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3"/>
  </bookViews>
  <sheets>
    <sheet name="000300" sheetId="1" r:id="rId1"/>
    <sheet name="000300反" sheetId="3" r:id="rId2"/>
    <sheet name="Sheet1" sheetId="2" r:id="rId3"/>
    <sheet name="反" sheetId="4" r:id="rId4"/>
  </sheets>
  <calcPr calcId="152511"/>
</workbook>
</file>

<file path=xl/calcChain.xml><?xml version="1.0" encoding="utf-8"?>
<calcChain xmlns="http://schemas.openxmlformats.org/spreadsheetml/2006/main">
  <c r="K2" i="4" l="1"/>
  <c r="J2" i="4"/>
  <c r="I2" i="4"/>
  <c r="H2" i="4"/>
  <c r="G2" i="4"/>
  <c r="F2" i="4"/>
  <c r="E3" i="4"/>
  <c r="E4" i="4"/>
  <c r="E17" i="4" s="1"/>
  <c r="E5" i="4"/>
  <c r="E6" i="4"/>
  <c r="E7" i="4"/>
  <c r="E8" i="4"/>
  <c r="E21" i="4" s="1"/>
  <c r="E9" i="4"/>
  <c r="E10" i="4"/>
  <c r="E11" i="4"/>
  <c r="E2" i="4"/>
  <c r="D3" i="4"/>
  <c r="D4" i="4"/>
  <c r="D5" i="4"/>
  <c r="D6" i="4"/>
  <c r="D7" i="4"/>
  <c r="D8" i="4"/>
  <c r="D9" i="4"/>
  <c r="D10" i="4"/>
  <c r="D11" i="4"/>
  <c r="D25" i="4" s="1"/>
  <c r="D12" i="4"/>
  <c r="D13" i="4"/>
  <c r="D14" i="4"/>
  <c r="D2" i="4"/>
  <c r="C3" i="4"/>
  <c r="C4" i="4"/>
  <c r="C5" i="4"/>
  <c r="C6" i="4"/>
  <c r="C19" i="4" s="1"/>
  <c r="C7" i="4"/>
  <c r="C8" i="4"/>
  <c r="C21" i="4" s="1"/>
  <c r="C9" i="4"/>
  <c r="C10" i="4"/>
  <c r="C11" i="4"/>
  <c r="C12" i="4"/>
  <c r="C25" i="4" s="1"/>
  <c r="C13" i="4"/>
  <c r="C14" i="4"/>
  <c r="C27" i="4" s="1"/>
  <c r="C2" i="4"/>
  <c r="B2" i="4"/>
  <c r="A27" i="4"/>
  <c r="A26" i="4"/>
  <c r="A25" i="4"/>
  <c r="A24" i="4"/>
  <c r="A23" i="4"/>
  <c r="A22" i="4"/>
  <c r="D21" i="4"/>
  <c r="A21" i="4"/>
  <c r="A20" i="4"/>
  <c r="A19" i="4"/>
  <c r="A18" i="4"/>
  <c r="D17" i="4"/>
  <c r="A17" i="4"/>
  <c r="A16" i="4"/>
  <c r="K15" i="4"/>
  <c r="J15" i="4"/>
  <c r="I15" i="4"/>
  <c r="H15" i="4"/>
  <c r="G15" i="4"/>
  <c r="F15" i="4"/>
  <c r="E15" i="4"/>
  <c r="D15" i="4"/>
  <c r="C15" i="4"/>
  <c r="B15" i="4"/>
  <c r="A15" i="4"/>
  <c r="B14" i="4"/>
  <c r="B27" i="4" s="1"/>
  <c r="D26" i="4"/>
  <c r="B13" i="4"/>
  <c r="B12" i="4"/>
  <c r="B25" i="4" s="1"/>
  <c r="E24" i="4"/>
  <c r="C24" i="4"/>
  <c r="B11" i="4"/>
  <c r="C23" i="4"/>
  <c r="B10" i="4"/>
  <c r="B23" i="4" s="1"/>
  <c r="E22" i="4"/>
  <c r="D22" i="4"/>
  <c r="B9" i="4"/>
  <c r="B8" i="4"/>
  <c r="C20" i="4"/>
  <c r="B7" i="4"/>
  <c r="B20" i="4" s="1"/>
  <c r="E19" i="4"/>
  <c r="B6" i="4"/>
  <c r="B19" i="4" s="1"/>
  <c r="E18" i="4"/>
  <c r="D18" i="4"/>
  <c r="B5" i="4"/>
  <c r="B18" i="4" s="1"/>
  <c r="C17" i="4"/>
  <c r="B4" i="4"/>
  <c r="D16" i="4"/>
  <c r="B3" i="4"/>
  <c r="B16" i="4" s="1"/>
  <c r="D622" i="3"/>
  <c r="E623" i="3" s="1"/>
  <c r="D1396" i="3"/>
  <c r="D1397" i="3" s="1"/>
  <c r="D1491" i="3"/>
  <c r="D1596" i="3"/>
  <c r="D1804" i="3"/>
  <c r="D2006" i="3"/>
  <c r="D2007" i="3" s="1"/>
  <c r="D2096" i="3"/>
  <c r="E2097" i="3" s="1"/>
  <c r="D2167" i="3"/>
  <c r="D2192" i="3"/>
  <c r="D2193" i="3" s="1"/>
  <c r="D2241" i="3"/>
  <c r="D2292" i="3"/>
  <c r="D2313" i="3"/>
  <c r="D2383" i="3"/>
  <c r="E2384" i="3" s="1"/>
  <c r="D2405" i="3"/>
  <c r="E2406" i="3" s="1"/>
  <c r="D2425" i="3"/>
  <c r="E2426" i="3" s="1"/>
  <c r="D2446" i="3"/>
  <c r="D2468" i="3"/>
  <c r="D2469" i="3" s="1"/>
  <c r="D2494" i="3"/>
  <c r="D2495" i="3" s="1"/>
  <c r="D2524" i="3"/>
  <c r="E2525" i="3" s="1"/>
  <c r="D2545" i="3"/>
  <c r="D2650" i="3"/>
  <c r="E2651" i="3" s="1"/>
  <c r="D2684" i="3"/>
  <c r="D2685" i="3" s="1"/>
  <c r="E2686" i="3" s="1"/>
  <c r="D2718" i="3"/>
  <c r="E2719" i="3" s="1"/>
  <c r="D2731" i="3"/>
  <c r="D2736" i="3"/>
  <c r="D2745" i="3"/>
  <c r="D2775" i="3"/>
  <c r="D2792" i="3"/>
  <c r="D2818" i="3"/>
  <c r="D2824" i="3"/>
  <c r="D2845" i="3"/>
  <c r="D2856" i="3"/>
  <c r="D2878" i="3"/>
  <c r="D2879" i="3" s="1"/>
  <c r="C2893" i="3"/>
  <c r="C2892" i="3"/>
  <c r="C2891" i="3"/>
  <c r="C2890" i="3"/>
  <c r="D2890" i="3" s="1"/>
  <c r="C2889" i="3"/>
  <c r="C2888" i="3"/>
  <c r="C2887" i="3"/>
  <c r="C2886" i="3"/>
  <c r="C2885" i="3"/>
  <c r="C2884" i="3"/>
  <c r="C2883" i="3"/>
  <c r="C2882" i="3"/>
  <c r="C2881" i="3"/>
  <c r="D2882" i="3" s="1"/>
  <c r="D2883" i="3" s="1"/>
  <c r="C2880" i="3"/>
  <c r="D2881" i="3" s="1"/>
  <c r="C2879" i="3"/>
  <c r="C2878" i="3"/>
  <c r="C2877" i="3"/>
  <c r="C2876" i="3"/>
  <c r="C2875" i="3"/>
  <c r="C2874" i="3"/>
  <c r="C2873" i="3"/>
  <c r="M2872" i="3"/>
  <c r="C2872" i="3"/>
  <c r="C2871" i="3"/>
  <c r="C2870" i="3"/>
  <c r="D2871" i="3" s="1"/>
  <c r="E2872" i="3" s="1"/>
  <c r="C2869" i="3"/>
  <c r="D2869" i="3" s="1"/>
  <c r="E2870" i="3" s="1"/>
  <c r="C2868" i="3"/>
  <c r="C2867" i="3"/>
  <c r="C2866" i="3"/>
  <c r="D2867" i="3" s="1"/>
  <c r="C2865" i="3"/>
  <c r="D2866" i="3" s="1"/>
  <c r="E2867" i="3" s="1"/>
  <c r="C2864" i="3"/>
  <c r="C2863" i="3"/>
  <c r="C2862" i="3"/>
  <c r="C2861" i="3"/>
  <c r="C2860" i="3"/>
  <c r="C2859" i="3"/>
  <c r="C2858" i="3"/>
  <c r="C2857" i="3"/>
  <c r="C2856" i="3"/>
  <c r="D2857" i="3" s="1"/>
  <c r="C2855" i="3"/>
  <c r="C2854" i="3"/>
  <c r="C2853" i="3"/>
  <c r="C2852" i="3"/>
  <c r="C2851" i="3"/>
  <c r="D2852" i="3" s="1"/>
  <c r="D2853" i="3" s="1"/>
  <c r="C2850" i="3"/>
  <c r="C2849" i="3"/>
  <c r="C2848" i="3"/>
  <c r="C2847" i="3"/>
  <c r="J2846" i="3"/>
  <c r="C2846" i="3"/>
  <c r="C2845" i="3"/>
  <c r="D2846" i="3" s="1"/>
  <c r="D2847" i="3" s="1"/>
  <c r="D2848" i="3" s="1"/>
  <c r="D2849" i="3" s="1"/>
  <c r="C2844" i="3"/>
  <c r="E2844" i="3"/>
  <c r="C2843" i="3"/>
  <c r="D2844" i="3" s="1"/>
  <c r="C2842" i="3"/>
  <c r="D2843" i="3" s="1"/>
  <c r="C2841" i="3"/>
  <c r="D2842" i="3" s="1"/>
  <c r="E2843" i="3" s="1"/>
  <c r="C2840" i="3"/>
  <c r="C2839" i="3"/>
  <c r="D2840" i="3" s="1"/>
  <c r="C2838" i="3"/>
  <c r="D2839" i="3" s="1"/>
  <c r="C2837" i="3"/>
  <c r="C2836" i="3"/>
  <c r="C2835" i="3"/>
  <c r="D2836" i="3" s="1"/>
  <c r="D2837" i="3" s="1"/>
  <c r="D2838" i="3" s="1"/>
  <c r="C2834" i="3"/>
  <c r="D2835" i="3" s="1"/>
  <c r="C2833" i="3"/>
  <c r="C2832" i="3"/>
  <c r="D2833" i="3" s="1"/>
  <c r="D2834" i="3" s="1"/>
  <c r="C2831" i="3"/>
  <c r="C2830" i="3"/>
  <c r="C2829" i="3"/>
  <c r="C2828" i="3"/>
  <c r="C2827" i="3"/>
  <c r="C2826" i="3"/>
  <c r="C2825" i="3"/>
  <c r="D2826" i="3" s="1"/>
  <c r="C2824" i="3"/>
  <c r="D2825" i="3" s="1"/>
  <c r="C2823" i="3"/>
  <c r="C2822" i="3"/>
  <c r="C2821" i="3"/>
  <c r="D2822" i="3" s="1"/>
  <c r="C2820" i="3"/>
  <c r="J2819" i="3"/>
  <c r="K2820" i="3" s="1"/>
  <c r="C2819" i="3"/>
  <c r="D2820" i="3" s="1"/>
  <c r="D2821" i="3" s="1"/>
  <c r="C2818" i="3"/>
  <c r="D2819" i="3" s="1"/>
  <c r="G2817" i="3"/>
  <c r="H2818" i="3" s="1"/>
  <c r="C2817" i="3"/>
  <c r="J2820" i="3" s="1"/>
  <c r="K2821" i="3" s="1"/>
  <c r="C2816" i="3"/>
  <c r="G2818" i="3" s="1"/>
  <c r="H2819" i="3" s="1"/>
  <c r="C2815" i="3"/>
  <c r="D2816" i="3" s="1"/>
  <c r="C2814" i="3"/>
  <c r="C2813" i="3"/>
  <c r="C2812" i="3"/>
  <c r="C2811" i="3"/>
  <c r="C2810" i="3"/>
  <c r="D2810" i="3" s="1"/>
  <c r="D2811" i="3" s="1"/>
  <c r="D2812" i="3" s="1"/>
  <c r="D2813" i="3" s="1"/>
  <c r="C2809" i="3"/>
  <c r="C2808" i="3"/>
  <c r="C2807" i="3"/>
  <c r="G2806" i="3"/>
  <c r="H2807" i="3" s="1"/>
  <c r="C2806" i="3"/>
  <c r="C2805" i="3"/>
  <c r="D2806" i="3" s="1"/>
  <c r="D2807" i="3" s="1"/>
  <c r="D2808" i="3" s="1"/>
  <c r="D2809" i="3" s="1"/>
  <c r="C2804" i="3"/>
  <c r="D2805" i="3" s="1"/>
  <c r="C2803" i="3"/>
  <c r="D2804" i="3" s="1"/>
  <c r="C2802" i="3"/>
  <c r="C2801" i="3"/>
  <c r="C2800" i="3"/>
  <c r="D2801" i="3" s="1"/>
  <c r="D2802" i="3" s="1"/>
  <c r="C2799" i="3"/>
  <c r="C2798" i="3"/>
  <c r="C2797" i="3"/>
  <c r="D2798" i="3" s="1"/>
  <c r="C2796" i="3"/>
  <c r="D2796" i="3" s="1"/>
  <c r="D2797" i="3" s="1"/>
  <c r="C2795" i="3"/>
  <c r="C2794" i="3"/>
  <c r="D2795" i="3" s="1"/>
  <c r="C2793" i="3"/>
  <c r="C2792" i="3"/>
  <c r="C2791" i="3"/>
  <c r="C2790" i="3"/>
  <c r="C2789" i="3"/>
  <c r="J2792" i="3" s="1"/>
  <c r="K2793" i="3" s="1"/>
  <c r="C2788" i="3"/>
  <c r="C2787" i="3"/>
  <c r="D2788" i="3" s="1"/>
  <c r="D2789" i="3" s="1"/>
  <c r="C2786" i="3"/>
  <c r="C2785" i="3"/>
  <c r="C2784" i="3"/>
  <c r="C2783" i="3"/>
  <c r="D2784" i="3" s="1"/>
  <c r="D2785" i="3" s="1"/>
  <c r="D2786" i="3" s="1"/>
  <c r="D2787" i="3" s="1"/>
  <c r="C2782" i="3"/>
  <c r="C2781" i="3"/>
  <c r="C2780" i="3"/>
  <c r="D2781" i="3" s="1"/>
  <c r="C2779" i="3"/>
  <c r="C2778" i="3"/>
  <c r="C2777" i="3"/>
  <c r="D2778" i="3" s="1"/>
  <c r="C2776" i="3"/>
  <c r="C2775" i="3"/>
  <c r="C2774" i="3"/>
  <c r="C2773" i="3"/>
  <c r="C2772" i="3"/>
  <c r="C2771" i="3"/>
  <c r="D2772" i="3" s="1"/>
  <c r="E2773" i="3" s="1"/>
  <c r="C2770" i="3"/>
  <c r="C2769" i="3"/>
  <c r="C2768" i="3"/>
  <c r="C2767" i="3"/>
  <c r="D2768" i="3" s="1"/>
  <c r="C2766" i="3"/>
  <c r="C2765" i="3"/>
  <c r="D2766" i="3" s="1"/>
  <c r="D2767" i="3" s="1"/>
  <c r="C2764" i="3"/>
  <c r="C2763" i="3"/>
  <c r="D2764" i="3" s="1"/>
  <c r="C2762" i="3"/>
  <c r="D2763" i="3" s="1"/>
  <c r="E2764" i="3" s="1"/>
  <c r="C2761" i="3"/>
  <c r="C2760" i="3"/>
  <c r="C2759" i="3"/>
  <c r="E2759" i="3"/>
  <c r="C2758" i="3"/>
  <c r="D2759" i="3" s="1"/>
  <c r="D2760" i="3" s="1"/>
  <c r="C2757" i="3"/>
  <c r="D2758" i="3" s="1"/>
  <c r="C2756" i="3"/>
  <c r="C2755" i="3"/>
  <c r="C2754" i="3"/>
  <c r="C2753" i="3"/>
  <c r="C2752" i="3"/>
  <c r="C2751" i="3"/>
  <c r="C2750" i="3"/>
  <c r="D2751" i="3" s="1"/>
  <c r="C2749" i="3"/>
  <c r="D2750" i="3" s="1"/>
  <c r="E2751" i="3" s="1"/>
  <c r="C2748" i="3"/>
  <c r="C2747" i="3"/>
  <c r="C2746" i="3"/>
  <c r="C2745" i="3"/>
  <c r="C2744" i="3"/>
  <c r="C2743" i="3"/>
  <c r="C2742" i="3"/>
  <c r="C2741" i="3"/>
  <c r="D2742" i="3" s="1"/>
  <c r="D2743" i="3" s="1"/>
  <c r="D2744" i="3" s="1"/>
  <c r="C2740" i="3"/>
  <c r="C2739" i="3"/>
  <c r="D2740" i="3" s="1"/>
  <c r="E2741" i="3" s="1"/>
  <c r="C2738" i="3"/>
  <c r="C2737" i="3"/>
  <c r="C2736" i="3"/>
  <c r="C2735" i="3"/>
  <c r="C2734" i="3"/>
  <c r="D2735" i="3" s="1"/>
  <c r="E2736" i="3" s="1"/>
  <c r="C2733" i="3"/>
  <c r="C2732" i="3"/>
  <c r="D2733" i="3" s="1"/>
  <c r="E2732" i="3"/>
  <c r="C2731" i="3"/>
  <c r="D2732" i="3" s="1"/>
  <c r="E2733" i="3" s="1"/>
  <c r="C2730" i="3"/>
  <c r="J2733" i="3" s="1"/>
  <c r="C2729" i="3"/>
  <c r="C2728" i="3"/>
  <c r="D2729" i="3" s="1"/>
  <c r="D2730" i="3" s="1"/>
  <c r="C2727" i="3"/>
  <c r="C2726" i="3"/>
  <c r="C2725" i="3"/>
  <c r="C2724" i="3"/>
  <c r="C2723" i="3"/>
  <c r="J2722" i="3"/>
  <c r="K2723" i="3" s="1"/>
  <c r="C2722" i="3"/>
  <c r="C2721" i="3"/>
  <c r="C2720" i="3"/>
  <c r="C2719" i="3"/>
  <c r="D2720" i="3" s="1"/>
  <c r="E2721" i="3" s="1"/>
  <c r="C2718" i="3"/>
  <c r="C2717" i="3"/>
  <c r="C2716" i="3"/>
  <c r="C2715" i="3"/>
  <c r="C2714" i="3"/>
  <c r="C2713" i="3"/>
  <c r="D2714" i="3" s="1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D2702" i="3" s="1"/>
  <c r="D2703" i="3" s="1"/>
  <c r="C2700" i="3"/>
  <c r="C2699" i="3"/>
  <c r="C2698" i="3"/>
  <c r="C2697" i="3"/>
  <c r="D2698" i="3" s="1"/>
  <c r="D2699" i="3" s="1"/>
  <c r="C2696" i="3"/>
  <c r="C2695" i="3"/>
  <c r="C2694" i="3"/>
  <c r="C2693" i="3"/>
  <c r="C2692" i="3"/>
  <c r="C2691" i="3"/>
  <c r="C2690" i="3"/>
  <c r="D2691" i="3" s="1"/>
  <c r="E2692" i="3" s="1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D2673" i="3" s="1"/>
  <c r="C2671" i="3"/>
  <c r="C2670" i="3"/>
  <c r="C2669" i="3"/>
  <c r="C2668" i="3"/>
  <c r="C2667" i="3"/>
  <c r="C2666" i="3"/>
  <c r="D2667" i="3" s="1"/>
  <c r="C2665" i="3"/>
  <c r="C2664" i="3"/>
  <c r="C2663" i="3"/>
  <c r="D2664" i="3" s="1"/>
  <c r="E2665" i="3" s="1"/>
  <c r="C2662" i="3"/>
  <c r="J2665" i="3" s="1"/>
  <c r="C2661" i="3"/>
  <c r="C2660" i="3"/>
  <c r="D2661" i="3" s="1"/>
  <c r="C2659" i="3"/>
  <c r="C2658" i="3"/>
  <c r="C2657" i="3"/>
  <c r="C2656" i="3"/>
  <c r="C2655" i="3"/>
  <c r="C2654" i="3"/>
  <c r="C2653" i="3"/>
  <c r="C2652" i="3"/>
  <c r="C2651" i="3"/>
  <c r="D2652" i="3" s="1"/>
  <c r="C2650" i="3"/>
  <c r="C2649" i="3"/>
  <c r="C2648" i="3"/>
  <c r="C2647" i="3"/>
  <c r="C2646" i="3"/>
  <c r="C2645" i="3"/>
  <c r="D2646" i="3" s="1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D2634" i="3" s="1"/>
  <c r="C2632" i="3"/>
  <c r="D2633" i="3" s="1"/>
  <c r="E2634" i="3" s="1"/>
  <c r="C2631" i="3"/>
  <c r="C2630" i="3"/>
  <c r="C2629" i="3"/>
  <c r="D2630" i="3" s="1"/>
  <c r="C2628" i="3"/>
  <c r="C2627" i="3"/>
  <c r="C2626" i="3"/>
  <c r="J2625" i="3"/>
  <c r="C2625" i="3"/>
  <c r="C2624" i="3"/>
  <c r="C2623" i="3"/>
  <c r="D2624" i="3" s="1"/>
  <c r="E2625" i="3" s="1"/>
  <c r="C2622" i="3"/>
  <c r="C2621" i="3"/>
  <c r="J2620" i="3"/>
  <c r="K2621" i="3" s="1"/>
  <c r="C2620" i="3"/>
  <c r="C2619" i="3"/>
  <c r="D2620" i="3" s="1"/>
  <c r="D2621" i="3" s="1"/>
  <c r="D2622" i="3" s="1"/>
  <c r="C2618" i="3"/>
  <c r="C2617" i="3"/>
  <c r="C2616" i="3"/>
  <c r="C2615" i="3"/>
  <c r="D2616" i="3" s="1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D2604" i="3" s="1"/>
  <c r="E2605" i="3" s="1"/>
  <c r="C2602" i="3"/>
  <c r="C2601" i="3"/>
  <c r="J2600" i="3"/>
  <c r="K2601" i="3" s="1"/>
  <c r="C2600" i="3"/>
  <c r="C2599" i="3"/>
  <c r="C2598" i="3"/>
  <c r="D2599" i="3" s="1"/>
  <c r="E2600" i="3" s="1"/>
  <c r="C2597" i="3"/>
  <c r="C2596" i="3"/>
  <c r="C2595" i="3"/>
  <c r="D2596" i="3" s="1"/>
  <c r="D2597" i="3" s="1"/>
  <c r="E2598" i="3" s="1"/>
  <c r="C2594" i="3"/>
  <c r="C2593" i="3"/>
  <c r="C2592" i="3"/>
  <c r="C2591" i="3"/>
  <c r="C2590" i="3"/>
  <c r="C2589" i="3"/>
  <c r="D2590" i="3" s="1"/>
  <c r="E2591" i="3" s="1"/>
  <c r="C2588" i="3"/>
  <c r="C2587" i="3"/>
  <c r="D2588" i="3" s="1"/>
  <c r="E2589" i="3" s="1"/>
  <c r="C2586" i="3"/>
  <c r="D2587" i="3" s="1"/>
  <c r="E2588" i="3" s="1"/>
  <c r="C2585" i="3"/>
  <c r="C2584" i="3"/>
  <c r="C2583" i="3"/>
  <c r="C2582" i="3"/>
  <c r="C2581" i="3"/>
  <c r="C2580" i="3"/>
  <c r="C2579" i="3"/>
  <c r="C2578" i="3"/>
  <c r="C2577" i="3"/>
  <c r="D2578" i="3" s="1"/>
  <c r="C2576" i="3"/>
  <c r="C2575" i="3"/>
  <c r="C2574" i="3"/>
  <c r="C2573" i="3"/>
  <c r="C2572" i="3"/>
  <c r="C2571" i="3"/>
  <c r="D2572" i="3" s="1"/>
  <c r="C2570" i="3"/>
  <c r="C2569" i="3"/>
  <c r="C2568" i="3"/>
  <c r="E2567" i="3"/>
  <c r="C2567" i="3"/>
  <c r="C2566" i="3"/>
  <c r="C2565" i="3"/>
  <c r="D2566" i="3" s="1"/>
  <c r="C2564" i="3"/>
  <c r="C2563" i="3"/>
  <c r="J2562" i="3"/>
  <c r="K2563" i="3" s="1"/>
  <c r="C2562" i="3"/>
  <c r="C2561" i="3"/>
  <c r="C2560" i="3"/>
  <c r="C2559" i="3"/>
  <c r="C2558" i="3"/>
  <c r="C2557" i="3"/>
  <c r="D2558" i="3" s="1"/>
  <c r="C2556" i="3"/>
  <c r="C2555" i="3"/>
  <c r="D2556" i="3" s="1"/>
  <c r="C2554" i="3"/>
  <c r="C2553" i="3"/>
  <c r="C2552" i="3"/>
  <c r="E2551" i="3"/>
  <c r="C2551" i="3"/>
  <c r="C2550" i="3"/>
  <c r="C2549" i="3"/>
  <c r="D2550" i="3" s="1"/>
  <c r="D2551" i="3" s="1"/>
  <c r="D2552" i="3" s="1"/>
  <c r="C2548" i="3"/>
  <c r="D2549" i="3" s="1"/>
  <c r="E2550" i="3" s="1"/>
  <c r="C2547" i="3"/>
  <c r="C2546" i="3"/>
  <c r="E2546" i="3"/>
  <c r="C2545" i="3"/>
  <c r="D2546" i="3" s="1"/>
  <c r="D2547" i="3" s="1"/>
  <c r="C2544" i="3"/>
  <c r="C2543" i="3"/>
  <c r="C2542" i="3"/>
  <c r="C2541" i="3"/>
  <c r="C2540" i="3"/>
  <c r="C2539" i="3"/>
  <c r="C2538" i="3"/>
  <c r="C2537" i="3"/>
  <c r="D2538" i="3" s="1"/>
  <c r="D2539" i="3" s="1"/>
  <c r="D2540" i="3" s="1"/>
  <c r="C2536" i="3"/>
  <c r="C2535" i="3"/>
  <c r="C2534" i="3"/>
  <c r="D2535" i="3" s="1"/>
  <c r="E2536" i="3" s="1"/>
  <c r="C2533" i="3"/>
  <c r="D2534" i="3" s="1"/>
  <c r="E2535" i="3" s="1"/>
  <c r="C2532" i="3"/>
  <c r="C2531" i="3"/>
  <c r="D2532" i="3" s="1"/>
  <c r="C2530" i="3"/>
  <c r="C2529" i="3"/>
  <c r="C2528" i="3"/>
  <c r="D2529" i="3" s="1"/>
  <c r="D2530" i="3" s="1"/>
  <c r="C2527" i="3"/>
  <c r="D2528" i="3" s="1"/>
  <c r="E2529" i="3" s="1"/>
  <c r="C2526" i="3"/>
  <c r="C2525" i="3"/>
  <c r="M2524" i="3"/>
  <c r="C2524" i="3"/>
  <c r="D2525" i="3" s="1"/>
  <c r="D2526" i="3" s="1"/>
  <c r="M2523" i="3"/>
  <c r="N2524" i="3" s="1"/>
  <c r="J2523" i="3"/>
  <c r="E2524" i="3"/>
  <c r="C2523" i="3"/>
  <c r="M2522" i="3"/>
  <c r="N2523" i="3" s="1"/>
  <c r="C2522" i="3"/>
  <c r="D2523" i="3" s="1"/>
  <c r="J2521" i="3"/>
  <c r="K2522" i="3" s="1"/>
  <c r="C2521" i="3"/>
  <c r="D2522" i="3" s="1"/>
  <c r="E2523" i="3" s="1"/>
  <c r="C2520" i="3"/>
  <c r="C2519" i="3"/>
  <c r="J2522" i="3" s="1"/>
  <c r="K2523" i="3" s="1"/>
  <c r="C2518" i="3"/>
  <c r="C2517" i="3"/>
  <c r="C2516" i="3"/>
  <c r="C2515" i="3"/>
  <c r="D2516" i="3" s="1"/>
  <c r="E2517" i="3" s="1"/>
  <c r="C2514" i="3"/>
  <c r="C2513" i="3"/>
  <c r="C2512" i="3"/>
  <c r="C2511" i="3"/>
  <c r="D2512" i="3" s="1"/>
  <c r="E2513" i="3" s="1"/>
  <c r="C2510" i="3"/>
  <c r="C2509" i="3"/>
  <c r="C2508" i="3"/>
  <c r="D2509" i="3" s="1"/>
  <c r="E2510" i="3" s="1"/>
  <c r="C2507" i="3"/>
  <c r="C2506" i="3"/>
  <c r="C2505" i="3"/>
  <c r="C2504" i="3"/>
  <c r="C2503" i="3"/>
  <c r="C2502" i="3"/>
  <c r="C2501" i="3"/>
  <c r="C2500" i="3"/>
  <c r="D2501" i="3" s="1"/>
  <c r="C2499" i="3"/>
  <c r="C2498" i="3"/>
  <c r="C2497" i="3"/>
  <c r="C2496" i="3"/>
  <c r="D2497" i="3" s="1"/>
  <c r="D2498" i="3" s="1"/>
  <c r="D2499" i="3" s="1"/>
  <c r="C2495" i="3"/>
  <c r="C2494" i="3"/>
  <c r="C2493" i="3"/>
  <c r="C2492" i="3"/>
  <c r="D2493" i="3" s="1"/>
  <c r="E2494" i="3" s="1"/>
  <c r="C2491" i="3"/>
  <c r="C2490" i="3"/>
  <c r="C2489" i="3"/>
  <c r="C2488" i="3"/>
  <c r="C2487" i="3"/>
  <c r="D2488" i="3" s="1"/>
  <c r="E2489" i="3" s="1"/>
  <c r="C2486" i="3"/>
  <c r="C2485" i="3"/>
  <c r="C2484" i="3"/>
  <c r="C2483" i="3"/>
  <c r="D2484" i="3" s="1"/>
  <c r="D2485" i="3" s="1"/>
  <c r="C2482" i="3"/>
  <c r="C2481" i="3"/>
  <c r="C2480" i="3"/>
  <c r="C2479" i="3"/>
  <c r="D2480" i="3" s="1"/>
  <c r="D2481" i="3" s="1"/>
  <c r="C2478" i="3"/>
  <c r="D2479" i="3" s="1"/>
  <c r="E2480" i="3" s="1"/>
  <c r="C2477" i="3"/>
  <c r="C2476" i="3"/>
  <c r="C2475" i="3"/>
  <c r="D2476" i="3" s="1"/>
  <c r="C2474" i="3"/>
  <c r="C2473" i="3"/>
  <c r="C2472" i="3"/>
  <c r="M2476" i="3" s="1"/>
  <c r="M2477" i="3" s="1"/>
  <c r="N2478" i="3" s="1"/>
  <c r="C2471" i="3"/>
  <c r="C2470" i="3"/>
  <c r="C2469" i="3"/>
  <c r="C2468" i="3"/>
  <c r="C2467" i="3"/>
  <c r="C2466" i="3"/>
  <c r="C2465" i="3"/>
  <c r="C2464" i="3"/>
  <c r="C2463" i="3"/>
  <c r="D2464" i="3" s="1"/>
  <c r="C2462" i="3"/>
  <c r="C2461" i="3"/>
  <c r="J2460" i="3"/>
  <c r="C2460" i="3"/>
  <c r="M2459" i="3"/>
  <c r="N2460" i="3" s="1"/>
  <c r="J2459" i="3"/>
  <c r="K2460" i="3" s="1"/>
  <c r="E2460" i="3"/>
  <c r="C2459" i="3"/>
  <c r="M2458" i="3"/>
  <c r="N2459" i="3" s="1"/>
  <c r="C2458" i="3"/>
  <c r="D2459" i="3" s="1"/>
  <c r="J2457" i="3"/>
  <c r="K2458" i="3" s="1"/>
  <c r="C2457" i="3"/>
  <c r="D2458" i="3" s="1"/>
  <c r="E2459" i="3" s="1"/>
  <c r="C2456" i="3"/>
  <c r="D2457" i="3" s="1"/>
  <c r="E2458" i="3" s="1"/>
  <c r="C2455" i="3"/>
  <c r="D2456" i="3" s="1"/>
  <c r="E2457" i="3" s="1"/>
  <c r="C2454" i="3"/>
  <c r="C2453" i="3"/>
  <c r="C2452" i="3"/>
  <c r="D2453" i="3" s="1"/>
  <c r="D2454" i="3" s="1"/>
  <c r="C2451" i="3"/>
  <c r="C2450" i="3"/>
  <c r="C2449" i="3"/>
  <c r="J2448" i="3"/>
  <c r="K2449" i="3" s="1"/>
  <c r="C2448" i="3"/>
  <c r="D2449" i="3" s="1"/>
  <c r="C2447" i="3"/>
  <c r="D2448" i="3" s="1"/>
  <c r="E2449" i="3" s="1"/>
  <c r="C2446" i="3"/>
  <c r="J2449" i="3" s="1"/>
  <c r="C2445" i="3"/>
  <c r="C2444" i="3"/>
  <c r="J2443" i="3"/>
  <c r="K2444" i="3" s="1"/>
  <c r="C2443" i="3"/>
  <c r="D2444" i="3" s="1"/>
  <c r="E2445" i="3" s="1"/>
  <c r="C2442" i="3"/>
  <c r="C2441" i="3"/>
  <c r="J2444" i="3" s="1"/>
  <c r="K2445" i="3" s="1"/>
  <c r="C2440" i="3"/>
  <c r="C2439" i="3"/>
  <c r="C2438" i="3"/>
  <c r="C2437" i="3"/>
  <c r="C2436" i="3"/>
  <c r="C2435" i="3"/>
  <c r="C2434" i="3"/>
  <c r="C2433" i="3"/>
  <c r="C2432" i="3"/>
  <c r="D2433" i="3" s="1"/>
  <c r="C2431" i="3"/>
  <c r="C2430" i="3"/>
  <c r="C2429" i="3"/>
  <c r="C2428" i="3"/>
  <c r="D2429" i="3" s="1"/>
  <c r="C2427" i="3"/>
  <c r="C2426" i="3"/>
  <c r="C2425" i="3"/>
  <c r="C2424" i="3"/>
  <c r="C2423" i="3"/>
  <c r="C2422" i="3"/>
  <c r="C2421" i="3"/>
  <c r="C2420" i="3"/>
  <c r="J2419" i="3"/>
  <c r="C2419" i="3"/>
  <c r="C2418" i="3"/>
  <c r="C2417" i="3"/>
  <c r="C2416" i="3"/>
  <c r="D2417" i="3" s="1"/>
  <c r="E2418" i="3" s="1"/>
  <c r="C2415" i="3"/>
  <c r="J2418" i="3" s="1"/>
  <c r="K2419" i="3" s="1"/>
  <c r="C2414" i="3"/>
  <c r="C2413" i="3"/>
  <c r="C2412" i="3"/>
  <c r="C2411" i="3"/>
  <c r="C2410" i="3"/>
  <c r="D2411" i="3" s="1"/>
  <c r="E2412" i="3" s="1"/>
  <c r="C2409" i="3"/>
  <c r="C2408" i="3"/>
  <c r="M2407" i="3"/>
  <c r="J2407" i="3"/>
  <c r="C2407" i="3"/>
  <c r="J2406" i="3"/>
  <c r="K2407" i="3" s="1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E2388" i="3"/>
  <c r="C2387" i="3"/>
  <c r="C2386" i="3"/>
  <c r="D2387" i="3" s="1"/>
  <c r="C2385" i="3"/>
  <c r="C2384" i="3"/>
  <c r="D2385" i="3" s="1"/>
  <c r="E2386" i="3" s="1"/>
  <c r="C2383" i="3"/>
  <c r="C2382" i="3"/>
  <c r="P2387" i="3" s="1"/>
  <c r="C2381" i="3"/>
  <c r="C2380" i="3"/>
  <c r="D2381" i="3" s="1"/>
  <c r="C2379" i="3"/>
  <c r="D2380" i="3" s="1"/>
  <c r="E2381" i="3" s="1"/>
  <c r="C2378" i="3"/>
  <c r="C2377" i="3"/>
  <c r="D2378" i="3" s="1"/>
  <c r="C2376" i="3"/>
  <c r="C2375" i="3"/>
  <c r="C2374" i="3"/>
  <c r="C2373" i="3"/>
  <c r="C2372" i="3"/>
  <c r="C2371" i="3"/>
  <c r="D2372" i="3" s="1"/>
  <c r="D2373" i="3" s="1"/>
  <c r="D2374" i="3" s="1"/>
  <c r="C2370" i="3"/>
  <c r="C2369" i="3"/>
  <c r="C2368" i="3"/>
  <c r="D2369" i="3" s="1"/>
  <c r="D2370" i="3" s="1"/>
  <c r="C2367" i="3"/>
  <c r="C2366" i="3"/>
  <c r="D2367" i="3" s="1"/>
  <c r="C2365" i="3"/>
  <c r="C2364" i="3"/>
  <c r="C2363" i="3"/>
  <c r="C2362" i="3"/>
  <c r="C2361" i="3"/>
  <c r="C2360" i="3"/>
  <c r="C2359" i="3"/>
  <c r="C2358" i="3"/>
  <c r="C2357" i="3"/>
  <c r="C2356" i="3"/>
  <c r="C2355" i="3"/>
  <c r="D2356" i="3" s="1"/>
  <c r="C2354" i="3"/>
  <c r="C2353" i="3"/>
  <c r="D2354" i="3" s="1"/>
  <c r="D2355" i="3" s="1"/>
  <c r="C2352" i="3"/>
  <c r="C2351" i="3"/>
  <c r="C2350" i="3"/>
  <c r="C2349" i="3"/>
  <c r="C2348" i="3"/>
  <c r="C2347" i="3"/>
  <c r="D2348" i="3" s="1"/>
  <c r="C2346" i="3"/>
  <c r="C2345" i="3"/>
  <c r="C2344" i="3"/>
  <c r="C2343" i="3"/>
  <c r="C2342" i="3"/>
  <c r="C2341" i="3"/>
  <c r="C2340" i="3"/>
  <c r="C2339" i="3"/>
  <c r="D2340" i="3" s="1"/>
  <c r="C2338" i="3"/>
  <c r="C2337" i="3"/>
  <c r="C2336" i="3"/>
  <c r="C2335" i="3"/>
  <c r="C2334" i="3"/>
  <c r="C2333" i="3"/>
  <c r="C2332" i="3"/>
  <c r="C2331" i="3"/>
  <c r="D2332" i="3" s="1"/>
  <c r="D2333" i="3" s="1"/>
  <c r="D2334" i="3" s="1"/>
  <c r="D2335" i="3" s="1"/>
  <c r="D2336" i="3" s="1"/>
  <c r="C2330" i="3"/>
  <c r="C2329" i="3"/>
  <c r="D2330" i="3" s="1"/>
  <c r="C2328" i="3"/>
  <c r="C2327" i="3"/>
  <c r="C2326" i="3"/>
  <c r="C2325" i="3"/>
  <c r="C2324" i="3"/>
  <c r="P2323" i="3"/>
  <c r="Q2324" i="3" s="1"/>
  <c r="C2323" i="3"/>
  <c r="C2322" i="3"/>
  <c r="C2321" i="3"/>
  <c r="C2320" i="3"/>
  <c r="C2319" i="3"/>
  <c r="C2318" i="3"/>
  <c r="D2319" i="3" s="1"/>
  <c r="C2317" i="3"/>
  <c r="C2316" i="3"/>
  <c r="C2315" i="3"/>
  <c r="C2314" i="3"/>
  <c r="D2315" i="3" s="1"/>
  <c r="C2313" i="3"/>
  <c r="C2312" i="3"/>
  <c r="C2311" i="3"/>
  <c r="C2310" i="3"/>
  <c r="C2309" i="3"/>
  <c r="C2308" i="3"/>
  <c r="C2307" i="3"/>
  <c r="C2306" i="3"/>
  <c r="D2307" i="3" s="1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D2295" i="3" s="1"/>
  <c r="C2293" i="3"/>
  <c r="C2292" i="3"/>
  <c r="C2291" i="3"/>
  <c r="C2290" i="3"/>
  <c r="C2289" i="3"/>
  <c r="C2288" i="3"/>
  <c r="C2287" i="3"/>
  <c r="C2286" i="3"/>
  <c r="D2287" i="3" s="1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D2275" i="3" s="1"/>
  <c r="C2273" i="3"/>
  <c r="C2272" i="3"/>
  <c r="C2271" i="3"/>
  <c r="C2270" i="3"/>
  <c r="D2271" i="3" s="1"/>
  <c r="C2269" i="3"/>
  <c r="C2268" i="3"/>
  <c r="C2267" i="3"/>
  <c r="C2266" i="3"/>
  <c r="D2267" i="3" s="1"/>
  <c r="C2265" i="3"/>
  <c r="C2264" i="3"/>
  <c r="C2263" i="3"/>
  <c r="C2262" i="3"/>
  <c r="C2261" i="3"/>
  <c r="C2260" i="3"/>
  <c r="C2259" i="3"/>
  <c r="C2258" i="3"/>
  <c r="D2259" i="3" s="1"/>
  <c r="C2257" i="3"/>
  <c r="C2256" i="3"/>
  <c r="C2255" i="3"/>
  <c r="C2254" i="3"/>
  <c r="D2255" i="3" s="1"/>
  <c r="C2253" i="3"/>
  <c r="C2252" i="3"/>
  <c r="C2251" i="3"/>
  <c r="C2250" i="3"/>
  <c r="D2251" i="3" s="1"/>
  <c r="C2249" i="3"/>
  <c r="C2248" i="3"/>
  <c r="C2247" i="3"/>
  <c r="C2246" i="3"/>
  <c r="D2247" i="3" s="1"/>
  <c r="C2245" i="3"/>
  <c r="C2244" i="3"/>
  <c r="C2243" i="3"/>
  <c r="C2242" i="3"/>
  <c r="D2243" i="3" s="1"/>
  <c r="C2241" i="3"/>
  <c r="C2240" i="3"/>
  <c r="C2239" i="3"/>
  <c r="C2238" i="3"/>
  <c r="D2239" i="3" s="1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D2216" i="3" s="1"/>
  <c r="C2214" i="3"/>
  <c r="J2217" i="3" s="1"/>
  <c r="K2218" i="3" s="1"/>
  <c r="C2213" i="3"/>
  <c r="C2212" i="3"/>
  <c r="C2211" i="3"/>
  <c r="C2210" i="3"/>
  <c r="C2209" i="3"/>
  <c r="C2208" i="3"/>
  <c r="C2207" i="3"/>
  <c r="J2208" i="3" s="1"/>
  <c r="C2206" i="3"/>
  <c r="J2209" i="3" s="1"/>
  <c r="K2210" i="3" s="1"/>
  <c r="C2205" i="3"/>
  <c r="C2204" i="3"/>
  <c r="C2203" i="3"/>
  <c r="C2202" i="3"/>
  <c r="D2203" i="3" s="1"/>
  <c r="E2204" i="3" s="1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D2191" i="3" s="1"/>
  <c r="E2192" i="3" s="1"/>
  <c r="C2189" i="3"/>
  <c r="C2188" i="3"/>
  <c r="E2188" i="3"/>
  <c r="C2187" i="3"/>
  <c r="C2186" i="3"/>
  <c r="D2187" i="3" s="1"/>
  <c r="C2185" i="3"/>
  <c r="D2186" i="3" s="1"/>
  <c r="C2184" i="3"/>
  <c r="J2187" i="3" s="1"/>
  <c r="K2188" i="3" s="1"/>
  <c r="C2183" i="3"/>
  <c r="C2182" i="3"/>
  <c r="C2181" i="3"/>
  <c r="C2180" i="3"/>
  <c r="C2179" i="3"/>
  <c r="C2178" i="3"/>
  <c r="D2179" i="3" s="1"/>
  <c r="C2177" i="3"/>
  <c r="C2176" i="3"/>
  <c r="C2175" i="3"/>
  <c r="D2176" i="3" s="1"/>
  <c r="C2174" i="3"/>
  <c r="C2173" i="3"/>
  <c r="C2172" i="3"/>
  <c r="C2171" i="3"/>
  <c r="D2172" i="3" s="1"/>
  <c r="E2173" i="3" s="1"/>
  <c r="C2170" i="3"/>
  <c r="C2169" i="3"/>
  <c r="C2168" i="3"/>
  <c r="C2167" i="3"/>
  <c r="C2166" i="3"/>
  <c r="C2165" i="3"/>
  <c r="D2166" i="3" s="1"/>
  <c r="C2164" i="3"/>
  <c r="C2163" i="3"/>
  <c r="C2162" i="3"/>
  <c r="C2161" i="3"/>
  <c r="D2162" i="3" s="1"/>
  <c r="C2160" i="3"/>
  <c r="C2159" i="3"/>
  <c r="D2160" i="3" s="1"/>
  <c r="C2158" i="3"/>
  <c r="C2157" i="3"/>
  <c r="C2156" i="3"/>
  <c r="D2157" i="3" s="1"/>
  <c r="E2158" i="3" s="1"/>
  <c r="C2155" i="3"/>
  <c r="D2156" i="3" s="1"/>
  <c r="E2157" i="3" s="1"/>
  <c r="C2154" i="3"/>
  <c r="C2153" i="3"/>
  <c r="C2152" i="3"/>
  <c r="C2151" i="3"/>
  <c r="D2152" i="3" s="1"/>
  <c r="C2150" i="3"/>
  <c r="C2149" i="3"/>
  <c r="C2148" i="3"/>
  <c r="C2147" i="3"/>
  <c r="D2148" i="3" s="1"/>
  <c r="C2146" i="3"/>
  <c r="C2145" i="3"/>
  <c r="C2144" i="3"/>
  <c r="D2145" i="3" s="1"/>
  <c r="E2146" i="3" s="1"/>
  <c r="C2143" i="3"/>
  <c r="C2142" i="3"/>
  <c r="C2141" i="3"/>
  <c r="C2140" i="3"/>
  <c r="C2139" i="3"/>
  <c r="C2138" i="3"/>
  <c r="C2137" i="3"/>
  <c r="C2136" i="3"/>
  <c r="C2135" i="3"/>
  <c r="D2136" i="3" s="1"/>
  <c r="E2137" i="3" s="1"/>
  <c r="C2134" i="3"/>
  <c r="C2133" i="3"/>
  <c r="D2134" i="3" s="1"/>
  <c r="C2132" i="3"/>
  <c r="C2131" i="3"/>
  <c r="C2130" i="3"/>
  <c r="C2129" i="3"/>
  <c r="D2130" i="3" s="1"/>
  <c r="D2131" i="3" s="1"/>
  <c r="C2128" i="3"/>
  <c r="C2127" i="3"/>
  <c r="C2126" i="3"/>
  <c r="C2125" i="3"/>
  <c r="C2124" i="3"/>
  <c r="C2123" i="3"/>
  <c r="C2122" i="3"/>
  <c r="D2123" i="3" s="1"/>
  <c r="E2124" i="3" s="1"/>
  <c r="C2121" i="3"/>
  <c r="C2120" i="3"/>
  <c r="C2119" i="3"/>
  <c r="D2120" i="3" s="1"/>
  <c r="C2118" i="3"/>
  <c r="C2117" i="3"/>
  <c r="C2116" i="3"/>
  <c r="D2117" i="3" s="1"/>
  <c r="E2118" i="3" s="1"/>
  <c r="C2115" i="3"/>
  <c r="C2114" i="3"/>
  <c r="D2115" i="3" s="1"/>
  <c r="C2113" i="3"/>
  <c r="D2114" i="3" s="1"/>
  <c r="C2112" i="3"/>
  <c r="G2111" i="3"/>
  <c r="H2112" i="3" s="1"/>
  <c r="C2111" i="3"/>
  <c r="C2110" i="3"/>
  <c r="D2111" i="3" s="1"/>
  <c r="E2112" i="3" s="1"/>
  <c r="C2109" i="3"/>
  <c r="C2108" i="3"/>
  <c r="C2107" i="3"/>
  <c r="C2106" i="3"/>
  <c r="C2105" i="3"/>
  <c r="C2104" i="3"/>
  <c r="D2105" i="3" s="1"/>
  <c r="E2106" i="3" s="1"/>
  <c r="E2104" i="3"/>
  <c r="C2103" i="3"/>
  <c r="C2102" i="3"/>
  <c r="D2103" i="3" s="1"/>
  <c r="D2104" i="3" s="1"/>
  <c r="C2101" i="3"/>
  <c r="D2102" i="3" s="1"/>
  <c r="E2101" i="3"/>
  <c r="C2100" i="3"/>
  <c r="C2099" i="3"/>
  <c r="D2100" i="3" s="1"/>
  <c r="C2098" i="3"/>
  <c r="C2097" i="3"/>
  <c r="C2096" i="3"/>
  <c r="D2097" i="3" s="1"/>
  <c r="E2098" i="3" s="1"/>
  <c r="C2095" i="3"/>
  <c r="C2094" i="3"/>
  <c r="C2093" i="3"/>
  <c r="E2093" i="3" s="1"/>
  <c r="C2092" i="3"/>
  <c r="C2091" i="3"/>
  <c r="D2092" i="3" s="1"/>
  <c r="C2090" i="3"/>
  <c r="C2089" i="3"/>
  <c r="D2090" i="3" s="1"/>
  <c r="D2091" i="3" s="1"/>
  <c r="C2088" i="3"/>
  <c r="D2089" i="3" s="1"/>
  <c r="E2090" i="3" s="1"/>
  <c r="C2087" i="3"/>
  <c r="C2086" i="3"/>
  <c r="C2085" i="3"/>
  <c r="C2084" i="3"/>
  <c r="D2085" i="3" s="1"/>
  <c r="E2086" i="3" s="1"/>
  <c r="C2083" i="3"/>
  <c r="D2084" i="3" s="1"/>
  <c r="E2085" i="3" s="1"/>
  <c r="C2082" i="3"/>
  <c r="C2081" i="3"/>
  <c r="C2080" i="3"/>
  <c r="C2079" i="3"/>
  <c r="C2078" i="3"/>
  <c r="C2077" i="3"/>
  <c r="C2076" i="3"/>
  <c r="D2077" i="3" s="1"/>
  <c r="C2075" i="3"/>
  <c r="C2074" i="3"/>
  <c r="C2073" i="3"/>
  <c r="C2072" i="3"/>
  <c r="D2073" i="3" s="1"/>
  <c r="E2074" i="3" s="1"/>
  <c r="C2071" i="3"/>
  <c r="C2070" i="3"/>
  <c r="C2069" i="3"/>
  <c r="C2068" i="3"/>
  <c r="C2067" i="3"/>
  <c r="C2066" i="3"/>
  <c r="D2067" i="3" s="1"/>
  <c r="C2065" i="3"/>
  <c r="C2064" i="3"/>
  <c r="C2063" i="3"/>
  <c r="C2062" i="3"/>
  <c r="C2061" i="3"/>
  <c r="C2060" i="3"/>
  <c r="C2059" i="3"/>
  <c r="D2060" i="3" s="1"/>
  <c r="C2058" i="3"/>
  <c r="C2057" i="3"/>
  <c r="C2056" i="3"/>
  <c r="C2055" i="3"/>
  <c r="D2056" i="3" s="1"/>
  <c r="D2057" i="3" s="1"/>
  <c r="D2058" i="3" s="1"/>
  <c r="C2054" i="3"/>
  <c r="D2055" i="3" s="1"/>
  <c r="C2053" i="3"/>
  <c r="D2054" i="3" s="1"/>
  <c r="C2052" i="3"/>
  <c r="D2053" i="3" s="1"/>
  <c r="E2054" i="3" s="1"/>
  <c r="C2051" i="3"/>
  <c r="D2052" i="3" s="1"/>
  <c r="E2053" i="3" s="1"/>
  <c r="C2050" i="3"/>
  <c r="C2049" i="3"/>
  <c r="C2048" i="3"/>
  <c r="G2047" i="3"/>
  <c r="H2048" i="3" s="1"/>
  <c r="C2047" i="3"/>
  <c r="C2046" i="3"/>
  <c r="E2046" i="3"/>
  <c r="C2045" i="3"/>
  <c r="D2046" i="3" s="1"/>
  <c r="C2044" i="3"/>
  <c r="D2045" i="3" s="1"/>
  <c r="E2044" i="3"/>
  <c r="C2043" i="3"/>
  <c r="C2042" i="3"/>
  <c r="D2043" i="3" s="1"/>
  <c r="C2041" i="3"/>
  <c r="C2040" i="3"/>
  <c r="C2039" i="3"/>
  <c r="D2040" i="3" s="1"/>
  <c r="C2038" i="3"/>
  <c r="C2037" i="3"/>
  <c r="D2038" i="3" s="1"/>
  <c r="D2039" i="3" s="1"/>
  <c r="C2036" i="3"/>
  <c r="C2035" i="3"/>
  <c r="C2034" i="3"/>
  <c r="E2034" i="3"/>
  <c r="C2033" i="3"/>
  <c r="C2032" i="3"/>
  <c r="D2033" i="3" s="1"/>
  <c r="E2032" i="3"/>
  <c r="C2031" i="3"/>
  <c r="C2030" i="3"/>
  <c r="D2031" i="3" s="1"/>
  <c r="C2029" i="3"/>
  <c r="E2029" i="3"/>
  <c r="C2028" i="3"/>
  <c r="C2027" i="3"/>
  <c r="D2028" i="3" s="1"/>
  <c r="D2029" i="3" s="1"/>
  <c r="C2026" i="3"/>
  <c r="C2025" i="3"/>
  <c r="C2024" i="3"/>
  <c r="G2023" i="3"/>
  <c r="H2024" i="3" s="1"/>
  <c r="E2024" i="3"/>
  <c r="C2023" i="3"/>
  <c r="D2024" i="3" s="1"/>
  <c r="C2022" i="3"/>
  <c r="D2023" i="3" s="1"/>
  <c r="C2021" i="3"/>
  <c r="D2022" i="3" s="1"/>
  <c r="C2020" i="3"/>
  <c r="C2019" i="3"/>
  <c r="C2018" i="3"/>
  <c r="D2019" i="3" s="1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E2006" i="3"/>
  <c r="C2005" i="3"/>
  <c r="C2004" i="3"/>
  <c r="D2005" i="3" s="1"/>
  <c r="E2004" i="3"/>
  <c r="C2003" i="3"/>
  <c r="C2002" i="3"/>
  <c r="D2003" i="3" s="1"/>
  <c r="C2001" i="3"/>
  <c r="C2000" i="3"/>
  <c r="C1999" i="3"/>
  <c r="C1998" i="3"/>
  <c r="C1997" i="3"/>
  <c r="D1998" i="3" s="1"/>
  <c r="C1996" i="3"/>
  <c r="E1996" i="3"/>
  <c r="C1995" i="3"/>
  <c r="D1996" i="3" s="1"/>
  <c r="C1994" i="3"/>
  <c r="D1995" i="3" s="1"/>
  <c r="C1993" i="3"/>
  <c r="D1994" i="3" s="1"/>
  <c r="C1992" i="3"/>
  <c r="C1991" i="3"/>
  <c r="C1990" i="3"/>
  <c r="D1991" i="3" s="1"/>
  <c r="C1989" i="3"/>
  <c r="C1988" i="3"/>
  <c r="D1989" i="3" s="1"/>
  <c r="E1990" i="3" s="1"/>
  <c r="C1987" i="3"/>
  <c r="C1986" i="3"/>
  <c r="C1985" i="3"/>
  <c r="C1984" i="3"/>
  <c r="C1983" i="3"/>
  <c r="C1982" i="3"/>
  <c r="C1981" i="3"/>
  <c r="C1980" i="3"/>
  <c r="C1979" i="3"/>
  <c r="D1980" i="3" s="1"/>
  <c r="C1978" i="3"/>
  <c r="C1977" i="3"/>
  <c r="C1976" i="3"/>
  <c r="C1975" i="3"/>
  <c r="D1976" i="3" s="1"/>
  <c r="C1974" i="3"/>
  <c r="C1973" i="3"/>
  <c r="C1972" i="3"/>
  <c r="C1971" i="3"/>
  <c r="C1970" i="3"/>
  <c r="C1969" i="3"/>
  <c r="C1968" i="3"/>
  <c r="C1967" i="3"/>
  <c r="D1968" i="3" s="1"/>
  <c r="E1969" i="3" s="1"/>
  <c r="C1966" i="3"/>
  <c r="C1965" i="3"/>
  <c r="C1964" i="3"/>
  <c r="C1963" i="3"/>
  <c r="C1962" i="3"/>
  <c r="C1961" i="3"/>
  <c r="C1960" i="3"/>
  <c r="D1961" i="3" s="1"/>
  <c r="E1962" i="3" s="1"/>
  <c r="C1959" i="3"/>
  <c r="C1958" i="3"/>
  <c r="C1957" i="3"/>
  <c r="C1956" i="3"/>
  <c r="C1955" i="3"/>
  <c r="C1954" i="3"/>
  <c r="C1953" i="3"/>
  <c r="C1952" i="3"/>
  <c r="D1953" i="3" s="1"/>
  <c r="E1954" i="3" s="1"/>
  <c r="C1951" i="3"/>
  <c r="C1950" i="3"/>
  <c r="C1949" i="3"/>
  <c r="C1948" i="3"/>
  <c r="C1947" i="3"/>
  <c r="C1946" i="3"/>
  <c r="D1947" i="3" s="1"/>
  <c r="C1945" i="3"/>
  <c r="C1944" i="3"/>
  <c r="C1943" i="3"/>
  <c r="C1942" i="3"/>
  <c r="C1941" i="3"/>
  <c r="D1942" i="3" s="1"/>
  <c r="D1943" i="3" s="1"/>
  <c r="D1944" i="3" s="1"/>
  <c r="C1940" i="3"/>
  <c r="C1939" i="3"/>
  <c r="C1938" i="3"/>
  <c r="J1937" i="3"/>
  <c r="K1938" i="3" s="1"/>
  <c r="C1937" i="3"/>
  <c r="D1938" i="3" s="1"/>
  <c r="C1936" i="3"/>
  <c r="D1937" i="3" s="1"/>
  <c r="E1938" i="3" s="1"/>
  <c r="C1935" i="3"/>
  <c r="C1934" i="3"/>
  <c r="C1933" i="3"/>
  <c r="C1932" i="3"/>
  <c r="C1931" i="3"/>
  <c r="C1930" i="3"/>
  <c r="C1929" i="3"/>
  <c r="D1930" i="3" s="1"/>
  <c r="D1931" i="3" s="1"/>
  <c r="C1928" i="3"/>
  <c r="C1927" i="3"/>
  <c r="C1926" i="3"/>
  <c r="D1927" i="3" s="1"/>
  <c r="C1925" i="3"/>
  <c r="C1924" i="3"/>
  <c r="C1923" i="3"/>
  <c r="C1922" i="3"/>
  <c r="E1922" i="3"/>
  <c r="C1921" i="3"/>
  <c r="C1920" i="3"/>
  <c r="D1921" i="3" s="1"/>
  <c r="C1919" i="3"/>
  <c r="C1918" i="3"/>
  <c r="C1917" i="3"/>
  <c r="C1916" i="3"/>
  <c r="C1915" i="3"/>
  <c r="D1916" i="3" s="1"/>
  <c r="D1917" i="3" s="1"/>
  <c r="D1918" i="3" s="1"/>
  <c r="D1919" i="3" s="1"/>
  <c r="D1920" i="3" s="1"/>
  <c r="C1914" i="3"/>
  <c r="C1913" i="3"/>
  <c r="C1912" i="3"/>
  <c r="C1911" i="3"/>
  <c r="C1910" i="3"/>
  <c r="C1909" i="3"/>
  <c r="C1908" i="3"/>
  <c r="D1909" i="3" s="1"/>
  <c r="E1910" i="3" s="1"/>
  <c r="C1907" i="3"/>
  <c r="C1906" i="3"/>
  <c r="C1905" i="3"/>
  <c r="C1904" i="3"/>
  <c r="D1904" i="3" s="1"/>
  <c r="C1903" i="3"/>
  <c r="C1902" i="3"/>
  <c r="C1901" i="3"/>
  <c r="C1900" i="3"/>
  <c r="C1899" i="3"/>
  <c r="C1898" i="3"/>
  <c r="D1899" i="3" s="1"/>
  <c r="C1897" i="3"/>
  <c r="C1896" i="3"/>
  <c r="C1895" i="3"/>
  <c r="C1894" i="3"/>
  <c r="C1893" i="3"/>
  <c r="C1892" i="3"/>
  <c r="D1893" i="3" s="1"/>
  <c r="C1891" i="3"/>
  <c r="D1892" i="3" s="1"/>
  <c r="C1890" i="3"/>
  <c r="C1889" i="3"/>
  <c r="C1888" i="3"/>
  <c r="C1887" i="3"/>
  <c r="C1886" i="3"/>
  <c r="C1885" i="3"/>
  <c r="C1884" i="3"/>
  <c r="C1883" i="3"/>
  <c r="D1884" i="3" s="1"/>
  <c r="C1882" i="3"/>
  <c r="C1881" i="3"/>
  <c r="D1882" i="3" s="1"/>
  <c r="C1880" i="3"/>
  <c r="C1879" i="3"/>
  <c r="D1880" i="3" s="1"/>
  <c r="C1878" i="3"/>
  <c r="C1877" i="3"/>
  <c r="C1876" i="3"/>
  <c r="C1875" i="3"/>
  <c r="D1876" i="3" s="1"/>
  <c r="C1874" i="3"/>
  <c r="C1873" i="3"/>
  <c r="C1872" i="3"/>
  <c r="C1871" i="3"/>
  <c r="C1870" i="3"/>
  <c r="C1869" i="3"/>
  <c r="D1870" i="3" s="1"/>
  <c r="C1868" i="3"/>
  <c r="C1867" i="3"/>
  <c r="C1866" i="3"/>
  <c r="C1865" i="3"/>
  <c r="C1864" i="3"/>
  <c r="C1863" i="3"/>
  <c r="D1864" i="3" s="1"/>
  <c r="C1862" i="3"/>
  <c r="C1861" i="3"/>
  <c r="C1860" i="3"/>
  <c r="C1859" i="3"/>
  <c r="D1860" i="3" s="1"/>
  <c r="C1858" i="3"/>
  <c r="C1857" i="3"/>
  <c r="C1856" i="3"/>
  <c r="C1855" i="3"/>
  <c r="C1854" i="3"/>
  <c r="C1853" i="3"/>
  <c r="C1852" i="3"/>
  <c r="D1853" i="3" s="1"/>
  <c r="C1851" i="3"/>
  <c r="C1850" i="3"/>
  <c r="C1849" i="3"/>
  <c r="C1848" i="3"/>
  <c r="C1847" i="3"/>
  <c r="D1848" i="3" s="1"/>
  <c r="D1849" i="3" s="1"/>
  <c r="C1846" i="3"/>
  <c r="C1845" i="3"/>
  <c r="D1846" i="3" s="1"/>
  <c r="C1844" i="3"/>
  <c r="C1843" i="3"/>
  <c r="C1842" i="3"/>
  <c r="C1841" i="3"/>
  <c r="C1840" i="3"/>
  <c r="C1839" i="3"/>
  <c r="C1838" i="3"/>
  <c r="C1837" i="3"/>
  <c r="D1838" i="3" s="1"/>
  <c r="C1836" i="3"/>
  <c r="C1835" i="3"/>
  <c r="C1834" i="3"/>
  <c r="C1833" i="3"/>
  <c r="C1832" i="3"/>
  <c r="C1831" i="3"/>
  <c r="C1830" i="3"/>
  <c r="C1829" i="3"/>
  <c r="C1828" i="3"/>
  <c r="C1827" i="3"/>
  <c r="D1828" i="3" s="1"/>
  <c r="C1826" i="3"/>
  <c r="C1825" i="3"/>
  <c r="D1826" i="3" s="1"/>
  <c r="D1827" i="3" s="1"/>
  <c r="C1824" i="3"/>
  <c r="C1823" i="3"/>
  <c r="C1822" i="3"/>
  <c r="G1821" i="3"/>
  <c r="H1822" i="3" s="1"/>
  <c r="C1821" i="3"/>
  <c r="C1820" i="3"/>
  <c r="D1821" i="3" s="1"/>
  <c r="C1819" i="3"/>
  <c r="C1818" i="3"/>
  <c r="C1817" i="3"/>
  <c r="D1818" i="3" s="1"/>
  <c r="D1819" i="3" s="1"/>
  <c r="C1816" i="3"/>
  <c r="D1817" i="3" s="1"/>
  <c r="C1815" i="3"/>
  <c r="C1814" i="3"/>
  <c r="C1813" i="3"/>
  <c r="C1812" i="3"/>
  <c r="C1811" i="3"/>
  <c r="C1810" i="3"/>
  <c r="C1809" i="3"/>
  <c r="C1808" i="3"/>
  <c r="C1807" i="3"/>
  <c r="C1806" i="3"/>
  <c r="G1805" i="3"/>
  <c r="H1806" i="3" s="1"/>
  <c r="C1805" i="3"/>
  <c r="C1804" i="3"/>
  <c r="D1805" i="3" s="1"/>
  <c r="C1803" i="3"/>
  <c r="C1802" i="3"/>
  <c r="C1801" i="3"/>
  <c r="D1802" i="3" s="1"/>
  <c r="C1800" i="3"/>
  <c r="C1799" i="3"/>
  <c r="C1798" i="3"/>
  <c r="C1797" i="3"/>
  <c r="C1796" i="3"/>
  <c r="G1795" i="3"/>
  <c r="H1796" i="3" s="1"/>
  <c r="C1795" i="3"/>
  <c r="C1794" i="3"/>
  <c r="D1795" i="3" s="1"/>
  <c r="D1796" i="3" s="1"/>
  <c r="C1793" i="3"/>
  <c r="C1792" i="3"/>
  <c r="C1791" i="3"/>
  <c r="C1790" i="3"/>
  <c r="C1789" i="3"/>
  <c r="C1788" i="3"/>
  <c r="C1787" i="3"/>
  <c r="C1786" i="3"/>
  <c r="C1785" i="3"/>
  <c r="D1786" i="3" s="1"/>
  <c r="D1787" i="3" s="1"/>
  <c r="C1784" i="3"/>
  <c r="C1783" i="3"/>
  <c r="D1784" i="3" s="1"/>
  <c r="C1782" i="3"/>
  <c r="G1781" i="3"/>
  <c r="H1782" i="3" s="1"/>
  <c r="C1781" i="3"/>
  <c r="C1780" i="3"/>
  <c r="D1781" i="3" s="1"/>
  <c r="C1779" i="3"/>
  <c r="D1780" i="3" s="1"/>
  <c r="C1778" i="3"/>
  <c r="D1779" i="3" s="1"/>
  <c r="C1777" i="3"/>
  <c r="C1776" i="3"/>
  <c r="C1775" i="3"/>
  <c r="C1774" i="3"/>
  <c r="C1773" i="3"/>
  <c r="C1772" i="3"/>
  <c r="C1771" i="3"/>
  <c r="C1770" i="3"/>
  <c r="C1769" i="3"/>
  <c r="C1768" i="3"/>
  <c r="D1769" i="3" s="1"/>
  <c r="C1767" i="3"/>
  <c r="C1766" i="3"/>
  <c r="C1765" i="3"/>
  <c r="D1766" i="3" s="1"/>
  <c r="C1764" i="3"/>
  <c r="C1763" i="3"/>
  <c r="C1762" i="3"/>
  <c r="C1761" i="3"/>
  <c r="D1762" i="3" s="1"/>
  <c r="C1760" i="3"/>
  <c r="G1759" i="3"/>
  <c r="H1760" i="3" s="1"/>
  <c r="C1759" i="3"/>
  <c r="C1758" i="3"/>
  <c r="D1759" i="3" s="1"/>
  <c r="D1760" i="3" s="1"/>
  <c r="C1757" i="3"/>
  <c r="C1756" i="3"/>
  <c r="C1755" i="3"/>
  <c r="C1754" i="3"/>
  <c r="D1755" i="3" s="1"/>
  <c r="C1753" i="3"/>
  <c r="C1752" i="3"/>
  <c r="C1751" i="3"/>
  <c r="C1750" i="3"/>
  <c r="D1751" i="3" s="1"/>
  <c r="C1749" i="3"/>
  <c r="C1748" i="3"/>
  <c r="C1747" i="3"/>
  <c r="C1746" i="3"/>
  <c r="C1745" i="3"/>
  <c r="C1744" i="3"/>
  <c r="C1743" i="3"/>
  <c r="C1742" i="3"/>
  <c r="C1741" i="3"/>
  <c r="D1742" i="3" s="1"/>
  <c r="C1740" i="3"/>
  <c r="C1739" i="3"/>
  <c r="C1738" i="3"/>
  <c r="C1737" i="3"/>
  <c r="C1736" i="3"/>
  <c r="C1735" i="3"/>
  <c r="D1736" i="3" s="1"/>
  <c r="C1734" i="3"/>
  <c r="C1733" i="3"/>
  <c r="D1734" i="3" s="1"/>
  <c r="C1732" i="3"/>
  <c r="C1731" i="3"/>
  <c r="D1732" i="3" s="1"/>
  <c r="C1730" i="3"/>
  <c r="C1729" i="3"/>
  <c r="C1728" i="3"/>
  <c r="C1727" i="3"/>
  <c r="C1726" i="3"/>
  <c r="D1727" i="3" s="1"/>
  <c r="D1728" i="3" s="1"/>
  <c r="C1725" i="3"/>
  <c r="C1724" i="3"/>
  <c r="C1723" i="3"/>
  <c r="D1724" i="3" s="1"/>
  <c r="C1722" i="3"/>
  <c r="C1721" i="3"/>
  <c r="D1722" i="3" s="1"/>
  <c r="D1723" i="3" s="1"/>
  <c r="C1720" i="3"/>
  <c r="C1719" i="3"/>
  <c r="D1720" i="3" s="1"/>
  <c r="C1718" i="3"/>
  <c r="C1717" i="3"/>
  <c r="C1716" i="3"/>
  <c r="C1715" i="3"/>
  <c r="C1714" i="3"/>
  <c r="C1713" i="3"/>
  <c r="C1712" i="3"/>
  <c r="C1711" i="3"/>
  <c r="C1710" i="3"/>
  <c r="E1710" i="3"/>
  <c r="C1709" i="3"/>
  <c r="C1708" i="3"/>
  <c r="D1709" i="3" s="1"/>
  <c r="C1707" i="3"/>
  <c r="C1706" i="3"/>
  <c r="D1707" i="3" s="1"/>
  <c r="D1708" i="3" s="1"/>
  <c r="C1705" i="3"/>
  <c r="C1704" i="3"/>
  <c r="C1703" i="3"/>
  <c r="C1702" i="3"/>
  <c r="C1701" i="3"/>
  <c r="C1700" i="3"/>
  <c r="D1701" i="3" s="1"/>
  <c r="C1699" i="3"/>
  <c r="C1698" i="3"/>
  <c r="D1699" i="3" s="1"/>
  <c r="D1700" i="3" s="1"/>
  <c r="C1697" i="3"/>
  <c r="C1696" i="3"/>
  <c r="D1697" i="3" s="1"/>
  <c r="C1695" i="3"/>
  <c r="C1694" i="3"/>
  <c r="D1695" i="3" s="1"/>
  <c r="D1696" i="3" s="1"/>
  <c r="C1693" i="3"/>
  <c r="C1692" i="3"/>
  <c r="C1691" i="3"/>
  <c r="C1690" i="3"/>
  <c r="D1691" i="3" s="1"/>
  <c r="D1692" i="3" s="1"/>
  <c r="D1693" i="3" s="1"/>
  <c r="C1689" i="3"/>
  <c r="C1688" i="3"/>
  <c r="C1687" i="3"/>
  <c r="D1688" i="3" s="1"/>
  <c r="C1686" i="3"/>
  <c r="C1685" i="3"/>
  <c r="C1684" i="3"/>
  <c r="C1683" i="3"/>
  <c r="D1684" i="3" s="1"/>
  <c r="D1685" i="3" s="1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D1672" i="3" s="1"/>
  <c r="D1673" i="3" s="1"/>
  <c r="D1674" i="3" s="1"/>
  <c r="C1670" i="3"/>
  <c r="D1671" i="3" s="1"/>
  <c r="C1669" i="3"/>
  <c r="D1670" i="3" s="1"/>
  <c r="C1668" i="3"/>
  <c r="C1667" i="3"/>
  <c r="C1666" i="3"/>
  <c r="C1665" i="3"/>
  <c r="C1664" i="3"/>
  <c r="C1663" i="3"/>
  <c r="D1664" i="3" s="1"/>
  <c r="D1665" i="3" s="1"/>
  <c r="C1662" i="3"/>
  <c r="C1661" i="3"/>
  <c r="D1662" i="3" s="1"/>
  <c r="C1660" i="3"/>
  <c r="C1659" i="3"/>
  <c r="D1660" i="3" s="1"/>
  <c r="C1658" i="3"/>
  <c r="C1657" i="3"/>
  <c r="C1656" i="3"/>
  <c r="C1655" i="3"/>
  <c r="D1656" i="3" s="1"/>
  <c r="C1654" i="3"/>
  <c r="C1653" i="3"/>
  <c r="D1654" i="3" s="1"/>
  <c r="C1652" i="3"/>
  <c r="C1651" i="3"/>
  <c r="D1652" i="3" s="1"/>
  <c r="D1653" i="3" s="1"/>
  <c r="C1650" i="3"/>
  <c r="C1649" i="3"/>
  <c r="D1650" i="3" s="1"/>
  <c r="C1648" i="3"/>
  <c r="C1647" i="3"/>
  <c r="C1646" i="3"/>
  <c r="D1647" i="3" s="1"/>
  <c r="D1648" i="3" s="1"/>
  <c r="D1649" i="3" s="1"/>
  <c r="C1645" i="3"/>
  <c r="D1646" i="3" s="1"/>
  <c r="C1644" i="3"/>
  <c r="C1643" i="3"/>
  <c r="D1644" i="3" s="1"/>
  <c r="D1645" i="3" s="1"/>
  <c r="C1642" i="3"/>
  <c r="C1641" i="3"/>
  <c r="D1642" i="3" s="1"/>
  <c r="C1640" i="3"/>
  <c r="D1641" i="3" s="1"/>
  <c r="E1642" i="3" s="1"/>
  <c r="C1639" i="3"/>
  <c r="C1638" i="3"/>
  <c r="C1637" i="3"/>
  <c r="D1638" i="3" s="1"/>
  <c r="D1639" i="3" s="1"/>
  <c r="D1640" i="3" s="1"/>
  <c r="C1636" i="3"/>
  <c r="C1635" i="3"/>
  <c r="C1634" i="3"/>
  <c r="C1633" i="3"/>
  <c r="C1632" i="3"/>
  <c r="C1631" i="3"/>
  <c r="C1630" i="3"/>
  <c r="E1630" i="3"/>
  <c r="C1629" i="3"/>
  <c r="C1628" i="3"/>
  <c r="D1629" i="3" s="1"/>
  <c r="C1627" i="3"/>
  <c r="C1626" i="3"/>
  <c r="C1625" i="3"/>
  <c r="C1624" i="3"/>
  <c r="C1623" i="3"/>
  <c r="D1624" i="3" s="1"/>
  <c r="C1622" i="3"/>
  <c r="C1621" i="3"/>
  <c r="C1620" i="3"/>
  <c r="C1619" i="3"/>
  <c r="D1620" i="3" s="1"/>
  <c r="D1621" i="3" s="1"/>
  <c r="C1618" i="3"/>
  <c r="C1617" i="3"/>
  <c r="C1616" i="3"/>
  <c r="C1615" i="3"/>
  <c r="C1614" i="3"/>
  <c r="C1613" i="3"/>
  <c r="D1614" i="3" s="1"/>
  <c r="C1612" i="3"/>
  <c r="D1613" i="3" s="1"/>
  <c r="E1614" i="3" s="1"/>
  <c r="C1611" i="3"/>
  <c r="C1610" i="3"/>
  <c r="D1611" i="3" s="1"/>
  <c r="C1609" i="3"/>
  <c r="C1608" i="3"/>
  <c r="D1609" i="3" s="1"/>
  <c r="C1607" i="3"/>
  <c r="C1606" i="3"/>
  <c r="D1607" i="3" s="1"/>
  <c r="C1605" i="3"/>
  <c r="C1604" i="3"/>
  <c r="C1603" i="3"/>
  <c r="C1602" i="3"/>
  <c r="C1601" i="3"/>
  <c r="C1600" i="3"/>
  <c r="C1599" i="3"/>
  <c r="C1598" i="3"/>
  <c r="C1597" i="3"/>
  <c r="D1598" i="3" s="1"/>
  <c r="D1599" i="3" s="1"/>
  <c r="D1600" i="3" s="1"/>
  <c r="C1596" i="3"/>
  <c r="C1595" i="3"/>
  <c r="C1594" i="3"/>
  <c r="C1593" i="3"/>
  <c r="C1592" i="3"/>
  <c r="C1591" i="3"/>
  <c r="D1592" i="3" s="1"/>
  <c r="C1590" i="3"/>
  <c r="C1589" i="3"/>
  <c r="D1590" i="3" s="1"/>
  <c r="C1588" i="3"/>
  <c r="C1587" i="3"/>
  <c r="D1588" i="3" s="1"/>
  <c r="C1586" i="3"/>
  <c r="C1585" i="3"/>
  <c r="C1584" i="3"/>
  <c r="C1583" i="3"/>
  <c r="D1584" i="3" s="1"/>
  <c r="C1582" i="3"/>
  <c r="C1581" i="3"/>
  <c r="D1582" i="3" s="1"/>
  <c r="D1583" i="3" s="1"/>
  <c r="C1580" i="3"/>
  <c r="C1579" i="3"/>
  <c r="D1580" i="3" s="1"/>
  <c r="C1578" i="3"/>
  <c r="C1577" i="3"/>
  <c r="C1576" i="3"/>
  <c r="C1575" i="3"/>
  <c r="C1574" i="3"/>
  <c r="C1573" i="3"/>
  <c r="D1574" i="3" s="1"/>
  <c r="C1572" i="3"/>
  <c r="C1571" i="3"/>
  <c r="C1570" i="3"/>
  <c r="C1569" i="3"/>
  <c r="C1568" i="3"/>
  <c r="C1567" i="3"/>
  <c r="C1566" i="3"/>
  <c r="D1567" i="3" s="1"/>
  <c r="C1565" i="3"/>
  <c r="C1564" i="3"/>
  <c r="C1563" i="3"/>
  <c r="C1562" i="3"/>
  <c r="C1561" i="3"/>
  <c r="C1560" i="3"/>
  <c r="C1559" i="3"/>
  <c r="D1560" i="3" s="1"/>
  <c r="C1558" i="3"/>
  <c r="C1557" i="3"/>
  <c r="C1556" i="3"/>
  <c r="C1555" i="3"/>
  <c r="C1554" i="3"/>
  <c r="C1553" i="3"/>
  <c r="C1552" i="3"/>
  <c r="D1553" i="3" s="1"/>
  <c r="C1551" i="3"/>
  <c r="C1550" i="3"/>
  <c r="C1549" i="3"/>
  <c r="C1548" i="3"/>
  <c r="C1547" i="3"/>
  <c r="C1546" i="3"/>
  <c r="D1547" i="3" s="1"/>
  <c r="D1548" i="3" s="1"/>
  <c r="D1549" i="3" s="1"/>
  <c r="D1550" i="3" s="1"/>
  <c r="D1551" i="3" s="1"/>
  <c r="D1552" i="3" s="1"/>
  <c r="C1545" i="3"/>
  <c r="C1544" i="3"/>
  <c r="C1543" i="3"/>
  <c r="C1542" i="3"/>
  <c r="D1543" i="3" s="1"/>
  <c r="D1544" i="3" s="1"/>
  <c r="D1545" i="3" s="1"/>
  <c r="C1541" i="3"/>
  <c r="C1540" i="3"/>
  <c r="D1541" i="3" s="1"/>
  <c r="C1539" i="3"/>
  <c r="C1538" i="3"/>
  <c r="C1537" i="3"/>
  <c r="D1538" i="3" s="1"/>
  <c r="C1536" i="3"/>
  <c r="C1535" i="3"/>
  <c r="D1536" i="3" s="1"/>
  <c r="D1537" i="3" s="1"/>
  <c r="C1534" i="3"/>
  <c r="C1533" i="3"/>
  <c r="D1534" i="3" s="1"/>
  <c r="C1532" i="3"/>
  <c r="C1531" i="3"/>
  <c r="C1530" i="3"/>
  <c r="D1531" i="3" s="1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D1516" i="3" s="1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D1500" i="3" s="1"/>
  <c r="D1501" i="3" s="1"/>
  <c r="C1498" i="3"/>
  <c r="C1497" i="3"/>
  <c r="D1498" i="3" s="1"/>
  <c r="C1496" i="3"/>
  <c r="C1495" i="3"/>
  <c r="D1496" i="3" s="1"/>
  <c r="D1497" i="3" s="1"/>
  <c r="C1494" i="3"/>
  <c r="C1493" i="3"/>
  <c r="D1494" i="3" s="1"/>
  <c r="C1492" i="3"/>
  <c r="C1491" i="3"/>
  <c r="C1490" i="3"/>
  <c r="C1489" i="3"/>
  <c r="C1488" i="3"/>
  <c r="C1487" i="3"/>
  <c r="C1486" i="3"/>
  <c r="D1487" i="3" s="1"/>
  <c r="C1485" i="3"/>
  <c r="C1484" i="3"/>
  <c r="C1483" i="3"/>
  <c r="C1482" i="3"/>
  <c r="C1481" i="3"/>
  <c r="C1480" i="3"/>
  <c r="C1479" i="3"/>
  <c r="C1478" i="3"/>
  <c r="D1479" i="3" s="1"/>
  <c r="D1480" i="3" s="1"/>
  <c r="D1481" i="3" s="1"/>
  <c r="C1477" i="3"/>
  <c r="C1476" i="3"/>
  <c r="C1475" i="3"/>
  <c r="C1474" i="3"/>
  <c r="C1473" i="3"/>
  <c r="D1474" i="3" s="1"/>
  <c r="C1472" i="3"/>
  <c r="C1471" i="3"/>
  <c r="C1470" i="3"/>
  <c r="C1469" i="3"/>
  <c r="D1470" i="3" s="1"/>
  <c r="C1468" i="3"/>
  <c r="C1467" i="3"/>
  <c r="D1468" i="3" s="1"/>
  <c r="D1469" i="3" s="1"/>
  <c r="C1466" i="3"/>
  <c r="C1465" i="3"/>
  <c r="C1464" i="3"/>
  <c r="C1463" i="3"/>
  <c r="C1462" i="3"/>
  <c r="C1461" i="3"/>
  <c r="C1460" i="3"/>
  <c r="G1459" i="3"/>
  <c r="H1460" i="3" s="1"/>
  <c r="C1459" i="3"/>
  <c r="C1458" i="3"/>
  <c r="D1459" i="3" s="1"/>
  <c r="D1460" i="3" s="1"/>
  <c r="C1457" i="3"/>
  <c r="C1456" i="3"/>
  <c r="D1457" i="3" s="1"/>
  <c r="C1455" i="3"/>
  <c r="C1454" i="3"/>
  <c r="G1453" i="3"/>
  <c r="H1454" i="3" s="1"/>
  <c r="C1453" i="3"/>
  <c r="C1452" i="3"/>
  <c r="D1453" i="3" s="1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D1436" i="3" s="1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D1421" i="3" s="1"/>
  <c r="C1419" i="3"/>
  <c r="C1418" i="3"/>
  <c r="D1419" i="3" s="1"/>
  <c r="D1420" i="3" s="1"/>
  <c r="C1417" i="3"/>
  <c r="D1418" i="3" s="1"/>
  <c r="C1416" i="3"/>
  <c r="C1415" i="3"/>
  <c r="D1416" i="3" s="1"/>
  <c r="D1417" i="3" s="1"/>
  <c r="C1414" i="3"/>
  <c r="C1413" i="3"/>
  <c r="C1412" i="3"/>
  <c r="C1411" i="3"/>
  <c r="C1410" i="3"/>
  <c r="D1411" i="3" s="1"/>
  <c r="C1409" i="3"/>
  <c r="C1408" i="3"/>
  <c r="D1409" i="3" s="1"/>
  <c r="C1407" i="3"/>
  <c r="C1406" i="3"/>
  <c r="C1405" i="3"/>
  <c r="C1404" i="3"/>
  <c r="C1403" i="3"/>
  <c r="C1402" i="3"/>
  <c r="D1403" i="3" s="1"/>
  <c r="C1401" i="3"/>
  <c r="C1400" i="3"/>
  <c r="G1399" i="3"/>
  <c r="H1400" i="3" s="1"/>
  <c r="C1399" i="3"/>
  <c r="C1398" i="3"/>
  <c r="D1399" i="3" s="1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D1387" i="3" s="1"/>
  <c r="C1385" i="3"/>
  <c r="C1384" i="3"/>
  <c r="D1385" i="3" s="1"/>
  <c r="C1383" i="3"/>
  <c r="C1382" i="3"/>
  <c r="D1383" i="3" s="1"/>
  <c r="C1381" i="3"/>
  <c r="C1380" i="3"/>
  <c r="C1379" i="3"/>
  <c r="C1378" i="3"/>
  <c r="D1379" i="3" s="1"/>
  <c r="C1377" i="3"/>
  <c r="C1376" i="3"/>
  <c r="D1377" i="3" s="1"/>
  <c r="E1378" i="3" s="1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D1352" i="3" s="1"/>
  <c r="C1350" i="3"/>
  <c r="D1351" i="3" s="1"/>
  <c r="E1352" i="3" s="1"/>
  <c r="E1350" i="3"/>
  <c r="C1349" i="3"/>
  <c r="C1348" i="3"/>
  <c r="D1349" i="3" s="1"/>
  <c r="C1347" i="3"/>
  <c r="C1346" i="3"/>
  <c r="C1345" i="3"/>
  <c r="C1344" i="3"/>
  <c r="C1343" i="3"/>
  <c r="C1342" i="3"/>
  <c r="C1341" i="3"/>
  <c r="D1342" i="3" s="1"/>
  <c r="C1340" i="3"/>
  <c r="C1339" i="3"/>
  <c r="C1338" i="3"/>
  <c r="C1337" i="3"/>
  <c r="C1336" i="3"/>
  <c r="C1335" i="3"/>
  <c r="G1334" i="3"/>
  <c r="H1335" i="3" s="1"/>
  <c r="C1334" i="3"/>
  <c r="D1335" i="3" s="1"/>
  <c r="C1333" i="3"/>
  <c r="D1334" i="3" s="1"/>
  <c r="C1332" i="3"/>
  <c r="C1331" i="3"/>
  <c r="C1330" i="3"/>
  <c r="D1331" i="3" s="1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D1315" i="3" s="1"/>
  <c r="C1313" i="3"/>
  <c r="C1312" i="3"/>
  <c r="C1311" i="3"/>
  <c r="C1310" i="3"/>
  <c r="C1309" i="3"/>
  <c r="D1310" i="3" s="1"/>
  <c r="D1311" i="3" s="1"/>
  <c r="D1312" i="3" s="1"/>
  <c r="D1313" i="3" s="1"/>
  <c r="D1314" i="3" s="1"/>
  <c r="C1308" i="3"/>
  <c r="C1307" i="3"/>
  <c r="C1306" i="3"/>
  <c r="C1305" i="3"/>
  <c r="C1304" i="3"/>
  <c r="D1305" i="3" s="1"/>
  <c r="D1306" i="3" s="1"/>
  <c r="D1307" i="3" s="1"/>
  <c r="C1303" i="3"/>
  <c r="C1302" i="3"/>
  <c r="D1303" i="3" s="1"/>
  <c r="C1301" i="3"/>
  <c r="C1300" i="3"/>
  <c r="C1299" i="3"/>
  <c r="C1298" i="3"/>
  <c r="D1299" i="3" s="1"/>
  <c r="C1297" i="3"/>
  <c r="C1296" i="3"/>
  <c r="C1295" i="3"/>
  <c r="C1294" i="3"/>
  <c r="C1293" i="3"/>
  <c r="C1292" i="3"/>
  <c r="C1291" i="3"/>
  <c r="C1290" i="3"/>
  <c r="C1289" i="3"/>
  <c r="D1290" i="3" s="1"/>
  <c r="C1288" i="3"/>
  <c r="C1287" i="3"/>
  <c r="C1286" i="3"/>
  <c r="C1285" i="3"/>
  <c r="D1286" i="3" s="1"/>
  <c r="C1284" i="3"/>
  <c r="C1283" i="3"/>
  <c r="C1282" i="3"/>
  <c r="C1281" i="3"/>
  <c r="C1280" i="3"/>
  <c r="C1279" i="3"/>
  <c r="D1279" i="3" s="1"/>
  <c r="D1280" i="3" s="1"/>
  <c r="D1281" i="3" s="1"/>
  <c r="D1282" i="3" s="1"/>
  <c r="C1278" i="3"/>
  <c r="C1277" i="3"/>
  <c r="D1278" i="3" s="1"/>
  <c r="C1276" i="3"/>
  <c r="C1275" i="3"/>
  <c r="D1276" i="3" s="1"/>
  <c r="C1274" i="3"/>
  <c r="C1273" i="3"/>
  <c r="C1272" i="3"/>
  <c r="C1271" i="3"/>
  <c r="D1272" i="3" s="1"/>
  <c r="C1270" i="3"/>
  <c r="C1269" i="3"/>
  <c r="C1268" i="3"/>
  <c r="C1267" i="3"/>
  <c r="C1266" i="3"/>
  <c r="C1265" i="3"/>
  <c r="C1264" i="3"/>
  <c r="C1263" i="3"/>
  <c r="D1264" i="3" s="1"/>
  <c r="C1262" i="3"/>
  <c r="C1261" i="3"/>
  <c r="D1262" i="3" s="1"/>
  <c r="C1260" i="3"/>
  <c r="C1259" i="3"/>
  <c r="D1260" i="3" s="1"/>
  <c r="C1258" i="3"/>
  <c r="C1257" i="3"/>
  <c r="D1258" i="3" s="1"/>
  <c r="C1256" i="3"/>
  <c r="C1255" i="3"/>
  <c r="C1254" i="3"/>
  <c r="C1253" i="3"/>
  <c r="C1252" i="3"/>
  <c r="C1251" i="3"/>
  <c r="C1250" i="3"/>
  <c r="C1249" i="3"/>
  <c r="D1250" i="3" s="1"/>
  <c r="C1248" i="3"/>
  <c r="C1247" i="3"/>
  <c r="D1248" i="3" s="1"/>
  <c r="C1246" i="3"/>
  <c r="C1245" i="3"/>
  <c r="D1246" i="3" s="1"/>
  <c r="C1244" i="3"/>
  <c r="C1243" i="3"/>
  <c r="D1244" i="3" s="1"/>
  <c r="C1242" i="3"/>
  <c r="C1241" i="3"/>
  <c r="D1242" i="3" s="1"/>
  <c r="C1240" i="3"/>
  <c r="C1239" i="3"/>
  <c r="C1238" i="3"/>
  <c r="C1237" i="3"/>
  <c r="D1238" i="3" s="1"/>
  <c r="C1236" i="3"/>
  <c r="C1235" i="3"/>
  <c r="C1234" i="3"/>
  <c r="C1233" i="3"/>
  <c r="D1234" i="3" s="1"/>
  <c r="C1232" i="3"/>
  <c r="D1233" i="3" s="1"/>
  <c r="C1231" i="3"/>
  <c r="D1232" i="3" s="1"/>
  <c r="C1230" i="3"/>
  <c r="C1229" i="3"/>
  <c r="C1228" i="3"/>
  <c r="C1227" i="3"/>
  <c r="D1228" i="3" s="1"/>
  <c r="C1226" i="3"/>
  <c r="C1225" i="3"/>
  <c r="D1226" i="3" s="1"/>
  <c r="C1224" i="3"/>
  <c r="C1223" i="3"/>
  <c r="C1222" i="3"/>
  <c r="C1221" i="3"/>
  <c r="D1222" i="3" s="1"/>
  <c r="C1220" i="3"/>
  <c r="C1219" i="3"/>
  <c r="D1220" i="3" s="1"/>
  <c r="C1218" i="3"/>
  <c r="C1217" i="3"/>
  <c r="C1216" i="3"/>
  <c r="C1215" i="3"/>
  <c r="D1216" i="3" s="1"/>
  <c r="C1214" i="3"/>
  <c r="C1213" i="3"/>
  <c r="D1214" i="3" s="1"/>
  <c r="C1212" i="3"/>
  <c r="C1211" i="3"/>
  <c r="C1210" i="3"/>
  <c r="C1209" i="3"/>
  <c r="C1208" i="3"/>
  <c r="C1207" i="3"/>
  <c r="C1206" i="3"/>
  <c r="C1205" i="3"/>
  <c r="D1206" i="3" s="1"/>
  <c r="C1204" i="3"/>
  <c r="C1203" i="3"/>
  <c r="C1202" i="3"/>
  <c r="C1201" i="3"/>
  <c r="C1200" i="3"/>
  <c r="C1199" i="3"/>
  <c r="D1200" i="3" s="1"/>
  <c r="C1198" i="3"/>
  <c r="C1197" i="3"/>
  <c r="D1198" i="3" s="1"/>
  <c r="C1196" i="3"/>
  <c r="C1195" i="3"/>
  <c r="C1194" i="3"/>
  <c r="C1193" i="3"/>
  <c r="D1194" i="3" s="1"/>
  <c r="C1192" i="3"/>
  <c r="C1191" i="3"/>
  <c r="D1192" i="3" s="1"/>
  <c r="C1190" i="3"/>
  <c r="C1189" i="3"/>
  <c r="C1188" i="3"/>
  <c r="M1187" i="3"/>
  <c r="C1187" i="3"/>
  <c r="C1186" i="3"/>
  <c r="C1185" i="3"/>
  <c r="C1184" i="3"/>
  <c r="D1185" i="3" s="1"/>
  <c r="C1183" i="3"/>
  <c r="C1182" i="3"/>
  <c r="M1186" i="3" s="1"/>
  <c r="N1187" i="3" s="1"/>
  <c r="C1181" i="3"/>
  <c r="C1180" i="3"/>
  <c r="C1179" i="3"/>
  <c r="C1178" i="3"/>
  <c r="C1177" i="3"/>
  <c r="D1178" i="3" s="1"/>
  <c r="C1176" i="3"/>
  <c r="C1175" i="3"/>
  <c r="C1174" i="3"/>
  <c r="C1173" i="3"/>
  <c r="C1172" i="3"/>
  <c r="D1173" i="3" s="1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D1160" i="3" s="1"/>
  <c r="C1158" i="3"/>
  <c r="C1157" i="3"/>
  <c r="C1156" i="3"/>
  <c r="C1155" i="3"/>
  <c r="C1154" i="3"/>
  <c r="C1153" i="3"/>
  <c r="D1154" i="3" s="1"/>
  <c r="C1152" i="3"/>
  <c r="C1151" i="3"/>
  <c r="C1150" i="3"/>
  <c r="C1149" i="3"/>
  <c r="C1148" i="3"/>
  <c r="C1147" i="3"/>
  <c r="C1146" i="3"/>
  <c r="C1145" i="3"/>
  <c r="C1144" i="3"/>
  <c r="C1143" i="3"/>
  <c r="D1144" i="3" s="1"/>
  <c r="C1142" i="3"/>
  <c r="M1141" i="3"/>
  <c r="C1141" i="3"/>
  <c r="C1140" i="3"/>
  <c r="D1141" i="3" s="1"/>
  <c r="C1139" i="3"/>
  <c r="C1138" i="3"/>
  <c r="D1139" i="3" s="1"/>
  <c r="C1137" i="3"/>
  <c r="C1136" i="3"/>
  <c r="C1135" i="3"/>
  <c r="C1134" i="3"/>
  <c r="C1133" i="3"/>
  <c r="C1132" i="3"/>
  <c r="D1133" i="3" s="1"/>
  <c r="C1131" i="3"/>
  <c r="C1130" i="3"/>
  <c r="C1129" i="3"/>
  <c r="C1128" i="3"/>
  <c r="D1129" i="3" s="1"/>
  <c r="D1130" i="3" s="1"/>
  <c r="D1131" i="3" s="1"/>
  <c r="D1132" i="3" s="1"/>
  <c r="C1127" i="3"/>
  <c r="C1126" i="3"/>
  <c r="C1125" i="3"/>
  <c r="C1124" i="3"/>
  <c r="C1123" i="3"/>
  <c r="C1122" i="3"/>
  <c r="C1121" i="3"/>
  <c r="C1120" i="3"/>
  <c r="C1119" i="3"/>
  <c r="C1118" i="3"/>
  <c r="C1117" i="3"/>
  <c r="D1118" i="3" s="1"/>
  <c r="C1116" i="3"/>
  <c r="C1115" i="3"/>
  <c r="D1116" i="3" s="1"/>
  <c r="C1114" i="3"/>
  <c r="C1113" i="3"/>
  <c r="D1114" i="3" s="1"/>
  <c r="D1115" i="3" s="1"/>
  <c r="C1112" i="3"/>
  <c r="C1111" i="3"/>
  <c r="C1110" i="3"/>
  <c r="C1109" i="3"/>
  <c r="D1110" i="3" s="1"/>
  <c r="D1111" i="3" s="1"/>
  <c r="D1112" i="3" s="1"/>
  <c r="C1108" i="3"/>
  <c r="C1107" i="3"/>
  <c r="C1106" i="3"/>
  <c r="C1105" i="3"/>
  <c r="M1104" i="3"/>
  <c r="N1105" i="3" s="1"/>
  <c r="C1104" i="3"/>
  <c r="C1103" i="3"/>
  <c r="D1104" i="3" s="1"/>
  <c r="C1102" i="3"/>
  <c r="D1103" i="3" s="1"/>
  <c r="C1101" i="3"/>
  <c r="C1100" i="3"/>
  <c r="C1099" i="3"/>
  <c r="C1098" i="3"/>
  <c r="C1097" i="3"/>
  <c r="D1098" i="3" s="1"/>
  <c r="D1099" i="3" s="1"/>
  <c r="D1100" i="3" s="1"/>
  <c r="C1096" i="3"/>
  <c r="C1095" i="3"/>
  <c r="C1094" i="3"/>
  <c r="C1093" i="3"/>
  <c r="D1094" i="3" s="1"/>
  <c r="D1095" i="3" s="1"/>
  <c r="D1096" i="3" s="1"/>
  <c r="C1092" i="3"/>
  <c r="C1091" i="3"/>
  <c r="D1092" i="3" s="1"/>
  <c r="C1090" i="3"/>
  <c r="C1089" i="3"/>
  <c r="C1088" i="3"/>
  <c r="C1087" i="3"/>
  <c r="C1086" i="3"/>
  <c r="C1085" i="3"/>
  <c r="D1086" i="3" s="1"/>
  <c r="D1087" i="3" s="1"/>
  <c r="D1088" i="3" s="1"/>
  <c r="C1084" i="3"/>
  <c r="C1083" i="3"/>
  <c r="D1084" i="3" s="1"/>
  <c r="C1082" i="3"/>
  <c r="C1081" i="3"/>
  <c r="D1082" i="3" s="1"/>
  <c r="C1080" i="3"/>
  <c r="C1079" i="3"/>
  <c r="C1078" i="3"/>
  <c r="C1077" i="3"/>
  <c r="D1078" i="3" s="1"/>
  <c r="D1079" i="3" s="1"/>
  <c r="D1080" i="3" s="1"/>
  <c r="D1081" i="3" s="1"/>
  <c r="C1076" i="3"/>
  <c r="C1075" i="3"/>
  <c r="D1076" i="3" s="1"/>
  <c r="C1074" i="3"/>
  <c r="C1073" i="3"/>
  <c r="C1072" i="3"/>
  <c r="C1071" i="3"/>
  <c r="D1072" i="3" s="1"/>
  <c r="C1070" i="3"/>
  <c r="C1069" i="3"/>
  <c r="D1070" i="3" s="1"/>
  <c r="C1068" i="3"/>
  <c r="C1067" i="3"/>
  <c r="C1066" i="3"/>
  <c r="C1065" i="3"/>
  <c r="C1064" i="3"/>
  <c r="C1063" i="3"/>
  <c r="D1064" i="3" s="1"/>
  <c r="C1062" i="3"/>
  <c r="C1061" i="3"/>
  <c r="D1062" i="3" s="1"/>
  <c r="D1063" i="3" s="1"/>
  <c r="C1060" i="3"/>
  <c r="C1059" i="3"/>
  <c r="C1058" i="3"/>
  <c r="C1057" i="3"/>
  <c r="D1058" i="3" s="1"/>
  <c r="D1059" i="3" s="1"/>
  <c r="D1060" i="3" s="1"/>
  <c r="C1056" i="3"/>
  <c r="C1055" i="3"/>
  <c r="C1054" i="3"/>
  <c r="C1053" i="3"/>
  <c r="D1054" i="3" s="1"/>
  <c r="C1052" i="3"/>
  <c r="C1051" i="3"/>
  <c r="D1052" i="3" s="1"/>
  <c r="C1050" i="3"/>
  <c r="C1049" i="3"/>
  <c r="D1050" i="3" s="1"/>
  <c r="C1048" i="3"/>
  <c r="C1047" i="3"/>
  <c r="C1046" i="3"/>
  <c r="C1045" i="3"/>
  <c r="C1044" i="3"/>
  <c r="C1043" i="3"/>
  <c r="D1044" i="3" s="1"/>
  <c r="C1042" i="3"/>
  <c r="C1041" i="3"/>
  <c r="C1040" i="3"/>
  <c r="C1039" i="3"/>
  <c r="D1040" i="3" s="1"/>
  <c r="C1038" i="3"/>
  <c r="C1037" i="3"/>
  <c r="D1038" i="3" s="1"/>
  <c r="C1036" i="3"/>
  <c r="C1035" i="3"/>
  <c r="D1036" i="3" s="1"/>
  <c r="C1034" i="3"/>
  <c r="C1033" i="3"/>
  <c r="C1032" i="3"/>
  <c r="C1031" i="3"/>
  <c r="C1030" i="3"/>
  <c r="C1029" i="3"/>
  <c r="D1030" i="3" s="1"/>
  <c r="C1028" i="3"/>
  <c r="C1027" i="3"/>
  <c r="C1026" i="3"/>
  <c r="C1025" i="3"/>
  <c r="C1024" i="3"/>
  <c r="C1023" i="3"/>
  <c r="D1024" i="3" s="1"/>
  <c r="C1022" i="3"/>
  <c r="C1021" i="3"/>
  <c r="C1020" i="3"/>
  <c r="C1019" i="3"/>
  <c r="D1020" i="3" s="1"/>
  <c r="C1018" i="3"/>
  <c r="C1017" i="3"/>
  <c r="C1016" i="3"/>
  <c r="C1015" i="3"/>
  <c r="D1016" i="3" s="1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D1002" i="3" s="1"/>
  <c r="C1000" i="3"/>
  <c r="C999" i="3"/>
  <c r="D1000" i="3" s="1"/>
  <c r="C998" i="3"/>
  <c r="C997" i="3"/>
  <c r="D998" i="3" s="1"/>
  <c r="D999" i="3" s="1"/>
  <c r="C996" i="3"/>
  <c r="C995" i="3"/>
  <c r="C994" i="3"/>
  <c r="C993" i="3"/>
  <c r="D994" i="3" s="1"/>
  <c r="C992" i="3"/>
  <c r="C991" i="3"/>
  <c r="C990" i="3"/>
  <c r="C989" i="3"/>
  <c r="D990" i="3" s="1"/>
  <c r="D991" i="3" s="1"/>
  <c r="D992" i="3" s="1"/>
  <c r="C988" i="3"/>
  <c r="C987" i="3"/>
  <c r="C986" i="3"/>
  <c r="C985" i="3"/>
  <c r="C984" i="3"/>
  <c r="C983" i="3"/>
  <c r="D984" i="3" s="1"/>
  <c r="C982" i="3"/>
  <c r="C981" i="3"/>
  <c r="C980" i="3"/>
  <c r="C979" i="3"/>
  <c r="C978" i="3"/>
  <c r="C977" i="3"/>
  <c r="D978" i="3" s="1"/>
  <c r="D979" i="3" s="1"/>
  <c r="D980" i="3" s="1"/>
  <c r="D981" i="3" s="1"/>
  <c r="C976" i="3"/>
  <c r="C975" i="3"/>
  <c r="D976" i="3" s="1"/>
  <c r="C974" i="3"/>
  <c r="C973" i="3"/>
  <c r="D974" i="3" s="1"/>
  <c r="D975" i="3" s="1"/>
  <c r="C972" i="3"/>
  <c r="C971" i="3"/>
  <c r="D972" i="3" s="1"/>
  <c r="C970" i="3"/>
  <c r="C969" i="3"/>
  <c r="D970" i="3" s="1"/>
  <c r="C968" i="3"/>
  <c r="C967" i="3"/>
  <c r="D968" i="3" s="1"/>
  <c r="C966" i="3"/>
  <c r="C965" i="3"/>
  <c r="D966" i="3" s="1"/>
  <c r="C964" i="3"/>
  <c r="C963" i="3"/>
  <c r="D964" i="3" s="1"/>
  <c r="E965" i="3" s="1"/>
  <c r="C962" i="3"/>
  <c r="D963" i="3" s="1"/>
  <c r="E964" i="3" s="1"/>
  <c r="C961" i="3"/>
  <c r="C960" i="3"/>
  <c r="E960" i="3"/>
  <c r="C959" i="3"/>
  <c r="C958" i="3"/>
  <c r="D959" i="3" s="1"/>
  <c r="D960" i="3" s="1"/>
  <c r="C957" i="3"/>
  <c r="C956" i="3"/>
  <c r="E956" i="3"/>
  <c r="C955" i="3"/>
  <c r="C954" i="3"/>
  <c r="D955" i="3" s="1"/>
  <c r="D956" i="3" s="1"/>
  <c r="D957" i="3" s="1"/>
  <c r="J953" i="3"/>
  <c r="K954" i="3" s="1"/>
  <c r="C953" i="3"/>
  <c r="D954" i="3" s="1"/>
  <c r="E955" i="3" s="1"/>
  <c r="C952" i="3"/>
  <c r="C951" i="3"/>
  <c r="C950" i="3"/>
  <c r="C949" i="3"/>
  <c r="C948" i="3"/>
  <c r="C947" i="3"/>
  <c r="J946" i="3"/>
  <c r="K947" i="3" s="1"/>
  <c r="C946" i="3"/>
  <c r="C945" i="3"/>
  <c r="E945" i="3"/>
  <c r="C944" i="3"/>
  <c r="C943" i="3"/>
  <c r="D944" i="3" s="1"/>
  <c r="C942" i="3"/>
  <c r="C941" i="3"/>
  <c r="C940" i="3"/>
  <c r="E940" i="3"/>
  <c r="C939" i="3"/>
  <c r="C938" i="3"/>
  <c r="D939" i="3" s="1"/>
  <c r="C937" i="3"/>
  <c r="C936" i="3"/>
  <c r="C935" i="3"/>
  <c r="C934" i="3"/>
  <c r="D935" i="3" s="1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D920" i="3" s="1"/>
  <c r="E921" i="3" s="1"/>
  <c r="C918" i="3"/>
  <c r="C917" i="3"/>
  <c r="D918" i="3" s="1"/>
  <c r="C916" i="3"/>
  <c r="C915" i="3"/>
  <c r="C914" i="3"/>
  <c r="C913" i="3"/>
  <c r="D914" i="3" s="1"/>
  <c r="D915" i="3" s="1"/>
  <c r="D916" i="3" s="1"/>
  <c r="C912" i="3"/>
  <c r="C911" i="3"/>
  <c r="C910" i="3"/>
  <c r="C909" i="3"/>
  <c r="E909" i="3"/>
  <c r="C908" i="3"/>
  <c r="C907" i="3"/>
  <c r="D908" i="3" s="1"/>
  <c r="C906" i="3"/>
  <c r="E906" i="3"/>
  <c r="C905" i="3"/>
  <c r="C904" i="3"/>
  <c r="D905" i="3" s="1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D892" i="3" s="1"/>
  <c r="E893" i="3" s="1"/>
  <c r="C890" i="3"/>
  <c r="C889" i="3"/>
  <c r="D890" i="3" s="1"/>
  <c r="C888" i="3"/>
  <c r="J887" i="3"/>
  <c r="K888" i="3" s="1"/>
  <c r="C887" i="3"/>
  <c r="D888" i="3" s="1"/>
  <c r="E889" i="3" s="1"/>
  <c r="C886" i="3"/>
  <c r="D887" i="3" s="1"/>
  <c r="E888" i="3" s="1"/>
  <c r="C885" i="3"/>
  <c r="C884" i="3"/>
  <c r="E884" i="3"/>
  <c r="C883" i="3"/>
  <c r="C882" i="3"/>
  <c r="D883" i="3" s="1"/>
  <c r="D884" i="3" s="1"/>
  <c r="C881" i="3"/>
  <c r="C880" i="3"/>
  <c r="C879" i="3"/>
  <c r="C878" i="3"/>
  <c r="J877" i="3"/>
  <c r="C877" i="3"/>
  <c r="C876" i="3"/>
  <c r="D877" i="3" s="1"/>
  <c r="D878" i="3" s="1"/>
  <c r="D879" i="3" s="1"/>
  <c r="E876" i="3"/>
  <c r="C875" i="3"/>
  <c r="C874" i="3"/>
  <c r="D875" i="3" s="1"/>
  <c r="C873" i="3"/>
  <c r="E873" i="3"/>
  <c r="C872" i="3"/>
  <c r="C871" i="3"/>
  <c r="D872" i="3" s="1"/>
  <c r="C870" i="3"/>
  <c r="E870" i="3"/>
  <c r="C869" i="3"/>
  <c r="C868" i="3"/>
  <c r="D869" i="3" s="1"/>
  <c r="D870" i="3" s="1"/>
  <c r="C867" i="3"/>
  <c r="D868" i="3" s="1"/>
  <c r="E869" i="3" s="1"/>
  <c r="C866" i="3"/>
  <c r="C865" i="3"/>
  <c r="C864" i="3"/>
  <c r="E864" i="3"/>
  <c r="C863" i="3"/>
  <c r="C862" i="3"/>
  <c r="D863" i="3" s="1"/>
  <c r="D864" i="3" s="1"/>
  <c r="D865" i="3" s="1"/>
  <c r="D866" i="3" s="1"/>
  <c r="C861" i="3"/>
  <c r="C860" i="3"/>
  <c r="C859" i="3"/>
  <c r="C858" i="3"/>
  <c r="D859" i="3" s="1"/>
  <c r="C857" i="3"/>
  <c r="C856" i="3"/>
  <c r="C855" i="3"/>
  <c r="C854" i="3"/>
  <c r="C853" i="3"/>
  <c r="E853" i="3"/>
  <c r="C852" i="3"/>
  <c r="C851" i="3"/>
  <c r="D852" i="3" s="1"/>
  <c r="C850" i="3"/>
  <c r="E850" i="3"/>
  <c r="C849" i="3"/>
  <c r="C848" i="3"/>
  <c r="D849" i="3" s="1"/>
  <c r="D850" i="3" s="1"/>
  <c r="D851" i="3" s="1"/>
  <c r="C847" i="3"/>
  <c r="C846" i="3"/>
  <c r="C845" i="3"/>
  <c r="C844" i="3"/>
  <c r="C843" i="3"/>
  <c r="C842" i="3"/>
  <c r="C841" i="3"/>
  <c r="C840" i="3"/>
  <c r="C839" i="3"/>
  <c r="C838" i="3"/>
  <c r="C837" i="3"/>
  <c r="E837" i="3" s="1"/>
  <c r="C836" i="3"/>
  <c r="J835" i="3"/>
  <c r="K836" i="3" s="1"/>
  <c r="C835" i="3"/>
  <c r="D836" i="3" s="1"/>
  <c r="C834" i="3"/>
  <c r="D835" i="3" s="1"/>
  <c r="E836" i="3" s="1"/>
  <c r="C833" i="3"/>
  <c r="D834" i="3" s="1"/>
  <c r="E835" i="3" s="1"/>
  <c r="C832" i="3"/>
  <c r="C831" i="3"/>
  <c r="C830" i="3"/>
  <c r="C829" i="3"/>
  <c r="C828" i="3"/>
  <c r="C827" i="3"/>
  <c r="C826" i="3"/>
  <c r="D827" i="3" s="1"/>
  <c r="C825" i="3"/>
  <c r="C824" i="3"/>
  <c r="C823" i="3"/>
  <c r="C822" i="3"/>
  <c r="C821" i="3"/>
  <c r="C820" i="3"/>
  <c r="C819" i="3"/>
  <c r="C818" i="3"/>
  <c r="C817" i="3"/>
  <c r="D818" i="3" s="1"/>
  <c r="C816" i="3"/>
  <c r="C815" i="3"/>
  <c r="C814" i="3"/>
  <c r="C813" i="3"/>
  <c r="C812" i="3"/>
  <c r="C811" i="3"/>
  <c r="C810" i="3"/>
  <c r="C809" i="3"/>
  <c r="C808" i="3"/>
  <c r="E808" i="3"/>
  <c r="C807" i="3"/>
  <c r="C806" i="3"/>
  <c r="D807" i="3" s="1"/>
  <c r="D808" i="3" s="1"/>
  <c r="C805" i="3"/>
  <c r="D806" i="3" s="1"/>
  <c r="E807" i="3" s="1"/>
  <c r="C804" i="3"/>
  <c r="E804" i="3"/>
  <c r="C803" i="3"/>
  <c r="C802" i="3"/>
  <c r="D803" i="3" s="1"/>
  <c r="E802" i="3"/>
  <c r="C801" i="3"/>
  <c r="C800" i="3"/>
  <c r="D801" i="3" s="1"/>
  <c r="J799" i="3"/>
  <c r="K800" i="3" s="1"/>
  <c r="C799" i="3"/>
  <c r="C798" i="3"/>
  <c r="D799" i="3" s="1"/>
  <c r="C797" i="3"/>
  <c r="C796" i="3"/>
  <c r="C795" i="3"/>
  <c r="C794" i="3"/>
  <c r="C793" i="3"/>
  <c r="C792" i="3"/>
  <c r="D793" i="3" s="1"/>
  <c r="C791" i="3"/>
  <c r="C790" i="3"/>
  <c r="C789" i="3"/>
  <c r="D790" i="3" s="1"/>
  <c r="D791" i="3" s="1"/>
  <c r="C788" i="3"/>
  <c r="C787" i="3"/>
  <c r="E787" i="3"/>
  <c r="C786" i="3"/>
  <c r="C785" i="3"/>
  <c r="D786" i="3" s="1"/>
  <c r="C784" i="3"/>
  <c r="C783" i="3"/>
  <c r="C782" i="3"/>
  <c r="C781" i="3"/>
  <c r="D782" i="3" s="1"/>
  <c r="C780" i="3"/>
  <c r="E780" i="3"/>
  <c r="C779" i="3"/>
  <c r="C778" i="3"/>
  <c r="D779" i="3" s="1"/>
  <c r="D780" i="3" s="1"/>
  <c r="C777" i="3"/>
  <c r="C776" i="3"/>
  <c r="C775" i="3"/>
  <c r="E775" i="3"/>
  <c r="C774" i="3"/>
  <c r="C773" i="3"/>
  <c r="D774" i="3" s="1"/>
  <c r="C772" i="3"/>
  <c r="C771" i="3"/>
  <c r="C770" i="3"/>
  <c r="C769" i="3"/>
  <c r="C768" i="3"/>
  <c r="C767" i="3"/>
  <c r="C766" i="3"/>
  <c r="C765" i="3"/>
  <c r="C764" i="3"/>
  <c r="D765" i="3" s="1"/>
  <c r="C763" i="3"/>
  <c r="C762" i="3"/>
  <c r="J761" i="3"/>
  <c r="K762" i="3" s="1"/>
  <c r="C761" i="3"/>
  <c r="J762" i="3" s="1"/>
  <c r="K763" i="3" s="1"/>
  <c r="E761" i="3"/>
  <c r="C760" i="3"/>
  <c r="C759" i="3"/>
  <c r="D760" i="3" s="1"/>
  <c r="E759" i="3"/>
  <c r="C758" i="3"/>
  <c r="C757" i="3"/>
  <c r="D758" i="3" s="1"/>
  <c r="C756" i="3"/>
  <c r="C755" i="3"/>
  <c r="D756" i="3" s="1"/>
  <c r="C754" i="3"/>
  <c r="C753" i="3"/>
  <c r="E753" i="3"/>
  <c r="C752" i="3"/>
  <c r="C751" i="3"/>
  <c r="D752" i="3" s="1"/>
  <c r="C750" i="3"/>
  <c r="E750" i="3"/>
  <c r="C749" i="3"/>
  <c r="C748" i="3"/>
  <c r="D749" i="3" s="1"/>
  <c r="D750" i="3" s="1"/>
  <c r="C747" i="3"/>
  <c r="D748" i="3" s="1"/>
  <c r="E749" i="3" s="1"/>
  <c r="C746" i="3"/>
  <c r="C745" i="3"/>
  <c r="E745" i="3"/>
  <c r="C744" i="3"/>
  <c r="C743" i="3"/>
  <c r="D744" i="3" s="1"/>
  <c r="C742" i="3"/>
  <c r="D743" i="3" s="1"/>
  <c r="E744" i="3" s="1"/>
  <c r="C741" i="3"/>
  <c r="C740" i="3"/>
  <c r="C739" i="3"/>
  <c r="C738" i="3"/>
  <c r="C737" i="3"/>
  <c r="D738" i="3" s="1"/>
  <c r="C736" i="3"/>
  <c r="C735" i="3"/>
  <c r="C734" i="3"/>
  <c r="C733" i="3"/>
  <c r="C732" i="3"/>
  <c r="C731" i="3"/>
  <c r="C730" i="3"/>
  <c r="C729" i="3"/>
  <c r="C728" i="3"/>
  <c r="C727" i="3"/>
  <c r="C726" i="3"/>
  <c r="P725" i="3"/>
  <c r="Q726" i="3" s="1"/>
  <c r="E726" i="3"/>
  <c r="C725" i="3"/>
  <c r="P724" i="3"/>
  <c r="Q725" i="3" s="1"/>
  <c r="C724" i="3"/>
  <c r="D725" i="3" s="1"/>
  <c r="D726" i="3" s="1"/>
  <c r="D727" i="3" s="1"/>
  <c r="J723" i="3"/>
  <c r="K724" i="3" s="1"/>
  <c r="C723" i="3"/>
  <c r="D724" i="3" s="1"/>
  <c r="E725" i="3" s="1"/>
  <c r="E723" i="3"/>
  <c r="C722" i="3"/>
  <c r="C721" i="3"/>
  <c r="D722" i="3" s="1"/>
  <c r="E721" i="3"/>
  <c r="C720" i="3"/>
  <c r="D721" i="3" s="1"/>
  <c r="E722" i="3" s="1"/>
  <c r="C719" i="3"/>
  <c r="D720" i="3" s="1"/>
  <c r="E719" i="3"/>
  <c r="C718" i="3"/>
  <c r="C717" i="3"/>
  <c r="D718" i="3" s="1"/>
  <c r="D719" i="3" s="1"/>
  <c r="E720" i="3" s="1"/>
  <c r="C716" i="3"/>
  <c r="E716" i="3"/>
  <c r="C715" i="3"/>
  <c r="C714" i="3"/>
  <c r="D715" i="3" s="1"/>
  <c r="D716" i="3" s="1"/>
  <c r="P713" i="3"/>
  <c r="Q714" i="3" s="1"/>
  <c r="E714" i="3"/>
  <c r="C713" i="3"/>
  <c r="P712" i="3"/>
  <c r="Q713" i="3" s="1"/>
  <c r="C712" i="3"/>
  <c r="D713" i="3" s="1"/>
  <c r="J711" i="3"/>
  <c r="K712" i="3" s="1"/>
  <c r="C711" i="3"/>
  <c r="D712" i="3" s="1"/>
  <c r="E713" i="3" s="1"/>
  <c r="E711" i="3"/>
  <c r="C710" i="3"/>
  <c r="C709" i="3"/>
  <c r="D710" i="3" s="1"/>
  <c r="E709" i="3"/>
  <c r="C708" i="3"/>
  <c r="C707" i="3"/>
  <c r="D708" i="3" s="1"/>
  <c r="C706" i="3"/>
  <c r="C705" i="3"/>
  <c r="C704" i="3"/>
  <c r="C703" i="3"/>
  <c r="D704" i="3" s="1"/>
  <c r="C702" i="3"/>
  <c r="D703" i="3" s="1"/>
  <c r="E704" i="3" s="1"/>
  <c r="C701" i="3"/>
  <c r="C700" i="3"/>
  <c r="C699" i="3"/>
  <c r="C698" i="3"/>
  <c r="C697" i="3"/>
  <c r="E697" i="3"/>
  <c r="C696" i="3"/>
  <c r="C695" i="3"/>
  <c r="D696" i="3" s="1"/>
  <c r="C694" i="3"/>
  <c r="C693" i="3"/>
  <c r="E693" i="3"/>
  <c r="C692" i="3"/>
  <c r="C691" i="3"/>
  <c r="D692" i="3" s="1"/>
  <c r="C690" i="3"/>
  <c r="C689" i="3"/>
  <c r="J688" i="3"/>
  <c r="K689" i="3" s="1"/>
  <c r="C688" i="3"/>
  <c r="E688" i="3"/>
  <c r="C687" i="3"/>
  <c r="C686" i="3"/>
  <c r="D687" i="3" s="1"/>
  <c r="C685" i="3"/>
  <c r="C684" i="3"/>
  <c r="C683" i="3"/>
  <c r="C682" i="3"/>
  <c r="C681" i="3"/>
  <c r="C680" i="3"/>
  <c r="C679" i="3"/>
  <c r="C678" i="3"/>
  <c r="E678" i="3"/>
  <c r="C677" i="3"/>
  <c r="C676" i="3"/>
  <c r="D677" i="3" s="1"/>
  <c r="E676" i="3"/>
  <c r="C675" i="3"/>
  <c r="C674" i="3"/>
  <c r="D675" i="3" s="1"/>
  <c r="C673" i="3"/>
  <c r="C672" i="3"/>
  <c r="C671" i="3"/>
  <c r="P670" i="3"/>
  <c r="Q671" i="3" s="1"/>
  <c r="C670" i="3"/>
  <c r="J669" i="3"/>
  <c r="K670" i="3" s="1"/>
  <c r="C669" i="3"/>
  <c r="D670" i="3" s="1"/>
  <c r="D671" i="3" s="1"/>
  <c r="D672" i="3" s="1"/>
  <c r="E669" i="3"/>
  <c r="C668" i="3"/>
  <c r="C667" i="3"/>
  <c r="D668" i="3" s="1"/>
  <c r="E667" i="3"/>
  <c r="C666" i="3"/>
  <c r="C665" i="3"/>
  <c r="D666" i="3" s="1"/>
  <c r="C664" i="3"/>
  <c r="C663" i="3"/>
  <c r="D664" i="3" s="1"/>
  <c r="D665" i="3" s="1"/>
  <c r="C662" i="3"/>
  <c r="C661" i="3"/>
  <c r="C660" i="3"/>
  <c r="E660" i="3"/>
  <c r="C659" i="3"/>
  <c r="C658" i="3"/>
  <c r="D659" i="3" s="1"/>
  <c r="J657" i="3"/>
  <c r="K658" i="3" s="1"/>
  <c r="C657" i="3"/>
  <c r="C656" i="3"/>
  <c r="D657" i="3" s="1"/>
  <c r="E658" i="3" s="1"/>
  <c r="C655" i="3"/>
  <c r="C654" i="3"/>
  <c r="C653" i="3"/>
  <c r="C652" i="3"/>
  <c r="C651" i="3"/>
  <c r="E651" i="3"/>
  <c r="C650" i="3"/>
  <c r="C649" i="3"/>
  <c r="D650" i="3" s="1"/>
  <c r="C648" i="3"/>
  <c r="E648" i="3"/>
  <c r="C647" i="3"/>
  <c r="C646" i="3"/>
  <c r="D647" i="3" s="1"/>
  <c r="D648" i="3" s="1"/>
  <c r="C645" i="3"/>
  <c r="D646" i="3" s="1"/>
  <c r="E647" i="3" s="1"/>
  <c r="C644" i="3"/>
  <c r="J643" i="3"/>
  <c r="K644" i="3" s="1"/>
  <c r="C643" i="3"/>
  <c r="C642" i="3"/>
  <c r="D643" i="3" s="1"/>
  <c r="D644" i="3" s="1"/>
  <c r="E642" i="3"/>
  <c r="C641" i="3"/>
  <c r="C640" i="3"/>
  <c r="D641" i="3" s="1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E624" i="3"/>
  <c r="C623" i="3"/>
  <c r="C622" i="3"/>
  <c r="D623" i="3" s="1"/>
  <c r="C621" i="3"/>
  <c r="C620" i="3"/>
  <c r="C619" i="3"/>
  <c r="E619" i="3"/>
  <c r="C618" i="3"/>
  <c r="C617" i="3"/>
  <c r="D618" i="3" s="1"/>
  <c r="C616" i="3"/>
  <c r="C615" i="3"/>
  <c r="C614" i="3"/>
  <c r="C613" i="3"/>
  <c r="D614" i="3" s="1"/>
  <c r="D615" i="3" s="1"/>
  <c r="C612" i="3"/>
  <c r="C611" i="3"/>
  <c r="C610" i="3"/>
  <c r="D611" i="3" s="1"/>
  <c r="E612" i="3" s="1"/>
  <c r="C609" i="3"/>
  <c r="C608" i="3"/>
  <c r="C607" i="3"/>
  <c r="C606" i="3"/>
  <c r="C605" i="3"/>
  <c r="C604" i="3"/>
  <c r="D605" i="3" s="1"/>
  <c r="E606" i="3" s="1"/>
  <c r="C603" i="3"/>
  <c r="C602" i="3"/>
  <c r="C601" i="3"/>
  <c r="C600" i="3"/>
  <c r="D601" i="3" s="1"/>
  <c r="E600" i="3"/>
  <c r="C599" i="3"/>
  <c r="C598" i="3"/>
  <c r="D599" i="3" s="1"/>
  <c r="C597" i="3"/>
  <c r="C596" i="3"/>
  <c r="C595" i="3"/>
  <c r="C594" i="3"/>
  <c r="E594" i="3"/>
  <c r="C593" i="3"/>
  <c r="C592" i="3"/>
  <c r="D593" i="3" s="1"/>
  <c r="C591" i="3"/>
  <c r="D592" i="3" s="1"/>
  <c r="E593" i="3" s="1"/>
  <c r="C590" i="3"/>
  <c r="J589" i="3"/>
  <c r="K590" i="3" s="1"/>
  <c r="C589" i="3"/>
  <c r="D590" i="3" s="1"/>
  <c r="C588" i="3"/>
  <c r="D589" i="3" s="1"/>
  <c r="E590" i="3" s="1"/>
  <c r="E588" i="3"/>
  <c r="C587" i="3"/>
  <c r="C586" i="3"/>
  <c r="D587" i="3" s="1"/>
  <c r="C585" i="3"/>
  <c r="C584" i="3"/>
  <c r="C583" i="3"/>
  <c r="C582" i="3"/>
  <c r="C581" i="3"/>
  <c r="C580" i="3"/>
  <c r="C579" i="3"/>
  <c r="C578" i="3"/>
  <c r="C577" i="3"/>
  <c r="C576" i="3"/>
  <c r="D577" i="3" s="1"/>
  <c r="E578" i="3" s="1"/>
  <c r="C575" i="3"/>
  <c r="C574" i="3"/>
  <c r="E574" i="3"/>
  <c r="C573" i="3"/>
  <c r="C572" i="3"/>
  <c r="D573" i="3" s="1"/>
  <c r="C571" i="3"/>
  <c r="E571" i="3"/>
  <c r="C570" i="3"/>
  <c r="C569" i="3"/>
  <c r="D570" i="3" s="1"/>
  <c r="C568" i="3"/>
  <c r="C567" i="3"/>
  <c r="C566" i="3"/>
  <c r="E566" i="3"/>
  <c r="C565" i="3"/>
  <c r="C564" i="3"/>
  <c r="D565" i="3" s="1"/>
  <c r="E564" i="3"/>
  <c r="C563" i="3"/>
  <c r="C562" i="3"/>
  <c r="D563" i="3" s="1"/>
  <c r="C561" i="3"/>
  <c r="C560" i="3"/>
  <c r="C559" i="3"/>
  <c r="C558" i="3"/>
  <c r="D559" i="3" s="1"/>
  <c r="E560" i="3" s="1"/>
  <c r="C557" i="3"/>
  <c r="C556" i="3"/>
  <c r="D557" i="3" s="1"/>
  <c r="E558" i="3" s="1"/>
  <c r="C555" i="3"/>
  <c r="C554" i="3"/>
  <c r="C553" i="3"/>
  <c r="D554" i="3" s="1"/>
  <c r="C552" i="3"/>
  <c r="C551" i="3"/>
  <c r="P550" i="3"/>
  <c r="Q551" i="3" s="1"/>
  <c r="C550" i="3"/>
  <c r="P549" i="3"/>
  <c r="Q550" i="3" s="1"/>
  <c r="C549" i="3"/>
  <c r="D550" i="3" s="1"/>
  <c r="D551" i="3" s="1"/>
  <c r="D552" i="3" s="1"/>
  <c r="P548" i="3"/>
  <c r="Q549" i="3" s="1"/>
  <c r="C548" i="3"/>
  <c r="D549" i="3" s="1"/>
  <c r="E550" i="3" s="1"/>
  <c r="P547" i="3"/>
  <c r="Q548" i="3" s="1"/>
  <c r="C547" i="3"/>
  <c r="D548" i="3" s="1"/>
  <c r="E549" i="3" s="1"/>
  <c r="J546" i="3"/>
  <c r="K547" i="3" s="1"/>
  <c r="C546" i="3"/>
  <c r="E546" i="3"/>
  <c r="C545" i="3"/>
  <c r="C544" i="3"/>
  <c r="D545" i="3" s="1"/>
  <c r="C543" i="3"/>
  <c r="C542" i="3"/>
  <c r="C541" i="3"/>
  <c r="C540" i="3"/>
  <c r="D541" i="3" s="1"/>
  <c r="E542" i="3" s="1"/>
  <c r="C539" i="3"/>
  <c r="C538" i="3"/>
  <c r="C537" i="3"/>
  <c r="C536" i="3"/>
  <c r="C535" i="3"/>
  <c r="J538" i="3" s="1"/>
  <c r="K539" i="3" s="1"/>
  <c r="C534" i="3"/>
  <c r="V539" i="3" s="1"/>
  <c r="W540" i="3" s="1"/>
  <c r="C533" i="3"/>
  <c r="C532" i="3"/>
  <c r="D533" i="3" s="1"/>
  <c r="E534" i="3" s="1"/>
  <c r="C531" i="3"/>
  <c r="C530" i="3"/>
  <c r="C529" i="3"/>
  <c r="C528" i="3"/>
  <c r="C527" i="3"/>
  <c r="C526" i="3"/>
  <c r="C525" i="3"/>
  <c r="E525" i="3"/>
  <c r="C524" i="3"/>
  <c r="C523" i="3"/>
  <c r="D524" i="3" s="1"/>
  <c r="C522" i="3"/>
  <c r="C521" i="3"/>
  <c r="C520" i="3"/>
  <c r="C519" i="3"/>
  <c r="C518" i="3"/>
  <c r="C517" i="3"/>
  <c r="C516" i="3"/>
  <c r="J515" i="3"/>
  <c r="K516" i="3" s="1"/>
  <c r="C515" i="3"/>
  <c r="C514" i="3"/>
  <c r="C513" i="3"/>
  <c r="C512" i="3"/>
  <c r="D513" i="3" s="1"/>
  <c r="E514" i="3" s="1"/>
  <c r="C511" i="3"/>
  <c r="C510" i="3"/>
  <c r="E510" i="3"/>
  <c r="C509" i="3"/>
  <c r="C508" i="3"/>
  <c r="D509" i="3" s="1"/>
  <c r="C507" i="3"/>
  <c r="C506" i="3"/>
  <c r="C505" i="3"/>
  <c r="C504" i="3"/>
  <c r="C503" i="3"/>
  <c r="D504" i="3" s="1"/>
  <c r="D505" i="3" s="1"/>
  <c r="D506" i="3" s="1"/>
  <c r="C502" i="3"/>
  <c r="C501" i="3"/>
  <c r="D502" i="3" s="1"/>
  <c r="C500" i="3"/>
  <c r="E500" i="3"/>
  <c r="C499" i="3"/>
  <c r="C498" i="3"/>
  <c r="D499" i="3" s="1"/>
  <c r="D500" i="3" s="1"/>
  <c r="D501" i="3" s="1"/>
  <c r="C497" i="3"/>
  <c r="C496" i="3"/>
  <c r="D497" i="3" s="1"/>
  <c r="C495" i="3"/>
  <c r="D496" i="3" s="1"/>
  <c r="C494" i="3"/>
  <c r="C493" i="3"/>
  <c r="C492" i="3"/>
  <c r="D493" i="3" s="1"/>
  <c r="E494" i="3" s="1"/>
  <c r="C491" i="3"/>
  <c r="C490" i="3"/>
  <c r="C489" i="3"/>
  <c r="C488" i="3"/>
  <c r="D489" i="3" s="1"/>
  <c r="E490" i="3" s="1"/>
  <c r="C487" i="3"/>
  <c r="C486" i="3"/>
  <c r="D487" i="3" s="1"/>
  <c r="C485" i="3"/>
  <c r="D486" i="3" s="1"/>
  <c r="C484" i="3"/>
  <c r="C483" i="3"/>
  <c r="C482" i="3"/>
  <c r="C481" i="3"/>
  <c r="C480" i="3"/>
  <c r="C479" i="3"/>
  <c r="C478" i="3"/>
  <c r="D479" i="3" s="1"/>
  <c r="D480" i="3" s="1"/>
  <c r="E478" i="3"/>
  <c r="C477" i="3"/>
  <c r="C476" i="3"/>
  <c r="D477" i="3" s="1"/>
  <c r="C475" i="3"/>
  <c r="D476" i="3" s="1"/>
  <c r="C474" i="3"/>
  <c r="D475" i="3" s="1"/>
  <c r="C473" i="3"/>
  <c r="C472" i="3"/>
  <c r="D473" i="3" s="1"/>
  <c r="E474" i="3" s="1"/>
  <c r="C471" i="3"/>
  <c r="D472" i="3" s="1"/>
  <c r="C470" i="3"/>
  <c r="C469" i="3"/>
  <c r="C468" i="3"/>
  <c r="D469" i="3" s="1"/>
  <c r="E470" i="3" s="1"/>
  <c r="C467" i="3"/>
  <c r="C466" i="3"/>
  <c r="C465" i="3"/>
  <c r="D466" i="3" s="1"/>
  <c r="D467" i="3" s="1"/>
  <c r="C464" i="3"/>
  <c r="C463" i="3"/>
  <c r="D464" i="3" s="1"/>
  <c r="C462" i="3"/>
  <c r="D463" i="3" s="1"/>
  <c r="C461" i="3"/>
  <c r="C460" i="3"/>
  <c r="C459" i="3"/>
  <c r="D460" i="3" s="1"/>
  <c r="C458" i="3"/>
  <c r="D459" i="3" s="1"/>
  <c r="E458" i="3"/>
  <c r="C457" i="3"/>
  <c r="C456" i="3"/>
  <c r="D457" i="3" s="1"/>
  <c r="C455" i="3"/>
  <c r="D456" i="3" s="1"/>
  <c r="C454" i="3"/>
  <c r="D455" i="3" s="1"/>
  <c r="C453" i="3"/>
  <c r="C452" i="3"/>
  <c r="C451" i="3"/>
  <c r="D452" i="3" s="1"/>
  <c r="D453" i="3" s="1"/>
  <c r="C450" i="3"/>
  <c r="C449" i="3"/>
  <c r="C448" i="3"/>
  <c r="C447" i="3"/>
  <c r="C446" i="3"/>
  <c r="C445" i="3"/>
  <c r="C444" i="3"/>
  <c r="D445" i="3" s="1"/>
  <c r="E446" i="3" s="1"/>
  <c r="C443" i="3"/>
  <c r="D444" i="3" s="1"/>
  <c r="C442" i="3"/>
  <c r="C441" i="3"/>
  <c r="D442" i="3" s="1"/>
  <c r="C440" i="3"/>
  <c r="D441" i="3" s="1"/>
  <c r="E442" i="3" s="1"/>
  <c r="C439" i="3"/>
  <c r="C438" i="3"/>
  <c r="C437" i="3"/>
  <c r="D438" i="3" s="1"/>
  <c r="D439" i="3" s="1"/>
  <c r="D440" i="3" s="1"/>
  <c r="C436" i="3"/>
  <c r="C435" i="3"/>
  <c r="C434" i="3"/>
  <c r="E434" i="3"/>
  <c r="C433" i="3"/>
  <c r="C432" i="3"/>
  <c r="D433" i="3" s="1"/>
  <c r="C431" i="3"/>
  <c r="C430" i="3"/>
  <c r="D431" i="3" s="1"/>
  <c r="D432" i="3" s="1"/>
  <c r="C429" i="3"/>
  <c r="C428" i="3"/>
  <c r="C427" i="3"/>
  <c r="D428" i="3" s="1"/>
  <c r="D429" i="3" s="1"/>
  <c r="M426" i="3"/>
  <c r="N427" i="3" s="1"/>
  <c r="C426" i="3"/>
  <c r="C425" i="3"/>
  <c r="D426" i="3" s="1"/>
  <c r="D427" i="3" s="1"/>
  <c r="C424" i="3"/>
  <c r="C423" i="3"/>
  <c r="D424" i="3" s="1"/>
  <c r="C422" i="3"/>
  <c r="D423" i="3" s="1"/>
  <c r="C421" i="3"/>
  <c r="C420" i="3"/>
  <c r="C419" i="3"/>
  <c r="D420" i="3" s="1"/>
  <c r="C418" i="3"/>
  <c r="C417" i="3"/>
  <c r="D418" i="3" s="1"/>
  <c r="D419" i="3" s="1"/>
  <c r="C416" i="3"/>
  <c r="J418" i="3" s="1"/>
  <c r="J419" i="3" s="1"/>
  <c r="C415" i="3"/>
  <c r="C414" i="3"/>
  <c r="D415" i="3" s="1"/>
  <c r="C413" i="3"/>
  <c r="C412" i="3"/>
  <c r="D413" i="3" s="1"/>
  <c r="C411" i="3"/>
  <c r="C410" i="3"/>
  <c r="D411" i="3" s="1"/>
  <c r="C409" i="3"/>
  <c r="D410" i="3" s="1"/>
  <c r="C408" i="3"/>
  <c r="C407" i="3"/>
  <c r="C406" i="3"/>
  <c r="D407" i="3" s="1"/>
  <c r="C405" i="3"/>
  <c r="D406" i="3" s="1"/>
  <c r="C404" i="3"/>
  <c r="C403" i="3"/>
  <c r="J402" i="3"/>
  <c r="K403" i="3" s="1"/>
  <c r="C402" i="3"/>
  <c r="D403" i="3" s="1"/>
  <c r="C401" i="3"/>
  <c r="C400" i="3"/>
  <c r="M399" i="3"/>
  <c r="N400" i="3" s="1"/>
  <c r="C399" i="3"/>
  <c r="C398" i="3"/>
  <c r="C397" i="3"/>
  <c r="C396" i="3"/>
  <c r="D397" i="3" s="1"/>
  <c r="C395" i="3"/>
  <c r="D396" i="3" s="1"/>
  <c r="C394" i="3"/>
  <c r="C393" i="3"/>
  <c r="C392" i="3"/>
  <c r="C391" i="3"/>
  <c r="D392" i="3" s="1"/>
  <c r="D393" i="3" s="1"/>
  <c r="C390" i="3"/>
  <c r="C389" i="3"/>
  <c r="C388" i="3"/>
  <c r="D389" i="3" s="1"/>
  <c r="C387" i="3"/>
  <c r="C386" i="3"/>
  <c r="C385" i="3"/>
  <c r="J384" i="3"/>
  <c r="K385" i="3" s="1"/>
  <c r="C384" i="3"/>
  <c r="D385" i="3" s="1"/>
  <c r="C383" i="3"/>
  <c r="D384" i="3" s="1"/>
  <c r="C382" i="3"/>
  <c r="M381" i="3"/>
  <c r="N382" i="3" s="1"/>
  <c r="C381" i="3"/>
  <c r="C380" i="3"/>
  <c r="C379" i="3"/>
  <c r="C378" i="3"/>
  <c r="D379" i="3" s="1"/>
  <c r="C377" i="3"/>
  <c r="D378" i="3" s="1"/>
  <c r="C376" i="3"/>
  <c r="C375" i="3"/>
  <c r="D376" i="3" s="1"/>
  <c r="C374" i="3"/>
  <c r="D375" i="3" s="1"/>
  <c r="C373" i="3"/>
  <c r="D374" i="3" s="1"/>
  <c r="C372" i="3"/>
  <c r="C371" i="3"/>
  <c r="C370" i="3"/>
  <c r="D371" i="3" s="1"/>
  <c r="D372" i="3" s="1"/>
  <c r="C369" i="3"/>
  <c r="D370" i="3" s="1"/>
  <c r="C368" i="3"/>
  <c r="C367" i="3"/>
  <c r="C366" i="3"/>
  <c r="D367" i="3" s="1"/>
  <c r="D368" i="3" s="1"/>
  <c r="C365" i="3"/>
  <c r="D366" i="3" s="1"/>
  <c r="C364" i="3"/>
  <c r="C363" i="3"/>
  <c r="C362" i="3"/>
  <c r="C361" i="3"/>
  <c r="D362" i="3" s="1"/>
  <c r="D363" i="3" s="1"/>
  <c r="D364" i="3" s="1"/>
  <c r="D365" i="3" s="1"/>
  <c r="C360" i="3"/>
  <c r="C359" i="3"/>
  <c r="C358" i="3"/>
  <c r="C357" i="3"/>
  <c r="C356" i="3"/>
  <c r="C355" i="3"/>
  <c r="D356" i="3" s="1"/>
  <c r="C354" i="3"/>
  <c r="D355" i="3" s="1"/>
  <c r="C353" i="3"/>
  <c r="C352" i="3"/>
  <c r="C351" i="3"/>
  <c r="C350" i="3"/>
  <c r="D351" i="3" s="1"/>
  <c r="D352" i="3" s="1"/>
  <c r="C349" i="3"/>
  <c r="C348" i="3"/>
  <c r="D349" i="3" s="1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D336" i="3" s="1"/>
  <c r="D337" i="3" s="1"/>
  <c r="C334" i="3"/>
  <c r="D335" i="3" s="1"/>
  <c r="C333" i="3"/>
  <c r="C332" i="3"/>
  <c r="D333" i="3" s="1"/>
  <c r="C331" i="3"/>
  <c r="D332" i="3" s="1"/>
  <c r="C330" i="3"/>
  <c r="C329" i="3"/>
  <c r="C328" i="3"/>
  <c r="C327" i="3"/>
  <c r="C326" i="3"/>
  <c r="C325" i="3"/>
  <c r="C324" i="3"/>
  <c r="D325" i="3" s="1"/>
  <c r="C323" i="3"/>
  <c r="C322" i="3"/>
  <c r="C321" i="3"/>
  <c r="D322" i="3" s="1"/>
  <c r="C320" i="3"/>
  <c r="D321" i="3" s="1"/>
  <c r="C319" i="3"/>
  <c r="D320" i="3" s="1"/>
  <c r="C318" i="3"/>
  <c r="C317" i="3"/>
  <c r="C316" i="3"/>
  <c r="C315" i="3"/>
  <c r="D316" i="3" s="1"/>
  <c r="D317" i="3" s="1"/>
  <c r="D318" i="3" s="1"/>
  <c r="D319" i="3" s="1"/>
  <c r="C314" i="3"/>
  <c r="C313" i="3"/>
  <c r="C312" i="3"/>
  <c r="J312" i="3" s="1"/>
  <c r="K313" i="3" s="1"/>
  <c r="C311" i="3"/>
  <c r="C310" i="3"/>
  <c r="D311" i="3" s="1"/>
  <c r="C309" i="3"/>
  <c r="D310" i="3" s="1"/>
  <c r="C308" i="3"/>
  <c r="C307" i="3"/>
  <c r="C306" i="3"/>
  <c r="C305" i="3"/>
  <c r="D306" i="3" s="1"/>
  <c r="D307" i="3" s="1"/>
  <c r="C304" i="3"/>
  <c r="C303" i="3"/>
  <c r="C302" i="3"/>
  <c r="C301" i="3"/>
  <c r="D302" i="3" s="1"/>
  <c r="C300" i="3"/>
  <c r="D301" i="3" s="1"/>
  <c r="C299" i="3"/>
  <c r="C298" i="3"/>
  <c r="C297" i="3"/>
  <c r="C296" i="3"/>
  <c r="D297" i="3" s="1"/>
  <c r="C295" i="3"/>
  <c r="D296" i="3" s="1"/>
  <c r="C294" i="3"/>
  <c r="C293" i="3"/>
  <c r="C292" i="3"/>
  <c r="D293" i="3" s="1"/>
  <c r="C291" i="3"/>
  <c r="C290" i="3"/>
  <c r="D291" i="3" s="1"/>
  <c r="C289" i="3"/>
  <c r="C288" i="3"/>
  <c r="D289" i="3" s="1"/>
  <c r="C287" i="3"/>
  <c r="C286" i="3"/>
  <c r="C285" i="3"/>
  <c r="C284" i="3"/>
  <c r="D285" i="3" s="1"/>
  <c r="C283" i="3"/>
  <c r="C282" i="3"/>
  <c r="D283" i="3" s="1"/>
  <c r="C281" i="3"/>
  <c r="D282" i="3" s="1"/>
  <c r="C280" i="3"/>
  <c r="C279" i="3"/>
  <c r="C278" i="3"/>
  <c r="C277" i="3"/>
  <c r="C276" i="3"/>
  <c r="C275" i="3"/>
  <c r="C274" i="3"/>
  <c r="C273" i="3"/>
  <c r="D274" i="3" s="1"/>
  <c r="D275" i="3" s="1"/>
  <c r="D276" i="3" s="1"/>
  <c r="C272" i="3"/>
  <c r="C271" i="3"/>
  <c r="C270" i="3"/>
  <c r="D271" i="3" s="1"/>
  <c r="D272" i="3" s="1"/>
  <c r="C269" i="3"/>
  <c r="D270" i="3" s="1"/>
  <c r="C268" i="3"/>
  <c r="C267" i="3"/>
  <c r="C266" i="3"/>
  <c r="D267" i="3" s="1"/>
  <c r="D268" i="3" s="1"/>
  <c r="C265" i="3"/>
  <c r="C264" i="3"/>
  <c r="C263" i="3"/>
  <c r="C262" i="3"/>
  <c r="C261" i="3"/>
  <c r="C260" i="3"/>
  <c r="C259" i="3"/>
  <c r="J260" i="3" s="1"/>
  <c r="M258" i="3"/>
  <c r="N259" i="3" s="1"/>
  <c r="C258" i="3"/>
  <c r="C257" i="3"/>
  <c r="C256" i="3"/>
  <c r="C255" i="3"/>
  <c r="J257" i="3" s="1"/>
  <c r="K258" i="3" s="1"/>
  <c r="C254" i="3"/>
  <c r="C253" i="3"/>
  <c r="D254" i="3" s="1"/>
  <c r="C252" i="3"/>
  <c r="C251" i="3"/>
  <c r="C250" i="3"/>
  <c r="C249" i="3"/>
  <c r="C248" i="3"/>
  <c r="C247" i="3"/>
  <c r="D248" i="3" s="1"/>
  <c r="D249" i="3" s="1"/>
  <c r="C246" i="3"/>
  <c r="D247" i="3" s="1"/>
  <c r="C245" i="3"/>
  <c r="C244" i="3"/>
  <c r="D245" i="3" s="1"/>
  <c r="C243" i="3"/>
  <c r="C242" i="3"/>
  <c r="C241" i="3"/>
  <c r="C240" i="3"/>
  <c r="C239" i="3"/>
  <c r="C238" i="3"/>
  <c r="D239" i="3" s="1"/>
  <c r="D240" i="3" s="1"/>
  <c r="D241" i="3" s="1"/>
  <c r="C237" i="3"/>
  <c r="C236" i="3"/>
  <c r="C235" i="3"/>
  <c r="C234" i="3"/>
  <c r="D235" i="3" s="1"/>
  <c r="D236" i="3" s="1"/>
  <c r="D237" i="3" s="1"/>
  <c r="C233" i="3"/>
  <c r="C232" i="3"/>
  <c r="C231" i="3"/>
  <c r="C230" i="3"/>
  <c r="D231" i="3" s="1"/>
  <c r="D232" i="3" s="1"/>
  <c r="D233" i="3" s="1"/>
  <c r="C229" i="3"/>
  <c r="D230" i="3" s="1"/>
  <c r="C228" i="3"/>
  <c r="C227" i="3"/>
  <c r="D228" i="3" s="1"/>
  <c r="C226" i="3"/>
  <c r="C225" i="3"/>
  <c r="C224" i="3"/>
  <c r="C223" i="3"/>
  <c r="D224" i="3" s="1"/>
  <c r="C222" i="3"/>
  <c r="D223" i="3" s="1"/>
  <c r="C221" i="3"/>
  <c r="C220" i="3"/>
  <c r="C219" i="3"/>
  <c r="D220" i="3" s="1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D207" i="3" s="1"/>
  <c r="D208" i="3" s="1"/>
  <c r="D209" i="3" s="1"/>
  <c r="C205" i="3"/>
  <c r="C204" i="3"/>
  <c r="C203" i="3"/>
  <c r="C202" i="3"/>
  <c r="C201" i="3"/>
  <c r="C200" i="3"/>
  <c r="C199" i="3"/>
  <c r="C198" i="3"/>
  <c r="C197" i="3"/>
  <c r="C196" i="3"/>
  <c r="C195" i="3"/>
  <c r="D196" i="3" s="1"/>
  <c r="C194" i="3"/>
  <c r="C193" i="3"/>
  <c r="C192" i="3"/>
  <c r="C191" i="3"/>
  <c r="C190" i="3"/>
  <c r="C189" i="3"/>
  <c r="C188" i="3"/>
  <c r="C187" i="3"/>
  <c r="D188" i="3" s="1"/>
  <c r="C186" i="3"/>
  <c r="C185" i="3"/>
  <c r="C184" i="3"/>
  <c r="C183" i="3"/>
  <c r="C182" i="3"/>
  <c r="D183" i="3" s="1"/>
  <c r="D184" i="3" s="1"/>
  <c r="D185" i="3" s="1"/>
  <c r="C181" i="3"/>
  <c r="C180" i="3"/>
  <c r="C179" i="3"/>
  <c r="C178" i="3"/>
  <c r="C177" i="3"/>
  <c r="C176" i="3"/>
  <c r="D177" i="3" s="1"/>
  <c r="C175" i="3"/>
  <c r="D176" i="3" s="1"/>
  <c r="C174" i="3"/>
  <c r="C173" i="3"/>
  <c r="C172" i="3"/>
  <c r="D173" i="3" s="1"/>
  <c r="C171" i="3"/>
  <c r="C170" i="3"/>
  <c r="C169" i="3"/>
  <c r="C168" i="3"/>
  <c r="C167" i="3"/>
  <c r="C166" i="3"/>
  <c r="C165" i="3"/>
  <c r="C164" i="3"/>
  <c r="C163" i="3"/>
  <c r="D164" i="3" s="1"/>
  <c r="D165" i="3" s="1"/>
  <c r="D166" i="3" s="1"/>
  <c r="C162" i="3"/>
  <c r="C161" i="3"/>
  <c r="D162" i="3" s="1"/>
  <c r="C160" i="3"/>
  <c r="C159" i="3"/>
  <c r="C158" i="3"/>
  <c r="D159" i="3" s="1"/>
  <c r="C157" i="3"/>
  <c r="D158" i="3" s="1"/>
  <c r="C156" i="3"/>
  <c r="C155" i="3"/>
  <c r="C154" i="3"/>
  <c r="C153" i="3"/>
  <c r="D154" i="3" s="1"/>
  <c r="C152" i="3"/>
  <c r="C151" i="3"/>
  <c r="C150" i="3"/>
  <c r="C149" i="3"/>
  <c r="C148" i="3"/>
  <c r="C147" i="3"/>
  <c r="C146" i="3"/>
  <c r="C145" i="3"/>
  <c r="D146" i="3" s="1"/>
  <c r="C144" i="3"/>
  <c r="C143" i="3"/>
  <c r="C142" i="3"/>
  <c r="C141" i="3"/>
  <c r="C140" i="3"/>
  <c r="D141" i="3" s="1"/>
  <c r="C139" i="3"/>
  <c r="C138" i="3"/>
  <c r="C137" i="3"/>
  <c r="D138" i="3" s="1"/>
  <c r="C136" i="3"/>
  <c r="C135" i="3"/>
  <c r="C134" i="3"/>
  <c r="C133" i="3"/>
  <c r="C132" i="3"/>
  <c r="C131" i="3"/>
  <c r="C130" i="3"/>
  <c r="D131" i="3" s="1"/>
  <c r="C129" i="3"/>
  <c r="C128" i="3"/>
  <c r="C127" i="3"/>
  <c r="C126" i="3"/>
  <c r="C125" i="3"/>
  <c r="C124" i="3"/>
  <c r="C123" i="3"/>
  <c r="C122" i="3"/>
  <c r="C121" i="3"/>
  <c r="C120" i="3"/>
  <c r="D121" i="3" s="1"/>
  <c r="C119" i="3"/>
  <c r="J120" i="3" s="1"/>
  <c r="K121" i="3" s="1"/>
  <c r="C118" i="3"/>
  <c r="C117" i="3"/>
  <c r="D118" i="3" s="1"/>
  <c r="C116" i="3"/>
  <c r="C115" i="3"/>
  <c r="C114" i="3"/>
  <c r="C113" i="3"/>
  <c r="D114" i="3" s="1"/>
  <c r="C112" i="3"/>
  <c r="C111" i="3"/>
  <c r="C110" i="3"/>
  <c r="C109" i="3"/>
  <c r="C108" i="3"/>
  <c r="D109" i="3" s="1"/>
  <c r="C107" i="3"/>
  <c r="C106" i="3"/>
  <c r="C105" i="3"/>
  <c r="D106" i="3" s="1"/>
  <c r="D107" i="3" s="1"/>
  <c r="C104" i="3"/>
  <c r="C103" i="3"/>
  <c r="C102" i="3"/>
  <c r="C101" i="3"/>
  <c r="D102" i="3" s="1"/>
  <c r="D103" i="3" s="1"/>
  <c r="C100" i="3"/>
  <c r="C99" i="3"/>
  <c r="C98" i="3"/>
  <c r="C97" i="3"/>
  <c r="D98" i="3" s="1"/>
  <c r="D99" i="3" s="1"/>
  <c r="D100" i="3" s="1"/>
  <c r="D101" i="3" s="1"/>
  <c r="C96" i="3"/>
  <c r="C95" i="3"/>
  <c r="C94" i="3"/>
  <c r="D95" i="3" s="1"/>
  <c r="C93" i="3"/>
  <c r="C92" i="3"/>
  <c r="C91" i="3"/>
  <c r="C90" i="3"/>
  <c r="C89" i="3"/>
  <c r="C88" i="3"/>
  <c r="C87" i="3"/>
  <c r="C86" i="3"/>
  <c r="D87" i="3" s="1"/>
  <c r="C85" i="3"/>
  <c r="D86" i="3" s="1"/>
  <c r="C84" i="3"/>
  <c r="C83" i="3"/>
  <c r="C82" i="3"/>
  <c r="C81" i="3"/>
  <c r="D82" i="3" s="1"/>
  <c r="D83" i="3" s="1"/>
  <c r="D84" i="3" s="1"/>
  <c r="D85" i="3" s="1"/>
  <c r="C80" i="3"/>
  <c r="C79" i="3"/>
  <c r="C78" i="3"/>
  <c r="D79" i="3" s="1"/>
  <c r="C77" i="3"/>
  <c r="C76" i="3"/>
  <c r="C75" i="3"/>
  <c r="C74" i="3"/>
  <c r="C73" i="3"/>
  <c r="D74" i="3" s="1"/>
  <c r="D75" i="3" s="1"/>
  <c r="D76" i="3" s="1"/>
  <c r="D77" i="3" s="1"/>
  <c r="D78" i="3" s="1"/>
  <c r="C72" i="3"/>
  <c r="C71" i="3"/>
  <c r="D72" i="3" s="1"/>
  <c r="C70" i="3"/>
  <c r="C69" i="3"/>
  <c r="C68" i="3"/>
  <c r="C67" i="3"/>
  <c r="D68" i="3" s="1"/>
  <c r="C66" i="3"/>
  <c r="C65" i="3"/>
  <c r="C64" i="3"/>
  <c r="C63" i="3"/>
  <c r="C62" i="3"/>
  <c r="D63" i="3" s="1"/>
  <c r="D64" i="3" s="1"/>
  <c r="C61" i="3"/>
  <c r="D62" i="3" s="1"/>
  <c r="C60" i="3"/>
  <c r="C59" i="3"/>
  <c r="D60" i="3" s="1"/>
  <c r="C58" i="3"/>
  <c r="C57" i="3"/>
  <c r="D58" i="3" s="1"/>
  <c r="D59" i="3" s="1"/>
  <c r="C56" i="3"/>
  <c r="C55" i="3"/>
  <c r="D56" i="3" s="1"/>
  <c r="C54" i="3"/>
  <c r="D55" i="3" s="1"/>
  <c r="C53" i="3"/>
  <c r="C52" i="3"/>
  <c r="C51" i="3"/>
  <c r="C50" i="3"/>
  <c r="D51" i="3" s="1"/>
  <c r="D52" i="3" s="1"/>
  <c r="D53" i="3" s="1"/>
  <c r="C49" i="3"/>
  <c r="C48" i="3"/>
  <c r="C47" i="3"/>
  <c r="C46" i="3"/>
  <c r="C45" i="3"/>
  <c r="D46" i="3" s="1"/>
  <c r="C44" i="3"/>
  <c r="C43" i="3"/>
  <c r="C42" i="3"/>
  <c r="C41" i="3"/>
  <c r="D42" i="3" s="1"/>
  <c r="C40" i="3"/>
  <c r="C39" i="3"/>
  <c r="C38" i="3"/>
  <c r="C37" i="3"/>
  <c r="C36" i="3"/>
  <c r="C35" i="3"/>
  <c r="C34" i="3"/>
  <c r="C33" i="3"/>
  <c r="C32" i="3"/>
  <c r="D33" i="3" s="1"/>
  <c r="C31" i="3"/>
  <c r="C30" i="3"/>
  <c r="C29" i="3"/>
  <c r="D30" i="3" s="1"/>
  <c r="C28" i="3"/>
  <c r="C27" i="3"/>
  <c r="C26" i="3"/>
  <c r="C25" i="3"/>
  <c r="D26" i="3" s="1"/>
  <c r="C24" i="3"/>
  <c r="C23" i="3"/>
  <c r="C22" i="3"/>
  <c r="C21" i="3"/>
  <c r="C20" i="3"/>
  <c r="C19" i="3"/>
  <c r="D20" i="3" s="1"/>
  <c r="C18" i="3"/>
  <c r="C17" i="3"/>
  <c r="C16" i="3"/>
  <c r="C15" i="3"/>
  <c r="D16" i="3" s="1"/>
  <c r="D17" i="3" s="1"/>
  <c r="C14" i="3"/>
  <c r="C13" i="3"/>
  <c r="C12" i="3"/>
  <c r="AC12" i="3" s="1"/>
  <c r="C11" i="3"/>
  <c r="Z11" i="3" s="1"/>
  <c r="AC10" i="3"/>
  <c r="C10" i="3"/>
  <c r="C9" i="3"/>
  <c r="C8" i="3"/>
  <c r="N7" i="3"/>
  <c r="C7" i="3"/>
  <c r="T6" i="3"/>
  <c r="N6" i="3"/>
  <c r="E7" i="3"/>
  <c r="C6" i="3"/>
  <c r="W5" i="3"/>
  <c r="Q5" i="3"/>
  <c r="C5" i="3"/>
  <c r="D6" i="3" s="1"/>
  <c r="E4" i="3"/>
  <c r="C4" i="3"/>
  <c r="AC4" i="3" s="1"/>
  <c r="W3" i="3"/>
  <c r="X3" i="3" s="1"/>
  <c r="T3" i="3"/>
  <c r="U3" i="3" s="1"/>
  <c r="K3" i="3"/>
  <c r="L3" i="3" s="1"/>
  <c r="H3" i="3"/>
  <c r="I3" i="3" s="1"/>
  <c r="C3" i="3"/>
  <c r="B24" i="4" l="1"/>
  <c r="B17" i="4"/>
  <c r="B22" i="4"/>
  <c r="D27" i="4"/>
  <c r="D23" i="4"/>
  <c r="D20" i="4"/>
  <c r="E23" i="4"/>
  <c r="E20" i="4"/>
  <c r="B21" i="4"/>
  <c r="B26" i="4"/>
  <c r="D1905" i="3"/>
  <c r="E1905" i="3"/>
  <c r="V838" i="3"/>
  <c r="W839" i="3" s="1"/>
  <c r="D19" i="3"/>
  <c r="M21" i="3"/>
  <c r="N22" i="3" s="1"/>
  <c r="J21" i="3"/>
  <c r="J22" i="3" s="1"/>
  <c r="D227" i="3"/>
  <c r="M230" i="3"/>
  <c r="N231" i="3" s="1"/>
  <c r="J229" i="3"/>
  <c r="K230" i="3" s="1"/>
  <c r="M248" i="3"/>
  <c r="M249" i="3" s="1"/>
  <c r="D257" i="3"/>
  <c r="M260" i="3"/>
  <c r="N261" i="3" s="1"/>
  <c r="J259" i="3"/>
  <c r="K260" i="3" s="1"/>
  <c r="D766" i="3"/>
  <c r="E766" i="3"/>
  <c r="D773" i="3"/>
  <c r="E774" i="3" s="1"/>
  <c r="J775" i="3"/>
  <c r="K776" i="3" s="1"/>
  <c r="D919" i="3"/>
  <c r="E920" i="3" s="1"/>
  <c r="E919" i="3"/>
  <c r="D938" i="3"/>
  <c r="E939" i="3" s="1"/>
  <c r="J940" i="3"/>
  <c r="K941" i="3" s="1"/>
  <c r="D986" i="3"/>
  <c r="D987" i="3" s="1"/>
  <c r="D988" i="3" s="1"/>
  <c r="D1162" i="3"/>
  <c r="M1164" i="3"/>
  <c r="N1165" i="3" s="1"/>
  <c r="D1438" i="3"/>
  <c r="G1439" i="3"/>
  <c r="H1440" i="3" s="1"/>
  <c r="D1476" i="3"/>
  <c r="G1477" i="3"/>
  <c r="H1478" i="3" s="1"/>
  <c r="D1726" i="3"/>
  <c r="E1727" i="3" s="1"/>
  <c r="J160" i="3"/>
  <c r="K161" i="3" s="1"/>
  <c r="M231" i="3"/>
  <c r="M232" i="3" s="1"/>
  <c r="K261" i="3"/>
  <c r="D300" i="3"/>
  <c r="E301" i="3" s="1"/>
  <c r="M303" i="3"/>
  <c r="N304" i="3" s="1"/>
  <c r="J302" i="3"/>
  <c r="K303" i="3" s="1"/>
  <c r="D346" i="3"/>
  <c r="D354" i="3"/>
  <c r="J376" i="3"/>
  <c r="K377" i="3" s="1"/>
  <c r="D381" i="3"/>
  <c r="M383" i="3"/>
  <c r="N384" i="3" s="1"/>
  <c r="J382" i="3"/>
  <c r="K383" i="3" s="1"/>
  <c r="J383" i="3"/>
  <c r="K384" i="3" s="1"/>
  <c r="M384" i="3"/>
  <c r="N385" i="3" s="1"/>
  <c r="J385" i="3"/>
  <c r="J386" i="3" s="1"/>
  <c r="J387" i="3" s="1"/>
  <c r="D515" i="3"/>
  <c r="E516" i="3" s="1"/>
  <c r="J517" i="3"/>
  <c r="K518" i="3" s="1"/>
  <c r="D518" i="3"/>
  <c r="J535" i="3"/>
  <c r="K536" i="3" s="1"/>
  <c r="J559" i="3"/>
  <c r="K560" i="3" s="1"/>
  <c r="D598" i="3"/>
  <c r="E599" i="3" s="1"/>
  <c r="E602" i="3"/>
  <c r="D617" i="3"/>
  <c r="E618" i="3" s="1"/>
  <c r="V623" i="3"/>
  <c r="W624" i="3" s="1"/>
  <c r="J619" i="3"/>
  <c r="K620" i="3" s="1"/>
  <c r="P621" i="3"/>
  <c r="Q622" i="3" s="1"/>
  <c r="J642" i="3"/>
  <c r="K643" i="3" s="1"/>
  <c r="D674" i="3"/>
  <c r="E675" i="3" s="1"/>
  <c r="D729" i="3"/>
  <c r="E730" i="3" s="1"/>
  <c r="J730" i="3"/>
  <c r="K731" i="3" s="1"/>
  <c r="J776" i="3"/>
  <c r="K777" i="3" s="1"/>
  <c r="D792" i="3"/>
  <c r="D819" i="3"/>
  <c r="D820" i="3" s="1"/>
  <c r="Y837" i="3"/>
  <c r="Z838" i="3" s="1"/>
  <c r="D830" i="3"/>
  <c r="E831" i="3" s="1"/>
  <c r="V836" i="3"/>
  <c r="W837" i="3" s="1"/>
  <c r="V835" i="3"/>
  <c r="W836" i="3" s="1"/>
  <c r="J831" i="3"/>
  <c r="K832" i="3" s="1"/>
  <c r="AB837" i="3"/>
  <c r="AC838" i="3" s="1"/>
  <c r="P834" i="3"/>
  <c r="Q835" i="3" s="1"/>
  <c r="P833" i="3"/>
  <c r="Q834" i="3" s="1"/>
  <c r="J832" i="3"/>
  <c r="K833" i="3" s="1"/>
  <c r="J834" i="3"/>
  <c r="K835" i="3" s="1"/>
  <c r="D891" i="3"/>
  <c r="E892" i="3" s="1"/>
  <c r="E891" i="3"/>
  <c r="D912" i="3"/>
  <c r="E913" i="3" s="1"/>
  <c r="J913" i="3"/>
  <c r="K914" i="3" s="1"/>
  <c r="J914" i="3"/>
  <c r="K915" i="3" s="1"/>
  <c r="E915" i="3"/>
  <c r="D931" i="3"/>
  <c r="D936" i="3"/>
  <c r="D937" i="3" s="1"/>
  <c r="E936" i="3"/>
  <c r="P955" i="3"/>
  <c r="Q956" i="3" s="1"/>
  <c r="D1121" i="3"/>
  <c r="D1122" i="3" s="1"/>
  <c r="D1123" i="3" s="1"/>
  <c r="D1137" i="3"/>
  <c r="M1140" i="3"/>
  <c r="N1141" i="3" s="1"/>
  <c r="M1139" i="3"/>
  <c r="N1140" i="3" s="1"/>
  <c r="D1175" i="3"/>
  <c r="M1178" i="3"/>
  <c r="N1179" i="3" s="1"/>
  <c r="M1177" i="3"/>
  <c r="N1178" i="3" s="1"/>
  <c r="M1185" i="3"/>
  <c r="N1186" i="3" s="1"/>
  <c r="D1329" i="3"/>
  <c r="D1333" i="3"/>
  <c r="J1334" i="3"/>
  <c r="K1335" i="3" s="1"/>
  <c r="D1339" i="3"/>
  <c r="D1340" i="3" s="1"/>
  <c r="D1404" i="3"/>
  <c r="D1405" i="3" s="1"/>
  <c r="D1435" i="3"/>
  <c r="G1435" i="3"/>
  <c r="H1436" i="3" s="1"/>
  <c r="D1493" i="3"/>
  <c r="G1493" i="3"/>
  <c r="H1494" i="3" s="1"/>
  <c r="D1533" i="3"/>
  <c r="G1533" i="3"/>
  <c r="H1534" i="3" s="1"/>
  <c r="G1569" i="3"/>
  <c r="H1570" i="3" s="1"/>
  <c r="D1569" i="3"/>
  <c r="D1729" i="3"/>
  <c r="D1730" i="3" s="1"/>
  <c r="D1752" i="3"/>
  <c r="D1753" i="3" s="1"/>
  <c r="D1754" i="3" s="1"/>
  <c r="D1833" i="3"/>
  <c r="G1833" i="3"/>
  <c r="H1834" i="3" s="1"/>
  <c r="G1987" i="3"/>
  <c r="H1988" i="3" s="1"/>
  <c r="D1986" i="3"/>
  <c r="E2078" i="3"/>
  <c r="D2352" i="3"/>
  <c r="D2428" i="3"/>
  <c r="E2429" i="3" s="1"/>
  <c r="J2429" i="3"/>
  <c r="D2490" i="3"/>
  <c r="D2491" i="3" s="1"/>
  <c r="D2492" i="3" s="1"/>
  <c r="D2794" i="3"/>
  <c r="J2796" i="3"/>
  <c r="K2797" i="3" s="1"/>
  <c r="G2794" i="3"/>
  <c r="H2795" i="3" s="1"/>
  <c r="D2880" i="3"/>
  <c r="D234" i="3"/>
  <c r="J178" i="3"/>
  <c r="K179" i="3" s="1"/>
  <c r="D199" i="3"/>
  <c r="D200" i="3" s="1"/>
  <c r="D201" i="3" s="1"/>
  <c r="D202" i="3" s="1"/>
  <c r="D203" i="3" s="1"/>
  <c r="D204" i="3" s="1"/>
  <c r="D205" i="3" s="1"/>
  <c r="D206" i="3" s="1"/>
  <c r="J231" i="3"/>
  <c r="K232" i="3" s="1"/>
  <c r="D539" i="3"/>
  <c r="D982" i="3"/>
  <c r="D1102" i="3"/>
  <c r="M1105" i="3"/>
  <c r="D1380" i="3"/>
  <c r="D1381" i="3" s="1"/>
  <c r="D1382" i="3" s="1"/>
  <c r="E1380" i="3"/>
  <c r="D1814" i="3"/>
  <c r="E1815" i="3" s="1"/>
  <c r="G1815" i="3"/>
  <c r="H1816" i="3" s="1"/>
  <c r="D1908" i="3"/>
  <c r="E1909" i="3" s="1"/>
  <c r="J1909" i="3"/>
  <c r="K1910" i="3" s="1"/>
  <c r="D2409" i="3"/>
  <c r="E2410" i="3" s="1"/>
  <c r="AB2411" i="3"/>
  <c r="P2411" i="3"/>
  <c r="V2410" i="3"/>
  <c r="W2411" i="3" s="1"/>
  <c r="M2410" i="3"/>
  <c r="N2411" i="3" s="1"/>
  <c r="P2409" i="3"/>
  <c r="Q2410" i="3" s="1"/>
  <c r="J2410" i="3"/>
  <c r="K2411" i="3" s="1"/>
  <c r="M2412" i="3"/>
  <c r="Y2410" i="3"/>
  <c r="Z2411" i="3" s="1"/>
  <c r="P2408" i="3"/>
  <c r="Q2409" i="3" s="1"/>
  <c r="J2411" i="3"/>
  <c r="W4" i="3"/>
  <c r="X4" i="3" s="1"/>
  <c r="X5" i="3" s="1"/>
  <c r="X6" i="3" s="1"/>
  <c r="X7" i="3" s="1"/>
  <c r="AC11" i="3"/>
  <c r="Z7" i="3"/>
  <c r="T7" i="3"/>
  <c r="D28" i="3"/>
  <c r="D29" i="3" s="1"/>
  <c r="D36" i="3"/>
  <c r="D37" i="3" s="1"/>
  <c r="D38" i="3" s="1"/>
  <c r="D39" i="3" s="1"/>
  <c r="D40" i="3"/>
  <c r="D41" i="3" s="1"/>
  <c r="E42" i="3" s="1"/>
  <c r="D44" i="3"/>
  <c r="D45" i="3" s="1"/>
  <c r="D48" i="3"/>
  <c r="D49" i="3" s="1"/>
  <c r="D50" i="3" s="1"/>
  <c r="D57" i="3"/>
  <c r="D108" i="3"/>
  <c r="D116" i="3"/>
  <c r="M119" i="3"/>
  <c r="N120" i="3" s="1"/>
  <c r="J118" i="3"/>
  <c r="K119" i="3" s="1"/>
  <c r="D122" i="3"/>
  <c r="D123" i="3" s="1"/>
  <c r="D136" i="3"/>
  <c r="D137" i="3" s="1"/>
  <c r="D140" i="3"/>
  <c r="D144" i="3"/>
  <c r="M147" i="3"/>
  <c r="M148" i="3" s="1"/>
  <c r="M149" i="3" s="1"/>
  <c r="J146" i="3"/>
  <c r="K147" i="3" s="1"/>
  <c r="J230" i="3"/>
  <c r="K231" i="3" s="1"/>
  <c r="J322" i="3"/>
  <c r="K323" i="3" s="1"/>
  <c r="D339" i="3"/>
  <c r="D340" i="3" s="1"/>
  <c r="D341" i="3" s="1"/>
  <c r="D347" i="3"/>
  <c r="D348" i="3" s="1"/>
  <c r="D399" i="3"/>
  <c r="M401" i="3"/>
  <c r="N402" i="3" s="1"/>
  <c r="J400" i="3"/>
  <c r="K401" i="3" s="1"/>
  <c r="M402" i="3"/>
  <c r="N403" i="3" s="1"/>
  <c r="J401" i="3"/>
  <c r="K402" i="3" s="1"/>
  <c r="D402" i="3"/>
  <c r="E403" i="3" s="1"/>
  <c r="M403" i="3"/>
  <c r="N404" i="3" s="1"/>
  <c r="J403" i="3"/>
  <c r="J404" i="3" s="1"/>
  <c r="D519" i="3"/>
  <c r="D520" i="3" s="1"/>
  <c r="D521" i="3" s="1"/>
  <c r="D522" i="3" s="1"/>
  <c r="D523" i="3" s="1"/>
  <c r="P538" i="3"/>
  <c r="Q539" i="3" s="1"/>
  <c r="D555" i="3"/>
  <c r="D556" i="3" s="1"/>
  <c r="J560" i="3"/>
  <c r="D583" i="3"/>
  <c r="E584" i="3" s="1"/>
  <c r="J588" i="3"/>
  <c r="K589" i="3" s="1"/>
  <c r="D621" i="3"/>
  <c r="E622" i="3" s="1"/>
  <c r="V624" i="3"/>
  <c r="W625" i="3" s="1"/>
  <c r="P623" i="3"/>
  <c r="Q624" i="3" s="1"/>
  <c r="J620" i="3"/>
  <c r="K621" i="3" s="1"/>
  <c r="P622" i="3"/>
  <c r="Q623" i="3" s="1"/>
  <c r="J623" i="3"/>
  <c r="K624" i="3" s="1"/>
  <c r="D734" i="3"/>
  <c r="E735" i="3" s="1"/>
  <c r="J735" i="3"/>
  <c r="K736" i="3" s="1"/>
  <c r="J736" i="3"/>
  <c r="K737" i="3" s="1"/>
  <c r="D800" i="3"/>
  <c r="E800" i="3"/>
  <c r="D828" i="3"/>
  <c r="E828" i="3"/>
  <c r="P835" i="3"/>
  <c r="Q836" i="3" s="1"/>
  <c r="D862" i="3"/>
  <c r="E863" i="3" s="1"/>
  <c r="D953" i="3"/>
  <c r="E954" i="3" s="1"/>
  <c r="J955" i="3"/>
  <c r="J963" i="3"/>
  <c r="K964" i="3" s="1"/>
  <c r="D1348" i="3"/>
  <c r="S1352" i="3"/>
  <c r="T1353" i="3" s="1"/>
  <c r="G1349" i="3"/>
  <c r="H1350" i="3" s="1"/>
  <c r="P1352" i="3"/>
  <c r="Q1353" i="3" s="1"/>
  <c r="D1444" i="3"/>
  <c r="E1445" i="3" s="1"/>
  <c r="D1448" i="3"/>
  <c r="G1449" i="3"/>
  <c r="H1450" i="3" s="1"/>
  <c r="D1482" i="3"/>
  <c r="G1483" i="3"/>
  <c r="H1484" i="3" s="1"/>
  <c r="D1518" i="3"/>
  <c r="G1519" i="3"/>
  <c r="H1520" i="3" s="1"/>
  <c r="D1542" i="3"/>
  <c r="D1558" i="3"/>
  <c r="D1622" i="3"/>
  <c r="D1788" i="3"/>
  <c r="D1789" i="3" s="1"/>
  <c r="D1790" i="3" s="1"/>
  <c r="P1818" i="3"/>
  <c r="Q1819" i="3" s="1"/>
  <c r="D1830" i="3"/>
  <c r="D1831" i="3" s="1"/>
  <c r="D1850" i="3"/>
  <c r="D1851" i="3" s="1"/>
  <c r="D1852" i="3" s="1"/>
  <c r="D1874" i="3"/>
  <c r="D1875" i="3" s="1"/>
  <c r="D1963" i="3"/>
  <c r="E1964" i="3" s="1"/>
  <c r="D1962" i="3"/>
  <c r="D1983" i="3"/>
  <c r="D2002" i="3"/>
  <c r="G2003" i="3"/>
  <c r="H2004" i="3" s="1"/>
  <c r="D2042" i="3"/>
  <c r="P2046" i="3"/>
  <c r="Q2047" i="3" s="1"/>
  <c r="G2043" i="3"/>
  <c r="H2044" i="3" s="1"/>
  <c r="S2046" i="3"/>
  <c r="T2047" i="3" s="1"/>
  <c r="D2066" i="3"/>
  <c r="E2067" i="3" s="1"/>
  <c r="D2082" i="3"/>
  <c r="G2083" i="3"/>
  <c r="H2084" i="3" s="1"/>
  <c r="D1597" i="3"/>
  <c r="D1183" i="3"/>
  <c r="M121" i="3"/>
  <c r="M122" i="3" s="1"/>
  <c r="V540" i="3"/>
  <c r="W541" i="3" s="1"/>
  <c r="D585" i="3"/>
  <c r="E586" i="3" s="1"/>
  <c r="P589" i="3"/>
  <c r="Q590" i="3" s="1"/>
  <c r="P588" i="3"/>
  <c r="Q589" i="3" s="1"/>
  <c r="J587" i="3"/>
  <c r="K588" i="3" s="1"/>
  <c r="D683" i="3"/>
  <c r="E684" i="3" s="1"/>
  <c r="J684" i="3"/>
  <c r="K685" i="3" s="1"/>
  <c r="D794" i="3"/>
  <c r="D795" i="3" s="1"/>
  <c r="D796" i="3" s="1"/>
  <c r="E794" i="3"/>
  <c r="D1292" i="3"/>
  <c r="M1294" i="3"/>
  <c r="N1295" i="3" s="1"/>
  <c r="Q4" i="3"/>
  <c r="K4" i="3"/>
  <c r="L4" i="3" s="1"/>
  <c r="L5" i="3" s="1"/>
  <c r="D89" i="3"/>
  <c r="D90" i="3" s="1"/>
  <c r="D91" i="3" s="1"/>
  <c r="D93" i="3"/>
  <c r="E94" i="3" s="1"/>
  <c r="D97" i="3"/>
  <c r="D105" i="3"/>
  <c r="D117" i="3"/>
  <c r="J119" i="3"/>
  <c r="K120" i="3" s="1"/>
  <c r="M120" i="3"/>
  <c r="N121" i="3" s="1"/>
  <c r="D120" i="3"/>
  <c r="J121" i="3"/>
  <c r="K122" i="3" s="1"/>
  <c r="D129" i="3"/>
  <c r="D130" i="3" s="1"/>
  <c r="D133" i="3"/>
  <c r="D134" i="3" s="1"/>
  <c r="D135" i="3" s="1"/>
  <c r="D145" i="3"/>
  <c r="J147" i="3"/>
  <c r="K148" i="3" s="1"/>
  <c r="D167" i="3"/>
  <c r="D168" i="3" s="1"/>
  <c r="D169" i="3" s="1"/>
  <c r="D171" i="3"/>
  <c r="D172" i="3" s="1"/>
  <c r="D182" i="3"/>
  <c r="D186" i="3"/>
  <c r="D187" i="3" s="1"/>
  <c r="D194" i="3"/>
  <c r="D195" i="3" s="1"/>
  <c r="D210" i="3"/>
  <c r="D211" i="3" s="1"/>
  <c r="D212" i="3" s="1"/>
  <c r="D213" i="3" s="1"/>
  <c r="D214" i="3"/>
  <c r="D215" i="3" s="1"/>
  <c r="D218" i="3"/>
  <c r="D219" i="3" s="1"/>
  <c r="D226" i="3"/>
  <c r="M229" i="3"/>
  <c r="N230" i="3" s="1"/>
  <c r="J228" i="3"/>
  <c r="K229" i="3" s="1"/>
  <c r="J248" i="3"/>
  <c r="K249" i="3" s="1"/>
  <c r="D252" i="3"/>
  <c r="D253" i="3" s="1"/>
  <c r="D256" i="3"/>
  <c r="E257" i="3" s="1"/>
  <c r="M259" i="3"/>
  <c r="N260" i="3" s="1"/>
  <c r="J258" i="3"/>
  <c r="K259" i="3" s="1"/>
  <c r="M257" i="3"/>
  <c r="N258" i="3" s="1"/>
  <c r="D278" i="3"/>
  <c r="D417" i="3"/>
  <c r="M418" i="3"/>
  <c r="N419" i="3" s="1"/>
  <c r="D535" i="3"/>
  <c r="E536" i="3" s="1"/>
  <c r="P539" i="3"/>
  <c r="Q540" i="3" s="1"/>
  <c r="J537" i="3"/>
  <c r="K538" i="3" s="1"/>
  <c r="D538" i="3"/>
  <c r="E539" i="3" s="1"/>
  <c r="D603" i="3"/>
  <c r="D627" i="3"/>
  <c r="E628" i="3" s="1"/>
  <c r="J628" i="3"/>
  <c r="K629" i="3" s="1"/>
  <c r="D639" i="3"/>
  <c r="E640" i="3" s="1"/>
  <c r="J640" i="3"/>
  <c r="K641" i="3" s="1"/>
  <c r="P643" i="3"/>
  <c r="Q644" i="3" s="1"/>
  <c r="P642" i="3"/>
  <c r="Q643" i="3" s="1"/>
  <c r="J641" i="3"/>
  <c r="K642" i="3" s="1"/>
  <c r="D691" i="3"/>
  <c r="E692" i="3" s="1"/>
  <c r="J693" i="3"/>
  <c r="K694" i="3" s="1"/>
  <c r="D832" i="3"/>
  <c r="E833" i="3" s="1"/>
  <c r="P836" i="3"/>
  <c r="Q837" i="3" s="1"/>
  <c r="J833" i="3"/>
  <c r="K834" i="3" s="1"/>
  <c r="V837" i="3"/>
  <c r="W838" i="3" s="1"/>
  <c r="D860" i="3"/>
  <c r="E860" i="3"/>
  <c r="K878" i="3"/>
  <c r="J878" i="3"/>
  <c r="K879" i="3" s="1"/>
  <c r="D1108" i="3"/>
  <c r="M1110" i="3"/>
  <c r="N1111" i="3" s="1"/>
  <c r="D1211" i="3"/>
  <c r="D1212" i="3" s="1"/>
  <c r="D1413" i="3"/>
  <c r="D1414" i="3" s="1"/>
  <c r="D1415" i="3" s="1"/>
  <c r="G1413" i="3"/>
  <c r="H1414" i="3" s="1"/>
  <c r="D1445" i="3"/>
  <c r="G1445" i="3"/>
  <c r="H1446" i="3" s="1"/>
  <c r="D1515" i="3"/>
  <c r="G1515" i="3"/>
  <c r="H1516" i="3" s="1"/>
  <c r="D1555" i="3"/>
  <c r="D1556" i="3" s="1"/>
  <c r="G1555" i="3"/>
  <c r="H1556" i="3" s="1"/>
  <c r="D1579" i="3"/>
  <c r="G1579" i="3"/>
  <c r="H1580" i="3" s="1"/>
  <c r="D1855" i="3"/>
  <c r="D1856" i="3" s="1"/>
  <c r="D1857" i="3" s="1"/>
  <c r="D1858" i="3" s="1"/>
  <c r="D1859" i="3" s="1"/>
  <c r="G1855" i="3"/>
  <c r="H1856" i="3" s="1"/>
  <c r="D1977" i="3"/>
  <c r="D1978" i="3" s="1"/>
  <c r="D1979" i="3" s="1"/>
  <c r="E1977" i="3"/>
  <c r="D1981" i="3"/>
  <c r="E1981" i="3"/>
  <c r="D1997" i="3"/>
  <c r="E1998" i="3" s="1"/>
  <c r="E1997" i="3"/>
  <c r="D2025" i="3"/>
  <c r="E2025" i="3"/>
  <c r="D2026" i="3"/>
  <c r="D2027" i="3" s="1"/>
  <c r="D2075" i="3"/>
  <c r="D2076" i="3" s="1"/>
  <c r="D2079" i="3"/>
  <c r="G2079" i="3"/>
  <c r="H2080" i="3" s="1"/>
  <c r="D2121" i="3"/>
  <c r="E2122" i="3" s="1"/>
  <c r="E2121" i="3"/>
  <c r="D2400" i="3"/>
  <c r="E2401" i="3" s="1"/>
  <c r="D2557" i="3"/>
  <c r="E2558" i="3" s="1"/>
  <c r="E2557" i="3"/>
  <c r="D2579" i="3"/>
  <c r="E2580" i="3" s="1"/>
  <c r="E2579" i="3"/>
  <c r="M2873" i="3"/>
  <c r="N2874" i="3" s="1"/>
  <c r="N2873" i="3"/>
  <c r="D2889" i="3"/>
  <c r="D2888" i="3"/>
  <c r="D2893" i="3"/>
  <c r="D2892" i="3"/>
  <c r="D279" i="3"/>
  <c r="D280" i="3" s="1"/>
  <c r="D383" i="3"/>
  <c r="M385" i="3"/>
  <c r="N386" i="3" s="1"/>
  <c r="J398" i="3"/>
  <c r="K399" i="3" s="1"/>
  <c r="D401" i="3"/>
  <c r="D414" i="3"/>
  <c r="J425" i="3"/>
  <c r="K426" i="3" s="1"/>
  <c r="D430" i="3"/>
  <c r="D454" i="3"/>
  <c r="D470" i="3"/>
  <c r="D481" i="3"/>
  <c r="D482" i="3" s="1"/>
  <c r="D483" i="3" s="1"/>
  <c r="D484" i="3" s="1"/>
  <c r="D490" i="3"/>
  <c r="E491" i="3" s="1"/>
  <c r="D517" i="3"/>
  <c r="E518" i="3" s="1"/>
  <c r="J518" i="3"/>
  <c r="K519" i="3" s="1"/>
  <c r="D537" i="3"/>
  <c r="E538" i="3" s="1"/>
  <c r="D542" i="3"/>
  <c r="Y550" i="3"/>
  <c r="Z551" i="3" s="1"/>
  <c r="D543" i="3"/>
  <c r="E544" i="3" s="1"/>
  <c r="J545" i="3"/>
  <c r="K546" i="3" s="1"/>
  <c r="V549" i="3"/>
  <c r="W550" i="3" s="1"/>
  <c r="V550" i="3"/>
  <c r="D553" i="3"/>
  <c r="E554" i="3" s="1"/>
  <c r="J565" i="3"/>
  <c r="K566" i="3" s="1"/>
  <c r="D606" i="3"/>
  <c r="D616" i="3"/>
  <c r="E617" i="3" s="1"/>
  <c r="D620" i="3"/>
  <c r="E621" i="3" s="1"/>
  <c r="J621" i="3"/>
  <c r="K622" i="3" s="1"/>
  <c r="J622" i="3"/>
  <c r="K623" i="3" s="1"/>
  <c r="D632" i="3"/>
  <c r="D633" i="3" s="1"/>
  <c r="E634" i="3" s="1"/>
  <c r="D636" i="3"/>
  <c r="D637" i="3" s="1"/>
  <c r="D649" i="3"/>
  <c r="D655" i="3"/>
  <c r="E656" i="3" s="1"/>
  <c r="J668" i="3"/>
  <c r="K669" i="3" s="1"/>
  <c r="J677" i="3"/>
  <c r="K678" i="3" s="1"/>
  <c r="J694" i="3"/>
  <c r="K695" i="3" s="1"/>
  <c r="J710" i="3"/>
  <c r="K711" i="3" s="1"/>
  <c r="D714" i="3"/>
  <c r="E715" i="3" s="1"/>
  <c r="D717" i="3"/>
  <c r="J722" i="3"/>
  <c r="K723" i="3" s="1"/>
  <c r="D739" i="3"/>
  <c r="D740" i="3" s="1"/>
  <c r="D741" i="3"/>
  <c r="E742" i="3" s="1"/>
  <c r="D751" i="3"/>
  <c r="D757" i="3"/>
  <c r="J760" i="3"/>
  <c r="K761" i="3" s="1"/>
  <c r="D776" i="3"/>
  <c r="E777" i="3" s="1"/>
  <c r="D781" i="3"/>
  <c r="D797" i="3"/>
  <c r="E798" i="3" s="1"/>
  <c r="D804" i="3"/>
  <c r="J803" i="3"/>
  <c r="K804" i="3" s="1"/>
  <c r="D809" i="3"/>
  <c r="E810" i="3" s="1"/>
  <c r="D816" i="3"/>
  <c r="E817" i="3" s="1"/>
  <c r="D821" i="3"/>
  <c r="E822" i="3" s="1"/>
  <c r="D824" i="3"/>
  <c r="J836" i="3"/>
  <c r="K837" i="3" s="1"/>
  <c r="D843" i="3"/>
  <c r="E844" i="3" s="1"/>
  <c r="D846" i="3"/>
  <c r="E847" i="3" s="1"/>
  <c r="D871" i="3"/>
  <c r="D880" i="3"/>
  <c r="D881" i="3" s="1"/>
  <c r="D882" i="3" s="1"/>
  <c r="D885" i="3"/>
  <c r="E886" i="3" s="1"/>
  <c r="D889" i="3"/>
  <c r="E890" i="3" s="1"/>
  <c r="D898" i="3"/>
  <c r="D899" i="3" s="1"/>
  <c r="D900" i="3" s="1"/>
  <c r="D901" i="3" s="1"/>
  <c r="D902" i="3"/>
  <c r="E903" i="3" s="1"/>
  <c r="D910" i="3"/>
  <c r="E911" i="3" s="1"/>
  <c r="D921" i="3"/>
  <c r="D930" i="3"/>
  <c r="E931" i="3" s="1"/>
  <c r="D946" i="3"/>
  <c r="D948" i="3"/>
  <c r="E949" i="3" s="1"/>
  <c r="D951" i="3"/>
  <c r="E952" i="3" s="1"/>
  <c r="D958" i="3"/>
  <c r="D961" i="3"/>
  <c r="E962" i="3" s="1"/>
  <c r="D965" i="3"/>
  <c r="D967" i="3"/>
  <c r="D971" i="3"/>
  <c r="D983" i="3"/>
  <c r="E984" i="3" s="1"/>
  <c r="D995" i="3"/>
  <c r="D996" i="3" s="1"/>
  <c r="D997" i="3" s="1"/>
  <c r="D1003" i="3"/>
  <c r="D1004" i="3" s="1"/>
  <c r="D1007" i="3"/>
  <c r="D1008" i="3" s="1"/>
  <c r="D1009" i="3" s="1"/>
  <c r="D1010" i="3" s="1"/>
  <c r="D1011" i="3"/>
  <c r="D1012" i="3" s="1"/>
  <c r="D1019" i="3"/>
  <c r="D1027" i="3"/>
  <c r="D1028" i="3" s="1"/>
  <c r="D1029" i="3" s="1"/>
  <c r="D1031" i="3"/>
  <c r="D1032" i="3" s="1"/>
  <c r="D1033" i="3" s="1"/>
  <c r="D1034" i="3" s="1"/>
  <c r="D1035" i="3" s="1"/>
  <c r="D1039" i="3"/>
  <c r="E1040" i="3" s="1"/>
  <c r="D1047" i="3"/>
  <c r="D1048" i="3" s="1"/>
  <c r="S1054" i="3"/>
  <c r="T1055" i="3" s="1"/>
  <c r="D1051" i="3"/>
  <c r="D1055" i="3"/>
  <c r="D1056" i="3" s="1"/>
  <c r="D1057" i="3" s="1"/>
  <c r="D1071" i="3"/>
  <c r="D1075" i="3"/>
  <c r="D1083" i="3"/>
  <c r="D1106" i="3"/>
  <c r="D1109" i="3"/>
  <c r="D1119" i="3"/>
  <c r="D1120" i="3" s="1"/>
  <c r="D1134" i="3"/>
  <c r="D1135" i="3" s="1"/>
  <c r="D1138" i="3"/>
  <c r="D1151" i="3"/>
  <c r="D1152" i="3" s="1"/>
  <c r="D1153" i="3" s="1"/>
  <c r="D1155" i="3"/>
  <c r="D1156" i="3" s="1"/>
  <c r="D1163" i="3"/>
  <c r="D1168" i="3"/>
  <c r="E1169" i="3" s="1"/>
  <c r="D1176" i="3"/>
  <c r="M1179" i="3"/>
  <c r="D1184" i="3"/>
  <c r="D1193" i="3"/>
  <c r="D1201" i="3"/>
  <c r="D1202" i="3" s="1"/>
  <c r="D1203" i="3" s="1"/>
  <c r="D1204" i="3" s="1"/>
  <c r="D1205" i="3"/>
  <c r="E1206" i="3" s="1"/>
  <c r="D1213" i="3"/>
  <c r="D1217" i="3"/>
  <c r="D1218" i="3" s="1"/>
  <c r="D1219" i="3" s="1"/>
  <c r="D1221" i="3"/>
  <c r="D1229" i="3"/>
  <c r="D1230" i="3" s="1"/>
  <c r="D1231" i="3" s="1"/>
  <c r="D1237" i="3"/>
  <c r="D1241" i="3"/>
  <c r="D1245" i="3"/>
  <c r="D1249" i="3"/>
  <c r="D1257" i="3"/>
  <c r="D1261" i="3"/>
  <c r="D1265" i="3"/>
  <c r="D1266" i="3" s="1"/>
  <c r="D1273" i="3"/>
  <c r="D1274" i="3" s="1"/>
  <c r="D1277" i="3"/>
  <c r="D1285" i="3"/>
  <c r="D1293" i="3"/>
  <c r="D1322" i="3"/>
  <c r="D1323" i="3" s="1"/>
  <c r="D1324" i="3" s="1"/>
  <c r="D1325" i="3" s="1"/>
  <c r="D1326" i="3"/>
  <c r="D1330" i="3"/>
  <c r="E1331" i="3" s="1"/>
  <c r="G1332" i="3"/>
  <c r="H1333" i="3" s="1"/>
  <c r="D1341" i="3"/>
  <c r="D1367" i="3"/>
  <c r="E1368" i="3" s="1"/>
  <c r="D1378" i="3"/>
  <c r="E1379" i="3" s="1"/>
  <c r="D1386" i="3"/>
  <c r="D1390" i="3"/>
  <c r="D1394" i="3"/>
  <c r="D1395" i="3" s="1"/>
  <c r="E1396" i="3" s="1"/>
  <c r="D1398" i="3"/>
  <c r="D1401" i="3"/>
  <c r="P1402" i="3"/>
  <c r="Q1403" i="3" s="1"/>
  <c r="D1406" i="3"/>
  <c r="D1407" i="3" s="1"/>
  <c r="D1408" i="3" s="1"/>
  <c r="D1410" i="3"/>
  <c r="G1419" i="3"/>
  <c r="H1420" i="3" s="1"/>
  <c r="D1428" i="3"/>
  <c r="D1429" i="3" s="1"/>
  <c r="D1432" i="3"/>
  <c r="D1433" i="3" s="1"/>
  <c r="D1437" i="3"/>
  <c r="D1439" i="3"/>
  <c r="D1442" i="3"/>
  <c r="D1443" i="3" s="1"/>
  <c r="D1446" i="3"/>
  <c r="D1449" i="3"/>
  <c r="D1452" i="3"/>
  <c r="D1455" i="3"/>
  <c r="D1456" i="3" s="1"/>
  <c r="D1458" i="3"/>
  <c r="D1461" i="3"/>
  <c r="D1462" i="3" s="1"/>
  <c r="D1463" i="3" s="1"/>
  <c r="D1464" i="3" s="1"/>
  <c r="D1465" i="3"/>
  <c r="D1477" i="3"/>
  <c r="E1478" i="3" s="1"/>
  <c r="D1483" i="3"/>
  <c r="D1484" i="3" s="1"/>
  <c r="D1485" i="3" s="1"/>
  <c r="D1486" i="3" s="1"/>
  <c r="D1495" i="3"/>
  <c r="G1499" i="3"/>
  <c r="H1500" i="3" s="1"/>
  <c r="D1517" i="3"/>
  <c r="D1519" i="3"/>
  <c r="D1522" i="3"/>
  <c r="D1526" i="3"/>
  <c r="D1527" i="3" s="1"/>
  <c r="D1535" i="3"/>
  <c r="G1539" i="3"/>
  <c r="H1540" i="3" s="1"/>
  <c r="D1559" i="3"/>
  <c r="G1561" i="3"/>
  <c r="H1562" i="3" s="1"/>
  <c r="D1570" i="3"/>
  <c r="D1571" i="3" s="1"/>
  <c r="D1572" i="3" s="1"/>
  <c r="D1573" i="3"/>
  <c r="G1575" i="3"/>
  <c r="H1576" i="3" s="1"/>
  <c r="D1581" i="3"/>
  <c r="D1587" i="3"/>
  <c r="D1591" i="3"/>
  <c r="D1606" i="3"/>
  <c r="E1607" i="3" s="1"/>
  <c r="D1610" i="3"/>
  <c r="D1615" i="3"/>
  <c r="D1616" i="3" s="1"/>
  <c r="D1617" i="3" s="1"/>
  <c r="D1618" i="3" s="1"/>
  <c r="D1625" i="3"/>
  <c r="E1626" i="3" s="1"/>
  <c r="D1628" i="3"/>
  <c r="E1629" i="3" s="1"/>
  <c r="D1635" i="3"/>
  <c r="D1636" i="3" s="1"/>
  <c r="D1657" i="3"/>
  <c r="D1661" i="3"/>
  <c r="D1689" i="3"/>
  <c r="E1690" i="3" s="1"/>
  <c r="D1704" i="3"/>
  <c r="D1705" i="3" s="1"/>
  <c r="D1711" i="3"/>
  <c r="D1712" i="3" s="1"/>
  <c r="D1713" i="3" s="1"/>
  <c r="D1714" i="3" s="1"/>
  <c r="D1715" i="3"/>
  <c r="D1716" i="3" s="1"/>
  <c r="D1717" i="3" s="1"/>
  <c r="D1718" i="3" s="1"/>
  <c r="D1719" i="3" s="1"/>
  <c r="D1731" i="3"/>
  <c r="E1732" i="3" s="1"/>
  <c r="D1735" i="3"/>
  <c r="D1739" i="3"/>
  <c r="D1740" i="3" s="1"/>
  <c r="D1741" i="3" s="1"/>
  <c r="D1743" i="3"/>
  <c r="D1744" i="3" s="1"/>
  <c r="D1758" i="3"/>
  <c r="E1759" i="3" s="1"/>
  <c r="D1761" i="3"/>
  <c r="D1765" i="3"/>
  <c r="G1767" i="3"/>
  <c r="H1768" i="3" s="1"/>
  <c r="D1776" i="3"/>
  <c r="D1777" i="3" s="1"/>
  <c r="D1783" i="3"/>
  <c r="G1785" i="3"/>
  <c r="H1786" i="3" s="1"/>
  <c r="D1794" i="3"/>
  <c r="D1797" i="3"/>
  <c r="D1798" i="3" s="1"/>
  <c r="E1799" i="3" s="1"/>
  <c r="G1803" i="3"/>
  <c r="H1804" i="3" s="1"/>
  <c r="D1811" i="3"/>
  <c r="D1812" i="3" s="1"/>
  <c r="D1815" i="3"/>
  <c r="E1816" i="3" s="1"/>
  <c r="D1820" i="3"/>
  <c r="D1823" i="3"/>
  <c r="D1824" i="3" s="1"/>
  <c r="D1825" i="3" s="1"/>
  <c r="G1829" i="3"/>
  <c r="H1830" i="3" s="1"/>
  <c r="D1834" i="3"/>
  <c r="E1835" i="3" s="1"/>
  <c r="D1841" i="3"/>
  <c r="D1845" i="3"/>
  <c r="G1847" i="3"/>
  <c r="H1848" i="3" s="1"/>
  <c r="D1863" i="3"/>
  <c r="E1864" i="3" s="1"/>
  <c r="D1867" i="3"/>
  <c r="D1868" i="3" s="1"/>
  <c r="D1871" i="3"/>
  <c r="D1872" i="3" s="1"/>
  <c r="D1873" i="3" s="1"/>
  <c r="D1883" i="3"/>
  <c r="D1887" i="3"/>
  <c r="D1888" i="3" s="1"/>
  <c r="D1889" i="3" s="1"/>
  <c r="G1893" i="3"/>
  <c r="H1894" i="3" s="1"/>
  <c r="E1899" i="3"/>
  <c r="D1898" i="3"/>
  <c r="G1899" i="3"/>
  <c r="H1900" i="3" s="1"/>
  <c r="D1902" i="3"/>
  <c r="E1903" i="3" s="1"/>
  <c r="D1923" i="3"/>
  <c r="D1932" i="3"/>
  <c r="D1933" i="3" s="1"/>
  <c r="D1934" i="3" s="1"/>
  <c r="D1950" i="3"/>
  <c r="D1951" i="3" s="1"/>
  <c r="D1952" i="3" s="1"/>
  <c r="D1954" i="3"/>
  <c r="D1957" i="3"/>
  <c r="E1958" i="3" s="1"/>
  <c r="D1964" i="3"/>
  <c r="D1967" i="3"/>
  <c r="E1968" i="3" s="1"/>
  <c r="D1973" i="3"/>
  <c r="E1974" i="3" s="1"/>
  <c r="D1990" i="3"/>
  <c r="D1999" i="3"/>
  <c r="D2000" i="3" s="1"/>
  <c r="D2010" i="3"/>
  <c r="D2011" i="3" s="1"/>
  <c r="D2012" i="3" s="1"/>
  <c r="D2013" i="3" s="1"/>
  <c r="D2014" i="3"/>
  <c r="D2030" i="3"/>
  <c r="P2034" i="3"/>
  <c r="Q2035" i="3" s="1"/>
  <c r="G2031" i="3"/>
  <c r="H2032" i="3" s="1"/>
  <c r="S2045" i="3"/>
  <c r="T2046" i="3" s="1"/>
  <c r="G2055" i="3"/>
  <c r="H2056" i="3" s="1"/>
  <c r="D2061" i="3"/>
  <c r="D2062" i="3" s="1"/>
  <c r="E2063" i="3" s="1"/>
  <c r="E2061" i="3"/>
  <c r="D2063" i="3"/>
  <c r="D2064" i="3" s="1"/>
  <c r="D2070" i="3"/>
  <c r="D2071" i="3" s="1"/>
  <c r="D2083" i="3"/>
  <c r="E2084" i="3" s="1"/>
  <c r="D2107" i="3"/>
  <c r="E2108" i="3" s="1"/>
  <c r="D2127" i="3"/>
  <c r="D2137" i="3"/>
  <c r="E2138" i="3" s="1"/>
  <c r="D2153" i="3"/>
  <c r="E2154" i="3" s="1"/>
  <c r="E2153" i="3"/>
  <c r="D2163" i="3"/>
  <c r="D2178" i="3"/>
  <c r="E2179" i="3" s="1"/>
  <c r="K2209" i="3"/>
  <c r="D2258" i="3"/>
  <c r="D2270" i="3"/>
  <c r="D2302" i="3"/>
  <c r="D2303" i="3" s="1"/>
  <c r="G2319" i="3"/>
  <c r="H2320" i="3" s="1"/>
  <c r="G2323" i="3"/>
  <c r="H2324" i="3" s="1"/>
  <c r="D2322" i="3"/>
  <c r="M2381" i="3"/>
  <c r="N2382" i="3" s="1"/>
  <c r="D2397" i="3"/>
  <c r="E2398" i="3" s="1"/>
  <c r="J2399" i="3"/>
  <c r="D2401" i="3"/>
  <c r="E2402" i="3" s="1"/>
  <c r="D2430" i="3"/>
  <c r="D2431" i="3" s="1"/>
  <c r="D2432" i="3" s="1"/>
  <c r="D2487" i="3"/>
  <c r="E2488" i="3" s="1"/>
  <c r="J2489" i="3"/>
  <c r="K2490" i="3" s="1"/>
  <c r="D2561" i="3"/>
  <c r="E2562" i="3" s="1"/>
  <c r="J2563" i="3"/>
  <c r="D2589" i="3"/>
  <c r="J2615" i="3"/>
  <c r="K2616" i="3" s="1"/>
  <c r="J2621" i="3"/>
  <c r="D2641" i="3"/>
  <c r="D2642" i="3" s="1"/>
  <c r="D2643" i="3" s="1"/>
  <c r="D2713" i="3"/>
  <c r="E2714" i="3" s="1"/>
  <c r="J2714" i="3"/>
  <c r="K2715" i="3" s="1"/>
  <c r="D2724" i="3"/>
  <c r="D2725" i="3" s="1"/>
  <c r="D2726" i="3" s="1"/>
  <c r="D2727" i="3" s="1"/>
  <c r="D2728" i="3" s="1"/>
  <c r="D2752" i="3"/>
  <c r="D2753" i="3" s="1"/>
  <c r="D2754" i="3" s="1"/>
  <c r="D2755" i="3" s="1"/>
  <c r="S2796" i="3"/>
  <c r="T2797" i="3" s="1"/>
  <c r="J2793" i="3"/>
  <c r="K2794" i="3" s="1"/>
  <c r="D2791" i="3"/>
  <c r="E2792" i="3" s="1"/>
  <c r="D2799" i="3"/>
  <c r="D2823" i="3"/>
  <c r="D2854" i="3"/>
  <c r="D2855" i="3" s="1"/>
  <c r="J2858" i="3"/>
  <c r="J2859" i="3" s="1"/>
  <c r="K2860" i="3" s="1"/>
  <c r="D2868" i="3"/>
  <c r="D2841" i="3"/>
  <c r="E2737" i="3"/>
  <c r="E2447" i="3"/>
  <c r="E2168" i="3"/>
  <c r="D534" i="3"/>
  <c r="E535" i="3" s="1"/>
  <c r="D273" i="3"/>
  <c r="D290" i="3"/>
  <c r="D369" i="3"/>
  <c r="AB12" i="3"/>
  <c r="AC13" i="3" s="1"/>
  <c r="D4" i="3"/>
  <c r="E5" i="3" s="1"/>
  <c r="F5" i="3" s="1"/>
  <c r="D31" i="3"/>
  <c r="D32" i="3" s="1"/>
  <c r="J74" i="3"/>
  <c r="K75" i="3" s="1"/>
  <c r="D115" i="3"/>
  <c r="E116" i="3" s="1"/>
  <c r="D142" i="3"/>
  <c r="D143" i="3" s="1"/>
  <c r="D225" i="3"/>
  <c r="D298" i="3"/>
  <c r="D299" i="3" s="1"/>
  <c r="D377" i="3"/>
  <c r="D400" i="3"/>
  <c r="V403" i="3"/>
  <c r="V404" i="3" s="1"/>
  <c r="D461" i="3"/>
  <c r="D462" i="3" s="1"/>
  <c r="D474" i="3"/>
  <c r="E475" i="3" s="1"/>
  <c r="D503" i="3"/>
  <c r="D514" i="3"/>
  <c r="E515" i="3" s="1"/>
  <c r="D578" i="3"/>
  <c r="D579" i="3" s="1"/>
  <c r="D580" i="3" s="1"/>
  <c r="D581" i="3" s="1"/>
  <c r="D628" i="3"/>
  <c r="D640" i="3"/>
  <c r="E641" i="3" s="1"/>
  <c r="E671" i="3"/>
  <c r="P671" i="3"/>
  <c r="Q672" i="3" s="1"/>
  <c r="D684" i="3"/>
  <c r="D735" i="3"/>
  <c r="D783" i="3"/>
  <c r="D784" i="3" s="1"/>
  <c r="D785" i="3" s="1"/>
  <c r="D822" i="3"/>
  <c r="D823" i="3" s="1"/>
  <c r="D913" i="3"/>
  <c r="E914" i="3" s="1"/>
  <c r="J954" i="3"/>
  <c r="K955" i="3" s="1"/>
  <c r="D1164" i="3"/>
  <c r="D1165" i="3" s="1"/>
  <c r="D1166" i="3"/>
  <c r="D1167" i="3" s="1"/>
  <c r="D1169" i="3"/>
  <c r="D1179" i="3"/>
  <c r="D1180" i="3" s="1"/>
  <c r="D1181" i="3" s="1"/>
  <c r="D1199" i="3"/>
  <c r="D1235" i="3"/>
  <c r="D1236" i="3" s="1"/>
  <c r="D1259" i="3"/>
  <c r="D1263" i="3"/>
  <c r="D1294" i="3"/>
  <c r="D1295" i="3" s="1"/>
  <c r="D1296" i="3" s="1"/>
  <c r="D1297" i="3" s="1"/>
  <c r="D1298" i="3" s="1"/>
  <c r="D1300" i="3"/>
  <c r="D1301" i="3" s="1"/>
  <c r="D1302" i="3" s="1"/>
  <c r="D1304" i="3"/>
  <c r="D1327" i="3"/>
  <c r="M1334" i="3"/>
  <c r="N1335" i="3" s="1"/>
  <c r="D1343" i="3"/>
  <c r="D1344" i="3" s="1"/>
  <c r="D1345" i="3" s="1"/>
  <c r="D1346" i="3" s="1"/>
  <c r="D1368" i="3"/>
  <c r="D1369" i="3" s="1"/>
  <c r="D1370" i="3" s="1"/>
  <c r="D1371" i="3" s="1"/>
  <c r="D1384" i="3"/>
  <c r="D1391" i="3"/>
  <c r="D1392" i="3" s="1"/>
  <c r="D1393" i="3" s="1"/>
  <c r="D1402" i="3"/>
  <c r="E1403" i="3" s="1"/>
  <c r="D1440" i="3"/>
  <c r="D1441" i="3" s="1"/>
  <c r="D1450" i="3"/>
  <c r="D1451" i="3" s="1"/>
  <c r="D1466" i="3"/>
  <c r="D1471" i="3"/>
  <c r="D1472" i="3" s="1"/>
  <c r="D1473" i="3" s="1"/>
  <c r="D1478" i="3"/>
  <c r="G1479" i="3"/>
  <c r="H1480" i="3" s="1"/>
  <c r="D1488" i="3"/>
  <c r="D1489" i="3" s="1"/>
  <c r="D1490" i="3" s="1"/>
  <c r="D1520" i="3"/>
  <c r="D1521" i="3" s="1"/>
  <c r="D1523" i="3"/>
  <c r="D1524" i="3" s="1"/>
  <c r="D1525" i="3" s="1"/>
  <c r="D1585" i="3"/>
  <c r="D1586" i="3" s="1"/>
  <c r="D1589" i="3"/>
  <c r="D1593" i="3"/>
  <c r="D1594" i="3" s="1"/>
  <c r="D1595" i="3" s="1"/>
  <c r="D1626" i="3"/>
  <c r="D1627" i="3" s="1"/>
  <c r="D1658" i="3"/>
  <c r="D1659" i="3" s="1"/>
  <c r="D1663" i="3"/>
  <c r="D1666" i="3"/>
  <c r="D1686" i="3"/>
  <c r="D1690" i="3"/>
  <c r="E1691" i="3" s="1"/>
  <c r="D1721" i="3"/>
  <c r="D1756" i="3"/>
  <c r="D1757" i="3" s="1"/>
  <c r="D1763" i="3"/>
  <c r="D1764" i="3" s="1"/>
  <c r="D1791" i="3"/>
  <c r="D1816" i="3"/>
  <c r="G1817" i="3"/>
  <c r="H1818" i="3" s="1"/>
  <c r="D1842" i="3"/>
  <c r="D1843" i="3" s="1"/>
  <c r="D1844" i="3" s="1"/>
  <c r="D1861" i="3"/>
  <c r="D1862" i="3" s="1"/>
  <c r="E1863" i="3" s="1"/>
  <c r="D1865" i="3"/>
  <c r="D1866" i="3" s="1"/>
  <c r="D1877" i="3"/>
  <c r="D1878" i="3" s="1"/>
  <c r="D1879" i="3" s="1"/>
  <c r="D1881" i="3"/>
  <c r="D1885" i="3"/>
  <c r="D1886" i="3" s="1"/>
  <c r="D1903" i="3"/>
  <c r="G1904" i="3"/>
  <c r="H1905" i="3" s="1"/>
  <c r="G1907" i="3"/>
  <c r="H1908" i="3" s="1"/>
  <c r="D1906" i="3"/>
  <c r="G1915" i="3"/>
  <c r="H1916" i="3" s="1"/>
  <c r="D1914" i="3"/>
  <c r="J1916" i="3"/>
  <c r="K1917" i="3" s="1"/>
  <c r="D1928" i="3"/>
  <c r="D1929" i="3" s="1"/>
  <c r="D1948" i="3"/>
  <c r="D1949" i="3" s="1"/>
  <c r="D1958" i="3"/>
  <c r="D1959" i="3" s="1"/>
  <c r="D1960" i="3" s="1"/>
  <c r="J1969" i="3"/>
  <c r="K1970" i="3" s="1"/>
  <c r="D1974" i="3"/>
  <c r="D1975" i="3" s="1"/>
  <c r="D1988" i="3"/>
  <c r="E1989" i="3" s="1"/>
  <c r="G1995" i="3"/>
  <c r="H1996" i="3" s="1"/>
  <c r="D2015" i="3"/>
  <c r="E2041" i="3"/>
  <c r="D2068" i="3"/>
  <c r="D2069" i="3" s="1"/>
  <c r="D2074" i="3"/>
  <c r="D2086" i="3"/>
  <c r="D2094" i="3"/>
  <c r="D2095" i="3" s="1"/>
  <c r="G2103" i="3"/>
  <c r="H2104" i="3" s="1"/>
  <c r="D2118" i="3"/>
  <c r="D2161" i="3"/>
  <c r="E2161" i="3"/>
  <c r="D2180" i="3"/>
  <c r="D2181" i="3" s="1"/>
  <c r="D2182" i="3" s="1"/>
  <c r="D2183" i="3" s="1"/>
  <c r="D2184" i="3" s="1"/>
  <c r="E2180" i="3"/>
  <c r="D2194" i="3"/>
  <c r="D2195" i="3" s="1"/>
  <c r="D2331" i="3"/>
  <c r="G2351" i="3"/>
  <c r="H2352" i="3" s="1"/>
  <c r="D2366" i="3"/>
  <c r="G2367" i="3"/>
  <c r="H2368" i="3" s="1"/>
  <c r="P2388" i="3"/>
  <c r="Q2388" i="3"/>
  <c r="S2407" i="3"/>
  <c r="T2408" i="3" s="1"/>
  <c r="D2402" i="3"/>
  <c r="E2403" i="3" s="1"/>
  <c r="P2406" i="3"/>
  <c r="Q2407" i="3" s="1"/>
  <c r="M2405" i="3"/>
  <c r="N2406" i="3" s="1"/>
  <c r="J2404" i="3"/>
  <c r="K2405" i="3" s="1"/>
  <c r="Y2409" i="3"/>
  <c r="Z2410" i="3" s="1"/>
  <c r="V2408" i="3"/>
  <c r="W2409" i="3" s="1"/>
  <c r="AB2410" i="3"/>
  <c r="AC2411" i="3" s="1"/>
  <c r="V2411" i="3"/>
  <c r="W2412" i="3" s="1"/>
  <c r="J2409" i="3"/>
  <c r="K2410" i="3" s="1"/>
  <c r="D2410" i="3"/>
  <c r="E2411" i="3" s="1"/>
  <c r="M2429" i="3"/>
  <c r="N2430" i="3" s="1"/>
  <c r="E2434" i="3"/>
  <c r="D2475" i="3"/>
  <c r="E2476" i="3" s="1"/>
  <c r="M2478" i="3"/>
  <c r="J2477" i="3"/>
  <c r="J2478" i="3" s="1"/>
  <c r="J2476" i="3"/>
  <c r="K2477" i="3" s="1"/>
  <c r="M2490" i="3"/>
  <c r="M2491" i="3" s="1"/>
  <c r="N2492" i="3" s="1"/>
  <c r="D2559" i="3"/>
  <c r="E2560" i="3" s="1"/>
  <c r="E2559" i="3"/>
  <c r="D2580" i="3"/>
  <c r="D2581" i="3" s="1"/>
  <c r="D2582" i="3" s="1"/>
  <c r="D2583" i="3" s="1"/>
  <c r="D2584" i="3" s="1"/>
  <c r="D2612" i="3"/>
  <c r="E2613" i="3" s="1"/>
  <c r="J2614" i="3"/>
  <c r="K2615" i="3" s="1"/>
  <c r="D2617" i="3"/>
  <c r="E2617" i="3"/>
  <c r="D2631" i="3"/>
  <c r="E2632" i="3" s="1"/>
  <c r="E2631" i="3"/>
  <c r="D2635" i="3"/>
  <c r="D2636" i="3" s="1"/>
  <c r="D2637" i="3" s="1"/>
  <c r="E2635" i="3"/>
  <c r="D2647" i="3"/>
  <c r="E2648" i="3" s="1"/>
  <c r="E2647" i="3"/>
  <c r="D2662" i="3"/>
  <c r="E2662" i="3"/>
  <c r="D2672" i="3"/>
  <c r="E2673" i="3" s="1"/>
  <c r="D2710" i="3"/>
  <c r="E2711" i="3" s="1"/>
  <c r="P2714" i="3"/>
  <c r="Q2715" i="3" s="1"/>
  <c r="J2712" i="3"/>
  <c r="K2713" i="3" s="1"/>
  <c r="M2713" i="3"/>
  <c r="N2714" i="3" s="1"/>
  <c r="D2716" i="3"/>
  <c r="D2722" i="3"/>
  <c r="E2723" i="3" s="1"/>
  <c r="J2723" i="3"/>
  <c r="K2724" i="3" s="1"/>
  <c r="P2723" i="3"/>
  <c r="P2724" i="3" s="1"/>
  <c r="D2734" i="3"/>
  <c r="D2741" i="3"/>
  <c r="E2742" i="3" s="1"/>
  <c r="D2757" i="3"/>
  <c r="E2758" i="3" s="1"/>
  <c r="E2765" i="3"/>
  <c r="D2769" i="3"/>
  <c r="D2770" i="3" s="1"/>
  <c r="D2771" i="3" s="1"/>
  <c r="D2776" i="3"/>
  <c r="G2793" i="3"/>
  <c r="H2794" i="3" s="1"/>
  <c r="J2805" i="3"/>
  <c r="K2806" i="3" s="1"/>
  <c r="D2814" i="3"/>
  <c r="D2815" i="3" s="1"/>
  <c r="D2827" i="3"/>
  <c r="D2828" i="3" s="1"/>
  <c r="D2829" i="3" s="1"/>
  <c r="D2830" i="3" s="1"/>
  <c r="D2831" i="3" s="1"/>
  <c r="D2861" i="3"/>
  <c r="D2862" i="3" s="1"/>
  <c r="D2863" i="3" s="1"/>
  <c r="D2864" i="3" s="1"/>
  <c r="D2865" i="3" s="1"/>
  <c r="J2871" i="3"/>
  <c r="K2872" i="3" s="1"/>
  <c r="D2623" i="3"/>
  <c r="E2624" i="3" s="1"/>
  <c r="D2242" i="3"/>
  <c r="D260" i="3"/>
  <c r="D261" i="3" s="1"/>
  <c r="D262" i="3" s="1"/>
  <c r="D263" i="3" s="1"/>
  <c r="D264" i="3" s="1"/>
  <c r="D265" i="3" s="1"/>
  <c r="D266" i="3" s="1"/>
  <c r="D269" i="3"/>
  <c r="D284" i="3"/>
  <c r="D286" i="3"/>
  <c r="D287" i="3" s="1"/>
  <c r="D288" i="3" s="1"/>
  <c r="D294" i="3"/>
  <c r="D295" i="3" s="1"/>
  <c r="D338" i="3"/>
  <c r="D373" i="3"/>
  <c r="J380" i="3"/>
  <c r="K381" i="3" s="1"/>
  <c r="N3" i="3"/>
  <c r="O3" i="3" s="1"/>
  <c r="Z3" i="3"/>
  <c r="AA3" i="3" s="1"/>
  <c r="AC5" i="3"/>
  <c r="D11" i="3"/>
  <c r="D21" i="3"/>
  <c r="D22" i="3" s="1"/>
  <c r="D27" i="3"/>
  <c r="D34" i="3"/>
  <c r="D43" i="3"/>
  <c r="J48" i="3"/>
  <c r="K49" i="3" s="1"/>
  <c r="D61" i="3"/>
  <c r="D80" i="3"/>
  <c r="D81" i="3" s="1"/>
  <c r="D88" i="3"/>
  <c r="D96" i="3"/>
  <c r="D110" i="3"/>
  <c r="D111" i="3" s="1"/>
  <c r="D112" i="3" s="1"/>
  <c r="D113" i="3" s="1"/>
  <c r="J133" i="3"/>
  <c r="K134" i="3" s="1"/>
  <c r="D155" i="3"/>
  <c r="D156" i="3" s="1"/>
  <c r="D157" i="3" s="1"/>
  <c r="J164" i="3"/>
  <c r="K165" i="3" s="1"/>
  <c r="D197" i="3"/>
  <c r="D198" i="3" s="1"/>
  <c r="D221" i="3"/>
  <c r="D222" i="3" s="1"/>
  <c r="J247" i="3"/>
  <c r="K248" i="3" s="1"/>
  <c r="D250" i="3"/>
  <c r="D251" i="3" s="1"/>
  <c r="J256" i="3"/>
  <c r="K257" i="3" s="1"/>
  <c r="D259" i="3"/>
  <c r="J293" i="3"/>
  <c r="K294" i="3" s="1"/>
  <c r="J303" i="3"/>
  <c r="K304" i="3" s="1"/>
  <c r="D314" i="3"/>
  <c r="D315" i="3" s="1"/>
  <c r="J351" i="3"/>
  <c r="K352" i="3" s="1"/>
  <c r="D357" i="3"/>
  <c r="D358" i="3" s="1"/>
  <c r="D359" i="3" s="1"/>
  <c r="D360" i="3" s="1"/>
  <c r="D361" i="3" s="1"/>
  <c r="D382" i="3"/>
  <c r="V384" i="3"/>
  <c r="W385" i="3" s="1"/>
  <c r="V385" i="3"/>
  <c r="W386" i="3" s="1"/>
  <c r="V402" i="3"/>
  <c r="W403" i="3" s="1"/>
  <c r="D408" i="3"/>
  <c r="D409" i="3" s="1"/>
  <c r="D412" i="3"/>
  <c r="J417" i="3"/>
  <c r="K418" i="3" s="1"/>
  <c r="D446" i="3"/>
  <c r="D447" i="3" s="1"/>
  <c r="D448" i="3" s="1"/>
  <c r="D449" i="3" s="1"/>
  <c r="D494" i="3"/>
  <c r="D495" i="3" s="1"/>
  <c r="J498" i="3"/>
  <c r="K499" i="3" s="1"/>
  <c r="D516" i="3"/>
  <c r="E517" i="3" s="1"/>
  <c r="D536" i="3"/>
  <c r="E537" i="3" s="1"/>
  <c r="J539" i="3"/>
  <c r="K540" i="3" s="1"/>
  <c r="D547" i="3"/>
  <c r="E548" i="3" s="1"/>
  <c r="D558" i="3"/>
  <c r="E559" i="3" s="1"/>
  <c r="D560" i="3"/>
  <c r="D561" i="3" s="1"/>
  <c r="D562" i="3" s="1"/>
  <c r="D571" i="3"/>
  <c r="D572" i="3" s="1"/>
  <c r="E573" i="3" s="1"/>
  <c r="D584" i="3"/>
  <c r="E585" i="3" s="1"/>
  <c r="D586" i="3"/>
  <c r="E587" i="3" s="1"/>
  <c r="J586" i="3"/>
  <c r="K587" i="3" s="1"/>
  <c r="D591" i="3"/>
  <c r="D600" i="3"/>
  <c r="D602" i="3"/>
  <c r="E603" i="3" s="1"/>
  <c r="D612" i="3"/>
  <c r="D613" i="3" s="1"/>
  <c r="D645" i="3"/>
  <c r="D656" i="3"/>
  <c r="E657" i="3" s="1"/>
  <c r="D658" i="3"/>
  <c r="J658" i="3"/>
  <c r="K659" i="3" s="1"/>
  <c r="D679" i="3"/>
  <c r="D730" i="3"/>
  <c r="D731" i="3" s="1"/>
  <c r="D732" i="3" s="1"/>
  <c r="D798" i="3"/>
  <c r="E799" i="3" s="1"/>
  <c r="J800" i="3"/>
  <c r="K801" i="3" s="1"/>
  <c r="D805" i="3"/>
  <c r="D810" i="3"/>
  <c r="D811" i="3" s="1"/>
  <c r="D812" i="3" s="1"/>
  <c r="D813" i="3" s="1"/>
  <c r="D814" i="3" s="1"/>
  <c r="D815" i="3" s="1"/>
  <c r="D817" i="3"/>
  <c r="E818" i="3" s="1"/>
  <c r="D825" i="3"/>
  <c r="D826" i="3" s="1"/>
  <c r="E827" i="3" s="1"/>
  <c r="Y838" i="3"/>
  <c r="Z839" i="3" s="1"/>
  <c r="D831" i="3"/>
  <c r="E832" i="3" s="1"/>
  <c r="J837" i="3"/>
  <c r="K838" i="3" s="1"/>
  <c r="D844" i="3"/>
  <c r="D845" i="3" s="1"/>
  <c r="E846" i="3" s="1"/>
  <c r="D847" i="3"/>
  <c r="D867" i="3"/>
  <c r="D886" i="3"/>
  <c r="E887" i="3" s="1"/>
  <c r="D893" i="3"/>
  <c r="E894" i="3" s="1"/>
  <c r="D903" i="3"/>
  <c r="D949" i="3"/>
  <c r="D950" i="3" s="1"/>
  <c r="D952" i="3"/>
  <c r="E953" i="3" s="1"/>
  <c r="D962" i="3"/>
  <c r="E963" i="3" s="1"/>
  <c r="D1177" i="3"/>
  <c r="E3" i="3"/>
  <c r="F3" i="3" s="1"/>
  <c r="F4" i="3" s="1"/>
  <c r="Q3" i="3"/>
  <c r="R3" i="3" s="1"/>
  <c r="AC3" i="3"/>
  <c r="AD3" i="3" s="1"/>
  <c r="AD4" i="3" s="1"/>
  <c r="AD5" i="3" s="1"/>
  <c r="K5" i="3"/>
  <c r="D7" i="3"/>
  <c r="D8" i="3" s="1"/>
  <c r="D9" i="3" s="1"/>
  <c r="D10" i="3" s="1"/>
  <c r="Z6" i="3"/>
  <c r="W10" i="3"/>
  <c r="D14" i="3"/>
  <c r="D15" i="3" s="1"/>
  <c r="D18" i="3"/>
  <c r="J20" i="3"/>
  <c r="K21" i="3" s="1"/>
  <c r="D23" i="3"/>
  <c r="D24" i="3" s="1"/>
  <c r="D25" i="3" s="1"/>
  <c r="D35" i="3"/>
  <c r="D47" i="3"/>
  <c r="D54" i="3"/>
  <c r="J56" i="3"/>
  <c r="J57" i="3" s="1"/>
  <c r="K58" i="3" s="1"/>
  <c r="D65" i="3"/>
  <c r="D66" i="3" s="1"/>
  <c r="D67" i="3" s="1"/>
  <c r="D69" i="3"/>
  <c r="D70" i="3" s="1"/>
  <c r="D71" i="3" s="1"/>
  <c r="D73" i="3"/>
  <c r="D92" i="3"/>
  <c r="D104" i="3"/>
  <c r="J106" i="3"/>
  <c r="K107" i="3" s="1"/>
  <c r="D119" i="3"/>
  <c r="D124" i="3"/>
  <c r="D125" i="3" s="1"/>
  <c r="D126" i="3" s="1"/>
  <c r="D127" i="3" s="1"/>
  <c r="D128" i="3" s="1"/>
  <c r="D132" i="3"/>
  <c r="D139" i="3"/>
  <c r="D147" i="3"/>
  <c r="D148" i="3" s="1"/>
  <c r="D149" i="3" s="1"/>
  <c r="D150" i="3" s="1"/>
  <c r="D151" i="3" s="1"/>
  <c r="D152" i="3" s="1"/>
  <c r="D153" i="3" s="1"/>
  <c r="D160" i="3"/>
  <c r="D161" i="3" s="1"/>
  <c r="D163" i="3"/>
  <c r="D170" i="3"/>
  <c r="D174" i="3"/>
  <c r="D175" i="3" s="1"/>
  <c r="D178" i="3"/>
  <c r="D179" i="3" s="1"/>
  <c r="D181" i="3"/>
  <c r="D189" i="3"/>
  <c r="D190" i="3" s="1"/>
  <c r="D191" i="3" s="1"/>
  <c r="D192" i="3" s="1"/>
  <c r="D193" i="3"/>
  <c r="D217" i="3"/>
  <c r="D229" i="3"/>
  <c r="D238" i="3"/>
  <c r="D242" i="3"/>
  <c r="D243" i="3" s="1"/>
  <c r="D244" i="3" s="1"/>
  <c r="D246" i="3"/>
  <c r="D255" i="3"/>
  <c r="D258" i="3"/>
  <c r="V260" i="3"/>
  <c r="W261" i="3" s="1"/>
  <c r="D277" i="3"/>
  <c r="D281" i="3"/>
  <c r="J283" i="3"/>
  <c r="K284" i="3" s="1"/>
  <c r="D292" i="3"/>
  <c r="E293" i="3" s="1"/>
  <c r="D303" i="3"/>
  <c r="D304" i="3" s="1"/>
  <c r="D305" i="3" s="1"/>
  <c r="D308" i="3"/>
  <c r="D309" i="3" s="1"/>
  <c r="D312" i="3"/>
  <c r="D313" i="3" s="1"/>
  <c r="D323" i="3"/>
  <c r="D324" i="3" s="1"/>
  <c r="D326" i="3"/>
  <c r="D327" i="3" s="1"/>
  <c r="D328" i="3" s="1"/>
  <c r="D329" i="3" s="1"/>
  <c r="D330" i="3"/>
  <c r="D331" i="3" s="1"/>
  <c r="D334" i="3"/>
  <c r="D342" i="3"/>
  <c r="D343" i="3" s="1"/>
  <c r="D344" i="3" s="1"/>
  <c r="D345" i="3" s="1"/>
  <c r="D350" i="3"/>
  <c r="D353" i="3"/>
  <c r="D380" i="3"/>
  <c r="J381" i="3"/>
  <c r="K382" i="3" s="1"/>
  <c r="M382" i="3"/>
  <c r="N383" i="3" s="1"/>
  <c r="D386" i="3"/>
  <c r="D387" i="3" s="1"/>
  <c r="D388" i="3" s="1"/>
  <c r="Y385" i="3"/>
  <c r="Y386" i="3" s="1"/>
  <c r="D390" i="3"/>
  <c r="D391" i="3" s="1"/>
  <c r="D394" i="3"/>
  <c r="D395" i="3" s="1"/>
  <c r="D398" i="3"/>
  <c r="J399" i="3"/>
  <c r="K400" i="3" s="1"/>
  <c r="M400" i="3"/>
  <c r="N401" i="3" s="1"/>
  <c r="D404" i="3"/>
  <c r="D405" i="3" s="1"/>
  <c r="Y403" i="3"/>
  <c r="Z404" i="3" s="1"/>
  <c r="D416" i="3"/>
  <c r="D421" i="3"/>
  <c r="D422" i="3" s="1"/>
  <c r="D425" i="3"/>
  <c r="J426" i="3"/>
  <c r="K427" i="3" s="1"/>
  <c r="D434" i="3"/>
  <c r="D435" i="3" s="1"/>
  <c r="D436" i="3" s="1"/>
  <c r="D437" i="3"/>
  <c r="E438" i="3" s="1"/>
  <c r="D443" i="3"/>
  <c r="D450" i="3"/>
  <c r="D451" i="3" s="1"/>
  <c r="D458" i="3"/>
  <c r="D465" i="3"/>
  <c r="E466" i="3" s="1"/>
  <c r="D468" i="3"/>
  <c r="D471" i="3"/>
  <c r="D478" i="3"/>
  <c r="D485" i="3"/>
  <c r="E486" i="3" s="1"/>
  <c r="D488" i="3"/>
  <c r="D491" i="3"/>
  <c r="D492" i="3" s="1"/>
  <c r="D498" i="3"/>
  <c r="E499" i="3" s="1"/>
  <c r="D507" i="3"/>
  <c r="D510" i="3"/>
  <c r="J516" i="3"/>
  <c r="K517" i="3" s="1"/>
  <c r="P517" i="3"/>
  <c r="Q518" i="3" s="1"/>
  <c r="D525" i="3"/>
  <c r="D526" i="3" s="1"/>
  <c r="D527" i="3" s="1"/>
  <c r="D528" i="3"/>
  <c r="J536" i="3"/>
  <c r="K537" i="3" s="1"/>
  <c r="P537" i="3"/>
  <c r="Q538" i="3" s="1"/>
  <c r="D544" i="3"/>
  <c r="E545" i="3" s="1"/>
  <c r="D546" i="3"/>
  <c r="E547" i="3" s="1"/>
  <c r="J547" i="3"/>
  <c r="K548" i="3" s="1"/>
  <c r="J548" i="3"/>
  <c r="K549" i="3" s="1"/>
  <c r="J549" i="3"/>
  <c r="K550" i="3" s="1"/>
  <c r="J550" i="3"/>
  <c r="K551" i="3" s="1"/>
  <c r="P551" i="3"/>
  <c r="Q552" i="3" s="1"/>
  <c r="D564" i="3"/>
  <c r="E565" i="3" s="1"/>
  <c r="D566" i="3"/>
  <c r="D567" i="3" s="1"/>
  <c r="D568" i="3" s="1"/>
  <c r="D569" i="3" s="1"/>
  <c r="J566" i="3"/>
  <c r="K567" i="3" s="1"/>
  <c r="D574" i="3"/>
  <c r="E575" i="3" s="1"/>
  <c r="D582" i="3"/>
  <c r="E583" i="3" s="1"/>
  <c r="D588" i="3"/>
  <c r="E589" i="3" s="1"/>
  <c r="J590" i="3"/>
  <c r="K591" i="3" s="1"/>
  <c r="D594" i="3"/>
  <c r="D595" i="3" s="1"/>
  <c r="D596" i="3" s="1"/>
  <c r="D597" i="3"/>
  <c r="E598" i="3" s="1"/>
  <c r="D607" i="3"/>
  <c r="D610" i="3"/>
  <c r="E611" i="3" s="1"/>
  <c r="D619" i="3"/>
  <c r="E620" i="3" s="1"/>
  <c r="D624" i="3"/>
  <c r="D625" i="3" s="1"/>
  <c r="D626" i="3"/>
  <c r="E627" i="3" s="1"/>
  <c r="D634" i="3"/>
  <c r="D635" i="3" s="1"/>
  <c r="E636" i="3" s="1"/>
  <c r="D638" i="3"/>
  <c r="E639" i="3" s="1"/>
  <c r="D642" i="3"/>
  <c r="E643" i="3" s="1"/>
  <c r="E644" i="3"/>
  <c r="J644" i="3"/>
  <c r="K645" i="3" s="1"/>
  <c r="D651" i="3"/>
  <c r="D660" i="3"/>
  <c r="D661" i="3" s="1"/>
  <c r="D662" i="3" s="1"/>
  <c r="D663" i="3" s="1"/>
  <c r="D667" i="3"/>
  <c r="E668" i="3" s="1"/>
  <c r="D669" i="3"/>
  <c r="E670" i="3" s="1"/>
  <c r="J670" i="3"/>
  <c r="K671" i="3" s="1"/>
  <c r="D673" i="3"/>
  <c r="E674" i="3" s="1"/>
  <c r="D676" i="3"/>
  <c r="E677" i="3" s="1"/>
  <c r="D678" i="3"/>
  <c r="E679" i="3" s="1"/>
  <c r="J678" i="3"/>
  <c r="K679" i="3" s="1"/>
  <c r="D682" i="3"/>
  <c r="E683" i="3" s="1"/>
  <c r="D686" i="3"/>
  <c r="E687" i="3" s="1"/>
  <c r="D688" i="3"/>
  <c r="D689" i="3" s="1"/>
  <c r="D690" i="3" s="1"/>
  <c r="D693" i="3"/>
  <c r="D697" i="3"/>
  <c r="D698" i="3" s="1"/>
  <c r="D699" i="3" s="1"/>
  <c r="D700" i="3"/>
  <c r="E701" i="3" s="1"/>
  <c r="D705" i="3"/>
  <c r="D706" i="3" s="1"/>
  <c r="D707" i="3" s="1"/>
  <c r="D709" i="3"/>
  <c r="E710" i="3" s="1"/>
  <c r="D711" i="3"/>
  <c r="E712" i="3" s="1"/>
  <c r="J712" i="3"/>
  <c r="K713" i="3" s="1"/>
  <c r="J713" i="3"/>
  <c r="K714" i="3" s="1"/>
  <c r="D723" i="3"/>
  <c r="E724" i="3" s="1"/>
  <c r="J724" i="3"/>
  <c r="K725" i="3" s="1"/>
  <c r="J725" i="3"/>
  <c r="K726" i="3" s="1"/>
  <c r="D728" i="3"/>
  <c r="E729" i="3" s="1"/>
  <c r="D733" i="3"/>
  <c r="E734" i="3" s="1"/>
  <c r="D737" i="3"/>
  <c r="E738" i="3" s="1"/>
  <c r="D745" i="3"/>
  <c r="E746" i="3" s="1"/>
  <c r="D753" i="3"/>
  <c r="D759" i="3"/>
  <c r="E760" i="3" s="1"/>
  <c r="D761" i="3"/>
  <c r="D767" i="3"/>
  <c r="D770" i="3"/>
  <c r="D775" i="3"/>
  <c r="E776" i="3" s="1"/>
  <c r="D778" i="3"/>
  <c r="E779" i="3" s="1"/>
  <c r="D787" i="3"/>
  <c r="D789" i="3"/>
  <c r="E790" i="3" s="1"/>
  <c r="D802" i="3"/>
  <c r="E803" i="3" s="1"/>
  <c r="J804" i="3"/>
  <c r="K805" i="3" s="1"/>
  <c r="J818" i="3"/>
  <c r="K819" i="3" s="1"/>
  <c r="Y836" i="3"/>
  <c r="Z837" i="3" s="1"/>
  <c r="D829" i="3"/>
  <c r="E830" i="3" s="1"/>
  <c r="D833" i="3"/>
  <c r="E834" i="3" s="1"/>
  <c r="D837" i="3"/>
  <c r="P837" i="3"/>
  <c r="Q838" i="3" s="1"/>
  <c r="J838" i="3"/>
  <c r="K839" i="3" s="1"/>
  <c r="D853" i="3"/>
  <c r="D855" i="3"/>
  <c r="D858" i="3"/>
  <c r="E859" i="3" s="1"/>
  <c r="D861" i="3"/>
  <c r="E862" i="3" s="1"/>
  <c r="D873" i="3"/>
  <c r="D874" i="3" s="1"/>
  <c r="E875" i="3" s="1"/>
  <c r="D876" i="3"/>
  <c r="E877" i="3" s="1"/>
  <c r="J888" i="3"/>
  <c r="K889" i="3" s="1"/>
  <c r="D896" i="3"/>
  <c r="D897" i="3" s="1"/>
  <c r="E898" i="3" s="1"/>
  <c r="D906" i="3"/>
  <c r="D907" i="3" s="1"/>
  <c r="D909" i="3"/>
  <c r="E910" i="3" s="1"/>
  <c r="D911" i="3"/>
  <c r="E912" i="3" s="1"/>
  <c r="D917" i="3"/>
  <c r="E918" i="3" s="1"/>
  <c r="D922" i="3"/>
  <c r="D925" i="3"/>
  <c r="D940" i="3"/>
  <c r="E941" i="3" s="1"/>
  <c r="D945" i="3"/>
  <c r="E946" i="3" s="1"/>
  <c r="J964" i="3"/>
  <c r="K965" i="3" s="1"/>
  <c r="M972" i="3"/>
  <c r="N973" i="3" s="1"/>
  <c r="D969" i="3"/>
  <c r="E970" i="3" s="1"/>
  <c r="D973" i="3"/>
  <c r="D977" i="3"/>
  <c r="D985" i="3"/>
  <c r="D989" i="3"/>
  <c r="E990" i="3" s="1"/>
  <c r="D993" i="3"/>
  <c r="D1001" i="3"/>
  <c r="D1005" i="3"/>
  <c r="D1006" i="3" s="1"/>
  <c r="D1013" i="3"/>
  <c r="D1014" i="3" s="1"/>
  <c r="D1015" i="3" s="1"/>
  <c r="D1017" i="3"/>
  <c r="D1018" i="3" s="1"/>
  <c r="D1021" i="3"/>
  <c r="D1022" i="3" s="1"/>
  <c r="D1023" i="3" s="1"/>
  <c r="D1025" i="3"/>
  <c r="D1026" i="3" s="1"/>
  <c r="M1040" i="3"/>
  <c r="N1041" i="3" s="1"/>
  <c r="D1037" i="3"/>
  <c r="D1041" i="3"/>
  <c r="D1042" i="3" s="1"/>
  <c r="D1043" i="3" s="1"/>
  <c r="D1045" i="3"/>
  <c r="D1046" i="3" s="1"/>
  <c r="M1052" i="3"/>
  <c r="N1053" i="3" s="1"/>
  <c r="D1049" i="3"/>
  <c r="D1053" i="3"/>
  <c r="D1061" i="3"/>
  <c r="D1065" i="3"/>
  <c r="E1066" i="3" s="1"/>
  <c r="M1072" i="3"/>
  <c r="N1073" i="3" s="1"/>
  <c r="D1069" i="3"/>
  <c r="D1073" i="3"/>
  <c r="D1074" i="3" s="1"/>
  <c r="D1077" i="3"/>
  <c r="D1085" i="3"/>
  <c r="D1089" i="3"/>
  <c r="D1090" i="3" s="1"/>
  <c r="D1091" i="3" s="1"/>
  <c r="D1093" i="3"/>
  <c r="D1097" i="3"/>
  <c r="E1098" i="3" s="1"/>
  <c r="D1101" i="3"/>
  <c r="D1105" i="3"/>
  <c r="D1107" i="3"/>
  <c r="D1113" i="3"/>
  <c r="E1114" i="3" s="1"/>
  <c r="D1117" i="3"/>
  <c r="M1119" i="3"/>
  <c r="N1120" i="3" s="1"/>
  <c r="D1124" i="3"/>
  <c r="D1125" i="3" s="1"/>
  <c r="D1126" i="3" s="1"/>
  <c r="D1127" i="3" s="1"/>
  <c r="D1128" i="3"/>
  <c r="E1129" i="3" s="1"/>
  <c r="D1136" i="3"/>
  <c r="D1140" i="3"/>
  <c r="D1142" i="3"/>
  <c r="D1143" i="3" s="1"/>
  <c r="D1145" i="3"/>
  <c r="E1146" i="3" s="1"/>
  <c r="D1157" i="3"/>
  <c r="D1158" i="3" s="1"/>
  <c r="D1159" i="3" s="1"/>
  <c r="D1161" i="3"/>
  <c r="M1163" i="3"/>
  <c r="N1164" i="3" s="1"/>
  <c r="D1170" i="3"/>
  <c r="D1171" i="3" s="1"/>
  <c r="D1172" i="3" s="1"/>
  <c r="D1174" i="3"/>
  <c r="M1176" i="3"/>
  <c r="N1177" i="3" s="1"/>
  <c r="D1182" i="3"/>
  <c r="D1186" i="3"/>
  <c r="E1187" i="3" s="1"/>
  <c r="D1195" i="3"/>
  <c r="D1196" i="3" s="1"/>
  <c r="D1197" i="3" s="1"/>
  <c r="D1207" i="3"/>
  <c r="D1208" i="3" s="1"/>
  <c r="D1209" i="3" s="1"/>
  <c r="D1210" i="3" s="1"/>
  <c r="D1215" i="3"/>
  <c r="D1223" i="3"/>
  <c r="D1224" i="3" s="1"/>
  <c r="D1225" i="3" s="1"/>
  <c r="D1227" i="3"/>
  <c r="D1239" i="3"/>
  <c r="D1240" i="3" s="1"/>
  <c r="D1243" i="3"/>
  <c r="D1247" i="3"/>
  <c r="D1251" i="3"/>
  <c r="D1252" i="3" s="1"/>
  <c r="D1253" i="3" s="1"/>
  <c r="D1254" i="3" s="1"/>
  <c r="D1255" i="3" s="1"/>
  <c r="D1256" i="3" s="1"/>
  <c r="D1267" i="3"/>
  <c r="D1268" i="3" s="1"/>
  <c r="D1269" i="3" s="1"/>
  <c r="D1270" i="3" s="1"/>
  <c r="D1271" i="3" s="1"/>
  <c r="D1283" i="3"/>
  <c r="D1284" i="3" s="1"/>
  <c r="D1287" i="3"/>
  <c r="D1288" i="3" s="1"/>
  <c r="D1289" i="3" s="1"/>
  <c r="D1291" i="3"/>
  <c r="M1293" i="3"/>
  <c r="N1294" i="3" s="1"/>
  <c r="D1308" i="3"/>
  <c r="D1309" i="3" s="1"/>
  <c r="D1316" i="3"/>
  <c r="D1317" i="3" s="1"/>
  <c r="D1318" i="3" s="1"/>
  <c r="D1319" i="3" s="1"/>
  <c r="D1320" i="3" s="1"/>
  <c r="D1321" i="3" s="1"/>
  <c r="D1328" i="3"/>
  <c r="D1332" i="3"/>
  <c r="D1336" i="3"/>
  <c r="D1337" i="3" s="1"/>
  <c r="D1338" i="3" s="1"/>
  <c r="D1347" i="3"/>
  <c r="E1348" i="3" s="1"/>
  <c r="D1350" i="3"/>
  <c r="E1351" i="3" s="1"/>
  <c r="D1353" i="3"/>
  <c r="D1354" i="3" s="1"/>
  <c r="D1355" i="3"/>
  <c r="D1362" i="3"/>
  <c r="E1363" i="3" s="1"/>
  <c r="D1372" i="3"/>
  <c r="D1373" i="3" s="1"/>
  <c r="D1374" i="3" s="1"/>
  <c r="D1375" i="3" s="1"/>
  <c r="D1376" i="3"/>
  <c r="G1377" i="3"/>
  <c r="H1378" i="3" s="1"/>
  <c r="D1388" i="3"/>
  <c r="D1389" i="3" s="1"/>
  <c r="D1400" i="3"/>
  <c r="G1401" i="3"/>
  <c r="H1402" i="3" s="1"/>
  <c r="G1403" i="3"/>
  <c r="H1404" i="3" s="1"/>
  <c r="D1412" i="3"/>
  <c r="E1413" i="3" s="1"/>
  <c r="D1422" i="3"/>
  <c r="D1423" i="3" s="1"/>
  <c r="D1424" i="3" s="1"/>
  <c r="D1425" i="3" s="1"/>
  <c r="D1426" i="3"/>
  <c r="D1427" i="3" s="1"/>
  <c r="D1430" i="3"/>
  <c r="D1431" i="3" s="1"/>
  <c r="D1434" i="3"/>
  <c r="E1435" i="3" s="1"/>
  <c r="D1447" i="3"/>
  <c r="D1454" i="3"/>
  <c r="G1455" i="3"/>
  <c r="H1456" i="3" s="1"/>
  <c r="D1467" i="3"/>
  <c r="E1468" i="3" s="1"/>
  <c r="D1475" i="3"/>
  <c r="D1492" i="3"/>
  <c r="D1499" i="3"/>
  <c r="D1502" i="3"/>
  <c r="D1503" i="3" s="1"/>
  <c r="D1510" i="3"/>
  <c r="D1511" i="3" s="1"/>
  <c r="D1514" i="3"/>
  <c r="D1528" i="3"/>
  <c r="D1529" i="3" s="1"/>
  <c r="D1530" i="3" s="1"/>
  <c r="D1532" i="3"/>
  <c r="D1539" i="3"/>
  <c r="D1540" i="3" s="1"/>
  <c r="D1546" i="3"/>
  <c r="D1554" i="3"/>
  <c r="D1557" i="3"/>
  <c r="D1561" i="3"/>
  <c r="D1562" i="3" s="1"/>
  <c r="D1568" i="3"/>
  <c r="D1575" i="3"/>
  <c r="D1576" i="3" s="1"/>
  <c r="D1577" i="3" s="1"/>
  <c r="D1578" i="3"/>
  <c r="D1601" i="3"/>
  <c r="E1602" i="3" s="1"/>
  <c r="D1604" i="3"/>
  <c r="D1605" i="3" s="1"/>
  <c r="D1608" i="3"/>
  <c r="D1612" i="3"/>
  <c r="D1619" i="3"/>
  <c r="D1623" i="3"/>
  <c r="D1630" i="3"/>
  <c r="D1631" i="3" s="1"/>
  <c r="D1632" i="3" s="1"/>
  <c r="D1633" i="3" s="1"/>
  <c r="D1634" i="3" s="1"/>
  <c r="D1637" i="3"/>
  <c r="E1638" i="3" s="1"/>
  <c r="D1643" i="3"/>
  <c r="D1651" i="3"/>
  <c r="D1655" i="3"/>
  <c r="E1656" i="3" s="1"/>
  <c r="D1667" i="3"/>
  <c r="D1668" i="3" s="1"/>
  <c r="D1669" i="3" s="1"/>
  <c r="D1675" i="3"/>
  <c r="D1676" i="3" s="1"/>
  <c r="D1677" i="3" s="1"/>
  <c r="D1678" i="3" s="1"/>
  <c r="D1679" i="3"/>
  <c r="D1680" i="3" s="1"/>
  <c r="D1681" i="3" s="1"/>
  <c r="D1682" i="3" s="1"/>
  <c r="D1683" i="3"/>
  <c r="E1684" i="3" s="1"/>
  <c r="D1687" i="3"/>
  <c r="D1694" i="3"/>
  <c r="D1698" i="3"/>
  <c r="D1702" i="3"/>
  <c r="D1703" i="3" s="1"/>
  <c r="D1706" i="3"/>
  <c r="D1710" i="3"/>
  <c r="D1725" i="3"/>
  <c r="P1737" i="3"/>
  <c r="Q1738" i="3" s="1"/>
  <c r="D1733" i="3"/>
  <c r="D1737" i="3"/>
  <c r="D1738" i="3" s="1"/>
  <c r="E1739" i="3" s="1"/>
  <c r="D1745" i="3"/>
  <c r="D1746" i="3" s="1"/>
  <c r="D1749" i="3"/>
  <c r="E1750" i="3" s="1"/>
  <c r="D1767" i="3"/>
  <c r="D1768" i="3" s="1"/>
  <c r="D1770" i="3"/>
  <c r="D1771" i="3" s="1"/>
  <c r="D1772" i="3" s="1"/>
  <c r="D1773" i="3" s="1"/>
  <c r="D1774" i="3"/>
  <c r="D1775" i="3" s="1"/>
  <c r="D1778" i="3"/>
  <c r="D1782" i="3"/>
  <c r="D1785" i="3"/>
  <c r="D1792" i="3"/>
  <c r="D1793" i="3" s="1"/>
  <c r="D1799" i="3"/>
  <c r="D1800" i="3" s="1"/>
  <c r="D1801" i="3" s="1"/>
  <c r="D1803" i="3"/>
  <c r="D1806" i="3"/>
  <c r="D1807" i="3" s="1"/>
  <c r="D1808" i="3" s="1"/>
  <c r="D1809" i="3" s="1"/>
  <c r="D1810" i="3" s="1"/>
  <c r="D1813" i="3"/>
  <c r="D1822" i="3"/>
  <c r="E1823" i="3" s="1"/>
  <c r="D1829" i="3"/>
  <c r="D1832" i="3"/>
  <c r="D1835" i="3"/>
  <c r="D1836" i="3" s="1"/>
  <c r="D1837" i="3" s="1"/>
  <c r="D1839" i="3"/>
  <c r="D1840" i="3" s="1"/>
  <c r="D1847" i="3"/>
  <c r="D1854" i="3"/>
  <c r="D1869" i="3"/>
  <c r="E1870" i="3" s="1"/>
  <c r="D1900" i="3"/>
  <c r="D1901" i="3" s="1"/>
  <c r="D1907" i="3"/>
  <c r="E1908" i="3" s="1"/>
  <c r="J1908" i="3"/>
  <c r="K1909" i="3" s="1"/>
  <c r="D1915" i="3"/>
  <c r="E1916" i="3" s="1"/>
  <c r="J1923" i="3"/>
  <c r="K1924" i="3" s="1"/>
  <c r="D1936" i="3"/>
  <c r="E1937" i="3" s="1"/>
  <c r="D1941" i="3"/>
  <c r="E1942" i="3" s="1"/>
  <c r="D1945" i="3"/>
  <c r="E1946" i="3" s="1"/>
  <c r="J1947" i="3"/>
  <c r="K1948" i="3" s="1"/>
  <c r="D1955" i="3"/>
  <c r="D1956" i="3" s="1"/>
  <c r="D1969" i="3"/>
  <c r="E1970" i="3" s="1"/>
  <c r="D1982" i="3"/>
  <c r="D2009" i="3"/>
  <c r="E2010" i="3" s="1"/>
  <c r="D2016" i="3"/>
  <c r="D2020" i="3"/>
  <c r="D2034" i="3"/>
  <c r="D2035" i="3" s="1"/>
  <c r="D2036" i="3" s="1"/>
  <c r="D2037" i="3"/>
  <c r="E2038" i="3" s="1"/>
  <c r="D2041" i="3"/>
  <c r="E2042" i="3" s="1"/>
  <c r="V2047" i="3"/>
  <c r="W2048" i="3" s="1"/>
  <c r="D2081" i="3"/>
  <c r="E2082" i="3" s="1"/>
  <c r="D2101" i="3"/>
  <c r="D2112" i="3"/>
  <c r="E2116" i="3"/>
  <c r="D2122" i="3"/>
  <c r="J2124" i="3"/>
  <c r="J2137" i="3"/>
  <c r="K2138" i="3" s="1"/>
  <c r="D2154" i="3"/>
  <c r="D2155" i="3" s="1"/>
  <c r="D2177" i="3"/>
  <c r="E2177" i="3"/>
  <c r="E2217" i="3"/>
  <c r="D2224" i="3"/>
  <c r="D2225" i="3" s="1"/>
  <c r="D2252" i="3"/>
  <c r="D2253" i="3" s="1"/>
  <c r="D2276" i="3"/>
  <c r="D2296" i="3"/>
  <c r="D2297" i="3" s="1"/>
  <c r="D2298" i="3" s="1"/>
  <c r="D2299" i="3" s="1"/>
  <c r="D2300" i="3" s="1"/>
  <c r="D2308" i="3"/>
  <c r="D2347" i="3"/>
  <c r="D2351" i="3"/>
  <c r="E2379" i="3"/>
  <c r="D2384" i="3"/>
  <c r="E2385" i="3" s="1"/>
  <c r="M2387" i="3"/>
  <c r="J2385" i="3"/>
  <c r="K2386" i="3" s="1"/>
  <c r="M2386" i="3"/>
  <c r="N2387" i="3" s="1"/>
  <c r="J2386" i="3"/>
  <c r="K2387" i="3" s="1"/>
  <c r="M2404" i="3"/>
  <c r="N2405" i="3" s="1"/>
  <c r="N2408" i="3"/>
  <c r="D2443" i="3"/>
  <c r="E2444" i="3" s="1"/>
  <c r="J2445" i="3"/>
  <c r="M2444" i="3"/>
  <c r="M2445" i="3" s="1"/>
  <c r="D2452" i="3"/>
  <c r="E2453" i="3" s="1"/>
  <c r="K2461" i="3"/>
  <c r="D2515" i="3"/>
  <c r="E2516" i="3" s="1"/>
  <c r="D2573" i="3"/>
  <c r="J2713" i="3"/>
  <c r="K2714" i="3" s="1"/>
  <c r="D2761" i="3"/>
  <c r="D2762" i="3" s="1"/>
  <c r="D2773" i="3"/>
  <c r="E2774" i="3" s="1"/>
  <c r="G2778" i="3"/>
  <c r="H2779" i="3" s="1"/>
  <c r="D2777" i="3"/>
  <c r="J2779" i="3"/>
  <c r="D2782" i="3"/>
  <c r="D2783" i="3" s="1"/>
  <c r="D2793" i="3"/>
  <c r="G2801" i="3"/>
  <c r="H2802" i="3" s="1"/>
  <c r="D2800" i="3"/>
  <c r="G2833" i="3"/>
  <c r="H2834" i="3" s="1"/>
  <c r="D2832" i="3"/>
  <c r="D2850" i="3"/>
  <c r="D2851" i="3" s="1"/>
  <c r="D2858" i="3"/>
  <c r="D2859" i="3" s="1"/>
  <c r="D2860" i="3" s="1"/>
  <c r="D2870" i="3"/>
  <c r="E2871" i="3" s="1"/>
  <c r="J2872" i="3"/>
  <c r="K2873" i="3" s="1"/>
  <c r="D2884" i="3"/>
  <c r="D2885" i="3" s="1"/>
  <c r="D2886" i="3" s="1"/>
  <c r="D2887" i="3" s="1"/>
  <c r="D2803" i="3"/>
  <c r="D2779" i="3"/>
  <c r="E2780" i="3" s="1"/>
  <c r="D2756" i="3"/>
  <c r="E2757" i="3" s="1"/>
  <c r="D2496" i="3"/>
  <c r="D2314" i="3"/>
  <c r="D1890" i="3"/>
  <c r="D1891" i="3" s="1"/>
  <c r="D1894" i="3"/>
  <c r="D1895" i="3" s="1"/>
  <c r="D1896" i="3" s="1"/>
  <c r="D1897" i="3"/>
  <c r="D1910" i="3"/>
  <c r="D1911" i="3" s="1"/>
  <c r="D1912" i="3" s="1"/>
  <c r="D1913" i="3" s="1"/>
  <c r="G1923" i="3"/>
  <c r="H1924" i="3" s="1"/>
  <c r="D1922" i="3"/>
  <c r="D1935" i="3"/>
  <c r="E1936" i="3" s="1"/>
  <c r="D1939" i="3"/>
  <c r="D1940" i="3" s="1"/>
  <c r="G1947" i="3"/>
  <c r="H1948" i="3" s="1"/>
  <c r="D1946" i="3"/>
  <c r="D1984" i="3"/>
  <c r="D1987" i="3"/>
  <c r="E1988" i="3" s="1"/>
  <c r="D2001" i="3"/>
  <c r="E2002" i="3" s="1"/>
  <c r="D2004" i="3"/>
  <c r="E2005" i="3" s="1"/>
  <c r="D2008" i="3"/>
  <c r="E2009" i="3" s="1"/>
  <c r="D2021" i="3"/>
  <c r="E2022" i="3" s="1"/>
  <c r="D2032" i="3"/>
  <c r="E2033" i="3" s="1"/>
  <c r="D2044" i="3"/>
  <c r="E2045" i="3" s="1"/>
  <c r="D2047" i="3"/>
  <c r="D2059" i="3"/>
  <c r="E2060" i="3" s="1"/>
  <c r="D2065" i="3"/>
  <c r="E2066" i="3" s="1"/>
  <c r="D2072" i="3"/>
  <c r="E2073" i="3" s="1"/>
  <c r="D2078" i="3"/>
  <c r="D2087" i="3"/>
  <c r="D2088" i="3" s="1"/>
  <c r="E2089" i="3" s="1"/>
  <c r="D2093" i="3"/>
  <c r="E2094" i="3" s="1"/>
  <c r="D2098" i="3"/>
  <c r="D2099" i="3" s="1"/>
  <c r="D2106" i="3"/>
  <c r="D2109" i="3"/>
  <c r="E2110" i="3" s="1"/>
  <c r="D2116" i="3"/>
  <c r="D2124" i="3"/>
  <c r="D2146" i="3"/>
  <c r="D2147" i="3" s="1"/>
  <c r="D2158" i="3"/>
  <c r="D2159" i="3" s="1"/>
  <c r="D2164" i="3"/>
  <c r="D2170" i="3"/>
  <c r="D2173" i="3"/>
  <c r="E2174" i="3" s="1"/>
  <c r="D2198" i="3"/>
  <c r="D2199" i="3" s="1"/>
  <c r="D2200" i="3" s="1"/>
  <c r="D2201" i="3" s="1"/>
  <c r="D2202" i="3" s="1"/>
  <c r="D2206" i="3"/>
  <c r="D2221" i="3"/>
  <c r="D2222" i="3" s="1"/>
  <c r="D2228" i="3"/>
  <c r="D2236" i="3"/>
  <c r="D2237" i="3" s="1"/>
  <c r="D2240" i="3"/>
  <c r="D2244" i="3"/>
  <c r="D2245" i="3" s="1"/>
  <c r="D2248" i="3"/>
  <c r="D2249" i="3" s="1"/>
  <c r="D2256" i="3"/>
  <c r="D2257" i="3" s="1"/>
  <c r="D2260" i="3"/>
  <c r="D2261" i="3" s="1"/>
  <c r="D2268" i="3"/>
  <c r="D2269" i="3" s="1"/>
  <c r="D2272" i="3"/>
  <c r="D2273" i="3" s="1"/>
  <c r="D2274" i="3" s="1"/>
  <c r="D2284" i="3"/>
  <c r="D2285" i="3" s="1"/>
  <c r="D2286" i="3" s="1"/>
  <c r="D2288" i="3"/>
  <c r="D2304" i="3"/>
  <c r="D2312" i="3"/>
  <c r="D2316" i="3"/>
  <c r="D2320" i="3"/>
  <c r="D2323" i="3"/>
  <c r="D2324" i="3" s="1"/>
  <c r="D2329" i="3"/>
  <c r="D2337" i="3"/>
  <c r="D2341" i="3"/>
  <c r="D2342" i="3" s="1"/>
  <c r="D2349" i="3"/>
  <c r="E2350" i="3" s="1"/>
  <c r="D2359" i="3"/>
  <c r="D2363" i="3"/>
  <c r="J2380" i="3"/>
  <c r="K2381" i="3" s="1"/>
  <c r="D2398" i="3"/>
  <c r="E2399" i="3" s="1"/>
  <c r="S2408" i="3"/>
  <c r="T2409" i="3" s="1"/>
  <c r="D2403" i="3"/>
  <c r="E2404" i="3" s="1"/>
  <c r="J2403" i="3"/>
  <c r="K2404" i="3" s="1"/>
  <c r="S2411" i="3"/>
  <c r="T2412" i="3" s="1"/>
  <c r="D2406" i="3"/>
  <c r="E2407" i="3" s="1"/>
  <c r="P2405" i="3"/>
  <c r="Q2406" i="3" s="1"/>
  <c r="M2406" i="3"/>
  <c r="N2407" i="3" s="1"/>
  <c r="D2408" i="3"/>
  <c r="E2409" i="3" s="1"/>
  <c r="P2407" i="3"/>
  <c r="Q2408" i="3" s="1"/>
  <c r="J2408" i="3"/>
  <c r="K2409" i="3" s="1"/>
  <c r="V2409" i="3"/>
  <c r="W2410" i="3" s="1"/>
  <c r="P2410" i="3"/>
  <c r="Q2411" i="3" s="1"/>
  <c r="M2411" i="3"/>
  <c r="N2412" i="3" s="1"/>
  <c r="D2418" i="3"/>
  <c r="D2421" i="3"/>
  <c r="D2422" i="3" s="1"/>
  <c r="J2428" i="3"/>
  <c r="K2429" i="3" s="1"/>
  <c r="M2430" i="3"/>
  <c r="D2434" i="3"/>
  <c r="D2445" i="3"/>
  <c r="D2460" i="3"/>
  <c r="E2461" i="3" s="1"/>
  <c r="M2460" i="3"/>
  <c r="M2461" i="3" s="1"/>
  <c r="N2462" i="3" s="1"/>
  <c r="J2461" i="3"/>
  <c r="D2463" i="3"/>
  <c r="E2464" i="3" s="1"/>
  <c r="D2472" i="3"/>
  <c r="E2473" i="3" s="1"/>
  <c r="J2475" i="3"/>
  <c r="K2476" i="3" s="1"/>
  <c r="D2513" i="3"/>
  <c r="E2514" i="3" s="1"/>
  <c r="J2517" i="3"/>
  <c r="D2521" i="3"/>
  <c r="E2522" i="3" s="1"/>
  <c r="D2541" i="3"/>
  <c r="D2542" i="3" s="1"/>
  <c r="D2553" i="3"/>
  <c r="D2554" i="3" s="1"/>
  <c r="D2562" i="3"/>
  <c r="D2567" i="3"/>
  <c r="D2576" i="3"/>
  <c r="D2577" i="3" s="1"/>
  <c r="D2585" i="3"/>
  <c r="E2586" i="3" s="1"/>
  <c r="J2589" i="3"/>
  <c r="K2590" i="3" s="1"/>
  <c r="D2600" i="3"/>
  <c r="E2601" i="3" s="1"/>
  <c r="D2605" i="3"/>
  <c r="D2606" i="3" s="1"/>
  <c r="D2607" i="3" s="1"/>
  <c r="D2608" i="3" s="1"/>
  <c r="D2609" i="3" s="1"/>
  <c r="D2610" i="3" s="1"/>
  <c r="D2611" i="3" s="1"/>
  <c r="D2613" i="3"/>
  <c r="E2614" i="3" s="1"/>
  <c r="D2658" i="3"/>
  <c r="D2659" i="3" s="1"/>
  <c r="D2660" i="3" s="1"/>
  <c r="D2688" i="3"/>
  <c r="D2689" i="3" s="1"/>
  <c r="E2690" i="3" s="1"/>
  <c r="D2692" i="3"/>
  <c r="D2693" i="3" s="1"/>
  <c r="D2694" i="3" s="1"/>
  <c r="D2695" i="3" s="1"/>
  <c r="D2696" i="3" s="1"/>
  <c r="D2697" i="3" s="1"/>
  <c r="D2711" i="3"/>
  <c r="E2712" i="3" s="1"/>
  <c r="M2714" i="3"/>
  <c r="D2719" i="3"/>
  <c r="E2720" i="3" s="1"/>
  <c r="D2721" i="3"/>
  <c r="E2722" i="3" s="1"/>
  <c r="J2721" i="3"/>
  <c r="K2722" i="3" s="1"/>
  <c r="M2722" i="3"/>
  <c r="N2723" i="3" s="1"/>
  <c r="J2797" i="3"/>
  <c r="K2798" i="3" s="1"/>
  <c r="G2802" i="3"/>
  <c r="H2803" i="3" s="1"/>
  <c r="G2805" i="3"/>
  <c r="H2806" i="3" s="1"/>
  <c r="M2819" i="3"/>
  <c r="N2820" i="3" s="1"/>
  <c r="G2834" i="3"/>
  <c r="H2835" i="3" s="1"/>
  <c r="M2874" i="3"/>
  <c r="D2891" i="3"/>
  <c r="D2872" i="3"/>
  <c r="D2873" i="3" s="1"/>
  <c r="D2874" i="3" s="1"/>
  <c r="D2875" i="3" s="1"/>
  <c r="D2876" i="3" s="1"/>
  <c r="D2877" i="3" s="1"/>
  <c r="D2817" i="3"/>
  <c r="E2818" i="3" s="1"/>
  <c r="D2712" i="3"/>
  <c r="E2713" i="3" s="1"/>
  <c r="D2520" i="3"/>
  <c r="E2521" i="3" s="1"/>
  <c r="D2442" i="3"/>
  <c r="E2443" i="3" s="1"/>
  <c r="D2110" i="3"/>
  <c r="J2112" i="3"/>
  <c r="K2113" i="3" s="1"/>
  <c r="D2119" i="3"/>
  <c r="E2120" i="3" s="1"/>
  <c r="D2129" i="3"/>
  <c r="E2130" i="3" s="1"/>
  <c r="D2132" i="3"/>
  <c r="D2135" i="3"/>
  <c r="E2136" i="3" s="1"/>
  <c r="J2136" i="3"/>
  <c r="K2137" i="3" s="1"/>
  <c r="D2139" i="3"/>
  <c r="E2140" i="3" s="1"/>
  <c r="D2168" i="3"/>
  <c r="D2169" i="3" s="1"/>
  <c r="D2171" i="3"/>
  <c r="E2172" i="3" s="1"/>
  <c r="J2173" i="3"/>
  <c r="K2174" i="3" s="1"/>
  <c r="D2196" i="3"/>
  <c r="D2207" i="3"/>
  <c r="E2208" i="3" s="1"/>
  <c r="D2211" i="3"/>
  <c r="E2212" i="3" s="1"/>
  <c r="D2217" i="3"/>
  <c r="D2229" i="3"/>
  <c r="D2230" i="3" s="1"/>
  <c r="D2231" i="3" s="1"/>
  <c r="D2232" i="3" s="1"/>
  <c r="D2233" i="3"/>
  <c r="D2277" i="3"/>
  <c r="D2289" i="3"/>
  <c r="D2293" i="3"/>
  <c r="D2301" i="3"/>
  <c r="D2305" i="3"/>
  <c r="D2306" i="3" s="1"/>
  <c r="E2307" i="3" s="1"/>
  <c r="D2309" i="3"/>
  <c r="D2317" i="3"/>
  <c r="D2338" i="3"/>
  <c r="D2339" i="3" s="1"/>
  <c r="D2350" i="3"/>
  <c r="P2351" i="3"/>
  <c r="D2360" i="3"/>
  <c r="D2361" i="3" s="1"/>
  <c r="D2362" i="3" s="1"/>
  <c r="D2364" i="3"/>
  <c r="D2365" i="3" s="1"/>
  <c r="D2368" i="3"/>
  <c r="D2371" i="3"/>
  <c r="D2375" i="3"/>
  <c r="E2376" i="3" s="1"/>
  <c r="D2386" i="3"/>
  <c r="E2387" i="3" s="1"/>
  <c r="J2387" i="3"/>
  <c r="D2389" i="3"/>
  <c r="D2390" i="3" s="1"/>
  <c r="D2391" i="3" s="1"/>
  <c r="D2392" i="3" s="1"/>
  <c r="D2393" i="3" s="1"/>
  <c r="D2394" i="3" s="1"/>
  <c r="D2395" i="3" s="1"/>
  <c r="D2396" i="3" s="1"/>
  <c r="D2399" i="3"/>
  <c r="E2400" i="3" s="1"/>
  <c r="S2409" i="3"/>
  <c r="T2410" i="3" s="1"/>
  <c r="D2404" i="3"/>
  <c r="E2405" i="3" s="1"/>
  <c r="S2410" i="3"/>
  <c r="T2411" i="3" s="1"/>
  <c r="J2405" i="3"/>
  <c r="K2406" i="3" s="1"/>
  <c r="S2412" i="3"/>
  <c r="T2413" i="3" s="1"/>
  <c r="D2407" i="3"/>
  <c r="E2408" i="3" s="1"/>
  <c r="M2408" i="3"/>
  <c r="N2409" i="3" s="1"/>
  <c r="M2409" i="3"/>
  <c r="N2410" i="3" s="1"/>
  <c r="D2412" i="3"/>
  <c r="D2413" i="3" s="1"/>
  <c r="D2414" i="3" s="1"/>
  <c r="D2415" i="3" s="1"/>
  <c r="Y2411" i="3"/>
  <c r="Z2412" i="3" s="1"/>
  <c r="D2426" i="3"/>
  <c r="E2427" i="3" s="1"/>
  <c r="M2428" i="3"/>
  <c r="N2429" i="3" s="1"/>
  <c r="D2438" i="3"/>
  <c r="D2441" i="3"/>
  <c r="E2442" i="3" s="1"/>
  <c r="S2460" i="3"/>
  <c r="T2461" i="3" s="1"/>
  <c r="D2455" i="3"/>
  <c r="E2456" i="3" s="1"/>
  <c r="P2459" i="3"/>
  <c r="Q2460" i="3" s="1"/>
  <c r="D2465" i="3"/>
  <c r="D2473" i="3"/>
  <c r="E2474" i="3" s="1"/>
  <c r="J2474" i="3"/>
  <c r="K2475" i="3" s="1"/>
  <c r="M2475" i="3"/>
  <c r="N2476" i="3" s="1"/>
  <c r="D2510" i="3"/>
  <c r="D2511" i="3" s="1"/>
  <c r="D2517" i="3"/>
  <c r="D2518" i="3" s="1"/>
  <c r="E2519" i="3" s="1"/>
  <c r="D2519" i="3"/>
  <c r="E2520" i="3" s="1"/>
  <c r="P2523" i="3"/>
  <c r="D2527" i="3"/>
  <c r="E2528" i="3" s="1"/>
  <c r="D2533" i="3"/>
  <c r="D2536" i="3"/>
  <c r="E2537" i="3" s="1"/>
  <c r="D2548" i="3"/>
  <c r="D2560" i="3"/>
  <c r="E2561" i="3" s="1"/>
  <c r="D2586" i="3"/>
  <c r="E2587" i="3" s="1"/>
  <c r="J2588" i="3"/>
  <c r="K2589" i="3" s="1"/>
  <c r="D2591" i="3"/>
  <c r="D2592" i="3" s="1"/>
  <c r="D2593" i="3" s="1"/>
  <c r="D2594" i="3" s="1"/>
  <c r="D2595" i="3" s="1"/>
  <c r="D2598" i="3"/>
  <c r="E2599" i="3" s="1"/>
  <c r="J2601" i="3"/>
  <c r="K2602" i="3" s="1"/>
  <c r="D2614" i="3"/>
  <c r="D2615" i="3" s="1"/>
  <c r="D2618" i="3"/>
  <c r="E2619" i="3" s="1"/>
  <c r="D2625" i="3"/>
  <c r="D2628" i="3"/>
  <c r="D2629" i="3" s="1"/>
  <c r="E2630" i="3" s="1"/>
  <c r="D2632" i="3"/>
  <c r="E2633" i="3" s="1"/>
  <c r="D2644" i="3"/>
  <c r="E2645" i="3" s="1"/>
  <c r="D2648" i="3"/>
  <c r="E2649" i="3" s="1"/>
  <c r="D2651" i="3"/>
  <c r="E2652" i="3" s="1"/>
  <c r="D2665" i="3"/>
  <c r="D2671" i="3"/>
  <c r="D2675" i="3"/>
  <c r="E2676" i="3" s="1"/>
  <c r="D2686" i="3"/>
  <c r="D2687" i="3" s="1"/>
  <c r="E2688" i="3" s="1"/>
  <c r="D2700" i="3"/>
  <c r="D2701" i="3" s="1"/>
  <c r="D2704" i="3"/>
  <c r="D2705" i="3" s="1"/>
  <c r="D2706" i="3" s="1"/>
  <c r="D2707" i="3" s="1"/>
  <c r="D2708" i="3" s="1"/>
  <c r="D2709" i="3" s="1"/>
  <c r="S2723" i="3"/>
  <c r="T2724" i="3" s="1"/>
  <c r="M2721" i="3"/>
  <c r="N2722" i="3" s="1"/>
  <c r="J2795" i="3"/>
  <c r="K2796" i="3" s="1"/>
  <c r="S2797" i="3"/>
  <c r="J2821" i="3"/>
  <c r="K2822" i="3" s="1"/>
  <c r="D2790" i="3"/>
  <c r="E2791" i="3" s="1"/>
  <c r="D2208" i="3"/>
  <c r="E2209" i="3" s="1"/>
  <c r="D2151" i="3"/>
  <c r="E2152" i="3" s="1"/>
  <c r="J2172" i="3"/>
  <c r="K2173" i="3" s="1"/>
  <c r="D2185" i="3"/>
  <c r="E2186" i="3" s="1"/>
  <c r="D2188" i="3"/>
  <c r="D2189" i="3" s="1"/>
  <c r="D2190" i="3"/>
  <c r="D2204" i="3"/>
  <c r="D2205" i="3" s="1"/>
  <c r="D2212" i="3"/>
  <c r="D2213" i="3" s="1"/>
  <c r="D2214" i="3" s="1"/>
  <c r="D2215" i="3"/>
  <c r="E2216" i="3" s="1"/>
  <c r="D2223" i="3"/>
  <c r="E2224" i="3" s="1"/>
  <c r="D2226" i="3"/>
  <c r="D2227" i="3" s="1"/>
  <c r="D2234" i="3"/>
  <c r="D2235" i="3" s="1"/>
  <c r="D2238" i="3"/>
  <c r="D2246" i="3"/>
  <c r="D2250" i="3"/>
  <c r="D2254" i="3"/>
  <c r="D2262" i="3"/>
  <c r="D2263" i="3" s="1"/>
  <c r="D2264" i="3" s="1"/>
  <c r="D2265" i="3" s="1"/>
  <c r="D2266" i="3"/>
  <c r="D2278" i="3"/>
  <c r="D2279" i="3" s="1"/>
  <c r="D2280" i="3" s="1"/>
  <c r="D2281" i="3" s="1"/>
  <c r="D2282" i="3" s="1"/>
  <c r="D2283" i="3" s="1"/>
  <c r="D2290" i="3"/>
  <c r="D2291" i="3" s="1"/>
  <c r="D2294" i="3"/>
  <c r="D2310" i="3"/>
  <c r="D2311" i="3" s="1"/>
  <c r="J2320" i="3"/>
  <c r="K2321" i="3" s="1"/>
  <c r="D2321" i="3"/>
  <c r="E2322" i="3" s="1"/>
  <c r="D2343" i="3"/>
  <c r="D2344" i="3" s="1"/>
  <c r="D2353" i="3"/>
  <c r="D2357" i="3"/>
  <c r="D2358" i="3" s="1"/>
  <c r="D2376" i="3"/>
  <c r="D2377" i="3" s="1"/>
  <c r="D2379" i="3"/>
  <c r="E2380" i="3" s="1"/>
  <c r="J2381" i="3"/>
  <c r="D2388" i="3"/>
  <c r="E2389" i="3" s="1"/>
  <c r="S2406" i="3"/>
  <c r="T2407" i="3" s="1"/>
  <c r="K2408" i="3"/>
  <c r="V2407" i="3"/>
  <c r="W2408" i="3" s="1"/>
  <c r="Y2408" i="3"/>
  <c r="Z2409" i="3" s="1"/>
  <c r="AB2409" i="3"/>
  <c r="AC2410" i="3" s="1"/>
  <c r="D2416" i="3"/>
  <c r="E2417" i="3" s="1"/>
  <c r="D2423" i="3"/>
  <c r="D2424" i="3" s="1"/>
  <c r="E2425" i="3" s="1"/>
  <c r="D2427" i="3"/>
  <c r="E2428" i="3" s="1"/>
  <c r="J2427" i="3"/>
  <c r="K2428" i="3" s="1"/>
  <c r="P2429" i="3"/>
  <c r="D2447" i="3"/>
  <c r="E2448" i="3" s="1"/>
  <c r="D2450" i="3"/>
  <c r="D2451" i="3" s="1"/>
  <c r="M2449" i="3"/>
  <c r="N2450" i="3" s="1"/>
  <c r="J2458" i="3"/>
  <c r="K2459" i="3" s="1"/>
  <c r="P2460" i="3"/>
  <c r="Q2461" i="3" s="1"/>
  <c r="D2474" i="3"/>
  <c r="E2475" i="3" s="1"/>
  <c r="D2477" i="3"/>
  <c r="D2478" i="3" s="1"/>
  <c r="E2479" i="3" s="1"/>
  <c r="P2476" i="3"/>
  <c r="Q2477" i="3" s="1"/>
  <c r="D2483" i="3"/>
  <c r="E2484" i="3" s="1"/>
  <c r="D2489" i="3"/>
  <c r="E2490" i="3" s="1"/>
  <c r="J2490" i="3"/>
  <c r="K2491" i="3" s="1"/>
  <c r="D2500" i="3"/>
  <c r="E2501" i="3" s="1"/>
  <c r="D2531" i="3"/>
  <c r="E2532" i="3" s="1"/>
  <c r="D2543" i="3"/>
  <c r="E2544" i="3" s="1"/>
  <c r="E2547" i="3"/>
  <c r="D2555" i="3"/>
  <c r="E2556" i="3" s="1"/>
  <c r="D2571" i="3"/>
  <c r="E2572" i="3" s="1"/>
  <c r="D2574" i="3"/>
  <c r="J2587" i="3"/>
  <c r="K2588" i="3" s="1"/>
  <c r="M2588" i="3"/>
  <c r="M2589" i="3" s="1"/>
  <c r="N2590" i="3" s="1"/>
  <c r="D2619" i="3"/>
  <c r="E2620" i="3" s="1"/>
  <c r="D2638" i="3"/>
  <c r="D2653" i="3"/>
  <c r="D2654" i="3" s="1"/>
  <c r="D2655" i="3" s="1"/>
  <c r="D2656" i="3" s="1"/>
  <c r="D2657" i="3" s="1"/>
  <c r="J2652" i="3"/>
  <c r="K2653" i="3" s="1"/>
  <c r="D2663" i="3"/>
  <c r="E2664" i="3" s="1"/>
  <c r="D2668" i="3"/>
  <c r="D2669" i="3" s="1"/>
  <c r="D2670" i="3" s="1"/>
  <c r="D2676" i="3"/>
  <c r="D2677" i="3" s="1"/>
  <c r="D2678" i="3" s="1"/>
  <c r="D2679" i="3" s="1"/>
  <c r="D2680" i="3" s="1"/>
  <c r="D2681" i="3" s="1"/>
  <c r="D2682" i="3" s="1"/>
  <c r="D2683" i="3" s="1"/>
  <c r="D2690" i="3"/>
  <c r="E2691" i="3" s="1"/>
  <c r="D2715" i="3"/>
  <c r="E2716" i="3" s="1"/>
  <c r="E2715" i="3"/>
  <c r="J2720" i="3"/>
  <c r="K2721" i="3" s="1"/>
  <c r="D2723" i="3"/>
  <c r="P2722" i="3"/>
  <c r="Q2723" i="3" s="1"/>
  <c r="M2723" i="3"/>
  <c r="N2724" i="3" s="1"/>
  <c r="M2795" i="3"/>
  <c r="N2796" i="3" s="1"/>
  <c r="D2318" i="3"/>
  <c r="E16" i="4"/>
  <c r="D24" i="4"/>
  <c r="D19" i="4"/>
  <c r="C16" i="4"/>
  <c r="C22" i="4"/>
  <c r="C26" i="4"/>
  <c r="C18" i="4"/>
  <c r="D2486" i="3"/>
  <c r="E2487" i="3" s="1"/>
  <c r="E2486" i="3"/>
  <c r="D2482" i="3"/>
  <c r="E2483" i="3" s="1"/>
  <c r="E2482" i="3"/>
  <c r="D2470" i="3"/>
  <c r="D2471" i="3" s="1"/>
  <c r="E2472" i="3" s="1"/>
  <c r="E2470" i="3"/>
  <c r="E791" i="3"/>
  <c r="E2597" i="3"/>
  <c r="E2746" i="3"/>
  <c r="D2746" i="3"/>
  <c r="E792" i="3"/>
  <c r="E874" i="3"/>
  <c r="E2606" i="3"/>
  <c r="E2730" i="3"/>
  <c r="D2649" i="3"/>
  <c r="E2650" i="3" s="1"/>
  <c r="D2626" i="3"/>
  <c r="D2627" i="3" s="1"/>
  <c r="E2626" i="3"/>
  <c r="D2601" i="3"/>
  <c r="D2149" i="3"/>
  <c r="D2150" i="3" s="1"/>
  <c r="E2149" i="3"/>
  <c r="D2140" i="3"/>
  <c r="D2141" i="3" s="1"/>
  <c r="D2142" i="3" s="1"/>
  <c r="D2143" i="3" s="1"/>
  <c r="D2144" i="3" s="1"/>
  <c r="D2502" i="3"/>
  <c r="D2503" i="3" s="1"/>
  <c r="D2504" i="3" s="1"/>
  <c r="D2505" i="3" s="1"/>
  <c r="D2506" i="3" s="1"/>
  <c r="D2507" i="3" s="1"/>
  <c r="D2508" i="3" s="1"/>
  <c r="E2502" i="3"/>
  <c r="E2382" i="3"/>
  <c r="D2382" i="3"/>
  <c r="D2774" i="3"/>
  <c r="E2775" i="3" s="1"/>
  <c r="D2674" i="3"/>
  <c r="E2675" i="3" s="1"/>
  <c r="E2674" i="3"/>
  <c r="D2514" i="3"/>
  <c r="E2515" i="3" s="1"/>
  <c r="D2466" i="3"/>
  <c r="D2467" i="3" s="1"/>
  <c r="E2468" i="3" s="1"/>
  <c r="E2466" i="3"/>
  <c r="E878" i="3"/>
  <c r="E2222" i="3"/>
  <c r="D2765" i="3"/>
  <c r="E2766" i="3" s="1"/>
  <c r="D2737" i="3"/>
  <c r="D2738" i="3" s="1"/>
  <c r="D2739" i="3" s="1"/>
  <c r="E2740" i="3" s="1"/>
  <c r="D2108" i="3"/>
  <c r="E2109" i="3" s="1"/>
  <c r="D1992" i="3"/>
  <c r="E1992" i="3"/>
  <c r="E2743" i="3"/>
  <c r="E503" i="3"/>
  <c r="E504" i="3"/>
  <c r="E561" i="3"/>
  <c r="E731" i="3"/>
  <c r="E732" i="3"/>
  <c r="E739" i="3"/>
  <c r="E740" i="3"/>
  <c r="E819" i="3"/>
  <c r="E820" i="3"/>
  <c r="E899" i="3"/>
  <c r="E900" i="3"/>
  <c r="E2020" i="3"/>
  <c r="E2021" i="3"/>
  <c r="E2068" i="3"/>
  <c r="E2069" i="3"/>
  <c r="E2693" i="3"/>
  <c r="E2868" i="3"/>
  <c r="E2869" i="3"/>
  <c r="E555" i="3"/>
  <c r="E556" i="3"/>
  <c r="E615" i="3"/>
  <c r="E616" i="3"/>
  <c r="E637" i="3"/>
  <c r="E638" i="3"/>
  <c r="E665" i="3"/>
  <c r="E666" i="3"/>
  <c r="E845" i="3"/>
  <c r="E897" i="3"/>
  <c r="E1948" i="3"/>
  <c r="E2539" i="3"/>
  <c r="E2540" i="3"/>
  <c r="E2704" i="3"/>
  <c r="E2703" i="3"/>
  <c r="E2769" i="3"/>
  <c r="E526" i="3"/>
  <c r="E567" i="3"/>
  <c r="E568" i="3"/>
  <c r="E580" i="3"/>
  <c r="E690" i="3"/>
  <c r="E705" i="3"/>
  <c r="E783" i="3"/>
  <c r="E784" i="3"/>
  <c r="E825" i="3"/>
  <c r="E1928" i="3"/>
  <c r="E2056" i="3"/>
  <c r="E2057" i="3"/>
  <c r="E2064" i="3"/>
  <c r="E2065" i="3"/>
  <c r="E2373" i="3"/>
  <c r="E2383" i="3"/>
  <c r="E2430" i="3"/>
  <c r="E2454" i="3"/>
  <c r="E2455" i="3"/>
  <c r="E2495" i="3"/>
  <c r="E2496" i="3"/>
  <c r="E2702" i="3"/>
  <c r="E2701" i="3"/>
  <c r="E2767" i="3"/>
  <c r="E2768" i="3"/>
  <c r="E505" i="3"/>
  <c r="E551" i="3"/>
  <c r="E552" i="3"/>
  <c r="E757" i="3"/>
  <c r="E758" i="3"/>
  <c r="E823" i="3"/>
  <c r="E824" i="3"/>
  <c r="E2076" i="3"/>
  <c r="E2077" i="3"/>
  <c r="E2424" i="3"/>
  <c r="E2533" i="3"/>
  <c r="E2534" i="3"/>
  <c r="E2548" i="3"/>
  <c r="E2549" i="3"/>
  <c r="E2659" i="3"/>
  <c r="E2700" i="3"/>
  <c r="E2699" i="3"/>
  <c r="E2446" i="3"/>
  <c r="E2581" i="3"/>
  <c r="E543" i="3"/>
  <c r="E672" i="3"/>
  <c r="E2618" i="3"/>
  <c r="E2663" i="3"/>
  <c r="N149" i="3"/>
  <c r="Y387" i="3"/>
  <c r="Z387" i="3"/>
  <c r="J405" i="3"/>
  <c r="K405" i="3"/>
  <c r="J420" i="3"/>
  <c r="K420" i="3"/>
  <c r="J23" i="3"/>
  <c r="K23" i="3"/>
  <c r="M123" i="3"/>
  <c r="N123" i="3"/>
  <c r="N233" i="3"/>
  <c r="M233" i="3"/>
  <c r="M250" i="3"/>
  <c r="N250" i="3"/>
  <c r="O4" i="3"/>
  <c r="V405" i="3"/>
  <c r="W405" i="3"/>
  <c r="T8" i="3"/>
  <c r="S9" i="3"/>
  <c r="T10" i="3" s="1"/>
  <c r="V10" i="3"/>
  <c r="W11" i="3" s="1"/>
  <c r="M304" i="3"/>
  <c r="M386" i="3"/>
  <c r="M458" i="3"/>
  <c r="N459" i="3" s="1"/>
  <c r="P460" i="3"/>
  <c r="Q461" i="3" s="1"/>
  <c r="J465" i="3"/>
  <c r="K466" i="3" s="1"/>
  <c r="M474" i="3"/>
  <c r="N475" i="3" s="1"/>
  <c r="G487" i="3"/>
  <c r="H488" i="3" s="1"/>
  <c r="Y11" i="3"/>
  <c r="Z12" i="3" s="1"/>
  <c r="J107" i="3"/>
  <c r="N122" i="3"/>
  <c r="J165" i="3"/>
  <c r="N232" i="3"/>
  <c r="J261" i="3"/>
  <c r="J313" i="3"/>
  <c r="J352" i="3"/>
  <c r="E607" i="3"/>
  <c r="J629" i="3"/>
  <c r="P644" i="3"/>
  <c r="E659" i="3"/>
  <c r="J685" i="3"/>
  <c r="J689" i="3"/>
  <c r="J737" i="3"/>
  <c r="E767" i="3"/>
  <c r="J801" i="3"/>
  <c r="J805" i="3"/>
  <c r="V839" i="3"/>
  <c r="J889" i="3"/>
  <c r="J947" i="3"/>
  <c r="J965" i="3"/>
  <c r="K966" i="3" s="1"/>
  <c r="G967" i="3"/>
  <c r="H968" i="3" s="1"/>
  <c r="G971" i="3"/>
  <c r="H972" i="3" s="1"/>
  <c r="G995" i="3"/>
  <c r="H996" i="3" s="1"/>
  <c r="G1003" i="3"/>
  <c r="H1004" i="3" s="1"/>
  <c r="G1031" i="3"/>
  <c r="H1032" i="3" s="1"/>
  <c r="G1039" i="3"/>
  <c r="H1040" i="3" s="1"/>
  <c r="G1051" i="3"/>
  <c r="H1052" i="3" s="1"/>
  <c r="G1055" i="3"/>
  <c r="H1056" i="3" s="1"/>
  <c r="G1071" i="3"/>
  <c r="H1072" i="3" s="1"/>
  <c r="G1083" i="3"/>
  <c r="H1084" i="3" s="1"/>
  <c r="E1956" i="3"/>
  <c r="E1957" i="3"/>
  <c r="M404" i="3"/>
  <c r="M446" i="3"/>
  <c r="N447" i="3" s="1"/>
  <c r="G459" i="3"/>
  <c r="H460" i="3" s="1"/>
  <c r="M466" i="3"/>
  <c r="N467" i="3" s="1"/>
  <c r="P476" i="3"/>
  <c r="Q477" i="3" s="1"/>
  <c r="J477" i="3"/>
  <c r="K478" i="3" s="1"/>
  <c r="N1142" i="3"/>
  <c r="M1142" i="3"/>
  <c r="J49" i="3"/>
  <c r="J122" i="3"/>
  <c r="J134" i="3"/>
  <c r="J148" i="3"/>
  <c r="J232" i="3"/>
  <c r="J249" i="3"/>
  <c r="N249" i="3"/>
  <c r="J304" i="3"/>
  <c r="J323" i="3"/>
  <c r="V386" i="3"/>
  <c r="Z386" i="3"/>
  <c r="E439" i="3"/>
  <c r="E443" i="3"/>
  <c r="P445" i="3"/>
  <c r="Q446" i="3" s="1"/>
  <c r="M459" i="3"/>
  <c r="N460" i="3" s="1"/>
  <c r="E459" i="3"/>
  <c r="J458" i="3"/>
  <c r="K459" i="3" s="1"/>
  <c r="G460" i="3"/>
  <c r="H461" i="3" s="1"/>
  <c r="M467" i="3"/>
  <c r="N468" i="3" s="1"/>
  <c r="G464" i="3"/>
  <c r="H465" i="3" s="1"/>
  <c r="V477" i="3"/>
  <c r="W478" i="3" s="1"/>
  <c r="E479" i="3"/>
  <c r="P489" i="3"/>
  <c r="Q490" i="3" s="1"/>
  <c r="E495" i="3"/>
  <c r="Z4" i="3"/>
  <c r="AA4" i="3" s="1"/>
  <c r="AA5" i="3" s="1"/>
  <c r="AA6" i="3" s="1"/>
  <c r="AA7" i="3" s="1"/>
  <c r="AA8" i="3" s="1"/>
  <c r="W7" i="3"/>
  <c r="W8" i="3"/>
  <c r="G20" i="3"/>
  <c r="H21" i="3" s="1"/>
  <c r="G21" i="3"/>
  <c r="H22" i="3" s="1"/>
  <c r="K22" i="3"/>
  <c r="G36" i="3"/>
  <c r="H37" i="3" s="1"/>
  <c r="G47" i="3"/>
  <c r="H48" i="3" s="1"/>
  <c r="G63" i="3"/>
  <c r="H64" i="3" s="1"/>
  <c r="G69" i="3"/>
  <c r="H70" i="3" s="1"/>
  <c r="G98" i="3"/>
  <c r="H99" i="3" s="1"/>
  <c r="G106" i="3"/>
  <c r="H107" i="3" s="1"/>
  <c r="G118" i="3"/>
  <c r="H119" i="3" s="1"/>
  <c r="G119" i="3"/>
  <c r="H120" i="3" s="1"/>
  <c r="G120" i="3"/>
  <c r="H121" i="3" s="1"/>
  <c r="G121" i="3"/>
  <c r="H122" i="3" s="1"/>
  <c r="G163" i="3"/>
  <c r="H164" i="3" s="1"/>
  <c r="G381" i="3"/>
  <c r="H382" i="3" s="1"/>
  <c r="G382" i="3"/>
  <c r="H383" i="3" s="1"/>
  <c r="G383" i="3"/>
  <c r="H384" i="3" s="1"/>
  <c r="S383" i="3"/>
  <c r="T384" i="3" s="1"/>
  <c r="G384" i="3"/>
  <c r="H385" i="3" s="1"/>
  <c r="S384" i="3"/>
  <c r="T385" i="3" s="1"/>
  <c r="G385" i="3"/>
  <c r="H386" i="3" s="1"/>
  <c r="S385" i="3"/>
  <c r="T386" i="3" s="1"/>
  <c r="G386" i="3"/>
  <c r="H387" i="3" s="1"/>
  <c r="G397" i="3"/>
  <c r="H398" i="3" s="1"/>
  <c r="G398" i="3"/>
  <c r="H399" i="3" s="1"/>
  <c r="G399" i="3"/>
  <c r="H400" i="3" s="1"/>
  <c r="G400" i="3"/>
  <c r="H401" i="3" s="1"/>
  <c r="G401" i="3"/>
  <c r="H402" i="3" s="1"/>
  <c r="S401" i="3"/>
  <c r="T402" i="3" s="1"/>
  <c r="G402" i="3"/>
  <c r="H403" i="3" s="1"/>
  <c r="S402" i="3"/>
  <c r="T403" i="3" s="1"/>
  <c r="G403" i="3"/>
  <c r="H404" i="3" s="1"/>
  <c r="S403" i="3"/>
  <c r="T404" i="3" s="1"/>
  <c r="K404" i="3"/>
  <c r="S404" i="3"/>
  <c r="T405" i="3" s="1"/>
  <c r="W404" i="3"/>
  <c r="G407" i="3"/>
  <c r="H408" i="3" s="1"/>
  <c r="G411" i="3"/>
  <c r="H412" i="3" s="1"/>
  <c r="G416" i="3"/>
  <c r="H417" i="3" s="1"/>
  <c r="G417" i="3"/>
  <c r="H418" i="3" s="1"/>
  <c r="G418" i="3"/>
  <c r="H419" i="3" s="1"/>
  <c r="K419" i="3"/>
  <c r="G421" i="3"/>
  <c r="H422" i="3" s="1"/>
  <c r="M427" i="3"/>
  <c r="N428" i="3" s="1"/>
  <c r="M428" i="3"/>
  <c r="N429" i="3" s="1"/>
  <c r="G424" i="3"/>
  <c r="H425" i="3" s="1"/>
  <c r="M429" i="3"/>
  <c r="N430" i="3" s="1"/>
  <c r="G425" i="3"/>
  <c r="H426" i="3" s="1"/>
  <c r="G426" i="3"/>
  <c r="J427" i="3"/>
  <c r="K428" i="3" s="1"/>
  <c r="E432" i="3"/>
  <c r="E440" i="3"/>
  <c r="M444" i="3"/>
  <c r="N445" i="3" s="1"/>
  <c r="E444" i="3"/>
  <c r="J443" i="3"/>
  <c r="K444" i="3" s="1"/>
  <c r="G445" i="3"/>
  <c r="H446" i="3" s="1"/>
  <c r="P446" i="3"/>
  <c r="Q447" i="3" s="1"/>
  <c r="E456" i="3"/>
  <c r="M460" i="3"/>
  <c r="N461" i="3" s="1"/>
  <c r="G457" i="3"/>
  <c r="H458" i="3" s="1"/>
  <c r="E460" i="3"/>
  <c r="J459" i="3"/>
  <c r="K460" i="3" s="1"/>
  <c r="S460" i="3"/>
  <c r="T461" i="3" s="1"/>
  <c r="E464" i="3"/>
  <c r="G465" i="3"/>
  <c r="H466" i="3" s="1"/>
  <c r="G469" i="3"/>
  <c r="H470" i="3" s="1"/>
  <c r="E472" i="3"/>
  <c r="M476" i="3"/>
  <c r="N477" i="3" s="1"/>
  <c r="G473" i="3"/>
  <c r="H474" i="3" s="1"/>
  <c r="E476" i="3"/>
  <c r="J475" i="3"/>
  <c r="K476" i="3" s="1"/>
  <c r="S476" i="3"/>
  <c r="T477" i="3" s="1"/>
  <c r="G477" i="3"/>
  <c r="H478" i="3" s="1"/>
  <c r="E480" i="3"/>
  <c r="M488" i="3"/>
  <c r="N489" i="3" s="1"/>
  <c r="E488" i="3"/>
  <c r="J487" i="3"/>
  <c r="K488" i="3" s="1"/>
  <c r="G489" i="3"/>
  <c r="H490" i="3" s="1"/>
  <c r="E492" i="3"/>
  <c r="G498" i="3"/>
  <c r="H499" i="3" s="1"/>
  <c r="E498" i="3"/>
  <c r="J941" i="3"/>
  <c r="P971" i="3"/>
  <c r="Q972" i="3" s="1"/>
  <c r="E968" i="3"/>
  <c r="M970" i="3"/>
  <c r="N971" i="3" s="1"/>
  <c r="S972" i="3"/>
  <c r="T973" i="3" s="1"/>
  <c r="M969" i="3"/>
  <c r="N970" i="3" s="1"/>
  <c r="G968" i="3"/>
  <c r="H969" i="3" s="1"/>
  <c r="J969" i="3"/>
  <c r="K970" i="3" s="1"/>
  <c r="E972" i="3"/>
  <c r="M973" i="3"/>
  <c r="N974" i="3" s="1"/>
  <c r="G972" i="3"/>
  <c r="H973" i="3" s="1"/>
  <c r="M971" i="3"/>
  <c r="N972" i="3" s="1"/>
  <c r="V972" i="3"/>
  <c r="W973" i="3" s="1"/>
  <c r="E980" i="3"/>
  <c r="G984" i="3"/>
  <c r="H985" i="3" s="1"/>
  <c r="E996" i="3"/>
  <c r="G996" i="3"/>
  <c r="H997" i="3" s="1"/>
  <c r="E1004" i="3"/>
  <c r="E1008" i="3"/>
  <c r="E1020" i="3"/>
  <c r="G1020" i="3"/>
  <c r="H1021" i="3" s="1"/>
  <c r="J1021" i="3"/>
  <c r="K1022" i="3" s="1"/>
  <c r="E1028" i="3"/>
  <c r="E1032" i="3"/>
  <c r="G1032" i="3"/>
  <c r="H1033" i="3" s="1"/>
  <c r="M1041" i="3"/>
  <c r="N1042" i="3" s="1"/>
  <c r="G1040" i="3"/>
  <c r="H1041" i="3" s="1"/>
  <c r="M1039" i="3"/>
  <c r="N1040" i="3" s="1"/>
  <c r="E1048" i="3"/>
  <c r="P1055" i="3"/>
  <c r="Q1056" i="3" s="1"/>
  <c r="E1052" i="3"/>
  <c r="M1054" i="3"/>
  <c r="N1055" i="3" s="1"/>
  <c r="M1053" i="3"/>
  <c r="N1054" i="3" s="1"/>
  <c r="S1055" i="3"/>
  <c r="T1056" i="3" s="1"/>
  <c r="G1052" i="3"/>
  <c r="H1053" i="3" s="1"/>
  <c r="J1053" i="3"/>
  <c r="K1054" i="3" s="1"/>
  <c r="E1056" i="3"/>
  <c r="M1055" i="3"/>
  <c r="N1056" i="3" s="1"/>
  <c r="E1072" i="3"/>
  <c r="M1073" i="3"/>
  <c r="N1074" i="3" s="1"/>
  <c r="G1072" i="3"/>
  <c r="H1073" i="3" s="1"/>
  <c r="E1076" i="3"/>
  <c r="G1076" i="3"/>
  <c r="H1077" i="3" s="1"/>
  <c r="P1087" i="3"/>
  <c r="Q1088" i="3" s="1"/>
  <c r="E1084" i="3"/>
  <c r="M1086" i="3"/>
  <c r="N1087" i="3" s="1"/>
  <c r="M1085" i="3"/>
  <c r="N1086" i="3" s="1"/>
  <c r="G1084" i="3"/>
  <c r="H1085" i="3" s="1"/>
  <c r="J1085" i="3"/>
  <c r="K1086" i="3" s="1"/>
  <c r="M1087" i="3"/>
  <c r="N1088" i="3" s="1"/>
  <c r="N1180" i="3"/>
  <c r="M1180" i="3"/>
  <c r="Z8" i="3"/>
  <c r="Y404" i="3"/>
  <c r="M419" i="3"/>
  <c r="G443" i="3"/>
  <c r="H444" i="3" s="1"/>
  <c r="J445" i="3"/>
  <c r="K446" i="3" s="1"/>
  <c r="S446" i="3"/>
  <c r="T447" i="3" s="1"/>
  <c r="J457" i="3"/>
  <c r="K458" i="3" s="1"/>
  <c r="J473" i="3"/>
  <c r="K474" i="3" s="1"/>
  <c r="G475" i="3"/>
  <c r="H476" i="3" s="1"/>
  <c r="J489" i="3"/>
  <c r="K490" i="3" s="1"/>
  <c r="N1106" i="3"/>
  <c r="M1106" i="3"/>
  <c r="M1120" i="3"/>
  <c r="G7" i="3"/>
  <c r="H8" i="3" s="1"/>
  <c r="P8" i="3"/>
  <c r="Q9" i="3" s="1"/>
  <c r="T9" i="3"/>
  <c r="Z9" i="3"/>
  <c r="S10" i="3"/>
  <c r="T11" i="3" s="1"/>
  <c r="J75" i="3"/>
  <c r="J161" i="3"/>
  <c r="J179" i="3"/>
  <c r="J284" i="3"/>
  <c r="J377" i="3"/>
  <c r="E435" i="3"/>
  <c r="G444" i="3"/>
  <c r="H445" i="3" s="1"/>
  <c r="J446" i="3"/>
  <c r="K447" i="3" s="1"/>
  <c r="E451" i="3"/>
  <c r="G456" i="3"/>
  <c r="H457" i="3" s="1"/>
  <c r="E467" i="3"/>
  <c r="J466" i="3"/>
  <c r="K467" i="3" s="1"/>
  <c r="E471" i="3"/>
  <c r="M475" i="3"/>
  <c r="N476" i="3" s="1"/>
  <c r="G472" i="3"/>
  <c r="H473" i="3" s="1"/>
  <c r="J474" i="3"/>
  <c r="K475" i="3" s="1"/>
  <c r="G476" i="3"/>
  <c r="H477" i="3" s="1"/>
  <c r="P477" i="3"/>
  <c r="Q478" i="3" s="1"/>
  <c r="E487" i="3"/>
  <c r="G488" i="3"/>
  <c r="H489" i="3" s="1"/>
  <c r="M499" i="3"/>
  <c r="N500" i="3" s="1"/>
  <c r="G497" i="3"/>
  <c r="H498" i="3" s="1"/>
  <c r="H4" i="3"/>
  <c r="I4" i="3" s="1"/>
  <c r="I5" i="3" s="1"/>
  <c r="N4" i="3"/>
  <c r="T4" i="3"/>
  <c r="U4" i="3" s="1"/>
  <c r="G5" i="3"/>
  <c r="H6" i="3" s="1"/>
  <c r="J6" i="3"/>
  <c r="E8" i="3"/>
  <c r="Q7" i="3"/>
  <c r="AC7" i="3"/>
  <c r="Q8" i="3"/>
  <c r="AC8" i="3"/>
  <c r="G19" i="3"/>
  <c r="H20" i="3" s="1"/>
  <c r="G22" i="3"/>
  <c r="H23" i="3" s="1"/>
  <c r="G48" i="3"/>
  <c r="H49" i="3" s="1"/>
  <c r="G55" i="3"/>
  <c r="H56" i="3" s="1"/>
  <c r="G56" i="3"/>
  <c r="H57" i="3" s="1"/>
  <c r="G64" i="3"/>
  <c r="H65" i="3" s="1"/>
  <c r="G73" i="3"/>
  <c r="H74" i="3" s="1"/>
  <c r="G74" i="3"/>
  <c r="H75" i="3" s="1"/>
  <c r="G87" i="3"/>
  <c r="H88" i="3" s="1"/>
  <c r="G93" i="3"/>
  <c r="H94" i="3" s="1"/>
  <c r="G99" i="3"/>
  <c r="H100" i="3" s="1"/>
  <c r="G105" i="3"/>
  <c r="H106" i="3" s="1"/>
  <c r="G107" i="3"/>
  <c r="H108" i="3" s="1"/>
  <c r="G109" i="3"/>
  <c r="H110" i="3" s="1"/>
  <c r="G117" i="3"/>
  <c r="H118" i="3" s="1"/>
  <c r="S121" i="3"/>
  <c r="T122" i="3" s="1"/>
  <c r="G122" i="3"/>
  <c r="H123" i="3" s="1"/>
  <c r="G132" i="3"/>
  <c r="H133" i="3" s="1"/>
  <c r="G133" i="3"/>
  <c r="H134" i="3" s="1"/>
  <c r="G141" i="3"/>
  <c r="H142" i="3" s="1"/>
  <c r="G145" i="3"/>
  <c r="H146" i="3" s="1"/>
  <c r="G146" i="3"/>
  <c r="H147" i="3" s="1"/>
  <c r="G147" i="3"/>
  <c r="H148" i="3" s="1"/>
  <c r="G159" i="3"/>
  <c r="H160" i="3" s="1"/>
  <c r="G160" i="3"/>
  <c r="H161" i="3" s="1"/>
  <c r="G164" i="3"/>
  <c r="H165" i="3" s="1"/>
  <c r="G171" i="3"/>
  <c r="H172" i="3" s="1"/>
  <c r="G177" i="3"/>
  <c r="H178" i="3" s="1"/>
  <c r="G178" i="3"/>
  <c r="H179" i="3" s="1"/>
  <c r="G189" i="3"/>
  <c r="H190" i="3" s="1"/>
  <c r="G194" i="3"/>
  <c r="H195" i="3" s="1"/>
  <c r="G218" i="3"/>
  <c r="H219" i="3" s="1"/>
  <c r="G224" i="3"/>
  <c r="H225" i="3" s="1"/>
  <c r="G227" i="3"/>
  <c r="H228" i="3" s="1"/>
  <c r="G228" i="3"/>
  <c r="H229" i="3" s="1"/>
  <c r="G229" i="3"/>
  <c r="H230" i="3" s="1"/>
  <c r="G230" i="3"/>
  <c r="H231" i="3" s="1"/>
  <c r="G231" i="3"/>
  <c r="H232" i="3" s="1"/>
  <c r="S231" i="3"/>
  <c r="T232" i="3" s="1"/>
  <c r="G235" i="3"/>
  <c r="H236" i="3" s="1"/>
  <c r="G239" i="3"/>
  <c r="H240" i="3" s="1"/>
  <c r="G246" i="3"/>
  <c r="H247" i="3" s="1"/>
  <c r="G247" i="3"/>
  <c r="H248" i="3" s="1"/>
  <c r="G248" i="3"/>
  <c r="H249" i="3" s="1"/>
  <c r="G255" i="3"/>
  <c r="H256" i="3" s="1"/>
  <c r="G256" i="3"/>
  <c r="H257" i="3" s="1"/>
  <c r="G257" i="3"/>
  <c r="H258" i="3" s="1"/>
  <c r="G258" i="3"/>
  <c r="H259" i="3" s="1"/>
  <c r="G259" i="3"/>
  <c r="H260" i="3" s="1"/>
  <c r="S259" i="3"/>
  <c r="T260" i="3" s="1"/>
  <c r="G260" i="3"/>
  <c r="H261" i="3" s="1"/>
  <c r="S260" i="3"/>
  <c r="T261" i="3" s="1"/>
  <c r="G271" i="3"/>
  <c r="H272" i="3" s="1"/>
  <c r="G282" i="3"/>
  <c r="H283" i="3" s="1"/>
  <c r="G283" i="3"/>
  <c r="H284" i="3" s="1"/>
  <c r="G284" i="3"/>
  <c r="H285" i="3" s="1"/>
  <c r="G292" i="3"/>
  <c r="H293" i="3" s="1"/>
  <c r="G293" i="3"/>
  <c r="H294" i="3" s="1"/>
  <c r="G297" i="3"/>
  <c r="H298" i="3" s="1"/>
  <c r="G301" i="3"/>
  <c r="H302" i="3" s="1"/>
  <c r="G302" i="3"/>
  <c r="H303" i="3" s="1"/>
  <c r="G303" i="3"/>
  <c r="H304" i="3" s="1"/>
  <c r="G311" i="3"/>
  <c r="H312" i="3" s="1"/>
  <c r="G312" i="3"/>
  <c r="H313" i="3" s="1"/>
  <c r="G321" i="3"/>
  <c r="H322" i="3" s="1"/>
  <c r="G322" i="3"/>
  <c r="H323" i="3" s="1"/>
  <c r="G333" i="3"/>
  <c r="H334" i="3" s="1"/>
  <c r="G336" i="3"/>
  <c r="H337" i="3" s="1"/>
  <c r="G350" i="3"/>
  <c r="H351" i="3" s="1"/>
  <c r="G351" i="3"/>
  <c r="H352" i="3" s="1"/>
  <c r="G356" i="3"/>
  <c r="H357" i="3" s="1"/>
  <c r="G367" i="3"/>
  <c r="H368" i="3" s="1"/>
  <c r="G368" i="3"/>
  <c r="H369" i="3" s="1"/>
  <c r="G371" i="3"/>
  <c r="H372" i="3" s="1"/>
  <c r="G372" i="3"/>
  <c r="H373" i="3" s="1"/>
  <c r="G375" i="3"/>
  <c r="H376" i="3" s="1"/>
  <c r="G376" i="3"/>
  <c r="H377" i="3" s="1"/>
  <c r="G379" i="3"/>
  <c r="H380" i="3" s="1"/>
  <c r="G380" i="3"/>
  <c r="H381" i="3" s="1"/>
  <c r="H5" i="3"/>
  <c r="N5" i="3"/>
  <c r="T5" i="3"/>
  <c r="Z5" i="3"/>
  <c r="K6" i="3"/>
  <c r="Q6" i="3"/>
  <c r="W6" i="3"/>
  <c r="AC6" i="3"/>
  <c r="M7" i="3"/>
  <c r="N8" i="3" s="1"/>
  <c r="W9" i="3"/>
  <c r="AC9" i="3"/>
  <c r="Z10" i="3"/>
  <c r="S11" i="3"/>
  <c r="T12" i="3" s="1"/>
  <c r="E15" i="3"/>
  <c r="E17" i="3"/>
  <c r="E18" i="3"/>
  <c r="E19" i="3"/>
  <c r="E20" i="3"/>
  <c r="E21" i="3"/>
  <c r="E22" i="3"/>
  <c r="E27" i="3"/>
  <c r="E28" i="3"/>
  <c r="E29" i="3"/>
  <c r="E30" i="3"/>
  <c r="E31" i="3"/>
  <c r="E32" i="3"/>
  <c r="E34" i="3"/>
  <c r="E36" i="3"/>
  <c r="E37" i="3"/>
  <c r="E38" i="3"/>
  <c r="E43" i="3"/>
  <c r="E44" i="3"/>
  <c r="E45" i="3"/>
  <c r="E46" i="3"/>
  <c r="E47" i="3"/>
  <c r="E48" i="3"/>
  <c r="E49" i="3"/>
  <c r="E50" i="3"/>
  <c r="E52" i="3"/>
  <c r="E55" i="3"/>
  <c r="E56" i="3"/>
  <c r="E57" i="3"/>
  <c r="E59" i="3"/>
  <c r="E60" i="3"/>
  <c r="E61" i="3"/>
  <c r="E63" i="3"/>
  <c r="E64" i="3"/>
  <c r="E66" i="3"/>
  <c r="E69" i="3"/>
  <c r="E70" i="3"/>
  <c r="E73" i="3"/>
  <c r="E74" i="3"/>
  <c r="E75" i="3"/>
  <c r="E76" i="3"/>
  <c r="E80" i="3"/>
  <c r="E83" i="3"/>
  <c r="E87" i="3"/>
  <c r="E88" i="3"/>
  <c r="E90" i="3"/>
  <c r="E93" i="3"/>
  <c r="E96" i="3"/>
  <c r="E98" i="3"/>
  <c r="E99" i="3"/>
  <c r="E100" i="3"/>
  <c r="E103" i="3"/>
  <c r="E104" i="3"/>
  <c r="E105" i="3"/>
  <c r="E106" i="3"/>
  <c r="E107" i="3"/>
  <c r="E108" i="3"/>
  <c r="E109" i="3"/>
  <c r="E110" i="3"/>
  <c r="E115" i="3"/>
  <c r="E117" i="3"/>
  <c r="E118" i="3"/>
  <c r="E119" i="3"/>
  <c r="E120" i="3"/>
  <c r="E121" i="3"/>
  <c r="P120" i="3"/>
  <c r="Q121" i="3" s="1"/>
  <c r="E122" i="3"/>
  <c r="P121" i="3"/>
  <c r="Q122" i="3" s="1"/>
  <c r="E125" i="3"/>
  <c r="E132" i="3"/>
  <c r="E133" i="3"/>
  <c r="E134" i="3"/>
  <c r="E137" i="3"/>
  <c r="E138" i="3"/>
  <c r="E139" i="3"/>
  <c r="E140" i="3"/>
  <c r="E141" i="3"/>
  <c r="E142" i="3"/>
  <c r="E145" i="3"/>
  <c r="E146" i="3"/>
  <c r="E147" i="3"/>
  <c r="E155" i="3"/>
  <c r="E159" i="3"/>
  <c r="E160" i="3"/>
  <c r="E161" i="3"/>
  <c r="E162" i="3"/>
  <c r="E163" i="3"/>
  <c r="E164" i="3"/>
  <c r="E165" i="3"/>
  <c r="E166" i="3"/>
  <c r="E171" i="3"/>
  <c r="E172" i="3"/>
  <c r="E174" i="3"/>
  <c r="E177" i="3"/>
  <c r="E178" i="3"/>
  <c r="E179" i="3"/>
  <c r="E182" i="3"/>
  <c r="E184" i="3"/>
  <c r="E187" i="3"/>
  <c r="E188" i="3"/>
  <c r="E189" i="3"/>
  <c r="E190" i="3"/>
  <c r="E194" i="3"/>
  <c r="E195" i="3"/>
  <c r="E196" i="3"/>
  <c r="E197" i="3"/>
  <c r="E208" i="3"/>
  <c r="E215" i="3"/>
  <c r="E218" i="3"/>
  <c r="E219" i="3"/>
  <c r="E221" i="3"/>
  <c r="E222" i="3"/>
  <c r="E224" i="3"/>
  <c r="E225" i="3"/>
  <c r="E226" i="3"/>
  <c r="E227" i="3"/>
  <c r="E228" i="3"/>
  <c r="E229" i="3"/>
  <c r="E230" i="3"/>
  <c r="E231" i="3"/>
  <c r="P230" i="3"/>
  <c r="Q231" i="3" s="1"/>
  <c r="E232" i="3"/>
  <c r="P231" i="3"/>
  <c r="Q232" i="3" s="1"/>
  <c r="E235" i="3"/>
  <c r="E236" i="3"/>
  <c r="E239" i="3"/>
  <c r="E240" i="3"/>
  <c r="E243" i="3"/>
  <c r="E246" i="3"/>
  <c r="E247" i="3"/>
  <c r="E248" i="3"/>
  <c r="E249" i="3"/>
  <c r="E253" i="3"/>
  <c r="E254" i="3"/>
  <c r="E255" i="3"/>
  <c r="E256" i="3"/>
  <c r="E258" i="3"/>
  <c r="E259" i="3"/>
  <c r="P258" i="3"/>
  <c r="Q259" i="3" s="1"/>
  <c r="E260" i="3"/>
  <c r="P259" i="3"/>
  <c r="Q260" i="3" s="1"/>
  <c r="E261" i="3"/>
  <c r="P260" i="3"/>
  <c r="Q261" i="3" s="1"/>
  <c r="E268" i="3"/>
  <c r="E271" i="3"/>
  <c r="E272" i="3"/>
  <c r="E275" i="3"/>
  <c r="E276" i="3"/>
  <c r="E278" i="3"/>
  <c r="E282" i="3"/>
  <c r="E283" i="3"/>
  <c r="E284" i="3"/>
  <c r="E286" i="3"/>
  <c r="E290" i="3"/>
  <c r="E292" i="3"/>
  <c r="E294" i="3"/>
  <c r="E297" i="3"/>
  <c r="E298" i="3"/>
  <c r="E302" i="3"/>
  <c r="E303" i="3"/>
  <c r="E304" i="3"/>
  <c r="E307" i="3"/>
  <c r="E309" i="3"/>
  <c r="E310" i="3"/>
  <c r="E311" i="3"/>
  <c r="E312" i="3"/>
  <c r="E313" i="3"/>
  <c r="E314" i="3"/>
  <c r="E317" i="3"/>
  <c r="E321" i="3"/>
  <c r="E322" i="3"/>
  <c r="E323" i="3"/>
  <c r="E326" i="3"/>
  <c r="E331" i="3"/>
  <c r="E332" i="3"/>
  <c r="E333" i="3"/>
  <c r="E334" i="3"/>
  <c r="E336" i="3"/>
  <c r="E337" i="3"/>
  <c r="E347" i="3"/>
  <c r="E350" i="3"/>
  <c r="E351" i="3"/>
  <c r="E352" i="3"/>
  <c r="E354" i="3"/>
  <c r="E356" i="3"/>
  <c r="E357" i="3"/>
  <c r="E363" i="3"/>
  <c r="E364" i="3"/>
  <c r="E367" i="3"/>
  <c r="E368" i="3"/>
  <c r="E371" i="3"/>
  <c r="E372" i="3"/>
  <c r="E375" i="3"/>
  <c r="E376" i="3"/>
  <c r="E377" i="3"/>
  <c r="E378" i="3"/>
  <c r="E379" i="3"/>
  <c r="E380" i="3"/>
  <c r="E381" i="3"/>
  <c r="E382" i="3"/>
  <c r="E383" i="3"/>
  <c r="P382" i="3"/>
  <c r="Q383" i="3" s="1"/>
  <c r="E384" i="3"/>
  <c r="P383" i="3"/>
  <c r="Q384" i="3" s="1"/>
  <c r="E385" i="3"/>
  <c r="P384" i="3"/>
  <c r="Q385" i="3" s="1"/>
  <c r="E386" i="3"/>
  <c r="P385" i="3"/>
  <c r="Q386" i="3" s="1"/>
  <c r="E390" i="3"/>
  <c r="E393" i="3"/>
  <c r="E395" i="3"/>
  <c r="E396" i="3"/>
  <c r="E397" i="3"/>
  <c r="E398" i="3"/>
  <c r="E399" i="3"/>
  <c r="E400" i="3"/>
  <c r="E401" i="3"/>
  <c r="P400" i="3"/>
  <c r="Q401" i="3" s="1"/>
  <c r="E402" i="3"/>
  <c r="P401" i="3"/>
  <c r="Q402" i="3" s="1"/>
  <c r="P402" i="3"/>
  <c r="Q403" i="3" s="1"/>
  <c r="E404" i="3"/>
  <c r="P403" i="3"/>
  <c r="Q404" i="3" s="1"/>
  <c r="E407" i="3"/>
  <c r="E408" i="3"/>
  <c r="E411" i="3"/>
  <c r="E412" i="3"/>
  <c r="E414" i="3"/>
  <c r="E416" i="3"/>
  <c r="E417" i="3"/>
  <c r="E418" i="3"/>
  <c r="E419" i="3"/>
  <c r="E421" i="3"/>
  <c r="E424" i="3"/>
  <c r="E425" i="3"/>
  <c r="E426" i="3"/>
  <c r="E427" i="3"/>
  <c r="J428" i="3"/>
  <c r="G434" i="3"/>
  <c r="H435" i="3" s="1"/>
  <c r="G438" i="3"/>
  <c r="H439" i="3" s="1"/>
  <c r="M445" i="3"/>
  <c r="N446" i="3" s="1"/>
  <c r="G442" i="3"/>
  <c r="H443" i="3" s="1"/>
  <c r="E445" i="3"/>
  <c r="J444" i="3"/>
  <c r="K445" i="3" s="1"/>
  <c r="G446" i="3"/>
  <c r="H447" i="3" s="1"/>
  <c r="P447" i="3"/>
  <c r="Q448" i="3" s="1"/>
  <c r="E457" i="3"/>
  <c r="G458" i="3"/>
  <c r="H459" i="3" s="1"/>
  <c r="P459" i="3"/>
  <c r="Q460" i="3" s="1"/>
  <c r="J460" i="3"/>
  <c r="K461" i="3" s="1"/>
  <c r="S461" i="3"/>
  <c r="T462" i="3" s="1"/>
  <c r="E465" i="3"/>
  <c r="G466" i="3"/>
  <c r="H467" i="3" s="1"/>
  <c r="E469" i="3"/>
  <c r="E473" i="3"/>
  <c r="M477" i="3"/>
  <c r="N478" i="3" s="1"/>
  <c r="G474" i="3"/>
  <c r="H475" i="3" s="1"/>
  <c r="P475" i="3"/>
  <c r="Q476" i="3" s="1"/>
  <c r="E477" i="3"/>
  <c r="J476" i="3"/>
  <c r="K477" i="3" s="1"/>
  <c r="S477" i="3"/>
  <c r="T478" i="3" s="1"/>
  <c r="M489" i="3"/>
  <c r="N490" i="3" s="1"/>
  <c r="G486" i="3"/>
  <c r="H487" i="3" s="1"/>
  <c r="E489" i="3"/>
  <c r="J488" i="3"/>
  <c r="K489" i="3" s="1"/>
  <c r="E497" i="3"/>
  <c r="J499" i="3"/>
  <c r="P518" i="3"/>
  <c r="J519" i="3"/>
  <c r="Y551" i="3"/>
  <c r="Z552" i="3" s="1"/>
  <c r="J551" i="3"/>
  <c r="E553" i="3"/>
  <c r="E557" i="3"/>
  <c r="P590" i="3"/>
  <c r="J591" i="3"/>
  <c r="E601" i="3"/>
  <c r="V625" i="3"/>
  <c r="J659" i="3"/>
  <c r="J671" i="3"/>
  <c r="E673" i="3"/>
  <c r="J679" i="3"/>
  <c r="J695" i="3"/>
  <c r="P714" i="3"/>
  <c r="P726" i="3"/>
  <c r="J731" i="3"/>
  <c r="E741" i="3"/>
  <c r="J763" i="3"/>
  <c r="E793" i="3"/>
  <c r="E801" i="3"/>
  <c r="E809" i="3"/>
  <c r="J819" i="3"/>
  <c r="E821" i="3"/>
  <c r="E829" i="3"/>
  <c r="Y839" i="3"/>
  <c r="Z840" i="3" s="1"/>
  <c r="J839" i="3"/>
  <c r="E861" i="3"/>
  <c r="E885" i="3"/>
  <c r="J915" i="3"/>
  <c r="N1188" i="3"/>
  <c r="M1188" i="3"/>
  <c r="G499" i="3"/>
  <c r="H500" i="3" s="1"/>
  <c r="G510" i="3"/>
  <c r="H511" i="3" s="1"/>
  <c r="G514" i="3"/>
  <c r="H515" i="3" s="1"/>
  <c r="G515" i="3"/>
  <c r="H516" i="3" s="1"/>
  <c r="G516" i="3"/>
  <c r="H517" i="3" s="1"/>
  <c r="G517" i="3"/>
  <c r="H518" i="3" s="1"/>
  <c r="G525" i="3"/>
  <c r="H526" i="3" s="1"/>
  <c r="G534" i="3"/>
  <c r="H535" i="3" s="1"/>
  <c r="G535" i="3"/>
  <c r="H536" i="3" s="1"/>
  <c r="G536" i="3"/>
  <c r="H537" i="3" s="1"/>
  <c r="G537" i="3"/>
  <c r="H538" i="3" s="1"/>
  <c r="G538" i="3"/>
  <c r="H539" i="3" s="1"/>
  <c r="S538" i="3"/>
  <c r="T539" i="3" s="1"/>
  <c r="G539" i="3"/>
  <c r="H540" i="3" s="1"/>
  <c r="S539" i="3"/>
  <c r="T540" i="3" s="1"/>
  <c r="G544" i="3"/>
  <c r="H545" i="3" s="1"/>
  <c r="G545" i="3"/>
  <c r="H546" i="3" s="1"/>
  <c r="G546" i="3"/>
  <c r="H547" i="3" s="1"/>
  <c r="G547" i="3"/>
  <c r="H548" i="3" s="1"/>
  <c r="G548" i="3"/>
  <c r="H549" i="3" s="1"/>
  <c r="S548" i="3"/>
  <c r="T549" i="3" s="1"/>
  <c r="G549" i="3"/>
  <c r="H550" i="3" s="1"/>
  <c r="S549" i="3"/>
  <c r="T550" i="3" s="1"/>
  <c r="G550" i="3"/>
  <c r="H551" i="3" s="1"/>
  <c r="S550" i="3"/>
  <c r="T551" i="3" s="1"/>
  <c r="G554" i="3"/>
  <c r="H555" i="3" s="1"/>
  <c r="G558" i="3"/>
  <c r="H559" i="3" s="1"/>
  <c r="G559" i="3"/>
  <c r="H560" i="3" s="1"/>
  <c r="G560" i="3"/>
  <c r="H561" i="3" s="1"/>
  <c r="G564" i="3"/>
  <c r="H565" i="3" s="1"/>
  <c r="G565" i="3"/>
  <c r="H566" i="3" s="1"/>
  <c r="G566" i="3"/>
  <c r="H567" i="3" s="1"/>
  <c r="G574" i="3"/>
  <c r="H575" i="3" s="1"/>
  <c r="G578" i="3"/>
  <c r="H579" i="3" s="1"/>
  <c r="G585" i="3"/>
  <c r="H586" i="3" s="1"/>
  <c r="G586" i="3"/>
  <c r="H587" i="3" s="1"/>
  <c r="G587" i="3"/>
  <c r="H588" i="3" s="1"/>
  <c r="G588" i="3"/>
  <c r="H589" i="3" s="1"/>
  <c r="G589" i="3"/>
  <c r="H590" i="3" s="1"/>
  <c r="S589" i="3"/>
  <c r="T590" i="3" s="1"/>
  <c r="G590" i="3"/>
  <c r="H591" i="3" s="1"/>
  <c r="G593" i="3"/>
  <c r="H594" i="3" s="1"/>
  <c r="G602" i="3"/>
  <c r="H603" i="3" s="1"/>
  <c r="G611" i="3"/>
  <c r="H612" i="3" s="1"/>
  <c r="G612" i="3"/>
  <c r="H613" i="3" s="1"/>
  <c r="G618" i="3"/>
  <c r="H619" i="3" s="1"/>
  <c r="G619" i="3"/>
  <c r="H620" i="3" s="1"/>
  <c r="G620" i="3"/>
  <c r="H621" i="3" s="1"/>
  <c r="G621" i="3"/>
  <c r="H622" i="3" s="1"/>
  <c r="G622" i="3"/>
  <c r="H623" i="3" s="1"/>
  <c r="S622" i="3"/>
  <c r="T623" i="3" s="1"/>
  <c r="G623" i="3"/>
  <c r="H624" i="3" s="1"/>
  <c r="S623" i="3"/>
  <c r="T624" i="3" s="1"/>
  <c r="G627" i="3"/>
  <c r="H628" i="3" s="1"/>
  <c r="G628" i="3"/>
  <c r="H629" i="3" s="1"/>
  <c r="G639" i="3"/>
  <c r="H640" i="3" s="1"/>
  <c r="G640" i="3"/>
  <c r="H641" i="3" s="1"/>
  <c r="G641" i="3"/>
  <c r="H642" i="3" s="1"/>
  <c r="G642" i="3"/>
  <c r="H643" i="3" s="1"/>
  <c r="G643" i="3"/>
  <c r="H644" i="3" s="1"/>
  <c r="S643" i="3"/>
  <c r="T644" i="3" s="1"/>
  <c r="G644" i="3"/>
  <c r="H645" i="3" s="1"/>
  <c r="G647" i="3"/>
  <c r="H648" i="3" s="1"/>
  <c r="G648" i="3"/>
  <c r="H649" i="3" s="1"/>
  <c r="G656" i="3"/>
  <c r="H657" i="3" s="1"/>
  <c r="G657" i="3"/>
  <c r="H658" i="3" s="1"/>
  <c r="G667" i="3"/>
  <c r="H668" i="3" s="1"/>
  <c r="G668" i="3"/>
  <c r="H669" i="3" s="1"/>
  <c r="G669" i="3"/>
  <c r="H670" i="3" s="1"/>
  <c r="G670" i="3"/>
  <c r="H671" i="3" s="1"/>
  <c r="G676" i="3"/>
  <c r="H677" i="3" s="1"/>
  <c r="G677" i="3"/>
  <c r="H678" i="3" s="1"/>
  <c r="G678" i="3"/>
  <c r="H679" i="3" s="1"/>
  <c r="G683" i="3"/>
  <c r="H684" i="3" s="1"/>
  <c r="G684" i="3"/>
  <c r="H685" i="3" s="1"/>
  <c r="G687" i="3"/>
  <c r="H688" i="3" s="1"/>
  <c r="G688" i="3"/>
  <c r="H689" i="3" s="1"/>
  <c r="G692" i="3"/>
  <c r="H693" i="3" s="1"/>
  <c r="G693" i="3"/>
  <c r="H694" i="3" s="1"/>
  <c r="G697" i="3"/>
  <c r="H698" i="3" s="1"/>
  <c r="G704" i="3"/>
  <c r="H705" i="3" s="1"/>
  <c r="G709" i="3"/>
  <c r="H710" i="3" s="1"/>
  <c r="G710" i="3"/>
  <c r="H711" i="3" s="1"/>
  <c r="G711" i="3"/>
  <c r="H712" i="3" s="1"/>
  <c r="G712" i="3"/>
  <c r="H713" i="3" s="1"/>
  <c r="G713" i="3"/>
  <c r="H714" i="3" s="1"/>
  <c r="S713" i="3"/>
  <c r="T714" i="3" s="1"/>
  <c r="G714" i="3"/>
  <c r="H715" i="3" s="1"/>
  <c r="G721" i="3"/>
  <c r="H722" i="3" s="1"/>
  <c r="G722" i="3"/>
  <c r="H723" i="3" s="1"/>
  <c r="G723" i="3"/>
  <c r="H724" i="3" s="1"/>
  <c r="G724" i="3"/>
  <c r="H725" i="3" s="1"/>
  <c r="G725" i="3"/>
  <c r="H726" i="3" s="1"/>
  <c r="S725" i="3"/>
  <c r="T726" i="3" s="1"/>
  <c r="G726" i="3"/>
  <c r="H727" i="3" s="1"/>
  <c r="G729" i="3"/>
  <c r="H730" i="3" s="1"/>
  <c r="G730" i="3"/>
  <c r="H731" i="3" s="1"/>
  <c r="G734" i="3"/>
  <c r="H735" i="3" s="1"/>
  <c r="G735" i="3"/>
  <c r="H736" i="3" s="1"/>
  <c r="G738" i="3"/>
  <c r="H739" i="3" s="1"/>
  <c r="G744" i="3"/>
  <c r="H745" i="3" s="1"/>
  <c r="G749" i="3"/>
  <c r="H750" i="3" s="1"/>
  <c r="G759" i="3"/>
  <c r="H760" i="3" s="1"/>
  <c r="G760" i="3"/>
  <c r="H761" i="3" s="1"/>
  <c r="G761" i="3"/>
  <c r="H762" i="3" s="1"/>
  <c r="G774" i="3"/>
  <c r="H775" i="3" s="1"/>
  <c r="G775" i="3"/>
  <c r="H776" i="3" s="1"/>
  <c r="G776" i="3"/>
  <c r="H777" i="3" s="1"/>
  <c r="G779" i="3"/>
  <c r="H780" i="3" s="1"/>
  <c r="G780" i="3"/>
  <c r="H781" i="3" s="1"/>
  <c r="G787" i="3"/>
  <c r="H788" i="3" s="1"/>
  <c r="G788" i="3"/>
  <c r="H789" i="3" s="1"/>
  <c r="G790" i="3"/>
  <c r="H791" i="3" s="1"/>
  <c r="G798" i="3"/>
  <c r="H799" i="3" s="1"/>
  <c r="G799" i="3"/>
  <c r="H800" i="3" s="1"/>
  <c r="G800" i="3"/>
  <c r="H801" i="3" s="1"/>
  <c r="G802" i="3"/>
  <c r="H803" i="3" s="1"/>
  <c r="G803" i="3"/>
  <c r="H804" i="3" s="1"/>
  <c r="G807" i="3"/>
  <c r="H808" i="3" s="1"/>
  <c r="G817" i="3"/>
  <c r="H818" i="3" s="1"/>
  <c r="G818" i="3"/>
  <c r="H819" i="3" s="1"/>
  <c r="G822" i="3"/>
  <c r="H823" i="3" s="1"/>
  <c r="G830" i="3"/>
  <c r="H831" i="3" s="1"/>
  <c r="G831" i="3"/>
  <c r="H832" i="3" s="1"/>
  <c r="G832" i="3"/>
  <c r="H833" i="3" s="1"/>
  <c r="G833" i="3"/>
  <c r="H834" i="3" s="1"/>
  <c r="G834" i="3"/>
  <c r="H835" i="3" s="1"/>
  <c r="S834" i="3"/>
  <c r="T835" i="3" s="1"/>
  <c r="G835" i="3"/>
  <c r="H836" i="3" s="1"/>
  <c r="S835" i="3"/>
  <c r="T836" i="3" s="1"/>
  <c r="G836" i="3"/>
  <c r="H837" i="3" s="1"/>
  <c r="S836" i="3"/>
  <c r="T837" i="3" s="1"/>
  <c r="G837" i="3"/>
  <c r="H838" i="3" s="1"/>
  <c r="S837" i="3"/>
  <c r="T838" i="3" s="1"/>
  <c r="G838" i="3"/>
  <c r="H839" i="3" s="1"/>
  <c r="G844" i="3"/>
  <c r="H845" i="3" s="1"/>
  <c r="G847" i="3"/>
  <c r="H848" i="3" s="1"/>
  <c r="G848" i="3"/>
  <c r="H849" i="3" s="1"/>
  <c r="G853" i="3"/>
  <c r="H854" i="3" s="1"/>
  <c r="G854" i="3"/>
  <c r="H855" i="3" s="1"/>
  <c r="G859" i="3"/>
  <c r="H860" i="3" s="1"/>
  <c r="G860" i="3"/>
  <c r="H861" i="3" s="1"/>
  <c r="G869" i="3"/>
  <c r="H870" i="3" s="1"/>
  <c r="G870" i="3"/>
  <c r="H871" i="3" s="1"/>
  <c r="G876" i="3"/>
  <c r="H877" i="3" s="1"/>
  <c r="G877" i="3"/>
  <c r="H878" i="3" s="1"/>
  <c r="G886" i="3"/>
  <c r="H887" i="3" s="1"/>
  <c r="G887" i="3"/>
  <c r="H888" i="3" s="1"/>
  <c r="G888" i="3"/>
  <c r="H889" i="3" s="1"/>
  <c r="G893" i="3"/>
  <c r="H894" i="3" s="1"/>
  <c r="G894" i="3"/>
  <c r="H895" i="3" s="1"/>
  <c r="G903" i="3"/>
  <c r="H904" i="3" s="1"/>
  <c r="G904" i="3"/>
  <c r="H905" i="3" s="1"/>
  <c r="G909" i="3"/>
  <c r="H910" i="3" s="1"/>
  <c r="G910" i="3"/>
  <c r="H911" i="3" s="1"/>
  <c r="G912" i="3"/>
  <c r="H913" i="3" s="1"/>
  <c r="G913" i="3"/>
  <c r="H914" i="3" s="1"/>
  <c r="G914" i="3"/>
  <c r="H915" i="3" s="1"/>
  <c r="G918" i="3"/>
  <c r="H919" i="3" s="1"/>
  <c r="G931" i="3"/>
  <c r="H932" i="3" s="1"/>
  <c r="G932" i="3"/>
  <c r="H933" i="3" s="1"/>
  <c r="G939" i="3"/>
  <c r="H940" i="3" s="1"/>
  <c r="G940" i="3"/>
  <c r="H941" i="3" s="1"/>
  <c r="G945" i="3"/>
  <c r="H946" i="3" s="1"/>
  <c r="G946" i="3"/>
  <c r="H947" i="3" s="1"/>
  <c r="G952" i="3"/>
  <c r="H953" i="3" s="1"/>
  <c r="G953" i="3"/>
  <c r="H954" i="3" s="1"/>
  <c r="G954" i="3"/>
  <c r="H955" i="3" s="1"/>
  <c r="G955" i="3"/>
  <c r="H956" i="3" s="1"/>
  <c r="G962" i="3"/>
  <c r="H963" i="3" s="1"/>
  <c r="G963" i="3"/>
  <c r="H964" i="3" s="1"/>
  <c r="G964" i="3"/>
  <c r="H965" i="3" s="1"/>
  <c r="P970" i="3"/>
  <c r="Q971" i="3" s="1"/>
  <c r="E967" i="3"/>
  <c r="G965" i="3"/>
  <c r="H966" i="3" s="1"/>
  <c r="P972" i="3"/>
  <c r="Q973" i="3" s="1"/>
  <c r="E969" i="3"/>
  <c r="J970" i="3"/>
  <c r="K971" i="3" s="1"/>
  <c r="E973" i="3"/>
  <c r="S971" i="3"/>
  <c r="T972" i="3" s="1"/>
  <c r="E977" i="3"/>
  <c r="E985" i="3"/>
  <c r="E1001" i="3"/>
  <c r="E1005" i="3"/>
  <c r="E1009" i="3"/>
  <c r="E1017" i="3"/>
  <c r="E1021" i="3"/>
  <c r="J1022" i="3"/>
  <c r="K1023" i="3" s="1"/>
  <c r="E1025" i="3"/>
  <c r="P1040" i="3"/>
  <c r="Q1041" i="3" s="1"/>
  <c r="E1037" i="3"/>
  <c r="J1038" i="3"/>
  <c r="K1039" i="3" s="1"/>
  <c r="E1041" i="3"/>
  <c r="E1045" i="3"/>
  <c r="E1049" i="3"/>
  <c r="E1053" i="3"/>
  <c r="J1054" i="3"/>
  <c r="K1055" i="3" s="1"/>
  <c r="E1065" i="3"/>
  <c r="E1073" i="3"/>
  <c r="E1077" i="3"/>
  <c r="E1085" i="3"/>
  <c r="J1086" i="3"/>
  <c r="K1087" i="3" s="1"/>
  <c r="E1093" i="3"/>
  <c r="J1094" i="3"/>
  <c r="K1095" i="3" s="1"/>
  <c r="E1102" i="3"/>
  <c r="J1103" i="3"/>
  <c r="K1104" i="3" s="1"/>
  <c r="E1104" i="3"/>
  <c r="G1103" i="3"/>
  <c r="H1104" i="3" s="1"/>
  <c r="E1108" i="3"/>
  <c r="J1109" i="3"/>
  <c r="K1110" i="3" s="1"/>
  <c r="E1110" i="3"/>
  <c r="G1109" i="3"/>
  <c r="H1110" i="3" s="1"/>
  <c r="E1118" i="3"/>
  <c r="J1119" i="3"/>
  <c r="K1120" i="3" s="1"/>
  <c r="G1117" i="3"/>
  <c r="H1118" i="3" s="1"/>
  <c r="E1120" i="3"/>
  <c r="G1119" i="3"/>
  <c r="H1120" i="3" s="1"/>
  <c r="E1130" i="3"/>
  <c r="G1129" i="3"/>
  <c r="H1130" i="3" s="1"/>
  <c r="E1134" i="3"/>
  <c r="P1141" i="3"/>
  <c r="Q1142" i="3" s="1"/>
  <c r="E1138" i="3"/>
  <c r="J1139" i="3"/>
  <c r="K1140" i="3" s="1"/>
  <c r="G1137" i="3"/>
  <c r="H1138" i="3" s="1"/>
  <c r="E1140" i="3"/>
  <c r="J1141" i="3"/>
  <c r="K1142" i="3" s="1"/>
  <c r="G1139" i="3"/>
  <c r="H1140" i="3" s="1"/>
  <c r="E1142" i="3"/>
  <c r="G1141" i="3"/>
  <c r="H1142" i="3" s="1"/>
  <c r="G1145" i="3"/>
  <c r="H1146" i="3" s="1"/>
  <c r="E1152" i="3"/>
  <c r="E1156" i="3"/>
  <c r="G1155" i="3"/>
  <c r="H1156" i="3" s="1"/>
  <c r="E1158" i="3"/>
  <c r="E1162" i="3"/>
  <c r="J1163" i="3"/>
  <c r="K1164" i="3" s="1"/>
  <c r="G1161" i="3"/>
  <c r="H1162" i="3" s="1"/>
  <c r="E1164" i="3"/>
  <c r="G1163" i="3"/>
  <c r="H1164" i="3" s="1"/>
  <c r="P1177" i="3"/>
  <c r="Q1178" i="3" s="1"/>
  <c r="E1174" i="3"/>
  <c r="V1179" i="3"/>
  <c r="W1180" i="3" s="1"/>
  <c r="J1175" i="3"/>
  <c r="K1176" i="3" s="1"/>
  <c r="P1179" i="3"/>
  <c r="Q1180" i="3" s="1"/>
  <c r="E1176" i="3"/>
  <c r="J1177" i="3"/>
  <c r="K1178" i="3" s="1"/>
  <c r="G1175" i="3"/>
  <c r="H1176" i="3" s="1"/>
  <c r="E1178" i="3"/>
  <c r="J1179" i="3"/>
  <c r="K1180" i="3" s="1"/>
  <c r="G1177" i="3"/>
  <c r="H1178" i="3" s="1"/>
  <c r="E1180" i="3"/>
  <c r="S1178" i="3"/>
  <c r="T1179" i="3" s="1"/>
  <c r="G1179" i="3"/>
  <c r="H1180" i="3" s="1"/>
  <c r="E1184" i="3"/>
  <c r="J1185" i="3"/>
  <c r="K1186" i="3" s="1"/>
  <c r="G1183" i="3"/>
  <c r="H1184" i="3" s="1"/>
  <c r="E1186" i="3"/>
  <c r="G1185" i="3"/>
  <c r="H1186" i="3" s="1"/>
  <c r="E1196" i="3"/>
  <c r="G1195" i="3"/>
  <c r="H1196" i="3" s="1"/>
  <c r="J1207" i="3"/>
  <c r="K1208" i="3" s="1"/>
  <c r="E1208" i="3"/>
  <c r="G1207" i="3"/>
  <c r="H1208" i="3" s="1"/>
  <c r="E1212" i="3"/>
  <c r="E1216" i="3"/>
  <c r="G1215" i="3"/>
  <c r="H1216" i="3" s="1"/>
  <c r="E1224" i="3"/>
  <c r="G1223" i="3"/>
  <c r="H1224" i="3" s="1"/>
  <c r="E1228" i="3"/>
  <c r="G1227" i="3"/>
  <c r="H1228" i="3" s="1"/>
  <c r="E1234" i="3"/>
  <c r="G1233" i="3"/>
  <c r="H1234" i="3" s="1"/>
  <c r="E1238" i="3"/>
  <c r="E1242" i="3"/>
  <c r="E1246" i="3"/>
  <c r="G1245" i="3"/>
  <c r="H1246" i="3" s="1"/>
  <c r="E1258" i="3"/>
  <c r="E1262" i="3"/>
  <c r="G1261" i="3"/>
  <c r="H1262" i="3" s="1"/>
  <c r="E1268" i="3"/>
  <c r="E1274" i="3"/>
  <c r="G1273" i="3"/>
  <c r="H1274" i="3" s="1"/>
  <c r="E1280" i="3"/>
  <c r="G1279" i="3"/>
  <c r="H1280" i="3" s="1"/>
  <c r="E1284" i="3"/>
  <c r="E1286" i="3"/>
  <c r="J1287" i="3"/>
  <c r="K1288" i="3" s="1"/>
  <c r="G1287" i="3"/>
  <c r="H1288" i="3" s="1"/>
  <c r="E1292" i="3"/>
  <c r="J1293" i="3"/>
  <c r="K1294" i="3" s="1"/>
  <c r="G1291" i="3"/>
  <c r="H1292" i="3" s="1"/>
  <c r="E1294" i="3"/>
  <c r="G1293" i="3"/>
  <c r="H1294" i="3" s="1"/>
  <c r="E1300" i="3"/>
  <c r="E1304" i="3"/>
  <c r="E1306" i="3"/>
  <c r="E1316" i="3"/>
  <c r="P1335" i="3"/>
  <c r="Q1336" i="3" s="1"/>
  <c r="E1332" i="3"/>
  <c r="J1333" i="3"/>
  <c r="K1334" i="3" s="1"/>
  <c r="G1331" i="3"/>
  <c r="H1332" i="3" s="1"/>
  <c r="E922" i="3"/>
  <c r="P956" i="3"/>
  <c r="E961" i="3"/>
  <c r="E966" i="3"/>
  <c r="P973" i="3"/>
  <c r="Q974" i="3" s="1"/>
  <c r="G969" i="3"/>
  <c r="H970" i="3" s="1"/>
  <c r="J971" i="3"/>
  <c r="K972" i="3" s="1"/>
  <c r="E974" i="3"/>
  <c r="E978" i="3"/>
  <c r="E986" i="3"/>
  <c r="E994" i="3"/>
  <c r="J995" i="3"/>
  <c r="K996" i="3" s="1"/>
  <c r="G997" i="3"/>
  <c r="H998" i="3" s="1"/>
  <c r="E1002" i="3"/>
  <c r="E1018" i="3"/>
  <c r="G1017" i="3"/>
  <c r="H1018" i="3" s="1"/>
  <c r="E1022" i="3"/>
  <c r="G1021" i="3"/>
  <c r="H1022" i="3" s="1"/>
  <c r="P1041" i="3"/>
  <c r="Q1042" i="3" s="1"/>
  <c r="E1038" i="3"/>
  <c r="G1037" i="3"/>
  <c r="H1038" i="3" s="1"/>
  <c r="J1039" i="3"/>
  <c r="K1040" i="3" s="1"/>
  <c r="G1041" i="3"/>
  <c r="H1042" i="3" s="1"/>
  <c r="P1053" i="3"/>
  <c r="Q1054" i="3" s="1"/>
  <c r="E1050" i="3"/>
  <c r="J1051" i="3"/>
  <c r="K1052" i="3" s="1"/>
  <c r="E1054" i="3"/>
  <c r="G1053" i="3"/>
  <c r="H1054" i="3" s="1"/>
  <c r="J1055" i="3"/>
  <c r="K1056" i="3" s="1"/>
  <c r="E1062" i="3"/>
  <c r="G1065" i="3"/>
  <c r="H1066" i="3" s="1"/>
  <c r="E1070" i="3"/>
  <c r="J1071" i="3"/>
  <c r="K1072" i="3" s="1"/>
  <c r="E1074" i="3"/>
  <c r="G1073" i="3"/>
  <c r="H1074" i="3" s="1"/>
  <c r="G1077" i="3"/>
  <c r="H1078" i="3" s="1"/>
  <c r="E1086" i="3"/>
  <c r="G1085" i="3"/>
  <c r="H1086" i="3" s="1"/>
  <c r="E1090" i="3"/>
  <c r="E1094" i="3"/>
  <c r="G1093" i="3"/>
  <c r="H1094" i="3" s="1"/>
  <c r="J1095" i="3"/>
  <c r="K1096" i="3" s="1"/>
  <c r="M516" i="3"/>
  <c r="N517" i="3" s="1"/>
  <c r="M517" i="3"/>
  <c r="N518" i="3" s="1"/>
  <c r="M518" i="3"/>
  <c r="N519" i="3" s="1"/>
  <c r="M536" i="3"/>
  <c r="N537" i="3" s="1"/>
  <c r="M537" i="3"/>
  <c r="N538" i="3" s="1"/>
  <c r="M538" i="3"/>
  <c r="N539" i="3" s="1"/>
  <c r="M539" i="3"/>
  <c r="N540" i="3" s="1"/>
  <c r="M546" i="3"/>
  <c r="N547" i="3" s="1"/>
  <c r="M547" i="3"/>
  <c r="N548" i="3" s="1"/>
  <c r="M548" i="3"/>
  <c r="N549" i="3" s="1"/>
  <c r="M549" i="3"/>
  <c r="N550" i="3" s="1"/>
  <c r="M550" i="3"/>
  <c r="N551" i="3" s="1"/>
  <c r="M560" i="3"/>
  <c r="N561" i="3" s="1"/>
  <c r="M587" i="3"/>
  <c r="N588" i="3" s="1"/>
  <c r="M588" i="3"/>
  <c r="N589" i="3" s="1"/>
  <c r="M589" i="3"/>
  <c r="N590" i="3" s="1"/>
  <c r="M620" i="3"/>
  <c r="N621" i="3" s="1"/>
  <c r="M621" i="3"/>
  <c r="N622" i="3" s="1"/>
  <c r="M622" i="3"/>
  <c r="N623" i="3" s="1"/>
  <c r="M623" i="3"/>
  <c r="N624" i="3" s="1"/>
  <c r="M641" i="3"/>
  <c r="N642" i="3" s="1"/>
  <c r="M642" i="3"/>
  <c r="N643" i="3" s="1"/>
  <c r="M643" i="3"/>
  <c r="N644" i="3" s="1"/>
  <c r="M669" i="3"/>
  <c r="N670" i="3" s="1"/>
  <c r="M670" i="3"/>
  <c r="N671" i="3" s="1"/>
  <c r="M671" i="3"/>
  <c r="N672" i="3" s="1"/>
  <c r="M711" i="3"/>
  <c r="N712" i="3" s="1"/>
  <c r="M712" i="3"/>
  <c r="N713" i="3" s="1"/>
  <c r="M713" i="3"/>
  <c r="N714" i="3" s="1"/>
  <c r="M714" i="3"/>
  <c r="N715" i="3" s="1"/>
  <c r="M723" i="3"/>
  <c r="N724" i="3" s="1"/>
  <c r="M724" i="3"/>
  <c r="N725" i="3" s="1"/>
  <c r="M725" i="3"/>
  <c r="N726" i="3" s="1"/>
  <c r="M761" i="3"/>
  <c r="N762" i="3" s="1"/>
  <c r="M762" i="3"/>
  <c r="N763" i="3" s="1"/>
  <c r="M776" i="3"/>
  <c r="N777" i="3" s="1"/>
  <c r="M832" i="3"/>
  <c r="N833" i="3" s="1"/>
  <c r="M833" i="3"/>
  <c r="N834" i="3" s="1"/>
  <c r="M834" i="3"/>
  <c r="N835" i="3" s="1"/>
  <c r="M835" i="3"/>
  <c r="N836" i="3" s="1"/>
  <c r="M836" i="3"/>
  <c r="N837" i="3" s="1"/>
  <c r="M837" i="3"/>
  <c r="N838" i="3" s="1"/>
  <c r="M888" i="3"/>
  <c r="N889" i="3" s="1"/>
  <c r="M914" i="3"/>
  <c r="N915" i="3" s="1"/>
  <c r="M954" i="3"/>
  <c r="N955" i="3" s="1"/>
  <c r="M955" i="3"/>
  <c r="N956" i="3" s="1"/>
  <c r="M964" i="3"/>
  <c r="N965" i="3" s="1"/>
  <c r="J968" i="3"/>
  <c r="K969" i="3" s="1"/>
  <c r="P974" i="3"/>
  <c r="Q975" i="3" s="1"/>
  <c r="E971" i="3"/>
  <c r="G970" i="3"/>
  <c r="H971" i="3" s="1"/>
  <c r="J972" i="3"/>
  <c r="K973" i="3" s="1"/>
  <c r="E975" i="3"/>
  <c r="S973" i="3"/>
  <c r="T974" i="3" s="1"/>
  <c r="E979" i="3"/>
  <c r="E991" i="3"/>
  <c r="G990" i="3"/>
  <c r="H991" i="3" s="1"/>
  <c r="E995" i="3"/>
  <c r="G994" i="3"/>
  <c r="H995" i="3" s="1"/>
  <c r="J996" i="3"/>
  <c r="K997" i="3" s="1"/>
  <c r="E999" i="3"/>
  <c r="G998" i="3"/>
  <c r="H999" i="3" s="1"/>
  <c r="E1003" i="3"/>
  <c r="G1018" i="3"/>
  <c r="H1019" i="3" s="1"/>
  <c r="E1031" i="3"/>
  <c r="E1039" i="3"/>
  <c r="G1038" i="3"/>
  <c r="H1039" i="3" s="1"/>
  <c r="J1040" i="3"/>
  <c r="K1041" i="3" s="1"/>
  <c r="P1054" i="3"/>
  <c r="Q1055" i="3" s="1"/>
  <c r="E1051" i="3"/>
  <c r="G1050" i="3"/>
  <c r="H1051" i="3" s="1"/>
  <c r="J1052" i="3"/>
  <c r="K1053" i="3" s="1"/>
  <c r="E1055" i="3"/>
  <c r="G1054" i="3"/>
  <c r="H1055" i="3" s="1"/>
  <c r="V1055" i="3"/>
  <c r="W1056" i="3" s="1"/>
  <c r="J1056" i="3"/>
  <c r="K1057" i="3" s="1"/>
  <c r="E1059" i="3"/>
  <c r="E1063" i="3"/>
  <c r="G1062" i="3"/>
  <c r="H1063" i="3" s="1"/>
  <c r="E1071" i="3"/>
  <c r="G1070" i="3"/>
  <c r="H1071" i="3" s="1"/>
  <c r="J1072" i="3"/>
  <c r="K1073" i="3" s="1"/>
  <c r="E1079" i="3"/>
  <c r="G1078" i="3"/>
  <c r="H1079" i="3" s="1"/>
  <c r="P1086" i="3"/>
  <c r="Q1087" i="3" s="1"/>
  <c r="E1083" i="3"/>
  <c r="J1084" i="3"/>
  <c r="K1085" i="3" s="1"/>
  <c r="E1087" i="3"/>
  <c r="G1086" i="3"/>
  <c r="H1087" i="3" s="1"/>
  <c r="E1091" i="3"/>
  <c r="E1095" i="3"/>
  <c r="G1094" i="3"/>
  <c r="H1095" i="3" s="1"/>
  <c r="E1099" i="3"/>
  <c r="G1098" i="3"/>
  <c r="H1099" i="3" s="1"/>
  <c r="E1103" i="3"/>
  <c r="J1104" i="3"/>
  <c r="K1105" i="3" s="1"/>
  <c r="G1102" i="3"/>
  <c r="H1103" i="3" s="1"/>
  <c r="E1105" i="3"/>
  <c r="G1104" i="3"/>
  <c r="H1105" i="3" s="1"/>
  <c r="E1109" i="3"/>
  <c r="J1110" i="3"/>
  <c r="K1111" i="3" s="1"/>
  <c r="G1108" i="3"/>
  <c r="H1109" i="3" s="1"/>
  <c r="E1111" i="3"/>
  <c r="G1110" i="3"/>
  <c r="H1111" i="3" s="1"/>
  <c r="E1115" i="3"/>
  <c r="G1114" i="3"/>
  <c r="H1115" i="3" s="1"/>
  <c r="E1117" i="3"/>
  <c r="J1118" i="3"/>
  <c r="K1119" i="3" s="1"/>
  <c r="E1119" i="3"/>
  <c r="G1118" i="3"/>
  <c r="H1119" i="3" s="1"/>
  <c r="E1125" i="3"/>
  <c r="E1131" i="3"/>
  <c r="G1130" i="3"/>
  <c r="H1131" i="3" s="1"/>
  <c r="E1135" i="3"/>
  <c r="G1134" i="3"/>
  <c r="H1135" i="3" s="1"/>
  <c r="P1140" i="3"/>
  <c r="Q1141" i="3" s="1"/>
  <c r="E1137" i="3"/>
  <c r="J1138" i="3"/>
  <c r="K1139" i="3" s="1"/>
  <c r="E1139" i="3"/>
  <c r="J1140" i="3"/>
  <c r="K1141" i="3" s="1"/>
  <c r="G1138" i="3"/>
  <c r="H1139" i="3" s="1"/>
  <c r="E1141" i="3"/>
  <c r="G1140" i="3"/>
  <c r="H1141" i="3" s="1"/>
  <c r="S1141" i="3"/>
  <c r="T1142" i="3" s="1"/>
  <c r="G1142" i="3"/>
  <c r="H1143" i="3" s="1"/>
  <c r="E1145" i="3"/>
  <c r="E1155" i="3"/>
  <c r="P1164" i="3"/>
  <c r="Q1165" i="3" s="1"/>
  <c r="E1161" i="3"/>
  <c r="J1162" i="3"/>
  <c r="K1163" i="3" s="1"/>
  <c r="E1163" i="3"/>
  <c r="J1164" i="3"/>
  <c r="K1165" i="3" s="1"/>
  <c r="G1162" i="3"/>
  <c r="H1163" i="3" s="1"/>
  <c r="E1165" i="3"/>
  <c r="G1164" i="3"/>
  <c r="H1165" i="3" s="1"/>
  <c r="E1167" i="3"/>
  <c r="P1178" i="3"/>
  <c r="Q1179" i="3" s="1"/>
  <c r="E1175" i="3"/>
  <c r="J1176" i="3"/>
  <c r="K1177" i="3" s="1"/>
  <c r="G1174" i="3"/>
  <c r="H1175" i="3" s="1"/>
  <c r="E1177" i="3"/>
  <c r="J1178" i="3"/>
  <c r="K1179" i="3" s="1"/>
  <c r="G1176" i="3"/>
  <c r="H1177" i="3" s="1"/>
  <c r="E1179" i="3"/>
  <c r="J1180" i="3"/>
  <c r="K1181" i="3" s="1"/>
  <c r="G1178" i="3"/>
  <c r="H1179" i="3" s="1"/>
  <c r="S1179" i="3"/>
  <c r="T1180" i="3" s="1"/>
  <c r="P1186" i="3"/>
  <c r="Q1187" i="3" s="1"/>
  <c r="E1183" i="3"/>
  <c r="J1184" i="3"/>
  <c r="K1185" i="3" s="1"/>
  <c r="E1185" i="3"/>
  <c r="J1186" i="3"/>
  <c r="K1187" i="3" s="1"/>
  <c r="G1184" i="3"/>
  <c r="H1185" i="3" s="1"/>
  <c r="G1186" i="3"/>
  <c r="H1187" i="3" s="1"/>
  <c r="E1193" i="3"/>
  <c r="E1195" i="3"/>
  <c r="E1199" i="3"/>
  <c r="E1201" i="3"/>
  <c r="E1207" i="3"/>
  <c r="J1208" i="3"/>
  <c r="K1209" i="3" s="1"/>
  <c r="G1206" i="3"/>
  <c r="H1207" i="3" s="1"/>
  <c r="E1215" i="3"/>
  <c r="J1216" i="3"/>
  <c r="K1217" i="3" s="1"/>
  <c r="E1217" i="3"/>
  <c r="G1216" i="3"/>
  <c r="H1217" i="3" s="1"/>
  <c r="E1221" i="3"/>
  <c r="E1223" i="3"/>
  <c r="E1227" i="3"/>
  <c r="J1228" i="3"/>
  <c r="K1229" i="3" s="1"/>
  <c r="E1229" i="3"/>
  <c r="G1228" i="3"/>
  <c r="H1229" i="3" s="1"/>
  <c r="E1233" i="3"/>
  <c r="J1234" i="3"/>
  <c r="K1235" i="3" s="1"/>
  <c r="E1235" i="3"/>
  <c r="G1234" i="3"/>
  <c r="H1235" i="3" s="1"/>
  <c r="E1239" i="3"/>
  <c r="G1238" i="3"/>
  <c r="H1239" i="3" s="1"/>
  <c r="E1243" i="3"/>
  <c r="G1242" i="3"/>
  <c r="H1243" i="3" s="1"/>
  <c r="E1245" i="3"/>
  <c r="J1246" i="3"/>
  <c r="K1247" i="3" s="1"/>
  <c r="E1247" i="3"/>
  <c r="G1246" i="3"/>
  <c r="H1247" i="3" s="1"/>
  <c r="E1249" i="3"/>
  <c r="E1251" i="3"/>
  <c r="E1259" i="3"/>
  <c r="G1258" i="3"/>
  <c r="H1259" i="3" s="1"/>
  <c r="E1261" i="3"/>
  <c r="J1262" i="3"/>
  <c r="K1263" i="3" s="1"/>
  <c r="E1263" i="3"/>
  <c r="G1262" i="3"/>
  <c r="H1263" i="3" s="1"/>
  <c r="E1265" i="3"/>
  <c r="E1273" i="3"/>
  <c r="G1274" i="3"/>
  <c r="H1275" i="3" s="1"/>
  <c r="E1277" i="3"/>
  <c r="E1279" i="3"/>
  <c r="E1287" i="3"/>
  <c r="G1286" i="3"/>
  <c r="H1287" i="3" s="1"/>
  <c r="P1294" i="3"/>
  <c r="Q1295" i="3" s="1"/>
  <c r="E1291" i="3"/>
  <c r="J1292" i="3"/>
  <c r="K1293" i="3" s="1"/>
  <c r="E1293" i="3"/>
  <c r="J1294" i="3"/>
  <c r="K1295" i="3" s="1"/>
  <c r="G1292" i="3"/>
  <c r="H1293" i="3" s="1"/>
  <c r="G1294" i="3"/>
  <c r="H1295" i="3" s="1"/>
  <c r="E1309" i="3"/>
  <c r="E1311" i="3"/>
  <c r="G1316" i="3"/>
  <c r="H1317" i="3" s="1"/>
  <c r="E1323" i="3"/>
  <c r="E1327" i="3"/>
  <c r="E1329" i="3"/>
  <c r="P1334" i="3"/>
  <c r="Q1335" i="3" s="1"/>
  <c r="M1333" i="3"/>
  <c r="N1334" i="3" s="1"/>
  <c r="E1333" i="3"/>
  <c r="G1333" i="3"/>
  <c r="H1334" i="3" s="1"/>
  <c r="M1335" i="3"/>
  <c r="J1332" i="3"/>
  <c r="K1333" i="3" s="1"/>
  <c r="E1335" i="3"/>
  <c r="G1335" i="3"/>
  <c r="S1335" i="3"/>
  <c r="T1336" i="3" s="1"/>
  <c r="E1343" i="3"/>
  <c r="E1336" i="3"/>
  <c r="E1340" i="3"/>
  <c r="M1350" i="3"/>
  <c r="N1351" i="3" s="1"/>
  <c r="P1351" i="3"/>
  <c r="Q1352" i="3" s="1"/>
  <c r="M1351" i="3"/>
  <c r="N1352" i="3" s="1"/>
  <c r="S1353" i="3"/>
  <c r="E1349" i="3"/>
  <c r="M1352" i="3"/>
  <c r="N1353" i="3" s="1"/>
  <c r="G1350" i="3"/>
  <c r="H1351" i="3" s="1"/>
  <c r="J1349" i="3"/>
  <c r="K1350" i="3" s="1"/>
  <c r="J1350" i="3"/>
  <c r="K1351" i="3" s="1"/>
  <c r="J1351" i="3"/>
  <c r="K1352" i="3" s="1"/>
  <c r="P1353" i="3"/>
  <c r="Q1354" i="3" s="1"/>
  <c r="E1377" i="3"/>
  <c r="G1378" i="3"/>
  <c r="H1379" i="3" s="1"/>
  <c r="E1386" i="3"/>
  <c r="G1402" i="3"/>
  <c r="H1403" i="3" s="1"/>
  <c r="E1402" i="3"/>
  <c r="J1403" i="3"/>
  <c r="K1404" i="3" s="1"/>
  <c r="E1410" i="3"/>
  <c r="G1414" i="3"/>
  <c r="E1422" i="3"/>
  <c r="G1446" i="3"/>
  <c r="E1446" i="3"/>
  <c r="G1450" i="3"/>
  <c r="E1450" i="3"/>
  <c r="G1454" i="3"/>
  <c r="H1455" i="3" s="1"/>
  <c r="E1454" i="3"/>
  <c r="J1455" i="3"/>
  <c r="K1456" i="3" s="1"/>
  <c r="G1458" i="3"/>
  <c r="H1459" i="3" s="1"/>
  <c r="E1458" i="3"/>
  <c r="J1459" i="3"/>
  <c r="K1460" i="3" s="1"/>
  <c r="E1462" i="3"/>
  <c r="E1466" i="3"/>
  <c r="G1478" i="3"/>
  <c r="H1479" i="3" s="1"/>
  <c r="J1479" i="3"/>
  <c r="K1480" i="3" s="1"/>
  <c r="G1494" i="3"/>
  <c r="E1494" i="3"/>
  <c r="G1534" i="3"/>
  <c r="E1534" i="3"/>
  <c r="E1542" i="3"/>
  <c r="G1554" i="3"/>
  <c r="H1555" i="3" s="1"/>
  <c r="E1554" i="3"/>
  <c r="J1555" i="3"/>
  <c r="K1556" i="3" s="1"/>
  <c r="E1558" i="3"/>
  <c r="G1562" i="3"/>
  <c r="E1562" i="3"/>
  <c r="G1570" i="3"/>
  <c r="E1570" i="3"/>
  <c r="G1574" i="3"/>
  <c r="H1575" i="3" s="1"/>
  <c r="E1574" i="3"/>
  <c r="J1575" i="3"/>
  <c r="K1576" i="3" s="1"/>
  <c r="G1591" i="3"/>
  <c r="H1592" i="3" s="1"/>
  <c r="G1607" i="3"/>
  <c r="H1608" i="3" s="1"/>
  <c r="E1610" i="3"/>
  <c r="G1615" i="3"/>
  <c r="H1616" i="3" s="1"/>
  <c r="G1643" i="3"/>
  <c r="H1644" i="3" s="1"/>
  <c r="G1651" i="3"/>
  <c r="H1652" i="3" s="1"/>
  <c r="G1655" i="3"/>
  <c r="H1656" i="3" s="1"/>
  <c r="E1658" i="3"/>
  <c r="E1662" i="3"/>
  <c r="G1671" i="3"/>
  <c r="H1672" i="3" s="1"/>
  <c r="G1691" i="3"/>
  <c r="H1692" i="3" s="1"/>
  <c r="G1695" i="3"/>
  <c r="H1696" i="3" s="1"/>
  <c r="E1698" i="3"/>
  <c r="E1702" i="3"/>
  <c r="G1707" i="3"/>
  <c r="H1708" i="3" s="1"/>
  <c r="G1711" i="3"/>
  <c r="H1712" i="3" s="1"/>
  <c r="E1726" i="3"/>
  <c r="E1734" i="3"/>
  <c r="G1735" i="3"/>
  <c r="H1736" i="3" s="1"/>
  <c r="P1736" i="3"/>
  <c r="Q1737" i="3" s="1"/>
  <c r="E1738" i="3"/>
  <c r="S1738" i="3"/>
  <c r="T1739" i="3" s="1"/>
  <c r="G1743" i="3"/>
  <c r="H1744" i="3" s="1"/>
  <c r="E1746" i="3"/>
  <c r="E1929" i="3"/>
  <c r="E1930" i="3"/>
  <c r="E1583" i="3"/>
  <c r="E1588" i="3"/>
  <c r="G1588" i="3"/>
  <c r="H1589" i="3" s="1"/>
  <c r="E1592" i="3"/>
  <c r="G1592" i="3"/>
  <c r="H1593" i="3" s="1"/>
  <c r="E1591" i="3"/>
  <c r="E1599" i="3"/>
  <c r="E1608" i="3"/>
  <c r="G1608" i="3"/>
  <c r="H1609" i="3" s="1"/>
  <c r="J1609" i="3"/>
  <c r="K1610" i="3" s="1"/>
  <c r="M1614" i="3"/>
  <c r="N1615" i="3" s="1"/>
  <c r="E1612" i="3"/>
  <c r="G1612" i="3"/>
  <c r="H1613" i="3" s="1"/>
  <c r="E1611" i="3"/>
  <c r="J1613" i="3"/>
  <c r="K1614" i="3" s="1"/>
  <c r="E1615" i="3"/>
  <c r="E1620" i="3"/>
  <c r="G1620" i="3"/>
  <c r="H1621" i="3" s="1"/>
  <c r="E1624" i="3"/>
  <c r="G1624" i="3"/>
  <c r="H1625" i="3" s="1"/>
  <c r="J1625" i="3"/>
  <c r="K1626" i="3" s="1"/>
  <c r="E1627" i="3"/>
  <c r="E1636" i="3"/>
  <c r="E1639" i="3"/>
  <c r="E1644" i="3"/>
  <c r="G1644" i="3"/>
  <c r="H1645" i="3" s="1"/>
  <c r="E1643" i="3"/>
  <c r="J1645" i="3"/>
  <c r="K1646" i="3" s="1"/>
  <c r="E1647" i="3"/>
  <c r="E1652" i="3"/>
  <c r="G1652" i="3"/>
  <c r="H1653" i="3" s="1"/>
  <c r="E1651" i="3"/>
  <c r="G1656" i="3"/>
  <c r="H1657" i="3" s="1"/>
  <c r="E1655" i="3"/>
  <c r="J1657" i="3"/>
  <c r="K1658" i="3" s="1"/>
  <c r="E1663" i="3"/>
  <c r="E1668" i="3"/>
  <c r="E1672" i="3"/>
  <c r="G1672" i="3"/>
  <c r="H1673" i="3" s="1"/>
  <c r="E1671" i="3"/>
  <c r="E1676" i="3"/>
  <c r="E1680" i="3"/>
  <c r="G1684" i="3"/>
  <c r="H1685" i="3" s="1"/>
  <c r="M1690" i="3"/>
  <c r="N1691" i="3" s="1"/>
  <c r="P1691" i="3"/>
  <c r="Q1692" i="3" s="1"/>
  <c r="E1688" i="3"/>
  <c r="G1688" i="3"/>
  <c r="H1689" i="3" s="1"/>
  <c r="J1689" i="3"/>
  <c r="K1690" i="3" s="1"/>
  <c r="E1692" i="3"/>
  <c r="E1696" i="3"/>
  <c r="E1695" i="3"/>
  <c r="E1700" i="3"/>
  <c r="E1699" i="3"/>
  <c r="E1708" i="3"/>
  <c r="E1707" i="3"/>
  <c r="E1712" i="3"/>
  <c r="E1711" i="3"/>
  <c r="E1716" i="3"/>
  <c r="E1723" i="3"/>
  <c r="E1728" i="3"/>
  <c r="M1734" i="3"/>
  <c r="N1735" i="3" s="1"/>
  <c r="P1735" i="3"/>
  <c r="Q1736" i="3" s="1"/>
  <c r="S1736" i="3"/>
  <c r="T1737" i="3" s="1"/>
  <c r="V1737" i="3"/>
  <c r="W1738" i="3" s="1"/>
  <c r="G1732" i="3"/>
  <c r="H1733" i="3" s="1"/>
  <c r="J1733" i="3"/>
  <c r="K1734" i="3" s="1"/>
  <c r="E1736" i="3"/>
  <c r="G1736" i="3"/>
  <c r="H1737" i="3" s="1"/>
  <c r="E1735" i="3"/>
  <c r="J1737" i="3"/>
  <c r="K1738" i="3" s="1"/>
  <c r="E1740" i="3"/>
  <c r="E1744" i="3"/>
  <c r="E1743" i="3"/>
  <c r="E1752" i="3"/>
  <c r="E1917" i="3"/>
  <c r="E1918" i="3"/>
  <c r="K2125" i="3"/>
  <c r="J2125" i="3"/>
  <c r="K2126" i="3" s="1"/>
  <c r="E1334" i="3"/>
  <c r="J1335" i="3"/>
  <c r="K1336" i="3" s="1"/>
  <c r="G1348" i="3"/>
  <c r="H1349" i="3" s="1"/>
  <c r="G1351" i="3"/>
  <c r="H1352" i="3" s="1"/>
  <c r="G1352" i="3"/>
  <c r="G1368" i="3"/>
  <c r="E1384" i="3"/>
  <c r="G1388" i="3"/>
  <c r="E1388" i="3"/>
  <c r="E1391" i="3"/>
  <c r="E1392" i="3"/>
  <c r="E1395" i="3"/>
  <c r="M1402" i="3"/>
  <c r="N1403" i="3" s="1"/>
  <c r="P1403" i="3"/>
  <c r="S1403" i="3"/>
  <c r="T1404" i="3" s="1"/>
  <c r="G1400" i="3"/>
  <c r="H1401" i="3" s="1"/>
  <c r="E1399" i="3"/>
  <c r="E1400" i="3"/>
  <c r="J1401" i="3"/>
  <c r="K1402" i="3" s="1"/>
  <c r="G1404" i="3"/>
  <c r="E1404" i="3"/>
  <c r="E1407" i="3"/>
  <c r="G1412" i="3"/>
  <c r="H1413" i="3" s="1"/>
  <c r="E1411" i="3"/>
  <c r="E1412" i="3"/>
  <c r="J1413" i="3"/>
  <c r="K1414" i="3" s="1"/>
  <c r="G1420" i="3"/>
  <c r="E1419" i="3"/>
  <c r="E1420" i="3"/>
  <c r="E1427" i="3"/>
  <c r="E1428" i="3"/>
  <c r="E1431" i="3"/>
  <c r="G1436" i="3"/>
  <c r="E1436" i="3"/>
  <c r="G1440" i="3"/>
  <c r="E1439" i="3"/>
  <c r="E1440" i="3"/>
  <c r="E1444" i="3"/>
  <c r="G1448" i="3"/>
  <c r="H1449" i="3" s="1"/>
  <c r="E1448" i="3"/>
  <c r="J1449" i="3"/>
  <c r="K1450" i="3" s="1"/>
  <c r="G1456" i="3"/>
  <c r="E1455" i="3"/>
  <c r="G1460" i="3"/>
  <c r="E1459" i="3"/>
  <c r="E1460" i="3"/>
  <c r="G1468" i="3"/>
  <c r="E1467" i="3"/>
  <c r="E1471" i="3"/>
  <c r="E1472" i="3"/>
  <c r="E1475" i="3"/>
  <c r="G1480" i="3"/>
  <c r="E1479" i="3"/>
  <c r="E1480" i="3"/>
  <c r="J1481" i="3"/>
  <c r="K1482" i="3" s="1"/>
  <c r="E1483" i="3"/>
  <c r="E1484" i="3"/>
  <c r="E1488" i="3"/>
  <c r="M1494" i="3"/>
  <c r="N1495" i="3" s="1"/>
  <c r="G1492" i="3"/>
  <c r="H1493" i="3" s="1"/>
  <c r="E1492" i="3"/>
  <c r="J1493" i="3"/>
  <c r="K1494" i="3" s="1"/>
  <c r="E1495" i="3"/>
  <c r="E1496" i="3"/>
  <c r="G1500" i="3"/>
  <c r="E1499" i="3"/>
  <c r="E1500" i="3"/>
  <c r="E1511" i="3"/>
  <c r="G1516" i="3"/>
  <c r="E1515" i="3"/>
  <c r="E1516" i="3"/>
  <c r="G1520" i="3"/>
  <c r="E1519" i="3"/>
  <c r="E1520" i="3"/>
  <c r="E1523" i="3"/>
  <c r="E1524" i="3"/>
  <c r="M1534" i="3"/>
  <c r="N1535" i="3" s="1"/>
  <c r="G1532" i="3"/>
  <c r="H1533" i="3" s="1"/>
  <c r="E1532" i="3"/>
  <c r="J1533" i="3"/>
  <c r="K1534" i="3" s="1"/>
  <c r="E1535" i="3"/>
  <c r="E1536" i="3"/>
  <c r="G1540" i="3"/>
  <c r="E1539" i="3"/>
  <c r="E1540" i="3"/>
  <c r="E1544" i="3"/>
  <c r="E1548" i="3"/>
  <c r="G1556" i="3"/>
  <c r="E1555" i="3"/>
  <c r="E1556" i="3"/>
  <c r="G1568" i="3"/>
  <c r="H1569" i="3" s="1"/>
  <c r="E1568" i="3"/>
  <c r="J1569" i="3"/>
  <c r="K1570" i="3" s="1"/>
  <c r="E1575" i="3"/>
  <c r="E1576" i="3"/>
  <c r="E1580" i="3"/>
  <c r="G1580" i="3"/>
  <c r="H1581" i="3" s="1"/>
  <c r="E1579" i="3"/>
  <c r="M1403" i="3"/>
  <c r="N1404" i="3" s="1"/>
  <c r="J1402" i="3"/>
  <c r="K1403" i="3" s="1"/>
  <c r="J1414" i="3"/>
  <c r="K1415" i="3" s="1"/>
  <c r="M1455" i="3"/>
  <c r="N1456" i="3" s="1"/>
  <c r="J1454" i="3"/>
  <c r="K1455" i="3" s="1"/>
  <c r="M1479" i="3"/>
  <c r="N1480" i="3" s="1"/>
  <c r="J1478" i="3"/>
  <c r="K1479" i="3" s="1"/>
  <c r="J1494" i="3"/>
  <c r="K1495" i="3" s="1"/>
  <c r="J1534" i="3"/>
  <c r="K1535" i="3" s="1"/>
  <c r="M1615" i="3"/>
  <c r="N1616" i="3" s="1"/>
  <c r="J1614" i="3"/>
  <c r="K1615" i="3" s="1"/>
  <c r="J1626" i="3"/>
  <c r="K1627" i="3" s="1"/>
  <c r="J1662" i="3"/>
  <c r="K1663" i="3" s="1"/>
  <c r="M1691" i="3"/>
  <c r="N1692" i="3" s="1"/>
  <c r="J1690" i="3"/>
  <c r="K1691" i="3" s="1"/>
  <c r="M1735" i="3"/>
  <c r="N1736" i="3" s="1"/>
  <c r="J1734" i="3"/>
  <c r="K1735" i="3" s="1"/>
  <c r="J1738" i="3"/>
  <c r="K1739" i="3" s="1"/>
  <c r="G1762" i="3"/>
  <c r="E1762" i="3"/>
  <c r="G1766" i="3"/>
  <c r="H1767" i="3" s="1"/>
  <c r="E1766" i="3"/>
  <c r="J1767" i="3"/>
  <c r="K1768" i="3" s="1"/>
  <c r="E1770" i="3"/>
  <c r="G1782" i="3"/>
  <c r="E1782" i="3"/>
  <c r="G1786" i="3"/>
  <c r="E1786" i="3"/>
  <c r="E1798" i="3"/>
  <c r="G1806" i="3"/>
  <c r="E1806" i="3"/>
  <c r="M1816" i="3"/>
  <c r="N1817" i="3" s="1"/>
  <c r="G1814" i="3"/>
  <c r="H1815" i="3" s="1"/>
  <c r="P1817" i="3"/>
  <c r="Q1818" i="3" s="1"/>
  <c r="E1814" i="3"/>
  <c r="J1815" i="3"/>
  <c r="K1816" i="3" s="1"/>
  <c r="G1818" i="3"/>
  <c r="E1818" i="3"/>
  <c r="S1818" i="3"/>
  <c r="T1819" i="3" s="1"/>
  <c r="G1822" i="3"/>
  <c r="E1822" i="3"/>
  <c r="G1830" i="3"/>
  <c r="E1830" i="3"/>
  <c r="G1834" i="3"/>
  <c r="E1834" i="3"/>
  <c r="E1842" i="3"/>
  <c r="M1848" i="3"/>
  <c r="N1849" i="3" s="1"/>
  <c r="G1846" i="3"/>
  <c r="H1847" i="3" s="1"/>
  <c r="E1846" i="3"/>
  <c r="J1847" i="3"/>
  <c r="K1848" i="3" s="1"/>
  <c r="G1854" i="3"/>
  <c r="H1855" i="3" s="1"/>
  <c r="E1854" i="3"/>
  <c r="J1855" i="3"/>
  <c r="K1856" i="3" s="1"/>
  <c r="E1862" i="3"/>
  <c r="G1870" i="3"/>
  <c r="E1878" i="3"/>
  <c r="G1894" i="3"/>
  <c r="E1894" i="3"/>
  <c r="M1900" i="3"/>
  <c r="N1901" i="3" s="1"/>
  <c r="G1898" i="3"/>
  <c r="H1899" i="3" s="1"/>
  <c r="E1898" i="3"/>
  <c r="J1899" i="3"/>
  <c r="K1900" i="3" s="1"/>
  <c r="J1924" i="3"/>
  <c r="G1581" i="3"/>
  <c r="H1582" i="3" s="1"/>
  <c r="G1609" i="3"/>
  <c r="H1610" i="3" s="1"/>
  <c r="M1616" i="3"/>
  <c r="N1617" i="3" s="1"/>
  <c r="G1613" i="3"/>
  <c r="H1614" i="3" s="1"/>
  <c r="J1615" i="3"/>
  <c r="K1616" i="3" s="1"/>
  <c r="G1625" i="3"/>
  <c r="H1626" i="3" s="1"/>
  <c r="J1627" i="3"/>
  <c r="K1628" i="3" s="1"/>
  <c r="G1629" i="3"/>
  <c r="H1630" i="3" s="1"/>
  <c r="M1644" i="3"/>
  <c r="N1645" i="3" s="1"/>
  <c r="J1643" i="3"/>
  <c r="K1644" i="3" s="1"/>
  <c r="G1657" i="3"/>
  <c r="H1658" i="3" s="1"/>
  <c r="G1661" i="3"/>
  <c r="H1662" i="3" s="1"/>
  <c r="G1673" i="3"/>
  <c r="H1674" i="3" s="1"/>
  <c r="G1689" i="3"/>
  <c r="H1690" i="3" s="1"/>
  <c r="J1691" i="3"/>
  <c r="K1692" i="3" s="1"/>
  <c r="J1711" i="3"/>
  <c r="K1712" i="3" s="1"/>
  <c r="G1725" i="3"/>
  <c r="H1726" i="3" s="1"/>
  <c r="M1736" i="3"/>
  <c r="N1737" i="3" s="1"/>
  <c r="G1733" i="3"/>
  <c r="H1734" i="3" s="1"/>
  <c r="J1735" i="3"/>
  <c r="K1736" i="3" s="1"/>
  <c r="G1737" i="3"/>
  <c r="H1738" i="3" s="1"/>
  <c r="J1739" i="3"/>
  <c r="K1740" i="3" s="1"/>
  <c r="G1943" i="3"/>
  <c r="H1944" i="3" s="1"/>
  <c r="E2227" i="3"/>
  <c r="E2235" i="3"/>
  <c r="J1352" i="3"/>
  <c r="K1353" i="3" s="1"/>
  <c r="E1397" i="3"/>
  <c r="M1401" i="3"/>
  <c r="N1402" i="3" s="1"/>
  <c r="E1401" i="3"/>
  <c r="J1400" i="3"/>
  <c r="K1401" i="3" s="1"/>
  <c r="E1409" i="3"/>
  <c r="E1417" i="3"/>
  <c r="E1433" i="3"/>
  <c r="E1437" i="3"/>
  <c r="J1436" i="3"/>
  <c r="K1437" i="3" s="1"/>
  <c r="E1441" i="3"/>
  <c r="J1440" i="3"/>
  <c r="K1441" i="3" s="1"/>
  <c r="E1449" i="3"/>
  <c r="E1453" i="3"/>
  <c r="E1457" i="3"/>
  <c r="J1456" i="3"/>
  <c r="K1457" i="3" s="1"/>
  <c r="J1460" i="3"/>
  <c r="K1461" i="3" s="1"/>
  <c r="E1469" i="3"/>
  <c r="E1473" i="3"/>
  <c r="E1477" i="3"/>
  <c r="J1480" i="3"/>
  <c r="K1481" i="3" s="1"/>
  <c r="E1493" i="3"/>
  <c r="E1497" i="3"/>
  <c r="E1501" i="3"/>
  <c r="J1500" i="3"/>
  <c r="K1501" i="3" s="1"/>
  <c r="E1517" i="3"/>
  <c r="J1516" i="3"/>
  <c r="K1517" i="3" s="1"/>
  <c r="E1521" i="3"/>
  <c r="J1520" i="3"/>
  <c r="K1521" i="3" s="1"/>
  <c r="E1533" i="3"/>
  <c r="E1537" i="3"/>
  <c r="J1556" i="3"/>
  <c r="K1557" i="3" s="1"/>
  <c r="E1561" i="3"/>
  <c r="E1569" i="3"/>
  <c r="J1580" i="3"/>
  <c r="J1592" i="3"/>
  <c r="K1593" i="3" s="1"/>
  <c r="M1609" i="3"/>
  <c r="N1610" i="3" s="1"/>
  <c r="E1609" i="3"/>
  <c r="J1608" i="3"/>
  <c r="K1609" i="3" s="1"/>
  <c r="G1610" i="3"/>
  <c r="H1611" i="3" s="1"/>
  <c r="E1613" i="3"/>
  <c r="G1614" i="3"/>
  <c r="H1615" i="3" s="1"/>
  <c r="E1625" i="3"/>
  <c r="G1626" i="3"/>
  <c r="H1627" i="3" s="1"/>
  <c r="G1638" i="3"/>
  <c r="H1639" i="3" s="1"/>
  <c r="M1645" i="3"/>
  <c r="N1646" i="3" s="1"/>
  <c r="G1642" i="3"/>
  <c r="H1643" i="3" s="1"/>
  <c r="J1644" i="3"/>
  <c r="K1645" i="3" s="1"/>
  <c r="J1652" i="3"/>
  <c r="K1653" i="3" s="1"/>
  <c r="M1657" i="3"/>
  <c r="N1658" i="3" s="1"/>
  <c r="E1657" i="3"/>
  <c r="J1656" i="3"/>
  <c r="K1657" i="3" s="1"/>
  <c r="G1658" i="3"/>
  <c r="H1659" i="3" s="1"/>
  <c r="E1661" i="3"/>
  <c r="G1662" i="3"/>
  <c r="H1663" i="3" s="1"/>
  <c r="J1672" i="3"/>
  <c r="K1673" i="3" s="1"/>
  <c r="E1689" i="3"/>
  <c r="G1690" i="3"/>
  <c r="H1691" i="3" s="1"/>
  <c r="J1692" i="3"/>
  <c r="K1693" i="3" s="1"/>
  <c r="G1702" i="3"/>
  <c r="H1703" i="3" s="1"/>
  <c r="E1709" i="3"/>
  <c r="G1710" i="3"/>
  <c r="H1711" i="3" s="1"/>
  <c r="E1725" i="3"/>
  <c r="E1733" i="3"/>
  <c r="M1737" i="3"/>
  <c r="N1738" i="3" s="1"/>
  <c r="G1734" i="3"/>
  <c r="H1735" i="3" s="1"/>
  <c r="E1737" i="3"/>
  <c r="J1736" i="3"/>
  <c r="K1737" i="3" s="1"/>
  <c r="S1737" i="3"/>
  <c r="T1738" i="3" s="1"/>
  <c r="G1738" i="3"/>
  <c r="H1739" i="3" s="1"/>
  <c r="J1740" i="3"/>
  <c r="K1741" i="3" s="1"/>
  <c r="E1745" i="3"/>
  <c r="E1756" i="3"/>
  <c r="G1760" i="3"/>
  <c r="E1760" i="3"/>
  <c r="E1763" i="3"/>
  <c r="E1764" i="3"/>
  <c r="G1768" i="3"/>
  <c r="E1767" i="3"/>
  <c r="E1768" i="3"/>
  <c r="E1775" i="3"/>
  <c r="E1776" i="3"/>
  <c r="G1780" i="3"/>
  <c r="H1781" i="3" s="1"/>
  <c r="E1780" i="3"/>
  <c r="J1781" i="3"/>
  <c r="K1782" i="3" s="1"/>
  <c r="M1786" i="3"/>
  <c r="N1787" i="3" s="1"/>
  <c r="G1784" i="3"/>
  <c r="H1785" i="3" s="1"/>
  <c r="E1784" i="3"/>
  <c r="J1785" i="3"/>
  <c r="K1786" i="3" s="1"/>
  <c r="E1787" i="3"/>
  <c r="E1788" i="3"/>
  <c r="G1796" i="3"/>
  <c r="E1795" i="3"/>
  <c r="E1796" i="3"/>
  <c r="G1804" i="3"/>
  <c r="H1805" i="3" s="1"/>
  <c r="E1803" i="3"/>
  <c r="E1804" i="3"/>
  <c r="J1805" i="3"/>
  <c r="K1806" i="3" s="1"/>
  <c r="E1807" i="3"/>
  <c r="E1812" i="3"/>
  <c r="M1818" i="3"/>
  <c r="N1819" i="3" s="1"/>
  <c r="P1819" i="3"/>
  <c r="G1816" i="3"/>
  <c r="H1817" i="3" s="1"/>
  <c r="J1817" i="3"/>
  <c r="K1818" i="3" s="1"/>
  <c r="E1819" i="3"/>
  <c r="E1820" i="3"/>
  <c r="E1824" i="3"/>
  <c r="E1827" i="3"/>
  <c r="E1828" i="3"/>
  <c r="E1836" i="3"/>
  <c r="G1848" i="3"/>
  <c r="E1847" i="3"/>
  <c r="E1848" i="3"/>
  <c r="E1851" i="3"/>
  <c r="E1852" i="3"/>
  <c r="G1856" i="3"/>
  <c r="E1855" i="3"/>
  <c r="E1856" i="3"/>
  <c r="G1864" i="3"/>
  <c r="E1868" i="3"/>
  <c r="E1871" i="3"/>
  <c r="E1872" i="3"/>
  <c r="E1883" i="3"/>
  <c r="E1884" i="3"/>
  <c r="E1895" i="3"/>
  <c r="G1900" i="3"/>
  <c r="H1901" i="3" s="1"/>
  <c r="E1900" i="3"/>
  <c r="E1906" i="3"/>
  <c r="Q2352" i="3"/>
  <c r="P2352" i="3"/>
  <c r="Q2353" i="3" s="1"/>
  <c r="J1786" i="3"/>
  <c r="K1787" i="3" s="1"/>
  <c r="J1818" i="3"/>
  <c r="K1819" i="3" s="1"/>
  <c r="E1839" i="3"/>
  <c r="E1904" i="3"/>
  <c r="G1905" i="3"/>
  <c r="H1906" i="3" s="1"/>
  <c r="J1904" i="3"/>
  <c r="P2324" i="3"/>
  <c r="Q2325" i="3" s="1"/>
  <c r="J1948" i="3"/>
  <c r="E2105" i="3"/>
  <c r="J2113" i="3"/>
  <c r="K2114" i="3" s="1"/>
  <c r="E2228" i="3"/>
  <c r="E2230" i="3"/>
  <c r="E2229" i="3"/>
  <c r="G2229" i="3"/>
  <c r="H2230" i="3" s="1"/>
  <c r="E2234" i="3"/>
  <c r="G2234" i="3"/>
  <c r="H2235" i="3" s="1"/>
  <c r="E2236" i="3"/>
  <c r="E1761" i="3"/>
  <c r="E1769" i="3"/>
  <c r="E1777" i="3"/>
  <c r="E1781" i="3"/>
  <c r="E1785" i="3"/>
  <c r="E1793" i="3"/>
  <c r="M1805" i="3"/>
  <c r="N1806" i="3" s="1"/>
  <c r="E1805" i="3"/>
  <c r="J1804" i="3"/>
  <c r="K1805" i="3" s="1"/>
  <c r="M1817" i="3"/>
  <c r="N1818" i="3" s="1"/>
  <c r="E1817" i="3"/>
  <c r="J1816" i="3"/>
  <c r="K1817" i="3" s="1"/>
  <c r="E1821" i="3"/>
  <c r="E1829" i="3"/>
  <c r="E1833" i="3"/>
  <c r="M1849" i="3"/>
  <c r="N1850" i="3" s="1"/>
  <c r="E1849" i="3"/>
  <c r="J1848" i="3"/>
  <c r="K1849" i="3" s="1"/>
  <c r="E1857" i="3"/>
  <c r="E1861" i="3"/>
  <c r="E1865" i="3"/>
  <c r="E1873" i="3"/>
  <c r="E1877" i="3"/>
  <c r="E1881" i="3"/>
  <c r="E1885" i="3"/>
  <c r="E1889" i="3"/>
  <c r="E1893" i="3"/>
  <c r="J1900" i="3"/>
  <c r="K1901" i="3" s="1"/>
  <c r="G1903" i="3"/>
  <c r="H1904" i="3" s="1"/>
  <c r="M1909" i="3"/>
  <c r="N1910" i="3" s="1"/>
  <c r="E1907" i="3"/>
  <c r="G1908" i="3"/>
  <c r="H1909" i="3" s="1"/>
  <c r="G1909" i="3"/>
  <c r="H1910" i="3" s="1"/>
  <c r="E1915" i="3"/>
  <c r="G1916" i="3"/>
  <c r="H1917" i="3" s="1"/>
  <c r="G1922" i="3"/>
  <c r="H1923" i="3" s="1"/>
  <c r="E1923" i="3"/>
  <c r="M1938" i="3"/>
  <c r="N1939" i="3" s="1"/>
  <c r="G1936" i="3"/>
  <c r="H1937" i="3" s="1"/>
  <c r="G1938" i="3"/>
  <c r="H1939" i="3" s="1"/>
  <c r="G1937" i="3"/>
  <c r="H1938" i="3" s="1"/>
  <c r="G1942" i="3"/>
  <c r="H1943" i="3" s="1"/>
  <c r="G1946" i="3"/>
  <c r="H1947" i="3" s="1"/>
  <c r="E1947" i="3"/>
  <c r="E1955" i="3"/>
  <c r="E1963" i="3"/>
  <c r="G1964" i="3"/>
  <c r="H1965" i="3" s="1"/>
  <c r="G1968" i="3"/>
  <c r="H1969" i="3" s="1"/>
  <c r="G1969" i="3"/>
  <c r="H1970" i="3" s="1"/>
  <c r="E1982" i="3"/>
  <c r="E2026" i="3"/>
  <c r="E2030" i="3"/>
  <c r="E2058" i="3"/>
  <c r="E2062" i="3"/>
  <c r="E2070" i="3"/>
  <c r="E2102" i="3"/>
  <c r="J2188" i="3"/>
  <c r="E2491" i="3"/>
  <c r="M1989" i="3"/>
  <c r="N1990" i="3" s="1"/>
  <c r="E1987" i="3"/>
  <c r="G1988" i="3"/>
  <c r="H1989" i="3" s="1"/>
  <c r="J1988" i="3"/>
  <c r="K1989" i="3" s="1"/>
  <c r="E1991" i="3"/>
  <c r="J1989" i="3"/>
  <c r="K1990" i="3" s="1"/>
  <c r="E1995" i="3"/>
  <c r="G1996" i="3"/>
  <c r="H1997" i="3" s="1"/>
  <c r="J1996" i="3"/>
  <c r="K1997" i="3" s="1"/>
  <c r="M2004" i="3"/>
  <c r="N2005" i="3" s="1"/>
  <c r="P2005" i="3"/>
  <c r="M2005" i="3"/>
  <c r="N2006" i="3" s="1"/>
  <c r="E2003" i="3"/>
  <c r="G2004" i="3"/>
  <c r="H2005" i="3" s="1"/>
  <c r="J2003" i="3"/>
  <c r="K2004" i="3" s="1"/>
  <c r="J2004" i="3"/>
  <c r="K2005" i="3" s="1"/>
  <c r="J2005" i="3"/>
  <c r="K2006" i="3" s="1"/>
  <c r="M2024" i="3"/>
  <c r="N2025" i="3" s="1"/>
  <c r="M2025" i="3"/>
  <c r="N2026" i="3" s="1"/>
  <c r="E2023" i="3"/>
  <c r="M2026" i="3"/>
  <c r="N2027" i="3" s="1"/>
  <c r="G2024" i="3"/>
  <c r="H2025" i="3" s="1"/>
  <c r="J2023" i="3"/>
  <c r="K2024" i="3" s="1"/>
  <c r="J2024" i="3"/>
  <c r="K2025" i="3" s="1"/>
  <c r="M2033" i="3"/>
  <c r="N2034" i="3" s="1"/>
  <c r="E2031" i="3"/>
  <c r="M2034" i="3"/>
  <c r="N2035" i="3" s="1"/>
  <c r="G2032" i="3"/>
  <c r="H2033" i="3" s="1"/>
  <c r="J2032" i="3"/>
  <c r="K2033" i="3" s="1"/>
  <c r="J2033" i="3"/>
  <c r="K2034" i="3" s="1"/>
  <c r="P2035" i="3"/>
  <c r="Q2036" i="3" s="1"/>
  <c r="Y2048" i="3"/>
  <c r="Z2049" i="3" s="1"/>
  <c r="M2044" i="3"/>
  <c r="N2045" i="3" s="1"/>
  <c r="P2045" i="3"/>
  <c r="Q2046" i="3" s="1"/>
  <c r="M2045" i="3"/>
  <c r="N2046" i="3" s="1"/>
  <c r="S2047" i="3"/>
  <c r="E2043" i="3"/>
  <c r="M2046" i="3"/>
  <c r="N2047" i="3" s="1"/>
  <c r="G2044" i="3"/>
  <c r="H2045" i="3" s="1"/>
  <c r="J2043" i="3"/>
  <c r="K2044" i="3" s="1"/>
  <c r="J2044" i="3"/>
  <c r="K2045" i="3" s="1"/>
  <c r="P2044" i="3"/>
  <c r="Q2045" i="3" s="1"/>
  <c r="E2047" i="3"/>
  <c r="J2045" i="3"/>
  <c r="K2046" i="3" s="1"/>
  <c r="G2048" i="3"/>
  <c r="H2049" i="3" s="1"/>
  <c r="J2047" i="3"/>
  <c r="K2048" i="3" s="1"/>
  <c r="P2047" i="3"/>
  <c r="Q2048" i="3" s="1"/>
  <c r="J2048" i="3"/>
  <c r="K2049" i="3" s="1"/>
  <c r="E2055" i="3"/>
  <c r="G2056" i="3"/>
  <c r="H2057" i="3" s="1"/>
  <c r="J2055" i="3"/>
  <c r="K2056" i="3" s="1"/>
  <c r="J2056" i="3"/>
  <c r="K2057" i="3" s="1"/>
  <c r="E2059" i="3"/>
  <c r="G2060" i="3"/>
  <c r="H2061" i="3" s="1"/>
  <c r="E2075" i="3"/>
  <c r="E2079" i="3"/>
  <c r="G2080" i="3"/>
  <c r="H2081" i="3" s="1"/>
  <c r="J2079" i="3"/>
  <c r="K2080" i="3" s="1"/>
  <c r="M2084" i="3"/>
  <c r="N2085" i="3" s="1"/>
  <c r="P2085" i="3"/>
  <c r="M2085" i="3"/>
  <c r="N2086" i="3" s="1"/>
  <c r="E2083" i="3"/>
  <c r="M2086" i="3"/>
  <c r="N2087" i="3" s="1"/>
  <c r="G2084" i="3"/>
  <c r="H2085" i="3" s="1"/>
  <c r="J2083" i="3"/>
  <c r="K2084" i="3" s="1"/>
  <c r="J2084" i="3"/>
  <c r="K2085" i="3" s="1"/>
  <c r="E2087" i="3"/>
  <c r="J2085" i="3"/>
  <c r="K2086" i="3" s="1"/>
  <c r="E2103" i="3"/>
  <c r="G2104" i="3"/>
  <c r="H2105" i="3" s="1"/>
  <c r="E2107" i="3"/>
  <c r="M2112" i="3"/>
  <c r="N2113" i="3" s="1"/>
  <c r="E2111" i="3"/>
  <c r="G2112" i="3"/>
  <c r="H2113" i="3" s="1"/>
  <c r="J2111" i="3"/>
  <c r="K2112" i="3" s="1"/>
  <c r="E2115" i="3"/>
  <c r="G2115" i="3"/>
  <c r="H2116" i="3" s="1"/>
  <c r="E2119" i="3"/>
  <c r="G2120" i="3"/>
  <c r="H2121" i="3" s="1"/>
  <c r="E2123" i="3"/>
  <c r="G2123" i="3"/>
  <c r="H2124" i="3" s="1"/>
  <c r="G2124" i="3"/>
  <c r="H2125" i="3" s="1"/>
  <c r="M2137" i="3"/>
  <c r="N2138" i="3" s="1"/>
  <c r="E2135" i="3"/>
  <c r="G2135" i="3"/>
  <c r="H2136" i="3" s="1"/>
  <c r="G2136" i="3"/>
  <c r="H2137" i="3" s="1"/>
  <c r="G2152" i="3"/>
  <c r="H2153" i="3" s="1"/>
  <c r="E2167" i="3"/>
  <c r="G2167" i="3"/>
  <c r="H2168" i="3" s="1"/>
  <c r="M2173" i="3"/>
  <c r="N2174" i="3" s="1"/>
  <c r="E2171" i="3"/>
  <c r="G2171" i="3"/>
  <c r="H2172" i="3" s="1"/>
  <c r="M2174" i="3"/>
  <c r="N2175" i="3" s="1"/>
  <c r="G2172" i="3"/>
  <c r="H2173" i="3" s="1"/>
  <c r="G2179" i="3"/>
  <c r="H2180" i="3" s="1"/>
  <c r="G2180" i="3"/>
  <c r="H2181" i="3" s="1"/>
  <c r="E2187" i="3"/>
  <c r="G2187" i="3"/>
  <c r="H2188" i="3" s="1"/>
  <c r="E2191" i="3"/>
  <c r="G2191" i="3"/>
  <c r="H2192" i="3" s="1"/>
  <c r="E2207" i="3"/>
  <c r="G2207" i="3"/>
  <c r="H2208" i="3" s="1"/>
  <c r="G2208" i="3"/>
  <c r="H2209" i="3" s="1"/>
  <c r="G2216" i="3"/>
  <c r="H2217" i="3" s="1"/>
  <c r="E2223" i="3"/>
  <c r="E2390" i="3"/>
  <c r="E2117" i="3"/>
  <c r="E2150" i="3"/>
  <c r="E2162" i="3"/>
  <c r="E2178" i="3"/>
  <c r="E2237" i="3"/>
  <c r="M2241" i="3"/>
  <c r="N2242" i="3" s="1"/>
  <c r="E2239" i="3"/>
  <c r="G2239" i="3"/>
  <c r="H2240" i="3" s="1"/>
  <c r="M2242" i="3"/>
  <c r="N2243" i="3" s="1"/>
  <c r="G2240" i="3"/>
  <c r="H2241" i="3" s="1"/>
  <c r="E2240" i="3"/>
  <c r="G2241" i="3"/>
  <c r="H2242" i="3" s="1"/>
  <c r="E2242" i="3"/>
  <c r="E2241" i="3"/>
  <c r="E2244" i="3"/>
  <c r="E2245" i="3"/>
  <c r="E2247" i="3"/>
  <c r="G2247" i="3"/>
  <c r="H2248" i="3" s="1"/>
  <c r="G2248" i="3"/>
  <c r="H2249" i="3" s="1"/>
  <c r="E2248" i="3"/>
  <c r="E2251" i="3"/>
  <c r="G2251" i="3"/>
  <c r="H2252" i="3" s="1"/>
  <c r="E2252" i="3"/>
  <c r="E2253" i="3"/>
  <c r="E2255" i="3"/>
  <c r="G2255" i="3"/>
  <c r="H2256" i="3" s="1"/>
  <c r="E2256" i="3"/>
  <c r="E2257" i="3"/>
  <c r="E2259" i="3"/>
  <c r="G2259" i="3"/>
  <c r="H2260" i="3" s="1"/>
  <c r="G2260" i="3"/>
  <c r="H2261" i="3" s="1"/>
  <c r="E2260" i="3"/>
  <c r="E2261" i="3"/>
  <c r="E2263" i="3"/>
  <c r="E2267" i="3"/>
  <c r="G2267" i="3"/>
  <c r="H2268" i="3" s="1"/>
  <c r="G2268" i="3"/>
  <c r="H2269" i="3" s="1"/>
  <c r="E2268" i="3"/>
  <c r="E2269" i="3"/>
  <c r="E2271" i="3"/>
  <c r="G2271" i="3"/>
  <c r="H2272" i="3" s="1"/>
  <c r="E2272" i="3"/>
  <c r="E2276" i="3"/>
  <c r="E2279" i="3"/>
  <c r="E2285" i="3"/>
  <c r="E2288" i="3"/>
  <c r="E2289" i="3"/>
  <c r="E2291" i="3"/>
  <c r="E2293" i="3"/>
  <c r="E2295" i="3"/>
  <c r="G2295" i="3"/>
  <c r="H2296" i="3" s="1"/>
  <c r="G2296" i="3"/>
  <c r="H2297" i="3" s="1"/>
  <c r="E2296" i="3"/>
  <c r="G2302" i="3"/>
  <c r="H2303" i="3" s="1"/>
  <c r="E2302" i="3"/>
  <c r="E2303" i="3"/>
  <c r="G2303" i="3"/>
  <c r="H2304" i="3" s="1"/>
  <c r="E2308" i="3"/>
  <c r="E2309" i="3"/>
  <c r="E2311" i="3"/>
  <c r="E2314" i="3"/>
  <c r="G2313" i="3"/>
  <c r="H2314" i="3" s="1"/>
  <c r="E2313" i="3"/>
  <c r="K2400" i="3"/>
  <c r="J2400" i="3"/>
  <c r="G1989" i="3"/>
  <c r="H1990" i="3" s="1"/>
  <c r="G1997" i="3"/>
  <c r="H1998" i="3" s="1"/>
  <c r="G2002" i="3"/>
  <c r="H2003" i="3" s="1"/>
  <c r="G2005" i="3"/>
  <c r="H2006" i="3" s="1"/>
  <c r="G2009" i="3"/>
  <c r="H2010" i="3" s="1"/>
  <c r="G2010" i="3"/>
  <c r="G2022" i="3"/>
  <c r="H2023" i="3" s="1"/>
  <c r="G2025" i="3"/>
  <c r="H2026" i="3" s="1"/>
  <c r="G2033" i="3"/>
  <c r="H2034" i="3" s="1"/>
  <c r="G2034" i="3"/>
  <c r="G2038" i="3"/>
  <c r="G2041" i="3"/>
  <c r="H2042" i="3" s="1"/>
  <c r="G2042" i="3"/>
  <c r="H2043" i="3" s="1"/>
  <c r="G2045" i="3"/>
  <c r="H2046" i="3" s="1"/>
  <c r="G2046" i="3"/>
  <c r="H2047" i="3" s="1"/>
  <c r="V2046" i="3"/>
  <c r="W2047" i="3" s="1"/>
  <c r="G2053" i="3"/>
  <c r="H2054" i="3" s="1"/>
  <c r="G2054" i="3"/>
  <c r="H2055" i="3" s="1"/>
  <c r="G2061" i="3"/>
  <c r="H2062" i="3" s="1"/>
  <c r="G2073" i="3"/>
  <c r="H2074" i="3" s="1"/>
  <c r="G2078" i="3"/>
  <c r="H2079" i="3" s="1"/>
  <c r="G2081" i="3"/>
  <c r="H2082" i="3" s="1"/>
  <c r="G2082" i="3"/>
  <c r="H2083" i="3" s="1"/>
  <c r="G2085" i="3"/>
  <c r="H2086" i="3" s="1"/>
  <c r="G2090" i="3"/>
  <c r="G2093" i="3"/>
  <c r="H2094" i="3" s="1"/>
  <c r="G2097" i="3"/>
  <c r="H2098" i="3" s="1"/>
  <c r="G2098" i="3"/>
  <c r="G2105" i="3"/>
  <c r="H2106" i="3" s="1"/>
  <c r="G2110" i="3"/>
  <c r="H2111" i="3" s="1"/>
  <c r="G2130" i="3"/>
  <c r="H2131" i="3" s="1"/>
  <c r="G2137" i="3"/>
  <c r="H2138" i="3" s="1"/>
  <c r="G2146" i="3"/>
  <c r="H2147" i="3" s="1"/>
  <c r="G2153" i="3"/>
  <c r="H2154" i="3" s="1"/>
  <c r="G2157" i="3"/>
  <c r="H2158" i="3" s="1"/>
  <c r="G2158" i="3"/>
  <c r="H2159" i="3" s="1"/>
  <c r="G2173" i="3"/>
  <c r="H2174" i="3" s="1"/>
  <c r="G2174" i="3"/>
  <c r="H2175" i="3" s="1"/>
  <c r="G2186" i="3"/>
  <c r="H2187" i="3" s="1"/>
  <c r="G2217" i="3"/>
  <c r="H2218" i="3" s="1"/>
  <c r="J2240" i="3"/>
  <c r="K2241" i="3" s="1"/>
  <c r="J2241" i="3"/>
  <c r="K2242" i="3" s="1"/>
  <c r="J2248" i="3"/>
  <c r="K2249" i="3" s="1"/>
  <c r="J2260" i="3"/>
  <c r="K2261" i="3" s="1"/>
  <c r="J2319" i="3"/>
  <c r="K2320" i="3" s="1"/>
  <c r="J2321" i="3"/>
  <c r="K2322" i="3" s="1"/>
  <c r="J2323" i="3"/>
  <c r="K2324" i="3" s="1"/>
  <c r="J2349" i="3"/>
  <c r="K2350" i="3" s="1"/>
  <c r="J2351" i="3"/>
  <c r="K2352" i="3" s="1"/>
  <c r="J2368" i="3"/>
  <c r="K2369" i="3" s="1"/>
  <c r="J2369" i="3"/>
  <c r="K2370" i="3" s="1"/>
  <c r="E2372" i="3"/>
  <c r="E2374" i="3"/>
  <c r="E2375" i="3"/>
  <c r="E2450" i="3"/>
  <c r="M2479" i="3"/>
  <c r="N2479" i="3"/>
  <c r="E2498" i="3"/>
  <c r="E2316" i="3"/>
  <c r="M2320" i="3"/>
  <c r="N2321" i="3" s="1"/>
  <c r="P2321" i="3"/>
  <c r="Q2322" i="3" s="1"/>
  <c r="S2322" i="3"/>
  <c r="T2323" i="3" s="1"/>
  <c r="E2318" i="3"/>
  <c r="M2321" i="3"/>
  <c r="N2322" i="3" s="1"/>
  <c r="S2323" i="3"/>
  <c r="T2324" i="3" s="1"/>
  <c r="E2319" i="3"/>
  <c r="M2322" i="3"/>
  <c r="N2323" i="3" s="1"/>
  <c r="G2320" i="3"/>
  <c r="H2321" i="3" s="1"/>
  <c r="S2324" i="3"/>
  <c r="T2325" i="3" s="1"/>
  <c r="E2320" i="3"/>
  <c r="P2325" i="3"/>
  <c r="Q2326" i="3" s="1"/>
  <c r="E2321" i="3"/>
  <c r="E2323" i="3"/>
  <c r="G2324" i="3"/>
  <c r="H2325" i="3" s="1"/>
  <c r="V2323" i="3"/>
  <c r="W2324" i="3" s="1"/>
  <c r="E2330" i="3"/>
  <c r="E2331" i="3"/>
  <c r="E2333" i="3"/>
  <c r="E2338" i="3"/>
  <c r="E2340" i="3"/>
  <c r="E2341" i="3"/>
  <c r="E2344" i="3"/>
  <c r="M2350" i="3"/>
  <c r="N2351" i="3" s="1"/>
  <c r="G2348" i="3"/>
  <c r="H2349" i="3" s="1"/>
  <c r="E2348" i="3"/>
  <c r="P2353" i="3"/>
  <c r="Q2354" i="3" s="1"/>
  <c r="E2349" i="3"/>
  <c r="E2351" i="3"/>
  <c r="G2352" i="3"/>
  <c r="H2353" i="3" s="1"/>
  <c r="E2352" i="3"/>
  <c r="E2354" i="3"/>
  <c r="E2353" i="3"/>
  <c r="E2355" i="3"/>
  <c r="E2356" i="3"/>
  <c r="E2358" i="3"/>
  <c r="E2357" i="3"/>
  <c r="G2360" i="3"/>
  <c r="H2361" i="3" s="1"/>
  <c r="E2360" i="3"/>
  <c r="E2361" i="3"/>
  <c r="E2364" i="3"/>
  <c r="M2369" i="3"/>
  <c r="N2370" i="3" s="1"/>
  <c r="E2367" i="3"/>
  <c r="G2368" i="3"/>
  <c r="H2369" i="3" s="1"/>
  <c r="E2368" i="3"/>
  <c r="E2370" i="3"/>
  <c r="E2369" i="3"/>
  <c r="G2372" i="3"/>
  <c r="H2373" i="3" s="1"/>
  <c r="E2431" i="3"/>
  <c r="E2497" i="3"/>
  <c r="G2318" i="3"/>
  <c r="H2319" i="3" s="1"/>
  <c r="G2321" i="3"/>
  <c r="H2322" i="3" s="1"/>
  <c r="G2322" i="3"/>
  <c r="H2323" i="3" s="1"/>
  <c r="P2322" i="3"/>
  <c r="Q2323" i="3" s="1"/>
  <c r="G2325" i="3"/>
  <c r="H2326" i="3" s="1"/>
  <c r="G2326" i="3"/>
  <c r="G2330" i="3"/>
  <c r="G2338" i="3"/>
  <c r="G2349" i="3"/>
  <c r="H2350" i="3" s="1"/>
  <c r="G2350" i="3"/>
  <c r="H2351" i="3" s="1"/>
  <c r="G2354" i="3"/>
  <c r="G2361" i="3"/>
  <c r="H2362" i="3" s="1"/>
  <c r="G2369" i="3"/>
  <c r="H2370" i="3" s="1"/>
  <c r="AC2412" i="3"/>
  <c r="AB2412" i="3"/>
  <c r="M2431" i="3"/>
  <c r="N2431" i="3"/>
  <c r="P2412" i="3"/>
  <c r="Q2412" i="3"/>
  <c r="E2422" i="3"/>
  <c r="E2423" i="3"/>
  <c r="K2446" i="3"/>
  <c r="J2446" i="3"/>
  <c r="E2477" i="3"/>
  <c r="E2511" i="3"/>
  <c r="E2512" i="3"/>
  <c r="M2525" i="3"/>
  <c r="N2525" i="3"/>
  <c r="E2621" i="3"/>
  <c r="E2668" i="3"/>
  <c r="K2412" i="3"/>
  <c r="J2412" i="3"/>
  <c r="K2420" i="3"/>
  <c r="J2420" i="3"/>
  <c r="N2461" i="3"/>
  <c r="N2477" i="3"/>
  <c r="E2542" i="3"/>
  <c r="E2543" i="3"/>
  <c r="E2574" i="3"/>
  <c r="E2573" i="3"/>
  <c r="M2413" i="3"/>
  <c r="N2413" i="3"/>
  <c r="V2412" i="3"/>
  <c r="K2450" i="3"/>
  <c r="J2450" i="3"/>
  <c r="E2465" i="3"/>
  <c r="E2469" i="3"/>
  <c r="E2481" i="3"/>
  <c r="E2485" i="3"/>
  <c r="N2491" i="3"/>
  <c r="E2552" i="3"/>
  <c r="E2553" i="3"/>
  <c r="E2578" i="3"/>
  <c r="E2577" i="3"/>
  <c r="E2590" i="3"/>
  <c r="E2607" i="3"/>
  <c r="E2653" i="3"/>
  <c r="K2518" i="3"/>
  <c r="J2518" i="3"/>
  <c r="E2526" i="3"/>
  <c r="E2527" i="3"/>
  <c r="E2530" i="3"/>
  <c r="E2531" i="3"/>
  <c r="E2554" i="3"/>
  <c r="E2555" i="3"/>
  <c r="K2564" i="3"/>
  <c r="J2564" i="3"/>
  <c r="N2589" i="3"/>
  <c r="E2592" i="3"/>
  <c r="E2615" i="3"/>
  <c r="E2616" i="3"/>
  <c r="E2672" i="3"/>
  <c r="E2677" i="3"/>
  <c r="E2541" i="3"/>
  <c r="M2590" i="3"/>
  <c r="E2642" i="3"/>
  <c r="E2636" i="3"/>
  <c r="K2859" i="3"/>
  <c r="E2873" i="3"/>
  <c r="E2685" i="3"/>
  <c r="E2687" i="3"/>
  <c r="E2689" i="3"/>
  <c r="M2715" i="3"/>
  <c r="N2715" i="3"/>
  <c r="T2798" i="3"/>
  <c r="S2798" i="3"/>
  <c r="T2799" i="3" s="1"/>
  <c r="E2724" i="3"/>
  <c r="K2734" i="3"/>
  <c r="J2734" i="3"/>
  <c r="K2847" i="3"/>
  <c r="J2847" i="3"/>
  <c r="K2848" i="3" s="1"/>
  <c r="P2725" i="3"/>
  <c r="Q2725" i="3"/>
  <c r="Q2724" i="3"/>
  <c r="E2731" i="3"/>
  <c r="E2734" i="3"/>
  <c r="E2735" i="3"/>
  <c r="E2752" i="3"/>
  <c r="K2780" i="3"/>
  <c r="J2780" i="3"/>
  <c r="E2837" i="3"/>
  <c r="M2845" i="3"/>
  <c r="N2846" i="3" s="1"/>
  <c r="G2843" i="3"/>
  <c r="H2844" i="3" s="1"/>
  <c r="P2846" i="3"/>
  <c r="Q2847" i="3" s="1"/>
  <c r="J2844" i="3"/>
  <c r="K2845" i="3" s="1"/>
  <c r="G2893" i="3"/>
  <c r="G2847" i="3"/>
  <c r="H2848" i="3" s="1"/>
  <c r="E2846" i="3"/>
  <c r="G2846" i="3"/>
  <c r="H2847" i="3" s="1"/>
  <c r="E2858" i="3"/>
  <c r="G2858" i="3"/>
  <c r="H2859" i="3" s="1"/>
  <c r="E2862" i="3"/>
  <c r="J1910" i="3"/>
  <c r="M1939" i="3"/>
  <c r="N1940" i="3" s="1"/>
  <c r="J1938" i="3"/>
  <c r="J1970" i="3"/>
  <c r="K1971" i="3" s="1"/>
  <c r="J1990" i="3"/>
  <c r="K1991" i="3" s="1"/>
  <c r="J2006" i="3"/>
  <c r="K2007" i="3" s="1"/>
  <c r="J2010" i="3"/>
  <c r="K2011" i="3" s="1"/>
  <c r="J2034" i="3"/>
  <c r="K2035" i="3" s="1"/>
  <c r="Y2047" i="3"/>
  <c r="Z2048" i="3" s="1"/>
  <c r="M2043" i="3"/>
  <c r="N2044" i="3" s="1"/>
  <c r="J2042" i="3"/>
  <c r="K2043" i="3" s="1"/>
  <c r="M2047" i="3"/>
  <c r="N2048" i="3" s="1"/>
  <c r="J2046" i="3"/>
  <c r="K2047" i="3" s="1"/>
  <c r="M2055" i="3"/>
  <c r="N2056" i="3" s="1"/>
  <c r="J2054" i="3"/>
  <c r="K2055" i="3" s="1"/>
  <c r="M2087" i="3"/>
  <c r="N2088" i="3" s="1"/>
  <c r="J2086" i="3"/>
  <c r="K2087" i="3" s="1"/>
  <c r="J2098" i="3"/>
  <c r="K2099" i="3" s="1"/>
  <c r="J2126" i="3"/>
  <c r="J2138" i="3"/>
  <c r="J2158" i="3"/>
  <c r="J2210" i="3"/>
  <c r="J2218" i="3"/>
  <c r="M2243" i="3"/>
  <c r="N2244" i="3" s="1"/>
  <c r="M2323" i="3"/>
  <c r="N2324" i="3" s="1"/>
  <c r="J2322" i="3"/>
  <c r="K2323" i="3" s="1"/>
  <c r="M2351" i="3"/>
  <c r="N2352" i="3" s="1"/>
  <c r="J2350" i="3"/>
  <c r="K2351" i="3" s="1"/>
  <c r="J2370" i="3"/>
  <c r="K2371" i="3" s="1"/>
  <c r="K2382" i="3"/>
  <c r="J2382" i="3"/>
  <c r="K2388" i="3"/>
  <c r="J2388" i="3"/>
  <c r="K2430" i="3"/>
  <c r="J2430" i="3"/>
  <c r="K2462" i="3"/>
  <c r="J2462" i="3"/>
  <c r="K2478" i="3"/>
  <c r="K2524" i="3"/>
  <c r="J2524" i="3"/>
  <c r="K2622" i="3"/>
  <c r="J2622" i="3"/>
  <c r="K2626" i="3"/>
  <c r="J2626" i="3"/>
  <c r="E2760" i="3"/>
  <c r="G2840" i="3"/>
  <c r="H2841" i="3" s="1"/>
  <c r="E2841" i="3"/>
  <c r="P2848" i="3"/>
  <c r="Q2849" i="3" s="1"/>
  <c r="P2847" i="3"/>
  <c r="Q2848" i="3" s="1"/>
  <c r="G2845" i="3"/>
  <c r="H2846" i="3" s="1"/>
  <c r="G2844" i="3"/>
  <c r="H2845" i="3" s="1"/>
  <c r="E2845" i="3"/>
  <c r="E2853" i="3"/>
  <c r="G2857" i="3"/>
  <c r="H2858" i="3" s="1"/>
  <c r="E2857" i="3"/>
  <c r="E2840" i="3"/>
  <c r="P2892" i="3"/>
  <c r="E2889" i="3"/>
  <c r="S2893" i="3"/>
  <c r="M2891" i="3"/>
  <c r="N2892" i="3" s="1"/>
  <c r="G2889" i="3"/>
  <c r="H2890" i="3" s="1"/>
  <c r="J2890" i="3"/>
  <c r="K2891" i="3" s="1"/>
  <c r="P2893" i="3"/>
  <c r="E2890" i="3"/>
  <c r="G2890" i="3"/>
  <c r="H2891" i="3" s="1"/>
  <c r="M2892" i="3"/>
  <c r="J2891" i="3"/>
  <c r="K2892" i="3" s="1"/>
  <c r="S2413" i="3"/>
  <c r="T2414" i="3" s="1"/>
  <c r="S2461" i="3"/>
  <c r="T2462" i="3" s="1"/>
  <c r="K2666" i="3"/>
  <c r="J2666" i="3"/>
  <c r="E2776" i="3"/>
  <c r="E2778" i="3"/>
  <c r="E2779" i="3"/>
  <c r="G2779" i="3"/>
  <c r="H2780" i="3" s="1"/>
  <c r="E2782" i="3"/>
  <c r="P2794" i="3"/>
  <c r="Q2795" i="3" s="1"/>
  <c r="S2795" i="3"/>
  <c r="T2796" i="3" s="1"/>
  <c r="V2796" i="3"/>
  <c r="W2797" i="3" s="1"/>
  <c r="G2791" i="3"/>
  <c r="H2792" i="3" s="1"/>
  <c r="P2795" i="3"/>
  <c r="Q2796" i="3" s="1"/>
  <c r="V2797" i="3"/>
  <c r="W2798" i="3" s="1"/>
  <c r="G2792" i="3"/>
  <c r="H2793" i="3" s="1"/>
  <c r="E2794" i="3"/>
  <c r="M2796" i="3"/>
  <c r="N2797" i="3" s="1"/>
  <c r="E2795" i="3"/>
  <c r="S2799" i="3"/>
  <c r="G2795" i="3"/>
  <c r="H2796" i="3" s="1"/>
  <c r="M2793" i="3"/>
  <c r="N2794" i="3" s="1"/>
  <c r="E2796" i="3"/>
  <c r="G2796" i="3"/>
  <c r="M2794" i="3"/>
  <c r="N2795" i="3" s="1"/>
  <c r="E2799" i="3"/>
  <c r="E2802" i="3"/>
  <c r="G2803" i="3"/>
  <c r="H2804" i="3" s="1"/>
  <c r="E2804" i="3"/>
  <c r="G2804" i="3"/>
  <c r="H2805" i="3" s="1"/>
  <c r="E2806" i="3"/>
  <c r="E2807" i="3"/>
  <c r="G2807" i="3"/>
  <c r="H2808" i="3" s="1"/>
  <c r="M2806" i="3"/>
  <c r="E2811" i="3"/>
  <c r="E2815" i="3"/>
  <c r="M2820" i="3"/>
  <c r="N2821" i="3" s="1"/>
  <c r="E2819" i="3"/>
  <c r="G2819" i="3"/>
  <c r="H2820" i="3" s="1"/>
  <c r="E2820" i="3"/>
  <c r="G2820" i="3"/>
  <c r="E2823" i="3"/>
  <c r="M2821" i="3"/>
  <c r="N2822" i="3" s="1"/>
  <c r="E2827" i="3"/>
  <c r="G2827" i="3"/>
  <c r="H2828" i="3" s="1"/>
  <c r="E2828" i="3"/>
  <c r="G2828" i="3"/>
  <c r="E2834" i="3"/>
  <c r="E2835" i="3"/>
  <c r="G2835" i="3"/>
  <c r="H2836" i="3" s="1"/>
  <c r="E2836" i="3"/>
  <c r="G2836" i="3"/>
  <c r="H2837" i="3" s="1"/>
  <c r="E2879" i="3"/>
  <c r="E2885" i="3"/>
  <c r="M2893" i="3"/>
  <c r="G2379" i="3"/>
  <c r="H2380" i="3" s="1"/>
  <c r="G2380" i="3"/>
  <c r="H2381" i="3" s="1"/>
  <c r="G2381" i="3"/>
  <c r="H2382" i="3" s="1"/>
  <c r="G2384" i="3"/>
  <c r="H2385" i="3" s="1"/>
  <c r="G2385" i="3"/>
  <c r="H2386" i="3" s="1"/>
  <c r="G2386" i="3"/>
  <c r="H2387" i="3" s="1"/>
  <c r="G2387" i="3"/>
  <c r="H2388" i="3" s="1"/>
  <c r="G2398" i="3"/>
  <c r="H2399" i="3" s="1"/>
  <c r="G2399" i="3"/>
  <c r="H2400" i="3" s="1"/>
  <c r="G2402" i="3"/>
  <c r="H2403" i="3" s="1"/>
  <c r="G2403" i="3"/>
  <c r="H2404" i="3" s="1"/>
  <c r="G2404" i="3"/>
  <c r="H2405" i="3" s="1"/>
  <c r="G2405" i="3"/>
  <c r="H2406" i="3" s="1"/>
  <c r="G2406" i="3"/>
  <c r="H2407" i="3" s="1"/>
  <c r="G2407" i="3"/>
  <c r="H2408" i="3" s="1"/>
  <c r="G2408" i="3"/>
  <c r="H2409" i="3" s="1"/>
  <c r="G2409" i="3"/>
  <c r="H2410" i="3" s="1"/>
  <c r="G2410" i="3"/>
  <c r="H2411" i="3" s="1"/>
  <c r="G2411" i="3"/>
  <c r="H2412" i="3" s="1"/>
  <c r="G2417" i="3"/>
  <c r="H2418" i="3" s="1"/>
  <c r="G2418" i="3"/>
  <c r="H2419" i="3" s="1"/>
  <c r="G2419" i="3"/>
  <c r="H2420" i="3" s="1"/>
  <c r="G2426" i="3"/>
  <c r="H2427" i="3" s="1"/>
  <c r="G2427" i="3"/>
  <c r="H2428" i="3" s="1"/>
  <c r="G2428" i="3"/>
  <c r="H2429" i="3" s="1"/>
  <c r="G2429" i="3"/>
  <c r="H2430" i="3" s="1"/>
  <c r="G2434" i="3"/>
  <c r="H2435" i="3" s="1"/>
  <c r="G2442" i="3"/>
  <c r="H2443" i="3" s="1"/>
  <c r="G2443" i="3"/>
  <c r="H2444" i="3" s="1"/>
  <c r="G2444" i="3"/>
  <c r="H2445" i="3" s="1"/>
  <c r="G2447" i="3"/>
  <c r="H2448" i="3" s="1"/>
  <c r="G2448" i="3"/>
  <c r="H2449" i="3" s="1"/>
  <c r="G2449" i="3"/>
  <c r="H2450" i="3" s="1"/>
  <c r="G2453" i="3"/>
  <c r="H2454" i="3" s="1"/>
  <c r="G2456" i="3"/>
  <c r="H2457" i="3" s="1"/>
  <c r="G2457" i="3"/>
  <c r="H2458" i="3" s="1"/>
  <c r="G2458" i="3"/>
  <c r="H2459" i="3" s="1"/>
  <c r="G2459" i="3"/>
  <c r="H2460" i="3" s="1"/>
  <c r="G2460" i="3"/>
  <c r="H2461" i="3" s="1"/>
  <c r="G2464" i="3"/>
  <c r="H2465" i="3" s="1"/>
  <c r="G2473" i="3"/>
  <c r="H2474" i="3" s="1"/>
  <c r="G2474" i="3"/>
  <c r="H2475" i="3" s="1"/>
  <c r="G2475" i="3"/>
  <c r="H2476" i="3" s="1"/>
  <c r="G2476" i="3"/>
  <c r="H2477" i="3" s="1"/>
  <c r="G2480" i="3"/>
  <c r="H2481" i="3" s="1"/>
  <c r="G2484" i="3"/>
  <c r="H2485" i="3" s="1"/>
  <c r="G2488" i="3"/>
  <c r="H2489" i="3" s="1"/>
  <c r="G2489" i="3"/>
  <c r="H2490" i="3" s="1"/>
  <c r="G2490" i="3"/>
  <c r="H2491" i="3" s="1"/>
  <c r="G2494" i="3"/>
  <c r="H2495" i="3" s="1"/>
  <c r="G2501" i="3"/>
  <c r="H2502" i="3" s="1"/>
  <c r="G2510" i="3"/>
  <c r="H2511" i="3" s="1"/>
  <c r="G2513" i="3"/>
  <c r="H2514" i="3" s="1"/>
  <c r="G2514" i="3"/>
  <c r="H2515" i="3" s="1"/>
  <c r="G2516" i="3"/>
  <c r="H2517" i="3" s="1"/>
  <c r="G2517" i="3"/>
  <c r="H2518" i="3" s="1"/>
  <c r="G2518" i="3"/>
  <c r="H2519" i="3" s="1"/>
  <c r="G2520" i="3"/>
  <c r="H2521" i="3" s="1"/>
  <c r="G2521" i="3"/>
  <c r="H2522" i="3" s="1"/>
  <c r="G2522" i="3"/>
  <c r="H2523" i="3" s="1"/>
  <c r="G2523" i="3"/>
  <c r="H2524" i="3" s="1"/>
  <c r="G2528" i="3"/>
  <c r="H2529" i="3" s="1"/>
  <c r="G2532" i="3"/>
  <c r="H2533" i="3" s="1"/>
  <c r="G2535" i="3"/>
  <c r="H2536" i="3" s="1"/>
  <c r="G2546" i="3"/>
  <c r="H2547" i="3" s="1"/>
  <c r="G2547" i="3"/>
  <c r="H2548" i="3" s="1"/>
  <c r="G2550" i="3"/>
  <c r="H2551" i="3" s="1"/>
  <c r="G2556" i="3"/>
  <c r="H2557" i="3" s="1"/>
  <c r="G2561" i="3"/>
  <c r="H2562" i="3" s="1"/>
  <c r="G2562" i="3"/>
  <c r="H2563" i="3" s="1"/>
  <c r="G2563" i="3"/>
  <c r="H2564" i="3" s="1"/>
  <c r="G2567" i="3"/>
  <c r="H2568" i="3" s="1"/>
  <c r="G2572" i="3"/>
  <c r="H2573" i="3" s="1"/>
  <c r="G2586" i="3"/>
  <c r="H2587" i="3" s="1"/>
  <c r="G2587" i="3"/>
  <c r="H2588" i="3" s="1"/>
  <c r="G2588" i="3"/>
  <c r="H2589" i="3" s="1"/>
  <c r="G2591" i="3"/>
  <c r="H2592" i="3" s="1"/>
  <c r="G2599" i="3"/>
  <c r="H2600" i="3" s="1"/>
  <c r="G2600" i="3"/>
  <c r="H2601" i="3" s="1"/>
  <c r="G2605" i="3"/>
  <c r="H2606" i="3" s="1"/>
  <c r="G2613" i="3"/>
  <c r="H2614" i="3" s="1"/>
  <c r="G2614" i="3"/>
  <c r="H2615" i="3" s="1"/>
  <c r="G2619" i="3"/>
  <c r="H2620" i="3" s="1"/>
  <c r="G2620" i="3"/>
  <c r="H2621" i="3" s="1"/>
  <c r="G2624" i="3"/>
  <c r="H2625" i="3" s="1"/>
  <c r="G2625" i="3"/>
  <c r="H2626" i="3" s="1"/>
  <c r="G2626" i="3"/>
  <c r="H2627" i="3" s="1"/>
  <c r="G2633" i="3"/>
  <c r="H2634" i="3" s="1"/>
  <c r="J2634" i="3"/>
  <c r="M2875" i="3"/>
  <c r="N2875" i="3"/>
  <c r="J2893" i="3"/>
  <c r="E2892" i="3"/>
  <c r="G2892" i="3"/>
  <c r="G2891" i="3"/>
  <c r="H2892" i="3" s="1"/>
  <c r="G2634" i="3"/>
  <c r="H2635" i="3" s="1"/>
  <c r="G2635" i="3"/>
  <c r="H2636" i="3" s="1"/>
  <c r="G2651" i="3"/>
  <c r="H2652" i="3" s="1"/>
  <c r="G2652" i="3"/>
  <c r="H2653" i="3" s="1"/>
  <c r="G2664" i="3"/>
  <c r="H2665" i="3" s="1"/>
  <c r="G2665" i="3"/>
  <c r="H2666" i="3" s="1"/>
  <c r="G2666" i="3"/>
  <c r="H2667" i="3" s="1"/>
  <c r="G2691" i="3"/>
  <c r="H2692" i="3" s="1"/>
  <c r="G2711" i="3"/>
  <c r="H2712" i="3" s="1"/>
  <c r="G2712" i="3"/>
  <c r="H2713" i="3" s="1"/>
  <c r="G2713" i="3"/>
  <c r="H2714" i="3" s="1"/>
  <c r="G2714" i="3"/>
  <c r="H2715" i="3" s="1"/>
  <c r="G2719" i="3"/>
  <c r="H2720" i="3" s="1"/>
  <c r="G2720" i="3"/>
  <c r="H2721" i="3" s="1"/>
  <c r="G2721" i="3"/>
  <c r="H2722" i="3" s="1"/>
  <c r="G2722" i="3"/>
  <c r="H2723" i="3" s="1"/>
  <c r="G2723" i="3"/>
  <c r="H2724" i="3" s="1"/>
  <c r="G2732" i="3"/>
  <c r="H2733" i="3" s="1"/>
  <c r="G2733" i="3"/>
  <c r="H2734" i="3" s="1"/>
  <c r="G2736" i="3"/>
  <c r="H2737" i="3" s="1"/>
  <c r="G2751" i="3"/>
  <c r="H2752" i="3" s="1"/>
  <c r="G2759" i="3"/>
  <c r="H2760" i="3" s="1"/>
  <c r="G2764" i="3"/>
  <c r="H2765" i="3" s="1"/>
  <c r="G2765" i="3"/>
  <c r="H2766" i="3" s="1"/>
  <c r="E2777" i="3"/>
  <c r="E2785" i="3"/>
  <c r="E2789" i="3"/>
  <c r="P2796" i="3"/>
  <c r="Q2797" i="3" s="1"/>
  <c r="E2793" i="3"/>
  <c r="J2794" i="3"/>
  <c r="K2795" i="3" s="1"/>
  <c r="E2797" i="3"/>
  <c r="E2801" i="3"/>
  <c r="E2805" i="3"/>
  <c r="J2806" i="3"/>
  <c r="P2820" i="3"/>
  <c r="Q2821" i="3" s="1"/>
  <c r="E2817" i="3"/>
  <c r="J2818" i="3"/>
  <c r="K2819" i="3" s="1"/>
  <c r="E2821" i="3"/>
  <c r="J2822" i="3"/>
  <c r="E2825" i="3"/>
  <c r="E2833" i="3"/>
  <c r="M2846" i="3"/>
  <c r="N2847" i="3" s="1"/>
  <c r="J2845" i="3"/>
  <c r="K2846" i="3" s="1"/>
  <c r="E2882" i="3"/>
  <c r="G2867" i="3"/>
  <c r="H2868" i="3" s="1"/>
  <c r="G2868" i="3"/>
  <c r="H2869" i="3" s="1"/>
  <c r="G2870" i="3"/>
  <c r="H2871" i="3" s="1"/>
  <c r="G2871" i="3"/>
  <c r="H2872" i="3" s="1"/>
  <c r="G2872" i="3"/>
  <c r="H2873" i="3" s="1"/>
  <c r="G2873" i="3"/>
  <c r="H2874" i="3" s="1"/>
  <c r="E2883" i="3"/>
  <c r="G2882" i="3"/>
  <c r="H2883" i="3" s="1"/>
  <c r="E2891" i="3"/>
  <c r="J2892" i="3"/>
  <c r="A24" i="2"/>
  <c r="A25" i="2"/>
  <c r="A26" i="2"/>
  <c r="A27" i="2"/>
  <c r="A16" i="2"/>
  <c r="A17" i="2"/>
  <c r="A18" i="2"/>
  <c r="A19" i="2"/>
  <c r="A20" i="2"/>
  <c r="A21" i="2"/>
  <c r="A22" i="2"/>
  <c r="A23" i="2"/>
  <c r="B15" i="2"/>
  <c r="C15" i="2"/>
  <c r="D15" i="2"/>
  <c r="E15" i="2"/>
  <c r="F15" i="2"/>
  <c r="G15" i="2"/>
  <c r="H15" i="2"/>
  <c r="I15" i="2"/>
  <c r="J15" i="2"/>
  <c r="K15" i="2"/>
  <c r="A15" i="2"/>
  <c r="B14" i="2"/>
  <c r="B27" i="2" s="1"/>
  <c r="B3" i="2"/>
  <c r="B4" i="2"/>
  <c r="B5" i="2"/>
  <c r="B6" i="2"/>
  <c r="B7" i="2"/>
  <c r="B8" i="2"/>
  <c r="B9" i="2"/>
  <c r="B10" i="2"/>
  <c r="B23" i="2" s="1"/>
  <c r="B11" i="2"/>
  <c r="B12" i="2"/>
  <c r="B13" i="2"/>
  <c r="B2" i="2"/>
  <c r="C2893" i="1"/>
  <c r="C4" i="1"/>
  <c r="C5" i="1"/>
  <c r="C6" i="1"/>
  <c r="C7" i="1"/>
  <c r="C8" i="1"/>
  <c r="C9" i="1"/>
  <c r="C10" i="1"/>
  <c r="C11" i="1"/>
  <c r="C12" i="1"/>
  <c r="AC12" i="1" s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G36" i="1" s="1"/>
  <c r="G37" i="1" s="1"/>
  <c r="G38" i="1" s="1"/>
  <c r="G39" i="1" s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G69" i="1" s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G93" i="1" s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G109" i="1" s="1"/>
  <c r="C108" i="1"/>
  <c r="C109" i="1"/>
  <c r="C110" i="1"/>
  <c r="C111" i="1"/>
  <c r="C112" i="1"/>
  <c r="C113" i="1"/>
  <c r="C114" i="1"/>
  <c r="C115" i="1"/>
  <c r="C116" i="1"/>
  <c r="C117" i="1"/>
  <c r="C118" i="1"/>
  <c r="C119" i="1"/>
  <c r="G121" i="1" s="1"/>
  <c r="C120" i="1"/>
  <c r="C121" i="1"/>
  <c r="C122" i="1"/>
  <c r="C123" i="1"/>
  <c r="D124" i="1" s="1"/>
  <c r="E125" i="1" s="1"/>
  <c r="C124" i="1"/>
  <c r="C125" i="1"/>
  <c r="C126" i="1"/>
  <c r="C127" i="1"/>
  <c r="C128" i="1"/>
  <c r="C129" i="1"/>
  <c r="C130" i="1"/>
  <c r="C131" i="1"/>
  <c r="G133" i="1" s="1"/>
  <c r="C132" i="1"/>
  <c r="C133" i="1"/>
  <c r="C134" i="1"/>
  <c r="C135" i="1"/>
  <c r="C136" i="1"/>
  <c r="C137" i="1"/>
  <c r="C138" i="1"/>
  <c r="C139" i="1"/>
  <c r="G141" i="1" s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G189" i="1" s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G224" i="1" s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D293" i="1" s="1"/>
  <c r="C293" i="1"/>
  <c r="C294" i="1"/>
  <c r="C295" i="1"/>
  <c r="G297" i="1" s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G333" i="1" s="1"/>
  <c r="C332" i="1"/>
  <c r="C333" i="1"/>
  <c r="C334" i="1"/>
  <c r="G336" i="1" s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G356" i="1" s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G469" i="1" s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G525" i="1" s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G677" i="1" s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G697" i="1" s="1"/>
  <c r="C696" i="1"/>
  <c r="C697" i="1"/>
  <c r="C698" i="1"/>
  <c r="C699" i="1"/>
  <c r="C700" i="1"/>
  <c r="C701" i="1"/>
  <c r="C702" i="1"/>
  <c r="G704" i="1" s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G725" i="1" s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G744" i="1" s="1"/>
  <c r="G745" i="1" s="1"/>
  <c r="C743" i="1"/>
  <c r="C744" i="1"/>
  <c r="C745" i="1"/>
  <c r="C746" i="1"/>
  <c r="C747" i="1"/>
  <c r="G749" i="1" s="1"/>
  <c r="C748" i="1"/>
  <c r="C749" i="1"/>
  <c r="C750" i="1"/>
  <c r="C751" i="1"/>
  <c r="C752" i="1"/>
  <c r="C753" i="1"/>
  <c r="C754" i="1"/>
  <c r="C755" i="1"/>
  <c r="C756" i="1"/>
  <c r="C757" i="1"/>
  <c r="C758" i="1"/>
  <c r="C759" i="1"/>
  <c r="G761" i="1" s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G837" i="1" s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G853" i="1" s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G869" i="1" s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G893" i="1" s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G909" i="1" s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D922" i="1" s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G1017" i="1" s="1"/>
  <c r="C1016" i="1"/>
  <c r="C1017" i="1"/>
  <c r="C1018" i="1"/>
  <c r="C1019" i="1"/>
  <c r="G1021" i="1" s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G1129" i="1" s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G1145" i="1" s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G1216" i="1" s="1"/>
  <c r="G1217" i="1" s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G1228" i="1" s="1"/>
  <c r="G1229" i="1" s="1"/>
  <c r="G1230" i="1" s="1"/>
  <c r="G1231" i="1" s="1"/>
  <c r="G1232" i="1" s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G1273" i="1" s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G1316" i="1" s="1"/>
  <c r="G1317" i="1" s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G1368" i="1" s="1"/>
  <c r="G1369" i="1" s="1"/>
  <c r="G1370" i="1" s="1"/>
  <c r="G1371" i="1" s="1"/>
  <c r="C1367" i="1"/>
  <c r="C1368" i="1"/>
  <c r="C1369" i="1"/>
  <c r="C1370" i="1"/>
  <c r="C1371" i="1"/>
  <c r="C1372" i="1"/>
  <c r="C1373" i="1"/>
  <c r="C1374" i="1"/>
  <c r="C1375" i="1"/>
  <c r="G1377" i="1" s="1"/>
  <c r="C1376" i="1"/>
  <c r="C1377" i="1"/>
  <c r="C1378" i="1"/>
  <c r="C1379" i="1"/>
  <c r="C1380" i="1"/>
  <c r="C1381" i="1"/>
  <c r="C1382" i="1"/>
  <c r="C1383" i="1"/>
  <c r="C1384" i="1"/>
  <c r="C1385" i="1"/>
  <c r="C1386" i="1"/>
  <c r="G1388" i="1" s="1"/>
  <c r="G1389" i="1" s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G1413" i="1" s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G1436" i="1" s="1"/>
  <c r="G1437" i="1" s="1"/>
  <c r="C1435" i="1"/>
  <c r="C1436" i="1"/>
  <c r="C1437" i="1"/>
  <c r="C1438" i="1"/>
  <c r="G1440" i="1" s="1"/>
  <c r="G1441" i="1" s="1"/>
  <c r="C1439" i="1"/>
  <c r="C1440" i="1"/>
  <c r="C1441" i="1"/>
  <c r="C1442" i="1"/>
  <c r="C1443" i="1"/>
  <c r="G1445" i="1" s="1"/>
  <c r="C1444" i="1"/>
  <c r="C1445" i="1"/>
  <c r="C1446" i="1"/>
  <c r="C1447" i="1"/>
  <c r="G1449" i="1" s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G1468" i="1" s="1"/>
  <c r="G1469" i="1" s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G1500" i="1" s="1"/>
  <c r="G1501" i="1" s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G1516" i="1" s="1"/>
  <c r="G1517" i="1" s="1"/>
  <c r="C1515" i="1"/>
  <c r="C1516" i="1"/>
  <c r="C1517" i="1"/>
  <c r="C1518" i="1"/>
  <c r="G1520" i="1" s="1"/>
  <c r="G1521" i="1" s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G1561" i="1" s="1"/>
  <c r="C1560" i="1"/>
  <c r="C1561" i="1"/>
  <c r="C1562" i="1"/>
  <c r="C1563" i="1"/>
  <c r="C1564" i="1"/>
  <c r="C1565" i="1"/>
  <c r="C1566" i="1"/>
  <c r="C1567" i="1"/>
  <c r="G1569" i="1" s="1"/>
  <c r="C1568" i="1"/>
  <c r="C1569" i="1"/>
  <c r="C1570" i="1"/>
  <c r="C1571" i="1"/>
  <c r="C1572" i="1"/>
  <c r="C1573" i="1"/>
  <c r="C1574" i="1"/>
  <c r="C1575" i="1"/>
  <c r="C1576" i="1"/>
  <c r="C1577" i="1"/>
  <c r="C1578" i="1"/>
  <c r="G1580" i="1" s="1"/>
  <c r="G1581" i="1" s="1"/>
  <c r="C1579" i="1"/>
  <c r="C1580" i="1"/>
  <c r="C1581" i="1"/>
  <c r="C1582" i="1"/>
  <c r="C1583" i="1"/>
  <c r="C1584" i="1"/>
  <c r="C1585" i="1"/>
  <c r="C1586" i="1"/>
  <c r="G1588" i="1" s="1"/>
  <c r="G1589" i="1" s="1"/>
  <c r="G1590" i="1" s="1"/>
  <c r="C1587" i="1"/>
  <c r="C1588" i="1"/>
  <c r="C1589" i="1"/>
  <c r="C1590" i="1"/>
  <c r="G1592" i="1" s="1"/>
  <c r="G1593" i="1" s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G1620" i="1" s="1"/>
  <c r="G1621" i="1" s="1"/>
  <c r="C1619" i="1"/>
  <c r="C1620" i="1"/>
  <c r="C1621" i="1"/>
  <c r="C1622" i="1"/>
  <c r="C1623" i="1"/>
  <c r="G1625" i="1" s="1"/>
  <c r="C1624" i="1"/>
  <c r="C1625" i="1"/>
  <c r="C1626" i="1"/>
  <c r="C1627" i="1"/>
  <c r="G1629" i="1" s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G1652" i="1" s="1"/>
  <c r="G1653" i="1" s="1"/>
  <c r="G1654" i="1" s="1"/>
  <c r="C1651" i="1"/>
  <c r="C1652" i="1"/>
  <c r="C1653" i="1"/>
  <c r="C1654" i="1"/>
  <c r="C1655" i="1"/>
  <c r="G1657" i="1" s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G1672" i="1" s="1"/>
  <c r="G1673" i="1" s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G1684" i="1" s="1"/>
  <c r="G1685" i="1" s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G1725" i="1" s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D1776" i="1" s="1"/>
  <c r="C1776" i="1"/>
  <c r="C1777" i="1"/>
  <c r="C1778" i="1"/>
  <c r="C1779" i="1"/>
  <c r="G1781" i="1" s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G1821" i="1" s="1"/>
  <c r="C1820" i="1"/>
  <c r="C1821" i="1"/>
  <c r="C1822" i="1"/>
  <c r="C1823" i="1"/>
  <c r="C1824" i="1"/>
  <c r="C1825" i="1"/>
  <c r="C1826" i="1"/>
  <c r="C1827" i="1"/>
  <c r="G1829" i="1" s="1"/>
  <c r="C1828" i="1"/>
  <c r="C1829" i="1"/>
  <c r="C1830" i="1"/>
  <c r="C1831" i="1"/>
  <c r="G1833" i="1" s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G1848" i="1" s="1"/>
  <c r="G1849" i="1" s="1"/>
  <c r="G1850" i="1" s="1"/>
  <c r="G1851" i="1" s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G1864" i="1" s="1"/>
  <c r="G1865" i="1" s="1"/>
  <c r="G1866" i="1" s="1"/>
  <c r="G1867" i="1" s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G1893" i="1" s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G1964" i="1" s="1"/>
  <c r="G1965" i="1" s="1"/>
  <c r="C1963" i="1"/>
  <c r="C1964" i="1"/>
  <c r="C1965" i="1"/>
  <c r="C1966" i="1"/>
  <c r="C1967" i="1"/>
  <c r="G1969" i="1" s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D1996" i="1" s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G2085" i="1" s="1"/>
  <c r="C2084" i="1"/>
  <c r="C2085" i="1"/>
  <c r="C2086" i="1"/>
  <c r="C2087" i="1"/>
  <c r="C2088" i="1"/>
  <c r="C2089" i="1"/>
  <c r="C2090" i="1"/>
  <c r="C2091" i="1"/>
  <c r="G2093" i="1" s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D2115" i="1" s="1"/>
  <c r="C2115" i="1"/>
  <c r="C2116" i="1"/>
  <c r="C2117" i="1"/>
  <c r="C2118" i="1"/>
  <c r="G2120" i="1" s="1"/>
  <c r="G2121" i="1" s="1"/>
  <c r="G2122" i="1" s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G2152" i="1" s="1"/>
  <c r="G2153" i="1" s="1"/>
  <c r="G2154" i="1" s="1"/>
  <c r="G2155" i="1" s="1"/>
  <c r="G2156" i="1" s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D2203" i="1" s="1"/>
  <c r="E2204" i="1" s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G2217" i="1" s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G2229" i="1" s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G2241" i="1" s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D2287" i="1" s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G2313" i="1" s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G2360" i="1" s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G2372" i="1" s="1"/>
  <c r="G2373" i="1" s="1"/>
  <c r="G2374" i="1" s="1"/>
  <c r="G2375" i="1" s="1"/>
  <c r="C2371" i="1"/>
  <c r="C2372" i="1"/>
  <c r="C2373" i="1"/>
  <c r="C2374" i="1"/>
  <c r="C2375" i="1"/>
  <c r="C2376" i="1"/>
  <c r="C2377" i="1"/>
  <c r="C2378" i="1"/>
  <c r="C2379" i="1"/>
  <c r="G2381" i="1" s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G2453" i="1" s="1"/>
  <c r="C2452" i="1"/>
  <c r="C2453" i="1"/>
  <c r="C2454" i="1"/>
  <c r="C2455" i="1"/>
  <c r="C2456" i="1"/>
  <c r="C2457" i="1"/>
  <c r="C2458" i="1"/>
  <c r="C2459" i="1"/>
  <c r="C2460" i="1"/>
  <c r="C2461" i="1"/>
  <c r="C2462" i="1"/>
  <c r="G2464" i="1" s="1"/>
  <c r="G2465" i="1" s="1"/>
  <c r="G2466" i="1" s="1"/>
  <c r="G2467" i="1" s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G2476" i="1" s="1"/>
  <c r="G2477" i="1" s="1"/>
  <c r="G2478" i="1" s="1"/>
  <c r="G2479" i="1" s="1"/>
  <c r="C2475" i="1"/>
  <c r="C2476" i="1"/>
  <c r="C2477" i="1"/>
  <c r="C2478" i="1"/>
  <c r="G2480" i="1" s="1"/>
  <c r="C2479" i="1"/>
  <c r="C2480" i="1"/>
  <c r="C2481" i="1"/>
  <c r="C2482" i="1"/>
  <c r="G2484" i="1" s="1"/>
  <c r="G2485" i="1" s="1"/>
  <c r="G2486" i="1" s="1"/>
  <c r="G2487" i="1" s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G2501" i="1" s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G2513" i="1" s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G2528" i="1" s="1"/>
  <c r="C2527" i="1"/>
  <c r="C2528" i="1"/>
  <c r="C2529" i="1"/>
  <c r="C2530" i="1"/>
  <c r="G2532" i="1" s="1"/>
  <c r="G2533" i="1" s="1"/>
  <c r="G2534" i="1" s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G2556" i="1" s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G2572" i="1" s="1"/>
  <c r="G2573" i="1" s="1"/>
  <c r="G2574" i="1" s="1"/>
  <c r="G2575" i="1" s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G2605" i="1" s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G2665" i="1" s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G2733" i="1" s="1"/>
  <c r="C2732" i="1"/>
  <c r="C2733" i="1"/>
  <c r="C2734" i="1"/>
  <c r="G2736" i="1" s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G2764" i="1" s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G2796" i="1" s="1"/>
  <c r="G2797" i="1" s="1"/>
  <c r="G2798" i="1" s="1"/>
  <c r="G2799" i="1" s="1"/>
  <c r="G2800" i="1" s="1"/>
  <c r="C2795" i="1"/>
  <c r="C2796" i="1"/>
  <c r="C2797" i="1"/>
  <c r="C2798" i="1"/>
  <c r="C2799" i="1"/>
  <c r="G2801" i="1" s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G2833" i="1" s="1"/>
  <c r="C2832" i="1"/>
  <c r="C2833" i="1"/>
  <c r="C2834" i="1"/>
  <c r="G2836" i="1" s="1"/>
  <c r="C2835" i="1"/>
  <c r="C2836" i="1"/>
  <c r="C2837" i="1"/>
  <c r="C2838" i="1"/>
  <c r="G2840" i="1" s="1"/>
  <c r="G2841" i="1" s="1"/>
  <c r="G2842" i="1" s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G2872" i="1" s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G2893" i="1" s="1"/>
  <c r="C2892" i="1"/>
  <c r="C3" i="1"/>
  <c r="B25" i="2" l="1"/>
  <c r="B17" i="2"/>
  <c r="E1563" i="3"/>
  <c r="D1563" i="3"/>
  <c r="D1564" i="3" s="1"/>
  <c r="D1565" i="3" s="1"/>
  <c r="D1566" i="3" s="1"/>
  <c r="D1512" i="3"/>
  <c r="E1512" i="3"/>
  <c r="D1504" i="3"/>
  <c r="D1505" i="3" s="1"/>
  <c r="D1506" i="3" s="1"/>
  <c r="D1507" i="3" s="1"/>
  <c r="D1508" i="3" s="1"/>
  <c r="D1509" i="3" s="1"/>
  <c r="E1504" i="3"/>
  <c r="D180" i="3"/>
  <c r="E180" i="3"/>
  <c r="D2345" i="3"/>
  <c r="D2346" i="3" s="1"/>
  <c r="E2345" i="3"/>
  <c r="D216" i="3"/>
  <c r="E216" i="3"/>
  <c r="D2325" i="3"/>
  <c r="D2326" i="3" s="1"/>
  <c r="D2327" i="3" s="1"/>
  <c r="D2328" i="3" s="1"/>
  <c r="E2325" i="3"/>
  <c r="D1747" i="3"/>
  <c r="D1748" i="3" s="1"/>
  <c r="E1747" i="3"/>
  <c r="D1275" i="3"/>
  <c r="E1275" i="3"/>
  <c r="J2893" i="1"/>
  <c r="G2892" i="1"/>
  <c r="M2806" i="1"/>
  <c r="J2805" i="1"/>
  <c r="G2804" i="1"/>
  <c r="G2620" i="1"/>
  <c r="G2600" i="1"/>
  <c r="P2523" i="1"/>
  <c r="P2524" i="1" s="1"/>
  <c r="M2522" i="1"/>
  <c r="J2521" i="1"/>
  <c r="G2520" i="1"/>
  <c r="J2517" i="1"/>
  <c r="G2516" i="1"/>
  <c r="M2490" i="1"/>
  <c r="J2489" i="1"/>
  <c r="G2488" i="1"/>
  <c r="G2460" i="1"/>
  <c r="J2449" i="1"/>
  <c r="G2448" i="1"/>
  <c r="V2409" i="1"/>
  <c r="AB2411" i="1"/>
  <c r="AB2412" i="1" s="1"/>
  <c r="AB2413" i="1" s="1"/>
  <c r="AB2414" i="1" s="1"/>
  <c r="AB2415" i="1" s="1"/>
  <c r="AB2416" i="1" s="1"/>
  <c r="AB2417" i="1" s="1"/>
  <c r="AB2418" i="1" s="1"/>
  <c r="AB2419" i="1" s="1"/>
  <c r="AB2420" i="1" s="1"/>
  <c r="AB2421" i="1" s="1"/>
  <c r="AB2422" i="1" s="1"/>
  <c r="AB2423" i="1" s="1"/>
  <c r="AB2424" i="1" s="1"/>
  <c r="AB2425" i="1" s="1"/>
  <c r="AB2426" i="1" s="1"/>
  <c r="AB2427" i="1" s="1"/>
  <c r="AB2428" i="1" s="1"/>
  <c r="AB2429" i="1" s="1"/>
  <c r="AB2430" i="1" s="1"/>
  <c r="AB2431" i="1" s="1"/>
  <c r="AB2432" i="1" s="1"/>
  <c r="AB2433" i="1" s="1"/>
  <c r="AB2434" i="1" s="1"/>
  <c r="AB2435" i="1" s="1"/>
  <c r="AB2436" i="1" s="1"/>
  <c r="AB2437" i="1" s="1"/>
  <c r="AB2438" i="1" s="1"/>
  <c r="AB2439" i="1" s="1"/>
  <c r="AB2440" i="1" s="1"/>
  <c r="AB2441" i="1" s="1"/>
  <c r="AB2442" i="1" s="1"/>
  <c r="AB2443" i="1" s="1"/>
  <c r="AB2444" i="1" s="1"/>
  <c r="AB2445" i="1" s="1"/>
  <c r="AB2446" i="1" s="1"/>
  <c r="AB2447" i="1" s="1"/>
  <c r="AB2448" i="1" s="1"/>
  <c r="AB2449" i="1" s="1"/>
  <c r="AB2450" i="1" s="1"/>
  <c r="AB2451" i="1" s="1"/>
  <c r="AB2452" i="1" s="1"/>
  <c r="AB2453" i="1" s="1"/>
  <c r="AB2454" i="1" s="1"/>
  <c r="AB2455" i="1" s="1"/>
  <c r="AB2456" i="1" s="1"/>
  <c r="AB2457" i="1" s="1"/>
  <c r="AB2458" i="1" s="1"/>
  <c r="AB2459" i="1" s="1"/>
  <c r="AB2460" i="1" s="1"/>
  <c r="AB2461" i="1" s="1"/>
  <c r="AB2462" i="1" s="1"/>
  <c r="AB2463" i="1" s="1"/>
  <c r="AB2464" i="1" s="1"/>
  <c r="AB2465" i="1" s="1"/>
  <c r="AB2466" i="1" s="1"/>
  <c r="AB2467" i="1" s="1"/>
  <c r="AB2468" i="1" s="1"/>
  <c r="AB2469" i="1" s="1"/>
  <c r="AB2470" i="1" s="1"/>
  <c r="AB2471" i="1" s="1"/>
  <c r="AB2472" i="1" s="1"/>
  <c r="AB2473" i="1" s="1"/>
  <c r="AB2474" i="1" s="1"/>
  <c r="AB2475" i="1" s="1"/>
  <c r="AB2476" i="1" s="1"/>
  <c r="AB2477" i="1" s="1"/>
  <c r="AB2478" i="1" s="1"/>
  <c r="AB2479" i="1" s="1"/>
  <c r="AB2480" i="1" s="1"/>
  <c r="AB2481" i="1" s="1"/>
  <c r="AB2482" i="1" s="1"/>
  <c r="AB2483" i="1" s="1"/>
  <c r="AB2484" i="1" s="1"/>
  <c r="AB2485" i="1" s="1"/>
  <c r="AB2486" i="1" s="1"/>
  <c r="AB2487" i="1" s="1"/>
  <c r="AB2488" i="1" s="1"/>
  <c r="AB2489" i="1" s="1"/>
  <c r="AB2490" i="1" s="1"/>
  <c r="AB2491" i="1" s="1"/>
  <c r="AB2492" i="1" s="1"/>
  <c r="AB2493" i="1" s="1"/>
  <c r="AB2494" i="1" s="1"/>
  <c r="AB2495" i="1" s="1"/>
  <c r="AB2496" i="1" s="1"/>
  <c r="AB2497" i="1" s="1"/>
  <c r="AB2498" i="1" s="1"/>
  <c r="AB2499" i="1" s="1"/>
  <c r="AB2500" i="1" s="1"/>
  <c r="AB2501" i="1" s="1"/>
  <c r="AB2502" i="1" s="1"/>
  <c r="AB2503" i="1" s="1"/>
  <c r="AB2504" i="1" s="1"/>
  <c r="AB2505" i="1" s="1"/>
  <c r="AB2506" i="1" s="1"/>
  <c r="AB2507" i="1" s="1"/>
  <c r="AB2508" i="1" s="1"/>
  <c r="AB2509" i="1" s="1"/>
  <c r="AB2510" i="1" s="1"/>
  <c r="AB2511" i="1" s="1"/>
  <c r="AB2512" i="1" s="1"/>
  <c r="AB2513" i="1" s="1"/>
  <c r="AB2514" i="1" s="1"/>
  <c r="AB2515" i="1" s="1"/>
  <c r="AB2516" i="1" s="1"/>
  <c r="AB2517" i="1" s="1"/>
  <c r="AB2518" i="1" s="1"/>
  <c r="AB2519" i="1" s="1"/>
  <c r="AB2520" i="1" s="1"/>
  <c r="AB2521" i="1" s="1"/>
  <c r="AB2522" i="1" s="1"/>
  <c r="AB2523" i="1" s="1"/>
  <c r="AB2524" i="1" s="1"/>
  <c r="AB2525" i="1" s="1"/>
  <c r="AB2526" i="1" s="1"/>
  <c r="AB2527" i="1" s="1"/>
  <c r="AB2528" i="1" s="1"/>
  <c r="AB2529" i="1" s="1"/>
  <c r="AB2530" i="1" s="1"/>
  <c r="AB2531" i="1" s="1"/>
  <c r="AB2532" i="1" s="1"/>
  <c r="AB2533" i="1" s="1"/>
  <c r="AB2534" i="1" s="1"/>
  <c r="AB2535" i="1" s="1"/>
  <c r="AB2536" i="1" s="1"/>
  <c r="AB2537" i="1" s="1"/>
  <c r="AB2538" i="1" s="1"/>
  <c r="AB2539" i="1" s="1"/>
  <c r="AB2540" i="1" s="1"/>
  <c r="AB2541" i="1" s="1"/>
  <c r="AB2542" i="1" s="1"/>
  <c r="AB2543" i="1" s="1"/>
  <c r="AB2544" i="1" s="1"/>
  <c r="AB2545" i="1" s="1"/>
  <c r="AB2546" i="1" s="1"/>
  <c r="AB2547" i="1" s="1"/>
  <c r="AB2548" i="1" s="1"/>
  <c r="AB2549" i="1" s="1"/>
  <c r="AB2550" i="1" s="1"/>
  <c r="AB2551" i="1" s="1"/>
  <c r="AB2552" i="1" s="1"/>
  <c r="AB2553" i="1" s="1"/>
  <c r="AB2554" i="1" s="1"/>
  <c r="AB2555" i="1" s="1"/>
  <c r="AB2556" i="1" s="1"/>
  <c r="AB2557" i="1" s="1"/>
  <c r="AB2558" i="1" s="1"/>
  <c r="AB2559" i="1" s="1"/>
  <c r="AB2560" i="1" s="1"/>
  <c r="AB2561" i="1" s="1"/>
  <c r="AB2562" i="1" s="1"/>
  <c r="AB2563" i="1" s="1"/>
  <c r="AB2564" i="1" s="1"/>
  <c r="AB2565" i="1" s="1"/>
  <c r="AB2566" i="1" s="1"/>
  <c r="AB2567" i="1" s="1"/>
  <c r="AB2568" i="1" s="1"/>
  <c r="AB2569" i="1" s="1"/>
  <c r="AB2570" i="1" s="1"/>
  <c r="AB2571" i="1" s="1"/>
  <c r="AB2572" i="1" s="1"/>
  <c r="AB2573" i="1" s="1"/>
  <c r="AB2574" i="1" s="1"/>
  <c r="AB2575" i="1" s="1"/>
  <c r="AB2576" i="1" s="1"/>
  <c r="AB2577" i="1" s="1"/>
  <c r="AB2578" i="1" s="1"/>
  <c r="AB2579" i="1" s="1"/>
  <c r="AB2580" i="1" s="1"/>
  <c r="AB2581" i="1" s="1"/>
  <c r="AB2582" i="1" s="1"/>
  <c r="AB2583" i="1" s="1"/>
  <c r="AB2584" i="1" s="1"/>
  <c r="AB2585" i="1" s="1"/>
  <c r="AB2586" i="1" s="1"/>
  <c r="AB2587" i="1" s="1"/>
  <c r="AB2588" i="1" s="1"/>
  <c r="AB2589" i="1" s="1"/>
  <c r="AB2590" i="1" s="1"/>
  <c r="AB2591" i="1" s="1"/>
  <c r="AB2592" i="1" s="1"/>
  <c r="AB2593" i="1" s="1"/>
  <c r="AB2594" i="1" s="1"/>
  <c r="AB2595" i="1" s="1"/>
  <c r="AB2596" i="1" s="1"/>
  <c r="AB2597" i="1" s="1"/>
  <c r="AB2598" i="1" s="1"/>
  <c r="AB2599" i="1" s="1"/>
  <c r="AB2600" i="1" s="1"/>
  <c r="AB2601" i="1" s="1"/>
  <c r="AB2602" i="1" s="1"/>
  <c r="AB2603" i="1" s="1"/>
  <c r="AB2604" i="1" s="1"/>
  <c r="AB2605" i="1" s="1"/>
  <c r="AB2606" i="1" s="1"/>
  <c r="AB2607" i="1" s="1"/>
  <c r="AB2608" i="1" s="1"/>
  <c r="AB2609" i="1" s="1"/>
  <c r="AB2610" i="1" s="1"/>
  <c r="AB2611" i="1" s="1"/>
  <c r="AB2612" i="1" s="1"/>
  <c r="AB2613" i="1" s="1"/>
  <c r="AB2614" i="1" s="1"/>
  <c r="AB2615" i="1" s="1"/>
  <c r="AB2616" i="1" s="1"/>
  <c r="AB2617" i="1" s="1"/>
  <c r="AB2618" i="1" s="1"/>
  <c r="AB2619" i="1" s="1"/>
  <c r="AB2620" i="1" s="1"/>
  <c r="AB2621" i="1" s="1"/>
  <c r="AB2622" i="1" s="1"/>
  <c r="AB2623" i="1" s="1"/>
  <c r="AB2624" i="1" s="1"/>
  <c r="AB2625" i="1" s="1"/>
  <c r="AB2626" i="1" s="1"/>
  <c r="AB2627" i="1" s="1"/>
  <c r="AB2628" i="1" s="1"/>
  <c r="AB2629" i="1" s="1"/>
  <c r="AB2630" i="1" s="1"/>
  <c r="AB2631" i="1" s="1"/>
  <c r="AB2632" i="1" s="1"/>
  <c r="AB2633" i="1" s="1"/>
  <c r="AB2634" i="1" s="1"/>
  <c r="AB2635" i="1" s="1"/>
  <c r="AB2636" i="1" s="1"/>
  <c r="AB2637" i="1" s="1"/>
  <c r="AB2638" i="1" s="1"/>
  <c r="AB2639" i="1" s="1"/>
  <c r="AB2640" i="1" s="1"/>
  <c r="AB2641" i="1" s="1"/>
  <c r="AB2642" i="1" s="1"/>
  <c r="AB2643" i="1" s="1"/>
  <c r="AB2644" i="1" s="1"/>
  <c r="AB2645" i="1" s="1"/>
  <c r="AB2646" i="1" s="1"/>
  <c r="AB2647" i="1" s="1"/>
  <c r="AB2648" i="1" s="1"/>
  <c r="AB2649" i="1" s="1"/>
  <c r="AB2650" i="1" s="1"/>
  <c r="AB2651" i="1" s="1"/>
  <c r="AB2652" i="1" s="1"/>
  <c r="AB2653" i="1" s="1"/>
  <c r="AB2654" i="1" s="1"/>
  <c r="AB2655" i="1" s="1"/>
  <c r="AB2656" i="1" s="1"/>
  <c r="AB2657" i="1" s="1"/>
  <c r="AB2658" i="1" s="1"/>
  <c r="AB2659" i="1" s="1"/>
  <c r="AB2660" i="1" s="1"/>
  <c r="AB2661" i="1" s="1"/>
  <c r="AB2662" i="1" s="1"/>
  <c r="AB2663" i="1" s="1"/>
  <c r="AB2664" i="1" s="1"/>
  <c r="AB2665" i="1" s="1"/>
  <c r="AB2666" i="1" s="1"/>
  <c r="AB2667" i="1" s="1"/>
  <c r="AB2668" i="1" s="1"/>
  <c r="AB2669" i="1" s="1"/>
  <c r="AB2670" i="1" s="1"/>
  <c r="AB2671" i="1" s="1"/>
  <c r="AB2672" i="1" s="1"/>
  <c r="AB2673" i="1" s="1"/>
  <c r="AB2674" i="1" s="1"/>
  <c r="AB2675" i="1" s="1"/>
  <c r="AB2676" i="1" s="1"/>
  <c r="AB2677" i="1" s="1"/>
  <c r="AB2678" i="1" s="1"/>
  <c r="AB2679" i="1" s="1"/>
  <c r="AB2680" i="1" s="1"/>
  <c r="AB2681" i="1" s="1"/>
  <c r="AB2682" i="1" s="1"/>
  <c r="AB2683" i="1" s="1"/>
  <c r="AB2684" i="1" s="1"/>
  <c r="AB2685" i="1" s="1"/>
  <c r="AB2686" i="1" s="1"/>
  <c r="AB2687" i="1" s="1"/>
  <c r="AB2688" i="1" s="1"/>
  <c r="AB2689" i="1" s="1"/>
  <c r="AB2690" i="1" s="1"/>
  <c r="AB2691" i="1" s="1"/>
  <c r="AB2692" i="1" s="1"/>
  <c r="AB2693" i="1" s="1"/>
  <c r="AB2694" i="1" s="1"/>
  <c r="AB2695" i="1" s="1"/>
  <c r="AB2696" i="1" s="1"/>
  <c r="AB2697" i="1" s="1"/>
  <c r="AB2698" i="1" s="1"/>
  <c r="AB2699" i="1" s="1"/>
  <c r="AB2700" i="1" s="1"/>
  <c r="AB2701" i="1" s="1"/>
  <c r="AB2702" i="1" s="1"/>
  <c r="AB2703" i="1" s="1"/>
  <c r="AB2704" i="1" s="1"/>
  <c r="AB2705" i="1" s="1"/>
  <c r="AB2706" i="1" s="1"/>
  <c r="AB2707" i="1" s="1"/>
  <c r="AB2708" i="1" s="1"/>
  <c r="AB2709" i="1" s="1"/>
  <c r="AB2710" i="1" s="1"/>
  <c r="AB2711" i="1" s="1"/>
  <c r="AB2712" i="1" s="1"/>
  <c r="AB2713" i="1" s="1"/>
  <c r="AB2714" i="1" s="1"/>
  <c r="AB2715" i="1" s="1"/>
  <c r="AB2716" i="1" s="1"/>
  <c r="AB2717" i="1" s="1"/>
  <c r="AB2718" i="1" s="1"/>
  <c r="AB2719" i="1" s="1"/>
  <c r="AB2720" i="1" s="1"/>
  <c r="AB2721" i="1" s="1"/>
  <c r="AB2722" i="1" s="1"/>
  <c r="AB2723" i="1" s="1"/>
  <c r="AB2724" i="1" s="1"/>
  <c r="AB2725" i="1" s="1"/>
  <c r="AB2726" i="1" s="1"/>
  <c r="AB2727" i="1" s="1"/>
  <c r="AB2728" i="1" s="1"/>
  <c r="AB2729" i="1" s="1"/>
  <c r="AB2730" i="1" s="1"/>
  <c r="AB2731" i="1" s="1"/>
  <c r="AB2732" i="1" s="1"/>
  <c r="AB2733" i="1" s="1"/>
  <c r="AB2734" i="1" s="1"/>
  <c r="AB2735" i="1" s="1"/>
  <c r="AB2736" i="1" s="1"/>
  <c r="AB2737" i="1" s="1"/>
  <c r="AB2738" i="1" s="1"/>
  <c r="AB2739" i="1" s="1"/>
  <c r="AB2740" i="1" s="1"/>
  <c r="AB2741" i="1" s="1"/>
  <c r="AB2742" i="1" s="1"/>
  <c r="AB2743" i="1" s="1"/>
  <c r="AB2744" i="1" s="1"/>
  <c r="AB2745" i="1" s="1"/>
  <c r="AB2746" i="1" s="1"/>
  <c r="AB2747" i="1" s="1"/>
  <c r="AB2748" i="1" s="1"/>
  <c r="AB2749" i="1" s="1"/>
  <c r="AB2750" i="1" s="1"/>
  <c r="AB2751" i="1" s="1"/>
  <c r="AB2752" i="1" s="1"/>
  <c r="AB2753" i="1" s="1"/>
  <c r="AB2754" i="1" s="1"/>
  <c r="AB2755" i="1" s="1"/>
  <c r="AB2756" i="1" s="1"/>
  <c r="AB2757" i="1" s="1"/>
  <c r="AB2758" i="1" s="1"/>
  <c r="AB2759" i="1" s="1"/>
  <c r="AB2760" i="1" s="1"/>
  <c r="AB2761" i="1" s="1"/>
  <c r="AB2762" i="1" s="1"/>
  <c r="AB2763" i="1" s="1"/>
  <c r="AB2764" i="1" s="1"/>
  <c r="AB2765" i="1" s="1"/>
  <c r="AB2766" i="1" s="1"/>
  <c r="AB2767" i="1" s="1"/>
  <c r="AB2768" i="1" s="1"/>
  <c r="AB2769" i="1" s="1"/>
  <c r="AB2770" i="1" s="1"/>
  <c r="AB2771" i="1" s="1"/>
  <c r="AB2772" i="1" s="1"/>
  <c r="AB2773" i="1" s="1"/>
  <c r="AB2774" i="1" s="1"/>
  <c r="AB2775" i="1" s="1"/>
  <c r="AB2776" i="1" s="1"/>
  <c r="AB2777" i="1" s="1"/>
  <c r="AB2778" i="1" s="1"/>
  <c r="AB2779" i="1" s="1"/>
  <c r="AB2780" i="1" s="1"/>
  <c r="AB2781" i="1" s="1"/>
  <c r="AB2782" i="1" s="1"/>
  <c r="AB2783" i="1" s="1"/>
  <c r="AB2784" i="1" s="1"/>
  <c r="AB2785" i="1" s="1"/>
  <c r="AB2786" i="1" s="1"/>
  <c r="AB2787" i="1" s="1"/>
  <c r="AB2788" i="1" s="1"/>
  <c r="AB2789" i="1" s="1"/>
  <c r="AB2790" i="1" s="1"/>
  <c r="AB2791" i="1" s="1"/>
  <c r="AB2792" i="1" s="1"/>
  <c r="AB2793" i="1" s="1"/>
  <c r="AB2794" i="1" s="1"/>
  <c r="AB2795" i="1" s="1"/>
  <c r="AB2796" i="1" s="1"/>
  <c r="AB2797" i="1" s="1"/>
  <c r="AB2798" i="1" s="1"/>
  <c r="AB2799" i="1" s="1"/>
  <c r="AB2800" i="1" s="1"/>
  <c r="AB2801" i="1" s="1"/>
  <c r="AB2802" i="1" s="1"/>
  <c r="AB2803" i="1" s="1"/>
  <c r="AB2804" i="1" s="1"/>
  <c r="AB2805" i="1" s="1"/>
  <c r="AB2806" i="1" s="1"/>
  <c r="AB2807" i="1" s="1"/>
  <c r="AB2808" i="1" s="1"/>
  <c r="AB2809" i="1" s="1"/>
  <c r="AB2810" i="1" s="1"/>
  <c r="AB2811" i="1" s="1"/>
  <c r="AB2812" i="1" s="1"/>
  <c r="AB2813" i="1" s="1"/>
  <c r="AB2814" i="1" s="1"/>
  <c r="AB2815" i="1" s="1"/>
  <c r="AB2816" i="1" s="1"/>
  <c r="AB2817" i="1" s="1"/>
  <c r="AB2818" i="1" s="1"/>
  <c r="AB2819" i="1" s="1"/>
  <c r="AB2820" i="1" s="1"/>
  <c r="AB2821" i="1" s="1"/>
  <c r="AB2822" i="1" s="1"/>
  <c r="AB2823" i="1" s="1"/>
  <c r="AB2824" i="1" s="1"/>
  <c r="AB2825" i="1" s="1"/>
  <c r="AB2826" i="1" s="1"/>
  <c r="AB2827" i="1" s="1"/>
  <c r="AB2828" i="1" s="1"/>
  <c r="AB2829" i="1" s="1"/>
  <c r="AB2830" i="1" s="1"/>
  <c r="AB2831" i="1" s="1"/>
  <c r="AB2832" i="1" s="1"/>
  <c r="AB2833" i="1" s="1"/>
  <c r="AB2834" i="1" s="1"/>
  <c r="AB2835" i="1" s="1"/>
  <c r="AB2836" i="1" s="1"/>
  <c r="AB2837" i="1" s="1"/>
  <c r="AB2838" i="1" s="1"/>
  <c r="AB2839" i="1" s="1"/>
  <c r="AB2840" i="1" s="1"/>
  <c r="AB2841" i="1" s="1"/>
  <c r="AB2842" i="1" s="1"/>
  <c r="AB2843" i="1" s="1"/>
  <c r="AB2844" i="1" s="1"/>
  <c r="AB2845" i="1" s="1"/>
  <c r="AB2846" i="1" s="1"/>
  <c r="AB2847" i="1" s="1"/>
  <c r="AB2848" i="1" s="1"/>
  <c r="AB2849" i="1" s="1"/>
  <c r="AB2850" i="1" s="1"/>
  <c r="AB2851" i="1" s="1"/>
  <c r="AB2852" i="1" s="1"/>
  <c r="AB2853" i="1" s="1"/>
  <c r="AB2854" i="1" s="1"/>
  <c r="AB2855" i="1" s="1"/>
  <c r="AB2856" i="1" s="1"/>
  <c r="AB2857" i="1" s="1"/>
  <c r="AB2858" i="1" s="1"/>
  <c r="AB2859" i="1" s="1"/>
  <c r="AB2860" i="1" s="1"/>
  <c r="AB2861" i="1" s="1"/>
  <c r="AB2862" i="1" s="1"/>
  <c r="AB2863" i="1" s="1"/>
  <c r="AB2864" i="1" s="1"/>
  <c r="AB2865" i="1" s="1"/>
  <c r="AB2866" i="1" s="1"/>
  <c r="AB2867" i="1" s="1"/>
  <c r="AB2868" i="1" s="1"/>
  <c r="AB2869" i="1" s="1"/>
  <c r="AB2870" i="1" s="1"/>
  <c r="AB2871" i="1" s="1"/>
  <c r="AB2872" i="1" s="1"/>
  <c r="AB2873" i="1" s="1"/>
  <c r="AB2874" i="1" s="1"/>
  <c r="AB2875" i="1" s="1"/>
  <c r="AB2876" i="1" s="1"/>
  <c r="AB2877" i="1" s="1"/>
  <c r="AB2878" i="1" s="1"/>
  <c r="AB2879" i="1" s="1"/>
  <c r="AB2880" i="1" s="1"/>
  <c r="AB2881" i="1" s="1"/>
  <c r="AB2882" i="1" s="1"/>
  <c r="AB2883" i="1" s="1"/>
  <c r="AB2884" i="1" s="1"/>
  <c r="AB2885" i="1" s="1"/>
  <c r="AB2886" i="1" s="1"/>
  <c r="AB2887" i="1" s="1"/>
  <c r="AB2888" i="1" s="1"/>
  <c r="AB2889" i="1" s="1"/>
  <c r="AB2890" i="1" s="1"/>
  <c r="AB2891" i="1" s="1"/>
  <c r="AB2892" i="1" s="1"/>
  <c r="AB2893" i="1" s="1"/>
  <c r="P2407" i="1"/>
  <c r="Y2410" i="1"/>
  <c r="S2408" i="1"/>
  <c r="M2406" i="1"/>
  <c r="J2405" i="1"/>
  <c r="G2404" i="1"/>
  <c r="J2369" i="1"/>
  <c r="G2368" i="1"/>
  <c r="D2347" i="1"/>
  <c r="E2348" i="1" s="1"/>
  <c r="P2351" i="1"/>
  <c r="M2350" i="1"/>
  <c r="J2349" i="1"/>
  <c r="G2348" i="1"/>
  <c r="G2248" i="1"/>
  <c r="G2249" i="1" s="1"/>
  <c r="G2250" i="1" s="1"/>
  <c r="J2173" i="1"/>
  <c r="J2174" i="1" s="1"/>
  <c r="J2175" i="1" s="1"/>
  <c r="J2176" i="1" s="1"/>
  <c r="J2177" i="1" s="1"/>
  <c r="J2178" i="1" s="1"/>
  <c r="J2179" i="1" s="1"/>
  <c r="J2180" i="1" s="1"/>
  <c r="J2181" i="1" s="1"/>
  <c r="J2182" i="1" s="1"/>
  <c r="J2183" i="1" s="1"/>
  <c r="J2184" i="1" s="1"/>
  <c r="J2185" i="1" s="1"/>
  <c r="J2186" i="1" s="1"/>
  <c r="G2172" i="1"/>
  <c r="D2139" i="1"/>
  <c r="E2140" i="1" s="1"/>
  <c r="J2137" i="1"/>
  <c r="J2138" i="1" s="1"/>
  <c r="J2139" i="1" s="1"/>
  <c r="J2140" i="1" s="1"/>
  <c r="J2141" i="1" s="1"/>
  <c r="J2142" i="1" s="1"/>
  <c r="J2143" i="1" s="1"/>
  <c r="J2144" i="1" s="1"/>
  <c r="J2145" i="1" s="1"/>
  <c r="J2146" i="1" s="1"/>
  <c r="J2147" i="1" s="1"/>
  <c r="J2148" i="1" s="1"/>
  <c r="J2149" i="1" s="1"/>
  <c r="J2150" i="1" s="1"/>
  <c r="J2151" i="1" s="1"/>
  <c r="J2152" i="1" s="1"/>
  <c r="J2153" i="1" s="1"/>
  <c r="J2154" i="1" s="1"/>
  <c r="J2155" i="1" s="1"/>
  <c r="J2156" i="1" s="1"/>
  <c r="J2157" i="1" s="1"/>
  <c r="G2136" i="1"/>
  <c r="J2125" i="1"/>
  <c r="J2126" i="1" s="1"/>
  <c r="J2127" i="1" s="1"/>
  <c r="J2128" i="1" s="1"/>
  <c r="J2129" i="1" s="1"/>
  <c r="J2130" i="1" s="1"/>
  <c r="J2131" i="1" s="1"/>
  <c r="J2132" i="1" s="1"/>
  <c r="J2133" i="1" s="1"/>
  <c r="J2134" i="1" s="1"/>
  <c r="J2135" i="1" s="1"/>
  <c r="G2124" i="1"/>
  <c r="G2125" i="1" s="1"/>
  <c r="G2126" i="1" s="1"/>
  <c r="G2127" i="1" s="1"/>
  <c r="G2128" i="1" s="1"/>
  <c r="G2129" i="1" s="1"/>
  <c r="G2112" i="1"/>
  <c r="G2113" i="1" s="1"/>
  <c r="G2060" i="1"/>
  <c r="G2061" i="1" s="1"/>
  <c r="G2062" i="1" s="1"/>
  <c r="G2063" i="1" s="1"/>
  <c r="G2064" i="1" s="1"/>
  <c r="G2065" i="1" s="1"/>
  <c r="G2066" i="1" s="1"/>
  <c r="G2067" i="1" s="1"/>
  <c r="G2068" i="1" s="1"/>
  <c r="G2069" i="1" s="1"/>
  <c r="G2070" i="1" s="1"/>
  <c r="G2071" i="1" s="1"/>
  <c r="G2072" i="1" s="1"/>
  <c r="G2048" i="1"/>
  <c r="G2049" i="1" s="1"/>
  <c r="G2050" i="1" s="1"/>
  <c r="G2051" i="1" s="1"/>
  <c r="G2052" i="1" s="1"/>
  <c r="J2025" i="1"/>
  <c r="J2026" i="1" s="1"/>
  <c r="J2027" i="1" s="1"/>
  <c r="J2028" i="1" s="1"/>
  <c r="J2029" i="1" s="1"/>
  <c r="J2030" i="1" s="1"/>
  <c r="J2031" i="1" s="1"/>
  <c r="G2024" i="1"/>
  <c r="G2025" i="1" s="1"/>
  <c r="G2026" i="1" s="1"/>
  <c r="G2027" i="1" s="1"/>
  <c r="G2028" i="1" s="1"/>
  <c r="G2029" i="1" s="1"/>
  <c r="AA9" i="3"/>
  <c r="AA10" i="3" s="1"/>
  <c r="AA11" i="3" s="1"/>
  <c r="AA12" i="3" s="1"/>
  <c r="AA13" i="3" s="1"/>
  <c r="D2639" i="3"/>
  <c r="E2639" i="3"/>
  <c r="D2575" i="3"/>
  <c r="E2576" i="3" s="1"/>
  <c r="E2575" i="3"/>
  <c r="D2439" i="3"/>
  <c r="D2440" i="3" s="1"/>
  <c r="E2439" i="3"/>
  <c r="D2218" i="3"/>
  <c r="D2219" i="3" s="1"/>
  <c r="D2220" i="3" s="1"/>
  <c r="E2218" i="3"/>
  <c r="E2568" i="3"/>
  <c r="D2568" i="3"/>
  <c r="D2435" i="3"/>
  <c r="D2436" i="3" s="1"/>
  <c r="D2437" i="3" s="1"/>
  <c r="E2435" i="3"/>
  <c r="D2419" i="3"/>
  <c r="E2419" i="3"/>
  <c r="D771" i="3"/>
  <c r="E771" i="3"/>
  <c r="D754" i="3"/>
  <c r="D755" i="3" s="1"/>
  <c r="E754" i="3"/>
  <c r="D508" i="3"/>
  <c r="E509" i="3" s="1"/>
  <c r="E508" i="3"/>
  <c r="D680" i="3"/>
  <c r="D681" i="3" s="1"/>
  <c r="E680" i="3"/>
  <c r="P552" i="3"/>
  <c r="D12" i="3"/>
  <c r="E12" i="3"/>
  <c r="D2780" i="3"/>
  <c r="E2781" i="3" s="1"/>
  <c r="Q2389" i="3"/>
  <c r="P2389" i="3"/>
  <c r="D736" i="3"/>
  <c r="E737" i="3" s="1"/>
  <c r="E736" i="3"/>
  <c r="D1187" i="3"/>
  <c r="D1188" i="3" s="1"/>
  <c r="D1189" i="3" s="1"/>
  <c r="D1190" i="3" s="1"/>
  <c r="D1191" i="3" s="1"/>
  <c r="D947" i="3"/>
  <c r="E948" i="3" s="1"/>
  <c r="E947" i="3"/>
  <c r="D604" i="3"/>
  <c r="E605" i="3" s="1"/>
  <c r="E604" i="3"/>
  <c r="M2382" i="3"/>
  <c r="D932" i="3"/>
  <c r="D933" i="3" s="1"/>
  <c r="D934" i="3" s="1"/>
  <c r="E932" i="3"/>
  <c r="D94" i="3"/>
  <c r="D4" i="1"/>
  <c r="Y11" i="1"/>
  <c r="Y12" i="1" s="1"/>
  <c r="Y13" i="1" s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s="1"/>
  <c r="Y26" i="1" s="1"/>
  <c r="Y27" i="1" s="1"/>
  <c r="Y28" i="1" s="1"/>
  <c r="Y29" i="1" s="1"/>
  <c r="Y30" i="1" s="1"/>
  <c r="Y31" i="1" s="1"/>
  <c r="Y32" i="1" s="1"/>
  <c r="Y33" i="1" s="1"/>
  <c r="Y34" i="1" s="1"/>
  <c r="Y35" i="1" s="1"/>
  <c r="Y36" i="1" s="1"/>
  <c r="Y37" i="1" s="1"/>
  <c r="Y38" i="1" s="1"/>
  <c r="Y39" i="1" s="1"/>
  <c r="Y40" i="1" s="1"/>
  <c r="Y41" i="1" s="1"/>
  <c r="Y42" i="1" s="1"/>
  <c r="Y43" i="1" s="1"/>
  <c r="Y44" i="1" s="1"/>
  <c r="Y45" i="1" s="1"/>
  <c r="Y46" i="1" s="1"/>
  <c r="Y47" i="1" s="1"/>
  <c r="Y48" i="1" s="1"/>
  <c r="Y49" i="1" s="1"/>
  <c r="Y50" i="1" s="1"/>
  <c r="Y51" i="1" s="1"/>
  <c r="Y52" i="1" s="1"/>
  <c r="Y53" i="1" s="1"/>
  <c r="Y54" i="1" s="1"/>
  <c r="Y55" i="1" s="1"/>
  <c r="Y56" i="1" s="1"/>
  <c r="Y57" i="1" s="1"/>
  <c r="Y58" i="1" s="1"/>
  <c r="Y59" i="1" s="1"/>
  <c r="Y60" i="1" s="1"/>
  <c r="Y61" i="1" s="1"/>
  <c r="Y62" i="1" s="1"/>
  <c r="Y63" i="1" s="1"/>
  <c r="Y64" i="1" s="1"/>
  <c r="Y65" i="1" s="1"/>
  <c r="Y66" i="1" s="1"/>
  <c r="Y67" i="1" s="1"/>
  <c r="Y68" i="1" s="1"/>
  <c r="Y69" i="1" s="1"/>
  <c r="Y70" i="1" s="1"/>
  <c r="Y71" i="1" s="1"/>
  <c r="Y72" i="1" s="1"/>
  <c r="Y73" i="1" s="1"/>
  <c r="Y74" i="1" s="1"/>
  <c r="Y75" i="1" s="1"/>
  <c r="Y76" i="1" s="1"/>
  <c r="Y77" i="1" s="1"/>
  <c r="Y78" i="1" s="1"/>
  <c r="Y79" i="1" s="1"/>
  <c r="Y80" i="1" s="1"/>
  <c r="Y81" i="1" s="1"/>
  <c r="Y82" i="1" s="1"/>
  <c r="Y83" i="1" s="1"/>
  <c r="Y84" i="1" s="1"/>
  <c r="Y85" i="1" s="1"/>
  <c r="Y86" i="1" s="1"/>
  <c r="Y87" i="1" s="1"/>
  <c r="Y88" i="1" s="1"/>
  <c r="Y89" i="1" s="1"/>
  <c r="Y90" i="1" s="1"/>
  <c r="Y91" i="1" s="1"/>
  <c r="Y92" i="1" s="1"/>
  <c r="Y93" i="1" s="1"/>
  <c r="Y94" i="1" s="1"/>
  <c r="Y95" i="1" s="1"/>
  <c r="Y96" i="1" s="1"/>
  <c r="Y97" i="1" s="1"/>
  <c r="Y98" i="1" s="1"/>
  <c r="Y99" i="1" s="1"/>
  <c r="Y100" i="1" s="1"/>
  <c r="Y101" i="1" s="1"/>
  <c r="Y102" i="1" s="1"/>
  <c r="Y103" i="1" s="1"/>
  <c r="Y104" i="1" s="1"/>
  <c r="Y105" i="1" s="1"/>
  <c r="Y106" i="1" s="1"/>
  <c r="Y107" i="1" s="1"/>
  <c r="Y108" i="1" s="1"/>
  <c r="Y109" i="1" s="1"/>
  <c r="Y110" i="1" s="1"/>
  <c r="Y111" i="1" s="1"/>
  <c r="Y112" i="1" s="1"/>
  <c r="Y113" i="1" s="1"/>
  <c r="Y114" i="1" s="1"/>
  <c r="Y115" i="1" s="1"/>
  <c r="Y116" i="1" s="1"/>
  <c r="Y117" i="1" s="1"/>
  <c r="Y118" i="1" s="1"/>
  <c r="Y119" i="1" s="1"/>
  <c r="Y120" i="1" s="1"/>
  <c r="Y121" i="1" s="1"/>
  <c r="Y122" i="1" s="1"/>
  <c r="Y123" i="1" s="1"/>
  <c r="Y124" i="1" s="1"/>
  <c r="Y125" i="1" s="1"/>
  <c r="Y126" i="1" s="1"/>
  <c r="Y127" i="1" s="1"/>
  <c r="Y128" i="1" s="1"/>
  <c r="Y129" i="1" s="1"/>
  <c r="Y130" i="1" s="1"/>
  <c r="Y131" i="1" s="1"/>
  <c r="Y132" i="1" s="1"/>
  <c r="Y133" i="1" s="1"/>
  <c r="Y134" i="1" s="1"/>
  <c r="Y135" i="1" s="1"/>
  <c r="Y136" i="1" s="1"/>
  <c r="Y137" i="1" s="1"/>
  <c r="Y138" i="1" s="1"/>
  <c r="Y139" i="1" s="1"/>
  <c r="Y140" i="1" s="1"/>
  <c r="Y141" i="1" s="1"/>
  <c r="Y142" i="1" s="1"/>
  <c r="Y143" i="1" s="1"/>
  <c r="Y144" i="1" s="1"/>
  <c r="Y145" i="1" s="1"/>
  <c r="Y146" i="1" s="1"/>
  <c r="Y147" i="1" s="1"/>
  <c r="Y148" i="1" s="1"/>
  <c r="Y149" i="1" s="1"/>
  <c r="Y150" i="1" s="1"/>
  <c r="Y151" i="1" s="1"/>
  <c r="Y152" i="1" s="1"/>
  <c r="Y153" i="1" s="1"/>
  <c r="Y154" i="1" s="1"/>
  <c r="Y155" i="1" s="1"/>
  <c r="Y156" i="1" s="1"/>
  <c r="Y157" i="1" s="1"/>
  <c r="Y158" i="1" s="1"/>
  <c r="Y159" i="1" s="1"/>
  <c r="Y160" i="1" s="1"/>
  <c r="Y161" i="1" s="1"/>
  <c r="Y162" i="1" s="1"/>
  <c r="Y163" i="1" s="1"/>
  <c r="Y164" i="1" s="1"/>
  <c r="Y165" i="1" s="1"/>
  <c r="Y166" i="1" s="1"/>
  <c r="Y167" i="1" s="1"/>
  <c r="Y168" i="1" s="1"/>
  <c r="Y169" i="1" s="1"/>
  <c r="Y170" i="1" s="1"/>
  <c r="Y171" i="1" s="1"/>
  <c r="Y172" i="1" s="1"/>
  <c r="Y173" i="1" s="1"/>
  <c r="Y174" i="1" s="1"/>
  <c r="Y175" i="1" s="1"/>
  <c r="Y176" i="1" s="1"/>
  <c r="Y177" i="1" s="1"/>
  <c r="Y178" i="1" s="1"/>
  <c r="Y179" i="1" s="1"/>
  <c r="Y180" i="1" s="1"/>
  <c r="Y181" i="1" s="1"/>
  <c r="Y182" i="1" s="1"/>
  <c r="Y183" i="1" s="1"/>
  <c r="Y184" i="1" s="1"/>
  <c r="Y185" i="1" s="1"/>
  <c r="Y186" i="1" s="1"/>
  <c r="Y187" i="1" s="1"/>
  <c r="Y188" i="1" s="1"/>
  <c r="Y189" i="1" s="1"/>
  <c r="Y190" i="1" s="1"/>
  <c r="Y191" i="1" s="1"/>
  <c r="Y192" i="1" s="1"/>
  <c r="Y193" i="1" s="1"/>
  <c r="Y194" i="1" s="1"/>
  <c r="Y195" i="1" s="1"/>
  <c r="Y196" i="1" s="1"/>
  <c r="Y197" i="1" s="1"/>
  <c r="Y198" i="1" s="1"/>
  <c r="Y199" i="1" s="1"/>
  <c r="Y200" i="1" s="1"/>
  <c r="Y201" i="1" s="1"/>
  <c r="Y202" i="1" s="1"/>
  <c r="Y203" i="1" s="1"/>
  <c r="Y204" i="1" s="1"/>
  <c r="Y205" i="1" s="1"/>
  <c r="Y206" i="1" s="1"/>
  <c r="Y207" i="1" s="1"/>
  <c r="Y208" i="1" s="1"/>
  <c r="Y209" i="1" s="1"/>
  <c r="Y210" i="1" s="1"/>
  <c r="Y211" i="1" s="1"/>
  <c r="Y212" i="1" s="1"/>
  <c r="Y213" i="1" s="1"/>
  <c r="Y214" i="1" s="1"/>
  <c r="Y215" i="1" s="1"/>
  <c r="Y216" i="1" s="1"/>
  <c r="Y217" i="1" s="1"/>
  <c r="Y218" i="1" s="1"/>
  <c r="Y219" i="1" s="1"/>
  <c r="Y220" i="1" s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S9" i="1"/>
  <c r="AB12" i="1"/>
  <c r="P8" i="1"/>
  <c r="P9" i="1" s="1"/>
  <c r="P10" i="1" s="1"/>
  <c r="P11" i="1" s="1"/>
  <c r="P12" i="1" s="1"/>
  <c r="P13" i="1" s="1"/>
  <c r="P14" i="1" s="1"/>
  <c r="P15" i="1" s="1"/>
  <c r="P16" i="1" s="1"/>
  <c r="P17" i="1" s="1"/>
  <c r="P18" i="1" s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V10" i="1"/>
  <c r="V11" i="1" s="1"/>
  <c r="V12" i="1" s="1"/>
  <c r="V13" i="1" s="1"/>
  <c r="V14" i="1" s="1"/>
  <c r="V15" i="1" s="1"/>
  <c r="V16" i="1" s="1"/>
  <c r="V17" i="1" s="1"/>
  <c r="V18" i="1" s="1"/>
  <c r="V19" i="1" s="1"/>
  <c r="V20" i="1" s="1"/>
  <c r="V21" i="1" s="1"/>
  <c r="V22" i="1" s="1"/>
  <c r="V23" i="1" s="1"/>
  <c r="V24" i="1" s="1"/>
  <c r="V25" i="1" s="1"/>
  <c r="V26" i="1" s="1"/>
  <c r="V27" i="1" s="1"/>
  <c r="V28" i="1" s="1"/>
  <c r="V29" i="1" s="1"/>
  <c r="V30" i="1" s="1"/>
  <c r="V31" i="1" s="1"/>
  <c r="V32" i="1" s="1"/>
  <c r="V33" i="1" s="1"/>
  <c r="V34" i="1" s="1"/>
  <c r="V35" i="1" s="1"/>
  <c r="V36" i="1" s="1"/>
  <c r="V37" i="1" s="1"/>
  <c r="V38" i="1" s="1"/>
  <c r="V39" i="1" s="1"/>
  <c r="V40" i="1" s="1"/>
  <c r="V41" i="1" s="1"/>
  <c r="V42" i="1" s="1"/>
  <c r="V43" i="1" s="1"/>
  <c r="V44" i="1" s="1"/>
  <c r="V45" i="1" s="1"/>
  <c r="V46" i="1" s="1"/>
  <c r="V47" i="1" s="1"/>
  <c r="V48" i="1" s="1"/>
  <c r="V49" i="1" s="1"/>
  <c r="V50" i="1" s="1"/>
  <c r="V51" i="1" s="1"/>
  <c r="V52" i="1" s="1"/>
  <c r="V53" i="1" s="1"/>
  <c r="V54" i="1" s="1"/>
  <c r="V55" i="1" s="1"/>
  <c r="V56" i="1" s="1"/>
  <c r="V57" i="1" s="1"/>
  <c r="V58" i="1" s="1"/>
  <c r="V59" i="1" s="1"/>
  <c r="V60" i="1" s="1"/>
  <c r="V61" i="1" s="1"/>
  <c r="V62" i="1" s="1"/>
  <c r="V63" i="1" s="1"/>
  <c r="V64" i="1" s="1"/>
  <c r="V65" i="1" s="1"/>
  <c r="V66" i="1" s="1"/>
  <c r="V67" i="1" s="1"/>
  <c r="V68" i="1" s="1"/>
  <c r="V69" i="1" s="1"/>
  <c r="V70" i="1" s="1"/>
  <c r="V71" i="1" s="1"/>
  <c r="V72" i="1" s="1"/>
  <c r="V73" i="1" s="1"/>
  <c r="V74" i="1" s="1"/>
  <c r="V75" i="1" s="1"/>
  <c r="V76" i="1" s="1"/>
  <c r="V77" i="1" s="1"/>
  <c r="V78" i="1" s="1"/>
  <c r="V79" i="1" s="1"/>
  <c r="V80" i="1" s="1"/>
  <c r="V81" i="1" s="1"/>
  <c r="V82" i="1" s="1"/>
  <c r="V83" i="1" s="1"/>
  <c r="V84" i="1" s="1"/>
  <c r="V85" i="1" s="1"/>
  <c r="V86" i="1" s="1"/>
  <c r="V87" i="1" s="1"/>
  <c r="V88" i="1" s="1"/>
  <c r="V89" i="1" s="1"/>
  <c r="V90" i="1" s="1"/>
  <c r="V91" i="1" s="1"/>
  <c r="V92" i="1" s="1"/>
  <c r="V93" i="1" s="1"/>
  <c r="V94" i="1" s="1"/>
  <c r="V95" i="1" s="1"/>
  <c r="V96" i="1" s="1"/>
  <c r="V97" i="1" s="1"/>
  <c r="V98" i="1" s="1"/>
  <c r="V99" i="1" s="1"/>
  <c r="V100" i="1" s="1"/>
  <c r="V101" i="1" s="1"/>
  <c r="V102" i="1" s="1"/>
  <c r="V103" i="1" s="1"/>
  <c r="V104" i="1" s="1"/>
  <c r="V105" i="1" s="1"/>
  <c r="V106" i="1" s="1"/>
  <c r="V107" i="1" s="1"/>
  <c r="V108" i="1" s="1"/>
  <c r="V109" i="1" s="1"/>
  <c r="V110" i="1" s="1"/>
  <c r="V111" i="1" s="1"/>
  <c r="V112" i="1" s="1"/>
  <c r="V113" i="1" s="1"/>
  <c r="V114" i="1" s="1"/>
  <c r="V115" i="1" s="1"/>
  <c r="V116" i="1" s="1"/>
  <c r="V117" i="1" s="1"/>
  <c r="V118" i="1" s="1"/>
  <c r="V119" i="1" s="1"/>
  <c r="V120" i="1" s="1"/>
  <c r="V121" i="1" s="1"/>
  <c r="V122" i="1" s="1"/>
  <c r="V123" i="1" s="1"/>
  <c r="V124" i="1" s="1"/>
  <c r="V125" i="1" s="1"/>
  <c r="V126" i="1" s="1"/>
  <c r="V127" i="1" s="1"/>
  <c r="V128" i="1" s="1"/>
  <c r="V129" i="1" s="1"/>
  <c r="V130" i="1" s="1"/>
  <c r="V131" i="1" s="1"/>
  <c r="V132" i="1" s="1"/>
  <c r="V133" i="1" s="1"/>
  <c r="V134" i="1" s="1"/>
  <c r="V135" i="1" s="1"/>
  <c r="V136" i="1" s="1"/>
  <c r="V137" i="1" s="1"/>
  <c r="V138" i="1" s="1"/>
  <c r="V139" i="1" s="1"/>
  <c r="V140" i="1" s="1"/>
  <c r="V141" i="1" s="1"/>
  <c r="V142" i="1" s="1"/>
  <c r="V143" i="1" s="1"/>
  <c r="V144" i="1" s="1"/>
  <c r="V145" i="1" s="1"/>
  <c r="V146" i="1" s="1"/>
  <c r="V147" i="1" s="1"/>
  <c r="V148" i="1" s="1"/>
  <c r="V149" i="1" s="1"/>
  <c r="V150" i="1" s="1"/>
  <c r="V151" i="1" s="1"/>
  <c r="V152" i="1" s="1"/>
  <c r="V153" i="1" s="1"/>
  <c r="V154" i="1" s="1"/>
  <c r="V155" i="1" s="1"/>
  <c r="V156" i="1" s="1"/>
  <c r="V157" i="1" s="1"/>
  <c r="V158" i="1" s="1"/>
  <c r="V159" i="1" s="1"/>
  <c r="V160" i="1" s="1"/>
  <c r="V161" i="1" s="1"/>
  <c r="V162" i="1" s="1"/>
  <c r="V163" i="1" s="1"/>
  <c r="V164" i="1" s="1"/>
  <c r="V165" i="1" s="1"/>
  <c r="V166" i="1" s="1"/>
  <c r="V167" i="1" s="1"/>
  <c r="V168" i="1" s="1"/>
  <c r="V169" i="1" s="1"/>
  <c r="V170" i="1" s="1"/>
  <c r="V171" i="1" s="1"/>
  <c r="V172" i="1" s="1"/>
  <c r="V173" i="1" s="1"/>
  <c r="V174" i="1" s="1"/>
  <c r="V175" i="1" s="1"/>
  <c r="V176" i="1" s="1"/>
  <c r="V177" i="1" s="1"/>
  <c r="V178" i="1" s="1"/>
  <c r="V179" i="1" s="1"/>
  <c r="V180" i="1" s="1"/>
  <c r="V181" i="1" s="1"/>
  <c r="V182" i="1" s="1"/>
  <c r="V183" i="1" s="1"/>
  <c r="V184" i="1" s="1"/>
  <c r="V185" i="1" s="1"/>
  <c r="V186" i="1" s="1"/>
  <c r="V187" i="1" s="1"/>
  <c r="V188" i="1" s="1"/>
  <c r="V189" i="1" s="1"/>
  <c r="V190" i="1" s="1"/>
  <c r="V191" i="1" s="1"/>
  <c r="V192" i="1" s="1"/>
  <c r="V193" i="1" s="1"/>
  <c r="V194" i="1" s="1"/>
  <c r="V195" i="1" s="1"/>
  <c r="V196" i="1" s="1"/>
  <c r="V197" i="1" s="1"/>
  <c r="V198" i="1" s="1"/>
  <c r="V199" i="1" s="1"/>
  <c r="V200" i="1" s="1"/>
  <c r="V201" i="1" s="1"/>
  <c r="V202" i="1" s="1"/>
  <c r="V203" i="1" s="1"/>
  <c r="V204" i="1" s="1"/>
  <c r="V205" i="1" s="1"/>
  <c r="V206" i="1" s="1"/>
  <c r="V207" i="1" s="1"/>
  <c r="V208" i="1" s="1"/>
  <c r="V209" i="1" s="1"/>
  <c r="V210" i="1" s="1"/>
  <c r="V211" i="1" s="1"/>
  <c r="V212" i="1" s="1"/>
  <c r="V213" i="1" s="1"/>
  <c r="V214" i="1" s="1"/>
  <c r="V215" i="1" s="1"/>
  <c r="V216" i="1" s="1"/>
  <c r="V217" i="1" s="1"/>
  <c r="V218" i="1" s="1"/>
  <c r="V219" i="1" s="1"/>
  <c r="V220" i="1" s="1"/>
  <c r="V221" i="1" s="1"/>
  <c r="V222" i="1" s="1"/>
  <c r="V223" i="1" s="1"/>
  <c r="V224" i="1" s="1"/>
  <c r="V225" i="1" s="1"/>
  <c r="V226" i="1" s="1"/>
  <c r="V227" i="1" s="1"/>
  <c r="V228" i="1" s="1"/>
  <c r="V229" i="1" s="1"/>
  <c r="V230" i="1" s="1"/>
  <c r="V231" i="1" s="1"/>
  <c r="V232" i="1" s="1"/>
  <c r="V233" i="1" s="1"/>
  <c r="V234" i="1" s="1"/>
  <c r="V235" i="1" s="1"/>
  <c r="V236" i="1" s="1"/>
  <c r="V237" i="1" s="1"/>
  <c r="V238" i="1" s="1"/>
  <c r="V239" i="1" s="1"/>
  <c r="V240" i="1" s="1"/>
  <c r="V241" i="1" s="1"/>
  <c r="V242" i="1" s="1"/>
  <c r="V243" i="1" s="1"/>
  <c r="V244" i="1" s="1"/>
  <c r="V245" i="1" s="1"/>
  <c r="V246" i="1" s="1"/>
  <c r="V247" i="1" s="1"/>
  <c r="V248" i="1" s="1"/>
  <c r="V249" i="1" s="1"/>
  <c r="V250" i="1" s="1"/>
  <c r="V251" i="1" s="1"/>
  <c r="V252" i="1" s="1"/>
  <c r="V253" i="1" s="1"/>
  <c r="V254" i="1" s="1"/>
  <c r="V255" i="1" s="1"/>
  <c r="V256" i="1" s="1"/>
  <c r="V257" i="1" s="1"/>
  <c r="V258" i="1" s="1"/>
  <c r="V259" i="1" s="1"/>
  <c r="M7" i="1"/>
  <c r="J6" i="1"/>
  <c r="G5" i="1"/>
  <c r="M2893" i="1"/>
  <c r="J2892" i="1"/>
  <c r="G2891" i="1"/>
  <c r="D2882" i="1"/>
  <c r="E2883" i="1" s="1"/>
  <c r="G2883" i="1"/>
  <c r="D2878" i="1"/>
  <c r="E2879" i="1" s="1"/>
  <c r="D2870" i="1"/>
  <c r="E2871" i="1" s="1"/>
  <c r="M2873" i="1"/>
  <c r="M2874" i="1" s="1"/>
  <c r="M2875" i="1" s="1"/>
  <c r="M2876" i="1" s="1"/>
  <c r="M2877" i="1" s="1"/>
  <c r="M2878" i="1" s="1"/>
  <c r="M2879" i="1" s="1"/>
  <c r="M2880" i="1" s="1"/>
  <c r="M2881" i="1" s="1"/>
  <c r="M2882" i="1" s="1"/>
  <c r="M2883" i="1" s="1"/>
  <c r="M2884" i="1" s="1"/>
  <c r="M2885" i="1" s="1"/>
  <c r="M2886" i="1" s="1"/>
  <c r="M2887" i="1" s="1"/>
  <c r="M2888" i="1" s="1"/>
  <c r="M2889" i="1" s="1"/>
  <c r="M2890" i="1" s="1"/>
  <c r="J2872" i="1"/>
  <c r="J2873" i="1" s="1"/>
  <c r="J2874" i="1" s="1"/>
  <c r="J2875" i="1" s="1"/>
  <c r="J2876" i="1" s="1"/>
  <c r="J2877" i="1" s="1"/>
  <c r="J2878" i="1" s="1"/>
  <c r="J2879" i="1" s="1"/>
  <c r="J2880" i="1" s="1"/>
  <c r="J2881" i="1" s="1"/>
  <c r="J2882" i="1" s="1"/>
  <c r="J2883" i="1" s="1"/>
  <c r="J2884" i="1" s="1"/>
  <c r="J2885" i="1" s="1"/>
  <c r="J2886" i="1" s="1"/>
  <c r="J2887" i="1" s="1"/>
  <c r="J2888" i="1" s="1"/>
  <c r="J2889" i="1" s="1"/>
  <c r="G2871" i="1"/>
  <c r="D2866" i="1"/>
  <c r="E2867" i="1" s="1"/>
  <c r="G2867" i="1"/>
  <c r="G2868" i="1" s="1"/>
  <c r="G2869" i="1" s="1"/>
  <c r="D2858" i="1"/>
  <c r="D2850" i="1"/>
  <c r="D2846" i="1"/>
  <c r="E2847" i="1" s="1"/>
  <c r="P2846" i="1"/>
  <c r="M2845" i="1"/>
  <c r="J2844" i="1"/>
  <c r="G2843" i="1"/>
  <c r="G2827" i="1"/>
  <c r="D2822" i="1"/>
  <c r="E2823" i="1" s="1"/>
  <c r="M2821" i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J2820" i="1"/>
  <c r="J2821" i="1" s="1"/>
  <c r="J2822" i="1" s="1"/>
  <c r="J2823" i="1" s="1"/>
  <c r="J2824" i="1" s="1"/>
  <c r="J2825" i="1" s="1"/>
  <c r="J2826" i="1" s="1"/>
  <c r="J2827" i="1" s="1"/>
  <c r="J2828" i="1" s="1"/>
  <c r="J2829" i="1" s="1"/>
  <c r="J2830" i="1" s="1"/>
  <c r="J2831" i="1" s="1"/>
  <c r="J2832" i="1" s="1"/>
  <c r="J2833" i="1" s="1"/>
  <c r="J2834" i="1" s="1"/>
  <c r="J2835" i="1" s="1"/>
  <c r="J2836" i="1" s="1"/>
  <c r="J2837" i="1" s="1"/>
  <c r="J2838" i="1" s="1"/>
  <c r="J2839" i="1" s="1"/>
  <c r="J2840" i="1" s="1"/>
  <c r="J2841" i="1" s="1"/>
  <c r="J2842" i="1" s="1"/>
  <c r="J2843" i="1" s="1"/>
  <c r="G2819" i="1"/>
  <c r="D2814" i="1"/>
  <c r="D2810" i="1"/>
  <c r="D2806" i="1"/>
  <c r="E2807" i="1" s="1"/>
  <c r="D2798" i="1"/>
  <c r="J2796" i="1"/>
  <c r="J2797" i="1" s="1"/>
  <c r="J2798" i="1" s="1"/>
  <c r="J2799" i="1" s="1"/>
  <c r="J2800" i="1" s="1"/>
  <c r="J2801" i="1" s="1"/>
  <c r="J2802" i="1" s="1"/>
  <c r="J2803" i="1" s="1"/>
  <c r="J2804" i="1" s="1"/>
  <c r="G2795" i="1"/>
  <c r="V2796" i="1"/>
  <c r="V2797" i="1" s="1"/>
  <c r="S2795" i="1"/>
  <c r="P2794" i="1"/>
  <c r="M2793" i="1"/>
  <c r="J2792" i="1"/>
  <c r="G2791" i="1"/>
  <c r="G2779" i="1"/>
  <c r="D2766" i="1"/>
  <c r="D2758" i="1"/>
  <c r="G2759" i="1"/>
  <c r="G2760" i="1" s="1"/>
  <c r="G2761" i="1" s="1"/>
  <c r="G2762" i="1" s="1"/>
  <c r="G2763" i="1" s="1"/>
  <c r="D2750" i="1"/>
  <c r="E2751" i="1" s="1"/>
  <c r="G2751" i="1"/>
  <c r="G2752" i="1" s="1"/>
  <c r="G2753" i="1" s="1"/>
  <c r="G2754" i="1" s="1"/>
  <c r="G2755" i="1" s="1"/>
  <c r="G2756" i="1" s="1"/>
  <c r="G2757" i="1" s="1"/>
  <c r="G2758" i="1" s="1"/>
  <c r="D2742" i="1"/>
  <c r="E2743" i="1" s="1"/>
  <c r="D2722" i="1"/>
  <c r="E2723" i="1" s="1"/>
  <c r="G2723" i="1"/>
  <c r="D2718" i="1"/>
  <c r="S2723" i="1"/>
  <c r="S2724" i="1" s="1"/>
  <c r="P2722" i="1"/>
  <c r="M2721" i="1"/>
  <c r="J2720" i="1"/>
  <c r="G2719" i="1"/>
  <c r="G2715" i="1"/>
  <c r="G2716" i="1" s="1"/>
  <c r="G2717" i="1" s="1"/>
  <c r="G2718" i="1" s="1"/>
  <c r="P2714" i="1"/>
  <c r="M2713" i="1"/>
  <c r="J2712" i="1"/>
  <c r="G2711" i="1"/>
  <c r="D2702" i="1"/>
  <c r="E2703" i="1" s="1"/>
  <c r="D2698" i="1"/>
  <c r="E2699" i="1" s="1"/>
  <c r="G2691" i="1"/>
  <c r="G2692" i="1" s="1"/>
  <c r="G2693" i="1" s="1"/>
  <c r="G2694" i="1" s="1"/>
  <c r="G2695" i="1" s="1"/>
  <c r="G2696" i="1" s="1"/>
  <c r="G2697" i="1" s="1"/>
  <c r="G2698" i="1" s="1"/>
  <c r="G2699" i="1" s="1"/>
  <c r="G2700" i="1" s="1"/>
  <c r="G2701" i="1" s="1"/>
  <c r="G2702" i="1" s="1"/>
  <c r="G2703" i="1" s="1"/>
  <c r="G2704" i="1" s="1"/>
  <c r="G2705" i="1" s="1"/>
  <c r="G2706" i="1" s="1"/>
  <c r="G2707" i="1" s="1"/>
  <c r="G2708" i="1" s="1"/>
  <c r="G2709" i="1" s="1"/>
  <c r="G2710" i="1" s="1"/>
  <c r="D2686" i="1"/>
  <c r="E2687" i="1" s="1"/>
  <c r="D2658" i="1"/>
  <c r="E2659" i="1" s="1"/>
  <c r="D2650" i="1"/>
  <c r="J2652" i="1"/>
  <c r="J2653" i="1" s="1"/>
  <c r="J2654" i="1" s="1"/>
  <c r="J2655" i="1" s="1"/>
  <c r="J2656" i="1" s="1"/>
  <c r="J2657" i="1" s="1"/>
  <c r="J2658" i="1" s="1"/>
  <c r="J2659" i="1" s="1"/>
  <c r="J2660" i="1" s="1"/>
  <c r="J2661" i="1" s="1"/>
  <c r="J2662" i="1" s="1"/>
  <c r="J2663" i="1" s="1"/>
  <c r="J2664" i="1" s="1"/>
  <c r="G2651" i="1"/>
  <c r="D2646" i="1"/>
  <c r="D2638" i="1"/>
  <c r="E2639" i="1" s="1"/>
  <c r="D2634" i="1"/>
  <c r="D2630" i="1"/>
  <c r="E2631" i="1" s="1"/>
  <c r="J2620" i="1"/>
  <c r="J2621" i="1" s="1"/>
  <c r="J2622" i="1" s="1"/>
  <c r="J2623" i="1" s="1"/>
  <c r="J2624" i="1" s="1"/>
  <c r="G2619" i="1"/>
  <c r="D2614" i="1"/>
  <c r="G2615" i="1"/>
  <c r="G2616" i="1" s="1"/>
  <c r="G2617" i="1" s="1"/>
  <c r="G2618" i="1" s="1"/>
  <c r="J2600" i="1"/>
  <c r="J2601" i="1" s="1"/>
  <c r="J2602" i="1" s="1"/>
  <c r="J2603" i="1" s="1"/>
  <c r="J2604" i="1" s="1"/>
  <c r="J2605" i="1" s="1"/>
  <c r="J2606" i="1" s="1"/>
  <c r="J2607" i="1" s="1"/>
  <c r="J2608" i="1" s="1"/>
  <c r="J2609" i="1" s="1"/>
  <c r="J2610" i="1" s="1"/>
  <c r="J2611" i="1" s="1"/>
  <c r="J2612" i="1" s="1"/>
  <c r="J2613" i="1" s="1"/>
  <c r="G2599" i="1"/>
  <c r="D2590" i="1"/>
  <c r="G2591" i="1"/>
  <c r="G2592" i="1" s="1"/>
  <c r="G2593" i="1" s="1"/>
  <c r="G2594" i="1" s="1"/>
  <c r="G2595" i="1" s="1"/>
  <c r="G2596" i="1" s="1"/>
  <c r="G2597" i="1" s="1"/>
  <c r="G2598" i="1" s="1"/>
  <c r="D2586" i="1"/>
  <c r="E2587" i="1" s="1"/>
  <c r="J2588" i="1"/>
  <c r="G2587" i="1"/>
  <c r="D2578" i="1"/>
  <c r="E2579" i="1" s="1"/>
  <c r="D2574" i="1"/>
  <c r="D2566" i="1"/>
  <c r="E2567" i="1" s="1"/>
  <c r="G2567" i="1"/>
  <c r="G2563" i="1"/>
  <c r="D2558" i="1"/>
  <c r="D2550" i="1"/>
  <c r="E2551" i="1" s="1"/>
  <c r="G2551" i="1"/>
  <c r="G2552" i="1" s="1"/>
  <c r="G2553" i="1" s="1"/>
  <c r="G2554" i="1" s="1"/>
  <c r="G2555" i="1" s="1"/>
  <c r="D2546" i="1"/>
  <c r="E2547" i="1" s="1"/>
  <c r="D2538" i="1"/>
  <c r="G2535" i="1"/>
  <c r="G2536" i="1" s="1"/>
  <c r="G2537" i="1" s="1"/>
  <c r="G2538" i="1" s="1"/>
  <c r="G2539" i="1" s="1"/>
  <c r="G2540" i="1" s="1"/>
  <c r="G2541" i="1" s="1"/>
  <c r="G2542" i="1" s="1"/>
  <c r="G2543" i="1" s="1"/>
  <c r="G2544" i="1" s="1"/>
  <c r="G2545" i="1" s="1"/>
  <c r="J2524" i="1"/>
  <c r="J2525" i="1" s="1"/>
  <c r="J2526" i="1" s="1"/>
  <c r="J2527" i="1" s="1"/>
  <c r="J2528" i="1" s="1"/>
  <c r="J2529" i="1" s="1"/>
  <c r="J2530" i="1" s="1"/>
  <c r="J2531" i="1" s="1"/>
  <c r="J2532" i="1" s="1"/>
  <c r="J2533" i="1" s="1"/>
  <c r="J2534" i="1" s="1"/>
  <c r="J2535" i="1" s="1"/>
  <c r="J2536" i="1" s="1"/>
  <c r="J2537" i="1" s="1"/>
  <c r="J2538" i="1" s="1"/>
  <c r="J2539" i="1" s="1"/>
  <c r="J2540" i="1" s="1"/>
  <c r="J2541" i="1" s="1"/>
  <c r="J2542" i="1" s="1"/>
  <c r="J2543" i="1" s="1"/>
  <c r="J2544" i="1" s="1"/>
  <c r="J2545" i="1" s="1"/>
  <c r="J2546" i="1" s="1"/>
  <c r="J2547" i="1" s="1"/>
  <c r="J2548" i="1" s="1"/>
  <c r="J2549" i="1" s="1"/>
  <c r="J2550" i="1" s="1"/>
  <c r="J2551" i="1" s="1"/>
  <c r="J2552" i="1" s="1"/>
  <c r="J2553" i="1" s="1"/>
  <c r="J2554" i="1" s="1"/>
  <c r="J2555" i="1" s="1"/>
  <c r="J2556" i="1" s="1"/>
  <c r="J2557" i="1" s="1"/>
  <c r="J2558" i="1" s="1"/>
  <c r="J2559" i="1" s="1"/>
  <c r="J2560" i="1" s="1"/>
  <c r="J2561" i="1" s="1"/>
  <c r="G2523" i="1"/>
  <c r="G2524" i="1" s="1"/>
  <c r="G2525" i="1" s="1"/>
  <c r="G2526" i="1" s="1"/>
  <c r="G2527" i="1" s="1"/>
  <c r="D2510" i="1"/>
  <c r="D2494" i="1"/>
  <c r="D2490" i="1"/>
  <c r="D2474" i="1"/>
  <c r="J2476" i="1"/>
  <c r="J2477" i="1" s="1"/>
  <c r="J2478" i="1" s="1"/>
  <c r="J2479" i="1" s="1"/>
  <c r="J2480" i="1" s="1"/>
  <c r="J2481" i="1" s="1"/>
  <c r="J2482" i="1" s="1"/>
  <c r="J2483" i="1" s="1"/>
  <c r="J2484" i="1" s="1"/>
  <c r="J2485" i="1" s="1"/>
  <c r="J2486" i="1" s="1"/>
  <c r="J2487" i="1" s="1"/>
  <c r="J2488" i="1" s="1"/>
  <c r="M2477" i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G2475" i="1"/>
  <c r="M2461" i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J2460" i="1"/>
  <c r="J2461" i="1" s="1"/>
  <c r="J2462" i="1" s="1"/>
  <c r="J2463" i="1" s="1"/>
  <c r="J2464" i="1" s="1"/>
  <c r="J2465" i="1" s="1"/>
  <c r="J2466" i="1" s="1"/>
  <c r="J2467" i="1" s="1"/>
  <c r="J2468" i="1" s="1"/>
  <c r="J2469" i="1" s="1"/>
  <c r="J2470" i="1" s="1"/>
  <c r="J2471" i="1" s="1"/>
  <c r="J2472" i="1" s="1"/>
  <c r="J2473" i="1" s="1"/>
  <c r="G2459" i="1"/>
  <c r="D2446" i="1"/>
  <c r="E2447" i="1" s="1"/>
  <c r="M2449" i="1"/>
  <c r="M2450" i="1" s="1"/>
  <c r="J2448" i="1"/>
  <c r="G2447" i="1"/>
  <c r="J2444" i="1"/>
  <c r="G2443" i="1"/>
  <c r="D2438" i="1"/>
  <c r="D2434" i="1"/>
  <c r="M2429" i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J2428" i="1"/>
  <c r="G2427" i="1"/>
  <c r="D2418" i="1"/>
  <c r="G2419" i="1"/>
  <c r="G2420" i="1" s="1"/>
  <c r="G2421" i="1" s="1"/>
  <c r="G2422" i="1" s="1"/>
  <c r="G2423" i="1" s="1"/>
  <c r="G2424" i="1" s="1"/>
  <c r="G2425" i="1" s="1"/>
  <c r="D2410" i="1"/>
  <c r="G2411" i="1"/>
  <c r="G2412" i="1" s="1"/>
  <c r="G2413" i="1" s="1"/>
  <c r="G2414" i="1" s="1"/>
  <c r="G2415" i="1" s="1"/>
  <c r="G2416" i="1" s="1"/>
  <c r="D2406" i="1"/>
  <c r="S2411" i="1"/>
  <c r="S2412" i="1" s="1"/>
  <c r="V2412" i="1"/>
  <c r="V2413" i="1" s="1"/>
  <c r="P2410" i="1"/>
  <c r="M2409" i="1"/>
  <c r="J2408" i="1"/>
  <c r="G2407" i="1"/>
  <c r="D2402" i="1"/>
  <c r="AB2410" i="1"/>
  <c r="Y2409" i="1"/>
  <c r="S2407" i="1"/>
  <c r="P2406" i="1"/>
  <c r="V2408" i="1"/>
  <c r="M2405" i="1"/>
  <c r="J2404" i="1"/>
  <c r="G2403" i="1"/>
  <c r="D2398" i="1"/>
  <c r="E2399" i="1" s="1"/>
  <c r="G2399" i="1"/>
  <c r="G2400" i="1" s="1"/>
  <c r="G2401" i="1" s="1"/>
  <c r="D2386" i="1"/>
  <c r="G2387" i="1"/>
  <c r="M2381" i="1"/>
  <c r="M2382" i="1" s="1"/>
  <c r="M2383" i="1" s="1"/>
  <c r="M2384" i="1" s="1"/>
  <c r="M2385" i="1" s="1"/>
  <c r="G2379" i="1"/>
  <c r="J2380" i="1"/>
  <c r="M2369" i="1"/>
  <c r="M2370" i="1" s="1"/>
  <c r="J2368" i="1"/>
  <c r="G2367" i="1"/>
  <c r="D2354" i="1"/>
  <c r="D2350" i="1"/>
  <c r="G2351" i="1"/>
  <c r="D2338" i="1"/>
  <c r="D2330" i="1"/>
  <c r="S2327" i="1"/>
  <c r="S2328" i="1" s="1"/>
  <c r="S2329" i="1" s="1"/>
  <c r="S2330" i="1" s="1"/>
  <c r="S2331" i="1" s="1"/>
  <c r="S2332" i="1" s="1"/>
  <c r="S2333" i="1" s="1"/>
  <c r="S2334" i="1" s="1"/>
  <c r="S2335" i="1" s="1"/>
  <c r="S2336" i="1" s="1"/>
  <c r="S2337" i="1" s="1"/>
  <c r="S2338" i="1" s="1"/>
  <c r="S2339" i="1" s="1"/>
  <c r="S2340" i="1" s="1"/>
  <c r="S2341" i="1" s="1"/>
  <c r="S2342" i="1" s="1"/>
  <c r="S2343" i="1" s="1"/>
  <c r="S2344" i="1" s="1"/>
  <c r="S2345" i="1" s="1"/>
  <c r="S2346" i="1" s="1"/>
  <c r="S2347" i="1" s="1"/>
  <c r="S2348" i="1" s="1"/>
  <c r="S2349" i="1" s="1"/>
  <c r="S2350" i="1" s="1"/>
  <c r="S2351" i="1" s="1"/>
  <c r="S2352" i="1" s="1"/>
  <c r="S2353" i="1" s="1"/>
  <c r="S2354" i="1" s="1"/>
  <c r="S2355" i="1" s="1"/>
  <c r="S2356" i="1" s="1"/>
  <c r="S2357" i="1" s="1"/>
  <c r="S2358" i="1" s="1"/>
  <c r="S2359" i="1" s="1"/>
  <c r="S2360" i="1" s="1"/>
  <c r="S2361" i="1" s="1"/>
  <c r="S2362" i="1" s="1"/>
  <c r="S2363" i="1" s="1"/>
  <c r="S2364" i="1" s="1"/>
  <c r="S2365" i="1" s="1"/>
  <c r="S2366" i="1" s="1"/>
  <c r="S2367" i="1" s="1"/>
  <c r="S2368" i="1" s="1"/>
  <c r="S2369" i="1" s="1"/>
  <c r="S2370" i="1" s="1"/>
  <c r="S2371" i="1" s="1"/>
  <c r="S2372" i="1" s="1"/>
  <c r="S2373" i="1" s="1"/>
  <c r="S2374" i="1" s="1"/>
  <c r="S2375" i="1" s="1"/>
  <c r="S2376" i="1" s="1"/>
  <c r="S2377" i="1" s="1"/>
  <c r="S2378" i="1" s="1"/>
  <c r="S2379" i="1" s="1"/>
  <c r="S2380" i="1" s="1"/>
  <c r="S2381" i="1" s="1"/>
  <c r="S2382" i="1" s="1"/>
  <c r="S2383" i="1" s="1"/>
  <c r="S2384" i="1" s="1"/>
  <c r="S2385" i="1" s="1"/>
  <c r="S2386" i="1" s="1"/>
  <c r="S2387" i="1" s="1"/>
  <c r="S2388" i="1" s="1"/>
  <c r="S2389" i="1" s="1"/>
  <c r="S2390" i="1" s="1"/>
  <c r="S2391" i="1" s="1"/>
  <c r="S2392" i="1" s="1"/>
  <c r="S2393" i="1" s="1"/>
  <c r="S2394" i="1" s="1"/>
  <c r="S2395" i="1" s="1"/>
  <c r="S2396" i="1" s="1"/>
  <c r="S2397" i="1" s="1"/>
  <c r="S2398" i="1" s="1"/>
  <c r="S2399" i="1" s="1"/>
  <c r="S2400" i="1" s="1"/>
  <c r="S2401" i="1" s="1"/>
  <c r="S2402" i="1" s="1"/>
  <c r="S2403" i="1" s="1"/>
  <c r="S2404" i="1" s="1"/>
  <c r="S2405" i="1" s="1"/>
  <c r="G2323" i="1"/>
  <c r="V2324" i="1"/>
  <c r="V2325" i="1" s="1"/>
  <c r="V2326" i="1" s="1"/>
  <c r="V2327" i="1" s="1"/>
  <c r="V2328" i="1" s="1"/>
  <c r="V2329" i="1" s="1"/>
  <c r="V2330" i="1" s="1"/>
  <c r="V2331" i="1" s="1"/>
  <c r="V2332" i="1" s="1"/>
  <c r="V2333" i="1" s="1"/>
  <c r="V2334" i="1" s="1"/>
  <c r="V2335" i="1" s="1"/>
  <c r="V2336" i="1" s="1"/>
  <c r="V2337" i="1" s="1"/>
  <c r="V2338" i="1" s="1"/>
  <c r="V2339" i="1" s="1"/>
  <c r="V2340" i="1" s="1"/>
  <c r="V2341" i="1" s="1"/>
  <c r="V2342" i="1" s="1"/>
  <c r="V2343" i="1" s="1"/>
  <c r="V2344" i="1" s="1"/>
  <c r="V2345" i="1" s="1"/>
  <c r="V2346" i="1" s="1"/>
  <c r="V2347" i="1" s="1"/>
  <c r="V2348" i="1" s="1"/>
  <c r="V2349" i="1" s="1"/>
  <c r="V2350" i="1" s="1"/>
  <c r="V2351" i="1" s="1"/>
  <c r="V2352" i="1" s="1"/>
  <c r="V2353" i="1" s="1"/>
  <c r="V2354" i="1" s="1"/>
  <c r="V2355" i="1" s="1"/>
  <c r="V2356" i="1" s="1"/>
  <c r="V2357" i="1" s="1"/>
  <c r="V2358" i="1" s="1"/>
  <c r="V2359" i="1" s="1"/>
  <c r="V2360" i="1" s="1"/>
  <c r="V2361" i="1" s="1"/>
  <c r="V2362" i="1" s="1"/>
  <c r="V2363" i="1" s="1"/>
  <c r="V2364" i="1" s="1"/>
  <c r="V2365" i="1" s="1"/>
  <c r="V2366" i="1" s="1"/>
  <c r="V2367" i="1" s="1"/>
  <c r="V2368" i="1" s="1"/>
  <c r="V2369" i="1" s="1"/>
  <c r="V2370" i="1" s="1"/>
  <c r="V2371" i="1" s="1"/>
  <c r="V2372" i="1" s="1"/>
  <c r="V2373" i="1" s="1"/>
  <c r="V2374" i="1" s="1"/>
  <c r="V2375" i="1" s="1"/>
  <c r="V2376" i="1" s="1"/>
  <c r="V2377" i="1" s="1"/>
  <c r="V2378" i="1" s="1"/>
  <c r="V2379" i="1" s="1"/>
  <c r="V2380" i="1" s="1"/>
  <c r="V2381" i="1" s="1"/>
  <c r="V2382" i="1" s="1"/>
  <c r="V2383" i="1" s="1"/>
  <c r="V2384" i="1" s="1"/>
  <c r="V2385" i="1" s="1"/>
  <c r="V2386" i="1" s="1"/>
  <c r="V2387" i="1" s="1"/>
  <c r="V2388" i="1" s="1"/>
  <c r="V2389" i="1" s="1"/>
  <c r="V2390" i="1" s="1"/>
  <c r="V2391" i="1" s="1"/>
  <c r="V2392" i="1" s="1"/>
  <c r="V2393" i="1" s="1"/>
  <c r="V2394" i="1" s="1"/>
  <c r="V2395" i="1" s="1"/>
  <c r="V2396" i="1" s="1"/>
  <c r="V2397" i="1" s="1"/>
  <c r="V2398" i="1" s="1"/>
  <c r="V2399" i="1" s="1"/>
  <c r="V2400" i="1" s="1"/>
  <c r="V2401" i="1" s="1"/>
  <c r="V2402" i="1" s="1"/>
  <c r="V2403" i="1" s="1"/>
  <c r="V2404" i="1" s="1"/>
  <c r="V2405" i="1" s="1"/>
  <c r="V2406" i="1" s="1"/>
  <c r="S2323" i="1"/>
  <c r="S2324" i="1" s="1"/>
  <c r="S2325" i="1" s="1"/>
  <c r="S2326" i="1" s="1"/>
  <c r="P2322" i="1"/>
  <c r="M2321" i="1"/>
  <c r="J2320" i="1"/>
  <c r="G2319" i="1"/>
  <c r="D2310" i="1"/>
  <c r="D2302" i="1"/>
  <c r="G2303" i="1"/>
  <c r="G2304" i="1" s="1"/>
  <c r="G2305" i="1" s="1"/>
  <c r="G2306" i="1" s="1"/>
  <c r="G2307" i="1" s="1"/>
  <c r="G2308" i="1" s="1"/>
  <c r="G2309" i="1" s="1"/>
  <c r="G2310" i="1" s="1"/>
  <c r="G2311" i="1" s="1"/>
  <c r="G2312" i="1" s="1"/>
  <c r="D2294" i="1"/>
  <c r="E2295" i="1" s="1"/>
  <c r="G2295" i="1"/>
  <c r="D2290" i="1"/>
  <c r="E2291" i="1" s="1"/>
  <c r="D2278" i="1"/>
  <c r="G2271" i="1"/>
  <c r="D2266" i="1"/>
  <c r="E2267" i="1" s="1"/>
  <c r="G2267" i="1"/>
  <c r="G2268" i="1" s="1"/>
  <c r="G2269" i="1" s="1"/>
  <c r="G2270" i="1" s="1"/>
  <c r="D2262" i="1"/>
  <c r="J2260" i="1"/>
  <c r="G2259" i="1"/>
  <c r="D2254" i="1"/>
  <c r="E2255" i="1" s="1"/>
  <c r="G2255" i="1"/>
  <c r="D2250" i="1"/>
  <c r="E2251" i="1" s="1"/>
  <c r="G2251" i="1"/>
  <c r="J2248" i="1"/>
  <c r="J2249" i="1" s="1"/>
  <c r="J2250" i="1" s="1"/>
  <c r="J2251" i="1" s="1"/>
  <c r="J2252" i="1" s="1"/>
  <c r="J2253" i="1" s="1"/>
  <c r="J2254" i="1" s="1"/>
  <c r="J2255" i="1" s="1"/>
  <c r="J2256" i="1" s="1"/>
  <c r="J2257" i="1" s="1"/>
  <c r="J2258" i="1" s="1"/>
  <c r="J2259" i="1" s="1"/>
  <c r="G2247" i="1"/>
  <c r="D2238" i="1"/>
  <c r="E2239" i="1" s="1"/>
  <c r="J2240" i="1"/>
  <c r="M2241" i="1"/>
  <c r="M2242" i="1" s="1"/>
  <c r="M2243" i="1" s="1"/>
  <c r="G2239" i="1"/>
  <c r="D2234" i="1"/>
  <c r="D2226" i="1"/>
  <c r="D2217" i="1"/>
  <c r="J2208" i="1"/>
  <c r="G2207" i="1"/>
  <c r="D2198" i="1"/>
  <c r="D2190" i="1"/>
  <c r="E2191" i="1" s="1"/>
  <c r="G2191" i="1"/>
  <c r="G2192" i="1" s="1"/>
  <c r="G2193" i="1" s="1"/>
  <c r="G2194" i="1" s="1"/>
  <c r="G2195" i="1" s="1"/>
  <c r="G2196" i="1" s="1"/>
  <c r="G2197" i="1" s="1"/>
  <c r="G2187" i="1"/>
  <c r="G2188" i="1" s="1"/>
  <c r="G2189" i="1" s="1"/>
  <c r="G2190" i="1" s="1"/>
  <c r="G2179" i="1"/>
  <c r="G2180" i="1" s="1"/>
  <c r="G2181" i="1" s="1"/>
  <c r="G2182" i="1" s="1"/>
  <c r="G2183" i="1" s="1"/>
  <c r="G2184" i="1" s="1"/>
  <c r="G2185" i="1" s="1"/>
  <c r="M2173" i="1"/>
  <c r="M2174" i="1" s="1"/>
  <c r="J2172" i="1"/>
  <c r="G2171" i="1"/>
  <c r="G2167" i="1"/>
  <c r="G2168" i="1" s="1"/>
  <c r="G2169" i="1" s="1"/>
  <c r="G2170" i="1" s="1"/>
  <c r="D2162" i="1"/>
  <c r="G2151" i="1"/>
  <c r="D2146" i="1"/>
  <c r="D2134" i="1"/>
  <c r="E2135" i="1" s="1"/>
  <c r="M2137" i="1"/>
  <c r="M2138" i="1" s="1"/>
  <c r="J2136" i="1"/>
  <c r="G2135" i="1"/>
  <c r="J2124" i="1"/>
  <c r="G2123" i="1"/>
  <c r="D2114" i="1"/>
  <c r="E2115" i="1" s="1"/>
  <c r="G2115" i="1"/>
  <c r="G2116" i="1" s="1"/>
  <c r="G2117" i="1" s="1"/>
  <c r="G2118" i="1" s="1"/>
  <c r="G2119" i="1" s="1"/>
  <c r="D2110" i="1"/>
  <c r="J2112" i="1"/>
  <c r="J2113" i="1" s="1"/>
  <c r="J2114" i="1" s="1"/>
  <c r="J2115" i="1" s="1"/>
  <c r="J2116" i="1" s="1"/>
  <c r="J2117" i="1" s="1"/>
  <c r="J2118" i="1" s="1"/>
  <c r="J2119" i="1" s="1"/>
  <c r="J2120" i="1" s="1"/>
  <c r="J2121" i="1" s="1"/>
  <c r="J2122" i="1" s="1"/>
  <c r="J2123" i="1" s="1"/>
  <c r="G2111" i="1"/>
  <c r="G2103" i="1"/>
  <c r="G2104" i="1" s="1"/>
  <c r="G2105" i="1" s="1"/>
  <c r="G2106" i="1" s="1"/>
  <c r="G2107" i="1" s="1"/>
  <c r="G2108" i="1" s="1"/>
  <c r="G2109" i="1" s="1"/>
  <c r="D2098" i="1"/>
  <c r="D2090" i="1"/>
  <c r="G2087" i="1"/>
  <c r="G2088" i="1" s="1"/>
  <c r="G2089" i="1" s="1"/>
  <c r="D2082" i="1"/>
  <c r="M2085" i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J2084" i="1"/>
  <c r="G2083" i="1"/>
  <c r="G2079" i="1"/>
  <c r="D2070" i="1"/>
  <c r="D2053" i="1"/>
  <c r="E2054" i="1" s="1"/>
  <c r="J2056" i="1"/>
  <c r="J2057" i="1" s="1"/>
  <c r="J2058" i="1" s="1"/>
  <c r="J2059" i="1" s="1"/>
  <c r="J2060" i="1" s="1"/>
  <c r="J2061" i="1" s="1"/>
  <c r="J2062" i="1" s="1"/>
  <c r="J2063" i="1" s="1"/>
  <c r="J2064" i="1" s="1"/>
  <c r="J2065" i="1" s="1"/>
  <c r="J2066" i="1" s="1"/>
  <c r="J2067" i="1" s="1"/>
  <c r="J2068" i="1" s="1"/>
  <c r="J2069" i="1" s="1"/>
  <c r="J2070" i="1" s="1"/>
  <c r="J2071" i="1" s="1"/>
  <c r="J2072" i="1" s="1"/>
  <c r="J2073" i="1" s="1"/>
  <c r="J2074" i="1" s="1"/>
  <c r="J2075" i="1" s="1"/>
  <c r="J2076" i="1" s="1"/>
  <c r="J2077" i="1" s="1"/>
  <c r="J2078" i="1" s="1"/>
  <c r="G2055" i="1"/>
  <c r="G2056" i="1" s="1"/>
  <c r="G2057" i="1" s="1"/>
  <c r="G2058" i="1" s="1"/>
  <c r="G2059" i="1" s="1"/>
  <c r="D2046" i="1"/>
  <c r="E2047" i="1" s="1"/>
  <c r="J2048" i="1"/>
  <c r="J2049" i="1" s="1"/>
  <c r="J2050" i="1" s="1"/>
  <c r="J2051" i="1" s="1"/>
  <c r="J2052" i="1" s="1"/>
  <c r="J2053" i="1" s="1"/>
  <c r="G2047" i="1"/>
  <c r="D2042" i="1"/>
  <c r="E2043" i="1" s="1"/>
  <c r="P2046" i="1"/>
  <c r="M2045" i="1"/>
  <c r="S2047" i="1"/>
  <c r="S2048" i="1" s="1"/>
  <c r="J2044" i="1"/>
  <c r="G2043" i="1"/>
  <c r="G2039" i="1"/>
  <c r="D2034" i="1"/>
  <c r="D2030" i="1"/>
  <c r="P2034" i="1"/>
  <c r="P2035" i="1" s="1"/>
  <c r="M2033" i="1"/>
  <c r="J2032" i="1"/>
  <c r="G2031" i="1"/>
  <c r="D2022" i="1"/>
  <c r="M2025" i="1"/>
  <c r="M2026" i="1" s="1"/>
  <c r="M2027" i="1" s="1"/>
  <c r="M2028" i="1" s="1"/>
  <c r="M2029" i="1" s="1"/>
  <c r="M2030" i="1" s="1"/>
  <c r="M2031" i="1" s="1"/>
  <c r="M2032" i="1" s="1"/>
  <c r="J2024" i="1"/>
  <c r="G2023" i="1"/>
  <c r="D2002" i="1"/>
  <c r="E2003" i="1" s="1"/>
  <c r="M2005" i="1"/>
  <c r="M2006" i="1" s="1"/>
  <c r="J2004" i="1"/>
  <c r="G2003" i="1"/>
  <c r="D1998" i="1"/>
  <c r="J1996" i="1"/>
  <c r="G1995" i="1"/>
  <c r="D1986" i="1"/>
  <c r="E1987" i="1" s="1"/>
  <c r="M1989" i="1"/>
  <c r="M1990" i="1" s="1"/>
  <c r="J1988" i="1"/>
  <c r="G1987" i="1"/>
  <c r="D1982" i="1"/>
  <c r="D1946" i="1"/>
  <c r="G1947" i="1"/>
  <c r="G1948" i="1" s="1"/>
  <c r="G1949" i="1" s="1"/>
  <c r="G1950" i="1" s="1"/>
  <c r="G1951" i="1" s="1"/>
  <c r="G1952" i="1" s="1"/>
  <c r="G1953" i="1" s="1"/>
  <c r="G1954" i="1" s="1"/>
  <c r="G1955" i="1" s="1"/>
  <c r="G1956" i="1" s="1"/>
  <c r="G1957" i="1" s="1"/>
  <c r="G1958" i="1" s="1"/>
  <c r="G1959" i="1" s="1"/>
  <c r="G1960" i="1" s="1"/>
  <c r="G1961" i="1" s="1"/>
  <c r="G1962" i="1" s="1"/>
  <c r="G1963" i="1" s="1"/>
  <c r="G1943" i="1"/>
  <c r="D1938" i="1"/>
  <c r="D1930" i="1"/>
  <c r="G1923" i="1"/>
  <c r="G1924" i="1" s="1"/>
  <c r="G1925" i="1" s="1"/>
  <c r="G1926" i="1" s="1"/>
  <c r="G1927" i="1" s="1"/>
  <c r="G1928" i="1" s="1"/>
  <c r="G1929" i="1" s="1"/>
  <c r="G1930" i="1" s="1"/>
  <c r="G1931" i="1" s="1"/>
  <c r="G1932" i="1" s="1"/>
  <c r="G1933" i="1" s="1"/>
  <c r="G1934" i="1" s="1"/>
  <c r="G1935" i="1" s="1"/>
  <c r="J1916" i="1"/>
  <c r="G1915" i="1"/>
  <c r="M1913" i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J1908" i="1"/>
  <c r="M1909" i="1"/>
  <c r="M1910" i="1" s="1"/>
  <c r="M1911" i="1" s="1"/>
  <c r="M1912" i="1" s="1"/>
  <c r="G1907" i="1"/>
  <c r="D1902" i="1"/>
  <c r="J1904" i="1"/>
  <c r="G1903" i="1"/>
  <c r="D1898" i="1"/>
  <c r="E1899" i="1" s="1"/>
  <c r="J1900" i="1"/>
  <c r="G1899" i="1"/>
  <c r="G1895" i="1"/>
  <c r="G1896" i="1" s="1"/>
  <c r="G1897" i="1" s="1"/>
  <c r="D1882" i="1"/>
  <c r="D1854" i="1"/>
  <c r="E1855" i="1" s="1"/>
  <c r="J1856" i="1"/>
  <c r="J1857" i="1" s="1"/>
  <c r="J1858" i="1" s="1"/>
  <c r="J1859" i="1" s="1"/>
  <c r="J1860" i="1" s="1"/>
  <c r="J1861" i="1" s="1"/>
  <c r="J1862" i="1" s="1"/>
  <c r="J1863" i="1" s="1"/>
  <c r="J1864" i="1" s="1"/>
  <c r="J1865" i="1" s="1"/>
  <c r="J1866" i="1" s="1"/>
  <c r="J1867" i="1" s="1"/>
  <c r="J1868" i="1" s="1"/>
  <c r="J1869" i="1" s="1"/>
  <c r="J1870" i="1" s="1"/>
  <c r="J1871" i="1" s="1"/>
  <c r="J1872" i="1" s="1"/>
  <c r="J1873" i="1" s="1"/>
  <c r="J1874" i="1" s="1"/>
  <c r="J1875" i="1" s="1"/>
  <c r="J1876" i="1" s="1"/>
  <c r="J1877" i="1" s="1"/>
  <c r="J1878" i="1" s="1"/>
  <c r="J1879" i="1" s="1"/>
  <c r="J1880" i="1" s="1"/>
  <c r="J1881" i="1" s="1"/>
  <c r="J1882" i="1" s="1"/>
  <c r="J1883" i="1" s="1"/>
  <c r="J1884" i="1" s="1"/>
  <c r="J1885" i="1" s="1"/>
  <c r="J1886" i="1" s="1"/>
  <c r="J1887" i="1" s="1"/>
  <c r="J1888" i="1" s="1"/>
  <c r="J1889" i="1" s="1"/>
  <c r="J1890" i="1" s="1"/>
  <c r="J1891" i="1" s="1"/>
  <c r="J1892" i="1" s="1"/>
  <c r="J1893" i="1" s="1"/>
  <c r="J1894" i="1" s="1"/>
  <c r="J1895" i="1" s="1"/>
  <c r="J1896" i="1" s="1"/>
  <c r="J1897" i="1" s="1"/>
  <c r="J1898" i="1" s="1"/>
  <c r="G1855" i="1"/>
  <c r="D1850" i="1"/>
  <c r="P1854" i="1"/>
  <c r="P1855" i="1" s="1"/>
  <c r="P1856" i="1" s="1"/>
  <c r="P1857" i="1" s="1"/>
  <c r="P1858" i="1" s="1"/>
  <c r="P1859" i="1" s="1"/>
  <c r="P1860" i="1" s="1"/>
  <c r="P1861" i="1" s="1"/>
  <c r="P1862" i="1" s="1"/>
  <c r="P1863" i="1" s="1"/>
  <c r="P1864" i="1" s="1"/>
  <c r="P1865" i="1" s="1"/>
  <c r="P1866" i="1" s="1"/>
  <c r="P1867" i="1" s="1"/>
  <c r="P1868" i="1" s="1"/>
  <c r="P1869" i="1" s="1"/>
  <c r="P1870" i="1" s="1"/>
  <c r="P1871" i="1" s="1"/>
  <c r="P1872" i="1" s="1"/>
  <c r="P1873" i="1" s="1"/>
  <c r="P1874" i="1" s="1"/>
  <c r="P1875" i="1" s="1"/>
  <c r="P1876" i="1" s="1"/>
  <c r="P1877" i="1" s="1"/>
  <c r="P1878" i="1" s="1"/>
  <c r="P1879" i="1" s="1"/>
  <c r="P1880" i="1" s="1"/>
  <c r="P1881" i="1" s="1"/>
  <c r="P1882" i="1" s="1"/>
  <c r="P1883" i="1" s="1"/>
  <c r="P1884" i="1" s="1"/>
  <c r="P1885" i="1" s="1"/>
  <c r="P1886" i="1" s="1"/>
  <c r="P1887" i="1" s="1"/>
  <c r="P1888" i="1" s="1"/>
  <c r="P1889" i="1" s="1"/>
  <c r="P1890" i="1" s="1"/>
  <c r="P1891" i="1" s="1"/>
  <c r="P1892" i="1" s="1"/>
  <c r="P1893" i="1" s="1"/>
  <c r="P1894" i="1" s="1"/>
  <c r="P1895" i="1" s="1"/>
  <c r="P1896" i="1" s="1"/>
  <c r="P1897" i="1" s="1"/>
  <c r="P1898" i="1" s="1"/>
  <c r="P1899" i="1" s="1"/>
  <c r="P1900" i="1" s="1"/>
  <c r="P1901" i="1" s="1"/>
  <c r="P1902" i="1" s="1"/>
  <c r="P1903" i="1" s="1"/>
  <c r="P1904" i="1" s="1"/>
  <c r="P1905" i="1" s="1"/>
  <c r="P1906" i="1" s="1"/>
  <c r="P1907" i="1" s="1"/>
  <c r="P1908" i="1" s="1"/>
  <c r="P1909" i="1" s="1"/>
  <c r="P1910" i="1" s="1"/>
  <c r="P1911" i="1" s="1"/>
  <c r="P1912" i="1" s="1"/>
  <c r="P1913" i="1" s="1"/>
  <c r="P1914" i="1" s="1"/>
  <c r="P1915" i="1" s="1"/>
  <c r="P1916" i="1" s="1"/>
  <c r="P1917" i="1" s="1"/>
  <c r="P1918" i="1" s="1"/>
  <c r="P1919" i="1" s="1"/>
  <c r="P1920" i="1" s="1"/>
  <c r="P1921" i="1" s="1"/>
  <c r="P1922" i="1" s="1"/>
  <c r="P1923" i="1" s="1"/>
  <c r="P1924" i="1" s="1"/>
  <c r="P1925" i="1" s="1"/>
  <c r="P1926" i="1" s="1"/>
  <c r="P1927" i="1" s="1"/>
  <c r="P1928" i="1" s="1"/>
  <c r="P1929" i="1" s="1"/>
  <c r="P1930" i="1" s="1"/>
  <c r="P1931" i="1" s="1"/>
  <c r="P1932" i="1" s="1"/>
  <c r="P1933" i="1" s="1"/>
  <c r="P1934" i="1" s="1"/>
  <c r="P1935" i="1" s="1"/>
  <c r="P1936" i="1" s="1"/>
  <c r="P1937" i="1" s="1"/>
  <c r="P1938" i="1" s="1"/>
  <c r="P1939" i="1" s="1"/>
  <c r="P1940" i="1" s="1"/>
  <c r="P1941" i="1" s="1"/>
  <c r="P1942" i="1" s="1"/>
  <c r="P1943" i="1" s="1"/>
  <c r="P1944" i="1" s="1"/>
  <c r="P1945" i="1" s="1"/>
  <c r="P1946" i="1" s="1"/>
  <c r="P1947" i="1" s="1"/>
  <c r="P1948" i="1" s="1"/>
  <c r="P1949" i="1" s="1"/>
  <c r="P1950" i="1" s="1"/>
  <c r="P1951" i="1" s="1"/>
  <c r="P1952" i="1" s="1"/>
  <c r="P1953" i="1" s="1"/>
  <c r="P1954" i="1" s="1"/>
  <c r="P1955" i="1" s="1"/>
  <c r="P1956" i="1" s="1"/>
  <c r="P1957" i="1" s="1"/>
  <c r="P1958" i="1" s="1"/>
  <c r="P1959" i="1" s="1"/>
  <c r="P1960" i="1" s="1"/>
  <c r="P1961" i="1" s="1"/>
  <c r="P1962" i="1" s="1"/>
  <c r="P1963" i="1" s="1"/>
  <c r="P1964" i="1" s="1"/>
  <c r="P1965" i="1" s="1"/>
  <c r="P1966" i="1" s="1"/>
  <c r="P1967" i="1" s="1"/>
  <c r="P1968" i="1" s="1"/>
  <c r="P1969" i="1" s="1"/>
  <c r="P1970" i="1" s="1"/>
  <c r="P1971" i="1" s="1"/>
  <c r="P1972" i="1" s="1"/>
  <c r="P1973" i="1" s="1"/>
  <c r="P1974" i="1" s="1"/>
  <c r="P1975" i="1" s="1"/>
  <c r="P1976" i="1" s="1"/>
  <c r="P1977" i="1" s="1"/>
  <c r="P1978" i="1" s="1"/>
  <c r="P1979" i="1" s="1"/>
  <c r="P1980" i="1" s="1"/>
  <c r="P1981" i="1" s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J1848" i="1"/>
  <c r="J1849" i="1" s="1"/>
  <c r="J1850" i="1" s="1"/>
  <c r="J1851" i="1" s="1"/>
  <c r="J1852" i="1" s="1"/>
  <c r="J1853" i="1" s="1"/>
  <c r="J1854" i="1" s="1"/>
  <c r="G1847" i="1"/>
  <c r="D1838" i="1"/>
  <c r="D1826" i="1"/>
  <c r="G1823" i="1"/>
  <c r="G1824" i="1" s="1"/>
  <c r="G1825" i="1" s="1"/>
  <c r="G1826" i="1" s="1"/>
  <c r="G1827" i="1" s="1"/>
  <c r="G1828" i="1" s="1"/>
  <c r="D1818" i="1"/>
  <c r="D1814" i="1"/>
  <c r="E1815" i="1" s="1"/>
  <c r="P1818" i="1"/>
  <c r="P1819" i="1" s="1"/>
  <c r="P1820" i="1" s="1"/>
  <c r="P1821" i="1" s="1"/>
  <c r="P1822" i="1" s="1"/>
  <c r="P1823" i="1" s="1"/>
  <c r="P1824" i="1" s="1"/>
  <c r="P1825" i="1" s="1"/>
  <c r="P1826" i="1" s="1"/>
  <c r="P1827" i="1" s="1"/>
  <c r="P1828" i="1" s="1"/>
  <c r="P1829" i="1" s="1"/>
  <c r="P1830" i="1" s="1"/>
  <c r="P1831" i="1" s="1"/>
  <c r="P1832" i="1" s="1"/>
  <c r="P1833" i="1" s="1"/>
  <c r="P1834" i="1" s="1"/>
  <c r="P1835" i="1" s="1"/>
  <c r="P1836" i="1" s="1"/>
  <c r="P1837" i="1" s="1"/>
  <c r="P1838" i="1" s="1"/>
  <c r="P1839" i="1" s="1"/>
  <c r="P1840" i="1" s="1"/>
  <c r="P1841" i="1" s="1"/>
  <c r="P1842" i="1" s="1"/>
  <c r="P1843" i="1" s="1"/>
  <c r="P1844" i="1" s="1"/>
  <c r="P1845" i="1" s="1"/>
  <c r="P1846" i="1" s="1"/>
  <c r="P1847" i="1" s="1"/>
  <c r="P1848" i="1" s="1"/>
  <c r="P1849" i="1" s="1"/>
  <c r="P1850" i="1" s="1"/>
  <c r="P1851" i="1" s="1"/>
  <c r="P1852" i="1" s="1"/>
  <c r="P1853" i="1" s="1"/>
  <c r="M1817" i="1"/>
  <c r="J1816" i="1"/>
  <c r="G1815" i="1"/>
  <c r="J1804" i="1"/>
  <c r="G1803" i="1"/>
  <c r="M1805" i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N1816" i="1" s="1"/>
  <c r="D1794" i="1"/>
  <c r="E1795" i="1" s="1"/>
  <c r="G1795" i="1"/>
  <c r="D1786" i="1"/>
  <c r="D1774" i="1"/>
  <c r="D1766" i="1"/>
  <c r="J1768" i="1"/>
  <c r="J1769" i="1" s="1"/>
  <c r="J1770" i="1" s="1"/>
  <c r="J1771" i="1" s="1"/>
  <c r="J1772" i="1" s="1"/>
  <c r="J1773" i="1" s="1"/>
  <c r="J1774" i="1" s="1"/>
  <c r="J1775" i="1" s="1"/>
  <c r="J1776" i="1" s="1"/>
  <c r="J1777" i="1" s="1"/>
  <c r="J1778" i="1" s="1"/>
  <c r="J1779" i="1" s="1"/>
  <c r="J1780" i="1" s="1"/>
  <c r="G1767" i="1"/>
  <c r="G1768" i="1" s="1"/>
  <c r="G1769" i="1" s="1"/>
  <c r="G1770" i="1" s="1"/>
  <c r="G1771" i="1" s="1"/>
  <c r="G1772" i="1" s="1"/>
  <c r="G1773" i="1" s="1"/>
  <c r="G1774" i="1" s="1"/>
  <c r="G1775" i="1" s="1"/>
  <c r="G1776" i="1" s="1"/>
  <c r="G1777" i="1" s="1"/>
  <c r="G1778" i="1" s="1"/>
  <c r="G1779" i="1" s="1"/>
  <c r="D1762" i="1"/>
  <c r="G1759" i="1"/>
  <c r="D1742" i="1"/>
  <c r="E1743" i="1" s="1"/>
  <c r="G1743" i="1"/>
  <c r="P1738" i="1"/>
  <c r="P1739" i="1" s="1"/>
  <c r="P1740" i="1" s="1"/>
  <c r="P1741" i="1" s="1"/>
  <c r="P1742" i="1" s="1"/>
  <c r="P1743" i="1" s="1"/>
  <c r="P1744" i="1" s="1"/>
  <c r="P1745" i="1" s="1"/>
  <c r="P1746" i="1" s="1"/>
  <c r="P1747" i="1" s="1"/>
  <c r="P1748" i="1" s="1"/>
  <c r="P1749" i="1" s="1"/>
  <c r="P1750" i="1" s="1"/>
  <c r="P1751" i="1" s="1"/>
  <c r="P1752" i="1" s="1"/>
  <c r="P1753" i="1" s="1"/>
  <c r="P1754" i="1" s="1"/>
  <c r="P1755" i="1" s="1"/>
  <c r="P1756" i="1" s="1"/>
  <c r="P1757" i="1" s="1"/>
  <c r="P1758" i="1" s="1"/>
  <c r="P1759" i="1" s="1"/>
  <c r="P1760" i="1" s="1"/>
  <c r="P1761" i="1" s="1"/>
  <c r="P1762" i="1" s="1"/>
  <c r="P1763" i="1" s="1"/>
  <c r="P1764" i="1" s="1"/>
  <c r="P1765" i="1" s="1"/>
  <c r="P1766" i="1" s="1"/>
  <c r="P1767" i="1" s="1"/>
  <c r="P1768" i="1" s="1"/>
  <c r="P1769" i="1" s="1"/>
  <c r="P1770" i="1" s="1"/>
  <c r="P1771" i="1" s="1"/>
  <c r="P1772" i="1" s="1"/>
  <c r="P1773" i="1" s="1"/>
  <c r="P1774" i="1" s="1"/>
  <c r="P1775" i="1" s="1"/>
  <c r="P1776" i="1" s="1"/>
  <c r="P1777" i="1" s="1"/>
  <c r="P1778" i="1" s="1"/>
  <c r="P1779" i="1" s="1"/>
  <c r="P1780" i="1" s="1"/>
  <c r="P1781" i="1" s="1"/>
  <c r="P1782" i="1" s="1"/>
  <c r="P1783" i="1" s="1"/>
  <c r="P1784" i="1" s="1"/>
  <c r="P1785" i="1" s="1"/>
  <c r="P1786" i="1" s="1"/>
  <c r="P1787" i="1" s="1"/>
  <c r="P1788" i="1" s="1"/>
  <c r="P1789" i="1" s="1"/>
  <c r="P1790" i="1" s="1"/>
  <c r="P1791" i="1" s="1"/>
  <c r="P1792" i="1" s="1"/>
  <c r="P1793" i="1" s="1"/>
  <c r="P1794" i="1" s="1"/>
  <c r="P1795" i="1" s="1"/>
  <c r="P1796" i="1" s="1"/>
  <c r="P1797" i="1" s="1"/>
  <c r="P1798" i="1" s="1"/>
  <c r="P1799" i="1" s="1"/>
  <c r="P1800" i="1" s="1"/>
  <c r="P1801" i="1" s="1"/>
  <c r="P1802" i="1" s="1"/>
  <c r="P1803" i="1" s="1"/>
  <c r="P1804" i="1" s="1"/>
  <c r="P1805" i="1" s="1"/>
  <c r="P1806" i="1" s="1"/>
  <c r="P1807" i="1" s="1"/>
  <c r="P1808" i="1" s="1"/>
  <c r="P1809" i="1" s="1"/>
  <c r="P1810" i="1" s="1"/>
  <c r="P1811" i="1" s="1"/>
  <c r="P1812" i="1" s="1"/>
  <c r="P1813" i="1" s="1"/>
  <c r="P1814" i="1" s="1"/>
  <c r="P1815" i="1" s="1"/>
  <c r="P1816" i="1" s="1"/>
  <c r="M1737" i="1"/>
  <c r="J1736" i="1"/>
  <c r="G1735" i="1"/>
  <c r="D1722" i="1"/>
  <c r="D1710" i="1"/>
  <c r="E1711" i="1" s="1"/>
  <c r="G1711" i="1"/>
  <c r="G1712" i="1" s="1"/>
  <c r="G1713" i="1" s="1"/>
  <c r="G1714" i="1" s="1"/>
  <c r="G1715" i="1" s="1"/>
  <c r="G1716" i="1" s="1"/>
  <c r="G1717" i="1" s="1"/>
  <c r="D1706" i="1"/>
  <c r="G1707" i="1"/>
  <c r="G1708" i="1" s="1"/>
  <c r="G1709" i="1" s="1"/>
  <c r="G1695" i="1"/>
  <c r="G1696" i="1" s="1"/>
  <c r="G1697" i="1" s="1"/>
  <c r="G1698" i="1" s="1"/>
  <c r="G1699" i="1" s="1"/>
  <c r="D1690" i="1"/>
  <c r="E1691" i="1" s="1"/>
  <c r="G1691" i="1"/>
  <c r="G1692" i="1" s="1"/>
  <c r="G1693" i="1" s="1"/>
  <c r="G1694" i="1" s="1"/>
  <c r="G1675" i="1"/>
  <c r="G1676" i="1" s="1"/>
  <c r="G1677" i="1" s="1"/>
  <c r="G1678" i="1" s="1"/>
  <c r="G1679" i="1" s="1"/>
  <c r="G1680" i="1" s="1"/>
  <c r="G1681" i="1" s="1"/>
  <c r="G1682" i="1" s="1"/>
  <c r="G1683" i="1" s="1"/>
  <c r="D1670" i="1"/>
  <c r="E1671" i="1" s="1"/>
  <c r="J1672" i="1"/>
  <c r="J1673" i="1" s="1"/>
  <c r="J1674" i="1" s="1"/>
  <c r="J1675" i="1" s="1"/>
  <c r="J1676" i="1" s="1"/>
  <c r="J1677" i="1" s="1"/>
  <c r="J1678" i="1" s="1"/>
  <c r="J1679" i="1" s="1"/>
  <c r="J1680" i="1" s="1"/>
  <c r="J1681" i="1" s="1"/>
  <c r="J1682" i="1" s="1"/>
  <c r="J1683" i="1" s="1"/>
  <c r="J1684" i="1" s="1"/>
  <c r="J1685" i="1" s="1"/>
  <c r="J1686" i="1" s="1"/>
  <c r="J1687" i="1" s="1"/>
  <c r="J1688" i="1" s="1"/>
  <c r="G1671" i="1"/>
  <c r="D1662" i="1"/>
  <c r="M1657" i="1"/>
  <c r="J1656" i="1"/>
  <c r="G1655" i="1"/>
  <c r="J1652" i="1"/>
  <c r="J1653" i="1" s="1"/>
  <c r="J1654" i="1" s="1"/>
  <c r="J1655" i="1" s="1"/>
  <c r="G1651" i="1"/>
  <c r="D1646" i="1"/>
  <c r="D1641" i="1"/>
  <c r="E1642" i="1" s="1"/>
  <c r="J1644" i="1"/>
  <c r="G1643" i="1"/>
  <c r="G1635" i="1"/>
  <c r="G1636" i="1" s="1"/>
  <c r="G1637" i="1" s="1"/>
  <c r="D1606" i="1"/>
  <c r="M1609" i="1"/>
  <c r="J1608" i="1"/>
  <c r="G1607" i="1"/>
  <c r="D1598" i="1"/>
  <c r="J1592" i="1"/>
  <c r="J1593" i="1" s="1"/>
  <c r="J1594" i="1" s="1"/>
  <c r="G1591" i="1"/>
  <c r="D1582" i="1"/>
  <c r="J1580" i="1"/>
  <c r="J1581" i="1" s="1"/>
  <c r="J1582" i="1" s="1"/>
  <c r="J1583" i="1" s="1"/>
  <c r="J1584" i="1" s="1"/>
  <c r="J1585" i="1" s="1"/>
  <c r="J1586" i="1" s="1"/>
  <c r="J1587" i="1" s="1"/>
  <c r="J1588" i="1" s="1"/>
  <c r="J1589" i="1" s="1"/>
  <c r="J1590" i="1" s="1"/>
  <c r="J1591" i="1" s="1"/>
  <c r="G1579" i="1"/>
  <c r="G1575" i="1"/>
  <c r="G1555" i="1"/>
  <c r="G1556" i="1" s="1"/>
  <c r="G1557" i="1" s="1"/>
  <c r="G1558" i="1" s="1"/>
  <c r="G1559" i="1" s="1"/>
  <c r="G1560" i="1" s="1"/>
  <c r="G1539" i="1"/>
  <c r="D1534" i="1"/>
  <c r="D1526" i="1"/>
  <c r="G1523" i="1"/>
  <c r="G1524" i="1" s="1"/>
  <c r="G1525" i="1" s="1"/>
  <c r="G1526" i="1" s="1"/>
  <c r="G1527" i="1" s="1"/>
  <c r="G1528" i="1" s="1"/>
  <c r="G1529" i="1" s="1"/>
  <c r="G1530" i="1" s="1"/>
  <c r="G1531" i="1" s="1"/>
  <c r="J1520" i="1"/>
  <c r="J1521" i="1" s="1"/>
  <c r="J1522" i="1" s="1"/>
  <c r="G1519" i="1"/>
  <c r="J1516" i="1"/>
  <c r="J1517" i="1" s="1"/>
  <c r="J1518" i="1" s="1"/>
  <c r="J1519" i="1" s="1"/>
  <c r="G1515" i="1"/>
  <c r="D1510" i="1"/>
  <c r="D1502" i="1"/>
  <c r="J1504" i="1"/>
  <c r="J1505" i="1" s="1"/>
  <c r="J1506" i="1" s="1"/>
  <c r="J1500" i="1"/>
  <c r="J1501" i="1" s="1"/>
  <c r="J1502" i="1" s="1"/>
  <c r="J1503" i="1" s="1"/>
  <c r="G1499" i="1"/>
  <c r="G1495" i="1"/>
  <c r="G1496" i="1" s="1"/>
  <c r="G1497" i="1" s="1"/>
  <c r="G1498" i="1" s="1"/>
  <c r="G1483" i="1"/>
  <c r="G1484" i="1" s="1"/>
  <c r="G1485" i="1" s="1"/>
  <c r="G1486" i="1" s="1"/>
  <c r="G1487" i="1" s="1"/>
  <c r="G1488" i="1" s="1"/>
  <c r="G1489" i="1" s="1"/>
  <c r="G1490" i="1" s="1"/>
  <c r="G1491" i="1" s="1"/>
  <c r="G1479" i="1"/>
  <c r="D1474" i="1"/>
  <c r="G1471" i="1"/>
  <c r="G1472" i="1" s="1"/>
  <c r="G1473" i="1" s="1"/>
  <c r="G1474" i="1" s="1"/>
  <c r="G1475" i="1" s="1"/>
  <c r="G1476" i="1" s="1"/>
  <c r="G1459" i="1"/>
  <c r="G1455" i="1"/>
  <c r="G1447" i="1"/>
  <c r="J1440" i="1"/>
  <c r="J1441" i="1" s="1"/>
  <c r="J1442" i="1" s="1"/>
  <c r="J1443" i="1" s="1"/>
  <c r="J1444" i="1" s="1"/>
  <c r="J1445" i="1" s="1"/>
  <c r="J1446" i="1" s="1"/>
  <c r="J1447" i="1" s="1"/>
  <c r="J1448" i="1" s="1"/>
  <c r="G1439" i="1"/>
  <c r="J1436" i="1"/>
  <c r="J1437" i="1" s="1"/>
  <c r="J1438" i="1" s="1"/>
  <c r="J1439" i="1" s="1"/>
  <c r="G1435" i="1"/>
  <c r="D1430" i="1"/>
  <c r="D1426" i="1"/>
  <c r="G1419" i="1"/>
  <c r="J1404" i="1"/>
  <c r="J1405" i="1" s="1"/>
  <c r="J1406" i="1" s="1"/>
  <c r="J1407" i="1" s="1"/>
  <c r="J1408" i="1" s="1"/>
  <c r="J1409" i="1" s="1"/>
  <c r="J1410" i="1" s="1"/>
  <c r="J1411" i="1" s="1"/>
  <c r="J1412" i="1" s="1"/>
  <c r="G1403" i="1"/>
  <c r="G1404" i="1" s="1"/>
  <c r="G1405" i="1" s="1"/>
  <c r="G1406" i="1" s="1"/>
  <c r="G1407" i="1" s="1"/>
  <c r="G1408" i="1" s="1"/>
  <c r="G1409" i="1" s="1"/>
  <c r="G1410" i="1" s="1"/>
  <c r="G1411" i="1" s="1"/>
  <c r="S1403" i="1"/>
  <c r="J1400" i="1"/>
  <c r="M1401" i="1"/>
  <c r="P1402" i="1"/>
  <c r="G1399" i="1"/>
  <c r="D1394" i="1"/>
  <c r="D1377" i="1"/>
  <c r="E1378" i="1" s="1"/>
  <c r="D1362" i="1"/>
  <c r="J1352" i="1"/>
  <c r="J1353" i="1" s="1"/>
  <c r="J1354" i="1" s="1"/>
  <c r="J1355" i="1" s="1"/>
  <c r="J1356" i="1" s="1"/>
  <c r="J1357" i="1" s="1"/>
  <c r="J1358" i="1" s="1"/>
  <c r="J1359" i="1" s="1"/>
  <c r="J1360" i="1" s="1"/>
  <c r="J1361" i="1" s="1"/>
  <c r="J1362" i="1" s="1"/>
  <c r="J1363" i="1" s="1"/>
  <c r="J1364" i="1" s="1"/>
  <c r="J1365" i="1" s="1"/>
  <c r="J1366" i="1" s="1"/>
  <c r="J1367" i="1" s="1"/>
  <c r="J1368" i="1" s="1"/>
  <c r="J1369" i="1" s="1"/>
  <c r="J1370" i="1" s="1"/>
  <c r="J1371" i="1" s="1"/>
  <c r="J1372" i="1" s="1"/>
  <c r="J1373" i="1" s="1"/>
  <c r="J1374" i="1" s="1"/>
  <c r="J1375" i="1" s="1"/>
  <c r="J1376" i="1" s="1"/>
  <c r="J1377" i="1" s="1"/>
  <c r="J1378" i="1" s="1"/>
  <c r="J1379" i="1" s="1"/>
  <c r="J1380" i="1" s="1"/>
  <c r="J1381" i="1" s="1"/>
  <c r="J1382" i="1" s="1"/>
  <c r="J1383" i="1" s="1"/>
  <c r="J1384" i="1" s="1"/>
  <c r="J1385" i="1" s="1"/>
  <c r="J1386" i="1" s="1"/>
  <c r="J1387" i="1" s="1"/>
  <c r="J1388" i="1" s="1"/>
  <c r="J1389" i="1" s="1"/>
  <c r="J1390" i="1" s="1"/>
  <c r="J1391" i="1" s="1"/>
  <c r="J1392" i="1" s="1"/>
  <c r="J1393" i="1" s="1"/>
  <c r="J1394" i="1" s="1"/>
  <c r="J1395" i="1" s="1"/>
  <c r="J1396" i="1" s="1"/>
  <c r="J1397" i="1" s="1"/>
  <c r="J1398" i="1" s="1"/>
  <c r="J1399" i="1" s="1"/>
  <c r="G1351" i="1"/>
  <c r="D1342" i="1"/>
  <c r="G1335" i="1"/>
  <c r="G1336" i="1" s="1"/>
  <c r="G1337" i="1" s="1"/>
  <c r="G1338" i="1" s="1"/>
  <c r="G1339" i="1" s="1"/>
  <c r="G1340" i="1" s="1"/>
  <c r="G1341" i="1" s="1"/>
  <c r="G1342" i="1" s="1"/>
  <c r="G1343" i="1" s="1"/>
  <c r="G1344" i="1" s="1"/>
  <c r="G1345" i="1" s="1"/>
  <c r="G1346" i="1" s="1"/>
  <c r="G1347" i="1" s="1"/>
  <c r="S1335" i="1"/>
  <c r="S1336" i="1" s="1"/>
  <c r="S1337" i="1" s="1"/>
  <c r="S1338" i="1" s="1"/>
  <c r="S1339" i="1" s="1"/>
  <c r="S1340" i="1" s="1"/>
  <c r="S1341" i="1" s="1"/>
  <c r="S1342" i="1" s="1"/>
  <c r="S1343" i="1" s="1"/>
  <c r="S1344" i="1" s="1"/>
  <c r="S1345" i="1" s="1"/>
  <c r="S1346" i="1" s="1"/>
  <c r="S1347" i="1" s="1"/>
  <c r="S1348" i="1" s="1"/>
  <c r="S1349" i="1" s="1"/>
  <c r="S1350" i="1" s="1"/>
  <c r="S1351" i="1" s="1"/>
  <c r="P1334" i="1"/>
  <c r="M1333" i="1"/>
  <c r="J1332" i="1"/>
  <c r="G1331" i="1"/>
  <c r="D1326" i="1"/>
  <c r="D1322" i="1"/>
  <c r="D1310" i="1"/>
  <c r="P1294" i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M1293" i="1"/>
  <c r="J1292" i="1"/>
  <c r="G1291" i="1"/>
  <c r="G1287" i="1"/>
  <c r="G1288" i="1" s="1"/>
  <c r="G1289" i="1" s="1"/>
  <c r="G1290" i="1" s="1"/>
  <c r="G1279" i="1"/>
  <c r="D1250" i="1"/>
  <c r="D1226" i="1"/>
  <c r="J1228" i="1"/>
  <c r="J1229" i="1" s="1"/>
  <c r="J1230" i="1" s="1"/>
  <c r="J1231" i="1" s="1"/>
  <c r="J1232" i="1" s="1"/>
  <c r="J1233" i="1" s="1"/>
  <c r="G1227" i="1"/>
  <c r="G1223" i="1"/>
  <c r="G1224" i="1" s="1"/>
  <c r="G1225" i="1" s="1"/>
  <c r="G1226" i="1" s="1"/>
  <c r="J1216" i="1"/>
  <c r="J1217" i="1" s="1"/>
  <c r="J1218" i="1" s="1"/>
  <c r="J1219" i="1" s="1"/>
  <c r="J1220" i="1" s="1"/>
  <c r="J1221" i="1" s="1"/>
  <c r="J1222" i="1" s="1"/>
  <c r="J1223" i="1" s="1"/>
  <c r="J1224" i="1" s="1"/>
  <c r="J1225" i="1" s="1"/>
  <c r="J1226" i="1" s="1"/>
  <c r="J1227" i="1" s="1"/>
  <c r="G1215" i="1"/>
  <c r="G1207" i="1"/>
  <c r="G1208" i="1" s="1"/>
  <c r="G1209" i="1" s="1"/>
  <c r="G1210" i="1" s="1"/>
  <c r="G1211" i="1" s="1"/>
  <c r="G1212" i="1" s="1"/>
  <c r="G1213" i="1" s="1"/>
  <c r="G1214" i="1" s="1"/>
  <c r="D1198" i="1"/>
  <c r="G1195" i="1"/>
  <c r="J1188" i="1"/>
  <c r="P1186" i="1"/>
  <c r="P1187" i="1" s="1"/>
  <c r="M1185" i="1"/>
  <c r="J1184" i="1"/>
  <c r="G1183" i="1"/>
  <c r="D1178" i="1"/>
  <c r="G1179" i="1"/>
  <c r="D1174" i="1"/>
  <c r="P1178" i="1"/>
  <c r="S1179" i="1"/>
  <c r="M1177" i="1"/>
  <c r="J1176" i="1"/>
  <c r="G1175" i="1"/>
  <c r="J1164" i="1"/>
  <c r="G1163" i="1"/>
  <c r="D1154" i="1"/>
  <c r="E1155" i="1" s="1"/>
  <c r="G1155" i="1"/>
  <c r="G1147" i="1"/>
  <c r="G1148" i="1" s="1"/>
  <c r="G1149" i="1" s="1"/>
  <c r="G1150" i="1" s="1"/>
  <c r="G1151" i="1" s="1"/>
  <c r="G1152" i="1" s="1"/>
  <c r="G1153" i="1" s="1"/>
  <c r="G1154" i="1" s="1"/>
  <c r="M1141" i="1"/>
  <c r="J1140" i="1"/>
  <c r="G1139" i="1"/>
  <c r="G1119" i="1"/>
  <c r="G1115" i="1"/>
  <c r="G1116" i="1" s="1"/>
  <c r="D1101" i="1"/>
  <c r="E1102" i="1" s="1"/>
  <c r="J1104" i="1"/>
  <c r="J1105" i="1" s="1"/>
  <c r="J1106" i="1" s="1"/>
  <c r="J1107" i="1" s="1"/>
  <c r="J1108" i="1" s="1"/>
  <c r="G1103" i="1"/>
  <c r="D1094" i="1"/>
  <c r="E1095" i="1" s="1"/>
  <c r="P1086" i="1"/>
  <c r="P1087" i="1" s="1"/>
  <c r="P1088" i="1" s="1"/>
  <c r="M1085" i="1"/>
  <c r="J1084" i="1"/>
  <c r="G1083" i="1"/>
  <c r="D1078" i="1"/>
  <c r="J1072" i="1"/>
  <c r="J1073" i="1" s="1"/>
  <c r="J1074" i="1" s="1"/>
  <c r="J1075" i="1" s="1"/>
  <c r="J1076" i="1" s="1"/>
  <c r="J1077" i="1" s="1"/>
  <c r="J1078" i="1" s="1"/>
  <c r="J1079" i="1" s="1"/>
  <c r="J1080" i="1" s="1"/>
  <c r="J1081" i="1" s="1"/>
  <c r="J1082" i="1" s="1"/>
  <c r="J1083" i="1" s="1"/>
  <c r="G1071" i="1"/>
  <c r="G1055" i="1"/>
  <c r="D1050" i="1"/>
  <c r="E1051" i="1" s="1"/>
  <c r="V1056" i="1"/>
  <c r="V1057" i="1" s="1"/>
  <c r="V1058" i="1" s="1"/>
  <c r="V1059" i="1" s="1"/>
  <c r="V1060" i="1" s="1"/>
  <c r="V1061" i="1" s="1"/>
  <c r="V1062" i="1" s="1"/>
  <c r="V1063" i="1" s="1"/>
  <c r="V1064" i="1" s="1"/>
  <c r="V1065" i="1" s="1"/>
  <c r="V1066" i="1" s="1"/>
  <c r="V1067" i="1" s="1"/>
  <c r="V1068" i="1" s="1"/>
  <c r="V1069" i="1" s="1"/>
  <c r="V1070" i="1" s="1"/>
  <c r="V1071" i="1" s="1"/>
  <c r="V1072" i="1" s="1"/>
  <c r="V1073" i="1" s="1"/>
  <c r="V1074" i="1" s="1"/>
  <c r="V1075" i="1" s="1"/>
  <c r="V1076" i="1" s="1"/>
  <c r="V1077" i="1" s="1"/>
  <c r="V1078" i="1" s="1"/>
  <c r="V1079" i="1" s="1"/>
  <c r="V1080" i="1" s="1"/>
  <c r="V1081" i="1" s="1"/>
  <c r="V1082" i="1" s="1"/>
  <c r="V1083" i="1" s="1"/>
  <c r="V1084" i="1" s="1"/>
  <c r="V1085" i="1" s="1"/>
  <c r="V1086" i="1" s="1"/>
  <c r="V1087" i="1" s="1"/>
  <c r="V1088" i="1" s="1"/>
  <c r="V1089" i="1" s="1"/>
  <c r="V1090" i="1" s="1"/>
  <c r="V1091" i="1" s="1"/>
  <c r="V1092" i="1" s="1"/>
  <c r="V1093" i="1" s="1"/>
  <c r="V1094" i="1" s="1"/>
  <c r="V1095" i="1" s="1"/>
  <c r="V1096" i="1" s="1"/>
  <c r="V1097" i="1" s="1"/>
  <c r="V1098" i="1" s="1"/>
  <c r="V1099" i="1" s="1"/>
  <c r="V1100" i="1" s="1"/>
  <c r="V1101" i="1" s="1"/>
  <c r="V1102" i="1" s="1"/>
  <c r="V1103" i="1" s="1"/>
  <c r="V1104" i="1" s="1"/>
  <c r="V1105" i="1" s="1"/>
  <c r="V1106" i="1" s="1"/>
  <c r="V1107" i="1" s="1"/>
  <c r="V1108" i="1" s="1"/>
  <c r="V1109" i="1" s="1"/>
  <c r="V1110" i="1" s="1"/>
  <c r="V1111" i="1" s="1"/>
  <c r="V1112" i="1" s="1"/>
  <c r="V1113" i="1" s="1"/>
  <c r="V1114" i="1" s="1"/>
  <c r="V1115" i="1" s="1"/>
  <c r="V1116" i="1" s="1"/>
  <c r="V1117" i="1" s="1"/>
  <c r="V1118" i="1" s="1"/>
  <c r="V1119" i="1" s="1"/>
  <c r="V1120" i="1" s="1"/>
  <c r="V1121" i="1" s="1"/>
  <c r="V1122" i="1" s="1"/>
  <c r="V1123" i="1" s="1"/>
  <c r="V1124" i="1" s="1"/>
  <c r="V1125" i="1" s="1"/>
  <c r="V1126" i="1" s="1"/>
  <c r="V1127" i="1" s="1"/>
  <c r="V1128" i="1" s="1"/>
  <c r="V1129" i="1" s="1"/>
  <c r="V1130" i="1" s="1"/>
  <c r="V1131" i="1" s="1"/>
  <c r="V1132" i="1" s="1"/>
  <c r="V1133" i="1" s="1"/>
  <c r="V1134" i="1" s="1"/>
  <c r="V1135" i="1" s="1"/>
  <c r="V1136" i="1" s="1"/>
  <c r="V1137" i="1" s="1"/>
  <c r="V1138" i="1" s="1"/>
  <c r="V1139" i="1" s="1"/>
  <c r="V1140" i="1" s="1"/>
  <c r="V1141" i="1" s="1"/>
  <c r="V1142" i="1" s="1"/>
  <c r="V1143" i="1" s="1"/>
  <c r="V1144" i="1" s="1"/>
  <c r="V1145" i="1" s="1"/>
  <c r="V1146" i="1" s="1"/>
  <c r="V1147" i="1" s="1"/>
  <c r="V1148" i="1" s="1"/>
  <c r="V1149" i="1" s="1"/>
  <c r="V1150" i="1" s="1"/>
  <c r="V1151" i="1" s="1"/>
  <c r="V1152" i="1" s="1"/>
  <c r="V1153" i="1" s="1"/>
  <c r="V1154" i="1" s="1"/>
  <c r="V1155" i="1" s="1"/>
  <c r="V1156" i="1" s="1"/>
  <c r="V1157" i="1" s="1"/>
  <c r="V1158" i="1" s="1"/>
  <c r="V1159" i="1" s="1"/>
  <c r="V1160" i="1" s="1"/>
  <c r="V1161" i="1" s="1"/>
  <c r="V1162" i="1" s="1"/>
  <c r="V1163" i="1" s="1"/>
  <c r="V1164" i="1" s="1"/>
  <c r="V1165" i="1" s="1"/>
  <c r="V1166" i="1" s="1"/>
  <c r="V1167" i="1" s="1"/>
  <c r="V1168" i="1" s="1"/>
  <c r="V1169" i="1" s="1"/>
  <c r="V1170" i="1" s="1"/>
  <c r="V1171" i="1" s="1"/>
  <c r="V1172" i="1" s="1"/>
  <c r="V1173" i="1" s="1"/>
  <c r="V1174" i="1" s="1"/>
  <c r="V1175" i="1" s="1"/>
  <c r="V1176" i="1" s="1"/>
  <c r="V1177" i="1" s="1"/>
  <c r="V1178" i="1" s="1"/>
  <c r="S1055" i="1"/>
  <c r="P1054" i="1"/>
  <c r="M1053" i="1"/>
  <c r="J1052" i="1"/>
  <c r="G1051" i="1"/>
  <c r="J1040" i="1"/>
  <c r="G1039" i="1"/>
  <c r="G1031" i="1"/>
  <c r="G1032" i="1" s="1"/>
  <c r="G1033" i="1" s="1"/>
  <c r="G1034" i="1" s="1"/>
  <c r="G1035" i="1" s="1"/>
  <c r="G1036" i="1" s="1"/>
  <c r="G1003" i="1"/>
  <c r="D998" i="1"/>
  <c r="E999" i="1" s="1"/>
  <c r="J996" i="1"/>
  <c r="J997" i="1" s="1"/>
  <c r="J998" i="1" s="1"/>
  <c r="J999" i="1" s="1"/>
  <c r="J1000" i="1" s="1"/>
  <c r="J1001" i="1" s="1"/>
  <c r="J1002" i="1" s="1"/>
  <c r="J1003" i="1" s="1"/>
  <c r="J1004" i="1" s="1"/>
  <c r="J1005" i="1" s="1"/>
  <c r="J1006" i="1" s="1"/>
  <c r="J1007" i="1" s="1"/>
  <c r="J1008" i="1" s="1"/>
  <c r="J1009" i="1" s="1"/>
  <c r="J1010" i="1" s="1"/>
  <c r="J1011" i="1" s="1"/>
  <c r="J1012" i="1" s="1"/>
  <c r="J1013" i="1" s="1"/>
  <c r="J1014" i="1" s="1"/>
  <c r="J1015" i="1" s="1"/>
  <c r="J1016" i="1" s="1"/>
  <c r="J1017" i="1" s="1"/>
  <c r="J1018" i="1" s="1"/>
  <c r="J1019" i="1" s="1"/>
  <c r="J1020" i="1" s="1"/>
  <c r="G995" i="1"/>
  <c r="D990" i="1"/>
  <c r="D978" i="1"/>
  <c r="G971" i="1"/>
  <c r="J972" i="1"/>
  <c r="V972" i="1"/>
  <c r="V973" i="1" s="1"/>
  <c r="V974" i="1" s="1"/>
  <c r="P970" i="1"/>
  <c r="S971" i="1"/>
  <c r="M969" i="1"/>
  <c r="J968" i="1"/>
  <c r="G967" i="1"/>
  <c r="J964" i="1"/>
  <c r="J965" i="1" s="1"/>
  <c r="J966" i="1" s="1"/>
  <c r="J967" i="1" s="1"/>
  <c r="G963" i="1"/>
  <c r="G955" i="1"/>
  <c r="J940" i="1"/>
  <c r="G939" i="1"/>
  <c r="G931" i="1"/>
  <c r="D918" i="1"/>
  <c r="E919" i="1" s="1"/>
  <c r="G903" i="1"/>
  <c r="G904" i="1" s="1"/>
  <c r="G905" i="1" s="1"/>
  <c r="G906" i="1" s="1"/>
  <c r="G907" i="1" s="1"/>
  <c r="G908" i="1" s="1"/>
  <c r="J888" i="1"/>
  <c r="G887" i="1"/>
  <c r="G859" i="1"/>
  <c r="D846" i="1"/>
  <c r="E847" i="1" s="1"/>
  <c r="G847" i="1"/>
  <c r="M837" i="1"/>
  <c r="J836" i="1"/>
  <c r="G835" i="1"/>
  <c r="P834" i="1"/>
  <c r="Y837" i="1"/>
  <c r="S835" i="1"/>
  <c r="M833" i="1"/>
  <c r="J832" i="1"/>
  <c r="V836" i="1"/>
  <c r="G831" i="1"/>
  <c r="D822" i="1"/>
  <c r="E823" i="1" s="1"/>
  <c r="G807" i="1"/>
  <c r="G803" i="1"/>
  <c r="G804" i="1" s="1"/>
  <c r="G805" i="1" s="1"/>
  <c r="G806" i="1" s="1"/>
  <c r="G799" i="1"/>
  <c r="D786" i="1"/>
  <c r="E787" i="1" s="1"/>
  <c r="G787" i="1"/>
  <c r="G779" i="1"/>
  <c r="G780" i="1" s="1"/>
  <c r="G781" i="1" s="1"/>
  <c r="G782" i="1" s="1"/>
  <c r="G783" i="1" s="1"/>
  <c r="G784" i="1" s="1"/>
  <c r="G785" i="1" s="1"/>
  <c r="G786" i="1" s="1"/>
  <c r="J776" i="1"/>
  <c r="G775" i="1"/>
  <c r="D770" i="1"/>
  <c r="M761" i="1"/>
  <c r="M762" i="1" s="1"/>
  <c r="M763" i="1" s="1"/>
  <c r="J760" i="1"/>
  <c r="G759" i="1"/>
  <c r="D734" i="1"/>
  <c r="E735" i="1" s="1"/>
  <c r="G735" i="1"/>
  <c r="G736" i="1" s="1"/>
  <c r="G737" i="1" s="1"/>
  <c r="M725" i="1"/>
  <c r="J724" i="1"/>
  <c r="G723" i="1"/>
  <c r="M713" i="1"/>
  <c r="M714" i="1" s="1"/>
  <c r="M715" i="1" s="1"/>
  <c r="M716" i="1" s="1"/>
  <c r="M717" i="1" s="1"/>
  <c r="M718" i="1" s="1"/>
  <c r="M719" i="1" s="1"/>
  <c r="M720" i="1" s="1"/>
  <c r="M721" i="1" s="1"/>
  <c r="M722" i="1" s="1"/>
  <c r="J712" i="1"/>
  <c r="G711" i="1"/>
  <c r="J688" i="1"/>
  <c r="J689" i="1" s="1"/>
  <c r="G687" i="1"/>
  <c r="J684" i="1"/>
  <c r="G683" i="1"/>
  <c r="P670" i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M669" i="1"/>
  <c r="J668" i="1"/>
  <c r="G667" i="1"/>
  <c r="G647" i="1"/>
  <c r="G648" i="1" s="1"/>
  <c r="G649" i="1" s="1"/>
  <c r="G650" i="1" s="1"/>
  <c r="G651" i="1" s="1"/>
  <c r="G652" i="1" s="1"/>
  <c r="G653" i="1" s="1"/>
  <c r="G654" i="1" s="1"/>
  <c r="G655" i="1" s="1"/>
  <c r="P646" i="1"/>
  <c r="G643" i="1"/>
  <c r="S643" i="1"/>
  <c r="S644" i="1" s="1"/>
  <c r="S645" i="1" s="1"/>
  <c r="P642" i="1"/>
  <c r="M641" i="1"/>
  <c r="J640" i="1"/>
  <c r="G639" i="1"/>
  <c r="D634" i="1"/>
  <c r="J628" i="1"/>
  <c r="G627" i="1"/>
  <c r="G623" i="1"/>
  <c r="S623" i="1"/>
  <c r="P622" i="1"/>
  <c r="M621" i="1"/>
  <c r="J620" i="1"/>
  <c r="G619" i="1"/>
  <c r="G611" i="1"/>
  <c r="G612" i="1" s="1"/>
  <c r="G613" i="1" s="1"/>
  <c r="G614" i="1" s="1"/>
  <c r="G615" i="1" s="1"/>
  <c r="G616" i="1" s="1"/>
  <c r="G617" i="1" s="1"/>
  <c r="D589" i="1"/>
  <c r="P590" i="1"/>
  <c r="P591" i="1" s="1"/>
  <c r="M589" i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J588" i="1"/>
  <c r="G587" i="1"/>
  <c r="D558" i="1"/>
  <c r="E559" i="1" s="1"/>
  <c r="J560" i="1"/>
  <c r="G559" i="1"/>
  <c r="P550" i="1"/>
  <c r="P551" i="1" s="1"/>
  <c r="P552" i="1" s="1"/>
  <c r="P553" i="1" s="1"/>
  <c r="P554" i="1" s="1"/>
  <c r="M549" i="1"/>
  <c r="J548" i="1"/>
  <c r="G547" i="1"/>
  <c r="G539" i="1"/>
  <c r="P538" i="1"/>
  <c r="S539" i="1"/>
  <c r="S540" i="1" s="1"/>
  <c r="S541" i="1" s="1"/>
  <c r="M537" i="1"/>
  <c r="J536" i="1"/>
  <c r="G535" i="1"/>
  <c r="D514" i="1"/>
  <c r="M517" i="1"/>
  <c r="J516" i="1"/>
  <c r="G515" i="1"/>
  <c r="G499" i="1"/>
  <c r="M489" i="1"/>
  <c r="M490" i="1" s="1"/>
  <c r="M491" i="1" s="1"/>
  <c r="M492" i="1" s="1"/>
  <c r="M493" i="1" s="1"/>
  <c r="M494" i="1" s="1"/>
  <c r="M495" i="1" s="1"/>
  <c r="M496" i="1" s="1"/>
  <c r="M497" i="1" s="1"/>
  <c r="M498" i="1" s="1"/>
  <c r="J488" i="1"/>
  <c r="G487" i="1"/>
  <c r="M477" i="1"/>
  <c r="M478" i="1" s="1"/>
  <c r="M479" i="1" s="1"/>
  <c r="M480" i="1" s="1"/>
  <c r="M481" i="1" s="1"/>
  <c r="M482" i="1" s="1"/>
  <c r="M483" i="1" s="1"/>
  <c r="J476" i="1"/>
  <c r="G475" i="1"/>
  <c r="J460" i="1"/>
  <c r="J461" i="1" s="1"/>
  <c r="J462" i="1" s="1"/>
  <c r="J463" i="1" s="1"/>
  <c r="J464" i="1" s="1"/>
  <c r="G459" i="1"/>
  <c r="P446" i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M445" i="1"/>
  <c r="J444" i="1"/>
  <c r="G443" i="1"/>
  <c r="D426" i="1"/>
  <c r="P418" i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G411" i="1"/>
  <c r="G412" i="1" s="1"/>
  <c r="G413" i="1" s="1"/>
  <c r="G414" i="1" s="1"/>
  <c r="G415" i="1" s="1"/>
  <c r="G407" i="1"/>
  <c r="G408" i="1" s="1"/>
  <c r="D402" i="1"/>
  <c r="G403" i="1"/>
  <c r="D398" i="1"/>
  <c r="P402" i="1"/>
  <c r="S403" i="1"/>
  <c r="M401" i="1"/>
  <c r="J400" i="1"/>
  <c r="G399" i="1"/>
  <c r="D394" i="1"/>
  <c r="E395" i="1" s="1"/>
  <c r="Y401" i="1"/>
  <c r="Y402" i="1" s="1"/>
  <c r="M385" i="1"/>
  <c r="J384" i="1"/>
  <c r="G383" i="1"/>
  <c r="P382" i="1"/>
  <c r="S383" i="1"/>
  <c r="V384" i="1"/>
  <c r="Y385" i="1"/>
  <c r="M381" i="1"/>
  <c r="J380" i="1"/>
  <c r="G379" i="1"/>
  <c r="J376" i="1"/>
  <c r="G375" i="1"/>
  <c r="G371" i="1"/>
  <c r="G367" i="1"/>
  <c r="G351" i="1"/>
  <c r="G352" i="1" s="1"/>
  <c r="G353" i="1" s="1"/>
  <c r="G354" i="1" s="1"/>
  <c r="G355" i="1" s="1"/>
  <c r="G323" i="1"/>
  <c r="G324" i="1" s="1"/>
  <c r="G325" i="1" s="1"/>
  <c r="G326" i="1" s="1"/>
  <c r="G327" i="1" s="1"/>
  <c r="G328" i="1" s="1"/>
  <c r="G329" i="1" s="1"/>
  <c r="G330" i="1" s="1"/>
  <c r="G331" i="1" s="1"/>
  <c r="G332" i="1" s="1"/>
  <c r="J324" i="1"/>
  <c r="J312" i="1"/>
  <c r="G311" i="1"/>
  <c r="D306" i="1"/>
  <c r="J304" i="1"/>
  <c r="J305" i="1" s="1"/>
  <c r="J306" i="1" s="1"/>
  <c r="J307" i="1" s="1"/>
  <c r="J308" i="1" s="1"/>
  <c r="J309" i="1" s="1"/>
  <c r="J310" i="1" s="1"/>
  <c r="J311" i="1" s="1"/>
  <c r="G303" i="1"/>
  <c r="G295" i="1"/>
  <c r="G283" i="1"/>
  <c r="G275" i="1"/>
  <c r="G271" i="1"/>
  <c r="J260" i="1"/>
  <c r="G259" i="1"/>
  <c r="S259" i="1"/>
  <c r="P258" i="1"/>
  <c r="M257" i="1"/>
  <c r="V260" i="1"/>
  <c r="V261" i="1" s="1"/>
  <c r="J256" i="1"/>
  <c r="G255" i="1"/>
  <c r="D246" i="1"/>
  <c r="E247" i="1" s="1"/>
  <c r="J248" i="1"/>
  <c r="G247" i="1"/>
  <c r="G239" i="1"/>
  <c r="G240" i="1" s="1"/>
  <c r="G241" i="1" s="1"/>
  <c r="G242" i="1" s="1"/>
  <c r="G243" i="1" s="1"/>
  <c r="G244" i="1" s="1"/>
  <c r="G245" i="1" s="1"/>
  <c r="G235" i="1"/>
  <c r="G236" i="1" s="1"/>
  <c r="G231" i="1"/>
  <c r="S231" i="1"/>
  <c r="S232" i="1" s="1"/>
  <c r="P230" i="1"/>
  <c r="M229" i="1"/>
  <c r="J228" i="1"/>
  <c r="G227" i="1"/>
  <c r="D218" i="1"/>
  <c r="G219" i="1"/>
  <c r="D210" i="1"/>
  <c r="E211" i="1" s="1"/>
  <c r="D194" i="1"/>
  <c r="G191" i="1"/>
  <c r="G192" i="1" s="1"/>
  <c r="G193" i="1" s="1"/>
  <c r="D178" i="1"/>
  <c r="G179" i="1"/>
  <c r="G171" i="1"/>
  <c r="G172" i="1" s="1"/>
  <c r="G173" i="1" s="1"/>
  <c r="G174" i="1" s="1"/>
  <c r="G175" i="1" s="1"/>
  <c r="G176" i="1" s="1"/>
  <c r="J164" i="1"/>
  <c r="G163" i="1"/>
  <c r="D158" i="1"/>
  <c r="E159" i="1" s="1"/>
  <c r="J160" i="1"/>
  <c r="J161" i="1" s="1"/>
  <c r="J162" i="1" s="1"/>
  <c r="J163" i="1" s="1"/>
  <c r="G159" i="1"/>
  <c r="D146" i="1"/>
  <c r="G147" i="1"/>
  <c r="G148" i="1" s="1"/>
  <c r="G149" i="1" s="1"/>
  <c r="G150" i="1" s="1"/>
  <c r="G151" i="1" s="1"/>
  <c r="G152" i="1" s="1"/>
  <c r="G153" i="1" s="1"/>
  <c r="G154" i="1" s="1"/>
  <c r="G155" i="1" s="1"/>
  <c r="G156" i="1" s="1"/>
  <c r="G157" i="1" s="1"/>
  <c r="G158" i="1" s="1"/>
  <c r="M129" i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21" i="1"/>
  <c r="M122" i="1" s="1"/>
  <c r="M123" i="1" s="1"/>
  <c r="M124" i="1" s="1"/>
  <c r="M125" i="1" s="1"/>
  <c r="M126" i="1" s="1"/>
  <c r="M127" i="1" s="1"/>
  <c r="M128" i="1" s="1"/>
  <c r="J120" i="1"/>
  <c r="G119" i="1"/>
  <c r="G107" i="1"/>
  <c r="G108" i="1" s="1"/>
  <c r="D102" i="1"/>
  <c r="G91" i="1"/>
  <c r="G92" i="1" s="1"/>
  <c r="G87" i="1"/>
  <c r="G88" i="1" s="1"/>
  <c r="G89" i="1" s="1"/>
  <c r="G90" i="1" s="1"/>
  <c r="G71" i="1"/>
  <c r="G72" i="1" s="1"/>
  <c r="G67" i="1"/>
  <c r="G63" i="1"/>
  <c r="G64" i="1" s="1"/>
  <c r="G65" i="1" s="1"/>
  <c r="G66" i="1" s="1"/>
  <c r="J56" i="1"/>
  <c r="G55" i="1"/>
  <c r="G47" i="1"/>
  <c r="J48" i="1"/>
  <c r="D30" i="1"/>
  <c r="M21" i="1"/>
  <c r="M22" i="1" s="1"/>
  <c r="J20" i="1"/>
  <c r="G19" i="1"/>
  <c r="G7" i="1"/>
  <c r="G8" i="1" s="1"/>
  <c r="G9" i="1" s="1"/>
  <c r="G10" i="1" s="1"/>
  <c r="G11" i="1" s="1"/>
  <c r="G12" i="1" s="1"/>
  <c r="G13" i="1" s="1"/>
  <c r="G14" i="1" s="1"/>
  <c r="G15" i="1" s="1"/>
  <c r="G16" i="1" s="1"/>
  <c r="G17" i="1" s="1"/>
  <c r="G18" i="1" s="1"/>
  <c r="D2315" i="1"/>
  <c r="D2316" i="1" s="1"/>
  <c r="E2317" i="1" s="1"/>
  <c r="G2734" i="3"/>
  <c r="G2715" i="3"/>
  <c r="H2716" i="3" s="1"/>
  <c r="G2653" i="3"/>
  <c r="G2568" i="3"/>
  <c r="H2569" i="3" s="1"/>
  <c r="G2551" i="3"/>
  <c r="G2491" i="3"/>
  <c r="G2388" i="3"/>
  <c r="H2389" i="3" s="1"/>
  <c r="G2780" i="3"/>
  <c r="G2781" i="3" s="1"/>
  <c r="M2847" i="3"/>
  <c r="N2848" i="3" s="1"/>
  <c r="J2242" i="3"/>
  <c r="K2243" i="3" s="1"/>
  <c r="J2174" i="3"/>
  <c r="J2175" i="3" s="1"/>
  <c r="J2114" i="3"/>
  <c r="M2035" i="3"/>
  <c r="N2036" i="3" s="1"/>
  <c r="J2724" i="3"/>
  <c r="J2590" i="3"/>
  <c r="J2591" i="3" s="1"/>
  <c r="E2629" i="3"/>
  <c r="N2445" i="3"/>
  <c r="G2353" i="3"/>
  <c r="H2354" i="3" s="1"/>
  <c r="G2370" i="3"/>
  <c r="M2352" i="3"/>
  <c r="E2339" i="3"/>
  <c r="E2324" i="3"/>
  <c r="J2249" i="3"/>
  <c r="G2218" i="3"/>
  <c r="H2219" i="3" s="1"/>
  <c r="G2138" i="3"/>
  <c r="H2139" i="3" s="1"/>
  <c r="G2121" i="3"/>
  <c r="G2086" i="3"/>
  <c r="G2049" i="3"/>
  <c r="H2050" i="3" s="1"/>
  <c r="G1906" i="3"/>
  <c r="H1907" i="3" s="1"/>
  <c r="G2147" i="3"/>
  <c r="G2116" i="3"/>
  <c r="H2117" i="3" s="1"/>
  <c r="P2036" i="3"/>
  <c r="Q2037" i="3" s="1"/>
  <c r="M2006" i="3"/>
  <c r="M1990" i="3"/>
  <c r="E1978" i="3"/>
  <c r="G1965" i="3"/>
  <c r="H1966" i="3" s="1"/>
  <c r="M1940" i="3"/>
  <c r="G1917" i="3"/>
  <c r="H1918" i="3" s="1"/>
  <c r="J1768" i="3"/>
  <c r="K1769" i="3" s="1"/>
  <c r="E1888" i="3"/>
  <c r="E1800" i="3"/>
  <c r="G1630" i="3"/>
  <c r="E1577" i="3"/>
  <c r="E1489" i="3"/>
  <c r="E1429" i="3"/>
  <c r="J1404" i="3"/>
  <c r="K1405" i="3" s="1"/>
  <c r="J1663" i="3"/>
  <c r="K1664" i="3" s="1"/>
  <c r="J1658" i="3"/>
  <c r="J1610" i="3"/>
  <c r="M1495" i="3"/>
  <c r="N1496" i="3" s="1"/>
  <c r="E1527" i="3"/>
  <c r="J1457" i="3"/>
  <c r="K1458" i="3" s="1"/>
  <c r="E1443" i="3"/>
  <c r="G1744" i="3"/>
  <c r="H1745" i="3" s="1"/>
  <c r="P1738" i="3"/>
  <c r="G1708" i="3"/>
  <c r="H1709" i="3" s="1"/>
  <c r="E1414" i="3"/>
  <c r="J1336" i="3"/>
  <c r="P1336" i="3"/>
  <c r="E1317" i="3"/>
  <c r="E1295" i="3"/>
  <c r="J1288" i="3"/>
  <c r="K1289" i="3" s="1"/>
  <c r="P1180" i="3"/>
  <c r="Q1181" i="3" s="1"/>
  <c r="G1146" i="3"/>
  <c r="H1147" i="3" s="1"/>
  <c r="J1120" i="3"/>
  <c r="K1121" i="3" s="1"/>
  <c r="G1066" i="3"/>
  <c r="H1067" i="3" s="1"/>
  <c r="G1022" i="3"/>
  <c r="M889" i="3"/>
  <c r="N890" i="3" s="1"/>
  <c r="M777" i="3"/>
  <c r="N778" i="3" s="1"/>
  <c r="M561" i="3"/>
  <c r="M519" i="3"/>
  <c r="N520" i="3" s="1"/>
  <c r="J966" i="3"/>
  <c r="K967" i="3" s="1"/>
  <c r="G804" i="3"/>
  <c r="H805" i="3" s="1"/>
  <c r="G694" i="3"/>
  <c r="H695" i="3" s="1"/>
  <c r="G624" i="3"/>
  <c r="H625" i="3" s="1"/>
  <c r="G594" i="3"/>
  <c r="H595" i="3" s="1"/>
  <c r="G518" i="3"/>
  <c r="H519" i="3" s="1"/>
  <c r="J879" i="3"/>
  <c r="P838" i="3"/>
  <c r="V541" i="3"/>
  <c r="G490" i="3"/>
  <c r="H491" i="3" s="1"/>
  <c r="G470" i="3"/>
  <c r="E422" i="3"/>
  <c r="E148" i="3"/>
  <c r="AD6" i="3"/>
  <c r="AD7" i="3" s="1"/>
  <c r="AD8" i="3" s="1"/>
  <c r="AD9" i="3" s="1"/>
  <c r="AD10" i="3" s="1"/>
  <c r="AD11" i="3" s="1"/>
  <c r="AD12" i="3" s="1"/>
  <c r="AD13" i="3" s="1"/>
  <c r="G6" i="3"/>
  <c r="H7" i="3" s="1"/>
  <c r="G352" i="3"/>
  <c r="H353" i="3" s="1"/>
  <c r="G334" i="3"/>
  <c r="H335" i="3" s="1"/>
  <c r="G294" i="3"/>
  <c r="H295" i="3" s="1"/>
  <c r="S261" i="3"/>
  <c r="T262" i="3" s="1"/>
  <c r="G240" i="3"/>
  <c r="H241" i="3" s="1"/>
  <c r="G232" i="3"/>
  <c r="H233" i="3" s="1"/>
  <c r="G134" i="3"/>
  <c r="H135" i="3" s="1"/>
  <c r="G88" i="3"/>
  <c r="H89" i="3" s="1"/>
  <c r="U5" i="3"/>
  <c r="U6" i="3" s="1"/>
  <c r="U7" i="3" s="1"/>
  <c r="U8" i="3" s="1"/>
  <c r="U9" i="3" s="1"/>
  <c r="U10" i="3" s="1"/>
  <c r="U11" i="3" s="1"/>
  <c r="U12" i="3" s="1"/>
  <c r="J478" i="3"/>
  <c r="K479" i="3" s="1"/>
  <c r="S447" i="3"/>
  <c r="T448" i="3" s="1"/>
  <c r="Y12" i="3"/>
  <c r="Z13" i="3" s="1"/>
  <c r="M1074" i="3"/>
  <c r="N1075" i="3" s="1"/>
  <c r="S1056" i="3"/>
  <c r="G1004" i="3"/>
  <c r="V973" i="3"/>
  <c r="W974" i="3" s="1"/>
  <c r="M468" i="3"/>
  <c r="J447" i="3"/>
  <c r="K448" i="3" s="1"/>
  <c r="G65" i="3"/>
  <c r="G37" i="3"/>
  <c r="M447" i="3"/>
  <c r="J294" i="3"/>
  <c r="K295" i="3" s="1"/>
  <c r="AB838" i="3"/>
  <c r="J777" i="3"/>
  <c r="J645" i="3"/>
  <c r="J646" i="3" s="1"/>
  <c r="P624" i="3"/>
  <c r="N148" i="3"/>
  <c r="M261" i="3"/>
  <c r="J58" i="3"/>
  <c r="E2660" i="3"/>
  <c r="E689" i="3"/>
  <c r="E579" i="3"/>
  <c r="E2694" i="3"/>
  <c r="D2645" i="3"/>
  <c r="E2646" i="3" s="1"/>
  <c r="E2478" i="3"/>
  <c r="E698" i="3"/>
  <c r="D2461" i="3"/>
  <c r="S2724" i="3"/>
  <c r="D2563" i="3"/>
  <c r="E2563" i="3"/>
  <c r="M2450" i="3"/>
  <c r="D2048" i="3"/>
  <c r="E2048" i="3"/>
  <c r="D1985" i="3"/>
  <c r="E1986" i="3" s="1"/>
  <c r="E1985" i="3"/>
  <c r="J2653" i="3"/>
  <c r="J2491" i="3"/>
  <c r="D2113" i="3"/>
  <c r="E2114" i="3" s="1"/>
  <c r="E2113" i="3"/>
  <c r="D2017" i="3"/>
  <c r="E2017" i="3"/>
  <c r="D1356" i="3"/>
  <c r="D1357" i="3" s="1"/>
  <c r="D1358" i="3" s="1"/>
  <c r="D1359" i="3" s="1"/>
  <c r="D1360" i="3" s="1"/>
  <c r="D1361" i="3" s="1"/>
  <c r="E1356" i="3"/>
  <c r="D926" i="3"/>
  <c r="D927" i="3" s="1"/>
  <c r="D928" i="3" s="1"/>
  <c r="D929" i="3" s="1"/>
  <c r="E926" i="3"/>
  <c r="D856" i="3"/>
  <c r="D857" i="3" s="1"/>
  <c r="E856" i="3"/>
  <c r="D838" i="3"/>
  <c r="D839" i="3" s="1"/>
  <c r="D840" i="3" s="1"/>
  <c r="D841" i="3" s="1"/>
  <c r="D842" i="3" s="1"/>
  <c r="E838" i="3"/>
  <c r="D788" i="3"/>
  <c r="E789" i="3" s="1"/>
  <c r="E788" i="3"/>
  <c r="D768" i="3"/>
  <c r="D769" i="3" s="1"/>
  <c r="E770" i="3" s="1"/>
  <c r="E768" i="3"/>
  <c r="D608" i="3"/>
  <c r="D609" i="3" s="1"/>
  <c r="E608" i="3"/>
  <c r="R4" i="3"/>
  <c r="R5" i="3" s="1"/>
  <c r="R6" i="3" s="1"/>
  <c r="R7" i="3" s="1"/>
  <c r="R8" i="3" s="1"/>
  <c r="R9" i="3" s="1"/>
  <c r="M2724" i="3"/>
  <c r="D2544" i="3"/>
  <c r="E2545" i="3" s="1"/>
  <c r="J726" i="3"/>
  <c r="D2174" i="3"/>
  <c r="D2175" i="3" s="1"/>
  <c r="E2176" i="3" s="1"/>
  <c r="D1965" i="3"/>
  <c r="E1965" i="3"/>
  <c r="D941" i="3"/>
  <c r="D942" i="3" s="1"/>
  <c r="D943" i="3" s="1"/>
  <c r="M1111" i="3"/>
  <c r="D701" i="3"/>
  <c r="J540" i="3"/>
  <c r="D5" i="3"/>
  <c r="E6" i="3" s="1"/>
  <c r="F6" i="3" s="1"/>
  <c r="F7" i="3" s="1"/>
  <c r="F8" i="3" s="1"/>
  <c r="D1146" i="3"/>
  <c r="P2715" i="3"/>
  <c r="D1602" i="3"/>
  <c r="K561" i="3"/>
  <c r="J561" i="3"/>
  <c r="D1750" i="3"/>
  <c r="E1751" i="3" s="1"/>
  <c r="D2138" i="3"/>
  <c r="E2139" i="3" s="1"/>
  <c r="D1970" i="3"/>
  <c r="D1971" i="3" s="1"/>
  <c r="D1972" i="3" s="1"/>
  <c r="D894" i="3"/>
  <c r="D895" i="3" s="1"/>
  <c r="E896" i="3" s="1"/>
  <c r="D777" i="3"/>
  <c r="E778" i="3" s="1"/>
  <c r="M1165" i="3"/>
  <c r="G2884" i="1"/>
  <c r="G2885" i="1" s="1"/>
  <c r="G2886" i="1" s="1"/>
  <c r="G2887" i="1" s="1"/>
  <c r="G2888" i="1" s="1"/>
  <c r="G2724" i="1"/>
  <c r="G2725" i="1" s="1"/>
  <c r="G2726" i="1" s="1"/>
  <c r="G2727" i="1" s="1"/>
  <c r="G2728" i="1" s="1"/>
  <c r="G2729" i="1" s="1"/>
  <c r="G2730" i="1" s="1"/>
  <c r="G2731" i="1" s="1"/>
  <c r="P2715" i="1"/>
  <c r="P2716" i="1" s="1"/>
  <c r="P2717" i="1" s="1"/>
  <c r="P2718" i="1" s="1"/>
  <c r="P2719" i="1" s="1"/>
  <c r="P2720" i="1" s="1"/>
  <c r="P2721" i="1" s="1"/>
  <c r="M2714" i="1"/>
  <c r="J2713" i="1"/>
  <c r="G2712" i="1"/>
  <c r="D2639" i="1"/>
  <c r="E2640" i="1" s="1"/>
  <c r="J2625" i="1"/>
  <c r="J2626" i="1" s="1"/>
  <c r="J2627" i="1" s="1"/>
  <c r="J2628" i="1" s="1"/>
  <c r="J2629" i="1" s="1"/>
  <c r="J2630" i="1" s="1"/>
  <c r="J2631" i="1" s="1"/>
  <c r="J2632" i="1" s="1"/>
  <c r="J2633" i="1" s="1"/>
  <c r="G2624" i="1"/>
  <c r="J2589" i="1"/>
  <c r="J2590" i="1" s="1"/>
  <c r="J2591" i="1" s="1"/>
  <c r="J2592" i="1" s="1"/>
  <c r="J2593" i="1" s="1"/>
  <c r="J2594" i="1" s="1"/>
  <c r="J2595" i="1" s="1"/>
  <c r="J2596" i="1" s="1"/>
  <c r="J2597" i="1" s="1"/>
  <c r="J2598" i="1" s="1"/>
  <c r="J2599" i="1" s="1"/>
  <c r="G2588" i="1"/>
  <c r="G2576" i="1"/>
  <c r="G2564" i="1"/>
  <c r="G2565" i="1" s="1"/>
  <c r="G2566" i="1" s="1"/>
  <c r="G2468" i="1"/>
  <c r="G2469" i="1" s="1"/>
  <c r="G2470" i="1" s="1"/>
  <c r="G2471" i="1" s="1"/>
  <c r="G2472" i="1" s="1"/>
  <c r="S2460" i="1"/>
  <c r="P2459" i="1"/>
  <c r="M2458" i="1"/>
  <c r="J2457" i="1"/>
  <c r="G2456" i="1"/>
  <c r="J2445" i="1"/>
  <c r="G2444" i="1"/>
  <c r="G2445" i="1" s="1"/>
  <c r="G2446" i="1" s="1"/>
  <c r="P2411" i="1"/>
  <c r="P2412" i="1" s="1"/>
  <c r="M2410" i="1"/>
  <c r="J2409" i="1"/>
  <c r="K2410" i="1" s="1"/>
  <c r="G2408" i="1"/>
  <c r="G2388" i="1"/>
  <c r="G2389" i="1" s="1"/>
  <c r="G2390" i="1" s="1"/>
  <c r="G2391" i="1" s="1"/>
  <c r="G2392" i="1" s="1"/>
  <c r="G2393" i="1" s="1"/>
  <c r="G2394" i="1" s="1"/>
  <c r="G2395" i="1" s="1"/>
  <c r="G2396" i="1" s="1"/>
  <c r="G2397" i="1" s="1"/>
  <c r="P2387" i="1"/>
  <c r="P2388" i="1" s="1"/>
  <c r="P2389" i="1" s="1"/>
  <c r="P2390" i="1" s="1"/>
  <c r="P2391" i="1" s="1"/>
  <c r="P2392" i="1" s="1"/>
  <c r="P2393" i="1" s="1"/>
  <c r="P2394" i="1" s="1"/>
  <c r="P2395" i="1" s="1"/>
  <c r="P2396" i="1" s="1"/>
  <c r="P2397" i="1" s="1"/>
  <c r="P2398" i="1" s="1"/>
  <c r="P2399" i="1" s="1"/>
  <c r="P2400" i="1" s="1"/>
  <c r="P2401" i="1" s="1"/>
  <c r="P2402" i="1" s="1"/>
  <c r="P2403" i="1" s="1"/>
  <c r="P2404" i="1" s="1"/>
  <c r="M2386" i="1"/>
  <c r="J2385" i="1"/>
  <c r="G2384" i="1"/>
  <c r="J2381" i="1"/>
  <c r="J2382" i="1" s="1"/>
  <c r="J2383" i="1" s="1"/>
  <c r="J2384" i="1" s="1"/>
  <c r="G2380" i="1"/>
  <c r="G2324" i="1"/>
  <c r="G2325" i="1" s="1"/>
  <c r="G2326" i="1" s="1"/>
  <c r="G2327" i="1" s="1"/>
  <c r="G2328" i="1" s="1"/>
  <c r="G2329" i="1" s="1"/>
  <c r="D2255" i="1"/>
  <c r="G2256" i="1"/>
  <c r="G2257" i="1" s="1"/>
  <c r="G2258" i="1" s="1"/>
  <c r="J2241" i="1"/>
  <c r="J2242" i="1" s="1"/>
  <c r="J2243" i="1" s="1"/>
  <c r="J2244" i="1" s="1"/>
  <c r="J2245" i="1" s="1"/>
  <c r="J2246" i="1" s="1"/>
  <c r="J2247" i="1" s="1"/>
  <c r="G2240" i="1"/>
  <c r="J2217" i="1"/>
  <c r="J2218" i="1" s="1"/>
  <c r="J2219" i="1" s="1"/>
  <c r="J2220" i="1" s="1"/>
  <c r="J2221" i="1" s="1"/>
  <c r="J2222" i="1" s="1"/>
  <c r="J2223" i="1" s="1"/>
  <c r="J2224" i="1" s="1"/>
  <c r="J2225" i="1" s="1"/>
  <c r="J2226" i="1" s="1"/>
  <c r="J2227" i="1" s="1"/>
  <c r="J2228" i="1" s="1"/>
  <c r="J2229" i="1" s="1"/>
  <c r="J2230" i="1" s="1"/>
  <c r="J2231" i="1" s="1"/>
  <c r="J2232" i="1" s="1"/>
  <c r="J2233" i="1" s="1"/>
  <c r="J2234" i="1" s="1"/>
  <c r="J2235" i="1" s="1"/>
  <c r="J2236" i="1" s="1"/>
  <c r="J2237" i="1" s="1"/>
  <c r="J2238" i="1" s="1"/>
  <c r="J2239" i="1" s="1"/>
  <c r="G2216" i="1"/>
  <c r="G2212" i="1"/>
  <c r="G2213" i="1" s="1"/>
  <c r="G2214" i="1" s="1"/>
  <c r="G2215" i="1" s="1"/>
  <c r="J2209" i="1"/>
  <c r="J2210" i="1" s="1"/>
  <c r="J2211" i="1" s="1"/>
  <c r="J2212" i="1" s="1"/>
  <c r="J2213" i="1" s="1"/>
  <c r="J2214" i="1" s="1"/>
  <c r="J2215" i="1" s="1"/>
  <c r="J2216" i="1" s="1"/>
  <c r="G2208" i="1"/>
  <c r="G2209" i="1" s="1"/>
  <c r="G2210" i="1" s="1"/>
  <c r="G2211" i="1" s="1"/>
  <c r="J2085" i="1"/>
  <c r="J2086" i="1" s="1"/>
  <c r="J2087" i="1" s="1"/>
  <c r="J2088" i="1" s="1"/>
  <c r="G2084" i="1"/>
  <c r="P2047" i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M2046" i="1"/>
  <c r="J2045" i="1"/>
  <c r="G2044" i="1"/>
  <c r="H2045" i="1" s="1"/>
  <c r="M2034" i="1"/>
  <c r="M2035" i="1" s="1"/>
  <c r="M2036" i="1" s="1"/>
  <c r="M2037" i="1" s="1"/>
  <c r="M2038" i="1" s="1"/>
  <c r="M2039" i="1" s="1"/>
  <c r="M2040" i="1" s="1"/>
  <c r="M2041" i="1" s="1"/>
  <c r="M2042" i="1" s="1"/>
  <c r="J2033" i="1"/>
  <c r="G2032" i="1"/>
  <c r="G1944" i="1"/>
  <c r="G1945" i="1" s="1"/>
  <c r="M1938" i="1"/>
  <c r="J1937" i="1"/>
  <c r="G1936" i="1"/>
  <c r="J1913" i="1"/>
  <c r="J1914" i="1" s="1"/>
  <c r="J1915" i="1" s="1"/>
  <c r="J1905" i="1"/>
  <c r="J1906" i="1" s="1"/>
  <c r="J1907" i="1" s="1"/>
  <c r="G1904" i="1"/>
  <c r="G1905" i="1" s="1"/>
  <c r="G1906" i="1" s="1"/>
  <c r="G1868" i="1"/>
  <c r="G1869" i="1" s="1"/>
  <c r="G1796" i="1"/>
  <c r="G1797" i="1" s="1"/>
  <c r="G1798" i="1" s="1"/>
  <c r="G1799" i="1" s="1"/>
  <c r="G1800" i="1" s="1"/>
  <c r="G1801" i="1" s="1"/>
  <c r="G1802" i="1" s="1"/>
  <c r="J1785" i="1"/>
  <c r="M1786" i="1"/>
  <c r="G1784" i="1"/>
  <c r="G1780" i="1"/>
  <c r="H1781" i="1" s="1"/>
  <c r="J1781" i="1"/>
  <c r="J1782" i="1" s="1"/>
  <c r="J1783" i="1" s="1"/>
  <c r="J1784" i="1" s="1"/>
  <c r="M1738" i="1"/>
  <c r="J1737" i="1"/>
  <c r="J1738" i="1" s="1"/>
  <c r="J1739" i="1" s="1"/>
  <c r="J1740" i="1" s="1"/>
  <c r="J1741" i="1" s="1"/>
  <c r="J1742" i="1" s="1"/>
  <c r="J1743" i="1" s="1"/>
  <c r="J1744" i="1" s="1"/>
  <c r="J1745" i="1" s="1"/>
  <c r="J1746" i="1" s="1"/>
  <c r="J1747" i="1" s="1"/>
  <c r="J1748" i="1" s="1"/>
  <c r="J1749" i="1" s="1"/>
  <c r="J1750" i="1" s="1"/>
  <c r="J1751" i="1" s="1"/>
  <c r="J1752" i="1" s="1"/>
  <c r="J1753" i="1" s="1"/>
  <c r="J1754" i="1" s="1"/>
  <c r="J1755" i="1" s="1"/>
  <c r="J1756" i="1" s="1"/>
  <c r="J1757" i="1" s="1"/>
  <c r="J1758" i="1" s="1"/>
  <c r="J1759" i="1" s="1"/>
  <c r="J1760" i="1" s="1"/>
  <c r="J1761" i="1" s="1"/>
  <c r="J1762" i="1" s="1"/>
  <c r="J1763" i="1" s="1"/>
  <c r="J1764" i="1" s="1"/>
  <c r="J1765" i="1" s="1"/>
  <c r="J1766" i="1" s="1"/>
  <c r="G1736" i="1"/>
  <c r="G1700" i="1"/>
  <c r="G1701" i="1" s="1"/>
  <c r="P1691" i="1"/>
  <c r="P1692" i="1" s="1"/>
  <c r="P1693" i="1" s="1"/>
  <c r="P1694" i="1" s="1"/>
  <c r="P1695" i="1" s="1"/>
  <c r="P1696" i="1" s="1"/>
  <c r="P1697" i="1" s="1"/>
  <c r="P1698" i="1" s="1"/>
  <c r="P1699" i="1" s="1"/>
  <c r="P1700" i="1" s="1"/>
  <c r="P1701" i="1" s="1"/>
  <c r="P1702" i="1" s="1"/>
  <c r="P1703" i="1" s="1"/>
  <c r="P1704" i="1" s="1"/>
  <c r="P1705" i="1" s="1"/>
  <c r="P1706" i="1" s="1"/>
  <c r="P1707" i="1" s="1"/>
  <c r="P1708" i="1" s="1"/>
  <c r="P1709" i="1" s="1"/>
  <c r="P1710" i="1" s="1"/>
  <c r="P1711" i="1" s="1"/>
  <c r="P1712" i="1" s="1"/>
  <c r="P1713" i="1" s="1"/>
  <c r="P1714" i="1" s="1"/>
  <c r="P1715" i="1" s="1"/>
  <c r="P1716" i="1" s="1"/>
  <c r="P1717" i="1" s="1"/>
  <c r="P1718" i="1" s="1"/>
  <c r="P1719" i="1" s="1"/>
  <c r="P1720" i="1" s="1"/>
  <c r="P1721" i="1" s="1"/>
  <c r="P1722" i="1" s="1"/>
  <c r="P1723" i="1" s="1"/>
  <c r="P1724" i="1" s="1"/>
  <c r="P1725" i="1" s="1"/>
  <c r="P1726" i="1" s="1"/>
  <c r="P1727" i="1" s="1"/>
  <c r="P1728" i="1" s="1"/>
  <c r="P1729" i="1" s="1"/>
  <c r="P1730" i="1" s="1"/>
  <c r="P1731" i="1" s="1"/>
  <c r="P1732" i="1" s="1"/>
  <c r="P1733" i="1" s="1"/>
  <c r="P1734" i="1" s="1"/>
  <c r="Q1735" i="1" s="1"/>
  <c r="M1690" i="1"/>
  <c r="J1689" i="1"/>
  <c r="G1688" i="1"/>
  <c r="J1657" i="1"/>
  <c r="J1658" i="1" s="1"/>
  <c r="J1659" i="1" s="1"/>
  <c r="J1660" i="1" s="1"/>
  <c r="J1661" i="1" s="1"/>
  <c r="M1658" i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G1656" i="1"/>
  <c r="M1614" i="1"/>
  <c r="M1615" i="1" s="1"/>
  <c r="J1613" i="1"/>
  <c r="G1612" i="1"/>
  <c r="H1613" i="1" s="1"/>
  <c r="G1576" i="1"/>
  <c r="G1577" i="1" s="1"/>
  <c r="G1578" i="1" s="1"/>
  <c r="G1540" i="1"/>
  <c r="G1541" i="1" s="1"/>
  <c r="M1494" i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J1493" i="1"/>
  <c r="G1492" i="1"/>
  <c r="G1456" i="1"/>
  <c r="G1457" i="1" s="1"/>
  <c r="H1458" i="1" s="1"/>
  <c r="G1352" i="1"/>
  <c r="G1353" i="1" s="1"/>
  <c r="G1354" i="1" s="1"/>
  <c r="G1355" i="1" s="1"/>
  <c r="G1356" i="1" s="1"/>
  <c r="G1357" i="1" s="1"/>
  <c r="G1358" i="1" s="1"/>
  <c r="G1359" i="1" s="1"/>
  <c r="G1360" i="1" s="1"/>
  <c r="G1361" i="1" s="1"/>
  <c r="G1362" i="1" s="1"/>
  <c r="G1363" i="1" s="1"/>
  <c r="G1364" i="1" s="1"/>
  <c r="G1365" i="1" s="1"/>
  <c r="G1366" i="1" s="1"/>
  <c r="G1367" i="1" s="1"/>
  <c r="P1335" i="1"/>
  <c r="Q1336" i="1" s="1"/>
  <c r="M1334" i="1"/>
  <c r="J1333" i="1"/>
  <c r="G1332" i="1"/>
  <c r="M1294" i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J1293" i="1"/>
  <c r="G1292" i="1"/>
  <c r="M1186" i="1"/>
  <c r="J1185" i="1"/>
  <c r="G1184" i="1"/>
  <c r="S1180" i="1"/>
  <c r="P1179" i="1"/>
  <c r="M1178" i="1"/>
  <c r="J1177" i="1"/>
  <c r="G1176" i="1"/>
  <c r="J1165" i="1"/>
  <c r="J1166" i="1" s="1"/>
  <c r="J1167" i="1" s="1"/>
  <c r="J1168" i="1" s="1"/>
  <c r="J1169" i="1" s="1"/>
  <c r="J1170" i="1" s="1"/>
  <c r="J1171" i="1" s="1"/>
  <c r="J1172" i="1" s="1"/>
  <c r="J1173" i="1" s="1"/>
  <c r="J1174" i="1" s="1"/>
  <c r="G1164" i="1"/>
  <c r="G1165" i="1" s="1"/>
  <c r="G1166" i="1" s="1"/>
  <c r="G1167" i="1" s="1"/>
  <c r="G1168" i="1" s="1"/>
  <c r="G1169" i="1" s="1"/>
  <c r="G1170" i="1" s="1"/>
  <c r="G1171" i="1" s="1"/>
  <c r="G1172" i="1" s="1"/>
  <c r="G1173" i="1" s="1"/>
  <c r="M1142" i="1"/>
  <c r="J1141" i="1"/>
  <c r="J1142" i="1" s="1"/>
  <c r="J1143" i="1" s="1"/>
  <c r="J1144" i="1" s="1"/>
  <c r="J1145" i="1" s="1"/>
  <c r="J1146" i="1" s="1"/>
  <c r="J1147" i="1" s="1"/>
  <c r="J1148" i="1" s="1"/>
  <c r="J1149" i="1" s="1"/>
  <c r="J1150" i="1" s="1"/>
  <c r="J1151" i="1" s="1"/>
  <c r="J1152" i="1" s="1"/>
  <c r="J1153" i="1" s="1"/>
  <c r="J1154" i="1" s="1"/>
  <c r="J1155" i="1" s="1"/>
  <c r="J1156" i="1" s="1"/>
  <c r="J1157" i="1" s="1"/>
  <c r="J1158" i="1" s="1"/>
  <c r="J1159" i="1" s="1"/>
  <c r="J1160" i="1" s="1"/>
  <c r="J1161" i="1" s="1"/>
  <c r="G1140" i="1"/>
  <c r="G1120" i="1"/>
  <c r="G1121" i="1" s="1"/>
  <c r="G1122" i="1" s="1"/>
  <c r="G1123" i="1" s="1"/>
  <c r="G1124" i="1" s="1"/>
  <c r="G1125" i="1" s="1"/>
  <c r="G1126" i="1" s="1"/>
  <c r="G1127" i="1" s="1"/>
  <c r="G1128" i="1" s="1"/>
  <c r="M1106" i="1"/>
  <c r="M1107" i="1" s="1"/>
  <c r="M1108" i="1" s="1"/>
  <c r="M1109" i="1" s="1"/>
  <c r="G1104" i="1"/>
  <c r="G1105" i="1" s="1"/>
  <c r="G1106" i="1" s="1"/>
  <c r="G1107" i="1" s="1"/>
  <c r="M1086" i="1"/>
  <c r="M1087" i="1" s="1"/>
  <c r="M1088" i="1" s="1"/>
  <c r="M1089" i="1" s="1"/>
  <c r="M1090" i="1" s="1"/>
  <c r="M1091" i="1" s="1"/>
  <c r="M1092" i="1" s="1"/>
  <c r="M1093" i="1" s="1"/>
  <c r="M1094" i="1" s="1"/>
  <c r="J1085" i="1"/>
  <c r="G1084" i="1"/>
  <c r="M1078" i="1"/>
  <c r="M1079" i="1" s="1"/>
  <c r="M1080" i="1" s="1"/>
  <c r="M1081" i="1" s="1"/>
  <c r="M1082" i="1" s="1"/>
  <c r="M1083" i="1" s="1"/>
  <c r="M1084" i="1" s="1"/>
  <c r="G1076" i="1"/>
  <c r="G1072" i="1"/>
  <c r="G1073" i="1" s="1"/>
  <c r="G1060" i="1"/>
  <c r="S1056" i="1"/>
  <c r="P1055" i="1"/>
  <c r="J1053" i="1"/>
  <c r="K1054" i="1" s="1"/>
  <c r="M1054" i="1"/>
  <c r="G1052" i="1"/>
  <c r="J1021" i="1"/>
  <c r="J1022" i="1" s="1"/>
  <c r="J1023" i="1" s="1"/>
  <c r="J1024" i="1" s="1"/>
  <c r="G1020" i="1"/>
  <c r="G984" i="1"/>
  <c r="H985" i="1" s="1"/>
  <c r="J973" i="1"/>
  <c r="J974" i="1" s="1"/>
  <c r="J975" i="1" s="1"/>
  <c r="J976" i="1" s="1"/>
  <c r="G972" i="1"/>
  <c r="G973" i="1" s="1"/>
  <c r="G974" i="1" s="1"/>
  <c r="G975" i="1" s="1"/>
  <c r="G976" i="1" s="1"/>
  <c r="G977" i="1" s="1"/>
  <c r="G978" i="1" s="1"/>
  <c r="G979" i="1" s="1"/>
  <c r="G980" i="1" s="1"/>
  <c r="G981" i="1" s="1"/>
  <c r="G982" i="1" s="1"/>
  <c r="G983" i="1" s="1"/>
  <c r="G964" i="1"/>
  <c r="G965" i="1" s="1"/>
  <c r="G966" i="1" s="1"/>
  <c r="G956" i="1"/>
  <c r="P955" i="1"/>
  <c r="M954" i="1"/>
  <c r="J953" i="1"/>
  <c r="G952" i="1"/>
  <c r="J941" i="1"/>
  <c r="J942" i="1" s="1"/>
  <c r="J943" i="1" s="1"/>
  <c r="J944" i="1" s="1"/>
  <c r="J945" i="1" s="1"/>
  <c r="G940" i="1"/>
  <c r="H941" i="1" s="1"/>
  <c r="M914" i="1"/>
  <c r="M915" i="1" s="1"/>
  <c r="M916" i="1" s="1"/>
  <c r="M917" i="1" s="1"/>
  <c r="M918" i="1" s="1"/>
  <c r="J913" i="1"/>
  <c r="G912" i="1"/>
  <c r="G896" i="1"/>
  <c r="G897" i="1" s="1"/>
  <c r="G898" i="1" s="1"/>
  <c r="G899" i="1" s="1"/>
  <c r="G900" i="1" s="1"/>
  <c r="G901" i="1" s="1"/>
  <c r="G902" i="1" s="1"/>
  <c r="J889" i="1"/>
  <c r="J890" i="1" s="1"/>
  <c r="J891" i="1" s="1"/>
  <c r="J892" i="1" s="1"/>
  <c r="J893" i="1" s="1"/>
  <c r="J894" i="1" s="1"/>
  <c r="J895" i="1" s="1"/>
  <c r="J896" i="1" s="1"/>
  <c r="J897" i="1" s="1"/>
  <c r="J898" i="1" s="1"/>
  <c r="J899" i="1" s="1"/>
  <c r="J900" i="1" s="1"/>
  <c r="J901" i="1" s="1"/>
  <c r="J902" i="1" s="1"/>
  <c r="J903" i="1" s="1"/>
  <c r="J904" i="1" s="1"/>
  <c r="J905" i="1" s="1"/>
  <c r="J906" i="1" s="1"/>
  <c r="J907" i="1" s="1"/>
  <c r="J908" i="1" s="1"/>
  <c r="J909" i="1" s="1"/>
  <c r="J910" i="1" s="1"/>
  <c r="J911" i="1" s="1"/>
  <c r="J912" i="1" s="1"/>
  <c r="G888" i="1"/>
  <c r="G889" i="1" s="1"/>
  <c r="J877" i="1"/>
  <c r="G876" i="1"/>
  <c r="G860" i="1"/>
  <c r="G861" i="1" s="1"/>
  <c r="G862" i="1" s="1"/>
  <c r="G863" i="1" s="1"/>
  <c r="G864" i="1" s="1"/>
  <c r="G865" i="1" s="1"/>
  <c r="G866" i="1" s="1"/>
  <c r="G867" i="1" s="1"/>
  <c r="G868" i="1" s="1"/>
  <c r="G848" i="1"/>
  <c r="G849" i="1" s="1"/>
  <c r="M838" i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J837" i="1"/>
  <c r="J838" i="1" s="1"/>
  <c r="J839" i="1" s="1"/>
  <c r="J840" i="1" s="1"/>
  <c r="J841" i="1" s="1"/>
  <c r="G836" i="1"/>
  <c r="P835" i="1"/>
  <c r="Y838" i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Y873" i="1" s="1"/>
  <c r="Y874" i="1" s="1"/>
  <c r="Y875" i="1" s="1"/>
  <c r="Y876" i="1" s="1"/>
  <c r="Y877" i="1" s="1"/>
  <c r="Y878" i="1" s="1"/>
  <c r="Y879" i="1" s="1"/>
  <c r="Y880" i="1" s="1"/>
  <c r="Y881" i="1" s="1"/>
  <c r="Y882" i="1" s="1"/>
  <c r="Y883" i="1" s="1"/>
  <c r="Y884" i="1" s="1"/>
  <c r="Y885" i="1" s="1"/>
  <c r="Y886" i="1" s="1"/>
  <c r="Y887" i="1" s="1"/>
  <c r="Y888" i="1" s="1"/>
  <c r="Y889" i="1" s="1"/>
  <c r="Y890" i="1" s="1"/>
  <c r="Y891" i="1" s="1"/>
  <c r="Y892" i="1" s="1"/>
  <c r="Y893" i="1" s="1"/>
  <c r="Y894" i="1" s="1"/>
  <c r="Y895" i="1" s="1"/>
  <c r="Y896" i="1" s="1"/>
  <c r="Y897" i="1" s="1"/>
  <c r="Y898" i="1" s="1"/>
  <c r="Y899" i="1" s="1"/>
  <c r="Y900" i="1" s="1"/>
  <c r="Y901" i="1" s="1"/>
  <c r="Y902" i="1" s="1"/>
  <c r="Y903" i="1" s="1"/>
  <c r="Y904" i="1" s="1"/>
  <c r="Y905" i="1" s="1"/>
  <c r="Y906" i="1" s="1"/>
  <c r="Y907" i="1" s="1"/>
  <c r="Y908" i="1" s="1"/>
  <c r="Y909" i="1" s="1"/>
  <c r="Y910" i="1" s="1"/>
  <c r="Y911" i="1" s="1"/>
  <c r="Y912" i="1" s="1"/>
  <c r="Y913" i="1" s="1"/>
  <c r="Y914" i="1" s="1"/>
  <c r="Y915" i="1" s="1"/>
  <c r="Y916" i="1" s="1"/>
  <c r="Y917" i="1" s="1"/>
  <c r="Y918" i="1" s="1"/>
  <c r="Y919" i="1" s="1"/>
  <c r="Y920" i="1" s="1"/>
  <c r="Y921" i="1" s="1"/>
  <c r="Y922" i="1" s="1"/>
  <c r="Y923" i="1" s="1"/>
  <c r="Y924" i="1" s="1"/>
  <c r="Y925" i="1" s="1"/>
  <c r="Y926" i="1" s="1"/>
  <c r="Y927" i="1" s="1"/>
  <c r="Y928" i="1" s="1"/>
  <c r="Y929" i="1" s="1"/>
  <c r="Y930" i="1" s="1"/>
  <c r="Y931" i="1" s="1"/>
  <c r="Y932" i="1" s="1"/>
  <c r="Y933" i="1" s="1"/>
  <c r="Y934" i="1" s="1"/>
  <c r="Y935" i="1" s="1"/>
  <c r="Y936" i="1" s="1"/>
  <c r="Y937" i="1" s="1"/>
  <c r="Y938" i="1" s="1"/>
  <c r="Y939" i="1" s="1"/>
  <c r="Y940" i="1" s="1"/>
  <c r="Y941" i="1" s="1"/>
  <c r="Y942" i="1" s="1"/>
  <c r="Y943" i="1" s="1"/>
  <c r="Y944" i="1" s="1"/>
  <c r="Y945" i="1" s="1"/>
  <c r="Y946" i="1" s="1"/>
  <c r="Y947" i="1" s="1"/>
  <c r="Y948" i="1" s="1"/>
  <c r="Y949" i="1" s="1"/>
  <c r="Y950" i="1" s="1"/>
  <c r="Y951" i="1" s="1"/>
  <c r="Y952" i="1" s="1"/>
  <c r="Y953" i="1" s="1"/>
  <c r="Y954" i="1" s="1"/>
  <c r="Y955" i="1" s="1"/>
  <c r="Y956" i="1" s="1"/>
  <c r="Y957" i="1" s="1"/>
  <c r="Y958" i="1" s="1"/>
  <c r="Y959" i="1" s="1"/>
  <c r="Y960" i="1" s="1"/>
  <c r="Y961" i="1" s="1"/>
  <c r="Y962" i="1" s="1"/>
  <c r="Y963" i="1" s="1"/>
  <c r="Y964" i="1" s="1"/>
  <c r="Y965" i="1" s="1"/>
  <c r="Y966" i="1" s="1"/>
  <c r="Y967" i="1" s="1"/>
  <c r="Y968" i="1" s="1"/>
  <c r="Y969" i="1" s="1"/>
  <c r="Y970" i="1" s="1"/>
  <c r="Y971" i="1" s="1"/>
  <c r="Y972" i="1" s="1"/>
  <c r="Y973" i="1" s="1"/>
  <c r="Y974" i="1" s="1"/>
  <c r="Y975" i="1" s="1"/>
  <c r="Y976" i="1" s="1"/>
  <c r="Y977" i="1" s="1"/>
  <c r="Y978" i="1" s="1"/>
  <c r="Y979" i="1" s="1"/>
  <c r="Y980" i="1" s="1"/>
  <c r="Y981" i="1" s="1"/>
  <c r="Y982" i="1" s="1"/>
  <c r="Y983" i="1" s="1"/>
  <c r="Y984" i="1" s="1"/>
  <c r="Y985" i="1" s="1"/>
  <c r="Y986" i="1" s="1"/>
  <c r="Y987" i="1" s="1"/>
  <c r="Y988" i="1" s="1"/>
  <c r="Y989" i="1" s="1"/>
  <c r="Y990" i="1" s="1"/>
  <c r="Y991" i="1" s="1"/>
  <c r="Y992" i="1" s="1"/>
  <c r="Y993" i="1" s="1"/>
  <c r="Y994" i="1" s="1"/>
  <c r="Y995" i="1" s="1"/>
  <c r="Y996" i="1" s="1"/>
  <c r="Y997" i="1" s="1"/>
  <c r="Y998" i="1" s="1"/>
  <c r="Y999" i="1" s="1"/>
  <c r="Y1000" i="1" s="1"/>
  <c r="Y1001" i="1" s="1"/>
  <c r="Y1002" i="1" s="1"/>
  <c r="Y1003" i="1" s="1"/>
  <c r="Y1004" i="1" s="1"/>
  <c r="Y1005" i="1" s="1"/>
  <c r="Y1006" i="1" s="1"/>
  <c r="Y1007" i="1" s="1"/>
  <c r="Y1008" i="1" s="1"/>
  <c r="Y1009" i="1" s="1"/>
  <c r="Y1010" i="1" s="1"/>
  <c r="Y1011" i="1" s="1"/>
  <c r="Y1012" i="1" s="1"/>
  <c r="Y1013" i="1" s="1"/>
  <c r="Y1014" i="1" s="1"/>
  <c r="Y1015" i="1" s="1"/>
  <c r="Y1016" i="1" s="1"/>
  <c r="Y1017" i="1" s="1"/>
  <c r="Y1018" i="1" s="1"/>
  <c r="Y1019" i="1" s="1"/>
  <c r="Y1020" i="1" s="1"/>
  <c r="Y1021" i="1" s="1"/>
  <c r="Y1022" i="1" s="1"/>
  <c r="Y1023" i="1" s="1"/>
  <c r="Y1024" i="1" s="1"/>
  <c r="Y1025" i="1" s="1"/>
  <c r="Y1026" i="1" s="1"/>
  <c r="Y1027" i="1" s="1"/>
  <c r="Y1028" i="1" s="1"/>
  <c r="Y1029" i="1" s="1"/>
  <c r="Y1030" i="1" s="1"/>
  <c r="Y1031" i="1" s="1"/>
  <c r="Y1032" i="1" s="1"/>
  <c r="Y1033" i="1" s="1"/>
  <c r="Y1034" i="1" s="1"/>
  <c r="Y1035" i="1" s="1"/>
  <c r="Y1036" i="1" s="1"/>
  <c r="Y1037" i="1" s="1"/>
  <c r="Y1038" i="1" s="1"/>
  <c r="Y1039" i="1" s="1"/>
  <c r="Y1040" i="1" s="1"/>
  <c r="Y1041" i="1" s="1"/>
  <c r="Y1042" i="1" s="1"/>
  <c r="Y1043" i="1" s="1"/>
  <c r="Y1044" i="1" s="1"/>
  <c r="Y1045" i="1" s="1"/>
  <c r="Y1046" i="1" s="1"/>
  <c r="Y1047" i="1" s="1"/>
  <c r="Y1048" i="1" s="1"/>
  <c r="Y1049" i="1" s="1"/>
  <c r="Y1050" i="1" s="1"/>
  <c r="Y1051" i="1" s="1"/>
  <c r="Y1052" i="1" s="1"/>
  <c r="Y1053" i="1" s="1"/>
  <c r="Y1054" i="1" s="1"/>
  <c r="Y1055" i="1" s="1"/>
  <c r="Y1056" i="1" s="1"/>
  <c r="Y1057" i="1" s="1"/>
  <c r="Y1058" i="1" s="1"/>
  <c r="Y1059" i="1" s="1"/>
  <c r="Y1060" i="1" s="1"/>
  <c r="Y1061" i="1" s="1"/>
  <c r="Y1062" i="1" s="1"/>
  <c r="Y1063" i="1" s="1"/>
  <c r="Y1064" i="1" s="1"/>
  <c r="Y1065" i="1" s="1"/>
  <c r="Y1066" i="1" s="1"/>
  <c r="Y1067" i="1" s="1"/>
  <c r="Y1068" i="1" s="1"/>
  <c r="Y1069" i="1" s="1"/>
  <c r="Y1070" i="1" s="1"/>
  <c r="Y1071" i="1" s="1"/>
  <c r="Y1072" i="1" s="1"/>
  <c r="Y1073" i="1" s="1"/>
  <c r="Y1074" i="1" s="1"/>
  <c r="Y1075" i="1" s="1"/>
  <c r="Y1076" i="1" s="1"/>
  <c r="Y1077" i="1" s="1"/>
  <c r="Y1078" i="1" s="1"/>
  <c r="Y1079" i="1" s="1"/>
  <c r="Y1080" i="1" s="1"/>
  <c r="Y1081" i="1" s="1"/>
  <c r="Y1082" i="1" s="1"/>
  <c r="Y1083" i="1" s="1"/>
  <c r="Y1084" i="1" s="1"/>
  <c r="Y1085" i="1" s="1"/>
  <c r="Y1086" i="1" s="1"/>
  <c r="Y1087" i="1" s="1"/>
  <c r="Y1088" i="1" s="1"/>
  <c r="Y1089" i="1" s="1"/>
  <c r="Y1090" i="1" s="1"/>
  <c r="Y1091" i="1" s="1"/>
  <c r="Y1092" i="1" s="1"/>
  <c r="Y1093" i="1" s="1"/>
  <c r="Y1094" i="1" s="1"/>
  <c r="Y1095" i="1" s="1"/>
  <c r="Y1096" i="1" s="1"/>
  <c r="Y1097" i="1" s="1"/>
  <c r="Y1098" i="1" s="1"/>
  <c r="Y1099" i="1" s="1"/>
  <c r="Y1100" i="1" s="1"/>
  <c r="Y1101" i="1" s="1"/>
  <c r="Y1102" i="1" s="1"/>
  <c r="Y1103" i="1" s="1"/>
  <c r="Y1104" i="1" s="1"/>
  <c r="Y1105" i="1" s="1"/>
  <c r="Y1106" i="1" s="1"/>
  <c r="Y1107" i="1" s="1"/>
  <c r="Y1108" i="1" s="1"/>
  <c r="Y1109" i="1" s="1"/>
  <c r="Y1110" i="1" s="1"/>
  <c r="Y1111" i="1" s="1"/>
  <c r="Y1112" i="1" s="1"/>
  <c r="Y1113" i="1" s="1"/>
  <c r="Y1114" i="1" s="1"/>
  <c r="Y1115" i="1" s="1"/>
  <c r="Y1116" i="1" s="1"/>
  <c r="Y1117" i="1" s="1"/>
  <c r="Y1118" i="1" s="1"/>
  <c r="Y1119" i="1" s="1"/>
  <c r="Y1120" i="1" s="1"/>
  <c r="Y1121" i="1" s="1"/>
  <c r="Y1122" i="1" s="1"/>
  <c r="Y1123" i="1" s="1"/>
  <c r="Y1124" i="1" s="1"/>
  <c r="Y1125" i="1" s="1"/>
  <c r="Y1126" i="1" s="1"/>
  <c r="Y1127" i="1" s="1"/>
  <c r="Y1128" i="1" s="1"/>
  <c r="Y1129" i="1" s="1"/>
  <c r="Y1130" i="1" s="1"/>
  <c r="Y1131" i="1" s="1"/>
  <c r="Y1132" i="1" s="1"/>
  <c r="Y1133" i="1" s="1"/>
  <c r="Y1134" i="1" s="1"/>
  <c r="Y1135" i="1" s="1"/>
  <c r="Y1136" i="1" s="1"/>
  <c r="Y1137" i="1" s="1"/>
  <c r="Y1138" i="1" s="1"/>
  <c r="Y1139" i="1" s="1"/>
  <c r="Y1140" i="1" s="1"/>
  <c r="Y1141" i="1" s="1"/>
  <c r="Y1142" i="1" s="1"/>
  <c r="Y1143" i="1" s="1"/>
  <c r="Y1144" i="1" s="1"/>
  <c r="Y1145" i="1" s="1"/>
  <c r="Y1146" i="1" s="1"/>
  <c r="Y1147" i="1" s="1"/>
  <c r="Y1148" i="1" s="1"/>
  <c r="Y1149" i="1" s="1"/>
  <c r="Y1150" i="1" s="1"/>
  <c r="Y1151" i="1" s="1"/>
  <c r="Y1152" i="1" s="1"/>
  <c r="Y1153" i="1" s="1"/>
  <c r="Y1154" i="1" s="1"/>
  <c r="Y1155" i="1" s="1"/>
  <c r="Y1156" i="1" s="1"/>
  <c r="Y1157" i="1" s="1"/>
  <c r="Y1158" i="1" s="1"/>
  <c r="Y1159" i="1" s="1"/>
  <c r="Y1160" i="1" s="1"/>
  <c r="Y1161" i="1" s="1"/>
  <c r="Y1162" i="1" s="1"/>
  <c r="Y1163" i="1" s="1"/>
  <c r="Y1164" i="1" s="1"/>
  <c r="Y1165" i="1" s="1"/>
  <c r="Y1166" i="1" s="1"/>
  <c r="Y1167" i="1" s="1"/>
  <c r="Y1168" i="1" s="1"/>
  <c r="Y1169" i="1" s="1"/>
  <c r="Y1170" i="1" s="1"/>
  <c r="Y1171" i="1" s="1"/>
  <c r="Y1172" i="1" s="1"/>
  <c r="Y1173" i="1" s="1"/>
  <c r="Y1174" i="1" s="1"/>
  <c r="Y1175" i="1" s="1"/>
  <c r="Y1176" i="1" s="1"/>
  <c r="Y1177" i="1" s="1"/>
  <c r="Y1178" i="1" s="1"/>
  <c r="Y1179" i="1" s="1"/>
  <c r="Y1180" i="1" s="1"/>
  <c r="Y1181" i="1" s="1"/>
  <c r="Y1182" i="1" s="1"/>
  <c r="Y1183" i="1" s="1"/>
  <c r="Y1184" i="1" s="1"/>
  <c r="Y1185" i="1" s="1"/>
  <c r="Y1186" i="1" s="1"/>
  <c r="Y1187" i="1" s="1"/>
  <c r="Y1188" i="1" s="1"/>
  <c r="Y1189" i="1" s="1"/>
  <c r="Y1190" i="1" s="1"/>
  <c r="Y1191" i="1" s="1"/>
  <c r="Y1192" i="1" s="1"/>
  <c r="Y1193" i="1" s="1"/>
  <c r="Y1194" i="1" s="1"/>
  <c r="Y1195" i="1" s="1"/>
  <c r="Y1196" i="1" s="1"/>
  <c r="Y1197" i="1" s="1"/>
  <c r="Y1198" i="1" s="1"/>
  <c r="Y1199" i="1" s="1"/>
  <c r="Y1200" i="1" s="1"/>
  <c r="Y1201" i="1" s="1"/>
  <c r="Y1202" i="1" s="1"/>
  <c r="Y1203" i="1" s="1"/>
  <c r="Y1204" i="1" s="1"/>
  <c r="Y1205" i="1" s="1"/>
  <c r="Y1206" i="1" s="1"/>
  <c r="Y1207" i="1" s="1"/>
  <c r="Y1208" i="1" s="1"/>
  <c r="Y1209" i="1" s="1"/>
  <c r="Y1210" i="1" s="1"/>
  <c r="Y1211" i="1" s="1"/>
  <c r="Y1212" i="1" s="1"/>
  <c r="Y1213" i="1" s="1"/>
  <c r="Y1214" i="1" s="1"/>
  <c r="Y1215" i="1" s="1"/>
  <c r="Y1216" i="1" s="1"/>
  <c r="Y1217" i="1" s="1"/>
  <c r="Y1218" i="1" s="1"/>
  <c r="Y1219" i="1" s="1"/>
  <c r="Y1220" i="1" s="1"/>
  <c r="Y1221" i="1" s="1"/>
  <c r="Y1222" i="1" s="1"/>
  <c r="Y1223" i="1" s="1"/>
  <c r="Y1224" i="1" s="1"/>
  <c r="Y1225" i="1" s="1"/>
  <c r="Y1226" i="1" s="1"/>
  <c r="Y1227" i="1" s="1"/>
  <c r="Y1228" i="1" s="1"/>
  <c r="Y1229" i="1" s="1"/>
  <c r="Y1230" i="1" s="1"/>
  <c r="Y1231" i="1" s="1"/>
  <c r="Y1232" i="1" s="1"/>
  <c r="Y1233" i="1" s="1"/>
  <c r="Y1234" i="1" s="1"/>
  <c r="Y1235" i="1" s="1"/>
  <c r="Y1236" i="1" s="1"/>
  <c r="Y1237" i="1" s="1"/>
  <c r="Y1238" i="1" s="1"/>
  <c r="Y1239" i="1" s="1"/>
  <c r="Y1240" i="1" s="1"/>
  <c r="Y1241" i="1" s="1"/>
  <c r="Y1242" i="1" s="1"/>
  <c r="Y1243" i="1" s="1"/>
  <c r="Y1244" i="1" s="1"/>
  <c r="Y1245" i="1" s="1"/>
  <c r="Y1246" i="1" s="1"/>
  <c r="Y1247" i="1" s="1"/>
  <c r="Y1248" i="1" s="1"/>
  <c r="Y1249" i="1" s="1"/>
  <c r="Y1250" i="1" s="1"/>
  <c r="Y1251" i="1" s="1"/>
  <c r="Y1252" i="1" s="1"/>
  <c r="Y1253" i="1" s="1"/>
  <c r="Y1254" i="1" s="1"/>
  <c r="Y1255" i="1" s="1"/>
  <c r="Y1256" i="1" s="1"/>
  <c r="Y1257" i="1" s="1"/>
  <c r="Y1258" i="1" s="1"/>
  <c r="Y1259" i="1" s="1"/>
  <c r="Y1260" i="1" s="1"/>
  <c r="Y1261" i="1" s="1"/>
  <c r="Y1262" i="1" s="1"/>
  <c r="Y1263" i="1" s="1"/>
  <c r="Y1264" i="1" s="1"/>
  <c r="Y1265" i="1" s="1"/>
  <c r="Y1266" i="1" s="1"/>
  <c r="Y1267" i="1" s="1"/>
  <c r="Y1268" i="1" s="1"/>
  <c r="Y1269" i="1" s="1"/>
  <c r="Y1270" i="1" s="1"/>
  <c r="Y1271" i="1" s="1"/>
  <c r="Y1272" i="1" s="1"/>
  <c r="Y1273" i="1" s="1"/>
  <c r="Y1274" i="1" s="1"/>
  <c r="Y1275" i="1" s="1"/>
  <c r="Y1276" i="1" s="1"/>
  <c r="Y1277" i="1" s="1"/>
  <c r="Y1278" i="1" s="1"/>
  <c r="Y1279" i="1" s="1"/>
  <c r="Y1280" i="1" s="1"/>
  <c r="Y1281" i="1" s="1"/>
  <c r="Y1282" i="1" s="1"/>
  <c r="Y1283" i="1" s="1"/>
  <c r="Y1284" i="1" s="1"/>
  <c r="Y1285" i="1" s="1"/>
  <c r="Y1286" i="1" s="1"/>
  <c r="Y1287" i="1" s="1"/>
  <c r="Y1288" i="1" s="1"/>
  <c r="Y1289" i="1" s="1"/>
  <c r="Y1290" i="1" s="1"/>
  <c r="Y1291" i="1" s="1"/>
  <c r="Y1292" i="1" s="1"/>
  <c r="Y1293" i="1" s="1"/>
  <c r="Y1294" i="1" s="1"/>
  <c r="Y1295" i="1" s="1"/>
  <c r="Y1296" i="1" s="1"/>
  <c r="Y1297" i="1" s="1"/>
  <c r="Y1298" i="1" s="1"/>
  <c r="Y1299" i="1" s="1"/>
  <c r="Y1300" i="1" s="1"/>
  <c r="Y1301" i="1" s="1"/>
  <c r="Y1302" i="1" s="1"/>
  <c r="Y1303" i="1" s="1"/>
  <c r="Y1304" i="1" s="1"/>
  <c r="Y1305" i="1" s="1"/>
  <c r="Y1306" i="1" s="1"/>
  <c r="Y1307" i="1" s="1"/>
  <c r="Y1308" i="1" s="1"/>
  <c r="Y1309" i="1" s="1"/>
  <c r="Y1310" i="1" s="1"/>
  <c r="Y1311" i="1" s="1"/>
  <c r="Y1312" i="1" s="1"/>
  <c r="Y1313" i="1" s="1"/>
  <c r="Y1314" i="1" s="1"/>
  <c r="Y1315" i="1" s="1"/>
  <c r="Y1316" i="1" s="1"/>
  <c r="Y1317" i="1" s="1"/>
  <c r="Y1318" i="1" s="1"/>
  <c r="Y1319" i="1" s="1"/>
  <c r="Y1320" i="1" s="1"/>
  <c r="Y1321" i="1" s="1"/>
  <c r="Y1322" i="1" s="1"/>
  <c r="Y1323" i="1" s="1"/>
  <c r="Y1324" i="1" s="1"/>
  <c r="Y1325" i="1" s="1"/>
  <c r="Y1326" i="1" s="1"/>
  <c r="Y1327" i="1" s="1"/>
  <c r="Y1328" i="1" s="1"/>
  <c r="Y1329" i="1" s="1"/>
  <c r="Y1330" i="1" s="1"/>
  <c r="Y1331" i="1" s="1"/>
  <c r="Y1332" i="1" s="1"/>
  <c r="Y1333" i="1" s="1"/>
  <c r="Y1334" i="1" s="1"/>
  <c r="Y1335" i="1" s="1"/>
  <c r="Y1336" i="1" s="1"/>
  <c r="Y1337" i="1" s="1"/>
  <c r="Y1338" i="1" s="1"/>
  <c r="Y1339" i="1" s="1"/>
  <c r="Y1340" i="1" s="1"/>
  <c r="Y1341" i="1" s="1"/>
  <c r="Y1342" i="1" s="1"/>
  <c r="Y1343" i="1" s="1"/>
  <c r="Y1344" i="1" s="1"/>
  <c r="Y1345" i="1" s="1"/>
  <c r="Y1346" i="1" s="1"/>
  <c r="Y1347" i="1" s="1"/>
  <c r="Y1348" i="1" s="1"/>
  <c r="Y1349" i="1" s="1"/>
  <c r="Y1350" i="1" s="1"/>
  <c r="Y1351" i="1" s="1"/>
  <c r="Y1352" i="1" s="1"/>
  <c r="Y1353" i="1" s="1"/>
  <c r="Y1354" i="1" s="1"/>
  <c r="Y1355" i="1" s="1"/>
  <c r="Y1356" i="1" s="1"/>
  <c r="Y1357" i="1" s="1"/>
  <c r="Y1358" i="1" s="1"/>
  <c r="Y1359" i="1" s="1"/>
  <c r="Y1360" i="1" s="1"/>
  <c r="Y1361" i="1" s="1"/>
  <c r="Y1362" i="1" s="1"/>
  <c r="Y1363" i="1" s="1"/>
  <c r="Y1364" i="1" s="1"/>
  <c r="Y1365" i="1" s="1"/>
  <c r="Y1366" i="1" s="1"/>
  <c r="Y1367" i="1" s="1"/>
  <c r="Y1368" i="1" s="1"/>
  <c r="Y1369" i="1" s="1"/>
  <c r="Y1370" i="1" s="1"/>
  <c r="Y1371" i="1" s="1"/>
  <c r="Y1372" i="1" s="1"/>
  <c r="Y1373" i="1" s="1"/>
  <c r="Y1374" i="1" s="1"/>
  <c r="Y1375" i="1" s="1"/>
  <c r="Y1376" i="1" s="1"/>
  <c r="Y1377" i="1" s="1"/>
  <c r="Y1378" i="1" s="1"/>
  <c r="Y1379" i="1" s="1"/>
  <c r="Y1380" i="1" s="1"/>
  <c r="Y1381" i="1" s="1"/>
  <c r="Y1382" i="1" s="1"/>
  <c r="Y1383" i="1" s="1"/>
  <c r="Y1384" i="1" s="1"/>
  <c r="Y1385" i="1" s="1"/>
  <c r="Y1386" i="1" s="1"/>
  <c r="Y1387" i="1" s="1"/>
  <c r="Y1388" i="1" s="1"/>
  <c r="Y1389" i="1" s="1"/>
  <c r="Y1390" i="1" s="1"/>
  <c r="Y1391" i="1" s="1"/>
  <c r="Y1392" i="1" s="1"/>
  <c r="Y1393" i="1" s="1"/>
  <c r="Y1394" i="1" s="1"/>
  <c r="Y1395" i="1" s="1"/>
  <c r="Y1396" i="1" s="1"/>
  <c r="Y1397" i="1" s="1"/>
  <c r="Y1398" i="1" s="1"/>
  <c r="Y1399" i="1" s="1"/>
  <c r="Y1400" i="1" s="1"/>
  <c r="Y1401" i="1" s="1"/>
  <c r="Y1402" i="1" s="1"/>
  <c r="Y1403" i="1" s="1"/>
  <c r="Y1404" i="1" s="1"/>
  <c r="Y1405" i="1" s="1"/>
  <c r="Y1406" i="1" s="1"/>
  <c r="Y1407" i="1" s="1"/>
  <c r="Y1408" i="1" s="1"/>
  <c r="Y1409" i="1" s="1"/>
  <c r="Y1410" i="1" s="1"/>
  <c r="Y1411" i="1" s="1"/>
  <c r="Y1412" i="1" s="1"/>
  <c r="Y1413" i="1" s="1"/>
  <c r="Y1414" i="1" s="1"/>
  <c r="Y1415" i="1" s="1"/>
  <c r="Y1416" i="1" s="1"/>
  <c r="Y1417" i="1" s="1"/>
  <c r="Y1418" i="1" s="1"/>
  <c r="Y1419" i="1" s="1"/>
  <c r="Y1420" i="1" s="1"/>
  <c r="Y1421" i="1" s="1"/>
  <c r="Y1422" i="1" s="1"/>
  <c r="Y1423" i="1" s="1"/>
  <c r="Y1424" i="1" s="1"/>
  <c r="Y1425" i="1" s="1"/>
  <c r="Y1426" i="1" s="1"/>
  <c r="Y1427" i="1" s="1"/>
  <c r="Y1428" i="1" s="1"/>
  <c r="Y1429" i="1" s="1"/>
  <c r="Y1430" i="1" s="1"/>
  <c r="Y1431" i="1" s="1"/>
  <c r="Y1432" i="1" s="1"/>
  <c r="Y1433" i="1" s="1"/>
  <c r="Y1434" i="1" s="1"/>
  <c r="Y1435" i="1" s="1"/>
  <c r="Y1436" i="1" s="1"/>
  <c r="Y1437" i="1" s="1"/>
  <c r="Y1438" i="1" s="1"/>
  <c r="Y1439" i="1" s="1"/>
  <c r="Y1440" i="1" s="1"/>
  <c r="Y1441" i="1" s="1"/>
  <c r="Y1442" i="1" s="1"/>
  <c r="Y1443" i="1" s="1"/>
  <c r="Y1444" i="1" s="1"/>
  <c r="Y1445" i="1" s="1"/>
  <c r="Y1446" i="1" s="1"/>
  <c r="Y1447" i="1" s="1"/>
  <c r="Y1448" i="1" s="1"/>
  <c r="Y1449" i="1" s="1"/>
  <c r="Y1450" i="1" s="1"/>
  <c r="Y1451" i="1" s="1"/>
  <c r="Y1452" i="1" s="1"/>
  <c r="Y1453" i="1" s="1"/>
  <c r="Y1454" i="1" s="1"/>
  <c r="Y1455" i="1" s="1"/>
  <c r="Y1456" i="1" s="1"/>
  <c r="Y1457" i="1" s="1"/>
  <c r="Y1458" i="1" s="1"/>
  <c r="Y1459" i="1" s="1"/>
  <c r="Y1460" i="1" s="1"/>
  <c r="Y1461" i="1" s="1"/>
  <c r="Y1462" i="1" s="1"/>
  <c r="Y1463" i="1" s="1"/>
  <c r="Y1464" i="1" s="1"/>
  <c r="Y1465" i="1" s="1"/>
  <c r="Y1466" i="1" s="1"/>
  <c r="Y1467" i="1" s="1"/>
  <c r="Y1468" i="1" s="1"/>
  <c r="Y1469" i="1" s="1"/>
  <c r="Y1470" i="1" s="1"/>
  <c r="Y1471" i="1" s="1"/>
  <c r="Y1472" i="1" s="1"/>
  <c r="Y1473" i="1" s="1"/>
  <c r="Y1474" i="1" s="1"/>
  <c r="Y1475" i="1" s="1"/>
  <c r="Y1476" i="1" s="1"/>
  <c r="Y1477" i="1" s="1"/>
  <c r="Y1478" i="1" s="1"/>
  <c r="Y1479" i="1" s="1"/>
  <c r="Y1480" i="1" s="1"/>
  <c r="Y1481" i="1" s="1"/>
  <c r="Y1482" i="1" s="1"/>
  <c r="Y1483" i="1" s="1"/>
  <c r="Y1484" i="1" s="1"/>
  <c r="Y1485" i="1" s="1"/>
  <c r="Y1486" i="1" s="1"/>
  <c r="Y1487" i="1" s="1"/>
  <c r="Y1488" i="1" s="1"/>
  <c r="Y1489" i="1" s="1"/>
  <c r="Y1490" i="1" s="1"/>
  <c r="Y1491" i="1" s="1"/>
  <c r="Y1492" i="1" s="1"/>
  <c r="Y1493" i="1" s="1"/>
  <c r="Y1494" i="1" s="1"/>
  <c r="Y1495" i="1" s="1"/>
  <c r="Y1496" i="1" s="1"/>
  <c r="Y1497" i="1" s="1"/>
  <c r="Y1498" i="1" s="1"/>
  <c r="Y1499" i="1" s="1"/>
  <c r="Y1500" i="1" s="1"/>
  <c r="Y1501" i="1" s="1"/>
  <c r="Y1502" i="1" s="1"/>
  <c r="Y1503" i="1" s="1"/>
  <c r="Y1504" i="1" s="1"/>
  <c r="Y1505" i="1" s="1"/>
  <c r="Y1506" i="1" s="1"/>
  <c r="Y1507" i="1" s="1"/>
  <c r="Y1508" i="1" s="1"/>
  <c r="Y1509" i="1" s="1"/>
  <c r="Y1510" i="1" s="1"/>
  <c r="Y1511" i="1" s="1"/>
  <c r="Y1512" i="1" s="1"/>
  <c r="Y1513" i="1" s="1"/>
  <c r="Y1514" i="1" s="1"/>
  <c r="Y1515" i="1" s="1"/>
  <c r="Y1516" i="1" s="1"/>
  <c r="Y1517" i="1" s="1"/>
  <c r="Y1518" i="1" s="1"/>
  <c r="Y1519" i="1" s="1"/>
  <c r="Y1520" i="1" s="1"/>
  <c r="Y1521" i="1" s="1"/>
  <c r="Y1522" i="1" s="1"/>
  <c r="Y1523" i="1" s="1"/>
  <c r="Y1524" i="1" s="1"/>
  <c r="Y1525" i="1" s="1"/>
  <c r="Y1526" i="1" s="1"/>
  <c r="Y1527" i="1" s="1"/>
  <c r="Y1528" i="1" s="1"/>
  <c r="Y1529" i="1" s="1"/>
  <c r="Y1530" i="1" s="1"/>
  <c r="Y1531" i="1" s="1"/>
  <c r="Y1532" i="1" s="1"/>
  <c r="Y1533" i="1" s="1"/>
  <c r="Y1534" i="1" s="1"/>
  <c r="Y1535" i="1" s="1"/>
  <c r="Y1536" i="1" s="1"/>
  <c r="Y1537" i="1" s="1"/>
  <c r="Y1538" i="1" s="1"/>
  <c r="Y1539" i="1" s="1"/>
  <c r="Y1540" i="1" s="1"/>
  <c r="Y1541" i="1" s="1"/>
  <c r="Y1542" i="1" s="1"/>
  <c r="Y1543" i="1" s="1"/>
  <c r="Y1544" i="1" s="1"/>
  <c r="Y1545" i="1" s="1"/>
  <c r="Y1546" i="1" s="1"/>
  <c r="Y1547" i="1" s="1"/>
  <c r="Y1548" i="1" s="1"/>
  <c r="Y1549" i="1" s="1"/>
  <c r="Y1550" i="1" s="1"/>
  <c r="Y1551" i="1" s="1"/>
  <c r="Y1552" i="1" s="1"/>
  <c r="Y1553" i="1" s="1"/>
  <c r="Y1554" i="1" s="1"/>
  <c r="Y1555" i="1" s="1"/>
  <c r="Y1556" i="1" s="1"/>
  <c r="Y1557" i="1" s="1"/>
  <c r="Y1558" i="1" s="1"/>
  <c r="Y1559" i="1" s="1"/>
  <c r="Y1560" i="1" s="1"/>
  <c r="Y1561" i="1" s="1"/>
  <c r="Y1562" i="1" s="1"/>
  <c r="Y1563" i="1" s="1"/>
  <c r="Y1564" i="1" s="1"/>
  <c r="Y1565" i="1" s="1"/>
  <c r="Y1566" i="1" s="1"/>
  <c r="Y1567" i="1" s="1"/>
  <c r="Y1568" i="1" s="1"/>
  <c r="Y1569" i="1" s="1"/>
  <c r="Y1570" i="1" s="1"/>
  <c r="Y1571" i="1" s="1"/>
  <c r="Y1572" i="1" s="1"/>
  <c r="Y1573" i="1" s="1"/>
  <c r="Y1574" i="1" s="1"/>
  <c r="Y1575" i="1" s="1"/>
  <c r="Y1576" i="1" s="1"/>
  <c r="Y1577" i="1" s="1"/>
  <c r="Y1578" i="1" s="1"/>
  <c r="Y1579" i="1" s="1"/>
  <c r="Y1580" i="1" s="1"/>
  <c r="Y1581" i="1" s="1"/>
  <c r="Y1582" i="1" s="1"/>
  <c r="Y1583" i="1" s="1"/>
  <c r="Y1584" i="1" s="1"/>
  <c r="Y1585" i="1" s="1"/>
  <c r="Y1586" i="1" s="1"/>
  <c r="Y1587" i="1" s="1"/>
  <c r="Y1588" i="1" s="1"/>
  <c r="Y1589" i="1" s="1"/>
  <c r="Y1590" i="1" s="1"/>
  <c r="Y1591" i="1" s="1"/>
  <c r="Y1592" i="1" s="1"/>
  <c r="Y1593" i="1" s="1"/>
  <c r="Y1594" i="1" s="1"/>
  <c r="Y1595" i="1" s="1"/>
  <c r="Y1596" i="1" s="1"/>
  <c r="Y1597" i="1" s="1"/>
  <c r="Y1598" i="1" s="1"/>
  <c r="Y1599" i="1" s="1"/>
  <c r="Y1600" i="1" s="1"/>
  <c r="Y1601" i="1" s="1"/>
  <c r="Y1602" i="1" s="1"/>
  <c r="Y1603" i="1" s="1"/>
  <c r="Y1604" i="1" s="1"/>
  <c r="Y1605" i="1" s="1"/>
  <c r="Y1606" i="1" s="1"/>
  <c r="Y1607" i="1" s="1"/>
  <c r="Y1608" i="1" s="1"/>
  <c r="Y1609" i="1" s="1"/>
  <c r="Y1610" i="1" s="1"/>
  <c r="Y1611" i="1" s="1"/>
  <c r="Y1612" i="1" s="1"/>
  <c r="Y1613" i="1" s="1"/>
  <c r="Y1614" i="1" s="1"/>
  <c r="Y1615" i="1" s="1"/>
  <c r="Y1616" i="1" s="1"/>
  <c r="Y1617" i="1" s="1"/>
  <c r="Y1618" i="1" s="1"/>
  <c r="Y1619" i="1" s="1"/>
  <c r="Y1620" i="1" s="1"/>
  <c r="Y1621" i="1" s="1"/>
  <c r="Y1622" i="1" s="1"/>
  <c r="Y1623" i="1" s="1"/>
  <c r="Y1624" i="1" s="1"/>
  <c r="Y1625" i="1" s="1"/>
  <c r="Y1626" i="1" s="1"/>
  <c r="Y1627" i="1" s="1"/>
  <c r="Y1628" i="1" s="1"/>
  <c r="Y1629" i="1" s="1"/>
  <c r="Y1630" i="1" s="1"/>
  <c r="Y1631" i="1" s="1"/>
  <c r="Y1632" i="1" s="1"/>
  <c r="Y1633" i="1" s="1"/>
  <c r="Y1634" i="1" s="1"/>
  <c r="Y1635" i="1" s="1"/>
  <c r="Y1636" i="1" s="1"/>
  <c r="Y1637" i="1" s="1"/>
  <c r="Y1638" i="1" s="1"/>
  <c r="Y1639" i="1" s="1"/>
  <c r="Y1640" i="1" s="1"/>
  <c r="Y1641" i="1" s="1"/>
  <c r="Y1642" i="1" s="1"/>
  <c r="Y1643" i="1" s="1"/>
  <c r="Y1644" i="1" s="1"/>
  <c r="Y1645" i="1" s="1"/>
  <c r="Y1646" i="1" s="1"/>
  <c r="Y1647" i="1" s="1"/>
  <c r="Y1648" i="1" s="1"/>
  <c r="Y1649" i="1" s="1"/>
  <c r="Y1650" i="1" s="1"/>
  <c r="Y1651" i="1" s="1"/>
  <c r="Y1652" i="1" s="1"/>
  <c r="Y1653" i="1" s="1"/>
  <c r="Y1654" i="1" s="1"/>
  <c r="Y1655" i="1" s="1"/>
  <c r="Y1656" i="1" s="1"/>
  <c r="Y1657" i="1" s="1"/>
  <c r="Y1658" i="1" s="1"/>
  <c r="Y1659" i="1" s="1"/>
  <c r="Y1660" i="1" s="1"/>
  <c r="Y1661" i="1" s="1"/>
  <c r="Y1662" i="1" s="1"/>
  <c r="Y1663" i="1" s="1"/>
  <c r="Y1664" i="1" s="1"/>
  <c r="Y1665" i="1" s="1"/>
  <c r="Y1666" i="1" s="1"/>
  <c r="Y1667" i="1" s="1"/>
  <c r="Y1668" i="1" s="1"/>
  <c r="Y1669" i="1" s="1"/>
  <c r="Y1670" i="1" s="1"/>
  <c r="Y1671" i="1" s="1"/>
  <c r="Y1672" i="1" s="1"/>
  <c r="Y1673" i="1" s="1"/>
  <c r="Y1674" i="1" s="1"/>
  <c r="Y1675" i="1" s="1"/>
  <c r="Y1676" i="1" s="1"/>
  <c r="Y1677" i="1" s="1"/>
  <c r="Y1678" i="1" s="1"/>
  <c r="Y1679" i="1" s="1"/>
  <c r="Y1680" i="1" s="1"/>
  <c r="Y1681" i="1" s="1"/>
  <c r="Y1682" i="1" s="1"/>
  <c r="Y1683" i="1" s="1"/>
  <c r="Y1684" i="1" s="1"/>
  <c r="Y1685" i="1" s="1"/>
  <c r="Y1686" i="1" s="1"/>
  <c r="Y1687" i="1" s="1"/>
  <c r="Y1688" i="1" s="1"/>
  <c r="Y1689" i="1" s="1"/>
  <c r="Y1690" i="1" s="1"/>
  <c r="Y1691" i="1" s="1"/>
  <c r="Y1692" i="1" s="1"/>
  <c r="Y1693" i="1" s="1"/>
  <c r="Y1694" i="1" s="1"/>
  <c r="Y1695" i="1" s="1"/>
  <c r="Y1696" i="1" s="1"/>
  <c r="Y1697" i="1" s="1"/>
  <c r="Y1698" i="1" s="1"/>
  <c r="Y1699" i="1" s="1"/>
  <c r="Y1700" i="1" s="1"/>
  <c r="Y1701" i="1" s="1"/>
  <c r="Y1702" i="1" s="1"/>
  <c r="Y1703" i="1" s="1"/>
  <c r="Y1704" i="1" s="1"/>
  <c r="Y1705" i="1" s="1"/>
  <c r="Y1706" i="1" s="1"/>
  <c r="Y1707" i="1" s="1"/>
  <c r="Y1708" i="1" s="1"/>
  <c r="Y1709" i="1" s="1"/>
  <c r="Y1710" i="1" s="1"/>
  <c r="Y1711" i="1" s="1"/>
  <c r="Y1712" i="1" s="1"/>
  <c r="Y1713" i="1" s="1"/>
  <c r="Y1714" i="1" s="1"/>
  <c r="Y1715" i="1" s="1"/>
  <c r="Y1716" i="1" s="1"/>
  <c r="Y1717" i="1" s="1"/>
  <c r="Y1718" i="1" s="1"/>
  <c r="Y1719" i="1" s="1"/>
  <c r="Y1720" i="1" s="1"/>
  <c r="Y1721" i="1" s="1"/>
  <c r="Y1722" i="1" s="1"/>
  <c r="Y1723" i="1" s="1"/>
  <c r="Y1724" i="1" s="1"/>
  <c r="Y1725" i="1" s="1"/>
  <c r="Y1726" i="1" s="1"/>
  <c r="Y1727" i="1" s="1"/>
  <c r="Y1728" i="1" s="1"/>
  <c r="Y1729" i="1" s="1"/>
  <c r="Y1730" i="1" s="1"/>
  <c r="Y1731" i="1" s="1"/>
  <c r="Y1732" i="1" s="1"/>
  <c r="Y1733" i="1" s="1"/>
  <c r="Y1734" i="1" s="1"/>
  <c r="Y1735" i="1" s="1"/>
  <c r="Y1736" i="1" s="1"/>
  <c r="Y1737" i="1" s="1"/>
  <c r="Y1738" i="1" s="1"/>
  <c r="Y1739" i="1" s="1"/>
  <c r="Y1740" i="1" s="1"/>
  <c r="Y1741" i="1" s="1"/>
  <c r="Y1742" i="1" s="1"/>
  <c r="Y1743" i="1" s="1"/>
  <c r="Y1744" i="1" s="1"/>
  <c r="Y1745" i="1" s="1"/>
  <c r="Y1746" i="1" s="1"/>
  <c r="Y1747" i="1" s="1"/>
  <c r="Y1748" i="1" s="1"/>
  <c r="Y1749" i="1" s="1"/>
  <c r="Y1750" i="1" s="1"/>
  <c r="Y1751" i="1" s="1"/>
  <c r="Y1752" i="1" s="1"/>
  <c r="Y1753" i="1" s="1"/>
  <c r="Y1754" i="1" s="1"/>
  <c r="Y1755" i="1" s="1"/>
  <c r="Y1756" i="1" s="1"/>
  <c r="Y1757" i="1" s="1"/>
  <c r="Y1758" i="1" s="1"/>
  <c r="Y1759" i="1" s="1"/>
  <c r="Y1760" i="1" s="1"/>
  <c r="Y1761" i="1" s="1"/>
  <c r="Y1762" i="1" s="1"/>
  <c r="Y1763" i="1" s="1"/>
  <c r="Y1764" i="1" s="1"/>
  <c r="Y1765" i="1" s="1"/>
  <c r="Y1766" i="1" s="1"/>
  <c r="Y1767" i="1" s="1"/>
  <c r="Y1768" i="1" s="1"/>
  <c r="Y1769" i="1" s="1"/>
  <c r="Y1770" i="1" s="1"/>
  <c r="Y1771" i="1" s="1"/>
  <c r="Y1772" i="1" s="1"/>
  <c r="Y1773" i="1" s="1"/>
  <c r="Y1774" i="1" s="1"/>
  <c r="Y1775" i="1" s="1"/>
  <c r="Y1776" i="1" s="1"/>
  <c r="Y1777" i="1" s="1"/>
  <c r="Y1778" i="1" s="1"/>
  <c r="Y1779" i="1" s="1"/>
  <c r="Y1780" i="1" s="1"/>
  <c r="Y1781" i="1" s="1"/>
  <c r="Y1782" i="1" s="1"/>
  <c r="Y1783" i="1" s="1"/>
  <c r="Y1784" i="1" s="1"/>
  <c r="Y1785" i="1" s="1"/>
  <c r="Y1786" i="1" s="1"/>
  <c r="Y1787" i="1" s="1"/>
  <c r="Y1788" i="1" s="1"/>
  <c r="Y1789" i="1" s="1"/>
  <c r="Y1790" i="1" s="1"/>
  <c r="Y1791" i="1" s="1"/>
  <c r="Y1792" i="1" s="1"/>
  <c r="Y1793" i="1" s="1"/>
  <c r="Y1794" i="1" s="1"/>
  <c r="Y1795" i="1" s="1"/>
  <c r="Y1796" i="1" s="1"/>
  <c r="Y1797" i="1" s="1"/>
  <c r="Y1798" i="1" s="1"/>
  <c r="Y1799" i="1" s="1"/>
  <c r="Y1800" i="1" s="1"/>
  <c r="Y1801" i="1" s="1"/>
  <c r="Y1802" i="1" s="1"/>
  <c r="Y1803" i="1" s="1"/>
  <c r="Y1804" i="1" s="1"/>
  <c r="Y1805" i="1" s="1"/>
  <c r="Y1806" i="1" s="1"/>
  <c r="Y1807" i="1" s="1"/>
  <c r="Y1808" i="1" s="1"/>
  <c r="Y1809" i="1" s="1"/>
  <c r="Y1810" i="1" s="1"/>
  <c r="Y1811" i="1" s="1"/>
  <c r="Y1812" i="1" s="1"/>
  <c r="Y1813" i="1" s="1"/>
  <c r="Y1814" i="1" s="1"/>
  <c r="Y1815" i="1" s="1"/>
  <c r="Y1816" i="1" s="1"/>
  <c r="Y1817" i="1" s="1"/>
  <c r="Y1818" i="1" s="1"/>
  <c r="Y1819" i="1" s="1"/>
  <c r="Y1820" i="1" s="1"/>
  <c r="Y1821" i="1" s="1"/>
  <c r="Y1822" i="1" s="1"/>
  <c r="Y1823" i="1" s="1"/>
  <c r="Y1824" i="1" s="1"/>
  <c r="Y1825" i="1" s="1"/>
  <c r="Y1826" i="1" s="1"/>
  <c r="Y1827" i="1" s="1"/>
  <c r="Y1828" i="1" s="1"/>
  <c r="Y1829" i="1" s="1"/>
  <c r="Y1830" i="1" s="1"/>
  <c r="Y1831" i="1" s="1"/>
  <c r="Y1832" i="1" s="1"/>
  <c r="Y1833" i="1" s="1"/>
  <c r="Y1834" i="1" s="1"/>
  <c r="Y1835" i="1" s="1"/>
  <c r="Y1836" i="1" s="1"/>
  <c r="Y1837" i="1" s="1"/>
  <c r="Y1838" i="1" s="1"/>
  <c r="Y1839" i="1" s="1"/>
  <c r="Y1840" i="1" s="1"/>
  <c r="Y1841" i="1" s="1"/>
  <c r="Y1842" i="1" s="1"/>
  <c r="Y1843" i="1" s="1"/>
  <c r="Y1844" i="1" s="1"/>
  <c r="Y1845" i="1" s="1"/>
  <c r="Y1846" i="1" s="1"/>
  <c r="Y1847" i="1" s="1"/>
  <c r="Y1848" i="1" s="1"/>
  <c r="Y1849" i="1" s="1"/>
  <c r="Y1850" i="1" s="1"/>
  <c r="Y1851" i="1" s="1"/>
  <c r="Y1852" i="1" s="1"/>
  <c r="Y1853" i="1" s="1"/>
  <c r="Y1854" i="1" s="1"/>
  <c r="Y1855" i="1" s="1"/>
  <c r="Y1856" i="1" s="1"/>
  <c r="Y1857" i="1" s="1"/>
  <c r="Y1858" i="1" s="1"/>
  <c r="Y1859" i="1" s="1"/>
  <c r="Y1860" i="1" s="1"/>
  <c r="Y1861" i="1" s="1"/>
  <c r="Y1862" i="1" s="1"/>
  <c r="Y1863" i="1" s="1"/>
  <c r="Y1864" i="1" s="1"/>
  <c r="Y1865" i="1" s="1"/>
  <c r="Y1866" i="1" s="1"/>
  <c r="Y1867" i="1" s="1"/>
  <c r="Y1868" i="1" s="1"/>
  <c r="Y1869" i="1" s="1"/>
  <c r="Y1870" i="1" s="1"/>
  <c r="Y1871" i="1" s="1"/>
  <c r="Y1872" i="1" s="1"/>
  <c r="Y1873" i="1" s="1"/>
  <c r="Y1874" i="1" s="1"/>
  <c r="Y1875" i="1" s="1"/>
  <c r="Y1876" i="1" s="1"/>
  <c r="Y1877" i="1" s="1"/>
  <c r="Y1878" i="1" s="1"/>
  <c r="Y1879" i="1" s="1"/>
  <c r="Y1880" i="1" s="1"/>
  <c r="Y1881" i="1" s="1"/>
  <c r="Y1882" i="1" s="1"/>
  <c r="Y1883" i="1" s="1"/>
  <c r="Y1884" i="1" s="1"/>
  <c r="Y1885" i="1" s="1"/>
  <c r="Y1886" i="1" s="1"/>
  <c r="Y1887" i="1" s="1"/>
  <c r="Y1888" i="1" s="1"/>
  <c r="Y1889" i="1" s="1"/>
  <c r="Y1890" i="1" s="1"/>
  <c r="Y1891" i="1" s="1"/>
  <c r="Y1892" i="1" s="1"/>
  <c r="Y1893" i="1" s="1"/>
  <c r="Y1894" i="1" s="1"/>
  <c r="Y1895" i="1" s="1"/>
  <c r="Y1896" i="1" s="1"/>
  <c r="Y1897" i="1" s="1"/>
  <c r="Y1898" i="1" s="1"/>
  <c r="Y1899" i="1" s="1"/>
  <c r="Y1900" i="1" s="1"/>
  <c r="Y1901" i="1" s="1"/>
  <c r="Y1902" i="1" s="1"/>
  <c r="Y1903" i="1" s="1"/>
  <c r="Y1904" i="1" s="1"/>
  <c r="Y1905" i="1" s="1"/>
  <c r="Y1906" i="1" s="1"/>
  <c r="Y1907" i="1" s="1"/>
  <c r="Y1908" i="1" s="1"/>
  <c r="Y1909" i="1" s="1"/>
  <c r="Y1910" i="1" s="1"/>
  <c r="Y1911" i="1" s="1"/>
  <c r="Y1912" i="1" s="1"/>
  <c r="Y1913" i="1" s="1"/>
  <c r="Y1914" i="1" s="1"/>
  <c r="Y1915" i="1" s="1"/>
  <c r="Y1916" i="1" s="1"/>
  <c r="Y1917" i="1" s="1"/>
  <c r="Y1918" i="1" s="1"/>
  <c r="Y1919" i="1" s="1"/>
  <c r="Y1920" i="1" s="1"/>
  <c r="Y1921" i="1" s="1"/>
  <c r="Y1922" i="1" s="1"/>
  <c r="Y1923" i="1" s="1"/>
  <c r="Y1924" i="1" s="1"/>
  <c r="Y1925" i="1" s="1"/>
  <c r="Y1926" i="1" s="1"/>
  <c r="Y1927" i="1" s="1"/>
  <c r="Y1928" i="1" s="1"/>
  <c r="Y1929" i="1" s="1"/>
  <c r="Y1930" i="1" s="1"/>
  <c r="Y1931" i="1" s="1"/>
  <c r="Y1932" i="1" s="1"/>
  <c r="Y1933" i="1" s="1"/>
  <c r="Y1934" i="1" s="1"/>
  <c r="Y1935" i="1" s="1"/>
  <c r="Y1936" i="1" s="1"/>
  <c r="Y1937" i="1" s="1"/>
  <c r="Y1938" i="1" s="1"/>
  <c r="Y1939" i="1" s="1"/>
  <c r="Y1940" i="1" s="1"/>
  <c r="Y1941" i="1" s="1"/>
  <c r="Y1942" i="1" s="1"/>
  <c r="Y1943" i="1" s="1"/>
  <c r="Y1944" i="1" s="1"/>
  <c r="Y1945" i="1" s="1"/>
  <c r="Y1946" i="1" s="1"/>
  <c r="Y1947" i="1" s="1"/>
  <c r="Y1948" i="1" s="1"/>
  <c r="Y1949" i="1" s="1"/>
  <c r="Y1950" i="1" s="1"/>
  <c r="Y1951" i="1" s="1"/>
  <c r="Y1952" i="1" s="1"/>
  <c r="Y1953" i="1" s="1"/>
  <c r="Y1954" i="1" s="1"/>
  <c r="Y1955" i="1" s="1"/>
  <c r="Y1956" i="1" s="1"/>
  <c r="Y1957" i="1" s="1"/>
  <c r="Y1958" i="1" s="1"/>
  <c r="Y1959" i="1" s="1"/>
  <c r="Y1960" i="1" s="1"/>
  <c r="Y1961" i="1" s="1"/>
  <c r="Y1962" i="1" s="1"/>
  <c r="Y1963" i="1" s="1"/>
  <c r="Y1964" i="1" s="1"/>
  <c r="Y1965" i="1" s="1"/>
  <c r="Y1966" i="1" s="1"/>
  <c r="Y1967" i="1" s="1"/>
  <c r="Y1968" i="1" s="1"/>
  <c r="Y1969" i="1" s="1"/>
  <c r="Y1970" i="1" s="1"/>
  <c r="Y1971" i="1" s="1"/>
  <c r="Y1972" i="1" s="1"/>
  <c r="Y1973" i="1" s="1"/>
  <c r="Y1974" i="1" s="1"/>
  <c r="Y1975" i="1" s="1"/>
  <c r="Y1976" i="1" s="1"/>
  <c r="Y1977" i="1" s="1"/>
  <c r="Y1978" i="1" s="1"/>
  <c r="Y1979" i="1" s="1"/>
  <c r="Y1980" i="1" s="1"/>
  <c r="Y1981" i="1" s="1"/>
  <c r="Y1982" i="1" s="1"/>
  <c r="Y1983" i="1" s="1"/>
  <c r="Y1984" i="1" s="1"/>
  <c r="Y1985" i="1" s="1"/>
  <c r="Y1986" i="1" s="1"/>
  <c r="Y1987" i="1" s="1"/>
  <c r="Y1988" i="1" s="1"/>
  <c r="Y1989" i="1" s="1"/>
  <c r="Y1990" i="1" s="1"/>
  <c r="Y1991" i="1" s="1"/>
  <c r="Y1992" i="1" s="1"/>
  <c r="Y1993" i="1" s="1"/>
  <c r="Y1994" i="1" s="1"/>
  <c r="Y1995" i="1" s="1"/>
  <c r="Y1996" i="1" s="1"/>
  <c r="Y1997" i="1" s="1"/>
  <c r="Y1998" i="1" s="1"/>
  <c r="Y1999" i="1" s="1"/>
  <c r="Y2000" i="1" s="1"/>
  <c r="Y2001" i="1" s="1"/>
  <c r="Y2002" i="1" s="1"/>
  <c r="Y2003" i="1" s="1"/>
  <c r="Y2004" i="1" s="1"/>
  <c r="Y2005" i="1" s="1"/>
  <c r="Y2006" i="1" s="1"/>
  <c r="Y2007" i="1" s="1"/>
  <c r="Y2008" i="1" s="1"/>
  <c r="Y2009" i="1" s="1"/>
  <c r="Y2010" i="1" s="1"/>
  <c r="Y2011" i="1" s="1"/>
  <c r="Y2012" i="1" s="1"/>
  <c r="Y2013" i="1" s="1"/>
  <c r="Y2014" i="1" s="1"/>
  <c r="Y2015" i="1" s="1"/>
  <c r="Y2016" i="1" s="1"/>
  <c r="Y2017" i="1" s="1"/>
  <c r="Y2018" i="1" s="1"/>
  <c r="Y2019" i="1" s="1"/>
  <c r="Y2020" i="1" s="1"/>
  <c r="Y2021" i="1" s="1"/>
  <c r="Y2022" i="1" s="1"/>
  <c r="Y2023" i="1" s="1"/>
  <c r="Y2024" i="1" s="1"/>
  <c r="Y2025" i="1" s="1"/>
  <c r="Y2026" i="1" s="1"/>
  <c r="Y2027" i="1" s="1"/>
  <c r="Y2028" i="1" s="1"/>
  <c r="Y2029" i="1" s="1"/>
  <c r="Y2030" i="1" s="1"/>
  <c r="Y2031" i="1" s="1"/>
  <c r="Y2032" i="1" s="1"/>
  <c r="Y2033" i="1" s="1"/>
  <c r="Y2034" i="1" s="1"/>
  <c r="Y2035" i="1" s="1"/>
  <c r="Y2036" i="1" s="1"/>
  <c r="Y2037" i="1" s="1"/>
  <c r="Y2038" i="1" s="1"/>
  <c r="Y2039" i="1" s="1"/>
  <c r="Y2040" i="1" s="1"/>
  <c r="Y2041" i="1" s="1"/>
  <c r="Y2042" i="1" s="1"/>
  <c r="Y2043" i="1" s="1"/>
  <c r="Y2044" i="1" s="1"/>
  <c r="Y2045" i="1" s="1"/>
  <c r="Y2046" i="1" s="1"/>
  <c r="S836" i="1"/>
  <c r="T837" i="1" s="1"/>
  <c r="V837" i="1"/>
  <c r="V838" i="1" s="1"/>
  <c r="M834" i="1"/>
  <c r="J833" i="1"/>
  <c r="G832" i="1"/>
  <c r="H833" i="1" s="1"/>
  <c r="G800" i="1"/>
  <c r="G788" i="1"/>
  <c r="G789" i="1" s="1"/>
  <c r="G764" i="1"/>
  <c r="G765" i="1" s="1"/>
  <c r="G766" i="1" s="1"/>
  <c r="G767" i="1" s="1"/>
  <c r="G768" i="1" s="1"/>
  <c r="G769" i="1" s="1"/>
  <c r="G770" i="1" s="1"/>
  <c r="G771" i="1" s="1"/>
  <c r="G772" i="1" s="1"/>
  <c r="G773" i="1" s="1"/>
  <c r="J761" i="1"/>
  <c r="J762" i="1" s="1"/>
  <c r="J763" i="1" s="1"/>
  <c r="J764" i="1" s="1"/>
  <c r="J765" i="1" s="1"/>
  <c r="J766" i="1" s="1"/>
  <c r="J767" i="1" s="1"/>
  <c r="J768" i="1" s="1"/>
  <c r="J769" i="1" s="1"/>
  <c r="J770" i="1" s="1"/>
  <c r="J771" i="1" s="1"/>
  <c r="J772" i="1" s="1"/>
  <c r="J773" i="1" s="1"/>
  <c r="J774" i="1" s="1"/>
  <c r="G760" i="1"/>
  <c r="M726" i="1"/>
  <c r="M727" i="1" s="1"/>
  <c r="G724" i="1"/>
  <c r="J725" i="1"/>
  <c r="J726" i="1" s="1"/>
  <c r="J727" i="1" s="1"/>
  <c r="J728" i="1" s="1"/>
  <c r="J729" i="1" s="1"/>
  <c r="J713" i="1"/>
  <c r="J714" i="1" s="1"/>
  <c r="J715" i="1" s="1"/>
  <c r="J716" i="1" s="1"/>
  <c r="J717" i="1" s="1"/>
  <c r="J718" i="1" s="1"/>
  <c r="J719" i="1" s="1"/>
  <c r="J720" i="1" s="1"/>
  <c r="J721" i="1" s="1"/>
  <c r="G712" i="1"/>
  <c r="G700" i="1"/>
  <c r="G701" i="1" s="1"/>
  <c r="G702" i="1" s="1"/>
  <c r="G703" i="1" s="1"/>
  <c r="J693" i="1"/>
  <c r="J694" i="1" s="1"/>
  <c r="J695" i="1" s="1"/>
  <c r="J696" i="1" s="1"/>
  <c r="J697" i="1" s="1"/>
  <c r="J698" i="1" s="1"/>
  <c r="J699" i="1" s="1"/>
  <c r="J700" i="1" s="1"/>
  <c r="J701" i="1" s="1"/>
  <c r="J702" i="1" s="1"/>
  <c r="J703" i="1" s="1"/>
  <c r="J704" i="1" s="1"/>
  <c r="J705" i="1" s="1"/>
  <c r="J706" i="1" s="1"/>
  <c r="J707" i="1" s="1"/>
  <c r="J708" i="1" s="1"/>
  <c r="J709" i="1" s="1"/>
  <c r="G692" i="1"/>
  <c r="G688" i="1"/>
  <c r="G689" i="1" s="1"/>
  <c r="G690" i="1" s="1"/>
  <c r="G691" i="1" s="1"/>
  <c r="J685" i="1"/>
  <c r="J686" i="1" s="1"/>
  <c r="J687" i="1" s="1"/>
  <c r="G684" i="1"/>
  <c r="J677" i="1"/>
  <c r="J678" i="1" s="1"/>
  <c r="J679" i="1" s="1"/>
  <c r="J680" i="1" s="1"/>
  <c r="J681" i="1" s="1"/>
  <c r="J682" i="1" s="1"/>
  <c r="J683" i="1" s="1"/>
  <c r="G676" i="1"/>
  <c r="H677" i="1" s="1"/>
  <c r="M670" i="1"/>
  <c r="M671" i="1" s="1"/>
  <c r="J669" i="1"/>
  <c r="G668" i="1"/>
  <c r="J657" i="1"/>
  <c r="J658" i="1" s="1"/>
  <c r="J659" i="1" s="1"/>
  <c r="J660" i="1" s="1"/>
  <c r="J661" i="1" s="1"/>
  <c r="J662" i="1" s="1"/>
  <c r="J663" i="1" s="1"/>
  <c r="J664" i="1" s="1"/>
  <c r="J665" i="1" s="1"/>
  <c r="J666" i="1" s="1"/>
  <c r="J667" i="1" s="1"/>
  <c r="G656" i="1"/>
  <c r="P647" i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G644" i="1"/>
  <c r="G645" i="1" s="1"/>
  <c r="G646" i="1" s="1"/>
  <c r="D639" i="1"/>
  <c r="E640" i="1" s="1"/>
  <c r="P643" i="1"/>
  <c r="P644" i="1" s="1"/>
  <c r="P645" i="1" s="1"/>
  <c r="M642" i="1"/>
  <c r="J641" i="1"/>
  <c r="G640" i="1"/>
  <c r="P639" i="1"/>
  <c r="P640" i="1" s="1"/>
  <c r="P641" i="1" s="1"/>
  <c r="J629" i="1"/>
  <c r="G628" i="1"/>
  <c r="G629" i="1" s="1"/>
  <c r="G630" i="1" s="1"/>
  <c r="G631" i="1" s="1"/>
  <c r="G632" i="1" s="1"/>
  <c r="G633" i="1" s="1"/>
  <c r="G634" i="1" s="1"/>
  <c r="G635" i="1" s="1"/>
  <c r="G636" i="1" s="1"/>
  <c r="G637" i="1" s="1"/>
  <c r="G638" i="1" s="1"/>
  <c r="G624" i="1"/>
  <c r="G625" i="1" s="1"/>
  <c r="S624" i="1"/>
  <c r="S625" i="1" s="1"/>
  <c r="S626" i="1" s="1"/>
  <c r="S627" i="1" s="1"/>
  <c r="S628" i="1" s="1"/>
  <c r="S629" i="1" s="1"/>
  <c r="S630" i="1" s="1"/>
  <c r="S631" i="1" s="1"/>
  <c r="S632" i="1" s="1"/>
  <c r="S633" i="1" s="1"/>
  <c r="S634" i="1" s="1"/>
  <c r="S635" i="1" s="1"/>
  <c r="S636" i="1" s="1"/>
  <c r="S637" i="1" s="1"/>
  <c r="S638" i="1" s="1"/>
  <c r="S639" i="1" s="1"/>
  <c r="S640" i="1" s="1"/>
  <c r="S641" i="1" s="1"/>
  <c r="S642" i="1" s="1"/>
  <c r="P623" i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M622" i="1"/>
  <c r="J621" i="1"/>
  <c r="G620" i="1"/>
  <c r="J589" i="1"/>
  <c r="J590" i="1" s="1"/>
  <c r="J591" i="1" s="1"/>
  <c r="J592" i="1" s="1"/>
  <c r="J593" i="1" s="1"/>
  <c r="J594" i="1" s="1"/>
  <c r="J595" i="1" s="1"/>
  <c r="J596" i="1" s="1"/>
  <c r="J597" i="1" s="1"/>
  <c r="J598" i="1" s="1"/>
  <c r="J599" i="1" s="1"/>
  <c r="J600" i="1" s="1"/>
  <c r="J601" i="1" s="1"/>
  <c r="J602" i="1" s="1"/>
  <c r="J603" i="1" s="1"/>
  <c r="J604" i="1" s="1"/>
  <c r="J605" i="1" s="1"/>
  <c r="J606" i="1" s="1"/>
  <c r="J607" i="1" s="1"/>
  <c r="J608" i="1" s="1"/>
  <c r="J609" i="1" s="1"/>
  <c r="J610" i="1" s="1"/>
  <c r="J611" i="1" s="1"/>
  <c r="J612" i="1" s="1"/>
  <c r="J613" i="1" s="1"/>
  <c r="J614" i="1" s="1"/>
  <c r="J615" i="1" s="1"/>
  <c r="J616" i="1" s="1"/>
  <c r="J617" i="1" s="1"/>
  <c r="J618" i="1" s="1"/>
  <c r="G588" i="1"/>
  <c r="J565" i="1"/>
  <c r="G564" i="1"/>
  <c r="J561" i="1"/>
  <c r="J562" i="1" s="1"/>
  <c r="J563" i="1" s="1"/>
  <c r="J564" i="1" s="1"/>
  <c r="G560" i="1"/>
  <c r="G561" i="1" s="1"/>
  <c r="P555" i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Q588" i="1" s="1"/>
  <c r="J549" i="1"/>
  <c r="M550" i="1"/>
  <c r="M551" i="1" s="1"/>
  <c r="G548" i="1"/>
  <c r="Y550" i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S548" i="1"/>
  <c r="P547" i="1"/>
  <c r="V549" i="1"/>
  <c r="M546" i="1"/>
  <c r="J545" i="1"/>
  <c r="G544" i="1"/>
  <c r="G540" i="1"/>
  <c r="G541" i="1" s="1"/>
  <c r="G542" i="1" s="1"/>
  <c r="G543" i="1" s="1"/>
  <c r="V541" i="1"/>
  <c r="V542" i="1" s="1"/>
  <c r="V543" i="1" s="1"/>
  <c r="V544" i="1" s="1"/>
  <c r="V545" i="1" s="1"/>
  <c r="V546" i="1" s="1"/>
  <c r="V547" i="1" s="1"/>
  <c r="V548" i="1" s="1"/>
  <c r="P539" i="1"/>
  <c r="P540" i="1" s="1"/>
  <c r="P541" i="1" s="1"/>
  <c r="P542" i="1" s="1"/>
  <c r="P543" i="1" s="1"/>
  <c r="P544" i="1" s="1"/>
  <c r="P545" i="1" s="1"/>
  <c r="P546" i="1" s="1"/>
  <c r="M538" i="1"/>
  <c r="J537" i="1"/>
  <c r="G536" i="1"/>
  <c r="M518" i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N536" i="1" s="1"/>
  <c r="J517" i="1"/>
  <c r="K518" i="1" s="1"/>
  <c r="G516" i="1"/>
  <c r="G500" i="1"/>
  <c r="G501" i="1" s="1"/>
  <c r="G502" i="1" s="1"/>
  <c r="G503" i="1" s="1"/>
  <c r="G504" i="1" s="1"/>
  <c r="G505" i="1" s="1"/>
  <c r="G506" i="1" s="1"/>
  <c r="G507" i="1" s="1"/>
  <c r="G508" i="1" s="1"/>
  <c r="G509" i="1" s="1"/>
  <c r="J489" i="1"/>
  <c r="G488" i="1"/>
  <c r="J477" i="1"/>
  <c r="G476" i="1"/>
  <c r="V477" i="1"/>
  <c r="V478" i="1" s="1"/>
  <c r="V479" i="1" s="1"/>
  <c r="V480" i="1" s="1"/>
  <c r="V481" i="1" s="1"/>
  <c r="V482" i="1" s="1"/>
  <c r="V483" i="1" s="1"/>
  <c r="V484" i="1" s="1"/>
  <c r="V485" i="1" s="1"/>
  <c r="V486" i="1" s="1"/>
  <c r="V487" i="1" s="1"/>
  <c r="V488" i="1" s="1"/>
  <c r="V489" i="1" s="1"/>
  <c r="V490" i="1" s="1"/>
  <c r="V491" i="1" s="1"/>
  <c r="V492" i="1" s="1"/>
  <c r="V493" i="1" s="1"/>
  <c r="V494" i="1" s="1"/>
  <c r="V495" i="1" s="1"/>
  <c r="V496" i="1" s="1"/>
  <c r="V497" i="1" s="1"/>
  <c r="V498" i="1" s="1"/>
  <c r="V499" i="1" s="1"/>
  <c r="V500" i="1" s="1"/>
  <c r="V501" i="1" s="1"/>
  <c r="V502" i="1" s="1"/>
  <c r="V503" i="1" s="1"/>
  <c r="V504" i="1" s="1"/>
  <c r="V505" i="1" s="1"/>
  <c r="V506" i="1" s="1"/>
  <c r="V507" i="1" s="1"/>
  <c r="V508" i="1" s="1"/>
  <c r="V509" i="1" s="1"/>
  <c r="V510" i="1" s="1"/>
  <c r="V511" i="1" s="1"/>
  <c r="V512" i="1" s="1"/>
  <c r="V513" i="1" s="1"/>
  <c r="V514" i="1" s="1"/>
  <c r="V515" i="1" s="1"/>
  <c r="V516" i="1" s="1"/>
  <c r="V517" i="1" s="1"/>
  <c r="V518" i="1" s="1"/>
  <c r="V519" i="1" s="1"/>
  <c r="V520" i="1" s="1"/>
  <c r="V521" i="1" s="1"/>
  <c r="V522" i="1" s="1"/>
  <c r="V523" i="1" s="1"/>
  <c r="V524" i="1" s="1"/>
  <c r="V525" i="1" s="1"/>
  <c r="V526" i="1" s="1"/>
  <c r="V527" i="1" s="1"/>
  <c r="V528" i="1" s="1"/>
  <c r="V529" i="1" s="1"/>
  <c r="V530" i="1" s="1"/>
  <c r="V531" i="1" s="1"/>
  <c r="V532" i="1" s="1"/>
  <c r="V533" i="1" s="1"/>
  <c r="V534" i="1" s="1"/>
  <c r="V535" i="1" s="1"/>
  <c r="V536" i="1" s="1"/>
  <c r="V537" i="1" s="1"/>
  <c r="V538" i="1" s="1"/>
  <c r="S476" i="1"/>
  <c r="P475" i="1"/>
  <c r="M474" i="1"/>
  <c r="J473" i="1"/>
  <c r="G472" i="1"/>
  <c r="M466" i="1"/>
  <c r="M467" i="1" s="1"/>
  <c r="M468" i="1" s="1"/>
  <c r="M469" i="1" s="1"/>
  <c r="M470" i="1" s="1"/>
  <c r="M471" i="1" s="1"/>
  <c r="M472" i="1" s="1"/>
  <c r="M473" i="1" s="1"/>
  <c r="J465" i="1"/>
  <c r="G464" i="1"/>
  <c r="G460" i="1"/>
  <c r="S460" i="1"/>
  <c r="S461" i="1" s="1"/>
  <c r="S462" i="1" s="1"/>
  <c r="S463" i="1" s="1"/>
  <c r="S464" i="1" s="1"/>
  <c r="S465" i="1" s="1"/>
  <c r="S466" i="1" s="1"/>
  <c r="S467" i="1" s="1"/>
  <c r="S468" i="1" s="1"/>
  <c r="S469" i="1" s="1"/>
  <c r="S470" i="1" s="1"/>
  <c r="S471" i="1" s="1"/>
  <c r="S472" i="1" s="1"/>
  <c r="S473" i="1" s="1"/>
  <c r="S474" i="1" s="1"/>
  <c r="S475" i="1" s="1"/>
  <c r="P459" i="1"/>
  <c r="J457" i="1"/>
  <c r="M458" i="1"/>
  <c r="G456" i="1"/>
  <c r="M446" i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N458" i="1" s="1"/>
  <c r="J445" i="1"/>
  <c r="G444" i="1"/>
  <c r="M426" i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N444" i="1" s="1"/>
  <c r="J425" i="1"/>
  <c r="G424" i="1"/>
  <c r="M418" i="1"/>
  <c r="M419" i="1" s="1"/>
  <c r="J417" i="1"/>
  <c r="G416" i="1"/>
  <c r="H417" i="1" s="1"/>
  <c r="S384" i="1"/>
  <c r="Y386" i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M382" i="1"/>
  <c r="V385" i="1"/>
  <c r="P383" i="1"/>
  <c r="J381" i="1"/>
  <c r="G380" i="1"/>
  <c r="G372" i="1"/>
  <c r="G373" i="1" s="1"/>
  <c r="G374" i="1" s="1"/>
  <c r="D351" i="1"/>
  <c r="J313" i="1"/>
  <c r="J314" i="1" s="1"/>
  <c r="J315" i="1" s="1"/>
  <c r="J316" i="1" s="1"/>
  <c r="J317" i="1" s="1"/>
  <c r="J318" i="1" s="1"/>
  <c r="J319" i="1" s="1"/>
  <c r="J320" i="1" s="1"/>
  <c r="J321" i="1" s="1"/>
  <c r="G312" i="1"/>
  <c r="G313" i="1" s="1"/>
  <c r="G314" i="1" s="1"/>
  <c r="G315" i="1" s="1"/>
  <c r="G316" i="1" s="1"/>
  <c r="G317" i="1" s="1"/>
  <c r="G318" i="1" s="1"/>
  <c r="G319" i="1" s="1"/>
  <c r="G320" i="1" s="1"/>
  <c r="G304" i="1"/>
  <c r="G305" i="1" s="1"/>
  <c r="G306" i="1" s="1"/>
  <c r="G307" i="1" s="1"/>
  <c r="G308" i="1" s="1"/>
  <c r="G309" i="1" s="1"/>
  <c r="G310" i="1" s="1"/>
  <c r="G284" i="1"/>
  <c r="G285" i="1" s="1"/>
  <c r="G286" i="1" s="1"/>
  <c r="G287" i="1" s="1"/>
  <c r="G288" i="1" s="1"/>
  <c r="G289" i="1" s="1"/>
  <c r="G290" i="1" s="1"/>
  <c r="G291" i="1" s="1"/>
  <c r="G272" i="1"/>
  <c r="G273" i="1" s="1"/>
  <c r="G274" i="1" s="1"/>
  <c r="J265" i="1"/>
  <c r="J266" i="1" s="1"/>
  <c r="J267" i="1" s="1"/>
  <c r="J268" i="1" s="1"/>
  <c r="J269" i="1" s="1"/>
  <c r="J270" i="1" s="1"/>
  <c r="J271" i="1" s="1"/>
  <c r="J272" i="1" s="1"/>
  <c r="J273" i="1" s="1"/>
  <c r="J274" i="1" s="1"/>
  <c r="J275" i="1" s="1"/>
  <c r="J276" i="1" s="1"/>
  <c r="J277" i="1" s="1"/>
  <c r="J278" i="1" s="1"/>
  <c r="J279" i="1" s="1"/>
  <c r="J280" i="1" s="1"/>
  <c r="J281" i="1" s="1"/>
  <c r="J282" i="1" s="1"/>
  <c r="J261" i="1"/>
  <c r="J262" i="1" s="1"/>
  <c r="J263" i="1" s="1"/>
  <c r="J264" i="1" s="1"/>
  <c r="G260" i="1"/>
  <c r="P259" i="1"/>
  <c r="M258" i="1"/>
  <c r="S260" i="1"/>
  <c r="J257" i="1"/>
  <c r="G256" i="1"/>
  <c r="J165" i="1"/>
  <c r="J166" i="1" s="1"/>
  <c r="J167" i="1" s="1"/>
  <c r="J168" i="1" s="1"/>
  <c r="G164" i="1"/>
  <c r="G165" i="1" s="1"/>
  <c r="G166" i="1" s="1"/>
  <c r="G167" i="1" s="1"/>
  <c r="G168" i="1" s="1"/>
  <c r="G169" i="1" s="1"/>
  <c r="G170" i="1" s="1"/>
  <c r="G160" i="1"/>
  <c r="G161" i="1" s="1"/>
  <c r="G162" i="1" s="1"/>
  <c r="J137" i="1"/>
  <c r="J138" i="1" s="1"/>
  <c r="J139" i="1" s="1"/>
  <c r="J140" i="1" s="1"/>
  <c r="J133" i="1"/>
  <c r="J134" i="1" s="1"/>
  <c r="J135" i="1" s="1"/>
  <c r="J136" i="1" s="1"/>
  <c r="G132" i="1"/>
  <c r="J121" i="1"/>
  <c r="J122" i="1" s="1"/>
  <c r="J123" i="1" s="1"/>
  <c r="J124" i="1" s="1"/>
  <c r="G120" i="1"/>
  <c r="G68" i="1"/>
  <c r="J21" i="1"/>
  <c r="J22" i="1" s="1"/>
  <c r="J23" i="1" s="1"/>
  <c r="J24" i="1" s="1"/>
  <c r="J25" i="1" s="1"/>
  <c r="J26" i="1" s="1"/>
  <c r="J27" i="1" s="1"/>
  <c r="J28" i="1" s="1"/>
  <c r="J29" i="1" s="1"/>
  <c r="J30" i="1" s="1"/>
  <c r="J31" i="1" s="1"/>
  <c r="J32" i="1" s="1"/>
  <c r="J33" i="1" s="1"/>
  <c r="J34" i="1" s="1"/>
  <c r="J35" i="1" s="1"/>
  <c r="J36" i="1" s="1"/>
  <c r="J37" i="1" s="1"/>
  <c r="J38" i="1" s="1"/>
  <c r="J39" i="1" s="1"/>
  <c r="J40" i="1" s="1"/>
  <c r="J41" i="1" s="1"/>
  <c r="J42" i="1" s="1"/>
  <c r="J43" i="1" s="1"/>
  <c r="J44" i="1" s="1"/>
  <c r="J45" i="1" s="1"/>
  <c r="J46" i="1" s="1"/>
  <c r="J47" i="1" s="1"/>
  <c r="G20" i="1"/>
  <c r="G2175" i="3"/>
  <c r="J1521" i="3"/>
  <c r="K1522" i="3" s="1"/>
  <c r="J1693" i="3"/>
  <c r="K1694" i="3" s="1"/>
  <c r="L6" i="3"/>
  <c r="P2893" i="1"/>
  <c r="M2892" i="1"/>
  <c r="J2891" i="1"/>
  <c r="G2890" i="1"/>
  <c r="H2891" i="1" s="1"/>
  <c r="G2882" i="1"/>
  <c r="M2872" i="1"/>
  <c r="J2871" i="1"/>
  <c r="G2870" i="1"/>
  <c r="G2858" i="1"/>
  <c r="G2859" i="1" s="1"/>
  <c r="G2860" i="1" s="1"/>
  <c r="G2861" i="1" s="1"/>
  <c r="G2862" i="1" s="1"/>
  <c r="G2863" i="1" s="1"/>
  <c r="G2864" i="1" s="1"/>
  <c r="G2865" i="1" s="1"/>
  <c r="G2866" i="1" s="1"/>
  <c r="G2846" i="1"/>
  <c r="G2847" i="1" s="1"/>
  <c r="G2848" i="1" s="1"/>
  <c r="G2849" i="1" s="1"/>
  <c r="G2850" i="1" s="1"/>
  <c r="G2851" i="1" s="1"/>
  <c r="G2852" i="1" s="1"/>
  <c r="G2853" i="1" s="1"/>
  <c r="G2854" i="1" s="1"/>
  <c r="G2855" i="1" s="1"/>
  <c r="G2856" i="1" s="1"/>
  <c r="M2820" i="1"/>
  <c r="J2819" i="1"/>
  <c r="G2818" i="1"/>
  <c r="G2806" i="1"/>
  <c r="G2807" i="1" s="1"/>
  <c r="G2808" i="1" s="1"/>
  <c r="G2809" i="1" s="1"/>
  <c r="G2810" i="1" s="1"/>
  <c r="G2811" i="1" s="1"/>
  <c r="G2812" i="1" s="1"/>
  <c r="G2813" i="1" s="1"/>
  <c r="G2814" i="1" s="1"/>
  <c r="G2815" i="1" s="1"/>
  <c r="G2816" i="1" s="1"/>
  <c r="S2798" i="1"/>
  <c r="S2799" i="1" s="1"/>
  <c r="S2800" i="1" s="1"/>
  <c r="S2801" i="1" s="1"/>
  <c r="S2802" i="1" s="1"/>
  <c r="S2803" i="1" s="1"/>
  <c r="S2804" i="1" s="1"/>
  <c r="S2805" i="1" s="1"/>
  <c r="S2806" i="1" s="1"/>
  <c r="S2807" i="1" s="1"/>
  <c r="S2808" i="1" s="1"/>
  <c r="S2809" i="1" s="1"/>
  <c r="S2810" i="1" s="1"/>
  <c r="S2811" i="1" s="1"/>
  <c r="S2812" i="1" s="1"/>
  <c r="S2813" i="1" s="1"/>
  <c r="S2814" i="1" s="1"/>
  <c r="S2815" i="1" s="1"/>
  <c r="S2816" i="1" s="1"/>
  <c r="S2817" i="1" s="1"/>
  <c r="S2818" i="1" s="1"/>
  <c r="S2819" i="1" s="1"/>
  <c r="S2820" i="1" s="1"/>
  <c r="S2821" i="1" s="1"/>
  <c r="S2822" i="1" s="1"/>
  <c r="S2823" i="1" s="1"/>
  <c r="S2824" i="1" s="1"/>
  <c r="S2825" i="1" s="1"/>
  <c r="S2826" i="1" s="1"/>
  <c r="S2827" i="1" s="1"/>
  <c r="S2828" i="1" s="1"/>
  <c r="S2829" i="1" s="1"/>
  <c r="S2830" i="1" s="1"/>
  <c r="S2831" i="1" s="1"/>
  <c r="S2832" i="1" s="1"/>
  <c r="S2833" i="1" s="1"/>
  <c r="S2834" i="1" s="1"/>
  <c r="S2835" i="1" s="1"/>
  <c r="S2836" i="1" s="1"/>
  <c r="S2837" i="1" s="1"/>
  <c r="S2838" i="1" s="1"/>
  <c r="S2839" i="1" s="1"/>
  <c r="S2840" i="1" s="1"/>
  <c r="S2841" i="1" s="1"/>
  <c r="S2842" i="1" s="1"/>
  <c r="S2843" i="1" s="1"/>
  <c r="S2844" i="1" s="1"/>
  <c r="S2845" i="1" s="1"/>
  <c r="S2846" i="1" s="1"/>
  <c r="S2847" i="1" s="1"/>
  <c r="S2848" i="1" s="1"/>
  <c r="S2849" i="1" s="1"/>
  <c r="S2850" i="1" s="1"/>
  <c r="S2851" i="1" s="1"/>
  <c r="S2852" i="1" s="1"/>
  <c r="S2853" i="1" s="1"/>
  <c r="S2854" i="1" s="1"/>
  <c r="S2855" i="1" s="1"/>
  <c r="S2856" i="1" s="1"/>
  <c r="S2857" i="1" s="1"/>
  <c r="S2858" i="1" s="1"/>
  <c r="S2859" i="1" s="1"/>
  <c r="S2860" i="1" s="1"/>
  <c r="S2861" i="1" s="1"/>
  <c r="S2862" i="1" s="1"/>
  <c r="S2863" i="1" s="1"/>
  <c r="S2864" i="1" s="1"/>
  <c r="S2865" i="1" s="1"/>
  <c r="S2866" i="1" s="1"/>
  <c r="S2867" i="1" s="1"/>
  <c r="S2868" i="1" s="1"/>
  <c r="S2869" i="1" s="1"/>
  <c r="S2870" i="1" s="1"/>
  <c r="S2871" i="1" s="1"/>
  <c r="S2872" i="1" s="1"/>
  <c r="S2873" i="1" s="1"/>
  <c r="S2874" i="1" s="1"/>
  <c r="S2875" i="1" s="1"/>
  <c r="S2876" i="1" s="1"/>
  <c r="S2877" i="1" s="1"/>
  <c r="S2878" i="1" s="1"/>
  <c r="S2879" i="1" s="1"/>
  <c r="S2880" i="1" s="1"/>
  <c r="S2881" i="1" s="1"/>
  <c r="S2882" i="1" s="1"/>
  <c r="S2883" i="1" s="1"/>
  <c r="S2884" i="1" s="1"/>
  <c r="S2885" i="1" s="1"/>
  <c r="S2886" i="1" s="1"/>
  <c r="S2887" i="1" s="1"/>
  <c r="S2888" i="1" s="1"/>
  <c r="S2889" i="1" s="1"/>
  <c r="S2890" i="1" s="1"/>
  <c r="S2891" i="1" s="1"/>
  <c r="S2892" i="1" s="1"/>
  <c r="P2797" i="1"/>
  <c r="P2798" i="1" s="1"/>
  <c r="P2799" i="1" s="1"/>
  <c r="P2800" i="1" s="1"/>
  <c r="P2801" i="1" s="1"/>
  <c r="P2802" i="1" s="1"/>
  <c r="P2803" i="1" s="1"/>
  <c r="P2804" i="1" s="1"/>
  <c r="P2805" i="1" s="1"/>
  <c r="P2806" i="1" s="1"/>
  <c r="P2807" i="1" s="1"/>
  <c r="P2808" i="1" s="1"/>
  <c r="P2809" i="1" s="1"/>
  <c r="P2810" i="1" s="1"/>
  <c r="P2811" i="1" s="1"/>
  <c r="P2812" i="1" s="1"/>
  <c r="P2813" i="1" s="1"/>
  <c r="P2814" i="1" s="1"/>
  <c r="P2815" i="1" s="1"/>
  <c r="P2816" i="1" s="1"/>
  <c r="P2817" i="1" s="1"/>
  <c r="P2818" i="1" s="1"/>
  <c r="P2819" i="1" s="1"/>
  <c r="M2796" i="1"/>
  <c r="M2797" i="1" s="1"/>
  <c r="M2798" i="1" s="1"/>
  <c r="M2799" i="1" s="1"/>
  <c r="M2800" i="1" s="1"/>
  <c r="M2801" i="1" s="1"/>
  <c r="M2802" i="1" s="1"/>
  <c r="M2803" i="1" s="1"/>
  <c r="M2804" i="1" s="1"/>
  <c r="M2805" i="1" s="1"/>
  <c r="J2795" i="1"/>
  <c r="G2794" i="1"/>
  <c r="H2795" i="1" s="1"/>
  <c r="J2779" i="1"/>
  <c r="K2780" i="1" s="1"/>
  <c r="G2778" i="1"/>
  <c r="J2723" i="1"/>
  <c r="J2724" i="1" s="1"/>
  <c r="J2725" i="1" s="1"/>
  <c r="J2726" i="1" s="1"/>
  <c r="J2727" i="1" s="1"/>
  <c r="J2728" i="1" s="1"/>
  <c r="J2729" i="1" s="1"/>
  <c r="J2730" i="1" s="1"/>
  <c r="J2731" i="1" s="1"/>
  <c r="J2732" i="1" s="1"/>
  <c r="G2722" i="1"/>
  <c r="H2723" i="1" s="1"/>
  <c r="G2714" i="1"/>
  <c r="D2700" i="1"/>
  <c r="D2701" i="1" s="1"/>
  <c r="E2702" i="1" s="1"/>
  <c r="G2634" i="1"/>
  <c r="G2635" i="1" s="1"/>
  <c r="G2636" i="1" s="1"/>
  <c r="G2637" i="1" s="1"/>
  <c r="G2638" i="1" s="1"/>
  <c r="G2639" i="1" s="1"/>
  <c r="G2640" i="1" s="1"/>
  <c r="G2641" i="1" s="1"/>
  <c r="G2642" i="1" s="1"/>
  <c r="G2643" i="1" s="1"/>
  <c r="G2644" i="1" s="1"/>
  <c r="G2645" i="1" s="1"/>
  <c r="G2646" i="1" s="1"/>
  <c r="G2647" i="1" s="1"/>
  <c r="G2648" i="1" s="1"/>
  <c r="G2649" i="1" s="1"/>
  <c r="G2650" i="1" s="1"/>
  <c r="G2614" i="1"/>
  <c r="M2588" i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J2587" i="1"/>
  <c r="K2588" i="1" s="1"/>
  <c r="G2586" i="1"/>
  <c r="G2562" i="1"/>
  <c r="G2550" i="1"/>
  <c r="G2546" i="1"/>
  <c r="G2547" i="1" s="1"/>
  <c r="G2548" i="1" s="1"/>
  <c r="G2549" i="1" s="1"/>
  <c r="P2525" i="1"/>
  <c r="P2526" i="1" s="1"/>
  <c r="P2527" i="1" s="1"/>
  <c r="P2528" i="1" s="1"/>
  <c r="P2529" i="1" s="1"/>
  <c r="P2530" i="1" s="1"/>
  <c r="P2531" i="1" s="1"/>
  <c r="P2532" i="1" s="1"/>
  <c r="P2533" i="1" s="1"/>
  <c r="P2534" i="1" s="1"/>
  <c r="P2535" i="1" s="1"/>
  <c r="P2536" i="1" s="1"/>
  <c r="P2537" i="1" s="1"/>
  <c r="P2538" i="1" s="1"/>
  <c r="P2539" i="1" s="1"/>
  <c r="P2540" i="1" s="1"/>
  <c r="P2541" i="1" s="1"/>
  <c r="P2542" i="1" s="1"/>
  <c r="P2543" i="1" s="1"/>
  <c r="P2544" i="1" s="1"/>
  <c r="P2545" i="1" s="1"/>
  <c r="P2546" i="1" s="1"/>
  <c r="P2547" i="1" s="1"/>
  <c r="P2548" i="1" s="1"/>
  <c r="P2549" i="1" s="1"/>
  <c r="P2550" i="1" s="1"/>
  <c r="P2551" i="1" s="1"/>
  <c r="P2552" i="1" s="1"/>
  <c r="P2553" i="1" s="1"/>
  <c r="P2554" i="1" s="1"/>
  <c r="P2555" i="1" s="1"/>
  <c r="P2556" i="1" s="1"/>
  <c r="P2557" i="1" s="1"/>
  <c r="P2558" i="1" s="1"/>
  <c r="P2559" i="1" s="1"/>
  <c r="P2560" i="1" s="1"/>
  <c r="P2561" i="1" s="1"/>
  <c r="P2562" i="1" s="1"/>
  <c r="P2563" i="1" s="1"/>
  <c r="P2564" i="1" s="1"/>
  <c r="P2565" i="1" s="1"/>
  <c r="P2566" i="1" s="1"/>
  <c r="P2567" i="1" s="1"/>
  <c r="P2568" i="1" s="1"/>
  <c r="P2569" i="1" s="1"/>
  <c r="P2570" i="1" s="1"/>
  <c r="P2571" i="1" s="1"/>
  <c r="P2572" i="1" s="1"/>
  <c r="P2573" i="1" s="1"/>
  <c r="P2574" i="1" s="1"/>
  <c r="P2575" i="1" s="1"/>
  <c r="P2576" i="1" s="1"/>
  <c r="P2577" i="1" s="1"/>
  <c r="P2578" i="1" s="1"/>
  <c r="P2579" i="1" s="1"/>
  <c r="P2580" i="1" s="1"/>
  <c r="P2581" i="1" s="1"/>
  <c r="P2582" i="1" s="1"/>
  <c r="P2583" i="1" s="1"/>
  <c r="P2584" i="1" s="1"/>
  <c r="P2585" i="1" s="1"/>
  <c r="P2586" i="1" s="1"/>
  <c r="P2587" i="1" s="1"/>
  <c r="P2588" i="1" s="1"/>
  <c r="P2589" i="1" s="1"/>
  <c r="P2590" i="1" s="1"/>
  <c r="P2591" i="1" s="1"/>
  <c r="P2592" i="1" s="1"/>
  <c r="P2593" i="1" s="1"/>
  <c r="P2594" i="1" s="1"/>
  <c r="P2595" i="1" s="1"/>
  <c r="P2596" i="1" s="1"/>
  <c r="P2597" i="1" s="1"/>
  <c r="P2598" i="1" s="1"/>
  <c r="P2599" i="1" s="1"/>
  <c r="P2600" i="1" s="1"/>
  <c r="P2601" i="1" s="1"/>
  <c r="P2602" i="1" s="1"/>
  <c r="P2603" i="1" s="1"/>
  <c r="P2604" i="1" s="1"/>
  <c r="P2605" i="1" s="1"/>
  <c r="P2606" i="1" s="1"/>
  <c r="P2607" i="1" s="1"/>
  <c r="P2608" i="1" s="1"/>
  <c r="P2609" i="1" s="1"/>
  <c r="P2610" i="1" s="1"/>
  <c r="P2611" i="1" s="1"/>
  <c r="P2612" i="1" s="1"/>
  <c r="P2613" i="1" s="1"/>
  <c r="P2614" i="1" s="1"/>
  <c r="P2615" i="1" s="1"/>
  <c r="P2616" i="1" s="1"/>
  <c r="P2617" i="1" s="1"/>
  <c r="P2618" i="1" s="1"/>
  <c r="P2619" i="1" s="1"/>
  <c r="P2620" i="1" s="1"/>
  <c r="P2621" i="1" s="1"/>
  <c r="P2622" i="1" s="1"/>
  <c r="P2623" i="1" s="1"/>
  <c r="P2624" i="1" s="1"/>
  <c r="P2625" i="1" s="1"/>
  <c r="P2626" i="1" s="1"/>
  <c r="P2627" i="1" s="1"/>
  <c r="P2628" i="1" s="1"/>
  <c r="P2629" i="1" s="1"/>
  <c r="P2630" i="1" s="1"/>
  <c r="P2631" i="1" s="1"/>
  <c r="P2632" i="1" s="1"/>
  <c r="P2633" i="1" s="1"/>
  <c r="P2634" i="1" s="1"/>
  <c r="P2635" i="1" s="1"/>
  <c r="P2636" i="1" s="1"/>
  <c r="P2637" i="1" s="1"/>
  <c r="P2638" i="1" s="1"/>
  <c r="P2639" i="1" s="1"/>
  <c r="P2640" i="1" s="1"/>
  <c r="P2641" i="1" s="1"/>
  <c r="P2642" i="1" s="1"/>
  <c r="P2643" i="1" s="1"/>
  <c r="P2644" i="1" s="1"/>
  <c r="P2645" i="1" s="1"/>
  <c r="P2646" i="1" s="1"/>
  <c r="P2647" i="1" s="1"/>
  <c r="P2648" i="1" s="1"/>
  <c r="P2649" i="1" s="1"/>
  <c r="P2650" i="1" s="1"/>
  <c r="P2651" i="1" s="1"/>
  <c r="P2652" i="1" s="1"/>
  <c r="P2653" i="1" s="1"/>
  <c r="P2654" i="1" s="1"/>
  <c r="P2655" i="1" s="1"/>
  <c r="P2656" i="1" s="1"/>
  <c r="P2657" i="1" s="1"/>
  <c r="P2658" i="1" s="1"/>
  <c r="P2659" i="1" s="1"/>
  <c r="P2660" i="1" s="1"/>
  <c r="P2661" i="1" s="1"/>
  <c r="P2662" i="1" s="1"/>
  <c r="P2663" i="1" s="1"/>
  <c r="P2664" i="1" s="1"/>
  <c r="P2665" i="1" s="1"/>
  <c r="P2666" i="1" s="1"/>
  <c r="P2667" i="1" s="1"/>
  <c r="P2668" i="1" s="1"/>
  <c r="P2669" i="1" s="1"/>
  <c r="P2670" i="1" s="1"/>
  <c r="P2671" i="1" s="1"/>
  <c r="P2672" i="1" s="1"/>
  <c r="P2673" i="1" s="1"/>
  <c r="P2674" i="1" s="1"/>
  <c r="P2675" i="1" s="1"/>
  <c r="P2676" i="1" s="1"/>
  <c r="P2677" i="1" s="1"/>
  <c r="P2678" i="1" s="1"/>
  <c r="P2679" i="1" s="1"/>
  <c r="P2680" i="1" s="1"/>
  <c r="P2681" i="1" s="1"/>
  <c r="P2682" i="1" s="1"/>
  <c r="P2683" i="1" s="1"/>
  <c r="P2684" i="1" s="1"/>
  <c r="P2685" i="1" s="1"/>
  <c r="P2686" i="1" s="1"/>
  <c r="P2687" i="1" s="1"/>
  <c r="P2688" i="1" s="1"/>
  <c r="P2689" i="1" s="1"/>
  <c r="P2690" i="1" s="1"/>
  <c r="P2691" i="1" s="1"/>
  <c r="P2692" i="1" s="1"/>
  <c r="P2693" i="1" s="1"/>
  <c r="P2694" i="1" s="1"/>
  <c r="P2695" i="1" s="1"/>
  <c r="P2696" i="1" s="1"/>
  <c r="P2697" i="1" s="1"/>
  <c r="P2698" i="1" s="1"/>
  <c r="P2699" i="1" s="1"/>
  <c r="P2700" i="1" s="1"/>
  <c r="P2701" i="1" s="1"/>
  <c r="P2702" i="1" s="1"/>
  <c r="P2703" i="1" s="1"/>
  <c r="P2704" i="1" s="1"/>
  <c r="P2705" i="1" s="1"/>
  <c r="P2706" i="1" s="1"/>
  <c r="P2707" i="1" s="1"/>
  <c r="P2708" i="1" s="1"/>
  <c r="P2709" i="1" s="1"/>
  <c r="P2710" i="1" s="1"/>
  <c r="P2711" i="1" s="1"/>
  <c r="P2712" i="1" s="1"/>
  <c r="P2713" i="1" s="1"/>
  <c r="J2523" i="1"/>
  <c r="G2522" i="1"/>
  <c r="G2510" i="1"/>
  <c r="H2511" i="1" s="1"/>
  <c r="G2494" i="1"/>
  <c r="G2495" i="1" s="1"/>
  <c r="G2496" i="1" s="1"/>
  <c r="G2497" i="1" s="1"/>
  <c r="G2498" i="1" s="1"/>
  <c r="G2499" i="1" s="1"/>
  <c r="G2500" i="1" s="1"/>
  <c r="G2490" i="1"/>
  <c r="G2491" i="1" s="1"/>
  <c r="P2477" i="1"/>
  <c r="P2478" i="1" s="1"/>
  <c r="P2479" i="1" s="1"/>
  <c r="P2480" i="1" s="1"/>
  <c r="P2481" i="1" s="1"/>
  <c r="P2482" i="1" s="1"/>
  <c r="P2483" i="1" s="1"/>
  <c r="P2484" i="1" s="1"/>
  <c r="P2485" i="1" s="1"/>
  <c r="P2486" i="1" s="1"/>
  <c r="P2487" i="1" s="1"/>
  <c r="P2488" i="1" s="1"/>
  <c r="P2489" i="1" s="1"/>
  <c r="P2490" i="1" s="1"/>
  <c r="P2491" i="1" s="1"/>
  <c r="P2492" i="1" s="1"/>
  <c r="P2493" i="1" s="1"/>
  <c r="P2494" i="1" s="1"/>
  <c r="P2495" i="1" s="1"/>
  <c r="P2496" i="1" s="1"/>
  <c r="P2497" i="1" s="1"/>
  <c r="P2498" i="1" s="1"/>
  <c r="P2499" i="1" s="1"/>
  <c r="P2500" i="1" s="1"/>
  <c r="P2501" i="1" s="1"/>
  <c r="P2502" i="1" s="1"/>
  <c r="P2503" i="1" s="1"/>
  <c r="P2504" i="1" s="1"/>
  <c r="P2505" i="1" s="1"/>
  <c r="P2506" i="1" s="1"/>
  <c r="P2507" i="1" s="1"/>
  <c r="P2508" i="1" s="1"/>
  <c r="P2509" i="1" s="1"/>
  <c r="P2510" i="1" s="1"/>
  <c r="P2511" i="1" s="1"/>
  <c r="P2512" i="1" s="1"/>
  <c r="P2513" i="1" s="1"/>
  <c r="P2514" i="1" s="1"/>
  <c r="P2515" i="1" s="1"/>
  <c r="P2516" i="1" s="1"/>
  <c r="P2517" i="1" s="1"/>
  <c r="P2518" i="1" s="1"/>
  <c r="P2519" i="1" s="1"/>
  <c r="P2520" i="1" s="1"/>
  <c r="P2521" i="1" s="1"/>
  <c r="P2522" i="1" s="1"/>
  <c r="M2476" i="1"/>
  <c r="J2475" i="1"/>
  <c r="G2474" i="1"/>
  <c r="M2460" i="1"/>
  <c r="J2459" i="1"/>
  <c r="K2460" i="1" s="1"/>
  <c r="G2458" i="1"/>
  <c r="M2444" i="1"/>
  <c r="M2445" i="1" s="1"/>
  <c r="M2446" i="1" s="1"/>
  <c r="J2443" i="1"/>
  <c r="G2442" i="1"/>
  <c r="G2434" i="1"/>
  <c r="G2435" i="1" s="1"/>
  <c r="G2436" i="1" s="1"/>
  <c r="G2437" i="1" s="1"/>
  <c r="G2438" i="1" s="1"/>
  <c r="G2439" i="1" s="1"/>
  <c r="G2440" i="1" s="1"/>
  <c r="G2441" i="1" s="1"/>
  <c r="P2429" i="1"/>
  <c r="P2430" i="1" s="1"/>
  <c r="P2431" i="1" s="1"/>
  <c r="P2432" i="1" s="1"/>
  <c r="P2433" i="1" s="1"/>
  <c r="P2434" i="1" s="1"/>
  <c r="P2435" i="1" s="1"/>
  <c r="P2436" i="1" s="1"/>
  <c r="P2437" i="1" s="1"/>
  <c r="P2438" i="1" s="1"/>
  <c r="P2439" i="1" s="1"/>
  <c r="P2440" i="1" s="1"/>
  <c r="P2441" i="1" s="1"/>
  <c r="P2442" i="1" s="1"/>
  <c r="P2443" i="1" s="1"/>
  <c r="P2444" i="1" s="1"/>
  <c r="P2445" i="1" s="1"/>
  <c r="P2446" i="1" s="1"/>
  <c r="P2447" i="1" s="1"/>
  <c r="P2448" i="1" s="1"/>
  <c r="P2449" i="1" s="1"/>
  <c r="P2450" i="1" s="1"/>
  <c r="P2451" i="1" s="1"/>
  <c r="P2452" i="1" s="1"/>
  <c r="P2453" i="1" s="1"/>
  <c r="P2454" i="1" s="1"/>
  <c r="P2455" i="1" s="1"/>
  <c r="P2456" i="1" s="1"/>
  <c r="P2457" i="1" s="1"/>
  <c r="P2458" i="1" s="1"/>
  <c r="M2428" i="1"/>
  <c r="J2427" i="1"/>
  <c r="G2426" i="1"/>
  <c r="H2427" i="1" s="1"/>
  <c r="G2418" i="1"/>
  <c r="P2413" i="1"/>
  <c r="P2414" i="1" s="1"/>
  <c r="P2415" i="1" s="1"/>
  <c r="P2416" i="1" s="1"/>
  <c r="P2417" i="1" s="1"/>
  <c r="P2418" i="1" s="1"/>
  <c r="P2419" i="1" s="1"/>
  <c r="P2420" i="1" s="1"/>
  <c r="P2421" i="1" s="1"/>
  <c r="P2422" i="1" s="1"/>
  <c r="P2423" i="1" s="1"/>
  <c r="P2424" i="1" s="1"/>
  <c r="P2425" i="1" s="1"/>
  <c r="P2426" i="1" s="1"/>
  <c r="P2427" i="1" s="1"/>
  <c r="P2428" i="1" s="1"/>
  <c r="J2411" i="1"/>
  <c r="J2412" i="1" s="1"/>
  <c r="J2413" i="1" s="1"/>
  <c r="J2414" i="1" s="1"/>
  <c r="J2415" i="1" s="1"/>
  <c r="J2416" i="1" s="1"/>
  <c r="J2417" i="1" s="1"/>
  <c r="G2410" i="1"/>
  <c r="H2411" i="1" s="1"/>
  <c r="V2411" i="1"/>
  <c r="S2410" i="1"/>
  <c r="P2409" i="1"/>
  <c r="M2408" i="1"/>
  <c r="J2407" i="1"/>
  <c r="G2406" i="1"/>
  <c r="V2407" i="1"/>
  <c r="AB2409" i="1"/>
  <c r="Y2408" i="1"/>
  <c r="S2406" i="1"/>
  <c r="T2407" i="1" s="1"/>
  <c r="P2405" i="1"/>
  <c r="M2404" i="1"/>
  <c r="J2403" i="1"/>
  <c r="G2402" i="1"/>
  <c r="J2399" i="1"/>
  <c r="J2400" i="1" s="1"/>
  <c r="J2401" i="1" s="1"/>
  <c r="J2402" i="1" s="1"/>
  <c r="G2398" i="1"/>
  <c r="J2387" i="1"/>
  <c r="J2388" i="1" s="1"/>
  <c r="J2389" i="1" s="1"/>
  <c r="J2390" i="1" s="1"/>
  <c r="J2391" i="1" s="1"/>
  <c r="J2392" i="1" s="1"/>
  <c r="J2393" i="1" s="1"/>
  <c r="J2394" i="1" s="1"/>
  <c r="J2395" i="1" s="1"/>
  <c r="J2396" i="1" s="1"/>
  <c r="J2397" i="1" s="1"/>
  <c r="J2398" i="1" s="1"/>
  <c r="G2386" i="1"/>
  <c r="H2387" i="1" s="1"/>
  <c r="G2354" i="1"/>
  <c r="G2355" i="1" s="1"/>
  <c r="G2356" i="1" s="1"/>
  <c r="G2357" i="1" s="1"/>
  <c r="G2358" i="1" s="1"/>
  <c r="G2359" i="1" s="1"/>
  <c r="J2351" i="1"/>
  <c r="J2352" i="1" s="1"/>
  <c r="J2353" i="1" s="1"/>
  <c r="J2354" i="1" s="1"/>
  <c r="J2355" i="1" s="1"/>
  <c r="J2356" i="1" s="1"/>
  <c r="J2357" i="1" s="1"/>
  <c r="J2358" i="1" s="1"/>
  <c r="J2359" i="1" s="1"/>
  <c r="J2360" i="1" s="1"/>
  <c r="J2361" i="1" s="1"/>
  <c r="J2362" i="1" s="1"/>
  <c r="J2363" i="1" s="1"/>
  <c r="J2364" i="1" s="1"/>
  <c r="J2365" i="1" s="1"/>
  <c r="J2366" i="1" s="1"/>
  <c r="J2367" i="1" s="1"/>
  <c r="G2350" i="1"/>
  <c r="G2338" i="1"/>
  <c r="G2339" i="1" s="1"/>
  <c r="G2340" i="1" s="1"/>
  <c r="G2341" i="1" s="1"/>
  <c r="G2342" i="1" s="1"/>
  <c r="G2343" i="1" s="1"/>
  <c r="G2344" i="1" s="1"/>
  <c r="G2345" i="1" s="1"/>
  <c r="G2346" i="1" s="1"/>
  <c r="G2347" i="1" s="1"/>
  <c r="G2330" i="1"/>
  <c r="G2331" i="1" s="1"/>
  <c r="J2323" i="1"/>
  <c r="J2324" i="1" s="1"/>
  <c r="J2325" i="1" s="1"/>
  <c r="J2326" i="1" s="1"/>
  <c r="J2327" i="1" s="1"/>
  <c r="J2328" i="1" s="1"/>
  <c r="J2329" i="1" s="1"/>
  <c r="J2330" i="1" s="1"/>
  <c r="J2331" i="1" s="1"/>
  <c r="J2332" i="1" s="1"/>
  <c r="J2333" i="1" s="1"/>
  <c r="J2334" i="1" s="1"/>
  <c r="J2335" i="1" s="1"/>
  <c r="J2336" i="1" s="1"/>
  <c r="J2337" i="1" s="1"/>
  <c r="J2338" i="1" s="1"/>
  <c r="J2339" i="1" s="1"/>
  <c r="J2340" i="1" s="1"/>
  <c r="J2341" i="1" s="1"/>
  <c r="J2342" i="1" s="1"/>
  <c r="J2343" i="1" s="1"/>
  <c r="J2344" i="1" s="1"/>
  <c r="J2345" i="1" s="1"/>
  <c r="J2346" i="1" s="1"/>
  <c r="J2347" i="1" s="1"/>
  <c r="J2348" i="1" s="1"/>
  <c r="G2322" i="1"/>
  <c r="H2323" i="1" s="1"/>
  <c r="S2322" i="1"/>
  <c r="P2321" i="1"/>
  <c r="V2323" i="1"/>
  <c r="M2320" i="1"/>
  <c r="J2319" i="1"/>
  <c r="K2320" i="1" s="1"/>
  <c r="G2318" i="1"/>
  <c r="G2302" i="1"/>
  <c r="M2244" i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G2234" i="1"/>
  <c r="H2235" i="1" s="1"/>
  <c r="G2198" i="1"/>
  <c r="G2199" i="1" s="1"/>
  <c r="G2200" i="1" s="1"/>
  <c r="G2201" i="1" s="1"/>
  <c r="G2202" i="1" s="1"/>
  <c r="G2203" i="1" s="1"/>
  <c r="G2204" i="1" s="1"/>
  <c r="G2205" i="1" s="1"/>
  <c r="G2206" i="1" s="1"/>
  <c r="J2187" i="1"/>
  <c r="J2188" i="1" s="1"/>
  <c r="J2189" i="1" s="1"/>
  <c r="J2190" i="1" s="1"/>
  <c r="J2191" i="1" s="1"/>
  <c r="J2192" i="1" s="1"/>
  <c r="J2193" i="1" s="1"/>
  <c r="J2194" i="1" s="1"/>
  <c r="J2195" i="1" s="1"/>
  <c r="J2196" i="1" s="1"/>
  <c r="J2197" i="1" s="1"/>
  <c r="J2198" i="1" s="1"/>
  <c r="J2199" i="1" s="1"/>
  <c r="J2200" i="1" s="1"/>
  <c r="J2201" i="1" s="1"/>
  <c r="J2202" i="1" s="1"/>
  <c r="J2203" i="1" s="1"/>
  <c r="J2204" i="1" s="1"/>
  <c r="J2205" i="1" s="1"/>
  <c r="J2206" i="1" s="1"/>
  <c r="J2207" i="1" s="1"/>
  <c r="G2186" i="1"/>
  <c r="H2187" i="1" s="1"/>
  <c r="G2158" i="1"/>
  <c r="G2159" i="1" s="1"/>
  <c r="G2160" i="1" s="1"/>
  <c r="G2161" i="1" s="1"/>
  <c r="G2162" i="1" s="1"/>
  <c r="G2163" i="1" s="1"/>
  <c r="G2164" i="1" s="1"/>
  <c r="G2165" i="1" s="1"/>
  <c r="G2166" i="1" s="1"/>
  <c r="G2146" i="1"/>
  <c r="G2147" i="1" s="1"/>
  <c r="G2148" i="1" s="1"/>
  <c r="G2149" i="1" s="1"/>
  <c r="G2150" i="1" s="1"/>
  <c r="G2130" i="1"/>
  <c r="H2131" i="1" s="1"/>
  <c r="G2114" i="1"/>
  <c r="M2112" i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J2111" i="1"/>
  <c r="G2110" i="1"/>
  <c r="G2098" i="1"/>
  <c r="G2099" i="1" s="1"/>
  <c r="G2100" i="1" s="1"/>
  <c r="G2101" i="1" s="1"/>
  <c r="G2102" i="1" s="1"/>
  <c r="G2094" i="1"/>
  <c r="G2095" i="1" s="1"/>
  <c r="G2096" i="1" s="1"/>
  <c r="G2090" i="1"/>
  <c r="G2091" i="1" s="1"/>
  <c r="G2092" i="1" s="1"/>
  <c r="G2086" i="1"/>
  <c r="P2085" i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  <c r="P2210" i="1" s="1"/>
  <c r="P2211" i="1" s="1"/>
  <c r="P2212" i="1" s="1"/>
  <c r="P2213" i="1" s="1"/>
  <c r="P2214" i="1" s="1"/>
  <c r="P2215" i="1" s="1"/>
  <c r="P2216" i="1" s="1"/>
  <c r="P2217" i="1" s="1"/>
  <c r="P2218" i="1" s="1"/>
  <c r="P2219" i="1" s="1"/>
  <c r="P2220" i="1" s="1"/>
  <c r="P2221" i="1" s="1"/>
  <c r="P2222" i="1" s="1"/>
  <c r="P2223" i="1" s="1"/>
  <c r="P2224" i="1" s="1"/>
  <c r="P2225" i="1" s="1"/>
  <c r="P2226" i="1" s="1"/>
  <c r="P2227" i="1" s="1"/>
  <c r="P2228" i="1" s="1"/>
  <c r="P2229" i="1" s="1"/>
  <c r="P2230" i="1" s="1"/>
  <c r="P2231" i="1" s="1"/>
  <c r="P2232" i="1" s="1"/>
  <c r="P2233" i="1" s="1"/>
  <c r="P2234" i="1" s="1"/>
  <c r="P2235" i="1" s="1"/>
  <c r="P2236" i="1" s="1"/>
  <c r="P2237" i="1" s="1"/>
  <c r="P2238" i="1" s="1"/>
  <c r="P2239" i="1" s="1"/>
  <c r="P2240" i="1" s="1"/>
  <c r="P2241" i="1" s="1"/>
  <c r="P2242" i="1" s="1"/>
  <c r="P2243" i="1" s="1"/>
  <c r="P2244" i="1" s="1"/>
  <c r="P2245" i="1" s="1"/>
  <c r="P2246" i="1" s="1"/>
  <c r="P2247" i="1" s="1"/>
  <c r="P2248" i="1" s="1"/>
  <c r="P2249" i="1" s="1"/>
  <c r="P2250" i="1" s="1"/>
  <c r="P2251" i="1" s="1"/>
  <c r="P2252" i="1" s="1"/>
  <c r="P2253" i="1" s="1"/>
  <c r="P2254" i="1" s="1"/>
  <c r="P2255" i="1" s="1"/>
  <c r="P2256" i="1" s="1"/>
  <c r="P2257" i="1" s="1"/>
  <c r="P2258" i="1" s="1"/>
  <c r="P2259" i="1" s="1"/>
  <c r="P2260" i="1" s="1"/>
  <c r="P2261" i="1" s="1"/>
  <c r="P2262" i="1" s="1"/>
  <c r="P2263" i="1" s="1"/>
  <c r="P2264" i="1" s="1"/>
  <c r="P2265" i="1" s="1"/>
  <c r="P2266" i="1" s="1"/>
  <c r="P2267" i="1" s="1"/>
  <c r="P2268" i="1" s="1"/>
  <c r="P2269" i="1" s="1"/>
  <c r="P2270" i="1" s="1"/>
  <c r="P2271" i="1" s="1"/>
  <c r="P2272" i="1" s="1"/>
  <c r="P2273" i="1" s="1"/>
  <c r="P2274" i="1" s="1"/>
  <c r="P2275" i="1" s="1"/>
  <c r="P2276" i="1" s="1"/>
  <c r="P2277" i="1" s="1"/>
  <c r="P2278" i="1" s="1"/>
  <c r="P2279" i="1" s="1"/>
  <c r="P2280" i="1" s="1"/>
  <c r="P2281" i="1" s="1"/>
  <c r="P2282" i="1" s="1"/>
  <c r="P2283" i="1" s="1"/>
  <c r="P2284" i="1" s="1"/>
  <c r="P2285" i="1" s="1"/>
  <c r="P2286" i="1" s="1"/>
  <c r="P2287" i="1" s="1"/>
  <c r="P2288" i="1" s="1"/>
  <c r="P2289" i="1" s="1"/>
  <c r="P2290" i="1" s="1"/>
  <c r="P2291" i="1" s="1"/>
  <c r="P2292" i="1" s="1"/>
  <c r="P2293" i="1" s="1"/>
  <c r="P2294" i="1" s="1"/>
  <c r="P2295" i="1" s="1"/>
  <c r="P2296" i="1" s="1"/>
  <c r="P2297" i="1" s="1"/>
  <c r="P2298" i="1" s="1"/>
  <c r="P2299" i="1" s="1"/>
  <c r="P2300" i="1" s="1"/>
  <c r="P2301" i="1" s="1"/>
  <c r="P2302" i="1" s="1"/>
  <c r="P2303" i="1" s="1"/>
  <c r="P2304" i="1" s="1"/>
  <c r="P2305" i="1" s="1"/>
  <c r="P2306" i="1" s="1"/>
  <c r="P2307" i="1" s="1"/>
  <c r="P2308" i="1" s="1"/>
  <c r="P2309" i="1" s="1"/>
  <c r="P2310" i="1" s="1"/>
  <c r="P2311" i="1" s="1"/>
  <c r="P2312" i="1" s="1"/>
  <c r="P2313" i="1" s="1"/>
  <c r="P2314" i="1" s="1"/>
  <c r="P2315" i="1" s="1"/>
  <c r="P2316" i="1" s="1"/>
  <c r="P2317" i="1" s="1"/>
  <c r="P2318" i="1" s="1"/>
  <c r="P2319" i="1" s="1"/>
  <c r="P2320" i="1" s="1"/>
  <c r="M2084" i="1"/>
  <c r="J2083" i="1"/>
  <c r="K2084" i="1" s="1"/>
  <c r="G2082" i="1"/>
  <c r="J2079" i="1"/>
  <c r="J2080" i="1" s="1"/>
  <c r="J2081" i="1" s="1"/>
  <c r="J2082" i="1" s="1"/>
  <c r="G2078" i="1"/>
  <c r="J2055" i="1"/>
  <c r="G2054" i="1"/>
  <c r="H2055" i="1" s="1"/>
  <c r="S2050" i="1"/>
  <c r="S2051" i="1" s="1"/>
  <c r="S2052" i="1" s="1"/>
  <c r="S2053" i="1" s="1"/>
  <c r="S2054" i="1" s="1"/>
  <c r="S2055" i="1" s="1"/>
  <c r="S2056" i="1" s="1"/>
  <c r="S2057" i="1" s="1"/>
  <c r="S2058" i="1" s="1"/>
  <c r="S2059" i="1" s="1"/>
  <c r="S2060" i="1" s="1"/>
  <c r="S2061" i="1" s="1"/>
  <c r="S2062" i="1" s="1"/>
  <c r="S2063" i="1" s="1"/>
  <c r="S2064" i="1" s="1"/>
  <c r="S2065" i="1" s="1"/>
  <c r="S2066" i="1" s="1"/>
  <c r="S2067" i="1" s="1"/>
  <c r="S2068" i="1" s="1"/>
  <c r="S2069" i="1" s="1"/>
  <c r="S2070" i="1" s="1"/>
  <c r="S2071" i="1" s="1"/>
  <c r="S2072" i="1" s="1"/>
  <c r="S2073" i="1" s="1"/>
  <c r="S2074" i="1" s="1"/>
  <c r="S2075" i="1" s="1"/>
  <c r="S2076" i="1" s="1"/>
  <c r="S2077" i="1" s="1"/>
  <c r="S2078" i="1" s="1"/>
  <c r="S2079" i="1" s="1"/>
  <c r="S2080" i="1" s="1"/>
  <c r="S2081" i="1" s="1"/>
  <c r="S2082" i="1" s="1"/>
  <c r="S2083" i="1" s="1"/>
  <c r="S2084" i="1" s="1"/>
  <c r="S2085" i="1" s="1"/>
  <c r="S2086" i="1" s="1"/>
  <c r="S2087" i="1" s="1"/>
  <c r="S2088" i="1" s="1"/>
  <c r="S2089" i="1" s="1"/>
  <c r="S2090" i="1" s="1"/>
  <c r="S2091" i="1" s="1"/>
  <c r="S2092" i="1" s="1"/>
  <c r="S2093" i="1" s="1"/>
  <c r="S2094" i="1" s="1"/>
  <c r="S2095" i="1" s="1"/>
  <c r="S2096" i="1" s="1"/>
  <c r="S2097" i="1" s="1"/>
  <c r="S2098" i="1" s="1"/>
  <c r="S2099" i="1" s="1"/>
  <c r="S2100" i="1" s="1"/>
  <c r="S2101" i="1" s="1"/>
  <c r="S2102" i="1" s="1"/>
  <c r="S2103" i="1" s="1"/>
  <c r="S2104" i="1" s="1"/>
  <c r="S2105" i="1" s="1"/>
  <c r="S2106" i="1" s="1"/>
  <c r="S2107" i="1" s="1"/>
  <c r="S2108" i="1" s="1"/>
  <c r="S2109" i="1" s="1"/>
  <c r="S2110" i="1" s="1"/>
  <c r="S2111" i="1" s="1"/>
  <c r="S2112" i="1" s="1"/>
  <c r="S2113" i="1" s="1"/>
  <c r="S2114" i="1" s="1"/>
  <c r="S2115" i="1" s="1"/>
  <c r="S2116" i="1" s="1"/>
  <c r="S2117" i="1" s="1"/>
  <c r="S2118" i="1" s="1"/>
  <c r="S2119" i="1" s="1"/>
  <c r="S2120" i="1" s="1"/>
  <c r="S2121" i="1" s="1"/>
  <c r="S2122" i="1" s="1"/>
  <c r="S2123" i="1" s="1"/>
  <c r="S2124" i="1" s="1"/>
  <c r="S2125" i="1" s="1"/>
  <c r="S2126" i="1" s="1"/>
  <c r="S2127" i="1" s="1"/>
  <c r="S2128" i="1" s="1"/>
  <c r="S2129" i="1" s="1"/>
  <c r="S2130" i="1" s="1"/>
  <c r="S2131" i="1" s="1"/>
  <c r="S2132" i="1" s="1"/>
  <c r="S2133" i="1" s="1"/>
  <c r="S2134" i="1" s="1"/>
  <c r="S2135" i="1" s="1"/>
  <c r="S2136" i="1" s="1"/>
  <c r="S2137" i="1" s="1"/>
  <c r="S2138" i="1" s="1"/>
  <c r="S2139" i="1" s="1"/>
  <c r="S2140" i="1" s="1"/>
  <c r="S2141" i="1" s="1"/>
  <c r="S2142" i="1" s="1"/>
  <c r="S2143" i="1" s="1"/>
  <c r="S2144" i="1" s="1"/>
  <c r="S2145" i="1" s="1"/>
  <c r="S2146" i="1" s="1"/>
  <c r="S2147" i="1" s="1"/>
  <c r="S2148" i="1" s="1"/>
  <c r="S2149" i="1" s="1"/>
  <c r="S2150" i="1" s="1"/>
  <c r="S2151" i="1" s="1"/>
  <c r="S2152" i="1" s="1"/>
  <c r="S2153" i="1" s="1"/>
  <c r="S2154" i="1" s="1"/>
  <c r="S2155" i="1" s="1"/>
  <c r="S2156" i="1" s="1"/>
  <c r="S2157" i="1" s="1"/>
  <c r="S2158" i="1" s="1"/>
  <c r="S2159" i="1" s="1"/>
  <c r="S2160" i="1" s="1"/>
  <c r="S2161" i="1" s="1"/>
  <c r="S2162" i="1" s="1"/>
  <c r="S2163" i="1" s="1"/>
  <c r="S2164" i="1" s="1"/>
  <c r="S2165" i="1" s="1"/>
  <c r="S2166" i="1" s="1"/>
  <c r="S2167" i="1" s="1"/>
  <c r="S2168" i="1" s="1"/>
  <c r="S2169" i="1" s="1"/>
  <c r="S2170" i="1" s="1"/>
  <c r="S2171" i="1" s="1"/>
  <c r="S2172" i="1" s="1"/>
  <c r="S2173" i="1" s="1"/>
  <c r="S2174" i="1" s="1"/>
  <c r="S2175" i="1" s="1"/>
  <c r="S2176" i="1" s="1"/>
  <c r="S2177" i="1" s="1"/>
  <c r="S2178" i="1" s="1"/>
  <c r="S2179" i="1" s="1"/>
  <c r="S2180" i="1" s="1"/>
  <c r="S2181" i="1" s="1"/>
  <c r="S2182" i="1" s="1"/>
  <c r="S2183" i="1" s="1"/>
  <c r="S2184" i="1" s="1"/>
  <c r="S2185" i="1" s="1"/>
  <c r="S2186" i="1" s="1"/>
  <c r="S2187" i="1" s="1"/>
  <c r="S2188" i="1" s="1"/>
  <c r="S2189" i="1" s="1"/>
  <c r="S2190" i="1" s="1"/>
  <c r="S2191" i="1" s="1"/>
  <c r="S2192" i="1" s="1"/>
  <c r="S2193" i="1" s="1"/>
  <c r="S2194" i="1" s="1"/>
  <c r="S2195" i="1" s="1"/>
  <c r="S2196" i="1" s="1"/>
  <c r="S2197" i="1" s="1"/>
  <c r="S2198" i="1" s="1"/>
  <c r="S2199" i="1" s="1"/>
  <c r="S2200" i="1" s="1"/>
  <c r="S2201" i="1" s="1"/>
  <c r="S2202" i="1" s="1"/>
  <c r="S2203" i="1" s="1"/>
  <c r="S2204" i="1" s="1"/>
  <c r="S2205" i="1" s="1"/>
  <c r="S2206" i="1" s="1"/>
  <c r="S2207" i="1" s="1"/>
  <c r="S2208" i="1" s="1"/>
  <c r="S2209" i="1" s="1"/>
  <c r="S2210" i="1" s="1"/>
  <c r="S2211" i="1" s="1"/>
  <c r="S2212" i="1" s="1"/>
  <c r="S2213" i="1" s="1"/>
  <c r="S2214" i="1" s="1"/>
  <c r="S2215" i="1" s="1"/>
  <c r="S2216" i="1" s="1"/>
  <c r="S2217" i="1" s="1"/>
  <c r="S2218" i="1" s="1"/>
  <c r="S2219" i="1" s="1"/>
  <c r="S2220" i="1" s="1"/>
  <c r="S2221" i="1" s="1"/>
  <c r="S2222" i="1" s="1"/>
  <c r="S2223" i="1" s="1"/>
  <c r="S2224" i="1" s="1"/>
  <c r="S2225" i="1" s="1"/>
  <c r="S2226" i="1" s="1"/>
  <c r="S2227" i="1" s="1"/>
  <c r="S2228" i="1" s="1"/>
  <c r="S2229" i="1" s="1"/>
  <c r="S2230" i="1" s="1"/>
  <c r="S2231" i="1" s="1"/>
  <c r="S2232" i="1" s="1"/>
  <c r="S2233" i="1" s="1"/>
  <c r="S2234" i="1" s="1"/>
  <c r="S2235" i="1" s="1"/>
  <c r="S2236" i="1" s="1"/>
  <c r="S2237" i="1" s="1"/>
  <c r="S2238" i="1" s="1"/>
  <c r="S2239" i="1" s="1"/>
  <c r="S2240" i="1" s="1"/>
  <c r="S2241" i="1" s="1"/>
  <c r="S2242" i="1" s="1"/>
  <c r="S2243" i="1" s="1"/>
  <c r="S2244" i="1" s="1"/>
  <c r="S2245" i="1" s="1"/>
  <c r="S2246" i="1" s="1"/>
  <c r="S2247" i="1" s="1"/>
  <c r="S2248" i="1" s="1"/>
  <c r="S2249" i="1" s="1"/>
  <c r="S2250" i="1" s="1"/>
  <c r="S2251" i="1" s="1"/>
  <c r="S2252" i="1" s="1"/>
  <c r="S2253" i="1" s="1"/>
  <c r="S2254" i="1" s="1"/>
  <c r="S2255" i="1" s="1"/>
  <c r="S2256" i="1" s="1"/>
  <c r="S2257" i="1" s="1"/>
  <c r="S2258" i="1" s="1"/>
  <c r="S2259" i="1" s="1"/>
  <c r="S2260" i="1" s="1"/>
  <c r="S2261" i="1" s="1"/>
  <c r="S2262" i="1" s="1"/>
  <c r="S2263" i="1" s="1"/>
  <c r="S2264" i="1" s="1"/>
  <c r="S2265" i="1" s="1"/>
  <c r="S2266" i="1" s="1"/>
  <c r="S2267" i="1" s="1"/>
  <c r="S2268" i="1" s="1"/>
  <c r="S2269" i="1" s="1"/>
  <c r="S2270" i="1" s="1"/>
  <c r="S2271" i="1" s="1"/>
  <c r="S2272" i="1" s="1"/>
  <c r="S2273" i="1" s="1"/>
  <c r="S2274" i="1" s="1"/>
  <c r="S2275" i="1" s="1"/>
  <c r="S2276" i="1" s="1"/>
  <c r="S2277" i="1" s="1"/>
  <c r="S2278" i="1" s="1"/>
  <c r="S2279" i="1" s="1"/>
  <c r="S2280" i="1" s="1"/>
  <c r="S2281" i="1" s="1"/>
  <c r="S2282" i="1" s="1"/>
  <c r="S2283" i="1" s="1"/>
  <c r="S2284" i="1" s="1"/>
  <c r="S2285" i="1" s="1"/>
  <c r="S2286" i="1" s="1"/>
  <c r="S2287" i="1" s="1"/>
  <c r="S2288" i="1" s="1"/>
  <c r="S2289" i="1" s="1"/>
  <c r="S2290" i="1" s="1"/>
  <c r="S2291" i="1" s="1"/>
  <c r="S2292" i="1" s="1"/>
  <c r="S2293" i="1" s="1"/>
  <c r="S2294" i="1" s="1"/>
  <c r="S2295" i="1" s="1"/>
  <c r="S2296" i="1" s="1"/>
  <c r="S2297" i="1" s="1"/>
  <c r="S2298" i="1" s="1"/>
  <c r="S2299" i="1" s="1"/>
  <c r="S2300" i="1" s="1"/>
  <c r="S2301" i="1" s="1"/>
  <c r="S2302" i="1" s="1"/>
  <c r="S2303" i="1" s="1"/>
  <c r="S2304" i="1" s="1"/>
  <c r="S2305" i="1" s="1"/>
  <c r="S2306" i="1" s="1"/>
  <c r="S2307" i="1" s="1"/>
  <c r="S2308" i="1" s="1"/>
  <c r="S2309" i="1" s="1"/>
  <c r="S2310" i="1" s="1"/>
  <c r="S2311" i="1" s="1"/>
  <c r="S2312" i="1" s="1"/>
  <c r="S2313" i="1" s="1"/>
  <c r="S2314" i="1" s="1"/>
  <c r="S2315" i="1" s="1"/>
  <c r="S2316" i="1" s="1"/>
  <c r="S2317" i="1" s="1"/>
  <c r="S2318" i="1" s="1"/>
  <c r="S2319" i="1" s="1"/>
  <c r="S2320" i="1" s="1"/>
  <c r="S2321" i="1" s="1"/>
  <c r="J2047" i="1"/>
  <c r="G2046" i="1"/>
  <c r="S2046" i="1"/>
  <c r="V2047" i="1"/>
  <c r="V2048" i="1" s="1"/>
  <c r="V2049" i="1" s="1"/>
  <c r="V2050" i="1" s="1"/>
  <c r="V2051" i="1" s="1"/>
  <c r="V2052" i="1" s="1"/>
  <c r="V2053" i="1" s="1"/>
  <c r="V2054" i="1" s="1"/>
  <c r="V2055" i="1" s="1"/>
  <c r="V2056" i="1" s="1"/>
  <c r="V2057" i="1" s="1"/>
  <c r="V2058" i="1" s="1"/>
  <c r="V2059" i="1" s="1"/>
  <c r="V2060" i="1" s="1"/>
  <c r="V2061" i="1" s="1"/>
  <c r="V2062" i="1" s="1"/>
  <c r="V2063" i="1" s="1"/>
  <c r="V2064" i="1" s="1"/>
  <c r="V2065" i="1" s="1"/>
  <c r="V2066" i="1" s="1"/>
  <c r="V2067" i="1" s="1"/>
  <c r="V2068" i="1" s="1"/>
  <c r="V2069" i="1" s="1"/>
  <c r="V2070" i="1" s="1"/>
  <c r="V2071" i="1" s="1"/>
  <c r="V2072" i="1" s="1"/>
  <c r="V2073" i="1" s="1"/>
  <c r="V2074" i="1" s="1"/>
  <c r="V2075" i="1" s="1"/>
  <c r="V2076" i="1" s="1"/>
  <c r="V2077" i="1" s="1"/>
  <c r="V2078" i="1" s="1"/>
  <c r="V2079" i="1" s="1"/>
  <c r="V2080" i="1" s="1"/>
  <c r="V2081" i="1" s="1"/>
  <c r="V2082" i="1" s="1"/>
  <c r="V2083" i="1" s="1"/>
  <c r="V2084" i="1" s="1"/>
  <c r="V2085" i="1" s="1"/>
  <c r="V2086" i="1" s="1"/>
  <c r="V2087" i="1" s="1"/>
  <c r="V2088" i="1" s="1"/>
  <c r="V2089" i="1" s="1"/>
  <c r="V2090" i="1" s="1"/>
  <c r="V2091" i="1" s="1"/>
  <c r="V2092" i="1" s="1"/>
  <c r="V2093" i="1" s="1"/>
  <c r="V2094" i="1" s="1"/>
  <c r="V2095" i="1" s="1"/>
  <c r="V2096" i="1" s="1"/>
  <c r="V2097" i="1" s="1"/>
  <c r="V2098" i="1" s="1"/>
  <c r="V2099" i="1" s="1"/>
  <c r="V2100" i="1" s="1"/>
  <c r="V2101" i="1" s="1"/>
  <c r="V2102" i="1" s="1"/>
  <c r="V2103" i="1" s="1"/>
  <c r="V2104" i="1" s="1"/>
  <c r="V2105" i="1" s="1"/>
  <c r="V2106" i="1" s="1"/>
  <c r="V2107" i="1" s="1"/>
  <c r="V2108" i="1" s="1"/>
  <c r="V2109" i="1" s="1"/>
  <c r="V2110" i="1" s="1"/>
  <c r="V2111" i="1" s="1"/>
  <c r="V2112" i="1" s="1"/>
  <c r="V2113" i="1" s="1"/>
  <c r="V2114" i="1" s="1"/>
  <c r="V2115" i="1" s="1"/>
  <c r="V2116" i="1" s="1"/>
  <c r="V2117" i="1" s="1"/>
  <c r="V2118" i="1" s="1"/>
  <c r="V2119" i="1" s="1"/>
  <c r="V2120" i="1" s="1"/>
  <c r="V2121" i="1" s="1"/>
  <c r="V2122" i="1" s="1"/>
  <c r="V2123" i="1" s="1"/>
  <c r="V2124" i="1" s="1"/>
  <c r="V2125" i="1" s="1"/>
  <c r="V2126" i="1" s="1"/>
  <c r="V2127" i="1" s="1"/>
  <c r="V2128" i="1" s="1"/>
  <c r="V2129" i="1" s="1"/>
  <c r="V2130" i="1" s="1"/>
  <c r="V2131" i="1" s="1"/>
  <c r="V2132" i="1" s="1"/>
  <c r="V2133" i="1" s="1"/>
  <c r="V2134" i="1" s="1"/>
  <c r="V2135" i="1" s="1"/>
  <c r="V2136" i="1" s="1"/>
  <c r="V2137" i="1" s="1"/>
  <c r="V2138" i="1" s="1"/>
  <c r="V2139" i="1" s="1"/>
  <c r="V2140" i="1" s="1"/>
  <c r="V2141" i="1" s="1"/>
  <c r="V2142" i="1" s="1"/>
  <c r="V2143" i="1" s="1"/>
  <c r="V2144" i="1" s="1"/>
  <c r="V2145" i="1" s="1"/>
  <c r="V2146" i="1" s="1"/>
  <c r="V2147" i="1" s="1"/>
  <c r="V2148" i="1" s="1"/>
  <c r="V2149" i="1" s="1"/>
  <c r="V2150" i="1" s="1"/>
  <c r="V2151" i="1" s="1"/>
  <c r="V2152" i="1" s="1"/>
  <c r="V2153" i="1" s="1"/>
  <c r="V2154" i="1" s="1"/>
  <c r="V2155" i="1" s="1"/>
  <c r="V2156" i="1" s="1"/>
  <c r="V2157" i="1" s="1"/>
  <c r="V2158" i="1" s="1"/>
  <c r="V2159" i="1" s="1"/>
  <c r="V2160" i="1" s="1"/>
  <c r="V2161" i="1" s="1"/>
  <c r="V2162" i="1" s="1"/>
  <c r="V2163" i="1" s="1"/>
  <c r="V2164" i="1" s="1"/>
  <c r="V2165" i="1" s="1"/>
  <c r="V2166" i="1" s="1"/>
  <c r="V2167" i="1" s="1"/>
  <c r="V2168" i="1" s="1"/>
  <c r="V2169" i="1" s="1"/>
  <c r="V2170" i="1" s="1"/>
  <c r="V2171" i="1" s="1"/>
  <c r="V2172" i="1" s="1"/>
  <c r="V2173" i="1" s="1"/>
  <c r="V2174" i="1" s="1"/>
  <c r="V2175" i="1" s="1"/>
  <c r="V2176" i="1" s="1"/>
  <c r="V2177" i="1" s="1"/>
  <c r="V2178" i="1" s="1"/>
  <c r="V2179" i="1" s="1"/>
  <c r="V2180" i="1" s="1"/>
  <c r="V2181" i="1" s="1"/>
  <c r="V2182" i="1" s="1"/>
  <c r="V2183" i="1" s="1"/>
  <c r="V2184" i="1" s="1"/>
  <c r="V2185" i="1" s="1"/>
  <c r="V2186" i="1" s="1"/>
  <c r="V2187" i="1" s="1"/>
  <c r="V2188" i="1" s="1"/>
  <c r="V2189" i="1" s="1"/>
  <c r="V2190" i="1" s="1"/>
  <c r="V2191" i="1" s="1"/>
  <c r="V2192" i="1" s="1"/>
  <c r="V2193" i="1" s="1"/>
  <c r="V2194" i="1" s="1"/>
  <c r="V2195" i="1" s="1"/>
  <c r="V2196" i="1" s="1"/>
  <c r="V2197" i="1" s="1"/>
  <c r="V2198" i="1" s="1"/>
  <c r="V2199" i="1" s="1"/>
  <c r="V2200" i="1" s="1"/>
  <c r="V2201" i="1" s="1"/>
  <c r="V2202" i="1" s="1"/>
  <c r="V2203" i="1" s="1"/>
  <c r="V2204" i="1" s="1"/>
  <c r="V2205" i="1" s="1"/>
  <c r="V2206" i="1" s="1"/>
  <c r="V2207" i="1" s="1"/>
  <c r="V2208" i="1" s="1"/>
  <c r="V2209" i="1" s="1"/>
  <c r="V2210" i="1" s="1"/>
  <c r="V2211" i="1" s="1"/>
  <c r="V2212" i="1" s="1"/>
  <c r="V2213" i="1" s="1"/>
  <c r="V2214" i="1" s="1"/>
  <c r="V2215" i="1" s="1"/>
  <c r="V2216" i="1" s="1"/>
  <c r="V2217" i="1" s="1"/>
  <c r="V2218" i="1" s="1"/>
  <c r="V2219" i="1" s="1"/>
  <c r="V2220" i="1" s="1"/>
  <c r="V2221" i="1" s="1"/>
  <c r="V2222" i="1" s="1"/>
  <c r="V2223" i="1" s="1"/>
  <c r="V2224" i="1" s="1"/>
  <c r="V2225" i="1" s="1"/>
  <c r="V2226" i="1" s="1"/>
  <c r="V2227" i="1" s="1"/>
  <c r="V2228" i="1" s="1"/>
  <c r="V2229" i="1" s="1"/>
  <c r="V2230" i="1" s="1"/>
  <c r="V2231" i="1" s="1"/>
  <c r="V2232" i="1" s="1"/>
  <c r="V2233" i="1" s="1"/>
  <c r="V2234" i="1" s="1"/>
  <c r="V2235" i="1" s="1"/>
  <c r="V2236" i="1" s="1"/>
  <c r="V2237" i="1" s="1"/>
  <c r="V2238" i="1" s="1"/>
  <c r="V2239" i="1" s="1"/>
  <c r="V2240" i="1" s="1"/>
  <c r="V2241" i="1" s="1"/>
  <c r="V2242" i="1" s="1"/>
  <c r="V2243" i="1" s="1"/>
  <c r="V2244" i="1" s="1"/>
  <c r="V2245" i="1" s="1"/>
  <c r="V2246" i="1" s="1"/>
  <c r="V2247" i="1" s="1"/>
  <c r="V2248" i="1" s="1"/>
  <c r="V2249" i="1" s="1"/>
  <c r="V2250" i="1" s="1"/>
  <c r="V2251" i="1" s="1"/>
  <c r="V2252" i="1" s="1"/>
  <c r="V2253" i="1" s="1"/>
  <c r="V2254" i="1" s="1"/>
  <c r="V2255" i="1" s="1"/>
  <c r="V2256" i="1" s="1"/>
  <c r="V2257" i="1" s="1"/>
  <c r="V2258" i="1" s="1"/>
  <c r="V2259" i="1" s="1"/>
  <c r="V2260" i="1" s="1"/>
  <c r="V2261" i="1" s="1"/>
  <c r="V2262" i="1" s="1"/>
  <c r="V2263" i="1" s="1"/>
  <c r="V2264" i="1" s="1"/>
  <c r="V2265" i="1" s="1"/>
  <c r="V2266" i="1" s="1"/>
  <c r="V2267" i="1" s="1"/>
  <c r="V2268" i="1" s="1"/>
  <c r="V2269" i="1" s="1"/>
  <c r="V2270" i="1" s="1"/>
  <c r="V2271" i="1" s="1"/>
  <c r="V2272" i="1" s="1"/>
  <c r="V2273" i="1" s="1"/>
  <c r="V2274" i="1" s="1"/>
  <c r="V2275" i="1" s="1"/>
  <c r="V2276" i="1" s="1"/>
  <c r="V2277" i="1" s="1"/>
  <c r="V2278" i="1" s="1"/>
  <c r="V2279" i="1" s="1"/>
  <c r="V2280" i="1" s="1"/>
  <c r="V2281" i="1" s="1"/>
  <c r="V2282" i="1" s="1"/>
  <c r="V2283" i="1" s="1"/>
  <c r="V2284" i="1" s="1"/>
  <c r="V2285" i="1" s="1"/>
  <c r="V2286" i="1" s="1"/>
  <c r="V2287" i="1" s="1"/>
  <c r="V2288" i="1" s="1"/>
  <c r="V2289" i="1" s="1"/>
  <c r="V2290" i="1" s="1"/>
  <c r="V2291" i="1" s="1"/>
  <c r="V2292" i="1" s="1"/>
  <c r="V2293" i="1" s="1"/>
  <c r="V2294" i="1" s="1"/>
  <c r="V2295" i="1" s="1"/>
  <c r="V2296" i="1" s="1"/>
  <c r="V2297" i="1" s="1"/>
  <c r="V2298" i="1" s="1"/>
  <c r="V2299" i="1" s="1"/>
  <c r="V2300" i="1" s="1"/>
  <c r="V2301" i="1" s="1"/>
  <c r="V2302" i="1" s="1"/>
  <c r="V2303" i="1" s="1"/>
  <c r="V2304" i="1" s="1"/>
  <c r="V2305" i="1" s="1"/>
  <c r="V2306" i="1" s="1"/>
  <c r="V2307" i="1" s="1"/>
  <c r="V2308" i="1" s="1"/>
  <c r="V2309" i="1" s="1"/>
  <c r="V2310" i="1" s="1"/>
  <c r="V2311" i="1" s="1"/>
  <c r="V2312" i="1" s="1"/>
  <c r="V2313" i="1" s="1"/>
  <c r="V2314" i="1" s="1"/>
  <c r="V2315" i="1" s="1"/>
  <c r="V2316" i="1" s="1"/>
  <c r="V2317" i="1" s="1"/>
  <c r="V2318" i="1" s="1"/>
  <c r="V2319" i="1" s="1"/>
  <c r="V2320" i="1" s="1"/>
  <c r="V2321" i="1" s="1"/>
  <c r="V2322" i="1" s="1"/>
  <c r="P2045" i="1"/>
  <c r="J2043" i="1"/>
  <c r="M2044" i="1"/>
  <c r="N2045" i="1" s="1"/>
  <c r="G2042" i="1"/>
  <c r="G2038" i="1"/>
  <c r="G2034" i="1"/>
  <c r="G2035" i="1" s="1"/>
  <c r="G2036" i="1" s="1"/>
  <c r="G2037" i="1" s="1"/>
  <c r="G2030" i="1"/>
  <c r="M2024" i="1"/>
  <c r="J2023" i="1"/>
  <c r="G2022" i="1"/>
  <c r="G2014" i="1"/>
  <c r="G2015" i="1" s="1"/>
  <c r="G2016" i="1" s="1"/>
  <c r="G2017" i="1" s="1"/>
  <c r="G2018" i="1" s="1"/>
  <c r="G2019" i="1" s="1"/>
  <c r="G2020" i="1" s="1"/>
  <c r="G2021" i="1" s="1"/>
  <c r="G2010" i="1"/>
  <c r="G2011" i="1" s="1"/>
  <c r="G2012" i="1" s="1"/>
  <c r="G2013" i="1" s="1"/>
  <c r="P2005" i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M2004" i="1"/>
  <c r="J2003" i="1"/>
  <c r="G2002" i="1"/>
  <c r="G1970" i="1"/>
  <c r="G1971" i="1" s="1"/>
  <c r="G1972" i="1" s="1"/>
  <c r="G1973" i="1" s="1"/>
  <c r="G1974" i="1" s="1"/>
  <c r="G1975" i="1" s="1"/>
  <c r="G1976" i="1" s="1"/>
  <c r="G1977" i="1" s="1"/>
  <c r="G1978" i="1" s="1"/>
  <c r="G1979" i="1" s="1"/>
  <c r="G1980" i="1" s="1"/>
  <c r="G1981" i="1" s="1"/>
  <c r="G1982" i="1" s="1"/>
  <c r="G1983" i="1" s="1"/>
  <c r="G1984" i="1" s="1"/>
  <c r="G1985" i="1" s="1"/>
  <c r="G1986" i="1" s="1"/>
  <c r="G1966" i="1"/>
  <c r="G1967" i="1" s="1"/>
  <c r="J1947" i="1"/>
  <c r="J1948" i="1" s="1"/>
  <c r="J1949" i="1" s="1"/>
  <c r="J1950" i="1" s="1"/>
  <c r="J1951" i="1" s="1"/>
  <c r="J1952" i="1" s="1"/>
  <c r="J1953" i="1" s="1"/>
  <c r="J1954" i="1" s="1"/>
  <c r="J1955" i="1" s="1"/>
  <c r="J1956" i="1" s="1"/>
  <c r="J1957" i="1" s="1"/>
  <c r="J1958" i="1" s="1"/>
  <c r="J1959" i="1" s="1"/>
  <c r="J1960" i="1" s="1"/>
  <c r="J1961" i="1" s="1"/>
  <c r="J1962" i="1" s="1"/>
  <c r="J1963" i="1" s="1"/>
  <c r="J1964" i="1" s="1"/>
  <c r="J1965" i="1" s="1"/>
  <c r="J1966" i="1" s="1"/>
  <c r="J1967" i="1" s="1"/>
  <c r="J1968" i="1" s="1"/>
  <c r="G1946" i="1"/>
  <c r="H1947" i="1" s="1"/>
  <c r="G1942" i="1"/>
  <c r="M1940" i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G1938" i="1"/>
  <c r="G1939" i="1" s="1"/>
  <c r="G1940" i="1" s="1"/>
  <c r="G1941" i="1" s="1"/>
  <c r="J1923" i="1"/>
  <c r="J1924" i="1" s="1"/>
  <c r="J1925" i="1" s="1"/>
  <c r="J1926" i="1" s="1"/>
  <c r="J1927" i="1" s="1"/>
  <c r="J1928" i="1" s="1"/>
  <c r="J1929" i="1" s="1"/>
  <c r="J1930" i="1" s="1"/>
  <c r="J1931" i="1" s="1"/>
  <c r="J1932" i="1" s="1"/>
  <c r="J1933" i="1" s="1"/>
  <c r="J1934" i="1" s="1"/>
  <c r="J1935" i="1" s="1"/>
  <c r="J1936" i="1" s="1"/>
  <c r="G1922" i="1"/>
  <c r="M1900" i="1"/>
  <c r="M1901" i="1" s="1"/>
  <c r="M1902" i="1" s="1"/>
  <c r="M1903" i="1" s="1"/>
  <c r="M1904" i="1" s="1"/>
  <c r="M1905" i="1" s="1"/>
  <c r="M1906" i="1" s="1"/>
  <c r="M1907" i="1" s="1"/>
  <c r="M1908" i="1" s="1"/>
  <c r="N1909" i="1" s="1"/>
  <c r="J1899" i="1"/>
  <c r="K1900" i="1" s="1"/>
  <c r="G1898" i="1"/>
  <c r="G1894" i="1"/>
  <c r="D1880" i="1"/>
  <c r="D1881" i="1" s="1"/>
  <c r="E1882" i="1" s="1"/>
  <c r="G1870" i="1"/>
  <c r="G1871" i="1" s="1"/>
  <c r="G1872" i="1" s="1"/>
  <c r="G1873" i="1" s="1"/>
  <c r="G1874" i="1" s="1"/>
  <c r="G1875" i="1" s="1"/>
  <c r="G1876" i="1" s="1"/>
  <c r="G1877" i="1" s="1"/>
  <c r="G1878" i="1" s="1"/>
  <c r="G1879" i="1" s="1"/>
  <c r="G1880" i="1" s="1"/>
  <c r="G1881" i="1" s="1"/>
  <c r="G1882" i="1" s="1"/>
  <c r="G1883" i="1" s="1"/>
  <c r="G1884" i="1" s="1"/>
  <c r="G1885" i="1" s="1"/>
  <c r="G1886" i="1" s="1"/>
  <c r="G1887" i="1" s="1"/>
  <c r="G1888" i="1" s="1"/>
  <c r="G1889" i="1" s="1"/>
  <c r="G1890" i="1" s="1"/>
  <c r="G1891" i="1" s="1"/>
  <c r="G1892" i="1" s="1"/>
  <c r="J1855" i="1"/>
  <c r="G1854" i="1"/>
  <c r="H1855" i="1" s="1"/>
  <c r="M1848" i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N1900" i="1" s="1"/>
  <c r="J1847" i="1"/>
  <c r="G1846" i="1"/>
  <c r="G1834" i="1"/>
  <c r="G1835" i="1" s="1"/>
  <c r="G1836" i="1" s="1"/>
  <c r="G1837" i="1" s="1"/>
  <c r="G1838" i="1" s="1"/>
  <c r="G1839" i="1" s="1"/>
  <c r="G1840" i="1" s="1"/>
  <c r="G1841" i="1" s="1"/>
  <c r="G1842" i="1" s="1"/>
  <c r="G1843" i="1" s="1"/>
  <c r="G1844" i="1" s="1"/>
  <c r="G1845" i="1" s="1"/>
  <c r="G1830" i="1"/>
  <c r="G1831" i="1" s="1"/>
  <c r="G1832" i="1" s="1"/>
  <c r="G1822" i="1"/>
  <c r="G1818" i="1"/>
  <c r="H1819" i="1" s="1"/>
  <c r="S1818" i="1"/>
  <c r="S1819" i="1" s="1"/>
  <c r="S1820" i="1" s="1"/>
  <c r="S1821" i="1" s="1"/>
  <c r="S1822" i="1" s="1"/>
  <c r="S1823" i="1" s="1"/>
  <c r="S1824" i="1" s="1"/>
  <c r="S1825" i="1" s="1"/>
  <c r="S1826" i="1" s="1"/>
  <c r="S1827" i="1" s="1"/>
  <c r="S1828" i="1" s="1"/>
  <c r="S1829" i="1" s="1"/>
  <c r="S1830" i="1" s="1"/>
  <c r="S1831" i="1" s="1"/>
  <c r="S1832" i="1" s="1"/>
  <c r="S1833" i="1" s="1"/>
  <c r="S1834" i="1" s="1"/>
  <c r="S1835" i="1" s="1"/>
  <c r="S1836" i="1" s="1"/>
  <c r="S1837" i="1" s="1"/>
  <c r="S1838" i="1" s="1"/>
  <c r="S1839" i="1" s="1"/>
  <c r="S1840" i="1" s="1"/>
  <c r="S1841" i="1" s="1"/>
  <c r="S1842" i="1" s="1"/>
  <c r="S1843" i="1" s="1"/>
  <c r="S1844" i="1" s="1"/>
  <c r="S1845" i="1" s="1"/>
  <c r="S1846" i="1" s="1"/>
  <c r="S1847" i="1" s="1"/>
  <c r="S1848" i="1" s="1"/>
  <c r="S1849" i="1" s="1"/>
  <c r="S1850" i="1" s="1"/>
  <c r="S1851" i="1" s="1"/>
  <c r="S1852" i="1" s="1"/>
  <c r="S1853" i="1" s="1"/>
  <c r="S1854" i="1" s="1"/>
  <c r="S1855" i="1" s="1"/>
  <c r="S1856" i="1" s="1"/>
  <c r="S1857" i="1" s="1"/>
  <c r="S1858" i="1" s="1"/>
  <c r="S1859" i="1" s="1"/>
  <c r="S1860" i="1" s="1"/>
  <c r="S1861" i="1" s="1"/>
  <c r="S1862" i="1" s="1"/>
  <c r="S1863" i="1" s="1"/>
  <c r="S1864" i="1" s="1"/>
  <c r="S1865" i="1" s="1"/>
  <c r="S1866" i="1" s="1"/>
  <c r="S1867" i="1" s="1"/>
  <c r="S1868" i="1" s="1"/>
  <c r="S1869" i="1" s="1"/>
  <c r="S1870" i="1" s="1"/>
  <c r="S1871" i="1" s="1"/>
  <c r="S1872" i="1" s="1"/>
  <c r="S1873" i="1" s="1"/>
  <c r="S1874" i="1" s="1"/>
  <c r="S1875" i="1" s="1"/>
  <c r="S1876" i="1" s="1"/>
  <c r="S1877" i="1" s="1"/>
  <c r="S1878" i="1" s="1"/>
  <c r="S1879" i="1" s="1"/>
  <c r="S1880" i="1" s="1"/>
  <c r="S1881" i="1" s="1"/>
  <c r="S1882" i="1" s="1"/>
  <c r="S1883" i="1" s="1"/>
  <c r="S1884" i="1" s="1"/>
  <c r="S1885" i="1" s="1"/>
  <c r="S1886" i="1" s="1"/>
  <c r="S1887" i="1" s="1"/>
  <c r="S1888" i="1" s="1"/>
  <c r="S1889" i="1" s="1"/>
  <c r="S1890" i="1" s="1"/>
  <c r="S1891" i="1" s="1"/>
  <c r="S1892" i="1" s="1"/>
  <c r="S1893" i="1" s="1"/>
  <c r="S1894" i="1" s="1"/>
  <c r="S1895" i="1" s="1"/>
  <c r="S1896" i="1" s="1"/>
  <c r="S1897" i="1" s="1"/>
  <c r="S1898" i="1" s="1"/>
  <c r="S1899" i="1" s="1"/>
  <c r="S1900" i="1" s="1"/>
  <c r="S1901" i="1" s="1"/>
  <c r="S1902" i="1" s="1"/>
  <c r="S1903" i="1" s="1"/>
  <c r="S1904" i="1" s="1"/>
  <c r="S1905" i="1" s="1"/>
  <c r="S1906" i="1" s="1"/>
  <c r="S1907" i="1" s="1"/>
  <c r="S1908" i="1" s="1"/>
  <c r="S1909" i="1" s="1"/>
  <c r="S1910" i="1" s="1"/>
  <c r="S1911" i="1" s="1"/>
  <c r="S1912" i="1" s="1"/>
  <c r="S1913" i="1" s="1"/>
  <c r="S1914" i="1" s="1"/>
  <c r="S1915" i="1" s="1"/>
  <c r="S1916" i="1" s="1"/>
  <c r="S1917" i="1" s="1"/>
  <c r="S1918" i="1" s="1"/>
  <c r="S1919" i="1" s="1"/>
  <c r="S1920" i="1" s="1"/>
  <c r="S1921" i="1" s="1"/>
  <c r="S1922" i="1" s="1"/>
  <c r="S1923" i="1" s="1"/>
  <c r="S1924" i="1" s="1"/>
  <c r="S1925" i="1" s="1"/>
  <c r="S1926" i="1" s="1"/>
  <c r="S1927" i="1" s="1"/>
  <c r="S1928" i="1" s="1"/>
  <c r="S1929" i="1" s="1"/>
  <c r="S1930" i="1" s="1"/>
  <c r="S1931" i="1" s="1"/>
  <c r="S1932" i="1" s="1"/>
  <c r="S1933" i="1" s="1"/>
  <c r="S1934" i="1" s="1"/>
  <c r="S1935" i="1" s="1"/>
  <c r="S1936" i="1" s="1"/>
  <c r="S1937" i="1" s="1"/>
  <c r="S1938" i="1" s="1"/>
  <c r="S1939" i="1" s="1"/>
  <c r="S1940" i="1" s="1"/>
  <c r="S1941" i="1" s="1"/>
  <c r="S1942" i="1" s="1"/>
  <c r="S1943" i="1" s="1"/>
  <c r="S1944" i="1" s="1"/>
  <c r="S1945" i="1" s="1"/>
  <c r="S1946" i="1" s="1"/>
  <c r="S1947" i="1" s="1"/>
  <c r="S1948" i="1" s="1"/>
  <c r="S1949" i="1" s="1"/>
  <c r="S1950" i="1" s="1"/>
  <c r="S1951" i="1" s="1"/>
  <c r="S1952" i="1" s="1"/>
  <c r="S1953" i="1" s="1"/>
  <c r="S1954" i="1" s="1"/>
  <c r="S1955" i="1" s="1"/>
  <c r="S1956" i="1" s="1"/>
  <c r="S1957" i="1" s="1"/>
  <c r="S1958" i="1" s="1"/>
  <c r="S1959" i="1" s="1"/>
  <c r="S1960" i="1" s="1"/>
  <c r="S1961" i="1" s="1"/>
  <c r="S1962" i="1" s="1"/>
  <c r="S1963" i="1" s="1"/>
  <c r="S1964" i="1" s="1"/>
  <c r="S1965" i="1" s="1"/>
  <c r="S1966" i="1" s="1"/>
  <c r="S1967" i="1" s="1"/>
  <c r="S1968" i="1" s="1"/>
  <c r="S1969" i="1" s="1"/>
  <c r="S1970" i="1" s="1"/>
  <c r="S1971" i="1" s="1"/>
  <c r="S1972" i="1" s="1"/>
  <c r="S1973" i="1" s="1"/>
  <c r="S1974" i="1" s="1"/>
  <c r="S1975" i="1" s="1"/>
  <c r="S1976" i="1" s="1"/>
  <c r="S1977" i="1" s="1"/>
  <c r="S1978" i="1" s="1"/>
  <c r="S1979" i="1" s="1"/>
  <c r="S1980" i="1" s="1"/>
  <c r="S1981" i="1" s="1"/>
  <c r="S1982" i="1" s="1"/>
  <c r="S1983" i="1" s="1"/>
  <c r="S1984" i="1" s="1"/>
  <c r="S1985" i="1" s="1"/>
  <c r="S1986" i="1" s="1"/>
  <c r="S1987" i="1" s="1"/>
  <c r="S1988" i="1" s="1"/>
  <c r="S1989" i="1" s="1"/>
  <c r="S1990" i="1" s="1"/>
  <c r="S1991" i="1" s="1"/>
  <c r="S1992" i="1" s="1"/>
  <c r="S1993" i="1" s="1"/>
  <c r="S1994" i="1" s="1"/>
  <c r="S1995" i="1" s="1"/>
  <c r="S1996" i="1" s="1"/>
  <c r="S1997" i="1" s="1"/>
  <c r="S1998" i="1" s="1"/>
  <c r="S1999" i="1" s="1"/>
  <c r="S2000" i="1" s="1"/>
  <c r="S2001" i="1" s="1"/>
  <c r="S2002" i="1" s="1"/>
  <c r="S2003" i="1" s="1"/>
  <c r="S2004" i="1" s="1"/>
  <c r="S2005" i="1" s="1"/>
  <c r="S2006" i="1" s="1"/>
  <c r="S2007" i="1" s="1"/>
  <c r="S2008" i="1" s="1"/>
  <c r="S2009" i="1" s="1"/>
  <c r="S2010" i="1" s="1"/>
  <c r="S2011" i="1" s="1"/>
  <c r="S2012" i="1" s="1"/>
  <c r="S2013" i="1" s="1"/>
  <c r="S2014" i="1" s="1"/>
  <c r="S2015" i="1" s="1"/>
  <c r="S2016" i="1" s="1"/>
  <c r="S2017" i="1" s="1"/>
  <c r="S2018" i="1" s="1"/>
  <c r="S2019" i="1" s="1"/>
  <c r="S2020" i="1" s="1"/>
  <c r="S2021" i="1" s="1"/>
  <c r="S2022" i="1" s="1"/>
  <c r="S2023" i="1" s="1"/>
  <c r="S2024" i="1" s="1"/>
  <c r="S2025" i="1" s="1"/>
  <c r="S2026" i="1" s="1"/>
  <c r="S2027" i="1" s="1"/>
  <c r="S2028" i="1" s="1"/>
  <c r="S2029" i="1" s="1"/>
  <c r="S2030" i="1" s="1"/>
  <c r="S2031" i="1" s="1"/>
  <c r="S2032" i="1" s="1"/>
  <c r="S2033" i="1" s="1"/>
  <c r="S2034" i="1" s="1"/>
  <c r="S2035" i="1" s="1"/>
  <c r="S2036" i="1" s="1"/>
  <c r="S2037" i="1" s="1"/>
  <c r="S2038" i="1" s="1"/>
  <c r="S2039" i="1" s="1"/>
  <c r="S2040" i="1" s="1"/>
  <c r="S2041" i="1" s="1"/>
  <c r="S2042" i="1" s="1"/>
  <c r="S2043" i="1" s="1"/>
  <c r="S2044" i="1" s="1"/>
  <c r="P1817" i="1"/>
  <c r="M1816" i="1"/>
  <c r="J1815" i="1"/>
  <c r="G1814" i="1"/>
  <c r="H1815" i="1" s="1"/>
  <c r="G1786" i="1"/>
  <c r="G1787" i="1" s="1"/>
  <c r="G1788" i="1" s="1"/>
  <c r="G1789" i="1" s="1"/>
  <c r="G1790" i="1" s="1"/>
  <c r="G1791" i="1" s="1"/>
  <c r="G1792" i="1" s="1"/>
  <c r="G1793" i="1" s="1"/>
  <c r="G1794" i="1" s="1"/>
  <c r="G1782" i="1"/>
  <c r="G1783" i="1" s="1"/>
  <c r="J1767" i="1"/>
  <c r="G1766" i="1"/>
  <c r="G1762" i="1"/>
  <c r="G1763" i="1" s="1"/>
  <c r="G1764" i="1" s="1"/>
  <c r="G1765" i="1" s="1"/>
  <c r="G1738" i="1"/>
  <c r="G1739" i="1" s="1"/>
  <c r="G1740" i="1" s="1"/>
  <c r="G1741" i="1" s="1"/>
  <c r="G1742" i="1" s="1"/>
  <c r="P1737" i="1"/>
  <c r="M1736" i="1"/>
  <c r="J1735" i="1"/>
  <c r="G1734" i="1"/>
  <c r="G1726" i="1"/>
  <c r="G1727" i="1" s="1"/>
  <c r="G1728" i="1" s="1"/>
  <c r="G1729" i="1" s="1"/>
  <c r="G1730" i="1" s="1"/>
  <c r="G1731" i="1" s="1"/>
  <c r="G1718" i="1"/>
  <c r="G1719" i="1" s="1"/>
  <c r="G1720" i="1" s="1"/>
  <c r="G1721" i="1" s="1"/>
  <c r="G1722" i="1" s="1"/>
  <c r="G1723" i="1" s="1"/>
  <c r="G1724" i="1" s="1"/>
  <c r="J1711" i="1"/>
  <c r="K1712" i="1" s="1"/>
  <c r="G1710" i="1"/>
  <c r="H1711" i="1" s="1"/>
  <c r="G1702" i="1"/>
  <c r="G1703" i="1" s="1"/>
  <c r="G1704" i="1" s="1"/>
  <c r="G1705" i="1" s="1"/>
  <c r="G1706" i="1" s="1"/>
  <c r="J1691" i="1"/>
  <c r="J1692" i="1" s="1"/>
  <c r="J1693" i="1" s="1"/>
  <c r="J1694" i="1" s="1"/>
  <c r="J1695" i="1" s="1"/>
  <c r="J1696" i="1" s="1"/>
  <c r="J1697" i="1" s="1"/>
  <c r="J1698" i="1" s="1"/>
  <c r="J1699" i="1" s="1"/>
  <c r="J1700" i="1" s="1"/>
  <c r="J1701" i="1" s="1"/>
  <c r="J1702" i="1" s="1"/>
  <c r="J1703" i="1" s="1"/>
  <c r="J1704" i="1" s="1"/>
  <c r="J1705" i="1" s="1"/>
  <c r="J1706" i="1" s="1"/>
  <c r="J1707" i="1" s="1"/>
  <c r="J1708" i="1" s="1"/>
  <c r="J1709" i="1" s="1"/>
  <c r="J1710" i="1" s="1"/>
  <c r="G1690" i="1"/>
  <c r="H1691" i="1" s="1"/>
  <c r="G1686" i="1"/>
  <c r="G1687" i="1" s="1"/>
  <c r="G1674" i="1"/>
  <c r="J1663" i="1"/>
  <c r="J1664" i="1" s="1"/>
  <c r="J1665" i="1" s="1"/>
  <c r="J1666" i="1" s="1"/>
  <c r="J1667" i="1" s="1"/>
  <c r="J1668" i="1" s="1"/>
  <c r="J1669" i="1" s="1"/>
  <c r="J1670" i="1" s="1"/>
  <c r="J1671" i="1" s="1"/>
  <c r="G1662" i="1"/>
  <c r="G1663" i="1" s="1"/>
  <c r="G1664" i="1" s="1"/>
  <c r="G1665" i="1" s="1"/>
  <c r="G1666" i="1" s="1"/>
  <c r="G1667" i="1" s="1"/>
  <c r="G1668" i="1" s="1"/>
  <c r="G1669" i="1" s="1"/>
  <c r="G1670" i="1" s="1"/>
  <c r="G1658" i="1"/>
  <c r="G1659" i="1" s="1"/>
  <c r="G1660" i="1" s="1"/>
  <c r="M1644" i="1"/>
  <c r="M1645" i="1" s="1"/>
  <c r="J1643" i="1"/>
  <c r="G1642" i="1"/>
  <c r="G1638" i="1"/>
  <c r="G1639" i="1" s="1"/>
  <c r="G1630" i="1"/>
  <c r="G1631" i="1" s="1"/>
  <c r="G1632" i="1" s="1"/>
  <c r="G1633" i="1" s="1"/>
  <c r="G1634" i="1" s="1"/>
  <c r="G1626" i="1"/>
  <c r="G1627" i="1" s="1"/>
  <c r="G1628" i="1" s="1"/>
  <c r="G1622" i="1"/>
  <c r="G1623" i="1" s="1"/>
  <c r="M1616" i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G1614" i="1"/>
  <c r="H1615" i="1" s="1"/>
  <c r="J1595" i="1"/>
  <c r="J1596" i="1" s="1"/>
  <c r="J1597" i="1" s="1"/>
  <c r="J1598" i="1" s="1"/>
  <c r="J1599" i="1" s="1"/>
  <c r="J1600" i="1" s="1"/>
  <c r="J1601" i="1" s="1"/>
  <c r="J1602" i="1" s="1"/>
  <c r="J1603" i="1" s="1"/>
  <c r="J1604" i="1" s="1"/>
  <c r="J1605" i="1" s="1"/>
  <c r="J1606" i="1" s="1"/>
  <c r="J1607" i="1" s="1"/>
  <c r="G1582" i="1"/>
  <c r="G1583" i="1" s="1"/>
  <c r="G1584" i="1" s="1"/>
  <c r="G1585" i="1" s="1"/>
  <c r="G1586" i="1" s="1"/>
  <c r="G1587" i="1" s="1"/>
  <c r="J1575" i="1"/>
  <c r="J1576" i="1" s="1"/>
  <c r="J1577" i="1" s="1"/>
  <c r="J1578" i="1" s="1"/>
  <c r="J1579" i="1" s="1"/>
  <c r="G1574" i="1"/>
  <c r="G1570" i="1"/>
  <c r="G1571" i="1" s="1"/>
  <c r="G1572" i="1" s="1"/>
  <c r="G1573" i="1" s="1"/>
  <c r="G1562" i="1"/>
  <c r="G1563" i="1" s="1"/>
  <c r="G1564" i="1" s="1"/>
  <c r="G1565" i="1" s="1"/>
  <c r="G1566" i="1" s="1"/>
  <c r="G1567" i="1" s="1"/>
  <c r="J1555" i="1"/>
  <c r="K1556" i="1" s="1"/>
  <c r="G1554" i="1"/>
  <c r="G1542" i="1"/>
  <c r="G1543" i="1" s="1"/>
  <c r="G1544" i="1" s="1"/>
  <c r="G1545" i="1" s="1"/>
  <c r="G1546" i="1" s="1"/>
  <c r="G1547" i="1" s="1"/>
  <c r="G1548" i="1" s="1"/>
  <c r="G1549" i="1" s="1"/>
  <c r="G1550" i="1" s="1"/>
  <c r="G1551" i="1" s="1"/>
  <c r="G1552" i="1" s="1"/>
  <c r="G1553" i="1" s="1"/>
  <c r="G1534" i="1"/>
  <c r="G1535" i="1" s="1"/>
  <c r="G1536" i="1" s="1"/>
  <c r="G1537" i="1" s="1"/>
  <c r="G1538" i="1" s="1"/>
  <c r="J1523" i="1"/>
  <c r="J1524" i="1" s="1"/>
  <c r="J1525" i="1" s="1"/>
  <c r="J1526" i="1" s="1"/>
  <c r="J1527" i="1" s="1"/>
  <c r="J1528" i="1" s="1"/>
  <c r="J1529" i="1" s="1"/>
  <c r="J1530" i="1" s="1"/>
  <c r="J1531" i="1" s="1"/>
  <c r="J1532" i="1" s="1"/>
  <c r="G1522" i="1"/>
  <c r="G1518" i="1"/>
  <c r="J1507" i="1"/>
  <c r="J1508" i="1" s="1"/>
  <c r="J1509" i="1" s="1"/>
  <c r="J1510" i="1" s="1"/>
  <c r="J1511" i="1" s="1"/>
  <c r="J1512" i="1" s="1"/>
  <c r="J1513" i="1" s="1"/>
  <c r="J1514" i="1" s="1"/>
  <c r="J1515" i="1" s="1"/>
  <c r="G1502" i="1"/>
  <c r="G1503" i="1" s="1"/>
  <c r="G1504" i="1" s="1"/>
  <c r="G1505" i="1" s="1"/>
  <c r="G1506" i="1" s="1"/>
  <c r="G1507" i="1" s="1"/>
  <c r="G1508" i="1" s="1"/>
  <c r="G1509" i="1" s="1"/>
  <c r="G1510" i="1" s="1"/>
  <c r="G1511" i="1" s="1"/>
  <c r="G1512" i="1" s="1"/>
  <c r="G1513" i="1" s="1"/>
  <c r="G1514" i="1" s="1"/>
  <c r="G1494" i="1"/>
  <c r="J1479" i="1"/>
  <c r="J1480" i="1" s="1"/>
  <c r="J1481" i="1" s="1"/>
  <c r="J1482" i="1" s="1"/>
  <c r="J1483" i="1" s="1"/>
  <c r="J1484" i="1" s="1"/>
  <c r="J1485" i="1" s="1"/>
  <c r="J1486" i="1" s="1"/>
  <c r="J1487" i="1" s="1"/>
  <c r="J1488" i="1" s="1"/>
  <c r="J1489" i="1" s="1"/>
  <c r="J1490" i="1" s="1"/>
  <c r="J1491" i="1" s="1"/>
  <c r="J1492" i="1" s="1"/>
  <c r="G1478" i="1"/>
  <c r="G1470" i="1"/>
  <c r="J1459" i="1"/>
  <c r="J1460" i="1" s="1"/>
  <c r="J1461" i="1" s="1"/>
  <c r="J1462" i="1" s="1"/>
  <c r="J1463" i="1" s="1"/>
  <c r="J1464" i="1" s="1"/>
  <c r="J1465" i="1" s="1"/>
  <c r="J1466" i="1" s="1"/>
  <c r="J1467" i="1" s="1"/>
  <c r="J1468" i="1" s="1"/>
  <c r="J1469" i="1" s="1"/>
  <c r="J1470" i="1" s="1"/>
  <c r="J1471" i="1" s="1"/>
  <c r="J1472" i="1" s="1"/>
  <c r="J1473" i="1" s="1"/>
  <c r="J1474" i="1" s="1"/>
  <c r="J1475" i="1" s="1"/>
  <c r="J1476" i="1" s="1"/>
  <c r="J1477" i="1" s="1"/>
  <c r="G1458" i="1"/>
  <c r="J1455" i="1"/>
  <c r="K1456" i="1" s="1"/>
  <c r="G1454" i="1"/>
  <c r="G1450" i="1"/>
  <c r="G1451" i="1" s="1"/>
  <c r="G1452" i="1" s="1"/>
  <c r="G1446" i="1"/>
  <c r="G1442" i="1"/>
  <c r="G1443" i="1" s="1"/>
  <c r="G1444" i="1" s="1"/>
  <c r="G1438" i="1"/>
  <c r="G1414" i="1"/>
  <c r="G1415" i="1" s="1"/>
  <c r="G1416" i="1" s="1"/>
  <c r="G1417" i="1" s="1"/>
  <c r="G1418" i="1" s="1"/>
  <c r="J1403" i="1"/>
  <c r="G1402" i="1"/>
  <c r="G1378" i="1"/>
  <c r="G1379" i="1" s="1"/>
  <c r="G1380" i="1" s="1"/>
  <c r="G1381" i="1" s="1"/>
  <c r="G1382" i="1" s="1"/>
  <c r="G1383" i="1" s="1"/>
  <c r="G1384" i="1" s="1"/>
  <c r="G1385" i="1" s="1"/>
  <c r="G1386" i="1" s="1"/>
  <c r="G1387" i="1" s="1"/>
  <c r="M1352" i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J1351" i="1"/>
  <c r="G1350" i="1"/>
  <c r="J1335" i="1"/>
  <c r="J1336" i="1" s="1"/>
  <c r="J1337" i="1" s="1"/>
  <c r="J1338" i="1" s="1"/>
  <c r="J1339" i="1" s="1"/>
  <c r="J1340" i="1" s="1"/>
  <c r="J1341" i="1" s="1"/>
  <c r="J1342" i="1" s="1"/>
  <c r="J1343" i="1" s="1"/>
  <c r="J1344" i="1" s="1"/>
  <c r="J1345" i="1" s="1"/>
  <c r="J1346" i="1" s="1"/>
  <c r="J1347" i="1" s="1"/>
  <c r="J1348" i="1" s="1"/>
  <c r="G1334" i="1"/>
  <c r="G1318" i="1"/>
  <c r="G1319" i="1" s="1"/>
  <c r="G1320" i="1" s="1"/>
  <c r="G1321" i="1" s="1"/>
  <c r="G1322" i="1" s="1"/>
  <c r="G1323" i="1" s="1"/>
  <c r="G1324" i="1" s="1"/>
  <c r="G1325" i="1" s="1"/>
  <c r="G1326" i="1" s="1"/>
  <c r="G1327" i="1" s="1"/>
  <c r="G1328" i="1" s="1"/>
  <c r="G1329" i="1" s="1"/>
  <c r="G1330" i="1" s="1"/>
  <c r="G1294" i="1"/>
  <c r="G1295" i="1" s="1"/>
  <c r="G1296" i="1" s="1"/>
  <c r="G1297" i="1" s="1"/>
  <c r="G1298" i="1" s="1"/>
  <c r="G1299" i="1" s="1"/>
  <c r="G1300" i="1" s="1"/>
  <c r="G1301" i="1" s="1"/>
  <c r="G1302" i="1" s="1"/>
  <c r="G1303" i="1" s="1"/>
  <c r="G1304" i="1" s="1"/>
  <c r="G1305" i="1" s="1"/>
  <c r="G1306" i="1" s="1"/>
  <c r="G1307" i="1" s="1"/>
  <c r="G1308" i="1" s="1"/>
  <c r="G1309" i="1" s="1"/>
  <c r="G1310" i="1" s="1"/>
  <c r="G1311" i="1" s="1"/>
  <c r="G1312" i="1" s="1"/>
  <c r="G1313" i="1" s="1"/>
  <c r="G1314" i="1" s="1"/>
  <c r="G1315" i="1" s="1"/>
  <c r="J1287" i="1"/>
  <c r="K1288" i="1" s="1"/>
  <c r="G1286" i="1"/>
  <c r="G1274" i="1"/>
  <c r="G1275" i="1" s="1"/>
  <c r="G1276" i="1" s="1"/>
  <c r="G1277" i="1" s="1"/>
  <c r="G1278" i="1" s="1"/>
  <c r="J1263" i="1"/>
  <c r="J1264" i="1" s="1"/>
  <c r="J1265" i="1" s="1"/>
  <c r="J1266" i="1" s="1"/>
  <c r="J1267" i="1" s="1"/>
  <c r="J1268" i="1" s="1"/>
  <c r="J1269" i="1" s="1"/>
  <c r="J1270" i="1" s="1"/>
  <c r="J1271" i="1" s="1"/>
  <c r="J1272" i="1" s="1"/>
  <c r="J1273" i="1" s="1"/>
  <c r="J1274" i="1" s="1"/>
  <c r="J1275" i="1" s="1"/>
  <c r="J1276" i="1" s="1"/>
  <c r="J1277" i="1" s="1"/>
  <c r="J1278" i="1" s="1"/>
  <c r="J1279" i="1" s="1"/>
  <c r="J1280" i="1" s="1"/>
  <c r="J1281" i="1" s="1"/>
  <c r="J1282" i="1" s="1"/>
  <c r="J1283" i="1" s="1"/>
  <c r="J1284" i="1" s="1"/>
  <c r="J1285" i="1" s="1"/>
  <c r="J1286" i="1" s="1"/>
  <c r="G1262" i="1"/>
  <c r="G1263" i="1" s="1"/>
  <c r="G1264" i="1" s="1"/>
  <c r="G1265" i="1" s="1"/>
  <c r="G1266" i="1" s="1"/>
  <c r="G1267" i="1" s="1"/>
  <c r="G1268" i="1" s="1"/>
  <c r="G1269" i="1" s="1"/>
  <c r="G1270" i="1" s="1"/>
  <c r="G1271" i="1" s="1"/>
  <c r="G1258" i="1"/>
  <c r="G1259" i="1" s="1"/>
  <c r="G1260" i="1" s="1"/>
  <c r="G1246" i="1"/>
  <c r="G1247" i="1" s="1"/>
  <c r="G1248" i="1" s="1"/>
  <c r="G1249" i="1" s="1"/>
  <c r="G1250" i="1" s="1"/>
  <c r="G1251" i="1" s="1"/>
  <c r="G1252" i="1" s="1"/>
  <c r="G1253" i="1" s="1"/>
  <c r="G1254" i="1" s="1"/>
  <c r="G1255" i="1" s="1"/>
  <c r="G1256" i="1" s="1"/>
  <c r="G1257" i="1" s="1"/>
  <c r="G1242" i="1"/>
  <c r="G1243" i="1" s="1"/>
  <c r="G1244" i="1" s="1"/>
  <c r="G1238" i="1"/>
  <c r="G1239" i="1" s="1"/>
  <c r="G1240" i="1" s="1"/>
  <c r="G1241" i="1" s="1"/>
  <c r="J1235" i="1"/>
  <c r="J1236" i="1" s="1"/>
  <c r="J1237" i="1" s="1"/>
  <c r="J1238" i="1" s="1"/>
  <c r="J1239" i="1" s="1"/>
  <c r="J1240" i="1" s="1"/>
  <c r="J1241" i="1" s="1"/>
  <c r="J1242" i="1" s="1"/>
  <c r="J1243" i="1" s="1"/>
  <c r="J1244" i="1" s="1"/>
  <c r="J1245" i="1" s="1"/>
  <c r="G1234" i="1"/>
  <c r="H1235" i="1" s="1"/>
  <c r="G1218" i="1"/>
  <c r="G1219" i="1" s="1"/>
  <c r="G1220" i="1" s="1"/>
  <c r="G1221" i="1" s="1"/>
  <c r="G1222" i="1" s="1"/>
  <c r="J1207" i="1"/>
  <c r="J1208" i="1" s="1"/>
  <c r="J1209" i="1" s="1"/>
  <c r="J1210" i="1" s="1"/>
  <c r="J1211" i="1" s="1"/>
  <c r="J1212" i="1" s="1"/>
  <c r="J1213" i="1" s="1"/>
  <c r="J1214" i="1" s="1"/>
  <c r="J1215" i="1" s="1"/>
  <c r="G1206" i="1"/>
  <c r="H1207" i="1" s="1"/>
  <c r="G1186" i="1"/>
  <c r="G1187" i="1" s="1"/>
  <c r="G1188" i="1" s="1"/>
  <c r="G1189" i="1" s="1"/>
  <c r="G1190" i="1" s="1"/>
  <c r="G1191" i="1" s="1"/>
  <c r="G1192" i="1" s="1"/>
  <c r="G1193" i="1" s="1"/>
  <c r="G1194" i="1" s="1"/>
  <c r="P1181" i="1"/>
  <c r="P1182" i="1" s="1"/>
  <c r="P1183" i="1" s="1"/>
  <c r="P1184" i="1" s="1"/>
  <c r="P1185" i="1" s="1"/>
  <c r="M1180" i="1"/>
  <c r="M1181" i="1" s="1"/>
  <c r="M1182" i="1" s="1"/>
  <c r="M1183" i="1" s="1"/>
  <c r="M1184" i="1" s="1"/>
  <c r="N1185" i="1" s="1"/>
  <c r="J1179" i="1"/>
  <c r="J1180" i="1" s="1"/>
  <c r="J1181" i="1" s="1"/>
  <c r="J1182" i="1" s="1"/>
  <c r="J1183" i="1" s="1"/>
  <c r="G1178" i="1"/>
  <c r="V1179" i="1"/>
  <c r="V1180" i="1" s="1"/>
  <c r="V1181" i="1" s="1"/>
  <c r="V1182" i="1" s="1"/>
  <c r="V1183" i="1" s="1"/>
  <c r="V1184" i="1" s="1"/>
  <c r="V1185" i="1" s="1"/>
  <c r="V1186" i="1" s="1"/>
  <c r="V1187" i="1" s="1"/>
  <c r="V1188" i="1" s="1"/>
  <c r="V1189" i="1" s="1"/>
  <c r="V1190" i="1" s="1"/>
  <c r="V1191" i="1" s="1"/>
  <c r="V1192" i="1" s="1"/>
  <c r="V1193" i="1" s="1"/>
  <c r="V1194" i="1" s="1"/>
  <c r="V1195" i="1" s="1"/>
  <c r="V1196" i="1" s="1"/>
  <c r="V1197" i="1" s="1"/>
  <c r="V1198" i="1" s="1"/>
  <c r="V1199" i="1" s="1"/>
  <c r="V1200" i="1" s="1"/>
  <c r="V1201" i="1" s="1"/>
  <c r="V1202" i="1" s="1"/>
  <c r="V1203" i="1" s="1"/>
  <c r="V1204" i="1" s="1"/>
  <c r="V1205" i="1" s="1"/>
  <c r="V1206" i="1" s="1"/>
  <c r="V1207" i="1" s="1"/>
  <c r="V1208" i="1" s="1"/>
  <c r="V1209" i="1" s="1"/>
  <c r="V1210" i="1" s="1"/>
  <c r="V1211" i="1" s="1"/>
  <c r="V1212" i="1" s="1"/>
  <c r="V1213" i="1" s="1"/>
  <c r="V1214" i="1" s="1"/>
  <c r="V1215" i="1" s="1"/>
  <c r="V1216" i="1" s="1"/>
  <c r="V1217" i="1" s="1"/>
  <c r="V1218" i="1" s="1"/>
  <c r="V1219" i="1" s="1"/>
  <c r="V1220" i="1" s="1"/>
  <c r="V1221" i="1" s="1"/>
  <c r="V1222" i="1" s="1"/>
  <c r="V1223" i="1" s="1"/>
  <c r="V1224" i="1" s="1"/>
  <c r="V1225" i="1" s="1"/>
  <c r="V1226" i="1" s="1"/>
  <c r="V1227" i="1" s="1"/>
  <c r="V1228" i="1" s="1"/>
  <c r="V1229" i="1" s="1"/>
  <c r="V1230" i="1" s="1"/>
  <c r="V1231" i="1" s="1"/>
  <c r="V1232" i="1" s="1"/>
  <c r="V1233" i="1" s="1"/>
  <c r="V1234" i="1" s="1"/>
  <c r="V1235" i="1" s="1"/>
  <c r="V1236" i="1" s="1"/>
  <c r="V1237" i="1" s="1"/>
  <c r="V1238" i="1" s="1"/>
  <c r="V1239" i="1" s="1"/>
  <c r="V1240" i="1" s="1"/>
  <c r="V1241" i="1" s="1"/>
  <c r="V1242" i="1" s="1"/>
  <c r="V1243" i="1" s="1"/>
  <c r="V1244" i="1" s="1"/>
  <c r="V1245" i="1" s="1"/>
  <c r="V1246" i="1" s="1"/>
  <c r="V1247" i="1" s="1"/>
  <c r="V1248" i="1" s="1"/>
  <c r="V1249" i="1" s="1"/>
  <c r="V1250" i="1" s="1"/>
  <c r="V1251" i="1" s="1"/>
  <c r="V1252" i="1" s="1"/>
  <c r="V1253" i="1" s="1"/>
  <c r="V1254" i="1" s="1"/>
  <c r="V1255" i="1" s="1"/>
  <c r="V1256" i="1" s="1"/>
  <c r="V1257" i="1" s="1"/>
  <c r="V1258" i="1" s="1"/>
  <c r="V1259" i="1" s="1"/>
  <c r="V1260" i="1" s="1"/>
  <c r="V1261" i="1" s="1"/>
  <c r="V1262" i="1" s="1"/>
  <c r="V1263" i="1" s="1"/>
  <c r="V1264" i="1" s="1"/>
  <c r="V1265" i="1" s="1"/>
  <c r="V1266" i="1" s="1"/>
  <c r="V1267" i="1" s="1"/>
  <c r="V1268" i="1" s="1"/>
  <c r="V1269" i="1" s="1"/>
  <c r="V1270" i="1" s="1"/>
  <c r="V1271" i="1" s="1"/>
  <c r="V1272" i="1" s="1"/>
  <c r="V1273" i="1" s="1"/>
  <c r="V1274" i="1" s="1"/>
  <c r="V1275" i="1" s="1"/>
  <c r="V1276" i="1" s="1"/>
  <c r="V1277" i="1" s="1"/>
  <c r="V1278" i="1" s="1"/>
  <c r="V1279" i="1" s="1"/>
  <c r="V1280" i="1" s="1"/>
  <c r="V1281" i="1" s="1"/>
  <c r="V1282" i="1" s="1"/>
  <c r="V1283" i="1" s="1"/>
  <c r="V1284" i="1" s="1"/>
  <c r="V1285" i="1" s="1"/>
  <c r="V1286" i="1" s="1"/>
  <c r="V1287" i="1" s="1"/>
  <c r="V1288" i="1" s="1"/>
  <c r="V1289" i="1" s="1"/>
  <c r="V1290" i="1" s="1"/>
  <c r="V1291" i="1" s="1"/>
  <c r="V1292" i="1" s="1"/>
  <c r="V1293" i="1" s="1"/>
  <c r="V1294" i="1" s="1"/>
  <c r="V1295" i="1" s="1"/>
  <c r="V1296" i="1" s="1"/>
  <c r="V1297" i="1" s="1"/>
  <c r="V1298" i="1" s="1"/>
  <c r="V1299" i="1" s="1"/>
  <c r="V1300" i="1" s="1"/>
  <c r="V1301" i="1" s="1"/>
  <c r="V1302" i="1" s="1"/>
  <c r="V1303" i="1" s="1"/>
  <c r="V1304" i="1" s="1"/>
  <c r="V1305" i="1" s="1"/>
  <c r="V1306" i="1" s="1"/>
  <c r="V1307" i="1" s="1"/>
  <c r="V1308" i="1" s="1"/>
  <c r="V1309" i="1" s="1"/>
  <c r="V1310" i="1" s="1"/>
  <c r="V1311" i="1" s="1"/>
  <c r="V1312" i="1" s="1"/>
  <c r="V1313" i="1" s="1"/>
  <c r="V1314" i="1" s="1"/>
  <c r="V1315" i="1" s="1"/>
  <c r="V1316" i="1" s="1"/>
  <c r="V1317" i="1" s="1"/>
  <c r="V1318" i="1" s="1"/>
  <c r="V1319" i="1" s="1"/>
  <c r="V1320" i="1" s="1"/>
  <c r="V1321" i="1" s="1"/>
  <c r="V1322" i="1" s="1"/>
  <c r="V1323" i="1" s="1"/>
  <c r="V1324" i="1" s="1"/>
  <c r="V1325" i="1" s="1"/>
  <c r="V1326" i="1" s="1"/>
  <c r="V1327" i="1" s="1"/>
  <c r="V1328" i="1" s="1"/>
  <c r="V1329" i="1" s="1"/>
  <c r="V1330" i="1" s="1"/>
  <c r="V1331" i="1" s="1"/>
  <c r="V1332" i="1" s="1"/>
  <c r="V1333" i="1" s="1"/>
  <c r="V1334" i="1" s="1"/>
  <c r="V1335" i="1" s="1"/>
  <c r="V1336" i="1" s="1"/>
  <c r="V1337" i="1" s="1"/>
  <c r="V1338" i="1" s="1"/>
  <c r="V1339" i="1" s="1"/>
  <c r="V1340" i="1" s="1"/>
  <c r="V1341" i="1" s="1"/>
  <c r="V1342" i="1" s="1"/>
  <c r="V1343" i="1" s="1"/>
  <c r="V1344" i="1" s="1"/>
  <c r="V1345" i="1" s="1"/>
  <c r="V1346" i="1" s="1"/>
  <c r="V1347" i="1" s="1"/>
  <c r="V1348" i="1" s="1"/>
  <c r="V1349" i="1" s="1"/>
  <c r="V1350" i="1" s="1"/>
  <c r="V1351" i="1" s="1"/>
  <c r="V1352" i="1" s="1"/>
  <c r="V1353" i="1" s="1"/>
  <c r="V1354" i="1" s="1"/>
  <c r="V1355" i="1" s="1"/>
  <c r="V1356" i="1" s="1"/>
  <c r="V1357" i="1" s="1"/>
  <c r="V1358" i="1" s="1"/>
  <c r="V1359" i="1" s="1"/>
  <c r="V1360" i="1" s="1"/>
  <c r="V1361" i="1" s="1"/>
  <c r="V1362" i="1" s="1"/>
  <c r="V1363" i="1" s="1"/>
  <c r="V1364" i="1" s="1"/>
  <c r="V1365" i="1" s="1"/>
  <c r="V1366" i="1" s="1"/>
  <c r="V1367" i="1" s="1"/>
  <c r="V1368" i="1" s="1"/>
  <c r="V1369" i="1" s="1"/>
  <c r="V1370" i="1" s="1"/>
  <c r="V1371" i="1" s="1"/>
  <c r="V1372" i="1" s="1"/>
  <c r="V1373" i="1" s="1"/>
  <c r="V1374" i="1" s="1"/>
  <c r="V1375" i="1" s="1"/>
  <c r="V1376" i="1" s="1"/>
  <c r="V1377" i="1" s="1"/>
  <c r="V1378" i="1" s="1"/>
  <c r="V1379" i="1" s="1"/>
  <c r="V1380" i="1" s="1"/>
  <c r="V1381" i="1" s="1"/>
  <c r="V1382" i="1" s="1"/>
  <c r="V1383" i="1" s="1"/>
  <c r="V1384" i="1" s="1"/>
  <c r="V1385" i="1" s="1"/>
  <c r="V1386" i="1" s="1"/>
  <c r="V1387" i="1" s="1"/>
  <c r="V1388" i="1" s="1"/>
  <c r="V1389" i="1" s="1"/>
  <c r="V1390" i="1" s="1"/>
  <c r="V1391" i="1" s="1"/>
  <c r="V1392" i="1" s="1"/>
  <c r="V1393" i="1" s="1"/>
  <c r="V1394" i="1" s="1"/>
  <c r="V1395" i="1" s="1"/>
  <c r="V1396" i="1" s="1"/>
  <c r="V1397" i="1" s="1"/>
  <c r="V1398" i="1" s="1"/>
  <c r="V1399" i="1" s="1"/>
  <c r="V1400" i="1" s="1"/>
  <c r="V1401" i="1" s="1"/>
  <c r="V1402" i="1" s="1"/>
  <c r="V1403" i="1" s="1"/>
  <c r="V1404" i="1" s="1"/>
  <c r="V1405" i="1" s="1"/>
  <c r="V1406" i="1" s="1"/>
  <c r="V1407" i="1" s="1"/>
  <c r="V1408" i="1" s="1"/>
  <c r="V1409" i="1" s="1"/>
  <c r="V1410" i="1" s="1"/>
  <c r="V1411" i="1" s="1"/>
  <c r="V1412" i="1" s="1"/>
  <c r="V1413" i="1" s="1"/>
  <c r="V1414" i="1" s="1"/>
  <c r="V1415" i="1" s="1"/>
  <c r="V1416" i="1" s="1"/>
  <c r="V1417" i="1" s="1"/>
  <c r="V1418" i="1" s="1"/>
  <c r="V1419" i="1" s="1"/>
  <c r="V1420" i="1" s="1"/>
  <c r="V1421" i="1" s="1"/>
  <c r="V1422" i="1" s="1"/>
  <c r="V1423" i="1" s="1"/>
  <c r="V1424" i="1" s="1"/>
  <c r="V1425" i="1" s="1"/>
  <c r="V1426" i="1" s="1"/>
  <c r="V1427" i="1" s="1"/>
  <c r="V1428" i="1" s="1"/>
  <c r="V1429" i="1" s="1"/>
  <c r="V1430" i="1" s="1"/>
  <c r="V1431" i="1" s="1"/>
  <c r="V1432" i="1" s="1"/>
  <c r="V1433" i="1" s="1"/>
  <c r="V1434" i="1" s="1"/>
  <c r="V1435" i="1" s="1"/>
  <c r="V1436" i="1" s="1"/>
  <c r="V1437" i="1" s="1"/>
  <c r="V1438" i="1" s="1"/>
  <c r="V1439" i="1" s="1"/>
  <c r="V1440" i="1" s="1"/>
  <c r="V1441" i="1" s="1"/>
  <c r="V1442" i="1" s="1"/>
  <c r="V1443" i="1" s="1"/>
  <c r="V1444" i="1" s="1"/>
  <c r="V1445" i="1" s="1"/>
  <c r="V1446" i="1" s="1"/>
  <c r="V1447" i="1" s="1"/>
  <c r="V1448" i="1" s="1"/>
  <c r="V1449" i="1" s="1"/>
  <c r="V1450" i="1" s="1"/>
  <c r="V1451" i="1" s="1"/>
  <c r="V1452" i="1" s="1"/>
  <c r="V1453" i="1" s="1"/>
  <c r="V1454" i="1" s="1"/>
  <c r="V1455" i="1" s="1"/>
  <c r="V1456" i="1" s="1"/>
  <c r="V1457" i="1" s="1"/>
  <c r="V1458" i="1" s="1"/>
  <c r="V1459" i="1" s="1"/>
  <c r="V1460" i="1" s="1"/>
  <c r="V1461" i="1" s="1"/>
  <c r="V1462" i="1" s="1"/>
  <c r="V1463" i="1" s="1"/>
  <c r="V1464" i="1" s="1"/>
  <c r="V1465" i="1" s="1"/>
  <c r="V1466" i="1" s="1"/>
  <c r="V1467" i="1" s="1"/>
  <c r="V1468" i="1" s="1"/>
  <c r="V1469" i="1" s="1"/>
  <c r="V1470" i="1" s="1"/>
  <c r="V1471" i="1" s="1"/>
  <c r="V1472" i="1" s="1"/>
  <c r="V1473" i="1" s="1"/>
  <c r="V1474" i="1" s="1"/>
  <c r="V1475" i="1" s="1"/>
  <c r="V1476" i="1" s="1"/>
  <c r="V1477" i="1" s="1"/>
  <c r="V1478" i="1" s="1"/>
  <c r="V1479" i="1" s="1"/>
  <c r="V1480" i="1" s="1"/>
  <c r="V1481" i="1" s="1"/>
  <c r="V1482" i="1" s="1"/>
  <c r="V1483" i="1" s="1"/>
  <c r="V1484" i="1" s="1"/>
  <c r="V1485" i="1" s="1"/>
  <c r="V1486" i="1" s="1"/>
  <c r="V1487" i="1" s="1"/>
  <c r="V1488" i="1" s="1"/>
  <c r="V1489" i="1" s="1"/>
  <c r="V1490" i="1" s="1"/>
  <c r="V1491" i="1" s="1"/>
  <c r="V1492" i="1" s="1"/>
  <c r="V1493" i="1" s="1"/>
  <c r="V1494" i="1" s="1"/>
  <c r="V1495" i="1" s="1"/>
  <c r="V1496" i="1" s="1"/>
  <c r="V1497" i="1" s="1"/>
  <c r="V1498" i="1" s="1"/>
  <c r="V1499" i="1" s="1"/>
  <c r="V1500" i="1" s="1"/>
  <c r="V1501" i="1" s="1"/>
  <c r="V1502" i="1" s="1"/>
  <c r="V1503" i="1" s="1"/>
  <c r="V1504" i="1" s="1"/>
  <c r="V1505" i="1" s="1"/>
  <c r="V1506" i="1" s="1"/>
  <c r="V1507" i="1" s="1"/>
  <c r="V1508" i="1" s="1"/>
  <c r="V1509" i="1" s="1"/>
  <c r="V1510" i="1" s="1"/>
  <c r="V1511" i="1" s="1"/>
  <c r="V1512" i="1" s="1"/>
  <c r="V1513" i="1" s="1"/>
  <c r="V1514" i="1" s="1"/>
  <c r="V1515" i="1" s="1"/>
  <c r="V1516" i="1" s="1"/>
  <c r="V1517" i="1" s="1"/>
  <c r="V1518" i="1" s="1"/>
  <c r="V1519" i="1" s="1"/>
  <c r="V1520" i="1" s="1"/>
  <c r="V1521" i="1" s="1"/>
  <c r="V1522" i="1" s="1"/>
  <c r="V1523" i="1" s="1"/>
  <c r="V1524" i="1" s="1"/>
  <c r="V1525" i="1" s="1"/>
  <c r="V1526" i="1" s="1"/>
  <c r="V1527" i="1" s="1"/>
  <c r="V1528" i="1" s="1"/>
  <c r="V1529" i="1" s="1"/>
  <c r="V1530" i="1" s="1"/>
  <c r="V1531" i="1" s="1"/>
  <c r="V1532" i="1" s="1"/>
  <c r="V1533" i="1" s="1"/>
  <c r="V1534" i="1" s="1"/>
  <c r="V1535" i="1" s="1"/>
  <c r="V1536" i="1" s="1"/>
  <c r="V1537" i="1" s="1"/>
  <c r="V1538" i="1" s="1"/>
  <c r="V1539" i="1" s="1"/>
  <c r="V1540" i="1" s="1"/>
  <c r="V1541" i="1" s="1"/>
  <c r="V1542" i="1" s="1"/>
  <c r="V1543" i="1" s="1"/>
  <c r="V1544" i="1" s="1"/>
  <c r="V1545" i="1" s="1"/>
  <c r="V1546" i="1" s="1"/>
  <c r="V1547" i="1" s="1"/>
  <c r="V1548" i="1" s="1"/>
  <c r="V1549" i="1" s="1"/>
  <c r="V1550" i="1" s="1"/>
  <c r="V1551" i="1" s="1"/>
  <c r="V1552" i="1" s="1"/>
  <c r="V1553" i="1" s="1"/>
  <c r="V1554" i="1" s="1"/>
  <c r="V1555" i="1" s="1"/>
  <c r="V1556" i="1" s="1"/>
  <c r="V1557" i="1" s="1"/>
  <c r="V1558" i="1" s="1"/>
  <c r="V1559" i="1" s="1"/>
  <c r="V1560" i="1" s="1"/>
  <c r="V1561" i="1" s="1"/>
  <c r="V1562" i="1" s="1"/>
  <c r="V1563" i="1" s="1"/>
  <c r="V1564" i="1" s="1"/>
  <c r="V1565" i="1" s="1"/>
  <c r="V1566" i="1" s="1"/>
  <c r="V1567" i="1" s="1"/>
  <c r="V1568" i="1" s="1"/>
  <c r="V1569" i="1" s="1"/>
  <c r="V1570" i="1" s="1"/>
  <c r="V1571" i="1" s="1"/>
  <c r="V1572" i="1" s="1"/>
  <c r="V1573" i="1" s="1"/>
  <c r="V1574" i="1" s="1"/>
  <c r="V1575" i="1" s="1"/>
  <c r="V1576" i="1" s="1"/>
  <c r="V1577" i="1" s="1"/>
  <c r="V1578" i="1" s="1"/>
  <c r="V1579" i="1" s="1"/>
  <c r="V1580" i="1" s="1"/>
  <c r="V1581" i="1" s="1"/>
  <c r="V1582" i="1" s="1"/>
  <c r="V1583" i="1" s="1"/>
  <c r="V1584" i="1" s="1"/>
  <c r="V1585" i="1" s="1"/>
  <c r="V1586" i="1" s="1"/>
  <c r="V1587" i="1" s="1"/>
  <c r="V1588" i="1" s="1"/>
  <c r="V1589" i="1" s="1"/>
  <c r="V1590" i="1" s="1"/>
  <c r="V1591" i="1" s="1"/>
  <c r="V1592" i="1" s="1"/>
  <c r="V1593" i="1" s="1"/>
  <c r="V1594" i="1" s="1"/>
  <c r="V1595" i="1" s="1"/>
  <c r="V1596" i="1" s="1"/>
  <c r="V1597" i="1" s="1"/>
  <c r="V1598" i="1" s="1"/>
  <c r="V1599" i="1" s="1"/>
  <c r="V1600" i="1" s="1"/>
  <c r="V1601" i="1" s="1"/>
  <c r="V1602" i="1" s="1"/>
  <c r="V1603" i="1" s="1"/>
  <c r="V1604" i="1" s="1"/>
  <c r="V1605" i="1" s="1"/>
  <c r="V1606" i="1" s="1"/>
  <c r="V1607" i="1" s="1"/>
  <c r="V1608" i="1" s="1"/>
  <c r="V1609" i="1" s="1"/>
  <c r="V1610" i="1" s="1"/>
  <c r="V1611" i="1" s="1"/>
  <c r="V1612" i="1" s="1"/>
  <c r="V1613" i="1" s="1"/>
  <c r="V1614" i="1" s="1"/>
  <c r="V1615" i="1" s="1"/>
  <c r="V1616" i="1" s="1"/>
  <c r="V1617" i="1" s="1"/>
  <c r="V1618" i="1" s="1"/>
  <c r="V1619" i="1" s="1"/>
  <c r="V1620" i="1" s="1"/>
  <c r="V1621" i="1" s="1"/>
  <c r="V1622" i="1" s="1"/>
  <c r="V1623" i="1" s="1"/>
  <c r="V1624" i="1" s="1"/>
  <c r="V1625" i="1" s="1"/>
  <c r="V1626" i="1" s="1"/>
  <c r="V1627" i="1" s="1"/>
  <c r="V1628" i="1" s="1"/>
  <c r="V1629" i="1" s="1"/>
  <c r="V1630" i="1" s="1"/>
  <c r="V1631" i="1" s="1"/>
  <c r="V1632" i="1" s="1"/>
  <c r="V1633" i="1" s="1"/>
  <c r="V1634" i="1" s="1"/>
  <c r="V1635" i="1" s="1"/>
  <c r="V1636" i="1" s="1"/>
  <c r="V1637" i="1" s="1"/>
  <c r="V1638" i="1" s="1"/>
  <c r="V1639" i="1" s="1"/>
  <c r="V1640" i="1" s="1"/>
  <c r="V1641" i="1" s="1"/>
  <c r="V1642" i="1" s="1"/>
  <c r="V1643" i="1" s="1"/>
  <c r="V1644" i="1" s="1"/>
  <c r="V1645" i="1" s="1"/>
  <c r="V1646" i="1" s="1"/>
  <c r="V1647" i="1" s="1"/>
  <c r="V1648" i="1" s="1"/>
  <c r="V1649" i="1" s="1"/>
  <c r="V1650" i="1" s="1"/>
  <c r="V1651" i="1" s="1"/>
  <c r="V1652" i="1" s="1"/>
  <c r="V1653" i="1" s="1"/>
  <c r="V1654" i="1" s="1"/>
  <c r="V1655" i="1" s="1"/>
  <c r="V1656" i="1" s="1"/>
  <c r="V1657" i="1" s="1"/>
  <c r="V1658" i="1" s="1"/>
  <c r="V1659" i="1" s="1"/>
  <c r="V1660" i="1" s="1"/>
  <c r="V1661" i="1" s="1"/>
  <c r="V1662" i="1" s="1"/>
  <c r="V1663" i="1" s="1"/>
  <c r="V1664" i="1" s="1"/>
  <c r="V1665" i="1" s="1"/>
  <c r="V1666" i="1" s="1"/>
  <c r="V1667" i="1" s="1"/>
  <c r="V1668" i="1" s="1"/>
  <c r="V1669" i="1" s="1"/>
  <c r="V1670" i="1" s="1"/>
  <c r="V1671" i="1" s="1"/>
  <c r="V1672" i="1" s="1"/>
  <c r="V1673" i="1" s="1"/>
  <c r="V1674" i="1" s="1"/>
  <c r="V1675" i="1" s="1"/>
  <c r="V1676" i="1" s="1"/>
  <c r="V1677" i="1" s="1"/>
  <c r="V1678" i="1" s="1"/>
  <c r="V1679" i="1" s="1"/>
  <c r="V1680" i="1" s="1"/>
  <c r="V1681" i="1" s="1"/>
  <c r="V1682" i="1" s="1"/>
  <c r="V1683" i="1" s="1"/>
  <c r="V1684" i="1" s="1"/>
  <c r="V1685" i="1" s="1"/>
  <c r="V1686" i="1" s="1"/>
  <c r="V1687" i="1" s="1"/>
  <c r="V1688" i="1" s="1"/>
  <c r="V1689" i="1" s="1"/>
  <c r="V1690" i="1" s="1"/>
  <c r="V1691" i="1" s="1"/>
  <c r="V1692" i="1" s="1"/>
  <c r="V1693" i="1" s="1"/>
  <c r="V1694" i="1" s="1"/>
  <c r="V1695" i="1" s="1"/>
  <c r="V1696" i="1" s="1"/>
  <c r="V1697" i="1" s="1"/>
  <c r="V1698" i="1" s="1"/>
  <c r="V1699" i="1" s="1"/>
  <c r="V1700" i="1" s="1"/>
  <c r="V1701" i="1" s="1"/>
  <c r="V1702" i="1" s="1"/>
  <c r="V1703" i="1" s="1"/>
  <c r="V1704" i="1" s="1"/>
  <c r="V1705" i="1" s="1"/>
  <c r="V1706" i="1" s="1"/>
  <c r="V1707" i="1" s="1"/>
  <c r="V1708" i="1" s="1"/>
  <c r="V1709" i="1" s="1"/>
  <c r="V1710" i="1" s="1"/>
  <c r="V1711" i="1" s="1"/>
  <c r="V1712" i="1" s="1"/>
  <c r="V1713" i="1" s="1"/>
  <c r="V1714" i="1" s="1"/>
  <c r="V1715" i="1" s="1"/>
  <c r="V1716" i="1" s="1"/>
  <c r="V1717" i="1" s="1"/>
  <c r="V1718" i="1" s="1"/>
  <c r="V1719" i="1" s="1"/>
  <c r="V1720" i="1" s="1"/>
  <c r="V1721" i="1" s="1"/>
  <c r="V1722" i="1" s="1"/>
  <c r="V1723" i="1" s="1"/>
  <c r="V1724" i="1" s="1"/>
  <c r="V1725" i="1" s="1"/>
  <c r="V1726" i="1" s="1"/>
  <c r="V1727" i="1" s="1"/>
  <c r="V1728" i="1" s="1"/>
  <c r="V1729" i="1" s="1"/>
  <c r="V1730" i="1" s="1"/>
  <c r="V1731" i="1" s="1"/>
  <c r="V1732" i="1" s="1"/>
  <c r="V1733" i="1" s="1"/>
  <c r="V1734" i="1" s="1"/>
  <c r="V1735" i="1" s="1"/>
  <c r="V1736" i="1" s="1"/>
  <c r="S1178" i="1"/>
  <c r="M1176" i="1"/>
  <c r="J1175" i="1"/>
  <c r="P1177" i="1"/>
  <c r="Q1178" i="1" s="1"/>
  <c r="G1174" i="1"/>
  <c r="H1175" i="1" s="1"/>
  <c r="P1165" i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Q1177" i="1" s="1"/>
  <c r="M1164" i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J1163" i="1"/>
  <c r="G1162" i="1"/>
  <c r="G1146" i="1"/>
  <c r="P1141" i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J1139" i="1"/>
  <c r="G1138" i="1"/>
  <c r="M1140" i="1"/>
  <c r="N1141" i="1" s="1"/>
  <c r="G1134" i="1"/>
  <c r="G1135" i="1" s="1"/>
  <c r="G1130" i="1"/>
  <c r="G1131" i="1" s="1"/>
  <c r="G1132" i="1" s="1"/>
  <c r="G1133" i="1" s="1"/>
  <c r="J1119" i="1"/>
  <c r="J1120" i="1" s="1"/>
  <c r="J1121" i="1" s="1"/>
  <c r="J1122" i="1" s="1"/>
  <c r="J1123" i="1" s="1"/>
  <c r="J1124" i="1" s="1"/>
  <c r="J1125" i="1" s="1"/>
  <c r="J1126" i="1" s="1"/>
  <c r="J1127" i="1" s="1"/>
  <c r="J1128" i="1" s="1"/>
  <c r="J1129" i="1" s="1"/>
  <c r="J1130" i="1" s="1"/>
  <c r="J1131" i="1" s="1"/>
  <c r="J1132" i="1" s="1"/>
  <c r="J1133" i="1" s="1"/>
  <c r="J1134" i="1" s="1"/>
  <c r="J1135" i="1" s="1"/>
  <c r="J1136" i="1" s="1"/>
  <c r="J1137" i="1" s="1"/>
  <c r="G1118" i="1"/>
  <c r="H1119" i="1" s="1"/>
  <c r="G1114" i="1"/>
  <c r="G1110" i="1"/>
  <c r="G1111" i="1" s="1"/>
  <c r="G1112" i="1" s="1"/>
  <c r="G1113" i="1" s="1"/>
  <c r="M1104" i="1"/>
  <c r="M1105" i="1" s="1"/>
  <c r="J1103" i="1"/>
  <c r="G1102" i="1"/>
  <c r="G1098" i="1"/>
  <c r="G1099" i="1" s="1"/>
  <c r="G1100" i="1" s="1"/>
  <c r="G1101" i="1" s="1"/>
  <c r="P1097" i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G1094" i="1"/>
  <c r="G1095" i="1" s="1"/>
  <c r="G1096" i="1" s="1"/>
  <c r="G1097" i="1" s="1"/>
  <c r="G1090" i="1"/>
  <c r="G1091" i="1" s="1"/>
  <c r="G1092" i="1" s="1"/>
  <c r="P1089" i="1"/>
  <c r="P1090" i="1" s="1"/>
  <c r="P1091" i="1" s="1"/>
  <c r="P1092" i="1" s="1"/>
  <c r="P1093" i="1" s="1"/>
  <c r="P1094" i="1" s="1"/>
  <c r="P1095" i="1" s="1"/>
  <c r="P1096" i="1" s="1"/>
  <c r="G1086" i="1"/>
  <c r="G1087" i="1" s="1"/>
  <c r="G1088" i="1" s="1"/>
  <c r="G1074" i="1"/>
  <c r="G1075" i="1" s="1"/>
  <c r="J1071" i="1"/>
  <c r="M1072" i="1"/>
  <c r="M1073" i="1" s="1"/>
  <c r="M1074" i="1" s="1"/>
  <c r="M1075" i="1" s="1"/>
  <c r="M1076" i="1" s="1"/>
  <c r="M1077" i="1" s="1"/>
  <c r="G1070" i="1"/>
  <c r="G1066" i="1"/>
  <c r="G1067" i="1" s="1"/>
  <c r="G1068" i="1" s="1"/>
  <c r="G1069" i="1" s="1"/>
  <c r="G1062" i="1"/>
  <c r="G1063" i="1" s="1"/>
  <c r="G1064" i="1" s="1"/>
  <c r="J1055" i="1"/>
  <c r="J1056" i="1" s="1"/>
  <c r="J1057" i="1" s="1"/>
  <c r="J1058" i="1" s="1"/>
  <c r="J1059" i="1" s="1"/>
  <c r="J1060" i="1" s="1"/>
  <c r="J1061" i="1" s="1"/>
  <c r="J1062" i="1" s="1"/>
  <c r="J1063" i="1" s="1"/>
  <c r="J1064" i="1" s="1"/>
  <c r="J1065" i="1" s="1"/>
  <c r="J1066" i="1" s="1"/>
  <c r="J1067" i="1" s="1"/>
  <c r="J1068" i="1" s="1"/>
  <c r="J1069" i="1" s="1"/>
  <c r="J1070" i="1" s="1"/>
  <c r="G1054" i="1"/>
  <c r="V1055" i="1"/>
  <c r="S1054" i="1"/>
  <c r="P1053" i="1"/>
  <c r="Q1054" i="1" s="1"/>
  <c r="M1052" i="1"/>
  <c r="J1051" i="1"/>
  <c r="G1050" i="1"/>
  <c r="M1040" i="1"/>
  <c r="M1041" i="1" s="1"/>
  <c r="J1039" i="1"/>
  <c r="K1040" i="1" s="1"/>
  <c r="G1038" i="1"/>
  <c r="G1022" i="1"/>
  <c r="G1023" i="1" s="1"/>
  <c r="G1018" i="1"/>
  <c r="G1019" i="1" s="1"/>
  <c r="J995" i="1"/>
  <c r="G994" i="1"/>
  <c r="H995" i="1" s="1"/>
  <c r="G990" i="1"/>
  <c r="G991" i="1" s="1"/>
  <c r="G992" i="1" s="1"/>
  <c r="G993" i="1" s="1"/>
  <c r="V975" i="1"/>
  <c r="V976" i="1" s="1"/>
  <c r="V977" i="1" s="1"/>
  <c r="V978" i="1" s="1"/>
  <c r="V979" i="1" s="1"/>
  <c r="V980" i="1" s="1"/>
  <c r="V981" i="1" s="1"/>
  <c r="V982" i="1" s="1"/>
  <c r="V983" i="1" s="1"/>
  <c r="V984" i="1" s="1"/>
  <c r="V985" i="1" s="1"/>
  <c r="V986" i="1" s="1"/>
  <c r="V987" i="1" s="1"/>
  <c r="V988" i="1" s="1"/>
  <c r="V989" i="1" s="1"/>
  <c r="V990" i="1" s="1"/>
  <c r="V991" i="1" s="1"/>
  <c r="V992" i="1" s="1"/>
  <c r="V993" i="1" s="1"/>
  <c r="V994" i="1" s="1"/>
  <c r="V995" i="1" s="1"/>
  <c r="V996" i="1" s="1"/>
  <c r="V997" i="1" s="1"/>
  <c r="V998" i="1" s="1"/>
  <c r="V999" i="1" s="1"/>
  <c r="V1000" i="1" s="1"/>
  <c r="V1001" i="1" s="1"/>
  <c r="V1002" i="1" s="1"/>
  <c r="V1003" i="1" s="1"/>
  <c r="V1004" i="1" s="1"/>
  <c r="V1005" i="1" s="1"/>
  <c r="V1006" i="1" s="1"/>
  <c r="V1007" i="1" s="1"/>
  <c r="V1008" i="1" s="1"/>
  <c r="V1009" i="1" s="1"/>
  <c r="V1010" i="1" s="1"/>
  <c r="V1011" i="1" s="1"/>
  <c r="V1012" i="1" s="1"/>
  <c r="V1013" i="1" s="1"/>
  <c r="V1014" i="1" s="1"/>
  <c r="V1015" i="1" s="1"/>
  <c r="V1016" i="1" s="1"/>
  <c r="V1017" i="1" s="1"/>
  <c r="V1018" i="1" s="1"/>
  <c r="V1019" i="1" s="1"/>
  <c r="V1020" i="1" s="1"/>
  <c r="V1021" i="1" s="1"/>
  <c r="V1022" i="1" s="1"/>
  <c r="V1023" i="1" s="1"/>
  <c r="V1024" i="1" s="1"/>
  <c r="V1025" i="1" s="1"/>
  <c r="V1026" i="1" s="1"/>
  <c r="V1027" i="1" s="1"/>
  <c r="V1028" i="1" s="1"/>
  <c r="V1029" i="1" s="1"/>
  <c r="V1030" i="1" s="1"/>
  <c r="V1031" i="1" s="1"/>
  <c r="V1032" i="1" s="1"/>
  <c r="V1033" i="1" s="1"/>
  <c r="V1034" i="1" s="1"/>
  <c r="V1035" i="1" s="1"/>
  <c r="V1036" i="1" s="1"/>
  <c r="V1037" i="1" s="1"/>
  <c r="V1038" i="1" s="1"/>
  <c r="V1039" i="1" s="1"/>
  <c r="V1040" i="1" s="1"/>
  <c r="V1041" i="1" s="1"/>
  <c r="V1042" i="1" s="1"/>
  <c r="V1043" i="1" s="1"/>
  <c r="V1044" i="1" s="1"/>
  <c r="V1045" i="1" s="1"/>
  <c r="V1046" i="1" s="1"/>
  <c r="V1047" i="1" s="1"/>
  <c r="V1048" i="1" s="1"/>
  <c r="V1049" i="1" s="1"/>
  <c r="V1050" i="1" s="1"/>
  <c r="V1051" i="1" s="1"/>
  <c r="V1052" i="1" s="1"/>
  <c r="V1053" i="1" s="1"/>
  <c r="V1054" i="1" s="1"/>
  <c r="W1055" i="1" s="1"/>
  <c r="M972" i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J971" i="1"/>
  <c r="K972" i="1" s="1"/>
  <c r="G970" i="1"/>
  <c r="M964" i="1"/>
  <c r="M965" i="1" s="1"/>
  <c r="M966" i="1" s="1"/>
  <c r="M967" i="1" s="1"/>
  <c r="M968" i="1" s="1"/>
  <c r="N969" i="1" s="1"/>
  <c r="J963" i="1"/>
  <c r="K964" i="1" s="1"/>
  <c r="G962" i="1"/>
  <c r="H963" i="1" s="1"/>
  <c r="J955" i="1"/>
  <c r="J956" i="1" s="1"/>
  <c r="J957" i="1" s="1"/>
  <c r="J958" i="1" s="1"/>
  <c r="J959" i="1" s="1"/>
  <c r="J960" i="1" s="1"/>
  <c r="J961" i="1" s="1"/>
  <c r="J962" i="1" s="1"/>
  <c r="G954" i="1"/>
  <c r="H955" i="1" s="1"/>
  <c r="G946" i="1"/>
  <c r="G947" i="1" s="1"/>
  <c r="G948" i="1" s="1"/>
  <c r="G949" i="1" s="1"/>
  <c r="G950" i="1" s="1"/>
  <c r="G951" i="1" s="1"/>
  <c r="G918" i="1"/>
  <c r="G919" i="1" s="1"/>
  <c r="G920" i="1" s="1"/>
  <c r="G921" i="1" s="1"/>
  <c r="G922" i="1" s="1"/>
  <c r="G923" i="1" s="1"/>
  <c r="G924" i="1" s="1"/>
  <c r="G925" i="1" s="1"/>
  <c r="G926" i="1" s="1"/>
  <c r="G927" i="1" s="1"/>
  <c r="G928" i="1" s="1"/>
  <c r="G929" i="1" s="1"/>
  <c r="G930" i="1" s="1"/>
  <c r="G914" i="1"/>
  <c r="G915" i="1" s="1"/>
  <c r="G910" i="1"/>
  <c r="G911" i="1" s="1"/>
  <c r="M892" i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G890" i="1"/>
  <c r="G891" i="1" s="1"/>
  <c r="G892" i="1" s="1"/>
  <c r="M888" i="1"/>
  <c r="M889" i="1" s="1"/>
  <c r="M890" i="1" s="1"/>
  <c r="M891" i="1" s="1"/>
  <c r="J887" i="1"/>
  <c r="K888" i="1" s="1"/>
  <c r="G886" i="1"/>
  <c r="H887" i="1" s="1"/>
  <c r="G870" i="1"/>
  <c r="G871" i="1" s="1"/>
  <c r="G872" i="1" s="1"/>
  <c r="G873" i="1" s="1"/>
  <c r="G874" i="1" s="1"/>
  <c r="G875" i="1" s="1"/>
  <c r="G850" i="1"/>
  <c r="G851" i="1" s="1"/>
  <c r="G846" i="1"/>
  <c r="G838" i="1"/>
  <c r="G839" i="1" s="1"/>
  <c r="G840" i="1" s="1"/>
  <c r="V839" i="1"/>
  <c r="V840" i="1" s="1"/>
  <c r="V841" i="1" s="1"/>
  <c r="V842" i="1" s="1"/>
  <c r="V843" i="1" s="1"/>
  <c r="V844" i="1" s="1"/>
  <c r="V845" i="1" s="1"/>
  <c r="V846" i="1" s="1"/>
  <c r="V847" i="1" s="1"/>
  <c r="V848" i="1" s="1"/>
  <c r="V849" i="1" s="1"/>
  <c r="V850" i="1" s="1"/>
  <c r="V851" i="1" s="1"/>
  <c r="V852" i="1" s="1"/>
  <c r="V853" i="1" s="1"/>
  <c r="V854" i="1" s="1"/>
  <c r="V855" i="1" s="1"/>
  <c r="V856" i="1" s="1"/>
  <c r="V857" i="1" s="1"/>
  <c r="V858" i="1" s="1"/>
  <c r="V859" i="1" s="1"/>
  <c r="V860" i="1" s="1"/>
  <c r="V861" i="1" s="1"/>
  <c r="V862" i="1" s="1"/>
  <c r="V863" i="1" s="1"/>
  <c r="V864" i="1" s="1"/>
  <c r="V865" i="1" s="1"/>
  <c r="V866" i="1" s="1"/>
  <c r="V867" i="1" s="1"/>
  <c r="V868" i="1" s="1"/>
  <c r="V869" i="1" s="1"/>
  <c r="V870" i="1" s="1"/>
  <c r="V871" i="1" s="1"/>
  <c r="V872" i="1" s="1"/>
  <c r="V873" i="1" s="1"/>
  <c r="V874" i="1" s="1"/>
  <c r="V875" i="1" s="1"/>
  <c r="V876" i="1" s="1"/>
  <c r="V877" i="1" s="1"/>
  <c r="V878" i="1" s="1"/>
  <c r="V879" i="1" s="1"/>
  <c r="V880" i="1" s="1"/>
  <c r="V881" i="1" s="1"/>
  <c r="V882" i="1" s="1"/>
  <c r="V883" i="1" s="1"/>
  <c r="V884" i="1" s="1"/>
  <c r="V885" i="1" s="1"/>
  <c r="V886" i="1" s="1"/>
  <c r="V887" i="1" s="1"/>
  <c r="V888" i="1" s="1"/>
  <c r="V889" i="1" s="1"/>
  <c r="V890" i="1" s="1"/>
  <c r="V891" i="1" s="1"/>
  <c r="V892" i="1" s="1"/>
  <c r="V893" i="1" s="1"/>
  <c r="V894" i="1" s="1"/>
  <c r="V895" i="1" s="1"/>
  <c r="V896" i="1" s="1"/>
  <c r="V897" i="1" s="1"/>
  <c r="V898" i="1" s="1"/>
  <c r="V899" i="1" s="1"/>
  <c r="V900" i="1" s="1"/>
  <c r="V901" i="1" s="1"/>
  <c r="V902" i="1" s="1"/>
  <c r="V903" i="1" s="1"/>
  <c r="V904" i="1" s="1"/>
  <c r="V905" i="1" s="1"/>
  <c r="V906" i="1" s="1"/>
  <c r="V907" i="1" s="1"/>
  <c r="V908" i="1" s="1"/>
  <c r="V909" i="1" s="1"/>
  <c r="V910" i="1" s="1"/>
  <c r="V911" i="1" s="1"/>
  <c r="V912" i="1" s="1"/>
  <c r="V913" i="1" s="1"/>
  <c r="V914" i="1" s="1"/>
  <c r="V915" i="1" s="1"/>
  <c r="V916" i="1" s="1"/>
  <c r="V917" i="1" s="1"/>
  <c r="V918" i="1" s="1"/>
  <c r="V919" i="1" s="1"/>
  <c r="V920" i="1" s="1"/>
  <c r="V921" i="1" s="1"/>
  <c r="V922" i="1" s="1"/>
  <c r="V923" i="1" s="1"/>
  <c r="V924" i="1" s="1"/>
  <c r="V925" i="1" s="1"/>
  <c r="V926" i="1" s="1"/>
  <c r="V927" i="1" s="1"/>
  <c r="V928" i="1" s="1"/>
  <c r="V929" i="1" s="1"/>
  <c r="V930" i="1" s="1"/>
  <c r="V931" i="1" s="1"/>
  <c r="V932" i="1" s="1"/>
  <c r="V933" i="1" s="1"/>
  <c r="V934" i="1" s="1"/>
  <c r="V935" i="1" s="1"/>
  <c r="V936" i="1" s="1"/>
  <c r="V937" i="1" s="1"/>
  <c r="V938" i="1" s="1"/>
  <c r="V939" i="1" s="1"/>
  <c r="V940" i="1" s="1"/>
  <c r="V941" i="1" s="1"/>
  <c r="V942" i="1" s="1"/>
  <c r="V943" i="1" s="1"/>
  <c r="V944" i="1" s="1"/>
  <c r="V945" i="1" s="1"/>
  <c r="V946" i="1" s="1"/>
  <c r="V947" i="1" s="1"/>
  <c r="V948" i="1" s="1"/>
  <c r="V949" i="1" s="1"/>
  <c r="V950" i="1" s="1"/>
  <c r="V951" i="1" s="1"/>
  <c r="V952" i="1" s="1"/>
  <c r="V953" i="1" s="1"/>
  <c r="V954" i="1" s="1"/>
  <c r="V955" i="1" s="1"/>
  <c r="V956" i="1" s="1"/>
  <c r="V957" i="1" s="1"/>
  <c r="V958" i="1" s="1"/>
  <c r="V959" i="1" s="1"/>
  <c r="V960" i="1" s="1"/>
  <c r="V961" i="1" s="1"/>
  <c r="V962" i="1" s="1"/>
  <c r="V963" i="1" s="1"/>
  <c r="V964" i="1" s="1"/>
  <c r="V965" i="1" s="1"/>
  <c r="V966" i="1" s="1"/>
  <c r="V967" i="1" s="1"/>
  <c r="V968" i="1" s="1"/>
  <c r="V969" i="1" s="1"/>
  <c r="V970" i="1" s="1"/>
  <c r="V971" i="1" s="1"/>
  <c r="P837" i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M836" i="1"/>
  <c r="J835" i="1"/>
  <c r="G834" i="1"/>
  <c r="H835" i="1" s="1"/>
  <c r="V835" i="1"/>
  <c r="P833" i="1"/>
  <c r="M832" i="1"/>
  <c r="Y836" i="1"/>
  <c r="S834" i="1"/>
  <c r="T835" i="1" s="1"/>
  <c r="J831" i="1"/>
  <c r="G830" i="1"/>
  <c r="AB837" i="1"/>
  <c r="AB838" i="1" s="1"/>
  <c r="AB839" i="1" s="1"/>
  <c r="J823" i="1"/>
  <c r="J824" i="1" s="1"/>
  <c r="J825" i="1" s="1"/>
  <c r="J826" i="1" s="1"/>
  <c r="J827" i="1" s="1"/>
  <c r="J828" i="1" s="1"/>
  <c r="J829" i="1" s="1"/>
  <c r="J830" i="1" s="1"/>
  <c r="G822" i="1"/>
  <c r="G823" i="1" s="1"/>
  <c r="G824" i="1" s="1"/>
  <c r="G825" i="1" s="1"/>
  <c r="G826" i="1" s="1"/>
  <c r="G827" i="1" s="1"/>
  <c r="G828" i="1" s="1"/>
  <c r="G829" i="1" s="1"/>
  <c r="G818" i="1"/>
  <c r="G819" i="1" s="1"/>
  <c r="G820" i="1" s="1"/>
  <c r="G821" i="1" s="1"/>
  <c r="J803" i="1"/>
  <c r="J804" i="1" s="1"/>
  <c r="J805" i="1" s="1"/>
  <c r="J806" i="1" s="1"/>
  <c r="J807" i="1" s="1"/>
  <c r="J808" i="1" s="1"/>
  <c r="J809" i="1" s="1"/>
  <c r="J810" i="1" s="1"/>
  <c r="J811" i="1" s="1"/>
  <c r="J812" i="1" s="1"/>
  <c r="J813" i="1" s="1"/>
  <c r="J814" i="1" s="1"/>
  <c r="J815" i="1" s="1"/>
  <c r="J816" i="1" s="1"/>
  <c r="J817" i="1" s="1"/>
  <c r="G802" i="1"/>
  <c r="J799" i="1"/>
  <c r="J800" i="1" s="1"/>
  <c r="J801" i="1" s="1"/>
  <c r="J802" i="1" s="1"/>
  <c r="G798" i="1"/>
  <c r="G790" i="1"/>
  <c r="G791" i="1" s="1"/>
  <c r="G792" i="1" s="1"/>
  <c r="G793" i="1" s="1"/>
  <c r="G794" i="1" s="1"/>
  <c r="G795" i="1" s="1"/>
  <c r="G796" i="1" s="1"/>
  <c r="M776" i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J775" i="1"/>
  <c r="G774" i="1"/>
  <c r="H775" i="1" s="1"/>
  <c r="M764" i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N776" i="1" s="1"/>
  <c r="G762" i="1"/>
  <c r="G763" i="1" s="1"/>
  <c r="G746" i="1"/>
  <c r="G747" i="1" s="1"/>
  <c r="G748" i="1" s="1"/>
  <c r="G738" i="1"/>
  <c r="G739" i="1" s="1"/>
  <c r="G740" i="1" s="1"/>
  <c r="G741" i="1" s="1"/>
  <c r="G742" i="1" s="1"/>
  <c r="G743" i="1" s="1"/>
  <c r="J735" i="1"/>
  <c r="J736" i="1" s="1"/>
  <c r="J737" i="1" s="1"/>
  <c r="J738" i="1" s="1"/>
  <c r="J739" i="1" s="1"/>
  <c r="J740" i="1" s="1"/>
  <c r="J741" i="1" s="1"/>
  <c r="J742" i="1" s="1"/>
  <c r="J743" i="1" s="1"/>
  <c r="J744" i="1" s="1"/>
  <c r="J745" i="1" s="1"/>
  <c r="J746" i="1" s="1"/>
  <c r="J747" i="1" s="1"/>
  <c r="J748" i="1" s="1"/>
  <c r="J749" i="1" s="1"/>
  <c r="J750" i="1" s="1"/>
  <c r="J751" i="1" s="1"/>
  <c r="J752" i="1" s="1"/>
  <c r="J753" i="1" s="1"/>
  <c r="J754" i="1" s="1"/>
  <c r="J755" i="1" s="1"/>
  <c r="J756" i="1" s="1"/>
  <c r="J757" i="1" s="1"/>
  <c r="J758" i="1" s="1"/>
  <c r="J759" i="1" s="1"/>
  <c r="G734" i="1"/>
  <c r="G730" i="1"/>
  <c r="G731" i="1" s="1"/>
  <c r="G732" i="1" s="1"/>
  <c r="G733" i="1" s="1"/>
  <c r="M728" i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N761" i="1" s="1"/>
  <c r="G726" i="1"/>
  <c r="G727" i="1" s="1"/>
  <c r="G728" i="1" s="1"/>
  <c r="P725" i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J723" i="1"/>
  <c r="K724" i="1" s="1"/>
  <c r="G722" i="1"/>
  <c r="H723" i="1" s="1"/>
  <c r="M724" i="1"/>
  <c r="P717" i="1"/>
  <c r="P718" i="1" s="1"/>
  <c r="P719" i="1" s="1"/>
  <c r="P720" i="1" s="1"/>
  <c r="P721" i="1" s="1"/>
  <c r="P722" i="1" s="1"/>
  <c r="P723" i="1" s="1"/>
  <c r="S714" i="1"/>
  <c r="S715" i="1" s="1"/>
  <c r="S716" i="1" s="1"/>
  <c r="S717" i="1" s="1"/>
  <c r="S718" i="1" s="1"/>
  <c r="S719" i="1" s="1"/>
  <c r="S720" i="1" s="1"/>
  <c r="S721" i="1" s="1"/>
  <c r="S722" i="1" s="1"/>
  <c r="S723" i="1" s="1"/>
  <c r="S724" i="1" s="1"/>
  <c r="T725" i="1" s="1"/>
  <c r="P713" i="1"/>
  <c r="P714" i="1" s="1"/>
  <c r="P715" i="1" s="1"/>
  <c r="P716" i="1" s="1"/>
  <c r="M712" i="1"/>
  <c r="J711" i="1"/>
  <c r="K712" i="1" s="1"/>
  <c r="G710" i="1"/>
  <c r="G698" i="1"/>
  <c r="G699" i="1" s="1"/>
  <c r="G678" i="1"/>
  <c r="G679" i="1" s="1"/>
  <c r="G680" i="1" s="1"/>
  <c r="G681" i="1" s="1"/>
  <c r="G682" i="1" s="1"/>
  <c r="M672" i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G670" i="1"/>
  <c r="G671" i="1" s="1"/>
  <c r="G672" i="1" s="1"/>
  <c r="G673" i="1" s="1"/>
  <c r="G674" i="1" s="1"/>
  <c r="G675" i="1" s="1"/>
  <c r="S646" i="1"/>
  <c r="S647" i="1" s="1"/>
  <c r="S648" i="1" s="1"/>
  <c r="S649" i="1" s="1"/>
  <c r="S650" i="1" s="1"/>
  <c r="S651" i="1" s="1"/>
  <c r="S652" i="1" s="1"/>
  <c r="S653" i="1" s="1"/>
  <c r="S654" i="1" s="1"/>
  <c r="S655" i="1" s="1"/>
  <c r="S656" i="1" s="1"/>
  <c r="S657" i="1" s="1"/>
  <c r="S658" i="1" s="1"/>
  <c r="S659" i="1" s="1"/>
  <c r="S660" i="1" s="1"/>
  <c r="S661" i="1" s="1"/>
  <c r="S662" i="1" s="1"/>
  <c r="S663" i="1" s="1"/>
  <c r="S664" i="1" s="1"/>
  <c r="S665" i="1" s="1"/>
  <c r="S666" i="1" s="1"/>
  <c r="S667" i="1" s="1"/>
  <c r="S668" i="1" s="1"/>
  <c r="S669" i="1" s="1"/>
  <c r="S670" i="1" s="1"/>
  <c r="S671" i="1" s="1"/>
  <c r="S672" i="1" s="1"/>
  <c r="S673" i="1" s="1"/>
  <c r="S674" i="1" s="1"/>
  <c r="S675" i="1" s="1"/>
  <c r="S676" i="1" s="1"/>
  <c r="S677" i="1" s="1"/>
  <c r="S678" i="1" s="1"/>
  <c r="S679" i="1" s="1"/>
  <c r="S680" i="1" s="1"/>
  <c r="S681" i="1" s="1"/>
  <c r="S682" i="1" s="1"/>
  <c r="S683" i="1" s="1"/>
  <c r="S684" i="1" s="1"/>
  <c r="S685" i="1" s="1"/>
  <c r="S686" i="1" s="1"/>
  <c r="S687" i="1" s="1"/>
  <c r="S688" i="1" s="1"/>
  <c r="S689" i="1" s="1"/>
  <c r="S690" i="1" s="1"/>
  <c r="S691" i="1" s="1"/>
  <c r="S692" i="1" s="1"/>
  <c r="S693" i="1" s="1"/>
  <c r="S694" i="1" s="1"/>
  <c r="S695" i="1" s="1"/>
  <c r="S696" i="1" s="1"/>
  <c r="S697" i="1" s="1"/>
  <c r="S698" i="1" s="1"/>
  <c r="S699" i="1" s="1"/>
  <c r="S700" i="1" s="1"/>
  <c r="S701" i="1" s="1"/>
  <c r="S702" i="1" s="1"/>
  <c r="S703" i="1" s="1"/>
  <c r="S704" i="1" s="1"/>
  <c r="S705" i="1" s="1"/>
  <c r="S706" i="1" s="1"/>
  <c r="S707" i="1" s="1"/>
  <c r="S708" i="1" s="1"/>
  <c r="S709" i="1" s="1"/>
  <c r="S710" i="1" s="1"/>
  <c r="S711" i="1" s="1"/>
  <c r="S712" i="1" s="1"/>
  <c r="J643" i="1"/>
  <c r="J644" i="1" s="1"/>
  <c r="J645" i="1" s="1"/>
  <c r="J646" i="1" s="1"/>
  <c r="J647" i="1" s="1"/>
  <c r="J648" i="1" s="1"/>
  <c r="J649" i="1" s="1"/>
  <c r="G642" i="1"/>
  <c r="G626" i="1"/>
  <c r="J623" i="1"/>
  <c r="J624" i="1" s="1"/>
  <c r="J625" i="1" s="1"/>
  <c r="J626" i="1" s="1"/>
  <c r="J627" i="1" s="1"/>
  <c r="G622" i="1"/>
  <c r="V623" i="1"/>
  <c r="V624" i="1" s="1"/>
  <c r="V625" i="1" s="1"/>
  <c r="V626" i="1" s="1"/>
  <c r="V627" i="1" s="1"/>
  <c r="V628" i="1" s="1"/>
  <c r="V629" i="1" s="1"/>
  <c r="V630" i="1" s="1"/>
  <c r="V631" i="1" s="1"/>
  <c r="V632" i="1" s="1"/>
  <c r="V633" i="1" s="1"/>
  <c r="V634" i="1" s="1"/>
  <c r="V635" i="1" s="1"/>
  <c r="V636" i="1" s="1"/>
  <c r="V637" i="1" s="1"/>
  <c r="V638" i="1" s="1"/>
  <c r="V639" i="1" s="1"/>
  <c r="V640" i="1" s="1"/>
  <c r="V641" i="1" s="1"/>
  <c r="V642" i="1" s="1"/>
  <c r="V643" i="1" s="1"/>
  <c r="V644" i="1" s="1"/>
  <c r="V645" i="1" s="1"/>
  <c r="V646" i="1" s="1"/>
  <c r="V647" i="1" s="1"/>
  <c r="V648" i="1" s="1"/>
  <c r="V649" i="1" s="1"/>
  <c r="V650" i="1" s="1"/>
  <c r="V651" i="1" s="1"/>
  <c r="V652" i="1" s="1"/>
  <c r="V653" i="1" s="1"/>
  <c r="V654" i="1" s="1"/>
  <c r="V655" i="1" s="1"/>
  <c r="V656" i="1" s="1"/>
  <c r="V657" i="1" s="1"/>
  <c r="V658" i="1" s="1"/>
  <c r="V659" i="1" s="1"/>
  <c r="V660" i="1" s="1"/>
  <c r="V661" i="1" s="1"/>
  <c r="V662" i="1" s="1"/>
  <c r="V663" i="1" s="1"/>
  <c r="V664" i="1" s="1"/>
  <c r="V665" i="1" s="1"/>
  <c r="V666" i="1" s="1"/>
  <c r="V667" i="1" s="1"/>
  <c r="V668" i="1" s="1"/>
  <c r="V669" i="1" s="1"/>
  <c r="V670" i="1" s="1"/>
  <c r="V671" i="1" s="1"/>
  <c r="V672" i="1" s="1"/>
  <c r="V673" i="1" s="1"/>
  <c r="V674" i="1" s="1"/>
  <c r="V675" i="1" s="1"/>
  <c r="V676" i="1" s="1"/>
  <c r="V677" i="1" s="1"/>
  <c r="V678" i="1" s="1"/>
  <c r="V679" i="1" s="1"/>
  <c r="V680" i="1" s="1"/>
  <c r="V681" i="1" s="1"/>
  <c r="V682" i="1" s="1"/>
  <c r="V683" i="1" s="1"/>
  <c r="V684" i="1" s="1"/>
  <c r="V685" i="1" s="1"/>
  <c r="V686" i="1" s="1"/>
  <c r="V687" i="1" s="1"/>
  <c r="V688" i="1" s="1"/>
  <c r="V689" i="1" s="1"/>
  <c r="V690" i="1" s="1"/>
  <c r="V691" i="1" s="1"/>
  <c r="V692" i="1" s="1"/>
  <c r="V693" i="1" s="1"/>
  <c r="V694" i="1" s="1"/>
  <c r="V695" i="1" s="1"/>
  <c r="V696" i="1" s="1"/>
  <c r="V697" i="1" s="1"/>
  <c r="V698" i="1" s="1"/>
  <c r="V699" i="1" s="1"/>
  <c r="V700" i="1" s="1"/>
  <c r="V701" i="1" s="1"/>
  <c r="V702" i="1" s="1"/>
  <c r="V703" i="1" s="1"/>
  <c r="V704" i="1" s="1"/>
  <c r="V705" i="1" s="1"/>
  <c r="V706" i="1" s="1"/>
  <c r="V707" i="1" s="1"/>
  <c r="V708" i="1" s="1"/>
  <c r="V709" i="1" s="1"/>
  <c r="V710" i="1" s="1"/>
  <c r="V711" i="1" s="1"/>
  <c r="V712" i="1" s="1"/>
  <c r="V713" i="1" s="1"/>
  <c r="V714" i="1" s="1"/>
  <c r="V715" i="1" s="1"/>
  <c r="V716" i="1" s="1"/>
  <c r="V717" i="1" s="1"/>
  <c r="V718" i="1" s="1"/>
  <c r="V719" i="1" s="1"/>
  <c r="V720" i="1" s="1"/>
  <c r="V721" i="1" s="1"/>
  <c r="V722" i="1" s="1"/>
  <c r="V723" i="1" s="1"/>
  <c r="V724" i="1" s="1"/>
  <c r="V725" i="1" s="1"/>
  <c r="V726" i="1" s="1"/>
  <c r="V727" i="1" s="1"/>
  <c r="V728" i="1" s="1"/>
  <c r="V729" i="1" s="1"/>
  <c r="V730" i="1" s="1"/>
  <c r="V731" i="1" s="1"/>
  <c r="V732" i="1" s="1"/>
  <c r="V733" i="1" s="1"/>
  <c r="V734" i="1" s="1"/>
  <c r="V735" i="1" s="1"/>
  <c r="V736" i="1" s="1"/>
  <c r="V737" i="1" s="1"/>
  <c r="V738" i="1" s="1"/>
  <c r="V739" i="1" s="1"/>
  <c r="V740" i="1" s="1"/>
  <c r="V741" i="1" s="1"/>
  <c r="V742" i="1" s="1"/>
  <c r="V743" i="1" s="1"/>
  <c r="V744" i="1" s="1"/>
  <c r="V745" i="1" s="1"/>
  <c r="V746" i="1" s="1"/>
  <c r="V747" i="1" s="1"/>
  <c r="V748" i="1" s="1"/>
  <c r="V749" i="1" s="1"/>
  <c r="V750" i="1" s="1"/>
  <c r="V751" i="1" s="1"/>
  <c r="V752" i="1" s="1"/>
  <c r="V753" i="1" s="1"/>
  <c r="V754" i="1" s="1"/>
  <c r="V755" i="1" s="1"/>
  <c r="V756" i="1" s="1"/>
  <c r="V757" i="1" s="1"/>
  <c r="V758" i="1" s="1"/>
  <c r="V759" i="1" s="1"/>
  <c r="V760" i="1" s="1"/>
  <c r="V761" i="1" s="1"/>
  <c r="V762" i="1" s="1"/>
  <c r="V763" i="1" s="1"/>
  <c r="V764" i="1" s="1"/>
  <c r="V765" i="1" s="1"/>
  <c r="V766" i="1" s="1"/>
  <c r="V767" i="1" s="1"/>
  <c r="V768" i="1" s="1"/>
  <c r="V769" i="1" s="1"/>
  <c r="V770" i="1" s="1"/>
  <c r="V771" i="1" s="1"/>
  <c r="V772" i="1" s="1"/>
  <c r="V773" i="1" s="1"/>
  <c r="V774" i="1" s="1"/>
  <c r="V775" i="1" s="1"/>
  <c r="V776" i="1" s="1"/>
  <c r="V777" i="1" s="1"/>
  <c r="V778" i="1" s="1"/>
  <c r="V779" i="1" s="1"/>
  <c r="V780" i="1" s="1"/>
  <c r="V781" i="1" s="1"/>
  <c r="V782" i="1" s="1"/>
  <c r="V783" i="1" s="1"/>
  <c r="V784" i="1" s="1"/>
  <c r="V785" i="1" s="1"/>
  <c r="V786" i="1" s="1"/>
  <c r="V787" i="1" s="1"/>
  <c r="V788" i="1" s="1"/>
  <c r="V789" i="1" s="1"/>
  <c r="V790" i="1" s="1"/>
  <c r="V791" i="1" s="1"/>
  <c r="V792" i="1" s="1"/>
  <c r="V793" i="1" s="1"/>
  <c r="V794" i="1" s="1"/>
  <c r="V795" i="1" s="1"/>
  <c r="V796" i="1" s="1"/>
  <c r="V797" i="1" s="1"/>
  <c r="V798" i="1" s="1"/>
  <c r="V799" i="1" s="1"/>
  <c r="V800" i="1" s="1"/>
  <c r="V801" i="1" s="1"/>
  <c r="V802" i="1" s="1"/>
  <c r="V803" i="1" s="1"/>
  <c r="V804" i="1" s="1"/>
  <c r="V805" i="1" s="1"/>
  <c r="V806" i="1" s="1"/>
  <c r="V807" i="1" s="1"/>
  <c r="V808" i="1" s="1"/>
  <c r="V809" i="1" s="1"/>
  <c r="V810" i="1" s="1"/>
  <c r="V811" i="1" s="1"/>
  <c r="V812" i="1" s="1"/>
  <c r="V813" i="1" s="1"/>
  <c r="V814" i="1" s="1"/>
  <c r="V815" i="1" s="1"/>
  <c r="V816" i="1" s="1"/>
  <c r="V817" i="1" s="1"/>
  <c r="V818" i="1" s="1"/>
  <c r="V819" i="1" s="1"/>
  <c r="V820" i="1" s="1"/>
  <c r="V821" i="1" s="1"/>
  <c r="V822" i="1" s="1"/>
  <c r="V823" i="1" s="1"/>
  <c r="V824" i="1" s="1"/>
  <c r="V825" i="1" s="1"/>
  <c r="V826" i="1" s="1"/>
  <c r="V827" i="1" s="1"/>
  <c r="V828" i="1" s="1"/>
  <c r="V829" i="1" s="1"/>
  <c r="V830" i="1" s="1"/>
  <c r="V831" i="1" s="1"/>
  <c r="V832" i="1" s="1"/>
  <c r="V833" i="1" s="1"/>
  <c r="V834" i="1" s="1"/>
  <c r="S622" i="1"/>
  <c r="P621" i="1"/>
  <c r="M620" i="1"/>
  <c r="J619" i="1"/>
  <c r="K620" i="1" s="1"/>
  <c r="G618" i="1"/>
  <c r="G602" i="1"/>
  <c r="G603" i="1" s="1"/>
  <c r="G604" i="1" s="1"/>
  <c r="G605" i="1" s="1"/>
  <c r="G606" i="1" s="1"/>
  <c r="G607" i="1" s="1"/>
  <c r="G608" i="1" s="1"/>
  <c r="G609" i="1" s="1"/>
  <c r="G610" i="1" s="1"/>
  <c r="P589" i="1"/>
  <c r="M588" i="1"/>
  <c r="J587" i="1"/>
  <c r="G586" i="1"/>
  <c r="G578" i="1"/>
  <c r="G579" i="1" s="1"/>
  <c r="G580" i="1" s="1"/>
  <c r="G581" i="1" s="1"/>
  <c r="G582" i="1" s="1"/>
  <c r="G583" i="1" s="1"/>
  <c r="G584" i="1" s="1"/>
  <c r="G574" i="1"/>
  <c r="G575" i="1" s="1"/>
  <c r="G576" i="1" s="1"/>
  <c r="G577" i="1" s="1"/>
  <c r="G562" i="1"/>
  <c r="G563" i="1" s="1"/>
  <c r="M560" i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J559" i="1"/>
  <c r="G558" i="1"/>
  <c r="G554" i="1"/>
  <c r="G555" i="1" s="1"/>
  <c r="G556" i="1" s="1"/>
  <c r="G557" i="1" s="1"/>
  <c r="M552" i="1"/>
  <c r="M553" i="1" s="1"/>
  <c r="M554" i="1" s="1"/>
  <c r="M555" i="1" s="1"/>
  <c r="M556" i="1" s="1"/>
  <c r="M557" i="1" s="1"/>
  <c r="M558" i="1" s="1"/>
  <c r="M559" i="1" s="1"/>
  <c r="G550" i="1"/>
  <c r="G551" i="1" s="1"/>
  <c r="G552" i="1" s="1"/>
  <c r="G553" i="1" s="1"/>
  <c r="S550" i="1"/>
  <c r="S551" i="1" s="1"/>
  <c r="S552" i="1" s="1"/>
  <c r="S553" i="1" s="1"/>
  <c r="S554" i="1" s="1"/>
  <c r="S555" i="1" s="1"/>
  <c r="S556" i="1" s="1"/>
  <c r="S557" i="1" s="1"/>
  <c r="S558" i="1" s="1"/>
  <c r="S559" i="1" s="1"/>
  <c r="S560" i="1" s="1"/>
  <c r="S561" i="1" s="1"/>
  <c r="S562" i="1" s="1"/>
  <c r="S563" i="1" s="1"/>
  <c r="S564" i="1" s="1"/>
  <c r="S565" i="1" s="1"/>
  <c r="S566" i="1" s="1"/>
  <c r="S567" i="1" s="1"/>
  <c r="S568" i="1" s="1"/>
  <c r="S569" i="1" s="1"/>
  <c r="S570" i="1" s="1"/>
  <c r="S571" i="1" s="1"/>
  <c r="S572" i="1" s="1"/>
  <c r="S573" i="1" s="1"/>
  <c r="S574" i="1" s="1"/>
  <c r="S575" i="1" s="1"/>
  <c r="S576" i="1" s="1"/>
  <c r="S577" i="1" s="1"/>
  <c r="S578" i="1" s="1"/>
  <c r="S579" i="1" s="1"/>
  <c r="S580" i="1" s="1"/>
  <c r="S581" i="1" s="1"/>
  <c r="S582" i="1" s="1"/>
  <c r="S583" i="1" s="1"/>
  <c r="S584" i="1" s="1"/>
  <c r="S585" i="1" s="1"/>
  <c r="S586" i="1" s="1"/>
  <c r="S587" i="1" s="1"/>
  <c r="S588" i="1" s="1"/>
  <c r="P549" i="1"/>
  <c r="Q550" i="1" s="1"/>
  <c r="M548" i="1"/>
  <c r="J547" i="1"/>
  <c r="G546" i="1"/>
  <c r="S542" i="1"/>
  <c r="S543" i="1" s="1"/>
  <c r="S544" i="1" s="1"/>
  <c r="S545" i="1" s="1"/>
  <c r="S546" i="1" s="1"/>
  <c r="S547" i="1" s="1"/>
  <c r="J539" i="1"/>
  <c r="J540" i="1" s="1"/>
  <c r="J541" i="1" s="1"/>
  <c r="G538" i="1"/>
  <c r="S538" i="1"/>
  <c r="T539" i="1" s="1"/>
  <c r="P537" i="1"/>
  <c r="V539" i="1"/>
  <c r="V540" i="1" s="1"/>
  <c r="M536" i="1"/>
  <c r="J535" i="1"/>
  <c r="K536" i="1" s="1"/>
  <c r="G534" i="1"/>
  <c r="P517" i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M516" i="1"/>
  <c r="G514" i="1"/>
  <c r="J515" i="1"/>
  <c r="G510" i="1"/>
  <c r="G511" i="1" s="1"/>
  <c r="G512" i="1" s="1"/>
  <c r="G513" i="1" s="1"/>
  <c r="M500" i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J499" i="1"/>
  <c r="J500" i="1" s="1"/>
  <c r="J501" i="1" s="1"/>
  <c r="J502" i="1" s="1"/>
  <c r="J503" i="1" s="1"/>
  <c r="J504" i="1" s="1"/>
  <c r="J505" i="1" s="1"/>
  <c r="J506" i="1" s="1"/>
  <c r="J507" i="1" s="1"/>
  <c r="J508" i="1" s="1"/>
  <c r="J509" i="1" s="1"/>
  <c r="J510" i="1" s="1"/>
  <c r="J511" i="1" s="1"/>
  <c r="J512" i="1" s="1"/>
  <c r="J513" i="1" s="1"/>
  <c r="G498" i="1"/>
  <c r="P489" i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M488" i="1"/>
  <c r="G486" i="1"/>
  <c r="J487" i="1"/>
  <c r="K488" i="1" s="1"/>
  <c r="M484" i="1"/>
  <c r="M485" i="1" s="1"/>
  <c r="M486" i="1" s="1"/>
  <c r="M487" i="1" s="1"/>
  <c r="P477" i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M476" i="1"/>
  <c r="J475" i="1"/>
  <c r="K476" i="1" s="1"/>
  <c r="G474" i="1"/>
  <c r="G466" i="1"/>
  <c r="G467" i="1" s="1"/>
  <c r="G468" i="1" s="1"/>
  <c r="M460" i="1"/>
  <c r="M461" i="1" s="1"/>
  <c r="M462" i="1" s="1"/>
  <c r="M463" i="1" s="1"/>
  <c r="M464" i="1" s="1"/>
  <c r="M465" i="1" s="1"/>
  <c r="J459" i="1"/>
  <c r="G458" i="1"/>
  <c r="G446" i="1"/>
  <c r="G447" i="1" s="1"/>
  <c r="G448" i="1" s="1"/>
  <c r="G449" i="1" s="1"/>
  <c r="G450" i="1" s="1"/>
  <c r="G451" i="1" s="1"/>
  <c r="G452" i="1" s="1"/>
  <c r="G453" i="1" s="1"/>
  <c r="G454" i="1" s="1"/>
  <c r="G455" i="1" s="1"/>
  <c r="S446" i="1"/>
  <c r="S447" i="1" s="1"/>
  <c r="S448" i="1" s="1"/>
  <c r="S449" i="1" s="1"/>
  <c r="S450" i="1" s="1"/>
  <c r="S451" i="1" s="1"/>
  <c r="S452" i="1" s="1"/>
  <c r="S453" i="1" s="1"/>
  <c r="S454" i="1" s="1"/>
  <c r="S455" i="1" s="1"/>
  <c r="S456" i="1" s="1"/>
  <c r="S457" i="1" s="1"/>
  <c r="S458" i="1" s="1"/>
  <c r="S459" i="1" s="1"/>
  <c r="P445" i="1"/>
  <c r="M444" i="1"/>
  <c r="N445" i="1" s="1"/>
  <c r="G442" i="1"/>
  <c r="J443" i="1"/>
  <c r="G438" i="1"/>
  <c r="G439" i="1" s="1"/>
  <c r="G434" i="1"/>
  <c r="G435" i="1" s="1"/>
  <c r="G436" i="1" s="1"/>
  <c r="G437" i="1" s="1"/>
  <c r="G426" i="1"/>
  <c r="G427" i="1" s="1"/>
  <c r="G428" i="1" s="1"/>
  <c r="G429" i="1" s="1"/>
  <c r="G430" i="1" s="1"/>
  <c r="G431" i="1" s="1"/>
  <c r="G432" i="1" s="1"/>
  <c r="G433" i="1" s="1"/>
  <c r="M420" i="1"/>
  <c r="M421" i="1" s="1"/>
  <c r="M422" i="1" s="1"/>
  <c r="M423" i="1" s="1"/>
  <c r="M424" i="1" s="1"/>
  <c r="M425" i="1" s="1"/>
  <c r="G418" i="1"/>
  <c r="G419" i="1" s="1"/>
  <c r="G420" i="1" s="1"/>
  <c r="J403" i="1"/>
  <c r="J404" i="1" s="1"/>
  <c r="J405" i="1" s="1"/>
  <c r="J406" i="1" s="1"/>
  <c r="J407" i="1" s="1"/>
  <c r="J408" i="1" s="1"/>
  <c r="J409" i="1" s="1"/>
  <c r="J410" i="1" s="1"/>
  <c r="J411" i="1" s="1"/>
  <c r="J412" i="1" s="1"/>
  <c r="J413" i="1" s="1"/>
  <c r="J414" i="1" s="1"/>
  <c r="J415" i="1" s="1"/>
  <c r="J416" i="1" s="1"/>
  <c r="G402" i="1"/>
  <c r="V403" i="1"/>
  <c r="V404" i="1" s="1"/>
  <c r="V405" i="1" s="1"/>
  <c r="V406" i="1" s="1"/>
  <c r="V407" i="1" s="1"/>
  <c r="V408" i="1" s="1"/>
  <c r="V409" i="1" s="1"/>
  <c r="V410" i="1" s="1"/>
  <c r="V411" i="1" s="1"/>
  <c r="V412" i="1" s="1"/>
  <c r="V413" i="1" s="1"/>
  <c r="V414" i="1" s="1"/>
  <c r="V415" i="1" s="1"/>
  <c r="V416" i="1" s="1"/>
  <c r="V417" i="1" s="1"/>
  <c r="V418" i="1" s="1"/>
  <c r="V419" i="1" s="1"/>
  <c r="V420" i="1" s="1"/>
  <c r="V421" i="1" s="1"/>
  <c r="V422" i="1" s="1"/>
  <c r="V423" i="1" s="1"/>
  <c r="V424" i="1" s="1"/>
  <c r="V425" i="1" s="1"/>
  <c r="V426" i="1" s="1"/>
  <c r="V427" i="1" s="1"/>
  <c r="V428" i="1" s="1"/>
  <c r="V429" i="1" s="1"/>
  <c r="V430" i="1" s="1"/>
  <c r="V431" i="1" s="1"/>
  <c r="V432" i="1" s="1"/>
  <c r="V433" i="1" s="1"/>
  <c r="V434" i="1" s="1"/>
  <c r="V435" i="1" s="1"/>
  <c r="V436" i="1" s="1"/>
  <c r="V437" i="1" s="1"/>
  <c r="V438" i="1" s="1"/>
  <c r="V439" i="1" s="1"/>
  <c r="V440" i="1" s="1"/>
  <c r="V441" i="1" s="1"/>
  <c r="V442" i="1" s="1"/>
  <c r="V443" i="1" s="1"/>
  <c r="V444" i="1" s="1"/>
  <c r="V445" i="1" s="1"/>
  <c r="V446" i="1" s="1"/>
  <c r="V447" i="1" s="1"/>
  <c r="V448" i="1" s="1"/>
  <c r="V449" i="1" s="1"/>
  <c r="V450" i="1" s="1"/>
  <c r="V451" i="1" s="1"/>
  <c r="V452" i="1" s="1"/>
  <c r="V453" i="1" s="1"/>
  <c r="V454" i="1" s="1"/>
  <c r="V455" i="1" s="1"/>
  <c r="V456" i="1" s="1"/>
  <c r="V457" i="1" s="1"/>
  <c r="V458" i="1" s="1"/>
  <c r="V459" i="1" s="1"/>
  <c r="V460" i="1" s="1"/>
  <c r="V461" i="1" s="1"/>
  <c r="V462" i="1" s="1"/>
  <c r="V463" i="1" s="1"/>
  <c r="V464" i="1" s="1"/>
  <c r="V465" i="1" s="1"/>
  <c r="V466" i="1" s="1"/>
  <c r="V467" i="1" s="1"/>
  <c r="V468" i="1" s="1"/>
  <c r="V469" i="1" s="1"/>
  <c r="V470" i="1" s="1"/>
  <c r="V471" i="1" s="1"/>
  <c r="V472" i="1" s="1"/>
  <c r="V473" i="1" s="1"/>
  <c r="V474" i="1" s="1"/>
  <c r="V475" i="1" s="1"/>
  <c r="V476" i="1" s="1"/>
  <c r="P401" i="1"/>
  <c r="S402" i="1"/>
  <c r="T403" i="1" s="1"/>
  <c r="J399" i="1"/>
  <c r="K400" i="1" s="1"/>
  <c r="M400" i="1"/>
  <c r="G398" i="1"/>
  <c r="P385" i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S386" i="1"/>
  <c r="S387" i="1" s="1"/>
  <c r="S388" i="1" s="1"/>
  <c r="S389" i="1" s="1"/>
  <c r="S390" i="1" s="1"/>
  <c r="S391" i="1" s="1"/>
  <c r="S392" i="1" s="1"/>
  <c r="S393" i="1" s="1"/>
  <c r="S394" i="1" s="1"/>
  <c r="S395" i="1" s="1"/>
  <c r="S396" i="1" s="1"/>
  <c r="S397" i="1" s="1"/>
  <c r="S398" i="1" s="1"/>
  <c r="S399" i="1" s="1"/>
  <c r="S400" i="1" s="1"/>
  <c r="M384" i="1"/>
  <c r="G382" i="1"/>
  <c r="J383" i="1"/>
  <c r="K384" i="1" s="1"/>
  <c r="J351" i="1"/>
  <c r="J352" i="1" s="1"/>
  <c r="J353" i="1" s="1"/>
  <c r="J354" i="1" s="1"/>
  <c r="J355" i="1" s="1"/>
  <c r="J356" i="1" s="1"/>
  <c r="J357" i="1" s="1"/>
  <c r="J358" i="1" s="1"/>
  <c r="J359" i="1" s="1"/>
  <c r="J360" i="1" s="1"/>
  <c r="J361" i="1" s="1"/>
  <c r="J362" i="1" s="1"/>
  <c r="J363" i="1" s="1"/>
  <c r="J364" i="1" s="1"/>
  <c r="J365" i="1" s="1"/>
  <c r="J366" i="1" s="1"/>
  <c r="J367" i="1" s="1"/>
  <c r="J368" i="1" s="1"/>
  <c r="J369" i="1" s="1"/>
  <c r="J370" i="1" s="1"/>
  <c r="J371" i="1" s="1"/>
  <c r="J372" i="1" s="1"/>
  <c r="J373" i="1" s="1"/>
  <c r="J374" i="1" s="1"/>
  <c r="J375" i="1" s="1"/>
  <c r="G350" i="1"/>
  <c r="G322" i="1"/>
  <c r="P321" i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J303" i="1"/>
  <c r="G302" i="1"/>
  <c r="J283" i="1"/>
  <c r="J284" i="1" s="1"/>
  <c r="J285" i="1" s="1"/>
  <c r="J286" i="1" s="1"/>
  <c r="J287" i="1" s="1"/>
  <c r="J288" i="1" s="1"/>
  <c r="J289" i="1" s="1"/>
  <c r="J290" i="1" s="1"/>
  <c r="J291" i="1" s="1"/>
  <c r="J292" i="1" s="1"/>
  <c r="G282" i="1"/>
  <c r="H283" i="1" s="1"/>
  <c r="P261" i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M260" i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J259" i="1"/>
  <c r="K260" i="1" s="1"/>
  <c r="G258" i="1"/>
  <c r="M248" i="1"/>
  <c r="M249" i="1" s="1"/>
  <c r="M250" i="1" s="1"/>
  <c r="M251" i="1" s="1"/>
  <c r="M252" i="1" s="1"/>
  <c r="M253" i="1" s="1"/>
  <c r="M254" i="1" s="1"/>
  <c r="M255" i="1" s="1"/>
  <c r="M256" i="1" s="1"/>
  <c r="J247" i="1"/>
  <c r="G246" i="1"/>
  <c r="J231" i="1"/>
  <c r="J232" i="1" s="1"/>
  <c r="J233" i="1" s="1"/>
  <c r="J234" i="1" s="1"/>
  <c r="J235" i="1" s="1"/>
  <c r="J236" i="1" s="1"/>
  <c r="J237" i="1" s="1"/>
  <c r="J238" i="1" s="1"/>
  <c r="J239" i="1" s="1"/>
  <c r="J240" i="1" s="1"/>
  <c r="J241" i="1" s="1"/>
  <c r="J242" i="1" s="1"/>
  <c r="J243" i="1" s="1"/>
  <c r="J244" i="1" s="1"/>
  <c r="J245" i="1" s="1"/>
  <c r="J246" i="1" s="1"/>
  <c r="G230" i="1"/>
  <c r="G218" i="1"/>
  <c r="G194" i="1"/>
  <c r="G195" i="1" s="1"/>
  <c r="G196" i="1" s="1"/>
  <c r="G197" i="1" s="1"/>
  <c r="G198" i="1" s="1"/>
  <c r="G199" i="1" s="1"/>
  <c r="G200" i="1" s="1"/>
  <c r="G201" i="1" s="1"/>
  <c r="G202" i="1" s="1"/>
  <c r="G203" i="1" s="1"/>
  <c r="G204" i="1" s="1"/>
  <c r="G205" i="1" s="1"/>
  <c r="G206" i="1" s="1"/>
  <c r="G207" i="1" s="1"/>
  <c r="G208" i="1" s="1"/>
  <c r="G209" i="1" s="1"/>
  <c r="G210" i="1" s="1"/>
  <c r="G211" i="1" s="1"/>
  <c r="G212" i="1" s="1"/>
  <c r="G213" i="1" s="1"/>
  <c r="G214" i="1" s="1"/>
  <c r="G215" i="1" s="1"/>
  <c r="G216" i="1" s="1"/>
  <c r="G217" i="1" s="1"/>
  <c r="P181" i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G178" i="1"/>
  <c r="J147" i="1"/>
  <c r="J148" i="1" s="1"/>
  <c r="J149" i="1" s="1"/>
  <c r="J150" i="1" s="1"/>
  <c r="J151" i="1" s="1"/>
  <c r="J152" i="1" s="1"/>
  <c r="J153" i="1" s="1"/>
  <c r="J154" i="1" s="1"/>
  <c r="J155" i="1" s="1"/>
  <c r="J156" i="1" s="1"/>
  <c r="J157" i="1" s="1"/>
  <c r="J158" i="1" s="1"/>
  <c r="J159" i="1" s="1"/>
  <c r="G146" i="1"/>
  <c r="H147" i="1" s="1"/>
  <c r="P121" i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M120" i="1"/>
  <c r="J119" i="1"/>
  <c r="G118" i="1"/>
  <c r="G106" i="1"/>
  <c r="G98" i="1"/>
  <c r="G99" i="1" s="1"/>
  <c r="G100" i="1" s="1"/>
  <c r="G101" i="1" s="1"/>
  <c r="G102" i="1" s="1"/>
  <c r="G103" i="1" s="1"/>
  <c r="G104" i="1" s="1"/>
  <c r="G74" i="1"/>
  <c r="G75" i="1" s="1"/>
  <c r="G76" i="1" s="1"/>
  <c r="G77" i="1" s="1"/>
  <c r="G78" i="1" s="1"/>
  <c r="G79" i="1" s="1"/>
  <c r="G80" i="1" s="1"/>
  <c r="G81" i="1" s="1"/>
  <c r="G82" i="1" s="1"/>
  <c r="G83" i="1" s="1"/>
  <c r="G84" i="1" s="1"/>
  <c r="G85" i="1" s="1"/>
  <c r="G86" i="1" s="1"/>
  <c r="AB13" i="1"/>
  <c r="AB14" i="1" s="1"/>
  <c r="AB15" i="1" s="1"/>
  <c r="AB16" i="1" s="1"/>
  <c r="AB17" i="1" s="1"/>
  <c r="AB18" i="1" s="1"/>
  <c r="AB19" i="1" s="1"/>
  <c r="AB20" i="1" s="1"/>
  <c r="AB21" i="1" s="1"/>
  <c r="AB22" i="1" s="1"/>
  <c r="AB23" i="1" s="1"/>
  <c r="AB24" i="1" s="1"/>
  <c r="AB25" i="1" s="1"/>
  <c r="AB26" i="1" s="1"/>
  <c r="AB27" i="1" s="1"/>
  <c r="AB28" i="1" s="1"/>
  <c r="AB29" i="1" s="1"/>
  <c r="AB30" i="1" s="1"/>
  <c r="AB31" i="1" s="1"/>
  <c r="AB32" i="1" s="1"/>
  <c r="AB33" i="1" s="1"/>
  <c r="AB34" i="1" s="1"/>
  <c r="AB35" i="1" s="1"/>
  <c r="AB36" i="1" s="1"/>
  <c r="AB37" i="1" s="1"/>
  <c r="AB38" i="1" s="1"/>
  <c r="AB39" i="1" s="1"/>
  <c r="AB40" i="1" s="1"/>
  <c r="AB41" i="1" s="1"/>
  <c r="AB42" i="1" s="1"/>
  <c r="AB43" i="1" s="1"/>
  <c r="AB44" i="1" s="1"/>
  <c r="AB45" i="1" s="1"/>
  <c r="AB46" i="1" s="1"/>
  <c r="AB47" i="1" s="1"/>
  <c r="AB48" i="1" s="1"/>
  <c r="AB49" i="1" s="1"/>
  <c r="AB50" i="1" s="1"/>
  <c r="AB51" i="1" s="1"/>
  <c r="AB52" i="1" s="1"/>
  <c r="AB53" i="1" s="1"/>
  <c r="AB54" i="1" s="1"/>
  <c r="AB55" i="1" s="1"/>
  <c r="AB56" i="1" s="1"/>
  <c r="AB57" i="1" s="1"/>
  <c r="AB58" i="1" s="1"/>
  <c r="AB59" i="1" s="1"/>
  <c r="AB60" i="1" s="1"/>
  <c r="AB61" i="1" s="1"/>
  <c r="AB62" i="1" s="1"/>
  <c r="AB63" i="1" s="1"/>
  <c r="AB64" i="1" s="1"/>
  <c r="AB65" i="1" s="1"/>
  <c r="AB66" i="1" s="1"/>
  <c r="AB67" i="1" s="1"/>
  <c r="AB68" i="1" s="1"/>
  <c r="AB69" i="1" s="1"/>
  <c r="AB70" i="1" s="1"/>
  <c r="AB71" i="1" s="1"/>
  <c r="AB72" i="1" s="1"/>
  <c r="AB73" i="1" s="1"/>
  <c r="AB74" i="1" s="1"/>
  <c r="AB75" i="1" s="1"/>
  <c r="AB76" i="1" s="1"/>
  <c r="AB77" i="1" s="1"/>
  <c r="AB78" i="1" s="1"/>
  <c r="AB79" i="1" s="1"/>
  <c r="AB80" i="1" s="1"/>
  <c r="AB81" i="1" s="1"/>
  <c r="AB82" i="1" s="1"/>
  <c r="AB83" i="1" s="1"/>
  <c r="AB84" i="1" s="1"/>
  <c r="AB85" i="1" s="1"/>
  <c r="AB86" i="1" s="1"/>
  <c r="AB87" i="1" s="1"/>
  <c r="AB88" i="1" s="1"/>
  <c r="AB89" i="1" s="1"/>
  <c r="AB90" i="1" s="1"/>
  <c r="AB91" i="1" s="1"/>
  <c r="AB92" i="1" s="1"/>
  <c r="AB93" i="1" s="1"/>
  <c r="AB94" i="1" s="1"/>
  <c r="AB95" i="1" s="1"/>
  <c r="AB96" i="1" s="1"/>
  <c r="AB97" i="1" s="1"/>
  <c r="AB98" i="1" s="1"/>
  <c r="AB99" i="1" s="1"/>
  <c r="AB100" i="1" s="1"/>
  <c r="AB101" i="1" s="1"/>
  <c r="AB102" i="1" s="1"/>
  <c r="AB103" i="1" s="1"/>
  <c r="AB104" i="1" s="1"/>
  <c r="AB105" i="1" s="1"/>
  <c r="AB106" i="1" s="1"/>
  <c r="AB107" i="1" s="1"/>
  <c r="AB108" i="1" s="1"/>
  <c r="AB109" i="1" s="1"/>
  <c r="AB110" i="1" s="1"/>
  <c r="AB111" i="1" s="1"/>
  <c r="AB112" i="1" s="1"/>
  <c r="AB113" i="1" s="1"/>
  <c r="AB114" i="1" s="1"/>
  <c r="AB115" i="1" s="1"/>
  <c r="AB116" i="1" s="1"/>
  <c r="AB117" i="1" s="1"/>
  <c r="AB118" i="1" s="1"/>
  <c r="AB119" i="1" s="1"/>
  <c r="AB120" i="1" s="1"/>
  <c r="AB121" i="1" s="1"/>
  <c r="AB122" i="1" s="1"/>
  <c r="AB123" i="1" s="1"/>
  <c r="AB124" i="1" s="1"/>
  <c r="AB125" i="1" s="1"/>
  <c r="AB126" i="1" s="1"/>
  <c r="AB127" i="1" s="1"/>
  <c r="AB128" i="1" s="1"/>
  <c r="AB129" i="1" s="1"/>
  <c r="AB130" i="1" s="1"/>
  <c r="AB131" i="1" s="1"/>
  <c r="AB132" i="1" s="1"/>
  <c r="AB133" i="1" s="1"/>
  <c r="AB134" i="1" s="1"/>
  <c r="AB135" i="1" s="1"/>
  <c r="AB136" i="1" s="1"/>
  <c r="AB137" i="1" s="1"/>
  <c r="AB138" i="1" s="1"/>
  <c r="AB139" i="1" s="1"/>
  <c r="AB140" i="1" s="1"/>
  <c r="AB141" i="1" s="1"/>
  <c r="AB142" i="1" s="1"/>
  <c r="AB143" i="1" s="1"/>
  <c r="AB144" i="1" s="1"/>
  <c r="AB145" i="1" s="1"/>
  <c r="AB146" i="1" s="1"/>
  <c r="AB147" i="1" s="1"/>
  <c r="AB148" i="1" s="1"/>
  <c r="AB149" i="1" s="1"/>
  <c r="AB150" i="1" s="1"/>
  <c r="AB151" i="1" s="1"/>
  <c r="AB152" i="1" s="1"/>
  <c r="AB153" i="1" s="1"/>
  <c r="AB154" i="1" s="1"/>
  <c r="AB155" i="1" s="1"/>
  <c r="AB156" i="1" s="1"/>
  <c r="AB157" i="1" s="1"/>
  <c r="AB158" i="1" s="1"/>
  <c r="AB159" i="1" s="1"/>
  <c r="AB160" i="1" s="1"/>
  <c r="AB161" i="1" s="1"/>
  <c r="AB162" i="1" s="1"/>
  <c r="AB163" i="1" s="1"/>
  <c r="AB164" i="1" s="1"/>
  <c r="AB165" i="1" s="1"/>
  <c r="AB166" i="1" s="1"/>
  <c r="AB167" i="1" s="1"/>
  <c r="AB168" i="1" s="1"/>
  <c r="AB169" i="1" s="1"/>
  <c r="AB170" i="1" s="1"/>
  <c r="AB171" i="1" s="1"/>
  <c r="AB172" i="1" s="1"/>
  <c r="AB173" i="1" s="1"/>
  <c r="AB174" i="1" s="1"/>
  <c r="AB175" i="1" s="1"/>
  <c r="AB176" i="1" s="1"/>
  <c r="AB177" i="1" s="1"/>
  <c r="AB178" i="1" s="1"/>
  <c r="AB179" i="1" s="1"/>
  <c r="AB180" i="1" s="1"/>
  <c r="AB181" i="1" s="1"/>
  <c r="AB182" i="1" s="1"/>
  <c r="AB183" i="1" s="1"/>
  <c r="AB184" i="1" s="1"/>
  <c r="AB185" i="1" s="1"/>
  <c r="AB186" i="1" s="1"/>
  <c r="AB187" i="1" s="1"/>
  <c r="AB188" i="1" s="1"/>
  <c r="AB189" i="1" s="1"/>
  <c r="AB190" i="1" s="1"/>
  <c r="AB191" i="1" s="1"/>
  <c r="AB192" i="1" s="1"/>
  <c r="AB193" i="1" s="1"/>
  <c r="AB194" i="1" s="1"/>
  <c r="AB195" i="1" s="1"/>
  <c r="AB196" i="1" s="1"/>
  <c r="AB197" i="1" s="1"/>
  <c r="AB198" i="1" s="1"/>
  <c r="AB199" i="1" s="1"/>
  <c r="AB200" i="1" s="1"/>
  <c r="AB201" i="1" s="1"/>
  <c r="AB202" i="1" s="1"/>
  <c r="AB203" i="1" s="1"/>
  <c r="AB204" i="1" s="1"/>
  <c r="AB205" i="1" s="1"/>
  <c r="AB206" i="1" s="1"/>
  <c r="AB207" i="1" s="1"/>
  <c r="AB208" i="1" s="1"/>
  <c r="AB209" i="1" s="1"/>
  <c r="AB210" i="1" s="1"/>
  <c r="AB211" i="1" s="1"/>
  <c r="AB212" i="1" s="1"/>
  <c r="AB213" i="1" s="1"/>
  <c r="AB214" i="1" s="1"/>
  <c r="AB215" i="1" s="1"/>
  <c r="AB216" i="1" s="1"/>
  <c r="AB217" i="1" s="1"/>
  <c r="AB218" i="1" s="1"/>
  <c r="AB219" i="1" s="1"/>
  <c r="AB220" i="1" s="1"/>
  <c r="AB221" i="1" s="1"/>
  <c r="AB222" i="1" s="1"/>
  <c r="AB223" i="1" s="1"/>
  <c r="AB224" i="1" s="1"/>
  <c r="AB225" i="1" s="1"/>
  <c r="AB226" i="1" s="1"/>
  <c r="AB227" i="1" s="1"/>
  <c r="AB228" i="1" s="1"/>
  <c r="AB229" i="1" s="1"/>
  <c r="AB230" i="1" s="1"/>
  <c r="AB231" i="1" s="1"/>
  <c r="AB232" i="1" s="1"/>
  <c r="AB233" i="1" s="1"/>
  <c r="AB234" i="1" s="1"/>
  <c r="AB235" i="1" s="1"/>
  <c r="AB236" i="1" s="1"/>
  <c r="AB237" i="1" s="1"/>
  <c r="AB238" i="1" s="1"/>
  <c r="AB239" i="1" s="1"/>
  <c r="AB240" i="1" s="1"/>
  <c r="AB241" i="1" s="1"/>
  <c r="AB242" i="1" s="1"/>
  <c r="AB243" i="1" s="1"/>
  <c r="AB244" i="1" s="1"/>
  <c r="AB245" i="1" s="1"/>
  <c r="AB246" i="1" s="1"/>
  <c r="AB247" i="1" s="1"/>
  <c r="AB248" i="1" s="1"/>
  <c r="AB249" i="1" s="1"/>
  <c r="AB250" i="1" s="1"/>
  <c r="AB251" i="1" s="1"/>
  <c r="AB252" i="1" s="1"/>
  <c r="AB253" i="1" s="1"/>
  <c r="AB254" i="1" s="1"/>
  <c r="AB255" i="1" s="1"/>
  <c r="AB256" i="1" s="1"/>
  <c r="AB257" i="1" s="1"/>
  <c r="AB258" i="1" s="1"/>
  <c r="AB259" i="1" s="1"/>
  <c r="AB260" i="1" s="1"/>
  <c r="AB261" i="1" s="1"/>
  <c r="AB262" i="1" s="1"/>
  <c r="AB263" i="1" s="1"/>
  <c r="AB264" i="1" s="1"/>
  <c r="AB265" i="1" s="1"/>
  <c r="AB266" i="1" s="1"/>
  <c r="AB267" i="1" s="1"/>
  <c r="AB268" i="1" s="1"/>
  <c r="AB269" i="1" s="1"/>
  <c r="AB270" i="1" s="1"/>
  <c r="AB271" i="1" s="1"/>
  <c r="AB272" i="1" s="1"/>
  <c r="AB273" i="1" s="1"/>
  <c r="AB274" i="1" s="1"/>
  <c r="AB275" i="1" s="1"/>
  <c r="AB276" i="1" s="1"/>
  <c r="AB277" i="1" s="1"/>
  <c r="AB278" i="1" s="1"/>
  <c r="AB279" i="1" s="1"/>
  <c r="AB280" i="1" s="1"/>
  <c r="AB281" i="1" s="1"/>
  <c r="AB282" i="1" s="1"/>
  <c r="AB283" i="1" s="1"/>
  <c r="AB284" i="1" s="1"/>
  <c r="AB285" i="1" s="1"/>
  <c r="AB286" i="1" s="1"/>
  <c r="AB287" i="1" s="1"/>
  <c r="AB288" i="1" s="1"/>
  <c r="AB289" i="1" s="1"/>
  <c r="AB290" i="1" s="1"/>
  <c r="AB291" i="1" s="1"/>
  <c r="AB292" i="1" s="1"/>
  <c r="AB293" i="1" s="1"/>
  <c r="AB294" i="1" s="1"/>
  <c r="AB295" i="1" s="1"/>
  <c r="AB296" i="1" s="1"/>
  <c r="AB297" i="1" s="1"/>
  <c r="AB298" i="1" s="1"/>
  <c r="AB299" i="1" s="1"/>
  <c r="AB300" i="1" s="1"/>
  <c r="AB301" i="1" s="1"/>
  <c r="AB302" i="1" s="1"/>
  <c r="AB303" i="1" s="1"/>
  <c r="AB304" i="1" s="1"/>
  <c r="AB305" i="1" s="1"/>
  <c r="AB306" i="1" s="1"/>
  <c r="AB307" i="1" s="1"/>
  <c r="AB308" i="1" s="1"/>
  <c r="AB309" i="1" s="1"/>
  <c r="AB310" i="1" s="1"/>
  <c r="AB311" i="1" s="1"/>
  <c r="AB312" i="1" s="1"/>
  <c r="AB313" i="1" s="1"/>
  <c r="AB314" i="1" s="1"/>
  <c r="AB315" i="1" s="1"/>
  <c r="AB316" i="1" s="1"/>
  <c r="AB317" i="1" s="1"/>
  <c r="AB318" i="1" s="1"/>
  <c r="AB319" i="1" s="1"/>
  <c r="AB320" i="1" s="1"/>
  <c r="AB321" i="1" s="1"/>
  <c r="AB322" i="1" s="1"/>
  <c r="AB323" i="1" s="1"/>
  <c r="AB324" i="1" s="1"/>
  <c r="AB325" i="1" s="1"/>
  <c r="AB326" i="1" s="1"/>
  <c r="AB327" i="1" s="1"/>
  <c r="AB328" i="1" s="1"/>
  <c r="AB329" i="1" s="1"/>
  <c r="AB330" i="1" s="1"/>
  <c r="AB331" i="1" s="1"/>
  <c r="AB332" i="1" s="1"/>
  <c r="AB333" i="1" s="1"/>
  <c r="AB334" i="1" s="1"/>
  <c r="AB335" i="1" s="1"/>
  <c r="AB336" i="1" s="1"/>
  <c r="AB337" i="1" s="1"/>
  <c r="AB338" i="1" s="1"/>
  <c r="AB339" i="1" s="1"/>
  <c r="AB340" i="1" s="1"/>
  <c r="AB341" i="1" s="1"/>
  <c r="AB342" i="1" s="1"/>
  <c r="AB343" i="1" s="1"/>
  <c r="AB344" i="1" s="1"/>
  <c r="AB345" i="1" s="1"/>
  <c r="AB346" i="1" s="1"/>
  <c r="AB347" i="1" s="1"/>
  <c r="AB348" i="1" s="1"/>
  <c r="AB349" i="1" s="1"/>
  <c r="AB350" i="1" s="1"/>
  <c r="AB351" i="1" s="1"/>
  <c r="AB352" i="1" s="1"/>
  <c r="AB353" i="1" s="1"/>
  <c r="AB354" i="1" s="1"/>
  <c r="AB355" i="1" s="1"/>
  <c r="AB356" i="1" s="1"/>
  <c r="AB357" i="1" s="1"/>
  <c r="AB358" i="1" s="1"/>
  <c r="AB359" i="1" s="1"/>
  <c r="AB360" i="1" s="1"/>
  <c r="AB361" i="1" s="1"/>
  <c r="AB362" i="1" s="1"/>
  <c r="AB363" i="1" s="1"/>
  <c r="AB364" i="1" s="1"/>
  <c r="AB365" i="1" s="1"/>
  <c r="AB366" i="1" s="1"/>
  <c r="AB367" i="1" s="1"/>
  <c r="AB368" i="1" s="1"/>
  <c r="AB369" i="1" s="1"/>
  <c r="AB370" i="1" s="1"/>
  <c r="AB371" i="1" s="1"/>
  <c r="AB372" i="1" s="1"/>
  <c r="AB373" i="1" s="1"/>
  <c r="AB374" i="1" s="1"/>
  <c r="AB375" i="1" s="1"/>
  <c r="AB376" i="1" s="1"/>
  <c r="AB377" i="1" s="1"/>
  <c r="AB378" i="1" s="1"/>
  <c r="AB379" i="1" s="1"/>
  <c r="AB380" i="1" s="1"/>
  <c r="AB381" i="1" s="1"/>
  <c r="AB382" i="1" s="1"/>
  <c r="AB383" i="1" s="1"/>
  <c r="AB384" i="1" s="1"/>
  <c r="AB385" i="1" s="1"/>
  <c r="AB386" i="1" s="1"/>
  <c r="AB387" i="1" s="1"/>
  <c r="AB388" i="1" s="1"/>
  <c r="AB389" i="1" s="1"/>
  <c r="AB390" i="1" s="1"/>
  <c r="AB391" i="1" s="1"/>
  <c r="AB392" i="1" s="1"/>
  <c r="AB393" i="1" s="1"/>
  <c r="AB394" i="1" s="1"/>
  <c r="AB395" i="1" s="1"/>
  <c r="AB396" i="1" s="1"/>
  <c r="AB397" i="1" s="1"/>
  <c r="AB398" i="1" s="1"/>
  <c r="AB399" i="1" s="1"/>
  <c r="AB400" i="1" s="1"/>
  <c r="AB401" i="1" s="1"/>
  <c r="AB402" i="1" s="1"/>
  <c r="AB403" i="1" s="1"/>
  <c r="AB404" i="1" s="1"/>
  <c r="AB405" i="1" s="1"/>
  <c r="AB406" i="1" s="1"/>
  <c r="AB407" i="1" s="1"/>
  <c r="AB408" i="1" s="1"/>
  <c r="AB409" i="1" s="1"/>
  <c r="AB410" i="1" s="1"/>
  <c r="AB411" i="1" s="1"/>
  <c r="AB412" i="1" s="1"/>
  <c r="AB413" i="1" s="1"/>
  <c r="AB414" i="1" s="1"/>
  <c r="AB415" i="1" s="1"/>
  <c r="AB416" i="1" s="1"/>
  <c r="AB417" i="1" s="1"/>
  <c r="AB418" i="1" s="1"/>
  <c r="AB419" i="1" s="1"/>
  <c r="AB420" i="1" s="1"/>
  <c r="AB421" i="1" s="1"/>
  <c r="AB422" i="1" s="1"/>
  <c r="AB423" i="1" s="1"/>
  <c r="AB424" i="1" s="1"/>
  <c r="AB425" i="1" s="1"/>
  <c r="AB426" i="1" s="1"/>
  <c r="AB427" i="1" s="1"/>
  <c r="AB428" i="1" s="1"/>
  <c r="AB429" i="1" s="1"/>
  <c r="AB430" i="1" s="1"/>
  <c r="AB431" i="1" s="1"/>
  <c r="AB432" i="1" s="1"/>
  <c r="AB433" i="1" s="1"/>
  <c r="AB434" i="1" s="1"/>
  <c r="AB435" i="1" s="1"/>
  <c r="AB436" i="1" s="1"/>
  <c r="AB437" i="1" s="1"/>
  <c r="AB438" i="1" s="1"/>
  <c r="AB439" i="1" s="1"/>
  <c r="AB440" i="1" s="1"/>
  <c r="AB441" i="1" s="1"/>
  <c r="AB442" i="1" s="1"/>
  <c r="AB443" i="1" s="1"/>
  <c r="AB444" i="1" s="1"/>
  <c r="AB445" i="1" s="1"/>
  <c r="AB446" i="1" s="1"/>
  <c r="AB447" i="1" s="1"/>
  <c r="AB448" i="1" s="1"/>
  <c r="AB449" i="1" s="1"/>
  <c r="AB450" i="1" s="1"/>
  <c r="AB451" i="1" s="1"/>
  <c r="AB452" i="1" s="1"/>
  <c r="AB453" i="1" s="1"/>
  <c r="AB454" i="1" s="1"/>
  <c r="AB455" i="1" s="1"/>
  <c r="AB456" i="1" s="1"/>
  <c r="AB457" i="1" s="1"/>
  <c r="AB458" i="1" s="1"/>
  <c r="AB459" i="1" s="1"/>
  <c r="AB460" i="1" s="1"/>
  <c r="AB461" i="1" s="1"/>
  <c r="AB462" i="1" s="1"/>
  <c r="AB463" i="1" s="1"/>
  <c r="AB464" i="1" s="1"/>
  <c r="AB465" i="1" s="1"/>
  <c r="AB466" i="1" s="1"/>
  <c r="AB467" i="1" s="1"/>
  <c r="AB468" i="1" s="1"/>
  <c r="AB469" i="1" s="1"/>
  <c r="AB470" i="1" s="1"/>
  <c r="AB471" i="1" s="1"/>
  <c r="AB472" i="1" s="1"/>
  <c r="AB473" i="1" s="1"/>
  <c r="AB474" i="1" s="1"/>
  <c r="AB475" i="1" s="1"/>
  <c r="AB476" i="1" s="1"/>
  <c r="AB477" i="1" s="1"/>
  <c r="AB478" i="1" s="1"/>
  <c r="AB479" i="1" s="1"/>
  <c r="AB480" i="1" s="1"/>
  <c r="AB481" i="1" s="1"/>
  <c r="AB482" i="1" s="1"/>
  <c r="AB483" i="1" s="1"/>
  <c r="AB484" i="1" s="1"/>
  <c r="AB485" i="1" s="1"/>
  <c r="AB486" i="1" s="1"/>
  <c r="AB487" i="1" s="1"/>
  <c r="AB488" i="1" s="1"/>
  <c r="AB489" i="1" s="1"/>
  <c r="AB490" i="1" s="1"/>
  <c r="AB491" i="1" s="1"/>
  <c r="AB492" i="1" s="1"/>
  <c r="AB493" i="1" s="1"/>
  <c r="AB494" i="1" s="1"/>
  <c r="AB495" i="1" s="1"/>
  <c r="AB496" i="1" s="1"/>
  <c r="AB497" i="1" s="1"/>
  <c r="AB498" i="1" s="1"/>
  <c r="AB499" i="1" s="1"/>
  <c r="AB500" i="1" s="1"/>
  <c r="AB501" i="1" s="1"/>
  <c r="AB502" i="1" s="1"/>
  <c r="AB503" i="1" s="1"/>
  <c r="AB504" i="1" s="1"/>
  <c r="AB505" i="1" s="1"/>
  <c r="AB506" i="1" s="1"/>
  <c r="AB507" i="1" s="1"/>
  <c r="AB508" i="1" s="1"/>
  <c r="AB509" i="1" s="1"/>
  <c r="AB510" i="1" s="1"/>
  <c r="AB511" i="1" s="1"/>
  <c r="AB512" i="1" s="1"/>
  <c r="AB513" i="1" s="1"/>
  <c r="AB514" i="1" s="1"/>
  <c r="AB515" i="1" s="1"/>
  <c r="AB516" i="1" s="1"/>
  <c r="AB517" i="1" s="1"/>
  <c r="AB518" i="1" s="1"/>
  <c r="AB519" i="1" s="1"/>
  <c r="AB520" i="1" s="1"/>
  <c r="AB521" i="1" s="1"/>
  <c r="AB522" i="1" s="1"/>
  <c r="AB523" i="1" s="1"/>
  <c r="AB524" i="1" s="1"/>
  <c r="AB525" i="1" s="1"/>
  <c r="AB526" i="1" s="1"/>
  <c r="AB527" i="1" s="1"/>
  <c r="AB528" i="1" s="1"/>
  <c r="AB529" i="1" s="1"/>
  <c r="AB530" i="1" s="1"/>
  <c r="AB531" i="1" s="1"/>
  <c r="AB532" i="1" s="1"/>
  <c r="AB533" i="1" s="1"/>
  <c r="AB534" i="1" s="1"/>
  <c r="AB535" i="1" s="1"/>
  <c r="AB536" i="1" s="1"/>
  <c r="AB537" i="1" s="1"/>
  <c r="AB538" i="1" s="1"/>
  <c r="AB539" i="1" s="1"/>
  <c r="AB540" i="1" s="1"/>
  <c r="AB541" i="1" s="1"/>
  <c r="AB542" i="1" s="1"/>
  <c r="AB543" i="1" s="1"/>
  <c r="AB544" i="1" s="1"/>
  <c r="AB545" i="1" s="1"/>
  <c r="AB546" i="1" s="1"/>
  <c r="AB547" i="1" s="1"/>
  <c r="AB548" i="1" s="1"/>
  <c r="AB549" i="1" s="1"/>
  <c r="AB550" i="1" s="1"/>
  <c r="AB551" i="1" s="1"/>
  <c r="AB552" i="1" s="1"/>
  <c r="AB553" i="1" s="1"/>
  <c r="AB554" i="1" s="1"/>
  <c r="AB555" i="1" s="1"/>
  <c r="AB556" i="1" s="1"/>
  <c r="AB557" i="1" s="1"/>
  <c r="AB558" i="1" s="1"/>
  <c r="AB559" i="1" s="1"/>
  <c r="AB560" i="1" s="1"/>
  <c r="AB561" i="1" s="1"/>
  <c r="AB562" i="1" s="1"/>
  <c r="AB563" i="1" s="1"/>
  <c r="AB564" i="1" s="1"/>
  <c r="AB565" i="1" s="1"/>
  <c r="AB566" i="1" s="1"/>
  <c r="AB567" i="1" s="1"/>
  <c r="AB568" i="1" s="1"/>
  <c r="AB569" i="1" s="1"/>
  <c r="AB570" i="1" s="1"/>
  <c r="AB571" i="1" s="1"/>
  <c r="AB572" i="1" s="1"/>
  <c r="AB573" i="1" s="1"/>
  <c r="AB574" i="1" s="1"/>
  <c r="AB575" i="1" s="1"/>
  <c r="AB576" i="1" s="1"/>
  <c r="AB577" i="1" s="1"/>
  <c r="AB578" i="1" s="1"/>
  <c r="AB579" i="1" s="1"/>
  <c r="AB580" i="1" s="1"/>
  <c r="AB581" i="1" s="1"/>
  <c r="AB582" i="1" s="1"/>
  <c r="AB583" i="1" s="1"/>
  <c r="AB584" i="1" s="1"/>
  <c r="AB585" i="1" s="1"/>
  <c r="AB586" i="1" s="1"/>
  <c r="AB587" i="1" s="1"/>
  <c r="AB588" i="1" s="1"/>
  <c r="AB589" i="1" s="1"/>
  <c r="AB590" i="1" s="1"/>
  <c r="AB591" i="1" s="1"/>
  <c r="AB592" i="1" s="1"/>
  <c r="AB593" i="1" s="1"/>
  <c r="AB594" i="1" s="1"/>
  <c r="AB595" i="1" s="1"/>
  <c r="AB596" i="1" s="1"/>
  <c r="AB597" i="1" s="1"/>
  <c r="AB598" i="1" s="1"/>
  <c r="AB599" i="1" s="1"/>
  <c r="AB600" i="1" s="1"/>
  <c r="AB601" i="1" s="1"/>
  <c r="AB602" i="1" s="1"/>
  <c r="AB603" i="1" s="1"/>
  <c r="AB604" i="1" s="1"/>
  <c r="AB605" i="1" s="1"/>
  <c r="AB606" i="1" s="1"/>
  <c r="AB607" i="1" s="1"/>
  <c r="AB608" i="1" s="1"/>
  <c r="AB609" i="1" s="1"/>
  <c r="AB610" i="1" s="1"/>
  <c r="AB611" i="1" s="1"/>
  <c r="AB612" i="1" s="1"/>
  <c r="AB613" i="1" s="1"/>
  <c r="AB614" i="1" s="1"/>
  <c r="AB615" i="1" s="1"/>
  <c r="AB616" i="1" s="1"/>
  <c r="AB617" i="1" s="1"/>
  <c r="AB618" i="1" s="1"/>
  <c r="AB619" i="1" s="1"/>
  <c r="AB620" i="1" s="1"/>
  <c r="AB621" i="1" s="1"/>
  <c r="AB622" i="1" s="1"/>
  <c r="AB623" i="1" s="1"/>
  <c r="AB624" i="1" s="1"/>
  <c r="AB625" i="1" s="1"/>
  <c r="AB626" i="1" s="1"/>
  <c r="AB627" i="1" s="1"/>
  <c r="AB628" i="1" s="1"/>
  <c r="AB629" i="1" s="1"/>
  <c r="AB630" i="1" s="1"/>
  <c r="AB631" i="1" s="1"/>
  <c r="AB632" i="1" s="1"/>
  <c r="AB633" i="1" s="1"/>
  <c r="AB634" i="1" s="1"/>
  <c r="AB635" i="1" s="1"/>
  <c r="AB636" i="1" s="1"/>
  <c r="AB637" i="1" s="1"/>
  <c r="AB638" i="1" s="1"/>
  <c r="AB639" i="1" s="1"/>
  <c r="AB640" i="1" s="1"/>
  <c r="AB641" i="1" s="1"/>
  <c r="AB642" i="1" s="1"/>
  <c r="AB643" i="1" s="1"/>
  <c r="AB644" i="1" s="1"/>
  <c r="AB645" i="1" s="1"/>
  <c r="AB646" i="1" s="1"/>
  <c r="AB647" i="1" s="1"/>
  <c r="AB648" i="1" s="1"/>
  <c r="AB649" i="1" s="1"/>
  <c r="AB650" i="1" s="1"/>
  <c r="AB651" i="1" s="1"/>
  <c r="AB652" i="1" s="1"/>
  <c r="AB653" i="1" s="1"/>
  <c r="AB654" i="1" s="1"/>
  <c r="AB655" i="1" s="1"/>
  <c r="AB656" i="1" s="1"/>
  <c r="AB657" i="1" s="1"/>
  <c r="AB658" i="1" s="1"/>
  <c r="AB659" i="1" s="1"/>
  <c r="AB660" i="1" s="1"/>
  <c r="AB661" i="1" s="1"/>
  <c r="AB662" i="1" s="1"/>
  <c r="AB663" i="1" s="1"/>
  <c r="AB664" i="1" s="1"/>
  <c r="AB665" i="1" s="1"/>
  <c r="AB666" i="1" s="1"/>
  <c r="AB667" i="1" s="1"/>
  <c r="AB668" i="1" s="1"/>
  <c r="AB669" i="1" s="1"/>
  <c r="AB670" i="1" s="1"/>
  <c r="AB671" i="1" s="1"/>
  <c r="AB672" i="1" s="1"/>
  <c r="AB673" i="1" s="1"/>
  <c r="AB674" i="1" s="1"/>
  <c r="AB675" i="1" s="1"/>
  <c r="AB676" i="1" s="1"/>
  <c r="AB677" i="1" s="1"/>
  <c r="AB678" i="1" s="1"/>
  <c r="AB679" i="1" s="1"/>
  <c r="AB680" i="1" s="1"/>
  <c r="AB681" i="1" s="1"/>
  <c r="AB682" i="1" s="1"/>
  <c r="AB683" i="1" s="1"/>
  <c r="AB684" i="1" s="1"/>
  <c r="AB685" i="1" s="1"/>
  <c r="AB686" i="1" s="1"/>
  <c r="AB687" i="1" s="1"/>
  <c r="AB688" i="1" s="1"/>
  <c r="AB689" i="1" s="1"/>
  <c r="AB690" i="1" s="1"/>
  <c r="AB691" i="1" s="1"/>
  <c r="AB692" i="1" s="1"/>
  <c r="AB693" i="1" s="1"/>
  <c r="AB694" i="1" s="1"/>
  <c r="AB695" i="1" s="1"/>
  <c r="AB696" i="1" s="1"/>
  <c r="AB697" i="1" s="1"/>
  <c r="AB698" i="1" s="1"/>
  <c r="AB699" i="1" s="1"/>
  <c r="AB700" i="1" s="1"/>
  <c r="AB701" i="1" s="1"/>
  <c r="AB702" i="1" s="1"/>
  <c r="AB703" i="1" s="1"/>
  <c r="AB704" i="1" s="1"/>
  <c r="AB705" i="1" s="1"/>
  <c r="AB706" i="1" s="1"/>
  <c r="AB707" i="1" s="1"/>
  <c r="AB708" i="1" s="1"/>
  <c r="AB709" i="1" s="1"/>
  <c r="AB710" i="1" s="1"/>
  <c r="AB711" i="1" s="1"/>
  <c r="AB712" i="1" s="1"/>
  <c r="AB713" i="1" s="1"/>
  <c r="AB714" i="1" s="1"/>
  <c r="AB715" i="1" s="1"/>
  <c r="AB716" i="1" s="1"/>
  <c r="AB717" i="1" s="1"/>
  <c r="AB718" i="1" s="1"/>
  <c r="AB719" i="1" s="1"/>
  <c r="AB720" i="1" s="1"/>
  <c r="AB721" i="1" s="1"/>
  <c r="AB722" i="1" s="1"/>
  <c r="AB723" i="1" s="1"/>
  <c r="AB724" i="1" s="1"/>
  <c r="AB725" i="1" s="1"/>
  <c r="AB726" i="1" s="1"/>
  <c r="AB727" i="1" s="1"/>
  <c r="AB728" i="1" s="1"/>
  <c r="AB729" i="1" s="1"/>
  <c r="AB730" i="1" s="1"/>
  <c r="AB731" i="1" s="1"/>
  <c r="AB732" i="1" s="1"/>
  <c r="AB733" i="1" s="1"/>
  <c r="AB734" i="1" s="1"/>
  <c r="AB735" i="1" s="1"/>
  <c r="AB736" i="1" s="1"/>
  <c r="AB737" i="1" s="1"/>
  <c r="AB738" i="1" s="1"/>
  <c r="AB739" i="1" s="1"/>
  <c r="AB740" i="1" s="1"/>
  <c r="AB741" i="1" s="1"/>
  <c r="AB742" i="1" s="1"/>
  <c r="AB743" i="1" s="1"/>
  <c r="AB744" i="1" s="1"/>
  <c r="AB745" i="1" s="1"/>
  <c r="AB746" i="1" s="1"/>
  <c r="AB747" i="1" s="1"/>
  <c r="AB748" i="1" s="1"/>
  <c r="AB749" i="1" s="1"/>
  <c r="AB750" i="1" s="1"/>
  <c r="AB751" i="1" s="1"/>
  <c r="AB752" i="1" s="1"/>
  <c r="AB753" i="1" s="1"/>
  <c r="AB754" i="1" s="1"/>
  <c r="AB755" i="1" s="1"/>
  <c r="AB756" i="1" s="1"/>
  <c r="AB757" i="1" s="1"/>
  <c r="AB758" i="1" s="1"/>
  <c r="AB759" i="1" s="1"/>
  <c r="AB760" i="1" s="1"/>
  <c r="AB761" i="1" s="1"/>
  <c r="AB762" i="1" s="1"/>
  <c r="AB763" i="1" s="1"/>
  <c r="AB764" i="1" s="1"/>
  <c r="AB765" i="1" s="1"/>
  <c r="AB766" i="1" s="1"/>
  <c r="AB767" i="1" s="1"/>
  <c r="AB768" i="1" s="1"/>
  <c r="AB769" i="1" s="1"/>
  <c r="AB770" i="1" s="1"/>
  <c r="AB771" i="1" s="1"/>
  <c r="AB772" i="1" s="1"/>
  <c r="AB773" i="1" s="1"/>
  <c r="AB774" i="1" s="1"/>
  <c r="AB775" i="1" s="1"/>
  <c r="AB776" i="1" s="1"/>
  <c r="AB777" i="1" s="1"/>
  <c r="AB778" i="1" s="1"/>
  <c r="AB779" i="1" s="1"/>
  <c r="AB780" i="1" s="1"/>
  <c r="AB781" i="1" s="1"/>
  <c r="AB782" i="1" s="1"/>
  <c r="AB783" i="1" s="1"/>
  <c r="AB784" i="1" s="1"/>
  <c r="AB785" i="1" s="1"/>
  <c r="AB786" i="1" s="1"/>
  <c r="AB787" i="1" s="1"/>
  <c r="AB788" i="1" s="1"/>
  <c r="AB789" i="1" s="1"/>
  <c r="AB790" i="1" s="1"/>
  <c r="AB791" i="1" s="1"/>
  <c r="AB792" i="1" s="1"/>
  <c r="AB793" i="1" s="1"/>
  <c r="AB794" i="1" s="1"/>
  <c r="AB795" i="1" s="1"/>
  <c r="AB796" i="1" s="1"/>
  <c r="AB797" i="1" s="1"/>
  <c r="AB798" i="1" s="1"/>
  <c r="AB799" i="1" s="1"/>
  <c r="AB800" i="1" s="1"/>
  <c r="AB801" i="1" s="1"/>
  <c r="AB802" i="1" s="1"/>
  <c r="AB803" i="1" s="1"/>
  <c r="AB804" i="1" s="1"/>
  <c r="AB805" i="1" s="1"/>
  <c r="AB806" i="1" s="1"/>
  <c r="AB807" i="1" s="1"/>
  <c r="AB808" i="1" s="1"/>
  <c r="AB809" i="1" s="1"/>
  <c r="AB810" i="1" s="1"/>
  <c r="AB811" i="1" s="1"/>
  <c r="AB812" i="1" s="1"/>
  <c r="AB813" i="1" s="1"/>
  <c r="AB814" i="1" s="1"/>
  <c r="AB815" i="1" s="1"/>
  <c r="AB816" i="1" s="1"/>
  <c r="AB817" i="1" s="1"/>
  <c r="AB818" i="1" s="1"/>
  <c r="AB819" i="1" s="1"/>
  <c r="AB820" i="1" s="1"/>
  <c r="AB821" i="1" s="1"/>
  <c r="AB822" i="1" s="1"/>
  <c r="AB823" i="1" s="1"/>
  <c r="AB824" i="1" s="1"/>
  <c r="AB825" i="1" s="1"/>
  <c r="AB826" i="1" s="1"/>
  <c r="AB827" i="1" s="1"/>
  <c r="AB828" i="1" s="1"/>
  <c r="AB829" i="1" s="1"/>
  <c r="AB830" i="1" s="1"/>
  <c r="AB831" i="1" s="1"/>
  <c r="AB832" i="1" s="1"/>
  <c r="AB833" i="1" s="1"/>
  <c r="AB834" i="1" s="1"/>
  <c r="AB835" i="1" s="1"/>
  <c r="AB836" i="1" s="1"/>
  <c r="S10" i="1"/>
  <c r="S11" i="1" s="1"/>
  <c r="S12" i="1" s="1"/>
  <c r="S13" i="1" s="1"/>
  <c r="S14" i="1" s="1"/>
  <c r="S15" i="1" s="1"/>
  <c r="S16" i="1" s="1"/>
  <c r="S17" i="1" s="1"/>
  <c r="S18" i="1" s="1"/>
  <c r="S19" i="1" s="1"/>
  <c r="S20" i="1" s="1"/>
  <c r="S21" i="1" s="1"/>
  <c r="S22" i="1" s="1"/>
  <c r="S23" i="1" s="1"/>
  <c r="S24" i="1" s="1"/>
  <c r="S25" i="1" s="1"/>
  <c r="S26" i="1" s="1"/>
  <c r="S27" i="1" s="1"/>
  <c r="S28" i="1" s="1"/>
  <c r="S29" i="1" s="1"/>
  <c r="S30" i="1" s="1"/>
  <c r="S31" i="1" s="1"/>
  <c r="S32" i="1" s="1"/>
  <c r="S33" i="1" s="1"/>
  <c r="S34" i="1" s="1"/>
  <c r="S35" i="1" s="1"/>
  <c r="S36" i="1" s="1"/>
  <c r="S37" i="1" s="1"/>
  <c r="S38" i="1" s="1"/>
  <c r="S39" i="1" s="1"/>
  <c r="S40" i="1" s="1"/>
  <c r="S41" i="1" s="1"/>
  <c r="S42" i="1" s="1"/>
  <c r="S43" i="1" s="1"/>
  <c r="S44" i="1" s="1"/>
  <c r="S45" i="1" s="1"/>
  <c r="S46" i="1" s="1"/>
  <c r="S47" i="1" s="1"/>
  <c r="S48" i="1" s="1"/>
  <c r="S49" i="1" s="1"/>
  <c r="S50" i="1" s="1"/>
  <c r="S51" i="1" s="1"/>
  <c r="S52" i="1" s="1"/>
  <c r="S53" i="1" s="1"/>
  <c r="S54" i="1" s="1"/>
  <c r="S55" i="1" s="1"/>
  <c r="S56" i="1" s="1"/>
  <c r="S57" i="1" s="1"/>
  <c r="S58" i="1" s="1"/>
  <c r="S59" i="1" s="1"/>
  <c r="S60" i="1" s="1"/>
  <c r="S61" i="1" s="1"/>
  <c r="S62" i="1" s="1"/>
  <c r="S63" i="1" s="1"/>
  <c r="S64" i="1" s="1"/>
  <c r="S65" i="1" s="1"/>
  <c r="S66" i="1" s="1"/>
  <c r="S67" i="1" s="1"/>
  <c r="S68" i="1" s="1"/>
  <c r="S69" i="1" s="1"/>
  <c r="S70" i="1" s="1"/>
  <c r="S71" i="1" s="1"/>
  <c r="S72" i="1" s="1"/>
  <c r="S73" i="1" s="1"/>
  <c r="S74" i="1" s="1"/>
  <c r="S75" i="1" s="1"/>
  <c r="S76" i="1" s="1"/>
  <c r="S77" i="1" s="1"/>
  <c r="S78" i="1" s="1"/>
  <c r="S79" i="1" s="1"/>
  <c r="S80" i="1" s="1"/>
  <c r="S81" i="1" s="1"/>
  <c r="S82" i="1" s="1"/>
  <c r="S83" i="1" s="1"/>
  <c r="S84" i="1" s="1"/>
  <c r="S85" i="1" s="1"/>
  <c r="S86" i="1" s="1"/>
  <c r="S87" i="1" s="1"/>
  <c r="S88" i="1" s="1"/>
  <c r="S89" i="1" s="1"/>
  <c r="S90" i="1" s="1"/>
  <c r="S91" i="1" s="1"/>
  <c r="S92" i="1" s="1"/>
  <c r="S93" i="1" s="1"/>
  <c r="S94" i="1" s="1"/>
  <c r="S95" i="1" s="1"/>
  <c r="S96" i="1" s="1"/>
  <c r="S97" i="1" s="1"/>
  <c r="S98" i="1" s="1"/>
  <c r="S99" i="1" s="1"/>
  <c r="S100" i="1" s="1"/>
  <c r="S101" i="1" s="1"/>
  <c r="S102" i="1" s="1"/>
  <c r="S103" i="1" s="1"/>
  <c r="S104" i="1" s="1"/>
  <c r="S105" i="1" s="1"/>
  <c r="S106" i="1" s="1"/>
  <c r="S107" i="1" s="1"/>
  <c r="S108" i="1" s="1"/>
  <c r="S109" i="1" s="1"/>
  <c r="S110" i="1" s="1"/>
  <c r="S111" i="1" s="1"/>
  <c r="S112" i="1" s="1"/>
  <c r="S113" i="1" s="1"/>
  <c r="S114" i="1" s="1"/>
  <c r="S115" i="1" s="1"/>
  <c r="S116" i="1" s="1"/>
  <c r="S117" i="1" s="1"/>
  <c r="S118" i="1" s="1"/>
  <c r="S119" i="1" s="1"/>
  <c r="S120" i="1" s="1"/>
  <c r="M8" i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J7" i="1"/>
  <c r="J8" i="1" s="1"/>
  <c r="J9" i="1" s="1"/>
  <c r="J10" i="1" s="1"/>
  <c r="J11" i="1" s="1"/>
  <c r="J12" i="1" s="1"/>
  <c r="J13" i="1" s="1"/>
  <c r="J14" i="1" s="1"/>
  <c r="J15" i="1" s="1"/>
  <c r="J16" i="1" s="1"/>
  <c r="J17" i="1" s="1"/>
  <c r="J18" i="1" s="1"/>
  <c r="J19" i="1" s="1"/>
  <c r="G6" i="1"/>
  <c r="H7" i="1" s="1"/>
  <c r="D2023" i="1"/>
  <c r="E2024" i="1" s="1"/>
  <c r="D19" i="1"/>
  <c r="E20" i="1" s="1"/>
  <c r="J2798" i="3"/>
  <c r="G2737" i="3"/>
  <c r="G2883" i="3"/>
  <c r="H2884" i="3" s="1"/>
  <c r="G2615" i="3"/>
  <c r="G2536" i="3"/>
  <c r="H2537" i="3" s="1"/>
  <c r="G2524" i="3"/>
  <c r="H2525" i="3" s="1"/>
  <c r="G2495" i="3"/>
  <c r="G2454" i="3"/>
  <c r="G2450" i="3"/>
  <c r="G2435" i="3"/>
  <c r="G2430" i="3"/>
  <c r="G2400" i="3"/>
  <c r="H2401" i="3" s="1"/>
  <c r="M2027" i="3"/>
  <c r="N2028" i="3" s="1"/>
  <c r="J2616" i="3"/>
  <c r="J2602" i="3"/>
  <c r="K2603" i="3" s="1"/>
  <c r="E2365" i="3"/>
  <c r="V2324" i="3"/>
  <c r="W2325" i="3" s="1"/>
  <c r="G2154" i="3"/>
  <c r="H2155" i="3" s="1"/>
  <c r="G2074" i="3"/>
  <c r="H2075" i="3" s="1"/>
  <c r="G2057" i="3"/>
  <c r="G2026" i="3"/>
  <c r="J2352" i="3"/>
  <c r="E2306" i="3"/>
  <c r="E2273" i="3"/>
  <c r="E2249" i="3"/>
  <c r="G2168" i="3"/>
  <c r="G2159" i="3"/>
  <c r="P2048" i="3"/>
  <c r="Q2049" i="3" s="1"/>
  <c r="V2048" i="3"/>
  <c r="G1948" i="3"/>
  <c r="G1924" i="3"/>
  <c r="M1910" i="3"/>
  <c r="J1782" i="3"/>
  <c r="K1783" i="3" s="1"/>
  <c r="J1628" i="3"/>
  <c r="E1389" i="3"/>
  <c r="G1576" i="3"/>
  <c r="E1503" i="3"/>
  <c r="E1456" i="3"/>
  <c r="J1441" i="3"/>
  <c r="K1442" i="3" s="1"/>
  <c r="G1692" i="3"/>
  <c r="H1693" i="3" s="1"/>
  <c r="E1631" i="3"/>
  <c r="P1042" i="3"/>
  <c r="J1087" i="3"/>
  <c r="J1023" i="3"/>
  <c r="G540" i="3"/>
  <c r="H541" i="3" s="1"/>
  <c r="E358" i="3"/>
  <c r="E344" i="3"/>
  <c r="P261" i="3"/>
  <c r="Q262" i="3" s="1"/>
  <c r="E212" i="3"/>
  <c r="E168" i="3"/>
  <c r="E130" i="3"/>
  <c r="E24" i="3"/>
  <c r="G195" i="3"/>
  <c r="H196" i="3" s="1"/>
  <c r="G100" i="3"/>
  <c r="H101" i="3" s="1"/>
  <c r="G439" i="3"/>
  <c r="H440" i="3" s="1"/>
  <c r="E1012" i="3"/>
  <c r="E448" i="3"/>
  <c r="M430" i="3"/>
  <c r="G404" i="3"/>
  <c r="H405" i="3" s="1"/>
  <c r="G387" i="3"/>
  <c r="M22" i="3"/>
  <c r="N23" i="3" s="1"/>
  <c r="G991" i="3"/>
  <c r="K387" i="3"/>
  <c r="E826" i="3"/>
  <c r="E706" i="3"/>
  <c r="E2088" i="3"/>
  <c r="E572" i="3"/>
  <c r="P2524" i="3"/>
  <c r="Q2524" i="3"/>
  <c r="P2477" i="3"/>
  <c r="D2133" i="3"/>
  <c r="E2134" i="3" s="1"/>
  <c r="E2133" i="3"/>
  <c r="D2209" i="3"/>
  <c r="D2125" i="3"/>
  <c r="E2125" i="3"/>
  <c r="N2388" i="3"/>
  <c r="M2388" i="3"/>
  <c r="D923" i="3"/>
  <c r="D924" i="3" s="1"/>
  <c r="E923" i="3"/>
  <c r="D854" i="3"/>
  <c r="E855" i="3" s="1"/>
  <c r="E854" i="3"/>
  <c r="D762" i="3"/>
  <c r="D763" i="3" s="1"/>
  <c r="D764" i="3" s="1"/>
  <c r="E762" i="3"/>
  <c r="D742" i="3"/>
  <c r="E743" i="3" s="1"/>
  <c r="J714" i="3"/>
  <c r="J2873" i="3"/>
  <c r="D2128" i="3"/>
  <c r="E2129" i="3" s="1"/>
  <c r="E2128" i="3"/>
  <c r="D1924" i="3"/>
  <c r="E1924" i="3"/>
  <c r="W551" i="3"/>
  <c r="V551" i="3"/>
  <c r="D2080" i="3"/>
  <c r="E2081" i="3" s="1"/>
  <c r="E2080" i="3"/>
  <c r="AB13" i="3"/>
  <c r="D1066" i="3"/>
  <c r="D1067" i="3" s="1"/>
  <c r="D1068" i="3" s="1"/>
  <c r="K956" i="3"/>
  <c r="J956" i="3"/>
  <c r="D540" i="3"/>
  <c r="E541" i="3" s="1"/>
  <c r="E540" i="3"/>
  <c r="J624" i="3"/>
  <c r="D1363" i="3"/>
  <c r="M2846" i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M2857" i="1" s="1"/>
  <c r="M2858" i="1" s="1"/>
  <c r="M2859" i="1" s="1"/>
  <c r="M2860" i="1" s="1"/>
  <c r="M2861" i="1" s="1"/>
  <c r="M2862" i="1" s="1"/>
  <c r="M2863" i="1" s="1"/>
  <c r="M2864" i="1" s="1"/>
  <c r="M2865" i="1" s="1"/>
  <c r="M2866" i="1" s="1"/>
  <c r="M2867" i="1" s="1"/>
  <c r="M2868" i="1" s="1"/>
  <c r="M2869" i="1" s="1"/>
  <c r="M2870" i="1" s="1"/>
  <c r="M2871" i="1" s="1"/>
  <c r="P2847" i="1"/>
  <c r="P2848" i="1" s="1"/>
  <c r="P2849" i="1" s="1"/>
  <c r="P2850" i="1" s="1"/>
  <c r="P2851" i="1" s="1"/>
  <c r="P2852" i="1" s="1"/>
  <c r="P2853" i="1" s="1"/>
  <c r="P2854" i="1" s="1"/>
  <c r="P2855" i="1" s="1"/>
  <c r="P2856" i="1" s="1"/>
  <c r="P2857" i="1" s="1"/>
  <c r="P2858" i="1" s="1"/>
  <c r="P2859" i="1" s="1"/>
  <c r="P2860" i="1" s="1"/>
  <c r="P2861" i="1" s="1"/>
  <c r="P2862" i="1" s="1"/>
  <c r="P2863" i="1" s="1"/>
  <c r="P2864" i="1" s="1"/>
  <c r="P2865" i="1" s="1"/>
  <c r="P2866" i="1" s="1"/>
  <c r="P2867" i="1" s="1"/>
  <c r="P2868" i="1" s="1"/>
  <c r="P2869" i="1" s="1"/>
  <c r="P2870" i="1" s="1"/>
  <c r="P2871" i="1" s="1"/>
  <c r="P2872" i="1" s="1"/>
  <c r="P2873" i="1" s="1"/>
  <c r="P2874" i="1" s="1"/>
  <c r="P2875" i="1" s="1"/>
  <c r="P2876" i="1" s="1"/>
  <c r="P2877" i="1" s="1"/>
  <c r="P2878" i="1" s="1"/>
  <c r="P2879" i="1" s="1"/>
  <c r="P2880" i="1" s="1"/>
  <c r="P2881" i="1" s="1"/>
  <c r="P2882" i="1" s="1"/>
  <c r="P2883" i="1" s="1"/>
  <c r="P2884" i="1" s="1"/>
  <c r="P2885" i="1" s="1"/>
  <c r="P2886" i="1" s="1"/>
  <c r="P2887" i="1" s="1"/>
  <c r="P2888" i="1" s="1"/>
  <c r="P2889" i="1" s="1"/>
  <c r="P2890" i="1" s="1"/>
  <c r="P2891" i="1" s="1"/>
  <c r="G2844" i="1"/>
  <c r="H2845" i="1" s="1"/>
  <c r="J2845" i="1"/>
  <c r="D2827" i="1"/>
  <c r="D2828" i="1" s="1"/>
  <c r="G2828" i="1"/>
  <c r="G2829" i="1" s="1"/>
  <c r="G2830" i="1" s="1"/>
  <c r="G2831" i="1" s="1"/>
  <c r="G2832" i="1" s="1"/>
  <c r="G2820" i="1"/>
  <c r="G2821" i="1" s="1"/>
  <c r="G2822" i="1" s="1"/>
  <c r="G2823" i="1" s="1"/>
  <c r="G2824" i="1" s="1"/>
  <c r="G2825" i="1" s="1"/>
  <c r="G2826" i="1" s="1"/>
  <c r="P2795" i="1"/>
  <c r="S2796" i="1"/>
  <c r="M2794" i="1"/>
  <c r="J2793" i="1"/>
  <c r="K2794" i="1" s="1"/>
  <c r="G2792" i="1"/>
  <c r="H2793" i="1" s="1"/>
  <c r="D2779" i="1"/>
  <c r="E2780" i="1" s="1"/>
  <c r="G2780" i="1"/>
  <c r="J2733" i="1"/>
  <c r="J2734" i="1" s="1"/>
  <c r="J2735" i="1" s="1"/>
  <c r="J2736" i="1" s="1"/>
  <c r="J2737" i="1" s="1"/>
  <c r="J2738" i="1" s="1"/>
  <c r="J2739" i="1" s="1"/>
  <c r="J2740" i="1" s="1"/>
  <c r="J2741" i="1" s="1"/>
  <c r="J2742" i="1" s="1"/>
  <c r="J2743" i="1" s="1"/>
  <c r="J2744" i="1" s="1"/>
  <c r="J2745" i="1" s="1"/>
  <c r="J2746" i="1" s="1"/>
  <c r="J2747" i="1" s="1"/>
  <c r="J2748" i="1" s="1"/>
  <c r="J2749" i="1" s="1"/>
  <c r="J2750" i="1" s="1"/>
  <c r="J2751" i="1" s="1"/>
  <c r="J2752" i="1" s="1"/>
  <c r="J2753" i="1" s="1"/>
  <c r="J2754" i="1" s="1"/>
  <c r="J2755" i="1" s="1"/>
  <c r="J2756" i="1" s="1"/>
  <c r="J2757" i="1" s="1"/>
  <c r="J2758" i="1" s="1"/>
  <c r="J2759" i="1" s="1"/>
  <c r="J2760" i="1" s="1"/>
  <c r="J2761" i="1" s="1"/>
  <c r="J2762" i="1" s="1"/>
  <c r="J2763" i="1" s="1"/>
  <c r="J2764" i="1" s="1"/>
  <c r="J2765" i="1" s="1"/>
  <c r="J2766" i="1" s="1"/>
  <c r="J2767" i="1" s="1"/>
  <c r="J2768" i="1" s="1"/>
  <c r="J2769" i="1" s="1"/>
  <c r="J2770" i="1" s="1"/>
  <c r="J2771" i="1" s="1"/>
  <c r="J2772" i="1" s="1"/>
  <c r="J2773" i="1" s="1"/>
  <c r="J2774" i="1" s="1"/>
  <c r="J2775" i="1" s="1"/>
  <c r="J2776" i="1" s="1"/>
  <c r="J2777" i="1" s="1"/>
  <c r="J2778" i="1" s="1"/>
  <c r="G2732" i="1"/>
  <c r="H2733" i="1" s="1"/>
  <c r="P2723" i="1"/>
  <c r="P2724" i="1" s="1"/>
  <c r="P2725" i="1" s="1"/>
  <c r="P2726" i="1" s="1"/>
  <c r="P2727" i="1" s="1"/>
  <c r="P2728" i="1" s="1"/>
  <c r="P2729" i="1" s="1"/>
  <c r="P2730" i="1" s="1"/>
  <c r="P2731" i="1" s="1"/>
  <c r="P2732" i="1" s="1"/>
  <c r="P2733" i="1" s="1"/>
  <c r="P2734" i="1" s="1"/>
  <c r="P2735" i="1" s="1"/>
  <c r="P2736" i="1" s="1"/>
  <c r="P2737" i="1" s="1"/>
  <c r="P2738" i="1" s="1"/>
  <c r="P2739" i="1" s="1"/>
  <c r="P2740" i="1" s="1"/>
  <c r="P2741" i="1" s="1"/>
  <c r="P2742" i="1" s="1"/>
  <c r="P2743" i="1" s="1"/>
  <c r="P2744" i="1" s="1"/>
  <c r="P2745" i="1" s="1"/>
  <c r="P2746" i="1" s="1"/>
  <c r="P2747" i="1" s="1"/>
  <c r="P2748" i="1" s="1"/>
  <c r="P2749" i="1" s="1"/>
  <c r="P2750" i="1" s="1"/>
  <c r="P2751" i="1" s="1"/>
  <c r="P2752" i="1" s="1"/>
  <c r="P2753" i="1" s="1"/>
  <c r="P2754" i="1" s="1"/>
  <c r="P2755" i="1" s="1"/>
  <c r="P2756" i="1" s="1"/>
  <c r="P2757" i="1" s="1"/>
  <c r="P2758" i="1" s="1"/>
  <c r="P2759" i="1" s="1"/>
  <c r="P2760" i="1" s="1"/>
  <c r="P2761" i="1" s="1"/>
  <c r="P2762" i="1" s="1"/>
  <c r="P2763" i="1" s="1"/>
  <c r="P2764" i="1" s="1"/>
  <c r="P2765" i="1" s="1"/>
  <c r="P2766" i="1" s="1"/>
  <c r="P2767" i="1" s="1"/>
  <c r="P2768" i="1" s="1"/>
  <c r="P2769" i="1" s="1"/>
  <c r="P2770" i="1" s="1"/>
  <c r="P2771" i="1" s="1"/>
  <c r="P2772" i="1" s="1"/>
  <c r="P2773" i="1" s="1"/>
  <c r="P2774" i="1" s="1"/>
  <c r="P2775" i="1" s="1"/>
  <c r="P2776" i="1" s="1"/>
  <c r="P2777" i="1" s="1"/>
  <c r="P2778" i="1" s="1"/>
  <c r="P2779" i="1" s="1"/>
  <c r="P2780" i="1" s="1"/>
  <c r="P2781" i="1" s="1"/>
  <c r="P2782" i="1" s="1"/>
  <c r="P2783" i="1" s="1"/>
  <c r="P2784" i="1" s="1"/>
  <c r="P2785" i="1" s="1"/>
  <c r="P2786" i="1" s="1"/>
  <c r="P2787" i="1" s="1"/>
  <c r="P2788" i="1" s="1"/>
  <c r="P2789" i="1" s="1"/>
  <c r="P2790" i="1" s="1"/>
  <c r="P2791" i="1" s="1"/>
  <c r="P2792" i="1" s="1"/>
  <c r="P2793" i="1" s="1"/>
  <c r="M2722" i="1"/>
  <c r="J2721" i="1"/>
  <c r="G2720" i="1"/>
  <c r="H2721" i="1" s="1"/>
  <c r="D2667" i="1"/>
  <c r="E2668" i="1" s="1"/>
  <c r="J2665" i="1"/>
  <c r="J2666" i="1" s="1"/>
  <c r="J2667" i="1" s="1"/>
  <c r="J2668" i="1" s="1"/>
  <c r="J2669" i="1" s="1"/>
  <c r="J2670" i="1" s="1"/>
  <c r="J2671" i="1" s="1"/>
  <c r="J2672" i="1" s="1"/>
  <c r="J2673" i="1" s="1"/>
  <c r="J2674" i="1" s="1"/>
  <c r="J2675" i="1" s="1"/>
  <c r="J2676" i="1" s="1"/>
  <c r="J2677" i="1" s="1"/>
  <c r="J2678" i="1" s="1"/>
  <c r="J2679" i="1" s="1"/>
  <c r="J2680" i="1" s="1"/>
  <c r="J2681" i="1" s="1"/>
  <c r="J2682" i="1" s="1"/>
  <c r="J2683" i="1" s="1"/>
  <c r="J2684" i="1" s="1"/>
  <c r="J2685" i="1" s="1"/>
  <c r="J2686" i="1" s="1"/>
  <c r="J2687" i="1" s="1"/>
  <c r="J2688" i="1" s="1"/>
  <c r="J2689" i="1" s="1"/>
  <c r="J2690" i="1" s="1"/>
  <c r="J2691" i="1" s="1"/>
  <c r="J2692" i="1" s="1"/>
  <c r="J2693" i="1" s="1"/>
  <c r="J2694" i="1" s="1"/>
  <c r="J2695" i="1" s="1"/>
  <c r="J2696" i="1" s="1"/>
  <c r="J2697" i="1" s="1"/>
  <c r="J2698" i="1" s="1"/>
  <c r="J2699" i="1" s="1"/>
  <c r="J2700" i="1" s="1"/>
  <c r="J2701" i="1" s="1"/>
  <c r="J2702" i="1" s="1"/>
  <c r="J2703" i="1" s="1"/>
  <c r="J2704" i="1" s="1"/>
  <c r="J2705" i="1" s="1"/>
  <c r="J2706" i="1" s="1"/>
  <c r="J2707" i="1" s="1"/>
  <c r="J2708" i="1" s="1"/>
  <c r="J2709" i="1" s="1"/>
  <c r="J2710" i="1" s="1"/>
  <c r="J2711" i="1" s="1"/>
  <c r="G2664" i="1"/>
  <c r="G2652" i="1"/>
  <c r="H2653" i="1" s="1"/>
  <c r="G2568" i="1"/>
  <c r="G2569" i="1" s="1"/>
  <c r="G2570" i="1" s="1"/>
  <c r="G2571" i="1" s="1"/>
  <c r="J2429" i="1"/>
  <c r="G2428" i="1"/>
  <c r="H2429" i="1" s="1"/>
  <c r="G2376" i="1"/>
  <c r="G2377" i="1" s="1"/>
  <c r="G2378" i="1" s="1"/>
  <c r="P2355" i="1"/>
  <c r="P2356" i="1" s="1"/>
  <c r="P2357" i="1" s="1"/>
  <c r="P2358" i="1" s="1"/>
  <c r="P2359" i="1" s="1"/>
  <c r="P2360" i="1" s="1"/>
  <c r="P2361" i="1" s="1"/>
  <c r="P2362" i="1" s="1"/>
  <c r="P2363" i="1" s="1"/>
  <c r="P2364" i="1" s="1"/>
  <c r="P2365" i="1" s="1"/>
  <c r="P2366" i="1" s="1"/>
  <c r="P2367" i="1" s="1"/>
  <c r="P2368" i="1" s="1"/>
  <c r="P2369" i="1" s="1"/>
  <c r="P2370" i="1" s="1"/>
  <c r="P2371" i="1" s="1"/>
  <c r="P2372" i="1" s="1"/>
  <c r="P2373" i="1" s="1"/>
  <c r="P2374" i="1" s="1"/>
  <c r="P2375" i="1" s="1"/>
  <c r="P2376" i="1" s="1"/>
  <c r="P2377" i="1" s="1"/>
  <c r="P2378" i="1" s="1"/>
  <c r="P2379" i="1" s="1"/>
  <c r="P2380" i="1" s="1"/>
  <c r="P2381" i="1" s="1"/>
  <c r="P2382" i="1" s="1"/>
  <c r="P2383" i="1" s="1"/>
  <c r="P2384" i="1" s="1"/>
  <c r="P2385" i="1" s="1"/>
  <c r="P2386" i="1" s="1"/>
  <c r="G2352" i="1"/>
  <c r="G2353" i="1" s="1"/>
  <c r="P2323" i="1"/>
  <c r="P2324" i="1" s="1"/>
  <c r="P2325" i="1" s="1"/>
  <c r="P2326" i="1" s="1"/>
  <c r="P2327" i="1" s="1"/>
  <c r="P2328" i="1" s="1"/>
  <c r="P2329" i="1" s="1"/>
  <c r="P2330" i="1" s="1"/>
  <c r="P2331" i="1" s="1"/>
  <c r="P2332" i="1" s="1"/>
  <c r="P2333" i="1" s="1"/>
  <c r="P2334" i="1" s="1"/>
  <c r="P2335" i="1" s="1"/>
  <c r="P2336" i="1" s="1"/>
  <c r="P2337" i="1" s="1"/>
  <c r="P2338" i="1" s="1"/>
  <c r="P2339" i="1" s="1"/>
  <c r="P2340" i="1" s="1"/>
  <c r="P2341" i="1" s="1"/>
  <c r="P2342" i="1" s="1"/>
  <c r="P2343" i="1" s="1"/>
  <c r="P2344" i="1" s="1"/>
  <c r="P2345" i="1" s="1"/>
  <c r="P2346" i="1" s="1"/>
  <c r="P2347" i="1" s="1"/>
  <c r="P2348" i="1" s="1"/>
  <c r="P2349" i="1" s="1"/>
  <c r="P2350" i="1" s="1"/>
  <c r="Q2351" i="1" s="1"/>
  <c r="M2322" i="1"/>
  <c r="J2321" i="1"/>
  <c r="G2320" i="1"/>
  <c r="H2321" i="1" s="1"/>
  <c r="G2296" i="1"/>
  <c r="G2297" i="1" s="1"/>
  <c r="G2298" i="1" s="1"/>
  <c r="G2299" i="1" s="1"/>
  <c r="G2300" i="1" s="1"/>
  <c r="G2301" i="1" s="1"/>
  <c r="G2272" i="1"/>
  <c r="G2273" i="1" s="1"/>
  <c r="G2274" i="1" s="1"/>
  <c r="G2275" i="1" s="1"/>
  <c r="G2276" i="1" s="1"/>
  <c r="G2277" i="1" s="1"/>
  <c r="G2278" i="1" s="1"/>
  <c r="G2279" i="1" s="1"/>
  <c r="G2280" i="1" s="1"/>
  <c r="G2281" i="1" s="1"/>
  <c r="G2282" i="1" s="1"/>
  <c r="G2283" i="1" s="1"/>
  <c r="G2284" i="1" s="1"/>
  <c r="G2285" i="1" s="1"/>
  <c r="G2286" i="1" s="1"/>
  <c r="G2287" i="1" s="1"/>
  <c r="G2288" i="1" s="1"/>
  <c r="G2289" i="1" s="1"/>
  <c r="G2290" i="1" s="1"/>
  <c r="G2291" i="1" s="1"/>
  <c r="G2292" i="1" s="1"/>
  <c r="G2293" i="1" s="1"/>
  <c r="G2294" i="1" s="1"/>
  <c r="J2261" i="1"/>
  <c r="J2262" i="1" s="1"/>
  <c r="J2263" i="1" s="1"/>
  <c r="J2264" i="1" s="1"/>
  <c r="J2265" i="1" s="1"/>
  <c r="J2266" i="1" s="1"/>
  <c r="J2267" i="1" s="1"/>
  <c r="J2268" i="1" s="1"/>
  <c r="J2269" i="1" s="1"/>
  <c r="J2270" i="1" s="1"/>
  <c r="J2271" i="1" s="1"/>
  <c r="J2272" i="1" s="1"/>
  <c r="J2273" i="1" s="1"/>
  <c r="J2274" i="1" s="1"/>
  <c r="J2275" i="1" s="1"/>
  <c r="J2276" i="1" s="1"/>
  <c r="J2277" i="1" s="1"/>
  <c r="J2278" i="1" s="1"/>
  <c r="J2279" i="1" s="1"/>
  <c r="J2280" i="1" s="1"/>
  <c r="J2281" i="1" s="1"/>
  <c r="J2282" i="1" s="1"/>
  <c r="J2283" i="1" s="1"/>
  <c r="J2284" i="1" s="1"/>
  <c r="J2285" i="1" s="1"/>
  <c r="J2286" i="1" s="1"/>
  <c r="J2287" i="1" s="1"/>
  <c r="J2288" i="1" s="1"/>
  <c r="J2289" i="1" s="1"/>
  <c r="J2290" i="1" s="1"/>
  <c r="J2291" i="1" s="1"/>
  <c r="J2292" i="1" s="1"/>
  <c r="J2293" i="1" s="1"/>
  <c r="J2294" i="1" s="1"/>
  <c r="J2295" i="1" s="1"/>
  <c r="J2296" i="1" s="1"/>
  <c r="J2297" i="1" s="1"/>
  <c r="J2298" i="1" s="1"/>
  <c r="J2299" i="1" s="1"/>
  <c r="J2300" i="1" s="1"/>
  <c r="J2301" i="1" s="1"/>
  <c r="J2302" i="1" s="1"/>
  <c r="J2303" i="1" s="1"/>
  <c r="J2304" i="1" s="1"/>
  <c r="J2305" i="1" s="1"/>
  <c r="J2306" i="1" s="1"/>
  <c r="J2307" i="1" s="1"/>
  <c r="J2308" i="1" s="1"/>
  <c r="J2309" i="1" s="1"/>
  <c r="J2310" i="1" s="1"/>
  <c r="J2311" i="1" s="1"/>
  <c r="J2312" i="1" s="1"/>
  <c r="J2313" i="1" s="1"/>
  <c r="J2314" i="1" s="1"/>
  <c r="J2315" i="1" s="1"/>
  <c r="J2316" i="1" s="1"/>
  <c r="J2317" i="1" s="1"/>
  <c r="J2318" i="1" s="1"/>
  <c r="G2260" i="1"/>
  <c r="G2252" i="1"/>
  <c r="G2253" i="1" s="1"/>
  <c r="G2254" i="1" s="1"/>
  <c r="J2089" i="1"/>
  <c r="J2090" i="1" s="1"/>
  <c r="J2091" i="1" s="1"/>
  <c r="J2092" i="1" s="1"/>
  <c r="J2093" i="1" s="1"/>
  <c r="J2094" i="1" s="1"/>
  <c r="J2095" i="1" s="1"/>
  <c r="J2096" i="1" s="1"/>
  <c r="J2097" i="1" s="1"/>
  <c r="G2080" i="1"/>
  <c r="G2081" i="1" s="1"/>
  <c r="G2040" i="1"/>
  <c r="J2005" i="1"/>
  <c r="J2006" i="1" s="1"/>
  <c r="J2007" i="1" s="1"/>
  <c r="J2008" i="1" s="1"/>
  <c r="J2009" i="1" s="1"/>
  <c r="G2004" i="1"/>
  <c r="J1997" i="1"/>
  <c r="J1998" i="1" s="1"/>
  <c r="J1999" i="1" s="1"/>
  <c r="J2000" i="1" s="1"/>
  <c r="J2001" i="1" s="1"/>
  <c r="J2002" i="1" s="1"/>
  <c r="G1996" i="1"/>
  <c r="G1997" i="1" s="1"/>
  <c r="G1998" i="1" s="1"/>
  <c r="G1999" i="1" s="1"/>
  <c r="G2000" i="1" s="1"/>
  <c r="G2001" i="1" s="1"/>
  <c r="J1989" i="1"/>
  <c r="J1990" i="1" s="1"/>
  <c r="J1991" i="1" s="1"/>
  <c r="J1992" i="1" s="1"/>
  <c r="J1993" i="1" s="1"/>
  <c r="J1994" i="1" s="1"/>
  <c r="J1995" i="1" s="1"/>
  <c r="G1988" i="1"/>
  <c r="J1969" i="1"/>
  <c r="J1970" i="1" s="1"/>
  <c r="J1971" i="1" s="1"/>
  <c r="J1972" i="1" s="1"/>
  <c r="J1973" i="1" s="1"/>
  <c r="J1974" i="1" s="1"/>
  <c r="J1975" i="1" s="1"/>
  <c r="J1976" i="1" s="1"/>
  <c r="J1977" i="1" s="1"/>
  <c r="J1978" i="1" s="1"/>
  <c r="J1979" i="1" s="1"/>
  <c r="J1980" i="1" s="1"/>
  <c r="J1981" i="1" s="1"/>
  <c r="J1982" i="1" s="1"/>
  <c r="J1983" i="1" s="1"/>
  <c r="J1984" i="1" s="1"/>
  <c r="J1985" i="1" s="1"/>
  <c r="J1986" i="1" s="1"/>
  <c r="J1987" i="1" s="1"/>
  <c r="G1968" i="1"/>
  <c r="J1917" i="1"/>
  <c r="J1918" i="1" s="1"/>
  <c r="J1919" i="1" s="1"/>
  <c r="J1920" i="1" s="1"/>
  <c r="J1921" i="1" s="1"/>
  <c r="J1922" i="1" s="1"/>
  <c r="G1916" i="1"/>
  <c r="G1917" i="1" s="1"/>
  <c r="G1918" i="1" s="1"/>
  <c r="G1919" i="1" s="1"/>
  <c r="G1920" i="1" s="1"/>
  <c r="G1921" i="1" s="1"/>
  <c r="J1909" i="1"/>
  <c r="J1910" i="1" s="1"/>
  <c r="J1911" i="1" s="1"/>
  <c r="J1912" i="1" s="1"/>
  <c r="G1908" i="1"/>
  <c r="J1901" i="1"/>
  <c r="J1902" i="1" s="1"/>
  <c r="J1903" i="1" s="1"/>
  <c r="G1900" i="1"/>
  <c r="G1901" i="1" s="1"/>
  <c r="G1902" i="1" s="1"/>
  <c r="G1856" i="1"/>
  <c r="G1857" i="1" s="1"/>
  <c r="G1858" i="1" s="1"/>
  <c r="G1859" i="1" s="1"/>
  <c r="G1860" i="1" s="1"/>
  <c r="G1861" i="1" s="1"/>
  <c r="G1862" i="1" s="1"/>
  <c r="G1863" i="1" s="1"/>
  <c r="G1852" i="1"/>
  <c r="G1853" i="1" s="1"/>
  <c r="M1818" i="1"/>
  <c r="J1817" i="1"/>
  <c r="K1818" i="1" s="1"/>
  <c r="G1816" i="1"/>
  <c r="J1805" i="1"/>
  <c r="J1806" i="1" s="1"/>
  <c r="J1807" i="1" s="1"/>
  <c r="J1808" i="1" s="1"/>
  <c r="J1809" i="1" s="1"/>
  <c r="J1810" i="1" s="1"/>
  <c r="J1811" i="1" s="1"/>
  <c r="J1812" i="1" s="1"/>
  <c r="J1813" i="1" s="1"/>
  <c r="J1814" i="1" s="1"/>
  <c r="G1804" i="1"/>
  <c r="H1805" i="1" s="1"/>
  <c r="G1760" i="1"/>
  <c r="G1761" i="1" s="1"/>
  <c r="G1744" i="1"/>
  <c r="G1745" i="1" s="1"/>
  <c r="G1746" i="1" s="1"/>
  <c r="G1747" i="1" s="1"/>
  <c r="G1748" i="1" s="1"/>
  <c r="G1749" i="1" s="1"/>
  <c r="G1750" i="1" s="1"/>
  <c r="G1751" i="1" s="1"/>
  <c r="G1752" i="1" s="1"/>
  <c r="G1753" i="1" s="1"/>
  <c r="G1754" i="1" s="1"/>
  <c r="G1755" i="1" s="1"/>
  <c r="G1756" i="1" s="1"/>
  <c r="G1757" i="1" s="1"/>
  <c r="G1758" i="1" s="1"/>
  <c r="V1737" i="1"/>
  <c r="V1738" i="1" s="1"/>
  <c r="V1739" i="1" s="1"/>
  <c r="V1740" i="1" s="1"/>
  <c r="V1741" i="1" s="1"/>
  <c r="V1742" i="1" s="1"/>
  <c r="V1743" i="1" s="1"/>
  <c r="V1744" i="1" s="1"/>
  <c r="V1745" i="1" s="1"/>
  <c r="V1746" i="1" s="1"/>
  <c r="V1747" i="1" s="1"/>
  <c r="V1748" i="1" s="1"/>
  <c r="V1749" i="1" s="1"/>
  <c r="V1750" i="1" s="1"/>
  <c r="V1751" i="1" s="1"/>
  <c r="V1752" i="1" s="1"/>
  <c r="V1753" i="1" s="1"/>
  <c r="V1754" i="1" s="1"/>
  <c r="V1755" i="1" s="1"/>
  <c r="V1756" i="1" s="1"/>
  <c r="V1757" i="1" s="1"/>
  <c r="V1758" i="1" s="1"/>
  <c r="V1759" i="1" s="1"/>
  <c r="V1760" i="1" s="1"/>
  <c r="V1761" i="1" s="1"/>
  <c r="V1762" i="1" s="1"/>
  <c r="V1763" i="1" s="1"/>
  <c r="V1764" i="1" s="1"/>
  <c r="V1765" i="1" s="1"/>
  <c r="V1766" i="1" s="1"/>
  <c r="V1767" i="1" s="1"/>
  <c r="V1768" i="1" s="1"/>
  <c r="V1769" i="1" s="1"/>
  <c r="V1770" i="1" s="1"/>
  <c r="V1771" i="1" s="1"/>
  <c r="V1772" i="1" s="1"/>
  <c r="V1773" i="1" s="1"/>
  <c r="V1774" i="1" s="1"/>
  <c r="V1775" i="1" s="1"/>
  <c r="V1776" i="1" s="1"/>
  <c r="V1777" i="1" s="1"/>
  <c r="V1778" i="1" s="1"/>
  <c r="V1779" i="1" s="1"/>
  <c r="V1780" i="1" s="1"/>
  <c r="V1781" i="1" s="1"/>
  <c r="V1782" i="1" s="1"/>
  <c r="V1783" i="1" s="1"/>
  <c r="V1784" i="1" s="1"/>
  <c r="V1785" i="1" s="1"/>
  <c r="V1786" i="1" s="1"/>
  <c r="V1787" i="1" s="1"/>
  <c r="V1788" i="1" s="1"/>
  <c r="V1789" i="1" s="1"/>
  <c r="V1790" i="1" s="1"/>
  <c r="V1791" i="1" s="1"/>
  <c r="V1792" i="1" s="1"/>
  <c r="V1793" i="1" s="1"/>
  <c r="V1794" i="1" s="1"/>
  <c r="V1795" i="1" s="1"/>
  <c r="V1796" i="1" s="1"/>
  <c r="V1797" i="1" s="1"/>
  <c r="V1798" i="1" s="1"/>
  <c r="V1799" i="1" s="1"/>
  <c r="V1800" i="1" s="1"/>
  <c r="V1801" i="1" s="1"/>
  <c r="V1802" i="1" s="1"/>
  <c r="V1803" i="1" s="1"/>
  <c r="V1804" i="1" s="1"/>
  <c r="V1805" i="1" s="1"/>
  <c r="V1806" i="1" s="1"/>
  <c r="V1807" i="1" s="1"/>
  <c r="V1808" i="1" s="1"/>
  <c r="V1809" i="1" s="1"/>
  <c r="V1810" i="1" s="1"/>
  <c r="V1811" i="1" s="1"/>
  <c r="V1812" i="1" s="1"/>
  <c r="V1813" i="1" s="1"/>
  <c r="V1814" i="1" s="1"/>
  <c r="V1815" i="1" s="1"/>
  <c r="V1816" i="1" s="1"/>
  <c r="V1817" i="1" s="1"/>
  <c r="V1818" i="1" s="1"/>
  <c r="V1819" i="1" s="1"/>
  <c r="V1820" i="1" s="1"/>
  <c r="V1821" i="1" s="1"/>
  <c r="V1822" i="1" s="1"/>
  <c r="V1823" i="1" s="1"/>
  <c r="V1824" i="1" s="1"/>
  <c r="V1825" i="1" s="1"/>
  <c r="V1826" i="1" s="1"/>
  <c r="V1827" i="1" s="1"/>
  <c r="V1828" i="1" s="1"/>
  <c r="V1829" i="1" s="1"/>
  <c r="V1830" i="1" s="1"/>
  <c r="V1831" i="1" s="1"/>
  <c r="V1832" i="1" s="1"/>
  <c r="V1833" i="1" s="1"/>
  <c r="V1834" i="1" s="1"/>
  <c r="V1835" i="1" s="1"/>
  <c r="V1836" i="1" s="1"/>
  <c r="V1837" i="1" s="1"/>
  <c r="V1838" i="1" s="1"/>
  <c r="V1839" i="1" s="1"/>
  <c r="V1840" i="1" s="1"/>
  <c r="V1841" i="1" s="1"/>
  <c r="V1842" i="1" s="1"/>
  <c r="V1843" i="1" s="1"/>
  <c r="V1844" i="1" s="1"/>
  <c r="V1845" i="1" s="1"/>
  <c r="V1846" i="1" s="1"/>
  <c r="V1847" i="1" s="1"/>
  <c r="V1848" i="1" s="1"/>
  <c r="V1849" i="1" s="1"/>
  <c r="V1850" i="1" s="1"/>
  <c r="V1851" i="1" s="1"/>
  <c r="V1852" i="1" s="1"/>
  <c r="V1853" i="1" s="1"/>
  <c r="V1854" i="1" s="1"/>
  <c r="V1855" i="1" s="1"/>
  <c r="V1856" i="1" s="1"/>
  <c r="V1857" i="1" s="1"/>
  <c r="V1858" i="1" s="1"/>
  <c r="V1859" i="1" s="1"/>
  <c r="V1860" i="1" s="1"/>
  <c r="V1861" i="1" s="1"/>
  <c r="V1862" i="1" s="1"/>
  <c r="V1863" i="1" s="1"/>
  <c r="V1864" i="1" s="1"/>
  <c r="V1865" i="1" s="1"/>
  <c r="V1866" i="1" s="1"/>
  <c r="V1867" i="1" s="1"/>
  <c r="V1868" i="1" s="1"/>
  <c r="V1869" i="1" s="1"/>
  <c r="V1870" i="1" s="1"/>
  <c r="V1871" i="1" s="1"/>
  <c r="V1872" i="1" s="1"/>
  <c r="V1873" i="1" s="1"/>
  <c r="V1874" i="1" s="1"/>
  <c r="V1875" i="1" s="1"/>
  <c r="V1876" i="1" s="1"/>
  <c r="V1877" i="1" s="1"/>
  <c r="V1878" i="1" s="1"/>
  <c r="V1879" i="1" s="1"/>
  <c r="V1880" i="1" s="1"/>
  <c r="V1881" i="1" s="1"/>
  <c r="V1882" i="1" s="1"/>
  <c r="V1883" i="1" s="1"/>
  <c r="V1884" i="1" s="1"/>
  <c r="V1885" i="1" s="1"/>
  <c r="V1886" i="1" s="1"/>
  <c r="V1887" i="1" s="1"/>
  <c r="V1888" i="1" s="1"/>
  <c r="V1889" i="1" s="1"/>
  <c r="V1890" i="1" s="1"/>
  <c r="V1891" i="1" s="1"/>
  <c r="V1892" i="1" s="1"/>
  <c r="V1893" i="1" s="1"/>
  <c r="V1894" i="1" s="1"/>
  <c r="V1895" i="1" s="1"/>
  <c r="V1896" i="1" s="1"/>
  <c r="V1897" i="1" s="1"/>
  <c r="V1898" i="1" s="1"/>
  <c r="V1899" i="1" s="1"/>
  <c r="V1900" i="1" s="1"/>
  <c r="V1901" i="1" s="1"/>
  <c r="V1902" i="1" s="1"/>
  <c r="V1903" i="1" s="1"/>
  <c r="V1904" i="1" s="1"/>
  <c r="V1905" i="1" s="1"/>
  <c r="V1906" i="1" s="1"/>
  <c r="V1907" i="1" s="1"/>
  <c r="V1908" i="1" s="1"/>
  <c r="V1909" i="1" s="1"/>
  <c r="V1910" i="1" s="1"/>
  <c r="V1911" i="1" s="1"/>
  <c r="V1912" i="1" s="1"/>
  <c r="V1913" i="1" s="1"/>
  <c r="V1914" i="1" s="1"/>
  <c r="V1915" i="1" s="1"/>
  <c r="V1916" i="1" s="1"/>
  <c r="V1917" i="1" s="1"/>
  <c r="V1918" i="1" s="1"/>
  <c r="V1919" i="1" s="1"/>
  <c r="V1920" i="1" s="1"/>
  <c r="V1921" i="1" s="1"/>
  <c r="V1922" i="1" s="1"/>
  <c r="V1923" i="1" s="1"/>
  <c r="V1924" i="1" s="1"/>
  <c r="V1925" i="1" s="1"/>
  <c r="V1926" i="1" s="1"/>
  <c r="V1927" i="1" s="1"/>
  <c r="V1928" i="1" s="1"/>
  <c r="V1929" i="1" s="1"/>
  <c r="V1930" i="1" s="1"/>
  <c r="V1931" i="1" s="1"/>
  <c r="V1932" i="1" s="1"/>
  <c r="V1933" i="1" s="1"/>
  <c r="V1934" i="1" s="1"/>
  <c r="V1935" i="1" s="1"/>
  <c r="V1936" i="1" s="1"/>
  <c r="V1937" i="1" s="1"/>
  <c r="V1938" i="1" s="1"/>
  <c r="V1939" i="1" s="1"/>
  <c r="V1940" i="1" s="1"/>
  <c r="V1941" i="1" s="1"/>
  <c r="V1942" i="1" s="1"/>
  <c r="V1943" i="1" s="1"/>
  <c r="V1944" i="1" s="1"/>
  <c r="V1945" i="1" s="1"/>
  <c r="V1946" i="1" s="1"/>
  <c r="V1947" i="1" s="1"/>
  <c r="V1948" i="1" s="1"/>
  <c r="V1949" i="1" s="1"/>
  <c r="V1950" i="1" s="1"/>
  <c r="V1951" i="1" s="1"/>
  <c r="V1952" i="1" s="1"/>
  <c r="V1953" i="1" s="1"/>
  <c r="V1954" i="1" s="1"/>
  <c r="V1955" i="1" s="1"/>
  <c r="V1956" i="1" s="1"/>
  <c r="V1957" i="1" s="1"/>
  <c r="V1958" i="1" s="1"/>
  <c r="V1959" i="1" s="1"/>
  <c r="V1960" i="1" s="1"/>
  <c r="V1961" i="1" s="1"/>
  <c r="V1962" i="1" s="1"/>
  <c r="V1963" i="1" s="1"/>
  <c r="V1964" i="1" s="1"/>
  <c r="V1965" i="1" s="1"/>
  <c r="V1966" i="1" s="1"/>
  <c r="V1967" i="1" s="1"/>
  <c r="V1968" i="1" s="1"/>
  <c r="V1969" i="1" s="1"/>
  <c r="V1970" i="1" s="1"/>
  <c r="V1971" i="1" s="1"/>
  <c r="V1972" i="1" s="1"/>
  <c r="V1973" i="1" s="1"/>
  <c r="V1974" i="1" s="1"/>
  <c r="V1975" i="1" s="1"/>
  <c r="V1976" i="1" s="1"/>
  <c r="V1977" i="1" s="1"/>
  <c r="V1978" i="1" s="1"/>
  <c r="V1979" i="1" s="1"/>
  <c r="V1980" i="1" s="1"/>
  <c r="V1981" i="1" s="1"/>
  <c r="V1982" i="1" s="1"/>
  <c r="V1983" i="1" s="1"/>
  <c r="V1984" i="1" s="1"/>
  <c r="V1985" i="1" s="1"/>
  <c r="V1986" i="1" s="1"/>
  <c r="V1987" i="1" s="1"/>
  <c r="V1988" i="1" s="1"/>
  <c r="V1989" i="1" s="1"/>
  <c r="V1990" i="1" s="1"/>
  <c r="V1991" i="1" s="1"/>
  <c r="V1992" i="1" s="1"/>
  <c r="V1993" i="1" s="1"/>
  <c r="V1994" i="1" s="1"/>
  <c r="V1995" i="1" s="1"/>
  <c r="V1996" i="1" s="1"/>
  <c r="V1997" i="1" s="1"/>
  <c r="V1998" i="1" s="1"/>
  <c r="V1999" i="1" s="1"/>
  <c r="V2000" i="1" s="1"/>
  <c r="V2001" i="1" s="1"/>
  <c r="V2002" i="1" s="1"/>
  <c r="V2003" i="1" s="1"/>
  <c r="V2004" i="1" s="1"/>
  <c r="V2005" i="1" s="1"/>
  <c r="V2006" i="1" s="1"/>
  <c r="V2007" i="1" s="1"/>
  <c r="V2008" i="1" s="1"/>
  <c r="V2009" i="1" s="1"/>
  <c r="V2010" i="1" s="1"/>
  <c r="V2011" i="1" s="1"/>
  <c r="V2012" i="1" s="1"/>
  <c r="V2013" i="1" s="1"/>
  <c r="V2014" i="1" s="1"/>
  <c r="V2015" i="1" s="1"/>
  <c r="V2016" i="1" s="1"/>
  <c r="V2017" i="1" s="1"/>
  <c r="V2018" i="1" s="1"/>
  <c r="V2019" i="1" s="1"/>
  <c r="V2020" i="1" s="1"/>
  <c r="V2021" i="1" s="1"/>
  <c r="V2022" i="1" s="1"/>
  <c r="V2023" i="1" s="1"/>
  <c r="V2024" i="1" s="1"/>
  <c r="V2025" i="1" s="1"/>
  <c r="V2026" i="1" s="1"/>
  <c r="V2027" i="1" s="1"/>
  <c r="V2028" i="1" s="1"/>
  <c r="V2029" i="1" s="1"/>
  <c r="V2030" i="1" s="1"/>
  <c r="V2031" i="1" s="1"/>
  <c r="V2032" i="1" s="1"/>
  <c r="V2033" i="1" s="1"/>
  <c r="V2034" i="1" s="1"/>
  <c r="V2035" i="1" s="1"/>
  <c r="V2036" i="1" s="1"/>
  <c r="V2037" i="1" s="1"/>
  <c r="V2038" i="1" s="1"/>
  <c r="V2039" i="1" s="1"/>
  <c r="V2040" i="1" s="1"/>
  <c r="V2041" i="1" s="1"/>
  <c r="V2042" i="1" s="1"/>
  <c r="V2043" i="1" s="1"/>
  <c r="V2044" i="1" s="1"/>
  <c r="V2045" i="1" s="1"/>
  <c r="S1736" i="1"/>
  <c r="P1735" i="1"/>
  <c r="M1734" i="1"/>
  <c r="N1735" i="1" s="1"/>
  <c r="J1733" i="1"/>
  <c r="K1734" i="1" s="1"/>
  <c r="G1732" i="1"/>
  <c r="M1646" i="1"/>
  <c r="J1645" i="1"/>
  <c r="J1646" i="1" s="1"/>
  <c r="J1647" i="1" s="1"/>
  <c r="J1648" i="1" s="1"/>
  <c r="J1649" i="1" s="1"/>
  <c r="J1650" i="1" s="1"/>
  <c r="J1651" i="1" s="1"/>
  <c r="G1644" i="1"/>
  <c r="G1645" i="1" s="1"/>
  <c r="G1646" i="1" s="1"/>
  <c r="G1647" i="1" s="1"/>
  <c r="G1648" i="1" s="1"/>
  <c r="G1649" i="1" s="1"/>
  <c r="G1650" i="1" s="1"/>
  <c r="J1625" i="1"/>
  <c r="J1626" i="1" s="1"/>
  <c r="J1627" i="1" s="1"/>
  <c r="J1628" i="1" s="1"/>
  <c r="J1629" i="1" s="1"/>
  <c r="J1630" i="1" s="1"/>
  <c r="J1631" i="1" s="1"/>
  <c r="J1632" i="1" s="1"/>
  <c r="J1633" i="1" s="1"/>
  <c r="J1634" i="1" s="1"/>
  <c r="J1635" i="1" s="1"/>
  <c r="J1636" i="1" s="1"/>
  <c r="J1637" i="1" s="1"/>
  <c r="J1638" i="1" s="1"/>
  <c r="J1639" i="1" s="1"/>
  <c r="J1640" i="1" s="1"/>
  <c r="J1641" i="1" s="1"/>
  <c r="J1642" i="1" s="1"/>
  <c r="G1624" i="1"/>
  <c r="H1625" i="1" s="1"/>
  <c r="D1607" i="1"/>
  <c r="E1608" i="1" s="1"/>
  <c r="M1610" i="1"/>
  <c r="M1611" i="1" s="1"/>
  <c r="M1612" i="1" s="1"/>
  <c r="M1613" i="1" s="1"/>
  <c r="N1614" i="1" s="1"/>
  <c r="J1609" i="1"/>
  <c r="J1610" i="1" s="1"/>
  <c r="J1611" i="1" s="1"/>
  <c r="J1612" i="1" s="1"/>
  <c r="G1608" i="1"/>
  <c r="G1594" i="1"/>
  <c r="G1595" i="1" s="1"/>
  <c r="G1596" i="1" s="1"/>
  <c r="G1597" i="1" s="1"/>
  <c r="G1598" i="1" s="1"/>
  <c r="G1599" i="1" s="1"/>
  <c r="G1600" i="1" s="1"/>
  <c r="G1601" i="1" s="1"/>
  <c r="G1602" i="1" s="1"/>
  <c r="G1603" i="1" s="1"/>
  <c r="G1604" i="1" s="1"/>
  <c r="G1605" i="1" s="1"/>
  <c r="G1606" i="1" s="1"/>
  <c r="J1569" i="1"/>
  <c r="J1570" i="1" s="1"/>
  <c r="J1571" i="1" s="1"/>
  <c r="J1572" i="1" s="1"/>
  <c r="J1573" i="1" s="1"/>
  <c r="J1574" i="1" s="1"/>
  <c r="G1568" i="1"/>
  <c r="H1569" i="1" s="1"/>
  <c r="M1534" i="1"/>
  <c r="J1533" i="1"/>
  <c r="K1534" i="1" s="1"/>
  <c r="G1532" i="1"/>
  <c r="H1533" i="1" s="1"/>
  <c r="G1480" i="1"/>
  <c r="G1481" i="1" s="1"/>
  <c r="G1482" i="1" s="1"/>
  <c r="G1460" i="1"/>
  <c r="G1461" i="1" s="1"/>
  <c r="G1462" i="1" s="1"/>
  <c r="G1463" i="1" s="1"/>
  <c r="G1464" i="1" s="1"/>
  <c r="G1465" i="1" s="1"/>
  <c r="G1466" i="1" s="1"/>
  <c r="G1467" i="1" s="1"/>
  <c r="J1449" i="1"/>
  <c r="J1450" i="1" s="1"/>
  <c r="J1451" i="1" s="1"/>
  <c r="J1452" i="1" s="1"/>
  <c r="J1453" i="1" s="1"/>
  <c r="G1448" i="1"/>
  <c r="G1420" i="1"/>
  <c r="G1421" i="1" s="1"/>
  <c r="G1422" i="1" s="1"/>
  <c r="G1423" i="1" s="1"/>
  <c r="G1424" i="1" s="1"/>
  <c r="G1425" i="1" s="1"/>
  <c r="G1426" i="1" s="1"/>
  <c r="G1427" i="1" s="1"/>
  <c r="G1428" i="1" s="1"/>
  <c r="G1429" i="1" s="1"/>
  <c r="G1430" i="1" s="1"/>
  <c r="G1431" i="1" s="1"/>
  <c r="G1432" i="1" s="1"/>
  <c r="G1433" i="1" s="1"/>
  <c r="G1434" i="1" s="1"/>
  <c r="J1413" i="1"/>
  <c r="J1414" i="1" s="1"/>
  <c r="J1415" i="1" s="1"/>
  <c r="J1416" i="1" s="1"/>
  <c r="J1417" i="1" s="1"/>
  <c r="J1418" i="1" s="1"/>
  <c r="J1419" i="1" s="1"/>
  <c r="J1420" i="1" s="1"/>
  <c r="J1421" i="1" s="1"/>
  <c r="J1422" i="1" s="1"/>
  <c r="J1423" i="1" s="1"/>
  <c r="J1424" i="1" s="1"/>
  <c r="J1425" i="1" s="1"/>
  <c r="J1426" i="1" s="1"/>
  <c r="J1427" i="1" s="1"/>
  <c r="J1428" i="1" s="1"/>
  <c r="J1429" i="1" s="1"/>
  <c r="J1430" i="1" s="1"/>
  <c r="J1431" i="1" s="1"/>
  <c r="J1432" i="1" s="1"/>
  <c r="J1433" i="1" s="1"/>
  <c r="J1434" i="1" s="1"/>
  <c r="J1435" i="1" s="1"/>
  <c r="G1412" i="1"/>
  <c r="P1403" i="1"/>
  <c r="Q1404" i="1" s="1"/>
  <c r="S1404" i="1"/>
  <c r="S1405" i="1" s="1"/>
  <c r="S1406" i="1" s="1"/>
  <c r="S1407" i="1" s="1"/>
  <c r="S1408" i="1" s="1"/>
  <c r="S1409" i="1" s="1"/>
  <c r="S1410" i="1" s="1"/>
  <c r="S1411" i="1" s="1"/>
  <c r="S1412" i="1" s="1"/>
  <c r="S1413" i="1" s="1"/>
  <c r="S1414" i="1" s="1"/>
  <c r="S1415" i="1" s="1"/>
  <c r="S1416" i="1" s="1"/>
  <c r="S1417" i="1" s="1"/>
  <c r="S1418" i="1" s="1"/>
  <c r="S1419" i="1" s="1"/>
  <c r="S1420" i="1" s="1"/>
  <c r="S1421" i="1" s="1"/>
  <c r="S1422" i="1" s="1"/>
  <c r="S1423" i="1" s="1"/>
  <c r="S1424" i="1" s="1"/>
  <c r="S1425" i="1" s="1"/>
  <c r="S1426" i="1" s="1"/>
  <c r="S1427" i="1" s="1"/>
  <c r="S1428" i="1" s="1"/>
  <c r="S1429" i="1" s="1"/>
  <c r="S1430" i="1" s="1"/>
  <c r="S1431" i="1" s="1"/>
  <c r="S1432" i="1" s="1"/>
  <c r="S1433" i="1" s="1"/>
  <c r="S1434" i="1" s="1"/>
  <c r="S1435" i="1" s="1"/>
  <c r="S1436" i="1" s="1"/>
  <c r="S1437" i="1" s="1"/>
  <c r="S1438" i="1" s="1"/>
  <c r="S1439" i="1" s="1"/>
  <c r="S1440" i="1" s="1"/>
  <c r="S1441" i="1" s="1"/>
  <c r="S1442" i="1" s="1"/>
  <c r="S1443" i="1" s="1"/>
  <c r="S1444" i="1" s="1"/>
  <c r="S1445" i="1" s="1"/>
  <c r="S1446" i="1" s="1"/>
  <c r="S1447" i="1" s="1"/>
  <c r="S1448" i="1" s="1"/>
  <c r="S1449" i="1" s="1"/>
  <c r="S1450" i="1" s="1"/>
  <c r="S1451" i="1" s="1"/>
  <c r="S1452" i="1" s="1"/>
  <c r="S1453" i="1" s="1"/>
  <c r="S1454" i="1" s="1"/>
  <c r="S1455" i="1" s="1"/>
  <c r="S1456" i="1" s="1"/>
  <c r="S1457" i="1" s="1"/>
  <c r="S1458" i="1" s="1"/>
  <c r="S1459" i="1" s="1"/>
  <c r="S1460" i="1" s="1"/>
  <c r="S1461" i="1" s="1"/>
  <c r="S1462" i="1" s="1"/>
  <c r="S1463" i="1" s="1"/>
  <c r="S1464" i="1" s="1"/>
  <c r="S1465" i="1" s="1"/>
  <c r="S1466" i="1" s="1"/>
  <c r="S1467" i="1" s="1"/>
  <c r="S1468" i="1" s="1"/>
  <c r="S1469" i="1" s="1"/>
  <c r="S1470" i="1" s="1"/>
  <c r="S1471" i="1" s="1"/>
  <c r="S1472" i="1" s="1"/>
  <c r="S1473" i="1" s="1"/>
  <c r="S1474" i="1" s="1"/>
  <c r="S1475" i="1" s="1"/>
  <c r="S1476" i="1" s="1"/>
  <c r="S1477" i="1" s="1"/>
  <c r="S1478" i="1" s="1"/>
  <c r="S1479" i="1" s="1"/>
  <c r="S1480" i="1" s="1"/>
  <c r="S1481" i="1" s="1"/>
  <c r="S1482" i="1" s="1"/>
  <c r="S1483" i="1" s="1"/>
  <c r="S1484" i="1" s="1"/>
  <c r="S1485" i="1" s="1"/>
  <c r="S1486" i="1" s="1"/>
  <c r="S1487" i="1" s="1"/>
  <c r="S1488" i="1" s="1"/>
  <c r="S1489" i="1" s="1"/>
  <c r="S1490" i="1" s="1"/>
  <c r="S1491" i="1" s="1"/>
  <c r="S1492" i="1" s="1"/>
  <c r="S1493" i="1" s="1"/>
  <c r="S1494" i="1" s="1"/>
  <c r="S1495" i="1" s="1"/>
  <c r="S1496" i="1" s="1"/>
  <c r="S1497" i="1" s="1"/>
  <c r="S1498" i="1" s="1"/>
  <c r="S1499" i="1" s="1"/>
  <c r="S1500" i="1" s="1"/>
  <c r="S1501" i="1" s="1"/>
  <c r="S1502" i="1" s="1"/>
  <c r="S1503" i="1" s="1"/>
  <c r="S1504" i="1" s="1"/>
  <c r="S1505" i="1" s="1"/>
  <c r="S1506" i="1" s="1"/>
  <c r="S1507" i="1" s="1"/>
  <c r="S1508" i="1" s="1"/>
  <c r="S1509" i="1" s="1"/>
  <c r="S1510" i="1" s="1"/>
  <c r="S1511" i="1" s="1"/>
  <c r="S1512" i="1" s="1"/>
  <c r="S1513" i="1" s="1"/>
  <c r="S1514" i="1" s="1"/>
  <c r="S1515" i="1" s="1"/>
  <c r="S1516" i="1" s="1"/>
  <c r="S1517" i="1" s="1"/>
  <c r="S1518" i="1" s="1"/>
  <c r="S1519" i="1" s="1"/>
  <c r="S1520" i="1" s="1"/>
  <c r="S1521" i="1" s="1"/>
  <c r="S1522" i="1" s="1"/>
  <c r="S1523" i="1" s="1"/>
  <c r="S1524" i="1" s="1"/>
  <c r="S1525" i="1" s="1"/>
  <c r="S1526" i="1" s="1"/>
  <c r="S1527" i="1" s="1"/>
  <c r="S1528" i="1" s="1"/>
  <c r="S1529" i="1" s="1"/>
  <c r="S1530" i="1" s="1"/>
  <c r="S1531" i="1" s="1"/>
  <c r="S1532" i="1" s="1"/>
  <c r="S1533" i="1" s="1"/>
  <c r="S1534" i="1" s="1"/>
  <c r="S1535" i="1" s="1"/>
  <c r="S1536" i="1" s="1"/>
  <c r="S1537" i="1" s="1"/>
  <c r="S1538" i="1" s="1"/>
  <c r="S1539" i="1" s="1"/>
  <c r="S1540" i="1" s="1"/>
  <c r="S1541" i="1" s="1"/>
  <c r="S1542" i="1" s="1"/>
  <c r="S1543" i="1" s="1"/>
  <c r="S1544" i="1" s="1"/>
  <c r="S1545" i="1" s="1"/>
  <c r="S1546" i="1" s="1"/>
  <c r="S1547" i="1" s="1"/>
  <c r="S1548" i="1" s="1"/>
  <c r="S1549" i="1" s="1"/>
  <c r="S1550" i="1" s="1"/>
  <c r="S1551" i="1" s="1"/>
  <c r="S1552" i="1" s="1"/>
  <c r="S1553" i="1" s="1"/>
  <c r="S1554" i="1" s="1"/>
  <c r="S1555" i="1" s="1"/>
  <c r="S1556" i="1" s="1"/>
  <c r="S1557" i="1" s="1"/>
  <c r="S1558" i="1" s="1"/>
  <c r="S1559" i="1" s="1"/>
  <c r="S1560" i="1" s="1"/>
  <c r="S1561" i="1" s="1"/>
  <c r="S1562" i="1" s="1"/>
  <c r="S1563" i="1" s="1"/>
  <c r="S1564" i="1" s="1"/>
  <c r="S1565" i="1" s="1"/>
  <c r="S1566" i="1" s="1"/>
  <c r="S1567" i="1" s="1"/>
  <c r="S1568" i="1" s="1"/>
  <c r="S1569" i="1" s="1"/>
  <c r="S1570" i="1" s="1"/>
  <c r="S1571" i="1" s="1"/>
  <c r="S1572" i="1" s="1"/>
  <c r="S1573" i="1" s="1"/>
  <c r="S1574" i="1" s="1"/>
  <c r="S1575" i="1" s="1"/>
  <c r="S1576" i="1" s="1"/>
  <c r="S1577" i="1" s="1"/>
  <c r="S1578" i="1" s="1"/>
  <c r="S1579" i="1" s="1"/>
  <c r="S1580" i="1" s="1"/>
  <c r="S1581" i="1" s="1"/>
  <c r="S1582" i="1" s="1"/>
  <c r="S1583" i="1" s="1"/>
  <c r="S1584" i="1" s="1"/>
  <c r="S1585" i="1" s="1"/>
  <c r="S1586" i="1" s="1"/>
  <c r="S1587" i="1" s="1"/>
  <c r="S1588" i="1" s="1"/>
  <c r="S1589" i="1" s="1"/>
  <c r="S1590" i="1" s="1"/>
  <c r="S1591" i="1" s="1"/>
  <c r="S1592" i="1" s="1"/>
  <c r="S1593" i="1" s="1"/>
  <c r="S1594" i="1" s="1"/>
  <c r="S1595" i="1" s="1"/>
  <c r="S1596" i="1" s="1"/>
  <c r="S1597" i="1" s="1"/>
  <c r="S1598" i="1" s="1"/>
  <c r="S1599" i="1" s="1"/>
  <c r="S1600" i="1" s="1"/>
  <c r="S1601" i="1" s="1"/>
  <c r="S1602" i="1" s="1"/>
  <c r="S1603" i="1" s="1"/>
  <c r="S1604" i="1" s="1"/>
  <c r="S1605" i="1" s="1"/>
  <c r="S1606" i="1" s="1"/>
  <c r="S1607" i="1" s="1"/>
  <c r="S1608" i="1" s="1"/>
  <c r="S1609" i="1" s="1"/>
  <c r="S1610" i="1" s="1"/>
  <c r="S1611" i="1" s="1"/>
  <c r="S1612" i="1" s="1"/>
  <c r="S1613" i="1" s="1"/>
  <c r="S1614" i="1" s="1"/>
  <c r="S1615" i="1" s="1"/>
  <c r="S1616" i="1" s="1"/>
  <c r="S1617" i="1" s="1"/>
  <c r="S1618" i="1" s="1"/>
  <c r="S1619" i="1" s="1"/>
  <c r="S1620" i="1" s="1"/>
  <c r="S1621" i="1" s="1"/>
  <c r="S1622" i="1" s="1"/>
  <c r="S1623" i="1" s="1"/>
  <c r="S1624" i="1" s="1"/>
  <c r="S1625" i="1" s="1"/>
  <c r="S1626" i="1" s="1"/>
  <c r="S1627" i="1" s="1"/>
  <c r="S1628" i="1" s="1"/>
  <c r="S1629" i="1" s="1"/>
  <c r="S1630" i="1" s="1"/>
  <c r="S1631" i="1" s="1"/>
  <c r="S1632" i="1" s="1"/>
  <c r="S1633" i="1" s="1"/>
  <c r="S1634" i="1" s="1"/>
  <c r="S1635" i="1" s="1"/>
  <c r="S1636" i="1" s="1"/>
  <c r="S1637" i="1" s="1"/>
  <c r="S1638" i="1" s="1"/>
  <c r="S1639" i="1" s="1"/>
  <c r="S1640" i="1" s="1"/>
  <c r="S1641" i="1" s="1"/>
  <c r="S1642" i="1" s="1"/>
  <c r="S1643" i="1" s="1"/>
  <c r="S1644" i="1" s="1"/>
  <c r="S1645" i="1" s="1"/>
  <c r="S1646" i="1" s="1"/>
  <c r="S1647" i="1" s="1"/>
  <c r="S1648" i="1" s="1"/>
  <c r="S1649" i="1" s="1"/>
  <c r="S1650" i="1" s="1"/>
  <c r="S1651" i="1" s="1"/>
  <c r="S1652" i="1" s="1"/>
  <c r="S1653" i="1" s="1"/>
  <c r="S1654" i="1" s="1"/>
  <c r="S1655" i="1" s="1"/>
  <c r="S1656" i="1" s="1"/>
  <c r="S1657" i="1" s="1"/>
  <c r="S1658" i="1" s="1"/>
  <c r="S1659" i="1" s="1"/>
  <c r="S1660" i="1" s="1"/>
  <c r="S1661" i="1" s="1"/>
  <c r="S1662" i="1" s="1"/>
  <c r="S1663" i="1" s="1"/>
  <c r="S1664" i="1" s="1"/>
  <c r="S1665" i="1" s="1"/>
  <c r="S1666" i="1" s="1"/>
  <c r="S1667" i="1" s="1"/>
  <c r="S1668" i="1" s="1"/>
  <c r="S1669" i="1" s="1"/>
  <c r="S1670" i="1" s="1"/>
  <c r="S1671" i="1" s="1"/>
  <c r="S1672" i="1" s="1"/>
  <c r="S1673" i="1" s="1"/>
  <c r="S1674" i="1" s="1"/>
  <c r="S1675" i="1" s="1"/>
  <c r="S1676" i="1" s="1"/>
  <c r="S1677" i="1" s="1"/>
  <c r="S1678" i="1" s="1"/>
  <c r="S1679" i="1" s="1"/>
  <c r="S1680" i="1" s="1"/>
  <c r="S1681" i="1" s="1"/>
  <c r="S1682" i="1" s="1"/>
  <c r="S1683" i="1" s="1"/>
  <c r="S1684" i="1" s="1"/>
  <c r="S1685" i="1" s="1"/>
  <c r="S1686" i="1" s="1"/>
  <c r="S1687" i="1" s="1"/>
  <c r="S1688" i="1" s="1"/>
  <c r="S1689" i="1" s="1"/>
  <c r="S1690" i="1" s="1"/>
  <c r="S1691" i="1" s="1"/>
  <c r="S1692" i="1" s="1"/>
  <c r="S1693" i="1" s="1"/>
  <c r="S1694" i="1" s="1"/>
  <c r="S1695" i="1" s="1"/>
  <c r="S1696" i="1" s="1"/>
  <c r="S1697" i="1" s="1"/>
  <c r="S1698" i="1" s="1"/>
  <c r="S1699" i="1" s="1"/>
  <c r="S1700" i="1" s="1"/>
  <c r="S1701" i="1" s="1"/>
  <c r="S1702" i="1" s="1"/>
  <c r="S1703" i="1" s="1"/>
  <c r="S1704" i="1" s="1"/>
  <c r="S1705" i="1" s="1"/>
  <c r="S1706" i="1" s="1"/>
  <c r="S1707" i="1" s="1"/>
  <c r="S1708" i="1" s="1"/>
  <c r="S1709" i="1" s="1"/>
  <c r="S1710" i="1" s="1"/>
  <c r="S1711" i="1" s="1"/>
  <c r="S1712" i="1" s="1"/>
  <c r="S1713" i="1" s="1"/>
  <c r="S1714" i="1" s="1"/>
  <c r="S1715" i="1" s="1"/>
  <c r="S1716" i="1" s="1"/>
  <c r="S1717" i="1" s="1"/>
  <c r="S1718" i="1" s="1"/>
  <c r="S1719" i="1" s="1"/>
  <c r="S1720" i="1" s="1"/>
  <c r="S1721" i="1" s="1"/>
  <c r="S1722" i="1" s="1"/>
  <c r="S1723" i="1" s="1"/>
  <c r="S1724" i="1" s="1"/>
  <c r="S1725" i="1" s="1"/>
  <c r="S1726" i="1" s="1"/>
  <c r="S1727" i="1" s="1"/>
  <c r="S1728" i="1" s="1"/>
  <c r="S1729" i="1" s="1"/>
  <c r="S1730" i="1" s="1"/>
  <c r="S1731" i="1" s="1"/>
  <c r="S1732" i="1" s="1"/>
  <c r="S1733" i="1" s="1"/>
  <c r="S1734" i="1" s="1"/>
  <c r="S1735" i="1" s="1"/>
  <c r="M1402" i="1"/>
  <c r="J1401" i="1"/>
  <c r="G1400" i="1"/>
  <c r="G1390" i="1"/>
  <c r="G1391" i="1" s="1"/>
  <c r="G1392" i="1" s="1"/>
  <c r="G1393" i="1" s="1"/>
  <c r="G1394" i="1" s="1"/>
  <c r="G1395" i="1" s="1"/>
  <c r="G1396" i="1" s="1"/>
  <c r="G1397" i="1" s="1"/>
  <c r="G1398" i="1" s="1"/>
  <c r="G1372" i="1"/>
  <c r="G1373" i="1" s="1"/>
  <c r="G1374" i="1" s="1"/>
  <c r="G1375" i="1" s="1"/>
  <c r="G1376" i="1" s="1"/>
  <c r="S1352" i="1"/>
  <c r="P1351" i="1"/>
  <c r="M1350" i="1"/>
  <c r="N1351" i="1" s="1"/>
  <c r="J1349" i="1"/>
  <c r="G1348" i="1"/>
  <c r="G1280" i="1"/>
  <c r="G1281" i="1" s="1"/>
  <c r="G1282" i="1" s="1"/>
  <c r="G1283" i="1" s="1"/>
  <c r="G1284" i="1" s="1"/>
  <c r="G1285" i="1" s="1"/>
  <c r="G1272" i="1"/>
  <c r="G1196" i="1"/>
  <c r="G1197" i="1" s="1"/>
  <c r="G1198" i="1" s="1"/>
  <c r="G1199" i="1" s="1"/>
  <c r="G1200" i="1" s="1"/>
  <c r="G1201" i="1" s="1"/>
  <c r="G1202" i="1" s="1"/>
  <c r="G1203" i="1" s="1"/>
  <c r="G1204" i="1" s="1"/>
  <c r="G1205" i="1" s="1"/>
  <c r="J1189" i="1"/>
  <c r="J1190" i="1" s="1"/>
  <c r="J1191" i="1" s="1"/>
  <c r="J1192" i="1" s="1"/>
  <c r="J1193" i="1" s="1"/>
  <c r="J1194" i="1" s="1"/>
  <c r="J1195" i="1" s="1"/>
  <c r="J1196" i="1" s="1"/>
  <c r="J1197" i="1" s="1"/>
  <c r="J1198" i="1" s="1"/>
  <c r="J1199" i="1" s="1"/>
  <c r="J1200" i="1" s="1"/>
  <c r="J1201" i="1" s="1"/>
  <c r="J1202" i="1" s="1"/>
  <c r="J1203" i="1" s="1"/>
  <c r="J1204" i="1" s="1"/>
  <c r="J1205" i="1" s="1"/>
  <c r="J1206" i="1" s="1"/>
  <c r="G1180" i="1"/>
  <c r="G1181" i="1" s="1"/>
  <c r="G1182" i="1" s="1"/>
  <c r="G1156" i="1"/>
  <c r="G1157" i="1" s="1"/>
  <c r="G1158" i="1" s="1"/>
  <c r="G1159" i="1" s="1"/>
  <c r="G1160" i="1" s="1"/>
  <c r="M1110" i="1"/>
  <c r="J1109" i="1"/>
  <c r="G1108" i="1"/>
  <c r="H1109" i="1" s="1"/>
  <c r="G1056" i="1"/>
  <c r="J1045" i="1"/>
  <c r="J1046" i="1" s="1"/>
  <c r="J1047" i="1" s="1"/>
  <c r="J1048" i="1" s="1"/>
  <c r="J1049" i="1" s="1"/>
  <c r="J1050" i="1" s="1"/>
  <c r="M1042" i="1"/>
  <c r="M1043" i="1" s="1"/>
  <c r="M1044" i="1" s="1"/>
  <c r="M1045" i="1" s="1"/>
  <c r="M1046" i="1" s="1"/>
  <c r="M1047" i="1" s="1"/>
  <c r="M1048" i="1" s="1"/>
  <c r="M1049" i="1" s="1"/>
  <c r="M1050" i="1" s="1"/>
  <c r="M1051" i="1" s="1"/>
  <c r="J1041" i="1"/>
  <c r="J1042" i="1" s="1"/>
  <c r="J1043" i="1" s="1"/>
  <c r="J1044" i="1" s="1"/>
  <c r="G1040" i="1"/>
  <c r="J1025" i="1"/>
  <c r="J1026" i="1" s="1"/>
  <c r="J1027" i="1" s="1"/>
  <c r="J1028" i="1" s="1"/>
  <c r="J1029" i="1" s="1"/>
  <c r="J1030" i="1" s="1"/>
  <c r="J1031" i="1" s="1"/>
  <c r="J1032" i="1" s="1"/>
  <c r="J1033" i="1" s="1"/>
  <c r="J1034" i="1" s="1"/>
  <c r="J1035" i="1" s="1"/>
  <c r="J1036" i="1" s="1"/>
  <c r="J1037" i="1" s="1"/>
  <c r="G1024" i="1"/>
  <c r="G1025" i="1" s="1"/>
  <c r="G1026" i="1" s="1"/>
  <c r="G1027" i="1" s="1"/>
  <c r="G1028" i="1" s="1"/>
  <c r="G1029" i="1" s="1"/>
  <c r="G1030" i="1" s="1"/>
  <c r="G1004" i="1"/>
  <c r="G1005" i="1" s="1"/>
  <c r="G1006" i="1" s="1"/>
  <c r="G1007" i="1" s="1"/>
  <c r="G1008" i="1" s="1"/>
  <c r="G1009" i="1" s="1"/>
  <c r="G1010" i="1" s="1"/>
  <c r="G1011" i="1" s="1"/>
  <c r="G1012" i="1" s="1"/>
  <c r="G1013" i="1" s="1"/>
  <c r="G1014" i="1" s="1"/>
  <c r="G1015" i="1" s="1"/>
  <c r="G1016" i="1" s="1"/>
  <c r="G996" i="1"/>
  <c r="G997" i="1" s="1"/>
  <c r="G998" i="1" s="1"/>
  <c r="G999" i="1" s="1"/>
  <c r="G1000" i="1" s="1"/>
  <c r="G1001" i="1" s="1"/>
  <c r="G1002" i="1" s="1"/>
  <c r="J977" i="1"/>
  <c r="J978" i="1" s="1"/>
  <c r="J979" i="1" s="1"/>
  <c r="J980" i="1" s="1"/>
  <c r="J981" i="1" s="1"/>
  <c r="J982" i="1" s="1"/>
  <c r="J983" i="1" s="1"/>
  <c r="J984" i="1" s="1"/>
  <c r="J985" i="1" s="1"/>
  <c r="J986" i="1" s="1"/>
  <c r="J987" i="1" s="1"/>
  <c r="J988" i="1" s="1"/>
  <c r="J989" i="1" s="1"/>
  <c r="J990" i="1" s="1"/>
  <c r="J991" i="1" s="1"/>
  <c r="J992" i="1" s="1"/>
  <c r="J993" i="1" s="1"/>
  <c r="J994" i="1" s="1"/>
  <c r="P971" i="1"/>
  <c r="S972" i="1"/>
  <c r="M970" i="1"/>
  <c r="N971" i="1" s="1"/>
  <c r="J969" i="1"/>
  <c r="K970" i="1" s="1"/>
  <c r="G968" i="1"/>
  <c r="G932" i="1"/>
  <c r="G933" i="1" s="1"/>
  <c r="G934" i="1" s="1"/>
  <c r="G935" i="1" s="1"/>
  <c r="G936" i="1" s="1"/>
  <c r="G937" i="1" s="1"/>
  <c r="G938" i="1" s="1"/>
  <c r="J917" i="1"/>
  <c r="J918" i="1" s="1"/>
  <c r="J919" i="1" s="1"/>
  <c r="J920" i="1" s="1"/>
  <c r="J921" i="1" s="1"/>
  <c r="J922" i="1" s="1"/>
  <c r="J923" i="1" s="1"/>
  <c r="J924" i="1" s="1"/>
  <c r="J925" i="1" s="1"/>
  <c r="J926" i="1" s="1"/>
  <c r="J927" i="1" s="1"/>
  <c r="J928" i="1" s="1"/>
  <c r="J929" i="1" s="1"/>
  <c r="J930" i="1" s="1"/>
  <c r="J931" i="1" s="1"/>
  <c r="J932" i="1" s="1"/>
  <c r="J933" i="1" s="1"/>
  <c r="J934" i="1" s="1"/>
  <c r="J935" i="1" s="1"/>
  <c r="J936" i="1" s="1"/>
  <c r="J937" i="1" s="1"/>
  <c r="J938" i="1" s="1"/>
  <c r="J939" i="1" s="1"/>
  <c r="G916" i="1"/>
  <c r="G852" i="1"/>
  <c r="G844" i="1"/>
  <c r="G845" i="1" s="1"/>
  <c r="G808" i="1"/>
  <c r="J777" i="1"/>
  <c r="G776" i="1"/>
  <c r="G777" i="1" s="1"/>
  <c r="G778" i="1" s="1"/>
  <c r="G440" i="1"/>
  <c r="G441" i="1" s="1"/>
  <c r="G404" i="1"/>
  <c r="G405" i="1" s="1"/>
  <c r="G406" i="1" s="1"/>
  <c r="S404" i="1"/>
  <c r="S405" i="1" s="1"/>
  <c r="S406" i="1" s="1"/>
  <c r="S407" i="1" s="1"/>
  <c r="S408" i="1" s="1"/>
  <c r="S409" i="1" s="1"/>
  <c r="S410" i="1" s="1"/>
  <c r="S411" i="1" s="1"/>
  <c r="S412" i="1" s="1"/>
  <c r="S413" i="1" s="1"/>
  <c r="S414" i="1" s="1"/>
  <c r="S415" i="1" s="1"/>
  <c r="S416" i="1" s="1"/>
  <c r="S417" i="1" s="1"/>
  <c r="S418" i="1" s="1"/>
  <c r="S419" i="1" s="1"/>
  <c r="S420" i="1" s="1"/>
  <c r="S421" i="1" s="1"/>
  <c r="S422" i="1" s="1"/>
  <c r="S423" i="1" s="1"/>
  <c r="S424" i="1" s="1"/>
  <c r="S425" i="1" s="1"/>
  <c r="S426" i="1" s="1"/>
  <c r="S427" i="1" s="1"/>
  <c r="S428" i="1" s="1"/>
  <c r="S429" i="1" s="1"/>
  <c r="S430" i="1" s="1"/>
  <c r="S431" i="1" s="1"/>
  <c r="S432" i="1" s="1"/>
  <c r="S433" i="1" s="1"/>
  <c r="S434" i="1" s="1"/>
  <c r="S435" i="1" s="1"/>
  <c r="S436" i="1" s="1"/>
  <c r="S437" i="1" s="1"/>
  <c r="S438" i="1" s="1"/>
  <c r="S439" i="1" s="1"/>
  <c r="S440" i="1" s="1"/>
  <c r="S441" i="1" s="1"/>
  <c r="S442" i="1" s="1"/>
  <c r="S443" i="1" s="1"/>
  <c r="S444" i="1" s="1"/>
  <c r="S445" i="1" s="1"/>
  <c r="M402" i="1"/>
  <c r="J401" i="1"/>
  <c r="P403" i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G400" i="1"/>
  <c r="M386" i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J385" i="1"/>
  <c r="G384" i="1"/>
  <c r="P379" i="1"/>
  <c r="P380" i="1" s="1"/>
  <c r="P381" i="1" s="1"/>
  <c r="J377" i="1"/>
  <c r="J378" i="1" s="1"/>
  <c r="J379" i="1" s="1"/>
  <c r="G376" i="1"/>
  <c r="G368" i="1"/>
  <c r="G369" i="1" s="1"/>
  <c r="G370" i="1" s="1"/>
  <c r="J325" i="1"/>
  <c r="J326" i="1" s="1"/>
  <c r="J327" i="1" s="1"/>
  <c r="J328" i="1" s="1"/>
  <c r="J329" i="1" s="1"/>
  <c r="J330" i="1" s="1"/>
  <c r="J331" i="1" s="1"/>
  <c r="J332" i="1" s="1"/>
  <c r="J333" i="1" s="1"/>
  <c r="J334" i="1" s="1"/>
  <c r="J335" i="1" s="1"/>
  <c r="J336" i="1" s="1"/>
  <c r="J337" i="1" s="1"/>
  <c r="J338" i="1" s="1"/>
  <c r="J339" i="1" s="1"/>
  <c r="J340" i="1" s="1"/>
  <c r="J341" i="1" s="1"/>
  <c r="J342" i="1" s="1"/>
  <c r="J343" i="1" s="1"/>
  <c r="J344" i="1" s="1"/>
  <c r="J345" i="1" s="1"/>
  <c r="J346" i="1" s="1"/>
  <c r="J347" i="1" s="1"/>
  <c r="J348" i="1" s="1"/>
  <c r="J349" i="1" s="1"/>
  <c r="J350" i="1" s="1"/>
  <c r="G296" i="1"/>
  <c r="J293" i="1"/>
  <c r="J294" i="1" s="1"/>
  <c r="J295" i="1" s="1"/>
  <c r="J296" i="1" s="1"/>
  <c r="J297" i="1" s="1"/>
  <c r="J298" i="1" s="1"/>
  <c r="J299" i="1" s="1"/>
  <c r="J300" i="1" s="1"/>
  <c r="J301" i="1" s="1"/>
  <c r="G292" i="1"/>
  <c r="G276" i="1"/>
  <c r="G277" i="1" s="1"/>
  <c r="G278" i="1" s="1"/>
  <c r="G279" i="1" s="1"/>
  <c r="G280" i="1" s="1"/>
  <c r="G281" i="1" s="1"/>
  <c r="J249" i="1"/>
  <c r="J250" i="1" s="1"/>
  <c r="J251" i="1" s="1"/>
  <c r="J252" i="1" s="1"/>
  <c r="J253" i="1" s="1"/>
  <c r="J254" i="1" s="1"/>
  <c r="J255" i="1" s="1"/>
  <c r="G248" i="1"/>
  <c r="G232" i="1"/>
  <c r="G233" i="1" s="1"/>
  <c r="G234" i="1" s="1"/>
  <c r="P231" i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M230" i="1"/>
  <c r="J229" i="1"/>
  <c r="G228" i="1"/>
  <c r="G220" i="1"/>
  <c r="G180" i="1"/>
  <c r="G181" i="1" s="1"/>
  <c r="G182" i="1" s="1"/>
  <c r="G183" i="1" s="1"/>
  <c r="G184" i="1" s="1"/>
  <c r="G185" i="1" s="1"/>
  <c r="G186" i="1" s="1"/>
  <c r="G187" i="1" s="1"/>
  <c r="G188" i="1" s="1"/>
  <c r="J169" i="1"/>
  <c r="J170" i="1" s="1"/>
  <c r="J171" i="1" s="1"/>
  <c r="J172" i="1" s="1"/>
  <c r="J173" i="1" s="1"/>
  <c r="J174" i="1" s="1"/>
  <c r="J175" i="1" s="1"/>
  <c r="J176" i="1" s="1"/>
  <c r="J177" i="1" s="1"/>
  <c r="J141" i="1"/>
  <c r="J142" i="1" s="1"/>
  <c r="J143" i="1" s="1"/>
  <c r="J144" i="1" s="1"/>
  <c r="J145" i="1" s="1"/>
  <c r="J125" i="1"/>
  <c r="J126" i="1" s="1"/>
  <c r="J127" i="1" s="1"/>
  <c r="J128" i="1" s="1"/>
  <c r="J129" i="1" s="1"/>
  <c r="J130" i="1" s="1"/>
  <c r="J131" i="1" s="1"/>
  <c r="J132" i="1" s="1"/>
  <c r="J61" i="1"/>
  <c r="J62" i="1" s="1"/>
  <c r="J63" i="1" s="1"/>
  <c r="J64" i="1" s="1"/>
  <c r="J65" i="1" s="1"/>
  <c r="J66" i="1" s="1"/>
  <c r="J67" i="1" s="1"/>
  <c r="J68" i="1" s="1"/>
  <c r="J69" i="1" s="1"/>
  <c r="J70" i="1" s="1"/>
  <c r="J71" i="1" s="1"/>
  <c r="J72" i="1" s="1"/>
  <c r="J73" i="1" s="1"/>
  <c r="J57" i="1"/>
  <c r="J58" i="1" s="1"/>
  <c r="J59" i="1" s="1"/>
  <c r="J60" i="1" s="1"/>
  <c r="G56" i="1"/>
  <c r="G57" i="1" s="1"/>
  <c r="G58" i="1" s="1"/>
  <c r="G59" i="1" s="1"/>
  <c r="G60" i="1" s="1"/>
  <c r="G61" i="1" s="1"/>
  <c r="G62" i="1" s="1"/>
  <c r="J53" i="1"/>
  <c r="J54" i="1" s="1"/>
  <c r="J55" i="1" s="1"/>
  <c r="J49" i="1"/>
  <c r="J50" i="1" s="1"/>
  <c r="J51" i="1" s="1"/>
  <c r="J52" i="1" s="1"/>
  <c r="G48" i="1"/>
  <c r="G40" i="1"/>
  <c r="D2399" i="1"/>
  <c r="E2400" i="1" s="1"/>
  <c r="P2892" i="1"/>
  <c r="S2893" i="1"/>
  <c r="M2891" i="1"/>
  <c r="J2890" i="1"/>
  <c r="G2889" i="1"/>
  <c r="G2873" i="1"/>
  <c r="G2874" i="1" s="1"/>
  <c r="G2875" i="1" s="1"/>
  <c r="G2876" i="1" s="1"/>
  <c r="G2877" i="1" s="1"/>
  <c r="G2878" i="1" s="1"/>
  <c r="G2879" i="1" s="1"/>
  <c r="G2880" i="1" s="1"/>
  <c r="G2881" i="1" s="1"/>
  <c r="J2858" i="1"/>
  <c r="J2859" i="1" s="1"/>
  <c r="G2857" i="1"/>
  <c r="J2846" i="1"/>
  <c r="J2847" i="1" s="1"/>
  <c r="J2848" i="1" s="1"/>
  <c r="J2849" i="1" s="1"/>
  <c r="J2850" i="1" s="1"/>
  <c r="J2851" i="1" s="1"/>
  <c r="J2852" i="1" s="1"/>
  <c r="J2853" i="1" s="1"/>
  <c r="J2854" i="1" s="1"/>
  <c r="J2855" i="1" s="1"/>
  <c r="J2856" i="1" s="1"/>
  <c r="J2857" i="1" s="1"/>
  <c r="G2845" i="1"/>
  <c r="H2846" i="1" s="1"/>
  <c r="G2837" i="1"/>
  <c r="G2838" i="1" s="1"/>
  <c r="G2839" i="1" s="1"/>
  <c r="G2834" i="1"/>
  <c r="G2835" i="1" s="1"/>
  <c r="P2820" i="1"/>
  <c r="P2821" i="1" s="1"/>
  <c r="P2822" i="1" s="1"/>
  <c r="P2823" i="1" s="1"/>
  <c r="P2824" i="1" s="1"/>
  <c r="P2825" i="1" s="1"/>
  <c r="P2826" i="1" s="1"/>
  <c r="P2827" i="1" s="1"/>
  <c r="P2828" i="1" s="1"/>
  <c r="P2829" i="1" s="1"/>
  <c r="P2830" i="1" s="1"/>
  <c r="P2831" i="1" s="1"/>
  <c r="P2832" i="1" s="1"/>
  <c r="P2833" i="1" s="1"/>
  <c r="P2834" i="1" s="1"/>
  <c r="P2835" i="1" s="1"/>
  <c r="P2836" i="1" s="1"/>
  <c r="P2837" i="1" s="1"/>
  <c r="P2838" i="1" s="1"/>
  <c r="P2839" i="1" s="1"/>
  <c r="P2840" i="1" s="1"/>
  <c r="P2841" i="1" s="1"/>
  <c r="P2842" i="1" s="1"/>
  <c r="P2843" i="1" s="1"/>
  <c r="P2844" i="1" s="1"/>
  <c r="P2845" i="1" s="1"/>
  <c r="Q2846" i="1" s="1"/>
  <c r="M2819" i="1"/>
  <c r="J2818" i="1"/>
  <c r="G2817" i="1"/>
  <c r="M2807" i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J2806" i="1"/>
  <c r="J2807" i="1" s="1"/>
  <c r="J2808" i="1" s="1"/>
  <c r="J2809" i="1" s="1"/>
  <c r="J2810" i="1" s="1"/>
  <c r="J2811" i="1" s="1"/>
  <c r="J2812" i="1" s="1"/>
  <c r="J2813" i="1" s="1"/>
  <c r="J2814" i="1" s="1"/>
  <c r="J2815" i="1" s="1"/>
  <c r="J2816" i="1" s="1"/>
  <c r="J2817" i="1" s="1"/>
  <c r="G2805" i="1"/>
  <c r="G2802" i="1"/>
  <c r="G2803" i="1" s="1"/>
  <c r="V2798" i="1"/>
  <c r="V2799" i="1" s="1"/>
  <c r="V2800" i="1" s="1"/>
  <c r="V2801" i="1" s="1"/>
  <c r="V2802" i="1" s="1"/>
  <c r="V2803" i="1" s="1"/>
  <c r="V2804" i="1" s="1"/>
  <c r="V2805" i="1" s="1"/>
  <c r="V2806" i="1" s="1"/>
  <c r="V2807" i="1" s="1"/>
  <c r="V2808" i="1" s="1"/>
  <c r="V2809" i="1" s="1"/>
  <c r="V2810" i="1" s="1"/>
  <c r="V2811" i="1" s="1"/>
  <c r="V2812" i="1" s="1"/>
  <c r="V2813" i="1" s="1"/>
  <c r="V2814" i="1" s="1"/>
  <c r="V2815" i="1" s="1"/>
  <c r="V2816" i="1" s="1"/>
  <c r="V2817" i="1" s="1"/>
  <c r="V2818" i="1" s="1"/>
  <c r="V2819" i="1" s="1"/>
  <c r="V2820" i="1" s="1"/>
  <c r="V2821" i="1" s="1"/>
  <c r="V2822" i="1" s="1"/>
  <c r="V2823" i="1" s="1"/>
  <c r="V2824" i="1" s="1"/>
  <c r="V2825" i="1" s="1"/>
  <c r="V2826" i="1" s="1"/>
  <c r="V2827" i="1" s="1"/>
  <c r="V2828" i="1" s="1"/>
  <c r="V2829" i="1" s="1"/>
  <c r="V2830" i="1" s="1"/>
  <c r="V2831" i="1" s="1"/>
  <c r="V2832" i="1" s="1"/>
  <c r="V2833" i="1" s="1"/>
  <c r="V2834" i="1" s="1"/>
  <c r="V2835" i="1" s="1"/>
  <c r="V2836" i="1" s="1"/>
  <c r="V2837" i="1" s="1"/>
  <c r="V2838" i="1" s="1"/>
  <c r="V2839" i="1" s="1"/>
  <c r="V2840" i="1" s="1"/>
  <c r="V2841" i="1" s="1"/>
  <c r="V2842" i="1" s="1"/>
  <c r="V2843" i="1" s="1"/>
  <c r="V2844" i="1" s="1"/>
  <c r="V2845" i="1" s="1"/>
  <c r="V2846" i="1" s="1"/>
  <c r="V2847" i="1" s="1"/>
  <c r="V2848" i="1" s="1"/>
  <c r="V2849" i="1" s="1"/>
  <c r="V2850" i="1" s="1"/>
  <c r="V2851" i="1" s="1"/>
  <c r="V2852" i="1" s="1"/>
  <c r="V2853" i="1" s="1"/>
  <c r="V2854" i="1" s="1"/>
  <c r="V2855" i="1" s="1"/>
  <c r="V2856" i="1" s="1"/>
  <c r="V2857" i="1" s="1"/>
  <c r="V2858" i="1" s="1"/>
  <c r="V2859" i="1" s="1"/>
  <c r="V2860" i="1" s="1"/>
  <c r="V2861" i="1" s="1"/>
  <c r="V2862" i="1" s="1"/>
  <c r="V2863" i="1" s="1"/>
  <c r="V2864" i="1" s="1"/>
  <c r="V2865" i="1" s="1"/>
  <c r="V2866" i="1" s="1"/>
  <c r="V2867" i="1" s="1"/>
  <c r="V2868" i="1" s="1"/>
  <c r="V2869" i="1" s="1"/>
  <c r="V2870" i="1" s="1"/>
  <c r="V2871" i="1" s="1"/>
  <c r="V2872" i="1" s="1"/>
  <c r="V2873" i="1" s="1"/>
  <c r="V2874" i="1" s="1"/>
  <c r="V2875" i="1" s="1"/>
  <c r="V2876" i="1" s="1"/>
  <c r="V2877" i="1" s="1"/>
  <c r="V2878" i="1" s="1"/>
  <c r="V2879" i="1" s="1"/>
  <c r="V2880" i="1" s="1"/>
  <c r="V2881" i="1" s="1"/>
  <c r="V2882" i="1" s="1"/>
  <c r="V2883" i="1" s="1"/>
  <c r="V2884" i="1" s="1"/>
  <c r="V2885" i="1" s="1"/>
  <c r="V2886" i="1" s="1"/>
  <c r="V2887" i="1" s="1"/>
  <c r="V2888" i="1" s="1"/>
  <c r="V2889" i="1" s="1"/>
  <c r="V2890" i="1" s="1"/>
  <c r="V2891" i="1" s="1"/>
  <c r="V2892" i="1" s="1"/>
  <c r="V2893" i="1" s="1"/>
  <c r="S2797" i="1"/>
  <c r="P2796" i="1"/>
  <c r="M2795" i="1"/>
  <c r="N2796" i="1" s="1"/>
  <c r="J2794" i="1"/>
  <c r="K2795" i="1" s="1"/>
  <c r="G2793" i="1"/>
  <c r="G2781" i="1"/>
  <c r="G2782" i="1" s="1"/>
  <c r="G2783" i="1" s="1"/>
  <c r="G2784" i="1" s="1"/>
  <c r="G2785" i="1" s="1"/>
  <c r="G2786" i="1" s="1"/>
  <c r="G2787" i="1" s="1"/>
  <c r="G2788" i="1" s="1"/>
  <c r="G2789" i="1" s="1"/>
  <c r="G2790" i="1" s="1"/>
  <c r="G2765" i="1"/>
  <c r="G2766" i="1" s="1"/>
  <c r="G2767" i="1" s="1"/>
  <c r="G2768" i="1" s="1"/>
  <c r="G2769" i="1" s="1"/>
  <c r="G2770" i="1" s="1"/>
  <c r="G2771" i="1" s="1"/>
  <c r="G2772" i="1" s="1"/>
  <c r="G2773" i="1" s="1"/>
  <c r="G2774" i="1" s="1"/>
  <c r="G2775" i="1" s="1"/>
  <c r="G2776" i="1" s="1"/>
  <c r="G2777" i="1" s="1"/>
  <c r="D2735" i="1"/>
  <c r="E2736" i="1" s="1"/>
  <c r="G2737" i="1"/>
  <c r="G2738" i="1" s="1"/>
  <c r="G2739" i="1" s="1"/>
  <c r="G2740" i="1" s="1"/>
  <c r="G2741" i="1" s="1"/>
  <c r="G2742" i="1" s="1"/>
  <c r="G2743" i="1" s="1"/>
  <c r="G2744" i="1" s="1"/>
  <c r="G2745" i="1" s="1"/>
  <c r="G2746" i="1" s="1"/>
  <c r="G2747" i="1" s="1"/>
  <c r="G2748" i="1" s="1"/>
  <c r="G2749" i="1" s="1"/>
  <c r="G2750" i="1" s="1"/>
  <c r="G2734" i="1"/>
  <c r="G2735" i="1" s="1"/>
  <c r="S2725" i="1"/>
  <c r="S2726" i="1" s="1"/>
  <c r="S2727" i="1" s="1"/>
  <c r="S2728" i="1" s="1"/>
  <c r="S2729" i="1" s="1"/>
  <c r="S2730" i="1" s="1"/>
  <c r="S2731" i="1" s="1"/>
  <c r="S2732" i="1" s="1"/>
  <c r="S2733" i="1" s="1"/>
  <c r="S2734" i="1" s="1"/>
  <c r="S2735" i="1" s="1"/>
  <c r="S2736" i="1" s="1"/>
  <c r="S2737" i="1" s="1"/>
  <c r="S2738" i="1" s="1"/>
  <c r="S2739" i="1" s="1"/>
  <c r="S2740" i="1" s="1"/>
  <c r="S2741" i="1" s="1"/>
  <c r="S2742" i="1" s="1"/>
  <c r="S2743" i="1" s="1"/>
  <c r="S2744" i="1" s="1"/>
  <c r="S2745" i="1" s="1"/>
  <c r="S2746" i="1" s="1"/>
  <c r="S2747" i="1" s="1"/>
  <c r="S2748" i="1" s="1"/>
  <c r="S2749" i="1" s="1"/>
  <c r="S2750" i="1" s="1"/>
  <c r="S2751" i="1" s="1"/>
  <c r="S2752" i="1" s="1"/>
  <c r="S2753" i="1" s="1"/>
  <c r="S2754" i="1" s="1"/>
  <c r="S2755" i="1" s="1"/>
  <c r="S2756" i="1" s="1"/>
  <c r="S2757" i="1" s="1"/>
  <c r="S2758" i="1" s="1"/>
  <c r="S2759" i="1" s="1"/>
  <c r="S2760" i="1" s="1"/>
  <c r="S2761" i="1" s="1"/>
  <c r="S2762" i="1" s="1"/>
  <c r="S2763" i="1" s="1"/>
  <c r="S2764" i="1" s="1"/>
  <c r="S2765" i="1" s="1"/>
  <c r="S2766" i="1" s="1"/>
  <c r="S2767" i="1" s="1"/>
  <c r="S2768" i="1" s="1"/>
  <c r="S2769" i="1" s="1"/>
  <c r="S2770" i="1" s="1"/>
  <c r="S2771" i="1" s="1"/>
  <c r="S2772" i="1" s="1"/>
  <c r="S2773" i="1" s="1"/>
  <c r="S2774" i="1" s="1"/>
  <c r="S2775" i="1" s="1"/>
  <c r="S2776" i="1" s="1"/>
  <c r="S2777" i="1" s="1"/>
  <c r="S2778" i="1" s="1"/>
  <c r="S2779" i="1" s="1"/>
  <c r="S2780" i="1" s="1"/>
  <c r="S2781" i="1" s="1"/>
  <c r="S2782" i="1" s="1"/>
  <c r="S2783" i="1" s="1"/>
  <c r="S2784" i="1" s="1"/>
  <c r="S2785" i="1" s="1"/>
  <c r="S2786" i="1" s="1"/>
  <c r="S2787" i="1" s="1"/>
  <c r="S2788" i="1" s="1"/>
  <c r="S2789" i="1" s="1"/>
  <c r="S2790" i="1" s="1"/>
  <c r="S2791" i="1" s="1"/>
  <c r="S2792" i="1" s="1"/>
  <c r="S2793" i="1" s="1"/>
  <c r="S2794" i="1" s="1"/>
  <c r="M2723" i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J2722" i="1"/>
  <c r="G2721" i="1"/>
  <c r="M2715" i="1"/>
  <c r="M2716" i="1" s="1"/>
  <c r="M2717" i="1" s="1"/>
  <c r="M2718" i="1" s="1"/>
  <c r="M2719" i="1" s="1"/>
  <c r="M2720" i="1" s="1"/>
  <c r="N2721" i="1" s="1"/>
  <c r="J2714" i="1"/>
  <c r="J2715" i="1" s="1"/>
  <c r="J2716" i="1" s="1"/>
  <c r="J2717" i="1" s="1"/>
  <c r="J2718" i="1" s="1"/>
  <c r="J2719" i="1" s="1"/>
  <c r="G2713" i="1"/>
  <c r="G2666" i="1"/>
  <c r="G2667" i="1" s="1"/>
  <c r="G2668" i="1" s="1"/>
  <c r="G2669" i="1" s="1"/>
  <c r="G2670" i="1" s="1"/>
  <c r="G2671" i="1" s="1"/>
  <c r="G2672" i="1" s="1"/>
  <c r="G2673" i="1" s="1"/>
  <c r="G2674" i="1" s="1"/>
  <c r="G2675" i="1" s="1"/>
  <c r="G2676" i="1" s="1"/>
  <c r="G2677" i="1" s="1"/>
  <c r="G2678" i="1" s="1"/>
  <c r="G2679" i="1" s="1"/>
  <c r="G2680" i="1" s="1"/>
  <c r="G2681" i="1" s="1"/>
  <c r="G2682" i="1" s="1"/>
  <c r="G2683" i="1" s="1"/>
  <c r="G2684" i="1" s="1"/>
  <c r="G2685" i="1" s="1"/>
  <c r="G2686" i="1" s="1"/>
  <c r="G2687" i="1" s="1"/>
  <c r="G2688" i="1" s="1"/>
  <c r="G2689" i="1" s="1"/>
  <c r="G2690" i="1" s="1"/>
  <c r="J2634" i="1"/>
  <c r="J2635" i="1" s="1"/>
  <c r="J2636" i="1" s="1"/>
  <c r="J2637" i="1" s="1"/>
  <c r="J2638" i="1" s="1"/>
  <c r="J2639" i="1" s="1"/>
  <c r="J2640" i="1" s="1"/>
  <c r="J2641" i="1" s="1"/>
  <c r="J2642" i="1" s="1"/>
  <c r="J2643" i="1" s="1"/>
  <c r="J2644" i="1" s="1"/>
  <c r="J2645" i="1" s="1"/>
  <c r="J2646" i="1" s="1"/>
  <c r="J2647" i="1" s="1"/>
  <c r="J2648" i="1" s="1"/>
  <c r="J2649" i="1" s="1"/>
  <c r="J2650" i="1" s="1"/>
  <c r="J2651" i="1" s="1"/>
  <c r="G2633" i="1"/>
  <c r="G2625" i="1"/>
  <c r="G2626" i="1" s="1"/>
  <c r="G2627" i="1" s="1"/>
  <c r="G2628" i="1" s="1"/>
  <c r="G2629" i="1" s="1"/>
  <c r="G2630" i="1" s="1"/>
  <c r="G2631" i="1" s="1"/>
  <c r="G2632" i="1" s="1"/>
  <c r="G2621" i="1"/>
  <c r="G2622" i="1" s="1"/>
  <c r="G2623" i="1" s="1"/>
  <c r="J2614" i="1"/>
  <c r="J2615" i="1" s="1"/>
  <c r="J2616" i="1" s="1"/>
  <c r="J2617" i="1" s="1"/>
  <c r="J2618" i="1" s="1"/>
  <c r="J2619" i="1" s="1"/>
  <c r="G2613" i="1"/>
  <c r="H2614" i="1" s="1"/>
  <c r="G2606" i="1"/>
  <c r="G2607" i="1" s="1"/>
  <c r="G2608" i="1" s="1"/>
  <c r="G2609" i="1" s="1"/>
  <c r="G2610" i="1" s="1"/>
  <c r="G2611" i="1" s="1"/>
  <c r="G2612" i="1" s="1"/>
  <c r="G2601" i="1"/>
  <c r="G2602" i="1" s="1"/>
  <c r="G2603" i="1" s="1"/>
  <c r="G2604" i="1" s="1"/>
  <c r="D2591" i="1"/>
  <c r="E2592" i="1" s="1"/>
  <c r="G2589" i="1"/>
  <c r="G2590" i="1" s="1"/>
  <c r="G2577" i="1"/>
  <c r="G2578" i="1" s="1"/>
  <c r="G2579" i="1" s="1"/>
  <c r="G2580" i="1" s="1"/>
  <c r="G2581" i="1" s="1"/>
  <c r="G2582" i="1" s="1"/>
  <c r="G2583" i="1" s="1"/>
  <c r="G2584" i="1" s="1"/>
  <c r="G2585" i="1" s="1"/>
  <c r="D2567" i="1"/>
  <c r="J2562" i="1"/>
  <c r="J2563" i="1" s="1"/>
  <c r="J2564" i="1" s="1"/>
  <c r="J2565" i="1" s="1"/>
  <c r="J2566" i="1" s="1"/>
  <c r="J2567" i="1" s="1"/>
  <c r="J2568" i="1" s="1"/>
  <c r="J2569" i="1" s="1"/>
  <c r="J2570" i="1" s="1"/>
  <c r="J2571" i="1" s="1"/>
  <c r="J2572" i="1" s="1"/>
  <c r="J2573" i="1" s="1"/>
  <c r="J2574" i="1" s="1"/>
  <c r="J2575" i="1" s="1"/>
  <c r="J2576" i="1" s="1"/>
  <c r="J2577" i="1" s="1"/>
  <c r="J2578" i="1" s="1"/>
  <c r="J2579" i="1" s="1"/>
  <c r="J2580" i="1" s="1"/>
  <c r="J2581" i="1" s="1"/>
  <c r="J2582" i="1" s="1"/>
  <c r="J2583" i="1" s="1"/>
  <c r="J2584" i="1" s="1"/>
  <c r="J2585" i="1" s="1"/>
  <c r="J2586" i="1" s="1"/>
  <c r="G2561" i="1"/>
  <c r="G2557" i="1"/>
  <c r="G2558" i="1" s="1"/>
  <c r="G2559" i="1" s="1"/>
  <c r="G2560" i="1" s="1"/>
  <c r="G2529" i="1"/>
  <c r="G2530" i="1" s="1"/>
  <c r="G2531" i="1" s="1"/>
  <c r="M2527" i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23" i="1"/>
  <c r="M2524" i="1" s="1"/>
  <c r="M2525" i="1" s="1"/>
  <c r="M2526" i="1" s="1"/>
  <c r="G2521" i="1"/>
  <c r="J2522" i="1"/>
  <c r="K2523" i="1" s="1"/>
  <c r="J2518" i="1"/>
  <c r="J2519" i="1" s="1"/>
  <c r="J2520" i="1" s="1"/>
  <c r="K2521" i="1" s="1"/>
  <c r="G2517" i="1"/>
  <c r="G2518" i="1" s="1"/>
  <c r="G2519" i="1" s="1"/>
  <c r="G2514" i="1"/>
  <c r="G2515" i="1" s="1"/>
  <c r="G2502" i="1"/>
  <c r="G2503" i="1" s="1"/>
  <c r="G2504" i="1" s="1"/>
  <c r="G2505" i="1" s="1"/>
  <c r="G2506" i="1" s="1"/>
  <c r="G2507" i="1" s="1"/>
  <c r="G2508" i="1" s="1"/>
  <c r="G2509" i="1" s="1"/>
  <c r="M2491" i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J2490" i="1"/>
  <c r="J2491" i="1" s="1"/>
  <c r="J2492" i="1" s="1"/>
  <c r="J2493" i="1" s="1"/>
  <c r="J2494" i="1" s="1"/>
  <c r="J2495" i="1" s="1"/>
  <c r="J2496" i="1" s="1"/>
  <c r="J2497" i="1" s="1"/>
  <c r="J2498" i="1" s="1"/>
  <c r="J2499" i="1" s="1"/>
  <c r="J2500" i="1" s="1"/>
  <c r="J2501" i="1" s="1"/>
  <c r="J2502" i="1" s="1"/>
  <c r="J2503" i="1" s="1"/>
  <c r="J2504" i="1" s="1"/>
  <c r="J2505" i="1" s="1"/>
  <c r="J2506" i="1" s="1"/>
  <c r="J2507" i="1" s="1"/>
  <c r="J2508" i="1" s="1"/>
  <c r="J2509" i="1" s="1"/>
  <c r="J2510" i="1" s="1"/>
  <c r="J2511" i="1" s="1"/>
  <c r="J2512" i="1" s="1"/>
  <c r="J2513" i="1" s="1"/>
  <c r="J2514" i="1" s="1"/>
  <c r="J2515" i="1" s="1"/>
  <c r="J2516" i="1" s="1"/>
  <c r="G2489" i="1"/>
  <c r="H2490" i="1" s="1"/>
  <c r="G2481" i="1"/>
  <c r="G2482" i="1" s="1"/>
  <c r="G2483" i="1" s="1"/>
  <c r="P2476" i="1"/>
  <c r="M2475" i="1"/>
  <c r="N2476" i="1" s="1"/>
  <c r="J2474" i="1"/>
  <c r="K2475" i="1" s="1"/>
  <c r="G2473" i="1"/>
  <c r="G2461" i="1"/>
  <c r="G2462" i="1" s="1"/>
  <c r="G2463" i="1" s="1"/>
  <c r="S2461" i="1"/>
  <c r="S2462" i="1" s="1"/>
  <c r="S2463" i="1" s="1"/>
  <c r="S2464" i="1" s="1"/>
  <c r="S2465" i="1" s="1"/>
  <c r="S2466" i="1" s="1"/>
  <c r="S2467" i="1" s="1"/>
  <c r="S2468" i="1" s="1"/>
  <c r="S2469" i="1" s="1"/>
  <c r="S2470" i="1" s="1"/>
  <c r="S2471" i="1" s="1"/>
  <c r="S2472" i="1" s="1"/>
  <c r="S2473" i="1" s="1"/>
  <c r="S2474" i="1" s="1"/>
  <c r="S2475" i="1" s="1"/>
  <c r="S2476" i="1" s="1"/>
  <c r="S2477" i="1" s="1"/>
  <c r="S2478" i="1" s="1"/>
  <c r="S2479" i="1" s="1"/>
  <c r="S2480" i="1" s="1"/>
  <c r="S2481" i="1" s="1"/>
  <c r="S2482" i="1" s="1"/>
  <c r="S2483" i="1" s="1"/>
  <c r="S2484" i="1" s="1"/>
  <c r="S2485" i="1" s="1"/>
  <c r="S2486" i="1" s="1"/>
  <c r="S2487" i="1" s="1"/>
  <c r="S2488" i="1" s="1"/>
  <c r="S2489" i="1" s="1"/>
  <c r="S2490" i="1" s="1"/>
  <c r="S2491" i="1" s="1"/>
  <c r="S2492" i="1" s="1"/>
  <c r="S2493" i="1" s="1"/>
  <c r="S2494" i="1" s="1"/>
  <c r="S2495" i="1" s="1"/>
  <c r="S2496" i="1" s="1"/>
  <c r="S2497" i="1" s="1"/>
  <c r="S2498" i="1" s="1"/>
  <c r="S2499" i="1" s="1"/>
  <c r="S2500" i="1" s="1"/>
  <c r="S2501" i="1" s="1"/>
  <c r="S2502" i="1" s="1"/>
  <c r="S2503" i="1" s="1"/>
  <c r="S2504" i="1" s="1"/>
  <c r="S2505" i="1" s="1"/>
  <c r="S2506" i="1" s="1"/>
  <c r="S2507" i="1" s="1"/>
  <c r="S2508" i="1" s="1"/>
  <c r="S2509" i="1" s="1"/>
  <c r="S2510" i="1" s="1"/>
  <c r="S2511" i="1" s="1"/>
  <c r="S2512" i="1" s="1"/>
  <c r="S2513" i="1" s="1"/>
  <c r="S2514" i="1" s="1"/>
  <c r="S2515" i="1" s="1"/>
  <c r="S2516" i="1" s="1"/>
  <c r="S2517" i="1" s="1"/>
  <c r="S2518" i="1" s="1"/>
  <c r="S2519" i="1" s="1"/>
  <c r="S2520" i="1" s="1"/>
  <c r="S2521" i="1" s="1"/>
  <c r="S2522" i="1" s="1"/>
  <c r="S2523" i="1" s="1"/>
  <c r="S2524" i="1" s="1"/>
  <c r="S2525" i="1" s="1"/>
  <c r="S2526" i="1" s="1"/>
  <c r="S2527" i="1" s="1"/>
  <c r="S2528" i="1" s="1"/>
  <c r="S2529" i="1" s="1"/>
  <c r="S2530" i="1" s="1"/>
  <c r="S2531" i="1" s="1"/>
  <c r="S2532" i="1" s="1"/>
  <c r="S2533" i="1" s="1"/>
  <c r="S2534" i="1" s="1"/>
  <c r="S2535" i="1" s="1"/>
  <c r="S2536" i="1" s="1"/>
  <c r="S2537" i="1" s="1"/>
  <c r="S2538" i="1" s="1"/>
  <c r="S2539" i="1" s="1"/>
  <c r="S2540" i="1" s="1"/>
  <c r="S2541" i="1" s="1"/>
  <c r="S2542" i="1" s="1"/>
  <c r="S2543" i="1" s="1"/>
  <c r="S2544" i="1" s="1"/>
  <c r="S2545" i="1" s="1"/>
  <c r="S2546" i="1" s="1"/>
  <c r="S2547" i="1" s="1"/>
  <c r="S2548" i="1" s="1"/>
  <c r="S2549" i="1" s="1"/>
  <c r="S2550" i="1" s="1"/>
  <c r="S2551" i="1" s="1"/>
  <c r="S2552" i="1" s="1"/>
  <c r="S2553" i="1" s="1"/>
  <c r="S2554" i="1" s="1"/>
  <c r="S2555" i="1" s="1"/>
  <c r="S2556" i="1" s="1"/>
  <c r="S2557" i="1" s="1"/>
  <c r="S2558" i="1" s="1"/>
  <c r="S2559" i="1" s="1"/>
  <c r="S2560" i="1" s="1"/>
  <c r="S2561" i="1" s="1"/>
  <c r="S2562" i="1" s="1"/>
  <c r="S2563" i="1" s="1"/>
  <c r="S2564" i="1" s="1"/>
  <c r="S2565" i="1" s="1"/>
  <c r="S2566" i="1" s="1"/>
  <c r="S2567" i="1" s="1"/>
  <c r="S2568" i="1" s="1"/>
  <c r="S2569" i="1" s="1"/>
  <c r="S2570" i="1" s="1"/>
  <c r="S2571" i="1" s="1"/>
  <c r="S2572" i="1" s="1"/>
  <c r="S2573" i="1" s="1"/>
  <c r="S2574" i="1" s="1"/>
  <c r="S2575" i="1" s="1"/>
  <c r="S2576" i="1" s="1"/>
  <c r="S2577" i="1" s="1"/>
  <c r="S2578" i="1" s="1"/>
  <c r="S2579" i="1" s="1"/>
  <c r="S2580" i="1" s="1"/>
  <c r="S2581" i="1" s="1"/>
  <c r="S2582" i="1" s="1"/>
  <c r="S2583" i="1" s="1"/>
  <c r="S2584" i="1" s="1"/>
  <c r="S2585" i="1" s="1"/>
  <c r="S2586" i="1" s="1"/>
  <c r="S2587" i="1" s="1"/>
  <c r="S2588" i="1" s="1"/>
  <c r="S2589" i="1" s="1"/>
  <c r="S2590" i="1" s="1"/>
  <c r="S2591" i="1" s="1"/>
  <c r="S2592" i="1" s="1"/>
  <c r="S2593" i="1" s="1"/>
  <c r="S2594" i="1" s="1"/>
  <c r="S2595" i="1" s="1"/>
  <c r="S2596" i="1" s="1"/>
  <c r="S2597" i="1" s="1"/>
  <c r="S2598" i="1" s="1"/>
  <c r="S2599" i="1" s="1"/>
  <c r="S2600" i="1" s="1"/>
  <c r="S2601" i="1" s="1"/>
  <c r="S2602" i="1" s="1"/>
  <c r="S2603" i="1" s="1"/>
  <c r="S2604" i="1" s="1"/>
  <c r="S2605" i="1" s="1"/>
  <c r="S2606" i="1" s="1"/>
  <c r="S2607" i="1" s="1"/>
  <c r="S2608" i="1" s="1"/>
  <c r="S2609" i="1" s="1"/>
  <c r="S2610" i="1" s="1"/>
  <c r="S2611" i="1" s="1"/>
  <c r="S2612" i="1" s="1"/>
  <c r="S2613" i="1" s="1"/>
  <c r="S2614" i="1" s="1"/>
  <c r="S2615" i="1" s="1"/>
  <c r="S2616" i="1" s="1"/>
  <c r="S2617" i="1" s="1"/>
  <c r="S2618" i="1" s="1"/>
  <c r="S2619" i="1" s="1"/>
  <c r="S2620" i="1" s="1"/>
  <c r="S2621" i="1" s="1"/>
  <c r="S2622" i="1" s="1"/>
  <c r="S2623" i="1" s="1"/>
  <c r="S2624" i="1" s="1"/>
  <c r="S2625" i="1" s="1"/>
  <c r="S2626" i="1" s="1"/>
  <c r="S2627" i="1" s="1"/>
  <c r="S2628" i="1" s="1"/>
  <c r="S2629" i="1" s="1"/>
  <c r="S2630" i="1" s="1"/>
  <c r="S2631" i="1" s="1"/>
  <c r="S2632" i="1" s="1"/>
  <c r="S2633" i="1" s="1"/>
  <c r="S2634" i="1" s="1"/>
  <c r="S2635" i="1" s="1"/>
  <c r="S2636" i="1" s="1"/>
  <c r="S2637" i="1" s="1"/>
  <c r="S2638" i="1" s="1"/>
  <c r="S2639" i="1" s="1"/>
  <c r="S2640" i="1" s="1"/>
  <c r="S2641" i="1" s="1"/>
  <c r="S2642" i="1" s="1"/>
  <c r="S2643" i="1" s="1"/>
  <c r="S2644" i="1" s="1"/>
  <c r="S2645" i="1" s="1"/>
  <c r="S2646" i="1" s="1"/>
  <c r="S2647" i="1" s="1"/>
  <c r="S2648" i="1" s="1"/>
  <c r="S2649" i="1" s="1"/>
  <c r="S2650" i="1" s="1"/>
  <c r="S2651" i="1" s="1"/>
  <c r="S2652" i="1" s="1"/>
  <c r="S2653" i="1" s="1"/>
  <c r="S2654" i="1" s="1"/>
  <c r="S2655" i="1" s="1"/>
  <c r="S2656" i="1" s="1"/>
  <c r="S2657" i="1" s="1"/>
  <c r="S2658" i="1" s="1"/>
  <c r="S2659" i="1" s="1"/>
  <c r="S2660" i="1" s="1"/>
  <c r="S2661" i="1" s="1"/>
  <c r="S2662" i="1" s="1"/>
  <c r="S2663" i="1" s="1"/>
  <c r="S2664" i="1" s="1"/>
  <c r="S2665" i="1" s="1"/>
  <c r="S2666" i="1" s="1"/>
  <c r="S2667" i="1" s="1"/>
  <c r="S2668" i="1" s="1"/>
  <c r="S2669" i="1" s="1"/>
  <c r="S2670" i="1" s="1"/>
  <c r="S2671" i="1" s="1"/>
  <c r="S2672" i="1" s="1"/>
  <c r="S2673" i="1" s="1"/>
  <c r="S2674" i="1" s="1"/>
  <c r="S2675" i="1" s="1"/>
  <c r="S2676" i="1" s="1"/>
  <c r="S2677" i="1" s="1"/>
  <c r="S2678" i="1" s="1"/>
  <c r="S2679" i="1" s="1"/>
  <c r="S2680" i="1" s="1"/>
  <c r="S2681" i="1" s="1"/>
  <c r="S2682" i="1" s="1"/>
  <c r="S2683" i="1" s="1"/>
  <c r="S2684" i="1" s="1"/>
  <c r="S2685" i="1" s="1"/>
  <c r="S2686" i="1" s="1"/>
  <c r="S2687" i="1" s="1"/>
  <c r="S2688" i="1" s="1"/>
  <c r="S2689" i="1" s="1"/>
  <c r="S2690" i="1" s="1"/>
  <c r="S2691" i="1" s="1"/>
  <c r="S2692" i="1" s="1"/>
  <c r="S2693" i="1" s="1"/>
  <c r="S2694" i="1" s="1"/>
  <c r="S2695" i="1" s="1"/>
  <c r="S2696" i="1" s="1"/>
  <c r="S2697" i="1" s="1"/>
  <c r="S2698" i="1" s="1"/>
  <c r="S2699" i="1" s="1"/>
  <c r="S2700" i="1" s="1"/>
  <c r="S2701" i="1" s="1"/>
  <c r="S2702" i="1" s="1"/>
  <c r="S2703" i="1" s="1"/>
  <c r="S2704" i="1" s="1"/>
  <c r="S2705" i="1" s="1"/>
  <c r="S2706" i="1" s="1"/>
  <c r="S2707" i="1" s="1"/>
  <c r="S2708" i="1" s="1"/>
  <c r="S2709" i="1" s="1"/>
  <c r="S2710" i="1" s="1"/>
  <c r="S2711" i="1" s="1"/>
  <c r="S2712" i="1" s="1"/>
  <c r="S2713" i="1" s="1"/>
  <c r="S2714" i="1" s="1"/>
  <c r="S2715" i="1" s="1"/>
  <c r="S2716" i="1" s="1"/>
  <c r="S2717" i="1" s="1"/>
  <c r="S2718" i="1" s="1"/>
  <c r="S2719" i="1" s="1"/>
  <c r="S2720" i="1" s="1"/>
  <c r="S2721" i="1" s="1"/>
  <c r="S2722" i="1" s="1"/>
  <c r="P2460" i="1"/>
  <c r="P2461" i="1" s="1"/>
  <c r="P2462" i="1" s="1"/>
  <c r="P2463" i="1" s="1"/>
  <c r="P2464" i="1" s="1"/>
  <c r="P2465" i="1" s="1"/>
  <c r="P2466" i="1" s="1"/>
  <c r="P2467" i="1" s="1"/>
  <c r="P2468" i="1" s="1"/>
  <c r="P2469" i="1" s="1"/>
  <c r="P2470" i="1" s="1"/>
  <c r="P2471" i="1" s="1"/>
  <c r="P2472" i="1" s="1"/>
  <c r="P2473" i="1" s="1"/>
  <c r="P2474" i="1" s="1"/>
  <c r="P2475" i="1" s="1"/>
  <c r="Q2476" i="1" s="1"/>
  <c r="M2459" i="1"/>
  <c r="J2458" i="1"/>
  <c r="K2459" i="1" s="1"/>
  <c r="G2457" i="1"/>
  <c r="H2458" i="1" s="1"/>
  <c r="G2454" i="1"/>
  <c r="G2455" i="1" s="1"/>
  <c r="M2451" i="1"/>
  <c r="M2452" i="1" s="1"/>
  <c r="M2453" i="1" s="1"/>
  <c r="M2454" i="1" s="1"/>
  <c r="M2455" i="1" s="1"/>
  <c r="M2456" i="1" s="1"/>
  <c r="M2457" i="1" s="1"/>
  <c r="N2458" i="1" s="1"/>
  <c r="G2449" i="1"/>
  <c r="G2450" i="1" s="1"/>
  <c r="G2451" i="1" s="1"/>
  <c r="G2452" i="1" s="1"/>
  <c r="J2450" i="1"/>
  <c r="J2451" i="1" s="1"/>
  <c r="J2452" i="1" s="1"/>
  <c r="J2453" i="1" s="1"/>
  <c r="J2454" i="1" s="1"/>
  <c r="J2455" i="1" s="1"/>
  <c r="J2456" i="1" s="1"/>
  <c r="J2446" i="1"/>
  <c r="J2447" i="1" s="1"/>
  <c r="G2433" i="1"/>
  <c r="J2430" i="1"/>
  <c r="J2431" i="1" s="1"/>
  <c r="J2432" i="1" s="1"/>
  <c r="J2433" i="1" s="1"/>
  <c r="J2434" i="1" s="1"/>
  <c r="J2435" i="1" s="1"/>
  <c r="J2436" i="1" s="1"/>
  <c r="J2437" i="1" s="1"/>
  <c r="J2438" i="1" s="1"/>
  <c r="J2439" i="1" s="1"/>
  <c r="J2440" i="1" s="1"/>
  <c r="J2441" i="1" s="1"/>
  <c r="J2442" i="1" s="1"/>
  <c r="G2429" i="1"/>
  <c r="G2430" i="1" s="1"/>
  <c r="G2431" i="1" s="1"/>
  <c r="G2432" i="1" s="1"/>
  <c r="J2418" i="1"/>
  <c r="J2419" i="1" s="1"/>
  <c r="J2420" i="1" s="1"/>
  <c r="J2421" i="1" s="1"/>
  <c r="J2422" i="1" s="1"/>
  <c r="J2423" i="1" s="1"/>
  <c r="J2424" i="1" s="1"/>
  <c r="J2425" i="1" s="1"/>
  <c r="J2426" i="1" s="1"/>
  <c r="G2417" i="1"/>
  <c r="H2418" i="1" s="1"/>
  <c r="D2411" i="1"/>
  <c r="S2413" i="1"/>
  <c r="S2414" i="1" s="1"/>
  <c r="S2415" i="1" s="1"/>
  <c r="S2416" i="1" s="1"/>
  <c r="S2417" i="1" s="1"/>
  <c r="S2418" i="1" s="1"/>
  <c r="S2419" i="1" s="1"/>
  <c r="S2420" i="1" s="1"/>
  <c r="S2421" i="1" s="1"/>
  <c r="S2422" i="1" s="1"/>
  <c r="S2423" i="1" s="1"/>
  <c r="S2424" i="1" s="1"/>
  <c r="S2425" i="1" s="1"/>
  <c r="S2426" i="1" s="1"/>
  <c r="S2427" i="1" s="1"/>
  <c r="S2428" i="1" s="1"/>
  <c r="S2429" i="1" s="1"/>
  <c r="S2430" i="1" s="1"/>
  <c r="S2431" i="1" s="1"/>
  <c r="S2432" i="1" s="1"/>
  <c r="S2433" i="1" s="1"/>
  <c r="S2434" i="1" s="1"/>
  <c r="S2435" i="1" s="1"/>
  <c r="S2436" i="1" s="1"/>
  <c r="S2437" i="1" s="1"/>
  <c r="S2438" i="1" s="1"/>
  <c r="S2439" i="1" s="1"/>
  <c r="S2440" i="1" s="1"/>
  <c r="S2441" i="1" s="1"/>
  <c r="S2442" i="1" s="1"/>
  <c r="S2443" i="1" s="1"/>
  <c r="S2444" i="1" s="1"/>
  <c r="S2445" i="1" s="1"/>
  <c r="S2446" i="1" s="1"/>
  <c r="S2447" i="1" s="1"/>
  <c r="S2448" i="1" s="1"/>
  <c r="S2449" i="1" s="1"/>
  <c r="S2450" i="1" s="1"/>
  <c r="S2451" i="1" s="1"/>
  <c r="S2452" i="1" s="1"/>
  <c r="S2453" i="1" s="1"/>
  <c r="S2454" i="1" s="1"/>
  <c r="S2455" i="1" s="1"/>
  <c r="S2456" i="1" s="1"/>
  <c r="S2457" i="1" s="1"/>
  <c r="S2458" i="1" s="1"/>
  <c r="S2459" i="1" s="1"/>
  <c r="V2414" i="1"/>
  <c r="V2415" i="1" s="1"/>
  <c r="V2416" i="1" s="1"/>
  <c r="V2417" i="1" s="1"/>
  <c r="V2418" i="1" s="1"/>
  <c r="V2419" i="1" s="1"/>
  <c r="V2420" i="1" s="1"/>
  <c r="V2421" i="1" s="1"/>
  <c r="V2422" i="1" s="1"/>
  <c r="V2423" i="1" s="1"/>
  <c r="V2424" i="1" s="1"/>
  <c r="V2425" i="1" s="1"/>
  <c r="V2426" i="1" s="1"/>
  <c r="V2427" i="1" s="1"/>
  <c r="V2428" i="1" s="1"/>
  <c r="V2429" i="1" s="1"/>
  <c r="V2430" i="1" s="1"/>
  <c r="V2431" i="1" s="1"/>
  <c r="V2432" i="1" s="1"/>
  <c r="V2433" i="1" s="1"/>
  <c r="V2434" i="1" s="1"/>
  <c r="V2435" i="1" s="1"/>
  <c r="V2436" i="1" s="1"/>
  <c r="V2437" i="1" s="1"/>
  <c r="V2438" i="1" s="1"/>
  <c r="V2439" i="1" s="1"/>
  <c r="V2440" i="1" s="1"/>
  <c r="V2441" i="1" s="1"/>
  <c r="V2442" i="1" s="1"/>
  <c r="V2443" i="1" s="1"/>
  <c r="V2444" i="1" s="1"/>
  <c r="V2445" i="1" s="1"/>
  <c r="V2446" i="1" s="1"/>
  <c r="V2447" i="1" s="1"/>
  <c r="V2448" i="1" s="1"/>
  <c r="V2449" i="1" s="1"/>
  <c r="V2450" i="1" s="1"/>
  <c r="V2451" i="1" s="1"/>
  <c r="V2452" i="1" s="1"/>
  <c r="V2453" i="1" s="1"/>
  <c r="V2454" i="1" s="1"/>
  <c r="V2455" i="1" s="1"/>
  <c r="V2456" i="1" s="1"/>
  <c r="V2457" i="1" s="1"/>
  <c r="V2458" i="1" s="1"/>
  <c r="V2459" i="1" s="1"/>
  <c r="V2460" i="1" s="1"/>
  <c r="V2461" i="1" s="1"/>
  <c r="V2462" i="1" s="1"/>
  <c r="V2463" i="1" s="1"/>
  <c r="V2464" i="1" s="1"/>
  <c r="V2465" i="1" s="1"/>
  <c r="V2466" i="1" s="1"/>
  <c r="V2467" i="1" s="1"/>
  <c r="V2468" i="1" s="1"/>
  <c r="V2469" i="1" s="1"/>
  <c r="V2470" i="1" s="1"/>
  <c r="V2471" i="1" s="1"/>
  <c r="V2472" i="1" s="1"/>
  <c r="V2473" i="1" s="1"/>
  <c r="V2474" i="1" s="1"/>
  <c r="V2475" i="1" s="1"/>
  <c r="V2476" i="1" s="1"/>
  <c r="V2477" i="1" s="1"/>
  <c r="V2478" i="1" s="1"/>
  <c r="V2479" i="1" s="1"/>
  <c r="V2480" i="1" s="1"/>
  <c r="V2481" i="1" s="1"/>
  <c r="V2482" i="1" s="1"/>
  <c r="V2483" i="1" s="1"/>
  <c r="V2484" i="1" s="1"/>
  <c r="V2485" i="1" s="1"/>
  <c r="V2486" i="1" s="1"/>
  <c r="V2487" i="1" s="1"/>
  <c r="V2488" i="1" s="1"/>
  <c r="V2489" i="1" s="1"/>
  <c r="V2490" i="1" s="1"/>
  <c r="V2491" i="1" s="1"/>
  <c r="V2492" i="1" s="1"/>
  <c r="V2493" i="1" s="1"/>
  <c r="V2494" i="1" s="1"/>
  <c r="V2495" i="1" s="1"/>
  <c r="V2496" i="1" s="1"/>
  <c r="V2497" i="1" s="1"/>
  <c r="V2498" i="1" s="1"/>
  <c r="V2499" i="1" s="1"/>
  <c r="V2500" i="1" s="1"/>
  <c r="V2501" i="1" s="1"/>
  <c r="V2502" i="1" s="1"/>
  <c r="V2503" i="1" s="1"/>
  <c r="V2504" i="1" s="1"/>
  <c r="V2505" i="1" s="1"/>
  <c r="V2506" i="1" s="1"/>
  <c r="V2507" i="1" s="1"/>
  <c r="V2508" i="1" s="1"/>
  <c r="V2509" i="1" s="1"/>
  <c r="V2510" i="1" s="1"/>
  <c r="V2511" i="1" s="1"/>
  <c r="V2512" i="1" s="1"/>
  <c r="V2513" i="1" s="1"/>
  <c r="V2514" i="1" s="1"/>
  <c r="V2515" i="1" s="1"/>
  <c r="V2516" i="1" s="1"/>
  <c r="V2517" i="1" s="1"/>
  <c r="V2518" i="1" s="1"/>
  <c r="V2519" i="1" s="1"/>
  <c r="V2520" i="1" s="1"/>
  <c r="V2521" i="1" s="1"/>
  <c r="V2522" i="1" s="1"/>
  <c r="V2523" i="1" s="1"/>
  <c r="V2524" i="1" s="1"/>
  <c r="V2525" i="1" s="1"/>
  <c r="V2526" i="1" s="1"/>
  <c r="V2527" i="1" s="1"/>
  <c r="V2528" i="1" s="1"/>
  <c r="V2529" i="1" s="1"/>
  <c r="V2530" i="1" s="1"/>
  <c r="V2531" i="1" s="1"/>
  <c r="V2532" i="1" s="1"/>
  <c r="V2533" i="1" s="1"/>
  <c r="V2534" i="1" s="1"/>
  <c r="V2535" i="1" s="1"/>
  <c r="V2536" i="1" s="1"/>
  <c r="V2537" i="1" s="1"/>
  <c r="V2538" i="1" s="1"/>
  <c r="V2539" i="1" s="1"/>
  <c r="V2540" i="1" s="1"/>
  <c r="V2541" i="1" s="1"/>
  <c r="V2542" i="1" s="1"/>
  <c r="V2543" i="1" s="1"/>
  <c r="V2544" i="1" s="1"/>
  <c r="V2545" i="1" s="1"/>
  <c r="V2546" i="1" s="1"/>
  <c r="V2547" i="1" s="1"/>
  <c r="V2548" i="1" s="1"/>
  <c r="V2549" i="1" s="1"/>
  <c r="V2550" i="1" s="1"/>
  <c r="V2551" i="1" s="1"/>
  <c r="V2552" i="1" s="1"/>
  <c r="V2553" i="1" s="1"/>
  <c r="V2554" i="1" s="1"/>
  <c r="V2555" i="1" s="1"/>
  <c r="V2556" i="1" s="1"/>
  <c r="V2557" i="1" s="1"/>
  <c r="V2558" i="1" s="1"/>
  <c r="V2559" i="1" s="1"/>
  <c r="V2560" i="1" s="1"/>
  <c r="V2561" i="1" s="1"/>
  <c r="V2562" i="1" s="1"/>
  <c r="V2563" i="1" s="1"/>
  <c r="V2564" i="1" s="1"/>
  <c r="V2565" i="1" s="1"/>
  <c r="V2566" i="1" s="1"/>
  <c r="V2567" i="1" s="1"/>
  <c r="V2568" i="1" s="1"/>
  <c r="V2569" i="1" s="1"/>
  <c r="V2570" i="1" s="1"/>
  <c r="V2571" i="1" s="1"/>
  <c r="V2572" i="1" s="1"/>
  <c r="V2573" i="1" s="1"/>
  <c r="V2574" i="1" s="1"/>
  <c r="V2575" i="1" s="1"/>
  <c r="V2576" i="1" s="1"/>
  <c r="V2577" i="1" s="1"/>
  <c r="V2578" i="1" s="1"/>
  <c r="V2579" i="1" s="1"/>
  <c r="V2580" i="1" s="1"/>
  <c r="V2581" i="1" s="1"/>
  <c r="V2582" i="1" s="1"/>
  <c r="V2583" i="1" s="1"/>
  <c r="V2584" i="1" s="1"/>
  <c r="V2585" i="1" s="1"/>
  <c r="V2586" i="1" s="1"/>
  <c r="V2587" i="1" s="1"/>
  <c r="V2588" i="1" s="1"/>
  <c r="V2589" i="1" s="1"/>
  <c r="V2590" i="1" s="1"/>
  <c r="V2591" i="1" s="1"/>
  <c r="V2592" i="1" s="1"/>
  <c r="V2593" i="1" s="1"/>
  <c r="V2594" i="1" s="1"/>
  <c r="V2595" i="1" s="1"/>
  <c r="V2596" i="1" s="1"/>
  <c r="V2597" i="1" s="1"/>
  <c r="V2598" i="1" s="1"/>
  <c r="V2599" i="1" s="1"/>
  <c r="V2600" i="1" s="1"/>
  <c r="V2601" i="1" s="1"/>
  <c r="V2602" i="1" s="1"/>
  <c r="V2603" i="1" s="1"/>
  <c r="V2604" i="1" s="1"/>
  <c r="V2605" i="1" s="1"/>
  <c r="V2606" i="1" s="1"/>
  <c r="V2607" i="1" s="1"/>
  <c r="V2608" i="1" s="1"/>
  <c r="V2609" i="1" s="1"/>
  <c r="V2610" i="1" s="1"/>
  <c r="V2611" i="1" s="1"/>
  <c r="V2612" i="1" s="1"/>
  <c r="V2613" i="1" s="1"/>
  <c r="V2614" i="1" s="1"/>
  <c r="V2615" i="1" s="1"/>
  <c r="V2616" i="1" s="1"/>
  <c r="V2617" i="1" s="1"/>
  <c r="V2618" i="1" s="1"/>
  <c r="V2619" i="1" s="1"/>
  <c r="V2620" i="1" s="1"/>
  <c r="V2621" i="1" s="1"/>
  <c r="V2622" i="1" s="1"/>
  <c r="V2623" i="1" s="1"/>
  <c r="V2624" i="1" s="1"/>
  <c r="V2625" i="1" s="1"/>
  <c r="V2626" i="1" s="1"/>
  <c r="V2627" i="1" s="1"/>
  <c r="V2628" i="1" s="1"/>
  <c r="V2629" i="1" s="1"/>
  <c r="V2630" i="1" s="1"/>
  <c r="V2631" i="1" s="1"/>
  <c r="V2632" i="1" s="1"/>
  <c r="V2633" i="1" s="1"/>
  <c r="V2634" i="1" s="1"/>
  <c r="V2635" i="1" s="1"/>
  <c r="V2636" i="1" s="1"/>
  <c r="V2637" i="1" s="1"/>
  <c r="V2638" i="1" s="1"/>
  <c r="V2639" i="1" s="1"/>
  <c r="V2640" i="1" s="1"/>
  <c r="V2641" i="1" s="1"/>
  <c r="V2642" i="1" s="1"/>
  <c r="V2643" i="1" s="1"/>
  <c r="V2644" i="1" s="1"/>
  <c r="V2645" i="1" s="1"/>
  <c r="V2646" i="1" s="1"/>
  <c r="V2647" i="1" s="1"/>
  <c r="V2648" i="1" s="1"/>
  <c r="V2649" i="1" s="1"/>
  <c r="V2650" i="1" s="1"/>
  <c r="V2651" i="1" s="1"/>
  <c r="V2652" i="1" s="1"/>
  <c r="V2653" i="1" s="1"/>
  <c r="V2654" i="1" s="1"/>
  <c r="V2655" i="1" s="1"/>
  <c r="V2656" i="1" s="1"/>
  <c r="V2657" i="1" s="1"/>
  <c r="V2658" i="1" s="1"/>
  <c r="V2659" i="1" s="1"/>
  <c r="V2660" i="1" s="1"/>
  <c r="V2661" i="1" s="1"/>
  <c r="V2662" i="1" s="1"/>
  <c r="V2663" i="1" s="1"/>
  <c r="V2664" i="1" s="1"/>
  <c r="V2665" i="1" s="1"/>
  <c r="V2666" i="1" s="1"/>
  <c r="V2667" i="1" s="1"/>
  <c r="V2668" i="1" s="1"/>
  <c r="V2669" i="1" s="1"/>
  <c r="V2670" i="1" s="1"/>
  <c r="V2671" i="1" s="1"/>
  <c r="V2672" i="1" s="1"/>
  <c r="V2673" i="1" s="1"/>
  <c r="V2674" i="1" s="1"/>
  <c r="V2675" i="1" s="1"/>
  <c r="V2676" i="1" s="1"/>
  <c r="V2677" i="1" s="1"/>
  <c r="V2678" i="1" s="1"/>
  <c r="V2679" i="1" s="1"/>
  <c r="V2680" i="1" s="1"/>
  <c r="V2681" i="1" s="1"/>
  <c r="V2682" i="1" s="1"/>
  <c r="V2683" i="1" s="1"/>
  <c r="V2684" i="1" s="1"/>
  <c r="V2685" i="1" s="1"/>
  <c r="V2686" i="1" s="1"/>
  <c r="V2687" i="1" s="1"/>
  <c r="V2688" i="1" s="1"/>
  <c r="V2689" i="1" s="1"/>
  <c r="V2690" i="1" s="1"/>
  <c r="V2691" i="1" s="1"/>
  <c r="V2692" i="1" s="1"/>
  <c r="V2693" i="1" s="1"/>
  <c r="V2694" i="1" s="1"/>
  <c r="V2695" i="1" s="1"/>
  <c r="V2696" i="1" s="1"/>
  <c r="V2697" i="1" s="1"/>
  <c r="V2698" i="1" s="1"/>
  <c r="V2699" i="1" s="1"/>
  <c r="V2700" i="1" s="1"/>
  <c r="V2701" i="1" s="1"/>
  <c r="V2702" i="1" s="1"/>
  <c r="V2703" i="1" s="1"/>
  <c r="V2704" i="1" s="1"/>
  <c r="V2705" i="1" s="1"/>
  <c r="V2706" i="1" s="1"/>
  <c r="V2707" i="1" s="1"/>
  <c r="V2708" i="1" s="1"/>
  <c r="V2709" i="1" s="1"/>
  <c r="V2710" i="1" s="1"/>
  <c r="V2711" i="1" s="1"/>
  <c r="V2712" i="1" s="1"/>
  <c r="V2713" i="1" s="1"/>
  <c r="V2714" i="1" s="1"/>
  <c r="V2715" i="1" s="1"/>
  <c r="V2716" i="1" s="1"/>
  <c r="V2717" i="1" s="1"/>
  <c r="V2718" i="1" s="1"/>
  <c r="V2719" i="1" s="1"/>
  <c r="V2720" i="1" s="1"/>
  <c r="V2721" i="1" s="1"/>
  <c r="V2722" i="1" s="1"/>
  <c r="V2723" i="1" s="1"/>
  <c r="V2724" i="1" s="1"/>
  <c r="V2725" i="1" s="1"/>
  <c r="V2726" i="1" s="1"/>
  <c r="V2727" i="1" s="1"/>
  <c r="V2728" i="1" s="1"/>
  <c r="V2729" i="1" s="1"/>
  <c r="V2730" i="1" s="1"/>
  <c r="V2731" i="1" s="1"/>
  <c r="V2732" i="1" s="1"/>
  <c r="V2733" i="1" s="1"/>
  <c r="V2734" i="1" s="1"/>
  <c r="V2735" i="1" s="1"/>
  <c r="V2736" i="1" s="1"/>
  <c r="V2737" i="1" s="1"/>
  <c r="V2738" i="1" s="1"/>
  <c r="V2739" i="1" s="1"/>
  <c r="V2740" i="1" s="1"/>
  <c r="V2741" i="1" s="1"/>
  <c r="V2742" i="1" s="1"/>
  <c r="V2743" i="1" s="1"/>
  <c r="V2744" i="1" s="1"/>
  <c r="V2745" i="1" s="1"/>
  <c r="V2746" i="1" s="1"/>
  <c r="V2747" i="1" s="1"/>
  <c r="V2748" i="1" s="1"/>
  <c r="V2749" i="1" s="1"/>
  <c r="V2750" i="1" s="1"/>
  <c r="V2751" i="1" s="1"/>
  <c r="V2752" i="1" s="1"/>
  <c r="V2753" i="1" s="1"/>
  <c r="V2754" i="1" s="1"/>
  <c r="V2755" i="1" s="1"/>
  <c r="V2756" i="1" s="1"/>
  <c r="V2757" i="1" s="1"/>
  <c r="V2758" i="1" s="1"/>
  <c r="V2759" i="1" s="1"/>
  <c r="V2760" i="1" s="1"/>
  <c r="V2761" i="1" s="1"/>
  <c r="V2762" i="1" s="1"/>
  <c r="V2763" i="1" s="1"/>
  <c r="V2764" i="1" s="1"/>
  <c r="V2765" i="1" s="1"/>
  <c r="V2766" i="1" s="1"/>
  <c r="V2767" i="1" s="1"/>
  <c r="V2768" i="1" s="1"/>
  <c r="V2769" i="1" s="1"/>
  <c r="V2770" i="1" s="1"/>
  <c r="V2771" i="1" s="1"/>
  <c r="V2772" i="1" s="1"/>
  <c r="V2773" i="1" s="1"/>
  <c r="V2774" i="1" s="1"/>
  <c r="V2775" i="1" s="1"/>
  <c r="V2776" i="1" s="1"/>
  <c r="V2777" i="1" s="1"/>
  <c r="V2778" i="1" s="1"/>
  <c r="V2779" i="1" s="1"/>
  <c r="V2780" i="1" s="1"/>
  <c r="V2781" i="1" s="1"/>
  <c r="V2782" i="1" s="1"/>
  <c r="V2783" i="1" s="1"/>
  <c r="V2784" i="1" s="1"/>
  <c r="V2785" i="1" s="1"/>
  <c r="V2786" i="1" s="1"/>
  <c r="V2787" i="1" s="1"/>
  <c r="V2788" i="1" s="1"/>
  <c r="V2789" i="1" s="1"/>
  <c r="V2790" i="1" s="1"/>
  <c r="V2791" i="1" s="1"/>
  <c r="V2792" i="1" s="1"/>
  <c r="V2793" i="1" s="1"/>
  <c r="V2794" i="1" s="1"/>
  <c r="V2795" i="1" s="1"/>
  <c r="M2411" i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J2410" i="1"/>
  <c r="G2409" i="1"/>
  <c r="H2410" i="1" s="1"/>
  <c r="V2410" i="1"/>
  <c r="W2411" i="1" s="1"/>
  <c r="Y2411" i="1"/>
  <c r="Y2412" i="1" s="1"/>
  <c r="S2409" i="1"/>
  <c r="P2408" i="1"/>
  <c r="M2407" i="1"/>
  <c r="J2406" i="1"/>
  <c r="G2405" i="1"/>
  <c r="M2391" i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J2386" i="1"/>
  <c r="M2387" i="1"/>
  <c r="M2388" i="1" s="1"/>
  <c r="M2389" i="1" s="1"/>
  <c r="M2390" i="1" s="1"/>
  <c r="G2385" i="1"/>
  <c r="G2382" i="1"/>
  <c r="G2383" i="1" s="1"/>
  <c r="M2371" i="1"/>
  <c r="M2372" i="1" s="1"/>
  <c r="M2373" i="1" s="1"/>
  <c r="M2374" i="1" s="1"/>
  <c r="M2375" i="1" s="1"/>
  <c r="M2376" i="1" s="1"/>
  <c r="M2377" i="1" s="1"/>
  <c r="M2378" i="1" s="1"/>
  <c r="M2379" i="1" s="1"/>
  <c r="M2380" i="1" s="1"/>
  <c r="N2381" i="1" s="1"/>
  <c r="J2370" i="1"/>
  <c r="J2371" i="1" s="1"/>
  <c r="J2372" i="1" s="1"/>
  <c r="J2373" i="1" s="1"/>
  <c r="J2374" i="1" s="1"/>
  <c r="J2375" i="1" s="1"/>
  <c r="J2376" i="1" s="1"/>
  <c r="J2377" i="1" s="1"/>
  <c r="J2378" i="1" s="1"/>
  <c r="J2379" i="1" s="1"/>
  <c r="G2369" i="1"/>
  <c r="G2370" i="1" s="1"/>
  <c r="G2371" i="1" s="1"/>
  <c r="G2361" i="1"/>
  <c r="G2362" i="1" s="1"/>
  <c r="G2363" i="1" s="1"/>
  <c r="G2364" i="1" s="1"/>
  <c r="G2365" i="1" s="1"/>
  <c r="G2366" i="1" s="1"/>
  <c r="P2352" i="1"/>
  <c r="P2353" i="1" s="1"/>
  <c r="P2354" i="1" s="1"/>
  <c r="M2351" i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N2369" i="1" s="1"/>
  <c r="J2350" i="1"/>
  <c r="G2349" i="1"/>
  <c r="M2323" i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N2350" i="1" s="1"/>
  <c r="J2322" i="1"/>
  <c r="G2321" i="1"/>
  <c r="G2314" i="1"/>
  <c r="G2315" i="1" s="1"/>
  <c r="G2316" i="1" s="1"/>
  <c r="G2317" i="1" s="1"/>
  <c r="G2261" i="1"/>
  <c r="G2262" i="1" s="1"/>
  <c r="G2263" i="1" s="1"/>
  <c r="G2264" i="1" s="1"/>
  <c r="G2265" i="1" s="1"/>
  <c r="G2266" i="1" s="1"/>
  <c r="G2242" i="1"/>
  <c r="G2243" i="1" s="1"/>
  <c r="G2244" i="1" s="1"/>
  <c r="G2245" i="1" s="1"/>
  <c r="G2246" i="1" s="1"/>
  <c r="G2230" i="1"/>
  <c r="G2231" i="1" s="1"/>
  <c r="G2232" i="1" s="1"/>
  <c r="G2233" i="1" s="1"/>
  <c r="G2218" i="1"/>
  <c r="G2219" i="1" s="1"/>
  <c r="G2220" i="1" s="1"/>
  <c r="G2221" i="1" s="1"/>
  <c r="G2222" i="1" s="1"/>
  <c r="G2223" i="1" s="1"/>
  <c r="G2224" i="1" s="1"/>
  <c r="G2225" i="1" s="1"/>
  <c r="G2226" i="1" s="1"/>
  <c r="G2227" i="1" s="1"/>
  <c r="G2228" i="1" s="1"/>
  <c r="M2175" i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s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G2173" i="1"/>
  <c r="G2174" i="1" s="1"/>
  <c r="G2175" i="1" s="1"/>
  <c r="G2176" i="1" s="1"/>
  <c r="G2177" i="1" s="1"/>
  <c r="G2178" i="1" s="1"/>
  <c r="J2158" i="1"/>
  <c r="J2159" i="1" s="1"/>
  <c r="J2160" i="1" s="1"/>
  <c r="J2161" i="1" s="1"/>
  <c r="J2162" i="1" s="1"/>
  <c r="J2163" i="1" s="1"/>
  <c r="J2164" i="1" s="1"/>
  <c r="J2165" i="1" s="1"/>
  <c r="J2166" i="1" s="1"/>
  <c r="J2167" i="1" s="1"/>
  <c r="J2168" i="1" s="1"/>
  <c r="J2169" i="1" s="1"/>
  <c r="J2170" i="1" s="1"/>
  <c r="J2171" i="1" s="1"/>
  <c r="G2157" i="1"/>
  <c r="M2139" i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G2137" i="1"/>
  <c r="G2138" i="1" s="1"/>
  <c r="G2139" i="1" s="1"/>
  <c r="G2140" i="1" s="1"/>
  <c r="G2141" i="1" s="1"/>
  <c r="G2142" i="1" s="1"/>
  <c r="G2143" i="1" s="1"/>
  <c r="G2144" i="1" s="1"/>
  <c r="G2145" i="1" s="1"/>
  <c r="J2098" i="1"/>
  <c r="J2099" i="1" s="1"/>
  <c r="J2100" i="1" s="1"/>
  <c r="J2101" i="1" s="1"/>
  <c r="J2102" i="1" s="1"/>
  <c r="J2103" i="1" s="1"/>
  <c r="J2104" i="1" s="1"/>
  <c r="J2105" i="1" s="1"/>
  <c r="J2106" i="1" s="1"/>
  <c r="J2107" i="1" s="1"/>
  <c r="J2108" i="1" s="1"/>
  <c r="J2109" i="1" s="1"/>
  <c r="J2110" i="1" s="1"/>
  <c r="G2097" i="1"/>
  <c r="D2072" i="1"/>
  <c r="E2073" i="1" s="1"/>
  <c r="G2073" i="1"/>
  <c r="G2074" i="1" s="1"/>
  <c r="G2075" i="1" s="1"/>
  <c r="G2076" i="1" s="1"/>
  <c r="G2077" i="1" s="1"/>
  <c r="M2055" i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N2084" i="1" s="1"/>
  <c r="J2054" i="1"/>
  <c r="K2055" i="1" s="1"/>
  <c r="G2053" i="1"/>
  <c r="H2054" i="1" s="1"/>
  <c r="S2049" i="1"/>
  <c r="M2047" i="1"/>
  <c r="M2048" i="1" s="1"/>
  <c r="M2049" i="1" s="1"/>
  <c r="M2050" i="1" s="1"/>
  <c r="M2051" i="1" s="1"/>
  <c r="M2052" i="1" s="1"/>
  <c r="M2053" i="1" s="1"/>
  <c r="M2054" i="1" s="1"/>
  <c r="J2046" i="1"/>
  <c r="G2045" i="1"/>
  <c r="S2045" i="1"/>
  <c r="V2046" i="1"/>
  <c r="W2047" i="1" s="1"/>
  <c r="P2044" i="1"/>
  <c r="Y2047" i="1"/>
  <c r="Y2048" i="1" s="1"/>
  <c r="Y2049" i="1" s="1"/>
  <c r="Y2050" i="1" s="1"/>
  <c r="Y2051" i="1" s="1"/>
  <c r="Y2052" i="1" s="1"/>
  <c r="Y2053" i="1" s="1"/>
  <c r="Y2054" i="1" s="1"/>
  <c r="Y2055" i="1" s="1"/>
  <c r="Y2056" i="1" s="1"/>
  <c r="Y2057" i="1" s="1"/>
  <c r="Y2058" i="1" s="1"/>
  <c r="Y2059" i="1" s="1"/>
  <c r="Y2060" i="1" s="1"/>
  <c r="Y2061" i="1" s="1"/>
  <c r="Y2062" i="1" s="1"/>
  <c r="Y2063" i="1" s="1"/>
  <c r="Y2064" i="1" s="1"/>
  <c r="Y2065" i="1" s="1"/>
  <c r="Y2066" i="1" s="1"/>
  <c r="Y2067" i="1" s="1"/>
  <c r="Y2068" i="1" s="1"/>
  <c r="Y2069" i="1" s="1"/>
  <c r="Y2070" i="1" s="1"/>
  <c r="Y2071" i="1" s="1"/>
  <c r="Y2072" i="1" s="1"/>
  <c r="Y2073" i="1" s="1"/>
  <c r="Y2074" i="1" s="1"/>
  <c r="Y2075" i="1" s="1"/>
  <c r="Y2076" i="1" s="1"/>
  <c r="Y2077" i="1" s="1"/>
  <c r="Y2078" i="1" s="1"/>
  <c r="Y2079" i="1" s="1"/>
  <c r="Y2080" i="1" s="1"/>
  <c r="Y2081" i="1" s="1"/>
  <c r="Y2082" i="1" s="1"/>
  <c r="Y2083" i="1" s="1"/>
  <c r="Y2084" i="1" s="1"/>
  <c r="Y2085" i="1" s="1"/>
  <c r="Y2086" i="1" s="1"/>
  <c r="Y2087" i="1" s="1"/>
  <c r="Y2088" i="1" s="1"/>
  <c r="Y2089" i="1" s="1"/>
  <c r="Y2090" i="1" s="1"/>
  <c r="Y2091" i="1" s="1"/>
  <c r="Y2092" i="1" s="1"/>
  <c r="Y2093" i="1" s="1"/>
  <c r="Y2094" i="1" s="1"/>
  <c r="Y2095" i="1" s="1"/>
  <c r="Y2096" i="1" s="1"/>
  <c r="Y2097" i="1" s="1"/>
  <c r="Y2098" i="1" s="1"/>
  <c r="Y2099" i="1" s="1"/>
  <c r="Y2100" i="1" s="1"/>
  <c r="Y2101" i="1" s="1"/>
  <c r="Y2102" i="1" s="1"/>
  <c r="Y2103" i="1" s="1"/>
  <c r="Y2104" i="1" s="1"/>
  <c r="Y2105" i="1" s="1"/>
  <c r="Y2106" i="1" s="1"/>
  <c r="Y2107" i="1" s="1"/>
  <c r="Y2108" i="1" s="1"/>
  <c r="Y2109" i="1" s="1"/>
  <c r="Y2110" i="1" s="1"/>
  <c r="Y2111" i="1" s="1"/>
  <c r="Y2112" i="1" s="1"/>
  <c r="Y2113" i="1" s="1"/>
  <c r="Y2114" i="1" s="1"/>
  <c r="Y2115" i="1" s="1"/>
  <c r="Y2116" i="1" s="1"/>
  <c r="Y2117" i="1" s="1"/>
  <c r="Y2118" i="1" s="1"/>
  <c r="Y2119" i="1" s="1"/>
  <c r="Y2120" i="1" s="1"/>
  <c r="Y2121" i="1" s="1"/>
  <c r="Y2122" i="1" s="1"/>
  <c r="Y2123" i="1" s="1"/>
  <c r="Y2124" i="1" s="1"/>
  <c r="Y2125" i="1" s="1"/>
  <c r="Y2126" i="1" s="1"/>
  <c r="Y2127" i="1" s="1"/>
  <c r="Y2128" i="1" s="1"/>
  <c r="Y2129" i="1" s="1"/>
  <c r="Y2130" i="1" s="1"/>
  <c r="Y2131" i="1" s="1"/>
  <c r="Y2132" i="1" s="1"/>
  <c r="Y2133" i="1" s="1"/>
  <c r="Y2134" i="1" s="1"/>
  <c r="Y2135" i="1" s="1"/>
  <c r="Y2136" i="1" s="1"/>
  <c r="Y2137" i="1" s="1"/>
  <c r="Y2138" i="1" s="1"/>
  <c r="Y2139" i="1" s="1"/>
  <c r="Y2140" i="1" s="1"/>
  <c r="Y2141" i="1" s="1"/>
  <c r="Y2142" i="1" s="1"/>
  <c r="Y2143" i="1" s="1"/>
  <c r="Y2144" i="1" s="1"/>
  <c r="Y2145" i="1" s="1"/>
  <c r="Y2146" i="1" s="1"/>
  <c r="Y2147" i="1" s="1"/>
  <c r="Y2148" i="1" s="1"/>
  <c r="Y2149" i="1" s="1"/>
  <c r="Y2150" i="1" s="1"/>
  <c r="Y2151" i="1" s="1"/>
  <c r="Y2152" i="1" s="1"/>
  <c r="Y2153" i="1" s="1"/>
  <c r="Y2154" i="1" s="1"/>
  <c r="Y2155" i="1" s="1"/>
  <c r="Y2156" i="1" s="1"/>
  <c r="Y2157" i="1" s="1"/>
  <c r="Y2158" i="1" s="1"/>
  <c r="Y2159" i="1" s="1"/>
  <c r="Y2160" i="1" s="1"/>
  <c r="Y2161" i="1" s="1"/>
  <c r="Y2162" i="1" s="1"/>
  <c r="Y2163" i="1" s="1"/>
  <c r="Y2164" i="1" s="1"/>
  <c r="Y2165" i="1" s="1"/>
  <c r="Y2166" i="1" s="1"/>
  <c r="Y2167" i="1" s="1"/>
  <c r="Y2168" i="1" s="1"/>
  <c r="Y2169" i="1" s="1"/>
  <c r="Y2170" i="1" s="1"/>
  <c r="Y2171" i="1" s="1"/>
  <c r="Y2172" i="1" s="1"/>
  <c r="Y2173" i="1" s="1"/>
  <c r="Y2174" i="1" s="1"/>
  <c r="Y2175" i="1" s="1"/>
  <c r="Y2176" i="1" s="1"/>
  <c r="Y2177" i="1" s="1"/>
  <c r="Y2178" i="1" s="1"/>
  <c r="Y2179" i="1" s="1"/>
  <c r="Y2180" i="1" s="1"/>
  <c r="Y2181" i="1" s="1"/>
  <c r="Y2182" i="1" s="1"/>
  <c r="Y2183" i="1" s="1"/>
  <c r="Y2184" i="1" s="1"/>
  <c r="Y2185" i="1" s="1"/>
  <c r="Y2186" i="1" s="1"/>
  <c r="Y2187" i="1" s="1"/>
  <c r="Y2188" i="1" s="1"/>
  <c r="Y2189" i="1" s="1"/>
  <c r="Y2190" i="1" s="1"/>
  <c r="Y2191" i="1" s="1"/>
  <c r="Y2192" i="1" s="1"/>
  <c r="Y2193" i="1" s="1"/>
  <c r="Y2194" i="1" s="1"/>
  <c r="Y2195" i="1" s="1"/>
  <c r="Y2196" i="1" s="1"/>
  <c r="Y2197" i="1" s="1"/>
  <c r="Y2198" i="1" s="1"/>
  <c r="Y2199" i="1" s="1"/>
  <c r="Y2200" i="1" s="1"/>
  <c r="Y2201" i="1" s="1"/>
  <c r="Y2202" i="1" s="1"/>
  <c r="Y2203" i="1" s="1"/>
  <c r="Y2204" i="1" s="1"/>
  <c r="Y2205" i="1" s="1"/>
  <c r="Y2206" i="1" s="1"/>
  <c r="Y2207" i="1" s="1"/>
  <c r="Y2208" i="1" s="1"/>
  <c r="Y2209" i="1" s="1"/>
  <c r="Y2210" i="1" s="1"/>
  <c r="Y2211" i="1" s="1"/>
  <c r="Y2212" i="1" s="1"/>
  <c r="Y2213" i="1" s="1"/>
  <c r="Y2214" i="1" s="1"/>
  <c r="Y2215" i="1" s="1"/>
  <c r="Y2216" i="1" s="1"/>
  <c r="Y2217" i="1" s="1"/>
  <c r="Y2218" i="1" s="1"/>
  <c r="Y2219" i="1" s="1"/>
  <c r="Y2220" i="1" s="1"/>
  <c r="Y2221" i="1" s="1"/>
  <c r="Y2222" i="1" s="1"/>
  <c r="Y2223" i="1" s="1"/>
  <c r="Y2224" i="1" s="1"/>
  <c r="Y2225" i="1" s="1"/>
  <c r="Y2226" i="1" s="1"/>
  <c r="Y2227" i="1" s="1"/>
  <c r="Y2228" i="1" s="1"/>
  <c r="Y2229" i="1" s="1"/>
  <c r="Y2230" i="1" s="1"/>
  <c r="Y2231" i="1" s="1"/>
  <c r="Y2232" i="1" s="1"/>
  <c r="Y2233" i="1" s="1"/>
  <c r="Y2234" i="1" s="1"/>
  <c r="Y2235" i="1" s="1"/>
  <c r="Y2236" i="1" s="1"/>
  <c r="Y2237" i="1" s="1"/>
  <c r="Y2238" i="1" s="1"/>
  <c r="Y2239" i="1" s="1"/>
  <c r="Y2240" i="1" s="1"/>
  <c r="Y2241" i="1" s="1"/>
  <c r="Y2242" i="1" s="1"/>
  <c r="Y2243" i="1" s="1"/>
  <c r="Y2244" i="1" s="1"/>
  <c r="Y2245" i="1" s="1"/>
  <c r="Y2246" i="1" s="1"/>
  <c r="Y2247" i="1" s="1"/>
  <c r="Y2248" i="1" s="1"/>
  <c r="Y2249" i="1" s="1"/>
  <c r="Y2250" i="1" s="1"/>
  <c r="Y2251" i="1" s="1"/>
  <c r="Y2252" i="1" s="1"/>
  <c r="Y2253" i="1" s="1"/>
  <c r="Y2254" i="1" s="1"/>
  <c r="Y2255" i="1" s="1"/>
  <c r="Y2256" i="1" s="1"/>
  <c r="Y2257" i="1" s="1"/>
  <c r="Y2258" i="1" s="1"/>
  <c r="Y2259" i="1" s="1"/>
  <c r="Y2260" i="1" s="1"/>
  <c r="Y2261" i="1" s="1"/>
  <c r="Y2262" i="1" s="1"/>
  <c r="Y2263" i="1" s="1"/>
  <c r="Y2264" i="1" s="1"/>
  <c r="Y2265" i="1" s="1"/>
  <c r="Y2266" i="1" s="1"/>
  <c r="Y2267" i="1" s="1"/>
  <c r="Y2268" i="1" s="1"/>
  <c r="Y2269" i="1" s="1"/>
  <c r="Y2270" i="1" s="1"/>
  <c r="Y2271" i="1" s="1"/>
  <c r="Y2272" i="1" s="1"/>
  <c r="Y2273" i="1" s="1"/>
  <c r="Y2274" i="1" s="1"/>
  <c r="Y2275" i="1" s="1"/>
  <c r="Y2276" i="1" s="1"/>
  <c r="Y2277" i="1" s="1"/>
  <c r="Y2278" i="1" s="1"/>
  <c r="Y2279" i="1" s="1"/>
  <c r="Y2280" i="1" s="1"/>
  <c r="Y2281" i="1" s="1"/>
  <c r="Y2282" i="1" s="1"/>
  <c r="Y2283" i="1" s="1"/>
  <c r="Y2284" i="1" s="1"/>
  <c r="Y2285" i="1" s="1"/>
  <c r="Y2286" i="1" s="1"/>
  <c r="Y2287" i="1" s="1"/>
  <c r="Y2288" i="1" s="1"/>
  <c r="Y2289" i="1" s="1"/>
  <c r="Y2290" i="1" s="1"/>
  <c r="Y2291" i="1" s="1"/>
  <c r="Y2292" i="1" s="1"/>
  <c r="Y2293" i="1" s="1"/>
  <c r="Y2294" i="1" s="1"/>
  <c r="Y2295" i="1" s="1"/>
  <c r="Y2296" i="1" s="1"/>
  <c r="Y2297" i="1" s="1"/>
  <c r="Y2298" i="1" s="1"/>
  <c r="Y2299" i="1" s="1"/>
  <c r="Y2300" i="1" s="1"/>
  <c r="Y2301" i="1" s="1"/>
  <c r="Y2302" i="1" s="1"/>
  <c r="Y2303" i="1" s="1"/>
  <c r="Y2304" i="1" s="1"/>
  <c r="Y2305" i="1" s="1"/>
  <c r="Y2306" i="1" s="1"/>
  <c r="Y2307" i="1" s="1"/>
  <c r="Y2308" i="1" s="1"/>
  <c r="Y2309" i="1" s="1"/>
  <c r="Y2310" i="1" s="1"/>
  <c r="Y2311" i="1" s="1"/>
  <c r="Y2312" i="1" s="1"/>
  <c r="Y2313" i="1" s="1"/>
  <c r="Y2314" i="1" s="1"/>
  <c r="Y2315" i="1" s="1"/>
  <c r="Y2316" i="1" s="1"/>
  <c r="Y2317" i="1" s="1"/>
  <c r="Y2318" i="1" s="1"/>
  <c r="Y2319" i="1" s="1"/>
  <c r="Y2320" i="1" s="1"/>
  <c r="Y2321" i="1" s="1"/>
  <c r="Y2322" i="1" s="1"/>
  <c r="Y2323" i="1" s="1"/>
  <c r="Y2324" i="1" s="1"/>
  <c r="Y2325" i="1" s="1"/>
  <c r="Y2326" i="1" s="1"/>
  <c r="Y2327" i="1" s="1"/>
  <c r="Y2328" i="1" s="1"/>
  <c r="Y2329" i="1" s="1"/>
  <c r="Y2330" i="1" s="1"/>
  <c r="Y2331" i="1" s="1"/>
  <c r="Y2332" i="1" s="1"/>
  <c r="Y2333" i="1" s="1"/>
  <c r="Y2334" i="1" s="1"/>
  <c r="Y2335" i="1" s="1"/>
  <c r="Y2336" i="1" s="1"/>
  <c r="Y2337" i="1" s="1"/>
  <c r="Y2338" i="1" s="1"/>
  <c r="Y2339" i="1" s="1"/>
  <c r="Y2340" i="1" s="1"/>
  <c r="Y2341" i="1" s="1"/>
  <c r="Y2342" i="1" s="1"/>
  <c r="Y2343" i="1" s="1"/>
  <c r="Y2344" i="1" s="1"/>
  <c r="Y2345" i="1" s="1"/>
  <c r="Y2346" i="1" s="1"/>
  <c r="Y2347" i="1" s="1"/>
  <c r="Y2348" i="1" s="1"/>
  <c r="Y2349" i="1" s="1"/>
  <c r="Y2350" i="1" s="1"/>
  <c r="Y2351" i="1" s="1"/>
  <c r="Y2352" i="1" s="1"/>
  <c r="Y2353" i="1" s="1"/>
  <c r="Y2354" i="1" s="1"/>
  <c r="Y2355" i="1" s="1"/>
  <c r="Y2356" i="1" s="1"/>
  <c r="Y2357" i="1" s="1"/>
  <c r="Y2358" i="1" s="1"/>
  <c r="Y2359" i="1" s="1"/>
  <c r="Y2360" i="1" s="1"/>
  <c r="Y2361" i="1" s="1"/>
  <c r="Y2362" i="1" s="1"/>
  <c r="Y2363" i="1" s="1"/>
  <c r="Y2364" i="1" s="1"/>
  <c r="Y2365" i="1" s="1"/>
  <c r="Y2366" i="1" s="1"/>
  <c r="Y2367" i="1" s="1"/>
  <c r="Y2368" i="1" s="1"/>
  <c r="Y2369" i="1" s="1"/>
  <c r="Y2370" i="1" s="1"/>
  <c r="Y2371" i="1" s="1"/>
  <c r="Y2372" i="1" s="1"/>
  <c r="Y2373" i="1" s="1"/>
  <c r="Y2374" i="1" s="1"/>
  <c r="Y2375" i="1" s="1"/>
  <c r="Y2376" i="1" s="1"/>
  <c r="Y2377" i="1" s="1"/>
  <c r="Y2378" i="1" s="1"/>
  <c r="Y2379" i="1" s="1"/>
  <c r="Y2380" i="1" s="1"/>
  <c r="Y2381" i="1" s="1"/>
  <c r="Y2382" i="1" s="1"/>
  <c r="Y2383" i="1" s="1"/>
  <c r="Y2384" i="1" s="1"/>
  <c r="Y2385" i="1" s="1"/>
  <c r="Y2386" i="1" s="1"/>
  <c r="Y2387" i="1" s="1"/>
  <c r="Y2388" i="1" s="1"/>
  <c r="Y2389" i="1" s="1"/>
  <c r="Y2390" i="1" s="1"/>
  <c r="Y2391" i="1" s="1"/>
  <c r="Y2392" i="1" s="1"/>
  <c r="Y2393" i="1" s="1"/>
  <c r="Y2394" i="1" s="1"/>
  <c r="Y2395" i="1" s="1"/>
  <c r="Y2396" i="1" s="1"/>
  <c r="Y2397" i="1" s="1"/>
  <c r="Y2398" i="1" s="1"/>
  <c r="Y2399" i="1" s="1"/>
  <c r="Y2400" i="1" s="1"/>
  <c r="Y2401" i="1" s="1"/>
  <c r="Y2402" i="1" s="1"/>
  <c r="Y2403" i="1" s="1"/>
  <c r="Y2404" i="1" s="1"/>
  <c r="Y2405" i="1" s="1"/>
  <c r="Y2406" i="1" s="1"/>
  <c r="Y2407" i="1" s="1"/>
  <c r="M2043" i="1"/>
  <c r="J2042" i="1"/>
  <c r="G2041" i="1"/>
  <c r="P2036" i="1"/>
  <c r="P2037" i="1" s="1"/>
  <c r="P2038" i="1" s="1"/>
  <c r="P2039" i="1" s="1"/>
  <c r="P2040" i="1" s="1"/>
  <c r="P2041" i="1" s="1"/>
  <c r="P2042" i="1" s="1"/>
  <c r="P2043" i="1" s="1"/>
  <c r="J2034" i="1"/>
  <c r="J2035" i="1" s="1"/>
  <c r="J2036" i="1" s="1"/>
  <c r="J2037" i="1" s="1"/>
  <c r="J2038" i="1" s="1"/>
  <c r="J2039" i="1" s="1"/>
  <c r="J2040" i="1" s="1"/>
  <c r="J2041" i="1" s="1"/>
  <c r="G2033" i="1"/>
  <c r="D2019" i="1"/>
  <c r="E2020" i="1" s="1"/>
  <c r="J2010" i="1"/>
  <c r="J2011" i="1" s="1"/>
  <c r="J2012" i="1" s="1"/>
  <c r="J2013" i="1" s="1"/>
  <c r="J2014" i="1" s="1"/>
  <c r="J2015" i="1" s="1"/>
  <c r="J2016" i="1" s="1"/>
  <c r="J2017" i="1" s="1"/>
  <c r="J2018" i="1" s="1"/>
  <c r="J2019" i="1" s="1"/>
  <c r="J2020" i="1" s="1"/>
  <c r="J2021" i="1" s="1"/>
  <c r="J2022" i="1" s="1"/>
  <c r="G2009" i="1"/>
  <c r="M2007" i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G2005" i="1"/>
  <c r="G2006" i="1" s="1"/>
  <c r="G2007" i="1" s="1"/>
  <c r="G2008" i="1" s="1"/>
  <c r="M1991" i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G1989" i="1"/>
  <c r="G1990" i="1" s="1"/>
  <c r="G1991" i="1" s="1"/>
  <c r="G1992" i="1" s="1"/>
  <c r="G1993" i="1" s="1"/>
  <c r="G1994" i="1" s="1"/>
  <c r="D1963" i="1"/>
  <c r="D1935" i="1"/>
  <c r="M1939" i="1"/>
  <c r="J1938" i="1"/>
  <c r="J1939" i="1" s="1"/>
  <c r="J1940" i="1" s="1"/>
  <c r="J1941" i="1" s="1"/>
  <c r="J1942" i="1" s="1"/>
  <c r="J1943" i="1" s="1"/>
  <c r="J1944" i="1" s="1"/>
  <c r="J1945" i="1" s="1"/>
  <c r="J1946" i="1" s="1"/>
  <c r="G1937" i="1"/>
  <c r="H1938" i="1" s="1"/>
  <c r="D1927" i="1"/>
  <c r="E1928" i="1" s="1"/>
  <c r="D1908" i="1"/>
  <c r="E1909" i="1" s="1"/>
  <c r="G1909" i="1"/>
  <c r="G1910" i="1" s="1"/>
  <c r="G1911" i="1" s="1"/>
  <c r="G1912" i="1" s="1"/>
  <c r="G1913" i="1" s="1"/>
  <c r="G1914" i="1" s="1"/>
  <c r="D1887" i="1"/>
  <c r="M1819" i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N1848" i="1" s="1"/>
  <c r="J1818" i="1"/>
  <c r="J1819" i="1" s="1"/>
  <c r="J1820" i="1" s="1"/>
  <c r="J1821" i="1" s="1"/>
  <c r="J1822" i="1" s="1"/>
  <c r="J1823" i="1" s="1"/>
  <c r="J1824" i="1" s="1"/>
  <c r="J1825" i="1" s="1"/>
  <c r="J1826" i="1" s="1"/>
  <c r="J1827" i="1" s="1"/>
  <c r="J1828" i="1" s="1"/>
  <c r="J1829" i="1" s="1"/>
  <c r="J1830" i="1" s="1"/>
  <c r="J1831" i="1" s="1"/>
  <c r="J1832" i="1" s="1"/>
  <c r="J1833" i="1" s="1"/>
  <c r="J1834" i="1" s="1"/>
  <c r="J1835" i="1" s="1"/>
  <c r="J1836" i="1" s="1"/>
  <c r="J1837" i="1" s="1"/>
  <c r="J1838" i="1" s="1"/>
  <c r="J1839" i="1" s="1"/>
  <c r="J1840" i="1" s="1"/>
  <c r="J1841" i="1" s="1"/>
  <c r="J1842" i="1" s="1"/>
  <c r="J1843" i="1" s="1"/>
  <c r="J1844" i="1" s="1"/>
  <c r="J1845" i="1" s="1"/>
  <c r="J1846" i="1" s="1"/>
  <c r="G1817" i="1"/>
  <c r="G1805" i="1"/>
  <c r="G1806" i="1" s="1"/>
  <c r="G1807" i="1" s="1"/>
  <c r="G1808" i="1" s="1"/>
  <c r="G1809" i="1" s="1"/>
  <c r="G1810" i="1" s="1"/>
  <c r="G1811" i="1" s="1"/>
  <c r="G1812" i="1" s="1"/>
  <c r="G1813" i="1" s="1"/>
  <c r="M1787" i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N1805" i="1" s="1"/>
  <c r="J1786" i="1"/>
  <c r="J1787" i="1" s="1"/>
  <c r="J1788" i="1" s="1"/>
  <c r="J1789" i="1" s="1"/>
  <c r="J1790" i="1" s="1"/>
  <c r="J1791" i="1" s="1"/>
  <c r="J1792" i="1" s="1"/>
  <c r="J1793" i="1" s="1"/>
  <c r="J1794" i="1" s="1"/>
  <c r="J1795" i="1" s="1"/>
  <c r="J1796" i="1" s="1"/>
  <c r="J1797" i="1" s="1"/>
  <c r="J1798" i="1" s="1"/>
  <c r="J1799" i="1" s="1"/>
  <c r="J1800" i="1" s="1"/>
  <c r="J1801" i="1" s="1"/>
  <c r="J1802" i="1" s="1"/>
  <c r="J1803" i="1" s="1"/>
  <c r="G1785" i="1"/>
  <c r="M1739" i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G1737" i="1"/>
  <c r="S1737" i="1"/>
  <c r="S1738" i="1" s="1"/>
  <c r="S1739" i="1" s="1"/>
  <c r="S1740" i="1" s="1"/>
  <c r="S1741" i="1" s="1"/>
  <c r="S1742" i="1" s="1"/>
  <c r="S1743" i="1" s="1"/>
  <c r="S1744" i="1" s="1"/>
  <c r="S1745" i="1" s="1"/>
  <c r="S1746" i="1" s="1"/>
  <c r="S1747" i="1" s="1"/>
  <c r="S1748" i="1" s="1"/>
  <c r="S1749" i="1" s="1"/>
  <c r="S1750" i="1" s="1"/>
  <c r="S1751" i="1" s="1"/>
  <c r="S1752" i="1" s="1"/>
  <c r="S1753" i="1" s="1"/>
  <c r="S1754" i="1" s="1"/>
  <c r="S1755" i="1" s="1"/>
  <c r="S1756" i="1" s="1"/>
  <c r="S1757" i="1" s="1"/>
  <c r="S1758" i="1" s="1"/>
  <c r="S1759" i="1" s="1"/>
  <c r="S1760" i="1" s="1"/>
  <c r="S1761" i="1" s="1"/>
  <c r="S1762" i="1" s="1"/>
  <c r="S1763" i="1" s="1"/>
  <c r="S1764" i="1" s="1"/>
  <c r="S1765" i="1" s="1"/>
  <c r="S1766" i="1" s="1"/>
  <c r="S1767" i="1" s="1"/>
  <c r="S1768" i="1" s="1"/>
  <c r="S1769" i="1" s="1"/>
  <c r="S1770" i="1" s="1"/>
  <c r="S1771" i="1" s="1"/>
  <c r="S1772" i="1" s="1"/>
  <c r="S1773" i="1" s="1"/>
  <c r="S1774" i="1" s="1"/>
  <c r="S1775" i="1" s="1"/>
  <c r="S1776" i="1" s="1"/>
  <c r="S1777" i="1" s="1"/>
  <c r="S1778" i="1" s="1"/>
  <c r="S1779" i="1" s="1"/>
  <c r="S1780" i="1" s="1"/>
  <c r="S1781" i="1" s="1"/>
  <c r="S1782" i="1" s="1"/>
  <c r="S1783" i="1" s="1"/>
  <c r="S1784" i="1" s="1"/>
  <c r="S1785" i="1" s="1"/>
  <c r="S1786" i="1" s="1"/>
  <c r="S1787" i="1" s="1"/>
  <c r="S1788" i="1" s="1"/>
  <c r="S1789" i="1" s="1"/>
  <c r="S1790" i="1" s="1"/>
  <c r="S1791" i="1" s="1"/>
  <c r="S1792" i="1" s="1"/>
  <c r="S1793" i="1" s="1"/>
  <c r="S1794" i="1" s="1"/>
  <c r="S1795" i="1" s="1"/>
  <c r="S1796" i="1" s="1"/>
  <c r="S1797" i="1" s="1"/>
  <c r="S1798" i="1" s="1"/>
  <c r="S1799" i="1" s="1"/>
  <c r="S1800" i="1" s="1"/>
  <c r="S1801" i="1" s="1"/>
  <c r="S1802" i="1" s="1"/>
  <c r="S1803" i="1" s="1"/>
  <c r="S1804" i="1" s="1"/>
  <c r="S1805" i="1" s="1"/>
  <c r="S1806" i="1" s="1"/>
  <c r="S1807" i="1" s="1"/>
  <c r="S1808" i="1" s="1"/>
  <c r="S1809" i="1" s="1"/>
  <c r="S1810" i="1" s="1"/>
  <c r="S1811" i="1" s="1"/>
  <c r="S1812" i="1" s="1"/>
  <c r="S1813" i="1" s="1"/>
  <c r="S1814" i="1" s="1"/>
  <c r="S1815" i="1" s="1"/>
  <c r="S1816" i="1" s="1"/>
  <c r="S1817" i="1" s="1"/>
  <c r="T1818" i="1" s="1"/>
  <c r="P1736" i="1"/>
  <c r="M1735" i="1"/>
  <c r="J1734" i="1"/>
  <c r="G1733" i="1"/>
  <c r="D1711" i="1"/>
  <c r="D1712" i="1" s="1"/>
  <c r="M1691" i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J1690" i="1"/>
  <c r="G1689" i="1"/>
  <c r="D1671" i="1"/>
  <c r="E1672" i="1" s="1"/>
  <c r="J1662" i="1"/>
  <c r="G1661" i="1"/>
  <c r="M1647" i="1"/>
  <c r="M1648" i="1" s="1"/>
  <c r="M1649" i="1" s="1"/>
  <c r="M1650" i="1" s="1"/>
  <c r="M1651" i="1" s="1"/>
  <c r="M1652" i="1" s="1"/>
  <c r="M1653" i="1" s="1"/>
  <c r="M1654" i="1" s="1"/>
  <c r="M1655" i="1" s="1"/>
  <c r="M1656" i="1" s="1"/>
  <c r="N1657" i="1" s="1"/>
  <c r="J1614" i="1"/>
  <c r="J1615" i="1" s="1"/>
  <c r="G1613" i="1"/>
  <c r="G1609" i="1"/>
  <c r="G1610" i="1" s="1"/>
  <c r="G1611" i="1" s="1"/>
  <c r="M1535" i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J1534" i="1"/>
  <c r="J1535" i="1" s="1"/>
  <c r="J1536" i="1" s="1"/>
  <c r="J1537" i="1" s="1"/>
  <c r="J1538" i="1" s="1"/>
  <c r="J1539" i="1" s="1"/>
  <c r="J1540" i="1" s="1"/>
  <c r="J1541" i="1" s="1"/>
  <c r="J1542" i="1" s="1"/>
  <c r="J1543" i="1" s="1"/>
  <c r="J1544" i="1" s="1"/>
  <c r="J1545" i="1" s="1"/>
  <c r="J1546" i="1" s="1"/>
  <c r="J1547" i="1" s="1"/>
  <c r="J1548" i="1" s="1"/>
  <c r="J1549" i="1" s="1"/>
  <c r="J1550" i="1" s="1"/>
  <c r="J1551" i="1" s="1"/>
  <c r="J1552" i="1" s="1"/>
  <c r="J1553" i="1" s="1"/>
  <c r="J1554" i="1" s="1"/>
  <c r="G1533" i="1"/>
  <c r="J1494" i="1"/>
  <c r="J1495" i="1" s="1"/>
  <c r="G1493" i="1"/>
  <c r="M1479" i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N1494" i="1" s="1"/>
  <c r="J1478" i="1"/>
  <c r="G1477" i="1"/>
  <c r="J1454" i="1"/>
  <c r="M1455" i="1"/>
  <c r="M1456" i="1" s="1"/>
  <c r="M1457" i="1" s="1"/>
  <c r="M1458" i="1" s="1"/>
  <c r="G1453" i="1"/>
  <c r="H1454" i="1" s="1"/>
  <c r="M1407" i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P1404" i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  <c r="P1542" i="1" s="1"/>
  <c r="P1543" i="1" s="1"/>
  <c r="P1544" i="1" s="1"/>
  <c r="P1545" i="1" s="1"/>
  <c r="P1546" i="1" s="1"/>
  <c r="P1547" i="1" s="1"/>
  <c r="P1548" i="1" s="1"/>
  <c r="P1549" i="1" s="1"/>
  <c r="P1550" i="1" s="1"/>
  <c r="P1551" i="1" s="1"/>
  <c r="P1552" i="1" s="1"/>
  <c r="P1553" i="1" s="1"/>
  <c r="P1554" i="1" s="1"/>
  <c r="P1555" i="1" s="1"/>
  <c r="P1556" i="1" s="1"/>
  <c r="P1557" i="1" s="1"/>
  <c r="P1558" i="1" s="1"/>
  <c r="P1559" i="1" s="1"/>
  <c r="P1560" i="1" s="1"/>
  <c r="P1561" i="1" s="1"/>
  <c r="P1562" i="1" s="1"/>
  <c r="P1563" i="1" s="1"/>
  <c r="P1564" i="1" s="1"/>
  <c r="P1565" i="1" s="1"/>
  <c r="P1566" i="1" s="1"/>
  <c r="P1567" i="1" s="1"/>
  <c r="P1568" i="1" s="1"/>
  <c r="P1569" i="1" s="1"/>
  <c r="P1570" i="1" s="1"/>
  <c r="P1571" i="1" s="1"/>
  <c r="P1572" i="1" s="1"/>
  <c r="P1573" i="1" s="1"/>
  <c r="P1574" i="1" s="1"/>
  <c r="P1575" i="1" s="1"/>
  <c r="P1576" i="1" s="1"/>
  <c r="P1577" i="1" s="1"/>
  <c r="P1578" i="1" s="1"/>
  <c r="P1579" i="1" s="1"/>
  <c r="P1580" i="1" s="1"/>
  <c r="P1581" i="1" s="1"/>
  <c r="P1582" i="1" s="1"/>
  <c r="P1583" i="1" s="1"/>
  <c r="P1584" i="1" s="1"/>
  <c r="P1585" i="1" s="1"/>
  <c r="P1586" i="1" s="1"/>
  <c r="P1587" i="1" s="1"/>
  <c r="P1588" i="1" s="1"/>
  <c r="P1589" i="1" s="1"/>
  <c r="P1590" i="1" s="1"/>
  <c r="P1591" i="1" s="1"/>
  <c r="P1592" i="1" s="1"/>
  <c r="P1593" i="1" s="1"/>
  <c r="P1594" i="1" s="1"/>
  <c r="P1595" i="1" s="1"/>
  <c r="P1596" i="1" s="1"/>
  <c r="P1597" i="1" s="1"/>
  <c r="P1598" i="1" s="1"/>
  <c r="P1599" i="1" s="1"/>
  <c r="P1600" i="1" s="1"/>
  <c r="P1601" i="1" s="1"/>
  <c r="P1602" i="1" s="1"/>
  <c r="P1603" i="1" s="1"/>
  <c r="P1604" i="1" s="1"/>
  <c r="P1605" i="1" s="1"/>
  <c r="P1606" i="1" s="1"/>
  <c r="P1607" i="1" s="1"/>
  <c r="P1608" i="1" s="1"/>
  <c r="P1609" i="1" s="1"/>
  <c r="P1610" i="1" s="1"/>
  <c r="P1611" i="1" s="1"/>
  <c r="P1612" i="1" s="1"/>
  <c r="P1613" i="1" s="1"/>
  <c r="P1614" i="1" s="1"/>
  <c r="P1615" i="1" s="1"/>
  <c r="P1616" i="1" s="1"/>
  <c r="P1617" i="1" s="1"/>
  <c r="P1618" i="1" s="1"/>
  <c r="P1619" i="1" s="1"/>
  <c r="P1620" i="1" s="1"/>
  <c r="P1621" i="1" s="1"/>
  <c r="P1622" i="1" s="1"/>
  <c r="P1623" i="1" s="1"/>
  <c r="P1624" i="1" s="1"/>
  <c r="P1625" i="1" s="1"/>
  <c r="P1626" i="1" s="1"/>
  <c r="P1627" i="1" s="1"/>
  <c r="P1628" i="1" s="1"/>
  <c r="P1629" i="1" s="1"/>
  <c r="P1630" i="1" s="1"/>
  <c r="P1631" i="1" s="1"/>
  <c r="P1632" i="1" s="1"/>
  <c r="P1633" i="1" s="1"/>
  <c r="P1634" i="1" s="1"/>
  <c r="P1635" i="1" s="1"/>
  <c r="P1636" i="1" s="1"/>
  <c r="P1637" i="1" s="1"/>
  <c r="P1638" i="1" s="1"/>
  <c r="P1639" i="1" s="1"/>
  <c r="P1640" i="1" s="1"/>
  <c r="P1641" i="1" s="1"/>
  <c r="P1642" i="1" s="1"/>
  <c r="P1643" i="1" s="1"/>
  <c r="P1644" i="1" s="1"/>
  <c r="P1645" i="1" s="1"/>
  <c r="P1646" i="1" s="1"/>
  <c r="P1647" i="1" s="1"/>
  <c r="P1648" i="1" s="1"/>
  <c r="P1649" i="1" s="1"/>
  <c r="P1650" i="1" s="1"/>
  <c r="P1651" i="1" s="1"/>
  <c r="P1652" i="1" s="1"/>
  <c r="P1653" i="1" s="1"/>
  <c r="P1654" i="1" s="1"/>
  <c r="P1655" i="1" s="1"/>
  <c r="P1656" i="1" s="1"/>
  <c r="P1657" i="1" s="1"/>
  <c r="P1658" i="1" s="1"/>
  <c r="P1659" i="1" s="1"/>
  <c r="P1660" i="1" s="1"/>
  <c r="P1661" i="1" s="1"/>
  <c r="P1662" i="1" s="1"/>
  <c r="P1663" i="1" s="1"/>
  <c r="P1664" i="1" s="1"/>
  <c r="P1665" i="1" s="1"/>
  <c r="P1666" i="1" s="1"/>
  <c r="P1667" i="1" s="1"/>
  <c r="P1668" i="1" s="1"/>
  <c r="P1669" i="1" s="1"/>
  <c r="P1670" i="1" s="1"/>
  <c r="P1671" i="1" s="1"/>
  <c r="P1672" i="1" s="1"/>
  <c r="P1673" i="1" s="1"/>
  <c r="P1674" i="1" s="1"/>
  <c r="P1675" i="1" s="1"/>
  <c r="P1676" i="1" s="1"/>
  <c r="P1677" i="1" s="1"/>
  <c r="P1678" i="1" s="1"/>
  <c r="P1679" i="1" s="1"/>
  <c r="P1680" i="1" s="1"/>
  <c r="P1681" i="1" s="1"/>
  <c r="P1682" i="1" s="1"/>
  <c r="P1683" i="1" s="1"/>
  <c r="P1684" i="1" s="1"/>
  <c r="P1685" i="1" s="1"/>
  <c r="P1686" i="1" s="1"/>
  <c r="P1687" i="1" s="1"/>
  <c r="P1688" i="1" s="1"/>
  <c r="P1689" i="1" s="1"/>
  <c r="P1690" i="1" s="1"/>
  <c r="M1403" i="1"/>
  <c r="M1404" i="1" s="1"/>
  <c r="M1405" i="1" s="1"/>
  <c r="M1406" i="1" s="1"/>
  <c r="J1402" i="1"/>
  <c r="G1401" i="1"/>
  <c r="H1402" i="1" s="1"/>
  <c r="P1352" i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Q1402" i="1" s="1"/>
  <c r="M1351" i="1"/>
  <c r="S1353" i="1"/>
  <c r="S1354" i="1" s="1"/>
  <c r="S1355" i="1" s="1"/>
  <c r="S1356" i="1" s="1"/>
  <c r="S1357" i="1" s="1"/>
  <c r="S1358" i="1" s="1"/>
  <c r="S1359" i="1" s="1"/>
  <c r="S1360" i="1" s="1"/>
  <c r="S1361" i="1" s="1"/>
  <c r="S1362" i="1" s="1"/>
  <c r="S1363" i="1" s="1"/>
  <c r="S1364" i="1" s="1"/>
  <c r="S1365" i="1" s="1"/>
  <c r="S1366" i="1" s="1"/>
  <c r="S1367" i="1" s="1"/>
  <c r="S1368" i="1" s="1"/>
  <c r="S1369" i="1" s="1"/>
  <c r="S1370" i="1" s="1"/>
  <c r="S1371" i="1" s="1"/>
  <c r="S1372" i="1" s="1"/>
  <c r="S1373" i="1" s="1"/>
  <c r="S1374" i="1" s="1"/>
  <c r="S1375" i="1" s="1"/>
  <c r="S1376" i="1" s="1"/>
  <c r="S1377" i="1" s="1"/>
  <c r="S1378" i="1" s="1"/>
  <c r="S1379" i="1" s="1"/>
  <c r="S1380" i="1" s="1"/>
  <c r="S1381" i="1" s="1"/>
  <c r="S1382" i="1" s="1"/>
  <c r="S1383" i="1" s="1"/>
  <c r="S1384" i="1" s="1"/>
  <c r="S1385" i="1" s="1"/>
  <c r="S1386" i="1" s="1"/>
  <c r="S1387" i="1" s="1"/>
  <c r="S1388" i="1" s="1"/>
  <c r="S1389" i="1" s="1"/>
  <c r="S1390" i="1" s="1"/>
  <c r="S1391" i="1" s="1"/>
  <c r="S1392" i="1" s="1"/>
  <c r="S1393" i="1" s="1"/>
  <c r="S1394" i="1" s="1"/>
  <c r="S1395" i="1" s="1"/>
  <c r="S1396" i="1" s="1"/>
  <c r="S1397" i="1" s="1"/>
  <c r="S1398" i="1" s="1"/>
  <c r="S1399" i="1" s="1"/>
  <c r="S1400" i="1" s="1"/>
  <c r="S1401" i="1" s="1"/>
  <c r="S1402" i="1" s="1"/>
  <c r="J1350" i="1"/>
  <c r="K1351" i="1" s="1"/>
  <c r="G1349" i="1"/>
  <c r="P1336" i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M1335" i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J1334" i="1"/>
  <c r="G1333" i="1"/>
  <c r="J1294" i="1"/>
  <c r="J1295" i="1" s="1"/>
  <c r="J1296" i="1" s="1"/>
  <c r="J1297" i="1" s="1"/>
  <c r="J1298" i="1" s="1"/>
  <c r="J1299" i="1" s="1"/>
  <c r="J1300" i="1" s="1"/>
  <c r="J1301" i="1" s="1"/>
  <c r="J1302" i="1" s="1"/>
  <c r="J1303" i="1" s="1"/>
  <c r="J1304" i="1" s="1"/>
  <c r="J1305" i="1" s="1"/>
  <c r="J1306" i="1" s="1"/>
  <c r="J1307" i="1" s="1"/>
  <c r="J1308" i="1" s="1"/>
  <c r="J1309" i="1" s="1"/>
  <c r="J1310" i="1" s="1"/>
  <c r="J1311" i="1" s="1"/>
  <c r="J1312" i="1" s="1"/>
  <c r="J1313" i="1" s="1"/>
  <c r="J1314" i="1" s="1"/>
  <c r="J1315" i="1" s="1"/>
  <c r="J1316" i="1" s="1"/>
  <c r="J1317" i="1" s="1"/>
  <c r="J1318" i="1" s="1"/>
  <c r="J1319" i="1" s="1"/>
  <c r="J1320" i="1" s="1"/>
  <c r="J1321" i="1" s="1"/>
  <c r="J1322" i="1" s="1"/>
  <c r="J1323" i="1" s="1"/>
  <c r="J1324" i="1" s="1"/>
  <c r="J1325" i="1" s="1"/>
  <c r="J1326" i="1" s="1"/>
  <c r="J1327" i="1" s="1"/>
  <c r="J1328" i="1" s="1"/>
  <c r="J1329" i="1" s="1"/>
  <c r="J1330" i="1" s="1"/>
  <c r="J1331" i="1" s="1"/>
  <c r="G1293" i="1"/>
  <c r="J1262" i="1"/>
  <c r="G1261" i="1"/>
  <c r="J1246" i="1"/>
  <c r="J1247" i="1" s="1"/>
  <c r="J1248" i="1" s="1"/>
  <c r="J1249" i="1" s="1"/>
  <c r="J1250" i="1" s="1"/>
  <c r="J1251" i="1" s="1"/>
  <c r="J1252" i="1" s="1"/>
  <c r="J1253" i="1" s="1"/>
  <c r="J1254" i="1" s="1"/>
  <c r="J1255" i="1" s="1"/>
  <c r="J1256" i="1" s="1"/>
  <c r="J1257" i="1" s="1"/>
  <c r="J1258" i="1" s="1"/>
  <c r="J1259" i="1" s="1"/>
  <c r="J1260" i="1" s="1"/>
  <c r="J1261" i="1" s="1"/>
  <c r="G1245" i="1"/>
  <c r="H1246" i="1" s="1"/>
  <c r="J1234" i="1"/>
  <c r="G1233" i="1"/>
  <c r="P1188" i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M1187" i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J1186" i="1"/>
  <c r="J1187" i="1" s="1"/>
  <c r="G1185" i="1"/>
  <c r="S1181" i="1"/>
  <c r="S1182" i="1" s="1"/>
  <c r="S1183" i="1" s="1"/>
  <c r="S1184" i="1" s="1"/>
  <c r="S1185" i="1" s="1"/>
  <c r="S1186" i="1" s="1"/>
  <c r="S1187" i="1" s="1"/>
  <c r="S1188" i="1" s="1"/>
  <c r="S1189" i="1" s="1"/>
  <c r="S1190" i="1" s="1"/>
  <c r="S1191" i="1" s="1"/>
  <c r="S1192" i="1" s="1"/>
  <c r="S1193" i="1" s="1"/>
  <c r="S1194" i="1" s="1"/>
  <c r="S1195" i="1" s="1"/>
  <c r="S1196" i="1" s="1"/>
  <c r="S1197" i="1" s="1"/>
  <c r="S1198" i="1" s="1"/>
  <c r="S1199" i="1" s="1"/>
  <c r="S1200" i="1" s="1"/>
  <c r="S1201" i="1" s="1"/>
  <c r="S1202" i="1" s="1"/>
  <c r="S1203" i="1" s="1"/>
  <c r="S1204" i="1" s="1"/>
  <c r="S1205" i="1" s="1"/>
  <c r="S1206" i="1" s="1"/>
  <c r="S1207" i="1" s="1"/>
  <c r="S1208" i="1" s="1"/>
  <c r="S1209" i="1" s="1"/>
  <c r="S1210" i="1" s="1"/>
  <c r="S1211" i="1" s="1"/>
  <c r="S1212" i="1" s="1"/>
  <c r="S1213" i="1" s="1"/>
  <c r="S1214" i="1" s="1"/>
  <c r="S1215" i="1" s="1"/>
  <c r="S1216" i="1" s="1"/>
  <c r="S1217" i="1" s="1"/>
  <c r="S1218" i="1" s="1"/>
  <c r="S1219" i="1" s="1"/>
  <c r="S1220" i="1" s="1"/>
  <c r="S1221" i="1" s="1"/>
  <c r="S1222" i="1" s="1"/>
  <c r="S1223" i="1" s="1"/>
  <c r="S1224" i="1" s="1"/>
  <c r="S1225" i="1" s="1"/>
  <c r="S1226" i="1" s="1"/>
  <c r="S1227" i="1" s="1"/>
  <c r="S1228" i="1" s="1"/>
  <c r="S1229" i="1" s="1"/>
  <c r="S1230" i="1" s="1"/>
  <c r="S1231" i="1" s="1"/>
  <c r="S1232" i="1" s="1"/>
  <c r="S1233" i="1" s="1"/>
  <c r="S1234" i="1" s="1"/>
  <c r="S1235" i="1" s="1"/>
  <c r="S1236" i="1" s="1"/>
  <c r="S1237" i="1" s="1"/>
  <c r="S1238" i="1" s="1"/>
  <c r="S1239" i="1" s="1"/>
  <c r="S1240" i="1" s="1"/>
  <c r="S1241" i="1" s="1"/>
  <c r="S1242" i="1" s="1"/>
  <c r="S1243" i="1" s="1"/>
  <c r="S1244" i="1" s="1"/>
  <c r="S1245" i="1" s="1"/>
  <c r="S1246" i="1" s="1"/>
  <c r="S1247" i="1" s="1"/>
  <c r="S1248" i="1" s="1"/>
  <c r="S1249" i="1" s="1"/>
  <c r="S1250" i="1" s="1"/>
  <c r="S1251" i="1" s="1"/>
  <c r="S1252" i="1" s="1"/>
  <c r="S1253" i="1" s="1"/>
  <c r="S1254" i="1" s="1"/>
  <c r="S1255" i="1" s="1"/>
  <c r="S1256" i="1" s="1"/>
  <c r="S1257" i="1" s="1"/>
  <c r="S1258" i="1" s="1"/>
  <c r="S1259" i="1" s="1"/>
  <c r="S1260" i="1" s="1"/>
  <c r="S1261" i="1" s="1"/>
  <c r="S1262" i="1" s="1"/>
  <c r="S1263" i="1" s="1"/>
  <c r="S1264" i="1" s="1"/>
  <c r="S1265" i="1" s="1"/>
  <c r="S1266" i="1" s="1"/>
  <c r="S1267" i="1" s="1"/>
  <c r="S1268" i="1" s="1"/>
  <c r="S1269" i="1" s="1"/>
  <c r="S1270" i="1" s="1"/>
  <c r="S1271" i="1" s="1"/>
  <c r="S1272" i="1" s="1"/>
  <c r="S1273" i="1" s="1"/>
  <c r="S1274" i="1" s="1"/>
  <c r="S1275" i="1" s="1"/>
  <c r="S1276" i="1" s="1"/>
  <c r="S1277" i="1" s="1"/>
  <c r="S1278" i="1" s="1"/>
  <c r="S1279" i="1" s="1"/>
  <c r="S1280" i="1" s="1"/>
  <c r="S1281" i="1" s="1"/>
  <c r="S1282" i="1" s="1"/>
  <c r="S1283" i="1" s="1"/>
  <c r="S1284" i="1" s="1"/>
  <c r="S1285" i="1" s="1"/>
  <c r="S1286" i="1" s="1"/>
  <c r="S1287" i="1" s="1"/>
  <c r="S1288" i="1" s="1"/>
  <c r="S1289" i="1" s="1"/>
  <c r="S1290" i="1" s="1"/>
  <c r="S1291" i="1" s="1"/>
  <c r="S1292" i="1" s="1"/>
  <c r="S1293" i="1" s="1"/>
  <c r="S1294" i="1" s="1"/>
  <c r="S1295" i="1" s="1"/>
  <c r="S1296" i="1" s="1"/>
  <c r="S1297" i="1" s="1"/>
  <c r="S1298" i="1" s="1"/>
  <c r="S1299" i="1" s="1"/>
  <c r="S1300" i="1" s="1"/>
  <c r="S1301" i="1" s="1"/>
  <c r="S1302" i="1" s="1"/>
  <c r="S1303" i="1" s="1"/>
  <c r="S1304" i="1" s="1"/>
  <c r="S1305" i="1" s="1"/>
  <c r="S1306" i="1" s="1"/>
  <c r="S1307" i="1" s="1"/>
  <c r="S1308" i="1" s="1"/>
  <c r="S1309" i="1" s="1"/>
  <c r="S1310" i="1" s="1"/>
  <c r="S1311" i="1" s="1"/>
  <c r="S1312" i="1" s="1"/>
  <c r="S1313" i="1" s="1"/>
  <c r="S1314" i="1" s="1"/>
  <c r="S1315" i="1" s="1"/>
  <c r="S1316" i="1" s="1"/>
  <c r="S1317" i="1" s="1"/>
  <c r="S1318" i="1" s="1"/>
  <c r="S1319" i="1" s="1"/>
  <c r="S1320" i="1" s="1"/>
  <c r="S1321" i="1" s="1"/>
  <c r="S1322" i="1" s="1"/>
  <c r="S1323" i="1" s="1"/>
  <c r="S1324" i="1" s="1"/>
  <c r="S1325" i="1" s="1"/>
  <c r="S1326" i="1" s="1"/>
  <c r="S1327" i="1" s="1"/>
  <c r="S1328" i="1" s="1"/>
  <c r="S1329" i="1" s="1"/>
  <c r="S1330" i="1" s="1"/>
  <c r="S1331" i="1" s="1"/>
  <c r="S1332" i="1" s="1"/>
  <c r="S1333" i="1" s="1"/>
  <c r="S1334" i="1" s="1"/>
  <c r="P1180" i="1"/>
  <c r="M1179" i="1"/>
  <c r="J1178" i="1"/>
  <c r="G1177" i="1"/>
  <c r="P1164" i="1"/>
  <c r="M1163" i="1"/>
  <c r="J1162" i="1"/>
  <c r="G1161" i="1"/>
  <c r="M1143" i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G1141" i="1"/>
  <c r="G1142" i="1" s="1"/>
  <c r="G1143" i="1" s="1"/>
  <c r="G1144" i="1" s="1"/>
  <c r="P1140" i="1"/>
  <c r="S1141" i="1"/>
  <c r="T1142" i="1" s="1"/>
  <c r="M1139" i="1"/>
  <c r="N1140" i="1" s="1"/>
  <c r="J1138" i="1"/>
  <c r="G1137" i="1"/>
  <c r="H1138" i="1" s="1"/>
  <c r="M1119" i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J1118" i="1"/>
  <c r="G1117" i="1"/>
  <c r="H1118" i="1" s="1"/>
  <c r="M1111" i="1"/>
  <c r="M1112" i="1" s="1"/>
  <c r="M1113" i="1" s="1"/>
  <c r="M1114" i="1" s="1"/>
  <c r="M1115" i="1" s="1"/>
  <c r="M1116" i="1" s="1"/>
  <c r="M1117" i="1" s="1"/>
  <c r="M1118" i="1" s="1"/>
  <c r="J1110" i="1"/>
  <c r="J1111" i="1" s="1"/>
  <c r="J1112" i="1" s="1"/>
  <c r="J1113" i="1" s="1"/>
  <c r="J1114" i="1" s="1"/>
  <c r="J1115" i="1" s="1"/>
  <c r="J1116" i="1" s="1"/>
  <c r="J1117" i="1" s="1"/>
  <c r="G1109" i="1"/>
  <c r="J1094" i="1"/>
  <c r="J1095" i="1" s="1"/>
  <c r="J1096" i="1" s="1"/>
  <c r="J1097" i="1" s="1"/>
  <c r="J1098" i="1" s="1"/>
  <c r="J1099" i="1" s="1"/>
  <c r="J1100" i="1" s="1"/>
  <c r="J1101" i="1" s="1"/>
  <c r="J1102" i="1" s="1"/>
  <c r="G1093" i="1"/>
  <c r="H1094" i="1" s="1"/>
  <c r="G1089" i="1"/>
  <c r="J1086" i="1"/>
  <c r="J1087" i="1" s="1"/>
  <c r="J1088" i="1" s="1"/>
  <c r="J1089" i="1" s="1"/>
  <c r="G1085" i="1"/>
  <c r="H1086" i="1" s="1"/>
  <c r="G1077" i="1"/>
  <c r="G1078" i="1" s="1"/>
  <c r="G1079" i="1" s="1"/>
  <c r="G1080" i="1" s="1"/>
  <c r="G1081" i="1" s="1"/>
  <c r="G1082" i="1" s="1"/>
  <c r="G1065" i="1"/>
  <c r="G1061" i="1"/>
  <c r="P1060" i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G1057" i="1"/>
  <c r="G1058" i="1" s="1"/>
  <c r="G1059" i="1" s="1"/>
  <c r="S1057" i="1"/>
  <c r="S1058" i="1" s="1"/>
  <c r="S1059" i="1" s="1"/>
  <c r="S1060" i="1" s="1"/>
  <c r="S1061" i="1" s="1"/>
  <c r="S1062" i="1" s="1"/>
  <c r="S1063" i="1" s="1"/>
  <c r="S1064" i="1" s="1"/>
  <c r="S1065" i="1" s="1"/>
  <c r="S1066" i="1" s="1"/>
  <c r="S1067" i="1" s="1"/>
  <c r="S1068" i="1" s="1"/>
  <c r="S1069" i="1" s="1"/>
  <c r="S1070" i="1" s="1"/>
  <c r="S1071" i="1" s="1"/>
  <c r="S1072" i="1" s="1"/>
  <c r="S1073" i="1" s="1"/>
  <c r="S1074" i="1" s="1"/>
  <c r="S1075" i="1" s="1"/>
  <c r="S1076" i="1" s="1"/>
  <c r="S1077" i="1" s="1"/>
  <c r="S1078" i="1" s="1"/>
  <c r="S1079" i="1" s="1"/>
  <c r="S1080" i="1" s="1"/>
  <c r="S1081" i="1" s="1"/>
  <c r="S1082" i="1" s="1"/>
  <c r="S1083" i="1" s="1"/>
  <c r="S1084" i="1" s="1"/>
  <c r="S1085" i="1" s="1"/>
  <c r="S1086" i="1" s="1"/>
  <c r="S1087" i="1" s="1"/>
  <c r="S1088" i="1" s="1"/>
  <c r="S1089" i="1" s="1"/>
  <c r="S1090" i="1" s="1"/>
  <c r="S1091" i="1" s="1"/>
  <c r="S1092" i="1" s="1"/>
  <c r="S1093" i="1" s="1"/>
  <c r="S1094" i="1" s="1"/>
  <c r="S1095" i="1" s="1"/>
  <c r="S1096" i="1" s="1"/>
  <c r="S1097" i="1" s="1"/>
  <c r="S1098" i="1" s="1"/>
  <c r="S1099" i="1" s="1"/>
  <c r="S1100" i="1" s="1"/>
  <c r="S1101" i="1" s="1"/>
  <c r="S1102" i="1" s="1"/>
  <c r="S1103" i="1" s="1"/>
  <c r="S1104" i="1" s="1"/>
  <c r="S1105" i="1" s="1"/>
  <c r="S1106" i="1" s="1"/>
  <c r="S1107" i="1" s="1"/>
  <c r="S1108" i="1" s="1"/>
  <c r="S1109" i="1" s="1"/>
  <c r="S1110" i="1" s="1"/>
  <c r="S1111" i="1" s="1"/>
  <c r="S1112" i="1" s="1"/>
  <c r="S1113" i="1" s="1"/>
  <c r="S1114" i="1" s="1"/>
  <c r="S1115" i="1" s="1"/>
  <c r="S1116" i="1" s="1"/>
  <c r="S1117" i="1" s="1"/>
  <c r="S1118" i="1" s="1"/>
  <c r="S1119" i="1" s="1"/>
  <c r="S1120" i="1" s="1"/>
  <c r="S1121" i="1" s="1"/>
  <c r="S1122" i="1" s="1"/>
  <c r="S1123" i="1" s="1"/>
  <c r="S1124" i="1" s="1"/>
  <c r="S1125" i="1" s="1"/>
  <c r="S1126" i="1" s="1"/>
  <c r="S1127" i="1" s="1"/>
  <c r="S1128" i="1" s="1"/>
  <c r="S1129" i="1" s="1"/>
  <c r="S1130" i="1" s="1"/>
  <c r="S1131" i="1" s="1"/>
  <c r="S1132" i="1" s="1"/>
  <c r="S1133" i="1" s="1"/>
  <c r="S1134" i="1" s="1"/>
  <c r="S1135" i="1" s="1"/>
  <c r="S1136" i="1" s="1"/>
  <c r="S1137" i="1" s="1"/>
  <c r="S1138" i="1" s="1"/>
  <c r="S1139" i="1" s="1"/>
  <c r="S1140" i="1" s="1"/>
  <c r="P1056" i="1"/>
  <c r="P1057" i="1" s="1"/>
  <c r="P1058" i="1" s="1"/>
  <c r="P1059" i="1" s="1"/>
  <c r="M1055" i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N1072" i="1" s="1"/>
  <c r="J1054" i="1"/>
  <c r="G1053" i="1"/>
  <c r="G1041" i="1"/>
  <c r="G1042" i="1" s="1"/>
  <c r="G1043" i="1" s="1"/>
  <c r="G1044" i="1" s="1"/>
  <c r="G1045" i="1" s="1"/>
  <c r="G1046" i="1" s="1"/>
  <c r="G1047" i="1" s="1"/>
  <c r="G1048" i="1" s="1"/>
  <c r="G1049" i="1" s="1"/>
  <c r="P1040" i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M1039" i="1"/>
  <c r="J1038" i="1"/>
  <c r="G1037" i="1"/>
  <c r="G985" i="1"/>
  <c r="G986" i="1" s="1"/>
  <c r="G987" i="1" s="1"/>
  <c r="G988" i="1" s="1"/>
  <c r="G989" i="1" s="1"/>
  <c r="P976" i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S973" i="1"/>
  <c r="S974" i="1" s="1"/>
  <c r="S975" i="1" s="1"/>
  <c r="S976" i="1" s="1"/>
  <c r="S977" i="1" s="1"/>
  <c r="S978" i="1" s="1"/>
  <c r="S979" i="1" s="1"/>
  <c r="S980" i="1" s="1"/>
  <c r="S981" i="1" s="1"/>
  <c r="S982" i="1" s="1"/>
  <c r="S983" i="1" s="1"/>
  <c r="S984" i="1" s="1"/>
  <c r="S985" i="1" s="1"/>
  <c r="S986" i="1" s="1"/>
  <c r="S987" i="1" s="1"/>
  <c r="S988" i="1" s="1"/>
  <c r="S989" i="1" s="1"/>
  <c r="S990" i="1" s="1"/>
  <c r="S991" i="1" s="1"/>
  <c r="S992" i="1" s="1"/>
  <c r="S993" i="1" s="1"/>
  <c r="S994" i="1" s="1"/>
  <c r="S995" i="1" s="1"/>
  <c r="S996" i="1" s="1"/>
  <c r="S997" i="1" s="1"/>
  <c r="S998" i="1" s="1"/>
  <c r="S999" i="1" s="1"/>
  <c r="S1000" i="1" s="1"/>
  <c r="S1001" i="1" s="1"/>
  <c r="S1002" i="1" s="1"/>
  <c r="S1003" i="1" s="1"/>
  <c r="S1004" i="1" s="1"/>
  <c r="S1005" i="1" s="1"/>
  <c r="S1006" i="1" s="1"/>
  <c r="S1007" i="1" s="1"/>
  <c r="S1008" i="1" s="1"/>
  <c r="S1009" i="1" s="1"/>
  <c r="S1010" i="1" s="1"/>
  <c r="S1011" i="1" s="1"/>
  <c r="S1012" i="1" s="1"/>
  <c r="S1013" i="1" s="1"/>
  <c r="S1014" i="1" s="1"/>
  <c r="S1015" i="1" s="1"/>
  <c r="S1016" i="1" s="1"/>
  <c r="S1017" i="1" s="1"/>
  <c r="S1018" i="1" s="1"/>
  <c r="S1019" i="1" s="1"/>
  <c r="S1020" i="1" s="1"/>
  <c r="S1021" i="1" s="1"/>
  <c r="S1022" i="1" s="1"/>
  <c r="S1023" i="1" s="1"/>
  <c r="S1024" i="1" s="1"/>
  <c r="S1025" i="1" s="1"/>
  <c r="S1026" i="1" s="1"/>
  <c r="S1027" i="1" s="1"/>
  <c r="S1028" i="1" s="1"/>
  <c r="S1029" i="1" s="1"/>
  <c r="S1030" i="1" s="1"/>
  <c r="S1031" i="1" s="1"/>
  <c r="S1032" i="1" s="1"/>
  <c r="S1033" i="1" s="1"/>
  <c r="S1034" i="1" s="1"/>
  <c r="S1035" i="1" s="1"/>
  <c r="S1036" i="1" s="1"/>
  <c r="S1037" i="1" s="1"/>
  <c r="S1038" i="1" s="1"/>
  <c r="S1039" i="1" s="1"/>
  <c r="S1040" i="1" s="1"/>
  <c r="S1041" i="1" s="1"/>
  <c r="S1042" i="1" s="1"/>
  <c r="S1043" i="1" s="1"/>
  <c r="S1044" i="1" s="1"/>
  <c r="S1045" i="1" s="1"/>
  <c r="S1046" i="1" s="1"/>
  <c r="S1047" i="1" s="1"/>
  <c r="S1048" i="1" s="1"/>
  <c r="S1049" i="1" s="1"/>
  <c r="S1050" i="1" s="1"/>
  <c r="S1051" i="1" s="1"/>
  <c r="S1052" i="1" s="1"/>
  <c r="S1053" i="1" s="1"/>
  <c r="P972" i="1"/>
  <c r="P973" i="1" s="1"/>
  <c r="P974" i="1" s="1"/>
  <c r="P975" i="1" s="1"/>
  <c r="M971" i="1"/>
  <c r="N972" i="1" s="1"/>
  <c r="J970" i="1"/>
  <c r="G969" i="1"/>
  <c r="H970" i="1" s="1"/>
  <c r="P960" i="1"/>
  <c r="P961" i="1" s="1"/>
  <c r="P962" i="1" s="1"/>
  <c r="P963" i="1" s="1"/>
  <c r="P964" i="1" s="1"/>
  <c r="P965" i="1" s="1"/>
  <c r="P966" i="1" s="1"/>
  <c r="P967" i="1" s="1"/>
  <c r="P968" i="1" s="1"/>
  <c r="P969" i="1" s="1"/>
  <c r="G957" i="1"/>
  <c r="G958" i="1" s="1"/>
  <c r="G959" i="1" s="1"/>
  <c r="G960" i="1" s="1"/>
  <c r="G961" i="1" s="1"/>
  <c r="P956" i="1"/>
  <c r="P957" i="1" s="1"/>
  <c r="P958" i="1" s="1"/>
  <c r="P959" i="1" s="1"/>
  <c r="M955" i="1"/>
  <c r="M956" i="1" s="1"/>
  <c r="M957" i="1" s="1"/>
  <c r="M958" i="1" s="1"/>
  <c r="M959" i="1" s="1"/>
  <c r="M960" i="1" s="1"/>
  <c r="M961" i="1" s="1"/>
  <c r="M962" i="1" s="1"/>
  <c r="M963" i="1" s="1"/>
  <c r="J954" i="1"/>
  <c r="G953" i="1"/>
  <c r="J946" i="1"/>
  <c r="J947" i="1" s="1"/>
  <c r="J948" i="1" s="1"/>
  <c r="J949" i="1" s="1"/>
  <c r="J950" i="1" s="1"/>
  <c r="J951" i="1" s="1"/>
  <c r="J952" i="1" s="1"/>
  <c r="G945" i="1"/>
  <c r="H946" i="1" s="1"/>
  <c r="G941" i="1"/>
  <c r="G942" i="1" s="1"/>
  <c r="G943" i="1" s="1"/>
  <c r="G944" i="1" s="1"/>
  <c r="M919" i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G917" i="1"/>
  <c r="J914" i="1"/>
  <c r="J915" i="1" s="1"/>
  <c r="J916" i="1" s="1"/>
  <c r="G913" i="1"/>
  <c r="H914" i="1" s="1"/>
  <c r="G894" i="1"/>
  <c r="G895" i="1" s="1"/>
  <c r="J878" i="1"/>
  <c r="J879" i="1" s="1"/>
  <c r="J880" i="1" s="1"/>
  <c r="J881" i="1" s="1"/>
  <c r="J882" i="1" s="1"/>
  <c r="J883" i="1" s="1"/>
  <c r="J884" i="1" s="1"/>
  <c r="J885" i="1" s="1"/>
  <c r="J886" i="1" s="1"/>
  <c r="G877" i="1"/>
  <c r="G878" i="1" s="1"/>
  <c r="G879" i="1" s="1"/>
  <c r="G880" i="1" s="1"/>
  <c r="G881" i="1" s="1"/>
  <c r="G882" i="1" s="1"/>
  <c r="G883" i="1" s="1"/>
  <c r="G884" i="1" s="1"/>
  <c r="G885" i="1" s="1"/>
  <c r="G854" i="1"/>
  <c r="G855" i="1" s="1"/>
  <c r="G856" i="1" s="1"/>
  <c r="G857" i="1" s="1"/>
  <c r="G858" i="1" s="1"/>
  <c r="J842" i="1"/>
  <c r="J843" i="1" s="1"/>
  <c r="J844" i="1" s="1"/>
  <c r="J845" i="1" s="1"/>
  <c r="J846" i="1" s="1"/>
  <c r="J847" i="1" s="1"/>
  <c r="J848" i="1" s="1"/>
  <c r="J849" i="1" s="1"/>
  <c r="J850" i="1" s="1"/>
  <c r="J851" i="1" s="1"/>
  <c r="J852" i="1" s="1"/>
  <c r="J853" i="1" s="1"/>
  <c r="J854" i="1" s="1"/>
  <c r="J855" i="1" s="1"/>
  <c r="J856" i="1" s="1"/>
  <c r="J857" i="1" s="1"/>
  <c r="J858" i="1" s="1"/>
  <c r="J859" i="1" s="1"/>
  <c r="J860" i="1" s="1"/>
  <c r="J861" i="1" s="1"/>
  <c r="J862" i="1" s="1"/>
  <c r="J863" i="1" s="1"/>
  <c r="J864" i="1" s="1"/>
  <c r="J865" i="1" s="1"/>
  <c r="J866" i="1" s="1"/>
  <c r="J867" i="1" s="1"/>
  <c r="J868" i="1" s="1"/>
  <c r="J869" i="1" s="1"/>
  <c r="J870" i="1" s="1"/>
  <c r="J871" i="1" s="1"/>
  <c r="J872" i="1" s="1"/>
  <c r="J873" i="1" s="1"/>
  <c r="J874" i="1" s="1"/>
  <c r="J875" i="1" s="1"/>
  <c r="J876" i="1" s="1"/>
  <c r="G841" i="1"/>
  <c r="G842" i="1" s="1"/>
  <c r="G843" i="1" s="1"/>
  <c r="S837" i="1"/>
  <c r="S838" i="1" s="1"/>
  <c r="S839" i="1" s="1"/>
  <c r="S840" i="1" s="1"/>
  <c r="S841" i="1" s="1"/>
  <c r="S842" i="1" s="1"/>
  <c r="S843" i="1" s="1"/>
  <c r="S844" i="1" s="1"/>
  <c r="S845" i="1" s="1"/>
  <c r="S846" i="1" s="1"/>
  <c r="S847" i="1" s="1"/>
  <c r="S848" i="1" s="1"/>
  <c r="S849" i="1" s="1"/>
  <c r="S850" i="1" s="1"/>
  <c r="S851" i="1" s="1"/>
  <c r="S852" i="1" s="1"/>
  <c r="S853" i="1" s="1"/>
  <c r="S854" i="1" s="1"/>
  <c r="S855" i="1" s="1"/>
  <c r="S856" i="1" s="1"/>
  <c r="S857" i="1" s="1"/>
  <c r="S858" i="1" s="1"/>
  <c r="S859" i="1" s="1"/>
  <c r="S860" i="1" s="1"/>
  <c r="S861" i="1" s="1"/>
  <c r="S862" i="1" s="1"/>
  <c r="S863" i="1" s="1"/>
  <c r="S864" i="1" s="1"/>
  <c r="S865" i="1" s="1"/>
  <c r="S866" i="1" s="1"/>
  <c r="S867" i="1" s="1"/>
  <c r="S868" i="1" s="1"/>
  <c r="S869" i="1" s="1"/>
  <c r="S870" i="1" s="1"/>
  <c r="S871" i="1" s="1"/>
  <c r="S872" i="1" s="1"/>
  <c r="S873" i="1" s="1"/>
  <c r="S874" i="1" s="1"/>
  <c r="S875" i="1" s="1"/>
  <c r="S876" i="1" s="1"/>
  <c r="S877" i="1" s="1"/>
  <c r="S878" i="1" s="1"/>
  <c r="S879" i="1" s="1"/>
  <c r="S880" i="1" s="1"/>
  <c r="S881" i="1" s="1"/>
  <c r="S882" i="1" s="1"/>
  <c r="S883" i="1" s="1"/>
  <c r="S884" i="1" s="1"/>
  <c r="S885" i="1" s="1"/>
  <c r="S886" i="1" s="1"/>
  <c r="S887" i="1" s="1"/>
  <c r="S888" i="1" s="1"/>
  <c r="S889" i="1" s="1"/>
  <c r="S890" i="1" s="1"/>
  <c r="S891" i="1" s="1"/>
  <c r="S892" i="1" s="1"/>
  <c r="S893" i="1" s="1"/>
  <c r="S894" i="1" s="1"/>
  <c r="S895" i="1" s="1"/>
  <c r="S896" i="1" s="1"/>
  <c r="S897" i="1" s="1"/>
  <c r="S898" i="1" s="1"/>
  <c r="S899" i="1" s="1"/>
  <c r="S900" i="1" s="1"/>
  <c r="S901" i="1" s="1"/>
  <c r="S902" i="1" s="1"/>
  <c r="S903" i="1" s="1"/>
  <c r="S904" i="1" s="1"/>
  <c r="S905" i="1" s="1"/>
  <c r="S906" i="1" s="1"/>
  <c r="S907" i="1" s="1"/>
  <c r="S908" i="1" s="1"/>
  <c r="S909" i="1" s="1"/>
  <c r="S910" i="1" s="1"/>
  <c r="S911" i="1" s="1"/>
  <c r="S912" i="1" s="1"/>
  <c r="S913" i="1" s="1"/>
  <c r="S914" i="1" s="1"/>
  <c r="S915" i="1" s="1"/>
  <c r="S916" i="1" s="1"/>
  <c r="S917" i="1" s="1"/>
  <c r="S918" i="1" s="1"/>
  <c r="S919" i="1" s="1"/>
  <c r="S920" i="1" s="1"/>
  <c r="S921" i="1" s="1"/>
  <c r="S922" i="1" s="1"/>
  <c r="S923" i="1" s="1"/>
  <c r="S924" i="1" s="1"/>
  <c r="S925" i="1" s="1"/>
  <c r="S926" i="1" s="1"/>
  <c r="S927" i="1" s="1"/>
  <c r="S928" i="1" s="1"/>
  <c r="S929" i="1" s="1"/>
  <c r="S930" i="1" s="1"/>
  <c r="S931" i="1" s="1"/>
  <c r="S932" i="1" s="1"/>
  <c r="S933" i="1" s="1"/>
  <c r="S934" i="1" s="1"/>
  <c r="S935" i="1" s="1"/>
  <c r="S936" i="1" s="1"/>
  <c r="S937" i="1" s="1"/>
  <c r="S938" i="1" s="1"/>
  <c r="S939" i="1" s="1"/>
  <c r="S940" i="1" s="1"/>
  <c r="S941" i="1" s="1"/>
  <c r="S942" i="1" s="1"/>
  <c r="S943" i="1" s="1"/>
  <c r="S944" i="1" s="1"/>
  <c r="S945" i="1" s="1"/>
  <c r="S946" i="1" s="1"/>
  <c r="S947" i="1" s="1"/>
  <c r="S948" i="1" s="1"/>
  <c r="S949" i="1" s="1"/>
  <c r="S950" i="1" s="1"/>
  <c r="S951" i="1" s="1"/>
  <c r="S952" i="1" s="1"/>
  <c r="S953" i="1" s="1"/>
  <c r="S954" i="1" s="1"/>
  <c r="S955" i="1" s="1"/>
  <c r="S956" i="1" s="1"/>
  <c r="S957" i="1" s="1"/>
  <c r="S958" i="1" s="1"/>
  <c r="S959" i="1" s="1"/>
  <c r="S960" i="1" s="1"/>
  <c r="S961" i="1" s="1"/>
  <c r="S962" i="1" s="1"/>
  <c r="S963" i="1" s="1"/>
  <c r="S964" i="1" s="1"/>
  <c r="S965" i="1" s="1"/>
  <c r="S966" i="1" s="1"/>
  <c r="S967" i="1" s="1"/>
  <c r="S968" i="1" s="1"/>
  <c r="S969" i="1" s="1"/>
  <c r="S970" i="1" s="1"/>
  <c r="AB840" i="1"/>
  <c r="AB841" i="1" s="1"/>
  <c r="AB842" i="1" s="1"/>
  <c r="AB843" i="1" s="1"/>
  <c r="AB844" i="1" s="1"/>
  <c r="AB845" i="1" s="1"/>
  <c r="AB846" i="1" s="1"/>
  <c r="AB847" i="1" s="1"/>
  <c r="AB848" i="1" s="1"/>
  <c r="AB849" i="1" s="1"/>
  <c r="AB850" i="1" s="1"/>
  <c r="AB851" i="1" s="1"/>
  <c r="AB852" i="1" s="1"/>
  <c r="AB853" i="1" s="1"/>
  <c r="AB854" i="1" s="1"/>
  <c r="AB855" i="1" s="1"/>
  <c r="AB856" i="1" s="1"/>
  <c r="AB857" i="1" s="1"/>
  <c r="AB858" i="1" s="1"/>
  <c r="AB859" i="1" s="1"/>
  <c r="AB860" i="1" s="1"/>
  <c r="AB861" i="1" s="1"/>
  <c r="AB862" i="1" s="1"/>
  <c r="AB863" i="1" s="1"/>
  <c r="AB864" i="1" s="1"/>
  <c r="AB865" i="1" s="1"/>
  <c r="AB866" i="1" s="1"/>
  <c r="AB867" i="1" s="1"/>
  <c r="AB868" i="1" s="1"/>
  <c r="AB869" i="1" s="1"/>
  <c r="AB870" i="1" s="1"/>
  <c r="AB871" i="1" s="1"/>
  <c r="AB872" i="1" s="1"/>
  <c r="AB873" i="1" s="1"/>
  <c r="AB874" i="1" s="1"/>
  <c r="AB875" i="1" s="1"/>
  <c r="AB876" i="1" s="1"/>
  <c r="AB877" i="1" s="1"/>
  <c r="AB878" i="1" s="1"/>
  <c r="AB879" i="1" s="1"/>
  <c r="AB880" i="1" s="1"/>
  <c r="AB881" i="1" s="1"/>
  <c r="AB882" i="1" s="1"/>
  <c r="AB883" i="1" s="1"/>
  <c r="AB884" i="1" s="1"/>
  <c r="AB885" i="1" s="1"/>
  <c r="AB886" i="1" s="1"/>
  <c r="AB887" i="1" s="1"/>
  <c r="AB888" i="1" s="1"/>
  <c r="AB889" i="1" s="1"/>
  <c r="AB890" i="1" s="1"/>
  <c r="AB891" i="1" s="1"/>
  <c r="AB892" i="1" s="1"/>
  <c r="AB893" i="1" s="1"/>
  <c r="AB894" i="1" s="1"/>
  <c r="AB895" i="1" s="1"/>
  <c r="AB896" i="1" s="1"/>
  <c r="AB897" i="1" s="1"/>
  <c r="AB898" i="1" s="1"/>
  <c r="AB899" i="1" s="1"/>
  <c r="AB900" i="1" s="1"/>
  <c r="AB901" i="1" s="1"/>
  <c r="AB902" i="1" s="1"/>
  <c r="AB903" i="1" s="1"/>
  <c r="AB904" i="1" s="1"/>
  <c r="AB905" i="1" s="1"/>
  <c r="AB906" i="1" s="1"/>
  <c r="AB907" i="1" s="1"/>
  <c r="AB908" i="1" s="1"/>
  <c r="AB909" i="1" s="1"/>
  <c r="AB910" i="1" s="1"/>
  <c r="AB911" i="1" s="1"/>
  <c r="AB912" i="1" s="1"/>
  <c r="AB913" i="1" s="1"/>
  <c r="AB914" i="1" s="1"/>
  <c r="AB915" i="1" s="1"/>
  <c r="AB916" i="1" s="1"/>
  <c r="AB917" i="1" s="1"/>
  <c r="AB918" i="1" s="1"/>
  <c r="AB919" i="1" s="1"/>
  <c r="AB920" i="1" s="1"/>
  <c r="AB921" i="1" s="1"/>
  <c r="AB922" i="1" s="1"/>
  <c r="AB923" i="1" s="1"/>
  <c r="AB924" i="1" s="1"/>
  <c r="AB925" i="1" s="1"/>
  <c r="AB926" i="1" s="1"/>
  <c r="AB927" i="1" s="1"/>
  <c r="AB928" i="1" s="1"/>
  <c r="AB929" i="1" s="1"/>
  <c r="AB930" i="1" s="1"/>
  <c r="AB931" i="1" s="1"/>
  <c r="AB932" i="1" s="1"/>
  <c r="AB933" i="1" s="1"/>
  <c r="AB934" i="1" s="1"/>
  <c r="AB935" i="1" s="1"/>
  <c r="AB936" i="1" s="1"/>
  <c r="AB937" i="1" s="1"/>
  <c r="AB938" i="1" s="1"/>
  <c r="AB939" i="1" s="1"/>
  <c r="AB940" i="1" s="1"/>
  <c r="AB941" i="1" s="1"/>
  <c r="AB942" i="1" s="1"/>
  <c r="AB943" i="1" s="1"/>
  <c r="AB944" i="1" s="1"/>
  <c r="AB945" i="1" s="1"/>
  <c r="AB946" i="1" s="1"/>
  <c r="AB947" i="1" s="1"/>
  <c r="AB948" i="1" s="1"/>
  <c r="AB949" i="1" s="1"/>
  <c r="AB950" i="1" s="1"/>
  <c r="AB951" i="1" s="1"/>
  <c r="AB952" i="1" s="1"/>
  <c r="AB953" i="1" s="1"/>
  <c r="AB954" i="1" s="1"/>
  <c r="AB955" i="1" s="1"/>
  <c r="AB956" i="1" s="1"/>
  <c r="AB957" i="1" s="1"/>
  <c r="AB958" i="1" s="1"/>
  <c r="AB959" i="1" s="1"/>
  <c r="AB960" i="1" s="1"/>
  <c r="AB961" i="1" s="1"/>
  <c r="AB962" i="1" s="1"/>
  <c r="AB963" i="1" s="1"/>
  <c r="AB964" i="1" s="1"/>
  <c r="AB965" i="1" s="1"/>
  <c r="AB966" i="1" s="1"/>
  <c r="AB967" i="1" s="1"/>
  <c r="AB968" i="1" s="1"/>
  <c r="AB969" i="1" s="1"/>
  <c r="AB970" i="1" s="1"/>
  <c r="AB971" i="1" s="1"/>
  <c r="AB972" i="1" s="1"/>
  <c r="AB973" i="1" s="1"/>
  <c r="AB974" i="1" s="1"/>
  <c r="AB975" i="1" s="1"/>
  <c r="AB976" i="1" s="1"/>
  <c r="AB977" i="1" s="1"/>
  <c r="AB978" i="1" s="1"/>
  <c r="AB979" i="1" s="1"/>
  <c r="AB980" i="1" s="1"/>
  <c r="AB981" i="1" s="1"/>
  <c r="AB982" i="1" s="1"/>
  <c r="AB983" i="1" s="1"/>
  <c r="AB984" i="1" s="1"/>
  <c r="AB985" i="1" s="1"/>
  <c r="AB986" i="1" s="1"/>
  <c r="AB987" i="1" s="1"/>
  <c r="AB988" i="1" s="1"/>
  <c r="AB989" i="1" s="1"/>
  <c r="AB990" i="1" s="1"/>
  <c r="AB991" i="1" s="1"/>
  <c r="AB992" i="1" s="1"/>
  <c r="AB993" i="1" s="1"/>
  <c r="AB994" i="1" s="1"/>
  <c r="AB995" i="1" s="1"/>
  <c r="AB996" i="1" s="1"/>
  <c r="AB997" i="1" s="1"/>
  <c r="AB998" i="1" s="1"/>
  <c r="AB999" i="1" s="1"/>
  <c r="AB1000" i="1" s="1"/>
  <c r="AB1001" i="1" s="1"/>
  <c r="AB1002" i="1" s="1"/>
  <c r="AB1003" i="1" s="1"/>
  <c r="AB1004" i="1" s="1"/>
  <c r="AB1005" i="1" s="1"/>
  <c r="AB1006" i="1" s="1"/>
  <c r="AB1007" i="1" s="1"/>
  <c r="AB1008" i="1" s="1"/>
  <c r="AB1009" i="1" s="1"/>
  <c r="AB1010" i="1" s="1"/>
  <c r="AB1011" i="1" s="1"/>
  <c r="AB1012" i="1" s="1"/>
  <c r="AB1013" i="1" s="1"/>
  <c r="AB1014" i="1" s="1"/>
  <c r="AB1015" i="1" s="1"/>
  <c r="AB1016" i="1" s="1"/>
  <c r="AB1017" i="1" s="1"/>
  <c r="AB1018" i="1" s="1"/>
  <c r="AB1019" i="1" s="1"/>
  <c r="AB1020" i="1" s="1"/>
  <c r="AB1021" i="1" s="1"/>
  <c r="AB1022" i="1" s="1"/>
  <c r="AB1023" i="1" s="1"/>
  <c r="AB1024" i="1" s="1"/>
  <c r="AB1025" i="1" s="1"/>
  <c r="AB1026" i="1" s="1"/>
  <c r="AB1027" i="1" s="1"/>
  <c r="AB1028" i="1" s="1"/>
  <c r="AB1029" i="1" s="1"/>
  <c r="AB1030" i="1" s="1"/>
  <c r="AB1031" i="1" s="1"/>
  <c r="AB1032" i="1" s="1"/>
  <c r="AB1033" i="1" s="1"/>
  <c r="AB1034" i="1" s="1"/>
  <c r="AB1035" i="1" s="1"/>
  <c r="AB1036" i="1" s="1"/>
  <c r="AB1037" i="1" s="1"/>
  <c r="AB1038" i="1" s="1"/>
  <c r="AB1039" i="1" s="1"/>
  <c r="AB1040" i="1" s="1"/>
  <c r="AB1041" i="1" s="1"/>
  <c r="AB1042" i="1" s="1"/>
  <c r="AB1043" i="1" s="1"/>
  <c r="AB1044" i="1" s="1"/>
  <c r="AB1045" i="1" s="1"/>
  <c r="AB1046" i="1" s="1"/>
  <c r="AB1047" i="1" s="1"/>
  <c r="AB1048" i="1" s="1"/>
  <c r="AB1049" i="1" s="1"/>
  <c r="AB1050" i="1" s="1"/>
  <c r="AB1051" i="1" s="1"/>
  <c r="AB1052" i="1" s="1"/>
  <c r="AB1053" i="1" s="1"/>
  <c r="AB1054" i="1" s="1"/>
  <c r="AB1055" i="1" s="1"/>
  <c r="AB1056" i="1" s="1"/>
  <c r="AB1057" i="1" s="1"/>
  <c r="AB1058" i="1" s="1"/>
  <c r="AB1059" i="1" s="1"/>
  <c r="AB1060" i="1" s="1"/>
  <c r="AB1061" i="1" s="1"/>
  <c r="AB1062" i="1" s="1"/>
  <c r="AB1063" i="1" s="1"/>
  <c r="AB1064" i="1" s="1"/>
  <c r="AB1065" i="1" s="1"/>
  <c r="AB1066" i="1" s="1"/>
  <c r="AB1067" i="1" s="1"/>
  <c r="AB1068" i="1" s="1"/>
  <c r="AB1069" i="1" s="1"/>
  <c r="AB1070" i="1" s="1"/>
  <c r="AB1071" i="1" s="1"/>
  <c r="AB1072" i="1" s="1"/>
  <c r="AB1073" i="1" s="1"/>
  <c r="AB1074" i="1" s="1"/>
  <c r="AB1075" i="1" s="1"/>
  <c r="AB1076" i="1" s="1"/>
  <c r="AB1077" i="1" s="1"/>
  <c r="AB1078" i="1" s="1"/>
  <c r="AB1079" i="1" s="1"/>
  <c r="AB1080" i="1" s="1"/>
  <c r="AB1081" i="1" s="1"/>
  <c r="AB1082" i="1" s="1"/>
  <c r="AB1083" i="1" s="1"/>
  <c r="AB1084" i="1" s="1"/>
  <c r="AB1085" i="1" s="1"/>
  <c r="AB1086" i="1" s="1"/>
  <c r="AB1087" i="1" s="1"/>
  <c r="AB1088" i="1" s="1"/>
  <c r="AB1089" i="1" s="1"/>
  <c r="AB1090" i="1" s="1"/>
  <c r="AB1091" i="1" s="1"/>
  <c r="AB1092" i="1" s="1"/>
  <c r="AB1093" i="1" s="1"/>
  <c r="AB1094" i="1" s="1"/>
  <c r="AB1095" i="1" s="1"/>
  <c r="AB1096" i="1" s="1"/>
  <c r="AB1097" i="1" s="1"/>
  <c r="AB1098" i="1" s="1"/>
  <c r="AB1099" i="1" s="1"/>
  <c r="AB1100" i="1" s="1"/>
  <c r="AB1101" i="1" s="1"/>
  <c r="AB1102" i="1" s="1"/>
  <c r="AB1103" i="1" s="1"/>
  <c r="AB1104" i="1" s="1"/>
  <c r="AB1105" i="1" s="1"/>
  <c r="AB1106" i="1" s="1"/>
  <c r="AB1107" i="1" s="1"/>
  <c r="AB1108" i="1" s="1"/>
  <c r="AB1109" i="1" s="1"/>
  <c r="AB1110" i="1" s="1"/>
  <c r="AB1111" i="1" s="1"/>
  <c r="AB1112" i="1" s="1"/>
  <c r="AB1113" i="1" s="1"/>
  <c r="AB1114" i="1" s="1"/>
  <c r="AB1115" i="1" s="1"/>
  <c r="AB1116" i="1" s="1"/>
  <c r="AB1117" i="1" s="1"/>
  <c r="AB1118" i="1" s="1"/>
  <c r="AB1119" i="1" s="1"/>
  <c r="AB1120" i="1" s="1"/>
  <c r="AB1121" i="1" s="1"/>
  <c r="AB1122" i="1" s="1"/>
  <c r="AB1123" i="1" s="1"/>
  <c r="AB1124" i="1" s="1"/>
  <c r="AB1125" i="1" s="1"/>
  <c r="AB1126" i="1" s="1"/>
  <c r="AB1127" i="1" s="1"/>
  <c r="AB1128" i="1" s="1"/>
  <c r="AB1129" i="1" s="1"/>
  <c r="AB1130" i="1" s="1"/>
  <c r="AB1131" i="1" s="1"/>
  <c r="AB1132" i="1" s="1"/>
  <c r="AB1133" i="1" s="1"/>
  <c r="AB1134" i="1" s="1"/>
  <c r="AB1135" i="1" s="1"/>
  <c r="AB1136" i="1" s="1"/>
  <c r="AB1137" i="1" s="1"/>
  <c r="AB1138" i="1" s="1"/>
  <c r="AB1139" i="1" s="1"/>
  <c r="AB1140" i="1" s="1"/>
  <c r="AB1141" i="1" s="1"/>
  <c r="AB1142" i="1" s="1"/>
  <c r="AB1143" i="1" s="1"/>
  <c r="AB1144" i="1" s="1"/>
  <c r="AB1145" i="1" s="1"/>
  <c r="AB1146" i="1" s="1"/>
  <c r="AB1147" i="1" s="1"/>
  <c r="AB1148" i="1" s="1"/>
  <c r="AB1149" i="1" s="1"/>
  <c r="AB1150" i="1" s="1"/>
  <c r="AB1151" i="1" s="1"/>
  <c r="AB1152" i="1" s="1"/>
  <c r="AB1153" i="1" s="1"/>
  <c r="AB1154" i="1" s="1"/>
  <c r="AB1155" i="1" s="1"/>
  <c r="AB1156" i="1" s="1"/>
  <c r="AB1157" i="1" s="1"/>
  <c r="AB1158" i="1" s="1"/>
  <c r="AB1159" i="1" s="1"/>
  <c r="AB1160" i="1" s="1"/>
  <c r="AB1161" i="1" s="1"/>
  <c r="AB1162" i="1" s="1"/>
  <c r="AB1163" i="1" s="1"/>
  <c r="AB1164" i="1" s="1"/>
  <c r="AB1165" i="1" s="1"/>
  <c r="AB1166" i="1" s="1"/>
  <c r="AB1167" i="1" s="1"/>
  <c r="AB1168" i="1" s="1"/>
  <c r="AB1169" i="1" s="1"/>
  <c r="AB1170" i="1" s="1"/>
  <c r="AB1171" i="1" s="1"/>
  <c r="AB1172" i="1" s="1"/>
  <c r="AB1173" i="1" s="1"/>
  <c r="AB1174" i="1" s="1"/>
  <c r="AB1175" i="1" s="1"/>
  <c r="AB1176" i="1" s="1"/>
  <c r="AB1177" i="1" s="1"/>
  <c r="AB1178" i="1" s="1"/>
  <c r="AB1179" i="1" s="1"/>
  <c r="AB1180" i="1" s="1"/>
  <c r="AB1181" i="1" s="1"/>
  <c r="AB1182" i="1" s="1"/>
  <c r="AB1183" i="1" s="1"/>
  <c r="AB1184" i="1" s="1"/>
  <c r="AB1185" i="1" s="1"/>
  <c r="AB1186" i="1" s="1"/>
  <c r="AB1187" i="1" s="1"/>
  <c r="AB1188" i="1" s="1"/>
  <c r="AB1189" i="1" s="1"/>
  <c r="AB1190" i="1" s="1"/>
  <c r="AB1191" i="1" s="1"/>
  <c r="AB1192" i="1" s="1"/>
  <c r="AB1193" i="1" s="1"/>
  <c r="AB1194" i="1" s="1"/>
  <c r="AB1195" i="1" s="1"/>
  <c r="AB1196" i="1" s="1"/>
  <c r="AB1197" i="1" s="1"/>
  <c r="AB1198" i="1" s="1"/>
  <c r="AB1199" i="1" s="1"/>
  <c r="AB1200" i="1" s="1"/>
  <c r="AB1201" i="1" s="1"/>
  <c r="AB1202" i="1" s="1"/>
  <c r="AB1203" i="1" s="1"/>
  <c r="AB1204" i="1" s="1"/>
  <c r="AB1205" i="1" s="1"/>
  <c r="AB1206" i="1" s="1"/>
  <c r="AB1207" i="1" s="1"/>
  <c r="AB1208" i="1" s="1"/>
  <c r="AB1209" i="1" s="1"/>
  <c r="AB1210" i="1" s="1"/>
  <c r="AB1211" i="1" s="1"/>
  <c r="AB1212" i="1" s="1"/>
  <c r="AB1213" i="1" s="1"/>
  <c r="AB1214" i="1" s="1"/>
  <c r="AB1215" i="1" s="1"/>
  <c r="AB1216" i="1" s="1"/>
  <c r="AB1217" i="1" s="1"/>
  <c r="AB1218" i="1" s="1"/>
  <c r="AB1219" i="1" s="1"/>
  <c r="AB1220" i="1" s="1"/>
  <c r="AB1221" i="1" s="1"/>
  <c r="AB1222" i="1" s="1"/>
  <c r="AB1223" i="1" s="1"/>
  <c r="AB1224" i="1" s="1"/>
  <c r="AB1225" i="1" s="1"/>
  <c r="AB1226" i="1" s="1"/>
  <c r="AB1227" i="1" s="1"/>
  <c r="AB1228" i="1" s="1"/>
  <c r="AB1229" i="1" s="1"/>
  <c r="AB1230" i="1" s="1"/>
  <c r="AB1231" i="1" s="1"/>
  <c r="AB1232" i="1" s="1"/>
  <c r="AB1233" i="1" s="1"/>
  <c r="AB1234" i="1" s="1"/>
  <c r="AB1235" i="1" s="1"/>
  <c r="AB1236" i="1" s="1"/>
  <c r="AB1237" i="1" s="1"/>
  <c r="AB1238" i="1" s="1"/>
  <c r="AB1239" i="1" s="1"/>
  <c r="AB1240" i="1" s="1"/>
  <c r="AB1241" i="1" s="1"/>
  <c r="AB1242" i="1" s="1"/>
  <c r="AB1243" i="1" s="1"/>
  <c r="AB1244" i="1" s="1"/>
  <c r="AB1245" i="1" s="1"/>
  <c r="AB1246" i="1" s="1"/>
  <c r="AB1247" i="1" s="1"/>
  <c r="AB1248" i="1" s="1"/>
  <c r="AB1249" i="1" s="1"/>
  <c r="AB1250" i="1" s="1"/>
  <c r="AB1251" i="1" s="1"/>
  <c r="AB1252" i="1" s="1"/>
  <c r="AB1253" i="1" s="1"/>
  <c r="AB1254" i="1" s="1"/>
  <c r="AB1255" i="1" s="1"/>
  <c r="AB1256" i="1" s="1"/>
  <c r="AB1257" i="1" s="1"/>
  <c r="AB1258" i="1" s="1"/>
  <c r="AB1259" i="1" s="1"/>
  <c r="AB1260" i="1" s="1"/>
  <c r="AB1261" i="1" s="1"/>
  <c r="AB1262" i="1" s="1"/>
  <c r="AB1263" i="1" s="1"/>
  <c r="AB1264" i="1" s="1"/>
  <c r="AB1265" i="1" s="1"/>
  <c r="AB1266" i="1" s="1"/>
  <c r="AB1267" i="1" s="1"/>
  <c r="AB1268" i="1" s="1"/>
  <c r="AB1269" i="1" s="1"/>
  <c r="AB1270" i="1" s="1"/>
  <c r="AB1271" i="1" s="1"/>
  <c r="AB1272" i="1" s="1"/>
  <c r="AB1273" i="1" s="1"/>
  <c r="AB1274" i="1" s="1"/>
  <c r="AB1275" i="1" s="1"/>
  <c r="AB1276" i="1" s="1"/>
  <c r="AB1277" i="1" s="1"/>
  <c r="AB1278" i="1" s="1"/>
  <c r="AB1279" i="1" s="1"/>
  <c r="AB1280" i="1" s="1"/>
  <c r="AB1281" i="1" s="1"/>
  <c r="AB1282" i="1" s="1"/>
  <c r="AB1283" i="1" s="1"/>
  <c r="AB1284" i="1" s="1"/>
  <c r="AB1285" i="1" s="1"/>
  <c r="AB1286" i="1" s="1"/>
  <c r="AB1287" i="1" s="1"/>
  <c r="AB1288" i="1" s="1"/>
  <c r="AB1289" i="1" s="1"/>
  <c r="AB1290" i="1" s="1"/>
  <c r="AB1291" i="1" s="1"/>
  <c r="AB1292" i="1" s="1"/>
  <c r="AB1293" i="1" s="1"/>
  <c r="AB1294" i="1" s="1"/>
  <c r="AB1295" i="1" s="1"/>
  <c r="AB1296" i="1" s="1"/>
  <c r="AB1297" i="1" s="1"/>
  <c r="AB1298" i="1" s="1"/>
  <c r="AB1299" i="1" s="1"/>
  <c r="AB1300" i="1" s="1"/>
  <c r="AB1301" i="1" s="1"/>
  <c r="AB1302" i="1" s="1"/>
  <c r="AB1303" i="1" s="1"/>
  <c r="AB1304" i="1" s="1"/>
  <c r="AB1305" i="1" s="1"/>
  <c r="AB1306" i="1" s="1"/>
  <c r="AB1307" i="1" s="1"/>
  <c r="AB1308" i="1" s="1"/>
  <c r="AB1309" i="1" s="1"/>
  <c r="AB1310" i="1" s="1"/>
  <c r="AB1311" i="1" s="1"/>
  <c r="AB1312" i="1" s="1"/>
  <c r="AB1313" i="1" s="1"/>
  <c r="AB1314" i="1" s="1"/>
  <c r="AB1315" i="1" s="1"/>
  <c r="AB1316" i="1" s="1"/>
  <c r="AB1317" i="1" s="1"/>
  <c r="AB1318" i="1" s="1"/>
  <c r="AB1319" i="1" s="1"/>
  <c r="AB1320" i="1" s="1"/>
  <c r="AB1321" i="1" s="1"/>
  <c r="AB1322" i="1" s="1"/>
  <c r="AB1323" i="1" s="1"/>
  <c r="AB1324" i="1" s="1"/>
  <c r="AB1325" i="1" s="1"/>
  <c r="AB1326" i="1" s="1"/>
  <c r="AB1327" i="1" s="1"/>
  <c r="AB1328" i="1" s="1"/>
  <c r="AB1329" i="1" s="1"/>
  <c r="AB1330" i="1" s="1"/>
  <c r="AB1331" i="1" s="1"/>
  <c r="AB1332" i="1" s="1"/>
  <c r="AB1333" i="1" s="1"/>
  <c r="AB1334" i="1" s="1"/>
  <c r="AB1335" i="1" s="1"/>
  <c r="AB1336" i="1" s="1"/>
  <c r="AB1337" i="1" s="1"/>
  <c r="AB1338" i="1" s="1"/>
  <c r="AB1339" i="1" s="1"/>
  <c r="AB1340" i="1" s="1"/>
  <c r="AB1341" i="1" s="1"/>
  <c r="AB1342" i="1" s="1"/>
  <c r="AB1343" i="1" s="1"/>
  <c r="AB1344" i="1" s="1"/>
  <c r="AB1345" i="1" s="1"/>
  <c r="AB1346" i="1" s="1"/>
  <c r="AB1347" i="1" s="1"/>
  <c r="AB1348" i="1" s="1"/>
  <c r="AB1349" i="1" s="1"/>
  <c r="AB1350" i="1" s="1"/>
  <c r="AB1351" i="1" s="1"/>
  <c r="AB1352" i="1" s="1"/>
  <c r="AB1353" i="1" s="1"/>
  <c r="AB1354" i="1" s="1"/>
  <c r="AB1355" i="1" s="1"/>
  <c r="AB1356" i="1" s="1"/>
  <c r="AB1357" i="1" s="1"/>
  <c r="AB1358" i="1" s="1"/>
  <c r="AB1359" i="1" s="1"/>
  <c r="AB1360" i="1" s="1"/>
  <c r="AB1361" i="1" s="1"/>
  <c r="AB1362" i="1" s="1"/>
  <c r="AB1363" i="1" s="1"/>
  <c r="AB1364" i="1" s="1"/>
  <c r="AB1365" i="1" s="1"/>
  <c r="AB1366" i="1" s="1"/>
  <c r="AB1367" i="1" s="1"/>
  <c r="AB1368" i="1" s="1"/>
  <c r="AB1369" i="1" s="1"/>
  <c r="AB1370" i="1" s="1"/>
  <c r="AB1371" i="1" s="1"/>
  <c r="AB1372" i="1" s="1"/>
  <c r="AB1373" i="1" s="1"/>
  <c r="AB1374" i="1" s="1"/>
  <c r="AB1375" i="1" s="1"/>
  <c r="AB1376" i="1" s="1"/>
  <c r="AB1377" i="1" s="1"/>
  <c r="AB1378" i="1" s="1"/>
  <c r="AB1379" i="1" s="1"/>
  <c r="AB1380" i="1" s="1"/>
  <c r="AB1381" i="1" s="1"/>
  <c r="AB1382" i="1" s="1"/>
  <c r="AB1383" i="1" s="1"/>
  <c r="AB1384" i="1" s="1"/>
  <c r="AB1385" i="1" s="1"/>
  <c r="AB1386" i="1" s="1"/>
  <c r="AB1387" i="1" s="1"/>
  <c r="AB1388" i="1" s="1"/>
  <c r="AB1389" i="1" s="1"/>
  <c r="AB1390" i="1" s="1"/>
  <c r="AB1391" i="1" s="1"/>
  <c r="AB1392" i="1" s="1"/>
  <c r="AB1393" i="1" s="1"/>
  <c r="AB1394" i="1" s="1"/>
  <c r="AB1395" i="1" s="1"/>
  <c r="AB1396" i="1" s="1"/>
  <c r="AB1397" i="1" s="1"/>
  <c r="AB1398" i="1" s="1"/>
  <c r="AB1399" i="1" s="1"/>
  <c r="AB1400" i="1" s="1"/>
  <c r="AB1401" i="1" s="1"/>
  <c r="AB1402" i="1" s="1"/>
  <c r="AB1403" i="1" s="1"/>
  <c r="AB1404" i="1" s="1"/>
  <c r="AB1405" i="1" s="1"/>
  <c r="AB1406" i="1" s="1"/>
  <c r="AB1407" i="1" s="1"/>
  <c r="AB1408" i="1" s="1"/>
  <c r="AB1409" i="1" s="1"/>
  <c r="AB1410" i="1" s="1"/>
  <c r="AB1411" i="1" s="1"/>
  <c r="AB1412" i="1" s="1"/>
  <c r="AB1413" i="1" s="1"/>
  <c r="AB1414" i="1" s="1"/>
  <c r="AB1415" i="1" s="1"/>
  <c r="AB1416" i="1" s="1"/>
  <c r="AB1417" i="1" s="1"/>
  <c r="AB1418" i="1" s="1"/>
  <c r="AB1419" i="1" s="1"/>
  <c r="AB1420" i="1" s="1"/>
  <c r="AB1421" i="1" s="1"/>
  <c r="AB1422" i="1" s="1"/>
  <c r="AB1423" i="1" s="1"/>
  <c r="AB1424" i="1" s="1"/>
  <c r="AB1425" i="1" s="1"/>
  <c r="AB1426" i="1" s="1"/>
  <c r="AB1427" i="1" s="1"/>
  <c r="AB1428" i="1" s="1"/>
  <c r="AB1429" i="1" s="1"/>
  <c r="AB1430" i="1" s="1"/>
  <c r="AB1431" i="1" s="1"/>
  <c r="AB1432" i="1" s="1"/>
  <c r="AB1433" i="1" s="1"/>
  <c r="AB1434" i="1" s="1"/>
  <c r="AB1435" i="1" s="1"/>
  <c r="AB1436" i="1" s="1"/>
  <c r="AB1437" i="1" s="1"/>
  <c r="AB1438" i="1" s="1"/>
  <c r="AB1439" i="1" s="1"/>
  <c r="AB1440" i="1" s="1"/>
  <c r="AB1441" i="1" s="1"/>
  <c r="AB1442" i="1" s="1"/>
  <c r="AB1443" i="1" s="1"/>
  <c r="AB1444" i="1" s="1"/>
  <c r="AB1445" i="1" s="1"/>
  <c r="AB1446" i="1" s="1"/>
  <c r="AB1447" i="1" s="1"/>
  <c r="AB1448" i="1" s="1"/>
  <c r="AB1449" i="1" s="1"/>
  <c r="AB1450" i="1" s="1"/>
  <c r="AB1451" i="1" s="1"/>
  <c r="AB1452" i="1" s="1"/>
  <c r="AB1453" i="1" s="1"/>
  <c r="AB1454" i="1" s="1"/>
  <c r="AB1455" i="1" s="1"/>
  <c r="AB1456" i="1" s="1"/>
  <c r="AB1457" i="1" s="1"/>
  <c r="AB1458" i="1" s="1"/>
  <c r="AB1459" i="1" s="1"/>
  <c r="AB1460" i="1" s="1"/>
  <c r="AB1461" i="1" s="1"/>
  <c r="AB1462" i="1" s="1"/>
  <c r="AB1463" i="1" s="1"/>
  <c r="AB1464" i="1" s="1"/>
  <c r="AB1465" i="1" s="1"/>
  <c r="AB1466" i="1" s="1"/>
  <c r="AB1467" i="1" s="1"/>
  <c r="AB1468" i="1" s="1"/>
  <c r="AB1469" i="1" s="1"/>
  <c r="AB1470" i="1" s="1"/>
  <c r="AB1471" i="1" s="1"/>
  <c r="AB1472" i="1" s="1"/>
  <c r="AB1473" i="1" s="1"/>
  <c r="AB1474" i="1" s="1"/>
  <c r="AB1475" i="1" s="1"/>
  <c r="AB1476" i="1" s="1"/>
  <c r="AB1477" i="1" s="1"/>
  <c r="AB1478" i="1" s="1"/>
  <c r="AB1479" i="1" s="1"/>
  <c r="AB1480" i="1" s="1"/>
  <c r="AB1481" i="1" s="1"/>
  <c r="AB1482" i="1" s="1"/>
  <c r="AB1483" i="1" s="1"/>
  <c r="AB1484" i="1" s="1"/>
  <c r="AB1485" i="1" s="1"/>
  <c r="AB1486" i="1" s="1"/>
  <c r="AB1487" i="1" s="1"/>
  <c r="AB1488" i="1" s="1"/>
  <c r="AB1489" i="1" s="1"/>
  <c r="AB1490" i="1" s="1"/>
  <c r="AB1491" i="1" s="1"/>
  <c r="AB1492" i="1" s="1"/>
  <c r="AB1493" i="1" s="1"/>
  <c r="AB1494" i="1" s="1"/>
  <c r="AB1495" i="1" s="1"/>
  <c r="AB1496" i="1" s="1"/>
  <c r="AB1497" i="1" s="1"/>
  <c r="AB1498" i="1" s="1"/>
  <c r="AB1499" i="1" s="1"/>
  <c r="AB1500" i="1" s="1"/>
  <c r="AB1501" i="1" s="1"/>
  <c r="AB1502" i="1" s="1"/>
  <c r="AB1503" i="1" s="1"/>
  <c r="AB1504" i="1" s="1"/>
  <c r="AB1505" i="1" s="1"/>
  <c r="AB1506" i="1" s="1"/>
  <c r="AB1507" i="1" s="1"/>
  <c r="AB1508" i="1" s="1"/>
  <c r="AB1509" i="1" s="1"/>
  <c r="AB1510" i="1" s="1"/>
  <c r="AB1511" i="1" s="1"/>
  <c r="AB1512" i="1" s="1"/>
  <c r="AB1513" i="1" s="1"/>
  <c r="AB1514" i="1" s="1"/>
  <c r="AB1515" i="1" s="1"/>
  <c r="AB1516" i="1" s="1"/>
  <c r="AB1517" i="1" s="1"/>
  <c r="AB1518" i="1" s="1"/>
  <c r="AB1519" i="1" s="1"/>
  <c r="AB1520" i="1" s="1"/>
  <c r="AB1521" i="1" s="1"/>
  <c r="AB1522" i="1" s="1"/>
  <c r="AB1523" i="1" s="1"/>
  <c r="AB1524" i="1" s="1"/>
  <c r="AB1525" i="1" s="1"/>
  <c r="AB1526" i="1" s="1"/>
  <c r="AB1527" i="1" s="1"/>
  <c r="AB1528" i="1" s="1"/>
  <c r="AB1529" i="1" s="1"/>
  <c r="AB1530" i="1" s="1"/>
  <c r="AB1531" i="1" s="1"/>
  <c r="AB1532" i="1" s="1"/>
  <c r="AB1533" i="1" s="1"/>
  <c r="AB1534" i="1" s="1"/>
  <c r="AB1535" i="1" s="1"/>
  <c r="AB1536" i="1" s="1"/>
  <c r="AB1537" i="1" s="1"/>
  <c r="AB1538" i="1" s="1"/>
  <c r="AB1539" i="1" s="1"/>
  <c r="AB1540" i="1" s="1"/>
  <c r="AB1541" i="1" s="1"/>
  <c r="AB1542" i="1" s="1"/>
  <c r="AB1543" i="1" s="1"/>
  <c r="AB1544" i="1" s="1"/>
  <c r="AB1545" i="1" s="1"/>
  <c r="AB1546" i="1" s="1"/>
  <c r="AB1547" i="1" s="1"/>
  <c r="AB1548" i="1" s="1"/>
  <c r="AB1549" i="1" s="1"/>
  <c r="AB1550" i="1" s="1"/>
  <c r="AB1551" i="1" s="1"/>
  <c r="AB1552" i="1" s="1"/>
  <c r="AB1553" i="1" s="1"/>
  <c r="AB1554" i="1" s="1"/>
  <c r="AB1555" i="1" s="1"/>
  <c r="AB1556" i="1" s="1"/>
  <c r="AB1557" i="1" s="1"/>
  <c r="AB1558" i="1" s="1"/>
  <c r="AB1559" i="1" s="1"/>
  <c r="AB1560" i="1" s="1"/>
  <c r="AB1561" i="1" s="1"/>
  <c r="AB1562" i="1" s="1"/>
  <c r="AB1563" i="1" s="1"/>
  <c r="AB1564" i="1" s="1"/>
  <c r="AB1565" i="1" s="1"/>
  <c r="AB1566" i="1" s="1"/>
  <c r="AB1567" i="1" s="1"/>
  <c r="AB1568" i="1" s="1"/>
  <c r="AB1569" i="1" s="1"/>
  <c r="AB1570" i="1" s="1"/>
  <c r="AB1571" i="1" s="1"/>
  <c r="AB1572" i="1" s="1"/>
  <c r="AB1573" i="1" s="1"/>
  <c r="AB1574" i="1" s="1"/>
  <c r="AB1575" i="1" s="1"/>
  <c r="AB1576" i="1" s="1"/>
  <c r="AB1577" i="1" s="1"/>
  <c r="AB1578" i="1" s="1"/>
  <c r="AB1579" i="1" s="1"/>
  <c r="AB1580" i="1" s="1"/>
  <c r="AB1581" i="1" s="1"/>
  <c r="AB1582" i="1" s="1"/>
  <c r="AB1583" i="1" s="1"/>
  <c r="AB1584" i="1" s="1"/>
  <c r="AB1585" i="1" s="1"/>
  <c r="AB1586" i="1" s="1"/>
  <c r="AB1587" i="1" s="1"/>
  <c r="AB1588" i="1" s="1"/>
  <c r="AB1589" i="1" s="1"/>
  <c r="AB1590" i="1" s="1"/>
  <c r="AB1591" i="1" s="1"/>
  <c r="AB1592" i="1" s="1"/>
  <c r="AB1593" i="1" s="1"/>
  <c r="AB1594" i="1" s="1"/>
  <c r="AB1595" i="1" s="1"/>
  <c r="AB1596" i="1" s="1"/>
  <c r="AB1597" i="1" s="1"/>
  <c r="AB1598" i="1" s="1"/>
  <c r="AB1599" i="1" s="1"/>
  <c r="AB1600" i="1" s="1"/>
  <c r="AB1601" i="1" s="1"/>
  <c r="AB1602" i="1" s="1"/>
  <c r="AB1603" i="1" s="1"/>
  <c r="AB1604" i="1" s="1"/>
  <c r="AB1605" i="1" s="1"/>
  <c r="AB1606" i="1" s="1"/>
  <c r="AB1607" i="1" s="1"/>
  <c r="AB1608" i="1" s="1"/>
  <c r="AB1609" i="1" s="1"/>
  <c r="AB1610" i="1" s="1"/>
  <c r="AB1611" i="1" s="1"/>
  <c r="AB1612" i="1" s="1"/>
  <c r="AB1613" i="1" s="1"/>
  <c r="AB1614" i="1" s="1"/>
  <c r="AB1615" i="1" s="1"/>
  <c r="AB1616" i="1" s="1"/>
  <c r="AB1617" i="1" s="1"/>
  <c r="AB1618" i="1" s="1"/>
  <c r="AB1619" i="1" s="1"/>
  <c r="AB1620" i="1" s="1"/>
  <c r="AB1621" i="1" s="1"/>
  <c r="AB1622" i="1" s="1"/>
  <c r="AB1623" i="1" s="1"/>
  <c r="AB1624" i="1" s="1"/>
  <c r="AB1625" i="1" s="1"/>
  <c r="AB1626" i="1" s="1"/>
  <c r="AB1627" i="1" s="1"/>
  <c r="AB1628" i="1" s="1"/>
  <c r="AB1629" i="1" s="1"/>
  <c r="AB1630" i="1" s="1"/>
  <c r="AB1631" i="1" s="1"/>
  <c r="AB1632" i="1" s="1"/>
  <c r="AB1633" i="1" s="1"/>
  <c r="AB1634" i="1" s="1"/>
  <c r="AB1635" i="1" s="1"/>
  <c r="AB1636" i="1" s="1"/>
  <c r="AB1637" i="1" s="1"/>
  <c r="AB1638" i="1" s="1"/>
  <c r="AB1639" i="1" s="1"/>
  <c r="AB1640" i="1" s="1"/>
  <c r="AB1641" i="1" s="1"/>
  <c r="AB1642" i="1" s="1"/>
  <c r="AB1643" i="1" s="1"/>
  <c r="AB1644" i="1" s="1"/>
  <c r="AB1645" i="1" s="1"/>
  <c r="AB1646" i="1" s="1"/>
  <c r="AB1647" i="1" s="1"/>
  <c r="AB1648" i="1" s="1"/>
  <c r="AB1649" i="1" s="1"/>
  <c r="AB1650" i="1" s="1"/>
  <c r="AB1651" i="1" s="1"/>
  <c r="AB1652" i="1" s="1"/>
  <c r="AB1653" i="1" s="1"/>
  <c r="AB1654" i="1" s="1"/>
  <c r="AB1655" i="1" s="1"/>
  <c r="AB1656" i="1" s="1"/>
  <c r="AB1657" i="1" s="1"/>
  <c r="AB1658" i="1" s="1"/>
  <c r="AB1659" i="1" s="1"/>
  <c r="AB1660" i="1" s="1"/>
  <c r="AB1661" i="1" s="1"/>
  <c r="AB1662" i="1" s="1"/>
  <c r="AB1663" i="1" s="1"/>
  <c r="AB1664" i="1" s="1"/>
  <c r="AB1665" i="1" s="1"/>
  <c r="AB1666" i="1" s="1"/>
  <c r="AB1667" i="1" s="1"/>
  <c r="AB1668" i="1" s="1"/>
  <c r="AB1669" i="1" s="1"/>
  <c r="AB1670" i="1" s="1"/>
  <c r="AB1671" i="1" s="1"/>
  <c r="AB1672" i="1" s="1"/>
  <c r="AB1673" i="1" s="1"/>
  <c r="AB1674" i="1" s="1"/>
  <c r="AB1675" i="1" s="1"/>
  <c r="AB1676" i="1" s="1"/>
  <c r="AB1677" i="1" s="1"/>
  <c r="AB1678" i="1" s="1"/>
  <c r="AB1679" i="1" s="1"/>
  <c r="AB1680" i="1" s="1"/>
  <c r="AB1681" i="1" s="1"/>
  <c r="AB1682" i="1" s="1"/>
  <c r="AB1683" i="1" s="1"/>
  <c r="AB1684" i="1" s="1"/>
  <c r="AB1685" i="1" s="1"/>
  <c r="AB1686" i="1" s="1"/>
  <c r="AB1687" i="1" s="1"/>
  <c r="AB1688" i="1" s="1"/>
  <c r="AB1689" i="1" s="1"/>
  <c r="AB1690" i="1" s="1"/>
  <c r="AB1691" i="1" s="1"/>
  <c r="AB1692" i="1" s="1"/>
  <c r="AB1693" i="1" s="1"/>
  <c r="AB1694" i="1" s="1"/>
  <c r="AB1695" i="1" s="1"/>
  <c r="AB1696" i="1" s="1"/>
  <c r="AB1697" i="1" s="1"/>
  <c r="AB1698" i="1" s="1"/>
  <c r="AB1699" i="1" s="1"/>
  <c r="AB1700" i="1" s="1"/>
  <c r="AB1701" i="1" s="1"/>
  <c r="AB1702" i="1" s="1"/>
  <c r="AB1703" i="1" s="1"/>
  <c r="AB1704" i="1" s="1"/>
  <c r="AB1705" i="1" s="1"/>
  <c r="AB1706" i="1" s="1"/>
  <c r="AB1707" i="1" s="1"/>
  <c r="AB1708" i="1" s="1"/>
  <c r="AB1709" i="1" s="1"/>
  <c r="AB1710" i="1" s="1"/>
  <c r="AB1711" i="1" s="1"/>
  <c r="AB1712" i="1" s="1"/>
  <c r="AB1713" i="1" s="1"/>
  <c r="AB1714" i="1" s="1"/>
  <c r="AB1715" i="1" s="1"/>
  <c r="AB1716" i="1" s="1"/>
  <c r="AB1717" i="1" s="1"/>
  <c r="AB1718" i="1" s="1"/>
  <c r="AB1719" i="1" s="1"/>
  <c r="AB1720" i="1" s="1"/>
  <c r="AB1721" i="1" s="1"/>
  <c r="AB1722" i="1" s="1"/>
  <c r="AB1723" i="1" s="1"/>
  <c r="AB1724" i="1" s="1"/>
  <c r="AB1725" i="1" s="1"/>
  <c r="AB1726" i="1" s="1"/>
  <c r="AB1727" i="1" s="1"/>
  <c r="AB1728" i="1" s="1"/>
  <c r="AB1729" i="1" s="1"/>
  <c r="AB1730" i="1" s="1"/>
  <c r="AB1731" i="1" s="1"/>
  <c r="AB1732" i="1" s="1"/>
  <c r="AB1733" i="1" s="1"/>
  <c r="AB1734" i="1" s="1"/>
  <c r="AB1735" i="1" s="1"/>
  <c r="AB1736" i="1" s="1"/>
  <c r="AB1737" i="1" s="1"/>
  <c r="AB1738" i="1" s="1"/>
  <c r="AB1739" i="1" s="1"/>
  <c r="AB1740" i="1" s="1"/>
  <c r="AB1741" i="1" s="1"/>
  <c r="AB1742" i="1" s="1"/>
  <c r="AB1743" i="1" s="1"/>
  <c r="AB1744" i="1" s="1"/>
  <c r="AB1745" i="1" s="1"/>
  <c r="AB1746" i="1" s="1"/>
  <c r="AB1747" i="1" s="1"/>
  <c r="AB1748" i="1" s="1"/>
  <c r="AB1749" i="1" s="1"/>
  <c r="AB1750" i="1" s="1"/>
  <c r="AB1751" i="1" s="1"/>
  <c r="AB1752" i="1" s="1"/>
  <c r="AB1753" i="1" s="1"/>
  <c r="AB1754" i="1" s="1"/>
  <c r="AB1755" i="1" s="1"/>
  <c r="AB1756" i="1" s="1"/>
  <c r="AB1757" i="1" s="1"/>
  <c r="AB1758" i="1" s="1"/>
  <c r="AB1759" i="1" s="1"/>
  <c r="AB1760" i="1" s="1"/>
  <c r="AB1761" i="1" s="1"/>
  <c r="AB1762" i="1" s="1"/>
  <c r="AB1763" i="1" s="1"/>
  <c r="AB1764" i="1" s="1"/>
  <c r="AB1765" i="1" s="1"/>
  <c r="AB1766" i="1" s="1"/>
  <c r="AB1767" i="1" s="1"/>
  <c r="AB1768" i="1" s="1"/>
  <c r="AB1769" i="1" s="1"/>
  <c r="AB1770" i="1" s="1"/>
  <c r="AB1771" i="1" s="1"/>
  <c r="AB1772" i="1" s="1"/>
  <c r="AB1773" i="1" s="1"/>
  <c r="AB1774" i="1" s="1"/>
  <c r="AB1775" i="1" s="1"/>
  <c r="AB1776" i="1" s="1"/>
  <c r="AB1777" i="1" s="1"/>
  <c r="AB1778" i="1" s="1"/>
  <c r="AB1779" i="1" s="1"/>
  <c r="AB1780" i="1" s="1"/>
  <c r="AB1781" i="1" s="1"/>
  <c r="AB1782" i="1" s="1"/>
  <c r="AB1783" i="1" s="1"/>
  <c r="AB1784" i="1" s="1"/>
  <c r="AB1785" i="1" s="1"/>
  <c r="AB1786" i="1" s="1"/>
  <c r="AB1787" i="1" s="1"/>
  <c r="AB1788" i="1" s="1"/>
  <c r="AB1789" i="1" s="1"/>
  <c r="AB1790" i="1" s="1"/>
  <c r="AB1791" i="1" s="1"/>
  <c r="AB1792" i="1" s="1"/>
  <c r="AB1793" i="1" s="1"/>
  <c r="AB1794" i="1" s="1"/>
  <c r="AB1795" i="1" s="1"/>
  <c r="AB1796" i="1" s="1"/>
  <c r="AB1797" i="1" s="1"/>
  <c r="AB1798" i="1" s="1"/>
  <c r="AB1799" i="1" s="1"/>
  <c r="AB1800" i="1" s="1"/>
  <c r="AB1801" i="1" s="1"/>
  <c r="AB1802" i="1" s="1"/>
  <c r="AB1803" i="1" s="1"/>
  <c r="AB1804" i="1" s="1"/>
  <c r="AB1805" i="1" s="1"/>
  <c r="AB1806" i="1" s="1"/>
  <c r="AB1807" i="1" s="1"/>
  <c r="AB1808" i="1" s="1"/>
  <c r="AB1809" i="1" s="1"/>
  <c r="AB1810" i="1" s="1"/>
  <c r="AB1811" i="1" s="1"/>
  <c r="AB1812" i="1" s="1"/>
  <c r="AB1813" i="1" s="1"/>
  <c r="AB1814" i="1" s="1"/>
  <c r="AB1815" i="1" s="1"/>
  <c r="AB1816" i="1" s="1"/>
  <c r="AB1817" i="1" s="1"/>
  <c r="AB1818" i="1" s="1"/>
  <c r="AB1819" i="1" s="1"/>
  <c r="AB1820" i="1" s="1"/>
  <c r="AB1821" i="1" s="1"/>
  <c r="AB1822" i="1" s="1"/>
  <c r="AB1823" i="1" s="1"/>
  <c r="AB1824" i="1" s="1"/>
  <c r="AB1825" i="1" s="1"/>
  <c r="AB1826" i="1" s="1"/>
  <c r="AB1827" i="1" s="1"/>
  <c r="AB1828" i="1" s="1"/>
  <c r="AB1829" i="1" s="1"/>
  <c r="AB1830" i="1" s="1"/>
  <c r="AB1831" i="1" s="1"/>
  <c r="AB1832" i="1" s="1"/>
  <c r="AB1833" i="1" s="1"/>
  <c r="AB1834" i="1" s="1"/>
  <c r="AB1835" i="1" s="1"/>
  <c r="AB1836" i="1" s="1"/>
  <c r="AB1837" i="1" s="1"/>
  <c r="AB1838" i="1" s="1"/>
  <c r="AB1839" i="1" s="1"/>
  <c r="AB1840" i="1" s="1"/>
  <c r="AB1841" i="1" s="1"/>
  <c r="AB1842" i="1" s="1"/>
  <c r="AB1843" i="1" s="1"/>
  <c r="AB1844" i="1" s="1"/>
  <c r="AB1845" i="1" s="1"/>
  <c r="AB1846" i="1" s="1"/>
  <c r="AB1847" i="1" s="1"/>
  <c r="AB1848" i="1" s="1"/>
  <c r="AB1849" i="1" s="1"/>
  <c r="AB1850" i="1" s="1"/>
  <c r="AB1851" i="1" s="1"/>
  <c r="AB1852" i="1" s="1"/>
  <c r="AB1853" i="1" s="1"/>
  <c r="AB1854" i="1" s="1"/>
  <c r="AB1855" i="1" s="1"/>
  <c r="AB1856" i="1" s="1"/>
  <c r="AB1857" i="1" s="1"/>
  <c r="AB1858" i="1" s="1"/>
  <c r="AB1859" i="1" s="1"/>
  <c r="AB1860" i="1" s="1"/>
  <c r="AB1861" i="1" s="1"/>
  <c r="AB1862" i="1" s="1"/>
  <c r="AB1863" i="1" s="1"/>
  <c r="AB1864" i="1" s="1"/>
  <c r="AB1865" i="1" s="1"/>
  <c r="AB1866" i="1" s="1"/>
  <c r="AB1867" i="1" s="1"/>
  <c r="AB1868" i="1" s="1"/>
  <c r="AB1869" i="1" s="1"/>
  <c r="AB1870" i="1" s="1"/>
  <c r="AB1871" i="1" s="1"/>
  <c r="AB1872" i="1" s="1"/>
  <c r="AB1873" i="1" s="1"/>
  <c r="AB1874" i="1" s="1"/>
  <c r="AB1875" i="1" s="1"/>
  <c r="AB1876" i="1" s="1"/>
  <c r="AB1877" i="1" s="1"/>
  <c r="AB1878" i="1" s="1"/>
  <c r="AB1879" i="1" s="1"/>
  <c r="AB1880" i="1" s="1"/>
  <c r="AB1881" i="1" s="1"/>
  <c r="AB1882" i="1" s="1"/>
  <c r="AB1883" i="1" s="1"/>
  <c r="AB1884" i="1" s="1"/>
  <c r="AB1885" i="1" s="1"/>
  <c r="AB1886" i="1" s="1"/>
  <c r="AB1887" i="1" s="1"/>
  <c r="AB1888" i="1" s="1"/>
  <c r="AB1889" i="1" s="1"/>
  <c r="AB1890" i="1" s="1"/>
  <c r="AB1891" i="1" s="1"/>
  <c r="AB1892" i="1" s="1"/>
  <c r="AB1893" i="1" s="1"/>
  <c r="AB1894" i="1" s="1"/>
  <c r="AB1895" i="1" s="1"/>
  <c r="AB1896" i="1" s="1"/>
  <c r="AB1897" i="1" s="1"/>
  <c r="AB1898" i="1" s="1"/>
  <c r="AB1899" i="1" s="1"/>
  <c r="AB1900" i="1" s="1"/>
  <c r="AB1901" i="1" s="1"/>
  <c r="AB1902" i="1" s="1"/>
  <c r="AB1903" i="1" s="1"/>
  <c r="AB1904" i="1" s="1"/>
  <c r="AB1905" i="1" s="1"/>
  <c r="AB1906" i="1" s="1"/>
  <c r="AB1907" i="1" s="1"/>
  <c r="AB1908" i="1" s="1"/>
  <c r="AB1909" i="1" s="1"/>
  <c r="AB1910" i="1" s="1"/>
  <c r="AB1911" i="1" s="1"/>
  <c r="AB1912" i="1" s="1"/>
  <c r="AB1913" i="1" s="1"/>
  <c r="AB1914" i="1" s="1"/>
  <c r="AB1915" i="1" s="1"/>
  <c r="AB1916" i="1" s="1"/>
  <c r="AB1917" i="1" s="1"/>
  <c r="AB1918" i="1" s="1"/>
  <c r="AB1919" i="1" s="1"/>
  <c r="AB1920" i="1" s="1"/>
  <c r="AB1921" i="1" s="1"/>
  <c r="AB1922" i="1" s="1"/>
  <c r="AB1923" i="1" s="1"/>
  <c r="AB1924" i="1" s="1"/>
  <c r="AB1925" i="1" s="1"/>
  <c r="AB1926" i="1" s="1"/>
  <c r="AB1927" i="1" s="1"/>
  <c r="AB1928" i="1" s="1"/>
  <c r="AB1929" i="1" s="1"/>
  <c r="AB1930" i="1" s="1"/>
  <c r="AB1931" i="1" s="1"/>
  <c r="AB1932" i="1" s="1"/>
  <c r="AB1933" i="1" s="1"/>
  <c r="AB1934" i="1" s="1"/>
  <c r="AB1935" i="1" s="1"/>
  <c r="AB1936" i="1" s="1"/>
  <c r="AB1937" i="1" s="1"/>
  <c r="AB1938" i="1" s="1"/>
  <c r="AB1939" i="1" s="1"/>
  <c r="AB1940" i="1" s="1"/>
  <c r="AB1941" i="1" s="1"/>
  <c r="AB1942" i="1" s="1"/>
  <c r="AB1943" i="1" s="1"/>
  <c r="AB1944" i="1" s="1"/>
  <c r="AB1945" i="1" s="1"/>
  <c r="AB1946" i="1" s="1"/>
  <c r="AB1947" i="1" s="1"/>
  <c r="AB1948" i="1" s="1"/>
  <c r="AB1949" i="1" s="1"/>
  <c r="AB1950" i="1" s="1"/>
  <c r="AB1951" i="1" s="1"/>
  <c r="AB1952" i="1" s="1"/>
  <c r="AB1953" i="1" s="1"/>
  <c r="AB1954" i="1" s="1"/>
  <c r="AB1955" i="1" s="1"/>
  <c r="AB1956" i="1" s="1"/>
  <c r="AB1957" i="1" s="1"/>
  <c r="AB1958" i="1" s="1"/>
  <c r="AB1959" i="1" s="1"/>
  <c r="AB1960" i="1" s="1"/>
  <c r="AB1961" i="1" s="1"/>
  <c r="AB1962" i="1" s="1"/>
  <c r="AB1963" i="1" s="1"/>
  <c r="AB1964" i="1" s="1"/>
  <c r="AB1965" i="1" s="1"/>
  <c r="AB1966" i="1" s="1"/>
  <c r="AB1967" i="1" s="1"/>
  <c r="AB1968" i="1" s="1"/>
  <c r="AB1969" i="1" s="1"/>
  <c r="AB1970" i="1" s="1"/>
  <c r="AB1971" i="1" s="1"/>
  <c r="AB1972" i="1" s="1"/>
  <c r="AB1973" i="1" s="1"/>
  <c r="AB1974" i="1" s="1"/>
  <c r="AB1975" i="1" s="1"/>
  <c r="AB1976" i="1" s="1"/>
  <c r="AB1977" i="1" s="1"/>
  <c r="AB1978" i="1" s="1"/>
  <c r="AB1979" i="1" s="1"/>
  <c r="AB1980" i="1" s="1"/>
  <c r="AB1981" i="1" s="1"/>
  <c r="AB1982" i="1" s="1"/>
  <c r="AB1983" i="1" s="1"/>
  <c r="AB1984" i="1" s="1"/>
  <c r="AB1985" i="1" s="1"/>
  <c r="AB1986" i="1" s="1"/>
  <c r="AB1987" i="1" s="1"/>
  <c r="AB1988" i="1" s="1"/>
  <c r="AB1989" i="1" s="1"/>
  <c r="AB1990" i="1" s="1"/>
  <c r="AB1991" i="1" s="1"/>
  <c r="AB1992" i="1" s="1"/>
  <c r="AB1993" i="1" s="1"/>
  <c r="AB1994" i="1" s="1"/>
  <c r="AB1995" i="1" s="1"/>
  <c r="AB1996" i="1" s="1"/>
  <c r="AB1997" i="1" s="1"/>
  <c r="AB1998" i="1" s="1"/>
  <c r="AB1999" i="1" s="1"/>
  <c r="AB2000" i="1" s="1"/>
  <c r="AB2001" i="1" s="1"/>
  <c r="AB2002" i="1" s="1"/>
  <c r="AB2003" i="1" s="1"/>
  <c r="AB2004" i="1" s="1"/>
  <c r="AB2005" i="1" s="1"/>
  <c r="AB2006" i="1" s="1"/>
  <c r="AB2007" i="1" s="1"/>
  <c r="AB2008" i="1" s="1"/>
  <c r="AB2009" i="1" s="1"/>
  <c r="AB2010" i="1" s="1"/>
  <c r="AB2011" i="1" s="1"/>
  <c r="AB2012" i="1" s="1"/>
  <c r="AB2013" i="1" s="1"/>
  <c r="AB2014" i="1" s="1"/>
  <c r="AB2015" i="1" s="1"/>
  <c r="AB2016" i="1" s="1"/>
  <c r="AB2017" i="1" s="1"/>
  <c r="AB2018" i="1" s="1"/>
  <c r="AB2019" i="1" s="1"/>
  <c r="AB2020" i="1" s="1"/>
  <c r="AB2021" i="1" s="1"/>
  <c r="AB2022" i="1" s="1"/>
  <c r="AB2023" i="1" s="1"/>
  <c r="AB2024" i="1" s="1"/>
  <c r="AB2025" i="1" s="1"/>
  <c r="AB2026" i="1" s="1"/>
  <c r="AB2027" i="1" s="1"/>
  <c r="AB2028" i="1" s="1"/>
  <c r="AB2029" i="1" s="1"/>
  <c r="AB2030" i="1" s="1"/>
  <c r="AB2031" i="1" s="1"/>
  <c r="AB2032" i="1" s="1"/>
  <c r="AB2033" i="1" s="1"/>
  <c r="AB2034" i="1" s="1"/>
  <c r="AB2035" i="1" s="1"/>
  <c r="AB2036" i="1" s="1"/>
  <c r="AB2037" i="1" s="1"/>
  <c r="AB2038" i="1" s="1"/>
  <c r="AB2039" i="1" s="1"/>
  <c r="AB2040" i="1" s="1"/>
  <c r="AB2041" i="1" s="1"/>
  <c r="AB2042" i="1" s="1"/>
  <c r="AB2043" i="1" s="1"/>
  <c r="AB2044" i="1" s="1"/>
  <c r="AB2045" i="1" s="1"/>
  <c r="AB2046" i="1" s="1"/>
  <c r="AB2047" i="1" s="1"/>
  <c r="AB2048" i="1" s="1"/>
  <c r="AB2049" i="1" s="1"/>
  <c r="AB2050" i="1" s="1"/>
  <c r="AB2051" i="1" s="1"/>
  <c r="AB2052" i="1" s="1"/>
  <c r="AB2053" i="1" s="1"/>
  <c r="AB2054" i="1" s="1"/>
  <c r="AB2055" i="1" s="1"/>
  <c r="AB2056" i="1" s="1"/>
  <c r="AB2057" i="1" s="1"/>
  <c r="AB2058" i="1" s="1"/>
  <c r="AB2059" i="1" s="1"/>
  <c r="AB2060" i="1" s="1"/>
  <c r="AB2061" i="1" s="1"/>
  <c r="AB2062" i="1" s="1"/>
  <c r="AB2063" i="1" s="1"/>
  <c r="AB2064" i="1" s="1"/>
  <c r="AB2065" i="1" s="1"/>
  <c r="AB2066" i="1" s="1"/>
  <c r="AB2067" i="1" s="1"/>
  <c r="AB2068" i="1" s="1"/>
  <c r="AB2069" i="1" s="1"/>
  <c r="AB2070" i="1" s="1"/>
  <c r="AB2071" i="1" s="1"/>
  <c r="AB2072" i="1" s="1"/>
  <c r="AB2073" i="1" s="1"/>
  <c r="AB2074" i="1" s="1"/>
  <c r="AB2075" i="1" s="1"/>
  <c r="AB2076" i="1" s="1"/>
  <c r="AB2077" i="1" s="1"/>
  <c r="AB2078" i="1" s="1"/>
  <c r="AB2079" i="1" s="1"/>
  <c r="AB2080" i="1" s="1"/>
  <c r="AB2081" i="1" s="1"/>
  <c r="AB2082" i="1" s="1"/>
  <c r="AB2083" i="1" s="1"/>
  <c r="AB2084" i="1" s="1"/>
  <c r="AB2085" i="1" s="1"/>
  <c r="AB2086" i="1" s="1"/>
  <c r="AB2087" i="1" s="1"/>
  <c r="AB2088" i="1" s="1"/>
  <c r="AB2089" i="1" s="1"/>
  <c r="AB2090" i="1" s="1"/>
  <c r="AB2091" i="1" s="1"/>
  <c r="AB2092" i="1" s="1"/>
  <c r="AB2093" i="1" s="1"/>
  <c r="AB2094" i="1" s="1"/>
  <c r="AB2095" i="1" s="1"/>
  <c r="AB2096" i="1" s="1"/>
  <c r="AB2097" i="1" s="1"/>
  <c r="AB2098" i="1" s="1"/>
  <c r="AB2099" i="1" s="1"/>
  <c r="AB2100" i="1" s="1"/>
  <c r="AB2101" i="1" s="1"/>
  <c r="AB2102" i="1" s="1"/>
  <c r="AB2103" i="1" s="1"/>
  <c r="AB2104" i="1" s="1"/>
  <c r="AB2105" i="1" s="1"/>
  <c r="AB2106" i="1" s="1"/>
  <c r="AB2107" i="1" s="1"/>
  <c r="AB2108" i="1" s="1"/>
  <c r="AB2109" i="1" s="1"/>
  <c r="AB2110" i="1" s="1"/>
  <c r="AB2111" i="1" s="1"/>
  <c r="AB2112" i="1" s="1"/>
  <c r="AB2113" i="1" s="1"/>
  <c r="AB2114" i="1" s="1"/>
  <c r="AB2115" i="1" s="1"/>
  <c r="AB2116" i="1" s="1"/>
  <c r="AB2117" i="1" s="1"/>
  <c r="AB2118" i="1" s="1"/>
  <c r="AB2119" i="1" s="1"/>
  <c r="AB2120" i="1" s="1"/>
  <c r="AB2121" i="1" s="1"/>
  <c r="AB2122" i="1" s="1"/>
  <c r="AB2123" i="1" s="1"/>
  <c r="AB2124" i="1" s="1"/>
  <c r="AB2125" i="1" s="1"/>
  <c r="AB2126" i="1" s="1"/>
  <c r="AB2127" i="1" s="1"/>
  <c r="AB2128" i="1" s="1"/>
  <c r="AB2129" i="1" s="1"/>
  <c r="AB2130" i="1" s="1"/>
  <c r="AB2131" i="1" s="1"/>
  <c r="AB2132" i="1" s="1"/>
  <c r="AB2133" i="1" s="1"/>
  <c r="AB2134" i="1" s="1"/>
  <c r="AB2135" i="1" s="1"/>
  <c r="AB2136" i="1" s="1"/>
  <c r="AB2137" i="1" s="1"/>
  <c r="AB2138" i="1" s="1"/>
  <c r="AB2139" i="1" s="1"/>
  <c r="AB2140" i="1" s="1"/>
  <c r="AB2141" i="1" s="1"/>
  <c r="AB2142" i="1" s="1"/>
  <c r="AB2143" i="1" s="1"/>
  <c r="AB2144" i="1" s="1"/>
  <c r="AB2145" i="1" s="1"/>
  <c r="AB2146" i="1" s="1"/>
  <c r="AB2147" i="1" s="1"/>
  <c r="AB2148" i="1" s="1"/>
  <c r="AB2149" i="1" s="1"/>
  <c r="AB2150" i="1" s="1"/>
  <c r="AB2151" i="1" s="1"/>
  <c r="AB2152" i="1" s="1"/>
  <c r="AB2153" i="1" s="1"/>
  <c r="AB2154" i="1" s="1"/>
  <c r="AB2155" i="1" s="1"/>
  <c r="AB2156" i="1" s="1"/>
  <c r="AB2157" i="1" s="1"/>
  <c r="AB2158" i="1" s="1"/>
  <c r="AB2159" i="1" s="1"/>
  <c r="AB2160" i="1" s="1"/>
  <c r="AB2161" i="1" s="1"/>
  <c r="AB2162" i="1" s="1"/>
  <c r="AB2163" i="1" s="1"/>
  <c r="AB2164" i="1" s="1"/>
  <c r="AB2165" i="1" s="1"/>
  <c r="AB2166" i="1" s="1"/>
  <c r="AB2167" i="1" s="1"/>
  <c r="AB2168" i="1" s="1"/>
  <c r="AB2169" i="1" s="1"/>
  <c r="AB2170" i="1" s="1"/>
  <c r="AB2171" i="1" s="1"/>
  <c r="AB2172" i="1" s="1"/>
  <c r="AB2173" i="1" s="1"/>
  <c r="AB2174" i="1" s="1"/>
  <c r="AB2175" i="1" s="1"/>
  <c r="AB2176" i="1" s="1"/>
  <c r="AB2177" i="1" s="1"/>
  <c r="AB2178" i="1" s="1"/>
  <c r="AB2179" i="1" s="1"/>
  <c r="AB2180" i="1" s="1"/>
  <c r="AB2181" i="1" s="1"/>
  <c r="AB2182" i="1" s="1"/>
  <c r="AB2183" i="1" s="1"/>
  <c r="AB2184" i="1" s="1"/>
  <c r="AB2185" i="1" s="1"/>
  <c r="AB2186" i="1" s="1"/>
  <c r="AB2187" i="1" s="1"/>
  <c r="AB2188" i="1" s="1"/>
  <c r="AB2189" i="1" s="1"/>
  <c r="AB2190" i="1" s="1"/>
  <c r="AB2191" i="1" s="1"/>
  <c r="AB2192" i="1" s="1"/>
  <c r="AB2193" i="1" s="1"/>
  <c r="AB2194" i="1" s="1"/>
  <c r="AB2195" i="1" s="1"/>
  <c r="AB2196" i="1" s="1"/>
  <c r="AB2197" i="1" s="1"/>
  <c r="AB2198" i="1" s="1"/>
  <c r="AB2199" i="1" s="1"/>
  <c r="AB2200" i="1" s="1"/>
  <c r="AB2201" i="1" s="1"/>
  <c r="AB2202" i="1" s="1"/>
  <c r="AB2203" i="1" s="1"/>
  <c r="AB2204" i="1" s="1"/>
  <c r="AB2205" i="1" s="1"/>
  <c r="AB2206" i="1" s="1"/>
  <c r="AB2207" i="1" s="1"/>
  <c r="AB2208" i="1" s="1"/>
  <c r="AB2209" i="1" s="1"/>
  <c r="AB2210" i="1" s="1"/>
  <c r="AB2211" i="1" s="1"/>
  <c r="AB2212" i="1" s="1"/>
  <c r="AB2213" i="1" s="1"/>
  <c r="AB2214" i="1" s="1"/>
  <c r="AB2215" i="1" s="1"/>
  <c r="AB2216" i="1" s="1"/>
  <c r="AB2217" i="1" s="1"/>
  <c r="AB2218" i="1" s="1"/>
  <c r="AB2219" i="1" s="1"/>
  <c r="AB2220" i="1" s="1"/>
  <c r="AB2221" i="1" s="1"/>
  <c r="AB2222" i="1" s="1"/>
  <c r="AB2223" i="1" s="1"/>
  <c r="AB2224" i="1" s="1"/>
  <c r="AB2225" i="1" s="1"/>
  <c r="AB2226" i="1" s="1"/>
  <c r="AB2227" i="1" s="1"/>
  <c r="AB2228" i="1" s="1"/>
  <c r="AB2229" i="1" s="1"/>
  <c r="AB2230" i="1" s="1"/>
  <c r="AB2231" i="1" s="1"/>
  <c r="AB2232" i="1" s="1"/>
  <c r="AB2233" i="1" s="1"/>
  <c r="AB2234" i="1" s="1"/>
  <c r="AB2235" i="1" s="1"/>
  <c r="AB2236" i="1" s="1"/>
  <c r="AB2237" i="1" s="1"/>
  <c r="AB2238" i="1" s="1"/>
  <c r="AB2239" i="1" s="1"/>
  <c r="AB2240" i="1" s="1"/>
  <c r="AB2241" i="1" s="1"/>
  <c r="AB2242" i="1" s="1"/>
  <c r="AB2243" i="1" s="1"/>
  <c r="AB2244" i="1" s="1"/>
  <c r="AB2245" i="1" s="1"/>
  <c r="AB2246" i="1" s="1"/>
  <c r="AB2247" i="1" s="1"/>
  <c r="AB2248" i="1" s="1"/>
  <c r="AB2249" i="1" s="1"/>
  <c r="AB2250" i="1" s="1"/>
  <c r="AB2251" i="1" s="1"/>
  <c r="AB2252" i="1" s="1"/>
  <c r="AB2253" i="1" s="1"/>
  <c r="AB2254" i="1" s="1"/>
  <c r="AB2255" i="1" s="1"/>
  <c r="AB2256" i="1" s="1"/>
  <c r="AB2257" i="1" s="1"/>
  <c r="AB2258" i="1" s="1"/>
  <c r="AB2259" i="1" s="1"/>
  <c r="AB2260" i="1" s="1"/>
  <c r="AB2261" i="1" s="1"/>
  <c r="AB2262" i="1" s="1"/>
  <c r="AB2263" i="1" s="1"/>
  <c r="AB2264" i="1" s="1"/>
  <c r="AB2265" i="1" s="1"/>
  <c r="AB2266" i="1" s="1"/>
  <c r="AB2267" i="1" s="1"/>
  <c r="AB2268" i="1" s="1"/>
  <c r="AB2269" i="1" s="1"/>
  <c r="AB2270" i="1" s="1"/>
  <c r="AB2271" i="1" s="1"/>
  <c r="AB2272" i="1" s="1"/>
  <c r="AB2273" i="1" s="1"/>
  <c r="AB2274" i="1" s="1"/>
  <c r="AB2275" i="1" s="1"/>
  <c r="AB2276" i="1" s="1"/>
  <c r="AB2277" i="1" s="1"/>
  <c r="AB2278" i="1" s="1"/>
  <c r="AB2279" i="1" s="1"/>
  <c r="AB2280" i="1" s="1"/>
  <c r="AB2281" i="1" s="1"/>
  <c r="AB2282" i="1" s="1"/>
  <c r="AB2283" i="1" s="1"/>
  <c r="AB2284" i="1" s="1"/>
  <c r="AB2285" i="1" s="1"/>
  <c r="AB2286" i="1" s="1"/>
  <c r="AB2287" i="1" s="1"/>
  <c r="AB2288" i="1" s="1"/>
  <c r="AB2289" i="1" s="1"/>
  <c r="AB2290" i="1" s="1"/>
  <c r="AB2291" i="1" s="1"/>
  <c r="AB2292" i="1" s="1"/>
  <c r="AB2293" i="1" s="1"/>
  <c r="AB2294" i="1" s="1"/>
  <c r="AB2295" i="1" s="1"/>
  <c r="AB2296" i="1" s="1"/>
  <c r="AB2297" i="1" s="1"/>
  <c r="AB2298" i="1" s="1"/>
  <c r="AB2299" i="1" s="1"/>
  <c r="AB2300" i="1" s="1"/>
  <c r="AB2301" i="1" s="1"/>
  <c r="AB2302" i="1" s="1"/>
  <c r="AB2303" i="1" s="1"/>
  <c r="AB2304" i="1" s="1"/>
  <c r="AB2305" i="1" s="1"/>
  <c r="AB2306" i="1" s="1"/>
  <c r="AB2307" i="1" s="1"/>
  <c r="AB2308" i="1" s="1"/>
  <c r="AB2309" i="1" s="1"/>
  <c r="AB2310" i="1" s="1"/>
  <c r="AB2311" i="1" s="1"/>
  <c r="AB2312" i="1" s="1"/>
  <c r="AB2313" i="1" s="1"/>
  <c r="AB2314" i="1" s="1"/>
  <c r="AB2315" i="1" s="1"/>
  <c r="AB2316" i="1" s="1"/>
  <c r="AB2317" i="1" s="1"/>
  <c r="AB2318" i="1" s="1"/>
  <c r="AB2319" i="1" s="1"/>
  <c r="AB2320" i="1" s="1"/>
  <c r="AB2321" i="1" s="1"/>
  <c r="AB2322" i="1" s="1"/>
  <c r="AB2323" i="1" s="1"/>
  <c r="AB2324" i="1" s="1"/>
  <c r="AB2325" i="1" s="1"/>
  <c r="AB2326" i="1" s="1"/>
  <c r="AB2327" i="1" s="1"/>
  <c r="AB2328" i="1" s="1"/>
  <c r="AB2329" i="1" s="1"/>
  <c r="AB2330" i="1" s="1"/>
  <c r="AB2331" i="1" s="1"/>
  <c r="AB2332" i="1" s="1"/>
  <c r="AB2333" i="1" s="1"/>
  <c r="AB2334" i="1" s="1"/>
  <c r="AB2335" i="1" s="1"/>
  <c r="AB2336" i="1" s="1"/>
  <c r="AB2337" i="1" s="1"/>
  <c r="AB2338" i="1" s="1"/>
  <c r="AB2339" i="1" s="1"/>
  <c r="AB2340" i="1" s="1"/>
  <c r="AB2341" i="1" s="1"/>
  <c r="AB2342" i="1" s="1"/>
  <c r="AB2343" i="1" s="1"/>
  <c r="AB2344" i="1" s="1"/>
  <c r="AB2345" i="1" s="1"/>
  <c r="AB2346" i="1" s="1"/>
  <c r="AB2347" i="1" s="1"/>
  <c r="AB2348" i="1" s="1"/>
  <c r="AB2349" i="1" s="1"/>
  <c r="AB2350" i="1" s="1"/>
  <c r="AB2351" i="1" s="1"/>
  <c r="AB2352" i="1" s="1"/>
  <c r="AB2353" i="1" s="1"/>
  <c r="AB2354" i="1" s="1"/>
  <c r="AB2355" i="1" s="1"/>
  <c r="AB2356" i="1" s="1"/>
  <c r="AB2357" i="1" s="1"/>
  <c r="AB2358" i="1" s="1"/>
  <c r="AB2359" i="1" s="1"/>
  <c r="AB2360" i="1" s="1"/>
  <c r="AB2361" i="1" s="1"/>
  <c r="AB2362" i="1" s="1"/>
  <c r="AB2363" i="1" s="1"/>
  <c r="AB2364" i="1" s="1"/>
  <c r="AB2365" i="1" s="1"/>
  <c r="AB2366" i="1" s="1"/>
  <c r="AB2367" i="1" s="1"/>
  <c r="AB2368" i="1" s="1"/>
  <c r="AB2369" i="1" s="1"/>
  <c r="AB2370" i="1" s="1"/>
  <c r="AB2371" i="1" s="1"/>
  <c r="AB2372" i="1" s="1"/>
  <c r="AB2373" i="1" s="1"/>
  <c r="AB2374" i="1" s="1"/>
  <c r="AB2375" i="1" s="1"/>
  <c r="AB2376" i="1" s="1"/>
  <c r="AB2377" i="1" s="1"/>
  <c r="AB2378" i="1" s="1"/>
  <c r="AB2379" i="1" s="1"/>
  <c r="AB2380" i="1" s="1"/>
  <c r="AB2381" i="1" s="1"/>
  <c r="AB2382" i="1" s="1"/>
  <c r="AB2383" i="1" s="1"/>
  <c r="AB2384" i="1" s="1"/>
  <c r="AB2385" i="1" s="1"/>
  <c r="AB2386" i="1" s="1"/>
  <c r="AB2387" i="1" s="1"/>
  <c r="AB2388" i="1" s="1"/>
  <c r="AB2389" i="1" s="1"/>
  <c r="AB2390" i="1" s="1"/>
  <c r="AB2391" i="1" s="1"/>
  <c r="AB2392" i="1" s="1"/>
  <c r="AB2393" i="1" s="1"/>
  <c r="AB2394" i="1" s="1"/>
  <c r="AB2395" i="1" s="1"/>
  <c r="AB2396" i="1" s="1"/>
  <c r="AB2397" i="1" s="1"/>
  <c r="AB2398" i="1" s="1"/>
  <c r="AB2399" i="1" s="1"/>
  <c r="AB2400" i="1" s="1"/>
  <c r="AB2401" i="1" s="1"/>
  <c r="AB2402" i="1" s="1"/>
  <c r="AB2403" i="1" s="1"/>
  <c r="AB2404" i="1" s="1"/>
  <c r="AB2405" i="1" s="1"/>
  <c r="AB2406" i="1" s="1"/>
  <c r="AB2407" i="1" s="1"/>
  <c r="AB2408" i="1" s="1"/>
  <c r="P836" i="1"/>
  <c r="J834" i="1"/>
  <c r="M835" i="1"/>
  <c r="N836" i="1" s="1"/>
  <c r="G833" i="1"/>
  <c r="H834" i="1" s="1"/>
  <c r="J818" i="1"/>
  <c r="J819" i="1" s="1"/>
  <c r="J820" i="1" s="1"/>
  <c r="J821" i="1" s="1"/>
  <c r="J822" i="1" s="1"/>
  <c r="G817" i="1"/>
  <c r="H818" i="1" s="1"/>
  <c r="G809" i="1"/>
  <c r="G810" i="1" s="1"/>
  <c r="G811" i="1" s="1"/>
  <c r="G812" i="1" s="1"/>
  <c r="G813" i="1" s="1"/>
  <c r="G814" i="1" s="1"/>
  <c r="G815" i="1" s="1"/>
  <c r="G816" i="1" s="1"/>
  <c r="G801" i="1"/>
  <c r="G797" i="1"/>
  <c r="J778" i="1"/>
  <c r="J779" i="1" s="1"/>
  <c r="G750" i="1"/>
  <c r="G751" i="1" s="1"/>
  <c r="G752" i="1" s="1"/>
  <c r="G753" i="1" s="1"/>
  <c r="G754" i="1" s="1"/>
  <c r="G755" i="1" s="1"/>
  <c r="G756" i="1" s="1"/>
  <c r="G757" i="1" s="1"/>
  <c r="G758" i="1" s="1"/>
  <c r="J730" i="1"/>
  <c r="J731" i="1" s="1"/>
  <c r="J732" i="1" s="1"/>
  <c r="J733" i="1" s="1"/>
  <c r="J734" i="1" s="1"/>
  <c r="G729" i="1"/>
  <c r="H730" i="1" s="1"/>
  <c r="P724" i="1"/>
  <c r="Q725" i="1" s="1"/>
  <c r="S725" i="1"/>
  <c r="S726" i="1" s="1"/>
  <c r="S727" i="1" s="1"/>
  <c r="S728" i="1" s="1"/>
  <c r="S729" i="1" s="1"/>
  <c r="S730" i="1" s="1"/>
  <c r="S731" i="1" s="1"/>
  <c r="S732" i="1" s="1"/>
  <c r="S733" i="1" s="1"/>
  <c r="S734" i="1" s="1"/>
  <c r="S735" i="1" s="1"/>
  <c r="S736" i="1" s="1"/>
  <c r="S737" i="1" s="1"/>
  <c r="S738" i="1" s="1"/>
  <c r="S739" i="1" s="1"/>
  <c r="S740" i="1" s="1"/>
  <c r="S741" i="1" s="1"/>
  <c r="S742" i="1" s="1"/>
  <c r="S743" i="1" s="1"/>
  <c r="S744" i="1" s="1"/>
  <c r="S745" i="1" s="1"/>
  <c r="S746" i="1" s="1"/>
  <c r="S747" i="1" s="1"/>
  <c r="S748" i="1" s="1"/>
  <c r="S749" i="1" s="1"/>
  <c r="S750" i="1" s="1"/>
  <c r="S751" i="1" s="1"/>
  <c r="S752" i="1" s="1"/>
  <c r="S753" i="1" s="1"/>
  <c r="S754" i="1" s="1"/>
  <c r="S755" i="1" s="1"/>
  <c r="S756" i="1" s="1"/>
  <c r="S757" i="1" s="1"/>
  <c r="S758" i="1" s="1"/>
  <c r="S759" i="1" s="1"/>
  <c r="S760" i="1" s="1"/>
  <c r="S761" i="1" s="1"/>
  <c r="S762" i="1" s="1"/>
  <c r="S763" i="1" s="1"/>
  <c r="S764" i="1" s="1"/>
  <c r="S765" i="1" s="1"/>
  <c r="S766" i="1" s="1"/>
  <c r="S767" i="1" s="1"/>
  <c r="S768" i="1" s="1"/>
  <c r="S769" i="1" s="1"/>
  <c r="S770" i="1" s="1"/>
  <c r="S771" i="1" s="1"/>
  <c r="S772" i="1" s="1"/>
  <c r="S773" i="1" s="1"/>
  <c r="S774" i="1" s="1"/>
  <c r="S775" i="1" s="1"/>
  <c r="S776" i="1" s="1"/>
  <c r="S777" i="1" s="1"/>
  <c r="S778" i="1" s="1"/>
  <c r="S779" i="1" s="1"/>
  <c r="S780" i="1" s="1"/>
  <c r="S781" i="1" s="1"/>
  <c r="S782" i="1" s="1"/>
  <c r="S783" i="1" s="1"/>
  <c r="S784" i="1" s="1"/>
  <c r="S785" i="1" s="1"/>
  <c r="S786" i="1" s="1"/>
  <c r="S787" i="1" s="1"/>
  <c r="S788" i="1" s="1"/>
  <c r="S789" i="1" s="1"/>
  <c r="S790" i="1" s="1"/>
  <c r="S791" i="1" s="1"/>
  <c r="S792" i="1" s="1"/>
  <c r="S793" i="1" s="1"/>
  <c r="S794" i="1" s="1"/>
  <c r="S795" i="1" s="1"/>
  <c r="S796" i="1" s="1"/>
  <c r="S797" i="1" s="1"/>
  <c r="S798" i="1" s="1"/>
  <c r="S799" i="1" s="1"/>
  <c r="S800" i="1" s="1"/>
  <c r="S801" i="1" s="1"/>
  <c r="S802" i="1" s="1"/>
  <c r="S803" i="1" s="1"/>
  <c r="S804" i="1" s="1"/>
  <c r="S805" i="1" s="1"/>
  <c r="S806" i="1" s="1"/>
  <c r="S807" i="1" s="1"/>
  <c r="S808" i="1" s="1"/>
  <c r="S809" i="1" s="1"/>
  <c r="S810" i="1" s="1"/>
  <c r="S811" i="1" s="1"/>
  <c r="S812" i="1" s="1"/>
  <c r="S813" i="1" s="1"/>
  <c r="S814" i="1" s="1"/>
  <c r="S815" i="1" s="1"/>
  <c r="S816" i="1" s="1"/>
  <c r="S817" i="1" s="1"/>
  <c r="S818" i="1" s="1"/>
  <c r="S819" i="1" s="1"/>
  <c r="S820" i="1" s="1"/>
  <c r="S821" i="1" s="1"/>
  <c r="S822" i="1" s="1"/>
  <c r="S823" i="1" s="1"/>
  <c r="S824" i="1" s="1"/>
  <c r="S825" i="1" s="1"/>
  <c r="S826" i="1" s="1"/>
  <c r="S827" i="1" s="1"/>
  <c r="S828" i="1" s="1"/>
  <c r="S829" i="1" s="1"/>
  <c r="S830" i="1" s="1"/>
  <c r="S831" i="1" s="1"/>
  <c r="S832" i="1" s="1"/>
  <c r="S833" i="1" s="1"/>
  <c r="T834" i="1" s="1"/>
  <c r="M723" i="1"/>
  <c r="J722" i="1"/>
  <c r="G721" i="1"/>
  <c r="H722" i="1" s="1"/>
  <c r="G713" i="1"/>
  <c r="G714" i="1" s="1"/>
  <c r="G715" i="1" s="1"/>
  <c r="G716" i="1" s="1"/>
  <c r="G717" i="1" s="1"/>
  <c r="G718" i="1" s="1"/>
  <c r="G719" i="1" s="1"/>
  <c r="G720" i="1" s="1"/>
  <c r="S713" i="1"/>
  <c r="P712" i="1"/>
  <c r="Q713" i="1" s="1"/>
  <c r="M711" i="1"/>
  <c r="J710" i="1"/>
  <c r="K711" i="1" s="1"/>
  <c r="G709" i="1"/>
  <c r="H710" i="1" s="1"/>
  <c r="G705" i="1"/>
  <c r="G706" i="1" s="1"/>
  <c r="G707" i="1" s="1"/>
  <c r="G708" i="1" s="1"/>
  <c r="G693" i="1"/>
  <c r="G694" i="1" s="1"/>
  <c r="G695" i="1" s="1"/>
  <c r="G696" i="1" s="1"/>
  <c r="G685" i="1"/>
  <c r="G686" i="1" s="1"/>
  <c r="J670" i="1"/>
  <c r="J671" i="1" s="1"/>
  <c r="J672" i="1" s="1"/>
  <c r="J673" i="1" s="1"/>
  <c r="J674" i="1" s="1"/>
  <c r="J675" i="1" s="1"/>
  <c r="J676" i="1" s="1"/>
  <c r="G669" i="1"/>
  <c r="G657" i="1"/>
  <c r="G658" i="1" s="1"/>
  <c r="G659" i="1" s="1"/>
  <c r="G660" i="1" s="1"/>
  <c r="G661" i="1" s="1"/>
  <c r="G662" i="1" s="1"/>
  <c r="G663" i="1" s="1"/>
  <c r="G664" i="1" s="1"/>
  <c r="G665" i="1" s="1"/>
  <c r="G666" i="1" s="1"/>
  <c r="J650" i="1"/>
  <c r="J651" i="1" s="1"/>
  <c r="J652" i="1" s="1"/>
  <c r="J653" i="1" s="1"/>
  <c r="J654" i="1" s="1"/>
  <c r="J655" i="1" s="1"/>
  <c r="J656" i="1" s="1"/>
  <c r="M643" i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J642" i="1"/>
  <c r="G641" i="1"/>
  <c r="J630" i="1"/>
  <c r="J631" i="1" s="1"/>
  <c r="J632" i="1" s="1"/>
  <c r="J633" i="1" s="1"/>
  <c r="J634" i="1" s="1"/>
  <c r="J635" i="1" s="1"/>
  <c r="J636" i="1" s="1"/>
  <c r="J637" i="1" s="1"/>
  <c r="J638" i="1" s="1"/>
  <c r="J639" i="1" s="1"/>
  <c r="J622" i="1"/>
  <c r="G621" i="1"/>
  <c r="M623" i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G593" i="1"/>
  <c r="G594" i="1" s="1"/>
  <c r="G595" i="1" s="1"/>
  <c r="G596" i="1" s="1"/>
  <c r="G597" i="1" s="1"/>
  <c r="G598" i="1" s="1"/>
  <c r="G599" i="1" s="1"/>
  <c r="G600" i="1" s="1"/>
  <c r="G601" i="1" s="1"/>
  <c r="G589" i="1"/>
  <c r="G590" i="1" s="1"/>
  <c r="G591" i="1" s="1"/>
  <c r="G592" i="1" s="1"/>
  <c r="S589" i="1"/>
  <c r="T590" i="1" s="1"/>
  <c r="P588" i="1"/>
  <c r="M587" i="1"/>
  <c r="G585" i="1"/>
  <c r="J586" i="1"/>
  <c r="J582" i="1"/>
  <c r="J583" i="1" s="1"/>
  <c r="J584" i="1" s="1"/>
  <c r="J585" i="1" s="1"/>
  <c r="J566" i="1"/>
  <c r="J567" i="1" s="1"/>
  <c r="J568" i="1" s="1"/>
  <c r="J569" i="1" s="1"/>
  <c r="J570" i="1" s="1"/>
  <c r="J571" i="1" s="1"/>
  <c r="J572" i="1" s="1"/>
  <c r="J573" i="1" s="1"/>
  <c r="J574" i="1" s="1"/>
  <c r="J575" i="1" s="1"/>
  <c r="J576" i="1" s="1"/>
  <c r="J577" i="1" s="1"/>
  <c r="J578" i="1" s="1"/>
  <c r="J579" i="1" s="1"/>
  <c r="J580" i="1" s="1"/>
  <c r="J581" i="1" s="1"/>
  <c r="G565" i="1"/>
  <c r="G566" i="1" s="1"/>
  <c r="G567" i="1" s="1"/>
  <c r="G568" i="1" s="1"/>
  <c r="G569" i="1" s="1"/>
  <c r="G570" i="1" s="1"/>
  <c r="G571" i="1" s="1"/>
  <c r="G572" i="1" s="1"/>
  <c r="G573" i="1" s="1"/>
  <c r="J550" i="1"/>
  <c r="J551" i="1" s="1"/>
  <c r="J552" i="1" s="1"/>
  <c r="J553" i="1" s="1"/>
  <c r="J554" i="1" s="1"/>
  <c r="J555" i="1" s="1"/>
  <c r="J556" i="1" s="1"/>
  <c r="J557" i="1" s="1"/>
  <c r="J558" i="1" s="1"/>
  <c r="G549" i="1"/>
  <c r="H550" i="1" s="1"/>
  <c r="D544" i="1"/>
  <c r="E545" i="1" s="1"/>
  <c r="S549" i="1"/>
  <c r="P548" i="1"/>
  <c r="Q549" i="1" s="1"/>
  <c r="V550" i="1"/>
  <c r="V551" i="1" s="1"/>
  <c r="V552" i="1" s="1"/>
  <c r="V553" i="1" s="1"/>
  <c r="V554" i="1" s="1"/>
  <c r="V555" i="1" s="1"/>
  <c r="V556" i="1" s="1"/>
  <c r="V557" i="1" s="1"/>
  <c r="V558" i="1" s="1"/>
  <c r="V559" i="1" s="1"/>
  <c r="V560" i="1" s="1"/>
  <c r="V561" i="1" s="1"/>
  <c r="V562" i="1" s="1"/>
  <c r="V563" i="1" s="1"/>
  <c r="V564" i="1" s="1"/>
  <c r="V565" i="1" s="1"/>
  <c r="V566" i="1" s="1"/>
  <c r="V567" i="1" s="1"/>
  <c r="V568" i="1" s="1"/>
  <c r="V569" i="1" s="1"/>
  <c r="V570" i="1" s="1"/>
  <c r="V571" i="1" s="1"/>
  <c r="V572" i="1" s="1"/>
  <c r="V573" i="1" s="1"/>
  <c r="V574" i="1" s="1"/>
  <c r="V575" i="1" s="1"/>
  <c r="V576" i="1" s="1"/>
  <c r="V577" i="1" s="1"/>
  <c r="V578" i="1" s="1"/>
  <c r="V579" i="1" s="1"/>
  <c r="V580" i="1" s="1"/>
  <c r="V581" i="1" s="1"/>
  <c r="V582" i="1" s="1"/>
  <c r="V583" i="1" s="1"/>
  <c r="V584" i="1" s="1"/>
  <c r="V585" i="1" s="1"/>
  <c r="V586" i="1" s="1"/>
  <c r="V587" i="1" s="1"/>
  <c r="V588" i="1" s="1"/>
  <c r="V589" i="1" s="1"/>
  <c r="V590" i="1" s="1"/>
  <c r="V591" i="1" s="1"/>
  <c r="V592" i="1" s="1"/>
  <c r="V593" i="1" s="1"/>
  <c r="V594" i="1" s="1"/>
  <c r="V595" i="1" s="1"/>
  <c r="V596" i="1" s="1"/>
  <c r="V597" i="1" s="1"/>
  <c r="V598" i="1" s="1"/>
  <c r="V599" i="1" s="1"/>
  <c r="V600" i="1" s="1"/>
  <c r="V601" i="1" s="1"/>
  <c r="V602" i="1" s="1"/>
  <c r="V603" i="1" s="1"/>
  <c r="V604" i="1" s="1"/>
  <c r="V605" i="1" s="1"/>
  <c r="V606" i="1" s="1"/>
  <c r="V607" i="1" s="1"/>
  <c r="V608" i="1" s="1"/>
  <c r="V609" i="1" s="1"/>
  <c r="V610" i="1" s="1"/>
  <c r="V611" i="1" s="1"/>
  <c r="V612" i="1" s="1"/>
  <c r="V613" i="1" s="1"/>
  <c r="V614" i="1" s="1"/>
  <c r="V615" i="1" s="1"/>
  <c r="V616" i="1" s="1"/>
  <c r="V617" i="1" s="1"/>
  <c r="V618" i="1" s="1"/>
  <c r="V619" i="1" s="1"/>
  <c r="V620" i="1" s="1"/>
  <c r="V621" i="1" s="1"/>
  <c r="V622" i="1" s="1"/>
  <c r="M547" i="1"/>
  <c r="J546" i="1"/>
  <c r="G545" i="1"/>
  <c r="J542" i="1"/>
  <c r="J543" i="1" s="1"/>
  <c r="J544" i="1" s="1"/>
  <c r="M539" i="1"/>
  <c r="M540" i="1" s="1"/>
  <c r="G537" i="1"/>
  <c r="H538" i="1" s="1"/>
  <c r="J538" i="1"/>
  <c r="G526" i="1"/>
  <c r="G527" i="1" s="1"/>
  <c r="G528" i="1" s="1"/>
  <c r="G529" i="1" s="1"/>
  <c r="G530" i="1" s="1"/>
  <c r="G531" i="1" s="1"/>
  <c r="G532" i="1" s="1"/>
  <c r="G533" i="1" s="1"/>
  <c r="G517" i="1"/>
  <c r="G518" i="1" s="1"/>
  <c r="G519" i="1" s="1"/>
  <c r="G520" i="1" s="1"/>
  <c r="G521" i="1" s="1"/>
  <c r="G522" i="1" s="1"/>
  <c r="G523" i="1" s="1"/>
  <c r="G524" i="1" s="1"/>
  <c r="J514" i="1"/>
  <c r="M499" i="1"/>
  <c r="J498" i="1"/>
  <c r="K499" i="1" s="1"/>
  <c r="G497" i="1"/>
  <c r="H498" i="1" s="1"/>
  <c r="J490" i="1"/>
  <c r="J491" i="1" s="1"/>
  <c r="J492" i="1" s="1"/>
  <c r="J493" i="1" s="1"/>
  <c r="J494" i="1" s="1"/>
  <c r="J495" i="1" s="1"/>
  <c r="J496" i="1" s="1"/>
  <c r="J497" i="1" s="1"/>
  <c r="G489" i="1"/>
  <c r="H490" i="1" s="1"/>
  <c r="J478" i="1"/>
  <c r="J479" i="1" s="1"/>
  <c r="J480" i="1" s="1"/>
  <c r="J481" i="1" s="1"/>
  <c r="J482" i="1" s="1"/>
  <c r="J483" i="1" s="1"/>
  <c r="J484" i="1" s="1"/>
  <c r="J485" i="1" s="1"/>
  <c r="J486" i="1" s="1"/>
  <c r="G477" i="1"/>
  <c r="G478" i="1" s="1"/>
  <c r="G479" i="1" s="1"/>
  <c r="G480" i="1" s="1"/>
  <c r="G481" i="1" s="1"/>
  <c r="G482" i="1" s="1"/>
  <c r="G483" i="1" s="1"/>
  <c r="G484" i="1" s="1"/>
  <c r="G485" i="1" s="1"/>
  <c r="S477" i="1"/>
  <c r="S478" i="1" s="1"/>
  <c r="S479" i="1" s="1"/>
  <c r="S480" i="1" s="1"/>
  <c r="S481" i="1" s="1"/>
  <c r="S482" i="1" s="1"/>
  <c r="S483" i="1" s="1"/>
  <c r="S484" i="1" s="1"/>
  <c r="S485" i="1" s="1"/>
  <c r="S486" i="1" s="1"/>
  <c r="S487" i="1" s="1"/>
  <c r="S488" i="1" s="1"/>
  <c r="S489" i="1" s="1"/>
  <c r="S490" i="1" s="1"/>
  <c r="S491" i="1" s="1"/>
  <c r="S492" i="1" s="1"/>
  <c r="S493" i="1" s="1"/>
  <c r="S494" i="1" s="1"/>
  <c r="S495" i="1" s="1"/>
  <c r="S496" i="1" s="1"/>
  <c r="S497" i="1" s="1"/>
  <c r="S498" i="1" s="1"/>
  <c r="S499" i="1" s="1"/>
  <c r="S500" i="1" s="1"/>
  <c r="S501" i="1" s="1"/>
  <c r="S502" i="1" s="1"/>
  <c r="S503" i="1" s="1"/>
  <c r="S504" i="1" s="1"/>
  <c r="S505" i="1" s="1"/>
  <c r="S506" i="1" s="1"/>
  <c r="S507" i="1" s="1"/>
  <c r="S508" i="1" s="1"/>
  <c r="S509" i="1" s="1"/>
  <c r="S510" i="1" s="1"/>
  <c r="S511" i="1" s="1"/>
  <c r="S512" i="1" s="1"/>
  <c r="S513" i="1" s="1"/>
  <c r="S514" i="1" s="1"/>
  <c r="S515" i="1" s="1"/>
  <c r="S516" i="1" s="1"/>
  <c r="S517" i="1" s="1"/>
  <c r="S518" i="1" s="1"/>
  <c r="S519" i="1" s="1"/>
  <c r="S520" i="1" s="1"/>
  <c r="S521" i="1" s="1"/>
  <c r="S522" i="1" s="1"/>
  <c r="S523" i="1" s="1"/>
  <c r="S524" i="1" s="1"/>
  <c r="S525" i="1" s="1"/>
  <c r="S526" i="1" s="1"/>
  <c r="S527" i="1" s="1"/>
  <c r="S528" i="1" s="1"/>
  <c r="S529" i="1" s="1"/>
  <c r="S530" i="1" s="1"/>
  <c r="S531" i="1" s="1"/>
  <c r="S532" i="1" s="1"/>
  <c r="S533" i="1" s="1"/>
  <c r="S534" i="1" s="1"/>
  <c r="S535" i="1" s="1"/>
  <c r="S536" i="1" s="1"/>
  <c r="S537" i="1" s="1"/>
  <c r="P476" i="1"/>
  <c r="M475" i="1"/>
  <c r="N476" i="1" s="1"/>
  <c r="J474" i="1"/>
  <c r="K475" i="1" s="1"/>
  <c r="G473" i="1"/>
  <c r="H474" i="1" s="1"/>
  <c r="G470" i="1"/>
  <c r="G471" i="1" s="1"/>
  <c r="G465" i="1"/>
  <c r="J466" i="1"/>
  <c r="J467" i="1" s="1"/>
  <c r="J468" i="1" s="1"/>
  <c r="J469" i="1" s="1"/>
  <c r="J470" i="1" s="1"/>
  <c r="J471" i="1" s="1"/>
  <c r="J472" i="1" s="1"/>
  <c r="G461" i="1"/>
  <c r="G462" i="1" s="1"/>
  <c r="G463" i="1" s="1"/>
  <c r="P460" i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Q475" i="1" s="1"/>
  <c r="M459" i="1"/>
  <c r="J458" i="1"/>
  <c r="G457" i="1"/>
  <c r="J446" i="1"/>
  <c r="J447" i="1" s="1"/>
  <c r="J448" i="1" s="1"/>
  <c r="J449" i="1" s="1"/>
  <c r="J450" i="1" s="1"/>
  <c r="J451" i="1" s="1"/>
  <c r="J452" i="1" s="1"/>
  <c r="J453" i="1" s="1"/>
  <c r="J454" i="1" s="1"/>
  <c r="J455" i="1" s="1"/>
  <c r="J456" i="1" s="1"/>
  <c r="G445" i="1"/>
  <c r="J426" i="1"/>
  <c r="J427" i="1" s="1"/>
  <c r="J428" i="1" s="1"/>
  <c r="J429" i="1" s="1"/>
  <c r="J430" i="1" s="1"/>
  <c r="J431" i="1" s="1"/>
  <c r="J432" i="1" s="1"/>
  <c r="J433" i="1" s="1"/>
  <c r="J434" i="1" s="1"/>
  <c r="J435" i="1" s="1"/>
  <c r="J436" i="1" s="1"/>
  <c r="J437" i="1" s="1"/>
  <c r="J438" i="1" s="1"/>
  <c r="J439" i="1" s="1"/>
  <c r="J440" i="1" s="1"/>
  <c r="J441" i="1" s="1"/>
  <c r="J442" i="1" s="1"/>
  <c r="G425" i="1"/>
  <c r="G421" i="1"/>
  <c r="G422" i="1" s="1"/>
  <c r="G423" i="1" s="1"/>
  <c r="J418" i="1"/>
  <c r="J419" i="1" s="1"/>
  <c r="J420" i="1" s="1"/>
  <c r="J421" i="1" s="1"/>
  <c r="J422" i="1" s="1"/>
  <c r="J423" i="1" s="1"/>
  <c r="J424" i="1" s="1"/>
  <c r="G417" i="1"/>
  <c r="G409" i="1"/>
  <c r="G410" i="1" s="1"/>
  <c r="M403" i="1"/>
  <c r="M404" i="1" s="1"/>
  <c r="M405" i="1" s="1"/>
  <c r="J402" i="1"/>
  <c r="G401" i="1"/>
  <c r="H402" i="1" s="1"/>
  <c r="Y403" i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S401" i="1"/>
  <c r="V402" i="1"/>
  <c r="P400" i="1"/>
  <c r="Q401" i="1" s="1"/>
  <c r="M399" i="1"/>
  <c r="N400" i="1" s="1"/>
  <c r="J398" i="1"/>
  <c r="G397" i="1"/>
  <c r="J394" i="1"/>
  <c r="J395" i="1" s="1"/>
  <c r="J396" i="1" s="1"/>
  <c r="J397" i="1" s="1"/>
  <c r="V394" i="1"/>
  <c r="V395" i="1" s="1"/>
  <c r="V396" i="1" s="1"/>
  <c r="V397" i="1" s="1"/>
  <c r="V398" i="1" s="1"/>
  <c r="V399" i="1" s="1"/>
  <c r="V400" i="1" s="1"/>
  <c r="V401" i="1" s="1"/>
  <c r="J386" i="1"/>
  <c r="J387" i="1" s="1"/>
  <c r="J388" i="1" s="1"/>
  <c r="J389" i="1" s="1"/>
  <c r="J390" i="1" s="1"/>
  <c r="J391" i="1" s="1"/>
  <c r="J392" i="1" s="1"/>
  <c r="J393" i="1" s="1"/>
  <c r="G385" i="1"/>
  <c r="G386" i="1" s="1"/>
  <c r="G387" i="1" s="1"/>
  <c r="G388" i="1" s="1"/>
  <c r="G389" i="1" s="1"/>
  <c r="G390" i="1" s="1"/>
  <c r="G391" i="1" s="1"/>
  <c r="G392" i="1" s="1"/>
  <c r="G393" i="1" s="1"/>
  <c r="G394" i="1" s="1"/>
  <c r="G395" i="1" s="1"/>
  <c r="G396" i="1" s="1"/>
  <c r="V386" i="1"/>
  <c r="V387" i="1" s="1"/>
  <c r="V388" i="1" s="1"/>
  <c r="V389" i="1" s="1"/>
  <c r="V390" i="1" s="1"/>
  <c r="V391" i="1" s="1"/>
  <c r="V392" i="1" s="1"/>
  <c r="V393" i="1" s="1"/>
  <c r="P384" i="1"/>
  <c r="S385" i="1"/>
  <c r="M383" i="1"/>
  <c r="N384" i="1" s="1"/>
  <c r="J382" i="1"/>
  <c r="K383" i="1" s="1"/>
  <c r="G381" i="1"/>
  <c r="H382" i="1" s="1"/>
  <c r="G377" i="1"/>
  <c r="G378" i="1" s="1"/>
  <c r="G357" i="1"/>
  <c r="G358" i="1" s="1"/>
  <c r="G359" i="1" s="1"/>
  <c r="G360" i="1" s="1"/>
  <c r="G361" i="1" s="1"/>
  <c r="G362" i="1" s="1"/>
  <c r="G363" i="1" s="1"/>
  <c r="G364" i="1" s="1"/>
  <c r="G365" i="1" s="1"/>
  <c r="G366" i="1" s="1"/>
  <c r="G337" i="1"/>
  <c r="G338" i="1" s="1"/>
  <c r="G339" i="1" s="1"/>
  <c r="G340" i="1" s="1"/>
  <c r="G341" i="1" s="1"/>
  <c r="G342" i="1" s="1"/>
  <c r="G343" i="1" s="1"/>
  <c r="G344" i="1" s="1"/>
  <c r="G345" i="1" s="1"/>
  <c r="G346" i="1" s="1"/>
  <c r="G347" i="1" s="1"/>
  <c r="G348" i="1" s="1"/>
  <c r="G349" i="1" s="1"/>
  <c r="G334" i="1"/>
  <c r="G335" i="1" s="1"/>
  <c r="J322" i="1"/>
  <c r="J323" i="1" s="1"/>
  <c r="G321" i="1"/>
  <c r="H322" i="1" s="1"/>
  <c r="M303" i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J302" i="1"/>
  <c r="G301" i="1"/>
  <c r="G298" i="1"/>
  <c r="G299" i="1" s="1"/>
  <c r="G300" i="1" s="1"/>
  <c r="G293" i="1"/>
  <c r="G294" i="1" s="1"/>
  <c r="V270" i="1"/>
  <c r="V271" i="1" s="1"/>
  <c r="V272" i="1" s="1"/>
  <c r="V273" i="1" s="1"/>
  <c r="V274" i="1" s="1"/>
  <c r="V275" i="1" s="1"/>
  <c r="V276" i="1" s="1"/>
  <c r="V277" i="1" s="1"/>
  <c r="V278" i="1" s="1"/>
  <c r="V279" i="1" s="1"/>
  <c r="V280" i="1" s="1"/>
  <c r="V281" i="1" s="1"/>
  <c r="V282" i="1" s="1"/>
  <c r="V283" i="1" s="1"/>
  <c r="V284" i="1" s="1"/>
  <c r="V285" i="1" s="1"/>
  <c r="V286" i="1" s="1"/>
  <c r="V287" i="1" s="1"/>
  <c r="V288" i="1" s="1"/>
  <c r="V289" i="1" s="1"/>
  <c r="V290" i="1" s="1"/>
  <c r="V291" i="1" s="1"/>
  <c r="V292" i="1" s="1"/>
  <c r="V293" i="1" s="1"/>
  <c r="V294" i="1" s="1"/>
  <c r="V295" i="1" s="1"/>
  <c r="V296" i="1" s="1"/>
  <c r="V297" i="1" s="1"/>
  <c r="V298" i="1" s="1"/>
  <c r="V299" i="1" s="1"/>
  <c r="V300" i="1" s="1"/>
  <c r="V301" i="1" s="1"/>
  <c r="V302" i="1" s="1"/>
  <c r="V303" i="1" s="1"/>
  <c r="V304" i="1" s="1"/>
  <c r="V305" i="1" s="1"/>
  <c r="V306" i="1" s="1"/>
  <c r="V307" i="1" s="1"/>
  <c r="V308" i="1" s="1"/>
  <c r="V309" i="1" s="1"/>
  <c r="V310" i="1" s="1"/>
  <c r="V311" i="1" s="1"/>
  <c r="V312" i="1" s="1"/>
  <c r="V313" i="1" s="1"/>
  <c r="V314" i="1" s="1"/>
  <c r="V315" i="1" s="1"/>
  <c r="V316" i="1" s="1"/>
  <c r="V317" i="1" s="1"/>
  <c r="V318" i="1" s="1"/>
  <c r="V319" i="1" s="1"/>
  <c r="V320" i="1" s="1"/>
  <c r="V321" i="1" s="1"/>
  <c r="V322" i="1" s="1"/>
  <c r="V323" i="1" s="1"/>
  <c r="V324" i="1" s="1"/>
  <c r="V325" i="1" s="1"/>
  <c r="V326" i="1" s="1"/>
  <c r="V327" i="1" s="1"/>
  <c r="V328" i="1" s="1"/>
  <c r="V329" i="1" s="1"/>
  <c r="V330" i="1" s="1"/>
  <c r="V331" i="1" s="1"/>
  <c r="V332" i="1" s="1"/>
  <c r="V333" i="1" s="1"/>
  <c r="V334" i="1" s="1"/>
  <c r="V335" i="1" s="1"/>
  <c r="V336" i="1" s="1"/>
  <c r="V337" i="1" s="1"/>
  <c r="V338" i="1" s="1"/>
  <c r="V339" i="1" s="1"/>
  <c r="V340" i="1" s="1"/>
  <c r="V341" i="1" s="1"/>
  <c r="V342" i="1" s="1"/>
  <c r="V343" i="1" s="1"/>
  <c r="V344" i="1" s="1"/>
  <c r="V345" i="1" s="1"/>
  <c r="V346" i="1" s="1"/>
  <c r="V347" i="1" s="1"/>
  <c r="V348" i="1" s="1"/>
  <c r="V349" i="1" s="1"/>
  <c r="V350" i="1" s="1"/>
  <c r="V351" i="1" s="1"/>
  <c r="V352" i="1" s="1"/>
  <c r="V353" i="1" s="1"/>
  <c r="V354" i="1" s="1"/>
  <c r="V355" i="1" s="1"/>
  <c r="V356" i="1" s="1"/>
  <c r="V357" i="1" s="1"/>
  <c r="V358" i="1" s="1"/>
  <c r="V359" i="1" s="1"/>
  <c r="V360" i="1" s="1"/>
  <c r="V361" i="1" s="1"/>
  <c r="V362" i="1" s="1"/>
  <c r="V363" i="1" s="1"/>
  <c r="V364" i="1" s="1"/>
  <c r="V365" i="1" s="1"/>
  <c r="V366" i="1" s="1"/>
  <c r="V367" i="1" s="1"/>
  <c r="V368" i="1" s="1"/>
  <c r="V369" i="1" s="1"/>
  <c r="V370" i="1" s="1"/>
  <c r="V371" i="1" s="1"/>
  <c r="V372" i="1" s="1"/>
  <c r="V373" i="1" s="1"/>
  <c r="V374" i="1" s="1"/>
  <c r="V375" i="1" s="1"/>
  <c r="V376" i="1" s="1"/>
  <c r="V377" i="1" s="1"/>
  <c r="V378" i="1" s="1"/>
  <c r="V379" i="1" s="1"/>
  <c r="V380" i="1" s="1"/>
  <c r="V381" i="1" s="1"/>
  <c r="V382" i="1" s="1"/>
  <c r="V383" i="1" s="1"/>
  <c r="G261" i="1"/>
  <c r="G262" i="1" s="1"/>
  <c r="G263" i="1" s="1"/>
  <c r="G264" i="1" s="1"/>
  <c r="G265" i="1" s="1"/>
  <c r="G266" i="1" s="1"/>
  <c r="G267" i="1" s="1"/>
  <c r="G268" i="1" s="1"/>
  <c r="G269" i="1" s="1"/>
  <c r="G270" i="1" s="1"/>
  <c r="P260" i="1"/>
  <c r="V262" i="1"/>
  <c r="V263" i="1" s="1"/>
  <c r="V264" i="1" s="1"/>
  <c r="V265" i="1" s="1"/>
  <c r="V266" i="1" s="1"/>
  <c r="V267" i="1" s="1"/>
  <c r="V268" i="1" s="1"/>
  <c r="V269" i="1" s="1"/>
  <c r="M259" i="1"/>
  <c r="S261" i="1"/>
  <c r="S262" i="1" s="1"/>
  <c r="S263" i="1" s="1"/>
  <c r="S264" i="1" s="1"/>
  <c r="S265" i="1" s="1"/>
  <c r="S266" i="1" s="1"/>
  <c r="S267" i="1" s="1"/>
  <c r="S268" i="1" s="1"/>
  <c r="S269" i="1" s="1"/>
  <c r="S270" i="1" s="1"/>
  <c r="S271" i="1" s="1"/>
  <c r="S272" i="1" s="1"/>
  <c r="S273" i="1" s="1"/>
  <c r="S274" i="1" s="1"/>
  <c r="S275" i="1" s="1"/>
  <c r="S276" i="1" s="1"/>
  <c r="S277" i="1" s="1"/>
  <c r="S278" i="1" s="1"/>
  <c r="S279" i="1" s="1"/>
  <c r="S280" i="1" s="1"/>
  <c r="S281" i="1" s="1"/>
  <c r="S282" i="1" s="1"/>
  <c r="S283" i="1" s="1"/>
  <c r="S284" i="1" s="1"/>
  <c r="S285" i="1" s="1"/>
  <c r="S286" i="1" s="1"/>
  <c r="S287" i="1" s="1"/>
  <c r="S288" i="1" s="1"/>
  <c r="S289" i="1" s="1"/>
  <c r="S290" i="1" s="1"/>
  <c r="S291" i="1" s="1"/>
  <c r="S292" i="1" s="1"/>
  <c r="S293" i="1" s="1"/>
  <c r="S294" i="1" s="1"/>
  <c r="S295" i="1" s="1"/>
  <c r="S296" i="1" s="1"/>
  <c r="S297" i="1" s="1"/>
  <c r="S298" i="1" s="1"/>
  <c r="S299" i="1" s="1"/>
  <c r="S300" i="1" s="1"/>
  <c r="S301" i="1" s="1"/>
  <c r="S302" i="1" s="1"/>
  <c r="S303" i="1" s="1"/>
  <c r="S304" i="1" s="1"/>
  <c r="S305" i="1" s="1"/>
  <c r="S306" i="1" s="1"/>
  <c r="S307" i="1" s="1"/>
  <c r="S308" i="1" s="1"/>
  <c r="S309" i="1" s="1"/>
  <c r="S310" i="1" s="1"/>
  <c r="S311" i="1" s="1"/>
  <c r="S312" i="1" s="1"/>
  <c r="S313" i="1" s="1"/>
  <c r="S314" i="1" s="1"/>
  <c r="S315" i="1" s="1"/>
  <c r="S316" i="1" s="1"/>
  <c r="S317" i="1" s="1"/>
  <c r="S318" i="1" s="1"/>
  <c r="S319" i="1" s="1"/>
  <c r="S320" i="1" s="1"/>
  <c r="S321" i="1" s="1"/>
  <c r="S322" i="1" s="1"/>
  <c r="S323" i="1" s="1"/>
  <c r="S324" i="1" s="1"/>
  <c r="S325" i="1" s="1"/>
  <c r="S326" i="1" s="1"/>
  <c r="S327" i="1" s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343" i="1" s="1"/>
  <c r="S344" i="1" s="1"/>
  <c r="S345" i="1" s="1"/>
  <c r="S346" i="1" s="1"/>
  <c r="S347" i="1" s="1"/>
  <c r="S348" i="1" s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59" i="1" s="1"/>
  <c r="S360" i="1" s="1"/>
  <c r="S361" i="1" s="1"/>
  <c r="S362" i="1" s="1"/>
  <c r="S363" i="1" s="1"/>
  <c r="S364" i="1" s="1"/>
  <c r="S365" i="1" s="1"/>
  <c r="S366" i="1" s="1"/>
  <c r="S367" i="1" s="1"/>
  <c r="S368" i="1" s="1"/>
  <c r="S369" i="1" s="1"/>
  <c r="S370" i="1" s="1"/>
  <c r="S371" i="1" s="1"/>
  <c r="S372" i="1" s="1"/>
  <c r="S373" i="1" s="1"/>
  <c r="S374" i="1" s="1"/>
  <c r="S375" i="1" s="1"/>
  <c r="S376" i="1" s="1"/>
  <c r="S377" i="1" s="1"/>
  <c r="S378" i="1" s="1"/>
  <c r="S379" i="1" s="1"/>
  <c r="S380" i="1" s="1"/>
  <c r="S381" i="1" s="1"/>
  <c r="S382" i="1" s="1"/>
  <c r="J258" i="1"/>
  <c r="G257" i="1"/>
  <c r="G249" i="1"/>
  <c r="G250" i="1" s="1"/>
  <c r="G251" i="1" s="1"/>
  <c r="G252" i="1" s="1"/>
  <c r="G253" i="1" s="1"/>
  <c r="G254" i="1" s="1"/>
  <c r="G237" i="1"/>
  <c r="G238" i="1" s="1"/>
  <c r="M231" i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N248" i="1" s="1"/>
  <c r="S233" i="1"/>
  <c r="S234" i="1" s="1"/>
  <c r="S235" i="1" s="1"/>
  <c r="S236" i="1" s="1"/>
  <c r="S237" i="1" s="1"/>
  <c r="S238" i="1" s="1"/>
  <c r="S239" i="1" s="1"/>
  <c r="S240" i="1" s="1"/>
  <c r="S241" i="1" s="1"/>
  <c r="S242" i="1" s="1"/>
  <c r="S243" i="1" s="1"/>
  <c r="S244" i="1" s="1"/>
  <c r="S245" i="1" s="1"/>
  <c r="S246" i="1" s="1"/>
  <c r="S247" i="1" s="1"/>
  <c r="S248" i="1" s="1"/>
  <c r="S249" i="1" s="1"/>
  <c r="S250" i="1" s="1"/>
  <c r="S251" i="1" s="1"/>
  <c r="S252" i="1" s="1"/>
  <c r="S253" i="1" s="1"/>
  <c r="S254" i="1" s="1"/>
  <c r="S255" i="1" s="1"/>
  <c r="S256" i="1" s="1"/>
  <c r="S257" i="1" s="1"/>
  <c r="S258" i="1" s="1"/>
  <c r="G229" i="1"/>
  <c r="J230" i="1"/>
  <c r="K231" i="1" s="1"/>
  <c r="G225" i="1"/>
  <c r="G226" i="1" s="1"/>
  <c r="G221" i="1"/>
  <c r="G222" i="1" s="1"/>
  <c r="G223" i="1" s="1"/>
  <c r="G190" i="1"/>
  <c r="J178" i="1"/>
  <c r="J179" i="1" s="1"/>
  <c r="J180" i="1" s="1"/>
  <c r="J181" i="1" s="1"/>
  <c r="J182" i="1" s="1"/>
  <c r="J183" i="1" s="1"/>
  <c r="J184" i="1" s="1"/>
  <c r="J185" i="1" s="1"/>
  <c r="J186" i="1" s="1"/>
  <c r="J187" i="1" s="1"/>
  <c r="J188" i="1" s="1"/>
  <c r="J189" i="1" s="1"/>
  <c r="J190" i="1" s="1"/>
  <c r="J191" i="1" s="1"/>
  <c r="J192" i="1" s="1"/>
  <c r="J193" i="1" s="1"/>
  <c r="J194" i="1" s="1"/>
  <c r="J195" i="1" s="1"/>
  <c r="J196" i="1" s="1"/>
  <c r="J197" i="1" s="1"/>
  <c r="J198" i="1" s="1"/>
  <c r="J199" i="1" s="1"/>
  <c r="J200" i="1" s="1"/>
  <c r="J201" i="1" s="1"/>
  <c r="J202" i="1" s="1"/>
  <c r="J203" i="1" s="1"/>
  <c r="J204" i="1" s="1"/>
  <c r="J205" i="1" s="1"/>
  <c r="J206" i="1" s="1"/>
  <c r="J207" i="1" s="1"/>
  <c r="J208" i="1" s="1"/>
  <c r="J209" i="1" s="1"/>
  <c r="J210" i="1" s="1"/>
  <c r="J211" i="1" s="1"/>
  <c r="J212" i="1" s="1"/>
  <c r="J213" i="1" s="1"/>
  <c r="J214" i="1" s="1"/>
  <c r="J215" i="1" s="1"/>
  <c r="J216" i="1" s="1"/>
  <c r="J217" i="1" s="1"/>
  <c r="J218" i="1" s="1"/>
  <c r="J219" i="1" s="1"/>
  <c r="J220" i="1" s="1"/>
  <c r="J221" i="1" s="1"/>
  <c r="J222" i="1" s="1"/>
  <c r="J223" i="1" s="1"/>
  <c r="J224" i="1" s="1"/>
  <c r="J225" i="1" s="1"/>
  <c r="J226" i="1" s="1"/>
  <c r="J227" i="1" s="1"/>
  <c r="G177" i="1"/>
  <c r="M147" i="1"/>
  <c r="N148" i="1" s="1"/>
  <c r="J146" i="1"/>
  <c r="G145" i="1"/>
  <c r="G142" i="1"/>
  <c r="G143" i="1" s="1"/>
  <c r="G144" i="1" s="1"/>
  <c r="G134" i="1"/>
  <c r="G135" i="1" s="1"/>
  <c r="G136" i="1" s="1"/>
  <c r="G137" i="1" s="1"/>
  <c r="G138" i="1" s="1"/>
  <c r="G139" i="1" s="1"/>
  <c r="G140" i="1" s="1"/>
  <c r="G122" i="1"/>
  <c r="G123" i="1" s="1"/>
  <c r="G124" i="1" s="1"/>
  <c r="G125" i="1" s="1"/>
  <c r="G126" i="1" s="1"/>
  <c r="G127" i="1" s="1"/>
  <c r="G128" i="1" s="1"/>
  <c r="G129" i="1" s="1"/>
  <c r="G130" i="1" s="1"/>
  <c r="G131" i="1" s="1"/>
  <c r="S121" i="1"/>
  <c r="S122" i="1" s="1"/>
  <c r="S123" i="1" s="1"/>
  <c r="S124" i="1" s="1"/>
  <c r="S125" i="1" s="1"/>
  <c r="S126" i="1" s="1"/>
  <c r="S127" i="1" s="1"/>
  <c r="S128" i="1" s="1"/>
  <c r="S129" i="1" s="1"/>
  <c r="S130" i="1" s="1"/>
  <c r="S131" i="1" s="1"/>
  <c r="S132" i="1" s="1"/>
  <c r="S133" i="1" s="1"/>
  <c r="S134" i="1" s="1"/>
  <c r="S135" i="1" s="1"/>
  <c r="S136" i="1" s="1"/>
  <c r="S137" i="1" s="1"/>
  <c r="S138" i="1" s="1"/>
  <c r="S139" i="1" s="1"/>
  <c r="S140" i="1" s="1"/>
  <c r="S141" i="1" s="1"/>
  <c r="S142" i="1" s="1"/>
  <c r="S143" i="1" s="1"/>
  <c r="S144" i="1" s="1"/>
  <c r="S145" i="1" s="1"/>
  <c r="S146" i="1" s="1"/>
  <c r="S147" i="1" s="1"/>
  <c r="S148" i="1" s="1"/>
  <c r="S149" i="1" s="1"/>
  <c r="S150" i="1" s="1"/>
  <c r="S151" i="1" s="1"/>
  <c r="S152" i="1" s="1"/>
  <c r="S153" i="1" s="1"/>
  <c r="S154" i="1" s="1"/>
  <c r="S155" i="1" s="1"/>
  <c r="S156" i="1" s="1"/>
  <c r="S157" i="1" s="1"/>
  <c r="S158" i="1" s="1"/>
  <c r="S159" i="1" s="1"/>
  <c r="S160" i="1" s="1"/>
  <c r="S161" i="1" s="1"/>
  <c r="S162" i="1" s="1"/>
  <c r="S163" i="1" s="1"/>
  <c r="S164" i="1" s="1"/>
  <c r="S165" i="1" s="1"/>
  <c r="S166" i="1" s="1"/>
  <c r="S167" i="1" s="1"/>
  <c r="S168" i="1" s="1"/>
  <c r="S169" i="1" s="1"/>
  <c r="S170" i="1" s="1"/>
  <c r="S171" i="1" s="1"/>
  <c r="S172" i="1" s="1"/>
  <c r="S173" i="1" s="1"/>
  <c r="S174" i="1" s="1"/>
  <c r="S175" i="1" s="1"/>
  <c r="S176" i="1" s="1"/>
  <c r="S177" i="1" s="1"/>
  <c r="S178" i="1" s="1"/>
  <c r="S179" i="1" s="1"/>
  <c r="S180" i="1" s="1"/>
  <c r="S181" i="1" s="1"/>
  <c r="S182" i="1" s="1"/>
  <c r="S183" i="1" s="1"/>
  <c r="S184" i="1" s="1"/>
  <c r="S185" i="1" s="1"/>
  <c r="S186" i="1" s="1"/>
  <c r="S187" i="1" s="1"/>
  <c r="S188" i="1" s="1"/>
  <c r="S189" i="1" s="1"/>
  <c r="S190" i="1" s="1"/>
  <c r="S191" i="1" s="1"/>
  <c r="S192" i="1" s="1"/>
  <c r="S193" i="1" s="1"/>
  <c r="S194" i="1" s="1"/>
  <c r="S195" i="1" s="1"/>
  <c r="S196" i="1" s="1"/>
  <c r="S197" i="1" s="1"/>
  <c r="S198" i="1" s="1"/>
  <c r="S199" i="1" s="1"/>
  <c r="S200" i="1" s="1"/>
  <c r="S201" i="1" s="1"/>
  <c r="S202" i="1" s="1"/>
  <c r="S203" i="1" s="1"/>
  <c r="S204" i="1" s="1"/>
  <c r="S205" i="1" s="1"/>
  <c r="S206" i="1" s="1"/>
  <c r="S207" i="1" s="1"/>
  <c r="S208" i="1" s="1"/>
  <c r="S209" i="1" s="1"/>
  <c r="S210" i="1" s="1"/>
  <c r="S211" i="1" s="1"/>
  <c r="S212" i="1" s="1"/>
  <c r="S213" i="1" s="1"/>
  <c r="S214" i="1" s="1"/>
  <c r="S215" i="1" s="1"/>
  <c r="S216" i="1" s="1"/>
  <c r="S217" i="1" s="1"/>
  <c r="S218" i="1" s="1"/>
  <c r="S219" i="1" s="1"/>
  <c r="S220" i="1" s="1"/>
  <c r="S221" i="1" s="1"/>
  <c r="S222" i="1" s="1"/>
  <c r="S223" i="1" s="1"/>
  <c r="S224" i="1" s="1"/>
  <c r="S225" i="1" s="1"/>
  <c r="S226" i="1" s="1"/>
  <c r="S227" i="1" s="1"/>
  <c r="S228" i="1" s="1"/>
  <c r="S229" i="1" s="1"/>
  <c r="S230" i="1" s="1"/>
  <c r="P120" i="1"/>
  <c r="Q121" i="1" s="1"/>
  <c r="M119" i="1"/>
  <c r="J118" i="1"/>
  <c r="G117" i="1"/>
  <c r="H118" i="1" s="1"/>
  <c r="G110" i="1"/>
  <c r="G111" i="1" s="1"/>
  <c r="G112" i="1" s="1"/>
  <c r="G113" i="1" s="1"/>
  <c r="G114" i="1" s="1"/>
  <c r="G115" i="1" s="1"/>
  <c r="G116" i="1" s="1"/>
  <c r="J106" i="1"/>
  <c r="J107" i="1" s="1"/>
  <c r="J108" i="1" s="1"/>
  <c r="J109" i="1" s="1"/>
  <c r="J110" i="1" s="1"/>
  <c r="J111" i="1" s="1"/>
  <c r="J112" i="1" s="1"/>
  <c r="J113" i="1" s="1"/>
  <c r="J114" i="1" s="1"/>
  <c r="J115" i="1" s="1"/>
  <c r="J116" i="1" s="1"/>
  <c r="J117" i="1" s="1"/>
  <c r="G105" i="1"/>
  <c r="H106" i="1" s="1"/>
  <c r="G97" i="1"/>
  <c r="G94" i="1"/>
  <c r="G95" i="1" s="1"/>
  <c r="G96" i="1" s="1"/>
  <c r="J74" i="1"/>
  <c r="J75" i="1" s="1"/>
  <c r="J76" i="1" s="1"/>
  <c r="J77" i="1" s="1"/>
  <c r="J78" i="1" s="1"/>
  <c r="J79" i="1" s="1"/>
  <c r="J80" i="1" s="1"/>
  <c r="J81" i="1" s="1"/>
  <c r="J82" i="1" s="1"/>
  <c r="J83" i="1" s="1"/>
  <c r="J84" i="1" s="1"/>
  <c r="J85" i="1" s="1"/>
  <c r="J86" i="1" s="1"/>
  <c r="J87" i="1" s="1"/>
  <c r="J88" i="1" s="1"/>
  <c r="J89" i="1" s="1"/>
  <c r="J90" i="1" s="1"/>
  <c r="J91" i="1" s="1"/>
  <c r="J92" i="1" s="1"/>
  <c r="J93" i="1" s="1"/>
  <c r="J94" i="1" s="1"/>
  <c r="J95" i="1" s="1"/>
  <c r="J96" i="1" s="1"/>
  <c r="J97" i="1" s="1"/>
  <c r="J98" i="1" s="1"/>
  <c r="J99" i="1" s="1"/>
  <c r="J100" i="1" s="1"/>
  <c r="J101" i="1" s="1"/>
  <c r="J102" i="1" s="1"/>
  <c r="J103" i="1" s="1"/>
  <c r="J104" i="1" s="1"/>
  <c r="J105" i="1" s="1"/>
  <c r="G73" i="1"/>
  <c r="G70" i="1"/>
  <c r="G49" i="1"/>
  <c r="G50" i="1" s="1"/>
  <c r="G51" i="1" s="1"/>
  <c r="G52" i="1" s="1"/>
  <c r="G53" i="1" s="1"/>
  <c r="G54" i="1" s="1"/>
  <c r="G41" i="1"/>
  <c r="G42" i="1" s="1"/>
  <c r="G43" i="1" s="1"/>
  <c r="G44" i="1" s="1"/>
  <c r="G45" i="1" s="1"/>
  <c r="G46" i="1" s="1"/>
  <c r="M23" i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G21" i="1"/>
  <c r="G22" i="1" s="1"/>
  <c r="G23" i="1" s="1"/>
  <c r="G24" i="1" s="1"/>
  <c r="G25" i="1" s="1"/>
  <c r="G26" i="1" s="1"/>
  <c r="G27" i="1" s="1"/>
  <c r="G28" i="1" s="1"/>
  <c r="G29" i="1" s="1"/>
  <c r="G30" i="1" s="1"/>
  <c r="G31" i="1" s="1"/>
  <c r="G32" i="1" s="1"/>
  <c r="G33" i="1" s="1"/>
  <c r="G34" i="1" s="1"/>
  <c r="G35" i="1" s="1"/>
  <c r="D2803" i="1"/>
  <c r="E2804" i="1" s="1"/>
  <c r="D1679" i="1"/>
  <c r="G2667" i="3"/>
  <c r="H2668" i="3" s="1"/>
  <c r="G2606" i="3"/>
  <c r="G2592" i="3"/>
  <c r="H2593" i="3" s="1"/>
  <c r="G2564" i="3"/>
  <c r="H2565" i="3" s="1"/>
  <c r="G2548" i="3"/>
  <c r="H2549" i="3" s="1"/>
  <c r="G2519" i="3"/>
  <c r="H2520" i="3" s="1"/>
  <c r="G2515" i="3"/>
  <c r="H2516" i="3" s="1"/>
  <c r="G2511" i="3"/>
  <c r="G2502" i="3"/>
  <c r="G2420" i="3"/>
  <c r="H2421" i="3" s="1"/>
  <c r="G2412" i="3"/>
  <c r="H2413" i="3" s="1"/>
  <c r="G2382" i="3"/>
  <c r="J2848" i="3"/>
  <c r="P2354" i="3"/>
  <c r="P2355" i="3" s="1"/>
  <c r="M2324" i="3"/>
  <c r="N2325" i="3" s="1"/>
  <c r="J2261" i="3"/>
  <c r="G2106" i="3"/>
  <c r="H2107" i="3" s="1"/>
  <c r="G2006" i="3"/>
  <c r="H2007" i="3" s="1"/>
  <c r="G1990" i="3"/>
  <c r="G2252" i="3"/>
  <c r="H2253" i="3" s="1"/>
  <c r="E2225" i="3"/>
  <c r="G2192" i="3"/>
  <c r="H2193" i="3" s="1"/>
  <c r="G2131" i="3"/>
  <c r="H2132" i="3" s="1"/>
  <c r="J2080" i="3"/>
  <c r="K2081" i="3" s="1"/>
  <c r="J1856" i="3"/>
  <c r="K1857" i="3" s="1"/>
  <c r="G1726" i="3"/>
  <c r="H1727" i="3" s="1"/>
  <c r="G1674" i="3"/>
  <c r="H1675" i="3" s="1"/>
  <c r="M1617" i="3"/>
  <c r="N1618" i="3" s="1"/>
  <c r="E1529" i="3"/>
  <c r="G1593" i="3"/>
  <c r="M1535" i="3"/>
  <c r="N1536" i="3" s="1"/>
  <c r="G1484" i="3"/>
  <c r="E1408" i="3"/>
  <c r="E1703" i="3"/>
  <c r="E1659" i="3"/>
  <c r="G1739" i="3"/>
  <c r="H1740" i="3" s="1"/>
  <c r="P1692" i="3"/>
  <c r="Q1693" i="3" s="1"/>
  <c r="E1015" i="3"/>
  <c r="M965" i="3"/>
  <c r="M915" i="3"/>
  <c r="N916" i="3" s="1"/>
  <c r="M763" i="3"/>
  <c r="N764" i="3" s="1"/>
  <c r="M726" i="3"/>
  <c r="M715" i="3"/>
  <c r="N716" i="3" s="1"/>
  <c r="M590" i="3"/>
  <c r="M551" i="3"/>
  <c r="N552" i="3" s="1"/>
  <c r="E1014" i="3"/>
  <c r="G973" i="3"/>
  <c r="S1336" i="3"/>
  <c r="T1337" i="3" s="1"/>
  <c r="E1288" i="3"/>
  <c r="P1056" i="3"/>
  <c r="G878" i="3"/>
  <c r="H879" i="3" s="1"/>
  <c r="G808" i="3"/>
  <c r="H809" i="3" s="1"/>
  <c r="G762" i="3"/>
  <c r="H763" i="3" s="1"/>
  <c r="G750" i="3"/>
  <c r="H751" i="3" s="1"/>
  <c r="G736" i="3"/>
  <c r="H737" i="3" s="1"/>
  <c r="G698" i="3"/>
  <c r="H699" i="3" s="1"/>
  <c r="G658" i="3"/>
  <c r="H659" i="3" s="1"/>
  <c r="S551" i="3"/>
  <c r="T552" i="3" s="1"/>
  <c r="G526" i="3"/>
  <c r="H527" i="3" s="1"/>
  <c r="J567" i="3"/>
  <c r="E343" i="3"/>
  <c r="E244" i="3"/>
  <c r="E211" i="3"/>
  <c r="E156" i="3"/>
  <c r="E126" i="3"/>
  <c r="E41" i="3"/>
  <c r="G304" i="3"/>
  <c r="H305" i="3" s="1"/>
  <c r="G298" i="3"/>
  <c r="H299" i="3" s="1"/>
  <c r="G272" i="3"/>
  <c r="H273" i="3" s="1"/>
  <c r="G236" i="3"/>
  <c r="H237" i="3" s="1"/>
  <c r="G148" i="3"/>
  <c r="H149" i="3" s="1"/>
  <c r="G142" i="3"/>
  <c r="H143" i="3" s="1"/>
  <c r="I6" i="3"/>
  <c r="I7" i="3" s="1"/>
  <c r="I8" i="3" s="1"/>
  <c r="V261" i="3"/>
  <c r="M1088" i="3"/>
  <c r="K386" i="3"/>
  <c r="K57" i="3"/>
  <c r="E447" i="3"/>
  <c r="P448" i="3"/>
  <c r="Q449" i="3" s="1"/>
  <c r="G1087" i="3"/>
  <c r="H1088" i="3" s="1"/>
  <c r="P672" i="3"/>
  <c r="Q673" i="3" s="1"/>
  <c r="E633" i="3"/>
  <c r="E635" i="3"/>
  <c r="E2518" i="3"/>
  <c r="P2430" i="3"/>
  <c r="Q2430" i="3"/>
  <c r="D2666" i="3"/>
  <c r="E2667" i="3" s="1"/>
  <c r="E2666" i="3"/>
  <c r="P2461" i="3"/>
  <c r="D2197" i="3"/>
  <c r="E2198" i="3" s="1"/>
  <c r="E2197" i="3"/>
  <c r="D2165" i="3"/>
  <c r="E2166" i="3" s="1"/>
  <c r="E2165" i="3"/>
  <c r="D2537" i="3"/>
  <c r="E2538" i="3" s="1"/>
  <c r="J1917" i="3"/>
  <c r="D694" i="3"/>
  <c r="D695" i="3" s="1"/>
  <c r="E696" i="3" s="1"/>
  <c r="E694" i="3"/>
  <c r="D652" i="3"/>
  <c r="D653" i="3" s="1"/>
  <c r="D654" i="3" s="1"/>
  <c r="E652" i="3"/>
  <c r="P540" i="3"/>
  <c r="D529" i="3"/>
  <c r="E529" i="3"/>
  <c r="D511" i="3"/>
  <c r="E511" i="3"/>
  <c r="D904" i="3"/>
  <c r="E905" i="3" s="1"/>
  <c r="E904" i="3"/>
  <c r="D848" i="3"/>
  <c r="E849" i="3" s="1"/>
  <c r="E848" i="3"/>
  <c r="D2717" i="3"/>
  <c r="E2718" i="3" s="1"/>
  <c r="E2717" i="3"/>
  <c r="M2462" i="3"/>
  <c r="D685" i="3"/>
  <c r="E686" i="3" s="1"/>
  <c r="E685" i="3"/>
  <c r="D629" i="3"/>
  <c r="E629" i="3"/>
  <c r="J2715" i="3"/>
  <c r="D746" i="3"/>
  <c r="D747" i="3" s="1"/>
  <c r="E748" i="3" s="1"/>
  <c r="D575" i="3"/>
  <c r="M1295" i="3"/>
  <c r="Y2412" i="3"/>
  <c r="M2492" i="3"/>
  <c r="D1993" i="3"/>
  <c r="E1994" i="3" s="1"/>
  <c r="E1993" i="3"/>
  <c r="D2602" i="3"/>
  <c r="E2602" i="3"/>
  <c r="E2471" i="3"/>
  <c r="E2467" i="3"/>
  <c r="D2747" i="3"/>
  <c r="D2748" i="3" s="1"/>
  <c r="D2749" i="3" s="1"/>
  <c r="E2747" i="3"/>
  <c r="E2738" i="3"/>
  <c r="E2238" i="3"/>
  <c r="E493" i="3"/>
  <c r="E527" i="3"/>
  <c r="E528" i="3"/>
  <c r="E2790" i="3"/>
  <c r="E2661" i="3"/>
  <c r="E2739" i="3"/>
  <c r="E2315" i="3"/>
  <c r="E2270" i="3"/>
  <c r="E2254" i="3"/>
  <c r="E2243" i="3"/>
  <c r="E2226" i="3"/>
  <c r="E1825" i="3"/>
  <c r="E1783" i="3"/>
  <c r="E1545" i="3"/>
  <c r="E1481" i="3"/>
  <c r="E1393" i="3"/>
  <c r="E2829" i="3"/>
  <c r="E2783" i="3"/>
  <c r="E2842" i="3"/>
  <c r="E2359" i="3"/>
  <c r="E2297" i="3"/>
  <c r="E2277" i="3"/>
  <c r="E1801" i="3"/>
  <c r="E1879" i="3"/>
  <c r="E1840" i="3"/>
  <c r="E1505" i="3"/>
  <c r="E1564" i="3"/>
  <c r="E1528" i="3"/>
  <c r="E1476" i="3"/>
  <c r="E1432" i="3"/>
  <c r="E1387" i="3"/>
  <c r="E1159" i="3"/>
  <c r="E1075" i="3"/>
  <c r="E786" i="3"/>
  <c r="E441" i="3"/>
  <c r="E420" i="3"/>
  <c r="E394" i="3"/>
  <c r="E348" i="3"/>
  <c r="E338" i="3"/>
  <c r="E324" i="3"/>
  <c r="E318" i="3"/>
  <c r="E308" i="3"/>
  <c r="E250" i="3"/>
  <c r="E220" i="3"/>
  <c r="E198" i="3"/>
  <c r="E84" i="3"/>
  <c r="E62" i="3"/>
  <c r="E58" i="3"/>
  <c r="E16" i="3"/>
  <c r="E1064" i="3"/>
  <c r="E496" i="3"/>
  <c r="E452" i="3"/>
  <c r="E2770" i="3"/>
  <c r="E1949" i="3"/>
  <c r="E1950" i="3"/>
  <c r="E562" i="3"/>
  <c r="E563" i="3"/>
  <c r="E506" i="3"/>
  <c r="E507" i="3"/>
  <c r="E2334" i="3"/>
  <c r="E2286" i="3"/>
  <c r="E2822" i="3"/>
  <c r="E2304" i="3"/>
  <c r="E1307" i="3"/>
  <c r="E1143" i="3"/>
  <c r="E1023" i="3"/>
  <c r="E733" i="3"/>
  <c r="E433" i="3"/>
  <c r="E262" i="3"/>
  <c r="E691" i="3"/>
  <c r="E519" i="3"/>
  <c r="E2628" i="3"/>
  <c r="E2627" i="3"/>
  <c r="H2829" i="3"/>
  <c r="G2829" i="3"/>
  <c r="K2219" i="3"/>
  <c r="J2219" i="3"/>
  <c r="K2159" i="3"/>
  <c r="J2159" i="3"/>
  <c r="E2705" i="3"/>
  <c r="H2091" i="3"/>
  <c r="G2091" i="3"/>
  <c r="G2075" i="3"/>
  <c r="H2011" i="3"/>
  <c r="G2011" i="3"/>
  <c r="E2169" i="3"/>
  <c r="E2170" i="3"/>
  <c r="G2132" i="3"/>
  <c r="E2091" i="3"/>
  <c r="E2092" i="3"/>
  <c r="E2071" i="3"/>
  <c r="E2072" i="3"/>
  <c r="E2007" i="3"/>
  <c r="E2008" i="3"/>
  <c r="E1959" i="3"/>
  <c r="E1919" i="3"/>
  <c r="K250" i="3"/>
  <c r="J250" i="3"/>
  <c r="E747" i="3"/>
  <c r="E727" i="3"/>
  <c r="E728" i="3"/>
  <c r="K690" i="3"/>
  <c r="J690" i="3"/>
  <c r="Q625" i="3"/>
  <c r="P625" i="3"/>
  <c r="E591" i="3"/>
  <c r="E592" i="3"/>
  <c r="S478" i="3"/>
  <c r="N305" i="3"/>
  <c r="M305" i="3"/>
  <c r="X8" i="3"/>
  <c r="X9" i="3" s="1"/>
  <c r="X10" i="3" s="1"/>
  <c r="X11" i="3" s="1"/>
  <c r="J406" i="3"/>
  <c r="K406" i="3"/>
  <c r="E2880" i="3"/>
  <c r="E2881" i="3"/>
  <c r="E2761" i="3"/>
  <c r="E2851" i="3"/>
  <c r="E2852" i="3"/>
  <c r="K2725" i="3"/>
  <c r="J2725" i="3"/>
  <c r="E2317" i="3"/>
  <c r="H2087" i="3"/>
  <c r="G2087" i="3"/>
  <c r="H2039" i="3"/>
  <c r="G2039" i="3"/>
  <c r="G2007" i="3"/>
  <c r="H1991" i="3"/>
  <c r="G1991" i="3"/>
  <c r="M2370" i="3"/>
  <c r="E2312" i="3"/>
  <c r="E2310" i="3"/>
  <c r="E2305" i="3"/>
  <c r="E2292" i="3"/>
  <c r="E2290" i="3"/>
  <c r="G2261" i="3"/>
  <c r="E2258" i="3"/>
  <c r="G2242" i="3"/>
  <c r="E2189" i="3"/>
  <c r="E2190" i="3"/>
  <c r="E2141" i="3"/>
  <c r="E2219" i="3"/>
  <c r="E2155" i="3"/>
  <c r="E2156" i="3"/>
  <c r="M2138" i="3"/>
  <c r="T2048" i="3"/>
  <c r="S2048" i="3"/>
  <c r="K2189" i="3"/>
  <c r="J2189" i="3"/>
  <c r="E1901" i="3"/>
  <c r="E1902" i="3"/>
  <c r="E1841" i="3"/>
  <c r="K1949" i="3"/>
  <c r="J1949" i="3"/>
  <c r="J1806" i="3"/>
  <c r="J1901" i="3"/>
  <c r="H1865" i="3"/>
  <c r="G1865" i="3"/>
  <c r="J1849" i="3"/>
  <c r="H1849" i="3"/>
  <c r="G1849" i="3"/>
  <c r="J1769" i="3"/>
  <c r="H1769" i="3"/>
  <c r="G1769" i="3"/>
  <c r="G1582" i="3"/>
  <c r="K1581" i="3"/>
  <c r="J1581" i="3"/>
  <c r="G1939" i="3"/>
  <c r="G1745" i="3"/>
  <c r="E1882" i="3"/>
  <c r="E1850" i="3"/>
  <c r="E1826" i="3"/>
  <c r="E1794" i="3"/>
  <c r="S1819" i="3"/>
  <c r="H1353" i="3"/>
  <c r="G1353" i="3"/>
  <c r="J1741" i="3"/>
  <c r="G1740" i="3"/>
  <c r="M1738" i="3"/>
  <c r="J1673" i="3"/>
  <c r="J1593" i="3"/>
  <c r="G1675" i="3"/>
  <c r="E1538" i="3"/>
  <c r="M1536" i="3"/>
  <c r="E1522" i="3"/>
  <c r="E1518" i="3"/>
  <c r="E1502" i="3"/>
  <c r="E1498" i="3"/>
  <c r="M1496" i="3"/>
  <c r="E1482" i="3"/>
  <c r="M1480" i="3"/>
  <c r="E1474" i="3"/>
  <c r="E1470" i="3"/>
  <c r="M1456" i="3"/>
  <c r="E1442" i="3"/>
  <c r="E1438" i="3"/>
  <c r="E1434" i="3"/>
  <c r="E1430" i="3"/>
  <c r="E1418" i="3"/>
  <c r="M1404" i="3"/>
  <c r="E1398" i="3"/>
  <c r="E1390" i="3"/>
  <c r="J1353" i="3"/>
  <c r="T1354" i="3"/>
  <c r="S1354" i="3"/>
  <c r="H1336" i="3"/>
  <c r="G1336" i="3"/>
  <c r="E1285" i="3"/>
  <c r="G1196" i="3"/>
  <c r="G1180" i="3"/>
  <c r="V1180" i="3"/>
  <c r="G1156" i="3"/>
  <c r="E1157" i="3"/>
  <c r="P1142" i="3"/>
  <c r="E1019" i="3"/>
  <c r="M890" i="3"/>
  <c r="M838" i="3"/>
  <c r="M778" i="3"/>
  <c r="E927" i="3"/>
  <c r="E916" i="3"/>
  <c r="E917" i="3"/>
  <c r="E1330" i="3"/>
  <c r="E1328" i="3"/>
  <c r="G1317" i="3"/>
  <c r="E1310" i="3"/>
  <c r="P1295" i="3"/>
  <c r="E1278" i="3"/>
  <c r="J1235" i="3"/>
  <c r="G1229" i="3"/>
  <c r="E1222" i="3"/>
  <c r="J1187" i="3"/>
  <c r="G1165" i="3"/>
  <c r="E1166" i="3"/>
  <c r="P1088" i="3"/>
  <c r="G500" i="3"/>
  <c r="K880" i="3"/>
  <c r="J880" i="3"/>
  <c r="K820" i="3"/>
  <c r="J820" i="3"/>
  <c r="K764" i="3"/>
  <c r="J764" i="3"/>
  <c r="K732" i="3"/>
  <c r="J732" i="3"/>
  <c r="Q727" i="3"/>
  <c r="P727" i="3"/>
  <c r="E681" i="3"/>
  <c r="E682" i="3"/>
  <c r="E625" i="3"/>
  <c r="E626" i="3"/>
  <c r="Q591" i="3"/>
  <c r="P591" i="3"/>
  <c r="K552" i="3"/>
  <c r="J552" i="3"/>
  <c r="K500" i="3"/>
  <c r="J500" i="3"/>
  <c r="S12" i="3"/>
  <c r="W262" i="3"/>
  <c r="V262" i="3"/>
  <c r="N1121" i="3"/>
  <c r="M1121" i="3"/>
  <c r="N1107" i="3"/>
  <c r="M1107" i="3"/>
  <c r="G467" i="3"/>
  <c r="G447" i="3"/>
  <c r="N420" i="3"/>
  <c r="M420" i="3"/>
  <c r="J1057" i="3"/>
  <c r="M1056" i="3"/>
  <c r="J997" i="3"/>
  <c r="J973" i="3"/>
  <c r="P975" i="3"/>
  <c r="Y552" i="3"/>
  <c r="J467" i="3"/>
  <c r="S448" i="3"/>
  <c r="H427" i="3"/>
  <c r="G427" i="3"/>
  <c r="G422" i="3"/>
  <c r="G75" i="3"/>
  <c r="J490" i="3"/>
  <c r="P449" i="3"/>
  <c r="K305" i="3"/>
  <c r="J305" i="3"/>
  <c r="K233" i="3"/>
  <c r="J233" i="3"/>
  <c r="K50" i="3"/>
  <c r="J50" i="3"/>
  <c r="P9" i="3"/>
  <c r="G435" i="3"/>
  <c r="N405" i="3"/>
  <c r="M405" i="3"/>
  <c r="G8" i="3"/>
  <c r="G1067" i="3"/>
  <c r="G1019" i="3"/>
  <c r="H1020" i="3" s="1"/>
  <c r="K890" i="3"/>
  <c r="J890" i="3"/>
  <c r="E879" i="3"/>
  <c r="E871" i="3"/>
  <c r="E872" i="3"/>
  <c r="E851" i="3"/>
  <c r="E852" i="3"/>
  <c r="W840" i="3"/>
  <c r="V840" i="3"/>
  <c r="K806" i="3"/>
  <c r="J806" i="3"/>
  <c r="E763" i="3"/>
  <c r="E695" i="3"/>
  <c r="K646" i="3"/>
  <c r="K262" i="3"/>
  <c r="J262" i="3"/>
  <c r="M262" i="3"/>
  <c r="N262" i="3"/>
  <c r="S974" i="3"/>
  <c r="H2781" i="3"/>
  <c r="K2389" i="3"/>
  <c r="J2389" i="3"/>
  <c r="K2175" i="3"/>
  <c r="K2115" i="3"/>
  <c r="J2115" i="3"/>
  <c r="M2716" i="3"/>
  <c r="N2716" i="3"/>
  <c r="E2637" i="3"/>
  <c r="E2638" i="3"/>
  <c r="M2446" i="3"/>
  <c r="N2446" i="3"/>
  <c r="G2107" i="3"/>
  <c r="H2027" i="3"/>
  <c r="G2027" i="3"/>
  <c r="K2401" i="3"/>
  <c r="J2401" i="3"/>
  <c r="E2193" i="3"/>
  <c r="E2159" i="3"/>
  <c r="E2160" i="3"/>
  <c r="E1975" i="3"/>
  <c r="E1976" i="3"/>
  <c r="E1951" i="3"/>
  <c r="E1943" i="3"/>
  <c r="K1925" i="3"/>
  <c r="J1925" i="3"/>
  <c r="H1457" i="3"/>
  <c r="G1457" i="3"/>
  <c r="H1458" i="3" s="1"/>
  <c r="M1658" i="3"/>
  <c r="M1610" i="3"/>
  <c r="E1578" i="3"/>
  <c r="E933" i="3"/>
  <c r="G1275" i="3"/>
  <c r="E1276" i="3"/>
  <c r="G1243" i="3"/>
  <c r="G1131" i="3"/>
  <c r="K840" i="3"/>
  <c r="J840" i="3"/>
  <c r="E717" i="3"/>
  <c r="E718" i="3"/>
  <c r="W626" i="3"/>
  <c r="V626" i="3"/>
  <c r="E581" i="3"/>
  <c r="E582" i="3"/>
  <c r="K285" i="3"/>
  <c r="J285" i="3"/>
  <c r="K123" i="3"/>
  <c r="J123" i="3"/>
  <c r="E755" i="3"/>
  <c r="E756" i="3"/>
  <c r="K314" i="3"/>
  <c r="J314" i="3"/>
  <c r="O5" i="3"/>
  <c r="O6" i="3" s="1"/>
  <c r="O7" i="3" s="1"/>
  <c r="O8" i="3" s="1"/>
  <c r="M234" i="3"/>
  <c r="N234" i="3"/>
  <c r="M2876" i="3"/>
  <c r="N2876" i="3"/>
  <c r="P2821" i="3"/>
  <c r="K2667" i="3"/>
  <c r="J2667" i="3"/>
  <c r="M2414" i="3"/>
  <c r="N2414" i="3"/>
  <c r="K2447" i="3"/>
  <c r="J2447" i="3"/>
  <c r="K2448" i="3" s="1"/>
  <c r="H2355" i="3"/>
  <c r="G2355" i="3"/>
  <c r="P2326" i="3"/>
  <c r="G2766" i="3"/>
  <c r="K2635" i="3"/>
  <c r="J2635" i="3"/>
  <c r="E2826" i="3"/>
  <c r="H2821" i="3"/>
  <c r="G2821" i="3"/>
  <c r="K2623" i="3"/>
  <c r="J2623" i="3"/>
  <c r="K2383" i="3"/>
  <c r="J2383" i="3"/>
  <c r="M2175" i="3"/>
  <c r="G2837" i="3"/>
  <c r="E2725" i="3"/>
  <c r="E2593" i="3"/>
  <c r="K2451" i="3"/>
  <c r="J2451" i="3"/>
  <c r="S2462" i="3"/>
  <c r="H2035" i="3"/>
  <c r="G2035" i="3"/>
  <c r="E2262" i="3"/>
  <c r="M2244" i="3"/>
  <c r="G2219" i="3"/>
  <c r="G2155" i="3"/>
  <c r="G2139" i="3"/>
  <c r="J2099" i="3"/>
  <c r="Q2086" i="3"/>
  <c r="P2086" i="3"/>
  <c r="J2007" i="3"/>
  <c r="J1991" i="3"/>
  <c r="E1939" i="3"/>
  <c r="E1931" i="3"/>
  <c r="G1918" i="3"/>
  <c r="G1910" i="3"/>
  <c r="M1901" i="3"/>
  <c r="K1905" i="3"/>
  <c r="J1905" i="3"/>
  <c r="G1901" i="3"/>
  <c r="H1797" i="3"/>
  <c r="G1797" i="3"/>
  <c r="J1712" i="3"/>
  <c r="J1664" i="3"/>
  <c r="J1616" i="3"/>
  <c r="E1581" i="3"/>
  <c r="E1582" i="3"/>
  <c r="E1557" i="3"/>
  <c r="E1541" i="3"/>
  <c r="E1461" i="3"/>
  <c r="E1421" i="3"/>
  <c r="M1692" i="3"/>
  <c r="H1895" i="3"/>
  <c r="G1895" i="3"/>
  <c r="J1646" i="3"/>
  <c r="J1570" i="3"/>
  <c r="J1522" i="3"/>
  <c r="J1482" i="3"/>
  <c r="J1458" i="3"/>
  <c r="K1459" i="3" s="1"/>
  <c r="J1450" i="3"/>
  <c r="J1557" i="3"/>
  <c r="H1557" i="3"/>
  <c r="G1557" i="3"/>
  <c r="H1541" i="3"/>
  <c r="G1541" i="3"/>
  <c r="J1517" i="3"/>
  <c r="H1517" i="3"/>
  <c r="G1517" i="3"/>
  <c r="J1501" i="3"/>
  <c r="H1501" i="3"/>
  <c r="G1501" i="3"/>
  <c r="H1485" i="3"/>
  <c r="G1485" i="3"/>
  <c r="H1469" i="3"/>
  <c r="G1469" i="3"/>
  <c r="J1461" i="3"/>
  <c r="H1461" i="3"/>
  <c r="G1461" i="3"/>
  <c r="J1437" i="3"/>
  <c r="H1437" i="3"/>
  <c r="G1437" i="3"/>
  <c r="H1421" i="3"/>
  <c r="G1421" i="3"/>
  <c r="J1405" i="3"/>
  <c r="H1405" i="3"/>
  <c r="G1405" i="3"/>
  <c r="H1389" i="3"/>
  <c r="G1389" i="3"/>
  <c r="G1379" i="3"/>
  <c r="E1664" i="3"/>
  <c r="J1653" i="3"/>
  <c r="M1618" i="3"/>
  <c r="E1584" i="3"/>
  <c r="G1703" i="3"/>
  <c r="G1663" i="3"/>
  <c r="G1659" i="3"/>
  <c r="G1639" i="3"/>
  <c r="N1336" i="3"/>
  <c r="M1336" i="3"/>
  <c r="G1074" i="3"/>
  <c r="G1042" i="3"/>
  <c r="G1033" i="3"/>
  <c r="G985" i="3"/>
  <c r="V974" i="3"/>
  <c r="Q957" i="3"/>
  <c r="P957" i="3"/>
  <c r="E925" i="3"/>
  <c r="G1295" i="3"/>
  <c r="G1263" i="3"/>
  <c r="E1264" i="3"/>
  <c r="G1247" i="3"/>
  <c r="E1248" i="3"/>
  <c r="G1239" i="3"/>
  <c r="J1229" i="3"/>
  <c r="E1200" i="3"/>
  <c r="S1180" i="3"/>
  <c r="J1181" i="3"/>
  <c r="E1168" i="3"/>
  <c r="J1165" i="3"/>
  <c r="G1143" i="3"/>
  <c r="E1144" i="3"/>
  <c r="G1135" i="3"/>
  <c r="E1136" i="3"/>
  <c r="G1111" i="3"/>
  <c r="G1099" i="3"/>
  <c r="E1013" i="3"/>
  <c r="G947" i="3"/>
  <c r="G941" i="3"/>
  <c r="G933" i="3"/>
  <c r="G919" i="3"/>
  <c r="G915" i="3"/>
  <c r="G911" i="3"/>
  <c r="H912" i="3" s="1"/>
  <c r="G905" i="3"/>
  <c r="G895" i="3"/>
  <c r="G889" i="3"/>
  <c r="G879" i="3"/>
  <c r="G871" i="3"/>
  <c r="G861" i="3"/>
  <c r="G855" i="3"/>
  <c r="G849" i="3"/>
  <c r="G845" i="3"/>
  <c r="G839" i="3"/>
  <c r="G823" i="3"/>
  <c r="G819" i="3"/>
  <c r="G809" i="3"/>
  <c r="G805" i="3"/>
  <c r="G801" i="3"/>
  <c r="H802" i="3" s="1"/>
  <c r="G791" i="3"/>
  <c r="G789" i="3"/>
  <c r="H790" i="3" s="1"/>
  <c r="G781" i="3"/>
  <c r="G777" i="3"/>
  <c r="G745" i="3"/>
  <c r="G739" i="3"/>
  <c r="G737" i="3"/>
  <c r="H738" i="3" s="1"/>
  <c r="G731" i="3"/>
  <c r="G727" i="3"/>
  <c r="G715" i="3"/>
  <c r="G705" i="3"/>
  <c r="G699" i="3"/>
  <c r="G695" i="3"/>
  <c r="G689" i="3"/>
  <c r="G685" i="3"/>
  <c r="G679" i="3"/>
  <c r="G671" i="3"/>
  <c r="G659" i="3"/>
  <c r="G649" i="3"/>
  <c r="G645" i="3"/>
  <c r="G629" i="3"/>
  <c r="G625" i="3"/>
  <c r="G613" i="3"/>
  <c r="G603" i="3"/>
  <c r="G595" i="3"/>
  <c r="G591" i="3"/>
  <c r="G579" i="3"/>
  <c r="G575" i="3"/>
  <c r="G567" i="3"/>
  <c r="G561" i="3"/>
  <c r="G555" i="3"/>
  <c r="G551" i="3"/>
  <c r="G541" i="3"/>
  <c r="G527" i="3"/>
  <c r="G519" i="3"/>
  <c r="G511" i="3"/>
  <c r="N1189" i="3"/>
  <c r="M1189" i="3"/>
  <c r="E901" i="3"/>
  <c r="E902" i="3"/>
  <c r="E865" i="3"/>
  <c r="E857" i="3"/>
  <c r="E858" i="3"/>
  <c r="Q839" i="3"/>
  <c r="P839" i="3"/>
  <c r="E781" i="3"/>
  <c r="E782" i="3"/>
  <c r="K680" i="3"/>
  <c r="J680" i="3"/>
  <c r="K672" i="3"/>
  <c r="J672" i="3"/>
  <c r="E661" i="3"/>
  <c r="E653" i="3"/>
  <c r="E645" i="3"/>
  <c r="E646" i="3"/>
  <c r="E613" i="3"/>
  <c r="E614" i="3"/>
  <c r="E569" i="3"/>
  <c r="E570" i="3"/>
  <c r="Q519" i="3"/>
  <c r="P519" i="3"/>
  <c r="M461" i="3"/>
  <c r="E453" i="3"/>
  <c r="J448" i="3"/>
  <c r="P404" i="3"/>
  <c r="P386" i="3"/>
  <c r="P262" i="3"/>
  <c r="P232" i="3"/>
  <c r="P122" i="3"/>
  <c r="G377" i="3"/>
  <c r="G373" i="3"/>
  <c r="G369" i="3"/>
  <c r="G357" i="3"/>
  <c r="G353" i="3"/>
  <c r="G337" i="3"/>
  <c r="G335" i="3"/>
  <c r="H336" i="3" s="1"/>
  <c r="G323" i="3"/>
  <c r="G313" i="3"/>
  <c r="G295" i="3"/>
  <c r="G285" i="3"/>
  <c r="G261" i="3"/>
  <c r="G249" i="3"/>
  <c r="G241" i="3"/>
  <c r="G237" i="3"/>
  <c r="G233" i="3"/>
  <c r="G225" i="3"/>
  <c r="G219" i="3"/>
  <c r="G179" i="3"/>
  <c r="G165" i="3"/>
  <c r="G143" i="3"/>
  <c r="G123" i="3"/>
  <c r="M8" i="3"/>
  <c r="J7" i="3"/>
  <c r="K7" i="3"/>
  <c r="L7" i="3" s="1"/>
  <c r="K180" i="3"/>
  <c r="J180" i="3"/>
  <c r="M490" i="3"/>
  <c r="S462" i="3"/>
  <c r="Z405" i="3"/>
  <c r="Y405" i="3"/>
  <c r="N1181" i="3"/>
  <c r="M1181" i="3"/>
  <c r="J1073" i="3"/>
  <c r="V1056" i="3"/>
  <c r="G1056" i="3"/>
  <c r="M1042" i="3"/>
  <c r="E1024" i="3"/>
  <c r="E1016" i="3"/>
  <c r="E1000" i="3"/>
  <c r="E976" i="3"/>
  <c r="J967" i="3"/>
  <c r="K968" i="3" s="1"/>
  <c r="Y840" i="3"/>
  <c r="M500" i="3"/>
  <c r="P478" i="3"/>
  <c r="E468" i="3"/>
  <c r="G412" i="3"/>
  <c r="G408" i="3"/>
  <c r="G161" i="3"/>
  <c r="G101" i="3"/>
  <c r="G440" i="3"/>
  <c r="J295" i="3"/>
  <c r="K149" i="3"/>
  <c r="J149" i="3"/>
  <c r="N1143" i="3"/>
  <c r="M1143" i="3"/>
  <c r="J461" i="3"/>
  <c r="M23" i="3"/>
  <c r="Y13" i="3"/>
  <c r="G1079" i="3"/>
  <c r="G1063" i="3"/>
  <c r="G999" i="3"/>
  <c r="K948" i="3"/>
  <c r="J948" i="3"/>
  <c r="AC839" i="3"/>
  <c r="AB839" i="3"/>
  <c r="E795" i="3"/>
  <c r="E751" i="3"/>
  <c r="E752" i="3"/>
  <c r="K686" i="3"/>
  <c r="J686" i="3"/>
  <c r="E595" i="3"/>
  <c r="J108" i="3"/>
  <c r="K108" i="3"/>
  <c r="N124" i="3"/>
  <c r="M124" i="3"/>
  <c r="K24" i="3"/>
  <c r="J24" i="3"/>
  <c r="J421" i="3"/>
  <c r="K421" i="3"/>
  <c r="M150" i="3"/>
  <c r="N150" i="3"/>
  <c r="H2797" i="3"/>
  <c r="G2797" i="3"/>
  <c r="T2800" i="3"/>
  <c r="S2800" i="3"/>
  <c r="K2431" i="3"/>
  <c r="J2431" i="3"/>
  <c r="K2211" i="3"/>
  <c r="J2211" i="3"/>
  <c r="K2139" i="3"/>
  <c r="J2139" i="3"/>
  <c r="K2127" i="3"/>
  <c r="J2127" i="3"/>
  <c r="K1939" i="3"/>
  <c r="J1939" i="3"/>
  <c r="E2753" i="3"/>
  <c r="K2735" i="3"/>
  <c r="J2735" i="3"/>
  <c r="K2519" i="3"/>
  <c r="J2519" i="3"/>
  <c r="N2432" i="3"/>
  <c r="M2432" i="3"/>
  <c r="E2432" i="3"/>
  <c r="E2433" i="3"/>
  <c r="E2213" i="3"/>
  <c r="E2175" i="3"/>
  <c r="E2099" i="3"/>
  <c r="E2100" i="3"/>
  <c r="E2095" i="3"/>
  <c r="E2096" i="3"/>
  <c r="E2039" i="3"/>
  <c r="E2040" i="3"/>
  <c r="E2035" i="3"/>
  <c r="E2027" i="3"/>
  <c r="E2028" i="3"/>
  <c r="E2015" i="3"/>
  <c r="E2016" i="3"/>
  <c r="E2011" i="3"/>
  <c r="E1999" i="3"/>
  <c r="E1983" i="3"/>
  <c r="E1984" i="3"/>
  <c r="E1979" i="3"/>
  <c r="E1980" i="3"/>
  <c r="J1971" i="3"/>
  <c r="E1911" i="3"/>
  <c r="M1850" i="3"/>
  <c r="H1521" i="3"/>
  <c r="G1521" i="3"/>
  <c r="H1481" i="3"/>
  <c r="G1481" i="3"/>
  <c r="H1441" i="3"/>
  <c r="G1441" i="3"/>
  <c r="E1704" i="3"/>
  <c r="E950" i="3"/>
  <c r="E951" i="3"/>
  <c r="J1289" i="3"/>
  <c r="G1259" i="3"/>
  <c r="E1260" i="3"/>
  <c r="E1244" i="3"/>
  <c r="G1235" i="3"/>
  <c r="J1217" i="3"/>
  <c r="J1209" i="3"/>
  <c r="G1187" i="3"/>
  <c r="P1181" i="3"/>
  <c r="P1165" i="3"/>
  <c r="J1121" i="3"/>
  <c r="G1115" i="3"/>
  <c r="E1116" i="3"/>
  <c r="K916" i="3"/>
  <c r="J916" i="3"/>
  <c r="K696" i="3"/>
  <c r="J696" i="3"/>
  <c r="E649" i="3"/>
  <c r="E650" i="3"/>
  <c r="E609" i="3"/>
  <c r="E610" i="3"/>
  <c r="K520" i="3"/>
  <c r="J520" i="3"/>
  <c r="E501" i="3"/>
  <c r="E502" i="3"/>
  <c r="E461" i="3"/>
  <c r="E429" i="3"/>
  <c r="K76" i="3"/>
  <c r="J76" i="3"/>
  <c r="J1041" i="3"/>
  <c r="G405" i="3"/>
  <c r="G49" i="3"/>
  <c r="K324" i="3"/>
  <c r="J324" i="3"/>
  <c r="K738" i="3"/>
  <c r="J738" i="3"/>
  <c r="K630" i="3"/>
  <c r="J630" i="3"/>
  <c r="V406" i="3"/>
  <c r="W406" i="3"/>
  <c r="K2823" i="3"/>
  <c r="J2823" i="3"/>
  <c r="K2807" i="3"/>
  <c r="J2807" i="3"/>
  <c r="E2884" i="3"/>
  <c r="E2824" i="3"/>
  <c r="K2525" i="3"/>
  <c r="J2525" i="3"/>
  <c r="E2863" i="3"/>
  <c r="E2695" i="3"/>
  <c r="K2565" i="3"/>
  <c r="J2565" i="3"/>
  <c r="E2654" i="3"/>
  <c r="E2436" i="3"/>
  <c r="K2413" i="3"/>
  <c r="J2413" i="3"/>
  <c r="H2339" i="3"/>
  <c r="G2339" i="3"/>
  <c r="J2371" i="3"/>
  <c r="M2325" i="3"/>
  <c r="E2452" i="3"/>
  <c r="E2451" i="3"/>
  <c r="G2627" i="3"/>
  <c r="M2822" i="3"/>
  <c r="N2807" i="3"/>
  <c r="M2807" i="3"/>
  <c r="M2797" i="3"/>
  <c r="G2841" i="3"/>
  <c r="K2463" i="3"/>
  <c r="J2463" i="3"/>
  <c r="G2859" i="3"/>
  <c r="K2781" i="3"/>
  <c r="J2781" i="3"/>
  <c r="P2726" i="3"/>
  <c r="Q2726" i="3"/>
  <c r="E2644" i="3"/>
  <c r="E2643" i="3"/>
  <c r="M2591" i="3"/>
  <c r="N2591" i="3"/>
  <c r="E2608" i="3"/>
  <c r="E2413" i="3"/>
  <c r="E2622" i="3"/>
  <c r="E2623" i="3"/>
  <c r="N2526" i="3"/>
  <c r="M2526" i="3"/>
  <c r="Q2413" i="3"/>
  <c r="P2413" i="3"/>
  <c r="AC2413" i="3"/>
  <c r="AB2413" i="3"/>
  <c r="H2327" i="3"/>
  <c r="G2327" i="3"/>
  <c r="E2366" i="3"/>
  <c r="S2325" i="3"/>
  <c r="M2480" i="3"/>
  <c r="N2480" i="3"/>
  <c r="H2099" i="3"/>
  <c r="G2099" i="3"/>
  <c r="G2314" i="3"/>
  <c r="G2297" i="3"/>
  <c r="E2294" i="3"/>
  <c r="E2278" i="3"/>
  <c r="G2249" i="3"/>
  <c r="E2246" i="3"/>
  <c r="E2205" i="3"/>
  <c r="E2206" i="3"/>
  <c r="E2181" i="3"/>
  <c r="E2391" i="3"/>
  <c r="E2199" i="3"/>
  <c r="G2188" i="3"/>
  <c r="E2151" i="3"/>
  <c r="J2087" i="3"/>
  <c r="P2049" i="3"/>
  <c r="J2035" i="3"/>
  <c r="P2037" i="3"/>
  <c r="J2011" i="3"/>
  <c r="Q2006" i="3"/>
  <c r="P2006" i="3"/>
  <c r="G1966" i="3"/>
  <c r="G2874" i="3"/>
  <c r="G2869" i="3"/>
  <c r="H2870" i="3" s="1"/>
  <c r="K2799" i="3"/>
  <c r="J2799" i="3"/>
  <c r="G2760" i="3"/>
  <c r="G2752" i="3"/>
  <c r="G2724" i="3"/>
  <c r="G2716" i="3"/>
  <c r="G2692" i="3"/>
  <c r="G2668" i="3"/>
  <c r="G2636" i="3"/>
  <c r="G2621" i="3"/>
  <c r="G2601" i="3"/>
  <c r="G2593" i="3"/>
  <c r="G2589" i="3"/>
  <c r="G2573" i="3"/>
  <c r="G2569" i="3"/>
  <c r="G2565" i="3"/>
  <c r="G2557" i="3"/>
  <c r="G2549" i="3"/>
  <c r="H2550" i="3" s="1"/>
  <c r="G2537" i="3"/>
  <c r="G2533" i="3"/>
  <c r="G2529" i="3"/>
  <c r="G2525" i="3"/>
  <c r="G2485" i="3"/>
  <c r="G2481" i="3"/>
  <c r="G2477" i="3"/>
  <c r="G2465" i="3"/>
  <c r="G2461" i="3"/>
  <c r="G2445" i="3"/>
  <c r="G2413" i="3"/>
  <c r="G2401" i="3"/>
  <c r="H2402" i="3" s="1"/>
  <c r="G2389" i="3"/>
  <c r="G2373" i="3"/>
  <c r="E2816" i="3"/>
  <c r="G2808" i="3"/>
  <c r="E2803" i="3"/>
  <c r="V2798" i="3"/>
  <c r="E2800" i="3"/>
  <c r="E2798" i="3"/>
  <c r="P2797" i="3"/>
  <c r="G2848" i="3"/>
  <c r="K2627" i="3"/>
  <c r="J2627" i="3"/>
  <c r="K2479" i="3"/>
  <c r="J2479" i="3"/>
  <c r="K1911" i="3"/>
  <c r="J1911" i="3"/>
  <c r="E2859" i="3"/>
  <c r="E2847" i="3"/>
  <c r="P2849" i="3"/>
  <c r="M2848" i="3"/>
  <c r="J2860" i="3"/>
  <c r="E2744" i="3"/>
  <c r="E2745" i="3"/>
  <c r="K2591" i="3"/>
  <c r="E2874" i="3"/>
  <c r="K2617" i="3"/>
  <c r="J2617" i="3"/>
  <c r="E2678" i="3"/>
  <c r="E2503" i="3"/>
  <c r="W2413" i="3"/>
  <c r="V2413" i="3"/>
  <c r="S2414" i="3"/>
  <c r="E2440" i="3"/>
  <c r="E2441" i="3"/>
  <c r="K2421" i="3"/>
  <c r="J2421" i="3"/>
  <c r="E2669" i="3"/>
  <c r="E2377" i="3"/>
  <c r="E2378" i="3"/>
  <c r="G2362" i="3"/>
  <c r="H2331" i="3"/>
  <c r="G2331" i="3"/>
  <c r="E2582" i="3"/>
  <c r="E2371" i="3"/>
  <c r="E2332" i="3"/>
  <c r="E2499" i="3"/>
  <c r="E2500" i="3"/>
  <c r="J2243" i="3"/>
  <c r="G2209" i="3"/>
  <c r="G2181" i="3"/>
  <c r="G2125" i="3"/>
  <c r="G2113" i="3"/>
  <c r="G2094" i="3"/>
  <c r="G2062" i="3"/>
  <c r="G1998" i="3"/>
  <c r="J2324" i="3"/>
  <c r="G2304" i="3"/>
  <c r="E2287" i="3"/>
  <c r="G2272" i="3"/>
  <c r="G2269" i="3"/>
  <c r="G2256" i="3"/>
  <c r="G2253" i="3"/>
  <c r="E2250" i="3"/>
  <c r="E2163" i="3"/>
  <c r="E2164" i="3"/>
  <c r="E2147" i="3"/>
  <c r="E2148" i="3"/>
  <c r="E2131" i="3"/>
  <c r="E2132" i="3"/>
  <c r="M2113" i="3"/>
  <c r="M2088" i="3"/>
  <c r="J2057" i="3"/>
  <c r="M2056" i="3"/>
  <c r="J2049" i="3"/>
  <c r="M2048" i="3"/>
  <c r="Y2049" i="3"/>
  <c r="M2036" i="3"/>
  <c r="J2025" i="3"/>
  <c r="M2028" i="3"/>
  <c r="J1997" i="3"/>
  <c r="E2492" i="3"/>
  <c r="E2493" i="3"/>
  <c r="E1971" i="3"/>
  <c r="G1970" i="3"/>
  <c r="G1944" i="3"/>
  <c r="E1869" i="3"/>
  <c r="E1853" i="3"/>
  <c r="E1813" i="3"/>
  <c r="E1797" i="3"/>
  <c r="E1765" i="3"/>
  <c r="G2230" i="3"/>
  <c r="M1819" i="3"/>
  <c r="M1787" i="3"/>
  <c r="E1880" i="3"/>
  <c r="J1857" i="3"/>
  <c r="H1857" i="3"/>
  <c r="G1857" i="3"/>
  <c r="Q1820" i="3"/>
  <c r="P1820" i="3"/>
  <c r="M1806" i="3"/>
  <c r="H1761" i="3"/>
  <c r="G1761" i="3"/>
  <c r="H1762" i="3" s="1"/>
  <c r="E1721" i="3"/>
  <c r="E1722" i="3"/>
  <c r="E1705" i="3"/>
  <c r="E1706" i="3"/>
  <c r="E1701" i="3"/>
  <c r="E1697" i="3"/>
  <c r="E1693" i="3"/>
  <c r="E1694" i="3"/>
  <c r="E1685" i="3"/>
  <c r="E1677" i="3"/>
  <c r="E1673" i="3"/>
  <c r="E1665" i="3"/>
  <c r="E1653" i="3"/>
  <c r="E1654" i="3"/>
  <c r="E1645" i="3"/>
  <c r="E1646" i="3"/>
  <c r="E1637" i="3"/>
  <c r="E1621" i="3"/>
  <c r="E1605" i="3"/>
  <c r="E1606" i="3"/>
  <c r="E1597" i="3"/>
  <c r="E1598" i="3"/>
  <c r="E1593" i="3"/>
  <c r="E1589" i="3"/>
  <c r="E1590" i="3"/>
  <c r="E1585" i="3"/>
  <c r="J1576" i="3"/>
  <c r="E1385" i="3"/>
  <c r="M1353" i="3"/>
  <c r="G2235" i="3"/>
  <c r="V1738" i="3"/>
  <c r="G1709" i="3"/>
  <c r="H1710" i="3" s="1"/>
  <c r="G1693" i="3"/>
  <c r="G1685" i="3"/>
  <c r="G1653" i="3"/>
  <c r="G1645" i="3"/>
  <c r="G1621" i="3"/>
  <c r="G1589" i="3"/>
  <c r="H1871" i="3"/>
  <c r="G1871" i="3"/>
  <c r="H1835" i="3"/>
  <c r="G1835" i="3"/>
  <c r="H1831" i="3"/>
  <c r="G1831" i="3"/>
  <c r="H1823" i="3"/>
  <c r="G1823" i="3"/>
  <c r="J1819" i="3"/>
  <c r="H1819" i="3"/>
  <c r="G1819" i="3"/>
  <c r="H1807" i="3"/>
  <c r="G1807" i="3"/>
  <c r="J1787" i="3"/>
  <c r="H1787" i="3"/>
  <c r="G1787" i="3"/>
  <c r="J1783" i="3"/>
  <c r="H1783" i="3"/>
  <c r="G1783" i="3"/>
  <c r="H1784" i="3" s="1"/>
  <c r="H1763" i="3"/>
  <c r="G1763" i="3"/>
  <c r="H1577" i="3"/>
  <c r="G1577" i="3"/>
  <c r="E1543" i="3"/>
  <c r="E1447" i="3"/>
  <c r="S1404" i="3"/>
  <c r="Q1404" i="3"/>
  <c r="P1404" i="3"/>
  <c r="H1369" i="3"/>
  <c r="G1369" i="3"/>
  <c r="S1739" i="3"/>
  <c r="E1724" i="3"/>
  <c r="G1712" i="3"/>
  <c r="G1696" i="3"/>
  <c r="E1660" i="3"/>
  <c r="M1646" i="3"/>
  <c r="E1628" i="3"/>
  <c r="G1616" i="3"/>
  <c r="G1727" i="3"/>
  <c r="G1627" i="3"/>
  <c r="G1611" i="3"/>
  <c r="H1612" i="3" s="1"/>
  <c r="H1571" i="3"/>
  <c r="G1571" i="3"/>
  <c r="H1563" i="3"/>
  <c r="G1563" i="3"/>
  <c r="J1535" i="3"/>
  <c r="H1535" i="3"/>
  <c r="G1535" i="3"/>
  <c r="J1495" i="3"/>
  <c r="H1495" i="3"/>
  <c r="G1495" i="3"/>
  <c r="H1451" i="3"/>
  <c r="G1451" i="3"/>
  <c r="H1447" i="3"/>
  <c r="G1447" i="3"/>
  <c r="H1448" i="3" s="1"/>
  <c r="J1415" i="3"/>
  <c r="H1415" i="3"/>
  <c r="G1415" i="3"/>
  <c r="E1381" i="3"/>
  <c r="E1373" i="3"/>
  <c r="E1369" i="3"/>
  <c r="E1357" i="3"/>
  <c r="P1354" i="3"/>
  <c r="E1353" i="3"/>
  <c r="E1305" i="3"/>
  <c r="G1288" i="3"/>
  <c r="G1280" i="3"/>
  <c r="G1224" i="3"/>
  <c r="G1208" i="3"/>
  <c r="J1142" i="3"/>
  <c r="G1120" i="3"/>
  <c r="J1096" i="3"/>
  <c r="G966" i="3"/>
  <c r="H967" i="3" s="1"/>
  <c r="M956" i="3"/>
  <c r="M916" i="3"/>
  <c r="M716" i="3"/>
  <c r="M672" i="3"/>
  <c r="M644" i="3"/>
  <c r="M624" i="3"/>
  <c r="M540" i="3"/>
  <c r="M520" i="3"/>
  <c r="E1078" i="3"/>
  <c r="E957" i="3"/>
  <c r="E937" i="3"/>
  <c r="E938" i="3"/>
  <c r="J1295" i="3"/>
  <c r="J1263" i="3"/>
  <c r="E1250" i="3"/>
  <c r="J1247" i="3"/>
  <c r="G1217" i="3"/>
  <c r="E1194" i="3"/>
  <c r="P1187" i="3"/>
  <c r="S1142" i="3"/>
  <c r="J1111" i="3"/>
  <c r="G1105" i="3"/>
  <c r="J1105" i="3"/>
  <c r="G956" i="3"/>
  <c r="S838" i="3"/>
  <c r="S726" i="3"/>
  <c r="S714" i="3"/>
  <c r="S644" i="3"/>
  <c r="S624" i="3"/>
  <c r="S590" i="3"/>
  <c r="S552" i="3"/>
  <c r="S540" i="3"/>
  <c r="E805" i="3"/>
  <c r="E806" i="3"/>
  <c r="E769" i="3"/>
  <c r="Q715" i="3"/>
  <c r="P715" i="3"/>
  <c r="K660" i="3"/>
  <c r="J660" i="3"/>
  <c r="K592" i="3"/>
  <c r="J592" i="3"/>
  <c r="K568" i="3"/>
  <c r="J568" i="3"/>
  <c r="W542" i="3"/>
  <c r="V542" i="3"/>
  <c r="E481" i="3"/>
  <c r="G478" i="3"/>
  <c r="E449" i="3"/>
  <c r="E450" i="3"/>
  <c r="K429" i="3"/>
  <c r="J429" i="3"/>
  <c r="E423" i="3"/>
  <c r="E415" i="3"/>
  <c r="E413" i="3"/>
  <c r="E355" i="3"/>
  <c r="E353" i="3"/>
  <c r="E349" i="3"/>
  <c r="E335" i="3"/>
  <c r="E291" i="3"/>
  <c r="E285" i="3"/>
  <c r="E277" i="3"/>
  <c r="E245" i="3"/>
  <c r="E223" i="3"/>
  <c r="E217" i="3"/>
  <c r="E183" i="3"/>
  <c r="E181" i="3"/>
  <c r="E173" i="3"/>
  <c r="E167" i="3"/>
  <c r="E131" i="3"/>
  <c r="E97" i="3"/>
  <c r="E95" i="3"/>
  <c r="E89" i="3"/>
  <c r="E65" i="3"/>
  <c r="E51" i="3"/>
  <c r="E35" i="3"/>
  <c r="E33" i="3"/>
  <c r="E23" i="3"/>
  <c r="S262" i="3"/>
  <c r="S232" i="3"/>
  <c r="G196" i="3"/>
  <c r="G190" i="3"/>
  <c r="G172" i="3"/>
  <c r="G135" i="3"/>
  <c r="S122" i="3"/>
  <c r="G110" i="3"/>
  <c r="G108" i="3"/>
  <c r="H109" i="3" s="1"/>
  <c r="G57" i="3"/>
  <c r="G23" i="3"/>
  <c r="V11" i="3"/>
  <c r="K378" i="3"/>
  <c r="J378" i="3"/>
  <c r="K162" i="3"/>
  <c r="J162" i="3"/>
  <c r="G491" i="3"/>
  <c r="E1092" i="3"/>
  <c r="G1088" i="3"/>
  <c r="M974" i="3"/>
  <c r="K942" i="3"/>
  <c r="J942" i="3"/>
  <c r="P490" i="3"/>
  <c r="G461" i="3"/>
  <c r="E428" i="3"/>
  <c r="G419" i="3"/>
  <c r="S405" i="3"/>
  <c r="S386" i="3"/>
  <c r="G94" i="3"/>
  <c r="G89" i="3"/>
  <c r="G70" i="3"/>
  <c r="P461" i="3"/>
  <c r="V387" i="3"/>
  <c r="W387" i="3"/>
  <c r="K135" i="3"/>
  <c r="J135" i="3"/>
  <c r="M478" i="3"/>
  <c r="E907" i="3"/>
  <c r="E908" i="3"/>
  <c r="E895" i="3"/>
  <c r="E839" i="3"/>
  <c r="E811" i="3"/>
  <c r="K802" i="3"/>
  <c r="J802" i="3"/>
  <c r="K803" i="3" s="1"/>
  <c r="K778" i="3"/>
  <c r="J778" i="3"/>
  <c r="E707" i="3"/>
  <c r="E708" i="3"/>
  <c r="E699" i="3"/>
  <c r="E700" i="3"/>
  <c r="Q645" i="3"/>
  <c r="P645" i="3"/>
  <c r="K353" i="3"/>
  <c r="J353" i="3"/>
  <c r="K166" i="3"/>
  <c r="J166" i="3"/>
  <c r="N387" i="3"/>
  <c r="M387" i="3"/>
  <c r="N251" i="3"/>
  <c r="M251" i="3"/>
  <c r="V478" i="3"/>
  <c r="J388" i="3"/>
  <c r="K388" i="3"/>
  <c r="G1095" i="3"/>
  <c r="Z388" i="3"/>
  <c r="Y388" i="3"/>
  <c r="K59" i="3"/>
  <c r="J59" i="3"/>
  <c r="D2553" i="1"/>
  <c r="D2517" i="1"/>
  <c r="D2518" i="1" s="1"/>
  <c r="E2519" i="1" s="1"/>
  <c r="D2501" i="1"/>
  <c r="D2502" i="1" s="1"/>
  <c r="E2503" i="1" s="1"/>
  <c r="D2421" i="1"/>
  <c r="D2422" i="1" s="1"/>
  <c r="E2423" i="1" s="1"/>
  <c r="D2401" i="1"/>
  <c r="E2402" i="1" s="1"/>
  <c r="D2353" i="1"/>
  <c r="E2354" i="1" s="1"/>
  <c r="D2337" i="1"/>
  <c r="E2338" i="1" s="1"/>
  <c r="D1969" i="1"/>
  <c r="D1970" i="1" s="1"/>
  <c r="D1737" i="1"/>
  <c r="D1573" i="1"/>
  <c r="E1574" i="1" s="1"/>
  <c r="D2861" i="1"/>
  <c r="D2862" i="1" s="1"/>
  <c r="D2781" i="1"/>
  <c r="D2782" i="1" s="1"/>
  <c r="D2745" i="1"/>
  <c r="D2729" i="1"/>
  <c r="D2730" i="1" s="1"/>
  <c r="E2731" i="1" s="1"/>
  <c r="D2673" i="1"/>
  <c r="E2674" i="1" s="1"/>
  <c r="D2661" i="1"/>
  <c r="D2662" i="1" s="1"/>
  <c r="E2663" i="1" s="1"/>
  <c r="D2641" i="1"/>
  <c r="D2541" i="1"/>
  <c r="D2542" i="1" s="1"/>
  <c r="E2543" i="1" s="1"/>
  <c r="D2525" i="1"/>
  <c r="D2526" i="1" s="1"/>
  <c r="E2527" i="1" s="1"/>
  <c r="D2513" i="1"/>
  <c r="E2514" i="1" s="1"/>
  <c r="D2497" i="1"/>
  <c r="D2498" i="1" s="1"/>
  <c r="D2441" i="1"/>
  <c r="E2442" i="1" s="1"/>
  <c r="H2435" i="1"/>
  <c r="D2429" i="1"/>
  <c r="D2425" i="1"/>
  <c r="E2426" i="1" s="1"/>
  <c r="D2417" i="1"/>
  <c r="E2418" i="1" s="1"/>
  <c r="D2409" i="1"/>
  <c r="E2410" i="1" s="1"/>
  <c r="D2405" i="1"/>
  <c r="E2406" i="1" s="1"/>
  <c r="D2397" i="1"/>
  <c r="E2398" i="1" s="1"/>
  <c r="D2385" i="1"/>
  <c r="E2386" i="1" s="1"/>
  <c r="D2381" i="1"/>
  <c r="D2369" i="1"/>
  <c r="D2357" i="1"/>
  <c r="D2358" i="1" s="1"/>
  <c r="E2359" i="1" s="1"/>
  <c r="D2349" i="1"/>
  <c r="E2350" i="1" s="1"/>
  <c r="D2329" i="1"/>
  <c r="E2330" i="1" s="1"/>
  <c r="D2313" i="1"/>
  <c r="E2314" i="1" s="1"/>
  <c r="D2305" i="1"/>
  <c r="D2241" i="1"/>
  <c r="D2229" i="1"/>
  <c r="E2230" i="1" s="1"/>
  <c r="D2221" i="1"/>
  <c r="E2222" i="1" s="1"/>
  <c r="D2173" i="1"/>
  <c r="E2174" i="1" s="1"/>
  <c r="H2147" i="1"/>
  <c r="D2137" i="1"/>
  <c r="D2138" i="1" s="1"/>
  <c r="E2139" i="1" s="1"/>
  <c r="D2109" i="1"/>
  <c r="E2110" i="1" s="1"/>
  <c r="D2105" i="1"/>
  <c r="E2106" i="1" s="1"/>
  <c r="D2097" i="1"/>
  <c r="E2098" i="1" s="1"/>
  <c r="D2093" i="1"/>
  <c r="D2094" i="1" s="1"/>
  <c r="D2085" i="1"/>
  <c r="E2086" i="1" s="1"/>
  <c r="D2081" i="1"/>
  <c r="E2082" i="1" s="1"/>
  <c r="D2077" i="1"/>
  <c r="E2078" i="1" s="1"/>
  <c r="D2073" i="1"/>
  <c r="E2074" i="1" s="1"/>
  <c r="D2065" i="1"/>
  <c r="E2066" i="1" s="1"/>
  <c r="D2045" i="1"/>
  <c r="E2046" i="1" s="1"/>
  <c r="D2041" i="1"/>
  <c r="E2042" i="1" s="1"/>
  <c r="D2037" i="1"/>
  <c r="E2038" i="1" s="1"/>
  <c r="D2033" i="1"/>
  <c r="E2034" i="1" s="1"/>
  <c r="D2021" i="1"/>
  <c r="E2022" i="1" s="1"/>
  <c r="D2009" i="1"/>
  <c r="E2010" i="1" s="1"/>
  <c r="D2005" i="1"/>
  <c r="D2006" i="1" s="1"/>
  <c r="D2001" i="1"/>
  <c r="E2002" i="1" s="1"/>
  <c r="D1989" i="1"/>
  <c r="E1990" i="1" s="1"/>
  <c r="D1973" i="1"/>
  <c r="E1974" i="1" s="1"/>
  <c r="D1961" i="1"/>
  <c r="E1962" i="1" s="1"/>
  <c r="D1957" i="1"/>
  <c r="D1953" i="1"/>
  <c r="E1954" i="1" s="1"/>
  <c r="D1945" i="1"/>
  <c r="E1946" i="1" s="1"/>
  <c r="D1941" i="1"/>
  <c r="E1942" i="1" s="1"/>
  <c r="D1937" i="1"/>
  <c r="E1938" i="1" s="1"/>
  <c r="D1897" i="1"/>
  <c r="E1898" i="1" s="1"/>
  <c r="D1893" i="1"/>
  <c r="D1894" i="1" s="1"/>
  <c r="D1869" i="1"/>
  <c r="E1870" i="1" s="1"/>
  <c r="D1853" i="1"/>
  <c r="E1854" i="1" s="1"/>
  <c r="D1845" i="1"/>
  <c r="E1846" i="1" s="1"/>
  <c r="D1841" i="1"/>
  <c r="E1842" i="1" s="1"/>
  <c r="D1833" i="1"/>
  <c r="E1834" i="1" s="1"/>
  <c r="D1829" i="1"/>
  <c r="D1821" i="1"/>
  <c r="E1822" i="1" s="1"/>
  <c r="D1817" i="1"/>
  <c r="E1818" i="1" s="1"/>
  <c r="D1813" i="1"/>
  <c r="E1814" i="1" s="1"/>
  <c r="D1805" i="1"/>
  <c r="D1806" i="1" s="1"/>
  <c r="D1797" i="1"/>
  <c r="D1798" i="1" s="1"/>
  <c r="E1799" i="1" s="1"/>
  <c r="D1785" i="1"/>
  <c r="E1786" i="1" s="1"/>
  <c r="D1781" i="1"/>
  <c r="D1782" i="1" s="1"/>
  <c r="E1783" i="1" s="1"/>
  <c r="D1769" i="1"/>
  <c r="D1770" i="1" s="1"/>
  <c r="D1765" i="1"/>
  <c r="E1766" i="1" s="1"/>
  <c r="D1749" i="1"/>
  <c r="D1750" i="1" s="1"/>
  <c r="E1751" i="1" s="1"/>
  <c r="D1745" i="1"/>
  <c r="E1746" i="1" s="1"/>
  <c r="D1733" i="1"/>
  <c r="E1734" i="1" s="1"/>
  <c r="D1725" i="1"/>
  <c r="E1726" i="1" s="1"/>
  <c r="D1709" i="1"/>
  <c r="E1710" i="1" s="1"/>
  <c r="D1701" i="1"/>
  <c r="E1702" i="1" s="1"/>
  <c r="D1697" i="1"/>
  <c r="E1698" i="1" s="1"/>
  <c r="D1689" i="1"/>
  <c r="E1690" i="1" s="1"/>
  <c r="H1663" i="1"/>
  <c r="D1657" i="1"/>
  <c r="E1658" i="1" s="1"/>
  <c r="H1639" i="1"/>
  <c r="D1629" i="1"/>
  <c r="D1625" i="1"/>
  <c r="E1626" i="1" s="1"/>
  <c r="D1609" i="1"/>
  <c r="D1610" i="1" s="1"/>
  <c r="E1611" i="1" s="1"/>
  <c r="D1601" i="1"/>
  <c r="D1602" i="1" s="1"/>
  <c r="D1569" i="1"/>
  <c r="D1570" i="1" s="1"/>
  <c r="D1557" i="1"/>
  <c r="D1558" i="1" s="1"/>
  <c r="D1449" i="1"/>
  <c r="E1450" i="1" s="1"/>
  <c r="D953" i="1"/>
  <c r="E954" i="1" s="1"/>
  <c r="D761" i="1"/>
  <c r="D713" i="1"/>
  <c r="E714" i="1" s="1"/>
  <c r="D617" i="1"/>
  <c r="E618" i="1" s="1"/>
  <c r="D493" i="1"/>
  <c r="D469" i="1"/>
  <c r="E1680" i="1"/>
  <c r="H1263" i="1"/>
  <c r="D1157" i="1"/>
  <c r="D1145" i="1"/>
  <c r="H1135" i="1"/>
  <c r="D1129" i="1"/>
  <c r="D1130" i="1" s="1"/>
  <c r="D1117" i="1"/>
  <c r="E1118" i="1" s="1"/>
  <c r="D1089" i="1"/>
  <c r="E1090" i="1" s="1"/>
  <c r="D1069" i="1"/>
  <c r="E1070" i="1" s="1"/>
  <c r="D1065" i="1"/>
  <c r="D1066" i="1" s="1"/>
  <c r="D1017" i="1"/>
  <c r="E1018" i="1" s="1"/>
  <c r="D1013" i="1"/>
  <c r="D993" i="1"/>
  <c r="E994" i="1" s="1"/>
  <c r="D925" i="1"/>
  <c r="E926" i="1" s="1"/>
  <c r="D909" i="1"/>
  <c r="E910" i="1" s="1"/>
  <c r="D893" i="1"/>
  <c r="D869" i="1"/>
  <c r="E870" i="1" s="1"/>
  <c r="D853" i="1"/>
  <c r="E854" i="1" s="1"/>
  <c r="D837" i="1"/>
  <c r="E838" i="1" s="1"/>
  <c r="D833" i="1"/>
  <c r="E834" i="1" s="1"/>
  <c r="D817" i="1"/>
  <c r="E818" i="1" s="1"/>
  <c r="D809" i="1"/>
  <c r="D793" i="1"/>
  <c r="D794" i="1" s="1"/>
  <c r="D765" i="1"/>
  <c r="E766" i="1" s="1"/>
  <c r="D741" i="1"/>
  <c r="E742" i="1" s="1"/>
  <c r="D709" i="1"/>
  <c r="E710" i="1" s="1"/>
  <c r="D677" i="1"/>
  <c r="D673" i="1"/>
  <c r="D674" i="1" s="1"/>
  <c r="E675" i="1" s="1"/>
  <c r="D605" i="1"/>
  <c r="D606" i="1" s="1"/>
  <c r="E607" i="1" s="1"/>
  <c r="D585" i="1"/>
  <c r="E586" i="1" s="1"/>
  <c r="D421" i="1"/>
  <c r="D422" i="1" s="1"/>
  <c r="E423" i="1" s="1"/>
  <c r="D389" i="1"/>
  <c r="E390" i="1" s="1"/>
  <c r="D385" i="1"/>
  <c r="D386" i="1" s="1"/>
  <c r="D353" i="1"/>
  <c r="D333" i="1"/>
  <c r="D334" i="1" s="1"/>
  <c r="E335" i="1" s="1"/>
  <c r="D325" i="1"/>
  <c r="D326" i="1" s="1"/>
  <c r="E327" i="1" s="1"/>
  <c r="D297" i="1"/>
  <c r="D298" i="1" s="1"/>
  <c r="D289" i="1"/>
  <c r="D290" i="1" s="1"/>
  <c r="E291" i="1" s="1"/>
  <c r="D189" i="1"/>
  <c r="E190" i="1" s="1"/>
  <c r="D181" i="1"/>
  <c r="D182" i="1" s="1"/>
  <c r="E183" i="1" s="1"/>
  <c r="D173" i="1"/>
  <c r="D174" i="1" s="1"/>
  <c r="D141" i="1"/>
  <c r="D133" i="1"/>
  <c r="D134" i="1" s="1"/>
  <c r="D129" i="1"/>
  <c r="D89" i="1"/>
  <c r="D90" i="1" s="1"/>
  <c r="D69" i="1"/>
  <c r="D70" i="1" s="1"/>
  <c r="D65" i="1"/>
  <c r="D33" i="1"/>
  <c r="D1261" i="1"/>
  <c r="E1262" i="1" s="1"/>
  <c r="D1533" i="1"/>
  <c r="E1534" i="1" s="1"/>
  <c r="D1409" i="1"/>
  <c r="E1410" i="1" s="1"/>
  <c r="D2176" i="1"/>
  <c r="E1936" i="1"/>
  <c r="D1720" i="1"/>
  <c r="D1704" i="1"/>
  <c r="E1705" i="1" s="1"/>
  <c r="D1664" i="1"/>
  <c r="D1665" i="1" s="1"/>
  <c r="D1624" i="1"/>
  <c r="E1625" i="1" s="1"/>
  <c r="D1620" i="1"/>
  <c r="D1604" i="1"/>
  <c r="E1605" i="1" s="1"/>
  <c r="D1592" i="1"/>
  <c r="E1593" i="1" s="1"/>
  <c r="D1584" i="1"/>
  <c r="E1585" i="1" s="1"/>
  <c r="D1528" i="1"/>
  <c r="D1468" i="1"/>
  <c r="D1469" i="1" s="1"/>
  <c r="E1470" i="1" s="1"/>
  <c r="D1432" i="1"/>
  <c r="E1433" i="1" s="1"/>
  <c r="D1428" i="1"/>
  <c r="D1429" i="1" s="1"/>
  <c r="E1430" i="1" s="1"/>
  <c r="D1416" i="1"/>
  <c r="E1417" i="1" s="1"/>
  <c r="D1396" i="1"/>
  <c r="D1397" i="1" s="1"/>
  <c r="E1398" i="1" s="1"/>
  <c r="D1372" i="1"/>
  <c r="E1373" i="1" s="1"/>
  <c r="D1368" i="1"/>
  <c r="D1369" i="1" s="1"/>
  <c r="D1328" i="1"/>
  <c r="D1264" i="1"/>
  <c r="D1200" i="1"/>
  <c r="D1201" i="1" s="1"/>
  <c r="D1192" i="1"/>
  <c r="D1193" i="1" s="1"/>
  <c r="E1194" i="1" s="1"/>
  <c r="D1168" i="1"/>
  <c r="E1169" i="1" s="1"/>
  <c r="D1072" i="1"/>
  <c r="E1073" i="1" s="1"/>
  <c r="D1024" i="1"/>
  <c r="D1025" i="1" s="1"/>
  <c r="D1000" i="1"/>
  <c r="D1001" i="1" s="1"/>
  <c r="E1002" i="1" s="1"/>
  <c r="D920" i="1"/>
  <c r="D872" i="1"/>
  <c r="D873" i="1" s="1"/>
  <c r="D756" i="1"/>
  <c r="D752" i="1"/>
  <c r="D753" i="1" s="1"/>
  <c r="D700" i="1"/>
  <c r="D701" i="1" s="1"/>
  <c r="D664" i="1"/>
  <c r="E665" i="1" s="1"/>
  <c r="D632" i="1"/>
  <c r="E633" i="1" s="1"/>
  <c r="D528" i="1"/>
  <c r="E529" i="1" s="1"/>
  <c r="D504" i="1"/>
  <c r="D452" i="1"/>
  <c r="D392" i="1"/>
  <c r="D393" i="1" s="1"/>
  <c r="E394" i="1" s="1"/>
  <c r="D316" i="1"/>
  <c r="D317" i="1" s="1"/>
  <c r="D308" i="1"/>
  <c r="E309" i="1" s="1"/>
  <c r="D252" i="1"/>
  <c r="E253" i="1" s="1"/>
  <c r="D224" i="1"/>
  <c r="E225" i="1" s="1"/>
  <c r="D196" i="1"/>
  <c r="D197" i="1" s="1"/>
  <c r="D164" i="1"/>
  <c r="D160" i="1"/>
  <c r="E161" i="1" s="1"/>
  <c r="D136" i="1"/>
  <c r="D137" i="1" s="1"/>
  <c r="E138" i="1" s="1"/>
  <c r="H70" i="1"/>
  <c r="D60" i="1"/>
  <c r="D48" i="1"/>
  <c r="E49" i="1" s="1"/>
  <c r="D40" i="1"/>
  <c r="E41" i="1" s="1"/>
  <c r="D36" i="1"/>
  <c r="D16" i="1"/>
  <c r="D1561" i="1"/>
  <c r="E1562" i="1" s="1"/>
  <c r="D1465" i="1"/>
  <c r="D1466" i="1" s="1"/>
  <c r="E1467" i="1" s="1"/>
  <c r="D1445" i="1"/>
  <c r="E1446" i="1" s="1"/>
  <c r="D1421" i="1"/>
  <c r="D1413" i="1"/>
  <c r="D1385" i="1"/>
  <c r="D1386" i="1" s="1"/>
  <c r="E1387" i="1" s="1"/>
  <c r="D1333" i="1"/>
  <c r="E1334" i="1" s="1"/>
  <c r="D1305" i="1"/>
  <c r="D1306" i="1" s="1"/>
  <c r="D1273" i="1"/>
  <c r="E1274" i="1" s="1"/>
  <c r="D2859" i="1"/>
  <c r="D2628" i="1"/>
  <c r="D2629" i="1" s="1"/>
  <c r="E2630" i="1" s="1"/>
  <c r="D2576" i="1"/>
  <c r="D2577" i="1" s="1"/>
  <c r="E2578" i="1" s="1"/>
  <c r="D2547" i="1"/>
  <c r="D2548" i="1" s="1"/>
  <c r="E2549" i="1" s="1"/>
  <c r="D2520" i="1"/>
  <c r="E2521" i="1" s="1"/>
  <c r="D2460" i="1"/>
  <c r="D2461" i="1" s="1"/>
  <c r="E2412" i="1"/>
  <c r="D2372" i="1"/>
  <c r="D2373" i="1" s="1"/>
  <c r="D2340" i="1"/>
  <c r="D2292" i="1"/>
  <c r="D2284" i="1"/>
  <c r="D2260" i="1"/>
  <c r="D2261" i="1" s="1"/>
  <c r="E2262" i="1" s="1"/>
  <c r="D2236" i="1"/>
  <c r="E2237" i="1" s="1"/>
  <c r="D2196" i="1"/>
  <c r="E2197" i="1" s="1"/>
  <c r="D2164" i="1"/>
  <c r="D2120" i="1"/>
  <c r="D2121" i="1" s="1"/>
  <c r="E2122" i="1" s="1"/>
  <c r="D2100" i="1"/>
  <c r="D2101" i="1" s="1"/>
  <c r="E2102" i="1" s="1"/>
  <c r="D2016" i="1"/>
  <c r="D2017" i="1" s="1"/>
  <c r="D1984" i="1"/>
  <c r="D1980" i="1"/>
  <c r="E1981" i="1" s="1"/>
  <c r="D1976" i="1"/>
  <c r="E1977" i="1" s="1"/>
  <c r="E1964" i="1"/>
  <c r="D1884" i="1"/>
  <c r="E1885" i="1" s="1"/>
  <c r="D1876" i="1"/>
  <c r="E1877" i="1" s="1"/>
  <c r="D1860" i="1"/>
  <c r="E1861" i="1" s="1"/>
  <c r="D1792" i="1"/>
  <c r="D2092" i="1"/>
  <c r="E2093" i="1" s="1"/>
  <c r="D321" i="1"/>
  <c r="E322" i="1" s="1"/>
  <c r="E2730" i="1"/>
  <c r="D2554" i="1"/>
  <c r="E2555" i="1" s="1"/>
  <c r="E2554" i="1"/>
  <c r="E2526" i="1"/>
  <c r="E2498" i="1"/>
  <c r="D5" i="1"/>
  <c r="E6" i="1" s="1"/>
  <c r="E5" i="1"/>
  <c r="D2860" i="1"/>
  <c r="E2861" i="1" s="1"/>
  <c r="E2860" i="1"/>
  <c r="D2568" i="1"/>
  <c r="E2568" i="1"/>
  <c r="E2121" i="1"/>
  <c r="D1888" i="1"/>
  <c r="E1888" i="1"/>
  <c r="E1025" i="1"/>
  <c r="E873" i="1"/>
  <c r="D2592" i="1"/>
  <c r="E2577" i="1"/>
  <c r="E2548" i="1"/>
  <c r="K2892" i="1"/>
  <c r="N2845" i="1"/>
  <c r="K2820" i="1"/>
  <c r="H2819" i="1"/>
  <c r="D2801" i="1"/>
  <c r="H2779" i="1"/>
  <c r="D2777" i="1"/>
  <c r="E2778" i="1" s="1"/>
  <c r="D2733" i="1"/>
  <c r="D2721" i="1"/>
  <c r="E2722" i="1" s="1"/>
  <c r="D2549" i="1"/>
  <c r="E2550" i="1" s="1"/>
  <c r="D2545" i="1"/>
  <c r="E2546" i="1" s="1"/>
  <c r="D2493" i="1"/>
  <c r="E2494" i="1" s="1"/>
  <c r="D2314" i="1"/>
  <c r="E2315" i="1" s="1"/>
  <c r="D2007" i="1"/>
  <c r="E2008" i="1" s="1"/>
  <c r="E2007" i="1"/>
  <c r="D1962" i="1"/>
  <c r="E1963" i="1" s="1"/>
  <c r="D1895" i="1"/>
  <c r="E1895" i="1"/>
  <c r="D1834" i="1"/>
  <c r="E1835" i="1" s="1"/>
  <c r="D1559" i="1"/>
  <c r="E1560" i="1" s="1"/>
  <c r="E1559" i="1"/>
  <c r="D2419" i="1"/>
  <c r="E2419" i="1"/>
  <c r="D2370" i="1"/>
  <c r="E2371" i="1" s="1"/>
  <c r="E2370" i="1"/>
  <c r="D2288" i="1"/>
  <c r="E2288" i="1"/>
  <c r="D2116" i="1"/>
  <c r="E2117" i="1" s="1"/>
  <c r="E2116" i="1"/>
  <c r="D1851" i="1"/>
  <c r="E1852" i="1" s="1"/>
  <c r="E1851" i="1"/>
  <c r="D1475" i="1"/>
  <c r="E1476" i="1" s="1"/>
  <c r="E1475" i="1"/>
  <c r="D1378" i="1"/>
  <c r="E1379" i="1" s="1"/>
  <c r="D352" i="1"/>
  <c r="E353" i="1" s="1"/>
  <c r="E352" i="1"/>
  <c r="E2518" i="1"/>
  <c r="D2892" i="1"/>
  <c r="D2893" i="1" s="1"/>
  <c r="D2832" i="1"/>
  <c r="E2833" i="1" s="1"/>
  <c r="N2820" i="1"/>
  <c r="K2819" i="1"/>
  <c r="H2818" i="1"/>
  <c r="D2816" i="1"/>
  <c r="E2817" i="1" s="1"/>
  <c r="H2734" i="1"/>
  <c r="D2732" i="1"/>
  <c r="E2733" i="1" s="1"/>
  <c r="H2714" i="1"/>
  <c r="D2712" i="1"/>
  <c r="E2713" i="1" s="1"/>
  <c r="D2668" i="1"/>
  <c r="D2644" i="1"/>
  <c r="H2626" i="1"/>
  <c r="D2624" i="1"/>
  <c r="E2625" i="1" s="1"/>
  <c r="D2484" i="1"/>
  <c r="D2464" i="1"/>
  <c r="H2450" i="1"/>
  <c r="D2448" i="1"/>
  <c r="E2449" i="1" s="1"/>
  <c r="D2428" i="1"/>
  <c r="E2429" i="1" s="1"/>
  <c r="K2411" i="1"/>
  <c r="D2408" i="1"/>
  <c r="E2409" i="1" s="1"/>
  <c r="H2382" i="1"/>
  <c r="D2380" i="1"/>
  <c r="E2381" i="1" s="1"/>
  <c r="K2351" i="1"/>
  <c r="H2350" i="1"/>
  <c r="D2348" i="1"/>
  <c r="E2349" i="1" s="1"/>
  <c r="D2240" i="1"/>
  <c r="E2241" i="1" s="1"/>
  <c r="D2228" i="1"/>
  <c r="E2229" i="1" s="1"/>
  <c r="H2086" i="1"/>
  <c r="D2084" i="1"/>
  <c r="E2085" i="1" s="1"/>
  <c r="H2074" i="1"/>
  <c r="D2052" i="1"/>
  <c r="E2053" i="1" s="1"/>
  <c r="D2024" i="1"/>
  <c r="D1904" i="1"/>
  <c r="D1900" i="1"/>
  <c r="D1892" i="1"/>
  <c r="E1893" i="1" s="1"/>
  <c r="H1834" i="1"/>
  <c r="H1818" i="1"/>
  <c r="D1816" i="1"/>
  <c r="E1817" i="1" s="1"/>
  <c r="D1804" i="1"/>
  <c r="E1805" i="1" s="1"/>
  <c r="D1780" i="1"/>
  <c r="E1781" i="1" s="1"/>
  <c r="D1680" i="1"/>
  <c r="E1665" i="1"/>
  <c r="D1656" i="1"/>
  <c r="E1657" i="1" s="1"/>
  <c r="D1652" i="1"/>
  <c r="D1644" i="1"/>
  <c r="D1605" i="1"/>
  <c r="E1606" i="1" s="1"/>
  <c r="D1596" i="1"/>
  <c r="D1580" i="1"/>
  <c r="D1560" i="1"/>
  <c r="E1561" i="1" s="1"/>
  <c r="D1520" i="1"/>
  <c r="E1521" i="1" s="1"/>
  <c r="D1516" i="1"/>
  <c r="E1517" i="1" s="1"/>
  <c r="H1494" i="1"/>
  <c r="D1492" i="1"/>
  <c r="E1493" i="1" s="1"/>
  <c r="N1480" i="1"/>
  <c r="K1479" i="1"/>
  <c r="H1478" i="1"/>
  <c r="D1476" i="1"/>
  <c r="E1477" i="1" s="1"/>
  <c r="D1448" i="1"/>
  <c r="E1449" i="1" s="1"/>
  <c r="D1444" i="1"/>
  <c r="E1445" i="1" s="1"/>
  <c r="D1436" i="1"/>
  <c r="E1437" i="1" s="1"/>
  <c r="D1412" i="1"/>
  <c r="E1413" i="1" s="1"/>
  <c r="K1403" i="1"/>
  <c r="D1400" i="1"/>
  <c r="E1401" i="1" s="1"/>
  <c r="D1352" i="1"/>
  <c r="N1352" i="1"/>
  <c r="H1350" i="1"/>
  <c r="D1348" i="1"/>
  <c r="E1349" i="1" s="1"/>
  <c r="D1276" i="1"/>
  <c r="D1272" i="1"/>
  <c r="E1273" i="1" s="1"/>
  <c r="D1265" i="1"/>
  <c r="E1266" i="1" s="1"/>
  <c r="E1265" i="1"/>
  <c r="H1262" i="1"/>
  <c r="D1260" i="1"/>
  <c r="E1261" i="1" s="1"/>
  <c r="H1234" i="1"/>
  <c r="D1220" i="1"/>
  <c r="E1221" i="1" s="1"/>
  <c r="D1216" i="1"/>
  <c r="N1164" i="1"/>
  <c r="K1163" i="1"/>
  <c r="H1162" i="1"/>
  <c r="D1160" i="1"/>
  <c r="E1161" i="1" s="1"/>
  <c r="H1146" i="1"/>
  <c r="D1144" i="1"/>
  <c r="E1145" i="1" s="1"/>
  <c r="D1140" i="1"/>
  <c r="E1141" i="1" s="1"/>
  <c r="Q1141" i="1"/>
  <c r="K1139" i="1"/>
  <c r="D1136" i="1"/>
  <c r="E1137" i="1" s="1"/>
  <c r="D1128" i="1"/>
  <c r="E1129" i="1" s="1"/>
  <c r="D1073" i="1"/>
  <c r="D1064" i="1"/>
  <c r="E1065" i="1" s="1"/>
  <c r="K1055" i="1"/>
  <c r="H1054" i="1"/>
  <c r="D1052" i="1"/>
  <c r="E1053" i="1" s="1"/>
  <c r="D1044" i="1"/>
  <c r="D1040" i="1"/>
  <c r="E1041" i="1" s="1"/>
  <c r="Q1053" i="1"/>
  <c r="N1040" i="1"/>
  <c r="K1039" i="1"/>
  <c r="H1038" i="1"/>
  <c r="D1036" i="1"/>
  <c r="E1037" i="1" s="1"/>
  <c r="D984" i="1"/>
  <c r="D972" i="1"/>
  <c r="K971" i="1"/>
  <c r="D968" i="1"/>
  <c r="E969" i="1" s="1"/>
  <c r="D964" i="1"/>
  <c r="K947" i="1"/>
  <c r="D944" i="1"/>
  <c r="E945" i="1" s="1"/>
  <c r="D908" i="1"/>
  <c r="E909" i="1" s="1"/>
  <c r="D892" i="1"/>
  <c r="E893" i="1" s="1"/>
  <c r="D876" i="1"/>
  <c r="E877" i="1" s="1"/>
  <c r="D868" i="1"/>
  <c r="E869" i="1" s="1"/>
  <c r="D852" i="1"/>
  <c r="E853" i="1" s="1"/>
  <c r="K819" i="1"/>
  <c r="D816" i="1"/>
  <c r="E817" i="1" s="1"/>
  <c r="H779" i="1"/>
  <c r="D776" i="1"/>
  <c r="H762" i="1"/>
  <c r="D760" i="1"/>
  <c r="E761" i="1" s="1"/>
  <c r="D757" i="1"/>
  <c r="E758" i="1" s="1"/>
  <c r="E757" i="1"/>
  <c r="D744" i="1"/>
  <c r="N712" i="1"/>
  <c r="D708" i="1"/>
  <c r="E709" i="1" s="1"/>
  <c r="D696" i="1"/>
  <c r="E697" i="1" s="1"/>
  <c r="D692" i="1"/>
  <c r="E693" i="1" s="1"/>
  <c r="D684" i="1"/>
  <c r="D676" i="1"/>
  <c r="E677" i="1" s="1"/>
  <c r="H670" i="1"/>
  <c r="D668" i="1"/>
  <c r="E669" i="1" s="1"/>
  <c r="D633" i="1"/>
  <c r="E634" i="1" s="1"/>
  <c r="K623" i="1"/>
  <c r="H622" i="1"/>
  <c r="D620" i="1"/>
  <c r="E621" i="1" s="1"/>
  <c r="D588" i="1"/>
  <c r="E589" i="1" s="1"/>
  <c r="K539" i="1"/>
  <c r="D536" i="1"/>
  <c r="E537" i="1" s="1"/>
  <c r="H526" i="1"/>
  <c r="D524" i="1"/>
  <c r="E525" i="1" s="1"/>
  <c r="D516" i="1"/>
  <c r="E517" i="1" s="1"/>
  <c r="D496" i="1"/>
  <c r="E497" i="1" s="1"/>
  <c r="D488" i="1"/>
  <c r="E489" i="1" s="1"/>
  <c r="D476" i="1"/>
  <c r="E477" i="1" s="1"/>
  <c r="Q477" i="1"/>
  <c r="D472" i="1"/>
  <c r="E473" i="1" s="1"/>
  <c r="H470" i="1"/>
  <c r="D468" i="1"/>
  <c r="E469" i="1" s="1"/>
  <c r="H466" i="1"/>
  <c r="D464" i="1"/>
  <c r="E465" i="1" s="1"/>
  <c r="D460" i="1"/>
  <c r="E461" i="1" s="1"/>
  <c r="N460" i="1"/>
  <c r="K459" i="1"/>
  <c r="H458" i="1"/>
  <c r="D456" i="1"/>
  <c r="E457" i="1" s="1"/>
  <c r="D453" i="1"/>
  <c r="E453" i="1"/>
  <c r="H446" i="1"/>
  <c r="D444" i="1"/>
  <c r="E445" i="1" s="1"/>
  <c r="D428" i="1"/>
  <c r="H426" i="1"/>
  <c r="D424" i="1"/>
  <c r="E425" i="1" s="1"/>
  <c r="H422" i="1"/>
  <c r="D420" i="1"/>
  <c r="E421" i="1" s="1"/>
  <c r="H418" i="1"/>
  <c r="D416" i="1"/>
  <c r="E417" i="1" s="1"/>
  <c r="K403" i="1"/>
  <c r="D400" i="1"/>
  <c r="E401" i="1" s="1"/>
  <c r="W403" i="1"/>
  <c r="T402" i="1"/>
  <c r="K399" i="1"/>
  <c r="H398" i="1"/>
  <c r="D396" i="1"/>
  <c r="E397" i="1" s="1"/>
  <c r="D384" i="1"/>
  <c r="E385" i="1" s="1"/>
  <c r="Q385" i="1"/>
  <c r="D376" i="1"/>
  <c r="D356" i="1"/>
  <c r="D336" i="1"/>
  <c r="D332" i="1"/>
  <c r="E333" i="1" s="1"/>
  <c r="K324" i="1"/>
  <c r="D320" i="1"/>
  <c r="E321" i="1" s="1"/>
  <c r="E317" i="1"/>
  <c r="D312" i="1"/>
  <c r="K303" i="1"/>
  <c r="H302" i="1"/>
  <c r="D300" i="1"/>
  <c r="E301" i="1" s="1"/>
  <c r="D296" i="1"/>
  <c r="E297" i="1" s="1"/>
  <c r="D292" i="1"/>
  <c r="E293" i="1" s="1"/>
  <c r="D260" i="1"/>
  <c r="E261" i="1" s="1"/>
  <c r="N260" i="1"/>
  <c r="K259" i="1"/>
  <c r="H258" i="1"/>
  <c r="D256" i="1"/>
  <c r="E257" i="1" s="1"/>
  <c r="D248" i="1"/>
  <c r="H230" i="1"/>
  <c r="D228" i="1"/>
  <c r="E229" i="1" s="1"/>
  <c r="D225" i="1"/>
  <c r="E226" i="1" s="1"/>
  <c r="D220" i="1"/>
  <c r="E221" i="1" s="1"/>
  <c r="H178" i="1"/>
  <c r="D176" i="1"/>
  <c r="E177" i="1" s="1"/>
  <c r="D165" i="1"/>
  <c r="E165" i="1"/>
  <c r="D161" i="1"/>
  <c r="E162" i="1" s="1"/>
  <c r="K147" i="1"/>
  <c r="H146" i="1"/>
  <c r="D144" i="1"/>
  <c r="E145" i="1" s="1"/>
  <c r="D140" i="1"/>
  <c r="E141" i="1" s="1"/>
  <c r="D132" i="1"/>
  <c r="E133" i="1" s="1"/>
  <c r="H122" i="1"/>
  <c r="D120" i="1"/>
  <c r="E121" i="1" s="1"/>
  <c r="K119" i="1"/>
  <c r="N120" i="1"/>
  <c r="D116" i="1"/>
  <c r="E117" i="1" s="1"/>
  <c r="H110" i="1"/>
  <c r="D108" i="1"/>
  <c r="E109" i="1" s="1"/>
  <c r="D104" i="1"/>
  <c r="E105" i="1" s="1"/>
  <c r="D92" i="1"/>
  <c r="E93" i="1" s="1"/>
  <c r="H74" i="1"/>
  <c r="D72" i="1"/>
  <c r="E73" i="1" s="1"/>
  <c r="D61" i="1"/>
  <c r="E62" i="1" s="1"/>
  <c r="E61" i="1"/>
  <c r="D56" i="1"/>
  <c r="D28" i="1"/>
  <c r="H22" i="1"/>
  <c r="D20" i="1"/>
  <c r="E21" i="1" s="1"/>
  <c r="D17" i="1"/>
  <c r="E18" i="1" s="1"/>
  <c r="E17" i="1"/>
  <c r="AC11" i="1"/>
  <c r="Z11" i="1"/>
  <c r="AC7" i="1"/>
  <c r="Z7" i="1"/>
  <c r="Q7" i="1"/>
  <c r="W7" i="1"/>
  <c r="T7" i="1"/>
  <c r="N7" i="1"/>
  <c r="D2847" i="1"/>
  <c r="E2848" i="1" s="1"/>
  <c r="D2796" i="1"/>
  <c r="D2775" i="1"/>
  <c r="E2776" i="1" s="1"/>
  <c r="E2719" i="1"/>
  <c r="D2633" i="1"/>
  <c r="E2634" i="1" s="1"/>
  <c r="D2489" i="1"/>
  <c r="E2490" i="1" s="1"/>
  <c r="E2387" i="1"/>
  <c r="D2275" i="1"/>
  <c r="E2276" i="1" s="1"/>
  <c r="D2163" i="1"/>
  <c r="E2164" i="1" s="1"/>
  <c r="E2163" i="1"/>
  <c r="E2111" i="1"/>
  <c r="D1903" i="1"/>
  <c r="E1904" i="1" s="1"/>
  <c r="D1819" i="1"/>
  <c r="E1820" i="1" s="1"/>
  <c r="E1819" i="1"/>
  <c r="D1767" i="1"/>
  <c r="E1768" i="1" s="1"/>
  <c r="D1743" i="1"/>
  <c r="E1744" i="1" s="1"/>
  <c r="D1647" i="1"/>
  <c r="E1647" i="1"/>
  <c r="D1515" i="1"/>
  <c r="E1516" i="1" s="1"/>
  <c r="D1347" i="1"/>
  <c r="E1348" i="1" s="1"/>
  <c r="D1232" i="1"/>
  <c r="E1233" i="1" s="1"/>
  <c r="D923" i="1"/>
  <c r="E923" i="1"/>
  <c r="D714" i="1"/>
  <c r="E715" i="1" s="1"/>
  <c r="E427" i="1"/>
  <c r="D223" i="1"/>
  <c r="E224" i="1" s="1"/>
  <c r="E103" i="1"/>
  <c r="H2884" i="1"/>
  <c r="D2881" i="1"/>
  <c r="E2882" i="1" s="1"/>
  <c r="D2857" i="1"/>
  <c r="E2858" i="1" s="1"/>
  <c r="D2845" i="1"/>
  <c r="E2846" i="1" s="1"/>
  <c r="D2833" i="1"/>
  <c r="D2805" i="1"/>
  <c r="E2806" i="1" s="1"/>
  <c r="N2806" i="1"/>
  <c r="K2796" i="1"/>
  <c r="D2793" i="1"/>
  <c r="E2794" i="1" s="1"/>
  <c r="D2665" i="1"/>
  <c r="D2613" i="1"/>
  <c r="E2614" i="1" s="1"/>
  <c r="D2605" i="1"/>
  <c r="H2587" i="1"/>
  <c r="D2585" i="1"/>
  <c r="E2586" i="1" s="1"/>
  <c r="N2477" i="1"/>
  <c r="K2476" i="1"/>
  <c r="H2475" i="1"/>
  <c r="D2473" i="1"/>
  <c r="E2474" i="1" s="1"/>
  <c r="N2445" i="1"/>
  <c r="K2444" i="1"/>
  <c r="H2443" i="1"/>
  <c r="E2138" i="1"/>
  <c r="D1698" i="1"/>
  <c r="E1699" i="1" s="1"/>
  <c r="E1610" i="1"/>
  <c r="D1422" i="1"/>
  <c r="E1422" i="1"/>
  <c r="E422" i="1"/>
  <c r="D2615" i="1"/>
  <c r="E2616" i="1" s="1"/>
  <c r="E2615" i="1"/>
  <c r="E2316" i="1"/>
  <c r="D1527" i="1"/>
  <c r="E1528" i="1" s="1"/>
  <c r="E1527" i="1"/>
  <c r="N2892" i="1"/>
  <c r="K2891" i="1"/>
  <c r="H2890" i="1"/>
  <c r="D2888" i="1"/>
  <c r="E2889" i="1" s="1"/>
  <c r="H2858" i="1"/>
  <c r="D2856" i="1"/>
  <c r="E2857" i="1" s="1"/>
  <c r="D2844" i="1"/>
  <c r="E2845" i="1" s="1"/>
  <c r="D2824" i="1"/>
  <c r="H2802" i="1"/>
  <c r="D2800" i="1"/>
  <c r="E2801" i="1" s="1"/>
  <c r="H2794" i="1"/>
  <c r="D2784" i="1"/>
  <c r="D2772" i="1"/>
  <c r="D2764" i="1"/>
  <c r="D2740" i="1"/>
  <c r="K2723" i="1"/>
  <c r="H2722" i="1"/>
  <c r="D2720" i="1"/>
  <c r="E2721" i="1" s="1"/>
  <c r="D2688" i="1"/>
  <c r="D2652" i="1"/>
  <c r="D2640" i="1"/>
  <c r="E2641" i="1" s="1"/>
  <c r="K2635" i="1"/>
  <c r="H2634" i="1"/>
  <c r="D2632" i="1"/>
  <c r="E2633" i="1" s="1"/>
  <c r="D2616" i="1"/>
  <c r="K2615" i="1"/>
  <c r="D2612" i="1"/>
  <c r="E2613" i="1" s="1"/>
  <c r="H2606" i="1"/>
  <c r="D2604" i="1"/>
  <c r="E2605" i="1" s="1"/>
  <c r="D2556" i="1"/>
  <c r="D2528" i="1"/>
  <c r="D2516" i="1"/>
  <c r="E2517" i="1" s="1"/>
  <c r="D2500" i="1"/>
  <c r="E2501" i="1" s="1"/>
  <c r="D2480" i="1"/>
  <c r="D2468" i="1"/>
  <c r="N2460" i="1"/>
  <c r="H2446" i="1"/>
  <c r="D2444" i="1"/>
  <c r="D2416" i="1"/>
  <c r="E2417" i="1" s="1"/>
  <c r="T2410" i="1"/>
  <c r="Q2409" i="1"/>
  <c r="N2408" i="1"/>
  <c r="K2407" i="1"/>
  <c r="H2406" i="1"/>
  <c r="D2404" i="1"/>
  <c r="E2405" i="1" s="1"/>
  <c r="K2387" i="1"/>
  <c r="H2386" i="1"/>
  <c r="D2384" i="1"/>
  <c r="E2385" i="1" s="1"/>
  <c r="D2368" i="1"/>
  <c r="E2369" i="1" s="1"/>
  <c r="D2360" i="1"/>
  <c r="H2314" i="1"/>
  <c r="D2312" i="1"/>
  <c r="E2313" i="1" s="1"/>
  <c r="D2285" i="1"/>
  <c r="E2285" i="1"/>
  <c r="D2204" i="1"/>
  <c r="D2165" i="1"/>
  <c r="E2166" i="1" s="1"/>
  <c r="E2165" i="1"/>
  <c r="D2160" i="1"/>
  <c r="H2158" i="1"/>
  <c r="D2152" i="1"/>
  <c r="D2136" i="1"/>
  <c r="E2137" i="1" s="1"/>
  <c r="D2112" i="1"/>
  <c r="T2046" i="1"/>
  <c r="Q2045" i="1"/>
  <c r="N2044" i="1"/>
  <c r="K2043" i="1"/>
  <c r="H2042" i="1"/>
  <c r="D2040" i="1"/>
  <c r="E2041" i="1" s="1"/>
  <c r="H2034" i="1"/>
  <c r="D2032" i="1"/>
  <c r="E2033" i="1" s="1"/>
  <c r="D2004" i="1"/>
  <c r="E2005" i="1" s="1"/>
  <c r="D1988" i="1"/>
  <c r="E1989" i="1" s="1"/>
  <c r="D1977" i="1"/>
  <c r="D1964" i="1"/>
  <c r="D1868" i="1"/>
  <c r="E1869" i="1" s="1"/>
  <c r="D1864" i="1"/>
  <c r="H1786" i="1"/>
  <c r="D1784" i="1"/>
  <c r="E1785" i="1" s="1"/>
  <c r="D1764" i="1"/>
  <c r="E1765" i="1" s="1"/>
  <c r="D1724" i="1"/>
  <c r="E1725" i="1" s="1"/>
  <c r="D1716" i="1"/>
  <c r="K1691" i="1"/>
  <c r="H1690" i="1"/>
  <c r="D1688" i="1"/>
  <c r="E1689" i="1" s="1"/>
  <c r="D1684" i="1"/>
  <c r="D1672" i="1"/>
  <c r="H1662" i="1"/>
  <c r="D1660" i="1"/>
  <c r="E1661" i="1" s="1"/>
  <c r="D1628" i="1"/>
  <c r="E1629" i="1" s="1"/>
  <c r="H1614" i="1"/>
  <c r="D1608" i="1"/>
  <c r="E1609" i="1" s="1"/>
  <c r="D1568" i="1"/>
  <c r="E1569" i="1" s="1"/>
  <c r="H1534" i="1"/>
  <c r="D1532" i="1"/>
  <c r="E1533" i="1" s="1"/>
  <c r="D1500" i="1"/>
  <c r="E1469" i="1"/>
  <c r="K1455" i="1"/>
  <c r="D1452" i="1"/>
  <c r="E1453" i="1" s="1"/>
  <c r="D1440" i="1"/>
  <c r="E1441" i="1" s="1"/>
  <c r="N1455" i="1"/>
  <c r="E1397" i="1"/>
  <c r="D1388" i="1"/>
  <c r="E1389" i="1" s="1"/>
  <c r="D1376" i="1"/>
  <c r="E1377" i="1" s="1"/>
  <c r="K1335" i="1"/>
  <c r="H1334" i="1"/>
  <c r="D1332" i="1"/>
  <c r="E1333" i="1" s="1"/>
  <c r="D1316" i="1"/>
  <c r="D1308" i="1"/>
  <c r="H1294" i="1"/>
  <c r="D1292" i="1"/>
  <c r="E1293" i="1" s="1"/>
  <c r="D1248" i="1"/>
  <c r="D1244" i="1"/>
  <c r="E1245" i="1" s="1"/>
  <c r="D1228" i="1"/>
  <c r="E1229" i="1" s="1"/>
  <c r="E1201" i="1"/>
  <c r="H1186" i="1"/>
  <c r="D1184" i="1"/>
  <c r="E1185" i="1" s="1"/>
  <c r="K1179" i="1"/>
  <c r="H1178" i="1"/>
  <c r="D1176" i="1"/>
  <c r="E1177" i="1" s="1"/>
  <c r="D1164" i="1"/>
  <c r="D1124" i="1"/>
  <c r="K1119" i="1"/>
  <c r="D1116" i="1"/>
  <c r="E1117" i="1" s="1"/>
  <c r="H1110" i="1"/>
  <c r="D1108" i="1"/>
  <c r="E1109" i="1" s="1"/>
  <c r="D1104" i="1"/>
  <c r="D1092" i="1"/>
  <c r="E1093" i="1" s="1"/>
  <c r="D1084" i="1"/>
  <c r="E1085" i="1" s="1"/>
  <c r="D1076" i="1"/>
  <c r="D1020" i="1"/>
  <c r="E1021" i="1" s="1"/>
  <c r="D1016" i="1"/>
  <c r="E1017" i="1" s="1"/>
  <c r="E1001" i="1"/>
  <c r="D976" i="1"/>
  <c r="E977" i="1" s="1"/>
  <c r="N956" i="1"/>
  <c r="K955" i="1"/>
  <c r="H954" i="1"/>
  <c r="D952" i="1"/>
  <c r="E953" i="1" s="1"/>
  <c r="D948" i="1"/>
  <c r="D940" i="1"/>
  <c r="K915" i="1"/>
  <c r="D912" i="1"/>
  <c r="E913" i="1" s="1"/>
  <c r="D896" i="1"/>
  <c r="D888" i="1"/>
  <c r="D844" i="1"/>
  <c r="D836" i="1"/>
  <c r="E837" i="1" s="1"/>
  <c r="T838" i="1"/>
  <c r="Q837" i="1"/>
  <c r="K835" i="1"/>
  <c r="D832" i="1"/>
  <c r="E833" i="1" s="1"/>
  <c r="D824" i="1"/>
  <c r="H750" i="1"/>
  <c r="D748" i="1"/>
  <c r="E749" i="1" s="1"/>
  <c r="D728" i="1"/>
  <c r="E729" i="1" s="1"/>
  <c r="D724" i="1"/>
  <c r="E725" i="1" s="1"/>
  <c r="T726" i="1"/>
  <c r="N724" i="1"/>
  <c r="K723" i="1"/>
  <c r="D720" i="1"/>
  <c r="E721" i="1" s="1"/>
  <c r="D712" i="1"/>
  <c r="E713" i="1" s="1"/>
  <c r="D704" i="1"/>
  <c r="E705" i="1" s="1"/>
  <c r="D656" i="1"/>
  <c r="E657" i="1" s="1"/>
  <c r="K643" i="1"/>
  <c r="H642" i="1"/>
  <c r="D640" i="1"/>
  <c r="E641" i="1" s="1"/>
  <c r="D636" i="1"/>
  <c r="D628" i="1"/>
  <c r="E629" i="1" s="1"/>
  <c r="D592" i="1"/>
  <c r="E593" i="1" s="1"/>
  <c r="Q589" i="1"/>
  <c r="N588" i="1"/>
  <c r="K587" i="1"/>
  <c r="H586" i="1"/>
  <c r="D584" i="1"/>
  <c r="E585" i="1" s="1"/>
  <c r="D564" i="1"/>
  <c r="E565" i="1" s="1"/>
  <c r="D560" i="1"/>
  <c r="E561" i="1" s="1"/>
  <c r="D548" i="1"/>
  <c r="E549" i="1" s="1"/>
  <c r="T550" i="1"/>
  <c r="N548" i="1"/>
  <c r="K547" i="1"/>
  <c r="H546" i="1"/>
  <c r="D2891" i="1"/>
  <c r="E2892" i="1" s="1"/>
  <c r="D2879" i="1"/>
  <c r="E2880" i="1" s="1"/>
  <c r="D2823" i="1"/>
  <c r="E2824" i="1" s="1"/>
  <c r="D2767" i="1"/>
  <c r="E2768" i="1" s="1"/>
  <c r="D2743" i="1"/>
  <c r="E2744" i="1" s="1"/>
  <c r="D2703" i="1"/>
  <c r="D2699" i="1"/>
  <c r="E2700" i="1" s="1"/>
  <c r="D2671" i="1"/>
  <c r="D2659" i="1"/>
  <c r="D2647" i="1"/>
  <c r="E2648" i="1" s="1"/>
  <c r="D2631" i="1"/>
  <c r="E2632" i="1" s="1"/>
  <c r="D2579" i="1"/>
  <c r="D2543" i="1"/>
  <c r="D2503" i="1"/>
  <c r="D2423" i="1"/>
  <c r="E2424" i="1" s="1"/>
  <c r="D2375" i="1"/>
  <c r="E2376" i="1" s="1"/>
  <c r="D2343" i="1"/>
  <c r="D2307" i="1"/>
  <c r="E2308" i="1" s="1"/>
  <c r="D2303" i="1"/>
  <c r="D2291" i="1"/>
  <c r="E2292" i="1" s="1"/>
  <c r="D2263" i="1"/>
  <c r="E2264" i="1" s="1"/>
  <c r="D2211" i="1"/>
  <c r="D2187" i="1"/>
  <c r="D2107" i="1"/>
  <c r="D2087" i="1"/>
  <c r="D2067" i="1"/>
  <c r="D1991" i="1"/>
  <c r="D1923" i="1"/>
  <c r="D1867" i="1"/>
  <c r="E1868" i="1" s="1"/>
  <c r="D1823" i="1"/>
  <c r="D1811" i="1"/>
  <c r="E1812" i="1" s="1"/>
  <c r="D1799" i="1"/>
  <c r="D1755" i="1"/>
  <c r="E1756" i="1" s="1"/>
  <c r="D1751" i="1"/>
  <c r="D1739" i="1"/>
  <c r="E1740" i="1" s="1"/>
  <c r="D1715" i="1"/>
  <c r="E1716" i="1" s="1"/>
  <c r="D1707" i="1"/>
  <c r="D1695" i="1"/>
  <c r="E1696" i="1" s="1"/>
  <c r="D1675" i="1"/>
  <c r="E1676" i="1" s="1"/>
  <c r="D1667" i="1"/>
  <c r="D1635" i="1"/>
  <c r="E1636" i="1" s="1"/>
  <c r="D1547" i="1"/>
  <c r="E1548" i="1" s="1"/>
  <c r="D1487" i="1"/>
  <c r="E1488" i="1" s="1"/>
  <c r="D1339" i="1"/>
  <c r="D1299" i="1"/>
  <c r="E1300" i="1" s="1"/>
  <c r="D1283" i="1"/>
  <c r="D1267" i="1"/>
  <c r="E1268" i="1" s="1"/>
  <c r="D931" i="1"/>
  <c r="D863" i="1"/>
  <c r="D799" i="1"/>
  <c r="D659" i="1"/>
  <c r="D643" i="1"/>
  <c r="D539" i="1"/>
  <c r="E540" i="1" s="1"/>
  <c r="D431" i="1"/>
  <c r="D95" i="1"/>
  <c r="D2889" i="1"/>
  <c r="E2890" i="1" s="1"/>
  <c r="D2843" i="1"/>
  <c r="E2844" i="1" s="1"/>
  <c r="D2817" i="1"/>
  <c r="E2818" i="1" s="1"/>
  <c r="D2792" i="1"/>
  <c r="E2793" i="1" s="1"/>
  <c r="E2767" i="1"/>
  <c r="D2713" i="1"/>
  <c r="E2714" i="1" s="1"/>
  <c r="D2687" i="1"/>
  <c r="E2688" i="1" s="1"/>
  <c r="D2651" i="1"/>
  <c r="E2652" i="1" s="1"/>
  <c r="D2600" i="1"/>
  <c r="D2515" i="1"/>
  <c r="E2516" i="1" s="1"/>
  <c r="D2483" i="1"/>
  <c r="E2484" i="1" s="1"/>
  <c r="D2456" i="1"/>
  <c r="E2457" i="1" s="1"/>
  <c r="D2430" i="1"/>
  <c r="E2430" i="1"/>
  <c r="D2407" i="1"/>
  <c r="E2408" i="1" s="1"/>
  <c r="E2303" i="1"/>
  <c r="D2267" i="1"/>
  <c r="E2268" i="1" s="1"/>
  <c r="D2243" i="1"/>
  <c r="D2218" i="1"/>
  <c r="E2218" i="1"/>
  <c r="D2156" i="1"/>
  <c r="E2157" i="1" s="1"/>
  <c r="D2127" i="1"/>
  <c r="E2083" i="1"/>
  <c r="D2060" i="1"/>
  <c r="E2061" i="1" s="1"/>
  <c r="D1955" i="1"/>
  <c r="E1956" i="1" s="1"/>
  <c r="D1863" i="1"/>
  <c r="E1864" i="1" s="1"/>
  <c r="D1787" i="1"/>
  <c r="E1788" i="1" s="1"/>
  <c r="E1787" i="1"/>
  <c r="D1763" i="1"/>
  <c r="E1764" i="1" s="1"/>
  <c r="E1763" i="1"/>
  <c r="D1691" i="1"/>
  <c r="D1663" i="1"/>
  <c r="E1664" i="1" s="1"/>
  <c r="E1663" i="1"/>
  <c r="D1619" i="1"/>
  <c r="E1620" i="1" s="1"/>
  <c r="D1555" i="1"/>
  <c r="D1496" i="1"/>
  <c r="D1207" i="1"/>
  <c r="E1208" i="1" s="1"/>
  <c r="D999" i="1"/>
  <c r="E1000" i="1" s="1"/>
  <c r="D688" i="1"/>
  <c r="D590" i="1"/>
  <c r="E591" i="1" s="1"/>
  <c r="E590" i="1"/>
  <c r="D494" i="1"/>
  <c r="E494" i="1"/>
  <c r="E403" i="1"/>
  <c r="D294" i="1"/>
  <c r="E294" i="1"/>
  <c r="D188" i="1"/>
  <c r="E189" i="1" s="1"/>
  <c r="D68" i="1"/>
  <c r="E69" i="1" s="1"/>
  <c r="E2358" i="1"/>
  <c r="K2872" i="1"/>
  <c r="H2871" i="1"/>
  <c r="D2869" i="1"/>
  <c r="E2870" i="1" s="1"/>
  <c r="D2746" i="1"/>
  <c r="E2746" i="1"/>
  <c r="D2674" i="1"/>
  <c r="E2675" i="1" s="1"/>
  <c r="D2642" i="1"/>
  <c r="E2642" i="1"/>
  <c r="D2625" i="1"/>
  <c r="D2561" i="1"/>
  <c r="E2562" i="1" s="1"/>
  <c r="H2523" i="1"/>
  <c r="D2521" i="1"/>
  <c r="E2522" i="1" s="1"/>
  <c r="N2461" i="1"/>
  <c r="H2459" i="1"/>
  <c r="D2457" i="1"/>
  <c r="E2458" i="1" s="1"/>
  <c r="D2453" i="1"/>
  <c r="D2449" i="1"/>
  <c r="D2306" i="1"/>
  <c r="E2307" i="1" s="1"/>
  <c r="E2306" i="1"/>
  <c r="E2094" i="1"/>
  <c r="D1822" i="1"/>
  <c r="E1823" i="1" s="1"/>
  <c r="E1770" i="1"/>
  <c r="D1410" i="1"/>
  <c r="E1411" i="1" s="1"/>
  <c r="D1014" i="1"/>
  <c r="E1014" i="1"/>
  <c r="D838" i="1"/>
  <c r="E334" i="1"/>
  <c r="D2256" i="1"/>
  <c r="E2256" i="1"/>
  <c r="D1997" i="1"/>
  <c r="E1998" i="1" s="1"/>
  <c r="E1997" i="1"/>
  <c r="E1970" i="1"/>
  <c r="D1777" i="1"/>
  <c r="E1777" i="1"/>
  <c r="D1583" i="1"/>
  <c r="E1584" i="1" s="1"/>
  <c r="E1583" i="1"/>
  <c r="D2884" i="1"/>
  <c r="D2872" i="1"/>
  <c r="D2852" i="1"/>
  <c r="D2840" i="1"/>
  <c r="D2820" i="1"/>
  <c r="H2806" i="1"/>
  <c r="D2804" i="1"/>
  <c r="E2805" i="1" s="1"/>
  <c r="D2788" i="1"/>
  <c r="D2780" i="1"/>
  <c r="E2781" i="1" s="1"/>
  <c r="D2768" i="1"/>
  <c r="D2756" i="1"/>
  <c r="D2744" i="1"/>
  <c r="E2745" i="1" s="1"/>
  <c r="D2736" i="1"/>
  <c r="D2716" i="1"/>
  <c r="D2684" i="1"/>
  <c r="H2666" i="1"/>
  <c r="D2664" i="1"/>
  <c r="E2665" i="1" s="1"/>
  <c r="D2648" i="1"/>
  <c r="D2596" i="1"/>
  <c r="D2588" i="1"/>
  <c r="D2572" i="1"/>
  <c r="H2562" i="1"/>
  <c r="N2524" i="1"/>
  <c r="H2522" i="1"/>
  <c r="D2512" i="1"/>
  <c r="E2513" i="1" s="1"/>
  <c r="D2488" i="1"/>
  <c r="E2489" i="1" s="1"/>
  <c r="D2476" i="1"/>
  <c r="H2474" i="1"/>
  <c r="D2472" i="1"/>
  <c r="E2473" i="1" s="1"/>
  <c r="H2454" i="1"/>
  <c r="D2452" i="1"/>
  <c r="E2453" i="1" s="1"/>
  <c r="D2412" i="1"/>
  <c r="D2400" i="1"/>
  <c r="E2401" i="1" s="1"/>
  <c r="E2373" i="1"/>
  <c r="D2341" i="1"/>
  <c r="E2341" i="1"/>
  <c r="D2332" i="1"/>
  <c r="K2323" i="1"/>
  <c r="H2322" i="1"/>
  <c r="E2261" i="1"/>
  <c r="D2248" i="1"/>
  <c r="D2237" i="1"/>
  <c r="E2238" i="1" s="1"/>
  <c r="D2216" i="1"/>
  <c r="E2217" i="1" s="1"/>
  <c r="D2177" i="1"/>
  <c r="E2178" i="1" s="1"/>
  <c r="E2177" i="1"/>
  <c r="D2172" i="1"/>
  <c r="E2173" i="1" s="1"/>
  <c r="D2140" i="1"/>
  <c r="D2132" i="1"/>
  <c r="D2124" i="1"/>
  <c r="K2099" i="1"/>
  <c r="H2098" i="1"/>
  <c r="D2096" i="1"/>
  <c r="E2097" i="1" s="1"/>
  <c r="K2047" i="1"/>
  <c r="H2046" i="1"/>
  <c r="D2044" i="1"/>
  <c r="E2045" i="1" s="1"/>
  <c r="D2028" i="1"/>
  <c r="H2010" i="1"/>
  <c r="D2008" i="1"/>
  <c r="E2009" i="1" s="1"/>
  <c r="D1985" i="1"/>
  <c r="E1986" i="1" s="1"/>
  <c r="E1985" i="1"/>
  <c r="D1968" i="1"/>
  <c r="E1969" i="1" s="1"/>
  <c r="D1936" i="1"/>
  <c r="E1937" i="1" s="1"/>
  <c r="D1877" i="1"/>
  <c r="D1848" i="1"/>
  <c r="D1828" i="1"/>
  <c r="E1829" i="1" s="1"/>
  <c r="D1820" i="1"/>
  <c r="E1821" i="1" s="1"/>
  <c r="D1736" i="1"/>
  <c r="E1737" i="1" s="1"/>
  <c r="Q1737" i="1"/>
  <c r="N1736" i="1"/>
  <c r="K1735" i="1"/>
  <c r="H1734" i="1"/>
  <c r="D1732" i="1"/>
  <c r="E1733" i="1" s="1"/>
  <c r="D1536" i="1"/>
  <c r="W11" i="1"/>
  <c r="AC3" i="1"/>
  <c r="AD3" i="1" s="1"/>
  <c r="Z3" i="1"/>
  <c r="AA3" i="1" s="1"/>
  <c r="W3" i="1"/>
  <c r="X3" i="1" s="1"/>
  <c r="T3" i="1"/>
  <c r="U3" i="1" s="1"/>
  <c r="T10" i="1"/>
  <c r="N3" i="1"/>
  <c r="O3" i="1" s="1"/>
  <c r="N8" i="1"/>
  <c r="Q3" i="1"/>
  <c r="R3" i="1" s="1"/>
  <c r="K7" i="1"/>
  <c r="H6" i="1"/>
  <c r="K3" i="1"/>
  <c r="L3" i="1" s="1"/>
  <c r="H3" i="1"/>
  <c r="I3" i="1" s="1"/>
  <c r="D2" i="2" s="1"/>
  <c r="E3" i="1"/>
  <c r="F3" i="1" s="1"/>
  <c r="H2892" i="1"/>
  <c r="D2890" i="1"/>
  <c r="E2891" i="1" s="1"/>
  <c r="H2872" i="1"/>
  <c r="H2868" i="1"/>
  <c r="E2859" i="1"/>
  <c r="D2851" i="1"/>
  <c r="E2852" i="1" s="1"/>
  <c r="E2851" i="1"/>
  <c r="Q2847" i="1"/>
  <c r="N2846" i="1"/>
  <c r="K2845" i="1"/>
  <c r="H2844" i="1"/>
  <c r="D2842" i="1"/>
  <c r="E2843" i="1" s="1"/>
  <c r="H2828" i="1"/>
  <c r="D2826" i="1"/>
  <c r="E2827" i="1" s="1"/>
  <c r="K2821" i="1"/>
  <c r="H2820" i="1"/>
  <c r="D2818" i="1"/>
  <c r="E2819" i="1" s="1"/>
  <c r="D2815" i="1"/>
  <c r="E2816" i="1" s="1"/>
  <c r="E2815" i="1"/>
  <c r="D2811" i="1"/>
  <c r="E2811" i="1"/>
  <c r="D2799" i="1"/>
  <c r="E2800" i="1" s="1"/>
  <c r="E2799" i="1"/>
  <c r="H2796" i="1"/>
  <c r="D2794" i="1"/>
  <c r="E2795" i="1" s="1"/>
  <c r="W2797" i="1"/>
  <c r="T2796" i="1"/>
  <c r="Q2795" i="1"/>
  <c r="N2794" i="1"/>
  <c r="K2793" i="1"/>
  <c r="H2792" i="1"/>
  <c r="D2790" i="1"/>
  <c r="E2791" i="1" s="1"/>
  <c r="H2780" i="1"/>
  <c r="D2778" i="1"/>
  <c r="E2779" i="1" s="1"/>
  <c r="E2759" i="1"/>
  <c r="E2651" i="1"/>
  <c r="E2635" i="1"/>
  <c r="E2591" i="1"/>
  <c r="D2575" i="1"/>
  <c r="E2576" i="1" s="1"/>
  <c r="E2575" i="1"/>
  <c r="D2559" i="1"/>
  <c r="E2560" i="1" s="1"/>
  <c r="E2559" i="1"/>
  <c r="D2539" i="1"/>
  <c r="E2539" i="1"/>
  <c r="D2511" i="1"/>
  <c r="E2512" i="1" s="1"/>
  <c r="E2511" i="1"/>
  <c r="D2495" i="1"/>
  <c r="E2495" i="1"/>
  <c r="D2491" i="1"/>
  <c r="E2491" i="1"/>
  <c r="E2475" i="1"/>
  <c r="D2439" i="1"/>
  <c r="E2439" i="1"/>
  <c r="D2435" i="1"/>
  <c r="E2435" i="1"/>
  <c r="E2411" i="1"/>
  <c r="E2407" i="1"/>
  <c r="E2403" i="1"/>
  <c r="D2355" i="1"/>
  <c r="E2355" i="1"/>
  <c r="E2351" i="1"/>
  <c r="D2339" i="1"/>
  <c r="E2340" i="1" s="1"/>
  <c r="E2339" i="1"/>
  <c r="D2331" i="1"/>
  <c r="E2332" i="1" s="1"/>
  <c r="E2331" i="1"/>
  <c r="D2311" i="1"/>
  <c r="E2312" i="1" s="1"/>
  <c r="E2311" i="1"/>
  <c r="D2279" i="1"/>
  <c r="E2279" i="1"/>
  <c r="D2235" i="1"/>
  <c r="E2236" i="1" s="1"/>
  <c r="E2235" i="1"/>
  <c r="D2227" i="1"/>
  <c r="E2228" i="1" s="1"/>
  <c r="E2227" i="1"/>
  <c r="D2199" i="1"/>
  <c r="E2199" i="1"/>
  <c r="D2147" i="1"/>
  <c r="E2148" i="1" s="1"/>
  <c r="E2147" i="1"/>
  <c r="D2091" i="1"/>
  <c r="E2092" i="1" s="1"/>
  <c r="E2091" i="1"/>
  <c r="D2074" i="1"/>
  <c r="E2075" i="1" s="1"/>
  <c r="D2071" i="1"/>
  <c r="E2072" i="1" s="1"/>
  <c r="E2071" i="1"/>
  <c r="D2035" i="1"/>
  <c r="E2035" i="1"/>
  <c r="E2031" i="1"/>
  <c r="E2023" i="1"/>
  <c r="D1999" i="1"/>
  <c r="E1999" i="1"/>
  <c r="D1983" i="1"/>
  <c r="E1984" i="1" s="1"/>
  <c r="E1983" i="1"/>
  <c r="D1974" i="1"/>
  <c r="E1947" i="1"/>
  <c r="D1939" i="1"/>
  <c r="E1939" i="1"/>
  <c r="D1931" i="1"/>
  <c r="E1931" i="1"/>
  <c r="E1903" i="1"/>
  <c r="D1883" i="1"/>
  <c r="E1884" i="1" s="1"/>
  <c r="E1883" i="1"/>
  <c r="D1842" i="1"/>
  <c r="D1839" i="1"/>
  <c r="E1839" i="1"/>
  <c r="D1827" i="1"/>
  <c r="E1828" i="1" s="1"/>
  <c r="E1827" i="1"/>
  <c r="D1775" i="1"/>
  <c r="E1776" i="1" s="1"/>
  <c r="E1775" i="1"/>
  <c r="E1767" i="1"/>
  <c r="D1746" i="1"/>
  <c r="D1723" i="1"/>
  <c r="E1724" i="1" s="1"/>
  <c r="E1723" i="1"/>
  <c r="D1626" i="1"/>
  <c r="E1607" i="1"/>
  <c r="D1599" i="1"/>
  <c r="E1600" i="1" s="1"/>
  <c r="E1599" i="1"/>
  <c r="D1535" i="1"/>
  <c r="E1536" i="1" s="1"/>
  <c r="E1535" i="1"/>
  <c r="D1503" i="1"/>
  <c r="E1504" i="1" s="1"/>
  <c r="E1503" i="1"/>
  <c r="D1251" i="1"/>
  <c r="E1251" i="1"/>
  <c r="E1227" i="1"/>
  <c r="D1199" i="1"/>
  <c r="E1200" i="1" s="1"/>
  <c r="E1199" i="1"/>
  <c r="E1175" i="1"/>
  <c r="D1095" i="1"/>
  <c r="E1096" i="1" s="1"/>
  <c r="D771" i="1"/>
  <c r="E771" i="1"/>
  <c r="E635" i="1"/>
  <c r="E515" i="1"/>
  <c r="E399" i="1"/>
  <c r="E307" i="1"/>
  <c r="E219" i="1"/>
  <c r="D195" i="1"/>
  <c r="E196" i="1" s="1"/>
  <c r="E195" i="1"/>
  <c r="D179" i="1"/>
  <c r="E179" i="1"/>
  <c r="E147" i="1"/>
  <c r="D31" i="1"/>
  <c r="E31" i="1"/>
  <c r="D2836" i="1"/>
  <c r="D2807" i="1"/>
  <c r="D2759" i="1"/>
  <c r="E2760" i="1" s="1"/>
  <c r="D2675" i="1"/>
  <c r="E2676" i="1" s="1"/>
  <c r="E2647" i="1"/>
  <c r="D2620" i="1"/>
  <c r="D2560" i="1"/>
  <c r="E2561" i="1" s="1"/>
  <c r="D2532" i="1"/>
  <c r="D2509" i="1"/>
  <c r="E2510" i="1" s="1"/>
  <c r="D2475" i="1"/>
  <c r="E2476" i="1" s="1"/>
  <c r="D2403" i="1"/>
  <c r="E2404" i="1" s="1"/>
  <c r="D2351" i="1"/>
  <c r="E2352" i="1" s="1"/>
  <c r="D2320" i="1"/>
  <c r="E2321" i="1" s="1"/>
  <c r="E2263" i="1"/>
  <c r="D2208" i="1"/>
  <c r="D2174" i="1"/>
  <c r="D2148" i="1"/>
  <c r="E2149" i="1" s="1"/>
  <c r="D2099" i="1"/>
  <c r="E2100" i="1" s="1"/>
  <c r="E2099" i="1"/>
  <c r="D2031" i="1"/>
  <c r="E2032" i="1" s="1"/>
  <c r="D2003" i="1"/>
  <c r="E2004" i="1" s="1"/>
  <c r="D1947" i="1"/>
  <c r="D1916" i="1"/>
  <c r="D1855" i="1"/>
  <c r="E1856" i="1" s="1"/>
  <c r="D1832" i="1"/>
  <c r="E1833" i="1" s="1"/>
  <c r="E1806" i="1"/>
  <c r="E1707" i="1"/>
  <c r="D1687" i="1"/>
  <c r="E1688" i="1" s="1"/>
  <c r="D1612" i="1"/>
  <c r="E1613" i="1" s="1"/>
  <c r="D1588" i="1"/>
  <c r="E1589" i="1" s="1"/>
  <c r="D1539" i="1"/>
  <c r="E1540" i="1" s="1"/>
  <c r="D1403" i="1"/>
  <c r="E1404" i="1" s="1"/>
  <c r="D1287" i="1"/>
  <c r="E1288" i="1" s="1"/>
  <c r="E1179" i="1"/>
  <c r="D1075" i="1"/>
  <c r="E1076" i="1" s="1"/>
  <c r="D971" i="1"/>
  <c r="E972" i="1" s="1"/>
  <c r="D762" i="1"/>
  <c r="E763" i="1" s="1"/>
  <c r="E762" i="1"/>
  <c r="D667" i="1"/>
  <c r="E668" i="1" s="1"/>
  <c r="D563" i="1"/>
  <c r="E564" i="1" s="1"/>
  <c r="D470" i="1"/>
  <c r="E471" i="1" s="1"/>
  <c r="E470" i="1"/>
  <c r="D380" i="1"/>
  <c r="E381" i="1" s="1"/>
  <c r="D44" i="1"/>
  <c r="E45" i="1" s="1"/>
  <c r="E1894" i="1"/>
  <c r="H2873" i="1"/>
  <c r="K2846" i="1"/>
  <c r="H2837" i="1"/>
  <c r="H2829" i="1"/>
  <c r="K2806" i="1"/>
  <c r="H2805" i="1"/>
  <c r="H2797" i="1"/>
  <c r="Q2796" i="1"/>
  <c r="N2795" i="1"/>
  <c r="H2765" i="1"/>
  <c r="H2737" i="1"/>
  <c r="Q2724" i="1"/>
  <c r="N2723" i="1"/>
  <c r="K2722" i="1"/>
  <c r="K2714" i="1"/>
  <c r="H2713" i="1"/>
  <c r="H2665" i="1"/>
  <c r="H2625" i="1"/>
  <c r="H2621" i="1"/>
  <c r="H2573" i="1"/>
  <c r="H2557" i="1"/>
  <c r="H2533" i="1"/>
  <c r="N2523" i="1"/>
  <c r="K2522" i="1"/>
  <c r="H2521" i="1"/>
  <c r="H2517" i="1"/>
  <c r="K2490" i="1"/>
  <c r="H2489" i="1"/>
  <c r="H2485" i="1"/>
  <c r="H2477" i="1"/>
  <c r="H2465" i="1"/>
  <c r="H2461" i="1"/>
  <c r="T2461" i="1"/>
  <c r="Q2460" i="1"/>
  <c r="N2459" i="1"/>
  <c r="K2458" i="1"/>
  <c r="H2457" i="1"/>
  <c r="H2449" i="1"/>
  <c r="H2445" i="1"/>
  <c r="N2411" i="1"/>
  <c r="H2409" i="1"/>
  <c r="Z2411" i="1"/>
  <c r="W2410" i="1"/>
  <c r="T2409" i="1"/>
  <c r="Q2408" i="1"/>
  <c r="N2407" i="1"/>
  <c r="K2406" i="1"/>
  <c r="H2405" i="1"/>
  <c r="N2387" i="1"/>
  <c r="K2386" i="1"/>
  <c r="H2385" i="1"/>
  <c r="H2381" i="1"/>
  <c r="H2369" i="1"/>
  <c r="N2351" i="1"/>
  <c r="K2350" i="1"/>
  <c r="H2349" i="1"/>
  <c r="N2323" i="1"/>
  <c r="K2322" i="1"/>
  <c r="H2249" i="1"/>
  <c r="K2242" i="1"/>
  <c r="H2241" i="1"/>
  <c r="H2217" i="1"/>
  <c r="H2209" i="1"/>
  <c r="K2174" i="1"/>
  <c r="H2173" i="1"/>
  <c r="H2153" i="1"/>
  <c r="H2137" i="1"/>
  <c r="H2113" i="1"/>
  <c r="K2086" i="1"/>
  <c r="H2085" i="1"/>
  <c r="H2061" i="1"/>
  <c r="N2047" i="1"/>
  <c r="K2046" i="1"/>
  <c r="K2034" i="1"/>
  <c r="H2033" i="1"/>
  <c r="H2025" i="1"/>
  <c r="H2005" i="1"/>
  <c r="H1989" i="1"/>
  <c r="H1969" i="1"/>
  <c r="H1965" i="1"/>
  <c r="K1938" i="1"/>
  <c r="H1937" i="1"/>
  <c r="H1917" i="1"/>
  <c r="K1910" i="1"/>
  <c r="H1909" i="1"/>
  <c r="H1905" i="1"/>
  <c r="H1865" i="1"/>
  <c r="H1849" i="1"/>
  <c r="H1817" i="1"/>
  <c r="K1786" i="1"/>
  <c r="H1785" i="1"/>
  <c r="H1737" i="1"/>
  <c r="Q1736" i="1"/>
  <c r="T1737" i="1"/>
  <c r="H1733" i="1"/>
  <c r="N1691" i="1"/>
  <c r="K1690" i="1"/>
  <c r="H1689" i="1"/>
  <c r="H1685" i="1"/>
  <c r="H1673" i="1"/>
  <c r="K1658" i="1"/>
  <c r="H1657" i="1"/>
  <c r="H1655" i="1"/>
  <c r="K1614" i="1"/>
  <c r="H1609" i="1"/>
  <c r="H1589" i="1"/>
  <c r="H1581" i="1"/>
  <c r="D1575" i="1"/>
  <c r="E1576" i="1" s="1"/>
  <c r="D1543" i="1"/>
  <c r="N1535" i="1"/>
  <c r="D1531" i="1"/>
  <c r="E1532" i="1" s="1"/>
  <c r="H1521" i="1"/>
  <c r="H1517" i="1"/>
  <c r="H1501" i="1"/>
  <c r="D1499" i="1"/>
  <c r="E1500" i="1" s="1"/>
  <c r="K1494" i="1"/>
  <c r="H1493" i="1"/>
  <c r="D1483" i="1"/>
  <c r="E1484" i="1" s="1"/>
  <c r="D1467" i="1"/>
  <c r="E1468" i="1" s="1"/>
  <c r="D1455" i="1"/>
  <c r="K1450" i="1"/>
  <c r="H1449" i="1"/>
  <c r="D1447" i="1"/>
  <c r="E1448" i="1" s="1"/>
  <c r="H1441" i="1"/>
  <c r="D1439" i="1"/>
  <c r="E1440" i="1" s="1"/>
  <c r="H1437" i="1"/>
  <c r="D1435" i="1"/>
  <c r="E1436" i="1" s="1"/>
  <c r="D1419" i="1"/>
  <c r="H1413" i="1"/>
  <c r="D1411" i="1"/>
  <c r="E1412" i="1" s="1"/>
  <c r="N1403" i="1"/>
  <c r="K1402" i="1"/>
  <c r="H1401" i="1"/>
  <c r="D1387" i="1"/>
  <c r="E1388" i="1" s="1"/>
  <c r="D1383" i="1"/>
  <c r="D1379" i="1"/>
  <c r="H1369" i="1"/>
  <c r="D1367" i="1"/>
  <c r="E1368" i="1" s="1"/>
  <c r="D1355" i="1"/>
  <c r="E1356" i="1" s="1"/>
  <c r="H1353" i="1"/>
  <c r="Q1352" i="1"/>
  <c r="K1350" i="1"/>
  <c r="H1349" i="1"/>
  <c r="D1335" i="1"/>
  <c r="E1336" i="1" s="1"/>
  <c r="N1335" i="1"/>
  <c r="K1334" i="1"/>
  <c r="H1333" i="1"/>
  <c r="D1331" i="1"/>
  <c r="E1332" i="1" s="1"/>
  <c r="H1317" i="1"/>
  <c r="D1315" i="1"/>
  <c r="E1316" i="1" s="1"/>
  <c r="D1303" i="1"/>
  <c r="K1294" i="1"/>
  <c r="H1293" i="1"/>
  <c r="D1291" i="1"/>
  <c r="E1292" i="1" s="1"/>
  <c r="D1279" i="1"/>
  <c r="E1280" i="1" s="1"/>
  <c r="D1227" i="1"/>
  <c r="E1228" i="1" s="1"/>
  <c r="D1223" i="1"/>
  <c r="H1217" i="1"/>
  <c r="D1215" i="1"/>
  <c r="E1216" i="1" s="1"/>
  <c r="D1211" i="1"/>
  <c r="E1212" i="1" s="1"/>
  <c r="D1195" i="1"/>
  <c r="E1196" i="1" s="1"/>
  <c r="K1186" i="1"/>
  <c r="H1185" i="1"/>
  <c r="D1179" i="1"/>
  <c r="E1180" i="1" s="1"/>
  <c r="N1179" i="1"/>
  <c r="K1178" i="1"/>
  <c r="H1177" i="1"/>
  <c r="D1175" i="1"/>
  <c r="E1176" i="1" s="1"/>
  <c r="D1163" i="1"/>
  <c r="E1164" i="1" s="1"/>
  <c r="D1155" i="1"/>
  <c r="E1156" i="1" s="1"/>
  <c r="D1151" i="1"/>
  <c r="E1152" i="1" s="1"/>
  <c r="H1141" i="1"/>
  <c r="D1139" i="1"/>
  <c r="E1140" i="1" s="1"/>
  <c r="D1119" i="1"/>
  <c r="K1110" i="1"/>
  <c r="D1107" i="1"/>
  <c r="E1108" i="1" s="1"/>
  <c r="D1103" i="1"/>
  <c r="E1104" i="1" s="1"/>
  <c r="K1086" i="1"/>
  <c r="H1085" i="1"/>
  <c r="H1077" i="1"/>
  <c r="D1071" i="1"/>
  <c r="E1072" i="1" s="1"/>
  <c r="D1055" i="1"/>
  <c r="E1056" i="1" s="1"/>
  <c r="Q1056" i="1"/>
  <c r="N1055" i="1"/>
  <c r="H1053" i="1"/>
  <c r="D1051" i="1"/>
  <c r="E1052" i="1" s="1"/>
  <c r="D1047" i="1"/>
  <c r="E1048" i="1" s="1"/>
  <c r="D1031" i="1"/>
  <c r="E1032" i="1" s="1"/>
  <c r="D1027" i="1"/>
  <c r="K1022" i="1"/>
  <c r="H1021" i="1"/>
  <c r="D1011" i="1"/>
  <c r="E1012" i="1" s="1"/>
  <c r="D1007" i="1"/>
  <c r="D1003" i="1"/>
  <c r="E1004" i="1" s="1"/>
  <c r="D995" i="1"/>
  <c r="E996" i="1" s="1"/>
  <c r="D983" i="1"/>
  <c r="E984" i="1" s="1"/>
  <c r="H973" i="1"/>
  <c r="Q972" i="1"/>
  <c r="H969" i="1"/>
  <c r="H965" i="1"/>
  <c r="D963" i="1"/>
  <c r="E964" i="1" s="1"/>
  <c r="D959" i="1"/>
  <c r="E960" i="1" s="1"/>
  <c r="D955" i="1"/>
  <c r="E956" i="1" s="1"/>
  <c r="Q956" i="1"/>
  <c r="N955" i="1"/>
  <c r="K954" i="1"/>
  <c r="H953" i="1"/>
  <c r="D951" i="1"/>
  <c r="E952" i="1" s="1"/>
  <c r="D939" i="1"/>
  <c r="E940" i="1" s="1"/>
  <c r="D935" i="1"/>
  <c r="D919" i="1"/>
  <c r="E920" i="1" s="1"/>
  <c r="N915" i="1"/>
  <c r="K914" i="1"/>
  <c r="H913" i="1"/>
  <c r="D903" i="1"/>
  <c r="D883" i="1"/>
  <c r="K878" i="1"/>
  <c r="H877" i="1"/>
  <c r="D875" i="1"/>
  <c r="E876" i="1" s="1"/>
  <c r="D859" i="1"/>
  <c r="D855" i="1"/>
  <c r="E856" i="1" s="1"/>
  <c r="D847" i="1"/>
  <c r="H845" i="1"/>
  <c r="D843" i="1"/>
  <c r="E844" i="1" s="1"/>
  <c r="K838" i="1"/>
  <c r="H837" i="1"/>
  <c r="D835" i="1"/>
  <c r="E836" i="1" s="1"/>
  <c r="Q836" i="1"/>
  <c r="N835" i="1"/>
  <c r="K834" i="1"/>
  <c r="D831" i="1"/>
  <c r="E832" i="1" s="1"/>
  <c r="D827" i="1"/>
  <c r="D823" i="1"/>
  <c r="E824" i="1" s="1"/>
  <c r="D807" i="1"/>
  <c r="D803" i="1"/>
  <c r="D787" i="1"/>
  <c r="D779" i="1"/>
  <c r="D775" i="1"/>
  <c r="E776" i="1" s="1"/>
  <c r="D767" i="1"/>
  <c r="H761" i="1"/>
  <c r="D759" i="1"/>
  <c r="E760" i="1" s="1"/>
  <c r="H745" i="1"/>
  <c r="D743" i="1"/>
  <c r="E744" i="1" s="1"/>
  <c r="D735" i="1"/>
  <c r="H725" i="1"/>
  <c r="D715" i="1"/>
  <c r="K714" i="1"/>
  <c r="H713" i="1"/>
  <c r="D711" i="1"/>
  <c r="E712" i="1" s="1"/>
  <c r="H705" i="1"/>
  <c r="K694" i="1"/>
  <c r="H693" i="1"/>
  <c r="D691" i="1"/>
  <c r="E692" i="1" s="1"/>
  <c r="D687" i="1"/>
  <c r="E688" i="1" s="1"/>
  <c r="D679" i="1"/>
  <c r="E680" i="1" s="1"/>
  <c r="K678" i="1"/>
  <c r="D675" i="1"/>
  <c r="E676" i="1" s="1"/>
  <c r="N671" i="1"/>
  <c r="K670" i="1"/>
  <c r="H669" i="1"/>
  <c r="K658" i="1"/>
  <c r="H657" i="1"/>
  <c r="D655" i="1"/>
  <c r="E656" i="1" s="1"/>
  <c r="D647" i="1"/>
  <c r="Q644" i="1"/>
  <c r="N643" i="1"/>
  <c r="K642" i="1"/>
  <c r="H641" i="1"/>
  <c r="D635" i="1"/>
  <c r="E636" i="1" s="1"/>
  <c r="H629" i="1"/>
  <c r="D623" i="1"/>
  <c r="Q624" i="1"/>
  <c r="N623" i="1"/>
  <c r="K622" i="1"/>
  <c r="H621" i="1"/>
  <c r="D619" i="1"/>
  <c r="E620" i="1" s="1"/>
  <c r="D611" i="1"/>
  <c r="D607" i="1"/>
  <c r="D599" i="1"/>
  <c r="H589" i="1"/>
  <c r="D587" i="1"/>
  <c r="E588" i="1" s="1"/>
  <c r="H565" i="1"/>
  <c r="H561" i="1"/>
  <c r="D559" i="1"/>
  <c r="E560" i="1" s="1"/>
  <c r="K550" i="1"/>
  <c r="H549" i="1"/>
  <c r="D547" i="1"/>
  <c r="E548" i="1" s="1"/>
  <c r="W550" i="1"/>
  <c r="T549" i="1"/>
  <c r="Q548" i="1"/>
  <c r="N547" i="1"/>
  <c r="K546" i="1"/>
  <c r="H545" i="1"/>
  <c r="D543" i="1"/>
  <c r="E544" i="1" s="1"/>
  <c r="N539" i="1"/>
  <c r="K538" i="1"/>
  <c r="H537" i="1"/>
  <c r="H517" i="1"/>
  <c r="D515" i="1"/>
  <c r="E516" i="1" s="1"/>
  <c r="D507" i="1"/>
  <c r="D491" i="1"/>
  <c r="H489" i="1"/>
  <c r="H477" i="1"/>
  <c r="D475" i="1"/>
  <c r="E476" i="1" s="1"/>
  <c r="T477" i="1"/>
  <c r="Q476" i="1"/>
  <c r="N475" i="1"/>
  <c r="K474" i="1"/>
  <c r="H473" i="1"/>
  <c r="D471" i="1"/>
  <c r="E472" i="1" s="1"/>
  <c r="K466" i="1"/>
  <c r="H465" i="1"/>
  <c r="D463" i="1"/>
  <c r="E464" i="1" s="1"/>
  <c r="Q460" i="1"/>
  <c r="N459" i="1"/>
  <c r="K458" i="1"/>
  <c r="H457" i="1"/>
  <c r="K446" i="1"/>
  <c r="H445" i="1"/>
  <c r="D427" i="1"/>
  <c r="E428" i="1" s="1"/>
  <c r="K426" i="1"/>
  <c r="H425" i="1"/>
  <c r="D423" i="1"/>
  <c r="E424" i="1" s="1"/>
  <c r="N426" i="1"/>
  <c r="K418" i="1"/>
  <c r="D415" i="1"/>
  <c r="E416" i="1" s="1"/>
  <c r="D411" i="1"/>
  <c r="D407" i="1"/>
  <c r="D403" i="1"/>
  <c r="Q404" i="1"/>
  <c r="N403" i="1"/>
  <c r="K402" i="1"/>
  <c r="H401" i="1"/>
  <c r="D399" i="1"/>
  <c r="E400" i="1" s="1"/>
  <c r="D395" i="1"/>
  <c r="E396" i="1" s="1"/>
  <c r="H385" i="1"/>
  <c r="D383" i="1"/>
  <c r="E384" i="1" s="1"/>
  <c r="T385" i="1"/>
  <c r="Q384" i="1"/>
  <c r="N383" i="1"/>
  <c r="K382" i="1"/>
  <c r="H381" i="1"/>
  <c r="D379" i="1"/>
  <c r="E380" i="1" s="1"/>
  <c r="D371" i="1"/>
  <c r="H357" i="1"/>
  <c r="D355" i="1"/>
  <c r="E356" i="1" s="1"/>
  <c r="H337" i="1"/>
  <c r="D335" i="1"/>
  <c r="E336" i="1" s="1"/>
  <c r="H313" i="1"/>
  <c r="D307" i="1"/>
  <c r="E308" i="1" s="1"/>
  <c r="D303" i="1"/>
  <c r="E304" i="1" s="1"/>
  <c r="H293" i="1"/>
  <c r="D291" i="1"/>
  <c r="E292" i="1" s="1"/>
  <c r="D283" i="1"/>
  <c r="E284" i="1" s="1"/>
  <c r="D271" i="1"/>
  <c r="D267" i="1"/>
  <c r="D259" i="1"/>
  <c r="E260" i="1" s="1"/>
  <c r="T261" i="1"/>
  <c r="Q260" i="1"/>
  <c r="N259" i="1"/>
  <c r="K258" i="1"/>
  <c r="H257" i="1"/>
  <c r="D255" i="1"/>
  <c r="E256" i="1" s="1"/>
  <c r="H249" i="1"/>
  <c r="D247" i="1"/>
  <c r="E248" i="1" s="1"/>
  <c r="D239" i="1"/>
  <c r="E240" i="1" s="1"/>
  <c r="D235" i="1"/>
  <c r="D231" i="1"/>
  <c r="N231" i="1"/>
  <c r="K230" i="1"/>
  <c r="H229" i="1"/>
  <c r="D227" i="1"/>
  <c r="E228" i="1" s="1"/>
  <c r="D219" i="1"/>
  <c r="E220" i="1" s="1"/>
  <c r="D211" i="1"/>
  <c r="D207" i="1"/>
  <c r="D183" i="1"/>
  <c r="D167" i="1"/>
  <c r="D159" i="1"/>
  <c r="E160" i="1" s="1"/>
  <c r="D147" i="1"/>
  <c r="H133" i="1"/>
  <c r="D131" i="1"/>
  <c r="E132" i="1" s="1"/>
  <c r="K122" i="1"/>
  <c r="H121" i="1"/>
  <c r="D103" i="1"/>
  <c r="E104" i="1" s="1"/>
  <c r="D79" i="1"/>
  <c r="D63" i="1"/>
  <c r="D51" i="1"/>
  <c r="D47" i="1"/>
  <c r="E48" i="1" s="1"/>
  <c r="D35" i="1"/>
  <c r="E36" i="1" s="1"/>
  <c r="D23" i="1"/>
  <c r="E24" i="1" s="1"/>
  <c r="K22" i="1"/>
  <c r="H21" i="1"/>
  <c r="AC10" i="1"/>
  <c r="Z10" i="1"/>
  <c r="W10" i="1"/>
  <c r="AC6" i="1"/>
  <c r="Z6" i="1"/>
  <c r="W6" i="1"/>
  <c r="T6" i="1"/>
  <c r="Q6" i="1"/>
  <c r="N6" i="1"/>
  <c r="K6" i="1"/>
  <c r="D7" i="1"/>
  <c r="D2835" i="1"/>
  <c r="E2836" i="1" s="1"/>
  <c r="D2795" i="1"/>
  <c r="E2796" i="1" s="1"/>
  <c r="D2791" i="1"/>
  <c r="E2792" i="1" s="1"/>
  <c r="D2691" i="1"/>
  <c r="E2692" i="1" s="1"/>
  <c r="D2619" i="1"/>
  <c r="E2620" i="1" s="1"/>
  <c r="D2599" i="1"/>
  <c r="E2600" i="1" s="1"/>
  <c r="D2551" i="1"/>
  <c r="D2531" i="1"/>
  <c r="E2532" i="1" s="1"/>
  <c r="D2523" i="1"/>
  <c r="D2519" i="1"/>
  <c r="E2520" i="1" s="1"/>
  <c r="D2459" i="1"/>
  <c r="E2460" i="1" s="1"/>
  <c r="D2455" i="1"/>
  <c r="E2456" i="1" s="1"/>
  <c r="D2363" i="1"/>
  <c r="E2364" i="1" s="1"/>
  <c r="D2323" i="1"/>
  <c r="D2319" i="1"/>
  <c r="E2320" i="1" s="1"/>
  <c r="D2301" i="1"/>
  <c r="E2302" i="1" s="1"/>
  <c r="D2271" i="1"/>
  <c r="D2207" i="1"/>
  <c r="E2208" i="1" s="1"/>
  <c r="D2179" i="1"/>
  <c r="E2180" i="1" s="1"/>
  <c r="D2167" i="1"/>
  <c r="D2119" i="1"/>
  <c r="E2120" i="1" s="1"/>
  <c r="D2103" i="1"/>
  <c r="D2075" i="1"/>
  <c r="D2063" i="1"/>
  <c r="D2059" i="1"/>
  <c r="E2060" i="1" s="1"/>
  <c r="D1995" i="1"/>
  <c r="E1996" i="1" s="1"/>
  <c r="D1915" i="1"/>
  <c r="E1916" i="1" s="1"/>
  <c r="D1907" i="1"/>
  <c r="E1908" i="1" s="1"/>
  <c r="D1761" i="1"/>
  <c r="E1762" i="1" s="1"/>
  <c r="D1661" i="1"/>
  <c r="E1662" i="1" s="1"/>
  <c r="D1623" i="1"/>
  <c r="E1624" i="1" s="1"/>
  <c r="D1611" i="1"/>
  <c r="E1612" i="1" s="1"/>
  <c r="D1591" i="1"/>
  <c r="E1592" i="1" s="1"/>
  <c r="D1587" i="1"/>
  <c r="E1588" i="1" s="1"/>
  <c r="D1579" i="1"/>
  <c r="E1580" i="1" s="1"/>
  <c r="D1567" i="1"/>
  <c r="E1568" i="1" s="1"/>
  <c r="D1399" i="1"/>
  <c r="E1400" i="1" s="1"/>
  <c r="D1019" i="1"/>
  <c r="E1020" i="1" s="1"/>
  <c r="D967" i="1"/>
  <c r="E968" i="1" s="1"/>
  <c r="D917" i="1"/>
  <c r="E918" i="1" s="1"/>
  <c r="D729" i="1"/>
  <c r="E730" i="1" s="1"/>
  <c r="D683" i="1"/>
  <c r="E684" i="1" s="1"/>
  <c r="D487" i="1"/>
  <c r="E488" i="1" s="1"/>
  <c r="D443" i="1"/>
  <c r="E444" i="1" s="1"/>
  <c r="D375" i="1"/>
  <c r="E376" i="1" s="1"/>
  <c r="D311" i="1"/>
  <c r="E312" i="1" s="1"/>
  <c r="D119" i="1"/>
  <c r="E120" i="1" s="1"/>
  <c r="D11" i="1"/>
  <c r="E1570" i="1"/>
  <c r="H2760" i="1"/>
  <c r="H2752" i="1"/>
  <c r="H2724" i="1"/>
  <c r="T2795" i="1"/>
  <c r="Q2723" i="1"/>
  <c r="N2722" i="1"/>
  <c r="K2721" i="1"/>
  <c r="H2720" i="1"/>
  <c r="Q2715" i="1"/>
  <c r="N2714" i="1"/>
  <c r="K2713" i="1"/>
  <c r="H2712" i="1"/>
  <c r="H2692" i="1"/>
  <c r="K2653" i="1"/>
  <c r="H2652" i="1"/>
  <c r="K2621" i="1"/>
  <c r="H2620" i="1"/>
  <c r="K2601" i="1"/>
  <c r="H2600" i="1"/>
  <c r="H2592" i="1"/>
  <c r="H2588" i="1"/>
  <c r="H2568" i="1"/>
  <c r="H2524" i="1"/>
  <c r="H2476" i="1"/>
  <c r="K2461" i="1"/>
  <c r="H2460" i="1"/>
  <c r="K2449" i="1"/>
  <c r="H2448" i="1"/>
  <c r="H2444" i="1"/>
  <c r="K2429" i="1"/>
  <c r="H2428" i="1"/>
  <c r="H2412" i="1"/>
  <c r="Q2411" i="1"/>
  <c r="N2410" i="1"/>
  <c r="K2409" i="1"/>
  <c r="H2408" i="1"/>
  <c r="AC2411" i="1"/>
  <c r="W2409" i="1"/>
  <c r="T2408" i="1"/>
  <c r="Z2410" i="1"/>
  <c r="Q2407" i="1"/>
  <c r="N2406" i="1"/>
  <c r="K2405" i="1"/>
  <c r="H2404" i="1"/>
  <c r="H2400" i="1"/>
  <c r="H2388" i="1"/>
  <c r="K2381" i="1"/>
  <c r="H2380" i="1"/>
  <c r="K2369" i="1"/>
  <c r="H2368" i="1"/>
  <c r="H2352" i="1"/>
  <c r="H2324" i="1"/>
  <c r="T2324" i="1"/>
  <c r="Q2323" i="1"/>
  <c r="N2322" i="1"/>
  <c r="K2321" i="1"/>
  <c r="H2320" i="1"/>
  <c r="H2296" i="1"/>
  <c r="H2272" i="1"/>
  <c r="H2268" i="1"/>
  <c r="H2260" i="1"/>
  <c r="H2256" i="1"/>
  <c r="H2252" i="1"/>
  <c r="H2248" i="1"/>
  <c r="K2241" i="1"/>
  <c r="H2240" i="1"/>
  <c r="H2208" i="1"/>
  <c r="H2192" i="1"/>
  <c r="H2180" i="1"/>
  <c r="K2173" i="1"/>
  <c r="H2172" i="1"/>
  <c r="H2168" i="1"/>
  <c r="H2148" i="1"/>
  <c r="K2137" i="1"/>
  <c r="H2136" i="1"/>
  <c r="H2124" i="1"/>
  <c r="H2112" i="1"/>
  <c r="H2104" i="1"/>
  <c r="K2085" i="1"/>
  <c r="H2084" i="1"/>
  <c r="H2080" i="1"/>
  <c r="H2056" i="1"/>
  <c r="Q2047" i="1"/>
  <c r="N2046" i="1"/>
  <c r="K2045" i="1"/>
  <c r="H2044" i="1"/>
  <c r="Q2044" i="1"/>
  <c r="N2034" i="1"/>
  <c r="K2033" i="1"/>
  <c r="H2032" i="1"/>
  <c r="H2024" i="1"/>
  <c r="K2005" i="1"/>
  <c r="H2004" i="1"/>
  <c r="H1996" i="1"/>
  <c r="K1989" i="1"/>
  <c r="H1988" i="1"/>
  <c r="H1948" i="1"/>
  <c r="H1944" i="1"/>
  <c r="H1916" i="1"/>
  <c r="K1909" i="1"/>
  <c r="H1908" i="1"/>
  <c r="H1904" i="1"/>
  <c r="H1900" i="1"/>
  <c r="H1856" i="1"/>
  <c r="H1848" i="1"/>
  <c r="N1818" i="1"/>
  <c r="K1817" i="1"/>
  <c r="H1816" i="1"/>
  <c r="K1805" i="1"/>
  <c r="H1804" i="1"/>
  <c r="H1796" i="1"/>
  <c r="H1764" i="1"/>
  <c r="H1760" i="1"/>
  <c r="H1744" i="1"/>
  <c r="K1737" i="1"/>
  <c r="H1736" i="1"/>
  <c r="H1672" i="1"/>
  <c r="K1657" i="1"/>
  <c r="H1656" i="1"/>
  <c r="H1652" i="1"/>
  <c r="H1644" i="1"/>
  <c r="K1609" i="1"/>
  <c r="H1608" i="1"/>
  <c r="H1592" i="1"/>
  <c r="H1580" i="1"/>
  <c r="H1576" i="1"/>
  <c r="H1556" i="1"/>
  <c r="D1554" i="1"/>
  <c r="E1555" i="1" s="1"/>
  <c r="D1538" i="1"/>
  <c r="E1539" i="1" s="1"/>
  <c r="D1522" i="1"/>
  <c r="H1520" i="1"/>
  <c r="D1518" i="1"/>
  <c r="E1519" i="1" s="1"/>
  <c r="H1516" i="1"/>
  <c r="D1514" i="1"/>
  <c r="E1515" i="1" s="1"/>
  <c r="D1511" i="1"/>
  <c r="E1511" i="1"/>
  <c r="H1500" i="1"/>
  <c r="D1494" i="1"/>
  <c r="D1482" i="1"/>
  <c r="E1483" i="1" s="1"/>
  <c r="D1478" i="1"/>
  <c r="E1479" i="1" s="1"/>
  <c r="D1470" i="1"/>
  <c r="D1458" i="1"/>
  <c r="E1459" i="1" s="1"/>
  <c r="H1456" i="1"/>
  <c r="D1442" i="1"/>
  <c r="H1440" i="1"/>
  <c r="D1438" i="1"/>
  <c r="E1439" i="1" s="1"/>
  <c r="H1436" i="1"/>
  <c r="D1434" i="1"/>
  <c r="E1435" i="1" s="1"/>
  <c r="D1431" i="1"/>
  <c r="E1432" i="1" s="1"/>
  <c r="E1431" i="1"/>
  <c r="D1427" i="1"/>
  <c r="E1428" i="1" s="1"/>
  <c r="E1427" i="1"/>
  <c r="H1420" i="1"/>
  <c r="D1418" i="1"/>
  <c r="E1419" i="1" s="1"/>
  <c r="D1406" i="1"/>
  <c r="D1402" i="1"/>
  <c r="E1403" i="1" s="1"/>
  <c r="Q1403" i="1"/>
  <c r="N1402" i="1"/>
  <c r="K1401" i="1"/>
  <c r="H1400" i="1"/>
  <c r="D1398" i="1"/>
  <c r="E1399" i="1" s="1"/>
  <c r="D1395" i="1"/>
  <c r="E1396" i="1" s="1"/>
  <c r="E1395" i="1"/>
  <c r="D1363" i="1"/>
  <c r="E1364" i="1" s="1"/>
  <c r="E1363" i="1"/>
  <c r="H1352" i="1"/>
  <c r="D1350" i="1"/>
  <c r="E1351" i="1" s="1"/>
  <c r="D1343" i="1"/>
  <c r="E1343" i="1"/>
  <c r="D1334" i="1"/>
  <c r="E1335" i="1" s="1"/>
  <c r="Q1335" i="1"/>
  <c r="N1334" i="1"/>
  <c r="K1333" i="1"/>
  <c r="H1332" i="1"/>
  <c r="D1330" i="1"/>
  <c r="E1331" i="1" s="1"/>
  <c r="D1327" i="1"/>
  <c r="E1328" i="1" s="1"/>
  <c r="E1327" i="1"/>
  <c r="D1323" i="1"/>
  <c r="E1324" i="1" s="1"/>
  <c r="E1323" i="1"/>
  <c r="D1311" i="1"/>
  <c r="E1311" i="1"/>
  <c r="N1333" i="1"/>
  <c r="D1294" i="1"/>
  <c r="N1294" i="1"/>
  <c r="K1293" i="1"/>
  <c r="H1292" i="1"/>
  <c r="D1290" i="1"/>
  <c r="E1291" i="1" s="1"/>
  <c r="H1288" i="1"/>
  <c r="D1286" i="1"/>
  <c r="E1287" i="1" s="1"/>
  <c r="D1278" i="1"/>
  <c r="E1279" i="1" s="1"/>
  <c r="D1266" i="1"/>
  <c r="E1267" i="1" s="1"/>
  <c r="D1262" i="1"/>
  <c r="D1258" i="1"/>
  <c r="D1246" i="1"/>
  <c r="D1242" i="1"/>
  <c r="D1234" i="1"/>
  <c r="H1228" i="1"/>
  <c r="D1222" i="1"/>
  <c r="E1223" i="1" s="1"/>
  <c r="H1216" i="1"/>
  <c r="D1214" i="1"/>
  <c r="E1215" i="1" s="1"/>
  <c r="H1208" i="1"/>
  <c r="D1206" i="1"/>
  <c r="E1207" i="1" s="1"/>
  <c r="H1196" i="1"/>
  <c r="D1194" i="1"/>
  <c r="E1195" i="1" s="1"/>
  <c r="D1186" i="1"/>
  <c r="Q1187" i="1"/>
  <c r="N1186" i="1"/>
  <c r="K1185" i="1"/>
  <c r="H1184" i="1"/>
  <c r="D1182" i="1"/>
  <c r="E1183" i="1" s="1"/>
  <c r="T1180" i="1"/>
  <c r="Q1179" i="1"/>
  <c r="N1178" i="1"/>
  <c r="K1177" i="1"/>
  <c r="H1176" i="1"/>
  <c r="D1166" i="1"/>
  <c r="H1164" i="1"/>
  <c r="D1162" i="1"/>
  <c r="E1163" i="1" s="1"/>
  <c r="N1142" i="1"/>
  <c r="K1141" i="1"/>
  <c r="H1140" i="1"/>
  <c r="D1134" i="1"/>
  <c r="D1118" i="1"/>
  <c r="E1119" i="1" s="1"/>
  <c r="D1114" i="1"/>
  <c r="H1104" i="1"/>
  <c r="D1102" i="1"/>
  <c r="E1103" i="1" s="1"/>
  <c r="D1098" i="1"/>
  <c r="D1086" i="1"/>
  <c r="Q1087" i="1"/>
  <c r="N1086" i="1"/>
  <c r="K1085" i="1"/>
  <c r="H1084" i="1"/>
  <c r="D1082" i="1"/>
  <c r="E1083" i="1" s="1"/>
  <c r="D1079" i="1"/>
  <c r="H1072" i="1"/>
  <c r="D1070" i="1"/>
  <c r="E1071" i="1" s="1"/>
  <c r="D1062" i="1"/>
  <c r="D1058" i="1"/>
  <c r="H1056" i="1"/>
  <c r="Q1055" i="1"/>
  <c r="T1056" i="1"/>
  <c r="N1054" i="1"/>
  <c r="K1053" i="1"/>
  <c r="H1052" i="1"/>
  <c r="H1040" i="1"/>
  <c r="D1038" i="1"/>
  <c r="E1039" i="1" s="1"/>
  <c r="D1030" i="1"/>
  <c r="E1031" i="1" s="1"/>
  <c r="D1018" i="1"/>
  <c r="E1019" i="1" s="1"/>
  <c r="D1002" i="1"/>
  <c r="E1003" i="1" s="1"/>
  <c r="D994" i="1"/>
  <c r="E995" i="1" s="1"/>
  <c r="D991" i="1"/>
  <c r="E992" i="1" s="1"/>
  <c r="E991" i="1"/>
  <c r="D979" i="1"/>
  <c r="E980" i="1" s="1"/>
  <c r="E979" i="1"/>
  <c r="D974" i="1"/>
  <c r="H972" i="1"/>
  <c r="D970" i="1"/>
  <c r="E971" i="1" s="1"/>
  <c r="T972" i="1"/>
  <c r="Q971" i="1"/>
  <c r="N970" i="1"/>
  <c r="K969" i="1"/>
  <c r="H968" i="1"/>
  <c r="D966" i="1"/>
  <c r="E967" i="1" s="1"/>
  <c r="H964" i="1"/>
  <c r="D954" i="1"/>
  <c r="E955" i="1" s="1"/>
  <c r="D946" i="1"/>
  <c r="H940" i="1"/>
  <c r="D938" i="1"/>
  <c r="E939" i="1" s="1"/>
  <c r="D930" i="1"/>
  <c r="E931" i="1" s="1"/>
  <c r="D914" i="1"/>
  <c r="D910" i="1"/>
  <c r="E911" i="1" s="1"/>
  <c r="D902" i="1"/>
  <c r="E903" i="1" s="1"/>
  <c r="D898" i="1"/>
  <c r="D890" i="1"/>
  <c r="H888" i="1"/>
  <c r="D886" i="1"/>
  <c r="E887" i="1" s="1"/>
  <c r="D854" i="1"/>
  <c r="E855" i="1" s="1"/>
  <c r="K837" i="1"/>
  <c r="H836" i="1"/>
  <c r="D834" i="1"/>
  <c r="E835" i="1" s="1"/>
  <c r="Z838" i="1"/>
  <c r="W837" i="1"/>
  <c r="Q835" i="1"/>
  <c r="T836" i="1"/>
  <c r="N834" i="1"/>
  <c r="K833" i="1"/>
  <c r="H832" i="1"/>
  <c r="D830" i="1"/>
  <c r="E831" i="1" s="1"/>
  <c r="D818" i="1"/>
  <c r="E819" i="1" s="1"/>
  <c r="D802" i="1"/>
  <c r="E803" i="1" s="1"/>
  <c r="D798" i="1"/>
  <c r="E799" i="1" s="1"/>
  <c r="D790" i="1"/>
  <c r="E791" i="1" s="1"/>
  <c r="D782" i="1"/>
  <c r="D778" i="1"/>
  <c r="E779" i="1" s="1"/>
  <c r="H776" i="1"/>
  <c r="D774" i="1"/>
  <c r="E775" i="1" s="1"/>
  <c r="K761" i="1"/>
  <c r="H760" i="1"/>
  <c r="D758" i="1"/>
  <c r="E759" i="1" s="1"/>
  <c r="D738" i="1"/>
  <c r="E739" i="1" s="1"/>
  <c r="D730" i="1"/>
  <c r="E731" i="1" s="1"/>
  <c r="K725" i="1"/>
  <c r="H724" i="1"/>
  <c r="D722" i="1"/>
  <c r="E723" i="1" s="1"/>
  <c r="D718" i="1"/>
  <c r="E719" i="1" s="1"/>
  <c r="N723" i="1"/>
  <c r="K713" i="1"/>
  <c r="H712" i="1"/>
  <c r="D710" i="1"/>
  <c r="E711" i="1" s="1"/>
  <c r="H688" i="1"/>
  <c r="D686" i="1"/>
  <c r="E687" i="1" s="1"/>
  <c r="H684" i="1"/>
  <c r="D682" i="1"/>
  <c r="E683" i="1" s="1"/>
  <c r="D670" i="1"/>
  <c r="E671" i="1" s="1"/>
  <c r="N670" i="1"/>
  <c r="K669" i="1"/>
  <c r="H668" i="1"/>
  <c r="D666" i="1"/>
  <c r="E667" i="1" s="1"/>
  <c r="D650" i="1"/>
  <c r="D646" i="1"/>
  <c r="E647" i="1" s="1"/>
  <c r="D642" i="1"/>
  <c r="E643" i="1" s="1"/>
  <c r="Q643" i="1"/>
  <c r="T644" i="1"/>
  <c r="N642" i="1"/>
  <c r="K641" i="1"/>
  <c r="H640" i="1"/>
  <c r="D638" i="1"/>
  <c r="E639" i="1" s="1"/>
  <c r="K629" i="1"/>
  <c r="H628" i="1"/>
  <c r="D626" i="1"/>
  <c r="E627" i="1" s="1"/>
  <c r="D622" i="1"/>
  <c r="E623" i="1" s="1"/>
  <c r="T624" i="1"/>
  <c r="Q623" i="1"/>
  <c r="N622" i="1"/>
  <c r="K621" i="1"/>
  <c r="H620" i="1"/>
  <c r="D618" i="1"/>
  <c r="E619" i="1" s="1"/>
  <c r="D614" i="1"/>
  <c r="D610" i="1"/>
  <c r="E611" i="1" s="1"/>
  <c r="K589" i="1"/>
  <c r="H588" i="1"/>
  <c r="D586" i="1"/>
  <c r="E587" i="1" s="1"/>
  <c r="D582" i="1"/>
  <c r="D578" i="1"/>
  <c r="D574" i="1"/>
  <c r="E575" i="1" s="1"/>
  <c r="H560" i="1"/>
  <c r="D554" i="1"/>
  <c r="E555" i="1" s="1"/>
  <c r="D550" i="1"/>
  <c r="E551" i="1" s="1"/>
  <c r="N550" i="1"/>
  <c r="K549" i="1"/>
  <c r="H548" i="1"/>
  <c r="D546" i="1"/>
  <c r="E547" i="1" s="1"/>
  <c r="D538" i="1"/>
  <c r="E539" i="1" s="1"/>
  <c r="T540" i="1"/>
  <c r="Q539" i="1"/>
  <c r="N538" i="1"/>
  <c r="K537" i="1"/>
  <c r="H536" i="1"/>
  <c r="D534" i="1"/>
  <c r="E535" i="1" s="1"/>
  <c r="K517" i="1"/>
  <c r="H516" i="1"/>
  <c r="D510" i="1"/>
  <c r="E511" i="1" s="1"/>
  <c r="D502" i="1"/>
  <c r="D498" i="1"/>
  <c r="E499" i="1" s="1"/>
  <c r="N491" i="1"/>
  <c r="K489" i="1"/>
  <c r="H488" i="1"/>
  <c r="D486" i="1"/>
  <c r="E487" i="1" s="1"/>
  <c r="K477" i="1"/>
  <c r="H476" i="1"/>
  <c r="D466" i="1"/>
  <c r="H460" i="1"/>
  <c r="D458" i="1"/>
  <c r="E459" i="1" s="1"/>
  <c r="D450" i="1"/>
  <c r="D446" i="1"/>
  <c r="N446" i="1"/>
  <c r="K445" i="1"/>
  <c r="H444" i="1"/>
  <c r="D442" i="1"/>
  <c r="E443" i="1" s="1"/>
  <c r="D438" i="1"/>
  <c r="D434" i="1"/>
  <c r="E435" i="1" s="1"/>
  <c r="D418" i="1"/>
  <c r="H412" i="1"/>
  <c r="H408" i="1"/>
  <c r="D406" i="1"/>
  <c r="E407" i="1" s="1"/>
  <c r="H404" i="1"/>
  <c r="Q403" i="1"/>
  <c r="N402" i="1"/>
  <c r="K401" i="1"/>
  <c r="H400" i="1"/>
  <c r="K385" i="1"/>
  <c r="H384" i="1"/>
  <c r="D382" i="1"/>
  <c r="E383" i="1" s="1"/>
  <c r="W385" i="1"/>
  <c r="Z403" i="1"/>
  <c r="T384" i="1"/>
  <c r="Q383" i="1"/>
  <c r="N382" i="1"/>
  <c r="K381" i="1"/>
  <c r="H380" i="1"/>
  <c r="D378" i="1"/>
  <c r="E379" i="1" s="1"/>
  <c r="H376" i="1"/>
  <c r="D374" i="1"/>
  <c r="E375" i="1" s="1"/>
  <c r="H372" i="1"/>
  <c r="D370" i="1"/>
  <c r="E371" i="1" s="1"/>
  <c r="H368" i="1"/>
  <c r="D366" i="1"/>
  <c r="E367" i="1" s="1"/>
  <c r="D362" i="1"/>
  <c r="E363" i="1" s="1"/>
  <c r="D350" i="1"/>
  <c r="E351" i="1" s="1"/>
  <c r="D346" i="1"/>
  <c r="D342" i="1"/>
  <c r="E343" i="1" s="1"/>
  <c r="D330" i="1"/>
  <c r="E331" i="1" s="1"/>
  <c r="D322" i="1"/>
  <c r="H312" i="1"/>
  <c r="D310" i="1"/>
  <c r="E311" i="1" s="1"/>
  <c r="H304" i="1"/>
  <c r="D302" i="1"/>
  <c r="E303" i="1" s="1"/>
  <c r="H284" i="1"/>
  <c r="D274" i="1"/>
  <c r="E275" i="1" s="1"/>
  <c r="H272" i="1"/>
  <c r="D270" i="1"/>
  <c r="E271" i="1" s="1"/>
  <c r="K261" i="1"/>
  <c r="H260" i="1"/>
  <c r="D258" i="1"/>
  <c r="E259" i="1" s="1"/>
  <c r="Q259" i="1"/>
  <c r="T260" i="1"/>
  <c r="N258" i="1"/>
  <c r="K257" i="1"/>
  <c r="H256" i="1"/>
  <c r="D254" i="1"/>
  <c r="E255" i="1" s="1"/>
  <c r="H248" i="1"/>
  <c r="D242" i="1"/>
  <c r="E243" i="1" s="1"/>
  <c r="H240" i="1"/>
  <c r="D238" i="1"/>
  <c r="E239" i="1" s="1"/>
  <c r="H232" i="1"/>
  <c r="D230" i="1"/>
  <c r="E231" i="1" s="1"/>
  <c r="Q231" i="1"/>
  <c r="N230" i="1"/>
  <c r="K229" i="1"/>
  <c r="H228" i="1"/>
  <c r="D226" i="1"/>
  <c r="E227" i="1" s="1"/>
  <c r="D214" i="1"/>
  <c r="D186" i="1"/>
  <c r="H172" i="1"/>
  <c r="D170" i="1"/>
  <c r="E171" i="1" s="1"/>
  <c r="H164" i="1"/>
  <c r="D162" i="1"/>
  <c r="E163" i="1" s="1"/>
  <c r="H160" i="1"/>
  <c r="D154" i="1"/>
  <c r="H148" i="1"/>
  <c r="D138" i="1"/>
  <c r="K121" i="1"/>
  <c r="H120" i="1"/>
  <c r="D118" i="1"/>
  <c r="E119" i="1" s="1"/>
  <c r="D98" i="1"/>
  <c r="E99" i="1" s="1"/>
  <c r="D86" i="1"/>
  <c r="E87" i="1" s="1"/>
  <c r="D82" i="1"/>
  <c r="D62" i="1"/>
  <c r="E63" i="1" s="1"/>
  <c r="D58" i="1"/>
  <c r="E59" i="1" s="1"/>
  <c r="H56" i="1"/>
  <c r="D54" i="1"/>
  <c r="E55" i="1" s="1"/>
  <c r="K49" i="1"/>
  <c r="H48" i="1"/>
  <c r="D46" i="1"/>
  <c r="E47" i="1" s="1"/>
  <c r="D42" i="1"/>
  <c r="D26" i="1"/>
  <c r="E27" i="1" s="1"/>
  <c r="K21" i="1"/>
  <c r="H20" i="1"/>
  <c r="D18" i="1"/>
  <c r="E19" i="1" s="1"/>
  <c r="D14" i="1"/>
  <c r="AC9" i="1"/>
  <c r="W9" i="1"/>
  <c r="T9" i="1"/>
  <c r="Z9" i="1"/>
  <c r="Z5" i="1"/>
  <c r="W5" i="1"/>
  <c r="T5" i="1"/>
  <c r="AC5" i="1"/>
  <c r="Q5" i="1"/>
  <c r="N5" i="1"/>
  <c r="H8" i="1"/>
  <c r="K5" i="1"/>
  <c r="H5" i="1"/>
  <c r="D6" i="1"/>
  <c r="E7" i="1" s="1"/>
  <c r="D2819" i="1"/>
  <c r="E2820" i="1" s="1"/>
  <c r="D2763" i="1"/>
  <c r="E2764" i="1" s="1"/>
  <c r="D2711" i="1"/>
  <c r="E2712" i="1" s="1"/>
  <c r="D2690" i="1"/>
  <c r="E2691" i="1" s="1"/>
  <c r="D2635" i="1"/>
  <c r="D2618" i="1"/>
  <c r="E2619" i="1" s="1"/>
  <c r="D2598" i="1"/>
  <c r="E2599" i="1" s="1"/>
  <c r="D2562" i="1"/>
  <c r="D2535" i="1"/>
  <c r="D2522" i="1"/>
  <c r="E2523" i="1" s="1"/>
  <c r="D2487" i="1"/>
  <c r="E2488" i="1" s="1"/>
  <c r="D2479" i="1"/>
  <c r="E2480" i="1" s="1"/>
  <c r="D2458" i="1"/>
  <c r="E2459" i="1" s="1"/>
  <c r="D2443" i="1"/>
  <c r="E2444" i="1" s="1"/>
  <c r="D2427" i="1"/>
  <c r="E2428" i="1" s="1"/>
  <c r="D2379" i="1"/>
  <c r="E2380" i="1" s="1"/>
  <c r="D2367" i="1"/>
  <c r="E2368" i="1" s="1"/>
  <c r="D2322" i="1"/>
  <c r="E2323" i="1" s="1"/>
  <c r="D2318" i="1"/>
  <c r="E2319" i="1" s="1"/>
  <c r="D2270" i="1"/>
  <c r="E2271" i="1" s="1"/>
  <c r="D2259" i="1"/>
  <c r="E2260" i="1" s="1"/>
  <c r="D2247" i="1"/>
  <c r="E2248" i="1" s="1"/>
  <c r="D2223" i="1"/>
  <c r="E2224" i="1" s="1"/>
  <c r="D2215" i="1"/>
  <c r="E2216" i="1" s="1"/>
  <c r="D2206" i="1"/>
  <c r="E2207" i="1" s="1"/>
  <c r="D2186" i="1"/>
  <c r="E2187" i="1" s="1"/>
  <c r="D2178" i="1"/>
  <c r="E2179" i="1" s="1"/>
  <c r="D2171" i="1"/>
  <c r="E2172" i="1" s="1"/>
  <c r="D2166" i="1"/>
  <c r="E2167" i="1" s="1"/>
  <c r="D2158" i="1"/>
  <c r="D2151" i="1"/>
  <c r="E2152" i="1" s="1"/>
  <c r="D2145" i="1"/>
  <c r="E2146" i="1" s="1"/>
  <c r="D2130" i="1"/>
  <c r="D2123" i="1"/>
  <c r="E2124" i="1" s="1"/>
  <c r="D2102" i="1"/>
  <c r="E2103" i="1" s="1"/>
  <c r="D2089" i="1"/>
  <c r="E2090" i="1" s="1"/>
  <c r="D2079" i="1"/>
  <c r="D2055" i="1"/>
  <c r="D2014" i="1"/>
  <c r="D1994" i="1"/>
  <c r="E1995" i="1" s="1"/>
  <c r="D1967" i="1"/>
  <c r="E1968" i="1" s="1"/>
  <c r="D1922" i="1"/>
  <c r="E1923" i="1" s="1"/>
  <c r="D1914" i="1"/>
  <c r="E1915" i="1" s="1"/>
  <c r="D1906" i="1"/>
  <c r="E1907" i="1" s="1"/>
  <c r="D1847" i="1"/>
  <c r="E1848" i="1" s="1"/>
  <c r="D1835" i="1"/>
  <c r="E1836" i="1" s="1"/>
  <c r="D1803" i="1"/>
  <c r="E1804" i="1" s="1"/>
  <c r="D1759" i="1"/>
  <c r="D1735" i="1"/>
  <c r="E1736" i="1" s="1"/>
  <c r="D1731" i="1"/>
  <c r="E1732" i="1" s="1"/>
  <c r="D1699" i="1"/>
  <c r="E1700" i="1" s="1"/>
  <c r="D1694" i="1"/>
  <c r="E1695" i="1" s="1"/>
  <c r="D1683" i="1"/>
  <c r="E1684" i="1" s="1"/>
  <c r="D1655" i="1"/>
  <c r="E1656" i="1" s="1"/>
  <c r="D1651" i="1"/>
  <c r="E1652" i="1" s="1"/>
  <c r="D1643" i="1"/>
  <c r="E1644" i="1" s="1"/>
  <c r="D1638" i="1"/>
  <c r="D1614" i="1"/>
  <c r="D1590" i="1"/>
  <c r="E1591" i="1" s="1"/>
  <c r="D1578" i="1"/>
  <c r="E1579" i="1" s="1"/>
  <c r="D1519" i="1"/>
  <c r="E1520" i="1" s="1"/>
  <c r="D1491" i="1"/>
  <c r="E1492" i="1" s="1"/>
  <c r="D1479" i="1"/>
  <c r="E1480" i="1" s="1"/>
  <c r="D1459" i="1"/>
  <c r="D1390" i="1"/>
  <c r="D1138" i="1"/>
  <c r="E1139" i="1" s="1"/>
  <c r="D1110" i="1"/>
  <c r="D1061" i="1"/>
  <c r="E1062" i="1" s="1"/>
  <c r="D1039" i="1"/>
  <c r="E1040" i="1" s="1"/>
  <c r="D962" i="1"/>
  <c r="E963" i="1" s="1"/>
  <c r="D911" i="1"/>
  <c r="E912" i="1" s="1"/>
  <c r="D887" i="1"/>
  <c r="E888" i="1" s="1"/>
  <c r="D858" i="1"/>
  <c r="E859" i="1" s="1"/>
  <c r="D806" i="1"/>
  <c r="E807" i="1" s="1"/>
  <c r="D723" i="1"/>
  <c r="E724" i="1" s="1"/>
  <c r="D703" i="1"/>
  <c r="E704" i="1" s="1"/>
  <c r="D627" i="1"/>
  <c r="E628" i="1" s="1"/>
  <c r="D602" i="1"/>
  <c r="E603" i="1" s="1"/>
  <c r="D577" i="1"/>
  <c r="E578" i="1" s="1"/>
  <c r="D553" i="1"/>
  <c r="E554" i="1" s="1"/>
  <c r="D535" i="1"/>
  <c r="E536" i="1" s="1"/>
  <c r="D509" i="1"/>
  <c r="E510" i="1" s="1"/>
  <c r="D479" i="1"/>
  <c r="E480" i="1" s="1"/>
  <c r="D459" i="1"/>
  <c r="E460" i="1" s="1"/>
  <c r="D437" i="1"/>
  <c r="E438" i="1" s="1"/>
  <c r="D367" i="1"/>
  <c r="D282" i="1"/>
  <c r="E283" i="1" s="1"/>
  <c r="D234" i="1"/>
  <c r="E235" i="1" s="1"/>
  <c r="D171" i="1"/>
  <c r="D114" i="1"/>
  <c r="D87" i="1"/>
  <c r="D55" i="1"/>
  <c r="E56" i="1" s="1"/>
  <c r="Q2430" i="1"/>
  <c r="N2429" i="1"/>
  <c r="K2428" i="1"/>
  <c r="T2411" i="1"/>
  <c r="Q2410" i="1"/>
  <c r="N2409" i="1"/>
  <c r="K2408" i="1"/>
  <c r="H2407" i="1"/>
  <c r="Z2409" i="1"/>
  <c r="AC2410" i="1"/>
  <c r="W2408" i="1"/>
  <c r="Q2406" i="1"/>
  <c r="N2405" i="1"/>
  <c r="K2404" i="1"/>
  <c r="H2403" i="1"/>
  <c r="H2399" i="1"/>
  <c r="H2351" i="1"/>
  <c r="H2331" i="1"/>
  <c r="Q2322" i="1"/>
  <c r="T2323" i="1"/>
  <c r="N2321" i="1"/>
  <c r="H2319" i="1"/>
  <c r="H2304" i="1"/>
  <c r="N2113" i="1"/>
  <c r="K2112" i="1"/>
  <c r="H2111" i="1"/>
  <c r="H2099" i="1"/>
  <c r="Q2086" i="1"/>
  <c r="N2085" i="1"/>
  <c r="H2083" i="1"/>
  <c r="H2079" i="1"/>
  <c r="K2056" i="1"/>
  <c r="H2047" i="1"/>
  <c r="T2047" i="1"/>
  <c r="Q2046" i="1"/>
  <c r="K2044" i="1"/>
  <c r="H2043" i="1"/>
  <c r="N2025" i="1"/>
  <c r="K2024" i="1"/>
  <c r="H2023" i="1"/>
  <c r="H2011" i="1"/>
  <c r="N2005" i="1"/>
  <c r="K2004" i="1"/>
  <c r="H2003" i="1"/>
  <c r="H1943" i="1"/>
  <c r="H1923" i="1"/>
  <c r="H1899" i="1"/>
  <c r="H1871" i="1"/>
  <c r="K1848" i="1"/>
  <c r="H1847" i="1"/>
  <c r="Q1818" i="1"/>
  <c r="N1817" i="1"/>
  <c r="K1816" i="1"/>
  <c r="K1768" i="1"/>
  <c r="H1767" i="1"/>
  <c r="N1737" i="1"/>
  <c r="K1736" i="1"/>
  <c r="H1735" i="1"/>
  <c r="H1703" i="1"/>
  <c r="K1692" i="1"/>
  <c r="K1644" i="1"/>
  <c r="H1643" i="1"/>
  <c r="K1576" i="1"/>
  <c r="H1575" i="1"/>
  <c r="D1571" i="1"/>
  <c r="E1571" i="1"/>
  <c r="H1555" i="1"/>
  <c r="D1553" i="1"/>
  <c r="E1554" i="1" s="1"/>
  <c r="D1541" i="1"/>
  <c r="H1535" i="1"/>
  <c r="D1521" i="1"/>
  <c r="E1522" i="1" s="1"/>
  <c r="D1517" i="1"/>
  <c r="E1518" i="1" s="1"/>
  <c r="H1495" i="1"/>
  <c r="D1493" i="1"/>
  <c r="E1494" i="1" s="1"/>
  <c r="H1479" i="1"/>
  <c r="D1477" i="1"/>
  <c r="E1478" i="1" s="1"/>
  <c r="D1461" i="1"/>
  <c r="K1460" i="1"/>
  <c r="H1459" i="1"/>
  <c r="D1457" i="1"/>
  <c r="E1458" i="1" s="1"/>
  <c r="H1455" i="1"/>
  <c r="D1453" i="1"/>
  <c r="E1454" i="1" s="1"/>
  <c r="D1433" i="1"/>
  <c r="E1434" i="1" s="1"/>
  <c r="D1417" i="1"/>
  <c r="E1418" i="1" s="1"/>
  <c r="K1404" i="1"/>
  <c r="H1403" i="1"/>
  <c r="D1401" i="1"/>
  <c r="E1402" i="1" s="1"/>
  <c r="D1389" i="1"/>
  <c r="E1390" i="1" s="1"/>
  <c r="N1353" i="1"/>
  <c r="K1352" i="1"/>
  <c r="H1351" i="1"/>
  <c r="D1349" i="1"/>
  <c r="E1350" i="1" s="1"/>
  <c r="K1336" i="1"/>
  <c r="H1335" i="1"/>
  <c r="D1307" i="1"/>
  <c r="E1308" i="1" s="1"/>
  <c r="E1307" i="1"/>
  <c r="H1295" i="1"/>
  <c r="D1293" i="1"/>
  <c r="E1294" i="1" s="1"/>
  <c r="H1287" i="1"/>
  <c r="D1285" i="1"/>
  <c r="E1286" i="1" s="1"/>
  <c r="D1274" i="1"/>
  <c r="H1259" i="1"/>
  <c r="D1257" i="1"/>
  <c r="E1258" i="1" s="1"/>
  <c r="H1247" i="1"/>
  <c r="D1245" i="1"/>
  <c r="E1246" i="1" s="1"/>
  <c r="H1243" i="1"/>
  <c r="D1241" i="1"/>
  <c r="E1242" i="1" s="1"/>
  <c r="H1239" i="1"/>
  <c r="D1237" i="1"/>
  <c r="E1238" i="1" s="1"/>
  <c r="D1233" i="1"/>
  <c r="E1234" i="1" s="1"/>
  <c r="D1229" i="1"/>
  <c r="D1205" i="1"/>
  <c r="E1206" i="1" s="1"/>
  <c r="H1187" i="1"/>
  <c r="D1185" i="1"/>
  <c r="E1186" i="1" s="1"/>
  <c r="K1180" i="1"/>
  <c r="H1179" i="1"/>
  <c r="D1177" i="1"/>
  <c r="E1178" i="1" s="1"/>
  <c r="T1179" i="1"/>
  <c r="N1177" i="1"/>
  <c r="K1176" i="1"/>
  <c r="D1173" i="1"/>
  <c r="E1174" i="1" s="1"/>
  <c r="K1164" i="1"/>
  <c r="H1163" i="1"/>
  <c r="D1161" i="1"/>
  <c r="E1162" i="1" s="1"/>
  <c r="D1158" i="1"/>
  <c r="E1158" i="1"/>
  <c r="D1146" i="1"/>
  <c r="E1146" i="1"/>
  <c r="D1141" i="1"/>
  <c r="K1140" i="1"/>
  <c r="H1139" i="1"/>
  <c r="D1137" i="1"/>
  <c r="E1138" i="1" s="1"/>
  <c r="H1115" i="1"/>
  <c r="D1113" i="1"/>
  <c r="E1114" i="1" s="1"/>
  <c r="D1109" i="1"/>
  <c r="E1110" i="1" s="1"/>
  <c r="K1104" i="1"/>
  <c r="H1103" i="1"/>
  <c r="H1099" i="1"/>
  <c r="D1097" i="1"/>
  <c r="E1098" i="1" s="1"/>
  <c r="H1095" i="1"/>
  <c r="D1093" i="1"/>
  <c r="E1094" i="1" s="1"/>
  <c r="H1087" i="1"/>
  <c r="D1085" i="1"/>
  <c r="E1086" i="1" s="1"/>
  <c r="N1085" i="1"/>
  <c r="K1072" i="1"/>
  <c r="H1071" i="1"/>
  <c r="H1063" i="1"/>
  <c r="H1055" i="1"/>
  <c r="D1053" i="1"/>
  <c r="E1054" i="1" s="1"/>
  <c r="W1056" i="1"/>
  <c r="T1055" i="1"/>
  <c r="N1053" i="1"/>
  <c r="K1052" i="1"/>
  <c r="H1051" i="1"/>
  <c r="D1049" i="1"/>
  <c r="E1050" i="1" s="1"/>
  <c r="H1039" i="1"/>
  <c r="D1037" i="1"/>
  <c r="E1038" i="1" s="1"/>
  <c r="D1021" i="1"/>
  <c r="E1022" i="1" s="1"/>
  <c r="D989" i="1"/>
  <c r="E990" i="1" s="1"/>
  <c r="Q1040" i="1"/>
  <c r="H971" i="1"/>
  <c r="D969" i="1"/>
  <c r="E970" i="1" s="1"/>
  <c r="D961" i="1"/>
  <c r="E962" i="1" s="1"/>
  <c r="K956" i="1"/>
  <c r="H947" i="1"/>
  <c r="D945" i="1"/>
  <c r="E946" i="1" s="1"/>
  <c r="K916" i="1"/>
  <c r="H915" i="1"/>
  <c r="D913" i="1"/>
  <c r="E914" i="1" s="1"/>
  <c r="D905" i="1"/>
  <c r="E906" i="1" s="1"/>
  <c r="N889" i="1"/>
  <c r="D885" i="1"/>
  <c r="E886" i="1" s="1"/>
  <c r="D877" i="1"/>
  <c r="D861" i="1"/>
  <c r="E862" i="1" s="1"/>
  <c r="D849" i="1"/>
  <c r="N837" i="1"/>
  <c r="K836" i="1"/>
  <c r="W836" i="1"/>
  <c r="Z837" i="1"/>
  <c r="Q834" i="1"/>
  <c r="N833" i="1"/>
  <c r="K832" i="1"/>
  <c r="H831" i="1"/>
  <c r="H823" i="1"/>
  <c r="D821" i="1"/>
  <c r="E822" i="1" s="1"/>
  <c r="H819" i="1"/>
  <c r="D810" i="1"/>
  <c r="E810" i="1"/>
  <c r="K804" i="1"/>
  <c r="H803" i="1"/>
  <c r="D801" i="1"/>
  <c r="E802" i="1" s="1"/>
  <c r="K800" i="1"/>
  <c r="H799" i="1"/>
  <c r="D797" i="1"/>
  <c r="E798" i="1" s="1"/>
  <c r="E794" i="1"/>
  <c r="H791" i="1"/>
  <c r="D789" i="1"/>
  <c r="E790" i="1" s="1"/>
  <c r="K776" i="1"/>
  <c r="D773" i="1"/>
  <c r="E774" i="1" s="1"/>
  <c r="D766" i="1"/>
  <c r="E767" i="1" s="1"/>
  <c r="D749" i="1"/>
  <c r="D742" i="1"/>
  <c r="E743" i="1" s="1"/>
  <c r="H739" i="1"/>
  <c r="D737" i="1"/>
  <c r="E738" i="1" s="1"/>
  <c r="H735" i="1"/>
  <c r="D733" i="1"/>
  <c r="E734" i="1" s="1"/>
  <c r="D725" i="1"/>
  <c r="N725" i="1"/>
  <c r="D721" i="1"/>
  <c r="E722" i="1" s="1"/>
  <c r="Q724" i="1"/>
  <c r="N713" i="1"/>
  <c r="H711" i="1"/>
  <c r="D697" i="1"/>
  <c r="D693" i="1"/>
  <c r="E674" i="1"/>
  <c r="H671" i="1"/>
  <c r="D669" i="1"/>
  <c r="E670" i="1" s="1"/>
  <c r="D665" i="1"/>
  <c r="E666" i="1" s="1"/>
  <c r="D657" i="1"/>
  <c r="H643" i="1"/>
  <c r="D641" i="1"/>
  <c r="E642" i="1" s="1"/>
  <c r="D629" i="1"/>
  <c r="K624" i="1"/>
  <c r="H623" i="1"/>
  <c r="T623" i="1"/>
  <c r="Q622" i="1"/>
  <c r="N621" i="1"/>
  <c r="H619" i="1"/>
  <c r="E606" i="1"/>
  <c r="D601" i="1"/>
  <c r="E602" i="1" s="1"/>
  <c r="D597" i="1"/>
  <c r="D593" i="1"/>
  <c r="N589" i="1"/>
  <c r="K588" i="1"/>
  <c r="H587" i="1"/>
  <c r="D573" i="1"/>
  <c r="E574" i="1" s="1"/>
  <c r="D565" i="1"/>
  <c r="K560" i="1"/>
  <c r="H559" i="1"/>
  <c r="D557" i="1"/>
  <c r="E558" i="1" s="1"/>
  <c r="H555" i="1"/>
  <c r="D549" i="1"/>
  <c r="E550" i="1" s="1"/>
  <c r="N549" i="1"/>
  <c r="K548" i="1"/>
  <c r="H547" i="1"/>
  <c r="D545" i="1"/>
  <c r="E546" i="1" s="1"/>
  <c r="D541" i="1"/>
  <c r="H539" i="1"/>
  <c r="D537" i="1"/>
  <c r="E538" i="1" s="1"/>
  <c r="W540" i="1"/>
  <c r="Q538" i="1"/>
  <c r="N537" i="1"/>
  <c r="H535" i="1"/>
  <c r="D533" i="1"/>
  <c r="E534" i="1" s="1"/>
  <c r="D529" i="1"/>
  <c r="D525" i="1"/>
  <c r="D517" i="1"/>
  <c r="N517" i="1"/>
  <c r="K516" i="1"/>
  <c r="H515" i="1"/>
  <c r="D513" i="1"/>
  <c r="E514" i="1" s="1"/>
  <c r="K500" i="1"/>
  <c r="H499" i="1"/>
  <c r="D497" i="1"/>
  <c r="E498" i="1" s="1"/>
  <c r="D489" i="1"/>
  <c r="Q490" i="1"/>
  <c r="N489" i="1"/>
  <c r="H487" i="1"/>
  <c r="D485" i="1"/>
  <c r="E486" i="1" s="1"/>
  <c r="D477" i="1"/>
  <c r="N477" i="1"/>
  <c r="H475" i="1"/>
  <c r="D473" i="1"/>
  <c r="E474" i="1" s="1"/>
  <c r="D465" i="1"/>
  <c r="E466" i="1" s="1"/>
  <c r="D461" i="1"/>
  <c r="K460" i="1"/>
  <c r="H459" i="1"/>
  <c r="D457" i="1"/>
  <c r="E458" i="1" s="1"/>
  <c r="H447" i="1"/>
  <c r="D445" i="1"/>
  <c r="E446" i="1" s="1"/>
  <c r="Q446" i="1"/>
  <c r="K444" i="1"/>
  <c r="H443" i="1"/>
  <c r="D441" i="1"/>
  <c r="E442" i="1" s="1"/>
  <c r="D433" i="1"/>
  <c r="E434" i="1" s="1"/>
  <c r="D425" i="1"/>
  <c r="E426" i="1" s="1"/>
  <c r="D417" i="1"/>
  <c r="E418" i="1" s="1"/>
  <c r="D413" i="1"/>
  <c r="K404" i="1"/>
  <c r="H403" i="1"/>
  <c r="D401" i="1"/>
  <c r="E402" i="1" s="1"/>
  <c r="Q402" i="1"/>
  <c r="W404" i="1"/>
  <c r="N401" i="1"/>
  <c r="H399" i="1"/>
  <c r="D397" i="1"/>
  <c r="E398" i="1" s="1"/>
  <c r="D390" i="1"/>
  <c r="Q386" i="1"/>
  <c r="N385" i="1"/>
  <c r="H383" i="1"/>
  <c r="D381" i="1"/>
  <c r="E382" i="1" s="1"/>
  <c r="D354" i="1"/>
  <c r="E355" i="1" s="1"/>
  <c r="E354" i="1"/>
  <c r="K352" i="1"/>
  <c r="H351" i="1"/>
  <c r="D349" i="1"/>
  <c r="E350" i="1" s="1"/>
  <c r="E326" i="1"/>
  <c r="K304" i="1"/>
  <c r="H303" i="1"/>
  <c r="E290" i="1"/>
  <c r="D285" i="1"/>
  <c r="D281" i="1"/>
  <c r="E282" i="1" s="1"/>
  <c r="D277" i="1"/>
  <c r="H259" i="1"/>
  <c r="D257" i="1"/>
  <c r="E258" i="1" s="1"/>
  <c r="K248" i="1"/>
  <c r="H247" i="1"/>
  <c r="D245" i="1"/>
  <c r="E246" i="1" s="1"/>
  <c r="H231" i="1"/>
  <c r="D229" i="1"/>
  <c r="E230" i="1" s="1"/>
  <c r="D221" i="1"/>
  <c r="D217" i="1"/>
  <c r="E218" i="1" s="1"/>
  <c r="D193" i="1"/>
  <c r="E194" i="1" s="1"/>
  <c r="D190" i="1"/>
  <c r="E182" i="1"/>
  <c r="H179" i="1"/>
  <c r="D177" i="1"/>
  <c r="E178" i="1" s="1"/>
  <c r="K148" i="1"/>
  <c r="D145" i="1"/>
  <c r="E146" i="1" s="1"/>
  <c r="D142" i="1"/>
  <c r="E142" i="1"/>
  <c r="E134" i="1"/>
  <c r="D130" i="1"/>
  <c r="E131" i="1" s="1"/>
  <c r="E130" i="1"/>
  <c r="D125" i="1"/>
  <c r="D121" i="1"/>
  <c r="N121" i="1"/>
  <c r="K120" i="1"/>
  <c r="H119" i="1"/>
  <c r="D117" i="1"/>
  <c r="E118" i="1" s="1"/>
  <c r="D109" i="1"/>
  <c r="D105" i="1"/>
  <c r="E106" i="1" s="1"/>
  <c r="D97" i="1"/>
  <c r="E98" i="1" s="1"/>
  <c r="D93" i="1"/>
  <c r="E90" i="1"/>
  <c r="D73" i="1"/>
  <c r="E74" i="1" s="1"/>
  <c r="E70" i="1"/>
  <c r="D66" i="1"/>
  <c r="E66" i="1"/>
  <c r="D34" i="1"/>
  <c r="E35" i="1" s="1"/>
  <c r="E34" i="1"/>
  <c r="D21" i="1"/>
  <c r="AC8" i="1"/>
  <c r="Z8" i="1"/>
  <c r="W8" i="1"/>
  <c r="T8" i="1"/>
  <c r="Q8" i="1"/>
  <c r="AC4" i="1"/>
  <c r="Z4" i="1"/>
  <c r="W4" i="1"/>
  <c r="T4" i="1"/>
  <c r="N4" i="1"/>
  <c r="Q4" i="1"/>
  <c r="K8" i="1"/>
  <c r="H4" i="1"/>
  <c r="K4" i="1"/>
  <c r="E4" i="1"/>
  <c r="D2883" i="1"/>
  <c r="E2884" i="1" s="1"/>
  <c r="D2871" i="1"/>
  <c r="E2872" i="1" s="1"/>
  <c r="D2867" i="1"/>
  <c r="E2868" i="1" s="1"/>
  <c r="D2839" i="1"/>
  <c r="E2840" i="1" s="1"/>
  <c r="D2751" i="1"/>
  <c r="D2731" i="1"/>
  <c r="E2732" i="1" s="1"/>
  <c r="D2723" i="1"/>
  <c r="E2724" i="1" s="1"/>
  <c r="D2719" i="1"/>
  <c r="E2720" i="1" s="1"/>
  <c r="D2714" i="1"/>
  <c r="E2715" i="1" s="1"/>
  <c r="D2710" i="1"/>
  <c r="E2711" i="1" s="1"/>
  <c r="D2663" i="1"/>
  <c r="E2664" i="1" s="1"/>
  <c r="D2623" i="1"/>
  <c r="E2624" i="1" s="1"/>
  <c r="D2587" i="1"/>
  <c r="E2588" i="1" s="1"/>
  <c r="D2571" i="1"/>
  <c r="E2572" i="1" s="1"/>
  <c r="D2555" i="1"/>
  <c r="E2556" i="1" s="1"/>
  <c r="D2534" i="1"/>
  <c r="E2535" i="1" s="1"/>
  <c r="D2527" i="1"/>
  <c r="E2528" i="1" s="1"/>
  <c r="D2463" i="1"/>
  <c r="E2464" i="1" s="1"/>
  <c r="D2447" i="1"/>
  <c r="E2448" i="1" s="1"/>
  <c r="D2442" i="1"/>
  <c r="E2443" i="1" s="1"/>
  <c r="D2433" i="1"/>
  <c r="E2434" i="1" s="1"/>
  <c r="D2426" i="1"/>
  <c r="E2427" i="1" s="1"/>
  <c r="D2387" i="1"/>
  <c r="D2383" i="1"/>
  <c r="E2384" i="1" s="1"/>
  <c r="D2378" i="1"/>
  <c r="E2379" i="1" s="1"/>
  <c r="D2371" i="1"/>
  <c r="E2372" i="1" s="1"/>
  <c r="D2366" i="1"/>
  <c r="E2367" i="1" s="1"/>
  <c r="D2359" i="1"/>
  <c r="E2360" i="1" s="1"/>
  <c r="D2321" i="1"/>
  <c r="E2322" i="1" s="1"/>
  <c r="D2317" i="1"/>
  <c r="E2318" i="1" s="1"/>
  <c r="D2295" i="1"/>
  <c r="E2296" i="1" s="1"/>
  <c r="D2258" i="1"/>
  <c r="E2259" i="1" s="1"/>
  <c r="D2251" i="1"/>
  <c r="E2252" i="1" s="1"/>
  <c r="D2246" i="1"/>
  <c r="E2247" i="1" s="1"/>
  <c r="D2239" i="1"/>
  <c r="E2240" i="1" s="1"/>
  <c r="D2233" i="1"/>
  <c r="E2234" i="1" s="1"/>
  <c r="D2191" i="1"/>
  <c r="D2185" i="1"/>
  <c r="E2186" i="1" s="1"/>
  <c r="D2170" i="1"/>
  <c r="E2171" i="1" s="1"/>
  <c r="D2157" i="1"/>
  <c r="E2158" i="1" s="1"/>
  <c r="D2135" i="1"/>
  <c r="E2136" i="1" s="1"/>
  <c r="D2129" i="1"/>
  <c r="E2130" i="1" s="1"/>
  <c r="D2122" i="1"/>
  <c r="E2123" i="1" s="1"/>
  <c r="D2117" i="1"/>
  <c r="D2111" i="1"/>
  <c r="E2112" i="1" s="1"/>
  <c r="D2083" i="1"/>
  <c r="E2084" i="1" s="1"/>
  <c r="D2078" i="1"/>
  <c r="E2079" i="1" s="1"/>
  <c r="D2054" i="1"/>
  <c r="E2055" i="1" s="1"/>
  <c r="D2047" i="1"/>
  <c r="E2048" i="1" s="1"/>
  <c r="D2043" i="1"/>
  <c r="E2044" i="1" s="1"/>
  <c r="D2038" i="1"/>
  <c r="D2010" i="1"/>
  <c r="D1987" i="1"/>
  <c r="E1988" i="1" s="1"/>
  <c r="D1950" i="1"/>
  <c r="D1942" i="1"/>
  <c r="D1921" i="1"/>
  <c r="E1922" i="1" s="1"/>
  <c r="D1909" i="1"/>
  <c r="D1899" i="1"/>
  <c r="E1900" i="1" s="1"/>
  <c r="D1870" i="1"/>
  <c r="D1846" i="1"/>
  <c r="E1847" i="1" s="1"/>
  <c r="D1815" i="1"/>
  <c r="E1816" i="1" s="1"/>
  <c r="D1802" i="1"/>
  <c r="E1803" i="1" s="1"/>
  <c r="D1795" i="1"/>
  <c r="D1783" i="1"/>
  <c r="E1784" i="1" s="1"/>
  <c r="D1779" i="1"/>
  <c r="E1780" i="1" s="1"/>
  <c r="D1758" i="1"/>
  <c r="E1759" i="1" s="1"/>
  <c r="D1734" i="1"/>
  <c r="E1735" i="1" s="1"/>
  <c r="D1727" i="1"/>
  <c r="D1702" i="1"/>
  <c r="D1658" i="1"/>
  <c r="D1654" i="1"/>
  <c r="E1655" i="1" s="1"/>
  <c r="D1650" i="1"/>
  <c r="E1651" i="1" s="1"/>
  <c r="D1642" i="1"/>
  <c r="E1643" i="1" s="1"/>
  <c r="D1637" i="1"/>
  <c r="E1638" i="1" s="1"/>
  <c r="D1613" i="1"/>
  <c r="E1614" i="1" s="1"/>
  <c r="D1574" i="1"/>
  <c r="E1575" i="1" s="1"/>
  <c r="D1498" i="1"/>
  <c r="E1499" i="1" s="1"/>
  <c r="D1454" i="1"/>
  <c r="E1455" i="1" s="1"/>
  <c r="D1351" i="1"/>
  <c r="E1352" i="1" s="1"/>
  <c r="D1238" i="1"/>
  <c r="D1183" i="1"/>
  <c r="E1184" i="1" s="1"/>
  <c r="D1133" i="1"/>
  <c r="E1134" i="1" s="1"/>
  <c r="D1083" i="1"/>
  <c r="E1084" i="1" s="1"/>
  <c r="D1054" i="1"/>
  <c r="E1055" i="1" s="1"/>
  <c r="D906" i="1"/>
  <c r="D829" i="1"/>
  <c r="E830" i="1" s="1"/>
  <c r="D621" i="1"/>
  <c r="E622" i="1" s="1"/>
  <c r="D570" i="1"/>
  <c r="D499" i="1"/>
  <c r="D474" i="1"/>
  <c r="E475" i="1" s="1"/>
  <c r="D455" i="1"/>
  <c r="E456" i="1" s="1"/>
  <c r="D410" i="1"/>
  <c r="E411" i="1" s="1"/>
  <c r="D301" i="1"/>
  <c r="E302" i="1" s="1"/>
  <c r="D275" i="1"/>
  <c r="D163" i="1"/>
  <c r="E164" i="1" s="1"/>
  <c r="D106" i="1"/>
  <c r="E107" i="1" s="1"/>
  <c r="D74" i="1"/>
  <c r="E1466" i="1"/>
  <c r="E1306" i="1"/>
  <c r="E1079" i="1"/>
  <c r="B19" i="2"/>
  <c r="B20" i="2"/>
  <c r="B21" i="2"/>
  <c r="B22" i="2"/>
  <c r="B24" i="2"/>
  <c r="B16" i="2"/>
  <c r="B26" i="2"/>
  <c r="B18" i="2"/>
  <c r="Z2412" i="1"/>
  <c r="Z386" i="1"/>
  <c r="Z12" i="1"/>
  <c r="Z2048" i="1"/>
  <c r="T714" i="1"/>
  <c r="T386" i="1"/>
  <c r="Q2797" i="1"/>
  <c r="Q2429" i="1"/>
  <c r="Q2412" i="1"/>
  <c r="Q2405" i="1"/>
  <c r="Q2388" i="1"/>
  <c r="Q551" i="1"/>
  <c r="Q591" i="1"/>
  <c r="Q2524" i="1"/>
  <c r="Q540" i="1"/>
  <c r="Q1353" i="1"/>
  <c r="Q552" i="1"/>
  <c r="Q1165" i="1"/>
  <c r="Q838" i="1"/>
  <c r="Q9" i="1"/>
  <c r="Q562" i="1"/>
  <c r="Q839" i="1"/>
  <c r="Q1692" i="1"/>
  <c r="Q2525" i="1"/>
  <c r="Q2848" i="1"/>
  <c r="N2891" i="1"/>
  <c r="N2874" i="1"/>
  <c r="N1450" i="1"/>
  <c r="N551" i="1"/>
  <c r="N478" i="1"/>
  <c r="N726" i="1"/>
  <c r="N2873" i="1"/>
  <c r="N1437" i="1"/>
  <c r="N386" i="1"/>
  <c r="N404" i="1"/>
  <c r="N447" i="1"/>
  <c r="N500" i="1"/>
  <c r="N714" i="1"/>
  <c r="N1074" i="1"/>
  <c r="N838" i="1"/>
  <c r="N427" i="1"/>
  <c r="N1615" i="1"/>
  <c r="N1692" i="1"/>
  <c r="N1787" i="1"/>
  <c r="N2797" i="1"/>
  <c r="N2807" i="1"/>
  <c r="N233" i="1"/>
  <c r="N1819" i="1"/>
  <c r="N1645" i="1"/>
  <c r="N715" i="1"/>
  <c r="N727" i="1"/>
  <c r="N965" i="1"/>
  <c r="N1075" i="1"/>
  <c r="N1295" i="1"/>
  <c r="N763" i="1"/>
  <c r="N975" i="1"/>
  <c r="N762" i="1"/>
  <c r="N974" i="1"/>
  <c r="N1939" i="1"/>
  <c r="N1990" i="1"/>
  <c r="N2590" i="1"/>
  <c r="N2715" i="1"/>
  <c r="N2798" i="1"/>
  <c r="K644" i="1"/>
  <c r="K689" i="1"/>
  <c r="K1088" i="1"/>
  <c r="K479" i="1"/>
  <c r="K645" i="1"/>
  <c r="K1089" i="1"/>
  <c r="K1521" i="1"/>
  <c r="K2209" i="1"/>
  <c r="K777" i="1"/>
  <c r="K1901" i="1"/>
  <c r="K1295" i="1"/>
  <c r="K1229" i="1"/>
  <c r="K2450" i="1"/>
  <c r="K1970" i="1"/>
  <c r="K1581" i="1"/>
  <c r="K1217" i="1"/>
  <c r="K2138" i="1"/>
  <c r="K2477" i="1"/>
  <c r="K1142" i="1"/>
  <c r="K1106" i="1"/>
  <c r="K2160" i="1"/>
  <c r="K1738" i="1"/>
  <c r="K1582" i="1"/>
  <c r="K1535" i="1"/>
  <c r="K1675" i="1"/>
  <c r="K2724" i="1"/>
  <c r="K1902" i="1"/>
  <c r="K2524" i="1"/>
  <c r="K2324" i="1"/>
  <c r="K1806" i="1"/>
  <c r="K2388" i="1"/>
  <c r="K646" i="1"/>
  <c r="H1457" i="1"/>
  <c r="H161" i="1"/>
  <c r="H2601" i="1"/>
  <c r="H2339" i="1"/>
  <c r="H2481" i="1"/>
  <c r="H2303" i="1"/>
  <c r="H2373" i="1"/>
  <c r="H1621" i="1"/>
  <c r="H1709" i="1"/>
  <c r="H1710" i="1"/>
  <c r="H1708" i="1"/>
  <c r="H1630" i="1"/>
  <c r="H678" i="1"/>
  <c r="H2529" i="1"/>
  <c r="H1610" i="1"/>
  <c r="H991" i="1"/>
  <c r="H579" i="1"/>
  <c r="H195" i="1"/>
  <c r="H540" i="1"/>
  <c r="H294" i="1"/>
  <c r="H295" i="1"/>
  <c r="I4" i="1"/>
  <c r="I5" i="1" s="1"/>
  <c r="I6" i="1" s="1"/>
  <c r="E2863" i="1" l="1"/>
  <c r="D2863" i="1"/>
  <c r="E2864" i="1" s="1"/>
  <c r="N406" i="1"/>
  <c r="M406" i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N418" i="1" s="1"/>
  <c r="M541" i="1"/>
  <c r="M542" i="1" s="1"/>
  <c r="M543" i="1" s="1"/>
  <c r="M544" i="1" s="1"/>
  <c r="M545" i="1" s="1"/>
  <c r="N546" i="1" s="1"/>
  <c r="N541" i="1"/>
  <c r="J780" i="1"/>
  <c r="K780" i="1"/>
  <c r="J1090" i="1"/>
  <c r="J1091" i="1" s="1"/>
  <c r="J1092" i="1" s="1"/>
  <c r="J1093" i="1" s="1"/>
  <c r="K1090" i="1"/>
  <c r="M1459" i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N1479" i="1" s="1"/>
  <c r="N1459" i="1"/>
  <c r="K1496" i="1"/>
  <c r="J1496" i="1"/>
  <c r="J1497" i="1" s="1"/>
  <c r="J1498" i="1" s="1"/>
  <c r="J1499" i="1" s="1"/>
  <c r="J1616" i="1"/>
  <c r="J1617" i="1" s="1"/>
  <c r="J1618" i="1" s="1"/>
  <c r="J1619" i="1" s="1"/>
  <c r="J1620" i="1" s="1"/>
  <c r="J1621" i="1" s="1"/>
  <c r="J1622" i="1" s="1"/>
  <c r="J1623" i="1" s="1"/>
  <c r="J1624" i="1" s="1"/>
  <c r="K1616" i="1"/>
  <c r="Y2413" i="1"/>
  <c r="Y2414" i="1" s="1"/>
  <c r="Y2415" i="1" s="1"/>
  <c r="Y2416" i="1" s="1"/>
  <c r="Y2417" i="1" s="1"/>
  <c r="Y2418" i="1" s="1"/>
  <c r="Y2419" i="1" s="1"/>
  <c r="Y2420" i="1" s="1"/>
  <c r="Y2421" i="1" s="1"/>
  <c r="Y2422" i="1" s="1"/>
  <c r="Y2423" i="1" s="1"/>
  <c r="Y2424" i="1" s="1"/>
  <c r="Y2425" i="1" s="1"/>
  <c r="Y2426" i="1" s="1"/>
  <c r="Y2427" i="1" s="1"/>
  <c r="Y2428" i="1" s="1"/>
  <c r="Y2429" i="1" s="1"/>
  <c r="Y2430" i="1" s="1"/>
  <c r="Y2431" i="1" s="1"/>
  <c r="Y2432" i="1" s="1"/>
  <c r="Y2433" i="1" s="1"/>
  <c r="Y2434" i="1" s="1"/>
  <c r="Y2435" i="1" s="1"/>
  <c r="Y2436" i="1" s="1"/>
  <c r="Y2437" i="1" s="1"/>
  <c r="Y2438" i="1" s="1"/>
  <c r="Y2439" i="1" s="1"/>
  <c r="Y2440" i="1" s="1"/>
  <c r="Y2441" i="1" s="1"/>
  <c r="Y2442" i="1" s="1"/>
  <c r="Y2443" i="1" s="1"/>
  <c r="Y2444" i="1" s="1"/>
  <c r="Y2445" i="1" s="1"/>
  <c r="Y2446" i="1" s="1"/>
  <c r="Y2447" i="1" s="1"/>
  <c r="Y2448" i="1" s="1"/>
  <c r="Y2449" i="1" s="1"/>
  <c r="Y2450" i="1" s="1"/>
  <c r="Y2451" i="1" s="1"/>
  <c r="Y2452" i="1" s="1"/>
  <c r="Y2453" i="1" s="1"/>
  <c r="Y2454" i="1" s="1"/>
  <c r="Y2455" i="1" s="1"/>
  <c r="Y2456" i="1" s="1"/>
  <c r="Y2457" i="1" s="1"/>
  <c r="Y2458" i="1" s="1"/>
  <c r="Y2459" i="1" s="1"/>
  <c r="Y2460" i="1" s="1"/>
  <c r="Y2461" i="1" s="1"/>
  <c r="Y2462" i="1" s="1"/>
  <c r="Y2463" i="1" s="1"/>
  <c r="Y2464" i="1" s="1"/>
  <c r="Y2465" i="1" s="1"/>
  <c r="Y2466" i="1" s="1"/>
  <c r="Y2467" i="1" s="1"/>
  <c r="Y2468" i="1" s="1"/>
  <c r="Y2469" i="1" s="1"/>
  <c r="Y2470" i="1" s="1"/>
  <c r="Y2471" i="1" s="1"/>
  <c r="Y2472" i="1" s="1"/>
  <c r="Y2473" i="1" s="1"/>
  <c r="Y2474" i="1" s="1"/>
  <c r="Y2475" i="1" s="1"/>
  <c r="Y2476" i="1" s="1"/>
  <c r="Y2477" i="1" s="1"/>
  <c r="Y2478" i="1" s="1"/>
  <c r="Y2479" i="1" s="1"/>
  <c r="Y2480" i="1" s="1"/>
  <c r="Y2481" i="1" s="1"/>
  <c r="Y2482" i="1" s="1"/>
  <c r="Y2483" i="1" s="1"/>
  <c r="Y2484" i="1" s="1"/>
  <c r="Y2485" i="1" s="1"/>
  <c r="Y2486" i="1" s="1"/>
  <c r="Y2487" i="1" s="1"/>
  <c r="Y2488" i="1" s="1"/>
  <c r="Y2489" i="1" s="1"/>
  <c r="Y2490" i="1" s="1"/>
  <c r="Y2491" i="1" s="1"/>
  <c r="Y2492" i="1" s="1"/>
  <c r="Y2493" i="1" s="1"/>
  <c r="Y2494" i="1" s="1"/>
  <c r="Y2495" i="1" s="1"/>
  <c r="Y2496" i="1" s="1"/>
  <c r="Y2497" i="1" s="1"/>
  <c r="Y2498" i="1" s="1"/>
  <c r="Y2499" i="1" s="1"/>
  <c r="Y2500" i="1" s="1"/>
  <c r="Y2501" i="1" s="1"/>
  <c r="Y2502" i="1" s="1"/>
  <c r="Y2503" i="1" s="1"/>
  <c r="Y2504" i="1" s="1"/>
  <c r="Y2505" i="1" s="1"/>
  <c r="Y2506" i="1" s="1"/>
  <c r="Y2507" i="1" s="1"/>
  <c r="Y2508" i="1" s="1"/>
  <c r="Y2509" i="1" s="1"/>
  <c r="Y2510" i="1" s="1"/>
  <c r="Y2511" i="1" s="1"/>
  <c r="Y2512" i="1" s="1"/>
  <c r="Y2513" i="1" s="1"/>
  <c r="Y2514" i="1" s="1"/>
  <c r="Y2515" i="1" s="1"/>
  <c r="Y2516" i="1" s="1"/>
  <c r="Y2517" i="1" s="1"/>
  <c r="Y2518" i="1" s="1"/>
  <c r="Y2519" i="1" s="1"/>
  <c r="Y2520" i="1" s="1"/>
  <c r="Y2521" i="1" s="1"/>
  <c r="Y2522" i="1" s="1"/>
  <c r="Y2523" i="1" s="1"/>
  <c r="Y2524" i="1" s="1"/>
  <c r="Y2525" i="1" s="1"/>
  <c r="Y2526" i="1" s="1"/>
  <c r="Y2527" i="1" s="1"/>
  <c r="Y2528" i="1" s="1"/>
  <c r="Y2529" i="1" s="1"/>
  <c r="Y2530" i="1" s="1"/>
  <c r="Y2531" i="1" s="1"/>
  <c r="Y2532" i="1" s="1"/>
  <c r="Y2533" i="1" s="1"/>
  <c r="Y2534" i="1" s="1"/>
  <c r="Y2535" i="1" s="1"/>
  <c r="Y2536" i="1" s="1"/>
  <c r="Y2537" i="1" s="1"/>
  <c r="Y2538" i="1" s="1"/>
  <c r="Y2539" i="1" s="1"/>
  <c r="Y2540" i="1" s="1"/>
  <c r="Y2541" i="1" s="1"/>
  <c r="Y2542" i="1" s="1"/>
  <c r="Y2543" i="1" s="1"/>
  <c r="Y2544" i="1" s="1"/>
  <c r="Y2545" i="1" s="1"/>
  <c r="Y2546" i="1" s="1"/>
  <c r="Y2547" i="1" s="1"/>
  <c r="Y2548" i="1" s="1"/>
  <c r="Y2549" i="1" s="1"/>
  <c r="Y2550" i="1" s="1"/>
  <c r="Y2551" i="1" s="1"/>
  <c r="Y2552" i="1" s="1"/>
  <c r="Y2553" i="1" s="1"/>
  <c r="Y2554" i="1" s="1"/>
  <c r="Y2555" i="1" s="1"/>
  <c r="Y2556" i="1" s="1"/>
  <c r="Y2557" i="1" s="1"/>
  <c r="Y2558" i="1" s="1"/>
  <c r="Y2559" i="1" s="1"/>
  <c r="Y2560" i="1" s="1"/>
  <c r="Y2561" i="1" s="1"/>
  <c r="Y2562" i="1" s="1"/>
  <c r="Y2563" i="1" s="1"/>
  <c r="Y2564" i="1" s="1"/>
  <c r="Y2565" i="1" s="1"/>
  <c r="Y2566" i="1" s="1"/>
  <c r="Y2567" i="1" s="1"/>
  <c r="Y2568" i="1" s="1"/>
  <c r="Y2569" i="1" s="1"/>
  <c r="Y2570" i="1" s="1"/>
  <c r="Y2571" i="1" s="1"/>
  <c r="Y2572" i="1" s="1"/>
  <c r="Y2573" i="1" s="1"/>
  <c r="Y2574" i="1" s="1"/>
  <c r="Y2575" i="1" s="1"/>
  <c r="Y2576" i="1" s="1"/>
  <c r="Y2577" i="1" s="1"/>
  <c r="Y2578" i="1" s="1"/>
  <c r="Y2579" i="1" s="1"/>
  <c r="Y2580" i="1" s="1"/>
  <c r="Y2581" i="1" s="1"/>
  <c r="Y2582" i="1" s="1"/>
  <c r="Y2583" i="1" s="1"/>
  <c r="Y2584" i="1" s="1"/>
  <c r="Y2585" i="1" s="1"/>
  <c r="Y2586" i="1" s="1"/>
  <c r="Y2587" i="1" s="1"/>
  <c r="Y2588" i="1" s="1"/>
  <c r="Y2589" i="1" s="1"/>
  <c r="Y2590" i="1" s="1"/>
  <c r="Y2591" i="1" s="1"/>
  <c r="Y2592" i="1" s="1"/>
  <c r="Y2593" i="1" s="1"/>
  <c r="Y2594" i="1" s="1"/>
  <c r="Y2595" i="1" s="1"/>
  <c r="Y2596" i="1" s="1"/>
  <c r="Y2597" i="1" s="1"/>
  <c r="Y2598" i="1" s="1"/>
  <c r="Y2599" i="1" s="1"/>
  <c r="Y2600" i="1" s="1"/>
  <c r="Y2601" i="1" s="1"/>
  <c r="Y2602" i="1" s="1"/>
  <c r="Y2603" i="1" s="1"/>
  <c r="Y2604" i="1" s="1"/>
  <c r="Y2605" i="1" s="1"/>
  <c r="Y2606" i="1" s="1"/>
  <c r="Y2607" i="1" s="1"/>
  <c r="Y2608" i="1" s="1"/>
  <c r="Y2609" i="1" s="1"/>
  <c r="Y2610" i="1" s="1"/>
  <c r="Y2611" i="1" s="1"/>
  <c r="Y2612" i="1" s="1"/>
  <c r="Y2613" i="1" s="1"/>
  <c r="Y2614" i="1" s="1"/>
  <c r="Y2615" i="1" s="1"/>
  <c r="Y2616" i="1" s="1"/>
  <c r="Y2617" i="1" s="1"/>
  <c r="Y2618" i="1" s="1"/>
  <c r="Y2619" i="1" s="1"/>
  <c r="Y2620" i="1" s="1"/>
  <c r="Y2621" i="1" s="1"/>
  <c r="Y2622" i="1" s="1"/>
  <c r="Y2623" i="1" s="1"/>
  <c r="Y2624" i="1" s="1"/>
  <c r="Y2625" i="1" s="1"/>
  <c r="Y2626" i="1" s="1"/>
  <c r="Y2627" i="1" s="1"/>
  <c r="Y2628" i="1" s="1"/>
  <c r="Y2629" i="1" s="1"/>
  <c r="Y2630" i="1" s="1"/>
  <c r="Y2631" i="1" s="1"/>
  <c r="Y2632" i="1" s="1"/>
  <c r="Y2633" i="1" s="1"/>
  <c r="Y2634" i="1" s="1"/>
  <c r="Y2635" i="1" s="1"/>
  <c r="Y2636" i="1" s="1"/>
  <c r="Y2637" i="1" s="1"/>
  <c r="Y2638" i="1" s="1"/>
  <c r="Y2639" i="1" s="1"/>
  <c r="Y2640" i="1" s="1"/>
  <c r="Y2641" i="1" s="1"/>
  <c r="Y2642" i="1" s="1"/>
  <c r="Y2643" i="1" s="1"/>
  <c r="Y2644" i="1" s="1"/>
  <c r="Y2645" i="1" s="1"/>
  <c r="Y2646" i="1" s="1"/>
  <c r="Y2647" i="1" s="1"/>
  <c r="Y2648" i="1" s="1"/>
  <c r="Y2649" i="1" s="1"/>
  <c r="Y2650" i="1" s="1"/>
  <c r="Y2651" i="1" s="1"/>
  <c r="Y2652" i="1" s="1"/>
  <c r="Y2653" i="1" s="1"/>
  <c r="Y2654" i="1" s="1"/>
  <c r="Y2655" i="1" s="1"/>
  <c r="Y2656" i="1" s="1"/>
  <c r="Y2657" i="1" s="1"/>
  <c r="Y2658" i="1" s="1"/>
  <c r="Y2659" i="1" s="1"/>
  <c r="Y2660" i="1" s="1"/>
  <c r="Y2661" i="1" s="1"/>
  <c r="Y2662" i="1" s="1"/>
  <c r="Y2663" i="1" s="1"/>
  <c r="Y2664" i="1" s="1"/>
  <c r="Y2665" i="1" s="1"/>
  <c r="Y2666" i="1" s="1"/>
  <c r="Y2667" i="1" s="1"/>
  <c r="Y2668" i="1" s="1"/>
  <c r="Y2669" i="1" s="1"/>
  <c r="Y2670" i="1" s="1"/>
  <c r="Y2671" i="1" s="1"/>
  <c r="Y2672" i="1" s="1"/>
  <c r="Y2673" i="1" s="1"/>
  <c r="Y2674" i="1" s="1"/>
  <c r="Y2675" i="1" s="1"/>
  <c r="Y2676" i="1" s="1"/>
  <c r="Y2677" i="1" s="1"/>
  <c r="Y2678" i="1" s="1"/>
  <c r="Y2679" i="1" s="1"/>
  <c r="Y2680" i="1" s="1"/>
  <c r="Y2681" i="1" s="1"/>
  <c r="Y2682" i="1" s="1"/>
  <c r="Y2683" i="1" s="1"/>
  <c r="Y2684" i="1" s="1"/>
  <c r="Y2685" i="1" s="1"/>
  <c r="Y2686" i="1" s="1"/>
  <c r="Y2687" i="1" s="1"/>
  <c r="Y2688" i="1" s="1"/>
  <c r="Y2689" i="1" s="1"/>
  <c r="Y2690" i="1" s="1"/>
  <c r="Y2691" i="1" s="1"/>
  <c r="Y2692" i="1" s="1"/>
  <c r="Y2693" i="1" s="1"/>
  <c r="Y2694" i="1" s="1"/>
  <c r="Y2695" i="1" s="1"/>
  <c r="Y2696" i="1" s="1"/>
  <c r="Y2697" i="1" s="1"/>
  <c r="Y2698" i="1" s="1"/>
  <c r="Y2699" i="1" s="1"/>
  <c r="Y2700" i="1" s="1"/>
  <c r="Y2701" i="1" s="1"/>
  <c r="Y2702" i="1" s="1"/>
  <c r="Y2703" i="1" s="1"/>
  <c r="Y2704" i="1" s="1"/>
  <c r="Y2705" i="1" s="1"/>
  <c r="Y2706" i="1" s="1"/>
  <c r="Y2707" i="1" s="1"/>
  <c r="Y2708" i="1" s="1"/>
  <c r="Y2709" i="1" s="1"/>
  <c r="Y2710" i="1" s="1"/>
  <c r="Y2711" i="1" s="1"/>
  <c r="Y2712" i="1" s="1"/>
  <c r="Y2713" i="1" s="1"/>
  <c r="Y2714" i="1" s="1"/>
  <c r="Y2715" i="1" s="1"/>
  <c r="Y2716" i="1" s="1"/>
  <c r="Y2717" i="1" s="1"/>
  <c r="Y2718" i="1" s="1"/>
  <c r="Y2719" i="1" s="1"/>
  <c r="Y2720" i="1" s="1"/>
  <c r="Y2721" i="1" s="1"/>
  <c r="Y2722" i="1" s="1"/>
  <c r="Y2723" i="1" s="1"/>
  <c r="Y2724" i="1" s="1"/>
  <c r="Y2725" i="1" s="1"/>
  <c r="Y2726" i="1" s="1"/>
  <c r="Y2727" i="1" s="1"/>
  <c r="Y2728" i="1" s="1"/>
  <c r="Y2729" i="1" s="1"/>
  <c r="Y2730" i="1" s="1"/>
  <c r="Y2731" i="1" s="1"/>
  <c r="Y2732" i="1" s="1"/>
  <c r="Y2733" i="1" s="1"/>
  <c r="Y2734" i="1" s="1"/>
  <c r="Y2735" i="1" s="1"/>
  <c r="Y2736" i="1" s="1"/>
  <c r="Y2737" i="1" s="1"/>
  <c r="Y2738" i="1" s="1"/>
  <c r="Y2739" i="1" s="1"/>
  <c r="Y2740" i="1" s="1"/>
  <c r="Y2741" i="1" s="1"/>
  <c r="Y2742" i="1" s="1"/>
  <c r="Y2743" i="1" s="1"/>
  <c r="Y2744" i="1" s="1"/>
  <c r="Y2745" i="1" s="1"/>
  <c r="Y2746" i="1" s="1"/>
  <c r="Y2747" i="1" s="1"/>
  <c r="Y2748" i="1" s="1"/>
  <c r="Y2749" i="1" s="1"/>
  <c r="Y2750" i="1" s="1"/>
  <c r="Y2751" i="1" s="1"/>
  <c r="Y2752" i="1" s="1"/>
  <c r="Y2753" i="1" s="1"/>
  <c r="Y2754" i="1" s="1"/>
  <c r="Y2755" i="1" s="1"/>
  <c r="Y2756" i="1" s="1"/>
  <c r="Y2757" i="1" s="1"/>
  <c r="Y2758" i="1" s="1"/>
  <c r="Y2759" i="1" s="1"/>
  <c r="Y2760" i="1" s="1"/>
  <c r="Y2761" i="1" s="1"/>
  <c r="Y2762" i="1" s="1"/>
  <c r="Y2763" i="1" s="1"/>
  <c r="Y2764" i="1" s="1"/>
  <c r="Y2765" i="1" s="1"/>
  <c r="Y2766" i="1" s="1"/>
  <c r="Y2767" i="1" s="1"/>
  <c r="Y2768" i="1" s="1"/>
  <c r="Y2769" i="1" s="1"/>
  <c r="Y2770" i="1" s="1"/>
  <c r="Y2771" i="1" s="1"/>
  <c r="Y2772" i="1" s="1"/>
  <c r="Y2773" i="1" s="1"/>
  <c r="Y2774" i="1" s="1"/>
  <c r="Y2775" i="1" s="1"/>
  <c r="Y2776" i="1" s="1"/>
  <c r="Y2777" i="1" s="1"/>
  <c r="Y2778" i="1" s="1"/>
  <c r="Y2779" i="1" s="1"/>
  <c r="Y2780" i="1" s="1"/>
  <c r="Y2781" i="1" s="1"/>
  <c r="Y2782" i="1" s="1"/>
  <c r="Y2783" i="1" s="1"/>
  <c r="Y2784" i="1" s="1"/>
  <c r="Y2785" i="1" s="1"/>
  <c r="Y2786" i="1" s="1"/>
  <c r="Y2787" i="1" s="1"/>
  <c r="Y2788" i="1" s="1"/>
  <c r="Y2789" i="1" s="1"/>
  <c r="Y2790" i="1" s="1"/>
  <c r="Y2791" i="1" s="1"/>
  <c r="Y2792" i="1" s="1"/>
  <c r="Y2793" i="1" s="1"/>
  <c r="Y2794" i="1" s="1"/>
  <c r="Y2795" i="1" s="1"/>
  <c r="Y2796" i="1" s="1"/>
  <c r="Y2797" i="1" s="1"/>
  <c r="Y2798" i="1" s="1"/>
  <c r="Y2799" i="1" s="1"/>
  <c r="Y2800" i="1" s="1"/>
  <c r="Y2801" i="1" s="1"/>
  <c r="Y2802" i="1" s="1"/>
  <c r="Y2803" i="1" s="1"/>
  <c r="Y2804" i="1" s="1"/>
  <c r="Y2805" i="1" s="1"/>
  <c r="Y2806" i="1" s="1"/>
  <c r="Y2807" i="1" s="1"/>
  <c r="Y2808" i="1" s="1"/>
  <c r="Y2809" i="1" s="1"/>
  <c r="Y2810" i="1" s="1"/>
  <c r="Y2811" i="1" s="1"/>
  <c r="Y2812" i="1" s="1"/>
  <c r="Y2813" i="1" s="1"/>
  <c r="Y2814" i="1" s="1"/>
  <c r="Y2815" i="1" s="1"/>
  <c r="Y2816" i="1" s="1"/>
  <c r="Y2817" i="1" s="1"/>
  <c r="Y2818" i="1" s="1"/>
  <c r="Y2819" i="1" s="1"/>
  <c r="Y2820" i="1" s="1"/>
  <c r="Y2821" i="1" s="1"/>
  <c r="Y2822" i="1" s="1"/>
  <c r="Y2823" i="1" s="1"/>
  <c r="Y2824" i="1" s="1"/>
  <c r="Y2825" i="1" s="1"/>
  <c r="Y2826" i="1" s="1"/>
  <c r="Y2827" i="1" s="1"/>
  <c r="Y2828" i="1" s="1"/>
  <c r="Y2829" i="1" s="1"/>
  <c r="Y2830" i="1" s="1"/>
  <c r="Y2831" i="1" s="1"/>
  <c r="Y2832" i="1" s="1"/>
  <c r="Y2833" i="1" s="1"/>
  <c r="Y2834" i="1" s="1"/>
  <c r="Y2835" i="1" s="1"/>
  <c r="Y2836" i="1" s="1"/>
  <c r="Y2837" i="1" s="1"/>
  <c r="Y2838" i="1" s="1"/>
  <c r="Y2839" i="1" s="1"/>
  <c r="Y2840" i="1" s="1"/>
  <c r="Y2841" i="1" s="1"/>
  <c r="Y2842" i="1" s="1"/>
  <c r="Y2843" i="1" s="1"/>
  <c r="Y2844" i="1" s="1"/>
  <c r="Y2845" i="1" s="1"/>
  <c r="Y2846" i="1" s="1"/>
  <c r="Y2847" i="1" s="1"/>
  <c r="Y2848" i="1" s="1"/>
  <c r="Y2849" i="1" s="1"/>
  <c r="Y2850" i="1" s="1"/>
  <c r="Y2851" i="1" s="1"/>
  <c r="Y2852" i="1" s="1"/>
  <c r="Y2853" i="1" s="1"/>
  <c r="Y2854" i="1" s="1"/>
  <c r="Y2855" i="1" s="1"/>
  <c r="Y2856" i="1" s="1"/>
  <c r="Y2857" i="1" s="1"/>
  <c r="Y2858" i="1" s="1"/>
  <c r="Y2859" i="1" s="1"/>
  <c r="Y2860" i="1" s="1"/>
  <c r="Y2861" i="1" s="1"/>
  <c r="Y2862" i="1" s="1"/>
  <c r="Y2863" i="1" s="1"/>
  <c r="Y2864" i="1" s="1"/>
  <c r="Y2865" i="1" s="1"/>
  <c r="Y2866" i="1" s="1"/>
  <c r="Y2867" i="1" s="1"/>
  <c r="Y2868" i="1" s="1"/>
  <c r="Y2869" i="1" s="1"/>
  <c r="Y2870" i="1" s="1"/>
  <c r="Y2871" i="1" s="1"/>
  <c r="Y2872" i="1" s="1"/>
  <c r="Y2873" i="1" s="1"/>
  <c r="Y2874" i="1" s="1"/>
  <c r="Y2875" i="1" s="1"/>
  <c r="Y2876" i="1" s="1"/>
  <c r="Y2877" i="1" s="1"/>
  <c r="Y2878" i="1" s="1"/>
  <c r="Y2879" i="1" s="1"/>
  <c r="Y2880" i="1" s="1"/>
  <c r="Y2881" i="1" s="1"/>
  <c r="Y2882" i="1" s="1"/>
  <c r="Y2883" i="1" s="1"/>
  <c r="Y2884" i="1" s="1"/>
  <c r="Y2885" i="1" s="1"/>
  <c r="Y2886" i="1" s="1"/>
  <c r="Y2887" i="1" s="1"/>
  <c r="Y2888" i="1" s="1"/>
  <c r="Y2889" i="1" s="1"/>
  <c r="Y2890" i="1" s="1"/>
  <c r="Y2891" i="1" s="1"/>
  <c r="Y2892" i="1" s="1"/>
  <c r="Y2893" i="1" s="1"/>
  <c r="Z2413" i="1"/>
  <c r="J2860" i="1"/>
  <c r="J2861" i="1" s="1"/>
  <c r="J2862" i="1" s="1"/>
  <c r="J2863" i="1" s="1"/>
  <c r="J2864" i="1" s="1"/>
  <c r="J2865" i="1" s="1"/>
  <c r="J2866" i="1" s="1"/>
  <c r="J2867" i="1" s="1"/>
  <c r="J2868" i="1" s="1"/>
  <c r="J2869" i="1" s="1"/>
  <c r="J2870" i="1" s="1"/>
  <c r="K2860" i="1"/>
  <c r="G1136" i="1"/>
  <c r="H1137" i="1" s="1"/>
  <c r="H1136" i="1"/>
  <c r="G1640" i="1"/>
  <c r="G1641" i="1" s="1"/>
  <c r="H1640" i="1"/>
  <c r="G2332" i="1"/>
  <c r="G2333" i="1" s="1"/>
  <c r="G2334" i="1" s="1"/>
  <c r="G2335" i="1" s="1"/>
  <c r="G2336" i="1" s="1"/>
  <c r="G2337" i="1" s="1"/>
  <c r="H2332" i="1"/>
  <c r="M2447" i="1"/>
  <c r="M2448" i="1" s="1"/>
  <c r="N2449" i="1" s="1"/>
  <c r="N2447" i="1"/>
  <c r="G2492" i="1"/>
  <c r="H2492" i="1"/>
  <c r="M1095" i="1"/>
  <c r="N1095" i="1"/>
  <c r="M1673" i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N1690" i="1" s="1"/>
  <c r="N1673" i="1"/>
  <c r="P592" i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Q621" i="1" s="1"/>
  <c r="Q592" i="1"/>
  <c r="K690" i="1"/>
  <c r="J690" i="1"/>
  <c r="J691" i="1" s="1"/>
  <c r="AC14" i="3"/>
  <c r="AB14" i="3"/>
  <c r="K1088" i="3"/>
  <c r="J1088" i="3"/>
  <c r="H1925" i="3"/>
  <c r="G1925" i="3"/>
  <c r="H2160" i="3"/>
  <c r="G2160" i="3"/>
  <c r="H2431" i="3"/>
  <c r="G2431" i="3"/>
  <c r="H2496" i="3"/>
  <c r="G2496" i="3"/>
  <c r="K562" i="3"/>
  <c r="J562" i="3"/>
  <c r="E1147" i="3"/>
  <c r="D1147" i="3"/>
  <c r="D1148" i="3" s="1"/>
  <c r="D1149" i="3" s="1"/>
  <c r="D1150" i="3" s="1"/>
  <c r="N1112" i="3"/>
  <c r="M1112" i="3"/>
  <c r="D2018" i="3"/>
  <c r="E2019" i="3" s="1"/>
  <c r="E2018" i="3"/>
  <c r="K2654" i="3"/>
  <c r="J2654" i="3"/>
  <c r="D2049" i="3"/>
  <c r="D2050" i="3" s="1"/>
  <c r="D2051" i="3" s="1"/>
  <c r="E2049" i="3"/>
  <c r="T2725" i="3"/>
  <c r="S2725" i="3"/>
  <c r="T1057" i="3"/>
  <c r="S1057" i="3"/>
  <c r="K1659" i="3"/>
  <c r="J1659" i="3"/>
  <c r="N2353" i="3"/>
  <c r="M2353" i="3"/>
  <c r="G1235" i="1"/>
  <c r="G1236" i="1" s="1"/>
  <c r="G1237" i="1" s="1"/>
  <c r="J1288" i="1"/>
  <c r="J1289" i="1" s="1"/>
  <c r="J1290" i="1" s="1"/>
  <c r="J1291" i="1" s="1"/>
  <c r="J1456" i="1"/>
  <c r="J1457" i="1" s="1"/>
  <c r="J1458" i="1" s="1"/>
  <c r="J1712" i="1"/>
  <c r="J1713" i="1" s="1"/>
  <c r="J1714" i="1" s="1"/>
  <c r="J1715" i="1" s="1"/>
  <c r="J1716" i="1" s="1"/>
  <c r="J1717" i="1" s="1"/>
  <c r="J1718" i="1" s="1"/>
  <c r="J1719" i="1" s="1"/>
  <c r="J1720" i="1" s="1"/>
  <c r="J1721" i="1" s="1"/>
  <c r="J1722" i="1" s="1"/>
  <c r="J1723" i="1" s="1"/>
  <c r="J1724" i="1" s="1"/>
  <c r="J1725" i="1" s="1"/>
  <c r="J1726" i="1" s="1"/>
  <c r="J1727" i="1" s="1"/>
  <c r="J1728" i="1" s="1"/>
  <c r="J1729" i="1" s="1"/>
  <c r="J1730" i="1" s="1"/>
  <c r="J1731" i="1" s="1"/>
  <c r="J1732" i="1" s="1"/>
  <c r="E2420" i="3"/>
  <c r="D2420" i="3"/>
  <c r="E2421" i="3" s="1"/>
  <c r="D2640" i="3"/>
  <c r="E2641" i="3" s="1"/>
  <c r="E2640" i="3"/>
  <c r="M2493" i="3"/>
  <c r="N2493" i="3"/>
  <c r="Q2431" i="3"/>
  <c r="P2431" i="3"/>
  <c r="N727" i="3"/>
  <c r="M727" i="3"/>
  <c r="H1594" i="3"/>
  <c r="G1594" i="3"/>
  <c r="H2607" i="3"/>
  <c r="G2607" i="3"/>
  <c r="K2012" i="1"/>
  <c r="E174" i="1"/>
  <c r="E298" i="1"/>
  <c r="D1990" i="1"/>
  <c r="E1991" i="1" s="1"/>
  <c r="N2413" i="1"/>
  <c r="E1712" i="1"/>
  <c r="G2193" i="3"/>
  <c r="J2603" i="3"/>
  <c r="K2604" i="3" s="1"/>
  <c r="P673" i="3"/>
  <c r="P674" i="3" s="1"/>
  <c r="Y2413" i="3"/>
  <c r="Z2413" i="3"/>
  <c r="K2849" i="3"/>
  <c r="J2849" i="3"/>
  <c r="H2503" i="3"/>
  <c r="G2503" i="3"/>
  <c r="S1142" i="1"/>
  <c r="S1143" i="1" s="1"/>
  <c r="S1144" i="1" s="1"/>
  <c r="S1145" i="1" s="1"/>
  <c r="S1146" i="1" s="1"/>
  <c r="S1147" i="1" s="1"/>
  <c r="S1148" i="1" s="1"/>
  <c r="S1149" i="1" s="1"/>
  <c r="S1150" i="1" s="1"/>
  <c r="S1151" i="1" s="1"/>
  <c r="S1152" i="1" s="1"/>
  <c r="S1153" i="1" s="1"/>
  <c r="S1154" i="1" s="1"/>
  <c r="S1155" i="1" s="1"/>
  <c r="S1156" i="1" s="1"/>
  <c r="S1157" i="1" s="1"/>
  <c r="S1158" i="1" s="1"/>
  <c r="S1159" i="1" s="1"/>
  <c r="S1160" i="1" s="1"/>
  <c r="S1161" i="1" s="1"/>
  <c r="S1162" i="1" s="1"/>
  <c r="S1163" i="1" s="1"/>
  <c r="S1164" i="1" s="1"/>
  <c r="S1165" i="1" s="1"/>
  <c r="S1166" i="1" s="1"/>
  <c r="S1167" i="1" s="1"/>
  <c r="S1168" i="1" s="1"/>
  <c r="S1169" i="1" s="1"/>
  <c r="S1170" i="1" s="1"/>
  <c r="S1171" i="1" s="1"/>
  <c r="S1172" i="1" s="1"/>
  <c r="S1173" i="1" s="1"/>
  <c r="S1174" i="1" s="1"/>
  <c r="S1175" i="1" s="1"/>
  <c r="S1176" i="1" s="1"/>
  <c r="S1177" i="1" s="1"/>
  <c r="K727" i="3"/>
  <c r="J727" i="3"/>
  <c r="M2451" i="3"/>
  <c r="N2451" i="3"/>
  <c r="E2462" i="3"/>
  <c r="D2462" i="3"/>
  <c r="E2463" i="3" s="1"/>
  <c r="N448" i="3"/>
  <c r="M448" i="3"/>
  <c r="N469" i="3"/>
  <c r="M469" i="3"/>
  <c r="H1023" i="3"/>
  <c r="G1023" i="3"/>
  <c r="Q1337" i="3"/>
  <c r="P1337" i="3"/>
  <c r="Q1739" i="3"/>
  <c r="P1739" i="3"/>
  <c r="K2250" i="3"/>
  <c r="J2250" i="3"/>
  <c r="H2371" i="3"/>
  <c r="G2371" i="3"/>
  <c r="H2372" i="3" s="1"/>
  <c r="H2654" i="3"/>
  <c r="G2654" i="3"/>
  <c r="J1556" i="1"/>
  <c r="J1557" i="1" s="1"/>
  <c r="J1558" i="1" s="1"/>
  <c r="J1559" i="1" s="1"/>
  <c r="J1560" i="1" s="1"/>
  <c r="J1561" i="1" s="1"/>
  <c r="J1562" i="1" s="1"/>
  <c r="J1563" i="1" s="1"/>
  <c r="J1564" i="1" s="1"/>
  <c r="J1565" i="1" s="1"/>
  <c r="J1566" i="1" s="1"/>
  <c r="J1567" i="1" s="1"/>
  <c r="J1568" i="1" s="1"/>
  <c r="G1615" i="1"/>
  <c r="G1616" i="1" s="1"/>
  <c r="G1617" i="1" s="1"/>
  <c r="G1618" i="1" s="1"/>
  <c r="G1619" i="1" s="1"/>
  <c r="G2131" i="1"/>
  <c r="G2511" i="1"/>
  <c r="J2780" i="1"/>
  <c r="J2781" i="1" s="1"/>
  <c r="J2782" i="1" s="1"/>
  <c r="J2783" i="1" s="1"/>
  <c r="J2784" i="1" s="1"/>
  <c r="J2785" i="1" s="1"/>
  <c r="J2786" i="1" s="1"/>
  <c r="J2787" i="1" s="1"/>
  <c r="J2788" i="1" s="1"/>
  <c r="J2789" i="1" s="1"/>
  <c r="J2790" i="1" s="1"/>
  <c r="J2791" i="1" s="1"/>
  <c r="M2383" i="3"/>
  <c r="N2383" i="3"/>
  <c r="P2390" i="3"/>
  <c r="Q2390" i="3"/>
  <c r="D13" i="3"/>
  <c r="E14" i="3" s="1"/>
  <c r="E13" i="3"/>
  <c r="D1513" i="3"/>
  <c r="E1514" i="3" s="1"/>
  <c r="E1513" i="3"/>
  <c r="D561" i="1"/>
  <c r="E562" i="1" s="1"/>
  <c r="E1066" i="1"/>
  <c r="D1446" i="1"/>
  <c r="E1447" i="1" s="1"/>
  <c r="W1738" i="1"/>
  <c r="E2017" i="1"/>
  <c r="D2061" i="1"/>
  <c r="E197" i="1"/>
  <c r="E2629" i="1"/>
  <c r="D1364" i="3"/>
  <c r="D1365" i="3" s="1"/>
  <c r="D1366" i="3" s="1"/>
  <c r="E1364" i="3"/>
  <c r="J2874" i="3"/>
  <c r="K2874" i="3"/>
  <c r="P2478" i="3"/>
  <c r="Q2478" i="3"/>
  <c r="Q1043" i="3"/>
  <c r="P1043" i="3"/>
  <c r="H1949" i="3"/>
  <c r="G1949" i="3"/>
  <c r="K2353" i="3"/>
  <c r="J2353" i="3"/>
  <c r="H2436" i="3"/>
  <c r="G2436" i="3"/>
  <c r="H2738" i="3"/>
  <c r="G2738" i="3"/>
  <c r="G490" i="1"/>
  <c r="G491" i="1" s="1"/>
  <c r="G492" i="1" s="1"/>
  <c r="G493" i="1" s="1"/>
  <c r="G494" i="1" s="1"/>
  <c r="G495" i="1" s="1"/>
  <c r="G496" i="1" s="1"/>
  <c r="S590" i="1"/>
  <c r="S591" i="1" s="1"/>
  <c r="S592" i="1" s="1"/>
  <c r="S593" i="1" s="1"/>
  <c r="S594" i="1" s="1"/>
  <c r="S595" i="1" s="1"/>
  <c r="S596" i="1" s="1"/>
  <c r="S597" i="1" s="1"/>
  <c r="S598" i="1" s="1"/>
  <c r="S599" i="1" s="1"/>
  <c r="S600" i="1" s="1"/>
  <c r="S601" i="1" s="1"/>
  <c r="S602" i="1" s="1"/>
  <c r="S603" i="1" s="1"/>
  <c r="S604" i="1" s="1"/>
  <c r="S605" i="1" s="1"/>
  <c r="S606" i="1" s="1"/>
  <c r="S607" i="1" s="1"/>
  <c r="S608" i="1" s="1"/>
  <c r="S609" i="1" s="1"/>
  <c r="S610" i="1" s="1"/>
  <c r="S611" i="1" s="1"/>
  <c r="S612" i="1" s="1"/>
  <c r="S613" i="1" s="1"/>
  <c r="S614" i="1" s="1"/>
  <c r="S615" i="1" s="1"/>
  <c r="S616" i="1" s="1"/>
  <c r="S617" i="1" s="1"/>
  <c r="S618" i="1" s="1"/>
  <c r="S619" i="1" s="1"/>
  <c r="S620" i="1" s="1"/>
  <c r="S621" i="1" s="1"/>
  <c r="Q2821" i="1"/>
  <c r="K232" i="1"/>
  <c r="H751" i="1"/>
  <c r="D1437" i="1"/>
  <c r="E1438" i="1" s="1"/>
  <c r="H1788" i="1"/>
  <c r="D99" i="1"/>
  <c r="K1570" i="1"/>
  <c r="K1626" i="1"/>
  <c r="Q2324" i="1"/>
  <c r="E2101" i="1"/>
  <c r="H566" i="1"/>
  <c r="K1095" i="1"/>
  <c r="E1369" i="1"/>
  <c r="D1954" i="1"/>
  <c r="E1955" i="1" s="1"/>
  <c r="E2862" i="1"/>
  <c r="E1798" i="1"/>
  <c r="D2086" i="1"/>
  <c r="E2087" i="1" s="1"/>
  <c r="D24" i="1"/>
  <c r="E1429" i="1"/>
  <c r="E1558" i="1"/>
  <c r="E1602" i="1"/>
  <c r="E2701" i="1"/>
  <c r="Q2355" i="3"/>
  <c r="G299" i="3"/>
  <c r="H300" i="3" s="1"/>
  <c r="G751" i="3"/>
  <c r="E924" i="3"/>
  <c r="J1442" i="3"/>
  <c r="K1443" i="3" s="1"/>
  <c r="J1694" i="3"/>
  <c r="K1695" i="3" s="1"/>
  <c r="M1296" i="3"/>
  <c r="N1296" i="3"/>
  <c r="M2463" i="3"/>
  <c r="N2463" i="3"/>
  <c r="D512" i="3"/>
  <c r="E513" i="3" s="1"/>
  <c r="E512" i="3"/>
  <c r="K1918" i="3"/>
  <c r="J1918" i="3"/>
  <c r="N1089" i="3"/>
  <c r="M1089" i="3"/>
  <c r="N591" i="3"/>
  <c r="M591" i="3"/>
  <c r="K2262" i="3"/>
  <c r="J2262" i="3"/>
  <c r="H2383" i="3"/>
  <c r="G2383" i="3"/>
  <c r="H2384" i="3" s="1"/>
  <c r="H2512" i="3"/>
  <c r="G2512" i="3"/>
  <c r="H2513" i="3" s="1"/>
  <c r="J518" i="1"/>
  <c r="J519" i="1" s="1"/>
  <c r="J520" i="1" s="1"/>
  <c r="J521" i="1" s="1"/>
  <c r="J522" i="1" s="1"/>
  <c r="J523" i="1" s="1"/>
  <c r="J524" i="1" s="1"/>
  <c r="J525" i="1" s="1"/>
  <c r="J526" i="1" s="1"/>
  <c r="J527" i="1" s="1"/>
  <c r="J528" i="1" s="1"/>
  <c r="J529" i="1" s="1"/>
  <c r="J530" i="1" s="1"/>
  <c r="J531" i="1" s="1"/>
  <c r="J532" i="1" s="1"/>
  <c r="J533" i="1" s="1"/>
  <c r="J534" i="1" s="1"/>
  <c r="G2653" i="1"/>
  <c r="G2654" i="1" s="1"/>
  <c r="G2655" i="1" s="1"/>
  <c r="G2656" i="1" s="1"/>
  <c r="G2657" i="1" s="1"/>
  <c r="G2658" i="1" s="1"/>
  <c r="G2659" i="1" s="1"/>
  <c r="G2660" i="1" s="1"/>
  <c r="G2661" i="1" s="1"/>
  <c r="G2662" i="1" s="1"/>
  <c r="G2663" i="1" s="1"/>
  <c r="K625" i="3"/>
  <c r="J625" i="3"/>
  <c r="D1925" i="3"/>
  <c r="E1925" i="3"/>
  <c r="K715" i="3"/>
  <c r="J715" i="3"/>
  <c r="M2389" i="3"/>
  <c r="N2389" i="3"/>
  <c r="D2210" i="3"/>
  <c r="E2211" i="3" s="1"/>
  <c r="E2210" i="3"/>
  <c r="W2049" i="3"/>
  <c r="V2049" i="3"/>
  <c r="H2451" i="3"/>
  <c r="G2451" i="3"/>
  <c r="M148" i="1"/>
  <c r="N1166" i="3"/>
  <c r="M1166" i="3"/>
  <c r="D1603" i="3"/>
  <c r="E1604" i="3" s="1"/>
  <c r="E1603" i="3"/>
  <c r="K541" i="3"/>
  <c r="J541" i="3"/>
  <c r="H38" i="3"/>
  <c r="G38" i="3"/>
  <c r="H471" i="3"/>
  <c r="G471" i="3"/>
  <c r="H472" i="3" s="1"/>
  <c r="N562" i="3"/>
  <c r="M562" i="3"/>
  <c r="K1337" i="3"/>
  <c r="J1337" i="3"/>
  <c r="H1631" i="3"/>
  <c r="G1631" i="3"/>
  <c r="N1991" i="3"/>
  <c r="M1991" i="3"/>
  <c r="H2148" i="3"/>
  <c r="G2148" i="3"/>
  <c r="H2122" i="3"/>
  <c r="G2122" i="3"/>
  <c r="H2123" i="3" s="1"/>
  <c r="H2492" i="3"/>
  <c r="G2492" i="3"/>
  <c r="G1819" i="1"/>
  <c r="G1820" i="1" s="1"/>
  <c r="G2235" i="1"/>
  <c r="G2236" i="1" s="1"/>
  <c r="Q553" i="3"/>
  <c r="P553" i="3"/>
  <c r="D772" i="3"/>
  <c r="E773" i="3" s="1"/>
  <c r="E772" i="3"/>
  <c r="E530" i="3"/>
  <c r="D530" i="3"/>
  <c r="P2462" i="3"/>
  <c r="Q2462" i="3"/>
  <c r="Q1057" i="3"/>
  <c r="P1057" i="3"/>
  <c r="H111" i="1"/>
  <c r="K2519" i="1"/>
  <c r="E386" i="1"/>
  <c r="D1928" i="1"/>
  <c r="D1929" i="1" s="1"/>
  <c r="E1930" i="1" s="1"/>
  <c r="E753" i="1"/>
  <c r="D2230" i="1"/>
  <c r="K2715" i="1"/>
  <c r="G2421" i="3"/>
  <c r="H2422" i="3" s="1"/>
  <c r="G2884" i="3"/>
  <c r="H2885" i="3" s="1"/>
  <c r="K2716" i="3"/>
  <c r="J2716" i="3"/>
  <c r="Q541" i="3"/>
  <c r="P541" i="3"/>
  <c r="K957" i="3"/>
  <c r="J957" i="3"/>
  <c r="E2126" i="3"/>
  <c r="D2126" i="3"/>
  <c r="E2127" i="3" s="1"/>
  <c r="H992" i="3"/>
  <c r="G992" i="3"/>
  <c r="N431" i="3"/>
  <c r="M431" i="3"/>
  <c r="K1629" i="3"/>
  <c r="J1629" i="3"/>
  <c r="H2169" i="3"/>
  <c r="G2169" i="3"/>
  <c r="H1997" i="1"/>
  <c r="K2420" i="1"/>
  <c r="K1991" i="1"/>
  <c r="K2011" i="1"/>
  <c r="N232" i="1"/>
  <c r="Q973" i="1"/>
  <c r="D41" i="1"/>
  <c r="E42" i="1" s="1"/>
  <c r="W624" i="1"/>
  <c r="AC838" i="1"/>
  <c r="H1787" i="1"/>
  <c r="D1450" i="1"/>
  <c r="E1451" i="1" s="1"/>
  <c r="D1852" i="1"/>
  <c r="E1853" i="1" s="1"/>
  <c r="E1881" i="1"/>
  <c r="D2880" i="1"/>
  <c r="E2881" i="1" s="1"/>
  <c r="E2828" i="1"/>
  <c r="E137" i="1"/>
  <c r="E393" i="1"/>
  <c r="D540" i="1"/>
  <c r="E541" i="1" s="1"/>
  <c r="E1193" i="1"/>
  <c r="D1768" i="1"/>
  <c r="E1769" i="1" s="1"/>
  <c r="E1386" i="1"/>
  <c r="E2782" i="1"/>
  <c r="H879" i="1"/>
  <c r="K2563" i="1"/>
  <c r="K2520" i="1"/>
  <c r="K166" i="1"/>
  <c r="N2352" i="1"/>
  <c r="N1336" i="1"/>
  <c r="N1849" i="1"/>
  <c r="N1856" i="1"/>
  <c r="N973" i="1"/>
  <c r="N519" i="1"/>
  <c r="Q1166" i="1"/>
  <c r="D1593" i="1"/>
  <c r="D49" i="1"/>
  <c r="D253" i="1"/>
  <c r="E254" i="1" s="1"/>
  <c r="D261" i="1"/>
  <c r="H439" i="1"/>
  <c r="H603" i="1"/>
  <c r="H1111" i="1"/>
  <c r="E1130" i="1"/>
  <c r="W1180" i="1"/>
  <c r="D1221" i="1"/>
  <c r="E1222" i="1" s="1"/>
  <c r="D1373" i="1"/>
  <c r="D1441" i="1"/>
  <c r="E1442" i="1" s="1"/>
  <c r="H1763" i="1"/>
  <c r="K1948" i="1"/>
  <c r="Q2006" i="1"/>
  <c r="D1562" i="1"/>
  <c r="D870" i="1"/>
  <c r="D926" i="1"/>
  <c r="D927" i="1" s="1"/>
  <c r="D1090" i="1"/>
  <c r="D1091" i="1" s="1"/>
  <c r="E1092" i="1" s="1"/>
  <c r="D27" i="1"/>
  <c r="E28" i="1" s="1"/>
  <c r="H57" i="1"/>
  <c r="Q232" i="1"/>
  <c r="D591" i="1"/>
  <c r="E592" i="1" s="1"/>
  <c r="H777" i="1"/>
  <c r="H1945" i="1"/>
  <c r="K2666" i="1"/>
  <c r="K2491" i="1"/>
  <c r="E2422" i="1"/>
  <c r="K551" i="1"/>
  <c r="K1087" i="1"/>
  <c r="D1856" i="1"/>
  <c r="D2020" i="1"/>
  <c r="E2021" i="1" s="1"/>
  <c r="K2419" i="1"/>
  <c r="N2724" i="1"/>
  <c r="D2514" i="1"/>
  <c r="E2515" i="1" s="1"/>
  <c r="E2502" i="1"/>
  <c r="K671" i="1"/>
  <c r="H694" i="1"/>
  <c r="N2056" i="1"/>
  <c r="E2006" i="1"/>
  <c r="D1726" i="1"/>
  <c r="E1727" i="1" s="1"/>
  <c r="D2222" i="1"/>
  <c r="E2223" i="1" s="1"/>
  <c r="E2542" i="1"/>
  <c r="H919" i="1"/>
  <c r="D1585" i="1"/>
  <c r="M1075" i="3"/>
  <c r="N1076" i="3" s="1"/>
  <c r="G149" i="3"/>
  <c r="H150" i="3" s="1"/>
  <c r="S1337" i="3"/>
  <c r="M552" i="3"/>
  <c r="M764" i="3"/>
  <c r="N765" i="3" s="1"/>
  <c r="P1693" i="3"/>
  <c r="P1694" i="3" s="1"/>
  <c r="J2081" i="3"/>
  <c r="G2117" i="3"/>
  <c r="G2050" i="3"/>
  <c r="G2051" i="3" s="1"/>
  <c r="G1147" i="3"/>
  <c r="G273" i="3"/>
  <c r="G305" i="3"/>
  <c r="G763" i="3"/>
  <c r="H764" i="3" s="1"/>
  <c r="E942" i="3"/>
  <c r="V2325" i="3"/>
  <c r="J479" i="3"/>
  <c r="D576" i="3"/>
  <c r="E577" i="3" s="1"/>
  <c r="E576" i="3"/>
  <c r="D630" i="3"/>
  <c r="E630" i="3"/>
  <c r="H974" i="3"/>
  <c r="G974" i="3"/>
  <c r="N966" i="3"/>
  <c r="M966" i="3"/>
  <c r="W552" i="3"/>
  <c r="V552" i="3"/>
  <c r="Q2525" i="3"/>
  <c r="P2525" i="3"/>
  <c r="H388" i="3"/>
  <c r="G388" i="3"/>
  <c r="K1024" i="3"/>
  <c r="J1024" i="3"/>
  <c r="N1911" i="3"/>
  <c r="M1911" i="3"/>
  <c r="H2058" i="3"/>
  <c r="G2058" i="3"/>
  <c r="H2455" i="3"/>
  <c r="G2455" i="3"/>
  <c r="H2456" i="3" s="1"/>
  <c r="H2616" i="3"/>
  <c r="G2616" i="3"/>
  <c r="H2176" i="3"/>
  <c r="G2176" i="3"/>
  <c r="P2716" i="3"/>
  <c r="Q2716" i="3"/>
  <c r="D702" i="3"/>
  <c r="E703" i="3" s="1"/>
  <c r="E702" i="3"/>
  <c r="D1966" i="3"/>
  <c r="E1967" i="3" s="1"/>
  <c r="E1966" i="3"/>
  <c r="M2725" i="3"/>
  <c r="N2725" i="3"/>
  <c r="K2492" i="3"/>
  <c r="J2492" i="3"/>
  <c r="E2564" i="3"/>
  <c r="D2564" i="3"/>
  <c r="H66" i="3"/>
  <c r="G66" i="3"/>
  <c r="H1005" i="3"/>
  <c r="G1005" i="3"/>
  <c r="AD14" i="3"/>
  <c r="K1611" i="3"/>
  <c r="J1611" i="3"/>
  <c r="N1941" i="3"/>
  <c r="M1941" i="3"/>
  <c r="N2007" i="3"/>
  <c r="M2007" i="3"/>
  <c r="H2552" i="3"/>
  <c r="G2552" i="3"/>
  <c r="H2735" i="3"/>
  <c r="G2735" i="3"/>
  <c r="H2736" i="3" s="1"/>
  <c r="D2569" i="3"/>
  <c r="E2569" i="3"/>
  <c r="AC2048" i="1"/>
  <c r="T2724" i="1"/>
  <c r="T2797" i="1"/>
  <c r="T232" i="1"/>
  <c r="T1738" i="1"/>
  <c r="T2048" i="1"/>
  <c r="T447" i="1"/>
  <c r="Q975" i="1"/>
  <c r="Q261" i="1"/>
  <c r="Q2036" i="1"/>
  <c r="Q714" i="1"/>
  <c r="Q461" i="1"/>
  <c r="N1350" i="1"/>
  <c r="N1337" i="1"/>
  <c r="N516" i="1"/>
  <c r="N501" i="1"/>
  <c r="N1087" i="1"/>
  <c r="N304" i="1"/>
  <c r="N22" i="1"/>
  <c r="N2389" i="1"/>
  <c r="N2175" i="1"/>
  <c r="N540" i="1"/>
  <c r="N2174" i="1"/>
  <c r="N122" i="1"/>
  <c r="N1187" i="1"/>
  <c r="N1414" i="1"/>
  <c r="N2370" i="1"/>
  <c r="N2847" i="1"/>
  <c r="N2138" i="1"/>
  <c r="N1738" i="1"/>
  <c r="N1180" i="1"/>
  <c r="N1416" i="1"/>
  <c r="N1404" i="1"/>
  <c r="N405" i="1"/>
  <c r="N1181" i="1"/>
  <c r="N1806" i="1"/>
  <c r="N1441" i="1"/>
  <c r="N732" i="1"/>
  <c r="N2491" i="1"/>
  <c r="N518" i="1"/>
  <c r="N1073" i="1"/>
  <c r="N2446" i="1"/>
  <c r="N1401" i="1"/>
  <c r="K2874" i="1"/>
  <c r="K1918" i="1"/>
  <c r="K2430" i="1"/>
  <c r="K2859" i="1"/>
  <c r="K2589" i="1"/>
  <c r="K1441" i="1"/>
  <c r="K2873" i="1"/>
  <c r="K165" i="1"/>
  <c r="K1120" i="1"/>
  <c r="K1209" i="1"/>
  <c r="K2048" i="1"/>
  <c r="K2716" i="1"/>
  <c r="K1501" i="1"/>
  <c r="K2370" i="1"/>
  <c r="K2445" i="1"/>
  <c r="K973" i="1"/>
  <c r="K1849" i="1"/>
  <c r="K233" i="1"/>
  <c r="K2352" i="1"/>
  <c r="K2400" i="1"/>
  <c r="K1610" i="1"/>
  <c r="K1782" i="1"/>
  <c r="K284" i="1"/>
  <c r="K419" i="1"/>
  <c r="K1208" i="1"/>
  <c r="K1615" i="1"/>
  <c r="K2462" i="1"/>
  <c r="K1787" i="1"/>
  <c r="K2382" i="1"/>
  <c r="K1495" i="1"/>
  <c r="K731" i="1"/>
  <c r="K478" i="1"/>
  <c r="K732" i="1"/>
  <c r="K778" i="1"/>
  <c r="K2412" i="1"/>
  <c r="K1210" i="1"/>
  <c r="K1850" i="1"/>
  <c r="K2080" i="1"/>
  <c r="K2035" i="1"/>
  <c r="K1247" i="1"/>
  <c r="K462" i="1"/>
  <c r="K1917" i="1"/>
  <c r="K134" i="1"/>
  <c r="K1990" i="1"/>
  <c r="K1111" i="1"/>
  <c r="K691" i="1"/>
  <c r="K2518" i="1"/>
  <c r="K779" i="1"/>
  <c r="K421" i="1"/>
  <c r="I7" i="1"/>
  <c r="I8" i="1" s="1"/>
  <c r="H352" i="1"/>
  <c r="H2536" i="1"/>
  <c r="H2537" i="1"/>
  <c r="H2370" i="1"/>
  <c r="H2315" i="1"/>
  <c r="H94" i="1"/>
  <c r="H95" i="1"/>
  <c r="H2242" i="1"/>
  <c r="H2430" i="1"/>
  <c r="H323" i="1"/>
  <c r="H511" i="1"/>
  <c r="H731" i="1"/>
  <c r="H2039" i="1"/>
  <c r="H2091" i="1"/>
  <c r="H2159" i="1"/>
  <c r="H1480" i="1"/>
  <c r="H1481" i="1"/>
  <c r="H556" i="1"/>
  <c r="H2035" i="1"/>
  <c r="H2036" i="1"/>
  <c r="H377" i="1"/>
  <c r="H698" i="1"/>
  <c r="H699" i="1"/>
  <c r="H575" i="1"/>
  <c r="H99" i="1"/>
  <c r="H763" i="1"/>
  <c r="H2236" i="1"/>
  <c r="H2502" i="1"/>
  <c r="H1654" i="1"/>
  <c r="H2353" i="1"/>
  <c r="H878" i="1"/>
  <c r="H2491" i="1"/>
  <c r="H1653" i="1"/>
  <c r="H423" i="1"/>
  <c r="H527" i="1"/>
  <c r="H567" i="1"/>
  <c r="H2384" i="1"/>
  <c r="H2436" i="1"/>
  <c r="H2462" i="1"/>
  <c r="H966" i="1"/>
  <c r="D2603" i="3"/>
  <c r="E2604" i="3" s="1"/>
  <c r="E2603" i="3"/>
  <c r="E2748" i="3"/>
  <c r="E1886" i="3"/>
  <c r="E1887" i="3"/>
  <c r="E1394" i="3"/>
  <c r="E1010" i="3"/>
  <c r="E1011" i="3"/>
  <c r="E2771" i="3"/>
  <c r="E2772" i="3"/>
  <c r="E1831" i="3"/>
  <c r="E1832" i="3"/>
  <c r="E2784" i="3"/>
  <c r="E785" i="3"/>
  <c r="E1096" i="3"/>
  <c r="E1097" i="3"/>
  <c r="E1757" i="3"/>
  <c r="E1758" i="3"/>
  <c r="E1451" i="3"/>
  <c r="E1452" i="3"/>
  <c r="E520" i="3"/>
  <c r="E1337" i="3"/>
  <c r="E1808" i="3"/>
  <c r="E1843" i="3"/>
  <c r="E1033" i="3"/>
  <c r="E325" i="3"/>
  <c r="E1160" i="3"/>
  <c r="E1308" i="3"/>
  <c r="E1802" i="3"/>
  <c r="E1026" i="3"/>
  <c r="E1027" i="3"/>
  <c r="E1042" i="3"/>
  <c r="E1571" i="3"/>
  <c r="N388" i="3"/>
  <c r="M388" i="3"/>
  <c r="N975" i="3"/>
  <c r="M975" i="3"/>
  <c r="K379" i="3"/>
  <c r="J379" i="3"/>
  <c r="K380" i="3" s="1"/>
  <c r="H191" i="3"/>
  <c r="G191" i="3"/>
  <c r="E185" i="3"/>
  <c r="E186" i="3"/>
  <c r="E263" i="3"/>
  <c r="E319" i="3"/>
  <c r="E320" i="3"/>
  <c r="K430" i="3"/>
  <c r="J430" i="3"/>
  <c r="K1112" i="3"/>
  <c r="J1112" i="3"/>
  <c r="K1296" i="3"/>
  <c r="J1296" i="3"/>
  <c r="N553" i="3"/>
  <c r="M553" i="3"/>
  <c r="E1153" i="3"/>
  <c r="E1154" i="3"/>
  <c r="Q1405" i="3"/>
  <c r="P1405" i="3"/>
  <c r="H1836" i="3"/>
  <c r="G1836" i="3"/>
  <c r="K1577" i="3"/>
  <c r="J1577" i="3"/>
  <c r="E1753" i="3"/>
  <c r="N1788" i="3"/>
  <c r="M1788" i="3"/>
  <c r="K2058" i="3"/>
  <c r="J2058" i="3"/>
  <c r="H2254" i="3"/>
  <c r="G2254" i="3"/>
  <c r="H2255" i="3" s="1"/>
  <c r="H2466" i="3"/>
  <c r="G2466" i="3"/>
  <c r="H2574" i="3"/>
  <c r="G2574" i="3"/>
  <c r="H2761" i="3"/>
  <c r="G2761" i="3"/>
  <c r="E2392" i="3"/>
  <c r="E2335" i="3"/>
  <c r="N2808" i="3"/>
  <c r="M2808" i="3"/>
  <c r="K2526" i="3"/>
  <c r="J2526" i="3"/>
  <c r="H50" i="3"/>
  <c r="G50" i="3"/>
  <c r="H1236" i="3"/>
  <c r="G1236" i="3"/>
  <c r="N1851" i="3"/>
  <c r="M1851" i="3"/>
  <c r="K949" i="3"/>
  <c r="J949" i="3"/>
  <c r="Z841" i="3"/>
  <c r="Y841" i="3"/>
  <c r="H180" i="3"/>
  <c r="G180" i="3"/>
  <c r="H306" i="3"/>
  <c r="G306" i="3"/>
  <c r="E454" i="3"/>
  <c r="E455" i="3"/>
  <c r="H614" i="3"/>
  <c r="G614" i="3"/>
  <c r="H706" i="3"/>
  <c r="G706" i="3"/>
  <c r="H820" i="3"/>
  <c r="G820" i="3"/>
  <c r="H880" i="3"/>
  <c r="G880" i="3"/>
  <c r="H1112" i="3"/>
  <c r="G1112" i="3"/>
  <c r="E1240" i="3"/>
  <c r="E1241" i="3"/>
  <c r="E943" i="3"/>
  <c r="E944" i="3"/>
  <c r="N1337" i="3"/>
  <c r="M1337" i="3"/>
  <c r="E1632" i="3"/>
  <c r="K1518" i="3"/>
  <c r="J1518" i="3"/>
  <c r="K1906" i="3"/>
  <c r="J1906" i="3"/>
  <c r="H2140" i="3"/>
  <c r="G2140" i="3"/>
  <c r="E2594" i="3"/>
  <c r="Q2327" i="3"/>
  <c r="P2327" i="3"/>
  <c r="H1276" i="3"/>
  <c r="G1276" i="3"/>
  <c r="E1944" i="3"/>
  <c r="E1945" i="3"/>
  <c r="H2028" i="3"/>
  <c r="G2028" i="3"/>
  <c r="T975" i="3"/>
  <c r="S975" i="3"/>
  <c r="H436" i="3"/>
  <c r="G436" i="3"/>
  <c r="K468" i="3"/>
  <c r="J468" i="3"/>
  <c r="N421" i="3"/>
  <c r="M421" i="3"/>
  <c r="K501" i="3"/>
  <c r="J501" i="3"/>
  <c r="K821" i="3"/>
  <c r="J821" i="3"/>
  <c r="H1157" i="3"/>
  <c r="G1157" i="3"/>
  <c r="E1197" i="3"/>
  <c r="E1198" i="3"/>
  <c r="H1770" i="3"/>
  <c r="G1770" i="3"/>
  <c r="H2243" i="3"/>
  <c r="G2243" i="3"/>
  <c r="H2008" i="3"/>
  <c r="G2008" i="3"/>
  <c r="H2009" i="3" s="1"/>
  <c r="K60" i="3"/>
  <c r="J60" i="3"/>
  <c r="H1096" i="3"/>
  <c r="G1096" i="3"/>
  <c r="W479" i="3"/>
  <c r="V479" i="3"/>
  <c r="H71" i="3"/>
  <c r="G71" i="3"/>
  <c r="T406" i="3"/>
  <c r="S406" i="3"/>
  <c r="Q491" i="3"/>
  <c r="P491" i="3"/>
  <c r="H492" i="3"/>
  <c r="G492" i="3"/>
  <c r="H58" i="3"/>
  <c r="G58" i="3"/>
  <c r="H136" i="3"/>
  <c r="G136" i="3"/>
  <c r="H197" i="3"/>
  <c r="G197" i="3"/>
  <c r="E25" i="3"/>
  <c r="E26" i="3"/>
  <c r="E71" i="3"/>
  <c r="E72" i="3"/>
  <c r="E101" i="3"/>
  <c r="E102" i="3"/>
  <c r="E157" i="3"/>
  <c r="E158" i="3"/>
  <c r="E175" i="3"/>
  <c r="E176" i="3"/>
  <c r="E191" i="3"/>
  <c r="E241" i="3"/>
  <c r="E242" i="3"/>
  <c r="E269" i="3"/>
  <c r="E270" i="3"/>
  <c r="E299" i="3"/>
  <c r="E300" i="3"/>
  <c r="E345" i="3"/>
  <c r="E346" i="3"/>
  <c r="E359" i="3"/>
  <c r="E387" i="3"/>
  <c r="E482" i="3"/>
  <c r="W543" i="3"/>
  <c r="V543" i="3"/>
  <c r="K569" i="3"/>
  <c r="J569" i="3"/>
  <c r="K661" i="3"/>
  <c r="J661" i="3"/>
  <c r="T591" i="3"/>
  <c r="S591" i="3"/>
  <c r="T727" i="3"/>
  <c r="S727" i="3"/>
  <c r="K1106" i="3"/>
  <c r="J1106" i="3"/>
  <c r="T1143" i="3"/>
  <c r="S1143" i="3"/>
  <c r="E1202" i="3"/>
  <c r="T1338" i="3"/>
  <c r="S1338" i="3"/>
  <c r="E958" i="3"/>
  <c r="E959" i="3"/>
  <c r="N673" i="3"/>
  <c r="M673" i="3"/>
  <c r="N917" i="3"/>
  <c r="M917" i="3"/>
  <c r="E1121" i="3"/>
  <c r="E1209" i="3"/>
  <c r="E1281" i="3"/>
  <c r="Q1355" i="3"/>
  <c r="P1355" i="3"/>
  <c r="E1370" i="3"/>
  <c r="E1382" i="3"/>
  <c r="E1383" i="3"/>
  <c r="K1416" i="3"/>
  <c r="J1416" i="3"/>
  <c r="H1536" i="3"/>
  <c r="G1536" i="3"/>
  <c r="H1628" i="3"/>
  <c r="G1628" i="3"/>
  <c r="H1629" i="3" s="1"/>
  <c r="Q1694" i="3"/>
  <c r="T1740" i="3"/>
  <c r="S1740" i="3"/>
  <c r="H1578" i="3"/>
  <c r="G1578" i="3"/>
  <c r="H1579" i="3" s="1"/>
  <c r="H1820" i="3"/>
  <c r="G1820" i="3"/>
  <c r="H1821" i="3" s="1"/>
  <c r="H1686" i="3"/>
  <c r="G1686" i="3"/>
  <c r="H2236" i="3"/>
  <c r="G2236" i="3"/>
  <c r="E1586" i="3"/>
  <c r="E1587" i="3"/>
  <c r="E1594" i="3"/>
  <c r="E1674" i="3"/>
  <c r="E1675" i="3"/>
  <c r="E1681" i="3"/>
  <c r="Q1821" i="3"/>
  <c r="P1821" i="3"/>
  <c r="K1858" i="3"/>
  <c r="J1858" i="3"/>
  <c r="N1820" i="3"/>
  <c r="M1820" i="3"/>
  <c r="H1971" i="3"/>
  <c r="G1971" i="3"/>
  <c r="N2029" i="3"/>
  <c r="M2029" i="3"/>
  <c r="N2049" i="3"/>
  <c r="M2049" i="3"/>
  <c r="K2082" i="3"/>
  <c r="J2082" i="3"/>
  <c r="K2083" i="3" s="1"/>
  <c r="H2257" i="3"/>
  <c r="G2257" i="3"/>
  <c r="E2298" i="3"/>
  <c r="H2114" i="3"/>
  <c r="G2114" i="3"/>
  <c r="H2115" i="3" s="1"/>
  <c r="H2210" i="3"/>
  <c r="G2210" i="3"/>
  <c r="H2332" i="3"/>
  <c r="G2332" i="3"/>
  <c r="E2504" i="3"/>
  <c r="K2618" i="3"/>
  <c r="J2618" i="3"/>
  <c r="K2592" i="3"/>
  <c r="J2592" i="3"/>
  <c r="N2849" i="3"/>
  <c r="M2849" i="3"/>
  <c r="E2860" i="3"/>
  <c r="E2861" i="3"/>
  <c r="K2480" i="3"/>
  <c r="J2480" i="3"/>
  <c r="H2849" i="3"/>
  <c r="G2849" i="3"/>
  <c r="H2478" i="3"/>
  <c r="G2478" i="3"/>
  <c r="H2534" i="3"/>
  <c r="G2534" i="3"/>
  <c r="H2535" i="3" s="1"/>
  <c r="H2558" i="3"/>
  <c r="G2558" i="3"/>
  <c r="H2590" i="3"/>
  <c r="G2590" i="3"/>
  <c r="H2591" i="3" s="1"/>
  <c r="H2725" i="3"/>
  <c r="G2725" i="3"/>
  <c r="K2800" i="3"/>
  <c r="J2800" i="3"/>
  <c r="Q2007" i="3"/>
  <c r="P2007" i="3"/>
  <c r="K2036" i="3"/>
  <c r="J2036" i="3"/>
  <c r="H2189" i="3"/>
  <c r="G2189" i="3"/>
  <c r="E2280" i="3"/>
  <c r="H2051" i="3"/>
  <c r="M2481" i="3"/>
  <c r="N2481" i="3"/>
  <c r="E2342" i="3"/>
  <c r="E2343" i="3"/>
  <c r="AB2414" i="3"/>
  <c r="AC2414" i="3"/>
  <c r="P2414" i="3"/>
  <c r="Q2414" i="3"/>
  <c r="E2414" i="3"/>
  <c r="K2782" i="3"/>
  <c r="J2782" i="3"/>
  <c r="H2340" i="3"/>
  <c r="G2340" i="3"/>
  <c r="E2437" i="3"/>
  <c r="E2438" i="3"/>
  <c r="K2566" i="3"/>
  <c r="J2566" i="3"/>
  <c r="E2854" i="3"/>
  <c r="K2808" i="3"/>
  <c r="J2808" i="3"/>
  <c r="K631" i="3"/>
  <c r="J631" i="3"/>
  <c r="H406" i="3"/>
  <c r="G406" i="3"/>
  <c r="H407" i="3" s="1"/>
  <c r="K77" i="3"/>
  <c r="J77" i="3"/>
  <c r="E462" i="3"/>
  <c r="E463" i="3"/>
  <c r="K521" i="3"/>
  <c r="J521" i="3"/>
  <c r="H1148" i="3"/>
  <c r="G1148" i="3"/>
  <c r="K1210" i="3"/>
  <c r="J1210" i="3"/>
  <c r="K1290" i="3"/>
  <c r="J1290" i="3"/>
  <c r="E1912" i="3"/>
  <c r="Q2356" i="3"/>
  <c r="P2356" i="3"/>
  <c r="K2128" i="3"/>
  <c r="J2128" i="3"/>
  <c r="K2212" i="3"/>
  <c r="J2212" i="3"/>
  <c r="T2801" i="3"/>
  <c r="S2801" i="3"/>
  <c r="K25" i="3"/>
  <c r="J25" i="3"/>
  <c r="Z14" i="3"/>
  <c r="AA14" i="3" s="1"/>
  <c r="Y14" i="3"/>
  <c r="N1144" i="3"/>
  <c r="M1144" i="3"/>
  <c r="K296" i="3"/>
  <c r="J296" i="3"/>
  <c r="H162" i="3"/>
  <c r="G162" i="3"/>
  <c r="H163" i="3" s="1"/>
  <c r="W1057" i="3"/>
  <c r="V1057" i="3"/>
  <c r="H124" i="3"/>
  <c r="G124" i="3"/>
  <c r="H220" i="3"/>
  <c r="G220" i="3"/>
  <c r="H242" i="3"/>
  <c r="G242" i="3"/>
  <c r="H286" i="3"/>
  <c r="G286" i="3"/>
  <c r="H314" i="3"/>
  <c r="G314" i="3"/>
  <c r="H354" i="3"/>
  <c r="G354" i="3"/>
  <c r="H378" i="3"/>
  <c r="G378" i="3"/>
  <c r="H379" i="3" s="1"/>
  <c r="Q387" i="3"/>
  <c r="P387" i="3"/>
  <c r="E662" i="3"/>
  <c r="K681" i="3"/>
  <c r="J681" i="3"/>
  <c r="Q840" i="3"/>
  <c r="P840" i="3"/>
  <c r="E866" i="3"/>
  <c r="N1190" i="3"/>
  <c r="M1190" i="3"/>
  <c r="H528" i="3"/>
  <c r="G528" i="3"/>
  <c r="H562" i="3"/>
  <c r="G562" i="3"/>
  <c r="H592" i="3"/>
  <c r="G592" i="3"/>
  <c r="H593" i="3" s="1"/>
  <c r="H626" i="3"/>
  <c r="G626" i="3"/>
  <c r="H627" i="3" s="1"/>
  <c r="H660" i="3"/>
  <c r="G660" i="3"/>
  <c r="H690" i="3"/>
  <c r="G690" i="3"/>
  <c r="H716" i="3"/>
  <c r="G716" i="3"/>
  <c r="H740" i="3"/>
  <c r="G740" i="3"/>
  <c r="H778" i="3"/>
  <c r="G778" i="3"/>
  <c r="H779" i="3" s="1"/>
  <c r="H824" i="3"/>
  <c r="G824" i="3"/>
  <c r="H856" i="3"/>
  <c r="G856" i="3"/>
  <c r="H890" i="3"/>
  <c r="G890" i="3"/>
  <c r="H916" i="3"/>
  <c r="G916" i="3"/>
  <c r="H948" i="3"/>
  <c r="G948" i="3"/>
  <c r="E1029" i="3"/>
  <c r="E1030" i="3"/>
  <c r="T1181" i="3"/>
  <c r="S1181" i="3"/>
  <c r="H1240" i="3"/>
  <c r="G1240" i="3"/>
  <c r="H1264" i="3"/>
  <c r="G1264" i="3"/>
  <c r="H986" i="3"/>
  <c r="G986" i="3"/>
  <c r="H1660" i="3"/>
  <c r="G1660" i="3"/>
  <c r="H1661" i="3" s="1"/>
  <c r="E1600" i="3"/>
  <c r="E1601" i="3"/>
  <c r="E1648" i="3"/>
  <c r="H1380" i="3"/>
  <c r="G1380" i="3"/>
  <c r="H1438" i="3"/>
  <c r="G1438" i="3"/>
  <c r="H1439" i="3" s="1"/>
  <c r="H1486" i="3"/>
  <c r="G1486" i="3"/>
  <c r="K1502" i="3"/>
  <c r="J1502" i="3"/>
  <c r="H1542" i="3"/>
  <c r="G1542" i="3"/>
  <c r="K1558" i="3"/>
  <c r="J1558" i="3"/>
  <c r="K1483" i="3"/>
  <c r="J1483" i="3"/>
  <c r="K1647" i="3"/>
  <c r="J1647" i="3"/>
  <c r="N1693" i="3"/>
  <c r="M1693" i="3"/>
  <c r="E1485" i="3"/>
  <c r="H1798" i="3"/>
  <c r="G1798" i="3"/>
  <c r="H1919" i="3"/>
  <c r="G1919" i="3"/>
  <c r="E1940" i="3"/>
  <c r="E1941" i="3"/>
  <c r="Q2087" i="3"/>
  <c r="P2087" i="3"/>
  <c r="H2156" i="3"/>
  <c r="G2156" i="3"/>
  <c r="H2157" i="3" s="1"/>
  <c r="E2264" i="3"/>
  <c r="T2463" i="3"/>
  <c r="S2463" i="3"/>
  <c r="N2176" i="3"/>
  <c r="M2176" i="3"/>
  <c r="K2636" i="3"/>
  <c r="J2636" i="3"/>
  <c r="H2356" i="3"/>
  <c r="G2356" i="3"/>
  <c r="Q2822" i="3"/>
  <c r="P2822" i="3"/>
  <c r="M235" i="3"/>
  <c r="N235" i="3"/>
  <c r="K124" i="3"/>
  <c r="J124" i="3"/>
  <c r="W627" i="3"/>
  <c r="V627" i="3"/>
  <c r="K841" i="3"/>
  <c r="J841" i="3"/>
  <c r="E1188" i="3"/>
  <c r="N1611" i="3"/>
  <c r="M1611" i="3"/>
  <c r="M2447" i="3"/>
  <c r="N2447" i="3"/>
  <c r="M2717" i="3"/>
  <c r="N2717" i="3"/>
  <c r="K263" i="3"/>
  <c r="J263" i="3"/>
  <c r="Q674" i="3"/>
  <c r="E764" i="3"/>
  <c r="E765" i="3"/>
  <c r="W841" i="3"/>
  <c r="V841" i="3"/>
  <c r="K891" i="3"/>
  <c r="J891" i="3"/>
  <c r="H9" i="3"/>
  <c r="I9" i="3" s="1"/>
  <c r="G9" i="3"/>
  <c r="Q10" i="3"/>
  <c r="R10" i="3" s="1"/>
  <c r="P10" i="3"/>
  <c r="K491" i="3"/>
  <c r="J491" i="3"/>
  <c r="Z553" i="3"/>
  <c r="Y553" i="3"/>
  <c r="K998" i="3"/>
  <c r="J998" i="3"/>
  <c r="K1058" i="3"/>
  <c r="J1058" i="3"/>
  <c r="Q1089" i="3"/>
  <c r="P1089" i="3"/>
  <c r="H1166" i="3"/>
  <c r="G1166" i="3"/>
  <c r="H1230" i="3"/>
  <c r="G1230" i="3"/>
  <c r="N891" i="3"/>
  <c r="M891" i="3"/>
  <c r="E1067" i="3"/>
  <c r="W1181" i="3"/>
  <c r="V1181" i="3"/>
  <c r="H1197" i="3"/>
  <c r="G1197" i="3"/>
  <c r="E1301" i="3"/>
  <c r="E1490" i="3"/>
  <c r="E1491" i="3"/>
  <c r="E1506" i="3"/>
  <c r="E1530" i="3"/>
  <c r="E1531" i="3"/>
  <c r="H1676" i="3"/>
  <c r="G1676" i="3"/>
  <c r="N1739" i="3"/>
  <c r="M1739" i="3"/>
  <c r="E1858" i="3"/>
  <c r="E1890" i="3"/>
  <c r="K1582" i="3"/>
  <c r="J1582" i="3"/>
  <c r="K1850" i="3"/>
  <c r="J1850" i="3"/>
  <c r="K1807" i="3"/>
  <c r="J1807" i="3"/>
  <c r="T2049" i="3"/>
  <c r="S2049" i="3"/>
  <c r="N2371" i="3"/>
  <c r="M2371" i="3"/>
  <c r="H2088" i="3"/>
  <c r="G2088" i="3"/>
  <c r="K691" i="3"/>
  <c r="J691" i="3"/>
  <c r="K480" i="3"/>
  <c r="J480" i="3"/>
  <c r="J389" i="3"/>
  <c r="K389" i="3"/>
  <c r="Q646" i="3"/>
  <c r="P646" i="3"/>
  <c r="E840" i="3"/>
  <c r="T123" i="3"/>
  <c r="S123" i="3"/>
  <c r="E67" i="3"/>
  <c r="E68" i="3"/>
  <c r="E279" i="3"/>
  <c r="E339" i="3"/>
  <c r="E409" i="3"/>
  <c r="E410" i="3"/>
  <c r="T715" i="3"/>
  <c r="S715" i="3"/>
  <c r="K1248" i="3"/>
  <c r="J1248" i="3"/>
  <c r="M765" i="3"/>
  <c r="H1225" i="3"/>
  <c r="G1225" i="3"/>
  <c r="K1496" i="3"/>
  <c r="J1496" i="3"/>
  <c r="E1559" i="3"/>
  <c r="E1560" i="3"/>
  <c r="H1824" i="3"/>
  <c r="G1824" i="3"/>
  <c r="H1654" i="3"/>
  <c r="G1654" i="3"/>
  <c r="H1655" i="3" s="1"/>
  <c r="H2095" i="3"/>
  <c r="G2095" i="3"/>
  <c r="K2422" i="3"/>
  <c r="J2422" i="3"/>
  <c r="H2530" i="3"/>
  <c r="G2530" i="3"/>
  <c r="H2637" i="3"/>
  <c r="G2637" i="3"/>
  <c r="H1967" i="3"/>
  <c r="G1967" i="3"/>
  <c r="H1968" i="3" s="1"/>
  <c r="H2628" i="3"/>
  <c r="G2628" i="3"/>
  <c r="H1188" i="3"/>
  <c r="G1188" i="3"/>
  <c r="H1482" i="3"/>
  <c r="G1482" i="3"/>
  <c r="H1483" i="3" s="1"/>
  <c r="E2214" i="3"/>
  <c r="E2215" i="3"/>
  <c r="K687" i="3"/>
  <c r="J687" i="3"/>
  <c r="K688" i="3" s="1"/>
  <c r="K462" i="3"/>
  <c r="J462" i="3"/>
  <c r="H413" i="3"/>
  <c r="G413" i="3"/>
  <c r="H1057" i="3"/>
  <c r="G1057" i="3"/>
  <c r="K181" i="3"/>
  <c r="J181" i="3"/>
  <c r="H274" i="3"/>
  <c r="G274" i="3"/>
  <c r="H374" i="3"/>
  <c r="G374" i="3"/>
  <c r="H375" i="3" s="1"/>
  <c r="H556" i="3"/>
  <c r="G556" i="3"/>
  <c r="H686" i="3"/>
  <c r="G686" i="3"/>
  <c r="H687" i="3" s="1"/>
  <c r="H850" i="3"/>
  <c r="G850" i="3"/>
  <c r="H942" i="3"/>
  <c r="G942" i="3"/>
  <c r="K1182" i="3"/>
  <c r="J1182" i="3"/>
  <c r="W975" i="3"/>
  <c r="V975" i="3"/>
  <c r="H1640" i="3"/>
  <c r="G1640" i="3"/>
  <c r="H1406" i="3"/>
  <c r="G1406" i="3"/>
  <c r="K1713" i="3"/>
  <c r="J1713" i="3"/>
  <c r="W2326" i="3"/>
  <c r="V2326" i="3"/>
  <c r="H2108" i="3"/>
  <c r="G2108" i="3"/>
  <c r="K2116" i="3"/>
  <c r="J2116" i="3"/>
  <c r="K234" i="3"/>
  <c r="J234" i="3"/>
  <c r="K974" i="3"/>
  <c r="J974" i="3"/>
  <c r="W263" i="3"/>
  <c r="V263" i="3"/>
  <c r="H501" i="3"/>
  <c r="G501" i="3"/>
  <c r="E1230" i="3"/>
  <c r="N839" i="3"/>
  <c r="M839" i="3"/>
  <c r="T1355" i="3"/>
  <c r="S1355" i="3"/>
  <c r="N1457" i="3"/>
  <c r="M1457" i="3"/>
  <c r="K1674" i="3"/>
  <c r="J1674" i="3"/>
  <c r="K1902" i="3"/>
  <c r="J1902" i="3"/>
  <c r="K2220" i="3"/>
  <c r="J2220" i="3"/>
  <c r="N252" i="3"/>
  <c r="M252" i="3"/>
  <c r="K167" i="3"/>
  <c r="J167" i="3"/>
  <c r="K779" i="3"/>
  <c r="J779" i="3"/>
  <c r="E812" i="3"/>
  <c r="N479" i="3"/>
  <c r="M479" i="3"/>
  <c r="V388" i="3"/>
  <c r="W388" i="3"/>
  <c r="H90" i="3"/>
  <c r="G90" i="3"/>
  <c r="H420" i="3"/>
  <c r="G420" i="3"/>
  <c r="H421" i="3" s="1"/>
  <c r="K943" i="3"/>
  <c r="J943" i="3"/>
  <c r="M1076" i="3"/>
  <c r="K163" i="3"/>
  <c r="J163" i="3"/>
  <c r="K164" i="3" s="1"/>
  <c r="W12" i="3"/>
  <c r="X12" i="3" s="1"/>
  <c r="V12" i="3"/>
  <c r="G150" i="3"/>
  <c r="T233" i="3"/>
  <c r="S233" i="3"/>
  <c r="E53" i="3"/>
  <c r="E54" i="3"/>
  <c r="E77" i="3"/>
  <c r="E91" i="3"/>
  <c r="E92" i="3"/>
  <c r="E111" i="3"/>
  <c r="E135" i="3"/>
  <c r="E136" i="3"/>
  <c r="E199" i="3"/>
  <c r="E273" i="3"/>
  <c r="E274" i="3"/>
  <c r="E287" i="3"/>
  <c r="E305" i="3"/>
  <c r="E306" i="3"/>
  <c r="E327" i="3"/>
  <c r="E365" i="3"/>
  <c r="E366" i="3"/>
  <c r="E391" i="3"/>
  <c r="E392" i="3"/>
  <c r="T625" i="3"/>
  <c r="S625" i="3"/>
  <c r="T839" i="3"/>
  <c r="S839" i="3"/>
  <c r="E1106" i="3"/>
  <c r="E1107" i="3"/>
  <c r="E1170" i="3"/>
  <c r="E1218" i="3"/>
  <c r="K1264" i="3"/>
  <c r="J1264" i="3"/>
  <c r="E1341" i="3"/>
  <c r="E1342" i="3"/>
  <c r="N521" i="3"/>
  <c r="M521" i="3"/>
  <c r="N717" i="3"/>
  <c r="M717" i="3"/>
  <c r="N957" i="3"/>
  <c r="M957" i="3"/>
  <c r="H1121" i="3"/>
  <c r="G1121" i="3"/>
  <c r="H1209" i="3"/>
  <c r="G1209" i="3"/>
  <c r="H1281" i="3"/>
  <c r="G1281" i="3"/>
  <c r="E1358" i="3"/>
  <c r="H1496" i="3"/>
  <c r="G1496" i="3"/>
  <c r="H1572" i="3"/>
  <c r="G1572" i="3"/>
  <c r="H1728" i="3"/>
  <c r="G1728" i="3"/>
  <c r="H1697" i="3"/>
  <c r="G1697" i="3"/>
  <c r="H1370" i="3"/>
  <c r="G1370" i="3"/>
  <c r="T1405" i="3"/>
  <c r="S1405" i="3"/>
  <c r="E1463" i="3"/>
  <c r="K1788" i="3"/>
  <c r="J1788" i="3"/>
  <c r="H1832" i="3"/>
  <c r="G1832" i="3"/>
  <c r="H1833" i="3" s="1"/>
  <c r="H1872" i="3"/>
  <c r="G1872" i="3"/>
  <c r="H1622" i="3"/>
  <c r="G1622" i="3"/>
  <c r="H1694" i="3"/>
  <c r="G1694" i="3"/>
  <c r="H1695" i="3" s="1"/>
  <c r="N1354" i="3"/>
  <c r="M1354" i="3"/>
  <c r="E1666" i="3"/>
  <c r="E1667" i="3"/>
  <c r="E1686" i="3"/>
  <c r="E1687" i="3"/>
  <c r="E1713" i="3"/>
  <c r="E1729" i="3"/>
  <c r="H2231" i="3"/>
  <c r="G2231" i="3"/>
  <c r="E1972" i="3"/>
  <c r="E1973" i="3"/>
  <c r="K2026" i="3"/>
  <c r="J2026" i="3"/>
  <c r="K2050" i="3"/>
  <c r="J2050" i="3"/>
  <c r="N2089" i="3"/>
  <c r="M2089" i="3"/>
  <c r="H2270" i="3"/>
  <c r="G2270" i="3"/>
  <c r="H2271" i="3" s="1"/>
  <c r="H2305" i="3"/>
  <c r="G2305" i="3"/>
  <c r="H1999" i="3"/>
  <c r="G1999" i="3"/>
  <c r="H2118" i="3"/>
  <c r="G2118" i="3"/>
  <c r="K2244" i="3"/>
  <c r="J2244" i="3"/>
  <c r="E2346" i="3"/>
  <c r="E2347" i="3"/>
  <c r="T2415" i="3"/>
  <c r="S2415" i="3"/>
  <c r="Q2850" i="3"/>
  <c r="P2850" i="3"/>
  <c r="W2799" i="3"/>
  <c r="V2799" i="3"/>
  <c r="E2830" i="3"/>
  <c r="H2414" i="3"/>
  <c r="G2414" i="3"/>
  <c r="H2446" i="3"/>
  <c r="G2446" i="3"/>
  <c r="H2447" i="3" s="1"/>
  <c r="H2482" i="3"/>
  <c r="G2482" i="3"/>
  <c r="H2538" i="3"/>
  <c r="G2538" i="3"/>
  <c r="H2566" i="3"/>
  <c r="G2566" i="3"/>
  <c r="H2567" i="3" s="1"/>
  <c r="H2594" i="3"/>
  <c r="G2594" i="3"/>
  <c r="H2622" i="3"/>
  <c r="G2622" i="3"/>
  <c r="H2669" i="3"/>
  <c r="G2669" i="3"/>
  <c r="H2875" i="3"/>
  <c r="G2875" i="3"/>
  <c r="Q2050" i="3"/>
  <c r="P2050" i="3"/>
  <c r="E2200" i="3"/>
  <c r="E2182" i="3"/>
  <c r="H2100" i="3"/>
  <c r="G2100" i="3"/>
  <c r="T2326" i="3"/>
  <c r="S2326" i="3"/>
  <c r="N2592" i="3"/>
  <c r="M2592" i="3"/>
  <c r="Q2727" i="3"/>
  <c r="P2727" i="3"/>
  <c r="K2464" i="3"/>
  <c r="J2464" i="3"/>
  <c r="E2812" i="3"/>
  <c r="E2864" i="3"/>
  <c r="E2808" i="3"/>
  <c r="K325" i="3"/>
  <c r="J325" i="3"/>
  <c r="K1042" i="3"/>
  <c r="J1042" i="3"/>
  <c r="H1116" i="3"/>
  <c r="G1116" i="3"/>
  <c r="H1117" i="3" s="1"/>
  <c r="Q1166" i="3"/>
  <c r="P1166" i="3"/>
  <c r="K1218" i="3"/>
  <c r="J1218" i="3"/>
  <c r="E1252" i="3"/>
  <c r="E1324" i="3"/>
  <c r="H1442" i="3"/>
  <c r="G1442" i="3"/>
  <c r="H1522" i="3"/>
  <c r="G1522" i="3"/>
  <c r="E2012" i="3"/>
  <c r="E2754" i="3"/>
  <c r="M151" i="3"/>
  <c r="N151" i="3"/>
  <c r="AC840" i="3"/>
  <c r="AB840" i="3"/>
  <c r="H1000" i="3"/>
  <c r="G1000" i="3"/>
  <c r="Q479" i="3"/>
  <c r="P479" i="3"/>
  <c r="E1060" i="3"/>
  <c r="E1061" i="3"/>
  <c r="N1182" i="3"/>
  <c r="M1182" i="3"/>
  <c r="T463" i="3"/>
  <c r="S463" i="3"/>
  <c r="H144" i="3"/>
  <c r="G144" i="3"/>
  <c r="H145" i="3" s="1"/>
  <c r="H226" i="3"/>
  <c r="G226" i="3"/>
  <c r="H227" i="3" s="1"/>
  <c r="H250" i="3"/>
  <c r="G250" i="3"/>
  <c r="H296" i="3"/>
  <c r="G296" i="3"/>
  <c r="H297" i="3" s="1"/>
  <c r="H324" i="3"/>
  <c r="G324" i="3"/>
  <c r="H358" i="3"/>
  <c r="G358" i="3"/>
  <c r="Q123" i="3"/>
  <c r="P123" i="3"/>
  <c r="Q405" i="3"/>
  <c r="P405" i="3"/>
  <c r="N462" i="3"/>
  <c r="M462" i="3"/>
  <c r="H542" i="3"/>
  <c r="G542" i="3"/>
  <c r="H568" i="3"/>
  <c r="G568" i="3"/>
  <c r="H596" i="3"/>
  <c r="G596" i="3"/>
  <c r="H630" i="3"/>
  <c r="G630" i="3"/>
  <c r="H672" i="3"/>
  <c r="G672" i="3"/>
  <c r="H696" i="3"/>
  <c r="G696" i="3"/>
  <c r="H697" i="3" s="1"/>
  <c r="H728" i="3"/>
  <c r="G728" i="3"/>
  <c r="H729" i="3" s="1"/>
  <c r="H746" i="3"/>
  <c r="G746" i="3"/>
  <c r="H782" i="3"/>
  <c r="G782" i="3"/>
  <c r="H806" i="3"/>
  <c r="G806" i="3"/>
  <c r="H807" i="3" s="1"/>
  <c r="H840" i="3"/>
  <c r="G840" i="3"/>
  <c r="H862" i="3"/>
  <c r="G862" i="3"/>
  <c r="H896" i="3"/>
  <c r="G896" i="3"/>
  <c r="H920" i="3"/>
  <c r="G920" i="3"/>
  <c r="E981" i="3"/>
  <c r="H1100" i="3"/>
  <c r="G1100" i="3"/>
  <c r="H1136" i="3"/>
  <c r="G1136" i="3"/>
  <c r="H1137" i="3" s="1"/>
  <c r="K1166" i="3"/>
  <c r="J1166" i="3"/>
  <c r="E1296" i="3"/>
  <c r="Q958" i="3"/>
  <c r="P958" i="3"/>
  <c r="H1034" i="3"/>
  <c r="G1034" i="3"/>
  <c r="H1043" i="3"/>
  <c r="G1043" i="3"/>
  <c r="H1664" i="3"/>
  <c r="G1664" i="3"/>
  <c r="N1619" i="3"/>
  <c r="M1619" i="3"/>
  <c r="K1654" i="3"/>
  <c r="J1654" i="3"/>
  <c r="H1390" i="3"/>
  <c r="G1390" i="3"/>
  <c r="K1406" i="3"/>
  <c r="J1406" i="3"/>
  <c r="K1462" i="3"/>
  <c r="J1462" i="3"/>
  <c r="H1518" i="3"/>
  <c r="G1518" i="3"/>
  <c r="H1519" i="3" s="1"/>
  <c r="K1523" i="3"/>
  <c r="J1523" i="3"/>
  <c r="E1405" i="3"/>
  <c r="E1406" i="3"/>
  <c r="E1525" i="3"/>
  <c r="E1526" i="3"/>
  <c r="E1565" i="3"/>
  <c r="K1617" i="3"/>
  <c r="J1617" i="3"/>
  <c r="N1902" i="3"/>
  <c r="M1902" i="3"/>
  <c r="H2220" i="3"/>
  <c r="G2220" i="3"/>
  <c r="H2036" i="3"/>
  <c r="G2036" i="3"/>
  <c r="K2452" i="3"/>
  <c r="J2452" i="3"/>
  <c r="E2726" i="3"/>
  <c r="K2384" i="3"/>
  <c r="J2384" i="3"/>
  <c r="K2385" i="3" s="1"/>
  <c r="H2822" i="3"/>
  <c r="G2822" i="3"/>
  <c r="M2415" i="3"/>
  <c r="N2415" i="3"/>
  <c r="H1244" i="3"/>
  <c r="G1244" i="3"/>
  <c r="H1245" i="3" s="1"/>
  <c r="E934" i="3"/>
  <c r="E935" i="3"/>
  <c r="E1640" i="3"/>
  <c r="E1641" i="3"/>
  <c r="K1926" i="3"/>
  <c r="J1926" i="3"/>
  <c r="E1952" i="3"/>
  <c r="E1953" i="3"/>
  <c r="K2402" i="3"/>
  <c r="J2402" i="3"/>
  <c r="K2403" i="3" s="1"/>
  <c r="K2176" i="3"/>
  <c r="J2176" i="3"/>
  <c r="H2782" i="3"/>
  <c r="G2782" i="3"/>
  <c r="N406" i="3"/>
  <c r="M406" i="3"/>
  <c r="K51" i="3"/>
  <c r="J51" i="3"/>
  <c r="K306" i="3"/>
  <c r="J306" i="3"/>
  <c r="H76" i="3"/>
  <c r="G76" i="3"/>
  <c r="E436" i="3"/>
  <c r="E437" i="3"/>
  <c r="E1080" i="3"/>
  <c r="H448" i="3"/>
  <c r="G448" i="3"/>
  <c r="N1122" i="3"/>
  <c r="M1122" i="3"/>
  <c r="T13" i="3"/>
  <c r="U13" i="3" s="1"/>
  <c r="S13" i="3"/>
  <c r="K553" i="3"/>
  <c r="J553" i="3"/>
  <c r="Q592" i="3"/>
  <c r="P592" i="3"/>
  <c r="Q728" i="3"/>
  <c r="P728" i="3"/>
  <c r="K765" i="3"/>
  <c r="J765" i="3"/>
  <c r="K881" i="3"/>
  <c r="J881" i="3"/>
  <c r="E1100" i="3"/>
  <c r="E1101" i="3"/>
  <c r="K1188" i="3"/>
  <c r="J1188" i="3"/>
  <c r="K1236" i="3"/>
  <c r="J1236" i="3"/>
  <c r="E1318" i="3"/>
  <c r="E1006" i="3"/>
  <c r="E1007" i="3"/>
  <c r="E987" i="3"/>
  <c r="Q1143" i="3"/>
  <c r="P1143" i="3"/>
  <c r="E1181" i="3"/>
  <c r="E1182" i="3"/>
  <c r="E1213" i="3"/>
  <c r="E1214" i="3"/>
  <c r="H1337" i="3"/>
  <c r="G1337" i="3"/>
  <c r="K1354" i="3"/>
  <c r="J1354" i="3"/>
  <c r="N1405" i="3"/>
  <c r="M1405" i="3"/>
  <c r="N1497" i="3"/>
  <c r="M1497" i="3"/>
  <c r="N1537" i="3"/>
  <c r="M1537" i="3"/>
  <c r="K1594" i="3"/>
  <c r="J1594" i="3"/>
  <c r="H1741" i="3"/>
  <c r="G1741" i="3"/>
  <c r="T1820" i="3"/>
  <c r="S1820" i="3"/>
  <c r="E1866" i="3"/>
  <c r="E1867" i="3"/>
  <c r="H1746" i="3"/>
  <c r="G1746" i="3"/>
  <c r="K1770" i="3"/>
  <c r="J1770" i="3"/>
  <c r="H1866" i="3"/>
  <c r="G1866" i="3"/>
  <c r="K1950" i="3"/>
  <c r="J1950" i="3"/>
  <c r="E2220" i="3"/>
  <c r="E2221" i="3"/>
  <c r="H2262" i="3"/>
  <c r="G2262" i="3"/>
  <c r="H1992" i="3"/>
  <c r="G1992" i="3"/>
  <c r="H2040" i="3"/>
  <c r="G2040" i="3"/>
  <c r="H2041" i="3" s="1"/>
  <c r="E2886" i="3"/>
  <c r="M306" i="3"/>
  <c r="N306" i="3"/>
  <c r="E1960" i="3"/>
  <c r="E1961" i="3"/>
  <c r="H2012" i="3"/>
  <c r="G2012" i="3"/>
  <c r="H2092" i="3"/>
  <c r="G2092" i="3"/>
  <c r="H2093" i="3" s="1"/>
  <c r="K2160" i="3"/>
  <c r="J2160" i="3"/>
  <c r="E2786" i="3"/>
  <c r="K354" i="3"/>
  <c r="J354" i="3"/>
  <c r="T387" i="3"/>
  <c r="S387" i="3"/>
  <c r="H462" i="3"/>
  <c r="G462" i="3"/>
  <c r="E39" i="3"/>
  <c r="E40" i="3"/>
  <c r="E85" i="3"/>
  <c r="E86" i="3"/>
  <c r="E127" i="3"/>
  <c r="E149" i="3"/>
  <c r="E213" i="3"/>
  <c r="E214" i="3"/>
  <c r="E237" i="3"/>
  <c r="E238" i="3"/>
  <c r="E295" i="3"/>
  <c r="E296" i="3"/>
  <c r="E373" i="3"/>
  <c r="E374" i="3"/>
  <c r="H479" i="3"/>
  <c r="G479" i="3"/>
  <c r="T553" i="3"/>
  <c r="S553" i="3"/>
  <c r="E1057" i="3"/>
  <c r="E1058" i="3"/>
  <c r="E1046" i="3"/>
  <c r="E1047" i="3"/>
  <c r="N645" i="3"/>
  <c r="M645" i="3"/>
  <c r="K1097" i="3"/>
  <c r="J1097" i="3"/>
  <c r="H1289" i="3"/>
  <c r="G1289" i="3"/>
  <c r="E1365" i="3"/>
  <c r="H1452" i="3"/>
  <c r="G1452" i="3"/>
  <c r="H1453" i="3" s="1"/>
  <c r="H1564" i="3"/>
  <c r="G1564" i="3"/>
  <c r="H1617" i="3"/>
  <c r="G1617" i="3"/>
  <c r="E1423" i="3"/>
  <c r="H1788" i="3"/>
  <c r="G1788" i="3"/>
  <c r="H1590" i="3"/>
  <c r="G1590" i="3"/>
  <c r="H1591" i="3" s="1"/>
  <c r="W1739" i="3"/>
  <c r="V1739" i="3"/>
  <c r="E1669" i="3"/>
  <c r="E1670" i="3"/>
  <c r="N1807" i="3"/>
  <c r="M1807" i="3"/>
  <c r="E1789" i="3"/>
  <c r="H1945" i="3"/>
  <c r="G1945" i="3"/>
  <c r="H1946" i="3" s="1"/>
  <c r="Z2050" i="3"/>
  <c r="Y2050" i="3"/>
  <c r="H2194" i="3"/>
  <c r="G2194" i="3"/>
  <c r="K2861" i="3"/>
  <c r="J2861" i="3"/>
  <c r="H2809" i="3"/>
  <c r="G2809" i="3"/>
  <c r="H2390" i="3"/>
  <c r="G2390" i="3"/>
  <c r="H2717" i="3"/>
  <c r="G2717" i="3"/>
  <c r="Q2038" i="3"/>
  <c r="P2038" i="3"/>
  <c r="H2315" i="3"/>
  <c r="G2315" i="3"/>
  <c r="H2860" i="3"/>
  <c r="G2860" i="3"/>
  <c r="H2842" i="3"/>
  <c r="G2842" i="3"/>
  <c r="H2843" i="3" s="1"/>
  <c r="K2372" i="3"/>
  <c r="J2372" i="3"/>
  <c r="E2696" i="3"/>
  <c r="V407" i="3"/>
  <c r="W407" i="3"/>
  <c r="E1132" i="3"/>
  <c r="E1133" i="3"/>
  <c r="H1260" i="3"/>
  <c r="G1260" i="3"/>
  <c r="H1261" i="3" s="1"/>
  <c r="E2000" i="3"/>
  <c r="E2001" i="3"/>
  <c r="E2036" i="3"/>
  <c r="E2037" i="3"/>
  <c r="J422" i="3"/>
  <c r="K422" i="3"/>
  <c r="E596" i="3"/>
  <c r="E597" i="3"/>
  <c r="E796" i="3"/>
  <c r="E797" i="3"/>
  <c r="H1080" i="3"/>
  <c r="G1080" i="3"/>
  <c r="H102" i="3"/>
  <c r="G102" i="3"/>
  <c r="Z406" i="3"/>
  <c r="Y406" i="3"/>
  <c r="N9" i="3"/>
  <c r="O9" i="3" s="1"/>
  <c r="M9" i="3"/>
  <c r="H238" i="3"/>
  <c r="G238" i="3"/>
  <c r="H239" i="3" s="1"/>
  <c r="H338" i="3"/>
  <c r="G338" i="3"/>
  <c r="Q263" i="3"/>
  <c r="P263" i="3"/>
  <c r="H520" i="3"/>
  <c r="G520" i="3"/>
  <c r="H580" i="3"/>
  <c r="G580" i="3"/>
  <c r="H650" i="3"/>
  <c r="G650" i="3"/>
  <c r="H792" i="3"/>
  <c r="G792" i="3"/>
  <c r="H1144" i="3"/>
  <c r="G1144" i="3"/>
  <c r="H1145" i="3" s="1"/>
  <c r="E1312" i="3"/>
  <c r="E1748" i="3"/>
  <c r="E1749" i="3"/>
  <c r="H1462" i="3"/>
  <c r="G1462" i="3"/>
  <c r="E1549" i="3"/>
  <c r="H1911" i="3"/>
  <c r="G1911" i="3"/>
  <c r="K2008" i="3"/>
  <c r="J2008" i="3"/>
  <c r="H2838" i="3"/>
  <c r="G2838" i="3"/>
  <c r="K2624" i="3"/>
  <c r="J2624" i="3"/>
  <c r="K2625" i="3" s="1"/>
  <c r="E1148" i="3"/>
  <c r="E2194" i="3"/>
  <c r="K2390" i="3"/>
  <c r="J2390" i="3"/>
  <c r="E9" i="3"/>
  <c r="F9" i="3" s="1"/>
  <c r="H1068" i="3"/>
  <c r="G1068" i="3"/>
  <c r="Q450" i="3"/>
  <c r="P450" i="3"/>
  <c r="H428" i="3"/>
  <c r="G428" i="3"/>
  <c r="N1108" i="3"/>
  <c r="M1108" i="3"/>
  <c r="K733" i="3"/>
  <c r="J733" i="3"/>
  <c r="Q1296" i="3"/>
  <c r="P1296" i="3"/>
  <c r="E928" i="3"/>
  <c r="E1546" i="3"/>
  <c r="E1547" i="3"/>
  <c r="H1354" i="3"/>
  <c r="G1354" i="3"/>
  <c r="E2231" i="3"/>
  <c r="E2142" i="3"/>
  <c r="K2726" i="3"/>
  <c r="J2726" i="3"/>
  <c r="J407" i="3"/>
  <c r="K407" i="3"/>
  <c r="T479" i="3"/>
  <c r="S479" i="3"/>
  <c r="E1920" i="3"/>
  <c r="E1921" i="3"/>
  <c r="H2076" i="3"/>
  <c r="G2076" i="3"/>
  <c r="Z389" i="3"/>
  <c r="Y389" i="3"/>
  <c r="K136" i="3"/>
  <c r="J136" i="3"/>
  <c r="Q462" i="3"/>
  <c r="P462" i="3"/>
  <c r="H95" i="3"/>
  <c r="G95" i="3"/>
  <c r="H1089" i="3"/>
  <c r="G1089" i="3"/>
  <c r="H24" i="3"/>
  <c r="G24" i="3"/>
  <c r="H111" i="3"/>
  <c r="G111" i="3"/>
  <c r="H173" i="3"/>
  <c r="G173" i="3"/>
  <c r="T263" i="3"/>
  <c r="S263" i="3"/>
  <c r="E81" i="3"/>
  <c r="E82" i="3"/>
  <c r="E123" i="3"/>
  <c r="E124" i="3"/>
  <c r="E143" i="3"/>
  <c r="E144" i="3"/>
  <c r="E169" i="3"/>
  <c r="E170" i="3"/>
  <c r="E209" i="3"/>
  <c r="E210" i="3"/>
  <c r="E233" i="3"/>
  <c r="E234" i="3"/>
  <c r="E251" i="3"/>
  <c r="E252" i="3"/>
  <c r="E315" i="3"/>
  <c r="E316" i="3"/>
  <c r="E369" i="3"/>
  <c r="E370" i="3"/>
  <c r="E405" i="3"/>
  <c r="E406" i="3"/>
  <c r="K593" i="3"/>
  <c r="J593" i="3"/>
  <c r="Q716" i="3"/>
  <c r="P716" i="3"/>
  <c r="T541" i="3"/>
  <c r="S541" i="3"/>
  <c r="T645" i="3"/>
  <c r="S645" i="3"/>
  <c r="H957" i="3"/>
  <c r="G957" i="3"/>
  <c r="H1106" i="3"/>
  <c r="G1106" i="3"/>
  <c r="Q1188" i="3"/>
  <c r="P1188" i="3"/>
  <c r="H1218" i="3"/>
  <c r="G1218" i="3"/>
  <c r="E1266" i="3"/>
  <c r="E1267" i="3"/>
  <c r="N541" i="3"/>
  <c r="M541" i="3"/>
  <c r="N625" i="3"/>
  <c r="M625" i="3"/>
  <c r="K1143" i="3"/>
  <c r="J1143" i="3"/>
  <c r="E1225" i="3"/>
  <c r="E1226" i="3"/>
  <c r="E1289" i="3"/>
  <c r="E1290" i="3"/>
  <c r="E1354" i="3"/>
  <c r="E1355" i="3"/>
  <c r="E1374" i="3"/>
  <c r="H1416" i="3"/>
  <c r="G1416" i="3"/>
  <c r="K1536" i="3"/>
  <c r="J1536" i="3"/>
  <c r="N1647" i="3"/>
  <c r="M1647" i="3"/>
  <c r="H1713" i="3"/>
  <c r="G1713" i="3"/>
  <c r="E1415" i="3"/>
  <c r="E1416" i="3"/>
  <c r="H1764" i="3"/>
  <c r="G1764" i="3"/>
  <c r="K1784" i="3"/>
  <c r="J1784" i="3"/>
  <c r="K1785" i="3" s="1"/>
  <c r="H1808" i="3"/>
  <c r="G1808" i="3"/>
  <c r="K1820" i="3"/>
  <c r="J1820" i="3"/>
  <c r="H1646" i="3"/>
  <c r="G1646" i="3"/>
  <c r="E1622" i="3"/>
  <c r="E1623" i="3"/>
  <c r="E1678" i="3"/>
  <c r="E1679" i="3"/>
  <c r="E1717" i="3"/>
  <c r="E1741" i="3"/>
  <c r="E1742" i="3"/>
  <c r="E1771" i="3"/>
  <c r="H1858" i="3"/>
  <c r="G1858" i="3"/>
  <c r="E1896" i="3"/>
  <c r="E1897" i="3"/>
  <c r="E1837" i="3"/>
  <c r="E1838" i="3"/>
  <c r="K1998" i="3"/>
  <c r="J1998" i="3"/>
  <c r="N2037" i="3"/>
  <c r="M2037" i="3"/>
  <c r="N2057" i="3"/>
  <c r="M2057" i="3"/>
  <c r="N2114" i="3"/>
  <c r="M2114" i="3"/>
  <c r="H2273" i="3"/>
  <c r="G2273" i="3"/>
  <c r="K2325" i="3"/>
  <c r="J2325" i="3"/>
  <c r="H2063" i="3"/>
  <c r="G2063" i="3"/>
  <c r="H2126" i="3"/>
  <c r="G2126" i="3"/>
  <c r="H2182" i="3"/>
  <c r="G2182" i="3"/>
  <c r="E2362" i="3"/>
  <c r="E2363" i="3"/>
  <c r="E2583" i="3"/>
  <c r="H2363" i="3"/>
  <c r="G2363" i="3"/>
  <c r="E2670" i="3"/>
  <c r="E2671" i="3"/>
  <c r="W2414" i="3"/>
  <c r="V2414" i="3"/>
  <c r="E2679" i="3"/>
  <c r="E2875" i="3"/>
  <c r="E2848" i="3"/>
  <c r="K1912" i="3"/>
  <c r="J1912" i="3"/>
  <c r="K2628" i="3"/>
  <c r="J2628" i="3"/>
  <c r="Q2798" i="3"/>
  <c r="P2798" i="3"/>
  <c r="H2374" i="3"/>
  <c r="G2374" i="3"/>
  <c r="H2462" i="3"/>
  <c r="G2462" i="3"/>
  <c r="H2486" i="3"/>
  <c r="G2486" i="3"/>
  <c r="H2526" i="3"/>
  <c r="G2526" i="3"/>
  <c r="H2570" i="3"/>
  <c r="G2570" i="3"/>
  <c r="H2602" i="3"/>
  <c r="G2602" i="3"/>
  <c r="H2693" i="3"/>
  <c r="G2693" i="3"/>
  <c r="H2753" i="3"/>
  <c r="G2753" i="3"/>
  <c r="K2012" i="3"/>
  <c r="J2012" i="3"/>
  <c r="K2088" i="3"/>
  <c r="J2088" i="3"/>
  <c r="H2250" i="3"/>
  <c r="G2250" i="3"/>
  <c r="H2251" i="3" s="1"/>
  <c r="H2298" i="3"/>
  <c r="G2298" i="3"/>
  <c r="E2326" i="3"/>
  <c r="H2328" i="3"/>
  <c r="G2328" i="3"/>
  <c r="M2527" i="3"/>
  <c r="N2527" i="3"/>
  <c r="E2609" i="3"/>
  <c r="E2750" i="3"/>
  <c r="E2749" i="3"/>
  <c r="E2838" i="3"/>
  <c r="E2839" i="3"/>
  <c r="N2798" i="3"/>
  <c r="M2798" i="3"/>
  <c r="N2823" i="3"/>
  <c r="M2823" i="3"/>
  <c r="N2326" i="3"/>
  <c r="M2326" i="3"/>
  <c r="K2414" i="3"/>
  <c r="J2414" i="3"/>
  <c r="E2655" i="3"/>
  <c r="K2824" i="3"/>
  <c r="J2824" i="3"/>
  <c r="K739" i="3"/>
  <c r="J739" i="3"/>
  <c r="E430" i="3"/>
  <c r="E431" i="3"/>
  <c r="K697" i="3"/>
  <c r="J697" i="3"/>
  <c r="K917" i="3"/>
  <c r="J917" i="3"/>
  <c r="K1122" i="3"/>
  <c r="J1122" i="3"/>
  <c r="Q1182" i="3"/>
  <c r="P1182" i="3"/>
  <c r="E1236" i="3"/>
  <c r="E1237" i="3"/>
  <c r="K1972" i="3"/>
  <c r="J1972" i="3"/>
  <c r="M2433" i="3"/>
  <c r="N2433" i="3"/>
  <c r="K2520" i="3"/>
  <c r="J2520" i="3"/>
  <c r="K2521" i="3" s="1"/>
  <c r="K2736" i="3"/>
  <c r="J2736" i="3"/>
  <c r="K1940" i="3"/>
  <c r="J1940" i="3"/>
  <c r="K2140" i="3"/>
  <c r="J2140" i="3"/>
  <c r="K2432" i="3"/>
  <c r="J2432" i="3"/>
  <c r="H2798" i="3"/>
  <c r="G2798" i="3"/>
  <c r="M125" i="3"/>
  <c r="N125" i="3"/>
  <c r="K109" i="3"/>
  <c r="J109" i="3"/>
  <c r="H1064" i="3"/>
  <c r="G1064" i="3"/>
  <c r="H1065" i="3" s="1"/>
  <c r="M24" i="3"/>
  <c r="N24" i="3"/>
  <c r="K150" i="3"/>
  <c r="J150" i="3"/>
  <c r="H441" i="3"/>
  <c r="G441" i="3"/>
  <c r="H442" i="3" s="1"/>
  <c r="H409" i="3"/>
  <c r="G409" i="3"/>
  <c r="N501" i="3"/>
  <c r="M501" i="3"/>
  <c r="E992" i="3"/>
  <c r="E993" i="3"/>
  <c r="N1043" i="3"/>
  <c r="M1043" i="3"/>
  <c r="K1074" i="3"/>
  <c r="J1074" i="3"/>
  <c r="N491" i="3"/>
  <c r="M491" i="3"/>
  <c r="K8" i="3"/>
  <c r="L8" i="3" s="1"/>
  <c r="J8" i="3"/>
  <c r="H166" i="3"/>
  <c r="G166" i="3"/>
  <c r="H234" i="3"/>
  <c r="G234" i="3"/>
  <c r="H235" i="3" s="1"/>
  <c r="H262" i="3"/>
  <c r="G262" i="3"/>
  <c r="G300" i="3"/>
  <c r="H301" i="3" s="1"/>
  <c r="H370" i="3"/>
  <c r="G370" i="3"/>
  <c r="H371" i="3" s="1"/>
  <c r="Q233" i="3"/>
  <c r="P233" i="3"/>
  <c r="K449" i="3"/>
  <c r="J449" i="3"/>
  <c r="Q520" i="3"/>
  <c r="P520" i="3"/>
  <c r="E654" i="3"/>
  <c r="E655" i="3"/>
  <c r="K673" i="3"/>
  <c r="J673" i="3"/>
  <c r="H512" i="3"/>
  <c r="G512" i="3"/>
  <c r="H552" i="3"/>
  <c r="G552" i="3"/>
  <c r="H576" i="3"/>
  <c r="G576" i="3"/>
  <c r="H604" i="3"/>
  <c r="G604" i="3"/>
  <c r="H646" i="3"/>
  <c r="G646" i="3"/>
  <c r="H647" i="3" s="1"/>
  <c r="H680" i="3"/>
  <c r="G680" i="3"/>
  <c r="H700" i="3"/>
  <c r="G700" i="3"/>
  <c r="H732" i="3"/>
  <c r="G732" i="3"/>
  <c r="H752" i="3"/>
  <c r="G752" i="3"/>
  <c r="H810" i="3"/>
  <c r="G810" i="3"/>
  <c r="H846" i="3"/>
  <c r="G846" i="3"/>
  <c r="H847" i="3" s="1"/>
  <c r="H872" i="3"/>
  <c r="G872" i="3"/>
  <c r="H906" i="3"/>
  <c r="G906" i="3"/>
  <c r="H934" i="3"/>
  <c r="G934" i="3"/>
  <c r="E997" i="3"/>
  <c r="E998" i="3"/>
  <c r="E1112" i="3"/>
  <c r="E1113" i="3"/>
  <c r="K1230" i="3"/>
  <c r="J1230" i="3"/>
  <c r="H1248" i="3"/>
  <c r="G1248" i="3"/>
  <c r="H1296" i="3"/>
  <c r="G1296" i="3"/>
  <c r="H1075" i="3"/>
  <c r="G1075" i="3"/>
  <c r="H1076" i="3" s="1"/>
  <c r="E1344" i="3"/>
  <c r="H1704" i="3"/>
  <c r="G1704" i="3"/>
  <c r="E1616" i="3"/>
  <c r="H1422" i="3"/>
  <c r="G1422" i="3"/>
  <c r="K1438" i="3"/>
  <c r="J1438" i="3"/>
  <c r="H1470" i="3"/>
  <c r="G1470" i="3"/>
  <c r="H1502" i="3"/>
  <c r="G1502" i="3"/>
  <c r="H1558" i="3"/>
  <c r="G1558" i="3"/>
  <c r="K1451" i="3"/>
  <c r="J1451" i="3"/>
  <c r="K1571" i="3"/>
  <c r="J1571" i="3"/>
  <c r="H1896" i="3"/>
  <c r="G1896" i="3"/>
  <c r="K1665" i="3"/>
  <c r="J1665" i="3"/>
  <c r="H1902" i="3"/>
  <c r="G1902" i="3"/>
  <c r="H1903" i="3" s="1"/>
  <c r="E1932" i="3"/>
  <c r="K1992" i="3"/>
  <c r="J1992" i="3"/>
  <c r="K2100" i="3"/>
  <c r="J2100" i="3"/>
  <c r="N2245" i="3"/>
  <c r="M2245" i="3"/>
  <c r="H2767" i="3"/>
  <c r="G2767" i="3"/>
  <c r="K2668" i="3"/>
  <c r="J2668" i="3"/>
  <c r="M2877" i="3"/>
  <c r="N2877" i="3"/>
  <c r="K315" i="3"/>
  <c r="J315" i="3"/>
  <c r="K286" i="3"/>
  <c r="J286" i="3"/>
  <c r="H1132" i="3"/>
  <c r="G1132" i="3"/>
  <c r="N1659" i="3"/>
  <c r="M1659" i="3"/>
  <c r="N263" i="3"/>
  <c r="M263" i="3"/>
  <c r="K647" i="3"/>
  <c r="J647" i="3"/>
  <c r="K807" i="3"/>
  <c r="J807" i="3"/>
  <c r="E880" i="3"/>
  <c r="H423" i="3"/>
  <c r="G423" i="3"/>
  <c r="H424" i="3" s="1"/>
  <c r="T449" i="3"/>
  <c r="S449" i="3"/>
  <c r="Q976" i="3"/>
  <c r="P976" i="3"/>
  <c r="N1057" i="3"/>
  <c r="M1057" i="3"/>
  <c r="E1088" i="3"/>
  <c r="E1089" i="3"/>
  <c r="H468" i="3"/>
  <c r="G468" i="3"/>
  <c r="H469" i="3" s="1"/>
  <c r="E1126" i="3"/>
  <c r="H1318" i="3"/>
  <c r="G1318" i="3"/>
  <c r="N779" i="3"/>
  <c r="M779" i="3"/>
  <c r="H1181" i="3"/>
  <c r="G1181" i="3"/>
  <c r="E1269" i="3"/>
  <c r="N1481" i="3"/>
  <c r="M1481" i="3"/>
  <c r="K1742" i="3"/>
  <c r="J1742" i="3"/>
  <c r="E1778" i="3"/>
  <c r="E1779" i="3"/>
  <c r="E1874" i="3"/>
  <c r="H1940" i="3"/>
  <c r="G1940" i="3"/>
  <c r="H1583" i="3"/>
  <c r="G1583" i="3"/>
  <c r="H1850" i="3"/>
  <c r="G1850" i="3"/>
  <c r="K2190" i="3"/>
  <c r="J2190" i="3"/>
  <c r="N2139" i="3"/>
  <c r="M2139" i="3"/>
  <c r="E2274" i="3"/>
  <c r="E2275" i="3"/>
  <c r="E2762" i="3"/>
  <c r="E2763" i="3"/>
  <c r="Q626" i="3"/>
  <c r="P626" i="3"/>
  <c r="K251" i="3"/>
  <c r="J251" i="3"/>
  <c r="H2133" i="3"/>
  <c r="G2133" i="3"/>
  <c r="E2706" i="3"/>
  <c r="H2830" i="3"/>
  <c r="G2830" i="3"/>
  <c r="K1121" i="1"/>
  <c r="Q304" i="1"/>
  <c r="Q382" i="1"/>
  <c r="H1404" i="1"/>
  <c r="H1460" i="1"/>
  <c r="H1463" i="1"/>
  <c r="H689" i="1"/>
  <c r="H1901" i="1"/>
  <c r="H2437" i="1"/>
  <c r="D1956" i="1"/>
  <c r="E1957" i="1" s="1"/>
  <c r="E1793" i="1"/>
  <c r="D1793" i="1"/>
  <c r="E1794" i="1" s="1"/>
  <c r="H2094" i="1"/>
  <c r="D2293" i="1"/>
  <c r="E2294" i="1" s="1"/>
  <c r="E2293" i="1"/>
  <c r="D37" i="1"/>
  <c r="E37" i="1"/>
  <c r="D505" i="1"/>
  <c r="D506" i="1" s="1"/>
  <c r="E507" i="1" s="1"/>
  <c r="E505" i="1"/>
  <c r="D921" i="1"/>
  <c r="E922" i="1" s="1"/>
  <c r="E921" i="1"/>
  <c r="D1329" i="1"/>
  <c r="E1330" i="1" s="1"/>
  <c r="E1329" i="1"/>
  <c r="D1529" i="1"/>
  <c r="E1529" i="1"/>
  <c r="D1621" i="1"/>
  <c r="E1622" i="1" s="1"/>
  <c r="E1621" i="1"/>
  <c r="E1721" i="1"/>
  <c r="D1721" i="1"/>
  <c r="E1722" i="1" s="1"/>
  <c r="D678" i="1"/>
  <c r="E679" i="1" s="1"/>
  <c r="E678" i="1"/>
  <c r="E894" i="1"/>
  <c r="D894" i="1"/>
  <c r="E1630" i="1"/>
  <c r="D1630" i="1"/>
  <c r="D1631" i="1" s="1"/>
  <c r="D1738" i="1"/>
  <c r="E1739" i="1" s="1"/>
  <c r="E1738" i="1"/>
  <c r="T460" i="1"/>
  <c r="T448" i="1"/>
  <c r="H1939" i="1"/>
  <c r="H1940" i="1"/>
  <c r="Z839" i="1"/>
  <c r="N1111" i="1"/>
  <c r="N1119" i="1"/>
  <c r="K2006" i="1"/>
  <c r="K2007" i="1"/>
  <c r="E429" i="1"/>
  <c r="D429" i="1"/>
  <c r="H778" i="1"/>
  <c r="H2841" i="1"/>
  <c r="K2797" i="1"/>
  <c r="K1075" i="1"/>
  <c r="K762" i="1"/>
  <c r="K540" i="1"/>
  <c r="N1807" i="1"/>
  <c r="N2006" i="1"/>
  <c r="N449" i="1"/>
  <c r="Q590" i="1"/>
  <c r="D671" i="1"/>
  <c r="E672" i="1" s="1"/>
  <c r="E2118" i="1"/>
  <c r="D2118" i="1"/>
  <c r="E2119" i="1" s="1"/>
  <c r="D45" i="1"/>
  <c r="E46" i="1" s="1"/>
  <c r="K736" i="1"/>
  <c r="K738" i="1"/>
  <c r="Q1738" i="1"/>
  <c r="K9" i="1"/>
  <c r="N479" i="1"/>
  <c r="N488" i="1"/>
  <c r="H1692" i="1"/>
  <c r="H1693" i="1"/>
  <c r="T1353" i="1"/>
  <c r="T1403" i="1"/>
  <c r="H1389" i="1"/>
  <c r="H2361" i="1"/>
  <c r="H2362" i="1"/>
  <c r="H424" i="1"/>
  <c r="K1673" i="1"/>
  <c r="K1992" i="1"/>
  <c r="K461" i="1"/>
  <c r="K1674" i="1"/>
  <c r="N1659" i="1"/>
  <c r="N1663" i="1"/>
  <c r="N1674" i="1"/>
  <c r="N1658" i="1"/>
  <c r="N731" i="1"/>
  <c r="Q1354" i="1"/>
  <c r="Q2048" i="1"/>
  <c r="Q262" i="1"/>
  <c r="Q974" i="1"/>
  <c r="Q2461" i="1"/>
  <c r="T551" i="1"/>
  <c r="D2715" i="1"/>
  <c r="E2716" i="1" s="1"/>
  <c r="E43" i="1"/>
  <c r="D43" i="1"/>
  <c r="E44" i="1" s="1"/>
  <c r="H88" i="1"/>
  <c r="H89" i="1"/>
  <c r="H236" i="1"/>
  <c r="H237" i="1"/>
  <c r="E451" i="1"/>
  <c r="D451" i="1"/>
  <c r="E452" i="1" s="1"/>
  <c r="H685" i="1"/>
  <c r="H687" i="1"/>
  <c r="K726" i="1"/>
  <c r="H889" i="1"/>
  <c r="H1229" i="1"/>
  <c r="H2125" i="1"/>
  <c r="H726" i="1"/>
  <c r="D1156" i="1"/>
  <c r="E1157" i="1" s="1"/>
  <c r="H190" i="1"/>
  <c r="K422" i="1"/>
  <c r="D1981" i="1"/>
  <c r="E1982" i="1" s="1"/>
  <c r="E2461" i="1"/>
  <c r="D1885" i="1"/>
  <c r="D1958" i="1"/>
  <c r="E1958" i="1"/>
  <c r="D2242" i="1"/>
  <c r="E2243" i="1" s="1"/>
  <c r="E2242" i="1"/>
  <c r="D2382" i="1"/>
  <c r="E2383" i="1" s="1"/>
  <c r="E2382" i="1"/>
  <c r="H64" i="1"/>
  <c r="Q400" i="1"/>
  <c r="H1536" i="1"/>
  <c r="K2210" i="1"/>
  <c r="D511" i="1"/>
  <c r="D555" i="1"/>
  <c r="D556" i="1" s="1"/>
  <c r="E557" i="1" s="1"/>
  <c r="Q1180" i="1"/>
  <c r="Q1186" i="1"/>
  <c r="Q2352" i="1"/>
  <c r="Q2370" i="1"/>
  <c r="E1782" i="1"/>
  <c r="E1692" i="1"/>
  <c r="D1692" i="1"/>
  <c r="D1693" i="1" s="1"/>
  <c r="E1694" i="1" s="1"/>
  <c r="E1284" i="1"/>
  <c r="D1284" i="1"/>
  <c r="E1285" i="1" s="1"/>
  <c r="E1752" i="1"/>
  <c r="D1752" i="1"/>
  <c r="D1753" i="1" s="1"/>
  <c r="E2704" i="1"/>
  <c r="D2704" i="1"/>
  <c r="H594" i="1"/>
  <c r="D309" i="1"/>
  <c r="E310" i="1" s="1"/>
  <c r="H334" i="1"/>
  <c r="E701" i="1"/>
  <c r="D1169" i="1"/>
  <c r="D1170" i="1" s="1"/>
  <c r="D2197" i="1"/>
  <c r="E2198" i="1" s="1"/>
  <c r="H2834" i="1"/>
  <c r="E1750" i="1"/>
  <c r="E2662" i="1"/>
  <c r="D1830" i="1"/>
  <c r="E1830" i="1"/>
  <c r="K501" i="1"/>
  <c r="H2781" i="1"/>
  <c r="D2296" i="1"/>
  <c r="E2297" i="1" s="1"/>
  <c r="H2558" i="1"/>
  <c r="H746" i="1"/>
  <c r="D1004" i="1"/>
  <c r="D1152" i="1"/>
  <c r="D1180" i="1"/>
  <c r="D1181" i="1" s="1"/>
  <c r="E1182" i="1" s="1"/>
  <c r="D1300" i="1"/>
  <c r="D1301" i="1" s="1"/>
  <c r="D2760" i="1"/>
  <c r="D1861" i="1"/>
  <c r="H2026" i="1"/>
  <c r="D1414" i="1"/>
  <c r="E1414" i="1"/>
  <c r="D2066" i="1"/>
  <c r="E2067" i="1" s="1"/>
  <c r="D1540" i="1"/>
  <c r="E1541" i="1" s="1"/>
  <c r="D1700" i="1"/>
  <c r="E1701" i="1" s="1"/>
  <c r="D1705" i="1"/>
  <c r="E1706" i="1" s="1"/>
  <c r="D2106" i="1"/>
  <c r="E2107" i="1" s="1"/>
  <c r="Q762" i="1"/>
  <c r="T233" i="1"/>
  <c r="T259" i="1"/>
  <c r="Z261" i="1"/>
  <c r="N323" i="1"/>
  <c r="N462" i="1"/>
  <c r="T552" i="1"/>
  <c r="T589" i="1"/>
  <c r="T1178" i="1"/>
  <c r="T1165" i="1"/>
  <c r="W384" i="1"/>
  <c r="W262" i="1"/>
  <c r="N2004" i="1"/>
  <c r="N1997" i="1"/>
  <c r="N1496" i="1"/>
  <c r="N1644" i="1"/>
  <c r="N1626" i="1"/>
  <c r="N2043" i="1"/>
  <c r="N2036" i="1"/>
  <c r="K2371" i="1"/>
  <c r="N2188" i="1"/>
  <c r="N645" i="1"/>
  <c r="Q889" i="1"/>
  <c r="N1734" i="1"/>
  <c r="N1712" i="1"/>
  <c r="N2011" i="1"/>
  <c r="N2024" i="1"/>
  <c r="N2159" i="1"/>
  <c r="K2478" i="1"/>
  <c r="N474" i="1"/>
  <c r="N469" i="1"/>
  <c r="K1785" i="1"/>
  <c r="K1783" i="1"/>
  <c r="T2821" i="1"/>
  <c r="N2819" i="1"/>
  <c r="N2808" i="1"/>
  <c r="N2859" i="1"/>
  <c r="N2404" i="1"/>
  <c r="N2400" i="1"/>
  <c r="Z2408" i="1"/>
  <c r="Z2324" i="1"/>
  <c r="K378" i="1"/>
  <c r="N399" i="1"/>
  <c r="N387" i="1"/>
  <c r="T388" i="1"/>
  <c r="T401" i="1"/>
  <c r="Q2085" i="1"/>
  <c r="Q2056" i="1"/>
  <c r="N49" i="1"/>
  <c r="N123" i="1"/>
  <c r="W626" i="1"/>
  <c r="N878" i="1"/>
  <c r="N1768" i="1"/>
  <c r="N2099" i="1"/>
  <c r="T2460" i="1"/>
  <c r="T2430" i="1"/>
  <c r="Q2873" i="1"/>
  <c r="Q2892" i="1"/>
  <c r="K2798" i="1"/>
  <c r="N2601" i="1"/>
  <c r="T479" i="1"/>
  <c r="AC386" i="1"/>
  <c r="T956" i="1"/>
  <c r="Z973" i="1"/>
  <c r="Q120" i="1"/>
  <c r="Q22" i="1"/>
  <c r="N996" i="1"/>
  <c r="T2006" i="1"/>
  <c r="T2049" i="1"/>
  <c r="Q541" i="1"/>
  <c r="Z836" i="1"/>
  <c r="Z624" i="1"/>
  <c r="N552" i="1"/>
  <c r="N1208" i="1"/>
  <c r="N1948" i="1"/>
  <c r="K1971" i="1"/>
  <c r="K2219" i="1"/>
  <c r="N2492" i="1"/>
  <c r="Q2714" i="1"/>
  <c r="Q2589" i="1"/>
  <c r="Z2414" i="1"/>
  <c r="D1239" i="1"/>
  <c r="E1239" i="1"/>
  <c r="D1659" i="1"/>
  <c r="E1660" i="1" s="1"/>
  <c r="E1659" i="1"/>
  <c r="D262" i="1"/>
  <c r="E262" i="1"/>
  <c r="D542" i="1"/>
  <c r="E543" i="1" s="1"/>
  <c r="E542" i="1"/>
  <c r="N777" i="1"/>
  <c r="D1147" i="1"/>
  <c r="E1147" i="1"/>
  <c r="K1856" i="1"/>
  <c r="W2412" i="1"/>
  <c r="D215" i="1"/>
  <c r="E215" i="1"/>
  <c r="H512" i="1"/>
  <c r="H568" i="1"/>
  <c r="H732" i="1"/>
  <c r="D895" i="1"/>
  <c r="E896" i="1" s="1"/>
  <c r="E895" i="1"/>
  <c r="D1087" i="1"/>
  <c r="E1087" i="1"/>
  <c r="D907" i="1"/>
  <c r="E908" i="1" s="1"/>
  <c r="E907" i="1"/>
  <c r="D1594" i="1"/>
  <c r="E1594" i="1"/>
  <c r="D1703" i="1"/>
  <c r="E1704" i="1" s="1"/>
  <c r="E1703" i="1"/>
  <c r="D1910" i="1"/>
  <c r="E1910" i="1"/>
  <c r="D110" i="1"/>
  <c r="E110" i="1"/>
  <c r="H123" i="1"/>
  <c r="H472" i="1"/>
  <c r="H471" i="1"/>
  <c r="D530" i="1"/>
  <c r="E530" i="1"/>
  <c r="D566" i="1"/>
  <c r="E566" i="1"/>
  <c r="N1052" i="1"/>
  <c r="N1041" i="1"/>
  <c r="D1275" i="1"/>
  <c r="E1276" i="1" s="1"/>
  <c r="E1275" i="1"/>
  <c r="D1462" i="1"/>
  <c r="E1462" i="1"/>
  <c r="W2323" i="1"/>
  <c r="W2048" i="1"/>
  <c r="D1460" i="1"/>
  <c r="E1461" i="1" s="1"/>
  <c r="E1460" i="1"/>
  <c r="D139" i="1"/>
  <c r="E140" i="1" s="1"/>
  <c r="E139" i="1"/>
  <c r="K285" i="1"/>
  <c r="D323" i="1"/>
  <c r="E323" i="1"/>
  <c r="D347" i="1"/>
  <c r="E347" i="1"/>
  <c r="D467" i="1"/>
  <c r="E468" i="1" s="1"/>
  <c r="E467" i="1"/>
  <c r="D503" i="1"/>
  <c r="E504" i="1" s="1"/>
  <c r="E503" i="1"/>
  <c r="H541" i="1"/>
  <c r="K563" i="1"/>
  <c r="D579" i="1"/>
  <c r="E579" i="1"/>
  <c r="D615" i="1"/>
  <c r="E615" i="1"/>
  <c r="D1022" i="1"/>
  <c r="D1059" i="1"/>
  <c r="E1059" i="1"/>
  <c r="H1065" i="1"/>
  <c r="H1064" i="1"/>
  <c r="H1156" i="1"/>
  <c r="D1259" i="1"/>
  <c r="E1260" i="1" s="1"/>
  <c r="E1259" i="1"/>
  <c r="H1768" i="1"/>
  <c r="K1997" i="1"/>
  <c r="N2242" i="1"/>
  <c r="D2076" i="1"/>
  <c r="E2077" i="1" s="1"/>
  <c r="E2076" i="1"/>
  <c r="H37" i="1"/>
  <c r="D100" i="1"/>
  <c r="E100" i="1"/>
  <c r="D148" i="1"/>
  <c r="E148" i="1"/>
  <c r="D208" i="1"/>
  <c r="E208" i="1"/>
  <c r="D268" i="1"/>
  <c r="E268" i="1"/>
  <c r="D363" i="1"/>
  <c r="W478" i="1"/>
  <c r="D492" i="1"/>
  <c r="E493" i="1" s="1"/>
  <c r="E492" i="1"/>
  <c r="D600" i="1"/>
  <c r="E601" i="1" s="1"/>
  <c r="E600" i="1"/>
  <c r="D612" i="1"/>
  <c r="E612" i="1"/>
  <c r="D860" i="1"/>
  <c r="E861" i="1" s="1"/>
  <c r="E860" i="1"/>
  <c r="H1041" i="1"/>
  <c r="D1304" i="1"/>
  <c r="E1305" i="1" s="1"/>
  <c r="E1304" i="1"/>
  <c r="D1420" i="1"/>
  <c r="E1421" i="1" s="1"/>
  <c r="E1420" i="1"/>
  <c r="D1544" i="1"/>
  <c r="E1544" i="1"/>
  <c r="D1807" i="1"/>
  <c r="E1807" i="1"/>
  <c r="D1948" i="1"/>
  <c r="E1948" i="1"/>
  <c r="D2209" i="1"/>
  <c r="E2209" i="1"/>
  <c r="D2533" i="1"/>
  <c r="E2534" i="1" s="1"/>
  <c r="E2533" i="1"/>
  <c r="D2837" i="1"/>
  <c r="E2837" i="1"/>
  <c r="L4" i="1"/>
  <c r="L5" i="1" s="1"/>
  <c r="L6" i="1" s="1"/>
  <c r="L7" i="1" s="1"/>
  <c r="L8" i="1" s="1"/>
  <c r="E2" i="2"/>
  <c r="U4" i="1"/>
  <c r="U5" i="1" s="1"/>
  <c r="U6" i="1" s="1"/>
  <c r="U7" i="1" s="1"/>
  <c r="U8" i="1" s="1"/>
  <c r="U9" i="1" s="1"/>
  <c r="U10" i="1" s="1"/>
  <c r="H2" i="2"/>
  <c r="D1740" i="1"/>
  <c r="H1822" i="1"/>
  <c r="D1878" i="1"/>
  <c r="E1878" i="1"/>
  <c r="D2018" i="1"/>
  <c r="E2019" i="1" s="1"/>
  <c r="E2018" i="1"/>
  <c r="H2126" i="1"/>
  <c r="K2807" i="1"/>
  <c r="D2095" i="1"/>
  <c r="E2096" i="1" s="1"/>
  <c r="E2095" i="1"/>
  <c r="H2456" i="1"/>
  <c r="H2455" i="1"/>
  <c r="H2563" i="1"/>
  <c r="D2244" i="1"/>
  <c r="E2244" i="1"/>
  <c r="D864" i="1"/>
  <c r="E864" i="1"/>
  <c r="E1824" i="1"/>
  <c r="D1824" i="1"/>
  <c r="D2212" i="1"/>
  <c r="E2212" i="1"/>
  <c r="D1673" i="1"/>
  <c r="E1673" i="1"/>
  <c r="D1685" i="1"/>
  <c r="E1685" i="1"/>
  <c r="D2617" i="1"/>
  <c r="E2618" i="1" s="1"/>
  <c r="E2617" i="1"/>
  <c r="D2705" i="1"/>
  <c r="E2705" i="1"/>
  <c r="D2741" i="1"/>
  <c r="E2742" i="1" s="1"/>
  <c r="E2741" i="1"/>
  <c r="D2785" i="1"/>
  <c r="E2785" i="1"/>
  <c r="D2825" i="1"/>
  <c r="E2826" i="1" s="1"/>
  <c r="E2825" i="1"/>
  <c r="D25" i="1"/>
  <c r="E26" i="1" s="1"/>
  <c r="E25" i="1"/>
  <c r="K107" i="1"/>
  <c r="H134" i="1"/>
  <c r="D337" i="1"/>
  <c r="E337" i="1"/>
  <c r="D702" i="1"/>
  <c r="E703" i="1" s="1"/>
  <c r="E702" i="1"/>
  <c r="H894" i="1"/>
  <c r="D956" i="1"/>
  <c r="H1130" i="1"/>
  <c r="H1142" i="1"/>
  <c r="D1153" i="1"/>
  <c r="E1154" i="1" s="1"/>
  <c r="E1153" i="1"/>
  <c r="D2276" i="1"/>
  <c r="D2485" i="1"/>
  <c r="E2485" i="1"/>
  <c r="D2761" i="1"/>
  <c r="E2761" i="1"/>
  <c r="D1603" i="1"/>
  <c r="E1604" i="1" s="1"/>
  <c r="E1603" i="1"/>
  <c r="D1896" i="1"/>
  <c r="E1897" i="1" s="1"/>
  <c r="E1896" i="1"/>
  <c r="H2635" i="1"/>
  <c r="D2802" i="1"/>
  <c r="E2803" i="1" s="1"/>
  <c r="E2802" i="1"/>
  <c r="D1600" i="1"/>
  <c r="E1601" i="1" s="1"/>
  <c r="D1713" i="1"/>
  <c r="E1713" i="1"/>
  <c r="H448" i="1"/>
  <c r="H75" i="1"/>
  <c r="H2121" i="1"/>
  <c r="H2821" i="1"/>
  <c r="H2261" i="1"/>
  <c r="H2589" i="1"/>
  <c r="H528" i="1"/>
  <c r="H1664" i="1"/>
  <c r="H932" i="1"/>
  <c r="H1570" i="1"/>
  <c r="K2188" i="1"/>
  <c r="K942" i="1"/>
  <c r="K1414" i="1"/>
  <c r="K1522" i="1"/>
  <c r="K941" i="1"/>
  <c r="K2249" i="1"/>
  <c r="K1645" i="1"/>
  <c r="K1073" i="1"/>
  <c r="K562" i="1"/>
  <c r="N2821" i="1"/>
  <c r="N2450" i="1"/>
  <c r="N2448" i="1"/>
  <c r="N2080" i="1"/>
  <c r="N1481" i="1"/>
  <c r="N1460" i="1"/>
  <c r="N839" i="1"/>
  <c r="N1654" i="1"/>
  <c r="N448" i="1"/>
  <c r="N966" i="1"/>
  <c r="N2589" i="1"/>
  <c r="N1495" i="1"/>
  <c r="N1905" i="1"/>
  <c r="N1457" i="1"/>
  <c r="N736" i="1"/>
  <c r="N1653" i="1"/>
  <c r="N644" i="1"/>
  <c r="N305" i="1"/>
  <c r="N467" i="1"/>
  <c r="N2412" i="1"/>
  <c r="N461" i="1"/>
  <c r="Q1181" i="1"/>
  <c r="Q1041" i="1"/>
  <c r="Q554" i="1"/>
  <c r="Q10" i="1"/>
  <c r="Q2035" i="1"/>
  <c r="Q1739" i="1"/>
  <c r="Q467" i="1"/>
  <c r="T2412" i="1"/>
  <c r="T715" i="1"/>
  <c r="T478" i="1"/>
  <c r="T387" i="1"/>
  <c r="W261" i="1"/>
  <c r="Z551" i="1"/>
  <c r="AC2412" i="1"/>
  <c r="D977" i="1"/>
  <c r="E978" i="1" s="1"/>
  <c r="D1728" i="1"/>
  <c r="E1728" i="1"/>
  <c r="D2011" i="1"/>
  <c r="E2011" i="1"/>
  <c r="D2752" i="1"/>
  <c r="E2752" i="1"/>
  <c r="D71" i="1"/>
  <c r="E72" i="1" s="1"/>
  <c r="E71" i="1"/>
  <c r="D91" i="1"/>
  <c r="E92" i="1" s="1"/>
  <c r="E91" i="1"/>
  <c r="H219" i="1"/>
  <c r="N257" i="1"/>
  <c r="N249" i="1"/>
  <c r="D387" i="1"/>
  <c r="E387" i="1"/>
  <c r="H435" i="1"/>
  <c r="D462" i="1"/>
  <c r="E463" i="1" s="1"/>
  <c r="E462" i="1"/>
  <c r="D490" i="1"/>
  <c r="E491" i="1" s="1"/>
  <c r="E490" i="1"/>
  <c r="H551" i="1"/>
  <c r="N561" i="1"/>
  <c r="D594" i="1"/>
  <c r="E594" i="1"/>
  <c r="K647" i="1"/>
  <c r="D705" i="1"/>
  <c r="D726" i="1"/>
  <c r="E726" i="1"/>
  <c r="Q1142" i="1"/>
  <c r="D1159" i="1"/>
  <c r="E1160" i="1" s="1"/>
  <c r="E1159" i="1"/>
  <c r="N1165" i="1"/>
  <c r="H2431" i="1"/>
  <c r="D115" i="1"/>
  <c r="E116" i="1" s="1"/>
  <c r="E115" i="1"/>
  <c r="D368" i="1"/>
  <c r="E368" i="1"/>
  <c r="D1760" i="1"/>
  <c r="E1761" i="1" s="1"/>
  <c r="E1760" i="1"/>
  <c r="D2080" i="1"/>
  <c r="E2081" i="1" s="1"/>
  <c r="E2080" i="1"/>
  <c r="D2131" i="1"/>
  <c r="E2132" i="1" s="1"/>
  <c r="E2131" i="1"/>
  <c r="D2536" i="1"/>
  <c r="E2536" i="1"/>
  <c r="D2636" i="1"/>
  <c r="E2636" i="1"/>
  <c r="K57" i="1"/>
  <c r="D439" i="1"/>
  <c r="E439" i="1"/>
  <c r="K463" i="1"/>
  <c r="D583" i="1"/>
  <c r="E584" i="1" s="1"/>
  <c r="E583" i="1"/>
  <c r="N590" i="1"/>
  <c r="H624" i="1"/>
  <c r="Q671" i="1"/>
  <c r="D783" i="1"/>
  <c r="E783" i="1"/>
  <c r="H804" i="1"/>
  <c r="H860" i="1"/>
  <c r="D891" i="1"/>
  <c r="E892" i="1" s="1"/>
  <c r="E891" i="1"/>
  <c r="D899" i="1"/>
  <c r="E899" i="1"/>
  <c r="E927" i="1"/>
  <c r="D947" i="1"/>
  <c r="E948" i="1" s="1"/>
  <c r="E947" i="1"/>
  <c r="H956" i="1"/>
  <c r="K965" i="1"/>
  <c r="D975" i="1"/>
  <c r="E976" i="1" s="1"/>
  <c r="E975" i="1"/>
  <c r="H996" i="1"/>
  <c r="H1004" i="1"/>
  <c r="D1080" i="1"/>
  <c r="E1080" i="1"/>
  <c r="E1091" i="1"/>
  <c r="D1135" i="1"/>
  <c r="E1136" i="1" s="1"/>
  <c r="E1135" i="1"/>
  <c r="D1167" i="1"/>
  <c r="E1168" i="1" s="1"/>
  <c r="E1167" i="1"/>
  <c r="H1180" i="1"/>
  <c r="D1247" i="1"/>
  <c r="E1248" i="1" s="1"/>
  <c r="E1247" i="1"/>
  <c r="K1497" i="1"/>
  <c r="K1517" i="1"/>
  <c r="D1523" i="1"/>
  <c r="E1523" i="1"/>
  <c r="K2113" i="1"/>
  <c r="H2160" i="1"/>
  <c r="N2490" i="1"/>
  <c r="D2104" i="1"/>
  <c r="E2105" i="1" s="1"/>
  <c r="E2104" i="1"/>
  <c r="D2324" i="1"/>
  <c r="E2324" i="1"/>
  <c r="H49" i="1"/>
  <c r="D59" i="1"/>
  <c r="E60" i="1" s="1"/>
  <c r="D212" i="1"/>
  <c r="E212" i="1"/>
  <c r="D272" i="1"/>
  <c r="E272" i="1"/>
  <c r="D331" i="1"/>
  <c r="E332" i="1" s="1"/>
  <c r="D404" i="1"/>
  <c r="E404" i="1"/>
  <c r="D408" i="1"/>
  <c r="E408" i="1"/>
  <c r="D435" i="1"/>
  <c r="T461" i="1"/>
  <c r="K566" i="1"/>
  <c r="D808" i="1"/>
  <c r="E809" i="1" s="1"/>
  <c r="E808" i="1"/>
  <c r="K2626" i="1"/>
  <c r="D180" i="1"/>
  <c r="E181" i="1" s="1"/>
  <c r="E180" i="1"/>
  <c r="D1252" i="1"/>
  <c r="E1252" i="1"/>
  <c r="D1840" i="1"/>
  <c r="E1841" i="1" s="1"/>
  <c r="E1840" i="1"/>
  <c r="D1975" i="1"/>
  <c r="E1976" i="1" s="1"/>
  <c r="E1975" i="1"/>
  <c r="D2000" i="1"/>
  <c r="E2001" i="1" s="1"/>
  <c r="E2000" i="1"/>
  <c r="D2036" i="1"/>
  <c r="E2037" i="1" s="1"/>
  <c r="E2036" i="1"/>
  <c r="D2492" i="1"/>
  <c r="E2493" i="1" s="1"/>
  <c r="E2492" i="1"/>
  <c r="O4" i="1"/>
  <c r="O5" i="1" s="1"/>
  <c r="O6" i="1" s="1"/>
  <c r="O7" i="1" s="1"/>
  <c r="O8" i="1" s="1"/>
  <c r="F2" i="2"/>
  <c r="X4" i="1"/>
  <c r="X5" i="1" s="1"/>
  <c r="X6" i="1" s="1"/>
  <c r="X7" i="1" s="1"/>
  <c r="X8" i="1" s="1"/>
  <c r="X9" i="1" s="1"/>
  <c r="X10" i="1" s="1"/>
  <c r="X11" i="1" s="1"/>
  <c r="I2" i="2"/>
  <c r="H1738" i="1"/>
  <c r="D1788" i="1"/>
  <c r="K1939" i="1"/>
  <c r="D2029" i="1"/>
  <c r="E2030" i="1" s="1"/>
  <c r="E2029" i="1"/>
  <c r="H2174" i="1"/>
  <c r="H2218" i="1"/>
  <c r="Q2477" i="1"/>
  <c r="D2573" i="1"/>
  <c r="E2574" i="1" s="1"/>
  <c r="E2573" i="1"/>
  <c r="D2717" i="1"/>
  <c r="E2718" i="1" s="1"/>
  <c r="E2717" i="1"/>
  <c r="D2724" i="1"/>
  <c r="D2757" i="1"/>
  <c r="E2758" i="1" s="1"/>
  <c r="E2757" i="1"/>
  <c r="D2789" i="1"/>
  <c r="E2790" i="1" s="1"/>
  <c r="E2789" i="1"/>
  <c r="D2873" i="1"/>
  <c r="E2873" i="1"/>
  <c r="D1589" i="1"/>
  <c r="E1590" i="1" s="1"/>
  <c r="D2149" i="1"/>
  <c r="D2450" i="1"/>
  <c r="E2450" i="1"/>
  <c r="D2643" i="1"/>
  <c r="E2644" i="1" s="1"/>
  <c r="E2643" i="1"/>
  <c r="D689" i="1"/>
  <c r="E689" i="1"/>
  <c r="D1556" i="1"/>
  <c r="E1557" i="1" s="1"/>
  <c r="E1556" i="1"/>
  <c r="D432" i="1"/>
  <c r="E433" i="1" s="1"/>
  <c r="E432" i="1"/>
  <c r="D719" i="1"/>
  <c r="E720" i="1" s="1"/>
  <c r="D1708" i="1"/>
  <c r="E1709" i="1" s="1"/>
  <c r="E1708" i="1"/>
  <c r="D2088" i="1"/>
  <c r="E2089" i="1" s="1"/>
  <c r="E2088" i="1"/>
  <c r="D2344" i="1"/>
  <c r="E2344" i="1"/>
  <c r="D2544" i="1"/>
  <c r="E2545" i="1" s="1"/>
  <c r="E2544" i="1"/>
  <c r="D2660" i="1"/>
  <c r="E2661" i="1" s="1"/>
  <c r="E2660" i="1"/>
  <c r="D284" i="1"/>
  <c r="E285" i="1" s="1"/>
  <c r="Q670" i="1"/>
  <c r="H658" i="1"/>
  <c r="D897" i="1"/>
  <c r="E898" i="1" s="1"/>
  <c r="E897" i="1"/>
  <c r="H1022" i="1"/>
  <c r="D1077" i="1"/>
  <c r="E1078" i="1" s="1"/>
  <c r="E1077" i="1"/>
  <c r="D1096" i="1"/>
  <c r="E1097" i="1" s="1"/>
  <c r="D1196" i="1"/>
  <c r="D1212" i="1"/>
  <c r="H1726" i="1"/>
  <c r="H1910" i="1"/>
  <c r="D1978" i="1"/>
  <c r="E1978" i="1"/>
  <c r="H2095" i="1"/>
  <c r="D2153" i="1"/>
  <c r="E2153" i="1"/>
  <c r="D2161" i="1"/>
  <c r="E2162" i="1" s="1"/>
  <c r="E2161" i="1"/>
  <c r="D2205" i="1"/>
  <c r="E2206" i="1" s="1"/>
  <c r="E2205" i="1"/>
  <c r="D2268" i="1"/>
  <c r="D2424" i="1"/>
  <c r="E2425" i="1" s="1"/>
  <c r="D2529" i="1"/>
  <c r="E2529" i="1"/>
  <c r="D2653" i="1"/>
  <c r="E2653" i="1"/>
  <c r="Q2794" i="1"/>
  <c r="D2765" i="1"/>
  <c r="E2766" i="1" s="1"/>
  <c r="E2765" i="1"/>
  <c r="H2847" i="1"/>
  <c r="D29" i="1"/>
  <c r="E30" i="1" s="1"/>
  <c r="E29" i="1"/>
  <c r="T122" i="1"/>
  <c r="H142" i="1"/>
  <c r="H191" i="1"/>
  <c r="D198" i="1"/>
  <c r="E198" i="1"/>
  <c r="D240" i="1"/>
  <c r="D304" i="1"/>
  <c r="D318" i="1"/>
  <c r="E318" i="1"/>
  <c r="D480" i="1"/>
  <c r="N499" i="1"/>
  <c r="H518" i="1"/>
  <c r="N624" i="1"/>
  <c r="H854" i="1"/>
  <c r="D980" i="1"/>
  <c r="D992" i="1"/>
  <c r="E993" i="1" s="1"/>
  <c r="D1012" i="1"/>
  <c r="E1013" i="1" s="1"/>
  <c r="D1074" i="1"/>
  <c r="E1075" i="1" s="1"/>
  <c r="E1074" i="1"/>
  <c r="D1208" i="1"/>
  <c r="D1356" i="1"/>
  <c r="H1450" i="1"/>
  <c r="D1480" i="1"/>
  <c r="D1645" i="1"/>
  <c r="E1646" i="1" s="1"/>
  <c r="E1645" i="1"/>
  <c r="D1744" i="1"/>
  <c r="E1745" i="1" s="1"/>
  <c r="H1806" i="1"/>
  <c r="H1894" i="1"/>
  <c r="D1905" i="1"/>
  <c r="E1906" i="1" s="1"/>
  <c r="E1905" i="1"/>
  <c r="D2645" i="1"/>
  <c r="E2646" i="1" s="1"/>
  <c r="E2645" i="1"/>
  <c r="D2848" i="1"/>
  <c r="H2495" i="1"/>
  <c r="H2551" i="1"/>
  <c r="D2734" i="1"/>
  <c r="E2735" i="1" s="1"/>
  <c r="E2734" i="1"/>
  <c r="D2593" i="1"/>
  <c r="E2593" i="1"/>
  <c r="D791" i="1"/>
  <c r="D1636" i="1"/>
  <c r="E1637" i="1" s="1"/>
  <c r="D1756" i="1"/>
  <c r="D2462" i="1"/>
  <c r="E2463" i="1" s="1"/>
  <c r="E2462" i="1"/>
  <c r="D500" i="1"/>
  <c r="E500" i="1"/>
  <c r="D286" i="1"/>
  <c r="E286" i="1"/>
  <c r="D414" i="1"/>
  <c r="E415" i="1" s="1"/>
  <c r="E414" i="1"/>
  <c r="D430" i="1"/>
  <c r="E431" i="1" s="1"/>
  <c r="E430" i="1"/>
  <c r="H467" i="1"/>
  <c r="D518" i="1"/>
  <c r="E518" i="1"/>
  <c r="D598" i="1"/>
  <c r="E599" i="1" s="1"/>
  <c r="E598" i="1"/>
  <c r="D1067" i="1"/>
  <c r="E1067" i="1"/>
  <c r="W2324" i="1"/>
  <c r="H2419" i="1"/>
  <c r="D2056" i="1"/>
  <c r="E2056" i="1"/>
  <c r="D15" i="1"/>
  <c r="E16" i="1" s="1"/>
  <c r="E15" i="1"/>
  <c r="D155" i="1"/>
  <c r="E155" i="1"/>
  <c r="K305" i="1"/>
  <c r="D419" i="1"/>
  <c r="E420" i="1" s="1"/>
  <c r="E419" i="1"/>
  <c r="H612" i="1"/>
  <c r="H648" i="1"/>
  <c r="H849" i="1"/>
  <c r="D871" i="1"/>
  <c r="E872" i="1" s="1"/>
  <c r="E871" i="1"/>
  <c r="H904" i="1"/>
  <c r="H1032" i="1"/>
  <c r="K1338" i="1"/>
  <c r="K377" i="1"/>
  <c r="K1924" i="1"/>
  <c r="K889" i="1"/>
  <c r="N490" i="1"/>
  <c r="N313" i="1"/>
  <c r="T1819" i="1"/>
  <c r="D571" i="1"/>
  <c r="E571" i="1"/>
  <c r="D2192" i="1"/>
  <c r="E2192" i="1"/>
  <c r="D22" i="1"/>
  <c r="E23" i="1" s="1"/>
  <c r="E22" i="1"/>
  <c r="D50" i="1"/>
  <c r="E51" i="1" s="1"/>
  <c r="E50" i="1"/>
  <c r="D191" i="1"/>
  <c r="E191" i="1"/>
  <c r="D299" i="1"/>
  <c r="E300" i="1" s="1"/>
  <c r="E299" i="1"/>
  <c r="D630" i="1"/>
  <c r="E630" i="1"/>
  <c r="D658" i="1"/>
  <c r="E659" i="1" s="1"/>
  <c r="E658" i="1"/>
  <c r="D694" i="1"/>
  <c r="E694" i="1"/>
  <c r="D795" i="1"/>
  <c r="E795" i="1"/>
  <c r="D811" i="1"/>
  <c r="E811" i="1"/>
  <c r="D1230" i="1"/>
  <c r="E1230" i="1"/>
  <c r="D1542" i="1"/>
  <c r="E1543" i="1" s="1"/>
  <c r="E1542" i="1"/>
  <c r="D88" i="1"/>
  <c r="E89" i="1" s="1"/>
  <c r="E88" i="1"/>
  <c r="D1111" i="1"/>
  <c r="E1111" i="1"/>
  <c r="D1563" i="1"/>
  <c r="E1563" i="1"/>
  <c r="D1639" i="1"/>
  <c r="E1639" i="1"/>
  <c r="D2159" i="1"/>
  <c r="E2160" i="1" s="1"/>
  <c r="E2159" i="1"/>
  <c r="H644" i="1"/>
  <c r="D651" i="1"/>
  <c r="E651" i="1"/>
  <c r="K685" i="1"/>
  <c r="H780" i="1"/>
  <c r="H792" i="1"/>
  <c r="N914" i="1"/>
  <c r="H1088" i="1"/>
  <c r="D1099" i="1"/>
  <c r="E1099" i="1"/>
  <c r="H1117" i="1"/>
  <c r="H1116" i="1"/>
  <c r="D1235" i="1"/>
  <c r="E1235" i="1"/>
  <c r="D1295" i="1"/>
  <c r="E1295" i="1"/>
  <c r="T1336" i="1"/>
  <c r="D1407" i="1"/>
  <c r="E1407" i="1"/>
  <c r="D1451" i="1"/>
  <c r="E1452" i="1" s="1"/>
  <c r="H1484" i="1"/>
  <c r="K1593" i="1"/>
  <c r="K2025" i="1"/>
  <c r="H2093" i="1"/>
  <c r="H2092" i="1"/>
  <c r="N2430" i="1"/>
  <c r="D2552" i="1"/>
  <c r="E2553" i="1" s="1"/>
  <c r="E2552" i="1"/>
  <c r="H353" i="1"/>
  <c r="W386" i="1"/>
  <c r="H413" i="1"/>
  <c r="D512" i="1"/>
  <c r="E513" i="1" s="1"/>
  <c r="E512" i="1"/>
  <c r="D624" i="1"/>
  <c r="E624" i="1"/>
  <c r="D804" i="1"/>
  <c r="E804" i="1"/>
  <c r="D828" i="1"/>
  <c r="E829" i="1" s="1"/>
  <c r="E828" i="1"/>
  <c r="W838" i="1"/>
  <c r="D884" i="1"/>
  <c r="E885" i="1" s="1"/>
  <c r="E884" i="1"/>
  <c r="D1384" i="1"/>
  <c r="E1385" i="1" s="1"/>
  <c r="E1384" i="1"/>
  <c r="H1405" i="1"/>
  <c r="H1645" i="1"/>
  <c r="Q2722" i="1"/>
  <c r="D1932" i="1"/>
  <c r="E1932" i="1"/>
  <c r="D2200" i="1"/>
  <c r="E2200" i="1"/>
  <c r="D2436" i="1"/>
  <c r="E2436" i="1"/>
  <c r="D1849" i="1"/>
  <c r="E1850" i="1" s="1"/>
  <c r="E1849" i="1"/>
  <c r="D2141" i="1"/>
  <c r="E2141" i="1"/>
  <c r="D2333" i="1"/>
  <c r="E2333" i="1"/>
  <c r="H2514" i="1"/>
  <c r="D839" i="1"/>
  <c r="E839" i="1"/>
  <c r="D1497" i="1"/>
  <c r="E1498" i="1" s="1"/>
  <c r="E1497" i="1"/>
  <c r="D2128" i="1"/>
  <c r="E2129" i="1" s="1"/>
  <c r="E2128" i="1"/>
  <c r="D96" i="1"/>
  <c r="E97" i="1" s="1"/>
  <c r="E96" i="1"/>
  <c r="D660" i="1"/>
  <c r="E660" i="1"/>
  <c r="D2068" i="1"/>
  <c r="E2068" i="1"/>
  <c r="D2504" i="1"/>
  <c r="E2504" i="1"/>
  <c r="H838" i="1"/>
  <c r="D845" i="1"/>
  <c r="E846" i="1" s="1"/>
  <c r="E845" i="1"/>
  <c r="D941" i="1"/>
  <c r="E941" i="1"/>
  <c r="D1048" i="1"/>
  <c r="E1049" i="1" s="1"/>
  <c r="D1125" i="1"/>
  <c r="E1125" i="1"/>
  <c r="D1165" i="1"/>
  <c r="E1166" i="1" s="1"/>
  <c r="E1165" i="1"/>
  <c r="D1202" i="1"/>
  <c r="E1202" i="1"/>
  <c r="E1317" i="1"/>
  <c r="D1317" i="1"/>
  <c r="H1378" i="1"/>
  <c r="D1501" i="1"/>
  <c r="E1502" i="1" s="1"/>
  <c r="E1501" i="1"/>
  <c r="D2252" i="1"/>
  <c r="D2286" i="1"/>
  <c r="E2287" i="1" s="1"/>
  <c r="E2286" i="1"/>
  <c r="H2354" i="1"/>
  <c r="H2518" i="1"/>
  <c r="D2231" i="1"/>
  <c r="E2231" i="1"/>
  <c r="D1423" i="1"/>
  <c r="E1423" i="1"/>
  <c r="D2606" i="1"/>
  <c r="E2606" i="1"/>
  <c r="H2859" i="1"/>
  <c r="D38" i="1"/>
  <c r="E38" i="1"/>
  <c r="H298" i="1"/>
  <c r="H379" i="1"/>
  <c r="H378" i="1"/>
  <c r="H386" i="1"/>
  <c r="Z404" i="1"/>
  <c r="D454" i="1"/>
  <c r="E455" i="1" s="1"/>
  <c r="E454" i="1"/>
  <c r="H986" i="1"/>
  <c r="D1277" i="1"/>
  <c r="E1278" i="1" s="1"/>
  <c r="E1277" i="1"/>
  <c r="D1336" i="1"/>
  <c r="D1353" i="1"/>
  <c r="E1353" i="1"/>
  <c r="D1364" i="1"/>
  <c r="D1548" i="1"/>
  <c r="E1653" i="1"/>
  <c r="D1653" i="1"/>
  <c r="E1654" i="1" s="1"/>
  <c r="H848" i="1"/>
  <c r="H1224" i="1"/>
  <c r="H2883" i="1"/>
  <c r="K1074" i="1"/>
  <c r="K998" i="1"/>
  <c r="K1646" i="1"/>
  <c r="K2847" i="1"/>
  <c r="K1105" i="1"/>
  <c r="K2211" i="1"/>
  <c r="K2218" i="1"/>
  <c r="K1236" i="1"/>
  <c r="K2250" i="1"/>
  <c r="K420" i="1"/>
  <c r="K323" i="1"/>
  <c r="K2159" i="1"/>
  <c r="K1663" i="1"/>
  <c r="K1235" i="1"/>
  <c r="K997" i="1"/>
  <c r="K996" i="1"/>
  <c r="K561" i="1"/>
  <c r="N2324" i="1"/>
  <c r="N1902" i="1"/>
  <c r="N1610" i="1"/>
  <c r="N1451" i="1"/>
  <c r="N2086" i="1"/>
  <c r="N1415" i="1"/>
  <c r="N1188" i="1"/>
  <c r="N1056" i="1"/>
  <c r="N2388" i="1"/>
  <c r="N1456" i="1"/>
  <c r="N419" i="1"/>
  <c r="N1442" i="1"/>
  <c r="N1901" i="1"/>
  <c r="N2035" i="1"/>
  <c r="N1112" i="1"/>
  <c r="Q726" i="1"/>
  <c r="Q561" i="1"/>
  <c r="Q468" i="1"/>
  <c r="T727" i="1"/>
  <c r="W974" i="1"/>
  <c r="W973" i="1"/>
  <c r="D276" i="1"/>
  <c r="E277" i="1" s="1"/>
  <c r="E276" i="1"/>
  <c r="D672" i="1"/>
  <c r="E673" i="1" s="1"/>
  <c r="D1796" i="1"/>
  <c r="E1797" i="1" s="1"/>
  <c r="E1796" i="1"/>
  <c r="D1871" i="1"/>
  <c r="E1871" i="1"/>
  <c r="D1943" i="1"/>
  <c r="E1943" i="1"/>
  <c r="D2039" i="1"/>
  <c r="E2040" i="1" s="1"/>
  <c r="E2039" i="1"/>
  <c r="D2388" i="1"/>
  <c r="E2388" i="1"/>
  <c r="D94" i="1"/>
  <c r="E95" i="1" s="1"/>
  <c r="E94" i="1"/>
  <c r="Q122" i="1"/>
  <c r="D126" i="1"/>
  <c r="E126" i="1"/>
  <c r="D143" i="1"/>
  <c r="E144" i="1" s="1"/>
  <c r="E143" i="1"/>
  <c r="D175" i="1"/>
  <c r="E176" i="1" s="1"/>
  <c r="E175" i="1"/>
  <c r="D222" i="1"/>
  <c r="E223" i="1" s="1"/>
  <c r="E222" i="1"/>
  <c r="N261" i="1"/>
  <c r="D278" i="1"/>
  <c r="E278" i="1"/>
  <c r="H427" i="1"/>
  <c r="Q478" i="1"/>
  <c r="Q518" i="1"/>
  <c r="D526" i="1"/>
  <c r="E526" i="1"/>
  <c r="K541" i="1"/>
  <c r="D562" i="1"/>
  <c r="E563" i="1" s="1"/>
  <c r="D850" i="1"/>
  <c r="E850" i="1"/>
  <c r="D878" i="1"/>
  <c r="E878" i="1"/>
  <c r="D1041" i="1"/>
  <c r="K1056" i="1"/>
  <c r="N1105" i="1"/>
  <c r="D1142" i="1"/>
  <c r="E1142" i="1"/>
  <c r="D1374" i="1"/>
  <c r="E1374" i="1"/>
  <c r="K1480" i="1"/>
  <c r="K1536" i="1"/>
  <c r="D1572" i="1"/>
  <c r="E1573" i="1" s="1"/>
  <c r="E1572" i="1"/>
  <c r="H2355" i="1"/>
  <c r="H2372" i="1"/>
  <c r="H2371" i="1"/>
  <c r="D172" i="1"/>
  <c r="E173" i="1" s="1"/>
  <c r="E172" i="1"/>
  <c r="D2015" i="1"/>
  <c r="E2016" i="1" s="1"/>
  <c r="E2015" i="1"/>
  <c r="D2563" i="1"/>
  <c r="E2563" i="1"/>
  <c r="D83" i="1"/>
  <c r="E83" i="1"/>
  <c r="K161" i="1"/>
  <c r="D187" i="1"/>
  <c r="E188" i="1" s="1"/>
  <c r="E187" i="1"/>
  <c r="K249" i="1"/>
  <c r="K313" i="1"/>
  <c r="Q447" i="1"/>
  <c r="H500" i="1"/>
  <c r="H736" i="1"/>
  <c r="H788" i="1"/>
  <c r="H800" i="1"/>
  <c r="D862" i="1"/>
  <c r="E863" i="1" s="1"/>
  <c r="D915" i="1"/>
  <c r="E915" i="1"/>
  <c r="K1041" i="1"/>
  <c r="H1120" i="1"/>
  <c r="D1187" i="1"/>
  <c r="E1187" i="1"/>
  <c r="D1263" i="1"/>
  <c r="E1264" i="1" s="1"/>
  <c r="E1263" i="1"/>
  <c r="D1312" i="1"/>
  <c r="E1312" i="1"/>
  <c r="H1336" i="1"/>
  <c r="D1344" i="1"/>
  <c r="E1344" i="1"/>
  <c r="K1353" i="1"/>
  <c r="D1512" i="1"/>
  <c r="E1512" i="1"/>
  <c r="H1540" i="1"/>
  <c r="K1653" i="1"/>
  <c r="H1696" i="1"/>
  <c r="N1910" i="1"/>
  <c r="H1924" i="1"/>
  <c r="H2041" i="1"/>
  <c r="H2040" i="1"/>
  <c r="H2048" i="1"/>
  <c r="K2125" i="1"/>
  <c r="H2188" i="1"/>
  <c r="D2272" i="1"/>
  <c r="E2272" i="1"/>
  <c r="D2524" i="1"/>
  <c r="E2525" i="1" s="1"/>
  <c r="E2524" i="1"/>
  <c r="D64" i="1"/>
  <c r="E65" i="1" s="1"/>
  <c r="E64" i="1"/>
  <c r="D80" i="1"/>
  <c r="E80" i="1"/>
  <c r="D107" i="1"/>
  <c r="E108" i="1" s="1"/>
  <c r="H165" i="1"/>
  <c r="D232" i="1"/>
  <c r="E232" i="1"/>
  <c r="D236" i="1"/>
  <c r="E236" i="1"/>
  <c r="D243" i="1"/>
  <c r="K294" i="1"/>
  <c r="D372" i="1"/>
  <c r="E372" i="1"/>
  <c r="K386" i="1"/>
  <c r="H461" i="1"/>
  <c r="T548" i="1"/>
  <c r="D551" i="1"/>
  <c r="K590" i="1"/>
  <c r="D603" i="1"/>
  <c r="T643" i="1"/>
  <c r="D648" i="1"/>
  <c r="E648" i="1"/>
  <c r="D716" i="1"/>
  <c r="E716" i="1"/>
  <c r="D731" i="1"/>
  <c r="D763" i="1"/>
  <c r="D780" i="1"/>
  <c r="E780" i="1"/>
  <c r="D819" i="1"/>
  <c r="D848" i="1"/>
  <c r="E849" i="1" s="1"/>
  <c r="E848" i="1"/>
  <c r="D904" i="1"/>
  <c r="E905" i="1" s="1"/>
  <c r="E904" i="1"/>
  <c r="T973" i="1"/>
  <c r="D1008" i="1"/>
  <c r="E1008" i="1"/>
  <c r="D1028" i="1"/>
  <c r="E1028" i="1"/>
  <c r="D1120" i="1"/>
  <c r="E1120" i="1"/>
  <c r="H1165" i="1"/>
  <c r="Q1294" i="1"/>
  <c r="D1224" i="1"/>
  <c r="E1224" i="1"/>
  <c r="D1380" i="1"/>
  <c r="E1380" i="1"/>
  <c r="D1456" i="1"/>
  <c r="E1457" i="1" s="1"/>
  <c r="E1456" i="1"/>
  <c r="H1469" i="1"/>
  <c r="H1593" i="1"/>
  <c r="D2621" i="1"/>
  <c r="E2621" i="1"/>
  <c r="D32" i="1"/>
  <c r="E33" i="1" s="1"/>
  <c r="E32" i="1"/>
  <c r="D1622" i="1"/>
  <c r="E1623" i="1" s="1"/>
  <c r="D1747" i="1"/>
  <c r="E1747" i="1"/>
  <c r="D1843" i="1"/>
  <c r="E1843" i="1"/>
  <c r="D2280" i="1"/>
  <c r="E2280" i="1"/>
  <c r="D2440" i="1"/>
  <c r="E2441" i="1" s="1"/>
  <c r="E2440" i="1"/>
  <c r="C2" i="2"/>
  <c r="F4" i="1"/>
  <c r="F5" i="1" s="1"/>
  <c r="F6" i="1" s="1"/>
  <c r="F7" i="1" s="1"/>
  <c r="AA4" i="1"/>
  <c r="AA5" i="1" s="1"/>
  <c r="AA6" i="1" s="1"/>
  <c r="AA7" i="1" s="1"/>
  <c r="AA8" i="1" s="1"/>
  <c r="AA9" i="1" s="1"/>
  <c r="AA10" i="1" s="1"/>
  <c r="AA11" i="1" s="1"/>
  <c r="AA12" i="1" s="1"/>
  <c r="J2" i="2"/>
  <c r="D2133" i="1"/>
  <c r="E2134" i="1" s="1"/>
  <c r="E2133" i="1"/>
  <c r="D2249" i="1"/>
  <c r="E2250" i="1" s="1"/>
  <c r="E2249" i="1"/>
  <c r="D2413" i="1"/>
  <c r="E2413" i="1"/>
  <c r="D2477" i="1"/>
  <c r="E2477" i="1"/>
  <c r="D2597" i="1"/>
  <c r="E2598" i="1" s="1"/>
  <c r="E2597" i="1"/>
  <c r="D2649" i="1"/>
  <c r="E2650" i="1" s="1"/>
  <c r="E2649" i="1"/>
  <c r="D2676" i="1"/>
  <c r="D2769" i="1"/>
  <c r="E2769" i="1"/>
  <c r="D2841" i="1"/>
  <c r="E2842" i="1" s="1"/>
  <c r="E2841" i="1"/>
  <c r="D1015" i="1"/>
  <c r="E1016" i="1" s="1"/>
  <c r="E1015" i="1"/>
  <c r="H2451" i="1"/>
  <c r="D2626" i="1"/>
  <c r="E2626" i="1"/>
  <c r="D2747" i="1"/>
  <c r="E2747" i="1"/>
  <c r="D495" i="1"/>
  <c r="E496" i="1" s="1"/>
  <c r="E495" i="1"/>
  <c r="D327" i="1"/>
  <c r="D739" i="1"/>
  <c r="D932" i="1"/>
  <c r="E932" i="1"/>
  <c r="D1340" i="1"/>
  <c r="E1340" i="1"/>
  <c r="D1668" i="1"/>
  <c r="E1668" i="1"/>
  <c r="E1800" i="1"/>
  <c r="D1800" i="1"/>
  <c r="D1924" i="1"/>
  <c r="E1924" i="1"/>
  <c r="D2108" i="1"/>
  <c r="E2109" i="1" s="1"/>
  <c r="E2108" i="1"/>
  <c r="D2580" i="1"/>
  <c r="E2580" i="1"/>
  <c r="D2672" i="1"/>
  <c r="E2673" i="1" s="1"/>
  <c r="E2672" i="1"/>
  <c r="D825" i="1"/>
  <c r="E825" i="1"/>
  <c r="D889" i="1"/>
  <c r="E890" i="1" s="1"/>
  <c r="E889" i="1"/>
  <c r="D960" i="1"/>
  <c r="E961" i="1" s="1"/>
  <c r="D996" i="1"/>
  <c r="D1105" i="1"/>
  <c r="E1105" i="1"/>
  <c r="K1112" i="1"/>
  <c r="K1187" i="1"/>
  <c r="D1268" i="1"/>
  <c r="D1309" i="1"/>
  <c r="E1310" i="1" s="1"/>
  <c r="E1309" i="1"/>
  <c r="D1324" i="1"/>
  <c r="D1370" i="1"/>
  <c r="E1370" i="1"/>
  <c r="D1504" i="1"/>
  <c r="D1576" i="1"/>
  <c r="D1676" i="1"/>
  <c r="D1836" i="1"/>
  <c r="D1865" i="1"/>
  <c r="E1865" i="1"/>
  <c r="D1965" i="1"/>
  <c r="E1965" i="1"/>
  <c r="H2006" i="1"/>
  <c r="D2113" i="1"/>
  <c r="E2114" i="1" s="1"/>
  <c r="E2113" i="1"/>
  <c r="D2224" i="1"/>
  <c r="D2361" i="1"/>
  <c r="E2361" i="1"/>
  <c r="D2445" i="1"/>
  <c r="E2446" i="1" s="1"/>
  <c r="E2445" i="1"/>
  <c r="D2469" i="1"/>
  <c r="E2469" i="1"/>
  <c r="D2864" i="1"/>
  <c r="D2829" i="1"/>
  <c r="E2829" i="1"/>
  <c r="H2447" i="1"/>
  <c r="D2666" i="1"/>
  <c r="E2667" i="1" s="1"/>
  <c r="E2666" i="1"/>
  <c r="D2834" i="1"/>
  <c r="E2835" i="1" s="1"/>
  <c r="E2834" i="1"/>
  <c r="D924" i="1"/>
  <c r="E925" i="1" s="1"/>
  <c r="E924" i="1"/>
  <c r="D2797" i="1"/>
  <c r="E2798" i="1" s="1"/>
  <c r="E2797" i="1"/>
  <c r="D57" i="1"/>
  <c r="E58" i="1" s="1"/>
  <c r="E57" i="1"/>
  <c r="K75" i="1"/>
  <c r="K179" i="1"/>
  <c r="D249" i="1"/>
  <c r="E249" i="1"/>
  <c r="T383" i="1"/>
  <c r="D313" i="1"/>
  <c r="E313" i="1"/>
  <c r="D357" i="1"/>
  <c r="E357" i="1"/>
  <c r="K427" i="1"/>
  <c r="K447" i="1"/>
  <c r="K467" i="1"/>
  <c r="H478" i="1"/>
  <c r="D680" i="1"/>
  <c r="D745" i="1"/>
  <c r="E745" i="1"/>
  <c r="D777" i="1"/>
  <c r="E778" i="1" s="1"/>
  <c r="E777" i="1"/>
  <c r="H910" i="1"/>
  <c r="D965" i="1"/>
  <c r="E966" i="1" s="1"/>
  <c r="E965" i="1"/>
  <c r="D973" i="1"/>
  <c r="E974" i="1" s="1"/>
  <c r="E973" i="1"/>
  <c r="D1032" i="1"/>
  <c r="D1045" i="1"/>
  <c r="E1045" i="1"/>
  <c r="D1056" i="1"/>
  <c r="H1066" i="1"/>
  <c r="D1217" i="1"/>
  <c r="E1217" i="1"/>
  <c r="D1280" i="1"/>
  <c r="D1404" i="1"/>
  <c r="H1562" i="1"/>
  <c r="D1666" i="1"/>
  <c r="E1667" i="1" s="1"/>
  <c r="E1666" i="1"/>
  <c r="H1782" i="1"/>
  <c r="D1901" i="1"/>
  <c r="E1902" i="1" s="1"/>
  <c r="E1901" i="1"/>
  <c r="D2025" i="1"/>
  <c r="E2025" i="1"/>
  <c r="H2075" i="1"/>
  <c r="H2230" i="1"/>
  <c r="D2465" i="1"/>
  <c r="E2465" i="1"/>
  <c r="D2669" i="1"/>
  <c r="E2669" i="1"/>
  <c r="D2776" i="1"/>
  <c r="E2777" i="1" s="1"/>
  <c r="D2289" i="1"/>
  <c r="E2290" i="1" s="1"/>
  <c r="E2289" i="1"/>
  <c r="D2420" i="1"/>
  <c r="E2421" i="1" s="1"/>
  <c r="E2420" i="1"/>
  <c r="D2308" i="1"/>
  <c r="D1026" i="1"/>
  <c r="E1027" i="1" s="1"/>
  <c r="E1026" i="1"/>
  <c r="D1696" i="1"/>
  <c r="E1697" i="1" s="1"/>
  <c r="D2180" i="1"/>
  <c r="D75" i="1"/>
  <c r="E75" i="1"/>
  <c r="D1951" i="1"/>
  <c r="E1951" i="1"/>
  <c r="D67" i="1"/>
  <c r="E68" i="1" s="1"/>
  <c r="E67" i="1"/>
  <c r="H107" i="1"/>
  <c r="D122" i="1"/>
  <c r="E122" i="1"/>
  <c r="D135" i="1"/>
  <c r="E136" i="1" s="1"/>
  <c r="E135" i="1"/>
  <c r="H336" i="1"/>
  <c r="H335" i="1"/>
  <c r="D391" i="1"/>
  <c r="E392" i="1" s="1"/>
  <c r="E391" i="1"/>
  <c r="H419" i="1"/>
  <c r="H440" i="1"/>
  <c r="D478" i="1"/>
  <c r="E479" i="1" s="1"/>
  <c r="E478" i="1"/>
  <c r="K672" i="1"/>
  <c r="D698" i="1"/>
  <c r="E698" i="1"/>
  <c r="D750" i="1"/>
  <c r="E750" i="1"/>
  <c r="D1131" i="1"/>
  <c r="E1131" i="1"/>
  <c r="H2243" i="1"/>
  <c r="D1391" i="1"/>
  <c r="E1391" i="1"/>
  <c r="D1615" i="1"/>
  <c r="E1615" i="1"/>
  <c r="T446" i="1"/>
  <c r="T404" i="1"/>
  <c r="E447" i="1"/>
  <c r="D447" i="1"/>
  <c r="H808" i="1"/>
  <c r="H824" i="1"/>
  <c r="H916" i="1"/>
  <c r="D1063" i="1"/>
  <c r="E1064" i="1" s="1"/>
  <c r="E1063" i="1"/>
  <c r="D1115" i="1"/>
  <c r="E1116" i="1" s="1"/>
  <c r="E1115" i="1"/>
  <c r="K1165" i="1"/>
  <c r="H1188" i="1"/>
  <c r="H1225" i="1"/>
  <c r="D1243" i="1"/>
  <c r="E1244" i="1" s="1"/>
  <c r="E1243" i="1"/>
  <c r="H1264" i="1"/>
  <c r="H1280" i="1"/>
  <c r="Q1334" i="1"/>
  <c r="Q1295" i="1"/>
  <c r="T1404" i="1"/>
  <c r="K1437" i="1"/>
  <c r="D1443" i="1"/>
  <c r="E1444" i="1" s="1"/>
  <c r="E1443" i="1"/>
  <c r="D1471" i="1"/>
  <c r="E1471" i="1"/>
  <c r="D1495" i="1"/>
  <c r="E1496" i="1" s="1"/>
  <c r="E1495" i="1"/>
  <c r="H1712" i="1"/>
  <c r="Q1819" i="1"/>
  <c r="H1872" i="1"/>
  <c r="K1905" i="1"/>
  <c r="H2116" i="1"/>
  <c r="K2261" i="1"/>
  <c r="N2386" i="1"/>
  <c r="N2382" i="1"/>
  <c r="D12" i="1"/>
  <c r="E12" i="1"/>
  <c r="D2064" i="1"/>
  <c r="E2065" i="1" s="1"/>
  <c r="E2064" i="1"/>
  <c r="E2168" i="1"/>
  <c r="D2168" i="1"/>
  <c r="D8" i="1"/>
  <c r="E8" i="1"/>
  <c r="D52" i="1"/>
  <c r="E52" i="1"/>
  <c r="H65" i="1"/>
  <c r="D168" i="1"/>
  <c r="E168" i="1"/>
  <c r="D184" i="1"/>
  <c r="E184" i="1"/>
  <c r="H225" i="1"/>
  <c r="H261" i="1"/>
  <c r="H373" i="1"/>
  <c r="D412" i="1"/>
  <c r="E413" i="1" s="1"/>
  <c r="E412" i="1"/>
  <c r="K480" i="1"/>
  <c r="K490" i="1"/>
  <c r="D508" i="1"/>
  <c r="E509" i="1" s="1"/>
  <c r="E508" i="1"/>
  <c r="D575" i="1"/>
  <c r="D608" i="1"/>
  <c r="E608" i="1"/>
  <c r="D736" i="1"/>
  <c r="E737" i="1" s="1"/>
  <c r="E736" i="1"/>
  <c r="D768" i="1"/>
  <c r="E768" i="1"/>
  <c r="D788" i="1"/>
  <c r="E789" i="1" s="1"/>
  <c r="E788" i="1"/>
  <c r="D936" i="1"/>
  <c r="E936" i="1"/>
  <c r="H1073" i="1"/>
  <c r="H1105" i="1"/>
  <c r="H1642" i="1"/>
  <c r="H1641" i="1"/>
  <c r="K2734" i="1"/>
  <c r="D1917" i="1"/>
  <c r="E1917" i="1"/>
  <c r="D2175" i="1"/>
  <c r="E2176" i="1" s="1"/>
  <c r="E2175" i="1"/>
  <c r="D2808" i="1"/>
  <c r="E2808" i="1"/>
  <c r="D772" i="1"/>
  <c r="E773" i="1" s="1"/>
  <c r="E772" i="1"/>
  <c r="D1627" i="1"/>
  <c r="E1628" i="1" s="1"/>
  <c r="E1627" i="1"/>
  <c r="D1940" i="1"/>
  <c r="E1941" i="1" s="1"/>
  <c r="E1940" i="1"/>
  <c r="D2356" i="1"/>
  <c r="E2357" i="1" s="1"/>
  <c r="E2356" i="1"/>
  <c r="D2496" i="1"/>
  <c r="E2497" i="1" s="1"/>
  <c r="E2496" i="1"/>
  <c r="D2540" i="1"/>
  <c r="E2541" i="1" s="1"/>
  <c r="E2540" i="1"/>
  <c r="D2812" i="1"/>
  <c r="E2812" i="1"/>
  <c r="R4" i="1"/>
  <c r="R5" i="1" s="1"/>
  <c r="R6" i="1" s="1"/>
  <c r="R7" i="1" s="1"/>
  <c r="R8" i="1" s="1"/>
  <c r="R9" i="1" s="1"/>
  <c r="G2" i="2"/>
  <c r="AD4" i="1"/>
  <c r="AD5" i="1" s="1"/>
  <c r="AD6" i="1" s="1"/>
  <c r="AD7" i="1" s="1"/>
  <c r="AD8" i="1" s="1"/>
  <c r="AD9" i="1" s="1"/>
  <c r="AD10" i="1" s="1"/>
  <c r="AD11" i="1" s="1"/>
  <c r="AD12" i="1" s="1"/>
  <c r="K2" i="2"/>
  <c r="D1537" i="1"/>
  <c r="E1538" i="1" s="1"/>
  <c r="E1537" i="1"/>
  <c r="H1830" i="1"/>
  <c r="H1946" i="1"/>
  <c r="H1970" i="1"/>
  <c r="N2055" i="1"/>
  <c r="N2048" i="1"/>
  <c r="D2125" i="1"/>
  <c r="E2125" i="1"/>
  <c r="D2297" i="1"/>
  <c r="D2342" i="1"/>
  <c r="E2343" i="1" s="1"/>
  <c r="E2342" i="1"/>
  <c r="D2374" i="1"/>
  <c r="E2375" i="1" s="1"/>
  <c r="E2374" i="1"/>
  <c r="D2589" i="1"/>
  <c r="E2590" i="1" s="1"/>
  <c r="E2589" i="1"/>
  <c r="D2685" i="1"/>
  <c r="E2686" i="1" s="1"/>
  <c r="E2685" i="1"/>
  <c r="D2737" i="1"/>
  <c r="E2737" i="1"/>
  <c r="D2821" i="1"/>
  <c r="E2822" i="1" s="1"/>
  <c r="E2821" i="1"/>
  <c r="D2853" i="1"/>
  <c r="E2853" i="1"/>
  <c r="D2885" i="1"/>
  <c r="E2885" i="1"/>
  <c r="D1778" i="1"/>
  <c r="E1779" i="1" s="1"/>
  <c r="E1778" i="1"/>
  <c r="D1971" i="1"/>
  <c r="E1971" i="1"/>
  <c r="D2257" i="1"/>
  <c r="E2258" i="1" s="1"/>
  <c r="E2257" i="1"/>
  <c r="D1771" i="1"/>
  <c r="E1771" i="1"/>
  <c r="D2454" i="1"/>
  <c r="E2455" i="1" s="1"/>
  <c r="E2454" i="1"/>
  <c r="D295" i="1"/>
  <c r="E296" i="1" s="1"/>
  <c r="E295" i="1"/>
  <c r="D2219" i="1"/>
  <c r="E2219" i="1"/>
  <c r="D2431" i="1"/>
  <c r="E2431" i="1"/>
  <c r="D2601" i="1"/>
  <c r="E2601" i="1"/>
  <c r="D343" i="1"/>
  <c r="D644" i="1"/>
  <c r="E644" i="1"/>
  <c r="D800" i="1"/>
  <c r="E801" i="1" s="1"/>
  <c r="E800" i="1"/>
  <c r="D1992" i="1"/>
  <c r="E1992" i="1"/>
  <c r="D2188" i="1"/>
  <c r="E2188" i="1"/>
  <c r="D2304" i="1"/>
  <c r="E2305" i="1" s="1"/>
  <c r="E2304" i="1"/>
  <c r="W551" i="1"/>
  <c r="D637" i="1"/>
  <c r="E638" i="1" s="1"/>
  <c r="E637" i="1"/>
  <c r="H690" i="1"/>
  <c r="H714" i="1"/>
  <c r="D754" i="1"/>
  <c r="E754" i="1"/>
  <c r="D856" i="1"/>
  <c r="D949" i="1"/>
  <c r="E949" i="1"/>
  <c r="H1018" i="1"/>
  <c r="N1120" i="1"/>
  <c r="H1230" i="1"/>
  <c r="D1249" i="1"/>
  <c r="E1250" i="1" s="1"/>
  <c r="E1249" i="1"/>
  <c r="Q1351" i="1"/>
  <c r="H1390" i="1"/>
  <c r="D1488" i="1"/>
  <c r="H1626" i="1"/>
  <c r="E1693" i="1"/>
  <c r="D1717" i="1"/>
  <c r="E1717" i="1"/>
  <c r="E1753" i="1"/>
  <c r="D1857" i="1"/>
  <c r="E1857" i="1"/>
  <c r="H1990" i="1"/>
  <c r="D2048" i="1"/>
  <c r="H2138" i="1"/>
  <c r="D2352" i="1"/>
  <c r="E2353" i="1" s="1"/>
  <c r="D2481" i="1"/>
  <c r="E2481" i="1"/>
  <c r="D2557" i="1"/>
  <c r="E2558" i="1" s="1"/>
  <c r="E2557" i="1"/>
  <c r="D2689" i="1"/>
  <c r="E2690" i="1" s="1"/>
  <c r="E2689" i="1"/>
  <c r="D2773" i="1"/>
  <c r="E2773" i="1"/>
  <c r="H2615" i="1"/>
  <c r="H2667" i="1"/>
  <c r="H2807" i="1"/>
  <c r="H2836" i="1"/>
  <c r="H2835" i="1"/>
  <c r="D1648" i="1"/>
  <c r="E1648" i="1"/>
  <c r="D2692" i="1"/>
  <c r="D166" i="1"/>
  <c r="E167" i="1" s="1"/>
  <c r="E166" i="1"/>
  <c r="D377" i="1"/>
  <c r="E378" i="1" s="1"/>
  <c r="E377" i="1"/>
  <c r="E506" i="1"/>
  <c r="H590" i="1"/>
  <c r="D685" i="1"/>
  <c r="E686" i="1" s="1"/>
  <c r="E685" i="1"/>
  <c r="H870" i="1"/>
  <c r="D985" i="1"/>
  <c r="E985" i="1"/>
  <c r="D1005" i="1"/>
  <c r="E1005" i="1"/>
  <c r="E1170" i="1"/>
  <c r="K1263" i="1"/>
  <c r="H1274" i="1"/>
  <c r="D1288" i="1"/>
  <c r="H1414" i="1"/>
  <c r="H1446" i="1"/>
  <c r="D1530" i="1"/>
  <c r="E1531" i="1" s="1"/>
  <c r="E1530" i="1"/>
  <c r="D1581" i="1"/>
  <c r="E1582" i="1" s="1"/>
  <c r="E1581" i="1"/>
  <c r="D1597" i="1"/>
  <c r="E1598" i="1" s="1"/>
  <c r="E1597" i="1"/>
  <c r="H1658" i="1"/>
  <c r="D1681" i="1"/>
  <c r="E1681" i="1"/>
  <c r="D1812" i="1"/>
  <c r="E1813" i="1" s="1"/>
  <c r="K1819" i="1"/>
  <c r="H1835" i="1"/>
  <c r="D2264" i="1"/>
  <c r="D2868" i="1"/>
  <c r="E2869" i="1" s="1"/>
  <c r="H2547" i="1"/>
  <c r="H2715" i="1"/>
  <c r="D2783" i="1"/>
  <c r="E2784" i="1" s="1"/>
  <c r="E2783" i="1"/>
  <c r="D2376" i="1"/>
  <c r="D874" i="1"/>
  <c r="E875" i="1" s="1"/>
  <c r="E874" i="1"/>
  <c r="D1484" i="1"/>
  <c r="D1889" i="1"/>
  <c r="E1889" i="1"/>
  <c r="D2364" i="1"/>
  <c r="D2569" i="1"/>
  <c r="E2569" i="1"/>
  <c r="D2499" i="1"/>
  <c r="E2500" i="1" s="1"/>
  <c r="E2499" i="1"/>
  <c r="AC387" i="1"/>
  <c r="AC389" i="1"/>
  <c r="AC2413" i="1"/>
  <c r="AC839" i="1"/>
  <c r="AC13" i="1"/>
  <c r="Z2049" i="1"/>
  <c r="Z387" i="1"/>
  <c r="Z13" i="1"/>
  <c r="Z552" i="1"/>
  <c r="Z840" i="1"/>
  <c r="Z2325" i="1"/>
  <c r="W625" i="1"/>
  <c r="W975" i="1"/>
  <c r="W627" i="1"/>
  <c r="T974" i="1"/>
  <c r="T839" i="1"/>
  <c r="T716" i="1"/>
  <c r="T840" i="1"/>
  <c r="T1739" i="1"/>
  <c r="T234" i="1"/>
  <c r="T2798" i="1"/>
  <c r="T1820" i="1"/>
  <c r="T728" i="1"/>
  <c r="T2725" i="1"/>
  <c r="T449" i="1"/>
  <c r="T2413" i="1"/>
  <c r="T389" i="1"/>
  <c r="Q955" i="1"/>
  <c r="Q915" i="1"/>
  <c r="Q890" i="1"/>
  <c r="Q2807" i="1"/>
  <c r="Q553" i="1"/>
  <c r="Q2590" i="1"/>
  <c r="Q1188" i="1"/>
  <c r="Q2798" i="1"/>
  <c r="Q2007" i="1"/>
  <c r="Q2725" i="1"/>
  <c r="Q645" i="1"/>
  <c r="Q2822" i="1"/>
  <c r="Q2389" i="1"/>
  <c r="Q1042" i="1"/>
  <c r="Q555" i="1"/>
  <c r="Q840" i="1"/>
  <c r="Q891" i="1"/>
  <c r="Q715" i="1"/>
  <c r="Q469" i="1"/>
  <c r="Q2849" i="1"/>
  <c r="Q2325" i="1"/>
  <c r="Q123" i="1"/>
  <c r="Q1182" i="1"/>
  <c r="Q976" i="1"/>
  <c r="Q563" i="1"/>
  <c r="Q263" i="1"/>
  <c r="Q462" i="1"/>
  <c r="Q2526" i="1"/>
  <c r="Q1167" i="1"/>
  <c r="Q387" i="1"/>
  <c r="Q2049" i="1"/>
  <c r="Q593" i="1"/>
  <c r="Q11" i="1"/>
  <c r="Q2874" i="1"/>
  <c r="Q2462" i="1"/>
  <c r="Q2413" i="1"/>
  <c r="Q1355" i="1"/>
  <c r="Q2037" i="1"/>
  <c r="Q1693" i="1"/>
  <c r="Q23" i="1"/>
  <c r="Q727" i="1"/>
  <c r="N733" i="1"/>
  <c r="N1113" i="1"/>
  <c r="N389" i="1"/>
  <c r="N468" i="1"/>
  <c r="N314" i="1"/>
  <c r="N50" i="1"/>
  <c r="N2371" i="1"/>
  <c r="N23" i="1"/>
  <c r="N1675" i="1"/>
  <c r="N2057" i="1"/>
  <c r="N1998" i="1"/>
  <c r="N428" i="1"/>
  <c r="N250" i="1"/>
  <c r="N1857" i="1"/>
  <c r="N737" i="1"/>
  <c r="N324" i="1"/>
  <c r="N1458" i="1"/>
  <c r="N916" i="1"/>
  <c r="N1788" i="1"/>
  <c r="N1616" i="1"/>
  <c r="N420" i="1"/>
  <c r="N1906" i="1"/>
  <c r="N1769" i="1"/>
  <c r="N1438" i="1"/>
  <c r="N2875" i="1"/>
  <c r="N2383" i="1"/>
  <c r="N1693" i="1"/>
  <c r="N2139" i="1"/>
  <c r="N1611" i="1"/>
  <c r="N1991" i="1"/>
  <c r="N1850" i="1"/>
  <c r="N976" i="1"/>
  <c r="N2007" i="1"/>
  <c r="N1296" i="1"/>
  <c r="N1189" i="1"/>
  <c r="N728" i="1"/>
  <c r="N1646" i="1"/>
  <c r="N735" i="1"/>
  <c r="N734" i="1"/>
  <c r="N1820" i="1"/>
  <c r="N315" i="1"/>
  <c r="N542" i="1"/>
  <c r="N2390" i="1"/>
  <c r="N2037" i="1"/>
  <c r="N2325" i="1"/>
  <c r="N1739" i="1"/>
  <c r="N2822" i="1"/>
  <c r="N1461" i="1"/>
  <c r="N1443" i="1"/>
  <c r="N2799" i="1"/>
  <c r="N2451" i="1"/>
  <c r="N2353" i="1"/>
  <c r="N1808" i="1"/>
  <c r="N2176" i="1"/>
  <c r="N2081" i="1"/>
  <c r="N1627" i="1"/>
  <c r="N1940" i="1"/>
  <c r="N840" i="1"/>
  <c r="N764" i="1"/>
  <c r="N2087" i="1"/>
  <c r="N1405" i="1"/>
  <c r="N1114" i="1"/>
  <c r="N716" i="1"/>
  <c r="N1497" i="1"/>
  <c r="N2848" i="1"/>
  <c r="N1676" i="1"/>
  <c r="N1904" i="1"/>
  <c r="N1903" i="1"/>
  <c r="N1482" i="1"/>
  <c r="N492" i="1"/>
  <c r="N2716" i="1"/>
  <c r="N2591" i="1"/>
  <c r="N1417" i="1"/>
  <c r="N1656" i="1"/>
  <c r="N1655" i="1"/>
  <c r="N1076" i="1"/>
  <c r="N234" i="1"/>
  <c r="N450" i="1"/>
  <c r="N1660" i="1"/>
  <c r="N1452" i="1"/>
  <c r="N520" i="1"/>
  <c r="N1664" i="1"/>
  <c r="N1088" i="1"/>
  <c r="N1057" i="1"/>
  <c r="N1338" i="1"/>
  <c r="N1182" i="1"/>
  <c r="N502" i="1"/>
  <c r="N306" i="1"/>
  <c r="N968" i="1"/>
  <c r="N967" i="1"/>
  <c r="K1617" i="1"/>
  <c r="K733" i="1"/>
  <c r="K2492" i="1"/>
  <c r="K1713" i="1"/>
  <c r="K1218" i="1"/>
  <c r="K1784" i="1"/>
  <c r="K2451" i="1"/>
  <c r="K1230" i="1"/>
  <c r="K1925" i="1"/>
  <c r="K1442" i="1"/>
  <c r="K2622" i="1"/>
  <c r="K917" i="1"/>
  <c r="K1664" i="1"/>
  <c r="K1676" i="1"/>
  <c r="K1248" i="1"/>
  <c r="K1502" i="1"/>
  <c r="K2251" i="1"/>
  <c r="K1919" i="1"/>
  <c r="K135" i="1"/>
  <c r="K1788" i="1"/>
  <c r="K1076" i="1"/>
  <c r="K2383" i="1"/>
  <c r="K763" i="1"/>
  <c r="K974" i="1"/>
  <c r="K1237" i="1"/>
  <c r="K2139" i="1"/>
  <c r="K2590" i="1"/>
  <c r="K2446" i="1"/>
  <c r="K1296" i="1"/>
  <c r="K890" i="1"/>
  <c r="K1211" i="1"/>
  <c r="K2189" i="1"/>
  <c r="K1972" i="1"/>
  <c r="K2525" i="1"/>
  <c r="K1851" i="1"/>
  <c r="K2372" i="1"/>
  <c r="K167" i="1"/>
  <c r="K1107" i="1"/>
  <c r="K2036" i="1"/>
  <c r="K2717" i="1"/>
  <c r="K2861" i="1"/>
  <c r="K1993" i="1"/>
  <c r="K2413" i="1"/>
  <c r="K2401" i="1"/>
  <c r="K2564" i="1"/>
  <c r="K2389" i="1"/>
  <c r="K999" i="1"/>
  <c r="K1807" i="1"/>
  <c r="K2781" i="1"/>
  <c r="K1647" i="1"/>
  <c r="K2479" i="1"/>
  <c r="K2848" i="1"/>
  <c r="K2431" i="1"/>
  <c r="K2875" i="1"/>
  <c r="K1583" i="1"/>
  <c r="K1739" i="1"/>
  <c r="K2049" i="1"/>
  <c r="K2161" i="1"/>
  <c r="K2057" i="1"/>
  <c r="K2353" i="1"/>
  <c r="K943" i="1"/>
  <c r="K1091" i="1"/>
  <c r="K1415" i="1"/>
  <c r="K1523" i="1"/>
  <c r="K2325" i="1"/>
  <c r="K1443" i="1"/>
  <c r="K1904" i="1"/>
  <c r="K1903" i="1"/>
  <c r="K2013" i="1"/>
  <c r="K2421" i="1"/>
  <c r="K2493" i="1"/>
  <c r="K2725" i="1"/>
  <c r="K1611" i="1"/>
  <c r="K2081" i="1"/>
  <c r="K1143" i="1"/>
  <c r="H324" i="1"/>
  <c r="H679" i="1"/>
  <c r="H1850" i="1"/>
  <c r="H2843" i="1"/>
  <c r="H2842" i="1"/>
  <c r="H2087" i="1"/>
  <c r="H2874" i="1"/>
  <c r="H297" i="1"/>
  <c r="H296" i="1"/>
  <c r="H576" i="1"/>
  <c r="H76" i="1"/>
  <c r="H196" i="1"/>
  <c r="H580" i="1"/>
  <c r="H880" i="1"/>
  <c r="H992" i="1"/>
  <c r="H1998" i="1"/>
  <c r="H2123" i="1"/>
  <c r="H2122" i="1"/>
  <c r="H2530" i="1"/>
  <c r="H2822" i="1"/>
  <c r="H1218" i="1"/>
  <c r="H2262" i="1"/>
  <c r="H2591" i="1"/>
  <c r="H2590" i="1"/>
  <c r="H1665" i="1"/>
  <c r="H2251" i="1"/>
  <c r="H2250" i="1"/>
  <c r="H933" i="1"/>
  <c r="H1571" i="1"/>
  <c r="H2316" i="1"/>
  <c r="H100" i="1"/>
  <c r="H920" i="1"/>
  <c r="H1611" i="1"/>
  <c r="H1612" i="1"/>
  <c r="H764" i="1"/>
  <c r="H558" i="1"/>
  <c r="H557" i="1"/>
  <c r="H1631" i="1"/>
  <c r="H1147" i="1"/>
  <c r="H1622" i="1"/>
  <c r="H2482" i="1"/>
  <c r="H2602" i="1"/>
  <c r="H2738" i="1"/>
  <c r="H112" i="1"/>
  <c r="H1370" i="1"/>
  <c r="H2374" i="1"/>
  <c r="H2340" i="1"/>
  <c r="H2503" i="1"/>
  <c r="H163" i="1"/>
  <c r="H162" i="1"/>
  <c r="H740" i="1"/>
  <c r="H2654" i="1"/>
  <c r="H180" i="1"/>
  <c r="H820" i="1"/>
  <c r="H700" i="1"/>
  <c r="H2305" i="1"/>
  <c r="H2478" i="1"/>
  <c r="H1502" i="1"/>
  <c r="K519" i="1" l="1"/>
  <c r="N407" i="1"/>
  <c r="E1929" i="1"/>
  <c r="F8" i="1"/>
  <c r="E1181" i="1"/>
  <c r="G2885" i="3"/>
  <c r="G2422" i="3"/>
  <c r="J1695" i="3"/>
  <c r="J1443" i="3"/>
  <c r="E2050" i="3"/>
  <c r="T1143" i="1"/>
  <c r="G764" i="3"/>
  <c r="J2604" i="3"/>
  <c r="L9" i="1"/>
  <c r="D2570" i="3"/>
  <c r="E2571" i="3" s="1"/>
  <c r="E2570" i="3"/>
  <c r="H2553" i="3"/>
  <c r="G2553" i="3"/>
  <c r="N2008" i="3"/>
  <c r="M2008" i="3"/>
  <c r="N1942" i="3"/>
  <c r="M1942" i="3"/>
  <c r="K1612" i="3"/>
  <c r="J1612" i="3"/>
  <c r="K1613" i="3" s="1"/>
  <c r="H1006" i="3"/>
  <c r="G1006" i="3"/>
  <c r="H67" i="3"/>
  <c r="G67" i="3"/>
  <c r="E2565" i="3"/>
  <c r="D2565" i="3"/>
  <c r="E2566" i="3" s="1"/>
  <c r="K2493" i="3"/>
  <c r="J2493" i="3"/>
  <c r="N2726" i="3"/>
  <c r="M2726" i="3"/>
  <c r="Q2717" i="3"/>
  <c r="P2717" i="3"/>
  <c r="H2177" i="3"/>
  <c r="G2177" i="3"/>
  <c r="H2617" i="3"/>
  <c r="G2617" i="3"/>
  <c r="G2059" i="3"/>
  <c r="H2060" i="3" s="1"/>
  <c r="H2059" i="3"/>
  <c r="N1912" i="3"/>
  <c r="M1912" i="3"/>
  <c r="K1025" i="3"/>
  <c r="J1025" i="3"/>
  <c r="H389" i="3"/>
  <c r="G389" i="3"/>
  <c r="P2526" i="3"/>
  <c r="Q2526" i="3"/>
  <c r="W553" i="3"/>
  <c r="V553" i="3"/>
  <c r="N967" i="3"/>
  <c r="M967" i="3"/>
  <c r="H975" i="3"/>
  <c r="G975" i="3"/>
  <c r="D631" i="3"/>
  <c r="E632" i="3" s="1"/>
  <c r="E631" i="3"/>
  <c r="E1586" i="1"/>
  <c r="D1586" i="1"/>
  <c r="E1587" i="1" s="1"/>
  <c r="H2170" i="3"/>
  <c r="G2170" i="3"/>
  <c r="H2171" i="3" s="1"/>
  <c r="K1630" i="3"/>
  <c r="J1630" i="3"/>
  <c r="N432" i="3"/>
  <c r="M432" i="3"/>
  <c r="H993" i="3"/>
  <c r="G993" i="3"/>
  <c r="H994" i="3" s="1"/>
  <c r="J958" i="3"/>
  <c r="K958" i="3"/>
  <c r="Q542" i="3"/>
  <c r="P542" i="3"/>
  <c r="K2717" i="3"/>
  <c r="J2717" i="3"/>
  <c r="Q1058" i="3"/>
  <c r="P1058" i="3"/>
  <c r="Q2463" i="3"/>
  <c r="P2463" i="3"/>
  <c r="D531" i="3"/>
  <c r="E531" i="3"/>
  <c r="Q554" i="3"/>
  <c r="P554" i="3"/>
  <c r="G2237" i="1"/>
  <c r="H2237" i="1"/>
  <c r="H2493" i="3"/>
  <c r="G2493" i="3"/>
  <c r="H2494" i="3" s="1"/>
  <c r="H2149" i="3"/>
  <c r="G2149" i="3"/>
  <c r="N1992" i="3"/>
  <c r="M1992" i="3"/>
  <c r="H1632" i="3"/>
  <c r="G1632" i="3"/>
  <c r="K1338" i="3"/>
  <c r="J1338" i="3"/>
  <c r="N563" i="3"/>
  <c r="M563" i="3"/>
  <c r="H39" i="3"/>
  <c r="G39" i="3"/>
  <c r="K542" i="3"/>
  <c r="J542" i="3"/>
  <c r="N1167" i="3"/>
  <c r="M1167" i="3"/>
  <c r="M149" i="1"/>
  <c r="N149" i="1"/>
  <c r="H2452" i="3"/>
  <c r="G2452" i="3"/>
  <c r="H2453" i="3" s="1"/>
  <c r="W2050" i="3"/>
  <c r="V2050" i="3"/>
  <c r="N2390" i="3"/>
  <c r="M2390" i="3"/>
  <c r="K716" i="3"/>
  <c r="J716" i="3"/>
  <c r="D1926" i="3"/>
  <c r="E1927" i="3" s="1"/>
  <c r="E1926" i="3"/>
  <c r="K626" i="3"/>
  <c r="J626" i="3"/>
  <c r="K2263" i="3"/>
  <c r="J2263" i="3"/>
  <c r="N592" i="3"/>
  <c r="M592" i="3"/>
  <c r="N1090" i="3"/>
  <c r="M1090" i="3"/>
  <c r="J1919" i="3"/>
  <c r="K1919" i="3"/>
  <c r="M2464" i="3"/>
  <c r="N2464" i="3"/>
  <c r="N1297" i="3"/>
  <c r="M1297" i="3"/>
  <c r="H2739" i="3"/>
  <c r="G2739" i="3"/>
  <c r="H2437" i="3"/>
  <c r="G2437" i="3"/>
  <c r="K2354" i="3"/>
  <c r="J2354" i="3"/>
  <c r="H1950" i="3"/>
  <c r="G1950" i="3"/>
  <c r="Q1044" i="3"/>
  <c r="P1044" i="3"/>
  <c r="P2479" i="3"/>
  <c r="Q2479" i="3"/>
  <c r="K2875" i="3"/>
  <c r="J2875" i="3"/>
  <c r="E2062" i="1"/>
  <c r="D2062" i="1"/>
  <c r="E2063" i="1" s="1"/>
  <c r="P2391" i="3"/>
  <c r="Q2391" i="3"/>
  <c r="N2384" i="3"/>
  <c r="M2384" i="3"/>
  <c r="G2512" i="1"/>
  <c r="H2513" i="1" s="1"/>
  <c r="H2512" i="1"/>
  <c r="G2132" i="1"/>
  <c r="G2133" i="1" s="1"/>
  <c r="G2134" i="1" s="1"/>
  <c r="H2132" i="1"/>
  <c r="H2655" i="3"/>
  <c r="G2655" i="3"/>
  <c r="K2251" i="3"/>
  <c r="J2251" i="3"/>
  <c r="Q1740" i="3"/>
  <c r="P1740" i="3"/>
  <c r="Q1338" i="3"/>
  <c r="P1338" i="3"/>
  <c r="H1024" i="3"/>
  <c r="G1024" i="3"/>
  <c r="N470" i="3"/>
  <c r="M470" i="3"/>
  <c r="N449" i="3"/>
  <c r="M449" i="3"/>
  <c r="M2452" i="3"/>
  <c r="N2452" i="3"/>
  <c r="K728" i="3"/>
  <c r="J728" i="3"/>
  <c r="H2504" i="3"/>
  <c r="G2504" i="3"/>
  <c r="K2850" i="3"/>
  <c r="J2850" i="3"/>
  <c r="Y2414" i="3"/>
  <c r="Z2414" i="3"/>
  <c r="H2608" i="3"/>
  <c r="G2608" i="3"/>
  <c r="H1595" i="3"/>
  <c r="G1595" i="3"/>
  <c r="N728" i="3"/>
  <c r="M728" i="3"/>
  <c r="P2432" i="3"/>
  <c r="Q2432" i="3"/>
  <c r="M2494" i="3"/>
  <c r="N2494" i="3"/>
  <c r="N2354" i="3"/>
  <c r="M2354" i="3"/>
  <c r="K1660" i="3"/>
  <c r="J1660" i="3"/>
  <c r="T1058" i="3"/>
  <c r="S1058" i="3"/>
  <c r="T2726" i="3"/>
  <c r="S2726" i="3"/>
  <c r="J2655" i="3"/>
  <c r="K2655" i="3"/>
  <c r="N1113" i="3"/>
  <c r="M1113" i="3"/>
  <c r="K563" i="3"/>
  <c r="J563" i="3"/>
  <c r="H2497" i="3"/>
  <c r="G2497" i="3"/>
  <c r="H2432" i="3"/>
  <c r="G2432" i="3"/>
  <c r="H2161" i="3"/>
  <c r="G2161" i="3"/>
  <c r="H1926" i="3"/>
  <c r="G1926" i="3"/>
  <c r="K1089" i="3"/>
  <c r="J1089" i="3"/>
  <c r="AC15" i="3"/>
  <c r="AD15" i="3" s="1"/>
  <c r="AB15" i="3"/>
  <c r="J692" i="1"/>
  <c r="K693" i="1" s="1"/>
  <c r="K692" i="1"/>
  <c r="M1096" i="1"/>
  <c r="N1096" i="1"/>
  <c r="G2493" i="1"/>
  <c r="H2494" i="1" s="1"/>
  <c r="H2493" i="1"/>
  <c r="J781" i="1"/>
  <c r="K781" i="1"/>
  <c r="AC388" i="1"/>
  <c r="W12" i="1"/>
  <c r="X12" i="1" s="1"/>
  <c r="W263" i="1"/>
  <c r="W2049" i="1"/>
  <c r="W2798" i="1"/>
  <c r="W1057" i="1"/>
  <c r="W1819" i="1"/>
  <c r="T1355" i="1"/>
  <c r="T541" i="1"/>
  <c r="T2431" i="1"/>
  <c r="T1166" i="1"/>
  <c r="T553" i="1"/>
  <c r="T1354" i="1"/>
  <c r="T262" i="1"/>
  <c r="Q2431" i="1"/>
  <c r="Q916" i="1"/>
  <c r="Q233" i="1"/>
  <c r="Q1820" i="1"/>
  <c r="N2419" i="1"/>
  <c r="N2602" i="1"/>
  <c r="N2401" i="1"/>
  <c r="N1713" i="1"/>
  <c r="N778" i="1"/>
  <c r="N2414" i="1"/>
  <c r="N2809" i="1"/>
  <c r="N9" i="1"/>
  <c r="O9" i="1" s="1"/>
  <c r="N1354" i="1"/>
  <c r="K1693" i="1"/>
  <c r="K695" i="1"/>
  <c r="K1457" i="1"/>
  <c r="K948" i="1"/>
  <c r="K1628" i="1"/>
  <c r="K1627" i="1"/>
  <c r="K2212" i="1"/>
  <c r="K2822" i="1"/>
  <c r="K1337" i="1"/>
  <c r="K1339" i="1"/>
  <c r="H2181" i="1"/>
  <c r="H71" i="1"/>
  <c r="H1616" i="1"/>
  <c r="H2383" i="1"/>
  <c r="H2627" i="1"/>
  <c r="H672" i="1"/>
  <c r="H967" i="1"/>
  <c r="H2622" i="1"/>
  <c r="H23" i="1"/>
  <c r="E1034" i="3"/>
  <c r="E1043" i="3"/>
  <c r="E1044" i="3"/>
  <c r="E2051" i="3"/>
  <c r="E2052" i="3"/>
  <c r="E1844" i="3"/>
  <c r="E1845" i="3"/>
  <c r="E1338" i="3"/>
  <c r="E1339" i="3"/>
  <c r="E1572" i="3"/>
  <c r="E1573" i="3"/>
  <c r="E1809" i="3"/>
  <c r="E521" i="3"/>
  <c r="N2434" i="3"/>
  <c r="M2434" i="3"/>
  <c r="E2610" i="3"/>
  <c r="J408" i="3"/>
  <c r="K408" i="3"/>
  <c r="H2037" i="3"/>
  <c r="G2037" i="3"/>
  <c r="H2038" i="3" s="1"/>
  <c r="K1618" i="3"/>
  <c r="J1618" i="3"/>
  <c r="N1620" i="3"/>
  <c r="M1620" i="3"/>
  <c r="H841" i="3"/>
  <c r="G841" i="3"/>
  <c r="H597" i="3"/>
  <c r="G597" i="3"/>
  <c r="K1219" i="3"/>
  <c r="J1219" i="3"/>
  <c r="E2865" i="3"/>
  <c r="E2866" i="3"/>
  <c r="E2201" i="3"/>
  <c r="H2539" i="3"/>
  <c r="G2539" i="3"/>
  <c r="T2416" i="3"/>
  <c r="S2416" i="3"/>
  <c r="T1406" i="3"/>
  <c r="S1406" i="3"/>
  <c r="H1497" i="3"/>
  <c r="G1497" i="3"/>
  <c r="N522" i="3"/>
  <c r="M522" i="3"/>
  <c r="E1171" i="3"/>
  <c r="E200" i="3"/>
  <c r="T234" i="3"/>
  <c r="S234" i="3"/>
  <c r="H91" i="3"/>
  <c r="G91" i="3"/>
  <c r="K2221" i="3"/>
  <c r="J2221" i="3"/>
  <c r="W264" i="3"/>
  <c r="V264" i="3"/>
  <c r="K1714" i="3"/>
  <c r="J1714" i="3"/>
  <c r="H1641" i="3"/>
  <c r="G1641" i="3"/>
  <c r="H1642" i="3" s="1"/>
  <c r="H414" i="3"/>
  <c r="G414" i="3"/>
  <c r="H2629" i="3"/>
  <c r="G2629" i="3"/>
  <c r="H1825" i="3"/>
  <c r="G1825" i="3"/>
  <c r="T716" i="3"/>
  <c r="S716" i="3"/>
  <c r="E841" i="3"/>
  <c r="AC2415" i="3"/>
  <c r="AB2415" i="3"/>
  <c r="E2707" i="3"/>
  <c r="K252" i="3"/>
  <c r="J252" i="3"/>
  <c r="K2191" i="3"/>
  <c r="J2191" i="3"/>
  <c r="H1584" i="3"/>
  <c r="G1584" i="3"/>
  <c r="E1875" i="3"/>
  <c r="E1876" i="3"/>
  <c r="K1743" i="3"/>
  <c r="J1743" i="3"/>
  <c r="E1270" i="3"/>
  <c r="N780" i="3"/>
  <c r="M780" i="3"/>
  <c r="E1127" i="3"/>
  <c r="E1128" i="3"/>
  <c r="N1058" i="3"/>
  <c r="M1058" i="3"/>
  <c r="T450" i="3"/>
  <c r="S450" i="3"/>
  <c r="E881" i="3"/>
  <c r="K648" i="3"/>
  <c r="J648" i="3"/>
  <c r="N1660" i="3"/>
  <c r="M1660" i="3"/>
  <c r="K287" i="3"/>
  <c r="J287" i="3"/>
  <c r="K316" i="3"/>
  <c r="J316" i="3"/>
  <c r="K2669" i="3"/>
  <c r="J2669" i="3"/>
  <c r="N2246" i="3"/>
  <c r="M2246" i="3"/>
  <c r="K1993" i="3"/>
  <c r="J1993" i="3"/>
  <c r="K1666" i="3"/>
  <c r="J1666" i="3"/>
  <c r="K1572" i="3"/>
  <c r="J1572" i="3"/>
  <c r="H1559" i="3"/>
  <c r="G1559" i="3"/>
  <c r="H1471" i="3"/>
  <c r="G1471" i="3"/>
  <c r="H1423" i="3"/>
  <c r="G1423" i="3"/>
  <c r="H1705" i="3"/>
  <c r="G1705" i="3"/>
  <c r="H1297" i="3"/>
  <c r="G1297" i="3"/>
  <c r="K1231" i="3"/>
  <c r="J1231" i="3"/>
  <c r="H907" i="3"/>
  <c r="G907" i="3"/>
  <c r="H753" i="3"/>
  <c r="G753" i="3"/>
  <c r="H701" i="3"/>
  <c r="G701" i="3"/>
  <c r="H577" i="3"/>
  <c r="G577" i="3"/>
  <c r="H578" i="3" s="1"/>
  <c r="H513" i="3"/>
  <c r="G513" i="3"/>
  <c r="H514" i="3" s="1"/>
  <c r="Q521" i="3"/>
  <c r="P521" i="3"/>
  <c r="Q234" i="3"/>
  <c r="P234" i="3"/>
  <c r="K9" i="3"/>
  <c r="L9" i="3" s="1"/>
  <c r="J9" i="3"/>
  <c r="K1075" i="3"/>
  <c r="J1075" i="3"/>
  <c r="H410" i="3"/>
  <c r="G410" i="3"/>
  <c r="H411" i="3" s="1"/>
  <c r="K151" i="3"/>
  <c r="J151" i="3"/>
  <c r="K2433" i="3"/>
  <c r="J2433" i="3"/>
  <c r="K1941" i="3"/>
  <c r="J1941" i="3"/>
  <c r="K1973" i="3"/>
  <c r="J1973" i="3"/>
  <c r="Q1183" i="3"/>
  <c r="P1183" i="3"/>
  <c r="K918" i="3"/>
  <c r="J918" i="3"/>
  <c r="K740" i="3"/>
  <c r="J740" i="3"/>
  <c r="N2327" i="3"/>
  <c r="M2327" i="3"/>
  <c r="N2799" i="3"/>
  <c r="M2799" i="3"/>
  <c r="H2329" i="3"/>
  <c r="G2329" i="3"/>
  <c r="H2330" i="3" s="1"/>
  <c r="H2299" i="3"/>
  <c r="G2299" i="3"/>
  <c r="K2089" i="3"/>
  <c r="J2089" i="3"/>
  <c r="H2754" i="3"/>
  <c r="G2754" i="3"/>
  <c r="H2886" i="3"/>
  <c r="G2886" i="3"/>
  <c r="H2571" i="3"/>
  <c r="G2571" i="3"/>
  <c r="H2572" i="3" s="1"/>
  <c r="H2487" i="3"/>
  <c r="G2487" i="3"/>
  <c r="H2488" i="3" s="1"/>
  <c r="H2423" i="3"/>
  <c r="G2423" i="3"/>
  <c r="Q2799" i="3"/>
  <c r="P2799" i="3"/>
  <c r="K1913" i="3"/>
  <c r="J1913" i="3"/>
  <c r="H2183" i="3"/>
  <c r="G2183" i="3"/>
  <c r="H2064" i="3"/>
  <c r="G2064" i="3"/>
  <c r="H2274" i="3"/>
  <c r="G2274" i="3"/>
  <c r="N2058" i="3"/>
  <c r="M2058" i="3"/>
  <c r="K1999" i="3"/>
  <c r="J1999" i="3"/>
  <c r="H1859" i="3"/>
  <c r="G1859" i="3"/>
  <c r="H1647" i="3"/>
  <c r="G1647" i="3"/>
  <c r="H1809" i="3"/>
  <c r="G1809" i="3"/>
  <c r="H1765" i="3"/>
  <c r="G1765" i="3"/>
  <c r="H1766" i="3" s="1"/>
  <c r="H1714" i="3"/>
  <c r="G1714" i="3"/>
  <c r="H1417" i="3"/>
  <c r="G1417" i="3"/>
  <c r="N542" i="3"/>
  <c r="M542" i="3"/>
  <c r="Q1189" i="3"/>
  <c r="P1189" i="3"/>
  <c r="H958" i="3"/>
  <c r="G958" i="3"/>
  <c r="T542" i="3"/>
  <c r="S542" i="3"/>
  <c r="K594" i="3"/>
  <c r="J594" i="3"/>
  <c r="H174" i="3"/>
  <c r="G174" i="3"/>
  <c r="H25" i="3"/>
  <c r="G25" i="3"/>
  <c r="H96" i="3"/>
  <c r="G96" i="3"/>
  <c r="K137" i="3"/>
  <c r="J137" i="3"/>
  <c r="H2077" i="3"/>
  <c r="G2077" i="3"/>
  <c r="H2078" i="3" s="1"/>
  <c r="T480" i="3"/>
  <c r="S480" i="3"/>
  <c r="K2727" i="3"/>
  <c r="J2727" i="3"/>
  <c r="E2232" i="3"/>
  <c r="E2233" i="3"/>
  <c r="E929" i="3"/>
  <c r="E930" i="3"/>
  <c r="K734" i="3"/>
  <c r="J734" i="3"/>
  <c r="K735" i="3" s="1"/>
  <c r="N1109" i="3"/>
  <c r="M1109" i="3"/>
  <c r="N1110" i="3" s="1"/>
  <c r="H429" i="3"/>
  <c r="G429" i="3"/>
  <c r="H1069" i="3"/>
  <c r="G1069" i="3"/>
  <c r="H1070" i="3" s="1"/>
  <c r="K2391" i="3"/>
  <c r="J2391" i="3"/>
  <c r="E2195" i="3"/>
  <c r="E2196" i="3"/>
  <c r="K2009" i="3"/>
  <c r="J2009" i="3"/>
  <c r="K2010" i="3" s="1"/>
  <c r="E1550" i="3"/>
  <c r="H1463" i="3"/>
  <c r="G1463" i="3"/>
  <c r="H651" i="3"/>
  <c r="G651" i="3"/>
  <c r="H521" i="3"/>
  <c r="G521" i="3"/>
  <c r="H339" i="3"/>
  <c r="G339" i="3"/>
  <c r="N10" i="3"/>
  <c r="O10" i="3" s="1"/>
  <c r="M10" i="3"/>
  <c r="H103" i="3"/>
  <c r="G103" i="3"/>
  <c r="E2698" i="3"/>
  <c r="E2697" i="3"/>
  <c r="Q2039" i="3"/>
  <c r="P2039" i="3"/>
  <c r="H2391" i="3"/>
  <c r="G2391" i="3"/>
  <c r="K2862" i="3"/>
  <c r="J2862" i="3"/>
  <c r="Z2051" i="3"/>
  <c r="Y2051" i="3"/>
  <c r="E1790" i="3"/>
  <c r="E1424" i="3"/>
  <c r="H1565" i="3"/>
  <c r="G1565" i="3"/>
  <c r="E1366" i="3"/>
  <c r="E1367" i="3"/>
  <c r="K1098" i="3"/>
  <c r="J1098" i="3"/>
  <c r="T554" i="3"/>
  <c r="S554" i="3"/>
  <c r="E150" i="3"/>
  <c r="H463" i="3"/>
  <c r="G463" i="3"/>
  <c r="H464" i="3" s="1"/>
  <c r="K355" i="3"/>
  <c r="J355" i="3"/>
  <c r="K2161" i="3"/>
  <c r="J2161" i="3"/>
  <c r="H2013" i="3"/>
  <c r="G2013" i="3"/>
  <c r="E2887" i="3"/>
  <c r="E2888" i="3"/>
  <c r="H1993" i="3"/>
  <c r="G1993" i="3"/>
  <c r="H1867" i="3"/>
  <c r="G1867" i="3"/>
  <c r="H1747" i="3"/>
  <c r="G1747" i="3"/>
  <c r="H1742" i="3"/>
  <c r="G1742" i="3"/>
  <c r="H1743" i="3" s="1"/>
  <c r="N1538" i="3"/>
  <c r="M1538" i="3"/>
  <c r="N1406" i="3"/>
  <c r="M1406" i="3"/>
  <c r="H1338" i="3"/>
  <c r="G1338" i="3"/>
  <c r="E988" i="3"/>
  <c r="E989" i="3"/>
  <c r="E1319" i="3"/>
  <c r="K1189" i="3"/>
  <c r="J1189" i="3"/>
  <c r="K882" i="3"/>
  <c r="J882" i="3"/>
  <c r="Q729" i="3"/>
  <c r="P729" i="3"/>
  <c r="K554" i="3"/>
  <c r="J554" i="3"/>
  <c r="N1123" i="3"/>
  <c r="M1123" i="3"/>
  <c r="E1081" i="3"/>
  <c r="E1082" i="3"/>
  <c r="K307" i="3"/>
  <c r="J307" i="3"/>
  <c r="N407" i="3"/>
  <c r="M407" i="3"/>
  <c r="K2177" i="3"/>
  <c r="J2177" i="3"/>
  <c r="K1927" i="3"/>
  <c r="J1927" i="3"/>
  <c r="M152" i="3"/>
  <c r="N152" i="3"/>
  <c r="K390" i="3"/>
  <c r="J390" i="3"/>
  <c r="N2372" i="3"/>
  <c r="M2372" i="3"/>
  <c r="K1808" i="3"/>
  <c r="J1808" i="3"/>
  <c r="K1583" i="3"/>
  <c r="J1583" i="3"/>
  <c r="E1859" i="3"/>
  <c r="E1860" i="3"/>
  <c r="H1677" i="3"/>
  <c r="G1677" i="3"/>
  <c r="E1507" i="3"/>
  <c r="E1302" i="3"/>
  <c r="E1303" i="3"/>
  <c r="W1182" i="3"/>
  <c r="V1182" i="3"/>
  <c r="N892" i="3"/>
  <c r="M892" i="3"/>
  <c r="H1167" i="3"/>
  <c r="G1167" i="3"/>
  <c r="K1059" i="3"/>
  <c r="J1059" i="3"/>
  <c r="Z554" i="3"/>
  <c r="Y554" i="3"/>
  <c r="Q11" i="3"/>
  <c r="P11" i="3"/>
  <c r="K892" i="3"/>
  <c r="J892" i="3"/>
  <c r="K264" i="3"/>
  <c r="J264" i="3"/>
  <c r="N1612" i="3"/>
  <c r="M1612" i="3"/>
  <c r="K842" i="3"/>
  <c r="J842" i="3"/>
  <c r="J125" i="3"/>
  <c r="K125" i="3"/>
  <c r="Q2823" i="3"/>
  <c r="P2823" i="3"/>
  <c r="K2637" i="3"/>
  <c r="J2637" i="3"/>
  <c r="T2464" i="3"/>
  <c r="S2464" i="3"/>
  <c r="H1799" i="3"/>
  <c r="G1799" i="3"/>
  <c r="N1694" i="3"/>
  <c r="M1694" i="3"/>
  <c r="K1484" i="3"/>
  <c r="J1484" i="3"/>
  <c r="H1543" i="3"/>
  <c r="G1543" i="3"/>
  <c r="H1487" i="3"/>
  <c r="G1487" i="3"/>
  <c r="H1381" i="3"/>
  <c r="G1381" i="3"/>
  <c r="H1241" i="3"/>
  <c r="G1241" i="3"/>
  <c r="H1242" i="3" s="1"/>
  <c r="H917" i="3"/>
  <c r="G917" i="3"/>
  <c r="H918" i="3" s="1"/>
  <c r="H857" i="3"/>
  <c r="G857" i="3"/>
  <c r="H717" i="3"/>
  <c r="G717" i="3"/>
  <c r="H661" i="3"/>
  <c r="G661" i="3"/>
  <c r="H529" i="3"/>
  <c r="G529" i="3"/>
  <c r="E867" i="3"/>
  <c r="E868" i="3"/>
  <c r="K682" i="3"/>
  <c r="J682" i="3"/>
  <c r="H315" i="3"/>
  <c r="G315" i="3"/>
  <c r="H243" i="3"/>
  <c r="G243" i="3"/>
  <c r="H125" i="3"/>
  <c r="G125" i="3"/>
  <c r="W1058" i="3"/>
  <c r="V1058" i="3"/>
  <c r="K297" i="3"/>
  <c r="J297" i="3"/>
  <c r="Z15" i="3"/>
  <c r="Y15" i="3"/>
  <c r="K26" i="3"/>
  <c r="J26" i="3"/>
  <c r="K2213" i="3"/>
  <c r="J2213" i="3"/>
  <c r="K2605" i="3"/>
  <c r="J2605" i="3"/>
  <c r="E1913" i="3"/>
  <c r="E1914" i="3"/>
  <c r="K1211" i="3"/>
  <c r="J1211" i="3"/>
  <c r="K522" i="3"/>
  <c r="J522" i="3"/>
  <c r="J78" i="3"/>
  <c r="K78" i="3"/>
  <c r="E2855" i="3"/>
  <c r="E2856" i="3"/>
  <c r="K2783" i="3"/>
  <c r="J2783" i="3"/>
  <c r="H2052" i="3"/>
  <c r="G2052" i="3"/>
  <c r="H2053" i="3" s="1"/>
  <c r="H2190" i="3"/>
  <c r="G2190" i="3"/>
  <c r="H2191" i="3" s="1"/>
  <c r="Q2008" i="3"/>
  <c r="P2008" i="3"/>
  <c r="H2726" i="3"/>
  <c r="G2726" i="3"/>
  <c r="H2559" i="3"/>
  <c r="G2559" i="3"/>
  <c r="K2481" i="3"/>
  <c r="J2481" i="3"/>
  <c r="N2850" i="3"/>
  <c r="M2850" i="3"/>
  <c r="K2593" i="3"/>
  <c r="J2593" i="3"/>
  <c r="E2505" i="3"/>
  <c r="H2333" i="3"/>
  <c r="G2333" i="3"/>
  <c r="H2258" i="3"/>
  <c r="G2258" i="3"/>
  <c r="H2259" i="3" s="1"/>
  <c r="N2050" i="3"/>
  <c r="M2050" i="3"/>
  <c r="H1972" i="3"/>
  <c r="G1972" i="3"/>
  <c r="K1859" i="3"/>
  <c r="J1859" i="3"/>
  <c r="E1682" i="3"/>
  <c r="E1683" i="3"/>
  <c r="E1595" i="3"/>
  <c r="E1596" i="3"/>
  <c r="H2237" i="3"/>
  <c r="G2237" i="3"/>
  <c r="Q1695" i="3"/>
  <c r="P1695" i="3"/>
  <c r="H1537" i="3"/>
  <c r="G1537" i="3"/>
  <c r="Q1356" i="3"/>
  <c r="P1356" i="3"/>
  <c r="E1210" i="3"/>
  <c r="E1211" i="3"/>
  <c r="N918" i="3"/>
  <c r="M918" i="3"/>
  <c r="T1339" i="3"/>
  <c r="S1339" i="3"/>
  <c r="T1144" i="3"/>
  <c r="S1144" i="3"/>
  <c r="T728" i="3"/>
  <c r="S728" i="3"/>
  <c r="K570" i="3"/>
  <c r="J570" i="3"/>
  <c r="E483" i="3"/>
  <c r="E360" i="3"/>
  <c r="H137" i="3"/>
  <c r="G137" i="3"/>
  <c r="H493" i="3"/>
  <c r="G493" i="3"/>
  <c r="Q492" i="3"/>
  <c r="P492" i="3"/>
  <c r="H72" i="3"/>
  <c r="G72" i="3"/>
  <c r="H73" i="3" s="1"/>
  <c r="H1097" i="3"/>
  <c r="G1097" i="3"/>
  <c r="H1098" i="3" s="1"/>
  <c r="H1771" i="3"/>
  <c r="G1771" i="3"/>
  <c r="H1158" i="3"/>
  <c r="G1158" i="3"/>
  <c r="K502" i="3"/>
  <c r="J502" i="3"/>
  <c r="K469" i="3"/>
  <c r="J469" i="3"/>
  <c r="T976" i="3"/>
  <c r="S976" i="3"/>
  <c r="Q2328" i="3"/>
  <c r="P2328" i="3"/>
  <c r="H2141" i="3"/>
  <c r="G2141" i="3"/>
  <c r="K1519" i="3"/>
  <c r="J1519" i="3"/>
  <c r="K1520" i="3" s="1"/>
  <c r="N1338" i="3"/>
  <c r="M1338" i="3"/>
  <c r="H881" i="3"/>
  <c r="G881" i="3"/>
  <c r="H707" i="3"/>
  <c r="G707" i="3"/>
  <c r="H181" i="3"/>
  <c r="G181" i="3"/>
  <c r="Z842" i="3"/>
  <c r="Y842" i="3"/>
  <c r="N1852" i="3"/>
  <c r="M1852" i="3"/>
  <c r="H51" i="3"/>
  <c r="G51" i="3"/>
  <c r="N2809" i="3"/>
  <c r="M2809" i="3"/>
  <c r="E2393" i="3"/>
  <c r="H2575" i="3"/>
  <c r="G2575" i="3"/>
  <c r="K2059" i="3"/>
  <c r="J2059" i="3"/>
  <c r="E1754" i="3"/>
  <c r="E1755" i="3"/>
  <c r="H1837" i="3"/>
  <c r="G1837" i="3"/>
  <c r="K1297" i="3"/>
  <c r="J1297" i="3"/>
  <c r="K431" i="3"/>
  <c r="J431" i="3"/>
  <c r="E264" i="3"/>
  <c r="H192" i="3"/>
  <c r="G192" i="3"/>
  <c r="N976" i="3"/>
  <c r="M976" i="3"/>
  <c r="N389" i="3"/>
  <c r="M389" i="3"/>
  <c r="M25" i="3"/>
  <c r="N25" i="3"/>
  <c r="N2528" i="3"/>
  <c r="M2528" i="3"/>
  <c r="E2876" i="3"/>
  <c r="V408" i="3"/>
  <c r="W408" i="3"/>
  <c r="N307" i="3"/>
  <c r="M307" i="3"/>
  <c r="K1463" i="3"/>
  <c r="J1463" i="3"/>
  <c r="H1035" i="3"/>
  <c r="G1035" i="3"/>
  <c r="E982" i="3"/>
  <c r="E983" i="3"/>
  <c r="H783" i="3"/>
  <c r="G783" i="3"/>
  <c r="H543" i="3"/>
  <c r="G543" i="3"/>
  <c r="H544" i="3" s="1"/>
  <c r="H359" i="3"/>
  <c r="G359" i="3"/>
  <c r="AC841" i="3"/>
  <c r="AB841" i="3"/>
  <c r="M2593" i="3"/>
  <c r="N2593" i="3"/>
  <c r="H2670" i="3"/>
  <c r="G2670" i="3"/>
  <c r="H2415" i="3"/>
  <c r="G2415" i="3"/>
  <c r="E1714" i="3"/>
  <c r="E1715" i="3"/>
  <c r="H1873" i="3"/>
  <c r="G1873" i="3"/>
  <c r="H1729" i="3"/>
  <c r="G1729" i="3"/>
  <c r="H1122" i="3"/>
  <c r="G1122" i="3"/>
  <c r="T840" i="3"/>
  <c r="S840" i="3"/>
  <c r="E288" i="3"/>
  <c r="E289" i="3"/>
  <c r="E78" i="3"/>
  <c r="E79" i="3"/>
  <c r="K780" i="3"/>
  <c r="J780" i="3"/>
  <c r="K1675" i="3"/>
  <c r="J1675" i="3"/>
  <c r="E1231" i="3"/>
  <c r="E1232" i="3"/>
  <c r="H2109" i="3"/>
  <c r="G2109" i="3"/>
  <c r="H2110" i="3" s="1"/>
  <c r="K1183" i="3"/>
  <c r="J1183" i="3"/>
  <c r="K1184" i="3" s="1"/>
  <c r="K2423" i="3"/>
  <c r="J2423" i="3"/>
  <c r="K1497" i="3"/>
  <c r="J1497" i="3"/>
  <c r="E340" i="3"/>
  <c r="M126" i="3"/>
  <c r="N126" i="3"/>
  <c r="E2656" i="3"/>
  <c r="E2680" i="3"/>
  <c r="E2584" i="3"/>
  <c r="E2585" i="3"/>
  <c r="K423" i="3"/>
  <c r="J423" i="3"/>
  <c r="K2453" i="3"/>
  <c r="J2453" i="3"/>
  <c r="H2221" i="3"/>
  <c r="G2221" i="3"/>
  <c r="N1903" i="3"/>
  <c r="M1903" i="3"/>
  <c r="E1566" i="3"/>
  <c r="E1567" i="3"/>
  <c r="K1524" i="3"/>
  <c r="J1524" i="3"/>
  <c r="K1407" i="3"/>
  <c r="J1407" i="3"/>
  <c r="K1655" i="3"/>
  <c r="J1655" i="3"/>
  <c r="K1656" i="3" s="1"/>
  <c r="H1665" i="3"/>
  <c r="G1665" i="3"/>
  <c r="H1044" i="3"/>
  <c r="G1044" i="3"/>
  <c r="Q959" i="3"/>
  <c r="P959" i="3"/>
  <c r="K1167" i="3"/>
  <c r="J1167" i="3"/>
  <c r="H1101" i="3"/>
  <c r="G1101" i="3"/>
  <c r="H1102" i="3" s="1"/>
  <c r="H921" i="3"/>
  <c r="G921" i="3"/>
  <c r="H863" i="3"/>
  <c r="G863" i="3"/>
  <c r="H747" i="3"/>
  <c r="G747" i="3"/>
  <c r="H631" i="3"/>
  <c r="G631" i="3"/>
  <c r="H569" i="3"/>
  <c r="G569" i="3"/>
  <c r="N463" i="3"/>
  <c r="M463" i="3"/>
  <c r="Q124" i="3"/>
  <c r="P124" i="3"/>
  <c r="H325" i="3"/>
  <c r="G325" i="3"/>
  <c r="H251" i="3"/>
  <c r="G251" i="3"/>
  <c r="N1183" i="3"/>
  <c r="M1183" i="3"/>
  <c r="Q480" i="3"/>
  <c r="P480" i="3"/>
  <c r="H1001" i="3"/>
  <c r="G1001" i="3"/>
  <c r="E2755" i="3"/>
  <c r="E2756" i="3"/>
  <c r="E2013" i="3"/>
  <c r="E2014" i="3"/>
  <c r="H1443" i="3"/>
  <c r="G1443" i="3"/>
  <c r="E1253" i="3"/>
  <c r="Q1167" i="3"/>
  <c r="P1167" i="3"/>
  <c r="K1043" i="3"/>
  <c r="J1043" i="3"/>
  <c r="E2809" i="3"/>
  <c r="E2810" i="3"/>
  <c r="E2813" i="3"/>
  <c r="E2814" i="3"/>
  <c r="P2728" i="3"/>
  <c r="Q2728" i="3"/>
  <c r="T2327" i="3"/>
  <c r="S2327" i="3"/>
  <c r="E2183" i="3"/>
  <c r="Q2051" i="3"/>
  <c r="P2051" i="3"/>
  <c r="H2623" i="3"/>
  <c r="G2623" i="3"/>
  <c r="H2624" i="3" s="1"/>
  <c r="E2831" i="3"/>
  <c r="E2832" i="3"/>
  <c r="Q2851" i="3"/>
  <c r="P2851" i="3"/>
  <c r="K2245" i="3"/>
  <c r="J2245" i="3"/>
  <c r="H2119" i="3"/>
  <c r="G2119" i="3"/>
  <c r="H2120" i="3" s="1"/>
  <c r="H2306" i="3"/>
  <c r="G2306" i="3"/>
  <c r="N2090" i="3"/>
  <c r="M2090" i="3"/>
  <c r="K2027" i="3"/>
  <c r="J2027" i="3"/>
  <c r="E1730" i="3"/>
  <c r="E1731" i="3"/>
  <c r="N1355" i="3"/>
  <c r="M1355" i="3"/>
  <c r="H1623" i="3"/>
  <c r="G1623" i="3"/>
  <c r="H1624" i="3" s="1"/>
  <c r="E1464" i="3"/>
  <c r="E1465" i="3"/>
  <c r="H1371" i="3"/>
  <c r="G1371" i="3"/>
  <c r="H1573" i="3"/>
  <c r="G1573" i="3"/>
  <c r="H1574" i="3" s="1"/>
  <c r="E1359" i="3"/>
  <c r="H1210" i="3"/>
  <c r="G1210" i="3"/>
  <c r="N958" i="3"/>
  <c r="M958" i="3"/>
  <c r="E1219" i="3"/>
  <c r="E1220" i="3"/>
  <c r="T626" i="3"/>
  <c r="S626" i="3"/>
  <c r="H151" i="3"/>
  <c r="G151" i="3"/>
  <c r="N1077" i="3"/>
  <c r="M1077" i="3"/>
  <c r="E813" i="3"/>
  <c r="K168" i="3"/>
  <c r="J168" i="3"/>
  <c r="K1903" i="3"/>
  <c r="J1903" i="3"/>
  <c r="K1904" i="3" s="1"/>
  <c r="N1458" i="3"/>
  <c r="M1458" i="3"/>
  <c r="N840" i="3"/>
  <c r="M840" i="3"/>
  <c r="H502" i="3"/>
  <c r="G502" i="3"/>
  <c r="K975" i="3"/>
  <c r="J975" i="3"/>
  <c r="K2117" i="3"/>
  <c r="J2117" i="3"/>
  <c r="W2327" i="3"/>
  <c r="V2327" i="3"/>
  <c r="H1407" i="3"/>
  <c r="G1407" i="3"/>
  <c r="W976" i="3"/>
  <c r="V976" i="3"/>
  <c r="H943" i="3"/>
  <c r="G943" i="3"/>
  <c r="H765" i="3"/>
  <c r="G765" i="3"/>
  <c r="H557" i="3"/>
  <c r="G557" i="3"/>
  <c r="H558" i="3" s="1"/>
  <c r="H275" i="3"/>
  <c r="G275" i="3"/>
  <c r="H1058" i="3"/>
  <c r="G1058" i="3"/>
  <c r="K463" i="3"/>
  <c r="J463" i="3"/>
  <c r="H1189" i="3"/>
  <c r="G1189" i="3"/>
  <c r="H2531" i="3"/>
  <c r="G2531" i="3"/>
  <c r="H2532" i="3" s="1"/>
  <c r="H2096" i="3"/>
  <c r="G2096" i="3"/>
  <c r="H2097" i="3" s="1"/>
  <c r="H1226" i="3"/>
  <c r="G1226" i="3"/>
  <c r="H1227" i="3" s="1"/>
  <c r="K1249" i="3"/>
  <c r="J1249" i="3"/>
  <c r="E280" i="3"/>
  <c r="E281" i="3"/>
  <c r="T124" i="3"/>
  <c r="S124" i="3"/>
  <c r="Q647" i="3"/>
  <c r="P647" i="3"/>
  <c r="K481" i="3"/>
  <c r="J481" i="3"/>
  <c r="R11" i="3"/>
  <c r="M2718" i="3"/>
  <c r="N2718" i="3"/>
  <c r="AA15" i="3"/>
  <c r="Q2415" i="3"/>
  <c r="P2415" i="3"/>
  <c r="N2878" i="3"/>
  <c r="M2878" i="3"/>
  <c r="H2823" i="3"/>
  <c r="G2823" i="3"/>
  <c r="E2727" i="3"/>
  <c r="K1696" i="3"/>
  <c r="J1696" i="3"/>
  <c r="K1444" i="3"/>
  <c r="J1444" i="3"/>
  <c r="H1391" i="3"/>
  <c r="G1391" i="3"/>
  <c r="E1297" i="3"/>
  <c r="H897" i="3"/>
  <c r="G897" i="3"/>
  <c r="H673" i="3"/>
  <c r="G673" i="3"/>
  <c r="Q406" i="3"/>
  <c r="P406" i="3"/>
  <c r="T464" i="3"/>
  <c r="S464" i="3"/>
  <c r="H1523" i="3"/>
  <c r="G1523" i="3"/>
  <c r="E1325" i="3"/>
  <c r="E1326" i="3"/>
  <c r="K326" i="3"/>
  <c r="J326" i="3"/>
  <c r="K2465" i="3"/>
  <c r="J2465" i="3"/>
  <c r="H2101" i="3"/>
  <c r="G2101" i="3"/>
  <c r="H2876" i="3"/>
  <c r="G2876" i="3"/>
  <c r="H2595" i="3"/>
  <c r="G2595" i="3"/>
  <c r="H2483" i="3"/>
  <c r="G2483" i="3"/>
  <c r="H2484" i="3" s="1"/>
  <c r="W2800" i="3"/>
  <c r="V2800" i="3"/>
  <c r="H2000" i="3"/>
  <c r="G2000" i="3"/>
  <c r="K2051" i="3"/>
  <c r="J2051" i="3"/>
  <c r="H2232" i="3"/>
  <c r="G2232" i="3"/>
  <c r="K1789" i="3"/>
  <c r="J1789" i="3"/>
  <c r="H1698" i="3"/>
  <c r="G1698" i="3"/>
  <c r="H1282" i="3"/>
  <c r="G1282" i="3"/>
  <c r="N718" i="3"/>
  <c r="M718" i="3"/>
  <c r="K1265" i="3"/>
  <c r="J1265" i="3"/>
  <c r="E328" i="3"/>
  <c r="E112" i="3"/>
  <c r="W13" i="3"/>
  <c r="X13" i="3" s="1"/>
  <c r="V13" i="3"/>
  <c r="K944" i="3"/>
  <c r="J944" i="3"/>
  <c r="N480" i="3"/>
  <c r="M480" i="3"/>
  <c r="N253" i="3"/>
  <c r="M253" i="3"/>
  <c r="T1356" i="3"/>
  <c r="S1356" i="3"/>
  <c r="K235" i="3"/>
  <c r="J235" i="3"/>
  <c r="H851" i="3"/>
  <c r="G851" i="3"/>
  <c r="K182" i="3"/>
  <c r="J182" i="3"/>
  <c r="H2638" i="3"/>
  <c r="G2638" i="3"/>
  <c r="N766" i="3"/>
  <c r="M766" i="3"/>
  <c r="K692" i="3"/>
  <c r="J692" i="3"/>
  <c r="K693" i="3" s="1"/>
  <c r="N2448" i="3"/>
  <c r="M2448" i="3"/>
  <c r="N2449" i="3" s="1"/>
  <c r="N236" i="3"/>
  <c r="M236" i="3"/>
  <c r="N2482" i="3"/>
  <c r="M2482" i="3"/>
  <c r="H2831" i="3"/>
  <c r="G2831" i="3"/>
  <c r="H2134" i="3"/>
  <c r="G2134" i="3"/>
  <c r="H2135" i="3" s="1"/>
  <c r="Q627" i="3"/>
  <c r="P627" i="3"/>
  <c r="N2140" i="3"/>
  <c r="M2140" i="3"/>
  <c r="H1851" i="3"/>
  <c r="G1851" i="3"/>
  <c r="H1941" i="3"/>
  <c r="G1941" i="3"/>
  <c r="H1942" i="3" s="1"/>
  <c r="N1482" i="3"/>
  <c r="M1482" i="3"/>
  <c r="H1182" i="3"/>
  <c r="G1182" i="3"/>
  <c r="H1183" i="3" s="1"/>
  <c r="H1319" i="3"/>
  <c r="G1319" i="3"/>
  <c r="Q977" i="3"/>
  <c r="P977" i="3"/>
  <c r="K808" i="3"/>
  <c r="J808" i="3"/>
  <c r="M264" i="3"/>
  <c r="N264" i="3"/>
  <c r="H1133" i="3"/>
  <c r="G1133" i="3"/>
  <c r="H1134" i="3" s="1"/>
  <c r="H2768" i="3"/>
  <c r="G2768" i="3"/>
  <c r="K2101" i="3"/>
  <c r="J2101" i="3"/>
  <c r="E1933" i="3"/>
  <c r="H1897" i="3"/>
  <c r="G1897" i="3"/>
  <c r="H1898" i="3" s="1"/>
  <c r="K1452" i="3"/>
  <c r="J1452" i="3"/>
  <c r="H1503" i="3"/>
  <c r="G1503" i="3"/>
  <c r="K1439" i="3"/>
  <c r="J1439" i="3"/>
  <c r="K1440" i="3" s="1"/>
  <c r="E1617" i="3"/>
  <c r="E1345" i="3"/>
  <c r="H1249" i="3"/>
  <c r="G1249" i="3"/>
  <c r="H935" i="3"/>
  <c r="G935" i="3"/>
  <c r="H873" i="3"/>
  <c r="G873" i="3"/>
  <c r="H811" i="3"/>
  <c r="G811" i="3"/>
  <c r="H733" i="3"/>
  <c r="G733" i="3"/>
  <c r="H734" i="3" s="1"/>
  <c r="H681" i="3"/>
  <c r="G681" i="3"/>
  <c r="H605" i="3"/>
  <c r="G605" i="3"/>
  <c r="H553" i="3"/>
  <c r="G553" i="3"/>
  <c r="H554" i="3" s="1"/>
  <c r="K674" i="3"/>
  <c r="J674" i="3"/>
  <c r="K450" i="3"/>
  <c r="J450" i="3"/>
  <c r="H263" i="3"/>
  <c r="G263" i="3"/>
  <c r="H167" i="3"/>
  <c r="G167" i="3"/>
  <c r="N492" i="3"/>
  <c r="M492" i="3"/>
  <c r="N1044" i="3"/>
  <c r="M1044" i="3"/>
  <c r="N502" i="3"/>
  <c r="M502" i="3"/>
  <c r="K110" i="3"/>
  <c r="J110" i="3"/>
  <c r="H2799" i="3"/>
  <c r="G2799" i="3"/>
  <c r="K2141" i="3"/>
  <c r="J2141" i="3"/>
  <c r="K2737" i="3"/>
  <c r="J2737" i="3"/>
  <c r="K1123" i="3"/>
  <c r="J1123" i="3"/>
  <c r="K698" i="3"/>
  <c r="J698" i="3"/>
  <c r="K2825" i="3"/>
  <c r="J2825" i="3"/>
  <c r="K2415" i="3"/>
  <c r="J2415" i="3"/>
  <c r="N2824" i="3"/>
  <c r="M2824" i="3"/>
  <c r="E2327" i="3"/>
  <c r="K2013" i="3"/>
  <c r="J2013" i="3"/>
  <c r="H2694" i="3"/>
  <c r="G2694" i="3"/>
  <c r="H2603" i="3"/>
  <c r="G2603" i="3"/>
  <c r="H2527" i="3"/>
  <c r="G2527" i="3"/>
  <c r="H2528" i="3" s="1"/>
  <c r="H2463" i="3"/>
  <c r="G2463" i="3"/>
  <c r="H2464" i="3" s="1"/>
  <c r="H2375" i="3"/>
  <c r="G2375" i="3"/>
  <c r="K2629" i="3"/>
  <c r="J2629" i="3"/>
  <c r="E2849" i="3"/>
  <c r="E2850" i="3"/>
  <c r="W2415" i="3"/>
  <c r="V2415" i="3"/>
  <c r="H2364" i="3"/>
  <c r="G2364" i="3"/>
  <c r="H2127" i="3"/>
  <c r="G2127" i="3"/>
  <c r="K2326" i="3"/>
  <c r="J2326" i="3"/>
  <c r="N2115" i="3"/>
  <c r="M2115" i="3"/>
  <c r="N2038" i="3"/>
  <c r="M2038" i="3"/>
  <c r="E1772" i="3"/>
  <c r="E1718" i="3"/>
  <c r="K1821" i="3"/>
  <c r="J1821" i="3"/>
  <c r="N1648" i="3"/>
  <c r="M1648" i="3"/>
  <c r="K1537" i="3"/>
  <c r="J1537" i="3"/>
  <c r="E1375" i="3"/>
  <c r="E1376" i="3"/>
  <c r="K1144" i="3"/>
  <c r="J1144" i="3"/>
  <c r="N626" i="3"/>
  <c r="M626" i="3"/>
  <c r="H1219" i="3"/>
  <c r="G1219" i="3"/>
  <c r="H1107" i="3"/>
  <c r="G1107" i="3"/>
  <c r="H1108" i="3" s="1"/>
  <c r="T646" i="3"/>
  <c r="S646" i="3"/>
  <c r="Q717" i="3"/>
  <c r="P717" i="3"/>
  <c r="T264" i="3"/>
  <c r="S264" i="3"/>
  <c r="H112" i="3"/>
  <c r="G112" i="3"/>
  <c r="H1090" i="3"/>
  <c r="G1090" i="3"/>
  <c r="Q463" i="3"/>
  <c r="P463" i="3"/>
  <c r="Y390" i="3"/>
  <c r="Z390" i="3"/>
  <c r="E2143" i="3"/>
  <c r="H1355" i="3"/>
  <c r="G1355" i="3"/>
  <c r="Q1297" i="3"/>
  <c r="P1297" i="3"/>
  <c r="Q451" i="3"/>
  <c r="P451" i="3"/>
  <c r="E10" i="3"/>
  <c r="F10" i="3" s="1"/>
  <c r="E11" i="3"/>
  <c r="E1149" i="3"/>
  <c r="H2839" i="3"/>
  <c r="G2839" i="3"/>
  <c r="H2840" i="3" s="1"/>
  <c r="H1912" i="3"/>
  <c r="G1912" i="3"/>
  <c r="E1313" i="3"/>
  <c r="H793" i="3"/>
  <c r="G793" i="3"/>
  <c r="H581" i="3"/>
  <c r="G581" i="3"/>
  <c r="Q264" i="3"/>
  <c r="P264" i="3"/>
  <c r="Z407" i="3"/>
  <c r="Y407" i="3"/>
  <c r="H1081" i="3"/>
  <c r="G1081" i="3"/>
  <c r="K2373" i="3"/>
  <c r="J2373" i="3"/>
  <c r="H2861" i="3"/>
  <c r="G2861" i="3"/>
  <c r="H2316" i="3"/>
  <c r="G2316" i="3"/>
  <c r="H2718" i="3"/>
  <c r="G2718" i="3"/>
  <c r="H2719" i="3" s="1"/>
  <c r="H2810" i="3"/>
  <c r="G2810" i="3"/>
  <c r="H2195" i="3"/>
  <c r="G2195" i="3"/>
  <c r="N1808" i="3"/>
  <c r="M1808" i="3"/>
  <c r="W1740" i="3"/>
  <c r="V1740" i="3"/>
  <c r="H1789" i="3"/>
  <c r="G1789" i="3"/>
  <c r="H1618" i="3"/>
  <c r="G1618" i="3"/>
  <c r="H1290" i="3"/>
  <c r="G1290" i="3"/>
  <c r="H1291" i="3" s="1"/>
  <c r="N646" i="3"/>
  <c r="M646" i="3"/>
  <c r="H480" i="3"/>
  <c r="G480" i="3"/>
  <c r="E128" i="3"/>
  <c r="E129" i="3"/>
  <c r="T388" i="3"/>
  <c r="S388" i="3"/>
  <c r="E2787" i="3"/>
  <c r="E2788" i="3"/>
  <c r="H2263" i="3"/>
  <c r="G2263" i="3"/>
  <c r="K1951" i="3"/>
  <c r="J1951" i="3"/>
  <c r="K1771" i="3"/>
  <c r="J1771" i="3"/>
  <c r="T1821" i="3"/>
  <c r="S1821" i="3"/>
  <c r="K1595" i="3"/>
  <c r="J1595" i="3"/>
  <c r="N1498" i="3"/>
  <c r="M1498" i="3"/>
  <c r="K1355" i="3"/>
  <c r="J1355" i="3"/>
  <c r="Q1144" i="3"/>
  <c r="P1144" i="3"/>
  <c r="K1237" i="3"/>
  <c r="J1237" i="3"/>
  <c r="K766" i="3"/>
  <c r="J766" i="3"/>
  <c r="Q593" i="3"/>
  <c r="P593" i="3"/>
  <c r="T14" i="3"/>
  <c r="U14" i="3" s="1"/>
  <c r="S14" i="3"/>
  <c r="H449" i="3"/>
  <c r="G449" i="3"/>
  <c r="H77" i="3"/>
  <c r="G77" i="3"/>
  <c r="K52" i="3"/>
  <c r="J52" i="3"/>
  <c r="H2783" i="3"/>
  <c r="G2783" i="3"/>
  <c r="M2416" i="3"/>
  <c r="N2416" i="3"/>
  <c r="V389" i="3"/>
  <c r="W389" i="3"/>
  <c r="H2089" i="3"/>
  <c r="G2089" i="3"/>
  <c r="H2090" i="3" s="1"/>
  <c r="T2050" i="3"/>
  <c r="S2050" i="3"/>
  <c r="K1851" i="3"/>
  <c r="J1851" i="3"/>
  <c r="E1891" i="3"/>
  <c r="E1892" i="3"/>
  <c r="N1740" i="3"/>
  <c r="M1740" i="3"/>
  <c r="H1198" i="3"/>
  <c r="G1198" i="3"/>
  <c r="E1068" i="3"/>
  <c r="E1069" i="3"/>
  <c r="H1231" i="3"/>
  <c r="G1231" i="3"/>
  <c r="Q1090" i="3"/>
  <c r="P1090" i="3"/>
  <c r="K999" i="3"/>
  <c r="J999" i="3"/>
  <c r="K492" i="3"/>
  <c r="J492" i="3"/>
  <c r="H10" i="3"/>
  <c r="I10" i="3" s="1"/>
  <c r="G10" i="3"/>
  <c r="W842" i="3"/>
  <c r="V842" i="3"/>
  <c r="Q675" i="3"/>
  <c r="P675" i="3"/>
  <c r="E1189" i="3"/>
  <c r="W628" i="3"/>
  <c r="V628" i="3"/>
  <c r="H2357" i="3"/>
  <c r="G2357" i="3"/>
  <c r="N2177" i="3"/>
  <c r="M2177" i="3"/>
  <c r="E2265" i="3"/>
  <c r="E2266" i="3"/>
  <c r="Q2088" i="3"/>
  <c r="P2088" i="3"/>
  <c r="H1920" i="3"/>
  <c r="G1920" i="3"/>
  <c r="E1486" i="3"/>
  <c r="E1487" i="3"/>
  <c r="K1648" i="3"/>
  <c r="J1648" i="3"/>
  <c r="K1559" i="3"/>
  <c r="J1559" i="3"/>
  <c r="K1503" i="3"/>
  <c r="J1503" i="3"/>
  <c r="E1649" i="3"/>
  <c r="E1650" i="3"/>
  <c r="H987" i="3"/>
  <c r="G987" i="3"/>
  <c r="H1265" i="3"/>
  <c r="G1265" i="3"/>
  <c r="T1182" i="3"/>
  <c r="S1182" i="3"/>
  <c r="H949" i="3"/>
  <c r="G949" i="3"/>
  <c r="H891" i="3"/>
  <c r="G891" i="3"/>
  <c r="H825" i="3"/>
  <c r="G825" i="3"/>
  <c r="H741" i="3"/>
  <c r="G741" i="3"/>
  <c r="H691" i="3"/>
  <c r="G691" i="3"/>
  <c r="H692" i="3" s="1"/>
  <c r="H563" i="3"/>
  <c r="G563" i="3"/>
  <c r="H564" i="3" s="1"/>
  <c r="N1191" i="3"/>
  <c r="M1191" i="3"/>
  <c r="Q841" i="3"/>
  <c r="P841" i="3"/>
  <c r="E663" i="3"/>
  <c r="E664" i="3"/>
  <c r="Q388" i="3"/>
  <c r="P388" i="3"/>
  <c r="H355" i="3"/>
  <c r="G355" i="3"/>
  <c r="H356" i="3" s="1"/>
  <c r="H287" i="3"/>
  <c r="G287" i="3"/>
  <c r="H221" i="3"/>
  <c r="G221" i="3"/>
  <c r="N1145" i="3"/>
  <c r="M1145" i="3"/>
  <c r="T2802" i="3"/>
  <c r="S2802" i="3"/>
  <c r="K2129" i="3"/>
  <c r="J2129" i="3"/>
  <c r="Q2357" i="3"/>
  <c r="P2357" i="3"/>
  <c r="K1291" i="3"/>
  <c r="J1291" i="3"/>
  <c r="K1292" i="3" s="1"/>
  <c r="H1149" i="3"/>
  <c r="G1149" i="3"/>
  <c r="K632" i="3"/>
  <c r="J632" i="3"/>
  <c r="K2809" i="3"/>
  <c r="J2809" i="3"/>
  <c r="K2567" i="3"/>
  <c r="J2567" i="3"/>
  <c r="H2341" i="3"/>
  <c r="G2341" i="3"/>
  <c r="E2416" i="3"/>
  <c r="E2415" i="3"/>
  <c r="E2281" i="3"/>
  <c r="K2037" i="3"/>
  <c r="J2037" i="3"/>
  <c r="K2801" i="3"/>
  <c r="J2801" i="3"/>
  <c r="H2479" i="3"/>
  <c r="G2479" i="3"/>
  <c r="H2480" i="3" s="1"/>
  <c r="H2850" i="3"/>
  <c r="G2850" i="3"/>
  <c r="K2619" i="3"/>
  <c r="J2619" i="3"/>
  <c r="K2620" i="3" s="1"/>
  <c r="H2211" i="3"/>
  <c r="G2211" i="3"/>
  <c r="E2299" i="3"/>
  <c r="N2030" i="3"/>
  <c r="M2030" i="3"/>
  <c r="N1821" i="3"/>
  <c r="M1821" i="3"/>
  <c r="Q1822" i="3"/>
  <c r="P1822" i="3"/>
  <c r="H1687" i="3"/>
  <c r="G1687" i="3"/>
  <c r="H1688" i="3" s="1"/>
  <c r="T1741" i="3"/>
  <c r="S1741" i="3"/>
  <c r="K1417" i="3"/>
  <c r="J1417" i="3"/>
  <c r="E1371" i="3"/>
  <c r="E1372" i="3"/>
  <c r="E1282" i="3"/>
  <c r="E1283" i="3"/>
  <c r="E1122" i="3"/>
  <c r="N674" i="3"/>
  <c r="M674" i="3"/>
  <c r="E1203" i="3"/>
  <c r="K1107" i="3"/>
  <c r="J1107" i="3"/>
  <c r="T592" i="3"/>
  <c r="S592" i="3"/>
  <c r="K662" i="3"/>
  <c r="J662" i="3"/>
  <c r="W544" i="3"/>
  <c r="V544" i="3"/>
  <c r="E388" i="3"/>
  <c r="E389" i="3"/>
  <c r="E192" i="3"/>
  <c r="E193" i="3"/>
  <c r="H198" i="3"/>
  <c r="G198" i="3"/>
  <c r="H59" i="3"/>
  <c r="G59" i="3"/>
  <c r="T407" i="3"/>
  <c r="S407" i="3"/>
  <c r="W480" i="3"/>
  <c r="V480" i="3"/>
  <c r="K61" i="3"/>
  <c r="J61" i="3"/>
  <c r="H2244" i="3"/>
  <c r="G2244" i="3"/>
  <c r="K822" i="3"/>
  <c r="J822" i="3"/>
  <c r="N422" i="3"/>
  <c r="M422" i="3"/>
  <c r="H437" i="3"/>
  <c r="G437" i="3"/>
  <c r="H438" i="3" s="1"/>
  <c r="H2029" i="3"/>
  <c r="G2029" i="3"/>
  <c r="H1277" i="3"/>
  <c r="G1277" i="3"/>
  <c r="E2595" i="3"/>
  <c r="E2596" i="3"/>
  <c r="K1907" i="3"/>
  <c r="J1907" i="3"/>
  <c r="K1908" i="3" s="1"/>
  <c r="E1633" i="3"/>
  <c r="H1113" i="3"/>
  <c r="G1113" i="3"/>
  <c r="H1114" i="3" s="1"/>
  <c r="H821" i="3"/>
  <c r="G821" i="3"/>
  <c r="H822" i="3" s="1"/>
  <c r="H615" i="3"/>
  <c r="G615" i="3"/>
  <c r="H307" i="3"/>
  <c r="G307" i="3"/>
  <c r="K950" i="3"/>
  <c r="J950" i="3"/>
  <c r="H1237" i="3"/>
  <c r="G1237" i="3"/>
  <c r="H1238" i="3" s="1"/>
  <c r="K2527" i="3"/>
  <c r="J2527" i="3"/>
  <c r="E2336" i="3"/>
  <c r="E2337" i="3"/>
  <c r="H2762" i="3"/>
  <c r="G2762" i="3"/>
  <c r="H2467" i="3"/>
  <c r="G2467" i="3"/>
  <c r="N1789" i="3"/>
  <c r="M1789" i="3"/>
  <c r="K1578" i="3"/>
  <c r="J1578" i="3"/>
  <c r="Q1406" i="3"/>
  <c r="P1406" i="3"/>
  <c r="N554" i="3"/>
  <c r="M554" i="3"/>
  <c r="K1113" i="3"/>
  <c r="J1113" i="3"/>
  <c r="W2046" i="1"/>
  <c r="W1820" i="1"/>
  <c r="W1337" i="1"/>
  <c r="N124" i="1"/>
  <c r="N2012" i="1"/>
  <c r="Q1337" i="1"/>
  <c r="E1631" i="1"/>
  <c r="H595" i="1"/>
  <c r="D1959" i="1"/>
  <c r="E1959" i="1"/>
  <c r="K423" i="1"/>
  <c r="H727" i="1"/>
  <c r="H890" i="1"/>
  <c r="K2735" i="1"/>
  <c r="K2799" i="1"/>
  <c r="N480" i="1"/>
  <c r="N2013" i="1"/>
  <c r="N890" i="1"/>
  <c r="N390" i="1"/>
  <c r="N388" i="1"/>
  <c r="N262" i="1"/>
  <c r="Q2057" i="1"/>
  <c r="Q491" i="1"/>
  <c r="T2050" i="1"/>
  <c r="T2462" i="1"/>
  <c r="W1739" i="1"/>
  <c r="W1181" i="1"/>
  <c r="W541" i="1"/>
  <c r="Z625" i="1"/>
  <c r="H747" i="1"/>
  <c r="E1301" i="1"/>
  <c r="E556" i="1"/>
  <c r="Q305" i="1"/>
  <c r="H1462" i="1"/>
  <c r="H686" i="1"/>
  <c r="W1336" i="1"/>
  <c r="D1862" i="1"/>
  <c r="E1863" i="1" s="1"/>
  <c r="E1862" i="1"/>
  <c r="H2257" i="1"/>
  <c r="D1831" i="1"/>
  <c r="E1832" i="1" s="1"/>
  <c r="E1831" i="1"/>
  <c r="D1886" i="1"/>
  <c r="E1887" i="1" s="1"/>
  <c r="E1886" i="1"/>
  <c r="E1415" i="1"/>
  <c r="D1415" i="1"/>
  <c r="E1416" i="1" s="1"/>
  <c r="H1244" i="1"/>
  <c r="H1245" i="1"/>
  <c r="H1903" i="1"/>
  <c r="H1902" i="1"/>
  <c r="N2478" i="1"/>
  <c r="Q2716" i="1"/>
  <c r="N1042" i="1"/>
  <c r="N2049" i="1"/>
  <c r="Q306" i="1"/>
  <c r="Q2353" i="1"/>
  <c r="Q1296" i="1"/>
  <c r="Q625" i="1"/>
  <c r="W2413" i="1"/>
  <c r="AA13" i="1"/>
  <c r="R10" i="1"/>
  <c r="R11" i="1" s="1"/>
  <c r="K737" i="1"/>
  <c r="H1461" i="1"/>
  <c r="H1966" i="1"/>
  <c r="K630" i="1"/>
  <c r="N1143" i="1"/>
  <c r="K727" i="1"/>
  <c r="Q2025" i="1"/>
  <c r="Q1740" i="1"/>
  <c r="K1122" i="1"/>
  <c r="H2297" i="1"/>
  <c r="D937" i="1"/>
  <c r="E938" i="1" s="1"/>
  <c r="E937" i="1"/>
  <c r="E609" i="1"/>
  <c r="D609" i="1"/>
  <c r="E610" i="1" s="1"/>
  <c r="H285" i="1"/>
  <c r="H2559" i="1"/>
  <c r="H1907" i="1"/>
  <c r="H1906" i="1"/>
  <c r="D1218" i="1"/>
  <c r="E1218" i="1"/>
  <c r="H911" i="1"/>
  <c r="H912" i="1"/>
  <c r="Q405" i="1"/>
  <c r="D314" i="1"/>
  <c r="E314" i="1"/>
  <c r="H2538" i="1"/>
  <c r="H2154" i="1"/>
  <c r="K1911" i="1"/>
  <c r="D1677" i="1"/>
  <c r="E1677" i="1"/>
  <c r="H1442" i="1"/>
  <c r="K1188" i="1"/>
  <c r="E1106" i="1"/>
  <c r="D1106" i="1"/>
  <c r="E1107" i="1" s="1"/>
  <c r="E1341" i="1"/>
  <c r="D1341" i="1"/>
  <c r="E1342" i="1" s="1"/>
  <c r="D328" i="1"/>
  <c r="E328" i="1"/>
  <c r="D2748" i="1"/>
  <c r="E2748" i="1"/>
  <c r="H2452" i="1"/>
  <c r="H2453" i="1"/>
  <c r="H2574" i="1"/>
  <c r="D2414" i="1"/>
  <c r="E2414" i="1"/>
  <c r="K2175" i="1"/>
  <c r="D1121" i="1"/>
  <c r="E1121" i="1"/>
  <c r="D1009" i="1"/>
  <c r="E1009" i="1"/>
  <c r="D552" i="1"/>
  <c r="E553" i="1" s="1"/>
  <c r="E552" i="1"/>
  <c r="K387" i="1"/>
  <c r="D237" i="1"/>
  <c r="E238" i="1" s="1"/>
  <c r="E237" i="1"/>
  <c r="H166" i="1"/>
  <c r="N2114" i="1"/>
  <c r="K1557" i="1"/>
  <c r="D1513" i="1"/>
  <c r="E1514" i="1" s="1"/>
  <c r="E1513" i="1"/>
  <c r="K1354" i="1"/>
  <c r="H1337" i="1"/>
  <c r="H1121" i="1"/>
  <c r="K805" i="1"/>
  <c r="H790" i="1"/>
  <c r="H789" i="1"/>
  <c r="W542" i="1"/>
  <c r="Q448" i="1"/>
  <c r="D84" i="1"/>
  <c r="E84" i="1"/>
  <c r="K820" i="1"/>
  <c r="H491" i="1"/>
  <c r="H428" i="1"/>
  <c r="D127" i="1"/>
  <c r="E127" i="1"/>
  <c r="D1549" i="1"/>
  <c r="E1549" i="1"/>
  <c r="H387" i="1"/>
  <c r="H839" i="1"/>
  <c r="K2654" i="1"/>
  <c r="D625" i="1"/>
  <c r="E626" i="1" s="1"/>
  <c r="E625" i="1"/>
  <c r="W387" i="1"/>
  <c r="H1496" i="1"/>
  <c r="Q1456" i="1"/>
  <c r="N625" i="1"/>
  <c r="D481" i="1"/>
  <c r="E481" i="1"/>
  <c r="D305" i="1"/>
  <c r="E306" i="1" s="1"/>
  <c r="E305" i="1"/>
  <c r="K123" i="1"/>
  <c r="H2607" i="1"/>
  <c r="Q1405" i="1"/>
  <c r="T975" i="1"/>
  <c r="T625" i="1"/>
  <c r="T591" i="1"/>
  <c r="D1682" i="1"/>
  <c r="E1683" i="1" s="1"/>
  <c r="E1682" i="1"/>
  <c r="H1415" i="1"/>
  <c r="H974" i="1"/>
  <c r="H314" i="1"/>
  <c r="D1649" i="1"/>
  <c r="E1650" i="1" s="1"/>
  <c r="E1649" i="1"/>
  <c r="H2808" i="1"/>
  <c r="H2616" i="1"/>
  <c r="D2482" i="1"/>
  <c r="E2483" i="1" s="1"/>
  <c r="E2482" i="1"/>
  <c r="H2115" i="1"/>
  <c r="H2114" i="1"/>
  <c r="H1866" i="1"/>
  <c r="D1754" i="1"/>
  <c r="E1755" i="1" s="1"/>
  <c r="E1754" i="1"/>
  <c r="N1121" i="1"/>
  <c r="E950" i="1"/>
  <c r="D950" i="1"/>
  <c r="E951" i="1" s="1"/>
  <c r="W590" i="1"/>
  <c r="D2189" i="1"/>
  <c r="E2190" i="1" s="1"/>
  <c r="E2189" i="1"/>
  <c r="N2525" i="1"/>
  <c r="D1772" i="1"/>
  <c r="E1772" i="1"/>
  <c r="D1972" i="1"/>
  <c r="E1973" i="1" s="1"/>
  <c r="E1972" i="1"/>
  <c r="D2886" i="1"/>
  <c r="E2886" i="1"/>
  <c r="H2464" i="1"/>
  <c r="H2463" i="1"/>
  <c r="D2126" i="1"/>
  <c r="E2127" i="1" s="1"/>
  <c r="E2126" i="1"/>
  <c r="H1971" i="1"/>
  <c r="K2602" i="1"/>
  <c r="H2133" i="1"/>
  <c r="H1537" i="1"/>
  <c r="H1074" i="1"/>
  <c r="D576" i="1"/>
  <c r="E577" i="1" s="1"/>
  <c r="E576" i="1"/>
  <c r="K491" i="1"/>
  <c r="H227" i="1"/>
  <c r="H226" i="1"/>
  <c r="D169" i="1"/>
  <c r="E170" i="1" s="1"/>
  <c r="E169" i="1"/>
  <c r="D53" i="1"/>
  <c r="E54" i="1" s="1"/>
  <c r="E53" i="1"/>
  <c r="D13" i="1"/>
  <c r="E14" i="1" s="1"/>
  <c r="E13" i="1"/>
  <c r="K2262" i="1"/>
  <c r="K1906" i="1"/>
  <c r="Q1849" i="1"/>
  <c r="T1405" i="1"/>
  <c r="H1281" i="1"/>
  <c r="H1189" i="1"/>
  <c r="H917" i="1"/>
  <c r="H918" i="1"/>
  <c r="H809" i="1"/>
  <c r="D1392" i="1"/>
  <c r="E1392" i="1"/>
  <c r="E1132" i="1"/>
  <c r="D1132" i="1"/>
  <c r="E1133" i="1" s="1"/>
  <c r="D751" i="1"/>
  <c r="E752" i="1" s="1"/>
  <c r="E751" i="1"/>
  <c r="K673" i="1"/>
  <c r="H441" i="1"/>
  <c r="H442" i="1"/>
  <c r="H108" i="1"/>
  <c r="H109" i="1"/>
  <c r="D76" i="1"/>
  <c r="E76" i="1"/>
  <c r="D2466" i="1"/>
  <c r="E2466" i="1"/>
  <c r="H2076" i="1"/>
  <c r="H1563" i="1"/>
  <c r="D1405" i="1"/>
  <c r="E1406" i="1" s="1"/>
  <c r="E1405" i="1"/>
  <c r="E1046" i="1"/>
  <c r="D1046" i="1"/>
  <c r="E1047" i="1" s="1"/>
  <c r="K879" i="1"/>
  <c r="D746" i="1"/>
  <c r="E746" i="1"/>
  <c r="H479" i="1"/>
  <c r="K448" i="1"/>
  <c r="K180" i="1"/>
  <c r="D2830" i="1"/>
  <c r="E2830" i="1"/>
  <c r="H2007" i="1"/>
  <c r="D1577" i="1"/>
  <c r="E1578" i="1" s="1"/>
  <c r="E1577" i="1"/>
  <c r="H1078" i="1"/>
  <c r="N941" i="1"/>
  <c r="D826" i="1"/>
  <c r="E827" i="1" s="1"/>
  <c r="E826" i="1"/>
  <c r="H1918" i="1"/>
  <c r="D2281" i="1"/>
  <c r="E2281" i="1"/>
  <c r="D1748" i="1"/>
  <c r="E1749" i="1" s="1"/>
  <c r="E1748" i="1"/>
  <c r="H2761" i="1"/>
  <c r="H2253" i="1"/>
  <c r="H1766" i="1"/>
  <c r="H1765" i="1"/>
  <c r="H1557" i="1"/>
  <c r="D781" i="1"/>
  <c r="E782" i="1" s="1"/>
  <c r="E781" i="1"/>
  <c r="E717" i="1"/>
  <c r="D717" i="1"/>
  <c r="E718" i="1" s="1"/>
  <c r="D604" i="1"/>
  <c r="E605" i="1" s="1"/>
  <c r="E604" i="1"/>
  <c r="H409" i="1"/>
  <c r="H273" i="1"/>
  <c r="H2189" i="1"/>
  <c r="H2100" i="1"/>
  <c r="N1911" i="1"/>
  <c r="K1654" i="1"/>
  <c r="K1461" i="1"/>
  <c r="D1188" i="1"/>
  <c r="E1188" i="1"/>
  <c r="H1112" i="1"/>
  <c r="K1042" i="1"/>
  <c r="D916" i="1"/>
  <c r="E917" i="1" s="1"/>
  <c r="E916" i="1"/>
  <c r="K405" i="1"/>
  <c r="K250" i="1"/>
  <c r="K162" i="1"/>
  <c r="K1481" i="1"/>
  <c r="D1143" i="1"/>
  <c r="E1144" i="1" s="1"/>
  <c r="E1143" i="1"/>
  <c r="K1057" i="1"/>
  <c r="E879" i="1"/>
  <c r="D879" i="1"/>
  <c r="K552" i="1"/>
  <c r="E527" i="1"/>
  <c r="D527" i="1"/>
  <c r="E528" i="1" s="1"/>
  <c r="W122" i="1"/>
  <c r="D1872" i="1"/>
  <c r="E1872" i="1"/>
  <c r="E1632" i="1"/>
  <c r="D1632" i="1"/>
  <c r="D1365" i="1"/>
  <c r="E1365" i="1"/>
  <c r="H239" i="1"/>
  <c r="H238" i="1"/>
  <c r="H2860" i="1"/>
  <c r="D1424" i="1"/>
  <c r="E1424" i="1"/>
  <c r="H2520" i="1"/>
  <c r="H2519" i="1"/>
  <c r="D2253" i="1"/>
  <c r="E2254" i="1" s="1"/>
  <c r="E2253" i="1"/>
  <c r="H1379" i="1"/>
  <c r="D1203" i="1"/>
  <c r="E1203" i="1"/>
  <c r="E1126" i="1"/>
  <c r="D1126" i="1"/>
  <c r="H2516" i="1"/>
  <c r="H2515" i="1"/>
  <c r="D2142" i="1"/>
  <c r="E2142" i="1"/>
  <c r="D2437" i="1"/>
  <c r="E2438" i="1" s="1"/>
  <c r="E2437" i="1"/>
  <c r="D1933" i="1"/>
  <c r="E1933" i="1"/>
  <c r="H1646" i="1"/>
  <c r="K10" i="1"/>
  <c r="L10" i="1" s="1"/>
  <c r="N2431" i="1"/>
  <c r="K2026" i="1"/>
  <c r="H793" i="1"/>
  <c r="K686" i="1"/>
  <c r="H645" i="1"/>
  <c r="E1640" i="1"/>
  <c r="D1640" i="1"/>
  <c r="E1641" i="1" s="1"/>
  <c r="D1112" i="1"/>
  <c r="E1113" i="1" s="1"/>
  <c r="E1112" i="1"/>
  <c r="D1231" i="1"/>
  <c r="E1232" i="1" s="1"/>
  <c r="E1231" i="1"/>
  <c r="D796" i="1"/>
  <c r="E797" i="1" s="1"/>
  <c r="E796" i="1"/>
  <c r="D2193" i="1"/>
  <c r="E2193" i="1"/>
  <c r="K801" i="1"/>
  <c r="H613" i="1"/>
  <c r="H2804" i="1"/>
  <c r="H2803" i="1"/>
  <c r="D2849" i="1"/>
  <c r="E2850" i="1" s="1"/>
  <c r="E2849" i="1"/>
  <c r="K2243" i="1"/>
  <c r="D1481" i="1"/>
  <c r="E1482" i="1" s="1"/>
  <c r="E1481" i="1"/>
  <c r="D1357" i="1"/>
  <c r="E1357" i="1"/>
  <c r="D981" i="1"/>
  <c r="E981" i="1"/>
  <c r="K679" i="1"/>
  <c r="H338" i="1"/>
  <c r="D241" i="1"/>
  <c r="E242" i="1" s="1"/>
  <c r="E241" i="1"/>
  <c r="H192" i="1"/>
  <c r="H2838" i="1"/>
  <c r="T2477" i="1"/>
  <c r="K1571" i="1"/>
  <c r="H1023" i="1"/>
  <c r="H2830" i="1"/>
  <c r="K2667" i="1"/>
  <c r="H1739" i="1"/>
  <c r="D1253" i="1"/>
  <c r="E1253" i="1"/>
  <c r="H2753" i="1"/>
  <c r="H2569" i="1"/>
  <c r="H2081" i="1"/>
  <c r="H2082" i="1"/>
  <c r="H1797" i="1"/>
  <c r="Q1088" i="1"/>
  <c r="T645" i="1"/>
  <c r="T462" i="1"/>
  <c r="H305" i="1"/>
  <c r="D2325" i="1"/>
  <c r="E2325" i="1"/>
  <c r="Q2445" i="1"/>
  <c r="K2114" i="1"/>
  <c r="H1704" i="1"/>
  <c r="D1524" i="1"/>
  <c r="E1524" i="1"/>
  <c r="K1498" i="1"/>
  <c r="H1100" i="1"/>
  <c r="D1081" i="1"/>
  <c r="E1082" i="1" s="1"/>
  <c r="E1081" i="1"/>
  <c r="H997" i="1"/>
  <c r="K966" i="1"/>
  <c r="E900" i="1"/>
  <c r="D900" i="1"/>
  <c r="H861" i="1"/>
  <c r="D784" i="1"/>
  <c r="E784" i="1"/>
  <c r="Q672" i="1"/>
  <c r="K325" i="1"/>
  <c r="D2637" i="1"/>
  <c r="E2638" i="1" s="1"/>
  <c r="E2637" i="1"/>
  <c r="K2100" i="1"/>
  <c r="H695" i="1"/>
  <c r="D595" i="1"/>
  <c r="E595" i="1"/>
  <c r="H552" i="1"/>
  <c r="D388" i="1"/>
  <c r="E389" i="1" s="1"/>
  <c r="E388" i="1"/>
  <c r="H220" i="1"/>
  <c r="D2753" i="1"/>
  <c r="E2753" i="1"/>
  <c r="D1729" i="1"/>
  <c r="E1729" i="1"/>
  <c r="D2277" i="1"/>
  <c r="E2278" i="1" s="1"/>
  <c r="E2277" i="1"/>
  <c r="D957" i="1"/>
  <c r="E957" i="1"/>
  <c r="K2616" i="1"/>
  <c r="D2786" i="1"/>
  <c r="E2786" i="1"/>
  <c r="D2706" i="1"/>
  <c r="E2706" i="1"/>
  <c r="K715" i="1"/>
  <c r="D2245" i="1"/>
  <c r="E2246" i="1" s="1"/>
  <c r="E2245" i="1"/>
  <c r="K2808" i="1"/>
  <c r="D2838" i="1"/>
  <c r="E2839" i="1" s="1"/>
  <c r="E2838" i="1"/>
  <c r="D2210" i="1"/>
  <c r="E2211" i="1" s="1"/>
  <c r="E2210" i="1"/>
  <c r="D1808" i="1"/>
  <c r="E1808" i="1"/>
  <c r="H1789" i="1"/>
  <c r="H1042" i="1"/>
  <c r="D613" i="1"/>
  <c r="E614" i="1" s="1"/>
  <c r="E613" i="1"/>
  <c r="E209" i="1"/>
  <c r="D209" i="1"/>
  <c r="E210" i="1" s="1"/>
  <c r="D101" i="1"/>
  <c r="E102" i="1" s="1"/>
  <c r="E101" i="1"/>
  <c r="H1820" i="1"/>
  <c r="H1821" i="1"/>
  <c r="H1157" i="1"/>
  <c r="D1060" i="1"/>
  <c r="E1061" i="1" s="1"/>
  <c r="E1060" i="1"/>
  <c r="Q500" i="1"/>
  <c r="T957" i="1"/>
  <c r="N134" i="1"/>
  <c r="D2377" i="1"/>
  <c r="E2378" i="1" s="1"/>
  <c r="E2377" i="1"/>
  <c r="H2798" i="1"/>
  <c r="K1820" i="1"/>
  <c r="K1264" i="1"/>
  <c r="H250" i="1"/>
  <c r="H1391" i="1"/>
  <c r="D2602" i="1"/>
  <c r="E2602" i="1"/>
  <c r="D1918" i="1"/>
  <c r="E1918" i="1"/>
  <c r="H1745" i="1"/>
  <c r="H262" i="1"/>
  <c r="H1519" i="1"/>
  <c r="H1518" i="1"/>
  <c r="H1067" i="1"/>
  <c r="D1033" i="1"/>
  <c r="E1033" i="1"/>
  <c r="D681" i="1"/>
  <c r="E682" i="1" s="1"/>
  <c r="E681" i="1"/>
  <c r="K23" i="1"/>
  <c r="D2470" i="1"/>
  <c r="E2470" i="1"/>
  <c r="D2362" i="1"/>
  <c r="E2363" i="1" s="1"/>
  <c r="E2362" i="1"/>
  <c r="D1866" i="1"/>
  <c r="E1867" i="1" s="1"/>
  <c r="E1866" i="1"/>
  <c r="D1371" i="1"/>
  <c r="E1372" i="1" s="1"/>
  <c r="E1371" i="1"/>
  <c r="K1113" i="1"/>
  <c r="K659" i="1"/>
  <c r="D1925" i="1"/>
  <c r="E1925" i="1"/>
  <c r="D933" i="1"/>
  <c r="E933" i="1"/>
  <c r="D2627" i="1"/>
  <c r="E2628" i="1" s="1"/>
  <c r="E2627" i="1"/>
  <c r="Z2797" i="1"/>
  <c r="T2086" i="1"/>
  <c r="N997" i="1"/>
  <c r="Z974" i="1"/>
  <c r="T480" i="1"/>
  <c r="N2100" i="1"/>
  <c r="N879" i="1"/>
  <c r="N2860" i="1"/>
  <c r="T2822" i="1"/>
  <c r="N646" i="1"/>
  <c r="N463" i="1"/>
  <c r="Z262" i="1"/>
  <c r="D1890" i="1"/>
  <c r="E1890" i="1"/>
  <c r="H2716" i="1"/>
  <c r="H2027" i="1"/>
  <c r="D1289" i="1"/>
  <c r="E1290" i="1" s="1"/>
  <c r="E1289" i="1"/>
  <c r="D1006" i="1"/>
  <c r="E1007" i="1" s="1"/>
  <c r="E1006" i="1"/>
  <c r="H58" i="1"/>
  <c r="D2049" i="1"/>
  <c r="E2049" i="1"/>
  <c r="D857" i="1"/>
  <c r="E858" i="1" s="1"/>
  <c r="E857" i="1"/>
  <c r="H715" i="1"/>
  <c r="D2220" i="1"/>
  <c r="E2221" i="1" s="1"/>
  <c r="E2220" i="1"/>
  <c r="D2809" i="1"/>
  <c r="E2810" i="1" s="1"/>
  <c r="E2809" i="1"/>
  <c r="H2525" i="1"/>
  <c r="H1057" i="1"/>
  <c r="D448" i="1"/>
  <c r="E448" i="1"/>
  <c r="D2181" i="1"/>
  <c r="E2181" i="1"/>
  <c r="D2309" i="1"/>
  <c r="E2310" i="1" s="1"/>
  <c r="E2309" i="1"/>
  <c r="D1281" i="1"/>
  <c r="E1281" i="1"/>
  <c r="D358" i="1"/>
  <c r="E358" i="1"/>
  <c r="D2865" i="1"/>
  <c r="E2866" i="1" s="1"/>
  <c r="E2865" i="1"/>
  <c r="N1536" i="1"/>
  <c r="D1269" i="1"/>
  <c r="E1269" i="1"/>
  <c r="K1023" i="1"/>
  <c r="D2581" i="1"/>
  <c r="E2581" i="1"/>
  <c r="D1669" i="1"/>
  <c r="E1670" i="1" s="1"/>
  <c r="E1669" i="1"/>
  <c r="D2770" i="1"/>
  <c r="E2770" i="1"/>
  <c r="D2478" i="1"/>
  <c r="E2479" i="1" s="1"/>
  <c r="E2478" i="1"/>
  <c r="D2622" i="1"/>
  <c r="E2623" i="1" s="1"/>
  <c r="E2622" i="1"/>
  <c r="H2389" i="1"/>
  <c r="H2149" i="1"/>
  <c r="D1225" i="1"/>
  <c r="E1226" i="1" s="1"/>
  <c r="E1225" i="1"/>
  <c r="H1166" i="1"/>
  <c r="D1029" i="1"/>
  <c r="E1030" i="1" s="1"/>
  <c r="E1029" i="1"/>
  <c r="T1041" i="1"/>
  <c r="D764" i="1"/>
  <c r="E765" i="1" s="1"/>
  <c r="E764" i="1"/>
  <c r="K502" i="1"/>
  <c r="H405" i="1"/>
  <c r="D373" i="1"/>
  <c r="E374" i="1" s="1"/>
  <c r="E373" i="1"/>
  <c r="D244" i="1"/>
  <c r="E245" i="1" s="1"/>
  <c r="E244" i="1"/>
  <c r="D233" i="1"/>
  <c r="E234" i="1" s="1"/>
  <c r="E233" i="1"/>
  <c r="K50" i="1"/>
  <c r="D2273" i="1"/>
  <c r="E2273" i="1"/>
  <c r="H1541" i="1"/>
  <c r="K1405" i="1"/>
  <c r="D1345" i="1"/>
  <c r="E1345" i="1"/>
  <c r="D1313" i="1"/>
  <c r="E1313" i="1"/>
  <c r="H1248" i="1"/>
  <c r="K1181" i="1"/>
  <c r="H1096" i="1"/>
  <c r="K957" i="1"/>
  <c r="H801" i="1"/>
  <c r="H802" i="1"/>
  <c r="H737" i="1"/>
  <c r="H738" i="1"/>
  <c r="H501" i="1"/>
  <c r="K149" i="1"/>
  <c r="D2564" i="1"/>
  <c r="E2564" i="1"/>
  <c r="H2356" i="1"/>
  <c r="D1042" i="1"/>
  <c r="E1042" i="1"/>
  <c r="T592" i="1"/>
  <c r="Q479" i="1"/>
  <c r="D279" i="1"/>
  <c r="E279" i="1"/>
  <c r="Q148" i="1"/>
  <c r="D1302" i="1"/>
  <c r="E1303" i="1" s="1"/>
  <c r="E1302" i="1"/>
  <c r="H987" i="1"/>
  <c r="Z405" i="1"/>
  <c r="D1318" i="1"/>
  <c r="E1318" i="1"/>
  <c r="D2505" i="1"/>
  <c r="E2505" i="1"/>
  <c r="D661" i="1"/>
  <c r="E661" i="1"/>
  <c r="E840" i="1"/>
  <c r="D840" i="1"/>
  <c r="H2725" i="1"/>
  <c r="H2193" i="1"/>
  <c r="T1181" i="1"/>
  <c r="W839" i="1"/>
  <c r="D805" i="1"/>
  <c r="E806" i="1" s="1"/>
  <c r="E805" i="1"/>
  <c r="H414" i="1"/>
  <c r="H354" i="1"/>
  <c r="H1485" i="1"/>
  <c r="E1408" i="1"/>
  <c r="D1408" i="1"/>
  <c r="E1409" i="1" s="1"/>
  <c r="D1296" i="1"/>
  <c r="E1296" i="1"/>
  <c r="H1089" i="1"/>
  <c r="H1033" i="1"/>
  <c r="K306" i="1"/>
  <c r="H2420" i="1"/>
  <c r="D1068" i="1"/>
  <c r="E1069" i="1" s="1"/>
  <c r="E1068" i="1"/>
  <c r="D519" i="1"/>
  <c r="E519" i="1"/>
  <c r="E287" i="1"/>
  <c r="D287" i="1"/>
  <c r="D792" i="1"/>
  <c r="E793" i="1" s="1"/>
  <c r="E792" i="1"/>
  <c r="H2552" i="1"/>
  <c r="K2087" i="1"/>
  <c r="H1895" i="1"/>
  <c r="H1354" i="1"/>
  <c r="Q1058" i="1"/>
  <c r="N672" i="1"/>
  <c r="H519" i="1"/>
  <c r="T123" i="1"/>
  <c r="D2654" i="1"/>
  <c r="E2654" i="1"/>
  <c r="H2438" i="1"/>
  <c r="D2154" i="1"/>
  <c r="E2154" i="1"/>
  <c r="D1979" i="1"/>
  <c r="E1980" i="1" s="1"/>
  <c r="E1979" i="1"/>
  <c r="H1727" i="1"/>
  <c r="H1318" i="1"/>
  <c r="Q957" i="1"/>
  <c r="H847" i="1"/>
  <c r="H846" i="1"/>
  <c r="H659" i="1"/>
  <c r="D690" i="1"/>
  <c r="E691" i="1" s="1"/>
  <c r="E690" i="1"/>
  <c r="E2451" i="1"/>
  <c r="D2451" i="1"/>
  <c r="E2452" i="1" s="1"/>
  <c r="D2725" i="1"/>
  <c r="E2725" i="1"/>
  <c r="Q2491" i="1"/>
  <c r="H2175" i="1"/>
  <c r="K1940" i="1"/>
  <c r="H2333" i="1"/>
  <c r="H2057" i="1"/>
  <c r="H1762" i="1"/>
  <c r="H1761" i="1"/>
  <c r="T1087" i="1"/>
  <c r="D436" i="1"/>
  <c r="E437" i="1" s="1"/>
  <c r="E436" i="1"/>
  <c r="D405" i="1"/>
  <c r="E406" i="1" s="1"/>
  <c r="E405" i="1"/>
  <c r="D213" i="1"/>
  <c r="E214" i="1" s="1"/>
  <c r="E213" i="1"/>
  <c r="H50" i="1"/>
  <c r="N2026" i="1"/>
  <c r="H1296" i="1"/>
  <c r="H1236" i="1"/>
  <c r="H752" i="1"/>
  <c r="N591" i="1"/>
  <c r="K465" i="1"/>
  <c r="K464" i="1"/>
  <c r="T11" i="1"/>
  <c r="U11" i="1" s="1"/>
  <c r="D1714" i="1"/>
  <c r="E1715" i="1" s="1"/>
  <c r="E1714" i="1"/>
  <c r="N2725" i="1"/>
  <c r="D2762" i="1"/>
  <c r="E2763" i="1" s="1"/>
  <c r="E2762" i="1"/>
  <c r="K1659" i="1"/>
  <c r="H1143" i="1"/>
  <c r="D338" i="1"/>
  <c r="E338" i="1"/>
  <c r="K108" i="1"/>
  <c r="D1686" i="1"/>
  <c r="E1687" i="1" s="1"/>
  <c r="E1686" i="1"/>
  <c r="K2463" i="1"/>
  <c r="H1823" i="1"/>
  <c r="H2693" i="1"/>
  <c r="E269" i="1"/>
  <c r="D269" i="1"/>
  <c r="E270" i="1" s="1"/>
  <c r="H2012" i="1"/>
  <c r="D1023" i="1"/>
  <c r="E1024" i="1" s="1"/>
  <c r="E1023" i="1"/>
  <c r="D580" i="1"/>
  <c r="E580" i="1"/>
  <c r="H542" i="1"/>
  <c r="D348" i="1"/>
  <c r="E349" i="1" s="1"/>
  <c r="E348" i="1"/>
  <c r="K286" i="1"/>
  <c r="D1463" i="1"/>
  <c r="E1463" i="1"/>
  <c r="D531" i="1"/>
  <c r="E531" i="1"/>
  <c r="H124" i="1"/>
  <c r="D1911" i="1"/>
  <c r="E1911" i="1"/>
  <c r="D1595" i="1"/>
  <c r="E1596" i="1" s="1"/>
  <c r="E1595" i="1"/>
  <c r="D1088" i="1"/>
  <c r="E1089" i="1" s="1"/>
  <c r="E1088" i="1"/>
  <c r="H733" i="1"/>
  <c r="H734" i="1"/>
  <c r="H514" i="1"/>
  <c r="H513" i="1"/>
  <c r="W2461" i="1"/>
  <c r="D1148" i="1"/>
  <c r="E1148" i="1"/>
  <c r="N2518" i="1"/>
  <c r="N1209" i="1"/>
  <c r="K739" i="1"/>
  <c r="N2493" i="1"/>
  <c r="Q2087" i="1"/>
  <c r="Q2478" i="1"/>
  <c r="Q1057" i="1"/>
  <c r="T405" i="1"/>
  <c r="T1057" i="1"/>
  <c r="T1337" i="1"/>
  <c r="W552" i="1"/>
  <c r="Z2415" i="1"/>
  <c r="AD13" i="1"/>
  <c r="D2570" i="1"/>
  <c r="E2571" i="1" s="1"/>
  <c r="E2570" i="1"/>
  <c r="D1485" i="1"/>
  <c r="E1485" i="1"/>
  <c r="H2466" i="1"/>
  <c r="H1659" i="1"/>
  <c r="H1447" i="1"/>
  <c r="H1448" i="1"/>
  <c r="H871" i="1"/>
  <c r="H591" i="1"/>
  <c r="Q249" i="1"/>
  <c r="D2693" i="1"/>
  <c r="E2693" i="1"/>
  <c r="H2668" i="1"/>
  <c r="D2774" i="1"/>
  <c r="E2775" i="1" s="1"/>
  <c r="E2774" i="1"/>
  <c r="D1858" i="1"/>
  <c r="E1858" i="1"/>
  <c r="D1718" i="1"/>
  <c r="E1718" i="1"/>
  <c r="H1627" i="1"/>
  <c r="H1231" i="1"/>
  <c r="H1019" i="1"/>
  <c r="H1020" i="1"/>
  <c r="H562" i="1"/>
  <c r="D1993" i="1"/>
  <c r="E1994" i="1" s="1"/>
  <c r="E1993" i="1"/>
  <c r="D645" i="1"/>
  <c r="E646" i="1" s="1"/>
  <c r="E645" i="1"/>
  <c r="D2854" i="1"/>
  <c r="E2854" i="1"/>
  <c r="D2738" i="1"/>
  <c r="E2738" i="1"/>
  <c r="D2298" i="1"/>
  <c r="E2298" i="1"/>
  <c r="H2413" i="1"/>
  <c r="H1106" i="1"/>
  <c r="K481" i="1"/>
  <c r="H375" i="1"/>
  <c r="H374" i="1"/>
  <c r="H233" i="1"/>
  <c r="D185" i="1"/>
  <c r="E186" i="1" s="1"/>
  <c r="E185" i="1"/>
  <c r="H66" i="1"/>
  <c r="D9" i="1"/>
  <c r="E9" i="1"/>
  <c r="F9" i="1" s="1"/>
  <c r="H2117" i="1"/>
  <c r="H1873" i="1"/>
  <c r="H1713" i="1"/>
  <c r="D1472" i="1"/>
  <c r="E1472" i="1"/>
  <c r="K1438" i="1"/>
  <c r="H1265" i="1"/>
  <c r="H1227" i="1"/>
  <c r="H1226" i="1"/>
  <c r="K1166" i="1"/>
  <c r="H825" i="1"/>
  <c r="D1616" i="1"/>
  <c r="E1616" i="1"/>
  <c r="H2244" i="1"/>
  <c r="E699" i="1"/>
  <c r="D699" i="1"/>
  <c r="E700" i="1" s="1"/>
  <c r="H420" i="1"/>
  <c r="H421" i="1"/>
  <c r="E123" i="1"/>
  <c r="D123" i="1"/>
  <c r="E124" i="1" s="1"/>
  <c r="H96" i="1"/>
  <c r="E1952" i="1"/>
  <c r="D1952" i="1"/>
  <c r="E1953" i="1" s="1"/>
  <c r="H2736" i="1"/>
  <c r="H2735" i="1"/>
  <c r="D2670" i="1"/>
  <c r="E2671" i="1" s="1"/>
  <c r="E2670" i="1"/>
  <c r="H2231" i="1"/>
  <c r="D2026" i="1"/>
  <c r="E2026" i="1"/>
  <c r="H1591" i="1"/>
  <c r="H1590" i="1"/>
  <c r="H1483" i="1"/>
  <c r="H1482" i="1"/>
  <c r="D1057" i="1"/>
  <c r="E1058" i="1" s="1"/>
  <c r="E1057" i="1"/>
  <c r="Q626" i="1"/>
  <c r="K468" i="1"/>
  <c r="K428" i="1"/>
  <c r="D250" i="1"/>
  <c r="E250" i="1"/>
  <c r="K76" i="1"/>
  <c r="H2766" i="1"/>
  <c r="E2225" i="1"/>
  <c r="D2225" i="1"/>
  <c r="E2226" i="1" s="1"/>
  <c r="H2062" i="1"/>
  <c r="D1966" i="1"/>
  <c r="E1967" i="1" s="1"/>
  <c r="E1966" i="1"/>
  <c r="E1837" i="1"/>
  <c r="D1837" i="1"/>
  <c r="E1838" i="1" s="1"/>
  <c r="D1505" i="1"/>
  <c r="E1505" i="1"/>
  <c r="D1325" i="1"/>
  <c r="E1326" i="1" s="1"/>
  <c r="E1325" i="1"/>
  <c r="D997" i="1"/>
  <c r="E998" i="1" s="1"/>
  <c r="E997" i="1"/>
  <c r="D1801" i="1"/>
  <c r="E1802" i="1" s="1"/>
  <c r="E1801" i="1"/>
  <c r="D740" i="1"/>
  <c r="E741" i="1" s="1"/>
  <c r="E740" i="1"/>
  <c r="D2677" i="1"/>
  <c r="E2677" i="1"/>
  <c r="H2210" i="1"/>
  <c r="D1844" i="1"/>
  <c r="E1845" i="1" s="1"/>
  <c r="E1844" i="1"/>
  <c r="H2870" i="1"/>
  <c r="H2869" i="1"/>
  <c r="H2325" i="1"/>
  <c r="H2105" i="1"/>
  <c r="H1594" i="1"/>
  <c r="H1470" i="1"/>
  <c r="E1381" i="1"/>
  <c r="D1381" i="1"/>
  <c r="H1197" i="1"/>
  <c r="D820" i="1"/>
  <c r="E821" i="1" s="1"/>
  <c r="E820" i="1"/>
  <c r="D732" i="1"/>
  <c r="E733" i="1" s="1"/>
  <c r="E732" i="1"/>
  <c r="D649" i="1"/>
  <c r="E650" i="1" s="1"/>
  <c r="E649" i="1"/>
  <c r="K591" i="1"/>
  <c r="D81" i="1"/>
  <c r="E82" i="1" s="1"/>
  <c r="E81" i="1"/>
  <c r="N2462" i="1"/>
  <c r="K2126" i="1"/>
  <c r="H2049" i="1"/>
  <c r="H1925" i="1"/>
  <c r="H1697" i="1"/>
  <c r="H1617" i="1"/>
  <c r="K1289" i="1"/>
  <c r="H1240" i="1"/>
  <c r="W1058" i="1"/>
  <c r="H948" i="1"/>
  <c r="K625" i="1"/>
  <c r="K314" i="1"/>
  <c r="K2008" i="1"/>
  <c r="K1537" i="1"/>
  <c r="D1375" i="1"/>
  <c r="E1376" i="1" s="1"/>
  <c r="E1375" i="1"/>
  <c r="N1106" i="1"/>
  <c r="N957" i="1"/>
  <c r="D851" i="1"/>
  <c r="E852" i="1" s="1"/>
  <c r="E851" i="1"/>
  <c r="K542" i="1"/>
  <c r="Q519" i="1"/>
  <c r="D2389" i="1"/>
  <c r="E2389" i="1"/>
  <c r="D1944" i="1"/>
  <c r="E1945" i="1" s="1"/>
  <c r="E1944" i="1"/>
  <c r="D1354" i="1"/>
  <c r="E1355" i="1" s="1"/>
  <c r="E1354" i="1"/>
  <c r="D39" i="1"/>
  <c r="E40" i="1" s="1"/>
  <c r="E39" i="1"/>
  <c r="E2607" i="1"/>
  <c r="D2607" i="1"/>
  <c r="D2232" i="1"/>
  <c r="E2233" i="1" s="1"/>
  <c r="E2232" i="1"/>
  <c r="H2782" i="1"/>
  <c r="D2334" i="1"/>
  <c r="E2334" i="1"/>
  <c r="D2201" i="1"/>
  <c r="E2201" i="1"/>
  <c r="H1949" i="1"/>
  <c r="H1406" i="1"/>
  <c r="K234" i="1"/>
  <c r="K1594" i="1"/>
  <c r="H781" i="1"/>
  <c r="E652" i="1"/>
  <c r="D652" i="1"/>
  <c r="D1564" i="1"/>
  <c r="E1564" i="1"/>
  <c r="D812" i="1"/>
  <c r="E812" i="1"/>
  <c r="D695" i="1"/>
  <c r="E696" i="1" s="1"/>
  <c r="E695" i="1"/>
  <c r="D631" i="1"/>
  <c r="E632" i="1" s="1"/>
  <c r="E631" i="1"/>
  <c r="E192" i="1"/>
  <c r="D192" i="1"/>
  <c r="E193" i="1" s="1"/>
  <c r="D572" i="1"/>
  <c r="E573" i="1" s="1"/>
  <c r="E572" i="1"/>
  <c r="H649" i="1"/>
  <c r="H1451" i="1"/>
  <c r="D1209" i="1"/>
  <c r="E1209" i="1"/>
  <c r="H855" i="1"/>
  <c r="D319" i="1"/>
  <c r="E320" i="1" s="1"/>
  <c r="E319" i="1"/>
  <c r="D199" i="1"/>
  <c r="E199" i="1"/>
  <c r="H143" i="1"/>
  <c r="H90" i="1"/>
  <c r="H2848" i="1"/>
  <c r="H1686" i="1"/>
  <c r="D1213" i="1"/>
  <c r="E1214" i="1" s="1"/>
  <c r="E1213" i="1"/>
  <c r="H942" i="1"/>
  <c r="K839" i="1"/>
  <c r="D2345" i="1"/>
  <c r="E2345" i="1"/>
  <c r="D2150" i="1"/>
  <c r="E2151" i="1" s="1"/>
  <c r="E2150" i="1"/>
  <c r="D1789" i="1"/>
  <c r="E1789" i="1"/>
  <c r="K2627" i="1"/>
  <c r="T2325" i="1"/>
  <c r="H2038" i="1"/>
  <c r="H2037" i="1"/>
  <c r="H1421" i="1"/>
  <c r="K567" i="1"/>
  <c r="H369" i="1"/>
  <c r="D273" i="1"/>
  <c r="E274" i="1" s="1"/>
  <c r="E273" i="1"/>
  <c r="H149" i="1"/>
  <c r="H9" i="1"/>
  <c r="I9" i="1" s="1"/>
  <c r="H2161" i="1"/>
  <c r="K1949" i="1"/>
  <c r="K1577" i="1"/>
  <c r="K1518" i="1"/>
  <c r="H1261" i="1"/>
  <c r="H1260" i="1"/>
  <c r="H1005" i="1"/>
  <c r="H957" i="1"/>
  <c r="D928" i="1"/>
  <c r="E928" i="1"/>
  <c r="H805" i="1"/>
  <c r="H625" i="1"/>
  <c r="K58" i="1"/>
  <c r="D2537" i="1"/>
  <c r="E2538" i="1" s="1"/>
  <c r="E2537" i="1"/>
  <c r="D369" i="1"/>
  <c r="E370" i="1" s="1"/>
  <c r="E369" i="1"/>
  <c r="H2432" i="1"/>
  <c r="N1166" i="1"/>
  <c r="Q1143" i="1"/>
  <c r="D727" i="1"/>
  <c r="E728" i="1" s="1"/>
  <c r="E727" i="1"/>
  <c r="K648" i="1"/>
  <c r="N562" i="1"/>
  <c r="H436" i="1"/>
  <c r="N10" i="1"/>
  <c r="D2012" i="1"/>
  <c r="E2012" i="1"/>
  <c r="H1582" i="1"/>
  <c r="H895" i="1"/>
  <c r="D2213" i="1"/>
  <c r="E2213" i="1"/>
  <c r="D865" i="1"/>
  <c r="E865" i="1"/>
  <c r="H2564" i="1"/>
  <c r="D1741" i="1"/>
  <c r="E1742" i="1" s="1"/>
  <c r="E1741" i="1"/>
  <c r="D1949" i="1"/>
  <c r="E1950" i="1" s="1"/>
  <c r="E1949" i="1"/>
  <c r="H2401" i="1"/>
  <c r="H2402" i="1"/>
  <c r="D1545" i="1"/>
  <c r="E1545" i="1"/>
  <c r="W479" i="1"/>
  <c r="K262" i="1"/>
  <c r="E149" i="1"/>
  <c r="D149" i="1"/>
  <c r="H38" i="1"/>
  <c r="N2243" i="1"/>
  <c r="H1769" i="1"/>
  <c r="N553" i="1"/>
  <c r="T2007" i="1"/>
  <c r="D2365" i="1"/>
  <c r="E2366" i="1" s="1"/>
  <c r="E2365" i="1"/>
  <c r="H2548" i="1"/>
  <c r="D2265" i="1"/>
  <c r="E2266" i="1" s="1"/>
  <c r="E2265" i="1"/>
  <c r="H1836" i="1"/>
  <c r="H1275" i="1"/>
  <c r="D1171" i="1"/>
  <c r="E1171" i="1"/>
  <c r="D986" i="1"/>
  <c r="E986" i="1"/>
  <c r="H358" i="1"/>
  <c r="H2139" i="1"/>
  <c r="H1991" i="1"/>
  <c r="D1489" i="1"/>
  <c r="E1489" i="1"/>
  <c r="E755" i="1"/>
  <c r="D755" i="1"/>
  <c r="E756" i="1" s="1"/>
  <c r="H692" i="1"/>
  <c r="H691" i="1"/>
  <c r="D344" i="1"/>
  <c r="E344" i="1"/>
  <c r="D2432" i="1"/>
  <c r="E2433" i="1" s="1"/>
  <c r="E2432" i="1"/>
  <c r="H1831" i="1"/>
  <c r="D2813" i="1"/>
  <c r="E2814" i="1" s="1"/>
  <c r="E2813" i="1"/>
  <c r="D769" i="1"/>
  <c r="E770" i="1" s="1"/>
  <c r="E769" i="1"/>
  <c r="D2169" i="1"/>
  <c r="E2170" i="1" s="1"/>
  <c r="E2169" i="1"/>
  <c r="H1783" i="1"/>
  <c r="H1784" i="1"/>
  <c r="K1451" i="1"/>
  <c r="H2273" i="1"/>
  <c r="H1941" i="1"/>
  <c r="H1942" i="1"/>
  <c r="H1577" i="1"/>
  <c r="H1289" i="1"/>
  <c r="H462" i="1"/>
  <c r="K295" i="1"/>
  <c r="N284" i="1"/>
  <c r="D1337" i="1"/>
  <c r="E1337" i="1"/>
  <c r="H299" i="1"/>
  <c r="D942" i="1"/>
  <c r="E942" i="1"/>
  <c r="D2069" i="1"/>
  <c r="E2070" i="1" s="1"/>
  <c r="E2069" i="1"/>
  <c r="H173" i="1"/>
  <c r="T1338" i="1"/>
  <c r="D1236" i="1"/>
  <c r="E1237" i="1" s="1"/>
  <c r="E1236" i="1"/>
  <c r="D1100" i="1"/>
  <c r="E1101" i="1" s="1"/>
  <c r="E1100" i="1"/>
  <c r="H905" i="1"/>
  <c r="H850" i="1"/>
  <c r="K353" i="1"/>
  <c r="D156" i="1"/>
  <c r="E156" i="1"/>
  <c r="D2057" i="1"/>
  <c r="E2057" i="1"/>
  <c r="W2325" i="1"/>
  <c r="H468" i="1"/>
  <c r="H469" i="1"/>
  <c r="D501" i="1"/>
  <c r="E502" i="1" s="1"/>
  <c r="E501" i="1"/>
  <c r="D1757" i="1"/>
  <c r="E1758" i="1" s="1"/>
  <c r="E1757" i="1"/>
  <c r="D2594" i="1"/>
  <c r="E2594" i="1"/>
  <c r="K2636" i="1"/>
  <c r="H2496" i="1"/>
  <c r="H2486" i="1"/>
  <c r="H1807" i="1"/>
  <c r="H1522" i="1"/>
  <c r="D2530" i="1"/>
  <c r="E2531" i="1" s="1"/>
  <c r="E2530" i="1"/>
  <c r="D2269" i="1"/>
  <c r="E2270" i="1" s="1"/>
  <c r="E2269" i="1"/>
  <c r="H2097" i="1"/>
  <c r="H2096" i="1"/>
  <c r="H1911" i="1"/>
  <c r="H1674" i="1"/>
  <c r="D1197" i="1"/>
  <c r="E1198" i="1" s="1"/>
  <c r="E1197" i="1"/>
  <c r="H706" i="1"/>
  <c r="H630" i="1"/>
  <c r="D2874" i="1"/>
  <c r="E2874" i="1"/>
  <c r="H2535" i="1"/>
  <c r="H2534" i="1"/>
  <c r="H2219" i="1"/>
  <c r="H2885" i="1"/>
  <c r="H2593" i="1"/>
  <c r="H2269" i="1"/>
  <c r="H1857" i="1"/>
  <c r="H1209" i="1"/>
  <c r="D409" i="1"/>
  <c r="E410" i="1" s="1"/>
  <c r="E409" i="1"/>
  <c r="H241" i="1"/>
  <c r="K1769" i="1"/>
  <c r="H1181" i="1"/>
  <c r="H604" i="1"/>
  <c r="D440" i="1"/>
  <c r="E441" i="1" s="1"/>
  <c r="E440" i="1"/>
  <c r="H2363" i="1"/>
  <c r="K1096" i="1"/>
  <c r="D706" i="1"/>
  <c r="E706" i="1"/>
  <c r="H2636" i="1"/>
  <c r="D2486" i="1"/>
  <c r="E2487" i="1" s="1"/>
  <c r="E2486" i="1"/>
  <c r="H1439" i="1"/>
  <c r="H1438" i="1"/>
  <c r="H1131" i="1"/>
  <c r="H135" i="1"/>
  <c r="H1695" i="1"/>
  <c r="H1694" i="1"/>
  <c r="D1674" i="1"/>
  <c r="E1675" i="1" s="1"/>
  <c r="E1674" i="1"/>
  <c r="D1825" i="1"/>
  <c r="E1826" i="1" s="1"/>
  <c r="E1825" i="1"/>
  <c r="H2127" i="1"/>
  <c r="D1879" i="1"/>
  <c r="E1880" i="1" s="1"/>
  <c r="E1879" i="1"/>
  <c r="H2169" i="1"/>
  <c r="D364" i="1"/>
  <c r="E364" i="1"/>
  <c r="Q2113" i="1"/>
  <c r="K1998" i="1"/>
  <c r="D616" i="1"/>
  <c r="E617" i="1" s="1"/>
  <c r="E616" i="1"/>
  <c r="K565" i="1"/>
  <c r="K564" i="1"/>
  <c r="W405" i="1"/>
  <c r="E324" i="1"/>
  <c r="D324" i="1"/>
  <c r="E325" i="1" s="1"/>
  <c r="E567" i="1"/>
  <c r="D567" i="1"/>
  <c r="D111" i="1"/>
  <c r="E111" i="1"/>
  <c r="H569" i="1"/>
  <c r="D216" i="1"/>
  <c r="E217" i="1" s="1"/>
  <c r="E216" i="1"/>
  <c r="K1857" i="1"/>
  <c r="N800" i="1"/>
  <c r="D263" i="1"/>
  <c r="E263" i="1"/>
  <c r="E1240" i="1"/>
  <c r="D1240" i="1"/>
  <c r="E1241" i="1" s="1"/>
  <c r="K2220" i="1"/>
  <c r="N1949" i="1"/>
  <c r="Q542" i="1"/>
  <c r="W1338" i="1"/>
  <c r="AC404" i="1"/>
  <c r="N2615" i="1"/>
  <c r="N1782" i="1"/>
  <c r="W644" i="1"/>
  <c r="N51" i="1"/>
  <c r="K380" i="1"/>
  <c r="K379" i="1"/>
  <c r="N2160" i="1"/>
  <c r="AC2049" i="1"/>
  <c r="N2189" i="1"/>
  <c r="N1501" i="1"/>
  <c r="N352" i="1"/>
  <c r="Q763" i="1"/>
  <c r="AC840" i="1"/>
  <c r="AC390" i="1"/>
  <c r="AC14" i="1"/>
  <c r="AC2414" i="1"/>
  <c r="Z626" i="1"/>
  <c r="Z841" i="1"/>
  <c r="Z388" i="1"/>
  <c r="Z2050" i="1"/>
  <c r="Z2326" i="1"/>
  <c r="Z553" i="1"/>
  <c r="Z2416" i="1"/>
  <c r="Z14" i="1"/>
  <c r="W1182" i="1"/>
  <c r="W1821" i="1"/>
  <c r="W2414" i="1"/>
  <c r="W628" i="1"/>
  <c r="W2050" i="1"/>
  <c r="W1740" i="1"/>
  <c r="W976" i="1"/>
  <c r="W13" i="1"/>
  <c r="X13" i="1" s="1"/>
  <c r="W264" i="1"/>
  <c r="W553" i="1"/>
  <c r="W2799" i="1"/>
  <c r="T263" i="1"/>
  <c r="T2463" i="1"/>
  <c r="T1058" i="1"/>
  <c r="T626" i="1"/>
  <c r="T390" i="1"/>
  <c r="T450" i="1"/>
  <c r="T729" i="1"/>
  <c r="T841" i="1"/>
  <c r="T1740" i="1"/>
  <c r="T542" i="1"/>
  <c r="T2051" i="1"/>
  <c r="T406" i="1"/>
  <c r="T2799" i="1"/>
  <c r="T554" i="1"/>
  <c r="T2414" i="1"/>
  <c r="T1167" i="1"/>
  <c r="T717" i="1"/>
  <c r="T2432" i="1"/>
  <c r="T2726" i="1"/>
  <c r="T1821" i="1"/>
  <c r="T976" i="1"/>
  <c r="T1356" i="1"/>
  <c r="T1144" i="1"/>
  <c r="T235" i="1"/>
  <c r="Q2808" i="1"/>
  <c r="Q2591" i="1"/>
  <c r="Q2432" i="1"/>
  <c r="Q492" i="1"/>
  <c r="Q646" i="1"/>
  <c r="Q1297" i="1"/>
  <c r="Q2726" i="1"/>
  <c r="Q2799" i="1"/>
  <c r="Q1821" i="1"/>
  <c r="Q2008" i="1"/>
  <c r="Q2479" i="1"/>
  <c r="Q1189" i="1"/>
  <c r="Q917" i="1"/>
  <c r="Q977" i="1"/>
  <c r="Q2058" i="1"/>
  <c r="Q2354" i="1"/>
  <c r="Q594" i="1"/>
  <c r="Q1406" i="1"/>
  <c r="Q1338" i="1"/>
  <c r="Q1356" i="1"/>
  <c r="Q2527" i="1"/>
  <c r="Q564" i="1"/>
  <c r="Q124" i="1"/>
  <c r="Q728" i="1"/>
  <c r="Q24" i="1"/>
  <c r="Q2038" i="1"/>
  <c r="Q2414" i="1"/>
  <c r="Q2463" i="1"/>
  <c r="Q2875" i="1"/>
  <c r="Q12" i="1"/>
  <c r="Q2050" i="1"/>
  <c r="Q1168" i="1"/>
  <c r="Q463" i="1"/>
  <c r="Q2326" i="1"/>
  <c r="Q2850" i="1"/>
  <c r="Q716" i="1"/>
  <c r="Q892" i="1"/>
  <c r="Q2390" i="1"/>
  <c r="Q2823" i="1"/>
  <c r="Q307" i="1"/>
  <c r="Q388" i="1"/>
  <c r="Q264" i="1"/>
  <c r="Q1183" i="1"/>
  <c r="Q2717" i="1"/>
  <c r="Q841" i="1"/>
  <c r="Q556" i="1"/>
  <c r="Q1694" i="1"/>
  <c r="Q234" i="1"/>
  <c r="Q2088" i="1"/>
  <c r="Q470" i="1"/>
  <c r="Q1043" i="1"/>
  <c r="N24" i="1"/>
  <c r="N470" i="1"/>
  <c r="N1355" i="1"/>
  <c r="N2372" i="1"/>
  <c r="N2050" i="1"/>
  <c r="N2876" i="1"/>
  <c r="N738" i="1"/>
  <c r="N2058" i="1"/>
  <c r="N1770" i="1"/>
  <c r="N1908" i="1"/>
  <c r="N1907" i="1"/>
  <c r="N1617" i="1"/>
  <c r="N917" i="1"/>
  <c r="N263" i="1"/>
  <c r="N251" i="1"/>
  <c r="N2385" i="1"/>
  <c r="N2384" i="1"/>
  <c r="N1714" i="1"/>
  <c r="N325" i="1"/>
  <c r="N1858" i="1"/>
  <c r="N429" i="1"/>
  <c r="N1694" i="1"/>
  <c r="N1439" i="1"/>
  <c r="N1440" i="1"/>
  <c r="N2479" i="1"/>
  <c r="N421" i="1"/>
  <c r="N1789" i="1"/>
  <c r="N1999" i="1"/>
  <c r="N1665" i="1"/>
  <c r="N521" i="1"/>
  <c r="N2717" i="1"/>
  <c r="N1043" i="1"/>
  <c r="N2177" i="1"/>
  <c r="N2452" i="1"/>
  <c r="N2326" i="1"/>
  <c r="N391" i="1"/>
  <c r="N1647" i="1"/>
  <c r="N2140" i="1"/>
  <c r="N1184" i="1"/>
  <c r="N1183" i="1"/>
  <c r="N2014" i="1"/>
  <c r="N2415" i="1"/>
  <c r="N503" i="1"/>
  <c r="N1339" i="1"/>
  <c r="N779" i="1"/>
  <c r="N1089" i="1"/>
  <c r="N1453" i="1"/>
  <c r="N1454" i="1"/>
  <c r="N2603" i="1"/>
  <c r="N451" i="1"/>
  <c r="N235" i="1"/>
  <c r="N891" i="1"/>
  <c r="N1077" i="1"/>
  <c r="N2810" i="1"/>
  <c r="N125" i="1"/>
  <c r="N717" i="1"/>
  <c r="N841" i="1"/>
  <c r="N1444" i="1"/>
  <c r="N2823" i="1"/>
  <c r="N2391" i="1"/>
  <c r="N316" i="1"/>
  <c r="N1190" i="1"/>
  <c r="N977" i="1"/>
  <c r="N1851" i="1"/>
  <c r="N1483" i="1"/>
  <c r="N2088" i="1"/>
  <c r="N1941" i="1"/>
  <c r="N543" i="1"/>
  <c r="N1297" i="1"/>
  <c r="N307" i="1"/>
  <c r="N2592" i="1"/>
  <c r="N1406" i="1"/>
  <c r="N765" i="1"/>
  <c r="N2083" i="1"/>
  <c r="N2082" i="1"/>
  <c r="N1809" i="1"/>
  <c r="N2038" i="1"/>
  <c r="N1821" i="1"/>
  <c r="N729" i="1"/>
  <c r="N730" i="1"/>
  <c r="N1058" i="1"/>
  <c r="N2849" i="1"/>
  <c r="N1612" i="1"/>
  <c r="N1613" i="1"/>
  <c r="N481" i="1"/>
  <c r="N1662" i="1"/>
  <c r="N1661" i="1"/>
  <c r="N1418" i="1"/>
  <c r="N493" i="1"/>
  <c r="N1677" i="1"/>
  <c r="N2494" i="1"/>
  <c r="N408" i="1"/>
  <c r="N2402" i="1"/>
  <c r="N2403" i="1"/>
  <c r="N1498" i="1"/>
  <c r="N1115" i="1"/>
  <c r="N1628" i="1"/>
  <c r="N2354" i="1"/>
  <c r="N2800" i="1"/>
  <c r="N1462" i="1"/>
  <c r="N1740" i="1"/>
  <c r="N2008" i="1"/>
  <c r="N1992" i="1"/>
  <c r="K1714" i="1"/>
  <c r="K735" i="1"/>
  <c r="K734" i="1"/>
  <c r="K1618" i="1"/>
  <c r="K891" i="1"/>
  <c r="K1297" i="1"/>
  <c r="K2140" i="1"/>
  <c r="K1238" i="1"/>
  <c r="K764" i="1"/>
  <c r="K1077" i="1"/>
  <c r="K136" i="1"/>
  <c r="K918" i="1"/>
  <c r="K1926" i="1"/>
  <c r="K1231" i="1"/>
  <c r="K2823" i="1"/>
  <c r="K2448" i="1"/>
  <c r="K2447" i="1"/>
  <c r="K975" i="1"/>
  <c r="K1503" i="1"/>
  <c r="K696" i="1"/>
  <c r="K2452" i="1"/>
  <c r="K2591" i="1"/>
  <c r="K1694" i="1"/>
  <c r="K2384" i="1"/>
  <c r="K2385" i="1"/>
  <c r="K1789" i="1"/>
  <c r="K520" i="1"/>
  <c r="K1920" i="1"/>
  <c r="K740" i="1"/>
  <c r="K1249" i="1"/>
  <c r="K1677" i="1"/>
  <c r="K1665" i="1"/>
  <c r="K1219" i="1"/>
  <c r="K2252" i="1"/>
  <c r="K1629" i="1"/>
  <c r="K2623" i="1"/>
  <c r="K2726" i="1"/>
  <c r="K2014" i="1"/>
  <c r="K2326" i="1"/>
  <c r="K1092" i="1"/>
  <c r="K1584" i="1"/>
  <c r="K1648" i="1"/>
  <c r="K2782" i="1"/>
  <c r="K1000" i="1"/>
  <c r="K2565" i="1"/>
  <c r="K2058" i="1"/>
  <c r="K2736" i="1"/>
  <c r="K2037" i="1"/>
  <c r="K168" i="1"/>
  <c r="K1973" i="1"/>
  <c r="K1613" i="1"/>
  <c r="K1612" i="1"/>
  <c r="K2494" i="1"/>
  <c r="K1524" i="1"/>
  <c r="K1416" i="1"/>
  <c r="K944" i="1"/>
  <c r="K1740" i="1"/>
  <c r="K2876" i="1"/>
  <c r="K2480" i="1"/>
  <c r="K2213" i="1"/>
  <c r="K1808" i="1"/>
  <c r="K2403" i="1"/>
  <c r="K2402" i="1"/>
  <c r="K1994" i="1"/>
  <c r="K1144" i="1"/>
  <c r="K2083" i="1"/>
  <c r="K2082" i="1"/>
  <c r="K2422" i="1"/>
  <c r="K1444" i="1"/>
  <c r="K2354" i="1"/>
  <c r="K2432" i="1"/>
  <c r="K2849" i="1"/>
  <c r="K2390" i="1"/>
  <c r="K1340" i="1"/>
  <c r="K2862" i="1"/>
  <c r="K2162" i="1"/>
  <c r="K2190" i="1"/>
  <c r="K2050" i="1"/>
  <c r="K2800" i="1"/>
  <c r="K2414" i="1"/>
  <c r="K2718" i="1"/>
  <c r="K1109" i="1"/>
  <c r="K1108" i="1"/>
  <c r="K2373" i="1"/>
  <c r="K1852" i="1"/>
  <c r="K2526" i="1"/>
  <c r="K1212" i="1"/>
  <c r="H822" i="1"/>
  <c r="H821" i="1"/>
  <c r="H1464" i="1"/>
  <c r="H680" i="1"/>
  <c r="H325" i="1"/>
  <c r="H2504" i="1"/>
  <c r="H113" i="1"/>
  <c r="H2603" i="1"/>
  <c r="H765" i="1"/>
  <c r="H921" i="1"/>
  <c r="H101" i="1"/>
  <c r="H1572" i="1"/>
  <c r="H1666" i="1"/>
  <c r="H2263" i="1"/>
  <c r="H1219" i="1"/>
  <c r="H2823" i="1"/>
  <c r="H881" i="1"/>
  <c r="H578" i="1"/>
  <c r="H577" i="1"/>
  <c r="H2875" i="1"/>
  <c r="H2088" i="1"/>
  <c r="H1851" i="1"/>
  <c r="H1503" i="1"/>
  <c r="H2480" i="1"/>
  <c r="H2479" i="1"/>
  <c r="H2306" i="1"/>
  <c r="H701" i="1"/>
  <c r="H1632" i="1"/>
  <c r="H181" i="1"/>
  <c r="H741" i="1"/>
  <c r="H2375" i="1"/>
  <c r="H1148" i="1"/>
  <c r="H2655" i="1"/>
  <c r="H2341" i="1"/>
  <c r="H1371" i="1"/>
  <c r="H529" i="1"/>
  <c r="H449" i="1"/>
  <c r="H2739" i="1"/>
  <c r="H2484" i="1"/>
  <c r="H2483" i="1"/>
  <c r="H1623" i="1"/>
  <c r="H1624" i="1"/>
  <c r="H2317" i="1"/>
  <c r="H2318" i="1"/>
  <c r="H934" i="1"/>
  <c r="H2532" i="1"/>
  <c r="H2531" i="1"/>
  <c r="H1999" i="1"/>
  <c r="H994" i="1"/>
  <c r="H993" i="1"/>
  <c r="H581" i="1"/>
  <c r="H197" i="1"/>
  <c r="H77" i="1"/>
  <c r="M1097" i="1" l="1"/>
  <c r="N1097" i="1"/>
  <c r="J2656" i="3"/>
  <c r="K2656" i="3"/>
  <c r="Z2415" i="3"/>
  <c r="Y2415" i="3"/>
  <c r="N2453" i="3"/>
  <c r="M2453" i="3"/>
  <c r="P2480" i="3"/>
  <c r="Q2480" i="3"/>
  <c r="J1920" i="3"/>
  <c r="K1920" i="3"/>
  <c r="M150" i="1"/>
  <c r="N150" i="1"/>
  <c r="G2238" i="1"/>
  <c r="H2239" i="1" s="1"/>
  <c r="H2238" i="1"/>
  <c r="D532" i="3"/>
  <c r="E533" i="3" s="1"/>
  <c r="E532" i="3"/>
  <c r="K1090" i="3"/>
  <c r="J1090" i="3"/>
  <c r="H2162" i="3"/>
  <c r="G2162" i="3"/>
  <c r="H2498" i="3"/>
  <c r="G2498" i="3"/>
  <c r="N1114" i="3"/>
  <c r="M1114" i="3"/>
  <c r="T2727" i="3"/>
  <c r="S2727" i="3"/>
  <c r="N729" i="3"/>
  <c r="M729" i="3"/>
  <c r="K2851" i="3"/>
  <c r="J2851" i="3"/>
  <c r="K729" i="3"/>
  <c r="J729" i="3"/>
  <c r="K730" i="3" s="1"/>
  <c r="P1741" i="3"/>
  <c r="Q1741" i="3"/>
  <c r="J2876" i="3"/>
  <c r="K2876" i="3"/>
  <c r="K2264" i="3"/>
  <c r="J2264" i="3"/>
  <c r="N2391" i="3"/>
  <c r="M2391" i="3"/>
  <c r="N1168" i="3"/>
  <c r="M1168" i="3"/>
  <c r="J1339" i="3"/>
  <c r="K1339" i="3"/>
  <c r="N1993" i="3"/>
  <c r="M1993" i="3"/>
  <c r="P2464" i="3"/>
  <c r="Q2464" i="3"/>
  <c r="J2718" i="3"/>
  <c r="K2718" i="3"/>
  <c r="M968" i="3"/>
  <c r="N969" i="3" s="1"/>
  <c r="N968" i="3"/>
  <c r="J1026" i="3"/>
  <c r="K1026" i="3"/>
  <c r="H2178" i="3"/>
  <c r="G2178" i="3"/>
  <c r="H2179" i="3" s="1"/>
  <c r="M1943" i="3"/>
  <c r="N1943" i="3"/>
  <c r="G2554" i="3"/>
  <c r="H2554" i="3"/>
  <c r="N2465" i="3"/>
  <c r="M2465" i="3"/>
  <c r="K959" i="3"/>
  <c r="J959" i="3"/>
  <c r="H1927" i="3"/>
  <c r="G1927" i="3"/>
  <c r="T1059" i="3"/>
  <c r="S1059" i="3"/>
  <c r="N471" i="3"/>
  <c r="M471" i="3"/>
  <c r="Q1339" i="3"/>
  <c r="P1339" i="3"/>
  <c r="K2252" i="3"/>
  <c r="J2252" i="3"/>
  <c r="H1951" i="3"/>
  <c r="G1951" i="3"/>
  <c r="H2438" i="3"/>
  <c r="G2438" i="3"/>
  <c r="N1298" i="3"/>
  <c r="M1298" i="3"/>
  <c r="M593" i="3"/>
  <c r="N593" i="3"/>
  <c r="K627" i="3"/>
  <c r="J627" i="3"/>
  <c r="K628" i="3" s="1"/>
  <c r="K717" i="3"/>
  <c r="J717" i="3"/>
  <c r="V2051" i="3"/>
  <c r="W2051" i="3"/>
  <c r="G1633" i="3"/>
  <c r="H1633" i="3"/>
  <c r="H2150" i="3"/>
  <c r="G2150" i="3"/>
  <c r="K1631" i="3"/>
  <c r="J1631" i="3"/>
  <c r="G390" i="3"/>
  <c r="H390" i="3"/>
  <c r="N1913" i="3"/>
  <c r="M1913" i="3"/>
  <c r="H2618" i="3"/>
  <c r="G2618" i="3"/>
  <c r="H2619" i="3" s="1"/>
  <c r="K2494" i="3"/>
  <c r="J2494" i="3"/>
  <c r="H68" i="3"/>
  <c r="G68" i="3"/>
  <c r="H69" i="3" s="1"/>
  <c r="M2009" i="3"/>
  <c r="N2009" i="3"/>
  <c r="J782" i="1"/>
  <c r="K782" i="1"/>
  <c r="AC16" i="3"/>
  <c r="AD16" i="3" s="1"/>
  <c r="AB16" i="3"/>
  <c r="H2433" i="3"/>
  <c r="G2433" i="3"/>
  <c r="H2434" i="3" s="1"/>
  <c r="K564" i="3"/>
  <c r="J564" i="3"/>
  <c r="K565" i="3" s="1"/>
  <c r="K1661" i="3"/>
  <c r="J1661" i="3"/>
  <c r="K1662" i="3" s="1"/>
  <c r="N2355" i="3"/>
  <c r="M2355" i="3"/>
  <c r="M2495" i="3"/>
  <c r="N2495" i="3"/>
  <c r="P2433" i="3"/>
  <c r="Q2433" i="3"/>
  <c r="H1596" i="3"/>
  <c r="G1596" i="3"/>
  <c r="H2609" i="3"/>
  <c r="G2609" i="3"/>
  <c r="H2505" i="3"/>
  <c r="G2505" i="3"/>
  <c r="N450" i="3"/>
  <c r="M450" i="3"/>
  <c r="H1025" i="3"/>
  <c r="G1025" i="3"/>
  <c r="H2656" i="3"/>
  <c r="G2656" i="3"/>
  <c r="M2385" i="3"/>
  <c r="N2386" i="3" s="1"/>
  <c r="N2385" i="3"/>
  <c r="P2392" i="3"/>
  <c r="Q2392" i="3"/>
  <c r="Q1045" i="3"/>
  <c r="P1045" i="3"/>
  <c r="K2355" i="3"/>
  <c r="J2355" i="3"/>
  <c r="H2740" i="3"/>
  <c r="G2740" i="3"/>
  <c r="N1091" i="3"/>
  <c r="M1091" i="3"/>
  <c r="K543" i="3"/>
  <c r="J543" i="3"/>
  <c r="H40" i="3"/>
  <c r="G40" i="3"/>
  <c r="N564" i="3"/>
  <c r="M564" i="3"/>
  <c r="Q555" i="3"/>
  <c r="P555" i="3"/>
  <c r="Q1059" i="3"/>
  <c r="P1059" i="3"/>
  <c r="P543" i="3"/>
  <c r="Q543" i="3"/>
  <c r="N433" i="3"/>
  <c r="M433" i="3"/>
  <c r="H976" i="3"/>
  <c r="G976" i="3"/>
  <c r="V554" i="3"/>
  <c r="W554" i="3"/>
  <c r="P2527" i="3"/>
  <c r="Q2527" i="3"/>
  <c r="Q2718" i="3"/>
  <c r="P2718" i="3"/>
  <c r="N2727" i="3"/>
  <c r="M2727" i="3"/>
  <c r="H1007" i="3"/>
  <c r="G1007" i="3"/>
  <c r="R12" i="1"/>
  <c r="Q2371" i="1"/>
  <c r="O10" i="1"/>
  <c r="N2420" i="1"/>
  <c r="K1459" i="1"/>
  <c r="K1458" i="1"/>
  <c r="K949" i="1"/>
  <c r="H2623" i="1"/>
  <c r="H2624" i="1"/>
  <c r="H673" i="1"/>
  <c r="H2182" i="1"/>
  <c r="H24" i="1"/>
  <c r="H2628" i="1"/>
  <c r="H72" i="1"/>
  <c r="H73" i="1"/>
  <c r="E1035" i="3"/>
  <c r="E1036" i="3"/>
  <c r="E522" i="3"/>
  <c r="E1810" i="3"/>
  <c r="E1811" i="3"/>
  <c r="F11" i="3"/>
  <c r="F12" i="3" s="1"/>
  <c r="F13" i="3" s="1"/>
  <c r="F14" i="3" s="1"/>
  <c r="F15" i="3" s="1"/>
  <c r="F16" i="3" s="1"/>
  <c r="F17" i="3" s="1"/>
  <c r="F18" i="3" s="1"/>
  <c r="F19" i="3" s="1"/>
  <c r="F20" i="3" s="1"/>
  <c r="F21" i="3" s="1"/>
  <c r="F22" i="3" s="1"/>
  <c r="F23" i="3" s="1"/>
  <c r="F24" i="3" s="1"/>
  <c r="F25" i="3" s="1"/>
  <c r="F26" i="3" s="1"/>
  <c r="F27" i="3" s="1"/>
  <c r="F28" i="3" s="1"/>
  <c r="F29" i="3" s="1"/>
  <c r="F30" i="3" s="1"/>
  <c r="F31" i="3" s="1"/>
  <c r="F32" i="3" s="1"/>
  <c r="F33" i="3" s="1"/>
  <c r="F34" i="3" s="1"/>
  <c r="F35" i="3" s="1"/>
  <c r="F36" i="3" s="1"/>
  <c r="F37" i="3" s="1"/>
  <c r="F38" i="3" s="1"/>
  <c r="F39" i="3" s="1"/>
  <c r="F40" i="3" s="1"/>
  <c r="F41" i="3" s="1"/>
  <c r="F42" i="3" s="1"/>
  <c r="F43" i="3" s="1"/>
  <c r="F44" i="3" s="1"/>
  <c r="F45" i="3" s="1"/>
  <c r="F46" i="3" s="1"/>
  <c r="F47" i="3" s="1"/>
  <c r="F48" i="3" s="1"/>
  <c r="F49" i="3" s="1"/>
  <c r="F50" i="3" s="1"/>
  <c r="F51" i="3" s="1"/>
  <c r="F52" i="3" s="1"/>
  <c r="F53" i="3" s="1"/>
  <c r="F54" i="3" s="1"/>
  <c r="F55" i="3" s="1"/>
  <c r="F56" i="3" s="1"/>
  <c r="F57" i="3" s="1"/>
  <c r="F58" i="3" s="1"/>
  <c r="F59" i="3" s="1"/>
  <c r="F60" i="3" s="1"/>
  <c r="F61" i="3" s="1"/>
  <c r="F62" i="3" s="1"/>
  <c r="F63" i="3" s="1"/>
  <c r="F64" i="3" s="1"/>
  <c r="F65" i="3" s="1"/>
  <c r="F66" i="3" s="1"/>
  <c r="F67" i="3" s="1"/>
  <c r="F68" i="3" s="1"/>
  <c r="F69" i="3" s="1"/>
  <c r="F70" i="3" s="1"/>
  <c r="F71" i="3" s="1"/>
  <c r="F72" i="3" s="1"/>
  <c r="F73" i="3" s="1"/>
  <c r="F74" i="3" s="1"/>
  <c r="F75" i="3" s="1"/>
  <c r="F76" i="3" s="1"/>
  <c r="F77" i="3" s="1"/>
  <c r="F78" i="3" s="1"/>
  <c r="F79" i="3" s="1"/>
  <c r="F80" i="3" s="1"/>
  <c r="F81" i="3" s="1"/>
  <c r="F82" i="3" s="1"/>
  <c r="F83" i="3" s="1"/>
  <c r="F84" i="3" s="1"/>
  <c r="F85" i="3" s="1"/>
  <c r="F86" i="3" s="1"/>
  <c r="F87" i="3" s="1"/>
  <c r="F88" i="3" s="1"/>
  <c r="F89" i="3" s="1"/>
  <c r="F90" i="3" s="1"/>
  <c r="F91" i="3" s="1"/>
  <c r="F92" i="3" s="1"/>
  <c r="F93" i="3" s="1"/>
  <c r="F94" i="3" s="1"/>
  <c r="F95" i="3" s="1"/>
  <c r="F96" i="3" s="1"/>
  <c r="F97" i="3" s="1"/>
  <c r="F98" i="3" s="1"/>
  <c r="F99" i="3" s="1"/>
  <c r="F100" i="3" s="1"/>
  <c r="F101" i="3" s="1"/>
  <c r="F102" i="3" s="1"/>
  <c r="F103" i="3" s="1"/>
  <c r="F104" i="3" s="1"/>
  <c r="F105" i="3" s="1"/>
  <c r="F106" i="3" s="1"/>
  <c r="F107" i="3" s="1"/>
  <c r="F108" i="3" s="1"/>
  <c r="F109" i="3" s="1"/>
  <c r="F110" i="3" s="1"/>
  <c r="F111" i="3" s="1"/>
  <c r="F112" i="3" s="1"/>
  <c r="T15" i="3"/>
  <c r="U15" i="3" s="1"/>
  <c r="S15" i="3"/>
  <c r="N1499" i="3"/>
  <c r="M1499" i="3"/>
  <c r="N1809" i="3"/>
  <c r="M1809" i="3"/>
  <c r="H1082" i="3"/>
  <c r="G1082" i="3"/>
  <c r="H1083" i="3" s="1"/>
  <c r="E2144" i="3"/>
  <c r="E2145" i="3"/>
  <c r="Q718" i="3"/>
  <c r="P718" i="3"/>
  <c r="K1145" i="3"/>
  <c r="J1145" i="3"/>
  <c r="E1773" i="3"/>
  <c r="E1774" i="3"/>
  <c r="H2365" i="3"/>
  <c r="G2365" i="3"/>
  <c r="N2825" i="3"/>
  <c r="M2825" i="3"/>
  <c r="T1357" i="3"/>
  <c r="S1357" i="3"/>
  <c r="N719" i="3"/>
  <c r="M719" i="3"/>
  <c r="H2001" i="3"/>
  <c r="G2001" i="3"/>
  <c r="H2002" i="3" s="1"/>
  <c r="H898" i="3"/>
  <c r="G898" i="3"/>
  <c r="H2824" i="3"/>
  <c r="G2824" i="3"/>
  <c r="V409" i="3"/>
  <c r="W409" i="3"/>
  <c r="H193" i="3"/>
  <c r="G193" i="3"/>
  <c r="H194" i="3" s="1"/>
  <c r="H2576" i="3"/>
  <c r="G2576" i="3"/>
  <c r="H1159" i="3"/>
  <c r="G1159" i="3"/>
  <c r="E484" i="3"/>
  <c r="E485" i="3"/>
  <c r="N919" i="3"/>
  <c r="M919" i="3"/>
  <c r="H2238" i="3"/>
  <c r="G2238" i="3"/>
  <c r="H2239" i="3" s="1"/>
  <c r="H1973" i="3"/>
  <c r="G1973" i="3"/>
  <c r="K2594" i="3"/>
  <c r="J2594" i="3"/>
  <c r="H2727" i="3"/>
  <c r="G2727" i="3"/>
  <c r="K2214" i="3"/>
  <c r="J2214" i="3"/>
  <c r="H662" i="3"/>
  <c r="G662" i="3"/>
  <c r="K2638" i="3"/>
  <c r="J2638" i="3"/>
  <c r="Z555" i="3"/>
  <c r="Y555" i="3"/>
  <c r="E1320" i="3"/>
  <c r="H1339" i="3"/>
  <c r="G1339" i="3"/>
  <c r="H1748" i="3"/>
  <c r="G1748" i="3"/>
  <c r="H2014" i="3"/>
  <c r="G2014" i="3"/>
  <c r="H2392" i="3"/>
  <c r="G2392" i="3"/>
  <c r="T481" i="3"/>
  <c r="S481" i="3"/>
  <c r="H175" i="3"/>
  <c r="G175" i="3"/>
  <c r="H1418" i="3"/>
  <c r="G1418" i="3"/>
  <c r="H1419" i="3" s="1"/>
  <c r="H2887" i="3"/>
  <c r="G2887" i="3"/>
  <c r="N2328" i="3"/>
  <c r="M2328" i="3"/>
  <c r="K2434" i="3"/>
  <c r="J2434" i="3"/>
  <c r="Q522" i="3"/>
  <c r="P522" i="3"/>
  <c r="H1706" i="3"/>
  <c r="G1706" i="3"/>
  <c r="H1707" i="3" s="1"/>
  <c r="N1059" i="3"/>
  <c r="M1059" i="3"/>
  <c r="K253" i="3"/>
  <c r="J253" i="3"/>
  <c r="H1278" i="3"/>
  <c r="G1278" i="3"/>
  <c r="H1279" i="3" s="1"/>
  <c r="T408" i="3"/>
  <c r="S408" i="3"/>
  <c r="W545" i="3"/>
  <c r="V545" i="3"/>
  <c r="E1123" i="3"/>
  <c r="E1124" i="3"/>
  <c r="T1742" i="3"/>
  <c r="S1742" i="3"/>
  <c r="K633" i="3"/>
  <c r="J633" i="3"/>
  <c r="K2130" i="3"/>
  <c r="J2130" i="3"/>
  <c r="H288" i="3"/>
  <c r="G288" i="3"/>
  <c r="Q842" i="3"/>
  <c r="P842" i="3"/>
  <c r="H742" i="3"/>
  <c r="G742" i="3"/>
  <c r="H892" i="3"/>
  <c r="G892" i="3"/>
  <c r="H893" i="3" s="1"/>
  <c r="T1183" i="3"/>
  <c r="S1183" i="3"/>
  <c r="H988" i="3"/>
  <c r="G988" i="3"/>
  <c r="K1504" i="3"/>
  <c r="J1504" i="3"/>
  <c r="K1649" i="3"/>
  <c r="J1649" i="3"/>
  <c r="H2358" i="3"/>
  <c r="G2358" i="3"/>
  <c r="E1190" i="3"/>
  <c r="Q676" i="3"/>
  <c r="P676" i="3"/>
  <c r="H11" i="3"/>
  <c r="I11" i="3" s="1"/>
  <c r="G11" i="3"/>
  <c r="K1000" i="3"/>
  <c r="J1000" i="3"/>
  <c r="H1232" i="3"/>
  <c r="G1232" i="3"/>
  <c r="H1233" i="3" s="1"/>
  <c r="H1199" i="3"/>
  <c r="G1199" i="3"/>
  <c r="T2051" i="3"/>
  <c r="S2051" i="3"/>
  <c r="Z391" i="3"/>
  <c r="Y391" i="3"/>
  <c r="N265" i="3"/>
  <c r="M265" i="3"/>
  <c r="M2879" i="3"/>
  <c r="N2879" i="3"/>
  <c r="P2416" i="3"/>
  <c r="Q2416" i="3"/>
  <c r="M2719" i="3"/>
  <c r="N2719" i="3"/>
  <c r="Q648" i="3"/>
  <c r="P648" i="3"/>
  <c r="K464" i="3"/>
  <c r="J464" i="3"/>
  <c r="K465" i="3" s="1"/>
  <c r="H276" i="3"/>
  <c r="G276" i="3"/>
  <c r="H766" i="3"/>
  <c r="G766" i="3"/>
  <c r="W977" i="3"/>
  <c r="V977" i="3"/>
  <c r="W2328" i="3"/>
  <c r="V2328" i="3"/>
  <c r="K976" i="3"/>
  <c r="J976" i="3"/>
  <c r="N841" i="3"/>
  <c r="M841" i="3"/>
  <c r="K169" i="3"/>
  <c r="J169" i="3"/>
  <c r="N1078" i="3"/>
  <c r="M1078" i="3"/>
  <c r="T627" i="3"/>
  <c r="S627" i="3"/>
  <c r="H1211" i="3"/>
  <c r="G1211" i="3"/>
  <c r="H1372" i="3"/>
  <c r="G1372" i="3"/>
  <c r="N2091" i="3"/>
  <c r="M2091" i="3"/>
  <c r="Q2852" i="3"/>
  <c r="P2852" i="3"/>
  <c r="E2184" i="3"/>
  <c r="E2185" i="3"/>
  <c r="Q1168" i="3"/>
  <c r="P1168" i="3"/>
  <c r="H1444" i="3"/>
  <c r="G1444" i="3"/>
  <c r="H1445" i="3" s="1"/>
  <c r="Q481" i="3"/>
  <c r="P481" i="3"/>
  <c r="H252" i="3"/>
  <c r="G252" i="3"/>
  <c r="Q125" i="3"/>
  <c r="P125" i="3"/>
  <c r="H570" i="3"/>
  <c r="G570" i="3"/>
  <c r="H748" i="3"/>
  <c r="G748" i="3"/>
  <c r="H749" i="3" s="1"/>
  <c r="H922" i="3"/>
  <c r="G922" i="3"/>
  <c r="K1168" i="3"/>
  <c r="J1168" i="3"/>
  <c r="H1045" i="3"/>
  <c r="G1045" i="3"/>
  <c r="K1525" i="3"/>
  <c r="J1525" i="3"/>
  <c r="N1904" i="3"/>
  <c r="M1904" i="3"/>
  <c r="K2454" i="3"/>
  <c r="J2454" i="3"/>
  <c r="K424" i="3"/>
  <c r="J424" i="3"/>
  <c r="K425" i="3" s="1"/>
  <c r="E2681" i="3"/>
  <c r="E341" i="3"/>
  <c r="E342" i="3"/>
  <c r="K2424" i="3"/>
  <c r="J2424" i="3"/>
  <c r="K1676" i="3"/>
  <c r="J1676" i="3"/>
  <c r="H1123" i="3"/>
  <c r="G1123" i="3"/>
  <c r="H1874" i="3"/>
  <c r="G1874" i="3"/>
  <c r="H2671" i="3"/>
  <c r="G2671" i="3"/>
  <c r="AC842" i="3"/>
  <c r="AB842" i="3"/>
  <c r="K1464" i="3"/>
  <c r="J1464" i="3"/>
  <c r="N308" i="3"/>
  <c r="M308" i="3"/>
  <c r="N26" i="3"/>
  <c r="M26" i="3"/>
  <c r="K126" i="3"/>
  <c r="J126" i="3"/>
  <c r="T717" i="3"/>
  <c r="S717" i="3"/>
  <c r="H2630" i="3"/>
  <c r="G2630" i="3"/>
  <c r="W265" i="3"/>
  <c r="V265" i="3"/>
  <c r="H92" i="3"/>
  <c r="G92" i="3"/>
  <c r="H93" i="3" s="1"/>
  <c r="E201" i="3"/>
  <c r="N523" i="3"/>
  <c r="M523" i="3"/>
  <c r="T1407" i="3"/>
  <c r="S1407" i="3"/>
  <c r="H2540" i="3"/>
  <c r="G2540" i="3"/>
  <c r="H842" i="3"/>
  <c r="G842" i="3"/>
  <c r="K1619" i="3"/>
  <c r="J1619" i="3"/>
  <c r="M2435" i="3"/>
  <c r="N2435" i="3"/>
  <c r="H78" i="3"/>
  <c r="G78" i="3"/>
  <c r="Q1145" i="3"/>
  <c r="P1145" i="3"/>
  <c r="K1952" i="3"/>
  <c r="J1952" i="3"/>
  <c r="H481" i="3"/>
  <c r="G481" i="3"/>
  <c r="H794" i="3"/>
  <c r="G794" i="3"/>
  <c r="H1091" i="3"/>
  <c r="G1091" i="3"/>
  <c r="K1822" i="3"/>
  <c r="J1822" i="3"/>
  <c r="H2695" i="3"/>
  <c r="G2695" i="3"/>
  <c r="K699" i="3"/>
  <c r="J699" i="3"/>
  <c r="N503" i="3"/>
  <c r="M503" i="3"/>
  <c r="H682" i="3"/>
  <c r="G682" i="3"/>
  <c r="H683" i="3" s="1"/>
  <c r="H1504" i="3"/>
  <c r="G1504" i="3"/>
  <c r="N1483" i="3"/>
  <c r="M1483" i="3"/>
  <c r="M2483" i="3"/>
  <c r="N2483" i="3"/>
  <c r="H2639" i="3"/>
  <c r="G2639" i="3"/>
  <c r="N481" i="3"/>
  <c r="M481" i="3"/>
  <c r="E329" i="3"/>
  <c r="E330" i="3"/>
  <c r="H2233" i="3"/>
  <c r="G2233" i="3"/>
  <c r="H2234" i="3" s="1"/>
  <c r="H2877" i="3"/>
  <c r="G2877" i="3"/>
  <c r="K1445" i="3"/>
  <c r="J1445" i="3"/>
  <c r="H1838" i="3"/>
  <c r="G1838" i="3"/>
  <c r="N2810" i="3"/>
  <c r="M2810" i="3"/>
  <c r="H882" i="3"/>
  <c r="G882" i="3"/>
  <c r="T729" i="3"/>
  <c r="S729" i="3"/>
  <c r="Q1357" i="3"/>
  <c r="P1357" i="3"/>
  <c r="K2784" i="3"/>
  <c r="J2784" i="3"/>
  <c r="W1059" i="3"/>
  <c r="V1059" i="3"/>
  <c r="K1485" i="3"/>
  <c r="J1485" i="3"/>
  <c r="W1183" i="3"/>
  <c r="V1183" i="3"/>
  <c r="K1809" i="3"/>
  <c r="J1809" i="3"/>
  <c r="N408" i="3"/>
  <c r="M408" i="3"/>
  <c r="K555" i="3"/>
  <c r="J555" i="3"/>
  <c r="N1539" i="3"/>
  <c r="M1539" i="3"/>
  <c r="H1994" i="3"/>
  <c r="G1994" i="3"/>
  <c r="H1995" i="3" s="1"/>
  <c r="K356" i="3"/>
  <c r="J356" i="3"/>
  <c r="T555" i="3"/>
  <c r="S555" i="3"/>
  <c r="Z2052" i="3"/>
  <c r="Y2052" i="3"/>
  <c r="N11" i="3"/>
  <c r="O11" i="3" s="1"/>
  <c r="M11" i="3"/>
  <c r="K595" i="3"/>
  <c r="J595" i="3"/>
  <c r="H1715" i="3"/>
  <c r="G1715" i="3"/>
  <c r="N2059" i="3"/>
  <c r="M2059" i="3"/>
  <c r="H2300" i="3"/>
  <c r="G2300" i="3"/>
  <c r="K1974" i="3"/>
  <c r="J1974" i="3"/>
  <c r="H1472" i="3"/>
  <c r="G1472" i="3"/>
  <c r="K317" i="3"/>
  <c r="J317" i="3"/>
  <c r="E882" i="3"/>
  <c r="E883" i="3"/>
  <c r="H1585" i="3"/>
  <c r="G1585" i="3"/>
  <c r="K1579" i="3"/>
  <c r="J1579" i="3"/>
  <c r="K1580" i="3" s="1"/>
  <c r="K2802" i="3"/>
  <c r="J2802" i="3"/>
  <c r="Q594" i="3"/>
  <c r="P594" i="3"/>
  <c r="K1596" i="3"/>
  <c r="J1596" i="3"/>
  <c r="T389" i="3"/>
  <c r="S389" i="3"/>
  <c r="H1619" i="3"/>
  <c r="G1619" i="3"/>
  <c r="H1620" i="3" s="1"/>
  <c r="K2374" i="3"/>
  <c r="J2374" i="3"/>
  <c r="Z408" i="3"/>
  <c r="Y408" i="3"/>
  <c r="H582" i="3"/>
  <c r="G582" i="3"/>
  <c r="E1314" i="3"/>
  <c r="E1315" i="3"/>
  <c r="H1913" i="3"/>
  <c r="G1913" i="3"/>
  <c r="E1150" i="3"/>
  <c r="E1151" i="3"/>
  <c r="Q452" i="3"/>
  <c r="P452" i="3"/>
  <c r="H1356" i="3"/>
  <c r="G1356" i="3"/>
  <c r="Q464" i="3"/>
  <c r="P464" i="3"/>
  <c r="H113" i="3"/>
  <c r="G113" i="3"/>
  <c r="T647" i="3"/>
  <c r="S647" i="3"/>
  <c r="H1220" i="3"/>
  <c r="G1220" i="3"/>
  <c r="N627" i="3"/>
  <c r="M627" i="3"/>
  <c r="N1649" i="3"/>
  <c r="M1649" i="3"/>
  <c r="E1719" i="3"/>
  <c r="E1720" i="3"/>
  <c r="N2116" i="3"/>
  <c r="M2116" i="3"/>
  <c r="H2128" i="3"/>
  <c r="G2128" i="3"/>
  <c r="W2416" i="3"/>
  <c r="V2416" i="3"/>
  <c r="K2630" i="3"/>
  <c r="J2630" i="3"/>
  <c r="H2604" i="3"/>
  <c r="G2604" i="3"/>
  <c r="H2605" i="3" s="1"/>
  <c r="E2328" i="3"/>
  <c r="E2329" i="3"/>
  <c r="K2416" i="3"/>
  <c r="J2416" i="3"/>
  <c r="K1124" i="3"/>
  <c r="J1124" i="3"/>
  <c r="K2142" i="3"/>
  <c r="J2142" i="3"/>
  <c r="J111" i="3"/>
  <c r="K111" i="3"/>
  <c r="N1045" i="3"/>
  <c r="M1045" i="3"/>
  <c r="H168" i="3"/>
  <c r="G168" i="3"/>
  <c r="K451" i="3"/>
  <c r="J451" i="3"/>
  <c r="K675" i="3"/>
  <c r="J675" i="3"/>
  <c r="H606" i="3"/>
  <c r="G606" i="3"/>
  <c r="H874" i="3"/>
  <c r="G874" i="3"/>
  <c r="H1250" i="3"/>
  <c r="G1250" i="3"/>
  <c r="E1346" i="3"/>
  <c r="E1347" i="3"/>
  <c r="K1453" i="3"/>
  <c r="J1453" i="3"/>
  <c r="K1454" i="3" s="1"/>
  <c r="E1934" i="3"/>
  <c r="E1935" i="3"/>
  <c r="H2769" i="3"/>
  <c r="G2769" i="3"/>
  <c r="K809" i="3"/>
  <c r="J809" i="3"/>
  <c r="N2141" i="3"/>
  <c r="M2141" i="3"/>
  <c r="Q628" i="3"/>
  <c r="P628" i="3"/>
  <c r="H2832" i="3"/>
  <c r="G2832" i="3"/>
  <c r="H2833" i="3" s="1"/>
  <c r="M237" i="3"/>
  <c r="N237" i="3"/>
  <c r="K183" i="3"/>
  <c r="J183" i="3"/>
  <c r="K236" i="3"/>
  <c r="J236" i="3"/>
  <c r="N254" i="3"/>
  <c r="M254" i="3"/>
  <c r="K945" i="3"/>
  <c r="J945" i="3"/>
  <c r="K946" i="3" s="1"/>
  <c r="E113" i="3"/>
  <c r="E114" i="3"/>
  <c r="K1266" i="3"/>
  <c r="J1266" i="3"/>
  <c r="H1283" i="3"/>
  <c r="G1283" i="3"/>
  <c r="K1790" i="3"/>
  <c r="J1790" i="3"/>
  <c r="K2052" i="3"/>
  <c r="J2052" i="3"/>
  <c r="W2801" i="3"/>
  <c r="V2801" i="3"/>
  <c r="H2596" i="3"/>
  <c r="G2596" i="3"/>
  <c r="H2102" i="3"/>
  <c r="G2102" i="3"/>
  <c r="H2103" i="3" s="1"/>
  <c r="K327" i="3"/>
  <c r="J327" i="3"/>
  <c r="H1524" i="3"/>
  <c r="G1524" i="3"/>
  <c r="T465" i="3"/>
  <c r="S465" i="3"/>
  <c r="H674" i="3"/>
  <c r="G674" i="3"/>
  <c r="E1298" i="3"/>
  <c r="E1299" i="3"/>
  <c r="H1392" i="3"/>
  <c r="G1392" i="3"/>
  <c r="K1697" i="3"/>
  <c r="J1697" i="3"/>
  <c r="E2728" i="3"/>
  <c r="E2729" i="3"/>
  <c r="P2729" i="3"/>
  <c r="Q2729" i="3"/>
  <c r="M127" i="3"/>
  <c r="N127" i="3"/>
  <c r="M2529" i="3"/>
  <c r="N2529" i="3"/>
  <c r="N977" i="3"/>
  <c r="M977" i="3"/>
  <c r="E265" i="3"/>
  <c r="K1298" i="3"/>
  <c r="J1298" i="3"/>
  <c r="E2394" i="3"/>
  <c r="H52" i="3"/>
  <c r="G52" i="3"/>
  <c r="Z843" i="3"/>
  <c r="Y843" i="3"/>
  <c r="H708" i="3"/>
  <c r="G708" i="3"/>
  <c r="H709" i="3" s="1"/>
  <c r="N1339" i="3"/>
  <c r="M1339" i="3"/>
  <c r="H2142" i="3"/>
  <c r="G2142" i="3"/>
  <c r="T977" i="3"/>
  <c r="S977" i="3"/>
  <c r="K503" i="3"/>
  <c r="J503" i="3"/>
  <c r="H1772" i="3"/>
  <c r="G1772" i="3"/>
  <c r="H494" i="3"/>
  <c r="G494" i="3"/>
  <c r="E361" i="3"/>
  <c r="E362" i="3"/>
  <c r="K571" i="3"/>
  <c r="J571" i="3"/>
  <c r="T1145" i="3"/>
  <c r="S1145" i="3"/>
  <c r="H1538" i="3"/>
  <c r="G1538" i="3"/>
  <c r="H1539" i="3" s="1"/>
  <c r="K1860" i="3"/>
  <c r="J1860" i="3"/>
  <c r="N2051" i="3"/>
  <c r="M2051" i="3"/>
  <c r="N2851" i="3"/>
  <c r="M2851" i="3"/>
  <c r="H2560" i="3"/>
  <c r="G2560" i="3"/>
  <c r="H2561" i="3" s="1"/>
  <c r="Q2009" i="3"/>
  <c r="P2009" i="3"/>
  <c r="K1212" i="3"/>
  <c r="J1212" i="3"/>
  <c r="K2606" i="3"/>
  <c r="J2606" i="3"/>
  <c r="K27" i="3"/>
  <c r="J27" i="3"/>
  <c r="K298" i="3"/>
  <c r="J298" i="3"/>
  <c r="H126" i="3"/>
  <c r="G126" i="3"/>
  <c r="H316" i="3"/>
  <c r="G316" i="3"/>
  <c r="K683" i="3"/>
  <c r="J683" i="3"/>
  <c r="K684" i="3" s="1"/>
  <c r="H530" i="3"/>
  <c r="G530" i="3"/>
  <c r="H718" i="3"/>
  <c r="G718" i="3"/>
  <c r="H1382" i="3"/>
  <c r="G1382" i="3"/>
  <c r="H1544" i="3"/>
  <c r="G1544" i="3"/>
  <c r="N1695" i="3"/>
  <c r="M1695" i="3"/>
  <c r="T2465" i="3"/>
  <c r="S2465" i="3"/>
  <c r="Q2824" i="3"/>
  <c r="P2824" i="3"/>
  <c r="K843" i="3"/>
  <c r="J843" i="3"/>
  <c r="K265" i="3"/>
  <c r="J265" i="3"/>
  <c r="Q12" i="3"/>
  <c r="R12" i="3" s="1"/>
  <c r="P12" i="3"/>
  <c r="K1060" i="3"/>
  <c r="J1060" i="3"/>
  <c r="N893" i="3"/>
  <c r="M893" i="3"/>
  <c r="H1678" i="3"/>
  <c r="G1678" i="3"/>
  <c r="K1584" i="3"/>
  <c r="J1584" i="3"/>
  <c r="N2373" i="3"/>
  <c r="M2373" i="3"/>
  <c r="K2178" i="3"/>
  <c r="J2178" i="3"/>
  <c r="K308" i="3"/>
  <c r="J308" i="3"/>
  <c r="N1124" i="3"/>
  <c r="M1124" i="3"/>
  <c r="Q730" i="3"/>
  <c r="P730" i="3"/>
  <c r="K1190" i="3"/>
  <c r="J1190" i="3"/>
  <c r="N1407" i="3"/>
  <c r="M1407" i="3"/>
  <c r="H1868" i="3"/>
  <c r="G1868" i="3"/>
  <c r="K2162" i="3"/>
  <c r="J2162" i="3"/>
  <c r="E151" i="3"/>
  <c r="K1099" i="3"/>
  <c r="J1099" i="3"/>
  <c r="H1566" i="3"/>
  <c r="G1566" i="3"/>
  <c r="E1791" i="3"/>
  <c r="E1792" i="3"/>
  <c r="K2863" i="3"/>
  <c r="J2863" i="3"/>
  <c r="H104" i="3"/>
  <c r="G104" i="3"/>
  <c r="H105" i="3" s="1"/>
  <c r="H340" i="3"/>
  <c r="G340" i="3"/>
  <c r="H652" i="3"/>
  <c r="G652" i="3"/>
  <c r="H1464" i="3"/>
  <c r="G1464" i="3"/>
  <c r="K2392" i="3"/>
  <c r="J2392" i="3"/>
  <c r="H430" i="3"/>
  <c r="G430" i="3"/>
  <c r="K2728" i="3"/>
  <c r="J2728" i="3"/>
  <c r="K138" i="3"/>
  <c r="J138" i="3"/>
  <c r="H26" i="3"/>
  <c r="G26" i="3"/>
  <c r="T543" i="3"/>
  <c r="S543" i="3"/>
  <c r="Q1190" i="3"/>
  <c r="P1190" i="3"/>
  <c r="H1648" i="3"/>
  <c r="G1648" i="3"/>
  <c r="K2000" i="3"/>
  <c r="J2000" i="3"/>
  <c r="H2275" i="3"/>
  <c r="G2275" i="3"/>
  <c r="H2184" i="3"/>
  <c r="G2184" i="3"/>
  <c r="K1914" i="3"/>
  <c r="J1914" i="3"/>
  <c r="H2424" i="3"/>
  <c r="G2424" i="3"/>
  <c r="H2755" i="3"/>
  <c r="G2755" i="3"/>
  <c r="K2090" i="3"/>
  <c r="J2090" i="3"/>
  <c r="N2800" i="3"/>
  <c r="M2800" i="3"/>
  <c r="K741" i="3"/>
  <c r="J741" i="3"/>
  <c r="Q1184" i="3"/>
  <c r="P1184" i="3"/>
  <c r="K1942" i="3"/>
  <c r="J1942" i="3"/>
  <c r="K152" i="3"/>
  <c r="J152" i="3"/>
  <c r="K1076" i="3"/>
  <c r="J1076" i="3"/>
  <c r="Q235" i="3"/>
  <c r="P235" i="3"/>
  <c r="H702" i="3"/>
  <c r="G702" i="3"/>
  <c r="H908" i="3"/>
  <c r="G908" i="3"/>
  <c r="H909" i="3" s="1"/>
  <c r="H1298" i="3"/>
  <c r="G1298" i="3"/>
  <c r="H1424" i="3"/>
  <c r="G1424" i="3"/>
  <c r="H1560" i="3"/>
  <c r="G1560" i="3"/>
  <c r="H1561" i="3" s="1"/>
  <c r="K1667" i="3"/>
  <c r="J1667" i="3"/>
  <c r="K1994" i="3"/>
  <c r="J1994" i="3"/>
  <c r="K2670" i="3"/>
  <c r="J2670" i="3"/>
  <c r="K288" i="3"/>
  <c r="J288" i="3"/>
  <c r="K649" i="3"/>
  <c r="J649" i="3"/>
  <c r="T451" i="3"/>
  <c r="S451" i="3"/>
  <c r="E1271" i="3"/>
  <c r="E1272" i="3"/>
  <c r="K2192" i="3"/>
  <c r="J2192" i="3"/>
  <c r="J409" i="3"/>
  <c r="K409" i="3"/>
  <c r="H2784" i="3"/>
  <c r="G2784" i="3"/>
  <c r="K767" i="3"/>
  <c r="J767" i="3"/>
  <c r="T1822" i="3"/>
  <c r="S1822" i="3"/>
  <c r="H1790" i="3"/>
  <c r="G1790" i="3"/>
  <c r="H2811" i="3"/>
  <c r="G2811" i="3"/>
  <c r="H2862" i="3"/>
  <c r="G2862" i="3"/>
  <c r="Q265" i="3"/>
  <c r="P265" i="3"/>
  <c r="Q1298" i="3"/>
  <c r="P1298" i="3"/>
  <c r="T265" i="3"/>
  <c r="S265" i="3"/>
  <c r="K1538" i="3"/>
  <c r="J1538" i="3"/>
  <c r="N2039" i="3"/>
  <c r="M2039" i="3"/>
  <c r="K2327" i="3"/>
  <c r="J2327" i="3"/>
  <c r="H2376" i="3"/>
  <c r="G2376" i="3"/>
  <c r="K2014" i="3"/>
  <c r="J2014" i="3"/>
  <c r="K2826" i="3"/>
  <c r="J2826" i="3"/>
  <c r="K2738" i="3"/>
  <c r="J2738" i="3"/>
  <c r="H2800" i="3"/>
  <c r="G2800" i="3"/>
  <c r="H2801" i="3" s="1"/>
  <c r="N493" i="3"/>
  <c r="M493" i="3"/>
  <c r="H264" i="3"/>
  <c r="G264" i="3"/>
  <c r="H812" i="3"/>
  <c r="G812" i="3"/>
  <c r="H936" i="3"/>
  <c r="G936" i="3"/>
  <c r="E1618" i="3"/>
  <c r="E1619" i="3"/>
  <c r="K2102" i="3"/>
  <c r="J2102" i="3"/>
  <c r="Q978" i="3"/>
  <c r="P978" i="3"/>
  <c r="H1320" i="3"/>
  <c r="G1320" i="3"/>
  <c r="H1852" i="3"/>
  <c r="G1852" i="3"/>
  <c r="N767" i="3"/>
  <c r="M767" i="3"/>
  <c r="H852" i="3"/>
  <c r="G852" i="3"/>
  <c r="H853" i="3" s="1"/>
  <c r="W14" i="3"/>
  <c r="X14" i="3" s="1"/>
  <c r="V14" i="3"/>
  <c r="H1699" i="3"/>
  <c r="G1699" i="3"/>
  <c r="K2466" i="3"/>
  <c r="J2466" i="3"/>
  <c r="Q407" i="3"/>
  <c r="P407" i="3"/>
  <c r="N2594" i="3"/>
  <c r="M2594" i="3"/>
  <c r="E2878" i="3"/>
  <c r="E2877" i="3"/>
  <c r="N390" i="3"/>
  <c r="M390" i="3"/>
  <c r="K432" i="3"/>
  <c r="J432" i="3"/>
  <c r="K2060" i="3"/>
  <c r="J2060" i="3"/>
  <c r="N1853" i="3"/>
  <c r="M1853" i="3"/>
  <c r="H182" i="3"/>
  <c r="G182" i="3"/>
  <c r="Q2329" i="3"/>
  <c r="P2329" i="3"/>
  <c r="K470" i="3"/>
  <c r="J470" i="3"/>
  <c r="Q493" i="3"/>
  <c r="P493" i="3"/>
  <c r="H138" i="3"/>
  <c r="G138" i="3"/>
  <c r="T1340" i="3"/>
  <c r="S1340" i="3"/>
  <c r="Q1696" i="3"/>
  <c r="P1696" i="3"/>
  <c r="H2334" i="3"/>
  <c r="G2334" i="3"/>
  <c r="K2482" i="3"/>
  <c r="J2482" i="3"/>
  <c r="K523" i="3"/>
  <c r="J523" i="3"/>
  <c r="Z16" i="3"/>
  <c r="Y16" i="3"/>
  <c r="H244" i="3"/>
  <c r="G244" i="3"/>
  <c r="H858" i="3"/>
  <c r="G858" i="3"/>
  <c r="H859" i="3" s="1"/>
  <c r="H1488" i="3"/>
  <c r="G1488" i="3"/>
  <c r="H1800" i="3"/>
  <c r="G1800" i="3"/>
  <c r="N1613" i="3"/>
  <c r="M1613" i="3"/>
  <c r="N1614" i="3" s="1"/>
  <c r="K893" i="3"/>
  <c r="J893" i="3"/>
  <c r="H1168" i="3"/>
  <c r="G1168" i="3"/>
  <c r="E1508" i="3"/>
  <c r="J391" i="3"/>
  <c r="K391" i="3"/>
  <c r="K1928" i="3"/>
  <c r="J1928" i="3"/>
  <c r="K883" i="3"/>
  <c r="J883" i="3"/>
  <c r="E1425" i="3"/>
  <c r="E1426" i="3"/>
  <c r="Q2040" i="3"/>
  <c r="P2040" i="3"/>
  <c r="H522" i="3"/>
  <c r="G522" i="3"/>
  <c r="E1551" i="3"/>
  <c r="H97" i="3"/>
  <c r="G97" i="3"/>
  <c r="H98" i="3" s="1"/>
  <c r="H959" i="3"/>
  <c r="G959" i="3"/>
  <c r="N543" i="3"/>
  <c r="M543" i="3"/>
  <c r="H1810" i="3"/>
  <c r="G1810" i="3"/>
  <c r="H1860" i="3"/>
  <c r="G1860" i="3"/>
  <c r="H2065" i="3"/>
  <c r="G2065" i="3"/>
  <c r="Q2800" i="3"/>
  <c r="P2800" i="3"/>
  <c r="K919" i="3"/>
  <c r="J919" i="3"/>
  <c r="K10" i="3"/>
  <c r="L10" i="3" s="1"/>
  <c r="J10" i="3"/>
  <c r="H754" i="3"/>
  <c r="G754" i="3"/>
  <c r="K1232" i="3"/>
  <c r="J1232" i="3"/>
  <c r="K1573" i="3"/>
  <c r="J1573" i="3"/>
  <c r="N2247" i="3"/>
  <c r="M2247" i="3"/>
  <c r="N1661" i="3"/>
  <c r="M1661" i="3"/>
  <c r="N781" i="3"/>
  <c r="M781" i="3"/>
  <c r="K1744" i="3"/>
  <c r="J1744" i="3"/>
  <c r="AC2416" i="3"/>
  <c r="AB2416" i="3"/>
  <c r="N555" i="3"/>
  <c r="M555" i="3"/>
  <c r="H2468" i="3"/>
  <c r="G2468" i="3"/>
  <c r="H616" i="3"/>
  <c r="G616" i="3"/>
  <c r="K823" i="3"/>
  <c r="J823" i="3"/>
  <c r="K62" i="3"/>
  <c r="J62" i="3"/>
  <c r="H60" i="3"/>
  <c r="G60" i="3"/>
  <c r="T593" i="3"/>
  <c r="S593" i="3"/>
  <c r="E1204" i="3"/>
  <c r="E1205" i="3"/>
  <c r="Q1823" i="3"/>
  <c r="P1823" i="3"/>
  <c r="N2031" i="3"/>
  <c r="M2031" i="3"/>
  <c r="H2212" i="3"/>
  <c r="G2212" i="3"/>
  <c r="E2282" i="3"/>
  <c r="K2568" i="3"/>
  <c r="J2568" i="3"/>
  <c r="Q389" i="3"/>
  <c r="P389" i="3"/>
  <c r="H1921" i="3"/>
  <c r="G1921" i="3"/>
  <c r="H1922" i="3" s="1"/>
  <c r="K53" i="3"/>
  <c r="J53" i="3"/>
  <c r="H450" i="3"/>
  <c r="G450" i="3"/>
  <c r="K1238" i="3"/>
  <c r="J1238" i="3"/>
  <c r="K1356" i="3"/>
  <c r="J1356" i="3"/>
  <c r="K1772" i="3"/>
  <c r="J1772" i="3"/>
  <c r="H2264" i="3"/>
  <c r="G2264" i="3"/>
  <c r="N647" i="3"/>
  <c r="M647" i="3"/>
  <c r="W1741" i="3"/>
  <c r="V1741" i="3"/>
  <c r="H2196" i="3"/>
  <c r="G2196" i="3"/>
  <c r="H2317" i="3"/>
  <c r="G2317" i="3"/>
  <c r="H2318" i="3" s="1"/>
  <c r="K1114" i="3"/>
  <c r="J1114" i="3"/>
  <c r="Q1407" i="3"/>
  <c r="P1407" i="3"/>
  <c r="N1790" i="3"/>
  <c r="M1790" i="3"/>
  <c r="H2763" i="3"/>
  <c r="G2763" i="3"/>
  <c r="H2764" i="3" s="1"/>
  <c r="K2528" i="3"/>
  <c r="J2528" i="3"/>
  <c r="K951" i="3"/>
  <c r="J951" i="3"/>
  <c r="H308" i="3"/>
  <c r="G308" i="3"/>
  <c r="E1634" i="3"/>
  <c r="E1635" i="3"/>
  <c r="H2030" i="3"/>
  <c r="G2030" i="3"/>
  <c r="H2031" i="3" s="1"/>
  <c r="N423" i="3"/>
  <c r="M423" i="3"/>
  <c r="H2245" i="3"/>
  <c r="G2245" i="3"/>
  <c r="W481" i="3"/>
  <c r="V481" i="3"/>
  <c r="H199" i="3"/>
  <c r="G199" i="3"/>
  <c r="K663" i="3"/>
  <c r="J663" i="3"/>
  <c r="K1108" i="3"/>
  <c r="J1108" i="3"/>
  <c r="K1109" i="3" s="1"/>
  <c r="N675" i="3"/>
  <c r="M675" i="3"/>
  <c r="K1418" i="3"/>
  <c r="J1418" i="3"/>
  <c r="N1822" i="3"/>
  <c r="M1822" i="3"/>
  <c r="E2300" i="3"/>
  <c r="E2301" i="3"/>
  <c r="H2851" i="3"/>
  <c r="G2851" i="3"/>
  <c r="K2038" i="3"/>
  <c r="J2038" i="3"/>
  <c r="H2342" i="3"/>
  <c r="G2342" i="3"/>
  <c r="K2810" i="3"/>
  <c r="J2810" i="3"/>
  <c r="H1150" i="3"/>
  <c r="G1150" i="3"/>
  <c r="Q2358" i="3"/>
  <c r="P2358" i="3"/>
  <c r="T2803" i="3"/>
  <c r="S2803" i="3"/>
  <c r="N1146" i="3"/>
  <c r="M1146" i="3"/>
  <c r="H222" i="3"/>
  <c r="G222" i="3"/>
  <c r="N1192" i="3"/>
  <c r="M1192" i="3"/>
  <c r="H826" i="3"/>
  <c r="G826" i="3"/>
  <c r="H950" i="3"/>
  <c r="G950" i="3"/>
  <c r="H1266" i="3"/>
  <c r="G1266" i="3"/>
  <c r="K1560" i="3"/>
  <c r="J1560" i="3"/>
  <c r="Q2089" i="3"/>
  <c r="P2089" i="3"/>
  <c r="N2178" i="3"/>
  <c r="M2178" i="3"/>
  <c r="W629" i="3"/>
  <c r="V629" i="3"/>
  <c r="W843" i="3"/>
  <c r="V843" i="3"/>
  <c r="K493" i="3"/>
  <c r="J493" i="3"/>
  <c r="Q1091" i="3"/>
  <c r="P1091" i="3"/>
  <c r="N1741" i="3"/>
  <c r="M1741" i="3"/>
  <c r="K1852" i="3"/>
  <c r="J1852" i="3"/>
  <c r="V390" i="3"/>
  <c r="W390" i="3"/>
  <c r="M2417" i="3"/>
  <c r="N2417" i="3"/>
  <c r="AA16" i="3"/>
  <c r="K482" i="3"/>
  <c r="J482" i="3"/>
  <c r="T125" i="3"/>
  <c r="S125" i="3"/>
  <c r="K1250" i="3"/>
  <c r="J1250" i="3"/>
  <c r="H1190" i="3"/>
  <c r="G1190" i="3"/>
  <c r="H1059" i="3"/>
  <c r="G1059" i="3"/>
  <c r="H944" i="3"/>
  <c r="G944" i="3"/>
  <c r="H945" i="3" s="1"/>
  <c r="H1408" i="3"/>
  <c r="G1408" i="3"/>
  <c r="K2118" i="3"/>
  <c r="J2118" i="3"/>
  <c r="H503" i="3"/>
  <c r="G503" i="3"/>
  <c r="N1459" i="3"/>
  <c r="M1459" i="3"/>
  <c r="E814" i="3"/>
  <c r="H152" i="3"/>
  <c r="G152" i="3"/>
  <c r="N959" i="3"/>
  <c r="M959" i="3"/>
  <c r="E1360" i="3"/>
  <c r="N1356" i="3"/>
  <c r="M1356" i="3"/>
  <c r="K2028" i="3"/>
  <c r="J2028" i="3"/>
  <c r="H2307" i="3"/>
  <c r="G2307" i="3"/>
  <c r="K2246" i="3"/>
  <c r="J2246" i="3"/>
  <c r="Q2052" i="3"/>
  <c r="P2052" i="3"/>
  <c r="T2328" i="3"/>
  <c r="S2328" i="3"/>
  <c r="K1044" i="3"/>
  <c r="J1044" i="3"/>
  <c r="E1254" i="3"/>
  <c r="H1002" i="3"/>
  <c r="G1002" i="3"/>
  <c r="H1003" i="3" s="1"/>
  <c r="N1184" i="3"/>
  <c r="M1184" i="3"/>
  <c r="N1185" i="3" s="1"/>
  <c r="H326" i="3"/>
  <c r="G326" i="3"/>
  <c r="N464" i="3"/>
  <c r="M464" i="3"/>
  <c r="H632" i="3"/>
  <c r="G632" i="3"/>
  <c r="H864" i="3"/>
  <c r="G864" i="3"/>
  <c r="Q960" i="3"/>
  <c r="P960" i="3"/>
  <c r="H1666" i="3"/>
  <c r="G1666" i="3"/>
  <c r="K1408" i="3"/>
  <c r="J1408" i="3"/>
  <c r="H2222" i="3"/>
  <c r="G2222" i="3"/>
  <c r="E2658" i="3"/>
  <c r="E2657" i="3"/>
  <c r="K1498" i="3"/>
  <c r="J1498" i="3"/>
  <c r="K781" i="3"/>
  <c r="J781" i="3"/>
  <c r="T841" i="3"/>
  <c r="S841" i="3"/>
  <c r="H1730" i="3"/>
  <c r="G1730" i="3"/>
  <c r="H2416" i="3"/>
  <c r="G2416" i="3"/>
  <c r="H2417" i="3" s="1"/>
  <c r="H360" i="3"/>
  <c r="G360" i="3"/>
  <c r="H784" i="3"/>
  <c r="G784" i="3"/>
  <c r="H1036" i="3"/>
  <c r="G1036" i="3"/>
  <c r="H1037" i="3" s="1"/>
  <c r="E2506" i="3"/>
  <c r="K79" i="3"/>
  <c r="J79" i="3"/>
  <c r="N153" i="3"/>
  <c r="M153" i="3"/>
  <c r="E2708" i="3"/>
  <c r="E842" i="3"/>
  <c r="E843" i="3"/>
  <c r="H1826" i="3"/>
  <c r="G1826" i="3"/>
  <c r="H415" i="3"/>
  <c r="G415" i="3"/>
  <c r="H416" i="3" s="1"/>
  <c r="K1715" i="3"/>
  <c r="J1715" i="3"/>
  <c r="K2222" i="3"/>
  <c r="J2222" i="3"/>
  <c r="T235" i="3"/>
  <c r="S235" i="3"/>
  <c r="E1172" i="3"/>
  <c r="E1173" i="3"/>
  <c r="H1498" i="3"/>
  <c r="G1498" i="3"/>
  <c r="H1499" i="3" s="1"/>
  <c r="T2417" i="3"/>
  <c r="S2417" i="3"/>
  <c r="E2202" i="3"/>
  <c r="E2203" i="3"/>
  <c r="K1220" i="3"/>
  <c r="J1220" i="3"/>
  <c r="H598" i="3"/>
  <c r="G598" i="3"/>
  <c r="N1621" i="3"/>
  <c r="M1621" i="3"/>
  <c r="E2612" i="3"/>
  <c r="E2611" i="3"/>
  <c r="Q1741" i="1"/>
  <c r="H2258" i="1"/>
  <c r="H2259" i="1"/>
  <c r="D1960" i="1"/>
  <c r="E1961" i="1" s="1"/>
  <c r="E1960" i="1"/>
  <c r="K631" i="1"/>
  <c r="H728" i="1"/>
  <c r="H729" i="1"/>
  <c r="AA14" i="1"/>
  <c r="K1123" i="1"/>
  <c r="Q2026" i="1"/>
  <c r="N1144" i="1"/>
  <c r="H1968" i="1"/>
  <c r="H1967" i="1"/>
  <c r="H891" i="1"/>
  <c r="AD14" i="1"/>
  <c r="K728" i="1"/>
  <c r="K425" i="1"/>
  <c r="K424" i="1"/>
  <c r="H596" i="1"/>
  <c r="Q764" i="1"/>
  <c r="N1502" i="1"/>
  <c r="AC2050" i="1"/>
  <c r="W645" i="1"/>
  <c r="N2616" i="1"/>
  <c r="W1339" i="1"/>
  <c r="N1950" i="1"/>
  <c r="N801" i="1"/>
  <c r="D112" i="1"/>
  <c r="E112" i="1"/>
  <c r="D365" i="1"/>
  <c r="E366" i="1" s="1"/>
  <c r="E365" i="1"/>
  <c r="H1132" i="1"/>
  <c r="H1858" i="1"/>
  <c r="H2220" i="1"/>
  <c r="H707" i="1"/>
  <c r="H1808" i="1"/>
  <c r="H2497" i="1"/>
  <c r="H851" i="1"/>
  <c r="H300" i="1"/>
  <c r="H301" i="1"/>
  <c r="H464" i="1"/>
  <c r="H463" i="1"/>
  <c r="H1579" i="1"/>
  <c r="H1578" i="1"/>
  <c r="H2274" i="1"/>
  <c r="H1832" i="1"/>
  <c r="H1833" i="1"/>
  <c r="H1992" i="1"/>
  <c r="H1837" i="1"/>
  <c r="H2550" i="1"/>
  <c r="H2549" i="1"/>
  <c r="K263" i="1"/>
  <c r="H2565" i="1"/>
  <c r="H2162" i="1"/>
  <c r="H150" i="1"/>
  <c r="H371" i="1"/>
  <c r="H370" i="1"/>
  <c r="H943" i="1"/>
  <c r="H856" i="1"/>
  <c r="H1452" i="1"/>
  <c r="H1453" i="1"/>
  <c r="D653" i="1"/>
  <c r="E653" i="1"/>
  <c r="E2608" i="1"/>
  <c r="D2608" i="1"/>
  <c r="H1698" i="1"/>
  <c r="K592" i="1"/>
  <c r="H1198" i="1"/>
  <c r="K77" i="1"/>
  <c r="K429" i="1"/>
  <c r="H2245" i="1"/>
  <c r="H826" i="1"/>
  <c r="K1440" i="1"/>
  <c r="K1439" i="1"/>
  <c r="H1714" i="1"/>
  <c r="H234" i="1"/>
  <c r="H235" i="1"/>
  <c r="H563" i="1"/>
  <c r="H564" i="1"/>
  <c r="H593" i="1"/>
  <c r="H592" i="1"/>
  <c r="N2519" i="1"/>
  <c r="W2462" i="1"/>
  <c r="D1464" i="1"/>
  <c r="E1465" i="1" s="1"/>
  <c r="E1464" i="1"/>
  <c r="D581" i="1"/>
  <c r="E582" i="1" s="1"/>
  <c r="E581" i="1"/>
  <c r="H2013" i="1"/>
  <c r="K2464" i="1"/>
  <c r="H753" i="1"/>
  <c r="H51" i="1"/>
  <c r="T1088" i="1"/>
  <c r="K1941" i="1"/>
  <c r="H660" i="1"/>
  <c r="Q958" i="1"/>
  <c r="H1728" i="1"/>
  <c r="H520" i="1"/>
  <c r="H2553" i="1"/>
  <c r="D288" i="1"/>
  <c r="E289" i="1" s="1"/>
  <c r="E288" i="1"/>
  <c r="K307" i="1"/>
  <c r="H1090" i="1"/>
  <c r="H2726" i="1"/>
  <c r="H988" i="1"/>
  <c r="H502" i="1"/>
  <c r="K503" i="1"/>
  <c r="H2150" i="1"/>
  <c r="K1024" i="1"/>
  <c r="E359" i="1"/>
  <c r="D359" i="1"/>
  <c r="D449" i="1"/>
  <c r="E450" i="1" s="1"/>
  <c r="E449" i="1"/>
  <c r="Z263" i="1"/>
  <c r="N647" i="1"/>
  <c r="N2861" i="1"/>
  <c r="N2101" i="1"/>
  <c r="T481" i="1"/>
  <c r="N998" i="1"/>
  <c r="Z2798" i="1"/>
  <c r="D934" i="1"/>
  <c r="E935" i="1" s="1"/>
  <c r="E934" i="1"/>
  <c r="K24" i="1"/>
  <c r="D1034" i="1"/>
  <c r="E1034" i="1"/>
  <c r="H1746" i="1"/>
  <c r="E2603" i="1"/>
  <c r="D2603" i="1"/>
  <c r="E2604" i="1" s="1"/>
  <c r="D901" i="1"/>
  <c r="E902" i="1" s="1"/>
  <c r="E901" i="1"/>
  <c r="K2115" i="1"/>
  <c r="Q1089" i="1"/>
  <c r="H2754" i="1"/>
  <c r="H1740" i="1"/>
  <c r="H2840" i="1"/>
  <c r="H2839" i="1"/>
  <c r="K2244" i="1"/>
  <c r="N2432" i="1"/>
  <c r="D1633" i="1"/>
  <c r="E1633" i="1"/>
  <c r="K553" i="1"/>
  <c r="D880" i="1"/>
  <c r="E880" i="1"/>
  <c r="K1043" i="1"/>
  <c r="H2101" i="1"/>
  <c r="H2762" i="1"/>
  <c r="H2009" i="1"/>
  <c r="H2008" i="1"/>
  <c r="K181" i="1"/>
  <c r="H480" i="1"/>
  <c r="K880" i="1"/>
  <c r="H2077" i="1"/>
  <c r="H2078" i="1"/>
  <c r="Q1850" i="1"/>
  <c r="H1539" i="1"/>
  <c r="H1538" i="1"/>
  <c r="N2526" i="1"/>
  <c r="W591" i="1"/>
  <c r="N1122" i="1"/>
  <c r="H1867" i="1"/>
  <c r="H315" i="1"/>
  <c r="H2608" i="1"/>
  <c r="N626" i="1"/>
  <c r="D1550" i="1"/>
  <c r="E1550" i="1"/>
  <c r="H1122" i="1"/>
  <c r="K1355" i="1"/>
  <c r="K1558" i="1"/>
  <c r="K388" i="1"/>
  <c r="D1010" i="1"/>
  <c r="E1011" i="1" s="1"/>
  <c r="E1010" i="1"/>
  <c r="K2176" i="1"/>
  <c r="H570" i="1"/>
  <c r="D568" i="1"/>
  <c r="E568" i="1"/>
  <c r="H2171" i="1"/>
  <c r="H2170" i="1"/>
  <c r="D707" i="1"/>
  <c r="E708" i="1" s="1"/>
  <c r="E707" i="1"/>
  <c r="H2364" i="1"/>
  <c r="H605" i="1"/>
  <c r="K1770" i="1"/>
  <c r="H2594" i="1"/>
  <c r="E2875" i="1"/>
  <c r="D2875" i="1"/>
  <c r="H1675" i="1"/>
  <c r="D2595" i="1"/>
  <c r="E2596" i="1" s="1"/>
  <c r="E2595" i="1"/>
  <c r="W2326" i="1"/>
  <c r="D157" i="1"/>
  <c r="E158" i="1" s="1"/>
  <c r="E157" i="1"/>
  <c r="T1339" i="1"/>
  <c r="N285" i="1"/>
  <c r="D345" i="1"/>
  <c r="E346" i="1" s="1"/>
  <c r="E345" i="1"/>
  <c r="H359" i="1"/>
  <c r="D1172" i="1"/>
  <c r="E1173" i="1" s="1"/>
  <c r="E1172" i="1"/>
  <c r="T2008" i="1"/>
  <c r="H1770" i="1"/>
  <c r="H39" i="1"/>
  <c r="D1546" i="1"/>
  <c r="E1547" i="1" s="1"/>
  <c r="E1546" i="1"/>
  <c r="D2214" i="1"/>
  <c r="E2215" i="1" s="1"/>
  <c r="E2214" i="1"/>
  <c r="H1583" i="1"/>
  <c r="N11" i="1"/>
  <c r="O11" i="1" s="1"/>
  <c r="N563" i="1"/>
  <c r="N1167" i="1"/>
  <c r="K59" i="1"/>
  <c r="H807" i="1"/>
  <c r="H806" i="1"/>
  <c r="H958" i="1"/>
  <c r="K1578" i="1"/>
  <c r="H1422" i="1"/>
  <c r="T2326" i="1"/>
  <c r="D1790" i="1"/>
  <c r="E1790" i="1"/>
  <c r="D2346" i="1"/>
  <c r="E2347" i="1" s="1"/>
  <c r="E2346" i="1"/>
  <c r="H1688" i="1"/>
  <c r="H1687" i="1"/>
  <c r="H91" i="1"/>
  <c r="D200" i="1"/>
  <c r="E200" i="1"/>
  <c r="D813" i="1"/>
  <c r="E813" i="1"/>
  <c r="K1595" i="1"/>
  <c r="H1407" i="1"/>
  <c r="D2202" i="1"/>
  <c r="E2203" i="1" s="1"/>
  <c r="E2202" i="1"/>
  <c r="H2783" i="1"/>
  <c r="D2390" i="1"/>
  <c r="E2390" i="1"/>
  <c r="K543" i="1"/>
  <c r="N958" i="1"/>
  <c r="K2010" i="1"/>
  <c r="K2009" i="1"/>
  <c r="K626" i="1"/>
  <c r="W1059" i="1"/>
  <c r="K1290" i="1"/>
  <c r="H2050" i="1"/>
  <c r="N2463" i="1"/>
  <c r="H1471" i="1"/>
  <c r="H2106" i="1"/>
  <c r="H2211" i="1"/>
  <c r="D1506" i="1"/>
  <c r="E1506" i="1"/>
  <c r="Q627" i="1"/>
  <c r="D2027" i="1"/>
  <c r="E2028" i="1" s="1"/>
  <c r="E2027" i="1"/>
  <c r="H2118" i="1"/>
  <c r="H67" i="1"/>
  <c r="K482" i="1"/>
  <c r="H2414" i="1"/>
  <c r="E2739" i="1"/>
  <c r="D2739" i="1"/>
  <c r="E2740" i="1" s="1"/>
  <c r="H1233" i="1"/>
  <c r="H1232" i="1"/>
  <c r="D1719" i="1"/>
  <c r="E1720" i="1" s="1"/>
  <c r="E1719" i="1"/>
  <c r="D2694" i="1"/>
  <c r="E2694" i="1"/>
  <c r="H2467" i="1"/>
  <c r="K1660" i="1"/>
  <c r="N592" i="1"/>
  <c r="H1238" i="1"/>
  <c r="H1237" i="1"/>
  <c r="Q2492" i="1"/>
  <c r="D2155" i="1"/>
  <c r="E2156" i="1" s="1"/>
  <c r="E2155" i="1"/>
  <c r="D2655" i="1"/>
  <c r="E2655" i="1"/>
  <c r="Q1059" i="1"/>
  <c r="H1896" i="1"/>
  <c r="H356" i="1"/>
  <c r="H355" i="1"/>
  <c r="T1182" i="1"/>
  <c r="D662" i="1"/>
  <c r="E662" i="1"/>
  <c r="D1319" i="1"/>
  <c r="E1319" i="1"/>
  <c r="Q149" i="1"/>
  <c r="Q480" i="1"/>
  <c r="D1043" i="1"/>
  <c r="E1044" i="1" s="1"/>
  <c r="E1043" i="1"/>
  <c r="D2565" i="1"/>
  <c r="E2566" i="1" s="1"/>
  <c r="E2565" i="1"/>
  <c r="K958" i="1"/>
  <c r="K1182" i="1"/>
  <c r="D1314" i="1"/>
  <c r="E1315" i="1" s="1"/>
  <c r="E1314" i="1"/>
  <c r="K1406" i="1"/>
  <c r="D2274" i="1"/>
  <c r="E2275" i="1" s="1"/>
  <c r="E2274" i="1"/>
  <c r="T1042" i="1"/>
  <c r="H1167" i="1"/>
  <c r="H1058" i="1"/>
  <c r="H716" i="1"/>
  <c r="H2028" i="1"/>
  <c r="T2087" i="1"/>
  <c r="H263" i="1"/>
  <c r="H1392" i="1"/>
  <c r="K1265" i="1"/>
  <c r="H2799" i="1"/>
  <c r="N135" i="1"/>
  <c r="Q501" i="1"/>
  <c r="H1158" i="1"/>
  <c r="H1043" i="1"/>
  <c r="D1809" i="1"/>
  <c r="E1809" i="1"/>
  <c r="E2707" i="1"/>
  <c r="D2707" i="1"/>
  <c r="K2617" i="1"/>
  <c r="D2754" i="1"/>
  <c r="E2754" i="1"/>
  <c r="E596" i="1"/>
  <c r="D596" i="1"/>
  <c r="E597" i="1" s="1"/>
  <c r="K2101" i="1"/>
  <c r="K326" i="1"/>
  <c r="D785" i="1"/>
  <c r="E786" i="1" s="1"/>
  <c r="E785" i="1"/>
  <c r="H998" i="1"/>
  <c r="H1101" i="1"/>
  <c r="H1102" i="1"/>
  <c r="D1525" i="1"/>
  <c r="E1526" i="1" s="1"/>
  <c r="E1525" i="1"/>
  <c r="D2326" i="1"/>
  <c r="E2326" i="1"/>
  <c r="T463" i="1"/>
  <c r="H2831" i="1"/>
  <c r="K1572" i="1"/>
  <c r="K680" i="1"/>
  <c r="E1358" i="1"/>
  <c r="D1358" i="1"/>
  <c r="K803" i="1"/>
  <c r="K802" i="1"/>
  <c r="H647" i="1"/>
  <c r="H646" i="1"/>
  <c r="H794" i="1"/>
  <c r="H1647" i="1"/>
  <c r="D1204" i="1"/>
  <c r="E1205" i="1" s="1"/>
  <c r="E1204" i="1"/>
  <c r="D1425" i="1"/>
  <c r="E1426" i="1" s="1"/>
  <c r="E1425" i="1"/>
  <c r="W123" i="1"/>
  <c r="K164" i="1"/>
  <c r="K163" i="1"/>
  <c r="K406" i="1"/>
  <c r="D1189" i="1"/>
  <c r="E1189" i="1"/>
  <c r="K1656" i="1"/>
  <c r="K1655" i="1"/>
  <c r="H274" i="1"/>
  <c r="D2282" i="1"/>
  <c r="E2282" i="1"/>
  <c r="H1079" i="1"/>
  <c r="D77" i="1"/>
  <c r="E77" i="1"/>
  <c r="D1393" i="1"/>
  <c r="E1394" i="1" s="1"/>
  <c r="E1393" i="1"/>
  <c r="H1282" i="1"/>
  <c r="K2263" i="1"/>
  <c r="K2603" i="1"/>
  <c r="H2617" i="1"/>
  <c r="H975" i="1"/>
  <c r="H388" i="1"/>
  <c r="H492" i="1"/>
  <c r="H2575" i="1"/>
  <c r="D2749" i="1"/>
  <c r="E2750" i="1" s="1"/>
  <c r="E2749" i="1"/>
  <c r="K1189" i="1"/>
  <c r="D1678" i="1"/>
  <c r="E1679" i="1" s="1"/>
  <c r="E1678" i="1"/>
  <c r="H2155" i="1"/>
  <c r="D315" i="1"/>
  <c r="E316" i="1" s="1"/>
  <c r="E315" i="1"/>
  <c r="H286" i="1"/>
  <c r="N353" i="1"/>
  <c r="N2190" i="1"/>
  <c r="N2161" i="1"/>
  <c r="N52" i="1"/>
  <c r="N1783" i="1"/>
  <c r="AC405" i="1"/>
  <c r="Q543" i="1"/>
  <c r="K2221" i="1"/>
  <c r="D264" i="1"/>
  <c r="E264" i="1"/>
  <c r="K1858" i="1"/>
  <c r="W406" i="1"/>
  <c r="Q2114" i="1"/>
  <c r="H2637" i="1"/>
  <c r="K1097" i="1"/>
  <c r="H1183" i="1"/>
  <c r="H1182" i="1"/>
  <c r="H2271" i="1"/>
  <c r="H2270" i="1"/>
  <c r="H2886" i="1"/>
  <c r="H1912" i="1"/>
  <c r="H2487" i="1"/>
  <c r="H2488" i="1"/>
  <c r="K354" i="1"/>
  <c r="K1452" i="1"/>
  <c r="H2140" i="1"/>
  <c r="H1276" i="1"/>
  <c r="D150" i="1"/>
  <c r="E150" i="1"/>
  <c r="H896" i="1"/>
  <c r="H438" i="1"/>
  <c r="H437" i="1"/>
  <c r="K649" i="1"/>
  <c r="H2433" i="1"/>
  <c r="H2434" i="1"/>
  <c r="H1006" i="1"/>
  <c r="H10" i="1"/>
  <c r="I10" i="1" s="1"/>
  <c r="K840" i="1"/>
  <c r="H2849" i="1"/>
  <c r="H650" i="1"/>
  <c r="H782" i="1"/>
  <c r="H1950" i="1"/>
  <c r="N1107" i="1"/>
  <c r="H1242" i="1"/>
  <c r="H1241" i="1"/>
  <c r="H1926" i="1"/>
  <c r="D1382" i="1"/>
  <c r="E1383" i="1" s="1"/>
  <c r="E1382" i="1"/>
  <c r="H2326" i="1"/>
  <c r="H2767" i="1"/>
  <c r="K469" i="1"/>
  <c r="K1167" i="1"/>
  <c r="H1628" i="1"/>
  <c r="H1629" i="1"/>
  <c r="H2669" i="1"/>
  <c r="H872" i="1"/>
  <c r="H1661" i="1"/>
  <c r="H1660" i="1"/>
  <c r="N1210" i="1"/>
  <c r="D1149" i="1"/>
  <c r="E1149" i="1"/>
  <c r="D1912" i="1"/>
  <c r="E1912" i="1"/>
  <c r="D532" i="1"/>
  <c r="E533" i="1" s="1"/>
  <c r="E532" i="1"/>
  <c r="K287" i="1"/>
  <c r="H544" i="1"/>
  <c r="H543" i="1"/>
  <c r="H1824" i="1"/>
  <c r="D339" i="1"/>
  <c r="E339" i="1"/>
  <c r="N2726" i="1"/>
  <c r="T12" i="1"/>
  <c r="U12" i="1" s="1"/>
  <c r="N2027" i="1"/>
  <c r="H2334" i="1"/>
  <c r="H2176" i="1"/>
  <c r="H1319" i="1"/>
  <c r="H2439" i="1"/>
  <c r="N673" i="1"/>
  <c r="K2088" i="1"/>
  <c r="H416" i="1"/>
  <c r="H415" i="1"/>
  <c r="D841" i="1"/>
  <c r="E841" i="1"/>
  <c r="H2357" i="1"/>
  <c r="K150" i="1"/>
  <c r="H1249" i="1"/>
  <c r="H1542" i="1"/>
  <c r="H2390" i="1"/>
  <c r="D2771" i="1"/>
  <c r="E2772" i="1" s="1"/>
  <c r="E2771" i="1"/>
  <c r="D2582" i="1"/>
  <c r="E2582" i="1"/>
  <c r="D1270" i="1"/>
  <c r="E1270" i="1"/>
  <c r="D1282" i="1"/>
  <c r="E1283" i="1" s="1"/>
  <c r="E1282" i="1"/>
  <c r="D2182" i="1"/>
  <c r="E2182" i="1"/>
  <c r="D2050" i="1"/>
  <c r="E2050" i="1"/>
  <c r="D1891" i="1"/>
  <c r="E1892" i="1" s="1"/>
  <c r="E1891" i="1"/>
  <c r="N464" i="1"/>
  <c r="T2823" i="1"/>
  <c r="N880" i="1"/>
  <c r="Z975" i="1"/>
  <c r="D1926" i="1"/>
  <c r="E1927" i="1" s="1"/>
  <c r="E1926" i="1"/>
  <c r="K1114" i="1"/>
  <c r="E2471" i="1"/>
  <c r="D2471" i="1"/>
  <c r="E2472" i="1" s="1"/>
  <c r="H1068" i="1"/>
  <c r="D1919" i="1"/>
  <c r="E1919" i="1"/>
  <c r="K716" i="1"/>
  <c r="H696" i="1"/>
  <c r="H697" i="1"/>
  <c r="Q673" i="1"/>
  <c r="H862" i="1"/>
  <c r="H1705" i="1"/>
  <c r="H1798" i="1"/>
  <c r="T2478" i="1"/>
  <c r="H614" i="1"/>
  <c r="K688" i="1"/>
  <c r="K687" i="1"/>
  <c r="D1127" i="1"/>
  <c r="E1128" i="1" s="1"/>
  <c r="E1127" i="1"/>
  <c r="H1380" i="1"/>
  <c r="H2861" i="1"/>
  <c r="H748" i="1"/>
  <c r="H749" i="1"/>
  <c r="H2255" i="1"/>
  <c r="H2254" i="1"/>
  <c r="K449" i="1"/>
  <c r="H1564" i="1"/>
  <c r="H810" i="1"/>
  <c r="H2135" i="1"/>
  <c r="H2134" i="1"/>
  <c r="D2887" i="1"/>
  <c r="E2888" i="1" s="1"/>
  <c r="E2887" i="1"/>
  <c r="D1773" i="1"/>
  <c r="E1774" i="1" s="1"/>
  <c r="E1773" i="1"/>
  <c r="K124" i="1"/>
  <c r="D482" i="1"/>
  <c r="E482" i="1"/>
  <c r="Q1457" i="1"/>
  <c r="W388" i="1"/>
  <c r="K2655" i="1"/>
  <c r="D128" i="1"/>
  <c r="E129" i="1" s="1"/>
  <c r="E128" i="1"/>
  <c r="D85" i="1"/>
  <c r="E86" i="1" s="1"/>
  <c r="E85" i="1"/>
  <c r="W543" i="1"/>
  <c r="K806" i="1"/>
  <c r="H1338" i="1"/>
  <c r="N2115" i="1"/>
  <c r="D1122" i="1"/>
  <c r="E1122" i="1"/>
  <c r="K1912" i="1"/>
  <c r="H2298" i="1"/>
  <c r="K1999" i="1"/>
  <c r="H2128" i="1"/>
  <c r="H136" i="1"/>
  <c r="H242" i="1"/>
  <c r="H1210" i="1"/>
  <c r="H631" i="1"/>
  <c r="H1523" i="1"/>
  <c r="K2637" i="1"/>
  <c r="D2058" i="1"/>
  <c r="E2059" i="1" s="1"/>
  <c r="E2058" i="1"/>
  <c r="H906" i="1"/>
  <c r="H174" i="1"/>
  <c r="D943" i="1"/>
  <c r="E944" i="1" s="1"/>
  <c r="E943" i="1"/>
  <c r="D1338" i="1"/>
  <c r="E1339" i="1" s="1"/>
  <c r="E1338" i="1"/>
  <c r="K296" i="1"/>
  <c r="H1291" i="1"/>
  <c r="H1290" i="1"/>
  <c r="E1490" i="1"/>
  <c r="D1490" i="1"/>
  <c r="E1491" i="1" s="1"/>
  <c r="D987" i="1"/>
  <c r="E987" i="1"/>
  <c r="N554" i="1"/>
  <c r="N2244" i="1"/>
  <c r="W480" i="1"/>
  <c r="D866" i="1"/>
  <c r="E866" i="1"/>
  <c r="D2013" i="1"/>
  <c r="E2014" i="1" s="1"/>
  <c r="E2013" i="1"/>
  <c r="Q1144" i="1"/>
  <c r="H627" i="1"/>
  <c r="H626" i="1"/>
  <c r="D929" i="1"/>
  <c r="E930" i="1" s="1"/>
  <c r="E929" i="1"/>
  <c r="K1520" i="1"/>
  <c r="K1519" i="1"/>
  <c r="K1950" i="1"/>
  <c r="K568" i="1"/>
  <c r="K2628" i="1"/>
  <c r="H144" i="1"/>
  <c r="H145" i="1"/>
  <c r="E1210" i="1"/>
  <c r="D1210" i="1"/>
  <c r="E1211" i="1" s="1"/>
  <c r="D1565" i="1"/>
  <c r="E1565" i="1"/>
  <c r="K235" i="1"/>
  <c r="D2335" i="1"/>
  <c r="E2335" i="1"/>
  <c r="Q520" i="1"/>
  <c r="K1538" i="1"/>
  <c r="K315" i="1"/>
  <c r="H949" i="1"/>
  <c r="H1618" i="1"/>
  <c r="K2127" i="1"/>
  <c r="H1595" i="1"/>
  <c r="D2678" i="1"/>
  <c r="E2678" i="1"/>
  <c r="H2063" i="1"/>
  <c r="E251" i="1"/>
  <c r="D251" i="1"/>
  <c r="E252" i="1" s="1"/>
  <c r="H2232" i="1"/>
  <c r="H97" i="1"/>
  <c r="H98" i="1"/>
  <c r="D1617" i="1"/>
  <c r="E1617" i="1"/>
  <c r="H1266" i="1"/>
  <c r="E1473" i="1"/>
  <c r="D1473" i="1"/>
  <c r="E1474" i="1" s="1"/>
  <c r="H1874" i="1"/>
  <c r="D10" i="1"/>
  <c r="E11" i="1" s="1"/>
  <c r="E10" i="1"/>
  <c r="F10" i="1" s="1"/>
  <c r="H1107" i="1"/>
  <c r="H1108" i="1"/>
  <c r="D2299" i="1"/>
  <c r="E2299" i="1"/>
  <c r="E2855" i="1"/>
  <c r="D2855" i="1"/>
  <c r="E2856" i="1" s="1"/>
  <c r="D1859" i="1"/>
  <c r="E1860" i="1" s="1"/>
  <c r="E1859" i="1"/>
  <c r="Q250" i="1"/>
  <c r="D1486" i="1"/>
  <c r="E1487" i="1" s="1"/>
  <c r="E1486" i="1"/>
  <c r="H125" i="1"/>
  <c r="H2694" i="1"/>
  <c r="K109" i="1"/>
  <c r="H1144" i="1"/>
  <c r="H1145" i="1"/>
  <c r="H1297" i="1"/>
  <c r="H2058" i="1"/>
  <c r="D2726" i="1"/>
  <c r="E2726" i="1"/>
  <c r="T124" i="1"/>
  <c r="H1355" i="1"/>
  <c r="E520" i="1"/>
  <c r="D520" i="1"/>
  <c r="H2421" i="1"/>
  <c r="H1034" i="1"/>
  <c r="E1297" i="1"/>
  <c r="D1297" i="1"/>
  <c r="H1486" i="1"/>
  <c r="W840" i="1"/>
  <c r="H2194" i="1"/>
  <c r="D2506" i="1"/>
  <c r="E2506" i="1"/>
  <c r="Z406" i="1"/>
  <c r="E280" i="1"/>
  <c r="D280" i="1"/>
  <c r="E281" i="1" s="1"/>
  <c r="T593" i="1"/>
  <c r="H1098" i="1"/>
  <c r="H1097" i="1"/>
  <c r="E1346" i="1"/>
  <c r="D1346" i="1"/>
  <c r="E1347" i="1" s="1"/>
  <c r="K51" i="1"/>
  <c r="H406" i="1"/>
  <c r="H407" i="1"/>
  <c r="N1537" i="1"/>
  <c r="H2526" i="1"/>
  <c r="H59" i="1"/>
  <c r="H2717" i="1"/>
  <c r="K660" i="1"/>
  <c r="H251" i="1"/>
  <c r="K1821" i="1"/>
  <c r="Q2372" i="1"/>
  <c r="T958" i="1"/>
  <c r="H1790" i="1"/>
  <c r="K2809" i="1"/>
  <c r="E2787" i="1"/>
  <c r="D2787" i="1"/>
  <c r="E2788" i="1" s="1"/>
  <c r="E958" i="1"/>
  <c r="D958" i="1"/>
  <c r="E959" i="1" s="1"/>
  <c r="D1730" i="1"/>
  <c r="E1731" i="1" s="1"/>
  <c r="E1730" i="1"/>
  <c r="H221" i="1"/>
  <c r="H553" i="1"/>
  <c r="H554" i="1"/>
  <c r="K968" i="1"/>
  <c r="K967" i="1"/>
  <c r="K1500" i="1"/>
  <c r="K1499" i="1"/>
  <c r="Q2446" i="1"/>
  <c r="H306" i="1"/>
  <c r="T646" i="1"/>
  <c r="H2570" i="1"/>
  <c r="D1254" i="1"/>
  <c r="E1254" i="1"/>
  <c r="K2668" i="1"/>
  <c r="H1024" i="1"/>
  <c r="H193" i="1"/>
  <c r="H194" i="1"/>
  <c r="H339" i="1"/>
  <c r="D982" i="1"/>
  <c r="E983" i="1" s="1"/>
  <c r="E982" i="1"/>
  <c r="D2194" i="1"/>
  <c r="E2194" i="1"/>
  <c r="K2027" i="1"/>
  <c r="K11" i="1"/>
  <c r="L11" i="1" s="1"/>
  <c r="E1934" i="1"/>
  <c r="D1934" i="1"/>
  <c r="E1935" i="1" s="1"/>
  <c r="D2143" i="1"/>
  <c r="E2143" i="1"/>
  <c r="D1366" i="1"/>
  <c r="E1367" i="1" s="1"/>
  <c r="E1366" i="1"/>
  <c r="D1873" i="1"/>
  <c r="E1873" i="1"/>
  <c r="K1058" i="1"/>
  <c r="K1482" i="1"/>
  <c r="K251" i="1"/>
  <c r="H1114" i="1"/>
  <c r="H1113" i="1"/>
  <c r="K1462" i="1"/>
  <c r="N1912" i="1"/>
  <c r="H2190" i="1"/>
  <c r="H2191" i="1"/>
  <c r="H411" i="1"/>
  <c r="H410" i="1"/>
  <c r="H1558" i="1"/>
  <c r="H1919" i="1"/>
  <c r="N942" i="1"/>
  <c r="D2831" i="1"/>
  <c r="E2832" i="1" s="1"/>
  <c r="E2831" i="1"/>
  <c r="D747" i="1"/>
  <c r="E748" i="1" s="1"/>
  <c r="E747" i="1"/>
  <c r="D2467" i="1"/>
  <c r="E2468" i="1" s="1"/>
  <c r="E2467" i="1"/>
  <c r="K674" i="1"/>
  <c r="H1190" i="1"/>
  <c r="T1406" i="1"/>
  <c r="K1908" i="1"/>
  <c r="K1907" i="1"/>
  <c r="K492" i="1"/>
  <c r="H1075" i="1"/>
  <c r="H1076" i="1"/>
  <c r="H1972" i="1"/>
  <c r="H2809" i="1"/>
  <c r="H1416" i="1"/>
  <c r="H1497" i="1"/>
  <c r="H840" i="1"/>
  <c r="H429" i="1"/>
  <c r="K821" i="1"/>
  <c r="Q449" i="1"/>
  <c r="H167" i="1"/>
  <c r="D2415" i="1"/>
  <c r="E2416" i="1" s="1"/>
  <c r="E2415" i="1"/>
  <c r="D329" i="1"/>
  <c r="E330" i="1" s="1"/>
  <c r="E329" i="1"/>
  <c r="H1443" i="1"/>
  <c r="H2539" i="1"/>
  <c r="Q406" i="1"/>
  <c r="D1219" i="1"/>
  <c r="E1220" i="1" s="1"/>
  <c r="E1219" i="1"/>
  <c r="H2561" i="1"/>
  <c r="H2560" i="1"/>
  <c r="AC2415" i="1"/>
  <c r="AC15" i="1"/>
  <c r="AD15" i="1" s="1"/>
  <c r="AC841" i="1"/>
  <c r="AC391" i="1"/>
  <c r="Z627" i="1"/>
  <c r="Z2051" i="1"/>
  <c r="Z842" i="1"/>
  <c r="Z2417" i="1"/>
  <c r="Z2327" i="1"/>
  <c r="Z389" i="1"/>
  <c r="Z15" i="1"/>
  <c r="Z554" i="1"/>
  <c r="W2415" i="1"/>
  <c r="W1822" i="1"/>
  <c r="W1183" i="1"/>
  <c r="W1741" i="1"/>
  <c r="W2051" i="1"/>
  <c r="W265" i="1"/>
  <c r="W977" i="1"/>
  <c r="W629" i="1"/>
  <c r="W2800" i="1"/>
  <c r="W554" i="1"/>
  <c r="W14" i="1"/>
  <c r="X14" i="1" s="1"/>
  <c r="T264" i="1"/>
  <c r="T1059" i="1"/>
  <c r="T627" i="1"/>
  <c r="T2464" i="1"/>
  <c r="T2727" i="1"/>
  <c r="T718" i="1"/>
  <c r="T2415" i="1"/>
  <c r="T2800" i="1"/>
  <c r="T555" i="1"/>
  <c r="T1741" i="1"/>
  <c r="T1822" i="1"/>
  <c r="T2433" i="1"/>
  <c r="T407" i="1"/>
  <c r="T730" i="1"/>
  <c r="T391" i="1"/>
  <c r="T1168" i="1"/>
  <c r="T2052" i="1"/>
  <c r="T451" i="1"/>
  <c r="T1357" i="1"/>
  <c r="T236" i="1"/>
  <c r="T1145" i="1"/>
  <c r="T977" i="1"/>
  <c r="T543" i="1"/>
  <c r="T842" i="1"/>
  <c r="Q2809" i="1"/>
  <c r="Q2433" i="1"/>
  <c r="Q2592" i="1"/>
  <c r="Q1190" i="1"/>
  <c r="Q2009" i="1"/>
  <c r="Q1822" i="1"/>
  <c r="Q647" i="1"/>
  <c r="Q2727" i="1"/>
  <c r="Q1298" i="1"/>
  <c r="Q2800" i="1"/>
  <c r="Q2480" i="1"/>
  <c r="Q493" i="1"/>
  <c r="Q235" i="1"/>
  <c r="Q2528" i="1"/>
  <c r="Q557" i="1"/>
  <c r="Q265" i="1"/>
  <c r="Q389" i="1"/>
  <c r="Q2824" i="1"/>
  <c r="Q717" i="1"/>
  <c r="Q2327" i="1"/>
  <c r="Q464" i="1"/>
  <c r="Q1169" i="1"/>
  <c r="Q2051" i="1"/>
  <c r="Q13" i="1"/>
  <c r="Q2464" i="1"/>
  <c r="Q2039" i="1"/>
  <c r="Q125" i="1"/>
  <c r="Q1357" i="1"/>
  <c r="Q1339" i="1"/>
  <c r="Q595" i="1"/>
  <c r="Q978" i="1"/>
  <c r="Q1185" i="1"/>
  <c r="Q1184" i="1"/>
  <c r="Q308" i="1"/>
  <c r="Q2391" i="1"/>
  <c r="Q893" i="1"/>
  <c r="Q2851" i="1"/>
  <c r="Q2876" i="1"/>
  <c r="Q2415" i="1"/>
  <c r="Q25" i="1"/>
  <c r="Q729" i="1"/>
  <c r="Q565" i="1"/>
  <c r="Q1407" i="1"/>
  <c r="Q2059" i="1"/>
  <c r="Q1695" i="1"/>
  <c r="Q918" i="1"/>
  <c r="Q1044" i="1"/>
  <c r="Q471" i="1"/>
  <c r="Q2089" i="1"/>
  <c r="Q842" i="1"/>
  <c r="Q2718" i="1"/>
  <c r="Q2355" i="1"/>
  <c r="N1356" i="1"/>
  <c r="N2373" i="1"/>
  <c r="N25" i="1"/>
  <c r="N471" i="1"/>
  <c r="N430" i="1"/>
  <c r="N326" i="1"/>
  <c r="N252" i="1"/>
  <c r="N1695" i="1"/>
  <c r="N1618" i="1"/>
  <c r="N1771" i="1"/>
  <c r="N2877" i="1"/>
  <c r="N2000" i="1"/>
  <c r="N1790" i="1"/>
  <c r="N2480" i="1"/>
  <c r="N1859" i="1"/>
  <c r="N1715" i="1"/>
  <c r="N264" i="1"/>
  <c r="N918" i="1"/>
  <c r="N422" i="1"/>
  <c r="N2059" i="1"/>
  <c r="N739" i="1"/>
  <c r="N2051" i="1"/>
  <c r="N1116" i="1"/>
  <c r="N1407" i="1"/>
  <c r="N1340" i="1"/>
  <c r="N1463" i="1"/>
  <c r="N2355" i="1"/>
  <c r="N1500" i="1"/>
  <c r="N1499" i="1"/>
  <c r="N409" i="1"/>
  <c r="N308" i="1"/>
  <c r="N1298" i="1"/>
  <c r="N544" i="1"/>
  <c r="N545" i="1"/>
  <c r="N1942" i="1"/>
  <c r="N1484" i="1"/>
  <c r="N2811" i="1"/>
  <c r="N452" i="1"/>
  <c r="N504" i="1"/>
  <c r="N2015" i="1"/>
  <c r="N392" i="1"/>
  <c r="N2178" i="1"/>
  <c r="N2718" i="1"/>
  <c r="N522" i="1"/>
  <c r="N1678" i="1"/>
  <c r="N1059" i="1"/>
  <c r="N2089" i="1"/>
  <c r="N1044" i="1"/>
  <c r="N1993" i="1"/>
  <c r="N494" i="1"/>
  <c r="N482" i="1"/>
  <c r="N2850" i="1"/>
  <c r="N2039" i="1"/>
  <c r="N1810" i="1"/>
  <c r="N766" i="1"/>
  <c r="N1852" i="1"/>
  <c r="N1191" i="1"/>
  <c r="N317" i="1"/>
  <c r="N2824" i="1"/>
  <c r="N1445" i="1"/>
  <c r="N842" i="1"/>
  <c r="N126" i="1"/>
  <c r="N892" i="1"/>
  <c r="N780" i="1"/>
  <c r="N2141" i="1"/>
  <c r="N2009" i="1"/>
  <c r="N2010" i="1"/>
  <c r="N1419" i="1"/>
  <c r="N1822" i="1"/>
  <c r="N978" i="1"/>
  <c r="N2604" i="1"/>
  <c r="N1648" i="1"/>
  <c r="N1741" i="1"/>
  <c r="N2801" i="1"/>
  <c r="N1629" i="1"/>
  <c r="N2495" i="1"/>
  <c r="N2593" i="1"/>
  <c r="N2392" i="1"/>
  <c r="N718" i="1"/>
  <c r="N1078" i="1"/>
  <c r="N236" i="1"/>
  <c r="N1090" i="1"/>
  <c r="N2416" i="1"/>
  <c r="N2327" i="1"/>
  <c r="N2453" i="1"/>
  <c r="N1666" i="1"/>
  <c r="K1619" i="1"/>
  <c r="K1715" i="1"/>
  <c r="K2253" i="1"/>
  <c r="K1678" i="1"/>
  <c r="K741" i="1"/>
  <c r="K521" i="1"/>
  <c r="K2592" i="1"/>
  <c r="K697" i="1"/>
  <c r="K1504" i="1"/>
  <c r="K2824" i="1"/>
  <c r="K1927" i="1"/>
  <c r="K137" i="1"/>
  <c r="K1078" i="1"/>
  <c r="K2141" i="1"/>
  <c r="K892" i="1"/>
  <c r="K1666" i="1"/>
  <c r="K1921" i="1"/>
  <c r="K1790" i="1"/>
  <c r="K2453" i="1"/>
  <c r="K2625" i="1"/>
  <c r="K2624" i="1"/>
  <c r="K1630" i="1"/>
  <c r="K1220" i="1"/>
  <c r="K1250" i="1"/>
  <c r="K1695" i="1"/>
  <c r="K976" i="1"/>
  <c r="K1232" i="1"/>
  <c r="K919" i="1"/>
  <c r="K765" i="1"/>
  <c r="K1239" i="1"/>
  <c r="K1298" i="1"/>
  <c r="K1213" i="1"/>
  <c r="K2527" i="1"/>
  <c r="K2163" i="1"/>
  <c r="K1341" i="1"/>
  <c r="K2391" i="1"/>
  <c r="K2423" i="1"/>
  <c r="K1809" i="1"/>
  <c r="K2481" i="1"/>
  <c r="K1741" i="1"/>
  <c r="K1525" i="1"/>
  <c r="K2737" i="1"/>
  <c r="K2566" i="1"/>
  <c r="K1585" i="1"/>
  <c r="K2327" i="1"/>
  <c r="K2720" i="1"/>
  <c r="K2719" i="1"/>
  <c r="K2863" i="1"/>
  <c r="K2059" i="1"/>
  <c r="K1853" i="1"/>
  <c r="K2850" i="1"/>
  <c r="K2355" i="1"/>
  <c r="K1445" i="1"/>
  <c r="K1145" i="1"/>
  <c r="K2877" i="1"/>
  <c r="K946" i="1"/>
  <c r="K945" i="1"/>
  <c r="K1417" i="1"/>
  <c r="K2495" i="1"/>
  <c r="K169" i="1"/>
  <c r="K2038" i="1"/>
  <c r="K1001" i="1"/>
  <c r="K2727" i="1"/>
  <c r="K2374" i="1"/>
  <c r="K2051" i="1"/>
  <c r="K2433" i="1"/>
  <c r="K1996" i="1"/>
  <c r="K1995" i="1"/>
  <c r="K2214" i="1"/>
  <c r="K1974" i="1"/>
  <c r="K1649" i="1"/>
  <c r="K1094" i="1"/>
  <c r="K1093" i="1"/>
  <c r="K2783" i="1"/>
  <c r="K2801" i="1"/>
  <c r="K2415" i="1"/>
  <c r="K2191" i="1"/>
  <c r="K2015" i="1"/>
  <c r="H450" i="1"/>
  <c r="H742" i="1"/>
  <c r="H2876" i="1"/>
  <c r="H1574" i="1"/>
  <c r="H1573" i="1"/>
  <c r="H766" i="1"/>
  <c r="H1504" i="1"/>
  <c r="H1220" i="1"/>
  <c r="H78" i="1"/>
  <c r="H582" i="1"/>
  <c r="H935" i="1"/>
  <c r="H2740" i="1"/>
  <c r="H530" i="1"/>
  <c r="H2656" i="1"/>
  <c r="H1149" i="1"/>
  <c r="H182" i="1"/>
  <c r="H702" i="1"/>
  <c r="H2307" i="1"/>
  <c r="H2090" i="1"/>
  <c r="H2089" i="1"/>
  <c r="H2824" i="1"/>
  <c r="H2264" i="1"/>
  <c r="H1667" i="1"/>
  <c r="H102" i="1"/>
  <c r="H922" i="1"/>
  <c r="H2605" i="1"/>
  <c r="H2604" i="1"/>
  <c r="H114" i="1"/>
  <c r="H2505" i="1"/>
  <c r="H198" i="1"/>
  <c r="H2000" i="1"/>
  <c r="H2376" i="1"/>
  <c r="H1633" i="1"/>
  <c r="H1852" i="1"/>
  <c r="H1372" i="1"/>
  <c r="H2342" i="1"/>
  <c r="H882" i="1"/>
  <c r="H326" i="1"/>
  <c r="H681" i="1"/>
  <c r="H1465" i="1"/>
  <c r="F11" i="1" l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Q544" i="3"/>
  <c r="P544" i="3"/>
  <c r="N2010" i="3"/>
  <c r="M2010" i="3"/>
  <c r="G1634" i="3"/>
  <c r="H1634" i="3"/>
  <c r="N594" i="3"/>
  <c r="M594" i="3"/>
  <c r="N1944" i="3"/>
  <c r="M1944" i="3"/>
  <c r="K1027" i="3"/>
  <c r="J1027" i="3"/>
  <c r="K2719" i="3"/>
  <c r="J2719" i="3"/>
  <c r="K2720" i="3" s="1"/>
  <c r="Q1742" i="3"/>
  <c r="P1742" i="3"/>
  <c r="K1921" i="3"/>
  <c r="J1921" i="3"/>
  <c r="K2657" i="3"/>
  <c r="J2657" i="3"/>
  <c r="N434" i="3"/>
  <c r="M434" i="3"/>
  <c r="Q1060" i="3"/>
  <c r="P1060" i="3"/>
  <c r="N565" i="3"/>
  <c r="M565" i="3"/>
  <c r="H2741" i="3"/>
  <c r="G2741" i="3"/>
  <c r="Q1046" i="3"/>
  <c r="P1046" i="3"/>
  <c r="G2506" i="3"/>
  <c r="H2506" i="3"/>
  <c r="H2151" i="3"/>
  <c r="G2151" i="3"/>
  <c r="H2152" i="3" s="1"/>
  <c r="N1299" i="3"/>
  <c r="M1299" i="3"/>
  <c r="H1952" i="3"/>
  <c r="G1952" i="3"/>
  <c r="Q1340" i="3"/>
  <c r="P1340" i="3"/>
  <c r="T1060" i="3"/>
  <c r="S1060" i="3"/>
  <c r="K960" i="3"/>
  <c r="J960" i="3"/>
  <c r="N2392" i="3"/>
  <c r="M2392" i="3"/>
  <c r="N730" i="3"/>
  <c r="M730" i="3"/>
  <c r="N1115" i="3"/>
  <c r="M1115" i="3"/>
  <c r="G2163" i="3"/>
  <c r="H2163" i="3"/>
  <c r="Z2416" i="3"/>
  <c r="Y2416" i="3"/>
  <c r="W555" i="3"/>
  <c r="V555" i="3"/>
  <c r="N2496" i="3"/>
  <c r="M2496" i="3"/>
  <c r="J783" i="1"/>
  <c r="K783" i="1"/>
  <c r="H391" i="3"/>
  <c r="G391" i="3"/>
  <c r="W2052" i="3"/>
  <c r="V2052" i="3"/>
  <c r="H2555" i="3"/>
  <c r="G2555" i="3"/>
  <c r="H2556" i="3" s="1"/>
  <c r="Q2465" i="3"/>
  <c r="P2465" i="3"/>
  <c r="K1340" i="3"/>
  <c r="J1340" i="3"/>
  <c r="K2877" i="3"/>
  <c r="J2877" i="3"/>
  <c r="M151" i="1"/>
  <c r="N151" i="1"/>
  <c r="Q2481" i="3"/>
  <c r="P2481" i="3"/>
  <c r="M1098" i="1"/>
  <c r="N1098" i="1"/>
  <c r="Q556" i="3"/>
  <c r="P556" i="3"/>
  <c r="G41" i="3"/>
  <c r="H41" i="3"/>
  <c r="N1092" i="3"/>
  <c r="M1092" i="3"/>
  <c r="K2356" i="3"/>
  <c r="J2356" i="3"/>
  <c r="G2657" i="3"/>
  <c r="H2657" i="3"/>
  <c r="N451" i="3"/>
  <c r="M451" i="3"/>
  <c r="H2610" i="3"/>
  <c r="G2610" i="3"/>
  <c r="N2356" i="3"/>
  <c r="M2356" i="3"/>
  <c r="K2495" i="3"/>
  <c r="J2495" i="3"/>
  <c r="N1914" i="3"/>
  <c r="M1914" i="3"/>
  <c r="J1632" i="3"/>
  <c r="K1632" i="3"/>
  <c r="K718" i="3"/>
  <c r="J718" i="3"/>
  <c r="H2439" i="3"/>
  <c r="G2439" i="3"/>
  <c r="J2253" i="3"/>
  <c r="K2253" i="3"/>
  <c r="N472" i="3"/>
  <c r="M472" i="3"/>
  <c r="H1928" i="3"/>
  <c r="G1928" i="3"/>
  <c r="N2466" i="3"/>
  <c r="M2466" i="3"/>
  <c r="N1994" i="3"/>
  <c r="M1994" i="3"/>
  <c r="M1169" i="3"/>
  <c r="N1169" i="3"/>
  <c r="K2265" i="3"/>
  <c r="J2265" i="3"/>
  <c r="K2852" i="3"/>
  <c r="J2852" i="3"/>
  <c r="T2728" i="3"/>
  <c r="S2728" i="3"/>
  <c r="H2499" i="3"/>
  <c r="G2499" i="3"/>
  <c r="K1091" i="3"/>
  <c r="J1091" i="3"/>
  <c r="N2454" i="3"/>
  <c r="M2454" i="3"/>
  <c r="H1008" i="3"/>
  <c r="G1008" i="3"/>
  <c r="N2728" i="3"/>
  <c r="M2728" i="3"/>
  <c r="P2719" i="3"/>
  <c r="Q2719" i="3"/>
  <c r="P2528" i="3"/>
  <c r="Q2528" i="3"/>
  <c r="H977" i="3"/>
  <c r="G977" i="3"/>
  <c r="K544" i="3"/>
  <c r="J544" i="3"/>
  <c r="K545" i="3" s="1"/>
  <c r="P2393" i="3"/>
  <c r="Q2393" i="3"/>
  <c r="H1026" i="3"/>
  <c r="G1026" i="3"/>
  <c r="H1597" i="3"/>
  <c r="G1597" i="3"/>
  <c r="P2434" i="3"/>
  <c r="Q2434" i="3"/>
  <c r="AC17" i="3"/>
  <c r="AD17" i="3" s="1"/>
  <c r="AB17" i="3"/>
  <c r="R13" i="1"/>
  <c r="N2421" i="1"/>
  <c r="K950" i="1"/>
  <c r="H25" i="1"/>
  <c r="H674" i="1"/>
  <c r="H2629" i="1"/>
  <c r="H2183" i="1"/>
  <c r="E523" i="3"/>
  <c r="E524" i="3"/>
  <c r="F113" i="3"/>
  <c r="F114" i="3" s="1"/>
  <c r="F115" i="3" s="1"/>
  <c r="F116" i="3" s="1"/>
  <c r="F117" i="3" s="1"/>
  <c r="F118" i="3" s="1"/>
  <c r="F119" i="3" s="1"/>
  <c r="F120" i="3" s="1"/>
  <c r="F121" i="3" s="1"/>
  <c r="F122" i="3" s="1"/>
  <c r="F123" i="3" s="1"/>
  <c r="F124" i="3" s="1"/>
  <c r="F125" i="3" s="1"/>
  <c r="F126" i="3" s="1"/>
  <c r="F127" i="3" s="1"/>
  <c r="F128" i="3" s="1"/>
  <c r="F129" i="3" s="1"/>
  <c r="F130" i="3" s="1"/>
  <c r="F131" i="3" s="1"/>
  <c r="F132" i="3" s="1"/>
  <c r="F133" i="3" s="1"/>
  <c r="F134" i="3" s="1"/>
  <c r="F135" i="3" s="1"/>
  <c r="F136" i="3" s="1"/>
  <c r="F137" i="3" s="1"/>
  <c r="F138" i="3" s="1"/>
  <c r="F139" i="3" s="1"/>
  <c r="F140" i="3" s="1"/>
  <c r="F141" i="3" s="1"/>
  <c r="F142" i="3" s="1"/>
  <c r="F143" i="3" s="1"/>
  <c r="F144" i="3" s="1"/>
  <c r="F145" i="3" s="1"/>
  <c r="F146" i="3" s="1"/>
  <c r="F147" i="3" s="1"/>
  <c r="F148" i="3" s="1"/>
  <c r="F149" i="3" s="1"/>
  <c r="F150" i="3" s="1"/>
  <c r="F151" i="3" s="1"/>
  <c r="K1853" i="3"/>
  <c r="J1853" i="3"/>
  <c r="Q2090" i="3"/>
  <c r="P2090" i="3"/>
  <c r="T2804" i="3"/>
  <c r="S2804" i="3"/>
  <c r="W482" i="3"/>
  <c r="V482" i="3"/>
  <c r="N648" i="3"/>
  <c r="M648" i="3"/>
  <c r="Q390" i="3"/>
  <c r="P390" i="3"/>
  <c r="E2283" i="3"/>
  <c r="E2284" i="3"/>
  <c r="K824" i="3"/>
  <c r="J824" i="3"/>
  <c r="N782" i="3"/>
  <c r="M782" i="3"/>
  <c r="H1861" i="3"/>
  <c r="G1861" i="3"/>
  <c r="E1552" i="3"/>
  <c r="E1553" i="3"/>
  <c r="H1489" i="3"/>
  <c r="G1489" i="3"/>
  <c r="T1341" i="3"/>
  <c r="S1341" i="3"/>
  <c r="N1854" i="3"/>
  <c r="M1854" i="3"/>
  <c r="H1321" i="3"/>
  <c r="G1321" i="3"/>
  <c r="H937" i="3"/>
  <c r="G937" i="3"/>
  <c r="H2377" i="3"/>
  <c r="G2377" i="3"/>
  <c r="Q266" i="3"/>
  <c r="P266" i="3"/>
  <c r="K2193" i="3"/>
  <c r="J2193" i="3"/>
  <c r="K1995" i="3"/>
  <c r="J1995" i="3"/>
  <c r="K1996" i="3" s="1"/>
  <c r="K1077" i="3"/>
  <c r="J1077" i="3"/>
  <c r="K742" i="3"/>
  <c r="J742" i="3"/>
  <c r="H2185" i="3"/>
  <c r="G2185" i="3"/>
  <c r="H2186" i="3" s="1"/>
  <c r="H27" i="3"/>
  <c r="G27" i="3"/>
  <c r="K2393" i="3"/>
  <c r="J2393" i="3"/>
  <c r="H1567" i="3"/>
  <c r="G1567" i="3"/>
  <c r="H1568" i="3" s="1"/>
  <c r="K1191" i="3"/>
  <c r="J1191" i="3"/>
  <c r="N894" i="3"/>
  <c r="M894" i="3"/>
  <c r="K844" i="3"/>
  <c r="J844" i="3"/>
  <c r="H531" i="3"/>
  <c r="G531" i="3"/>
  <c r="K2607" i="3"/>
  <c r="J2607" i="3"/>
  <c r="T1146" i="3"/>
  <c r="S1146" i="3"/>
  <c r="T978" i="3"/>
  <c r="S978" i="3"/>
  <c r="N1340" i="3"/>
  <c r="M1340" i="3"/>
  <c r="E2395" i="3"/>
  <c r="M238" i="3"/>
  <c r="N238" i="3"/>
  <c r="K1221" i="3"/>
  <c r="J1221" i="3"/>
  <c r="K2223" i="3"/>
  <c r="J2223" i="3"/>
  <c r="K80" i="3"/>
  <c r="J80" i="3"/>
  <c r="H785" i="3"/>
  <c r="G785" i="3"/>
  <c r="T842" i="3"/>
  <c r="S842" i="3"/>
  <c r="K1499" i="3"/>
  <c r="J1499" i="3"/>
  <c r="K1500" i="3" s="1"/>
  <c r="H2223" i="3"/>
  <c r="G2223" i="3"/>
  <c r="H1667" i="3"/>
  <c r="G1667" i="3"/>
  <c r="H865" i="3"/>
  <c r="G865" i="3"/>
  <c r="N465" i="3"/>
  <c r="M465" i="3"/>
  <c r="N466" i="3" s="1"/>
  <c r="E1255" i="3"/>
  <c r="T2329" i="3"/>
  <c r="S2329" i="3"/>
  <c r="K2247" i="3"/>
  <c r="J2247" i="3"/>
  <c r="K2248" i="3" s="1"/>
  <c r="K2029" i="3"/>
  <c r="J2029" i="3"/>
  <c r="N960" i="3"/>
  <c r="M960" i="3"/>
  <c r="E815" i="3"/>
  <c r="E816" i="3"/>
  <c r="N1460" i="3"/>
  <c r="M1460" i="3"/>
  <c r="K2119" i="3"/>
  <c r="J2119" i="3"/>
  <c r="H1191" i="3"/>
  <c r="G1191" i="3"/>
  <c r="T126" i="3"/>
  <c r="S126" i="3"/>
  <c r="N2418" i="3"/>
  <c r="M2418" i="3"/>
  <c r="K392" i="3"/>
  <c r="J392" i="3"/>
  <c r="N2530" i="3"/>
  <c r="M2530" i="3"/>
  <c r="N128" i="3"/>
  <c r="M128" i="3"/>
  <c r="H1393" i="3"/>
  <c r="G1393" i="3"/>
  <c r="H675" i="3"/>
  <c r="G675" i="3"/>
  <c r="H676" i="3" s="1"/>
  <c r="H1525" i="3"/>
  <c r="G1525" i="3"/>
  <c r="W2802" i="3"/>
  <c r="V2802" i="3"/>
  <c r="K1791" i="3"/>
  <c r="J1791" i="3"/>
  <c r="K1267" i="3"/>
  <c r="J1267" i="3"/>
  <c r="K237" i="3"/>
  <c r="J237" i="3"/>
  <c r="N2142" i="3"/>
  <c r="M2142" i="3"/>
  <c r="K810" i="3"/>
  <c r="J810" i="3"/>
  <c r="H875" i="3"/>
  <c r="G875" i="3"/>
  <c r="H876" i="3" s="1"/>
  <c r="K676" i="3"/>
  <c r="J676" i="3"/>
  <c r="K677" i="3" s="1"/>
  <c r="H169" i="3"/>
  <c r="G169" i="3"/>
  <c r="K1125" i="3"/>
  <c r="J1125" i="3"/>
  <c r="K2417" i="3"/>
  <c r="J2417" i="3"/>
  <c r="K2418" i="3" s="1"/>
  <c r="K2631" i="3"/>
  <c r="J2631" i="3"/>
  <c r="H2129" i="3"/>
  <c r="G2129" i="3"/>
  <c r="H2130" i="3" s="1"/>
  <c r="N1650" i="3"/>
  <c r="M1650" i="3"/>
  <c r="H1221" i="3"/>
  <c r="G1221" i="3"/>
  <c r="H114" i="3"/>
  <c r="G114" i="3"/>
  <c r="Z409" i="3"/>
  <c r="Y409" i="3"/>
  <c r="K1597" i="3"/>
  <c r="J1597" i="3"/>
  <c r="K2803" i="3"/>
  <c r="J2803" i="3"/>
  <c r="H1586" i="3"/>
  <c r="G1586" i="3"/>
  <c r="K318" i="3"/>
  <c r="J318" i="3"/>
  <c r="K1975" i="3"/>
  <c r="J1975" i="3"/>
  <c r="N2060" i="3"/>
  <c r="M2060" i="3"/>
  <c r="K596" i="3"/>
  <c r="J596" i="3"/>
  <c r="N12" i="3"/>
  <c r="O12" i="3" s="1"/>
  <c r="M12" i="3"/>
  <c r="T556" i="3"/>
  <c r="S556" i="3"/>
  <c r="K556" i="3"/>
  <c r="J556" i="3"/>
  <c r="K1810" i="3"/>
  <c r="J1810" i="3"/>
  <c r="K1486" i="3"/>
  <c r="J1486" i="3"/>
  <c r="K2785" i="3"/>
  <c r="J2785" i="3"/>
  <c r="Q1358" i="3"/>
  <c r="P1358" i="3"/>
  <c r="H883" i="3"/>
  <c r="G883" i="3"/>
  <c r="H1839" i="3"/>
  <c r="G1839" i="3"/>
  <c r="N482" i="3"/>
  <c r="M482" i="3"/>
  <c r="N1484" i="3"/>
  <c r="M1484" i="3"/>
  <c r="H1505" i="3"/>
  <c r="G1505" i="3"/>
  <c r="N504" i="3"/>
  <c r="M504" i="3"/>
  <c r="H2696" i="3"/>
  <c r="G2696" i="3"/>
  <c r="H1092" i="3"/>
  <c r="G1092" i="3"/>
  <c r="H1093" i="3" s="1"/>
  <c r="H795" i="3"/>
  <c r="G795" i="3"/>
  <c r="K1953" i="3"/>
  <c r="J1953" i="3"/>
  <c r="H79" i="3"/>
  <c r="G79" i="3"/>
  <c r="K1620" i="3"/>
  <c r="J1620" i="3"/>
  <c r="T1408" i="3"/>
  <c r="S1408" i="3"/>
  <c r="E202" i="3"/>
  <c r="W266" i="3"/>
  <c r="V266" i="3"/>
  <c r="T718" i="3"/>
  <c r="S718" i="3"/>
  <c r="N27" i="3"/>
  <c r="M27" i="3"/>
  <c r="K1465" i="3"/>
  <c r="J1465" i="3"/>
  <c r="H2672" i="3"/>
  <c r="G2672" i="3"/>
  <c r="H1875" i="3"/>
  <c r="G1875" i="3"/>
  <c r="K2425" i="3"/>
  <c r="J2425" i="3"/>
  <c r="N1905" i="3"/>
  <c r="M1905" i="3"/>
  <c r="H1046" i="3"/>
  <c r="G1046" i="3"/>
  <c r="H923" i="3"/>
  <c r="G923" i="3"/>
  <c r="H571" i="3"/>
  <c r="G571" i="3"/>
  <c r="H253" i="3"/>
  <c r="G253" i="3"/>
  <c r="N2092" i="3"/>
  <c r="M2092" i="3"/>
  <c r="H1212" i="3"/>
  <c r="G1212" i="3"/>
  <c r="T628" i="3"/>
  <c r="S628" i="3"/>
  <c r="K170" i="3"/>
  <c r="J170" i="3"/>
  <c r="K977" i="3"/>
  <c r="J977" i="3"/>
  <c r="W978" i="3"/>
  <c r="V978" i="3"/>
  <c r="H277" i="3"/>
  <c r="G277" i="3"/>
  <c r="Q649" i="3"/>
  <c r="P649" i="3"/>
  <c r="N266" i="3"/>
  <c r="M266" i="3"/>
  <c r="H1200" i="3"/>
  <c r="G1200" i="3"/>
  <c r="K1001" i="3"/>
  <c r="J1001" i="3"/>
  <c r="Q677" i="3"/>
  <c r="P677" i="3"/>
  <c r="H2359" i="3"/>
  <c r="G2359" i="3"/>
  <c r="H2360" i="3" s="1"/>
  <c r="K1505" i="3"/>
  <c r="J1505" i="3"/>
  <c r="T1184" i="3"/>
  <c r="S1184" i="3"/>
  <c r="H743" i="3"/>
  <c r="G743" i="3"/>
  <c r="H744" i="3" s="1"/>
  <c r="H289" i="3"/>
  <c r="G289" i="3"/>
  <c r="K634" i="3"/>
  <c r="J634" i="3"/>
  <c r="T409" i="3"/>
  <c r="S409" i="3"/>
  <c r="K254" i="3"/>
  <c r="J254" i="3"/>
  <c r="Q523" i="3"/>
  <c r="P523" i="3"/>
  <c r="N2329" i="3"/>
  <c r="M2329" i="3"/>
  <c r="T482" i="3"/>
  <c r="S482" i="3"/>
  <c r="H2393" i="3"/>
  <c r="G2393" i="3"/>
  <c r="H2015" i="3"/>
  <c r="G2015" i="3"/>
  <c r="H1340" i="3"/>
  <c r="G1340" i="3"/>
  <c r="Z556" i="3"/>
  <c r="Y556" i="3"/>
  <c r="K2595" i="3"/>
  <c r="J2595" i="3"/>
  <c r="H2577" i="3"/>
  <c r="G2577" i="3"/>
  <c r="H2825" i="3"/>
  <c r="G2825" i="3"/>
  <c r="T1358" i="3"/>
  <c r="S1358" i="3"/>
  <c r="H2366" i="3"/>
  <c r="G2366" i="3"/>
  <c r="H2367" i="3" s="1"/>
  <c r="K1146" i="3"/>
  <c r="J1146" i="3"/>
  <c r="N1810" i="3"/>
  <c r="M1810" i="3"/>
  <c r="N1500" i="3"/>
  <c r="M1500" i="3"/>
  <c r="W844" i="3"/>
  <c r="V844" i="3"/>
  <c r="H1267" i="3"/>
  <c r="G1267" i="3"/>
  <c r="H1151" i="3"/>
  <c r="G1151" i="3"/>
  <c r="K1239" i="3"/>
  <c r="J1239" i="3"/>
  <c r="N2032" i="3"/>
  <c r="M2032" i="3"/>
  <c r="N2033" i="3" s="1"/>
  <c r="H61" i="3"/>
  <c r="G61" i="3"/>
  <c r="AC2417" i="3"/>
  <c r="AB2417" i="3"/>
  <c r="K11" i="3"/>
  <c r="J11" i="3"/>
  <c r="N544" i="3"/>
  <c r="M544" i="3"/>
  <c r="Q2041" i="3"/>
  <c r="P2041" i="3"/>
  <c r="H1169" i="3"/>
  <c r="G1169" i="3"/>
  <c r="K524" i="3"/>
  <c r="J524" i="3"/>
  <c r="Q2330" i="3"/>
  <c r="P2330" i="3"/>
  <c r="W15" i="3"/>
  <c r="X15" i="3" s="1"/>
  <c r="V15" i="3"/>
  <c r="H2812" i="3"/>
  <c r="G2812" i="3"/>
  <c r="H2785" i="3"/>
  <c r="G2785" i="3"/>
  <c r="K289" i="3"/>
  <c r="J289" i="3"/>
  <c r="H703" i="3"/>
  <c r="G703" i="3"/>
  <c r="H704" i="3" s="1"/>
  <c r="K2091" i="3"/>
  <c r="J2091" i="3"/>
  <c r="H1869" i="3"/>
  <c r="G1869" i="3"/>
  <c r="H1870" i="3" s="1"/>
  <c r="K2179" i="3"/>
  <c r="J2179" i="3"/>
  <c r="T2466" i="3"/>
  <c r="S2466" i="3"/>
  <c r="H317" i="3"/>
  <c r="G317" i="3"/>
  <c r="K1861" i="3"/>
  <c r="J1861" i="3"/>
  <c r="H1773" i="3"/>
  <c r="G1773" i="3"/>
  <c r="Z844" i="3"/>
  <c r="Y844" i="3"/>
  <c r="N2436" i="3"/>
  <c r="M2436" i="3"/>
  <c r="E2682" i="3"/>
  <c r="M2880" i="3"/>
  <c r="N2880" i="3"/>
  <c r="N1742" i="3"/>
  <c r="M1742" i="3"/>
  <c r="K494" i="3"/>
  <c r="J494" i="3"/>
  <c r="N2179" i="3"/>
  <c r="M2179" i="3"/>
  <c r="K1561" i="3"/>
  <c r="J1561" i="3"/>
  <c r="N1193" i="3"/>
  <c r="M1193" i="3"/>
  <c r="N1147" i="3"/>
  <c r="M1147" i="3"/>
  <c r="Q2359" i="3"/>
  <c r="P2359" i="3"/>
  <c r="K2811" i="3"/>
  <c r="J2811" i="3"/>
  <c r="K2039" i="3"/>
  <c r="J2039" i="3"/>
  <c r="H2852" i="3"/>
  <c r="G2852" i="3"/>
  <c r="N1823" i="3"/>
  <c r="M1823" i="3"/>
  <c r="N676" i="3"/>
  <c r="M676" i="3"/>
  <c r="K664" i="3"/>
  <c r="J664" i="3"/>
  <c r="H2246" i="3"/>
  <c r="G2246" i="3"/>
  <c r="H2247" i="3" s="1"/>
  <c r="H309" i="3"/>
  <c r="G309" i="3"/>
  <c r="K2529" i="3"/>
  <c r="J2529" i="3"/>
  <c r="N1791" i="3"/>
  <c r="M1791" i="3"/>
  <c r="K1115" i="3"/>
  <c r="J1115" i="3"/>
  <c r="W1742" i="3"/>
  <c r="V1742" i="3"/>
  <c r="H2265" i="3"/>
  <c r="G2265" i="3"/>
  <c r="K1357" i="3"/>
  <c r="J1357" i="3"/>
  <c r="H451" i="3"/>
  <c r="G451" i="3"/>
  <c r="K2569" i="3"/>
  <c r="J2569" i="3"/>
  <c r="H2213" i="3"/>
  <c r="G2213" i="3"/>
  <c r="Q1824" i="3"/>
  <c r="P1824" i="3"/>
  <c r="T594" i="3"/>
  <c r="S594" i="3"/>
  <c r="K63" i="3"/>
  <c r="J63" i="3"/>
  <c r="H617" i="3"/>
  <c r="G617" i="3"/>
  <c r="H618" i="3" s="1"/>
  <c r="H2469" i="3"/>
  <c r="G2469" i="3"/>
  <c r="K1745" i="3"/>
  <c r="J1745" i="3"/>
  <c r="N1662" i="3"/>
  <c r="M1662" i="3"/>
  <c r="K1574" i="3"/>
  <c r="J1574" i="3"/>
  <c r="K1575" i="3" s="1"/>
  <c r="H755" i="3"/>
  <c r="G755" i="3"/>
  <c r="K920" i="3"/>
  <c r="J920" i="3"/>
  <c r="H2066" i="3"/>
  <c r="G2066" i="3"/>
  <c r="H1811" i="3"/>
  <c r="G1811" i="3"/>
  <c r="H960" i="3"/>
  <c r="G960" i="3"/>
  <c r="H523" i="3"/>
  <c r="G523" i="3"/>
  <c r="K1929" i="3"/>
  <c r="J1929" i="3"/>
  <c r="E1509" i="3"/>
  <c r="E1510" i="3"/>
  <c r="K894" i="3"/>
  <c r="J894" i="3"/>
  <c r="H1801" i="3"/>
  <c r="G1801" i="3"/>
  <c r="Z17" i="3"/>
  <c r="AA17" i="3" s="1"/>
  <c r="Y17" i="3"/>
  <c r="K2483" i="3"/>
  <c r="J2483" i="3"/>
  <c r="Q1697" i="3"/>
  <c r="P1697" i="3"/>
  <c r="H139" i="3"/>
  <c r="G139" i="3"/>
  <c r="K471" i="3"/>
  <c r="J471" i="3"/>
  <c r="H183" i="3"/>
  <c r="G183" i="3"/>
  <c r="K2061" i="3"/>
  <c r="J2061" i="3"/>
  <c r="N391" i="3"/>
  <c r="M391" i="3"/>
  <c r="M2595" i="3"/>
  <c r="N2595" i="3"/>
  <c r="Q408" i="3"/>
  <c r="P408" i="3"/>
  <c r="H1700" i="3"/>
  <c r="G1700" i="3"/>
  <c r="H1853" i="3"/>
  <c r="G1853" i="3"/>
  <c r="H1854" i="3" s="1"/>
  <c r="Q979" i="3"/>
  <c r="P979" i="3"/>
  <c r="H813" i="3"/>
  <c r="G813" i="3"/>
  <c r="N494" i="3"/>
  <c r="M494" i="3"/>
  <c r="K2739" i="3"/>
  <c r="J2739" i="3"/>
  <c r="K2015" i="3"/>
  <c r="J2015" i="3"/>
  <c r="K2328" i="3"/>
  <c r="J2328" i="3"/>
  <c r="K1539" i="3"/>
  <c r="J1539" i="3"/>
  <c r="T266" i="3"/>
  <c r="S266" i="3"/>
  <c r="H2863" i="3"/>
  <c r="G2863" i="3"/>
  <c r="H1791" i="3"/>
  <c r="G1791" i="3"/>
  <c r="K768" i="3"/>
  <c r="J768" i="3"/>
  <c r="K650" i="3"/>
  <c r="J650" i="3"/>
  <c r="K2671" i="3"/>
  <c r="J2671" i="3"/>
  <c r="K1668" i="3"/>
  <c r="J1668" i="3"/>
  <c r="H1425" i="3"/>
  <c r="G1425" i="3"/>
  <c r="Q236" i="3"/>
  <c r="P236" i="3"/>
  <c r="K153" i="3"/>
  <c r="J153" i="3"/>
  <c r="Q1185" i="3"/>
  <c r="P1185" i="3"/>
  <c r="Q1186" i="3" s="1"/>
  <c r="N2801" i="3"/>
  <c r="M2801" i="3"/>
  <c r="H2756" i="3"/>
  <c r="G2756" i="3"/>
  <c r="K1915" i="3"/>
  <c r="J1915" i="3"/>
  <c r="K1916" i="3" s="1"/>
  <c r="H2276" i="3"/>
  <c r="G2276" i="3"/>
  <c r="H1649" i="3"/>
  <c r="G1649" i="3"/>
  <c r="T544" i="3"/>
  <c r="S544" i="3"/>
  <c r="K139" i="3"/>
  <c r="J139" i="3"/>
  <c r="H431" i="3"/>
  <c r="G431" i="3"/>
  <c r="H1465" i="3"/>
  <c r="G1465" i="3"/>
  <c r="H341" i="3"/>
  <c r="G341" i="3"/>
  <c r="K1100" i="3"/>
  <c r="J1100" i="3"/>
  <c r="K2163" i="3"/>
  <c r="J2163" i="3"/>
  <c r="N1408" i="3"/>
  <c r="M1408" i="3"/>
  <c r="Q731" i="3"/>
  <c r="P731" i="3"/>
  <c r="K309" i="3"/>
  <c r="J309" i="3"/>
  <c r="N2374" i="3"/>
  <c r="M2374" i="3"/>
  <c r="H1679" i="3"/>
  <c r="G1679" i="3"/>
  <c r="K1061" i="3"/>
  <c r="J1061" i="3"/>
  <c r="K266" i="3"/>
  <c r="J266" i="3"/>
  <c r="Q2825" i="3"/>
  <c r="P2825" i="3"/>
  <c r="N1696" i="3"/>
  <c r="M1696" i="3"/>
  <c r="H1383" i="3"/>
  <c r="G1383" i="3"/>
  <c r="H719" i="3"/>
  <c r="G719" i="3"/>
  <c r="H127" i="3"/>
  <c r="G127" i="3"/>
  <c r="K28" i="3"/>
  <c r="J28" i="3"/>
  <c r="K1213" i="3"/>
  <c r="J1213" i="3"/>
  <c r="N2852" i="3"/>
  <c r="M2852" i="3"/>
  <c r="N2052" i="3"/>
  <c r="M2052" i="3"/>
  <c r="K572" i="3"/>
  <c r="J572" i="3"/>
  <c r="H495" i="3"/>
  <c r="G495" i="3"/>
  <c r="K504" i="3"/>
  <c r="J504" i="3"/>
  <c r="H2143" i="3"/>
  <c r="G2143" i="3"/>
  <c r="H53" i="3"/>
  <c r="G53" i="3"/>
  <c r="K1299" i="3"/>
  <c r="J1299" i="3"/>
  <c r="N978" i="3"/>
  <c r="M978" i="3"/>
  <c r="K112" i="3"/>
  <c r="J112" i="3"/>
  <c r="M2484" i="3"/>
  <c r="N2484" i="3"/>
  <c r="Q2417" i="3"/>
  <c r="P2417" i="3"/>
  <c r="V410" i="3"/>
  <c r="W410" i="3"/>
  <c r="Q1092" i="3"/>
  <c r="P1092" i="3"/>
  <c r="W630" i="3"/>
  <c r="V630" i="3"/>
  <c r="H827" i="3"/>
  <c r="G827" i="3"/>
  <c r="H223" i="3"/>
  <c r="G223" i="3"/>
  <c r="H224" i="3" s="1"/>
  <c r="H2343" i="3"/>
  <c r="G2343" i="3"/>
  <c r="K1419" i="3"/>
  <c r="J1419" i="3"/>
  <c r="H200" i="3"/>
  <c r="G200" i="3"/>
  <c r="N424" i="3"/>
  <c r="M424" i="3"/>
  <c r="K952" i="3"/>
  <c r="J952" i="3"/>
  <c r="K953" i="3" s="1"/>
  <c r="Q1408" i="3"/>
  <c r="P1408" i="3"/>
  <c r="H2197" i="3"/>
  <c r="G2197" i="3"/>
  <c r="K1773" i="3"/>
  <c r="J1773" i="3"/>
  <c r="K54" i="3"/>
  <c r="J54" i="3"/>
  <c r="N556" i="3"/>
  <c r="M556" i="3"/>
  <c r="N2248" i="3"/>
  <c r="M2248" i="3"/>
  <c r="K1233" i="3"/>
  <c r="J1233" i="3"/>
  <c r="K1234" i="3" s="1"/>
  <c r="Q2801" i="3"/>
  <c r="P2801" i="3"/>
  <c r="K884" i="3"/>
  <c r="J884" i="3"/>
  <c r="H245" i="3"/>
  <c r="G245" i="3"/>
  <c r="H246" i="3" s="1"/>
  <c r="H2335" i="3"/>
  <c r="G2335" i="3"/>
  <c r="Q494" i="3"/>
  <c r="P494" i="3"/>
  <c r="K433" i="3"/>
  <c r="J433" i="3"/>
  <c r="K2467" i="3"/>
  <c r="J2467" i="3"/>
  <c r="N768" i="3"/>
  <c r="M768" i="3"/>
  <c r="K2103" i="3"/>
  <c r="J2103" i="3"/>
  <c r="H265" i="3"/>
  <c r="G265" i="3"/>
  <c r="K2827" i="3"/>
  <c r="J2827" i="3"/>
  <c r="N2040" i="3"/>
  <c r="M2040" i="3"/>
  <c r="Q1299" i="3"/>
  <c r="P1299" i="3"/>
  <c r="T1823" i="3"/>
  <c r="S1823" i="3"/>
  <c r="T452" i="3"/>
  <c r="S452" i="3"/>
  <c r="H1299" i="3"/>
  <c r="G1299" i="3"/>
  <c r="K1943" i="3"/>
  <c r="J1943" i="3"/>
  <c r="H2425" i="3"/>
  <c r="G2425" i="3"/>
  <c r="H2426" i="3" s="1"/>
  <c r="K2001" i="3"/>
  <c r="J2001" i="3"/>
  <c r="Q1191" i="3"/>
  <c r="P1191" i="3"/>
  <c r="K2729" i="3"/>
  <c r="J2729" i="3"/>
  <c r="H653" i="3"/>
  <c r="G653" i="3"/>
  <c r="K2864" i="3"/>
  <c r="J2864" i="3"/>
  <c r="E152" i="3"/>
  <c r="N1125" i="3"/>
  <c r="M1125" i="3"/>
  <c r="K1585" i="3"/>
  <c r="J1585" i="3"/>
  <c r="Q13" i="3"/>
  <c r="R13" i="3" s="1"/>
  <c r="P13" i="3"/>
  <c r="H1545" i="3"/>
  <c r="G1545" i="3"/>
  <c r="K299" i="3"/>
  <c r="J299" i="3"/>
  <c r="Q2010" i="3"/>
  <c r="P2010" i="3"/>
  <c r="E266" i="3"/>
  <c r="E267" i="3"/>
  <c r="M2720" i="3"/>
  <c r="N2721" i="3" s="1"/>
  <c r="N2720" i="3"/>
  <c r="L11" i="3"/>
  <c r="N1622" i="3"/>
  <c r="M1622" i="3"/>
  <c r="T2418" i="3"/>
  <c r="S2418" i="3"/>
  <c r="H951" i="3"/>
  <c r="G951" i="3"/>
  <c r="H952" i="3" s="1"/>
  <c r="H599" i="3"/>
  <c r="G599" i="3"/>
  <c r="T236" i="3"/>
  <c r="S236" i="3"/>
  <c r="K1716" i="3"/>
  <c r="J1716" i="3"/>
  <c r="H1827" i="3"/>
  <c r="G1827" i="3"/>
  <c r="E2710" i="3"/>
  <c r="E2709" i="3"/>
  <c r="N154" i="3"/>
  <c r="M154" i="3"/>
  <c r="E2507" i="3"/>
  <c r="H361" i="3"/>
  <c r="G361" i="3"/>
  <c r="H1731" i="3"/>
  <c r="G1731" i="3"/>
  <c r="H1732" i="3" s="1"/>
  <c r="K782" i="3"/>
  <c r="J782" i="3"/>
  <c r="K1409" i="3"/>
  <c r="J1409" i="3"/>
  <c r="Q961" i="3"/>
  <c r="P961" i="3"/>
  <c r="H633" i="3"/>
  <c r="G633" i="3"/>
  <c r="H327" i="3"/>
  <c r="G327" i="3"/>
  <c r="K1045" i="3"/>
  <c r="J1045" i="3"/>
  <c r="Q2053" i="3"/>
  <c r="P2053" i="3"/>
  <c r="H2308" i="3"/>
  <c r="G2308" i="3"/>
  <c r="N1357" i="3"/>
  <c r="M1357" i="3"/>
  <c r="E1361" i="3"/>
  <c r="E1362" i="3"/>
  <c r="H153" i="3"/>
  <c r="G153" i="3"/>
  <c r="H504" i="3"/>
  <c r="G504" i="3"/>
  <c r="H1409" i="3"/>
  <c r="G1409" i="3"/>
  <c r="H1060" i="3"/>
  <c r="G1060" i="3"/>
  <c r="K1251" i="3"/>
  <c r="J1251" i="3"/>
  <c r="K483" i="3"/>
  <c r="J483" i="3"/>
  <c r="V391" i="3"/>
  <c r="W391" i="3"/>
  <c r="J410" i="3"/>
  <c r="K410" i="3"/>
  <c r="P2730" i="3"/>
  <c r="Q2730" i="3"/>
  <c r="K1698" i="3"/>
  <c r="J1698" i="3"/>
  <c r="T466" i="3"/>
  <c r="S466" i="3"/>
  <c r="K328" i="3"/>
  <c r="J328" i="3"/>
  <c r="H2597" i="3"/>
  <c r="G2597" i="3"/>
  <c r="K2053" i="3"/>
  <c r="J2053" i="3"/>
  <c r="K2054" i="3" s="1"/>
  <c r="H1284" i="3"/>
  <c r="G1284" i="3"/>
  <c r="N255" i="3"/>
  <c r="M255" i="3"/>
  <c r="K184" i="3"/>
  <c r="J184" i="3"/>
  <c r="Q629" i="3"/>
  <c r="P629" i="3"/>
  <c r="H2770" i="3"/>
  <c r="G2770" i="3"/>
  <c r="H1251" i="3"/>
  <c r="G1251" i="3"/>
  <c r="H607" i="3"/>
  <c r="G607" i="3"/>
  <c r="K452" i="3"/>
  <c r="J452" i="3"/>
  <c r="N1046" i="3"/>
  <c r="M1046" i="3"/>
  <c r="K2143" i="3"/>
  <c r="J2143" i="3"/>
  <c r="W2417" i="3"/>
  <c r="V2417" i="3"/>
  <c r="N2117" i="3"/>
  <c r="M2117" i="3"/>
  <c r="N628" i="3"/>
  <c r="M628" i="3"/>
  <c r="T648" i="3"/>
  <c r="S648" i="3"/>
  <c r="Q465" i="3"/>
  <c r="P465" i="3"/>
  <c r="H1357" i="3"/>
  <c r="G1357" i="3"/>
  <c r="Q453" i="3"/>
  <c r="P453" i="3"/>
  <c r="H1914" i="3"/>
  <c r="G1914" i="3"/>
  <c r="H1915" i="3" s="1"/>
  <c r="H583" i="3"/>
  <c r="G583" i="3"/>
  <c r="K2375" i="3"/>
  <c r="J2375" i="3"/>
  <c r="T390" i="3"/>
  <c r="S390" i="3"/>
  <c r="Q595" i="3"/>
  <c r="P595" i="3"/>
  <c r="H1473" i="3"/>
  <c r="G1473" i="3"/>
  <c r="H2301" i="3"/>
  <c r="G2301" i="3"/>
  <c r="H2302" i="3" s="1"/>
  <c r="H1716" i="3"/>
  <c r="G1716" i="3"/>
  <c r="Z2053" i="3"/>
  <c r="Y2053" i="3"/>
  <c r="K357" i="3"/>
  <c r="J357" i="3"/>
  <c r="N1540" i="3"/>
  <c r="M1540" i="3"/>
  <c r="N409" i="3"/>
  <c r="M409" i="3"/>
  <c r="W1184" i="3"/>
  <c r="V1184" i="3"/>
  <c r="W1060" i="3"/>
  <c r="V1060" i="3"/>
  <c r="T730" i="3"/>
  <c r="S730" i="3"/>
  <c r="N2811" i="3"/>
  <c r="M2811" i="3"/>
  <c r="K1446" i="3"/>
  <c r="J1446" i="3"/>
  <c r="H2878" i="3"/>
  <c r="G2878" i="3"/>
  <c r="H2640" i="3"/>
  <c r="G2640" i="3"/>
  <c r="K700" i="3"/>
  <c r="J700" i="3"/>
  <c r="K1823" i="3"/>
  <c r="J1823" i="3"/>
  <c r="H482" i="3"/>
  <c r="G482" i="3"/>
  <c r="Q1146" i="3"/>
  <c r="P1146" i="3"/>
  <c r="H843" i="3"/>
  <c r="G843" i="3"/>
  <c r="H844" i="3" s="1"/>
  <c r="H2541" i="3"/>
  <c r="G2541" i="3"/>
  <c r="N524" i="3"/>
  <c r="M524" i="3"/>
  <c r="H2631" i="3"/>
  <c r="G2631" i="3"/>
  <c r="K127" i="3"/>
  <c r="J127" i="3"/>
  <c r="N309" i="3"/>
  <c r="M309" i="3"/>
  <c r="AC843" i="3"/>
  <c r="AB843" i="3"/>
  <c r="H1124" i="3"/>
  <c r="G1124" i="3"/>
  <c r="K1677" i="3"/>
  <c r="J1677" i="3"/>
  <c r="K2455" i="3"/>
  <c r="J2455" i="3"/>
  <c r="K1526" i="3"/>
  <c r="J1526" i="3"/>
  <c r="K1169" i="3"/>
  <c r="J1169" i="3"/>
  <c r="Q126" i="3"/>
  <c r="P126" i="3"/>
  <c r="Q482" i="3"/>
  <c r="P482" i="3"/>
  <c r="Q1169" i="3"/>
  <c r="P1169" i="3"/>
  <c r="Q2853" i="3"/>
  <c r="P2853" i="3"/>
  <c r="H1373" i="3"/>
  <c r="G1373" i="3"/>
  <c r="N1079" i="3"/>
  <c r="M1079" i="3"/>
  <c r="N842" i="3"/>
  <c r="M842" i="3"/>
  <c r="W2329" i="3"/>
  <c r="V2329" i="3"/>
  <c r="H767" i="3"/>
  <c r="G767" i="3"/>
  <c r="Z392" i="3"/>
  <c r="Y392" i="3"/>
  <c r="T2052" i="3"/>
  <c r="S2052" i="3"/>
  <c r="H12" i="3"/>
  <c r="I12" i="3" s="1"/>
  <c r="G12" i="3"/>
  <c r="E1191" i="3"/>
  <c r="E1192" i="3"/>
  <c r="K1650" i="3"/>
  <c r="J1650" i="3"/>
  <c r="H989" i="3"/>
  <c r="G989" i="3"/>
  <c r="H990" i="3" s="1"/>
  <c r="Q843" i="3"/>
  <c r="P843" i="3"/>
  <c r="K2131" i="3"/>
  <c r="J2131" i="3"/>
  <c r="T1743" i="3"/>
  <c r="S1743" i="3"/>
  <c r="W546" i="3"/>
  <c r="V546" i="3"/>
  <c r="N1060" i="3"/>
  <c r="M1060" i="3"/>
  <c r="K2435" i="3"/>
  <c r="J2435" i="3"/>
  <c r="H2888" i="3"/>
  <c r="G2888" i="3"/>
  <c r="H2889" i="3" s="1"/>
  <c r="H176" i="3"/>
  <c r="G176" i="3"/>
  <c r="H177" i="3" s="1"/>
  <c r="H1749" i="3"/>
  <c r="G1749" i="3"/>
  <c r="E1321" i="3"/>
  <c r="E1322" i="3"/>
  <c r="K2639" i="3"/>
  <c r="J2639" i="3"/>
  <c r="H663" i="3"/>
  <c r="G663" i="3"/>
  <c r="K2215" i="3"/>
  <c r="J2215" i="3"/>
  <c r="H2728" i="3"/>
  <c r="G2728" i="3"/>
  <c r="H1974" i="3"/>
  <c r="G1974" i="3"/>
  <c r="N920" i="3"/>
  <c r="M920" i="3"/>
  <c r="H1160" i="3"/>
  <c r="G1160" i="3"/>
  <c r="H1161" i="3" s="1"/>
  <c r="H899" i="3"/>
  <c r="G899" i="3"/>
  <c r="N720" i="3"/>
  <c r="M720" i="3"/>
  <c r="N2826" i="3"/>
  <c r="M2826" i="3"/>
  <c r="Q719" i="3"/>
  <c r="P719" i="3"/>
  <c r="T16" i="3"/>
  <c r="U16" i="3" s="1"/>
  <c r="S16" i="3"/>
  <c r="K632" i="1"/>
  <c r="AA15" i="1"/>
  <c r="Q2027" i="1"/>
  <c r="K730" i="1"/>
  <c r="K729" i="1"/>
  <c r="H893" i="1"/>
  <c r="H892" i="1"/>
  <c r="H597" i="1"/>
  <c r="N1145" i="1"/>
  <c r="K1124" i="1"/>
  <c r="Q1742" i="1"/>
  <c r="H2540" i="1"/>
  <c r="H168" i="1"/>
  <c r="K822" i="1"/>
  <c r="H1417" i="1"/>
  <c r="H1973" i="1"/>
  <c r="K493" i="1"/>
  <c r="T1407" i="1"/>
  <c r="K675" i="1"/>
  <c r="N943" i="1"/>
  <c r="H1559" i="1"/>
  <c r="K252" i="1"/>
  <c r="K1059" i="1"/>
  <c r="K2669" i="1"/>
  <c r="H2571" i="1"/>
  <c r="H2572" i="1"/>
  <c r="H307" i="1"/>
  <c r="T959" i="1"/>
  <c r="K1822" i="1"/>
  <c r="K661" i="1"/>
  <c r="H60" i="1"/>
  <c r="N1538" i="1"/>
  <c r="K52" i="1"/>
  <c r="D2507" i="1"/>
  <c r="E2507" i="1"/>
  <c r="W841" i="1"/>
  <c r="H2422" i="1"/>
  <c r="H1356" i="1"/>
  <c r="E2727" i="1"/>
  <c r="D2727" i="1"/>
  <c r="Q251" i="1"/>
  <c r="H1875" i="1"/>
  <c r="H1267" i="1"/>
  <c r="H2233" i="1"/>
  <c r="H2234" i="1"/>
  <c r="H1620" i="1"/>
  <c r="H1619" i="1"/>
  <c r="K316" i="1"/>
  <c r="Q521" i="1"/>
  <c r="K236" i="1"/>
  <c r="K2629" i="1"/>
  <c r="H1524" i="1"/>
  <c r="K2000" i="1"/>
  <c r="K125" i="1"/>
  <c r="H1381" i="1"/>
  <c r="H615" i="1"/>
  <c r="D1920" i="1"/>
  <c r="E1921" i="1" s="1"/>
  <c r="E1920" i="1"/>
  <c r="T2824" i="1"/>
  <c r="D2183" i="1"/>
  <c r="E2183" i="1"/>
  <c r="D1271" i="1"/>
  <c r="E1272" i="1" s="1"/>
  <c r="E1271" i="1"/>
  <c r="H1543" i="1"/>
  <c r="K151" i="1"/>
  <c r="D842" i="1"/>
  <c r="E843" i="1" s="1"/>
  <c r="E842" i="1"/>
  <c r="K2089" i="1"/>
  <c r="H2440" i="1"/>
  <c r="H2177" i="1"/>
  <c r="N2028" i="1"/>
  <c r="N2727" i="1"/>
  <c r="H1825" i="1"/>
  <c r="K288" i="1"/>
  <c r="D1913" i="1"/>
  <c r="E1914" i="1" s="1"/>
  <c r="E1913" i="1"/>
  <c r="N1211" i="1"/>
  <c r="H873" i="1"/>
  <c r="H1927" i="1"/>
  <c r="N1108" i="1"/>
  <c r="H11" i="1"/>
  <c r="I11" i="1" s="1"/>
  <c r="D151" i="1"/>
  <c r="E151" i="1"/>
  <c r="H2141" i="1"/>
  <c r="K355" i="1"/>
  <c r="K1098" i="1"/>
  <c r="Q2115" i="1"/>
  <c r="K1859" i="1"/>
  <c r="K2222" i="1"/>
  <c r="AC406" i="1"/>
  <c r="N53" i="1"/>
  <c r="N2191" i="1"/>
  <c r="K1190" i="1"/>
  <c r="H2576" i="1"/>
  <c r="K2264" i="1"/>
  <c r="H275" i="1"/>
  <c r="D1190" i="1"/>
  <c r="E1190" i="1"/>
  <c r="K1573" i="1"/>
  <c r="T464" i="1"/>
  <c r="K327" i="1"/>
  <c r="K2618" i="1"/>
  <c r="D1810" i="1"/>
  <c r="E1811" i="1" s="1"/>
  <c r="E1810" i="1"/>
  <c r="H1159" i="1"/>
  <c r="N136" i="1"/>
  <c r="K1266" i="1"/>
  <c r="H264" i="1"/>
  <c r="H2029" i="1"/>
  <c r="H1059" i="1"/>
  <c r="T1043" i="1"/>
  <c r="K1407" i="1"/>
  <c r="Q481" i="1"/>
  <c r="D1320" i="1"/>
  <c r="E1320" i="1"/>
  <c r="T1183" i="1"/>
  <c r="D2656" i="1"/>
  <c r="E2656" i="1"/>
  <c r="Q2493" i="1"/>
  <c r="N593" i="1"/>
  <c r="H2212" i="1"/>
  <c r="H1472" i="1"/>
  <c r="K545" i="1"/>
  <c r="K544" i="1"/>
  <c r="H93" i="1"/>
  <c r="H92" i="1"/>
  <c r="T2327" i="1"/>
  <c r="H360" i="1"/>
  <c r="D2876" i="1"/>
  <c r="E2876" i="1"/>
  <c r="K1771" i="1"/>
  <c r="H2365" i="1"/>
  <c r="H316" i="1"/>
  <c r="K182" i="1"/>
  <c r="K2116" i="1"/>
  <c r="H52" i="1"/>
  <c r="K78" i="1"/>
  <c r="D2609" i="1"/>
  <c r="E2609" i="1"/>
  <c r="H945" i="1"/>
  <c r="H944" i="1"/>
  <c r="H151" i="1"/>
  <c r="H853" i="1"/>
  <c r="H852" i="1"/>
  <c r="H1809" i="1"/>
  <c r="H2221" i="1"/>
  <c r="H1134" i="1"/>
  <c r="H1133" i="1"/>
  <c r="Q407" i="1"/>
  <c r="H1444" i="1"/>
  <c r="H1445" i="1"/>
  <c r="H2810" i="1"/>
  <c r="H1920" i="1"/>
  <c r="H222" i="1"/>
  <c r="H2718" i="1"/>
  <c r="H2719" i="1"/>
  <c r="H2528" i="1"/>
  <c r="H2527" i="1"/>
  <c r="D521" i="1"/>
  <c r="E521" i="1"/>
  <c r="H950" i="1"/>
  <c r="K1951" i="1"/>
  <c r="Q1145" i="1"/>
  <c r="D867" i="1"/>
  <c r="E868" i="1" s="1"/>
  <c r="E867" i="1"/>
  <c r="N2245" i="1"/>
  <c r="D988" i="1"/>
  <c r="E989" i="1" s="1"/>
  <c r="E988" i="1"/>
  <c r="H175" i="1"/>
  <c r="H1211" i="1"/>
  <c r="H137" i="1"/>
  <c r="K1913" i="1"/>
  <c r="N2116" i="1"/>
  <c r="K807" i="1"/>
  <c r="K2656" i="1"/>
  <c r="Q1458" i="1"/>
  <c r="H811" i="1"/>
  <c r="K450" i="1"/>
  <c r="H2391" i="1"/>
  <c r="H2358" i="1"/>
  <c r="N674" i="1"/>
  <c r="H2335" i="1"/>
  <c r="H2670" i="1"/>
  <c r="H1007" i="1"/>
  <c r="K650" i="1"/>
  <c r="H897" i="1"/>
  <c r="K1454" i="1"/>
  <c r="K1453" i="1"/>
  <c r="H2638" i="1"/>
  <c r="H795" i="1"/>
  <c r="D2708" i="1"/>
  <c r="E2708" i="1"/>
  <c r="H1044" i="1"/>
  <c r="H1393" i="1"/>
  <c r="K959" i="1"/>
  <c r="H2468" i="1"/>
  <c r="K483" i="1"/>
  <c r="H2119" i="1"/>
  <c r="H2120" i="1"/>
  <c r="Q628" i="1"/>
  <c r="H2051" i="1"/>
  <c r="W1060" i="1"/>
  <c r="H2784" i="1"/>
  <c r="H1408" i="1"/>
  <c r="D814" i="1"/>
  <c r="E814" i="1"/>
  <c r="K1580" i="1"/>
  <c r="K1579" i="1"/>
  <c r="N1168" i="1"/>
  <c r="N12" i="1"/>
  <c r="O12" i="1" s="1"/>
  <c r="H40" i="1"/>
  <c r="T2009" i="1"/>
  <c r="N286" i="1"/>
  <c r="H571" i="1"/>
  <c r="K1559" i="1"/>
  <c r="H1123" i="1"/>
  <c r="N627" i="1"/>
  <c r="N1123" i="1"/>
  <c r="N2527" i="1"/>
  <c r="Q1851" i="1"/>
  <c r="K881" i="1"/>
  <c r="H2764" i="1"/>
  <c r="H2763" i="1"/>
  <c r="K1044" i="1"/>
  <c r="K554" i="1"/>
  <c r="N2433" i="1"/>
  <c r="H2755" i="1"/>
  <c r="D1035" i="1"/>
  <c r="E1036" i="1" s="1"/>
  <c r="E1035" i="1"/>
  <c r="N999" i="1"/>
  <c r="N2102" i="1"/>
  <c r="N648" i="1"/>
  <c r="K1025" i="1"/>
  <c r="K504" i="1"/>
  <c r="H989" i="1"/>
  <c r="H990" i="1"/>
  <c r="H1091" i="1"/>
  <c r="H521" i="1"/>
  <c r="Q959" i="1"/>
  <c r="K1942" i="1"/>
  <c r="K2465" i="1"/>
  <c r="W2463" i="1"/>
  <c r="H2247" i="1"/>
  <c r="H2246" i="1"/>
  <c r="K593" i="1"/>
  <c r="H2567" i="1"/>
  <c r="H2566" i="1"/>
  <c r="H1993" i="1"/>
  <c r="H2275" i="1"/>
  <c r="D113" i="1"/>
  <c r="E114" i="1" s="1"/>
  <c r="E113" i="1"/>
  <c r="N1951" i="1"/>
  <c r="N2617" i="1"/>
  <c r="AC2051" i="1"/>
  <c r="Q765" i="1"/>
  <c r="Q450" i="1"/>
  <c r="H430" i="1"/>
  <c r="H1499" i="1"/>
  <c r="H1498" i="1"/>
  <c r="H1191" i="1"/>
  <c r="N1913" i="1"/>
  <c r="K1483" i="1"/>
  <c r="E1874" i="1"/>
  <c r="D1874" i="1"/>
  <c r="D2144" i="1"/>
  <c r="E2145" i="1" s="1"/>
  <c r="E2144" i="1"/>
  <c r="K12" i="1"/>
  <c r="L12" i="1" s="1"/>
  <c r="D2195" i="1"/>
  <c r="E2196" i="1" s="1"/>
  <c r="E2195" i="1"/>
  <c r="H340" i="1"/>
  <c r="H1025" i="1"/>
  <c r="D1255" i="1"/>
  <c r="E1255" i="1"/>
  <c r="T647" i="1"/>
  <c r="Q2447" i="1"/>
  <c r="K2810" i="1"/>
  <c r="Q2373" i="1"/>
  <c r="H252" i="1"/>
  <c r="T594" i="1"/>
  <c r="Z407" i="1"/>
  <c r="H2195" i="1"/>
  <c r="H1487" i="1"/>
  <c r="H1035" i="1"/>
  <c r="T125" i="1"/>
  <c r="H2060" i="1"/>
  <c r="H2059" i="1"/>
  <c r="H2695" i="1"/>
  <c r="D2300" i="1"/>
  <c r="E2301" i="1" s="1"/>
  <c r="E2300" i="1"/>
  <c r="E1618" i="1"/>
  <c r="D1618" i="1"/>
  <c r="E1619" i="1" s="1"/>
  <c r="D2679" i="1"/>
  <c r="E2679" i="1"/>
  <c r="K2128" i="1"/>
  <c r="K1539" i="1"/>
  <c r="E2336" i="1"/>
  <c r="D2336" i="1"/>
  <c r="E2337" i="1" s="1"/>
  <c r="D1566" i="1"/>
  <c r="E1567" i="1" s="1"/>
  <c r="E1566" i="1"/>
  <c r="K569" i="1"/>
  <c r="H907" i="1"/>
  <c r="H632" i="1"/>
  <c r="H2129" i="1"/>
  <c r="H2130" i="1"/>
  <c r="H2299" i="1"/>
  <c r="H1339" i="1"/>
  <c r="H1565" i="1"/>
  <c r="T2479" i="1"/>
  <c r="H1707" i="1"/>
  <c r="H1706" i="1"/>
  <c r="Q674" i="1"/>
  <c r="K717" i="1"/>
  <c r="H1069" i="1"/>
  <c r="H1070" i="1"/>
  <c r="K1115" i="1"/>
  <c r="Z976" i="1"/>
  <c r="N881" i="1"/>
  <c r="N466" i="1"/>
  <c r="N465" i="1"/>
  <c r="D2051" i="1"/>
  <c r="E2052" i="1" s="1"/>
  <c r="E2051" i="1"/>
  <c r="D2583" i="1"/>
  <c r="E2583" i="1"/>
  <c r="H1250" i="1"/>
  <c r="H1320" i="1"/>
  <c r="T13" i="1"/>
  <c r="U13" i="1" s="1"/>
  <c r="D340" i="1"/>
  <c r="E340" i="1"/>
  <c r="D1150" i="1"/>
  <c r="E1151" i="1" s="1"/>
  <c r="E1150" i="1"/>
  <c r="K1168" i="1"/>
  <c r="H2768" i="1"/>
  <c r="H1951" i="1"/>
  <c r="H651" i="1"/>
  <c r="K841" i="1"/>
  <c r="H1277" i="1"/>
  <c r="H2887" i="1"/>
  <c r="W407" i="1"/>
  <c r="E265" i="1"/>
  <c r="D265" i="1"/>
  <c r="Q544" i="1"/>
  <c r="N1784" i="1"/>
  <c r="N2162" i="1"/>
  <c r="N354" i="1"/>
  <c r="H493" i="1"/>
  <c r="H976" i="1"/>
  <c r="K2604" i="1"/>
  <c r="H1283" i="1"/>
  <c r="D78" i="1"/>
  <c r="E79" i="1" s="1"/>
  <c r="E78" i="1"/>
  <c r="F78" i="1" s="1"/>
  <c r="D2283" i="1"/>
  <c r="E2284" i="1" s="1"/>
  <c r="E2283" i="1"/>
  <c r="K407" i="1"/>
  <c r="W124" i="1"/>
  <c r="K681" i="1"/>
  <c r="H2833" i="1"/>
  <c r="H2832" i="1"/>
  <c r="D2327" i="1"/>
  <c r="E2327" i="1"/>
  <c r="K2102" i="1"/>
  <c r="D2755" i="1"/>
  <c r="E2756" i="1" s="1"/>
  <c r="E2755" i="1"/>
  <c r="Q502" i="1"/>
  <c r="H2800" i="1"/>
  <c r="H2801" i="1"/>
  <c r="T2088" i="1"/>
  <c r="H717" i="1"/>
  <c r="H1168" i="1"/>
  <c r="Q150" i="1"/>
  <c r="D663" i="1"/>
  <c r="E664" i="1" s="1"/>
  <c r="E663" i="1"/>
  <c r="Q1060" i="1"/>
  <c r="H2107" i="1"/>
  <c r="H1584" i="1"/>
  <c r="H1676" i="1"/>
  <c r="K2177" i="1"/>
  <c r="K389" i="1"/>
  <c r="D360" i="1"/>
  <c r="E360" i="1"/>
  <c r="H503" i="1"/>
  <c r="H2727" i="1"/>
  <c r="H1729" i="1"/>
  <c r="H2014" i="1"/>
  <c r="H827" i="1"/>
  <c r="H2498" i="1"/>
  <c r="H708" i="1"/>
  <c r="H709" i="1"/>
  <c r="H841" i="1"/>
  <c r="K1463" i="1"/>
  <c r="K2028" i="1"/>
  <c r="H1791" i="1"/>
  <c r="D1298" i="1"/>
  <c r="E1299" i="1" s="1"/>
  <c r="E1298" i="1"/>
  <c r="H1298" i="1"/>
  <c r="K110" i="1"/>
  <c r="H126" i="1"/>
  <c r="H2064" i="1"/>
  <c r="H1596" i="1"/>
  <c r="W481" i="1"/>
  <c r="N555" i="1"/>
  <c r="K297" i="1"/>
  <c r="K2638" i="1"/>
  <c r="H243" i="1"/>
  <c r="D1123" i="1"/>
  <c r="E1124" i="1" s="1"/>
  <c r="E1123" i="1"/>
  <c r="W544" i="1"/>
  <c r="W389" i="1"/>
  <c r="D483" i="1"/>
  <c r="E483" i="1"/>
  <c r="H2862" i="1"/>
  <c r="H1799" i="1"/>
  <c r="H863" i="1"/>
  <c r="K470" i="1"/>
  <c r="H2327" i="1"/>
  <c r="H783" i="1"/>
  <c r="H2850" i="1"/>
  <c r="H1913" i="1"/>
  <c r="H287" i="1"/>
  <c r="H2157" i="1"/>
  <c r="H2156" i="1"/>
  <c r="H389" i="1"/>
  <c r="H2618" i="1"/>
  <c r="H2619" i="1"/>
  <c r="H1080" i="1"/>
  <c r="H1648" i="1"/>
  <c r="D1359" i="1"/>
  <c r="E1359" i="1"/>
  <c r="H999" i="1"/>
  <c r="K1184" i="1"/>
  <c r="K1183" i="1"/>
  <c r="H1897" i="1"/>
  <c r="H1898" i="1"/>
  <c r="K1662" i="1"/>
  <c r="K1661" i="1"/>
  <c r="E2695" i="1"/>
  <c r="D2695" i="1"/>
  <c r="H2415" i="1"/>
  <c r="H68" i="1"/>
  <c r="H69" i="1"/>
  <c r="D1507" i="1"/>
  <c r="E1507" i="1"/>
  <c r="N2464" i="1"/>
  <c r="K1292" i="1"/>
  <c r="K1291" i="1"/>
  <c r="K628" i="1"/>
  <c r="K627" i="1"/>
  <c r="N959" i="1"/>
  <c r="D2391" i="1"/>
  <c r="E2391" i="1"/>
  <c r="K1596" i="1"/>
  <c r="D201" i="1"/>
  <c r="E201" i="1"/>
  <c r="D1791" i="1"/>
  <c r="E1792" i="1" s="1"/>
  <c r="E1791" i="1"/>
  <c r="H1423" i="1"/>
  <c r="H959" i="1"/>
  <c r="K60" i="1"/>
  <c r="N564" i="1"/>
  <c r="H1771" i="1"/>
  <c r="T1340" i="1"/>
  <c r="W2327" i="1"/>
  <c r="H2595" i="1"/>
  <c r="H606" i="1"/>
  <c r="D569" i="1"/>
  <c r="E570" i="1" s="1"/>
  <c r="E569" i="1"/>
  <c r="K1356" i="1"/>
  <c r="D1551" i="1"/>
  <c r="E1551" i="1"/>
  <c r="H2609" i="1"/>
  <c r="H1868" i="1"/>
  <c r="W592" i="1"/>
  <c r="H481" i="1"/>
  <c r="H2103" i="1"/>
  <c r="H2102" i="1"/>
  <c r="D881" i="1"/>
  <c r="E881" i="1"/>
  <c r="D1634" i="1"/>
  <c r="E1635" i="1" s="1"/>
  <c r="E1634" i="1"/>
  <c r="K2245" i="1"/>
  <c r="H1741" i="1"/>
  <c r="Q1090" i="1"/>
  <c r="H1747" i="1"/>
  <c r="K25" i="1"/>
  <c r="Z2799" i="1"/>
  <c r="T482" i="1"/>
  <c r="N2862" i="1"/>
  <c r="Z264" i="1"/>
  <c r="H2152" i="1"/>
  <c r="H2151" i="1"/>
  <c r="K308" i="1"/>
  <c r="H2554" i="1"/>
  <c r="H661" i="1"/>
  <c r="T1089" i="1"/>
  <c r="H754" i="1"/>
  <c r="N2520" i="1"/>
  <c r="H1715" i="1"/>
  <c r="K430" i="1"/>
  <c r="H1199" i="1"/>
  <c r="H1699" i="1"/>
  <c r="D654" i="1"/>
  <c r="E655" i="1" s="1"/>
  <c r="E654" i="1"/>
  <c r="H857" i="1"/>
  <c r="H2163" i="1"/>
  <c r="K264" i="1"/>
  <c r="H1838" i="1"/>
  <c r="H1859" i="1"/>
  <c r="N802" i="1"/>
  <c r="W1340" i="1"/>
  <c r="W646" i="1"/>
  <c r="N1503" i="1"/>
  <c r="AC842" i="1"/>
  <c r="AC2416" i="1"/>
  <c r="AC16" i="1"/>
  <c r="AD16" i="1" s="1"/>
  <c r="AC392" i="1"/>
  <c r="Z628" i="1"/>
  <c r="Z2052" i="1"/>
  <c r="Z16" i="1"/>
  <c r="Z2418" i="1"/>
  <c r="Z843" i="1"/>
  <c r="Z555" i="1"/>
  <c r="Z2328" i="1"/>
  <c r="Z390" i="1"/>
  <c r="W2416" i="1"/>
  <c r="W1184" i="1"/>
  <c r="W1823" i="1"/>
  <c r="W2801" i="1"/>
  <c r="W2052" i="1"/>
  <c r="W15" i="1"/>
  <c r="X15" i="1" s="1"/>
  <c r="W555" i="1"/>
  <c r="W978" i="1"/>
  <c r="W1742" i="1"/>
  <c r="W630" i="1"/>
  <c r="W266" i="1"/>
  <c r="T2465" i="1"/>
  <c r="T265" i="1"/>
  <c r="T1060" i="1"/>
  <c r="T628" i="1"/>
  <c r="T237" i="1"/>
  <c r="T392" i="1"/>
  <c r="T2801" i="1"/>
  <c r="T978" i="1"/>
  <c r="T1742" i="1"/>
  <c r="T408" i="1"/>
  <c r="T2728" i="1"/>
  <c r="T544" i="1"/>
  <c r="T452" i="1"/>
  <c r="T719" i="1"/>
  <c r="T843" i="1"/>
  <c r="T1146" i="1"/>
  <c r="T731" i="1"/>
  <c r="T2434" i="1"/>
  <c r="T556" i="1"/>
  <c r="T1358" i="1"/>
  <c r="T2053" i="1"/>
  <c r="T1169" i="1"/>
  <c r="T1823" i="1"/>
  <c r="T2416" i="1"/>
  <c r="Q2810" i="1"/>
  <c r="Q2434" i="1"/>
  <c r="Q2593" i="1"/>
  <c r="Q2801" i="1"/>
  <c r="Q2728" i="1"/>
  <c r="Q648" i="1"/>
  <c r="Q2010" i="1"/>
  <c r="Q2481" i="1"/>
  <c r="Q1823" i="1"/>
  <c r="Q1191" i="1"/>
  <c r="Q494" i="1"/>
  <c r="Q1299" i="1"/>
  <c r="Q2090" i="1"/>
  <c r="Q1408" i="1"/>
  <c r="Q309" i="1"/>
  <c r="Q1340" i="1"/>
  <c r="Q843" i="1"/>
  <c r="Q919" i="1"/>
  <c r="Q2877" i="1"/>
  <c r="Q979" i="1"/>
  <c r="Q126" i="1"/>
  <c r="Q2465" i="1"/>
  <c r="Q2328" i="1"/>
  <c r="Q2825" i="1"/>
  <c r="Q266" i="1"/>
  <c r="Q2529" i="1"/>
  <c r="Q1696" i="1"/>
  <c r="Q2852" i="1"/>
  <c r="Q236" i="1"/>
  <c r="Q2356" i="1"/>
  <c r="Q2719" i="1"/>
  <c r="Q566" i="1"/>
  <c r="Q26" i="1"/>
  <c r="Q2416" i="1"/>
  <c r="Q2392" i="1"/>
  <c r="Q1358" i="1"/>
  <c r="Q14" i="1"/>
  <c r="Q1170" i="1"/>
  <c r="Q718" i="1"/>
  <c r="Q390" i="1"/>
  <c r="Q558" i="1"/>
  <c r="Q1045" i="1"/>
  <c r="Q472" i="1"/>
  <c r="Q2060" i="1"/>
  <c r="Q730" i="1"/>
  <c r="Q894" i="1"/>
  <c r="Q596" i="1"/>
  <c r="Q2040" i="1"/>
  <c r="Q2052" i="1"/>
  <c r="Q466" i="1"/>
  <c r="Q465" i="1"/>
  <c r="N472" i="1"/>
  <c r="N473" i="1"/>
  <c r="N2374" i="1"/>
  <c r="N26" i="1"/>
  <c r="N1357" i="1"/>
  <c r="N2060" i="1"/>
  <c r="N919" i="1"/>
  <c r="N1772" i="1"/>
  <c r="N1696" i="1"/>
  <c r="N2052" i="1"/>
  <c r="N265" i="1"/>
  <c r="N2878" i="1"/>
  <c r="N253" i="1"/>
  <c r="N1860" i="1"/>
  <c r="N327" i="1"/>
  <c r="N1791" i="1"/>
  <c r="N740" i="1"/>
  <c r="N423" i="1"/>
  <c r="N1716" i="1"/>
  <c r="N2481" i="1"/>
  <c r="N2001" i="1"/>
  <c r="N1619" i="1"/>
  <c r="N431" i="1"/>
  <c r="N2393" i="1"/>
  <c r="N1943" i="1"/>
  <c r="N1667" i="1"/>
  <c r="N1079" i="1"/>
  <c r="N2594" i="1"/>
  <c r="N1649" i="1"/>
  <c r="N781" i="1"/>
  <c r="N893" i="1"/>
  <c r="N2825" i="1"/>
  <c r="N318" i="1"/>
  <c r="N1853" i="1"/>
  <c r="N1811" i="1"/>
  <c r="N1045" i="1"/>
  <c r="N2090" i="1"/>
  <c r="N505" i="1"/>
  <c r="N309" i="1"/>
  <c r="N1408" i="1"/>
  <c r="N767" i="1"/>
  <c r="N410" i="1"/>
  <c r="N719" i="1"/>
  <c r="N2802" i="1"/>
  <c r="N979" i="1"/>
  <c r="N127" i="1"/>
  <c r="N843" i="1"/>
  <c r="N2040" i="1"/>
  <c r="N495" i="1"/>
  <c r="N1679" i="1"/>
  <c r="N523" i="1"/>
  <c r="N2016" i="1"/>
  <c r="N453" i="1"/>
  <c r="N1464" i="1"/>
  <c r="N2418" i="1"/>
  <c r="N2417" i="1"/>
  <c r="N2496" i="1"/>
  <c r="N483" i="1"/>
  <c r="N1485" i="1"/>
  <c r="N2356" i="1"/>
  <c r="N1341" i="1"/>
  <c r="N1117" i="1"/>
  <c r="N1118" i="1"/>
  <c r="N2328" i="1"/>
  <c r="N2454" i="1"/>
  <c r="N1091" i="1"/>
  <c r="N237" i="1"/>
  <c r="N1630" i="1"/>
  <c r="N1742" i="1"/>
  <c r="N2605" i="1"/>
  <c r="N1823" i="1"/>
  <c r="N1420" i="1"/>
  <c r="N2142" i="1"/>
  <c r="N1446" i="1"/>
  <c r="N1192" i="1"/>
  <c r="N2851" i="1"/>
  <c r="N1994" i="1"/>
  <c r="N1060" i="1"/>
  <c r="N2720" i="1"/>
  <c r="N2719" i="1"/>
  <c r="N2179" i="1"/>
  <c r="N393" i="1"/>
  <c r="N2812" i="1"/>
  <c r="N1299" i="1"/>
  <c r="K1620" i="1"/>
  <c r="K1716" i="1"/>
  <c r="K1299" i="1"/>
  <c r="K1240" i="1"/>
  <c r="K977" i="1"/>
  <c r="K1696" i="1"/>
  <c r="K1221" i="1"/>
  <c r="K2454" i="1"/>
  <c r="K1923" i="1"/>
  <c r="K1922" i="1"/>
  <c r="K893" i="1"/>
  <c r="K2825" i="1"/>
  <c r="K698" i="1"/>
  <c r="K522" i="1"/>
  <c r="K1679" i="1"/>
  <c r="K1234" i="1"/>
  <c r="K1233" i="1"/>
  <c r="K1631" i="1"/>
  <c r="K1791" i="1"/>
  <c r="K1667" i="1"/>
  <c r="K2254" i="1"/>
  <c r="K766" i="1"/>
  <c r="K920" i="1"/>
  <c r="K1251" i="1"/>
  <c r="K138" i="1"/>
  <c r="K1928" i="1"/>
  <c r="K1505" i="1"/>
  <c r="K2593" i="1"/>
  <c r="K742" i="1"/>
  <c r="K2142" i="1"/>
  <c r="K1079" i="1"/>
  <c r="K2802" i="1"/>
  <c r="K2878" i="1"/>
  <c r="K1446" i="1"/>
  <c r="K2482" i="1"/>
  <c r="K2528" i="1"/>
  <c r="K2016" i="1"/>
  <c r="K1650" i="1"/>
  <c r="K1975" i="1"/>
  <c r="K2434" i="1"/>
  <c r="K2375" i="1"/>
  <c r="K2728" i="1"/>
  <c r="K1002" i="1"/>
  <c r="K170" i="1"/>
  <c r="K1146" i="1"/>
  <c r="K2851" i="1"/>
  <c r="K2060" i="1"/>
  <c r="K1586" i="1"/>
  <c r="K2567" i="1"/>
  <c r="K1742" i="1"/>
  <c r="K1810" i="1"/>
  <c r="K1342" i="1"/>
  <c r="K1214" i="1"/>
  <c r="K2416" i="1"/>
  <c r="K2784" i="1"/>
  <c r="K2215" i="1"/>
  <c r="K2039" i="1"/>
  <c r="K2496" i="1"/>
  <c r="K1418" i="1"/>
  <c r="K1854" i="1"/>
  <c r="K1855" i="1"/>
  <c r="K2738" i="1"/>
  <c r="K1526" i="1"/>
  <c r="K2392" i="1"/>
  <c r="K2192" i="1"/>
  <c r="K2052" i="1"/>
  <c r="K2864" i="1"/>
  <c r="K2356" i="1"/>
  <c r="K2328" i="1"/>
  <c r="K2424" i="1"/>
  <c r="K2164" i="1"/>
  <c r="H327" i="1"/>
  <c r="H883" i="1"/>
  <c r="H2343" i="1"/>
  <c r="H115" i="1"/>
  <c r="H704" i="1"/>
  <c r="H703" i="1"/>
  <c r="H2657" i="1"/>
  <c r="H1668" i="1"/>
  <c r="H583" i="1"/>
  <c r="H1505" i="1"/>
  <c r="H2877" i="1"/>
  <c r="H743" i="1"/>
  <c r="H744" i="1"/>
  <c r="H451" i="1"/>
  <c r="H683" i="1"/>
  <c r="H682" i="1"/>
  <c r="H1373" i="1"/>
  <c r="H1853" i="1"/>
  <c r="H1854" i="1"/>
  <c r="H199" i="1"/>
  <c r="H103" i="1"/>
  <c r="H2825" i="1"/>
  <c r="H2308" i="1"/>
  <c r="H183" i="1"/>
  <c r="H531" i="1"/>
  <c r="H936" i="1"/>
  <c r="H1634" i="1"/>
  <c r="H2377" i="1"/>
  <c r="H2001" i="1"/>
  <c r="H2002" i="1"/>
  <c r="H923" i="1"/>
  <c r="H1150" i="1"/>
  <c r="H2741" i="1"/>
  <c r="H79" i="1"/>
  <c r="H1466" i="1"/>
  <c r="H2506" i="1"/>
  <c r="H2265" i="1"/>
  <c r="H1221" i="1"/>
  <c r="H767" i="1"/>
  <c r="AB18" i="3" l="1"/>
  <c r="AC18" i="3"/>
  <c r="AD18" i="3" s="1"/>
  <c r="H1598" i="3"/>
  <c r="G1598" i="3"/>
  <c r="J1092" i="3"/>
  <c r="K1092" i="3"/>
  <c r="T2729" i="3"/>
  <c r="S2729" i="3"/>
  <c r="J2266" i="3"/>
  <c r="K2266" i="3"/>
  <c r="N1995" i="3"/>
  <c r="M1995" i="3"/>
  <c r="G1929" i="3"/>
  <c r="H1929" i="3"/>
  <c r="J719" i="3"/>
  <c r="K719" i="3"/>
  <c r="N1915" i="3"/>
  <c r="M1915" i="3"/>
  <c r="M2357" i="3"/>
  <c r="N2357" i="3"/>
  <c r="M452" i="3"/>
  <c r="N452" i="3"/>
  <c r="J2357" i="3"/>
  <c r="K2357" i="3"/>
  <c r="K1341" i="3"/>
  <c r="J1341" i="3"/>
  <c r="G392" i="3"/>
  <c r="H392" i="3"/>
  <c r="M2497" i="3"/>
  <c r="N2497" i="3"/>
  <c r="Z2417" i="3"/>
  <c r="Y2417" i="3"/>
  <c r="N1116" i="3"/>
  <c r="M1116" i="3"/>
  <c r="M2393" i="3"/>
  <c r="N2393" i="3"/>
  <c r="T1061" i="3"/>
  <c r="S1061" i="3"/>
  <c r="H1953" i="3"/>
  <c r="G1953" i="3"/>
  <c r="Q1047" i="3"/>
  <c r="P1047" i="3"/>
  <c r="M566" i="3"/>
  <c r="N566" i="3"/>
  <c r="N435" i="3"/>
  <c r="M435" i="3"/>
  <c r="K1922" i="3"/>
  <c r="J1922" i="3"/>
  <c r="K1923" i="3" s="1"/>
  <c r="M1945" i="3"/>
  <c r="N1945" i="3"/>
  <c r="Q545" i="3"/>
  <c r="P545" i="3"/>
  <c r="P2720" i="3"/>
  <c r="Q2720" i="3"/>
  <c r="K2254" i="3"/>
  <c r="J2254" i="3"/>
  <c r="H42" i="3"/>
  <c r="G42" i="3"/>
  <c r="M1099" i="1"/>
  <c r="N1099" i="1"/>
  <c r="M152" i="1"/>
  <c r="N152" i="1"/>
  <c r="G1635" i="3"/>
  <c r="H1635" i="3"/>
  <c r="H1027" i="3"/>
  <c r="G1027" i="3"/>
  <c r="N2729" i="3"/>
  <c r="M2729" i="3"/>
  <c r="M2455" i="3"/>
  <c r="N2455" i="3"/>
  <c r="H2500" i="3"/>
  <c r="G2500" i="3"/>
  <c r="H2501" i="3" s="1"/>
  <c r="K2853" i="3"/>
  <c r="J2853" i="3"/>
  <c r="M2467" i="3"/>
  <c r="N2467" i="3"/>
  <c r="M473" i="3"/>
  <c r="N474" i="3" s="1"/>
  <c r="N473" i="3"/>
  <c r="H2440" i="3"/>
  <c r="G2440" i="3"/>
  <c r="J2496" i="3"/>
  <c r="K2496" i="3"/>
  <c r="H2611" i="3"/>
  <c r="G2611" i="3"/>
  <c r="M1093" i="3"/>
  <c r="N1093" i="3"/>
  <c r="Q557" i="3"/>
  <c r="P557" i="3"/>
  <c r="P2482" i="3"/>
  <c r="Q2482" i="3"/>
  <c r="J2878" i="3"/>
  <c r="K2878" i="3"/>
  <c r="P2466" i="3"/>
  <c r="Q2466" i="3"/>
  <c r="W2053" i="3"/>
  <c r="V2053" i="3"/>
  <c r="V556" i="3"/>
  <c r="W556" i="3"/>
  <c r="M731" i="3"/>
  <c r="N731" i="3"/>
  <c r="K961" i="3"/>
  <c r="J961" i="3"/>
  <c r="Q1341" i="3"/>
  <c r="P1341" i="3"/>
  <c r="N1300" i="3"/>
  <c r="M1300" i="3"/>
  <c r="H2742" i="3"/>
  <c r="G2742" i="3"/>
  <c r="Q1061" i="3"/>
  <c r="P1061" i="3"/>
  <c r="K2658" i="3"/>
  <c r="J2658" i="3"/>
  <c r="Q1743" i="3"/>
  <c r="P1743" i="3"/>
  <c r="K1028" i="3"/>
  <c r="J1028" i="3"/>
  <c r="M595" i="3"/>
  <c r="N595" i="3"/>
  <c r="M2011" i="3"/>
  <c r="N2011" i="3"/>
  <c r="N1170" i="3"/>
  <c r="M1170" i="3"/>
  <c r="J1633" i="3"/>
  <c r="K1633" i="3"/>
  <c r="H2658" i="3"/>
  <c r="G2658" i="3"/>
  <c r="J784" i="1"/>
  <c r="K784" i="1"/>
  <c r="H2164" i="3"/>
  <c r="G2164" i="3"/>
  <c r="H2507" i="3"/>
  <c r="G2507" i="3"/>
  <c r="P2435" i="3"/>
  <c r="Q2435" i="3"/>
  <c r="Q2394" i="3"/>
  <c r="P2394" i="3"/>
  <c r="H978" i="3"/>
  <c r="G978" i="3"/>
  <c r="P2529" i="3"/>
  <c r="Q2529" i="3"/>
  <c r="H1009" i="3"/>
  <c r="G1009" i="3"/>
  <c r="AA16" i="1"/>
  <c r="R14" i="1"/>
  <c r="N2422" i="1"/>
  <c r="K951" i="1"/>
  <c r="H675" i="1"/>
  <c r="H676" i="1"/>
  <c r="H2184" i="1"/>
  <c r="H2630" i="1"/>
  <c r="H26" i="1"/>
  <c r="F152" i="3"/>
  <c r="K300" i="3"/>
  <c r="J300" i="3"/>
  <c r="Q1192" i="3"/>
  <c r="P1192" i="3"/>
  <c r="N2041" i="3"/>
  <c r="M2041" i="3"/>
  <c r="Q1409" i="3"/>
  <c r="P1409" i="3"/>
  <c r="K1420" i="3"/>
  <c r="J1420" i="3"/>
  <c r="H54" i="3"/>
  <c r="G54" i="3"/>
  <c r="H55" i="3" s="1"/>
  <c r="K573" i="3"/>
  <c r="J573" i="3"/>
  <c r="H128" i="3"/>
  <c r="G128" i="3"/>
  <c r="Q732" i="3"/>
  <c r="P732" i="3"/>
  <c r="T545" i="3"/>
  <c r="S545" i="3"/>
  <c r="N2802" i="3"/>
  <c r="M2802" i="3"/>
  <c r="K769" i="3"/>
  <c r="J769" i="3"/>
  <c r="K2329" i="3"/>
  <c r="J2329" i="3"/>
  <c r="Q409" i="3"/>
  <c r="P409" i="3"/>
  <c r="K472" i="3"/>
  <c r="J472" i="3"/>
  <c r="K473" i="3" s="1"/>
  <c r="K1930" i="3"/>
  <c r="J1930" i="3"/>
  <c r="K921" i="3"/>
  <c r="J921" i="3"/>
  <c r="K1746" i="3"/>
  <c r="J1746" i="3"/>
  <c r="N1792" i="3"/>
  <c r="M1792" i="3"/>
  <c r="H2853" i="3"/>
  <c r="G2853" i="3"/>
  <c r="E2684" i="3"/>
  <c r="E2683" i="3"/>
  <c r="H2786" i="3"/>
  <c r="G2786" i="3"/>
  <c r="H1170" i="3"/>
  <c r="G1170" i="3"/>
  <c r="N1811" i="3"/>
  <c r="M1811" i="3"/>
  <c r="K2596" i="3"/>
  <c r="J2596" i="3"/>
  <c r="Q524" i="3"/>
  <c r="P524" i="3"/>
  <c r="H290" i="3"/>
  <c r="G290" i="3"/>
  <c r="M267" i="3"/>
  <c r="N267" i="3"/>
  <c r="N2093" i="3"/>
  <c r="M2093" i="3"/>
  <c r="H924" i="3"/>
  <c r="G924" i="3"/>
  <c r="N28" i="3"/>
  <c r="M28" i="3"/>
  <c r="K1954" i="3"/>
  <c r="J1954" i="3"/>
  <c r="N505" i="3"/>
  <c r="M505" i="3"/>
  <c r="K2786" i="3"/>
  <c r="J2786" i="3"/>
  <c r="K1976" i="3"/>
  <c r="J1976" i="3"/>
  <c r="H115" i="3"/>
  <c r="G115" i="3"/>
  <c r="K811" i="3"/>
  <c r="J811" i="3"/>
  <c r="M239" i="3"/>
  <c r="N239" i="3"/>
  <c r="Q2091" i="3"/>
  <c r="P2091" i="3"/>
  <c r="N2827" i="3"/>
  <c r="M2827" i="3"/>
  <c r="H900" i="3"/>
  <c r="G900" i="3"/>
  <c r="N921" i="3"/>
  <c r="M921" i="3"/>
  <c r="H2729" i="3"/>
  <c r="G2729" i="3"/>
  <c r="H664" i="3"/>
  <c r="G664" i="3"/>
  <c r="K2436" i="3"/>
  <c r="J2436" i="3"/>
  <c r="W547" i="3"/>
  <c r="V547" i="3"/>
  <c r="Q844" i="3"/>
  <c r="P844" i="3"/>
  <c r="K1651" i="3"/>
  <c r="J1651" i="3"/>
  <c r="K1652" i="3" s="1"/>
  <c r="H13" i="3"/>
  <c r="G13" i="3"/>
  <c r="Z393" i="3"/>
  <c r="Y393" i="3"/>
  <c r="W2330" i="3"/>
  <c r="V2330" i="3"/>
  <c r="N1080" i="3"/>
  <c r="M1080" i="3"/>
  <c r="H1374" i="3"/>
  <c r="G1374" i="3"/>
  <c r="Q483" i="3"/>
  <c r="P483" i="3"/>
  <c r="K1170" i="3"/>
  <c r="J1170" i="3"/>
  <c r="K2456" i="3"/>
  <c r="J2456" i="3"/>
  <c r="K2457" i="3" s="1"/>
  <c r="H1125" i="3"/>
  <c r="G1125" i="3"/>
  <c r="AC844" i="3"/>
  <c r="AB844" i="3"/>
  <c r="K128" i="3"/>
  <c r="J128" i="3"/>
  <c r="N525" i="3"/>
  <c r="M525" i="3"/>
  <c r="H483" i="3"/>
  <c r="G483" i="3"/>
  <c r="K1824" i="3"/>
  <c r="J1824" i="3"/>
  <c r="H2641" i="3"/>
  <c r="G2641" i="3"/>
  <c r="K1447" i="3"/>
  <c r="J1447" i="3"/>
  <c r="T731" i="3"/>
  <c r="S731" i="3"/>
  <c r="W1185" i="3"/>
  <c r="V1185" i="3"/>
  <c r="N1541" i="3"/>
  <c r="M1541" i="3"/>
  <c r="Z2054" i="3"/>
  <c r="Y2054" i="3"/>
  <c r="H1717" i="3"/>
  <c r="G1717" i="3"/>
  <c r="H1474" i="3"/>
  <c r="G1474" i="3"/>
  <c r="T391" i="3"/>
  <c r="S391" i="3"/>
  <c r="H584" i="3"/>
  <c r="G584" i="3"/>
  <c r="H585" i="3" s="1"/>
  <c r="Q454" i="3"/>
  <c r="P454" i="3"/>
  <c r="Q466" i="3"/>
  <c r="P466" i="3"/>
  <c r="N629" i="3"/>
  <c r="M629" i="3"/>
  <c r="W2418" i="3"/>
  <c r="V2418" i="3"/>
  <c r="K2144" i="3"/>
  <c r="J2144" i="3"/>
  <c r="K453" i="3"/>
  <c r="J453" i="3"/>
  <c r="H1252" i="3"/>
  <c r="G1252" i="3"/>
  <c r="K185" i="3"/>
  <c r="J185" i="3"/>
  <c r="H1285" i="3"/>
  <c r="G1285" i="3"/>
  <c r="H1286" i="3" s="1"/>
  <c r="H2598" i="3"/>
  <c r="G2598" i="3"/>
  <c r="H2599" i="3" s="1"/>
  <c r="T467" i="3"/>
  <c r="S467" i="3"/>
  <c r="K484" i="3"/>
  <c r="J484" i="3"/>
  <c r="H1061" i="3"/>
  <c r="G1061" i="3"/>
  <c r="H1062" i="3" s="1"/>
  <c r="H505" i="3"/>
  <c r="G505" i="3"/>
  <c r="H154" i="3"/>
  <c r="G154" i="3"/>
  <c r="N1358" i="3"/>
  <c r="M1358" i="3"/>
  <c r="Q2054" i="3"/>
  <c r="P2054" i="3"/>
  <c r="H328" i="3"/>
  <c r="G328" i="3"/>
  <c r="Q962" i="3"/>
  <c r="P962" i="3"/>
  <c r="K783" i="3"/>
  <c r="J783" i="3"/>
  <c r="H362" i="3"/>
  <c r="G362" i="3"/>
  <c r="M155" i="3"/>
  <c r="N155" i="3"/>
  <c r="H1828" i="3"/>
  <c r="G1828" i="3"/>
  <c r="H1829" i="3" s="1"/>
  <c r="T237" i="3"/>
  <c r="S237" i="3"/>
  <c r="T2419" i="3"/>
  <c r="S2419" i="3"/>
  <c r="V411" i="3"/>
  <c r="W411" i="3"/>
  <c r="M2485" i="3"/>
  <c r="N2485" i="3"/>
  <c r="M2596" i="3"/>
  <c r="N2596" i="3"/>
  <c r="H1192" i="3"/>
  <c r="G1192" i="3"/>
  <c r="N1461" i="3"/>
  <c r="M1461" i="3"/>
  <c r="N961" i="3"/>
  <c r="M961" i="3"/>
  <c r="K2030" i="3"/>
  <c r="J2030" i="3"/>
  <c r="T2330" i="3"/>
  <c r="S2330" i="3"/>
  <c r="H1668" i="3"/>
  <c r="G1668" i="3"/>
  <c r="H786" i="3"/>
  <c r="G786" i="3"/>
  <c r="H787" i="3" s="1"/>
  <c r="K81" i="3"/>
  <c r="J81" i="3"/>
  <c r="K1222" i="3"/>
  <c r="J1222" i="3"/>
  <c r="H1546" i="3"/>
  <c r="G1546" i="3"/>
  <c r="H654" i="3"/>
  <c r="G654" i="3"/>
  <c r="H1300" i="3"/>
  <c r="G1300" i="3"/>
  <c r="N769" i="3"/>
  <c r="M769" i="3"/>
  <c r="K885" i="3"/>
  <c r="J885" i="3"/>
  <c r="K1774" i="3"/>
  <c r="J1774" i="3"/>
  <c r="N979" i="3"/>
  <c r="M979" i="3"/>
  <c r="H1384" i="3"/>
  <c r="G1384" i="3"/>
  <c r="M2375" i="3"/>
  <c r="N2375" i="3"/>
  <c r="H342" i="3"/>
  <c r="G342" i="3"/>
  <c r="H1650" i="3"/>
  <c r="G1650" i="3"/>
  <c r="H1651" i="3" s="1"/>
  <c r="H1426" i="3"/>
  <c r="G1426" i="3"/>
  <c r="H2864" i="3"/>
  <c r="G2864" i="3"/>
  <c r="H814" i="3"/>
  <c r="G814" i="3"/>
  <c r="Z18" i="3"/>
  <c r="AA18" i="3" s="1"/>
  <c r="Y18" i="3"/>
  <c r="H961" i="3"/>
  <c r="G961" i="3"/>
  <c r="H962" i="3" s="1"/>
  <c r="K1358" i="3"/>
  <c r="J1358" i="3"/>
  <c r="H310" i="3"/>
  <c r="G310" i="3"/>
  <c r="H311" i="3" s="1"/>
  <c r="N1148" i="3"/>
  <c r="M1148" i="3"/>
  <c r="Z845" i="3"/>
  <c r="Y845" i="3"/>
  <c r="K2180" i="3"/>
  <c r="J2180" i="3"/>
  <c r="H2826" i="3"/>
  <c r="G2826" i="3"/>
  <c r="H2827" i="3" s="1"/>
  <c r="H2016" i="3"/>
  <c r="G2016" i="3"/>
  <c r="K255" i="3"/>
  <c r="J255" i="3"/>
  <c r="K256" i="3" s="1"/>
  <c r="T629" i="3"/>
  <c r="S629" i="3"/>
  <c r="N1906" i="3"/>
  <c r="M1906" i="3"/>
  <c r="H2673" i="3"/>
  <c r="G2673" i="3"/>
  <c r="K1621" i="3"/>
  <c r="J1621" i="3"/>
  <c r="N1485" i="3"/>
  <c r="M1485" i="3"/>
  <c r="T557" i="3"/>
  <c r="S557" i="3"/>
  <c r="H1587" i="3"/>
  <c r="G1587" i="3"/>
  <c r="H1588" i="3" s="1"/>
  <c r="N1651" i="3"/>
  <c r="M1651" i="3"/>
  <c r="K1126" i="3"/>
  <c r="J1126" i="3"/>
  <c r="K1268" i="3"/>
  <c r="J1268" i="3"/>
  <c r="M129" i="3"/>
  <c r="N129" i="3"/>
  <c r="N1341" i="3"/>
  <c r="M1341" i="3"/>
  <c r="J411" i="3"/>
  <c r="K411" i="3"/>
  <c r="Q14" i="3"/>
  <c r="R14" i="3" s="1"/>
  <c r="P14" i="3"/>
  <c r="K2730" i="3"/>
  <c r="J2730" i="3"/>
  <c r="T453" i="3"/>
  <c r="S453" i="3"/>
  <c r="K2104" i="3"/>
  <c r="J2104" i="3"/>
  <c r="N2249" i="3"/>
  <c r="M2249" i="3"/>
  <c r="K55" i="3"/>
  <c r="J55" i="3"/>
  <c r="K56" i="3" s="1"/>
  <c r="H2198" i="3"/>
  <c r="G2198" i="3"/>
  <c r="H201" i="3"/>
  <c r="G201" i="3"/>
  <c r="H828" i="3"/>
  <c r="G828" i="3"/>
  <c r="Q1093" i="3"/>
  <c r="P1093" i="3"/>
  <c r="K113" i="3"/>
  <c r="J113" i="3"/>
  <c r="K1300" i="3"/>
  <c r="J1300" i="3"/>
  <c r="H2144" i="3"/>
  <c r="G2144" i="3"/>
  <c r="H496" i="3"/>
  <c r="G496" i="3"/>
  <c r="H497" i="3" s="1"/>
  <c r="N2053" i="3"/>
  <c r="M2053" i="3"/>
  <c r="K29" i="3"/>
  <c r="J29" i="3"/>
  <c r="H720" i="3"/>
  <c r="G720" i="3"/>
  <c r="H721" i="3" s="1"/>
  <c r="N1697" i="3"/>
  <c r="M1697" i="3"/>
  <c r="K267" i="3"/>
  <c r="J267" i="3"/>
  <c r="H1680" i="3"/>
  <c r="G1680" i="3"/>
  <c r="K310" i="3"/>
  <c r="J310" i="3"/>
  <c r="N1409" i="3"/>
  <c r="M1409" i="3"/>
  <c r="K1101" i="3"/>
  <c r="J1101" i="3"/>
  <c r="H1466" i="3"/>
  <c r="G1466" i="3"/>
  <c r="K140" i="3"/>
  <c r="J140" i="3"/>
  <c r="H2277" i="3"/>
  <c r="G2277" i="3"/>
  <c r="H2757" i="3"/>
  <c r="G2757" i="3"/>
  <c r="Q237" i="3"/>
  <c r="P237" i="3"/>
  <c r="K1669" i="3"/>
  <c r="J1669" i="3"/>
  <c r="K651" i="3"/>
  <c r="J651" i="3"/>
  <c r="H1792" i="3"/>
  <c r="G1792" i="3"/>
  <c r="K1540" i="3"/>
  <c r="J1540" i="3"/>
  <c r="K2016" i="3"/>
  <c r="J2016" i="3"/>
  <c r="N495" i="3"/>
  <c r="M495" i="3"/>
  <c r="Q980" i="3"/>
  <c r="P980" i="3"/>
  <c r="H1701" i="3"/>
  <c r="G1701" i="3"/>
  <c r="H1702" i="3" s="1"/>
  <c r="N392" i="3"/>
  <c r="M392" i="3"/>
  <c r="H184" i="3"/>
  <c r="G184" i="3"/>
  <c r="H140" i="3"/>
  <c r="G140" i="3"/>
  <c r="H141" i="3" s="1"/>
  <c r="K2484" i="3"/>
  <c r="J2484" i="3"/>
  <c r="H1802" i="3"/>
  <c r="G1802" i="3"/>
  <c r="H1803" i="3" s="1"/>
  <c r="H524" i="3"/>
  <c r="G524" i="3"/>
  <c r="H525" i="3" s="1"/>
  <c r="H1812" i="3"/>
  <c r="G1812" i="3"/>
  <c r="H756" i="3"/>
  <c r="G756" i="3"/>
  <c r="N1663" i="3"/>
  <c r="M1663" i="3"/>
  <c r="H2470" i="3"/>
  <c r="G2470" i="3"/>
  <c r="K64" i="3"/>
  <c r="J64" i="3"/>
  <c r="Q1825" i="3"/>
  <c r="P1825" i="3"/>
  <c r="K2570" i="3"/>
  <c r="J2570" i="3"/>
  <c r="H452" i="3"/>
  <c r="G452" i="3"/>
  <c r="H2266" i="3"/>
  <c r="G2266" i="3"/>
  <c r="H2267" i="3" s="1"/>
  <c r="K1116" i="3"/>
  <c r="J1116" i="3"/>
  <c r="K2530" i="3"/>
  <c r="J2530" i="3"/>
  <c r="K665" i="3"/>
  <c r="J665" i="3"/>
  <c r="N1824" i="3"/>
  <c r="M1824" i="3"/>
  <c r="K2040" i="3"/>
  <c r="J2040" i="3"/>
  <c r="Q2360" i="3"/>
  <c r="P2360" i="3"/>
  <c r="N1194" i="3"/>
  <c r="M1194" i="3"/>
  <c r="N2180" i="3"/>
  <c r="M2180" i="3"/>
  <c r="K495" i="3"/>
  <c r="J495" i="3"/>
  <c r="M2437" i="3"/>
  <c r="N2437" i="3"/>
  <c r="H1774" i="3"/>
  <c r="G1774" i="3"/>
  <c r="T2467" i="3"/>
  <c r="S2467" i="3"/>
  <c r="K2092" i="3"/>
  <c r="J2092" i="3"/>
  <c r="K290" i="3"/>
  <c r="J290" i="3"/>
  <c r="H2813" i="3"/>
  <c r="G2813" i="3"/>
  <c r="W16" i="3"/>
  <c r="X16" i="3" s="1"/>
  <c r="V16" i="3"/>
  <c r="K525" i="3"/>
  <c r="J525" i="3"/>
  <c r="Q2042" i="3"/>
  <c r="P2042" i="3"/>
  <c r="K12" i="3"/>
  <c r="L12" i="3" s="1"/>
  <c r="J12" i="3"/>
  <c r="H62" i="3"/>
  <c r="G62" i="3"/>
  <c r="H63" i="3" s="1"/>
  <c r="K1240" i="3"/>
  <c r="J1240" i="3"/>
  <c r="H1152" i="3"/>
  <c r="G1152" i="3"/>
  <c r="W845" i="3"/>
  <c r="V845" i="3"/>
  <c r="N1501" i="3"/>
  <c r="M1501" i="3"/>
  <c r="K1147" i="3"/>
  <c r="J1147" i="3"/>
  <c r="T1359" i="3"/>
  <c r="S1359" i="3"/>
  <c r="H2578" i="3"/>
  <c r="G2578" i="3"/>
  <c r="H1341" i="3"/>
  <c r="G1341" i="3"/>
  <c r="H2394" i="3"/>
  <c r="G2394" i="3"/>
  <c r="N2330" i="3"/>
  <c r="M2330" i="3"/>
  <c r="T410" i="3"/>
  <c r="S410" i="3"/>
  <c r="K635" i="3"/>
  <c r="J635" i="3"/>
  <c r="K1506" i="3"/>
  <c r="J1506" i="3"/>
  <c r="Q678" i="3"/>
  <c r="P678" i="3"/>
  <c r="H1201" i="3"/>
  <c r="G1201" i="3"/>
  <c r="Q650" i="3"/>
  <c r="P650" i="3"/>
  <c r="W979" i="3"/>
  <c r="V979" i="3"/>
  <c r="K171" i="3"/>
  <c r="J171" i="3"/>
  <c r="H1213" i="3"/>
  <c r="G1213" i="3"/>
  <c r="H572" i="3"/>
  <c r="G572" i="3"/>
  <c r="H1047" i="3"/>
  <c r="G1047" i="3"/>
  <c r="K2426" i="3"/>
  <c r="J2426" i="3"/>
  <c r="K2427" i="3" s="1"/>
  <c r="H1876" i="3"/>
  <c r="G1876" i="3"/>
  <c r="K1466" i="3"/>
  <c r="J1466" i="3"/>
  <c r="T719" i="3"/>
  <c r="S719" i="3"/>
  <c r="E203" i="3"/>
  <c r="H80" i="3"/>
  <c r="G80" i="3"/>
  <c r="H796" i="3"/>
  <c r="G796" i="3"/>
  <c r="H2697" i="3"/>
  <c r="G2697" i="3"/>
  <c r="H1506" i="3"/>
  <c r="G1506" i="3"/>
  <c r="N483" i="3"/>
  <c r="M483" i="3"/>
  <c r="H1840" i="3"/>
  <c r="G1840" i="3"/>
  <c r="Q1359" i="3"/>
  <c r="P1359" i="3"/>
  <c r="K1487" i="3"/>
  <c r="J1487" i="3"/>
  <c r="K557" i="3"/>
  <c r="J557" i="3"/>
  <c r="N13" i="3"/>
  <c r="O13" i="3" s="1"/>
  <c r="M13" i="3"/>
  <c r="N2061" i="3"/>
  <c r="M2061" i="3"/>
  <c r="K319" i="3"/>
  <c r="J319" i="3"/>
  <c r="K2804" i="3"/>
  <c r="J2804" i="3"/>
  <c r="K2805" i="3" s="1"/>
  <c r="Z410" i="3"/>
  <c r="Y410" i="3"/>
  <c r="H1222" i="3"/>
  <c r="G1222" i="3"/>
  <c r="H1223" i="3" s="1"/>
  <c r="K2632" i="3"/>
  <c r="J2632" i="3"/>
  <c r="H170" i="3"/>
  <c r="G170" i="3"/>
  <c r="H171" i="3" s="1"/>
  <c r="N2143" i="3"/>
  <c r="M2143" i="3"/>
  <c r="K238" i="3"/>
  <c r="J238" i="3"/>
  <c r="K1792" i="3"/>
  <c r="J1792" i="3"/>
  <c r="H1526" i="3"/>
  <c r="G1526" i="3"/>
  <c r="H1394" i="3"/>
  <c r="G1394" i="3"/>
  <c r="M2531" i="3"/>
  <c r="N2531" i="3"/>
  <c r="K393" i="3"/>
  <c r="J393" i="3"/>
  <c r="E2396" i="3"/>
  <c r="E2397" i="3"/>
  <c r="T979" i="3"/>
  <c r="S979" i="3"/>
  <c r="H532" i="3"/>
  <c r="G532" i="3"/>
  <c r="N895" i="3"/>
  <c r="M895" i="3"/>
  <c r="H28" i="3"/>
  <c r="G28" i="3"/>
  <c r="K743" i="3"/>
  <c r="J743" i="3"/>
  <c r="Q267" i="3"/>
  <c r="P267" i="3"/>
  <c r="H938" i="3"/>
  <c r="G938" i="3"/>
  <c r="H939" i="3" s="1"/>
  <c r="T1342" i="3"/>
  <c r="S1342" i="3"/>
  <c r="K825" i="3"/>
  <c r="J825" i="3"/>
  <c r="Q391" i="3"/>
  <c r="P391" i="3"/>
  <c r="W483" i="3"/>
  <c r="V483" i="3"/>
  <c r="T2805" i="3"/>
  <c r="S2805" i="3"/>
  <c r="K1854" i="3"/>
  <c r="J1854" i="3"/>
  <c r="K1855" i="3" s="1"/>
  <c r="K1586" i="3"/>
  <c r="J1586" i="3"/>
  <c r="E153" i="3"/>
  <c r="F153" i="3" s="1"/>
  <c r="E154" i="3"/>
  <c r="T1824" i="3"/>
  <c r="S1824" i="3"/>
  <c r="H266" i="3"/>
  <c r="G266" i="3"/>
  <c r="K434" i="3"/>
  <c r="J434" i="3"/>
  <c r="H2336" i="3"/>
  <c r="G2336" i="3"/>
  <c r="N557" i="3"/>
  <c r="M557" i="3"/>
  <c r="M425" i="3"/>
  <c r="N426" i="3" s="1"/>
  <c r="N425" i="3"/>
  <c r="W631" i="3"/>
  <c r="V631" i="3"/>
  <c r="P2418" i="3"/>
  <c r="Q2418" i="3"/>
  <c r="K505" i="3"/>
  <c r="J505" i="3"/>
  <c r="N2853" i="3"/>
  <c r="M2853" i="3"/>
  <c r="K1214" i="3"/>
  <c r="J1214" i="3"/>
  <c r="Q2826" i="3"/>
  <c r="P2826" i="3"/>
  <c r="K1062" i="3"/>
  <c r="J1062" i="3"/>
  <c r="K2164" i="3"/>
  <c r="J2164" i="3"/>
  <c r="H432" i="3"/>
  <c r="G432" i="3"/>
  <c r="K154" i="3"/>
  <c r="J154" i="3"/>
  <c r="K2672" i="3"/>
  <c r="J2672" i="3"/>
  <c r="T267" i="3"/>
  <c r="S267" i="3"/>
  <c r="K2740" i="3"/>
  <c r="J2740" i="3"/>
  <c r="K2062" i="3"/>
  <c r="J2062" i="3"/>
  <c r="Q1698" i="3"/>
  <c r="P1698" i="3"/>
  <c r="K895" i="3"/>
  <c r="J895" i="3"/>
  <c r="H2067" i="3"/>
  <c r="G2067" i="3"/>
  <c r="T595" i="3"/>
  <c r="S595" i="3"/>
  <c r="H2214" i="3"/>
  <c r="G2214" i="3"/>
  <c r="W1743" i="3"/>
  <c r="V1743" i="3"/>
  <c r="N677" i="3"/>
  <c r="M677" i="3"/>
  <c r="K2812" i="3"/>
  <c r="J2812" i="3"/>
  <c r="K1562" i="3"/>
  <c r="J1562" i="3"/>
  <c r="N1743" i="3"/>
  <c r="M1743" i="3"/>
  <c r="K1862" i="3"/>
  <c r="J1862" i="3"/>
  <c r="H318" i="3"/>
  <c r="G318" i="3"/>
  <c r="Q2331" i="3"/>
  <c r="P2331" i="3"/>
  <c r="N545" i="3"/>
  <c r="M545" i="3"/>
  <c r="N546" i="3" s="1"/>
  <c r="AB2418" i="3"/>
  <c r="AC2418" i="3"/>
  <c r="H1268" i="3"/>
  <c r="G1268" i="3"/>
  <c r="Z557" i="3"/>
  <c r="Y557" i="3"/>
  <c r="T483" i="3"/>
  <c r="S483" i="3"/>
  <c r="T1185" i="3"/>
  <c r="S1185" i="3"/>
  <c r="K1002" i="3"/>
  <c r="J1002" i="3"/>
  <c r="H278" i="3"/>
  <c r="G278" i="3"/>
  <c r="K978" i="3"/>
  <c r="J978" i="3"/>
  <c r="H254" i="3"/>
  <c r="G254" i="3"/>
  <c r="H255" i="3" s="1"/>
  <c r="W267" i="3"/>
  <c r="V267" i="3"/>
  <c r="T1409" i="3"/>
  <c r="S1409" i="3"/>
  <c r="H884" i="3"/>
  <c r="G884" i="3"/>
  <c r="K1811" i="3"/>
  <c r="J1811" i="3"/>
  <c r="K597" i="3"/>
  <c r="J597" i="3"/>
  <c r="K1598" i="3"/>
  <c r="J1598" i="3"/>
  <c r="W2803" i="3"/>
  <c r="V2803" i="3"/>
  <c r="M2419" i="3"/>
  <c r="N2419" i="3"/>
  <c r="T1147" i="3"/>
  <c r="S1147" i="3"/>
  <c r="K2608" i="3"/>
  <c r="J2608" i="3"/>
  <c r="K845" i="3"/>
  <c r="J845" i="3"/>
  <c r="K1192" i="3"/>
  <c r="J1192" i="3"/>
  <c r="K2394" i="3"/>
  <c r="J2394" i="3"/>
  <c r="K1078" i="3"/>
  <c r="J1078" i="3"/>
  <c r="K2194" i="3"/>
  <c r="J2194" i="3"/>
  <c r="H2378" i="3"/>
  <c r="G2378" i="3"/>
  <c r="H2379" i="3" s="1"/>
  <c r="H1322" i="3"/>
  <c r="G1322" i="3"/>
  <c r="N1855" i="3"/>
  <c r="M1855" i="3"/>
  <c r="H1490" i="3"/>
  <c r="G1490" i="3"/>
  <c r="H1862" i="3"/>
  <c r="G1862" i="3"/>
  <c r="N783" i="3"/>
  <c r="M783" i="3"/>
  <c r="N649" i="3"/>
  <c r="M649" i="3"/>
  <c r="I13" i="3"/>
  <c r="Q2731" i="3"/>
  <c r="P2731" i="3"/>
  <c r="V392" i="3"/>
  <c r="W392" i="3"/>
  <c r="Q2011" i="3"/>
  <c r="P2011" i="3"/>
  <c r="N1126" i="3"/>
  <c r="M1126" i="3"/>
  <c r="K2865" i="3"/>
  <c r="J2865" i="3"/>
  <c r="K2002" i="3"/>
  <c r="J2002" i="3"/>
  <c r="K2003" i="3" s="1"/>
  <c r="K1944" i="3"/>
  <c r="J1944" i="3"/>
  <c r="Q1300" i="3"/>
  <c r="P1300" i="3"/>
  <c r="K2828" i="3"/>
  <c r="J2828" i="3"/>
  <c r="K2468" i="3"/>
  <c r="J2468" i="3"/>
  <c r="Q495" i="3"/>
  <c r="P495" i="3"/>
  <c r="Q2802" i="3"/>
  <c r="P2802" i="3"/>
  <c r="H2344" i="3"/>
  <c r="G2344" i="3"/>
  <c r="T17" i="3"/>
  <c r="U17" i="3" s="1"/>
  <c r="S17" i="3"/>
  <c r="Q720" i="3"/>
  <c r="P720" i="3"/>
  <c r="N721" i="3"/>
  <c r="M721" i="3"/>
  <c r="H1975" i="3"/>
  <c r="G1975" i="3"/>
  <c r="K2216" i="3"/>
  <c r="J2216" i="3"/>
  <c r="K2217" i="3" s="1"/>
  <c r="K2640" i="3"/>
  <c r="J2640" i="3"/>
  <c r="H1750" i="3"/>
  <c r="G1750" i="3"/>
  <c r="N1061" i="3"/>
  <c r="M1061" i="3"/>
  <c r="T1744" i="3"/>
  <c r="S1744" i="3"/>
  <c r="K2132" i="3"/>
  <c r="J2132" i="3"/>
  <c r="T2053" i="3"/>
  <c r="S2053" i="3"/>
  <c r="H768" i="3"/>
  <c r="G768" i="3"/>
  <c r="N843" i="3"/>
  <c r="M843" i="3"/>
  <c r="Q2854" i="3"/>
  <c r="P2854" i="3"/>
  <c r="Q1170" i="3"/>
  <c r="P1170" i="3"/>
  <c r="Q127" i="3"/>
  <c r="P127" i="3"/>
  <c r="K1527" i="3"/>
  <c r="J1527" i="3"/>
  <c r="K1678" i="3"/>
  <c r="J1678" i="3"/>
  <c r="N310" i="3"/>
  <c r="M310" i="3"/>
  <c r="H2632" i="3"/>
  <c r="G2632" i="3"/>
  <c r="H2633" i="3" s="1"/>
  <c r="H2542" i="3"/>
  <c r="G2542" i="3"/>
  <c r="Q1147" i="3"/>
  <c r="P1147" i="3"/>
  <c r="K701" i="3"/>
  <c r="J701" i="3"/>
  <c r="H2879" i="3"/>
  <c r="G2879" i="3"/>
  <c r="N2812" i="3"/>
  <c r="M2812" i="3"/>
  <c r="W1061" i="3"/>
  <c r="V1061" i="3"/>
  <c r="N410" i="3"/>
  <c r="M410" i="3"/>
  <c r="K358" i="3"/>
  <c r="J358" i="3"/>
  <c r="Q596" i="3"/>
  <c r="P596" i="3"/>
  <c r="K2376" i="3"/>
  <c r="J2376" i="3"/>
  <c r="H1358" i="3"/>
  <c r="G1358" i="3"/>
  <c r="T649" i="3"/>
  <c r="S649" i="3"/>
  <c r="N2118" i="3"/>
  <c r="M2118" i="3"/>
  <c r="N1047" i="3"/>
  <c r="M1047" i="3"/>
  <c r="H608" i="3"/>
  <c r="G608" i="3"/>
  <c r="H2771" i="3"/>
  <c r="G2771" i="3"/>
  <c r="Q630" i="3"/>
  <c r="P630" i="3"/>
  <c r="M256" i="3"/>
  <c r="N257" i="3" s="1"/>
  <c r="N256" i="3"/>
  <c r="K329" i="3"/>
  <c r="J329" i="3"/>
  <c r="K1699" i="3"/>
  <c r="J1699" i="3"/>
  <c r="K1252" i="3"/>
  <c r="J1252" i="3"/>
  <c r="H1410" i="3"/>
  <c r="G1410" i="3"/>
  <c r="H2309" i="3"/>
  <c r="G2309" i="3"/>
  <c r="K1046" i="3"/>
  <c r="J1046" i="3"/>
  <c r="H634" i="3"/>
  <c r="G634" i="3"/>
  <c r="K1410" i="3"/>
  <c r="J1410" i="3"/>
  <c r="E2508" i="3"/>
  <c r="E2509" i="3"/>
  <c r="K1717" i="3"/>
  <c r="J1717" i="3"/>
  <c r="H600" i="3"/>
  <c r="G600" i="3"/>
  <c r="N1623" i="3"/>
  <c r="M1623" i="3"/>
  <c r="M2881" i="3"/>
  <c r="N2881" i="3"/>
  <c r="T127" i="3"/>
  <c r="S127" i="3"/>
  <c r="K2120" i="3"/>
  <c r="J2120" i="3"/>
  <c r="E1256" i="3"/>
  <c r="E1257" i="3"/>
  <c r="H866" i="3"/>
  <c r="G866" i="3"/>
  <c r="H2224" i="3"/>
  <c r="G2224" i="3"/>
  <c r="T843" i="3"/>
  <c r="S843" i="3"/>
  <c r="K2224" i="3"/>
  <c r="J2224" i="3"/>
  <c r="Q1743" i="1"/>
  <c r="N1146" i="1"/>
  <c r="Q2028" i="1"/>
  <c r="H598" i="1"/>
  <c r="K1125" i="1"/>
  <c r="F79" i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K633" i="1"/>
  <c r="N1504" i="1"/>
  <c r="W1341" i="1"/>
  <c r="H1860" i="1"/>
  <c r="N2522" i="1"/>
  <c r="N2521" i="1"/>
  <c r="T1090" i="1"/>
  <c r="H2555" i="1"/>
  <c r="H2556" i="1"/>
  <c r="N2863" i="1"/>
  <c r="Z2800" i="1"/>
  <c r="W593" i="1"/>
  <c r="H2610" i="1"/>
  <c r="K1357" i="1"/>
  <c r="H607" i="1"/>
  <c r="W2328" i="1"/>
  <c r="K61" i="1"/>
  <c r="D202" i="1"/>
  <c r="E202" i="1"/>
  <c r="D2392" i="1"/>
  <c r="E2392" i="1"/>
  <c r="N2465" i="1"/>
  <c r="H784" i="1"/>
  <c r="K471" i="1"/>
  <c r="D484" i="1"/>
  <c r="E485" i="1" s="1"/>
  <c r="E484" i="1"/>
  <c r="W545" i="1"/>
  <c r="K298" i="1"/>
  <c r="W482" i="1"/>
  <c r="K111" i="1"/>
  <c r="H2728" i="1"/>
  <c r="H1585" i="1"/>
  <c r="H1278" i="1"/>
  <c r="H1279" i="1"/>
  <c r="H652" i="1"/>
  <c r="H1566" i="1"/>
  <c r="H1488" i="1"/>
  <c r="H341" i="1"/>
  <c r="D1875" i="1"/>
  <c r="E1876" i="1" s="1"/>
  <c r="E1875" i="1"/>
  <c r="K505" i="1"/>
  <c r="H2756" i="1"/>
  <c r="H1124" i="1"/>
  <c r="H572" i="1"/>
  <c r="H1409" i="1"/>
  <c r="H1045" i="1"/>
  <c r="H796" i="1"/>
  <c r="K651" i="1"/>
  <c r="H2671" i="1"/>
  <c r="H138" i="1"/>
  <c r="H224" i="1"/>
  <c r="H223" i="1"/>
  <c r="H2811" i="1"/>
  <c r="H2222" i="1"/>
  <c r="H317" i="1"/>
  <c r="H1473" i="1"/>
  <c r="K1408" i="1"/>
  <c r="H1060" i="1"/>
  <c r="H1382" i="1"/>
  <c r="D2728" i="1"/>
  <c r="E2729" i="1" s="1"/>
  <c r="E2728" i="1"/>
  <c r="H2423" i="1"/>
  <c r="H1560" i="1"/>
  <c r="H1561" i="1"/>
  <c r="K494" i="1"/>
  <c r="H169" i="1"/>
  <c r="H1839" i="1"/>
  <c r="H2164" i="1"/>
  <c r="H1200" i="1"/>
  <c r="H662" i="1"/>
  <c r="H482" i="1"/>
  <c r="H2596" i="1"/>
  <c r="H2417" i="1"/>
  <c r="H2416" i="1"/>
  <c r="H288" i="1"/>
  <c r="H2863" i="1"/>
  <c r="H2065" i="1"/>
  <c r="K2029" i="1"/>
  <c r="H842" i="1"/>
  <c r="H2499" i="1"/>
  <c r="H2015" i="1"/>
  <c r="D361" i="1"/>
  <c r="E362" i="1" s="1"/>
  <c r="E361" i="1"/>
  <c r="K2178" i="1"/>
  <c r="Q1061" i="1"/>
  <c r="Q151" i="1"/>
  <c r="H718" i="1"/>
  <c r="D2328" i="1"/>
  <c r="E2329" i="1" s="1"/>
  <c r="E2328" i="1"/>
  <c r="K682" i="1"/>
  <c r="K408" i="1"/>
  <c r="K2605" i="1"/>
  <c r="H494" i="1"/>
  <c r="N2163" i="1"/>
  <c r="Q545" i="1"/>
  <c r="W408" i="1"/>
  <c r="H2769" i="1"/>
  <c r="T14" i="1"/>
  <c r="U14" i="1" s="1"/>
  <c r="H1251" i="1"/>
  <c r="N882" i="1"/>
  <c r="K1116" i="1"/>
  <c r="K718" i="1"/>
  <c r="H2300" i="1"/>
  <c r="H633" i="1"/>
  <c r="K570" i="1"/>
  <c r="K2129" i="1"/>
  <c r="H2696" i="1"/>
  <c r="T126" i="1"/>
  <c r="Z408" i="1"/>
  <c r="H253" i="1"/>
  <c r="Q2448" i="1"/>
  <c r="D1256" i="1"/>
  <c r="E1257" i="1" s="1"/>
  <c r="E1256" i="1"/>
  <c r="K13" i="1"/>
  <c r="L13" i="1" s="1"/>
  <c r="N1914" i="1"/>
  <c r="Q451" i="1"/>
  <c r="AC2052" i="1"/>
  <c r="N1952" i="1"/>
  <c r="H2276" i="1"/>
  <c r="K2466" i="1"/>
  <c r="Q960" i="1"/>
  <c r="H1092" i="1"/>
  <c r="H1093" i="1"/>
  <c r="N649" i="1"/>
  <c r="N1000" i="1"/>
  <c r="K555" i="1"/>
  <c r="Q1852" i="1"/>
  <c r="N1124" i="1"/>
  <c r="T2010" i="1"/>
  <c r="N13" i="1"/>
  <c r="O13" i="1" s="1"/>
  <c r="W1061" i="1"/>
  <c r="Q629" i="1"/>
  <c r="K484" i="1"/>
  <c r="K960" i="1"/>
  <c r="N675" i="1"/>
  <c r="H2392" i="1"/>
  <c r="H812" i="1"/>
  <c r="K2657" i="1"/>
  <c r="N2117" i="1"/>
  <c r="H176" i="1"/>
  <c r="H177" i="1"/>
  <c r="N2246" i="1"/>
  <c r="Q1146" i="1"/>
  <c r="H951" i="1"/>
  <c r="H952" i="1"/>
  <c r="Q408" i="1"/>
  <c r="K79" i="1"/>
  <c r="K2117" i="1"/>
  <c r="K1772" i="1"/>
  <c r="H361" i="1"/>
  <c r="N594" i="1"/>
  <c r="D2657" i="1"/>
  <c r="E2658" i="1" s="1"/>
  <c r="E2657" i="1"/>
  <c r="D1321" i="1"/>
  <c r="E1322" i="1" s="1"/>
  <c r="E1321" i="1"/>
  <c r="H265" i="1"/>
  <c r="N137" i="1"/>
  <c r="K328" i="1"/>
  <c r="K1575" i="1"/>
  <c r="K1574" i="1"/>
  <c r="H276" i="1"/>
  <c r="H2577" i="1"/>
  <c r="N2192" i="1"/>
  <c r="AC407" i="1"/>
  <c r="K1860" i="1"/>
  <c r="K1099" i="1"/>
  <c r="H2142" i="1"/>
  <c r="H12" i="1"/>
  <c r="I12" i="1" s="1"/>
  <c r="H1928" i="1"/>
  <c r="N1212" i="1"/>
  <c r="K289" i="1"/>
  <c r="N2728" i="1"/>
  <c r="H2178" i="1"/>
  <c r="H2179" i="1"/>
  <c r="K2090" i="1"/>
  <c r="K152" i="1"/>
  <c r="T2825" i="1"/>
  <c r="K2001" i="1"/>
  <c r="K2630" i="1"/>
  <c r="Q522" i="1"/>
  <c r="H1876" i="1"/>
  <c r="D2508" i="1"/>
  <c r="E2509" i="1" s="1"/>
  <c r="E2508" i="1"/>
  <c r="N1539" i="1"/>
  <c r="K662" i="1"/>
  <c r="T960" i="1"/>
  <c r="K1060" i="1"/>
  <c r="K677" i="1"/>
  <c r="K676" i="1"/>
  <c r="H1419" i="1"/>
  <c r="H1418" i="1"/>
  <c r="W647" i="1"/>
  <c r="N803" i="1"/>
  <c r="H1716" i="1"/>
  <c r="H755" i="1"/>
  <c r="K309" i="1"/>
  <c r="Z265" i="1"/>
  <c r="T483" i="1"/>
  <c r="K26" i="1"/>
  <c r="Q1091" i="1"/>
  <c r="K2246" i="1"/>
  <c r="D882" i="1"/>
  <c r="E883" i="1" s="1"/>
  <c r="E882" i="1"/>
  <c r="H1870" i="1"/>
  <c r="H1869" i="1"/>
  <c r="D1552" i="1"/>
  <c r="E1553" i="1" s="1"/>
  <c r="E1552" i="1"/>
  <c r="T1341" i="1"/>
  <c r="N565" i="1"/>
  <c r="H960" i="1"/>
  <c r="K1597" i="1"/>
  <c r="N960" i="1"/>
  <c r="D1508" i="1"/>
  <c r="E1508" i="1"/>
  <c r="D1360" i="1"/>
  <c r="E1360" i="1"/>
  <c r="H1081" i="1"/>
  <c r="H390" i="1"/>
  <c r="H2851" i="1"/>
  <c r="H2328" i="1"/>
  <c r="H864" i="1"/>
  <c r="W390" i="1"/>
  <c r="K2639" i="1"/>
  <c r="N556" i="1"/>
  <c r="H1792" i="1"/>
  <c r="H1730" i="1"/>
  <c r="H504" i="1"/>
  <c r="K390" i="1"/>
  <c r="H1677" i="1"/>
  <c r="H1169" i="1"/>
  <c r="H1284" i="1"/>
  <c r="H977" i="1"/>
  <c r="D266" i="1"/>
  <c r="E267" i="1" s="1"/>
  <c r="E266" i="1"/>
  <c r="H2889" i="1"/>
  <c r="H2888" i="1"/>
  <c r="H1952" i="1"/>
  <c r="H909" i="1"/>
  <c r="H908" i="1"/>
  <c r="H1037" i="1"/>
  <c r="H1036" i="1"/>
  <c r="H2196" i="1"/>
  <c r="H1026" i="1"/>
  <c r="H1192" i="1"/>
  <c r="H522" i="1"/>
  <c r="H41" i="1"/>
  <c r="H2052" i="1"/>
  <c r="H2053" i="1"/>
  <c r="H2639" i="1"/>
  <c r="H2360" i="1"/>
  <c r="H2359" i="1"/>
  <c r="K451" i="1"/>
  <c r="H1212" i="1"/>
  <c r="H2031" i="1"/>
  <c r="H2030" i="1"/>
  <c r="H1160" i="1"/>
  <c r="H1161" i="1"/>
  <c r="H874" i="1"/>
  <c r="H1826" i="1"/>
  <c r="H1544" i="1"/>
  <c r="H616" i="1"/>
  <c r="H1525" i="1"/>
  <c r="H1268" i="1"/>
  <c r="K53" i="1"/>
  <c r="H61" i="1"/>
  <c r="K823" i="1"/>
  <c r="K265" i="1"/>
  <c r="H859" i="1"/>
  <c r="H858" i="1"/>
  <c r="H1700" i="1"/>
  <c r="K431" i="1"/>
  <c r="H1748" i="1"/>
  <c r="H1742" i="1"/>
  <c r="H1743" i="1"/>
  <c r="H1772" i="1"/>
  <c r="H1424" i="1"/>
  <c r="D2696" i="1"/>
  <c r="E2696" i="1"/>
  <c r="H1000" i="1"/>
  <c r="H1649" i="1"/>
  <c r="H1915" i="1"/>
  <c r="H1914" i="1"/>
  <c r="H1800" i="1"/>
  <c r="H244" i="1"/>
  <c r="H1597" i="1"/>
  <c r="H127" i="1"/>
  <c r="H1299" i="1"/>
  <c r="K1464" i="1"/>
  <c r="H828" i="1"/>
  <c r="H2108" i="1"/>
  <c r="T2089" i="1"/>
  <c r="Q503" i="1"/>
  <c r="K2103" i="1"/>
  <c r="W125" i="1"/>
  <c r="N355" i="1"/>
  <c r="N1786" i="1"/>
  <c r="N1785" i="1"/>
  <c r="K842" i="1"/>
  <c r="K1169" i="1"/>
  <c r="D341" i="1"/>
  <c r="E342" i="1" s="1"/>
  <c r="E341" i="1"/>
  <c r="H1321" i="1"/>
  <c r="D2584" i="1"/>
  <c r="E2585" i="1" s="1"/>
  <c r="E2584" i="1"/>
  <c r="Z977" i="1"/>
  <c r="Q675" i="1"/>
  <c r="T2480" i="1"/>
  <c r="H1340" i="1"/>
  <c r="K1540" i="1"/>
  <c r="D2680" i="1"/>
  <c r="E2680" i="1"/>
  <c r="T595" i="1"/>
  <c r="Q2374" i="1"/>
  <c r="K2811" i="1"/>
  <c r="T648" i="1"/>
  <c r="K1484" i="1"/>
  <c r="H431" i="1"/>
  <c r="Q766" i="1"/>
  <c r="N2618" i="1"/>
  <c r="H1995" i="1"/>
  <c r="H1994" i="1"/>
  <c r="K594" i="1"/>
  <c r="W2464" i="1"/>
  <c r="K1943" i="1"/>
  <c r="K1026" i="1"/>
  <c r="N2103" i="1"/>
  <c r="N2434" i="1"/>
  <c r="K1045" i="1"/>
  <c r="K882" i="1"/>
  <c r="N2528" i="1"/>
  <c r="N628" i="1"/>
  <c r="K1560" i="1"/>
  <c r="N287" i="1"/>
  <c r="N1169" i="1"/>
  <c r="D815" i="1"/>
  <c r="E816" i="1" s="1"/>
  <c r="E815" i="1"/>
  <c r="H2785" i="1"/>
  <c r="H2469" i="1"/>
  <c r="H1394" i="1"/>
  <c r="D2709" i="1"/>
  <c r="E2710" i="1" s="1"/>
  <c r="E2709" i="1"/>
  <c r="H898" i="1"/>
  <c r="H1008" i="1"/>
  <c r="H2336" i="1"/>
  <c r="Q1459" i="1"/>
  <c r="K808" i="1"/>
  <c r="K1914" i="1"/>
  <c r="K1952" i="1"/>
  <c r="D522" i="1"/>
  <c r="E522" i="1"/>
  <c r="H1921" i="1"/>
  <c r="H1922" i="1"/>
  <c r="H1810" i="1"/>
  <c r="H152" i="1"/>
  <c r="D2610" i="1"/>
  <c r="E2610" i="1"/>
  <c r="H53" i="1"/>
  <c r="K183" i="1"/>
  <c r="H2366" i="1"/>
  <c r="H2367" i="1"/>
  <c r="D2877" i="1"/>
  <c r="E2878" i="1" s="1"/>
  <c r="E2877" i="1"/>
  <c r="T2328" i="1"/>
  <c r="H2213" i="1"/>
  <c r="Q2494" i="1"/>
  <c r="T1184" i="1"/>
  <c r="Q482" i="1"/>
  <c r="T1044" i="1"/>
  <c r="K1267" i="1"/>
  <c r="K2620" i="1"/>
  <c r="K2619" i="1"/>
  <c r="T465" i="1"/>
  <c r="D1191" i="1"/>
  <c r="E1192" i="1" s="1"/>
  <c r="E1191" i="1"/>
  <c r="K2265" i="1"/>
  <c r="K1191" i="1"/>
  <c r="N54" i="1"/>
  <c r="K2223" i="1"/>
  <c r="Q2116" i="1"/>
  <c r="K356" i="1"/>
  <c r="D152" i="1"/>
  <c r="E152" i="1"/>
  <c r="F152" i="1" s="1"/>
  <c r="N1110" i="1"/>
  <c r="N1109" i="1"/>
  <c r="N2029" i="1"/>
  <c r="H2441" i="1"/>
  <c r="H2442" i="1"/>
  <c r="D2184" i="1"/>
  <c r="E2185" i="1" s="1"/>
  <c r="E2184" i="1"/>
  <c r="K126" i="1"/>
  <c r="K237" i="1"/>
  <c r="K317" i="1"/>
  <c r="Q252" i="1"/>
  <c r="H1357" i="1"/>
  <c r="W842" i="1"/>
  <c r="K1823" i="1"/>
  <c r="H308" i="1"/>
  <c r="K2670" i="1"/>
  <c r="K253" i="1"/>
  <c r="N944" i="1"/>
  <c r="T1408" i="1"/>
  <c r="H1974" i="1"/>
  <c r="H2541" i="1"/>
  <c r="AC843" i="1"/>
  <c r="AC393" i="1"/>
  <c r="AC17" i="1"/>
  <c r="AD17" i="1" s="1"/>
  <c r="AC2417" i="1"/>
  <c r="Z629" i="1"/>
  <c r="Z391" i="1"/>
  <c r="Z2053" i="1"/>
  <c r="Z2329" i="1"/>
  <c r="Z556" i="1"/>
  <c r="Z844" i="1"/>
  <c r="Z17" i="1"/>
  <c r="AA17" i="1" s="1"/>
  <c r="Z2419" i="1"/>
  <c r="W2417" i="1"/>
  <c r="W1824" i="1"/>
  <c r="W1185" i="1"/>
  <c r="W979" i="1"/>
  <c r="W16" i="1"/>
  <c r="X16" i="1" s="1"/>
  <c r="W2053" i="1"/>
  <c r="W631" i="1"/>
  <c r="W556" i="1"/>
  <c r="W2802" i="1"/>
  <c r="W267" i="1"/>
  <c r="W1743" i="1"/>
  <c r="T1061" i="1"/>
  <c r="T629" i="1"/>
  <c r="T2466" i="1"/>
  <c r="T266" i="1"/>
  <c r="T1824" i="1"/>
  <c r="T1359" i="1"/>
  <c r="T732" i="1"/>
  <c r="T844" i="1"/>
  <c r="T545" i="1"/>
  <c r="T979" i="1"/>
  <c r="T238" i="1"/>
  <c r="T2417" i="1"/>
  <c r="T2054" i="1"/>
  <c r="T2435" i="1"/>
  <c r="T720" i="1"/>
  <c r="T2802" i="1"/>
  <c r="T1170" i="1"/>
  <c r="T1147" i="1"/>
  <c r="T2729" i="1"/>
  <c r="T1743" i="1"/>
  <c r="T453" i="1"/>
  <c r="T409" i="1"/>
  <c r="T557" i="1"/>
  <c r="T393" i="1"/>
  <c r="Q2811" i="1"/>
  <c r="Q2594" i="1"/>
  <c r="Q2435" i="1"/>
  <c r="Q1192" i="1"/>
  <c r="Q2482" i="1"/>
  <c r="Q1824" i="1"/>
  <c r="Q649" i="1"/>
  <c r="Q2011" i="1"/>
  <c r="Q495" i="1"/>
  <c r="Q1300" i="1"/>
  <c r="Q2729" i="1"/>
  <c r="Q2802" i="1"/>
  <c r="Q1409" i="1"/>
  <c r="Q559" i="1"/>
  <c r="Q560" i="1"/>
  <c r="Q1171" i="1"/>
  <c r="Q2393" i="1"/>
  <c r="Q27" i="1"/>
  <c r="Q567" i="1"/>
  <c r="Q2357" i="1"/>
  <c r="Q267" i="1"/>
  <c r="Q2466" i="1"/>
  <c r="Q127" i="1"/>
  <c r="Q980" i="1"/>
  <c r="Q2878" i="1"/>
  <c r="Q920" i="1"/>
  <c r="Q1046" i="1"/>
  <c r="Q310" i="1"/>
  <c r="Q2053" i="1"/>
  <c r="Q597" i="1"/>
  <c r="Q731" i="1"/>
  <c r="Q474" i="1"/>
  <c r="Q473" i="1"/>
  <c r="Q2091" i="1"/>
  <c r="Q2041" i="1"/>
  <c r="Q895" i="1"/>
  <c r="Q2061" i="1"/>
  <c r="Q719" i="1"/>
  <c r="Q2853" i="1"/>
  <c r="Q1341" i="1"/>
  <c r="Q391" i="1"/>
  <c r="Q15" i="1"/>
  <c r="R15" i="1" s="1"/>
  <c r="Q1359" i="1"/>
  <c r="Q2417" i="1"/>
  <c r="Q2720" i="1"/>
  <c r="Q2721" i="1"/>
  <c r="Q237" i="1"/>
  <c r="Q1697" i="1"/>
  <c r="Q2530" i="1"/>
  <c r="Q2826" i="1"/>
  <c r="Q2329" i="1"/>
  <c r="Q844" i="1"/>
  <c r="N2375" i="1"/>
  <c r="N1358" i="1"/>
  <c r="N27" i="1"/>
  <c r="N432" i="1"/>
  <c r="N1717" i="1"/>
  <c r="N1861" i="1"/>
  <c r="N2879" i="1"/>
  <c r="N1697" i="1"/>
  <c r="N2002" i="1"/>
  <c r="N2003" i="1"/>
  <c r="N2053" i="1"/>
  <c r="N2054" i="1"/>
  <c r="N1773" i="1"/>
  <c r="N2061" i="1"/>
  <c r="N424" i="1"/>
  <c r="N425" i="1"/>
  <c r="N741" i="1"/>
  <c r="N254" i="1"/>
  <c r="N266" i="1"/>
  <c r="N920" i="1"/>
  <c r="N1620" i="1"/>
  <c r="N1792" i="1"/>
  <c r="N2482" i="1"/>
  <c r="N328" i="1"/>
  <c r="N2803" i="1"/>
  <c r="N1300" i="1"/>
  <c r="N2180" i="1"/>
  <c r="N1996" i="1"/>
  <c r="N1995" i="1"/>
  <c r="N1824" i="1"/>
  <c r="N1743" i="1"/>
  <c r="N1092" i="1"/>
  <c r="N2813" i="1"/>
  <c r="N394" i="1"/>
  <c r="N1061" i="1"/>
  <c r="N2852" i="1"/>
  <c r="N1193" i="1"/>
  <c r="N1447" i="1"/>
  <c r="N1421" i="1"/>
  <c r="N1631" i="1"/>
  <c r="N238" i="1"/>
  <c r="N2455" i="1"/>
  <c r="N2357" i="1"/>
  <c r="N2041" i="1"/>
  <c r="N2042" i="1"/>
  <c r="N720" i="1"/>
  <c r="N411" i="1"/>
  <c r="N1409" i="1"/>
  <c r="N1046" i="1"/>
  <c r="N1855" i="1"/>
  <c r="N1854" i="1"/>
  <c r="N2826" i="1"/>
  <c r="N1080" i="1"/>
  <c r="N1944" i="1"/>
  <c r="N2394" i="1"/>
  <c r="N1342" i="1"/>
  <c r="N2143" i="1"/>
  <c r="N2606" i="1"/>
  <c r="N2329" i="1"/>
  <c r="N1486" i="1"/>
  <c r="N1465" i="1"/>
  <c r="N2017" i="1"/>
  <c r="N1680" i="1"/>
  <c r="N844" i="1"/>
  <c r="N980" i="1"/>
  <c r="N768" i="1"/>
  <c r="N310" i="1"/>
  <c r="N506" i="1"/>
  <c r="N2091" i="1"/>
  <c r="N1812" i="1"/>
  <c r="N319" i="1"/>
  <c r="N894" i="1"/>
  <c r="N1650" i="1"/>
  <c r="N1668" i="1"/>
  <c r="N496" i="1"/>
  <c r="N484" i="1"/>
  <c r="N2497" i="1"/>
  <c r="N454" i="1"/>
  <c r="N524" i="1"/>
  <c r="N128" i="1"/>
  <c r="N782" i="1"/>
  <c r="N2595" i="1"/>
  <c r="K1621" i="1"/>
  <c r="K1717" i="1"/>
  <c r="K2143" i="1"/>
  <c r="K1792" i="1"/>
  <c r="K2594" i="1"/>
  <c r="K1506" i="1"/>
  <c r="K1929" i="1"/>
  <c r="K921" i="1"/>
  <c r="K2255" i="1"/>
  <c r="K1680" i="1"/>
  <c r="K894" i="1"/>
  <c r="K2455" i="1"/>
  <c r="K1697" i="1"/>
  <c r="K978" i="1"/>
  <c r="K139" i="1"/>
  <c r="K1252" i="1"/>
  <c r="K767" i="1"/>
  <c r="K523" i="1"/>
  <c r="K1241" i="1"/>
  <c r="K1300" i="1"/>
  <c r="K1080" i="1"/>
  <c r="K743" i="1"/>
  <c r="K1668" i="1"/>
  <c r="K1632" i="1"/>
  <c r="K699" i="1"/>
  <c r="K2826" i="1"/>
  <c r="K1222" i="1"/>
  <c r="K2739" i="1"/>
  <c r="K2061" i="1"/>
  <c r="K2729" i="1"/>
  <c r="K1743" i="1"/>
  <c r="K2425" i="1"/>
  <c r="K2329" i="1"/>
  <c r="K2865" i="1"/>
  <c r="K2054" i="1"/>
  <c r="K2053" i="1"/>
  <c r="K2393" i="1"/>
  <c r="K2497" i="1"/>
  <c r="K2040" i="1"/>
  <c r="K2217" i="1"/>
  <c r="K2216" i="1"/>
  <c r="K2785" i="1"/>
  <c r="K2418" i="1"/>
  <c r="K2417" i="1"/>
  <c r="K2568" i="1"/>
  <c r="K171" i="1"/>
  <c r="K1003" i="1"/>
  <c r="K1976" i="1"/>
  <c r="K2529" i="1"/>
  <c r="K2483" i="1"/>
  <c r="K2803" i="1"/>
  <c r="K2165" i="1"/>
  <c r="K2357" i="1"/>
  <c r="K2193" i="1"/>
  <c r="K1343" i="1"/>
  <c r="K2435" i="1"/>
  <c r="K2017" i="1"/>
  <c r="K1447" i="1"/>
  <c r="K1527" i="1"/>
  <c r="K1652" i="1"/>
  <c r="K1651" i="1"/>
  <c r="K2879" i="1"/>
  <c r="K1419" i="1"/>
  <c r="K1216" i="1"/>
  <c r="K1215" i="1"/>
  <c r="K1811" i="1"/>
  <c r="K1587" i="1"/>
  <c r="K2852" i="1"/>
  <c r="K1147" i="1"/>
  <c r="K2376" i="1"/>
  <c r="H1223" i="1"/>
  <c r="H1222" i="1"/>
  <c r="H2507" i="1"/>
  <c r="H1467" i="1"/>
  <c r="H1468" i="1"/>
  <c r="H2309" i="1"/>
  <c r="H452" i="1"/>
  <c r="H117" i="1"/>
  <c r="H116" i="1"/>
  <c r="H2742" i="1"/>
  <c r="H2878" i="1"/>
  <c r="H768" i="1"/>
  <c r="H1151" i="1"/>
  <c r="H1635" i="1"/>
  <c r="H200" i="1"/>
  <c r="H1669" i="1"/>
  <c r="H2344" i="1"/>
  <c r="H328" i="1"/>
  <c r="H80" i="1"/>
  <c r="H937" i="1"/>
  <c r="H532" i="1"/>
  <c r="H184" i="1"/>
  <c r="H105" i="1"/>
  <c r="H104" i="1"/>
  <c r="H1374" i="1"/>
  <c r="H1506" i="1"/>
  <c r="H2267" i="1"/>
  <c r="H2266" i="1"/>
  <c r="H924" i="1"/>
  <c r="H2379" i="1"/>
  <c r="H2378" i="1"/>
  <c r="H2827" i="1"/>
  <c r="H2826" i="1"/>
  <c r="H585" i="1"/>
  <c r="H584" i="1"/>
  <c r="H2658" i="1"/>
  <c r="H884" i="1"/>
  <c r="H2508" i="3" l="1"/>
  <c r="G2508" i="3"/>
  <c r="K1029" i="3"/>
  <c r="J1029" i="3"/>
  <c r="J2659" i="3"/>
  <c r="K2659" i="3"/>
  <c r="G2743" i="3"/>
  <c r="H2743" i="3"/>
  <c r="Q1342" i="3"/>
  <c r="P1342" i="3"/>
  <c r="W2054" i="3"/>
  <c r="V2054" i="3"/>
  <c r="Q558" i="3"/>
  <c r="P558" i="3"/>
  <c r="G2612" i="3"/>
  <c r="H2613" i="3" s="1"/>
  <c r="H2612" i="3"/>
  <c r="H2441" i="3"/>
  <c r="G2441" i="3"/>
  <c r="H2442" i="3" s="1"/>
  <c r="M2730" i="3"/>
  <c r="N2730" i="3"/>
  <c r="K2255" i="3"/>
  <c r="J2255" i="3"/>
  <c r="P546" i="3"/>
  <c r="Q547" i="3" s="1"/>
  <c r="Q546" i="3"/>
  <c r="G1954" i="3"/>
  <c r="H1954" i="3"/>
  <c r="Z2418" i="3"/>
  <c r="Y2418" i="3"/>
  <c r="N1996" i="3"/>
  <c r="M1996" i="3"/>
  <c r="T2730" i="3"/>
  <c r="S2730" i="3"/>
  <c r="G1599" i="3"/>
  <c r="H1599" i="3"/>
  <c r="J785" i="1"/>
  <c r="K785" i="1"/>
  <c r="J1634" i="3"/>
  <c r="K1634" i="3"/>
  <c r="M2012" i="3"/>
  <c r="N2012" i="3"/>
  <c r="M732" i="3"/>
  <c r="N732" i="3"/>
  <c r="J2879" i="3"/>
  <c r="K2879" i="3"/>
  <c r="N2468" i="3"/>
  <c r="M2468" i="3"/>
  <c r="H1636" i="3"/>
  <c r="G1636" i="3"/>
  <c r="M1100" i="1"/>
  <c r="N1100" i="1"/>
  <c r="N567" i="3"/>
  <c r="M567" i="3"/>
  <c r="M2394" i="3"/>
  <c r="N2394" i="3"/>
  <c r="G393" i="3"/>
  <c r="H393" i="3"/>
  <c r="J2358" i="3"/>
  <c r="K2358" i="3"/>
  <c r="N2358" i="3"/>
  <c r="M2358" i="3"/>
  <c r="J720" i="3"/>
  <c r="K720" i="3"/>
  <c r="H979" i="3"/>
  <c r="G979" i="3"/>
  <c r="H2165" i="3"/>
  <c r="G2165" i="3"/>
  <c r="H2659" i="3"/>
  <c r="G2659" i="3"/>
  <c r="N1171" i="3"/>
  <c r="M1171" i="3"/>
  <c r="Q1744" i="3"/>
  <c r="P1744" i="3"/>
  <c r="Q1062" i="3"/>
  <c r="P1062" i="3"/>
  <c r="N1301" i="3"/>
  <c r="M1301" i="3"/>
  <c r="K962" i="3"/>
  <c r="J962" i="3"/>
  <c r="K963" i="3" s="1"/>
  <c r="K2854" i="3"/>
  <c r="J2854" i="3"/>
  <c r="H1028" i="3"/>
  <c r="G1028" i="3"/>
  <c r="H43" i="3"/>
  <c r="G43" i="3"/>
  <c r="N436" i="3"/>
  <c r="M436" i="3"/>
  <c r="Q1048" i="3"/>
  <c r="P1048" i="3"/>
  <c r="T1062" i="3"/>
  <c r="S1062" i="3"/>
  <c r="N1117" i="3"/>
  <c r="M1117" i="3"/>
  <c r="K1342" i="3"/>
  <c r="J1342" i="3"/>
  <c r="N1916" i="3"/>
  <c r="M1916" i="3"/>
  <c r="N596" i="3"/>
  <c r="M596" i="3"/>
  <c r="W557" i="3"/>
  <c r="V557" i="3"/>
  <c r="Q2467" i="3"/>
  <c r="P2467" i="3"/>
  <c r="Q2483" i="3"/>
  <c r="P2483" i="3"/>
  <c r="N1094" i="3"/>
  <c r="M1094" i="3"/>
  <c r="K2497" i="3"/>
  <c r="J2497" i="3"/>
  <c r="M2456" i="3"/>
  <c r="N2456" i="3"/>
  <c r="M153" i="1"/>
  <c r="N153" i="1"/>
  <c r="Q2721" i="3"/>
  <c r="P2721" i="3"/>
  <c r="Q2722" i="3" s="1"/>
  <c r="N1946" i="3"/>
  <c r="M1946" i="3"/>
  <c r="N2498" i="3"/>
  <c r="M2498" i="3"/>
  <c r="N453" i="3"/>
  <c r="M453" i="3"/>
  <c r="G1930" i="3"/>
  <c r="H1930" i="3"/>
  <c r="K2267" i="3"/>
  <c r="J2267" i="3"/>
  <c r="J1093" i="3"/>
  <c r="K1094" i="3" s="1"/>
  <c r="K1093" i="3"/>
  <c r="AC19" i="3"/>
  <c r="AD19" i="3" s="1"/>
  <c r="AB19" i="3"/>
  <c r="H1010" i="3"/>
  <c r="G1010" i="3"/>
  <c r="P2530" i="3"/>
  <c r="Q2530" i="3"/>
  <c r="P2395" i="3"/>
  <c r="Q2395" i="3"/>
  <c r="P2436" i="3"/>
  <c r="Q2436" i="3"/>
  <c r="N2423" i="1"/>
  <c r="K953" i="1"/>
  <c r="K952" i="1"/>
  <c r="H2186" i="1"/>
  <c r="H2185" i="1"/>
  <c r="H27" i="1"/>
  <c r="H2631" i="1"/>
  <c r="F154" i="3"/>
  <c r="F155" i="3" s="1"/>
  <c r="F156" i="3" s="1"/>
  <c r="F157" i="3" s="1"/>
  <c r="F158" i="3" s="1"/>
  <c r="F159" i="3" s="1"/>
  <c r="F160" i="3" s="1"/>
  <c r="F161" i="3" s="1"/>
  <c r="F162" i="3" s="1"/>
  <c r="F163" i="3" s="1"/>
  <c r="F164" i="3" s="1"/>
  <c r="F165" i="3" s="1"/>
  <c r="F166" i="3" s="1"/>
  <c r="F167" i="3" s="1"/>
  <c r="F168" i="3" s="1"/>
  <c r="F169" i="3" s="1"/>
  <c r="F170" i="3" s="1"/>
  <c r="F171" i="3" s="1"/>
  <c r="F172" i="3" s="1"/>
  <c r="F173" i="3" s="1"/>
  <c r="F174" i="3" s="1"/>
  <c r="F175" i="3" s="1"/>
  <c r="F176" i="3" s="1"/>
  <c r="F177" i="3" s="1"/>
  <c r="F178" i="3" s="1"/>
  <c r="F179" i="3" s="1"/>
  <c r="F180" i="3" s="1"/>
  <c r="F181" i="3" s="1"/>
  <c r="F182" i="3" s="1"/>
  <c r="F183" i="3" s="1"/>
  <c r="F184" i="3" s="1"/>
  <c r="F185" i="3" s="1"/>
  <c r="F186" i="3" s="1"/>
  <c r="F187" i="3" s="1"/>
  <c r="F188" i="3" s="1"/>
  <c r="F189" i="3" s="1"/>
  <c r="F190" i="3" s="1"/>
  <c r="F191" i="3" s="1"/>
  <c r="F192" i="3" s="1"/>
  <c r="F193" i="3" s="1"/>
  <c r="F194" i="3" s="1"/>
  <c r="F195" i="3" s="1"/>
  <c r="F196" i="3" s="1"/>
  <c r="F197" i="3" s="1"/>
  <c r="F198" i="3" s="1"/>
  <c r="F199" i="3" s="1"/>
  <c r="F200" i="3" s="1"/>
  <c r="F201" i="3" s="1"/>
  <c r="F202" i="3" s="1"/>
  <c r="F203" i="3" s="1"/>
  <c r="K2195" i="3"/>
  <c r="J2195" i="3"/>
  <c r="T1148" i="3"/>
  <c r="S1148" i="3"/>
  <c r="T1410" i="3"/>
  <c r="S1410" i="3"/>
  <c r="H279" i="3"/>
  <c r="G279" i="3"/>
  <c r="H1269" i="3"/>
  <c r="G1269" i="3"/>
  <c r="H319" i="3"/>
  <c r="G319" i="3"/>
  <c r="H2215" i="3"/>
  <c r="G2215" i="3"/>
  <c r="H2216" i="3" s="1"/>
  <c r="K2673" i="3"/>
  <c r="J2673" i="3"/>
  <c r="W632" i="3"/>
  <c r="V632" i="3"/>
  <c r="H267" i="3"/>
  <c r="G267" i="3"/>
  <c r="H533" i="3"/>
  <c r="G533" i="3"/>
  <c r="H534" i="3" s="1"/>
  <c r="K1793" i="3"/>
  <c r="J1793" i="3"/>
  <c r="Z411" i="3"/>
  <c r="Y411" i="3"/>
  <c r="H1841" i="3"/>
  <c r="G1841" i="3"/>
  <c r="H1048" i="3"/>
  <c r="G1048" i="3"/>
  <c r="H1202" i="3"/>
  <c r="G1202" i="3"/>
  <c r="T1360" i="3"/>
  <c r="S1360" i="3"/>
  <c r="H1153" i="3"/>
  <c r="G1153" i="3"/>
  <c r="T2468" i="3"/>
  <c r="S2468" i="3"/>
  <c r="K2041" i="3"/>
  <c r="J2041" i="3"/>
  <c r="K2042" i="3" s="1"/>
  <c r="Q1826" i="3"/>
  <c r="P1826" i="3"/>
  <c r="H1813" i="3"/>
  <c r="G1813" i="3"/>
  <c r="H1814" i="3" s="1"/>
  <c r="N393" i="3"/>
  <c r="M393" i="3"/>
  <c r="K1541" i="3"/>
  <c r="J1541" i="3"/>
  <c r="H1681" i="3"/>
  <c r="G1681" i="3"/>
  <c r="N2054" i="3"/>
  <c r="M2054" i="3"/>
  <c r="N2055" i="3" s="1"/>
  <c r="H202" i="3"/>
  <c r="G202" i="3"/>
  <c r="K2731" i="3"/>
  <c r="J2731" i="3"/>
  <c r="N1652" i="3"/>
  <c r="M1652" i="3"/>
  <c r="N1907" i="3"/>
  <c r="M1907" i="3"/>
  <c r="N1149" i="3"/>
  <c r="M1149" i="3"/>
  <c r="H2865" i="3"/>
  <c r="G2865" i="3"/>
  <c r="K1775" i="3"/>
  <c r="J1775" i="3"/>
  <c r="K1223" i="3"/>
  <c r="J1223" i="3"/>
  <c r="H1193" i="3"/>
  <c r="G1193" i="3"/>
  <c r="H2225" i="3"/>
  <c r="G2225" i="3"/>
  <c r="K2121" i="3"/>
  <c r="J2121" i="3"/>
  <c r="N1624" i="3"/>
  <c r="M1624" i="3"/>
  <c r="K1718" i="3"/>
  <c r="J1718" i="3"/>
  <c r="K1411" i="3"/>
  <c r="J1411" i="3"/>
  <c r="K1047" i="3"/>
  <c r="J1047" i="3"/>
  <c r="K1253" i="3"/>
  <c r="J1253" i="3"/>
  <c r="K330" i="3"/>
  <c r="J330" i="3"/>
  <c r="Q631" i="3"/>
  <c r="P631" i="3"/>
  <c r="H609" i="3"/>
  <c r="G609" i="3"/>
  <c r="T650" i="3"/>
  <c r="S650" i="3"/>
  <c r="K2377" i="3"/>
  <c r="J2377" i="3"/>
  <c r="N411" i="3"/>
  <c r="M411" i="3"/>
  <c r="N2813" i="3"/>
  <c r="M2813" i="3"/>
  <c r="K702" i="3"/>
  <c r="J702" i="3"/>
  <c r="Q1148" i="3"/>
  <c r="P1148" i="3"/>
  <c r="K1528" i="3"/>
  <c r="J1528" i="3"/>
  <c r="Q1171" i="3"/>
  <c r="P1171" i="3"/>
  <c r="H769" i="3"/>
  <c r="G769" i="3"/>
  <c r="K2133" i="3"/>
  <c r="J2133" i="3"/>
  <c r="N1062" i="3"/>
  <c r="M1062" i="3"/>
  <c r="H1751" i="3"/>
  <c r="G1751" i="3"/>
  <c r="N722" i="3"/>
  <c r="M722" i="3"/>
  <c r="N723" i="3" s="1"/>
  <c r="T18" i="3"/>
  <c r="U18" i="3" s="1"/>
  <c r="S18" i="3"/>
  <c r="Q2803" i="3"/>
  <c r="P2803" i="3"/>
  <c r="K2469" i="3"/>
  <c r="J2469" i="3"/>
  <c r="Q1301" i="3"/>
  <c r="P1301" i="3"/>
  <c r="N1127" i="3"/>
  <c r="M1127" i="3"/>
  <c r="Q2012" i="3"/>
  <c r="P2012" i="3"/>
  <c r="P2732" i="3"/>
  <c r="Q2732" i="3"/>
  <c r="J412" i="3"/>
  <c r="K412" i="3"/>
  <c r="N2376" i="3"/>
  <c r="M2376" i="3"/>
  <c r="N2486" i="3"/>
  <c r="M2486" i="3"/>
  <c r="T2420" i="3"/>
  <c r="S2420" i="3"/>
  <c r="H363" i="3"/>
  <c r="G363" i="3"/>
  <c r="Q963" i="3"/>
  <c r="P963" i="3"/>
  <c r="Q2055" i="3"/>
  <c r="P2055" i="3"/>
  <c r="H155" i="3"/>
  <c r="G155" i="3"/>
  <c r="T468" i="3"/>
  <c r="S468" i="3"/>
  <c r="K454" i="3"/>
  <c r="J454" i="3"/>
  <c r="W2419" i="3"/>
  <c r="V2419" i="3"/>
  <c r="Q467" i="3"/>
  <c r="P467" i="3"/>
  <c r="H1475" i="3"/>
  <c r="G1475" i="3"/>
  <c r="Z2055" i="3"/>
  <c r="Y2055" i="3"/>
  <c r="W1186" i="3"/>
  <c r="V1186" i="3"/>
  <c r="K1448" i="3"/>
  <c r="J1448" i="3"/>
  <c r="K1449" i="3" s="1"/>
  <c r="K1825" i="3"/>
  <c r="J1825" i="3"/>
  <c r="N526" i="3"/>
  <c r="M526" i="3"/>
  <c r="AC845" i="3"/>
  <c r="AB845" i="3"/>
  <c r="Q484" i="3"/>
  <c r="P484" i="3"/>
  <c r="H1375" i="3"/>
  <c r="G1375" i="3"/>
  <c r="W2331" i="3"/>
  <c r="V2331" i="3"/>
  <c r="H14" i="3"/>
  <c r="I14" i="3" s="1"/>
  <c r="G14" i="3"/>
  <c r="Q845" i="3"/>
  <c r="P845" i="3"/>
  <c r="W548" i="3"/>
  <c r="V548" i="3"/>
  <c r="W549" i="3" s="1"/>
  <c r="H2730" i="3"/>
  <c r="G2730" i="3"/>
  <c r="H901" i="3"/>
  <c r="G901" i="3"/>
  <c r="K1977" i="3"/>
  <c r="J1977" i="3"/>
  <c r="N506" i="3"/>
  <c r="M506" i="3"/>
  <c r="M29" i="3"/>
  <c r="N29" i="3"/>
  <c r="N2094" i="3"/>
  <c r="M2094" i="3"/>
  <c r="H291" i="3"/>
  <c r="G291" i="3"/>
  <c r="H292" i="3" s="1"/>
  <c r="K2597" i="3"/>
  <c r="J2597" i="3"/>
  <c r="H2787" i="3"/>
  <c r="G2787" i="3"/>
  <c r="H2854" i="3"/>
  <c r="G2854" i="3"/>
  <c r="K922" i="3"/>
  <c r="J922" i="3"/>
  <c r="K2330" i="3"/>
  <c r="J2330" i="3"/>
  <c r="N2803" i="3"/>
  <c r="M2803" i="3"/>
  <c r="Q733" i="3"/>
  <c r="P733" i="3"/>
  <c r="K574" i="3"/>
  <c r="J574" i="3"/>
  <c r="K1421" i="3"/>
  <c r="J1421" i="3"/>
  <c r="N2042" i="3"/>
  <c r="M2042" i="3"/>
  <c r="N2043" i="3" s="1"/>
  <c r="K301" i="3"/>
  <c r="J301" i="3"/>
  <c r="K302" i="3" s="1"/>
  <c r="V393" i="3"/>
  <c r="W393" i="3"/>
  <c r="H1323" i="3"/>
  <c r="G1323" i="3"/>
  <c r="W2804" i="3"/>
  <c r="V2804" i="3"/>
  <c r="K598" i="3"/>
  <c r="J598" i="3"/>
  <c r="T1186" i="3"/>
  <c r="S1186" i="3"/>
  <c r="N1744" i="3"/>
  <c r="M1744" i="3"/>
  <c r="Q1699" i="3"/>
  <c r="P1699" i="3"/>
  <c r="H433" i="3"/>
  <c r="G433" i="3"/>
  <c r="H434" i="3" s="1"/>
  <c r="K506" i="3"/>
  <c r="J506" i="3"/>
  <c r="Q392" i="3"/>
  <c r="P392" i="3"/>
  <c r="H29" i="3"/>
  <c r="G29" i="3"/>
  <c r="J394" i="3"/>
  <c r="K394" i="3"/>
  <c r="M14" i="3"/>
  <c r="N14" i="3"/>
  <c r="O14" i="3" s="1"/>
  <c r="T720" i="3"/>
  <c r="S720" i="3"/>
  <c r="H1214" i="3"/>
  <c r="G1214" i="3"/>
  <c r="H1215" i="3" s="1"/>
  <c r="T411" i="3"/>
  <c r="S411" i="3"/>
  <c r="H1342" i="3"/>
  <c r="G1342" i="3"/>
  <c r="Q2043" i="3"/>
  <c r="P2043" i="3"/>
  <c r="Q2044" i="3" s="1"/>
  <c r="K291" i="3"/>
  <c r="J291" i="3"/>
  <c r="K496" i="3"/>
  <c r="J496" i="3"/>
  <c r="K1117" i="3"/>
  <c r="J1117" i="3"/>
  <c r="K1118" i="3" s="1"/>
  <c r="H757" i="3"/>
  <c r="G757" i="3"/>
  <c r="K1670" i="3"/>
  <c r="J1670" i="3"/>
  <c r="N1410" i="3"/>
  <c r="M1410" i="3"/>
  <c r="K30" i="3"/>
  <c r="J30" i="3"/>
  <c r="Q1094" i="3"/>
  <c r="P1094" i="3"/>
  <c r="K2105" i="3"/>
  <c r="J2105" i="3"/>
  <c r="K1269" i="3"/>
  <c r="J1269" i="3"/>
  <c r="Z19" i="3"/>
  <c r="AA19" i="3" s="1"/>
  <c r="Y19" i="3"/>
  <c r="H655" i="3"/>
  <c r="G655" i="3"/>
  <c r="H656" i="3" s="1"/>
  <c r="N962" i="3"/>
  <c r="M962" i="3"/>
  <c r="K2609" i="3"/>
  <c r="J2609" i="3"/>
  <c r="K1599" i="3"/>
  <c r="J1599" i="3"/>
  <c r="W268" i="3"/>
  <c r="V268" i="3"/>
  <c r="K979" i="3"/>
  <c r="J979" i="3"/>
  <c r="K1003" i="3"/>
  <c r="J1003" i="3"/>
  <c r="Z558" i="3"/>
  <c r="Y558" i="3"/>
  <c r="K1863" i="3"/>
  <c r="J1863" i="3"/>
  <c r="K1563" i="3"/>
  <c r="J1563" i="3"/>
  <c r="N678" i="3"/>
  <c r="M678" i="3"/>
  <c r="W1744" i="3"/>
  <c r="V1744" i="3"/>
  <c r="T596" i="3"/>
  <c r="S596" i="3"/>
  <c r="K896" i="3"/>
  <c r="J896" i="3"/>
  <c r="K2063" i="3"/>
  <c r="J2063" i="3"/>
  <c r="T268" i="3"/>
  <c r="S268" i="3"/>
  <c r="K155" i="3"/>
  <c r="J155" i="3"/>
  <c r="K2165" i="3"/>
  <c r="J2165" i="3"/>
  <c r="Q2827" i="3"/>
  <c r="P2827" i="3"/>
  <c r="N2854" i="3"/>
  <c r="M2854" i="3"/>
  <c r="N558" i="3"/>
  <c r="M558" i="3"/>
  <c r="K435" i="3"/>
  <c r="J435" i="3"/>
  <c r="T1825" i="3"/>
  <c r="S1825" i="3"/>
  <c r="K1587" i="3"/>
  <c r="J1587" i="3"/>
  <c r="W484" i="3"/>
  <c r="V484" i="3"/>
  <c r="K826" i="3"/>
  <c r="J826" i="3"/>
  <c r="T1343" i="3"/>
  <c r="S1343" i="3"/>
  <c r="K744" i="3"/>
  <c r="J744" i="3"/>
  <c r="N896" i="3"/>
  <c r="M896" i="3"/>
  <c r="H1527" i="3"/>
  <c r="G1527" i="3"/>
  <c r="K239" i="3"/>
  <c r="J239" i="3"/>
  <c r="N2062" i="3"/>
  <c r="M2062" i="3"/>
  <c r="K558" i="3"/>
  <c r="J558" i="3"/>
  <c r="K559" i="3" s="1"/>
  <c r="Q1360" i="3"/>
  <c r="P1360" i="3"/>
  <c r="N484" i="3"/>
  <c r="M484" i="3"/>
  <c r="H2698" i="3"/>
  <c r="G2698" i="3"/>
  <c r="H81" i="3"/>
  <c r="G81" i="3"/>
  <c r="E204" i="3"/>
  <c r="K1467" i="3"/>
  <c r="J1467" i="3"/>
  <c r="H573" i="3"/>
  <c r="G573" i="3"/>
  <c r="H574" i="3" s="1"/>
  <c r="K172" i="3"/>
  <c r="J172" i="3"/>
  <c r="Q651" i="3"/>
  <c r="P651" i="3"/>
  <c r="Q679" i="3"/>
  <c r="P679" i="3"/>
  <c r="K636" i="3"/>
  <c r="J636" i="3"/>
  <c r="H2395" i="3"/>
  <c r="G2395" i="3"/>
  <c r="H2579" i="3"/>
  <c r="G2579" i="3"/>
  <c r="K1148" i="3"/>
  <c r="J1148" i="3"/>
  <c r="W846" i="3"/>
  <c r="V846" i="3"/>
  <c r="K1241" i="3"/>
  <c r="J1241" i="3"/>
  <c r="K13" i="3"/>
  <c r="L13" i="3" s="1"/>
  <c r="J13" i="3"/>
  <c r="K526" i="3"/>
  <c r="J526" i="3"/>
  <c r="H2814" i="3"/>
  <c r="G2814" i="3"/>
  <c r="K2093" i="3"/>
  <c r="J2093" i="3"/>
  <c r="N2181" i="3"/>
  <c r="M2181" i="3"/>
  <c r="Q2361" i="3"/>
  <c r="P2361" i="3"/>
  <c r="N1825" i="3"/>
  <c r="M1825" i="3"/>
  <c r="K2531" i="3"/>
  <c r="J2531" i="3"/>
  <c r="K2571" i="3"/>
  <c r="J2571" i="3"/>
  <c r="K65" i="3"/>
  <c r="J65" i="3"/>
  <c r="N1664" i="3"/>
  <c r="M1664" i="3"/>
  <c r="K2485" i="3"/>
  <c r="J2485" i="3"/>
  <c r="H185" i="3"/>
  <c r="G185" i="3"/>
  <c r="Q981" i="3"/>
  <c r="P981" i="3"/>
  <c r="K2017" i="3"/>
  <c r="J2017" i="3"/>
  <c r="K652" i="3"/>
  <c r="J652" i="3"/>
  <c r="Q238" i="3"/>
  <c r="P238" i="3"/>
  <c r="H2278" i="3"/>
  <c r="G2278" i="3"/>
  <c r="K141" i="3"/>
  <c r="J141" i="3"/>
  <c r="K1102" i="3"/>
  <c r="J1102" i="3"/>
  <c r="K1103" i="3" s="1"/>
  <c r="K311" i="3"/>
  <c r="J311" i="3"/>
  <c r="K312" i="3" s="1"/>
  <c r="K268" i="3"/>
  <c r="J268" i="3"/>
  <c r="H2145" i="3"/>
  <c r="G2145" i="3"/>
  <c r="H2146" i="3" s="1"/>
  <c r="K114" i="3"/>
  <c r="J114" i="3"/>
  <c r="H829" i="3"/>
  <c r="G829" i="3"/>
  <c r="H830" i="3" s="1"/>
  <c r="H2199" i="3"/>
  <c r="G2199" i="3"/>
  <c r="N2250" i="3"/>
  <c r="M2250" i="3"/>
  <c r="T454" i="3"/>
  <c r="S454" i="3"/>
  <c r="Q15" i="3"/>
  <c r="R15" i="3" s="1"/>
  <c r="P15" i="3"/>
  <c r="K1127" i="3"/>
  <c r="J1127" i="3"/>
  <c r="N1486" i="3"/>
  <c r="M1486" i="3"/>
  <c r="H2674" i="3"/>
  <c r="G2674" i="3"/>
  <c r="T630" i="3"/>
  <c r="S630" i="3"/>
  <c r="H2017" i="3"/>
  <c r="G2017" i="3"/>
  <c r="Z846" i="3"/>
  <c r="Y846" i="3"/>
  <c r="H815" i="3"/>
  <c r="G815" i="3"/>
  <c r="H1427" i="3"/>
  <c r="G1427" i="3"/>
  <c r="H343" i="3"/>
  <c r="G343" i="3"/>
  <c r="H1385" i="3"/>
  <c r="G1385" i="3"/>
  <c r="N980" i="3"/>
  <c r="M980" i="3"/>
  <c r="K886" i="3"/>
  <c r="J886" i="3"/>
  <c r="K887" i="3" s="1"/>
  <c r="H1301" i="3"/>
  <c r="G1301" i="3"/>
  <c r="H1547" i="3"/>
  <c r="G1547" i="3"/>
  <c r="K82" i="3"/>
  <c r="J82" i="3"/>
  <c r="H1669" i="3"/>
  <c r="G1669" i="3"/>
  <c r="K2031" i="3"/>
  <c r="J2031" i="3"/>
  <c r="K2032" i="3" s="1"/>
  <c r="N1462" i="3"/>
  <c r="M1462" i="3"/>
  <c r="M240" i="3"/>
  <c r="N240" i="3"/>
  <c r="N784" i="3"/>
  <c r="M784" i="3"/>
  <c r="H1491" i="3"/>
  <c r="G1491" i="3"/>
  <c r="H1492" i="3" s="1"/>
  <c r="K2395" i="3"/>
  <c r="J2395" i="3"/>
  <c r="K846" i="3"/>
  <c r="J846" i="3"/>
  <c r="H885" i="3"/>
  <c r="G885" i="3"/>
  <c r="H886" i="3" s="1"/>
  <c r="T484" i="3"/>
  <c r="S484" i="3"/>
  <c r="K2813" i="3"/>
  <c r="J2813" i="3"/>
  <c r="H2068" i="3"/>
  <c r="G2068" i="3"/>
  <c r="K2741" i="3"/>
  <c r="J2741" i="3"/>
  <c r="K1063" i="3"/>
  <c r="J1063" i="3"/>
  <c r="K1215" i="3"/>
  <c r="J1215" i="3"/>
  <c r="K1216" i="3" s="1"/>
  <c r="H2337" i="3"/>
  <c r="G2337" i="3"/>
  <c r="H2338" i="3" s="1"/>
  <c r="T2806" i="3"/>
  <c r="S2806" i="3"/>
  <c r="Q268" i="3"/>
  <c r="P268" i="3"/>
  <c r="T980" i="3"/>
  <c r="S980" i="3"/>
  <c r="H1395" i="3"/>
  <c r="G1395" i="3"/>
  <c r="N2144" i="3"/>
  <c r="M2144" i="3"/>
  <c r="K2633" i="3"/>
  <c r="J2633" i="3"/>
  <c r="K2634" i="3" s="1"/>
  <c r="K320" i="3"/>
  <c r="J320" i="3"/>
  <c r="K1488" i="3"/>
  <c r="J1488" i="3"/>
  <c r="H1507" i="3"/>
  <c r="G1507" i="3"/>
  <c r="H797" i="3"/>
  <c r="G797" i="3"/>
  <c r="H798" i="3" s="1"/>
  <c r="H1877" i="3"/>
  <c r="G1877" i="3"/>
  <c r="W980" i="3"/>
  <c r="V980" i="3"/>
  <c r="K1507" i="3"/>
  <c r="J1507" i="3"/>
  <c r="N2331" i="3"/>
  <c r="M2331" i="3"/>
  <c r="N1502" i="3"/>
  <c r="M1502" i="3"/>
  <c r="W17" i="3"/>
  <c r="X17" i="3" s="1"/>
  <c r="V17" i="3"/>
  <c r="H1775" i="3"/>
  <c r="G1775" i="3"/>
  <c r="N1195" i="3"/>
  <c r="M1195" i="3"/>
  <c r="K666" i="3"/>
  <c r="J666" i="3"/>
  <c r="H453" i="3"/>
  <c r="G453" i="3"/>
  <c r="H2471" i="3"/>
  <c r="G2471" i="3"/>
  <c r="N496" i="3"/>
  <c r="M496" i="3"/>
  <c r="H1793" i="3"/>
  <c r="G1793" i="3"/>
  <c r="H2758" i="3"/>
  <c r="G2758" i="3"/>
  <c r="H2759" i="3" s="1"/>
  <c r="H1467" i="3"/>
  <c r="G1467" i="3"/>
  <c r="H1468" i="3" s="1"/>
  <c r="N1698" i="3"/>
  <c r="M1698" i="3"/>
  <c r="K1301" i="3"/>
  <c r="J1301" i="3"/>
  <c r="N1342" i="3"/>
  <c r="M1342" i="3"/>
  <c r="T558" i="3"/>
  <c r="S558" i="3"/>
  <c r="K1622" i="3"/>
  <c r="J1622" i="3"/>
  <c r="K2181" i="3"/>
  <c r="J2181" i="3"/>
  <c r="K1359" i="3"/>
  <c r="J1359" i="3"/>
  <c r="N770" i="3"/>
  <c r="M770" i="3"/>
  <c r="T2331" i="3"/>
  <c r="S2331" i="3"/>
  <c r="M156" i="3"/>
  <c r="N156" i="3"/>
  <c r="N268" i="3"/>
  <c r="M268" i="3"/>
  <c r="N2882" i="3"/>
  <c r="M2882" i="3"/>
  <c r="N650" i="3"/>
  <c r="M650" i="3"/>
  <c r="H1863" i="3"/>
  <c r="G1863" i="3"/>
  <c r="H1864" i="3" s="1"/>
  <c r="N1856" i="3"/>
  <c r="M1856" i="3"/>
  <c r="K1079" i="3"/>
  <c r="J1079" i="3"/>
  <c r="K1193" i="3"/>
  <c r="J1193" i="3"/>
  <c r="K1812" i="3"/>
  <c r="J1812" i="3"/>
  <c r="Q2332" i="3"/>
  <c r="P2332" i="3"/>
  <c r="K2225" i="3"/>
  <c r="J2225" i="3"/>
  <c r="T844" i="3"/>
  <c r="S844" i="3"/>
  <c r="H867" i="3"/>
  <c r="G867" i="3"/>
  <c r="T128" i="3"/>
  <c r="S128" i="3"/>
  <c r="H601" i="3"/>
  <c r="G601" i="3"/>
  <c r="H602" i="3" s="1"/>
  <c r="H635" i="3"/>
  <c r="G635" i="3"/>
  <c r="H2310" i="3"/>
  <c r="G2310" i="3"/>
  <c r="H1411" i="3"/>
  <c r="G1411" i="3"/>
  <c r="H1412" i="3" s="1"/>
  <c r="K1700" i="3"/>
  <c r="J1700" i="3"/>
  <c r="H2772" i="3"/>
  <c r="G2772" i="3"/>
  <c r="N1048" i="3"/>
  <c r="M1048" i="3"/>
  <c r="N2119" i="3"/>
  <c r="M2119" i="3"/>
  <c r="H1359" i="3"/>
  <c r="G1359" i="3"/>
  <c r="Q597" i="3"/>
  <c r="P597" i="3"/>
  <c r="K359" i="3"/>
  <c r="J359" i="3"/>
  <c r="W1062" i="3"/>
  <c r="V1062" i="3"/>
  <c r="H2880" i="3"/>
  <c r="G2880" i="3"/>
  <c r="H2543" i="3"/>
  <c r="G2543" i="3"/>
  <c r="N311" i="3"/>
  <c r="M311" i="3"/>
  <c r="K1679" i="3"/>
  <c r="J1679" i="3"/>
  <c r="Q128" i="3"/>
  <c r="P128" i="3"/>
  <c r="Q2855" i="3"/>
  <c r="P2855" i="3"/>
  <c r="N844" i="3"/>
  <c r="M844" i="3"/>
  <c r="T2054" i="3"/>
  <c r="S2054" i="3"/>
  <c r="T1745" i="3"/>
  <c r="S1745" i="3"/>
  <c r="K2641" i="3"/>
  <c r="J2641" i="3"/>
  <c r="H1976" i="3"/>
  <c r="G1976" i="3"/>
  <c r="Q721" i="3"/>
  <c r="P721" i="3"/>
  <c r="H2345" i="3"/>
  <c r="G2345" i="3"/>
  <c r="Q496" i="3"/>
  <c r="P496" i="3"/>
  <c r="K2829" i="3"/>
  <c r="J2829" i="3"/>
  <c r="K1945" i="3"/>
  <c r="J1945" i="3"/>
  <c r="K2866" i="3"/>
  <c r="J2866" i="3"/>
  <c r="N2420" i="3"/>
  <c r="M2420" i="3"/>
  <c r="AC2419" i="3"/>
  <c r="AB2419" i="3"/>
  <c r="P2419" i="3"/>
  <c r="Q2419" i="3"/>
  <c r="N2532" i="3"/>
  <c r="M2532" i="3"/>
  <c r="N2438" i="3"/>
  <c r="M2438" i="3"/>
  <c r="N130" i="3"/>
  <c r="M130" i="3"/>
  <c r="M2597" i="3"/>
  <c r="N2597" i="3"/>
  <c r="V412" i="3"/>
  <c r="W412" i="3"/>
  <c r="T238" i="3"/>
  <c r="S238" i="3"/>
  <c r="K784" i="3"/>
  <c r="J784" i="3"/>
  <c r="H329" i="3"/>
  <c r="G329" i="3"/>
  <c r="N1359" i="3"/>
  <c r="M1359" i="3"/>
  <c r="H506" i="3"/>
  <c r="G506" i="3"/>
  <c r="K485" i="3"/>
  <c r="J485" i="3"/>
  <c r="K186" i="3"/>
  <c r="J186" i="3"/>
  <c r="H1253" i="3"/>
  <c r="G1253" i="3"/>
  <c r="K2145" i="3"/>
  <c r="J2145" i="3"/>
  <c r="N630" i="3"/>
  <c r="M630" i="3"/>
  <c r="Q455" i="3"/>
  <c r="P455" i="3"/>
  <c r="T392" i="3"/>
  <c r="S392" i="3"/>
  <c r="H1718" i="3"/>
  <c r="G1718" i="3"/>
  <c r="N1542" i="3"/>
  <c r="M1542" i="3"/>
  <c r="T732" i="3"/>
  <c r="S732" i="3"/>
  <c r="H2642" i="3"/>
  <c r="G2642" i="3"/>
  <c r="H484" i="3"/>
  <c r="G484" i="3"/>
  <c r="K129" i="3"/>
  <c r="J129" i="3"/>
  <c r="H1126" i="3"/>
  <c r="G1126" i="3"/>
  <c r="K1171" i="3"/>
  <c r="J1171" i="3"/>
  <c r="N1081" i="3"/>
  <c r="M1081" i="3"/>
  <c r="Z394" i="3"/>
  <c r="Y394" i="3"/>
  <c r="K2437" i="3"/>
  <c r="J2437" i="3"/>
  <c r="H665" i="3"/>
  <c r="G665" i="3"/>
  <c r="N922" i="3"/>
  <c r="M922" i="3"/>
  <c r="N2828" i="3"/>
  <c r="M2828" i="3"/>
  <c r="Q2092" i="3"/>
  <c r="P2092" i="3"/>
  <c r="K812" i="3"/>
  <c r="J812" i="3"/>
  <c r="H116" i="3"/>
  <c r="G116" i="3"/>
  <c r="H117" i="3" s="1"/>
  <c r="K2787" i="3"/>
  <c r="J2787" i="3"/>
  <c r="K1955" i="3"/>
  <c r="J1955" i="3"/>
  <c r="H925" i="3"/>
  <c r="G925" i="3"/>
  <c r="Q525" i="3"/>
  <c r="P525" i="3"/>
  <c r="N1812" i="3"/>
  <c r="M1812" i="3"/>
  <c r="H1171" i="3"/>
  <c r="G1171" i="3"/>
  <c r="N1793" i="3"/>
  <c r="M1793" i="3"/>
  <c r="K1747" i="3"/>
  <c r="J1747" i="3"/>
  <c r="K1931" i="3"/>
  <c r="J1931" i="3"/>
  <c r="Q410" i="3"/>
  <c r="P410" i="3"/>
  <c r="K770" i="3"/>
  <c r="J770" i="3"/>
  <c r="T546" i="3"/>
  <c r="S546" i="3"/>
  <c r="H129" i="3"/>
  <c r="G129" i="3"/>
  <c r="Q1410" i="3"/>
  <c r="P1410" i="3"/>
  <c r="Q1193" i="3"/>
  <c r="P1193" i="3"/>
  <c r="K634" i="1"/>
  <c r="H599" i="1"/>
  <c r="N1147" i="1"/>
  <c r="K1126" i="1"/>
  <c r="Q2029" i="1"/>
  <c r="Q1744" i="1"/>
  <c r="H1975" i="1"/>
  <c r="Q483" i="1"/>
  <c r="H55" i="1"/>
  <c r="H54" i="1"/>
  <c r="H2786" i="1"/>
  <c r="H830" i="1"/>
  <c r="H829" i="1"/>
  <c r="H1300" i="1"/>
  <c r="H1773" i="1"/>
  <c r="H1749" i="1"/>
  <c r="H1702" i="1"/>
  <c r="H1701" i="1"/>
  <c r="H1827" i="1"/>
  <c r="H1286" i="1"/>
  <c r="H1285" i="1"/>
  <c r="H505" i="1"/>
  <c r="H865" i="1"/>
  <c r="H1083" i="1"/>
  <c r="H1082" i="1"/>
  <c r="K310" i="1"/>
  <c r="H13" i="1"/>
  <c r="I13" i="1" s="1"/>
  <c r="H2578" i="1"/>
  <c r="H634" i="1"/>
  <c r="H719" i="1"/>
  <c r="H289" i="1"/>
  <c r="H2597" i="1"/>
  <c r="H663" i="1"/>
  <c r="H2165" i="1"/>
  <c r="H170" i="1"/>
  <c r="H171" i="1"/>
  <c r="H1062" i="1"/>
  <c r="H1061" i="1"/>
  <c r="H1474" i="1"/>
  <c r="H2223" i="1"/>
  <c r="H798" i="1"/>
  <c r="H797" i="1"/>
  <c r="H1125" i="1"/>
  <c r="K506" i="1"/>
  <c r="H342" i="1"/>
  <c r="H2729" i="1"/>
  <c r="W483" i="1"/>
  <c r="W546" i="1"/>
  <c r="K473" i="1"/>
  <c r="K472" i="1"/>
  <c r="N2466" i="1"/>
  <c r="D203" i="1"/>
  <c r="E203" i="1"/>
  <c r="W2329" i="1"/>
  <c r="K1358" i="1"/>
  <c r="W594" i="1"/>
  <c r="N2864" i="1"/>
  <c r="T1091" i="1"/>
  <c r="N1505" i="1"/>
  <c r="N945" i="1"/>
  <c r="K2671" i="1"/>
  <c r="K1824" i="1"/>
  <c r="H1358" i="1"/>
  <c r="K318" i="1"/>
  <c r="K127" i="1"/>
  <c r="N2030" i="1"/>
  <c r="D153" i="1"/>
  <c r="E154" i="1" s="1"/>
  <c r="E153" i="1"/>
  <c r="F153" i="1" s="1"/>
  <c r="Q2117" i="1"/>
  <c r="N55" i="1"/>
  <c r="K2266" i="1"/>
  <c r="T466" i="1"/>
  <c r="K1268" i="1"/>
  <c r="Q2495" i="1"/>
  <c r="T2329" i="1"/>
  <c r="H153" i="1"/>
  <c r="K1953" i="1"/>
  <c r="K809" i="1"/>
  <c r="H2337" i="1"/>
  <c r="H2338" i="1"/>
  <c r="H899" i="1"/>
  <c r="H1395" i="1"/>
  <c r="N1170" i="1"/>
  <c r="K1561" i="1"/>
  <c r="N2529" i="1"/>
  <c r="K1046" i="1"/>
  <c r="N2104" i="1"/>
  <c r="K1944" i="1"/>
  <c r="K595" i="1"/>
  <c r="N2619" i="1"/>
  <c r="H432" i="1"/>
  <c r="T649" i="1"/>
  <c r="Q2375" i="1"/>
  <c r="D2681" i="1"/>
  <c r="E2681" i="1"/>
  <c r="H1341" i="1"/>
  <c r="Q676" i="1"/>
  <c r="K843" i="1"/>
  <c r="N356" i="1"/>
  <c r="K2104" i="1"/>
  <c r="T2090" i="1"/>
  <c r="H1598" i="1"/>
  <c r="H1801" i="1"/>
  <c r="H1650" i="1"/>
  <c r="H1651" i="1"/>
  <c r="D2697" i="1"/>
  <c r="E2698" i="1" s="1"/>
  <c r="E2697" i="1"/>
  <c r="K266" i="1"/>
  <c r="H63" i="1"/>
  <c r="H62" i="1"/>
  <c r="H1269" i="1"/>
  <c r="H617" i="1"/>
  <c r="H618" i="1"/>
  <c r="H1213" i="1"/>
  <c r="H523" i="1"/>
  <c r="H1027" i="1"/>
  <c r="H1953" i="1"/>
  <c r="H1678" i="1"/>
  <c r="H1793" i="1"/>
  <c r="K2640" i="1"/>
  <c r="H2852" i="1"/>
  <c r="D1509" i="1"/>
  <c r="E1510" i="1" s="1"/>
  <c r="E1509" i="1"/>
  <c r="K1598" i="1"/>
  <c r="N566" i="1"/>
  <c r="Q1092" i="1"/>
  <c r="T484" i="1"/>
  <c r="H1717" i="1"/>
  <c r="W648" i="1"/>
  <c r="T961" i="1"/>
  <c r="N1540" i="1"/>
  <c r="H1877" i="1"/>
  <c r="K2631" i="1"/>
  <c r="T2826" i="1"/>
  <c r="K2091" i="1"/>
  <c r="N2729" i="1"/>
  <c r="N1213" i="1"/>
  <c r="K1100" i="1"/>
  <c r="AC408" i="1"/>
  <c r="N138" i="1"/>
  <c r="N595" i="1"/>
  <c r="K1773" i="1"/>
  <c r="K80" i="1"/>
  <c r="N2247" i="1"/>
  <c r="N2118" i="1"/>
  <c r="H813" i="1"/>
  <c r="N676" i="1"/>
  <c r="K485" i="1"/>
  <c r="W1062" i="1"/>
  <c r="T2011" i="1"/>
  <c r="Q1853" i="1"/>
  <c r="N1001" i="1"/>
  <c r="K2467" i="1"/>
  <c r="N1953" i="1"/>
  <c r="Q452" i="1"/>
  <c r="K14" i="1"/>
  <c r="L14" i="1" s="1"/>
  <c r="Q2449" i="1"/>
  <c r="H255" i="1"/>
  <c r="H254" i="1"/>
  <c r="T127" i="1"/>
  <c r="K2130" i="1"/>
  <c r="K719" i="1"/>
  <c r="N883" i="1"/>
  <c r="T15" i="1"/>
  <c r="U15" i="1" s="1"/>
  <c r="W409" i="1"/>
  <c r="N2164" i="1"/>
  <c r="K2606" i="1"/>
  <c r="K684" i="1"/>
  <c r="K683" i="1"/>
  <c r="Q1062" i="1"/>
  <c r="H2501" i="1"/>
  <c r="H2500" i="1"/>
  <c r="K2030" i="1"/>
  <c r="H2864" i="1"/>
  <c r="H1489" i="1"/>
  <c r="H2542" i="1"/>
  <c r="H2214" i="1"/>
  <c r="H2470" i="1"/>
  <c r="H245" i="1"/>
  <c r="H246" i="1"/>
  <c r="H1425" i="1"/>
  <c r="H1545" i="1"/>
  <c r="H876" i="1"/>
  <c r="H875" i="1"/>
  <c r="H1193" i="1"/>
  <c r="H978" i="1"/>
  <c r="H1170" i="1"/>
  <c r="H2330" i="1"/>
  <c r="H2329" i="1"/>
  <c r="H391" i="1"/>
  <c r="H756" i="1"/>
  <c r="H2143" i="1"/>
  <c r="H277" i="1"/>
  <c r="H2393" i="1"/>
  <c r="H2770" i="1"/>
  <c r="K409" i="1"/>
  <c r="H2066" i="1"/>
  <c r="H483" i="1"/>
  <c r="H1201" i="1"/>
  <c r="H1840" i="1"/>
  <c r="K495" i="1"/>
  <c r="H2424" i="1"/>
  <c r="H1383" i="1"/>
  <c r="K1409" i="1"/>
  <c r="H318" i="1"/>
  <c r="H2812" i="1"/>
  <c r="H139" i="1"/>
  <c r="K652" i="1"/>
  <c r="H1046" i="1"/>
  <c r="H574" i="1"/>
  <c r="H573" i="1"/>
  <c r="H2757" i="1"/>
  <c r="H653" i="1"/>
  <c r="H1586" i="1"/>
  <c r="K112" i="1"/>
  <c r="K299" i="1"/>
  <c r="H785" i="1"/>
  <c r="D2393" i="1"/>
  <c r="E2393" i="1"/>
  <c r="K62" i="1"/>
  <c r="H608" i="1"/>
  <c r="H2611" i="1"/>
  <c r="Z2801" i="1"/>
  <c r="W1342" i="1"/>
  <c r="T1409" i="1"/>
  <c r="K254" i="1"/>
  <c r="H309" i="1"/>
  <c r="W843" i="1"/>
  <c r="Q253" i="1"/>
  <c r="K238" i="1"/>
  <c r="K357" i="1"/>
  <c r="K2224" i="1"/>
  <c r="K1192" i="1"/>
  <c r="T1045" i="1"/>
  <c r="T1185" i="1"/>
  <c r="K184" i="1"/>
  <c r="D2611" i="1"/>
  <c r="E2612" i="1" s="1"/>
  <c r="E2611" i="1"/>
  <c r="H1811" i="1"/>
  <c r="D523" i="1"/>
  <c r="E524" i="1" s="1"/>
  <c r="E523" i="1"/>
  <c r="K1916" i="1"/>
  <c r="K1915" i="1"/>
  <c r="Q1460" i="1"/>
  <c r="H1009" i="1"/>
  <c r="N288" i="1"/>
  <c r="N629" i="1"/>
  <c r="K883" i="1"/>
  <c r="N2435" i="1"/>
  <c r="K1027" i="1"/>
  <c r="W2465" i="1"/>
  <c r="Q767" i="1"/>
  <c r="K1485" i="1"/>
  <c r="K2812" i="1"/>
  <c r="T596" i="1"/>
  <c r="K1541" i="1"/>
  <c r="T2481" i="1"/>
  <c r="Z978" i="1"/>
  <c r="H1322" i="1"/>
  <c r="K1170" i="1"/>
  <c r="W126" i="1"/>
  <c r="Q504" i="1"/>
  <c r="H2109" i="1"/>
  <c r="H2110" i="1"/>
  <c r="K1465" i="1"/>
  <c r="H128" i="1"/>
  <c r="H1001" i="1"/>
  <c r="K432" i="1"/>
  <c r="K824" i="1"/>
  <c r="K54" i="1"/>
  <c r="H1526" i="1"/>
  <c r="K452" i="1"/>
  <c r="H2640" i="1"/>
  <c r="H42" i="1"/>
  <c r="H2197" i="1"/>
  <c r="K391" i="1"/>
  <c r="H1732" i="1"/>
  <c r="H1731" i="1"/>
  <c r="N557" i="1"/>
  <c r="W391" i="1"/>
  <c r="D1361" i="1"/>
  <c r="E1362" i="1" s="1"/>
  <c r="E1361" i="1"/>
  <c r="N961" i="1"/>
  <c r="H962" i="1"/>
  <c r="H961" i="1"/>
  <c r="T1342" i="1"/>
  <c r="K2248" i="1"/>
  <c r="K2247" i="1"/>
  <c r="K27" i="1"/>
  <c r="Z266" i="1"/>
  <c r="N804" i="1"/>
  <c r="K1061" i="1"/>
  <c r="K663" i="1"/>
  <c r="Q523" i="1"/>
  <c r="K2003" i="1"/>
  <c r="K2002" i="1"/>
  <c r="K153" i="1"/>
  <c r="K290" i="1"/>
  <c r="H1929" i="1"/>
  <c r="K1861" i="1"/>
  <c r="N2193" i="1"/>
  <c r="K329" i="1"/>
  <c r="H266" i="1"/>
  <c r="H362" i="1"/>
  <c r="K2118" i="1"/>
  <c r="Q409" i="1"/>
  <c r="Q1147" i="1"/>
  <c r="K2658" i="1"/>
  <c r="K961" i="1"/>
  <c r="Q630" i="1"/>
  <c r="N14" i="1"/>
  <c r="O14" i="1" s="1"/>
  <c r="N1125" i="1"/>
  <c r="K556" i="1"/>
  <c r="N650" i="1"/>
  <c r="Q961" i="1"/>
  <c r="H2277" i="1"/>
  <c r="AC2053" i="1"/>
  <c r="N1915" i="1"/>
  <c r="Z409" i="1"/>
  <c r="H2697" i="1"/>
  <c r="K571" i="1"/>
  <c r="H2302" i="1"/>
  <c r="H2301" i="1"/>
  <c r="K1118" i="1"/>
  <c r="K1117" i="1"/>
  <c r="H1252" i="1"/>
  <c r="Q547" i="1"/>
  <c r="Q546" i="1"/>
  <c r="H495" i="1"/>
  <c r="Q152" i="1"/>
  <c r="K2179" i="1"/>
  <c r="H2016" i="1"/>
  <c r="H843" i="1"/>
  <c r="H844" i="1"/>
  <c r="H2672" i="1"/>
  <c r="H1410" i="1"/>
  <c r="H1567" i="1"/>
  <c r="H1568" i="1"/>
  <c r="H1861" i="1"/>
  <c r="AC2418" i="1"/>
  <c r="AC844" i="1"/>
  <c r="AC18" i="1"/>
  <c r="AD18" i="1" s="1"/>
  <c r="AC394" i="1"/>
  <c r="Z630" i="1"/>
  <c r="Z392" i="1"/>
  <c r="Z2420" i="1"/>
  <c r="Z2054" i="1"/>
  <c r="Z2330" i="1"/>
  <c r="Z557" i="1"/>
  <c r="Z845" i="1"/>
  <c r="Z18" i="1"/>
  <c r="AA18" i="1" s="1"/>
  <c r="W2418" i="1"/>
  <c r="W1825" i="1"/>
  <c r="W1186" i="1"/>
  <c r="W2803" i="1"/>
  <c r="W557" i="1"/>
  <c r="W632" i="1"/>
  <c r="W2054" i="1"/>
  <c r="W17" i="1"/>
  <c r="X17" i="1" s="1"/>
  <c r="W980" i="1"/>
  <c r="W1744" i="1"/>
  <c r="W268" i="1"/>
  <c r="T2467" i="1"/>
  <c r="T630" i="1"/>
  <c r="T1062" i="1"/>
  <c r="T267" i="1"/>
  <c r="T1171" i="1"/>
  <c r="T2418" i="1"/>
  <c r="T1825" i="1"/>
  <c r="T558" i="1"/>
  <c r="T410" i="1"/>
  <c r="T454" i="1"/>
  <c r="T2803" i="1"/>
  <c r="T2436" i="1"/>
  <c r="T2055" i="1"/>
  <c r="T239" i="1"/>
  <c r="T546" i="1"/>
  <c r="T547" i="1"/>
  <c r="T845" i="1"/>
  <c r="T394" i="1"/>
  <c r="T2730" i="1"/>
  <c r="T721" i="1"/>
  <c r="T733" i="1"/>
  <c r="T1148" i="1"/>
  <c r="T980" i="1"/>
  <c r="T1744" i="1"/>
  <c r="T1360" i="1"/>
  <c r="Q2812" i="1"/>
  <c r="Q2436" i="1"/>
  <c r="Q2595" i="1"/>
  <c r="Q2803" i="1"/>
  <c r="Q1301" i="1"/>
  <c r="Q496" i="1"/>
  <c r="Q2012" i="1"/>
  <c r="Q1825" i="1"/>
  <c r="Q2483" i="1"/>
  <c r="Q2730" i="1"/>
  <c r="Q1193" i="1"/>
  <c r="Q650" i="1"/>
  <c r="Q1698" i="1"/>
  <c r="Q2330" i="1"/>
  <c r="Q2531" i="1"/>
  <c r="Q2418" i="1"/>
  <c r="Q1360" i="1"/>
  <c r="Q392" i="1"/>
  <c r="Q720" i="1"/>
  <c r="Q2062" i="1"/>
  <c r="Q2042" i="1"/>
  <c r="Q2043" i="1"/>
  <c r="Q921" i="1"/>
  <c r="Q981" i="1"/>
  <c r="Q2467" i="1"/>
  <c r="Q2358" i="1"/>
  <c r="Q28" i="1"/>
  <c r="Q238" i="1"/>
  <c r="Q1342" i="1"/>
  <c r="Q2092" i="1"/>
  <c r="Q1047" i="1"/>
  <c r="Q598" i="1"/>
  <c r="Q1410" i="1"/>
  <c r="Q845" i="1"/>
  <c r="Q2827" i="1"/>
  <c r="Q16" i="1"/>
  <c r="R16" i="1" s="1"/>
  <c r="Q2854" i="1"/>
  <c r="Q896" i="1"/>
  <c r="Q732" i="1"/>
  <c r="Q2054" i="1"/>
  <c r="Q2055" i="1"/>
  <c r="Q311" i="1"/>
  <c r="Q2879" i="1"/>
  <c r="Q128" i="1"/>
  <c r="Q268" i="1"/>
  <c r="Q568" i="1"/>
  <c r="Q2394" i="1"/>
  <c r="Q1172" i="1"/>
  <c r="N1359" i="1"/>
  <c r="N28" i="1"/>
  <c r="N2376" i="1"/>
  <c r="N433" i="1"/>
  <c r="N255" i="1"/>
  <c r="N256" i="1"/>
  <c r="N2062" i="1"/>
  <c r="N1698" i="1"/>
  <c r="N1793" i="1"/>
  <c r="N921" i="1"/>
  <c r="N742" i="1"/>
  <c r="N2880" i="1"/>
  <c r="N329" i="1"/>
  <c r="N1621" i="1"/>
  <c r="N1862" i="1"/>
  <c r="N2483" i="1"/>
  <c r="N267" i="1"/>
  <c r="N1774" i="1"/>
  <c r="N1718" i="1"/>
  <c r="N320" i="1"/>
  <c r="N1681" i="1"/>
  <c r="N1410" i="1"/>
  <c r="N1422" i="1"/>
  <c r="N2853" i="1"/>
  <c r="N2596" i="1"/>
  <c r="N129" i="1"/>
  <c r="N455" i="1"/>
  <c r="N2498" i="1"/>
  <c r="N1669" i="1"/>
  <c r="N1652" i="1"/>
  <c r="N1651" i="1"/>
  <c r="N769" i="1"/>
  <c r="N845" i="1"/>
  <c r="N2607" i="1"/>
  <c r="N783" i="1"/>
  <c r="N895" i="1"/>
  <c r="N507" i="1"/>
  <c r="N1466" i="1"/>
  <c r="N1047" i="1"/>
  <c r="N2358" i="1"/>
  <c r="N2456" i="1"/>
  <c r="N2457" i="1"/>
  <c r="N395" i="1"/>
  <c r="N1093" i="1"/>
  <c r="N1094" i="1"/>
  <c r="N2181" i="1"/>
  <c r="N2092" i="1"/>
  <c r="N2018" i="1"/>
  <c r="N2144" i="1"/>
  <c r="N2827" i="1"/>
  <c r="N412" i="1"/>
  <c r="N1194" i="1"/>
  <c r="N485" i="1"/>
  <c r="N311" i="1"/>
  <c r="N312" i="1"/>
  <c r="N2330" i="1"/>
  <c r="N1945" i="1"/>
  <c r="N1081" i="1"/>
  <c r="N239" i="1"/>
  <c r="N1632" i="1"/>
  <c r="N2814" i="1"/>
  <c r="N1744" i="1"/>
  <c r="N1301" i="1"/>
  <c r="N498" i="1"/>
  <c r="N497" i="1"/>
  <c r="N1813" i="1"/>
  <c r="N1487" i="1"/>
  <c r="N1825" i="1"/>
  <c r="N525" i="1"/>
  <c r="N981" i="1"/>
  <c r="N1343" i="1"/>
  <c r="N2395" i="1"/>
  <c r="N721" i="1"/>
  <c r="N722" i="1"/>
  <c r="N1449" i="1"/>
  <c r="N1448" i="1"/>
  <c r="N1062" i="1"/>
  <c r="N2805" i="1"/>
  <c r="N2804" i="1"/>
  <c r="K1718" i="1"/>
  <c r="K1622" i="1"/>
  <c r="K1223" i="1"/>
  <c r="K700" i="1"/>
  <c r="K1081" i="1"/>
  <c r="K2457" i="1"/>
  <c r="K2456" i="1"/>
  <c r="K1930" i="1"/>
  <c r="K768" i="1"/>
  <c r="K140" i="1"/>
  <c r="K524" i="1"/>
  <c r="K979" i="1"/>
  <c r="K1681" i="1"/>
  <c r="K2256" i="1"/>
  <c r="K2595" i="1"/>
  <c r="K1633" i="1"/>
  <c r="K1242" i="1"/>
  <c r="K1253" i="1"/>
  <c r="K1793" i="1"/>
  <c r="K2827" i="1"/>
  <c r="K1669" i="1"/>
  <c r="K744" i="1"/>
  <c r="K1698" i="1"/>
  <c r="K1301" i="1"/>
  <c r="K895" i="1"/>
  <c r="K922" i="1"/>
  <c r="K1507" i="1"/>
  <c r="K2144" i="1"/>
  <c r="K2853" i="1"/>
  <c r="K1812" i="1"/>
  <c r="K2880" i="1"/>
  <c r="K1528" i="1"/>
  <c r="K1449" i="1"/>
  <c r="K1448" i="1"/>
  <c r="K2436" i="1"/>
  <c r="K2358" i="1"/>
  <c r="K2042" i="1"/>
  <c r="K2041" i="1"/>
  <c r="K1420" i="1"/>
  <c r="K1344" i="1"/>
  <c r="K2194" i="1"/>
  <c r="K2166" i="1"/>
  <c r="K2805" i="1"/>
  <c r="K2804" i="1"/>
  <c r="K2530" i="1"/>
  <c r="K1977" i="1"/>
  <c r="K172" i="1"/>
  <c r="K2786" i="1"/>
  <c r="K2498" i="1"/>
  <c r="K2866" i="1"/>
  <c r="K1744" i="1"/>
  <c r="K2377" i="1"/>
  <c r="K1588" i="1"/>
  <c r="K2018" i="1"/>
  <c r="K2484" i="1"/>
  <c r="K1004" i="1"/>
  <c r="K2569" i="1"/>
  <c r="K2062" i="1"/>
  <c r="K2394" i="1"/>
  <c r="K2330" i="1"/>
  <c r="K2740" i="1"/>
  <c r="K1148" i="1"/>
  <c r="K2427" i="1"/>
  <c r="K2426" i="1"/>
  <c r="K2730" i="1"/>
  <c r="H1375" i="1"/>
  <c r="H185" i="1"/>
  <c r="H81" i="1"/>
  <c r="H2508" i="1"/>
  <c r="H1152" i="1"/>
  <c r="H886" i="1"/>
  <c r="H885" i="1"/>
  <c r="H2659" i="1"/>
  <c r="H925" i="1"/>
  <c r="H534" i="1"/>
  <c r="H533" i="1"/>
  <c r="H329" i="1"/>
  <c r="H769" i="1"/>
  <c r="H453" i="1"/>
  <c r="H1507" i="1"/>
  <c r="H938" i="1"/>
  <c r="H939" i="1"/>
  <c r="H2345" i="1"/>
  <c r="H201" i="1"/>
  <c r="H2879" i="1"/>
  <c r="H2743" i="1"/>
  <c r="H1671" i="1"/>
  <c r="H1670" i="1"/>
  <c r="H1636" i="1"/>
  <c r="H2310" i="1"/>
  <c r="AB20" i="3" l="1"/>
  <c r="AC20" i="3"/>
  <c r="AD20" i="3" s="1"/>
  <c r="J2268" i="3"/>
  <c r="K2268" i="3"/>
  <c r="N454" i="3"/>
  <c r="M454" i="3"/>
  <c r="N1947" i="3"/>
  <c r="M1947" i="3"/>
  <c r="J2498" i="3"/>
  <c r="K2498" i="3"/>
  <c r="P2484" i="3"/>
  <c r="Q2484" i="3"/>
  <c r="W558" i="3"/>
  <c r="V558" i="3"/>
  <c r="N1917" i="3"/>
  <c r="M1917" i="3"/>
  <c r="M1118" i="3"/>
  <c r="N1119" i="3" s="1"/>
  <c r="N1118" i="3"/>
  <c r="Q1049" i="3"/>
  <c r="P1049" i="3"/>
  <c r="H44" i="3"/>
  <c r="G44" i="3"/>
  <c r="K2855" i="3"/>
  <c r="J2855" i="3"/>
  <c r="N1302" i="3"/>
  <c r="M1302" i="3"/>
  <c r="Q1745" i="3"/>
  <c r="P1745" i="3"/>
  <c r="G2660" i="3"/>
  <c r="H2660" i="3"/>
  <c r="H980" i="3"/>
  <c r="G980" i="3"/>
  <c r="N2359" i="3"/>
  <c r="M2359" i="3"/>
  <c r="M568" i="3"/>
  <c r="N568" i="3"/>
  <c r="H1637" i="3"/>
  <c r="G1637" i="3"/>
  <c r="H1638" i="3" s="1"/>
  <c r="T2731" i="3"/>
  <c r="S2731" i="3"/>
  <c r="Z2419" i="3"/>
  <c r="Y2419" i="3"/>
  <c r="W2055" i="3"/>
  <c r="V2055" i="3"/>
  <c r="J1030" i="3"/>
  <c r="K1030" i="3"/>
  <c r="M154" i="1"/>
  <c r="N154" i="1"/>
  <c r="H394" i="3"/>
  <c r="G394" i="3"/>
  <c r="J2880" i="3"/>
  <c r="K2880" i="3"/>
  <c r="N2013" i="3"/>
  <c r="M2013" i="3"/>
  <c r="J786" i="1"/>
  <c r="K786" i="1"/>
  <c r="M2731" i="3"/>
  <c r="N2731" i="3"/>
  <c r="H2744" i="3"/>
  <c r="G2744" i="3"/>
  <c r="G1011" i="3"/>
  <c r="H1011" i="3"/>
  <c r="M2499" i="3"/>
  <c r="N2499" i="3"/>
  <c r="N1095" i="3"/>
  <c r="M1095" i="3"/>
  <c r="P2468" i="3"/>
  <c r="Q2468" i="3"/>
  <c r="N597" i="3"/>
  <c r="M597" i="3"/>
  <c r="K1343" i="3"/>
  <c r="J1343" i="3"/>
  <c r="T1063" i="3"/>
  <c r="S1063" i="3"/>
  <c r="N437" i="3"/>
  <c r="M437" i="3"/>
  <c r="G1029" i="3"/>
  <c r="H1029" i="3"/>
  <c r="Q1063" i="3"/>
  <c r="P1063" i="3"/>
  <c r="M1172" i="3"/>
  <c r="N1172" i="3"/>
  <c r="H2166" i="3"/>
  <c r="G2166" i="3"/>
  <c r="H2167" i="3" s="1"/>
  <c r="M2469" i="3"/>
  <c r="N2469" i="3"/>
  <c r="N1997" i="3"/>
  <c r="M1997" i="3"/>
  <c r="K2256" i="3"/>
  <c r="J2256" i="3"/>
  <c r="Q559" i="3"/>
  <c r="P559" i="3"/>
  <c r="P1343" i="3"/>
  <c r="Q1343" i="3"/>
  <c r="H2509" i="3"/>
  <c r="G2509" i="3"/>
  <c r="H2510" i="3" s="1"/>
  <c r="F204" i="3"/>
  <c r="P2396" i="3"/>
  <c r="Q2396" i="3"/>
  <c r="H1931" i="3"/>
  <c r="G1931" i="3"/>
  <c r="M2457" i="3"/>
  <c r="N2458" i="3" s="1"/>
  <c r="N2457" i="3"/>
  <c r="J721" i="3"/>
  <c r="K722" i="3" s="1"/>
  <c r="K721" i="3"/>
  <c r="K2359" i="3"/>
  <c r="J2359" i="3"/>
  <c r="M2395" i="3"/>
  <c r="N2395" i="3"/>
  <c r="M1101" i="1"/>
  <c r="N1101" i="1"/>
  <c r="N733" i="3"/>
  <c r="M733" i="3"/>
  <c r="K1635" i="3"/>
  <c r="J1635" i="3"/>
  <c r="H1600" i="3"/>
  <c r="G1600" i="3"/>
  <c r="H1955" i="3"/>
  <c r="G1955" i="3"/>
  <c r="K2660" i="3"/>
  <c r="J2660" i="3"/>
  <c r="P2437" i="3"/>
  <c r="Q2437" i="3"/>
  <c r="Q2531" i="3"/>
  <c r="P2531" i="3"/>
  <c r="N2424" i="1"/>
  <c r="H28" i="1"/>
  <c r="H2633" i="1"/>
  <c r="H2632" i="1"/>
  <c r="Q497" i="3"/>
  <c r="P497" i="3"/>
  <c r="N845" i="3"/>
  <c r="M845" i="3"/>
  <c r="W1063" i="3"/>
  <c r="V1063" i="3"/>
  <c r="Q2333" i="3"/>
  <c r="P2333" i="3"/>
  <c r="N2883" i="3"/>
  <c r="M2883" i="3"/>
  <c r="K1776" i="3"/>
  <c r="J1776" i="3"/>
  <c r="H203" i="3"/>
  <c r="G203" i="3"/>
  <c r="K1542" i="3"/>
  <c r="J1542" i="3"/>
  <c r="H1203" i="3"/>
  <c r="G1203" i="3"/>
  <c r="H268" i="3"/>
  <c r="G268" i="3"/>
  <c r="H320" i="3"/>
  <c r="G320" i="3"/>
  <c r="H321" i="3" s="1"/>
  <c r="H280" i="3"/>
  <c r="G280" i="3"/>
  <c r="K771" i="3"/>
  <c r="J771" i="3"/>
  <c r="N1813" i="3"/>
  <c r="M1813" i="3"/>
  <c r="K813" i="3"/>
  <c r="J813" i="3"/>
  <c r="K130" i="3"/>
  <c r="J130" i="3"/>
  <c r="T733" i="3"/>
  <c r="S733" i="3"/>
  <c r="K2146" i="3"/>
  <c r="J2146" i="3"/>
  <c r="K187" i="3"/>
  <c r="J187" i="3"/>
  <c r="H507" i="3"/>
  <c r="G507" i="3"/>
  <c r="T239" i="3"/>
  <c r="S239" i="3"/>
  <c r="N131" i="3"/>
  <c r="M131" i="3"/>
  <c r="M2439" i="3"/>
  <c r="N2439" i="3"/>
  <c r="M2421" i="3"/>
  <c r="N2421" i="3"/>
  <c r="N771" i="3"/>
  <c r="M771" i="3"/>
  <c r="K2182" i="3"/>
  <c r="J2182" i="3"/>
  <c r="T559" i="3"/>
  <c r="S559" i="3"/>
  <c r="K1302" i="3"/>
  <c r="J1302" i="3"/>
  <c r="H1794" i="3"/>
  <c r="G1794" i="3"/>
  <c r="H1795" i="3" s="1"/>
  <c r="H2472" i="3"/>
  <c r="G2472" i="3"/>
  <c r="H2473" i="3" s="1"/>
  <c r="K667" i="3"/>
  <c r="J667" i="3"/>
  <c r="K668" i="3" s="1"/>
  <c r="H1776" i="3"/>
  <c r="G1776" i="3"/>
  <c r="N1503" i="3"/>
  <c r="M1503" i="3"/>
  <c r="K1508" i="3"/>
  <c r="J1508" i="3"/>
  <c r="H1878" i="3"/>
  <c r="G1878" i="3"/>
  <c r="H1508" i="3"/>
  <c r="G1508" i="3"/>
  <c r="K321" i="3"/>
  <c r="J321" i="3"/>
  <c r="K322" i="3" s="1"/>
  <c r="N2145" i="3"/>
  <c r="M2145" i="3"/>
  <c r="T981" i="3"/>
  <c r="S981" i="3"/>
  <c r="K2742" i="3"/>
  <c r="J2742" i="3"/>
  <c r="T485" i="3"/>
  <c r="S485" i="3"/>
  <c r="K847" i="3"/>
  <c r="J847" i="3"/>
  <c r="K83" i="3"/>
  <c r="J83" i="3"/>
  <c r="H1302" i="3"/>
  <c r="G1302" i="3"/>
  <c r="N981" i="3"/>
  <c r="M981" i="3"/>
  <c r="H344" i="3"/>
  <c r="G344" i="3"/>
  <c r="H816" i="3"/>
  <c r="G816" i="3"/>
  <c r="H817" i="3" s="1"/>
  <c r="T631" i="3"/>
  <c r="S631" i="3"/>
  <c r="N1487" i="3"/>
  <c r="M1487" i="3"/>
  <c r="Q16" i="3"/>
  <c r="R16" i="3" s="1"/>
  <c r="P16" i="3"/>
  <c r="N2251" i="3"/>
  <c r="M2251" i="3"/>
  <c r="K142" i="3"/>
  <c r="J142" i="3"/>
  <c r="Q239" i="3"/>
  <c r="P239" i="3"/>
  <c r="Q982" i="3"/>
  <c r="P982" i="3"/>
  <c r="H186" i="3"/>
  <c r="G186" i="3"/>
  <c r="J66" i="3"/>
  <c r="K66" i="3"/>
  <c r="K2532" i="3"/>
  <c r="J2532" i="3"/>
  <c r="Q2362" i="3"/>
  <c r="P2362" i="3"/>
  <c r="H2815" i="3"/>
  <c r="G2815" i="3"/>
  <c r="K14" i="3"/>
  <c r="L14" i="3" s="1"/>
  <c r="J14" i="3"/>
  <c r="W847" i="3"/>
  <c r="V847" i="3"/>
  <c r="H2580" i="3"/>
  <c r="G2580" i="3"/>
  <c r="Q680" i="3"/>
  <c r="P680" i="3"/>
  <c r="K173" i="3"/>
  <c r="J173" i="3"/>
  <c r="K1468" i="3"/>
  <c r="J1468" i="3"/>
  <c r="H82" i="3"/>
  <c r="G82" i="3"/>
  <c r="N485" i="3"/>
  <c r="M485" i="3"/>
  <c r="K240" i="3"/>
  <c r="J240" i="3"/>
  <c r="N897" i="3"/>
  <c r="M897" i="3"/>
  <c r="T1344" i="3"/>
  <c r="S1344" i="3"/>
  <c r="W485" i="3"/>
  <c r="V485" i="3"/>
  <c r="T1826" i="3"/>
  <c r="S1826" i="3"/>
  <c r="N559" i="3"/>
  <c r="M559" i="3"/>
  <c r="N560" i="3" s="1"/>
  <c r="Q2828" i="3"/>
  <c r="P2828" i="3"/>
  <c r="K156" i="3"/>
  <c r="J156" i="3"/>
  <c r="K2064" i="3"/>
  <c r="J2064" i="3"/>
  <c r="T597" i="3"/>
  <c r="S597" i="3"/>
  <c r="N679" i="3"/>
  <c r="M679" i="3"/>
  <c r="K1864" i="3"/>
  <c r="J1864" i="3"/>
  <c r="K980" i="3"/>
  <c r="J980" i="3"/>
  <c r="K1600" i="3"/>
  <c r="J1600" i="3"/>
  <c r="Y20" i="3"/>
  <c r="Z20" i="3"/>
  <c r="AA20" i="3" s="1"/>
  <c r="K2106" i="3"/>
  <c r="J2106" i="3"/>
  <c r="K31" i="3"/>
  <c r="J31" i="3"/>
  <c r="K1671" i="3"/>
  <c r="J1671" i="3"/>
  <c r="K1672" i="3" s="1"/>
  <c r="K292" i="3"/>
  <c r="J292" i="3"/>
  <c r="K293" i="3" s="1"/>
  <c r="H1343" i="3"/>
  <c r="G1343" i="3"/>
  <c r="H30" i="3"/>
  <c r="G30" i="3"/>
  <c r="K507" i="3"/>
  <c r="J507" i="3"/>
  <c r="Q1700" i="3"/>
  <c r="P1700" i="3"/>
  <c r="T1187" i="3"/>
  <c r="S1187" i="3"/>
  <c r="W2805" i="3"/>
  <c r="V2805" i="3"/>
  <c r="K575" i="3"/>
  <c r="J575" i="3"/>
  <c r="N2804" i="3"/>
  <c r="M2804" i="3"/>
  <c r="K923" i="3"/>
  <c r="J923" i="3"/>
  <c r="H2855" i="3"/>
  <c r="G2855" i="3"/>
  <c r="K1978" i="3"/>
  <c r="J1978" i="3"/>
  <c r="H902" i="3"/>
  <c r="G902" i="3"/>
  <c r="H903" i="3" s="1"/>
  <c r="Q846" i="3"/>
  <c r="P846" i="3"/>
  <c r="W2332" i="3"/>
  <c r="V2332" i="3"/>
  <c r="Q485" i="3"/>
  <c r="P485" i="3"/>
  <c r="N527" i="3"/>
  <c r="M527" i="3"/>
  <c r="W1187" i="3"/>
  <c r="V1187" i="3"/>
  <c r="H1476" i="3"/>
  <c r="G1476" i="3"/>
  <c r="H1477" i="3" s="1"/>
  <c r="W2420" i="3"/>
  <c r="V2420" i="3"/>
  <c r="H156" i="3"/>
  <c r="G156" i="3"/>
  <c r="Q964" i="3"/>
  <c r="P964" i="3"/>
  <c r="T2421" i="3"/>
  <c r="S2421" i="3"/>
  <c r="N1128" i="3"/>
  <c r="M1128" i="3"/>
  <c r="K2470" i="3"/>
  <c r="J2470" i="3"/>
  <c r="T19" i="3"/>
  <c r="U19" i="3" s="1"/>
  <c r="S19" i="3"/>
  <c r="H1752" i="3"/>
  <c r="G1752" i="3"/>
  <c r="K2134" i="3"/>
  <c r="J2134" i="3"/>
  <c r="K1529" i="3"/>
  <c r="J1529" i="3"/>
  <c r="Q1149" i="3"/>
  <c r="P1149" i="3"/>
  <c r="N412" i="3"/>
  <c r="M412" i="3"/>
  <c r="K2378" i="3"/>
  <c r="J2378" i="3"/>
  <c r="Q632" i="3"/>
  <c r="P632" i="3"/>
  <c r="K1254" i="3"/>
  <c r="J1254" i="3"/>
  <c r="K1048" i="3"/>
  <c r="J1048" i="3"/>
  <c r="K1719" i="3"/>
  <c r="J1719" i="3"/>
  <c r="K2122" i="3"/>
  <c r="J2122" i="3"/>
  <c r="K1946" i="3"/>
  <c r="J1946" i="3"/>
  <c r="K1947" i="3" s="1"/>
  <c r="T1746" i="3"/>
  <c r="S1746" i="3"/>
  <c r="M312" i="3"/>
  <c r="N312" i="3"/>
  <c r="N2120" i="3"/>
  <c r="M2120" i="3"/>
  <c r="H636" i="3"/>
  <c r="G636" i="3"/>
  <c r="K1813" i="3"/>
  <c r="J1813" i="3"/>
  <c r="N651" i="3"/>
  <c r="M651" i="3"/>
  <c r="N1653" i="3"/>
  <c r="M1653" i="3"/>
  <c r="K2674" i="3"/>
  <c r="J2674" i="3"/>
  <c r="T1149" i="3"/>
  <c r="S1149" i="3"/>
  <c r="Q1194" i="3"/>
  <c r="P1194" i="3"/>
  <c r="N1794" i="3"/>
  <c r="M1794" i="3"/>
  <c r="Q456" i="3"/>
  <c r="P456" i="3"/>
  <c r="N2598" i="3"/>
  <c r="M2598" i="3"/>
  <c r="P2420" i="3"/>
  <c r="Q2420" i="3"/>
  <c r="K2867" i="3"/>
  <c r="J2867" i="3"/>
  <c r="K2830" i="3"/>
  <c r="J2830" i="3"/>
  <c r="H2346" i="3"/>
  <c r="G2346" i="3"/>
  <c r="H1977" i="3"/>
  <c r="G1977" i="3"/>
  <c r="T2055" i="3"/>
  <c r="S2055" i="3"/>
  <c r="Q2856" i="3"/>
  <c r="P2856" i="3"/>
  <c r="K1680" i="3"/>
  <c r="J1680" i="3"/>
  <c r="H2544" i="3"/>
  <c r="G2544" i="3"/>
  <c r="H2881" i="3"/>
  <c r="G2881" i="3"/>
  <c r="H2882" i="3" s="1"/>
  <c r="K360" i="3"/>
  <c r="J360" i="3"/>
  <c r="H1360" i="3"/>
  <c r="G1360" i="3"/>
  <c r="N1049" i="3"/>
  <c r="M1049" i="3"/>
  <c r="K1701" i="3"/>
  <c r="J1701" i="3"/>
  <c r="H2311" i="3"/>
  <c r="G2311" i="3"/>
  <c r="H868" i="3"/>
  <c r="G868" i="3"/>
  <c r="H869" i="3" s="1"/>
  <c r="K2226" i="3"/>
  <c r="J2226" i="3"/>
  <c r="K1080" i="3"/>
  <c r="J1080" i="3"/>
  <c r="N157" i="3"/>
  <c r="M157" i="3"/>
  <c r="N241" i="3"/>
  <c r="M241" i="3"/>
  <c r="N15" i="3"/>
  <c r="O15" i="3" s="1"/>
  <c r="M15" i="3"/>
  <c r="W394" i="3"/>
  <c r="V394" i="3"/>
  <c r="M30" i="3"/>
  <c r="N30" i="3"/>
  <c r="J413" i="3"/>
  <c r="K413" i="3"/>
  <c r="P2733" i="3"/>
  <c r="Q2733" i="3"/>
  <c r="K1224" i="3"/>
  <c r="J1224" i="3"/>
  <c r="H2866" i="3"/>
  <c r="G2866" i="3"/>
  <c r="H2867" i="3" s="1"/>
  <c r="N1908" i="3"/>
  <c r="M1908" i="3"/>
  <c r="N1909" i="3" s="1"/>
  <c r="K2732" i="3"/>
  <c r="J2732" i="3"/>
  <c r="K2733" i="3" s="1"/>
  <c r="N394" i="3"/>
  <c r="M394" i="3"/>
  <c r="Q1827" i="3"/>
  <c r="P1827" i="3"/>
  <c r="T2469" i="3"/>
  <c r="S2469" i="3"/>
  <c r="T1361" i="3"/>
  <c r="S1361" i="3"/>
  <c r="H1049" i="3"/>
  <c r="G1049" i="3"/>
  <c r="H1050" i="3" s="1"/>
  <c r="H1842" i="3"/>
  <c r="G1842" i="3"/>
  <c r="K1794" i="3"/>
  <c r="J1794" i="3"/>
  <c r="W633" i="3"/>
  <c r="V633" i="3"/>
  <c r="H1270" i="3"/>
  <c r="G1270" i="3"/>
  <c r="T1411" i="3"/>
  <c r="S1411" i="3"/>
  <c r="K2196" i="3"/>
  <c r="J2196" i="3"/>
  <c r="V413" i="3"/>
  <c r="W413" i="3"/>
  <c r="Q722" i="3"/>
  <c r="P722" i="3"/>
  <c r="K2642" i="3"/>
  <c r="J2642" i="3"/>
  <c r="Q129" i="3"/>
  <c r="P129" i="3"/>
  <c r="Q598" i="3"/>
  <c r="P598" i="3"/>
  <c r="H2773" i="3"/>
  <c r="G2773" i="3"/>
  <c r="T129" i="3"/>
  <c r="S129" i="3"/>
  <c r="T845" i="3"/>
  <c r="S845" i="3"/>
  <c r="K1194" i="3"/>
  <c r="J1194" i="3"/>
  <c r="N1857" i="3"/>
  <c r="M1857" i="3"/>
  <c r="J395" i="3"/>
  <c r="K395" i="3"/>
  <c r="H1194" i="3"/>
  <c r="G1194" i="3"/>
  <c r="H1195" i="3" s="1"/>
  <c r="N1150" i="3"/>
  <c r="M1150" i="3"/>
  <c r="H1682" i="3"/>
  <c r="G1682" i="3"/>
  <c r="H1154" i="3"/>
  <c r="G1154" i="3"/>
  <c r="H1155" i="3" s="1"/>
  <c r="Z412" i="3"/>
  <c r="Y412" i="3"/>
  <c r="H130" i="3"/>
  <c r="G130" i="3"/>
  <c r="K1932" i="3"/>
  <c r="J1932" i="3"/>
  <c r="H926" i="3"/>
  <c r="G926" i="3"/>
  <c r="K2788" i="3"/>
  <c r="J2788" i="3"/>
  <c r="N2829" i="3"/>
  <c r="M2829" i="3"/>
  <c r="H666" i="3"/>
  <c r="G666" i="3"/>
  <c r="H667" i="3" s="1"/>
  <c r="N1082" i="3"/>
  <c r="M1082" i="3"/>
  <c r="K1172" i="3"/>
  <c r="J1172" i="3"/>
  <c r="H1719" i="3"/>
  <c r="G1719" i="3"/>
  <c r="H330" i="3"/>
  <c r="G330" i="3"/>
  <c r="Q1411" i="3"/>
  <c r="P1411" i="3"/>
  <c r="T547" i="3"/>
  <c r="S547" i="3"/>
  <c r="T548" i="3" s="1"/>
  <c r="Q411" i="3"/>
  <c r="P411" i="3"/>
  <c r="K1748" i="3"/>
  <c r="J1748" i="3"/>
  <c r="H1172" i="3"/>
  <c r="G1172" i="3"/>
  <c r="Q526" i="3"/>
  <c r="P526" i="3"/>
  <c r="K1956" i="3"/>
  <c r="J1956" i="3"/>
  <c r="Q2093" i="3"/>
  <c r="P2093" i="3"/>
  <c r="N923" i="3"/>
  <c r="M923" i="3"/>
  <c r="K2438" i="3"/>
  <c r="J2438" i="3"/>
  <c r="Z395" i="3"/>
  <c r="Y395" i="3"/>
  <c r="H1127" i="3"/>
  <c r="G1127" i="3"/>
  <c r="H485" i="3"/>
  <c r="G485" i="3"/>
  <c r="H486" i="3" s="1"/>
  <c r="H2643" i="3"/>
  <c r="G2643" i="3"/>
  <c r="N1543" i="3"/>
  <c r="M1543" i="3"/>
  <c r="T393" i="3"/>
  <c r="S393" i="3"/>
  <c r="N631" i="3"/>
  <c r="M631" i="3"/>
  <c r="H1254" i="3"/>
  <c r="G1254" i="3"/>
  <c r="K486" i="3"/>
  <c r="J486" i="3"/>
  <c r="K487" i="3" s="1"/>
  <c r="N1360" i="3"/>
  <c r="M1360" i="3"/>
  <c r="K785" i="3"/>
  <c r="J785" i="3"/>
  <c r="M2533" i="3"/>
  <c r="N2533" i="3"/>
  <c r="AC2420" i="3"/>
  <c r="AB2420" i="3"/>
  <c r="M269" i="3"/>
  <c r="N269" i="3"/>
  <c r="T2332" i="3"/>
  <c r="S2332" i="3"/>
  <c r="K1360" i="3"/>
  <c r="J1360" i="3"/>
  <c r="K1623" i="3"/>
  <c r="J1623" i="3"/>
  <c r="N1343" i="3"/>
  <c r="M1343" i="3"/>
  <c r="N1699" i="3"/>
  <c r="M1699" i="3"/>
  <c r="N497" i="3"/>
  <c r="M497" i="3"/>
  <c r="H454" i="3"/>
  <c r="G454" i="3"/>
  <c r="N1196" i="3"/>
  <c r="M1196" i="3"/>
  <c r="W18" i="3"/>
  <c r="X18" i="3" s="1"/>
  <c r="V18" i="3"/>
  <c r="N2332" i="3"/>
  <c r="M2332" i="3"/>
  <c r="W981" i="3"/>
  <c r="V981" i="3"/>
  <c r="K1489" i="3"/>
  <c r="J1489" i="3"/>
  <c r="H1396" i="3"/>
  <c r="G1396" i="3"/>
  <c r="Q269" i="3"/>
  <c r="P269" i="3"/>
  <c r="T2807" i="3"/>
  <c r="S2807" i="3"/>
  <c r="K1064" i="3"/>
  <c r="J1064" i="3"/>
  <c r="H2069" i="3"/>
  <c r="G2069" i="3"/>
  <c r="K2814" i="3"/>
  <c r="J2814" i="3"/>
  <c r="K2396" i="3"/>
  <c r="J2396" i="3"/>
  <c r="N785" i="3"/>
  <c r="M785" i="3"/>
  <c r="N1463" i="3"/>
  <c r="M1463" i="3"/>
  <c r="H1670" i="3"/>
  <c r="G1670" i="3"/>
  <c r="H1671" i="3" s="1"/>
  <c r="H1548" i="3"/>
  <c r="G1548" i="3"/>
  <c r="H1386" i="3"/>
  <c r="G1386" i="3"/>
  <c r="H1428" i="3"/>
  <c r="G1428" i="3"/>
  <c r="Z847" i="3"/>
  <c r="Y847" i="3"/>
  <c r="H2018" i="3"/>
  <c r="G2018" i="3"/>
  <c r="H2675" i="3"/>
  <c r="G2675" i="3"/>
  <c r="K1128" i="3"/>
  <c r="J1128" i="3"/>
  <c r="T455" i="3"/>
  <c r="S455" i="3"/>
  <c r="H2200" i="3"/>
  <c r="G2200" i="3"/>
  <c r="J115" i="3"/>
  <c r="K115" i="3"/>
  <c r="K269" i="3"/>
  <c r="J269" i="3"/>
  <c r="H2279" i="3"/>
  <c r="G2279" i="3"/>
  <c r="K653" i="3"/>
  <c r="J653" i="3"/>
  <c r="K2018" i="3"/>
  <c r="J2018" i="3"/>
  <c r="K2486" i="3"/>
  <c r="J2486" i="3"/>
  <c r="N1665" i="3"/>
  <c r="M1665" i="3"/>
  <c r="K2572" i="3"/>
  <c r="J2572" i="3"/>
  <c r="N1826" i="3"/>
  <c r="M1826" i="3"/>
  <c r="N2182" i="3"/>
  <c r="M2182" i="3"/>
  <c r="K2094" i="3"/>
  <c r="J2094" i="3"/>
  <c r="K527" i="3"/>
  <c r="J527" i="3"/>
  <c r="K1242" i="3"/>
  <c r="J1242" i="3"/>
  <c r="K1149" i="3"/>
  <c r="J1149" i="3"/>
  <c r="H2396" i="3"/>
  <c r="G2396" i="3"/>
  <c r="K637" i="3"/>
  <c r="J637" i="3"/>
  <c r="Q652" i="3"/>
  <c r="P652" i="3"/>
  <c r="E205" i="3"/>
  <c r="F205" i="3" s="1"/>
  <c r="H2699" i="3"/>
  <c r="G2699" i="3"/>
  <c r="Q1361" i="3"/>
  <c r="P1361" i="3"/>
  <c r="N2063" i="3"/>
  <c r="M2063" i="3"/>
  <c r="H1528" i="3"/>
  <c r="G1528" i="3"/>
  <c r="K745" i="3"/>
  <c r="J745" i="3"/>
  <c r="K827" i="3"/>
  <c r="J827" i="3"/>
  <c r="K1588" i="3"/>
  <c r="J1588" i="3"/>
  <c r="K436" i="3"/>
  <c r="J436" i="3"/>
  <c r="N2855" i="3"/>
  <c r="M2855" i="3"/>
  <c r="K2166" i="3"/>
  <c r="J2166" i="3"/>
  <c r="T269" i="3"/>
  <c r="S269" i="3"/>
  <c r="K897" i="3"/>
  <c r="J897" i="3"/>
  <c r="W1745" i="3"/>
  <c r="V1745" i="3"/>
  <c r="K1564" i="3"/>
  <c r="J1564" i="3"/>
  <c r="Z559" i="3"/>
  <c r="Y559" i="3"/>
  <c r="K1004" i="3"/>
  <c r="J1004" i="3"/>
  <c r="W269" i="3"/>
  <c r="V269" i="3"/>
  <c r="K2610" i="3"/>
  <c r="J2610" i="3"/>
  <c r="N963" i="3"/>
  <c r="M963" i="3"/>
  <c r="N964" i="3" s="1"/>
  <c r="K1270" i="3"/>
  <c r="J1270" i="3"/>
  <c r="Q1095" i="3"/>
  <c r="P1095" i="3"/>
  <c r="N1411" i="3"/>
  <c r="M1411" i="3"/>
  <c r="H758" i="3"/>
  <c r="G758" i="3"/>
  <c r="H759" i="3" s="1"/>
  <c r="K497" i="3"/>
  <c r="J497" i="3"/>
  <c r="K498" i="3" s="1"/>
  <c r="T412" i="3"/>
  <c r="S412" i="3"/>
  <c r="T721" i="3"/>
  <c r="S721" i="3"/>
  <c r="Q393" i="3"/>
  <c r="P393" i="3"/>
  <c r="N1745" i="3"/>
  <c r="M1745" i="3"/>
  <c r="K599" i="3"/>
  <c r="J599" i="3"/>
  <c r="H1324" i="3"/>
  <c r="G1324" i="3"/>
  <c r="K1422" i="3"/>
  <c r="J1422" i="3"/>
  <c r="Q734" i="3"/>
  <c r="P734" i="3"/>
  <c r="K2331" i="3"/>
  <c r="J2331" i="3"/>
  <c r="H2788" i="3"/>
  <c r="G2788" i="3"/>
  <c r="K2598" i="3"/>
  <c r="J2598" i="3"/>
  <c r="N2095" i="3"/>
  <c r="M2095" i="3"/>
  <c r="N507" i="3"/>
  <c r="M507" i="3"/>
  <c r="H2731" i="3"/>
  <c r="G2731" i="3"/>
  <c r="H2732" i="3" s="1"/>
  <c r="H15" i="3"/>
  <c r="I15" i="3" s="1"/>
  <c r="G15" i="3"/>
  <c r="H1376" i="3"/>
  <c r="G1376" i="3"/>
  <c r="H1377" i="3" s="1"/>
  <c r="AC846" i="3"/>
  <c r="AB846" i="3"/>
  <c r="K1826" i="3"/>
  <c r="J1826" i="3"/>
  <c r="Z2056" i="3"/>
  <c r="Y2056" i="3"/>
  <c r="Q468" i="3"/>
  <c r="P468" i="3"/>
  <c r="K455" i="3"/>
  <c r="J455" i="3"/>
  <c r="T469" i="3"/>
  <c r="S469" i="3"/>
  <c r="Q2056" i="3"/>
  <c r="P2056" i="3"/>
  <c r="H364" i="3"/>
  <c r="G364" i="3"/>
  <c r="M2487" i="3"/>
  <c r="N2487" i="3"/>
  <c r="M2377" i="3"/>
  <c r="N2377" i="3"/>
  <c r="Q2013" i="3"/>
  <c r="P2013" i="3"/>
  <c r="Q1302" i="3"/>
  <c r="P1302" i="3"/>
  <c r="Q2804" i="3"/>
  <c r="P2804" i="3"/>
  <c r="N1063" i="3"/>
  <c r="M1063" i="3"/>
  <c r="H770" i="3"/>
  <c r="G770" i="3"/>
  <c r="Q1172" i="3"/>
  <c r="P1172" i="3"/>
  <c r="K703" i="3"/>
  <c r="J703" i="3"/>
  <c r="N2814" i="3"/>
  <c r="M2814" i="3"/>
  <c r="T651" i="3"/>
  <c r="S651" i="3"/>
  <c r="H610" i="3"/>
  <c r="G610" i="3"/>
  <c r="H611" i="3" s="1"/>
  <c r="K331" i="3"/>
  <c r="J331" i="3"/>
  <c r="K1412" i="3"/>
  <c r="J1412" i="3"/>
  <c r="K1413" i="3" s="1"/>
  <c r="N1625" i="3"/>
  <c r="M1625" i="3"/>
  <c r="H2226" i="3"/>
  <c r="G2226" i="3"/>
  <c r="Q1745" i="1"/>
  <c r="K1127" i="1"/>
  <c r="H600" i="1"/>
  <c r="Q2030" i="1"/>
  <c r="N1148" i="1"/>
  <c r="K635" i="1"/>
  <c r="H1862" i="1"/>
  <c r="H1253" i="1"/>
  <c r="H2698" i="1"/>
  <c r="H1323" i="1"/>
  <c r="N630" i="1"/>
  <c r="H2759" i="1"/>
  <c r="H2758" i="1"/>
  <c r="H140" i="1"/>
  <c r="H141" i="1"/>
  <c r="H1384" i="1"/>
  <c r="H2771" i="1"/>
  <c r="H757" i="1"/>
  <c r="H1426" i="1"/>
  <c r="H2471" i="1"/>
  <c r="H2543" i="1"/>
  <c r="H1270" i="1"/>
  <c r="H434" i="1"/>
  <c r="H433" i="1"/>
  <c r="H154" i="1"/>
  <c r="H2166" i="1"/>
  <c r="H2167" i="1"/>
  <c r="H721" i="1"/>
  <c r="H720" i="1"/>
  <c r="H1976" i="1"/>
  <c r="H1412" i="1"/>
  <c r="H1411" i="1"/>
  <c r="K2180" i="1"/>
  <c r="H496" i="1"/>
  <c r="H497" i="1"/>
  <c r="AC2054" i="1"/>
  <c r="Q962" i="1"/>
  <c r="K557" i="1"/>
  <c r="N15" i="1"/>
  <c r="O15" i="1" s="1"/>
  <c r="K963" i="1"/>
  <c r="K962" i="1"/>
  <c r="Q1148" i="1"/>
  <c r="K2119" i="1"/>
  <c r="H267" i="1"/>
  <c r="N2194" i="1"/>
  <c r="H1930" i="1"/>
  <c r="K154" i="1"/>
  <c r="Q524" i="1"/>
  <c r="K1062" i="1"/>
  <c r="Z267" i="1"/>
  <c r="N558" i="1"/>
  <c r="K392" i="1"/>
  <c r="H43" i="1"/>
  <c r="K453" i="1"/>
  <c r="K56" i="1"/>
  <c r="K55" i="1"/>
  <c r="K433" i="1"/>
  <c r="H129" i="1"/>
  <c r="W127" i="1"/>
  <c r="T2482" i="1"/>
  <c r="T597" i="1"/>
  <c r="K1486" i="1"/>
  <c r="W2466" i="1"/>
  <c r="N2436" i="1"/>
  <c r="H1010" i="1"/>
  <c r="H1812" i="1"/>
  <c r="K185" i="1"/>
  <c r="T1046" i="1"/>
  <c r="K2225" i="1"/>
  <c r="Q254" i="1"/>
  <c r="H311" i="1"/>
  <c r="H310" i="1"/>
  <c r="T1410" i="1"/>
  <c r="Z2802" i="1"/>
  <c r="H609" i="1"/>
  <c r="D2394" i="1"/>
  <c r="E2394" i="1"/>
  <c r="K300" i="1"/>
  <c r="H1587" i="1"/>
  <c r="H1588" i="1"/>
  <c r="H1047" i="1"/>
  <c r="H319" i="1"/>
  <c r="K496" i="1"/>
  <c r="H1202" i="1"/>
  <c r="H2067" i="1"/>
  <c r="H278" i="1"/>
  <c r="H979" i="1"/>
  <c r="H2865" i="1"/>
  <c r="N2165" i="1"/>
  <c r="T16" i="1"/>
  <c r="U16" i="1" s="1"/>
  <c r="K720" i="1"/>
  <c r="T128" i="1"/>
  <c r="Q2450" i="1"/>
  <c r="Q453" i="1"/>
  <c r="K2468" i="1"/>
  <c r="Q1854" i="1"/>
  <c r="W1063" i="1"/>
  <c r="N677" i="1"/>
  <c r="N2119" i="1"/>
  <c r="K81" i="1"/>
  <c r="N596" i="1"/>
  <c r="AC409" i="1"/>
  <c r="N1214" i="1"/>
  <c r="K2092" i="1"/>
  <c r="K2632" i="1"/>
  <c r="N1541" i="1"/>
  <c r="W649" i="1"/>
  <c r="T485" i="1"/>
  <c r="N567" i="1"/>
  <c r="K2641" i="1"/>
  <c r="H1679" i="1"/>
  <c r="H1028" i="1"/>
  <c r="H1214" i="1"/>
  <c r="H1215" i="1"/>
  <c r="K267" i="1"/>
  <c r="H1599" i="1"/>
  <c r="K2105" i="1"/>
  <c r="K844" i="1"/>
  <c r="H1342" i="1"/>
  <c r="Q2376" i="1"/>
  <c r="K596" i="1"/>
  <c r="N2105" i="1"/>
  <c r="N2530" i="1"/>
  <c r="N1171" i="1"/>
  <c r="H900" i="1"/>
  <c r="K810" i="1"/>
  <c r="Q2496" i="1"/>
  <c r="T467" i="1"/>
  <c r="N56" i="1"/>
  <c r="K128" i="1"/>
  <c r="H1359" i="1"/>
  <c r="K2672" i="1"/>
  <c r="N1506" i="1"/>
  <c r="N2865" i="1"/>
  <c r="K1359" i="1"/>
  <c r="D204" i="1"/>
  <c r="E204" i="1"/>
  <c r="W484" i="1"/>
  <c r="H343" i="1"/>
  <c r="H1126" i="1"/>
  <c r="H2224" i="1"/>
  <c r="H2598" i="1"/>
  <c r="H2599" i="1"/>
  <c r="H2579" i="1"/>
  <c r="K312" i="1"/>
  <c r="K311" i="1"/>
  <c r="H866" i="1"/>
  <c r="H1774" i="1"/>
  <c r="H2278" i="1"/>
  <c r="N805" i="1"/>
  <c r="H2198" i="1"/>
  <c r="H2613" i="1"/>
  <c r="H2612" i="1"/>
  <c r="H484" i="1"/>
  <c r="H392" i="1"/>
  <c r="H2216" i="1"/>
  <c r="H2215" i="1"/>
  <c r="H814" i="1"/>
  <c r="H1795" i="1"/>
  <c r="H1794" i="1"/>
  <c r="H1954" i="1"/>
  <c r="K1269" i="1"/>
  <c r="H2730" i="1"/>
  <c r="H290" i="1"/>
  <c r="H506" i="1"/>
  <c r="H1829" i="1"/>
  <c r="H1828" i="1"/>
  <c r="H2673" i="1"/>
  <c r="H2017" i="1"/>
  <c r="Q153" i="1"/>
  <c r="K572" i="1"/>
  <c r="Z410" i="1"/>
  <c r="N1916" i="1"/>
  <c r="N651" i="1"/>
  <c r="N1126" i="1"/>
  <c r="Q631" i="1"/>
  <c r="K2659" i="1"/>
  <c r="Q410" i="1"/>
  <c r="H363" i="1"/>
  <c r="K330" i="1"/>
  <c r="K1862" i="1"/>
  <c r="K291" i="1"/>
  <c r="K664" i="1"/>
  <c r="K28" i="1"/>
  <c r="T1343" i="1"/>
  <c r="N962" i="1"/>
  <c r="W392" i="1"/>
  <c r="H2641" i="1"/>
  <c r="H1527" i="1"/>
  <c r="K825" i="1"/>
  <c r="H1002" i="1"/>
  <c r="H1003" i="1"/>
  <c r="K1466" i="1"/>
  <c r="Q505" i="1"/>
  <c r="K1171" i="1"/>
  <c r="Z979" i="1"/>
  <c r="K1542" i="1"/>
  <c r="K2813" i="1"/>
  <c r="Q768" i="1"/>
  <c r="K1028" i="1"/>
  <c r="K884" i="1"/>
  <c r="N289" i="1"/>
  <c r="Q1461" i="1"/>
  <c r="T1186" i="1"/>
  <c r="K1193" i="1"/>
  <c r="K358" i="1"/>
  <c r="K239" i="1"/>
  <c r="W844" i="1"/>
  <c r="K256" i="1"/>
  <c r="K255" i="1"/>
  <c r="W1343" i="1"/>
  <c r="K63" i="1"/>
  <c r="H787" i="1"/>
  <c r="H786" i="1"/>
  <c r="K113" i="1"/>
  <c r="H654" i="1"/>
  <c r="K653" i="1"/>
  <c r="H2813" i="1"/>
  <c r="K1410" i="1"/>
  <c r="H2426" i="1"/>
  <c r="H2425" i="1"/>
  <c r="H1841" i="1"/>
  <c r="K410" i="1"/>
  <c r="H2394" i="1"/>
  <c r="H2144" i="1"/>
  <c r="H1171" i="1"/>
  <c r="H1195" i="1"/>
  <c r="H1194" i="1"/>
  <c r="H1546" i="1"/>
  <c r="H1490" i="1"/>
  <c r="K2032" i="1"/>
  <c r="K2031" i="1"/>
  <c r="Q1063" i="1"/>
  <c r="K2607" i="1"/>
  <c r="W410" i="1"/>
  <c r="N884" i="1"/>
  <c r="K2131" i="1"/>
  <c r="K15" i="1"/>
  <c r="L15" i="1" s="1"/>
  <c r="N1954" i="1"/>
  <c r="N1002" i="1"/>
  <c r="T2012" i="1"/>
  <c r="K487" i="1"/>
  <c r="K486" i="1"/>
  <c r="N2248" i="1"/>
  <c r="K1774" i="1"/>
  <c r="N139" i="1"/>
  <c r="K1101" i="1"/>
  <c r="N2730" i="1"/>
  <c r="T2827" i="1"/>
  <c r="H1878" i="1"/>
  <c r="T962" i="1"/>
  <c r="H1718" i="1"/>
  <c r="Q1093" i="1"/>
  <c r="K1599" i="1"/>
  <c r="H2853" i="1"/>
  <c r="H525" i="1"/>
  <c r="H524" i="1"/>
  <c r="H1803" i="1"/>
  <c r="H1802" i="1"/>
  <c r="T2091" i="1"/>
  <c r="N357" i="1"/>
  <c r="Q677" i="1"/>
  <c r="D2682" i="1"/>
  <c r="E2682" i="1"/>
  <c r="T650" i="1"/>
  <c r="N2620" i="1"/>
  <c r="K1945" i="1"/>
  <c r="K1047" i="1"/>
  <c r="K1562" i="1"/>
  <c r="H1396" i="1"/>
  <c r="K1954" i="1"/>
  <c r="T2330" i="1"/>
  <c r="K2267" i="1"/>
  <c r="Q2118" i="1"/>
  <c r="N2031" i="1"/>
  <c r="K319" i="1"/>
  <c r="K1825" i="1"/>
  <c r="N946" i="1"/>
  <c r="T1092" i="1"/>
  <c r="W595" i="1"/>
  <c r="W2330" i="1"/>
  <c r="N2467" i="1"/>
  <c r="W547" i="1"/>
  <c r="K507" i="1"/>
  <c r="H1475" i="1"/>
  <c r="H664" i="1"/>
  <c r="H635" i="1"/>
  <c r="H14" i="1"/>
  <c r="I14" i="1" s="1"/>
  <c r="H1750" i="1"/>
  <c r="H1301" i="1"/>
  <c r="H2787" i="1"/>
  <c r="Q484" i="1"/>
  <c r="F154" i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AC395" i="1"/>
  <c r="AC2419" i="1"/>
  <c r="AC845" i="1"/>
  <c r="AC19" i="1"/>
  <c r="AD19" i="1" s="1"/>
  <c r="Z631" i="1"/>
  <c r="Z846" i="1"/>
  <c r="Z19" i="1"/>
  <c r="AA19" i="1" s="1"/>
  <c r="Z2421" i="1"/>
  <c r="Z558" i="1"/>
  <c r="Z2331" i="1"/>
  <c r="Z2055" i="1"/>
  <c r="Z393" i="1"/>
  <c r="W1187" i="1"/>
  <c r="W1826" i="1"/>
  <c r="W2419" i="1"/>
  <c r="W269" i="1"/>
  <c r="W981" i="1"/>
  <c r="W2055" i="1"/>
  <c r="W633" i="1"/>
  <c r="W558" i="1"/>
  <c r="W1745" i="1"/>
  <c r="W18" i="1"/>
  <c r="X18" i="1" s="1"/>
  <c r="W2804" i="1"/>
  <c r="T631" i="1"/>
  <c r="T268" i="1"/>
  <c r="T1063" i="1"/>
  <c r="T2468" i="1"/>
  <c r="T1149" i="1"/>
  <c r="T2804" i="1"/>
  <c r="T2419" i="1"/>
  <c r="T2731" i="1"/>
  <c r="T2056" i="1"/>
  <c r="T981" i="1"/>
  <c r="T240" i="1"/>
  <c r="T559" i="1"/>
  <c r="T722" i="1"/>
  <c r="T846" i="1"/>
  <c r="T411" i="1"/>
  <c r="T734" i="1"/>
  <c r="T1361" i="1"/>
  <c r="T1745" i="1"/>
  <c r="T395" i="1"/>
  <c r="T2437" i="1"/>
  <c r="T455" i="1"/>
  <c r="T1826" i="1"/>
  <c r="T1172" i="1"/>
  <c r="Q2813" i="1"/>
  <c r="Q2596" i="1"/>
  <c r="Q2437" i="1"/>
  <c r="Q1194" i="1"/>
  <c r="Q2484" i="1"/>
  <c r="Q1302" i="1"/>
  <c r="Q2731" i="1"/>
  <c r="Q1826" i="1"/>
  <c r="Q651" i="1"/>
  <c r="Q2013" i="1"/>
  <c r="Q497" i="1"/>
  <c r="Q2804" i="1"/>
  <c r="Q269" i="1"/>
  <c r="Q312" i="1"/>
  <c r="Q599" i="1"/>
  <c r="Q1048" i="1"/>
  <c r="Q1343" i="1"/>
  <c r="Q2359" i="1"/>
  <c r="Q2063" i="1"/>
  <c r="Q2532" i="1"/>
  <c r="Q1699" i="1"/>
  <c r="Q1173" i="1"/>
  <c r="Q569" i="1"/>
  <c r="Q29" i="1"/>
  <c r="Q982" i="1"/>
  <c r="Q393" i="1"/>
  <c r="Q2419" i="1"/>
  <c r="Q733" i="1"/>
  <c r="Q897" i="1"/>
  <c r="Q17" i="1"/>
  <c r="R17" i="1" s="1"/>
  <c r="Q846" i="1"/>
  <c r="Q239" i="1"/>
  <c r="Q922" i="1"/>
  <c r="Q2395" i="1"/>
  <c r="Q129" i="1"/>
  <c r="Q2880" i="1"/>
  <c r="Q2855" i="1"/>
  <c r="Q2828" i="1"/>
  <c r="Q1411" i="1"/>
  <c r="Q2093" i="1"/>
  <c r="Q2468" i="1"/>
  <c r="Q721" i="1"/>
  <c r="Q1361" i="1"/>
  <c r="Q2331" i="1"/>
  <c r="N29" i="1"/>
  <c r="N1360" i="1"/>
  <c r="N2377" i="1"/>
  <c r="N1794" i="1"/>
  <c r="N268" i="1"/>
  <c r="N1863" i="1"/>
  <c r="N743" i="1"/>
  <c r="N2063" i="1"/>
  <c r="N1699" i="1"/>
  <c r="N330" i="1"/>
  <c r="N1719" i="1"/>
  <c r="N1775" i="1"/>
  <c r="N2484" i="1"/>
  <c r="N1622" i="1"/>
  <c r="N2881" i="1"/>
  <c r="N922" i="1"/>
  <c r="N434" i="1"/>
  <c r="N1826" i="1"/>
  <c r="N1302" i="1"/>
  <c r="N240" i="1"/>
  <c r="N2828" i="1"/>
  <c r="N130" i="1"/>
  <c r="N1344" i="1"/>
  <c r="N526" i="1"/>
  <c r="N1488" i="1"/>
  <c r="N1633" i="1"/>
  <c r="N1082" i="1"/>
  <c r="N487" i="1"/>
  <c r="N486" i="1"/>
  <c r="N2396" i="1"/>
  <c r="N1195" i="1"/>
  <c r="N413" i="1"/>
  <c r="N2145" i="1"/>
  <c r="N1048" i="1"/>
  <c r="N2608" i="1"/>
  <c r="N846" i="1"/>
  <c r="N1423" i="1"/>
  <c r="N982" i="1"/>
  <c r="N1946" i="1"/>
  <c r="N1947" i="1"/>
  <c r="N1815" i="1"/>
  <c r="N1814" i="1"/>
  <c r="N2019" i="1"/>
  <c r="N2093" i="1"/>
  <c r="N896" i="1"/>
  <c r="N784" i="1"/>
  <c r="N1670" i="1"/>
  <c r="N2499" i="1"/>
  <c r="N2854" i="1"/>
  <c r="N1682" i="1"/>
  <c r="N321" i="1"/>
  <c r="N322" i="1"/>
  <c r="N2815" i="1"/>
  <c r="N2331" i="1"/>
  <c r="N508" i="1"/>
  <c r="N1063" i="1"/>
  <c r="N1745" i="1"/>
  <c r="N2182" i="1"/>
  <c r="N396" i="1"/>
  <c r="N2359" i="1"/>
  <c r="N1467" i="1"/>
  <c r="N770" i="1"/>
  <c r="N457" i="1"/>
  <c r="N456" i="1"/>
  <c r="N2597" i="1"/>
  <c r="N1411" i="1"/>
  <c r="K1623" i="1"/>
  <c r="K1719" i="1"/>
  <c r="K1508" i="1"/>
  <c r="K896" i="1"/>
  <c r="K1670" i="1"/>
  <c r="K1254" i="1"/>
  <c r="K1634" i="1"/>
  <c r="K2257" i="1"/>
  <c r="K980" i="1"/>
  <c r="K2145" i="1"/>
  <c r="K1302" i="1"/>
  <c r="K2596" i="1"/>
  <c r="K525" i="1"/>
  <c r="K141" i="1"/>
  <c r="K701" i="1"/>
  <c r="K1699" i="1"/>
  <c r="K745" i="1"/>
  <c r="K2828" i="1"/>
  <c r="K1243" i="1"/>
  <c r="K1682" i="1"/>
  <c r="K1931" i="1"/>
  <c r="K923" i="1"/>
  <c r="K1794" i="1"/>
  <c r="K769" i="1"/>
  <c r="K1082" i="1"/>
  <c r="K1224" i="1"/>
  <c r="K2395" i="1"/>
  <c r="K2485" i="1"/>
  <c r="K2378" i="1"/>
  <c r="K1745" i="1"/>
  <c r="K173" i="1"/>
  <c r="K2167" i="1"/>
  <c r="K1345" i="1"/>
  <c r="K2437" i="1"/>
  <c r="K2881" i="1"/>
  <c r="K1813" i="1"/>
  <c r="K1149" i="1"/>
  <c r="K2331" i="1"/>
  <c r="K1589" i="1"/>
  <c r="K2867" i="1"/>
  <c r="K2531" i="1"/>
  <c r="K1421" i="1"/>
  <c r="K2359" i="1"/>
  <c r="K2854" i="1"/>
  <c r="K1005" i="1"/>
  <c r="K2499" i="1"/>
  <c r="K2195" i="1"/>
  <c r="K1529" i="1"/>
  <c r="K2741" i="1"/>
  <c r="K2570" i="1"/>
  <c r="K2019" i="1"/>
  <c r="K2731" i="1"/>
  <c r="K2063" i="1"/>
  <c r="K2787" i="1"/>
  <c r="K1978" i="1"/>
  <c r="H2880" i="1"/>
  <c r="H202" i="1"/>
  <c r="H454" i="1"/>
  <c r="H2660" i="1"/>
  <c r="H82" i="1"/>
  <c r="H1638" i="1"/>
  <c r="H1637" i="1"/>
  <c r="H1508" i="1"/>
  <c r="H2311" i="1"/>
  <c r="H926" i="1"/>
  <c r="H186" i="1"/>
  <c r="H2744" i="1"/>
  <c r="H2346" i="1"/>
  <c r="H770" i="1"/>
  <c r="H330" i="1"/>
  <c r="H1153" i="1"/>
  <c r="H2510" i="1"/>
  <c r="H2509" i="1"/>
  <c r="H1376" i="1"/>
  <c r="H1377" i="1"/>
  <c r="N2396" i="3" l="1"/>
  <c r="M2396" i="3"/>
  <c r="Q560" i="3"/>
  <c r="P560" i="3"/>
  <c r="N1998" i="3"/>
  <c r="M1998" i="3"/>
  <c r="Q1064" i="3"/>
  <c r="P1064" i="3"/>
  <c r="M438" i="3"/>
  <c r="N438" i="3"/>
  <c r="K1344" i="3"/>
  <c r="J1344" i="3"/>
  <c r="H2745" i="3"/>
  <c r="G2745" i="3"/>
  <c r="W2056" i="3"/>
  <c r="V2056" i="3"/>
  <c r="T2732" i="3"/>
  <c r="S2732" i="3"/>
  <c r="H981" i="3"/>
  <c r="G981" i="3"/>
  <c r="P1746" i="3"/>
  <c r="Q1746" i="3"/>
  <c r="K2856" i="3"/>
  <c r="J2856" i="3"/>
  <c r="Q1050" i="3"/>
  <c r="P1050" i="3"/>
  <c r="N1918" i="3"/>
  <c r="M1918" i="3"/>
  <c r="N1948" i="3"/>
  <c r="M1948" i="3"/>
  <c r="H1956" i="3"/>
  <c r="G1956" i="3"/>
  <c r="K1636" i="3"/>
  <c r="J1636" i="3"/>
  <c r="K2360" i="3"/>
  <c r="J2360" i="3"/>
  <c r="Q2469" i="3"/>
  <c r="P2469" i="3"/>
  <c r="N2500" i="3"/>
  <c r="M2500" i="3"/>
  <c r="J787" i="1"/>
  <c r="K787" i="1"/>
  <c r="K2881" i="3"/>
  <c r="J2881" i="3"/>
  <c r="M155" i="1"/>
  <c r="N155" i="1"/>
  <c r="N569" i="3"/>
  <c r="M569" i="3"/>
  <c r="Q2485" i="3"/>
  <c r="P2485" i="3"/>
  <c r="K2269" i="3"/>
  <c r="J2269" i="3"/>
  <c r="M1102" i="1"/>
  <c r="N1102" i="1"/>
  <c r="P2397" i="3"/>
  <c r="Q2397" i="3"/>
  <c r="K2257" i="3"/>
  <c r="J2257" i="3"/>
  <c r="T1064" i="3"/>
  <c r="S1064" i="3"/>
  <c r="N598" i="3"/>
  <c r="M598" i="3"/>
  <c r="M1096" i="3"/>
  <c r="N1096" i="3"/>
  <c r="M2014" i="3"/>
  <c r="N2014" i="3"/>
  <c r="G395" i="3"/>
  <c r="H395" i="3"/>
  <c r="Z2420" i="3"/>
  <c r="Y2420" i="3"/>
  <c r="N2360" i="3"/>
  <c r="M2360" i="3"/>
  <c r="N1303" i="3"/>
  <c r="M1303" i="3"/>
  <c r="G45" i="3"/>
  <c r="H45" i="3"/>
  <c r="V559" i="3"/>
  <c r="W559" i="3"/>
  <c r="M455" i="3"/>
  <c r="N455" i="3"/>
  <c r="K2661" i="3"/>
  <c r="J2661" i="3"/>
  <c r="H1601" i="3"/>
  <c r="G1601" i="3"/>
  <c r="N734" i="3"/>
  <c r="M734" i="3"/>
  <c r="G1932" i="3"/>
  <c r="H1932" i="3"/>
  <c r="Q1344" i="3"/>
  <c r="P1344" i="3"/>
  <c r="N2470" i="3"/>
  <c r="M2470" i="3"/>
  <c r="N1173" i="3"/>
  <c r="M1173" i="3"/>
  <c r="H1030" i="3"/>
  <c r="G1030" i="3"/>
  <c r="H1031" i="3" s="1"/>
  <c r="G1012" i="3"/>
  <c r="H1012" i="3"/>
  <c r="M2732" i="3"/>
  <c r="N2732" i="3"/>
  <c r="K1031" i="3"/>
  <c r="J1031" i="3"/>
  <c r="G2661" i="3"/>
  <c r="H2661" i="3"/>
  <c r="K2499" i="3"/>
  <c r="J2499" i="3"/>
  <c r="AC21" i="3"/>
  <c r="AD21" i="3" s="1"/>
  <c r="AB21" i="3"/>
  <c r="Q2532" i="3"/>
  <c r="P2532" i="3"/>
  <c r="P2438" i="3"/>
  <c r="Q2438" i="3"/>
  <c r="N2425" i="1"/>
  <c r="H29" i="1"/>
  <c r="M2534" i="3"/>
  <c r="N2534" i="3"/>
  <c r="Q1173" i="3"/>
  <c r="P1173" i="3"/>
  <c r="T470" i="3"/>
  <c r="S470" i="3"/>
  <c r="Q735" i="3"/>
  <c r="P735" i="3"/>
  <c r="T722" i="3"/>
  <c r="S722" i="3"/>
  <c r="K1271" i="3"/>
  <c r="J1271" i="3"/>
  <c r="Z560" i="3"/>
  <c r="Y560" i="3"/>
  <c r="N2856" i="3"/>
  <c r="M2856" i="3"/>
  <c r="K1589" i="3"/>
  <c r="J1589" i="3"/>
  <c r="K746" i="3"/>
  <c r="J746" i="3"/>
  <c r="E206" i="3"/>
  <c r="F206" i="3" s="1"/>
  <c r="E207" i="3"/>
  <c r="K1150" i="3"/>
  <c r="J1150" i="3"/>
  <c r="K528" i="3"/>
  <c r="J528" i="3"/>
  <c r="N2183" i="3"/>
  <c r="M2183" i="3"/>
  <c r="K2573" i="3"/>
  <c r="J2573" i="3"/>
  <c r="K2487" i="3"/>
  <c r="J2487" i="3"/>
  <c r="K2019" i="3"/>
  <c r="J2019" i="3"/>
  <c r="H2280" i="3"/>
  <c r="G2280" i="3"/>
  <c r="H2201" i="3"/>
  <c r="G2201" i="3"/>
  <c r="K1129" i="3"/>
  <c r="J1129" i="3"/>
  <c r="H2019" i="3"/>
  <c r="G2019" i="3"/>
  <c r="H1429" i="3"/>
  <c r="G1429" i="3"/>
  <c r="H1549" i="3"/>
  <c r="G1549" i="3"/>
  <c r="N1464" i="3"/>
  <c r="M1464" i="3"/>
  <c r="K2397" i="3"/>
  <c r="J2397" i="3"/>
  <c r="H2070" i="3"/>
  <c r="G2070" i="3"/>
  <c r="Q270" i="3"/>
  <c r="P270" i="3"/>
  <c r="K1490" i="3"/>
  <c r="J1490" i="3"/>
  <c r="N2333" i="3"/>
  <c r="M2333" i="3"/>
  <c r="N1197" i="3"/>
  <c r="M1197" i="3"/>
  <c r="N498" i="3"/>
  <c r="M498" i="3"/>
  <c r="N499" i="3" s="1"/>
  <c r="N1344" i="3"/>
  <c r="M1344" i="3"/>
  <c r="K1361" i="3"/>
  <c r="J1361" i="3"/>
  <c r="AC2421" i="3"/>
  <c r="AB2421" i="3"/>
  <c r="K786" i="3"/>
  <c r="J786" i="3"/>
  <c r="N632" i="3"/>
  <c r="M632" i="3"/>
  <c r="N1544" i="3"/>
  <c r="M1544" i="3"/>
  <c r="K2439" i="3"/>
  <c r="J2439" i="3"/>
  <c r="Q2094" i="3"/>
  <c r="P2094" i="3"/>
  <c r="Q527" i="3"/>
  <c r="P527" i="3"/>
  <c r="Q412" i="3"/>
  <c r="P412" i="3"/>
  <c r="Q1412" i="3"/>
  <c r="P1412" i="3"/>
  <c r="H1720" i="3"/>
  <c r="G1720" i="3"/>
  <c r="K1173" i="3"/>
  <c r="J1173" i="3"/>
  <c r="K2789" i="3"/>
  <c r="J2789" i="3"/>
  <c r="H131" i="3"/>
  <c r="G131" i="3"/>
  <c r="H132" i="3" s="1"/>
  <c r="N1151" i="3"/>
  <c r="M1151" i="3"/>
  <c r="K1195" i="3"/>
  <c r="J1195" i="3"/>
  <c r="T130" i="3"/>
  <c r="S130" i="3"/>
  <c r="Q599" i="3"/>
  <c r="P599" i="3"/>
  <c r="Q130" i="3"/>
  <c r="P130" i="3"/>
  <c r="Q723" i="3"/>
  <c r="P723" i="3"/>
  <c r="Q724" i="3" s="1"/>
  <c r="T1412" i="3"/>
  <c r="S1412" i="3"/>
  <c r="W634" i="3"/>
  <c r="V634" i="3"/>
  <c r="K1795" i="3"/>
  <c r="J1795" i="3"/>
  <c r="T2470" i="3"/>
  <c r="S2470" i="3"/>
  <c r="N395" i="3"/>
  <c r="M395" i="3"/>
  <c r="M16" i="3"/>
  <c r="N16" i="3"/>
  <c r="O16" i="3" s="1"/>
  <c r="N158" i="3"/>
  <c r="M158" i="3"/>
  <c r="K2227" i="3"/>
  <c r="J2227" i="3"/>
  <c r="H2312" i="3"/>
  <c r="G2312" i="3"/>
  <c r="H2313" i="3" s="1"/>
  <c r="N1050" i="3"/>
  <c r="M1050" i="3"/>
  <c r="K361" i="3"/>
  <c r="J361" i="3"/>
  <c r="H2545" i="3"/>
  <c r="G2545" i="3"/>
  <c r="H2546" i="3" s="1"/>
  <c r="Q2857" i="3"/>
  <c r="P2857" i="3"/>
  <c r="H1978" i="3"/>
  <c r="G1978" i="3"/>
  <c r="K2831" i="3"/>
  <c r="J2831" i="3"/>
  <c r="Q457" i="3"/>
  <c r="P457" i="3"/>
  <c r="Q1195" i="3"/>
  <c r="P1195" i="3"/>
  <c r="T1150" i="3"/>
  <c r="S1150" i="3"/>
  <c r="N1654" i="3"/>
  <c r="M1654" i="3"/>
  <c r="N652" i="3"/>
  <c r="M652" i="3"/>
  <c r="H637" i="3"/>
  <c r="G637" i="3"/>
  <c r="K2123" i="3"/>
  <c r="J2123" i="3"/>
  <c r="K2124" i="3" s="1"/>
  <c r="K1049" i="3"/>
  <c r="J1049" i="3"/>
  <c r="Q633" i="3"/>
  <c r="P633" i="3"/>
  <c r="K2379" i="3"/>
  <c r="J2379" i="3"/>
  <c r="K2380" i="3" s="1"/>
  <c r="K1530" i="3"/>
  <c r="J1530" i="3"/>
  <c r="K2135" i="3"/>
  <c r="J2135" i="3"/>
  <c r="K2136" i="3" s="1"/>
  <c r="T20" i="3"/>
  <c r="U20" i="3" s="1"/>
  <c r="S20" i="3"/>
  <c r="N1129" i="3"/>
  <c r="M1129" i="3"/>
  <c r="T2422" i="3"/>
  <c r="S2422" i="3"/>
  <c r="H157" i="3"/>
  <c r="G157" i="3"/>
  <c r="W2421" i="3"/>
  <c r="V2421" i="3"/>
  <c r="W1188" i="3"/>
  <c r="V1188" i="3"/>
  <c r="N528" i="3"/>
  <c r="M528" i="3"/>
  <c r="W2333" i="3"/>
  <c r="V2333" i="3"/>
  <c r="K924" i="3"/>
  <c r="J924" i="3"/>
  <c r="K576" i="3"/>
  <c r="J576" i="3"/>
  <c r="T1188" i="3"/>
  <c r="S1188" i="3"/>
  <c r="K508" i="3"/>
  <c r="J508" i="3"/>
  <c r="H1344" i="3"/>
  <c r="G1344" i="3"/>
  <c r="K2107" i="3"/>
  <c r="J2107" i="3"/>
  <c r="K981" i="3"/>
  <c r="J981" i="3"/>
  <c r="K1865" i="3"/>
  <c r="J1865" i="3"/>
  <c r="T598" i="3"/>
  <c r="S598" i="3"/>
  <c r="K157" i="3"/>
  <c r="J157" i="3"/>
  <c r="W486" i="3"/>
  <c r="V486" i="3"/>
  <c r="N898" i="3"/>
  <c r="M898" i="3"/>
  <c r="H83" i="3"/>
  <c r="G83" i="3"/>
  <c r="K174" i="3"/>
  <c r="J174" i="3"/>
  <c r="W848" i="3"/>
  <c r="V848" i="3"/>
  <c r="H2816" i="3"/>
  <c r="G2816" i="3"/>
  <c r="H2817" i="3" s="1"/>
  <c r="Q2363" i="3"/>
  <c r="P2363" i="3"/>
  <c r="H187" i="3"/>
  <c r="G187" i="3"/>
  <c r="K143" i="3"/>
  <c r="J143" i="3"/>
  <c r="N2252" i="3"/>
  <c r="M2252" i="3"/>
  <c r="N1488" i="3"/>
  <c r="M1488" i="3"/>
  <c r="H345" i="3"/>
  <c r="G345" i="3"/>
  <c r="H1303" i="3"/>
  <c r="G1303" i="3"/>
  <c r="K848" i="3"/>
  <c r="J848" i="3"/>
  <c r="N2146" i="3"/>
  <c r="M2146" i="3"/>
  <c r="H1509" i="3"/>
  <c r="G1509" i="3"/>
  <c r="K1509" i="3"/>
  <c r="J1509" i="3"/>
  <c r="H1777" i="3"/>
  <c r="G1777" i="3"/>
  <c r="K1303" i="3"/>
  <c r="J1303" i="3"/>
  <c r="K2183" i="3"/>
  <c r="J2183" i="3"/>
  <c r="N132" i="3"/>
  <c r="M132" i="3"/>
  <c r="H508" i="3"/>
  <c r="G508" i="3"/>
  <c r="K2147" i="3"/>
  <c r="J2147" i="3"/>
  <c r="K131" i="3"/>
  <c r="J131" i="3"/>
  <c r="K814" i="3"/>
  <c r="J814" i="3"/>
  <c r="K772" i="3"/>
  <c r="J772" i="3"/>
  <c r="H281" i="3"/>
  <c r="G281" i="3"/>
  <c r="H282" i="3" s="1"/>
  <c r="H269" i="3"/>
  <c r="G269" i="3"/>
  <c r="H1204" i="3"/>
  <c r="G1204" i="3"/>
  <c r="H204" i="3"/>
  <c r="G204" i="3"/>
  <c r="N2884" i="3"/>
  <c r="M2884" i="3"/>
  <c r="W1064" i="3"/>
  <c r="V1064" i="3"/>
  <c r="Q498" i="3"/>
  <c r="P498" i="3"/>
  <c r="N2440" i="3"/>
  <c r="M2440" i="3"/>
  <c r="N1064" i="3"/>
  <c r="M1064" i="3"/>
  <c r="H365" i="3"/>
  <c r="G365" i="3"/>
  <c r="K2599" i="3"/>
  <c r="J2599" i="3"/>
  <c r="K2600" i="3" s="1"/>
  <c r="N1746" i="3"/>
  <c r="M1746" i="3"/>
  <c r="N1412" i="3"/>
  <c r="M1412" i="3"/>
  <c r="K638" i="3"/>
  <c r="J638" i="3"/>
  <c r="M2378" i="3"/>
  <c r="N2378" i="3"/>
  <c r="N270" i="3"/>
  <c r="M270" i="3"/>
  <c r="K396" i="3"/>
  <c r="J396" i="3"/>
  <c r="V414" i="3"/>
  <c r="W414" i="3"/>
  <c r="P2734" i="3"/>
  <c r="Q2734" i="3"/>
  <c r="N31" i="3"/>
  <c r="M31" i="3"/>
  <c r="Q2421" i="3"/>
  <c r="P2421" i="3"/>
  <c r="N313" i="3"/>
  <c r="M313" i="3"/>
  <c r="K67" i="3"/>
  <c r="J67" i="3"/>
  <c r="N2422" i="3"/>
  <c r="M2422" i="3"/>
  <c r="M2488" i="3"/>
  <c r="N2488" i="3"/>
  <c r="J116" i="3"/>
  <c r="K116" i="3"/>
  <c r="J414" i="3"/>
  <c r="K414" i="3"/>
  <c r="Z21" i="3"/>
  <c r="Y21" i="3"/>
  <c r="AA21" i="3"/>
  <c r="N1626" i="3"/>
  <c r="M1626" i="3"/>
  <c r="K704" i="3"/>
  <c r="J704" i="3"/>
  <c r="Q1303" i="3"/>
  <c r="P1303" i="3"/>
  <c r="Q469" i="3"/>
  <c r="P469" i="3"/>
  <c r="K1827" i="3"/>
  <c r="J1827" i="3"/>
  <c r="N508" i="3"/>
  <c r="M508" i="3"/>
  <c r="H1325" i="3"/>
  <c r="G1325" i="3"/>
  <c r="W270" i="3"/>
  <c r="V270" i="3"/>
  <c r="W1746" i="3"/>
  <c r="V1746" i="3"/>
  <c r="T270" i="3"/>
  <c r="S270" i="3"/>
  <c r="Q1362" i="3"/>
  <c r="P1362" i="3"/>
  <c r="H2227" i="3"/>
  <c r="G2227" i="3"/>
  <c r="K332" i="3"/>
  <c r="J332" i="3"/>
  <c r="T652" i="3"/>
  <c r="S652" i="3"/>
  <c r="N2815" i="3"/>
  <c r="M2815" i="3"/>
  <c r="H771" i="3"/>
  <c r="G771" i="3"/>
  <c r="Q2805" i="3"/>
  <c r="P2805" i="3"/>
  <c r="Q2014" i="3"/>
  <c r="P2014" i="3"/>
  <c r="Q2057" i="3"/>
  <c r="P2057" i="3"/>
  <c r="K456" i="3"/>
  <c r="J456" i="3"/>
  <c r="K457" i="3" s="1"/>
  <c r="Z2057" i="3"/>
  <c r="Y2057" i="3"/>
  <c r="AC847" i="3"/>
  <c r="AB847" i="3"/>
  <c r="H16" i="3"/>
  <c r="I16" i="3" s="1"/>
  <c r="G16" i="3"/>
  <c r="N2096" i="3"/>
  <c r="M2096" i="3"/>
  <c r="H2789" i="3"/>
  <c r="G2789" i="3"/>
  <c r="K2332" i="3"/>
  <c r="J2332" i="3"/>
  <c r="K1423" i="3"/>
  <c r="J1423" i="3"/>
  <c r="K600" i="3"/>
  <c r="J600" i="3"/>
  <c r="Q394" i="3"/>
  <c r="P394" i="3"/>
  <c r="T413" i="3"/>
  <c r="S413" i="3"/>
  <c r="Q1096" i="3"/>
  <c r="P1096" i="3"/>
  <c r="K2611" i="3"/>
  <c r="J2611" i="3"/>
  <c r="K1005" i="3"/>
  <c r="J1005" i="3"/>
  <c r="K1565" i="3"/>
  <c r="J1565" i="3"/>
  <c r="K898" i="3"/>
  <c r="J898" i="3"/>
  <c r="K2167" i="3"/>
  <c r="J2167" i="3"/>
  <c r="K437" i="3"/>
  <c r="J437" i="3"/>
  <c r="K828" i="3"/>
  <c r="J828" i="3"/>
  <c r="H1529" i="3"/>
  <c r="G1529" i="3"/>
  <c r="N2064" i="3"/>
  <c r="M2064" i="3"/>
  <c r="H2700" i="3"/>
  <c r="G2700" i="3"/>
  <c r="Q653" i="3"/>
  <c r="P653" i="3"/>
  <c r="H2397" i="3"/>
  <c r="G2397" i="3"/>
  <c r="H2398" i="3" s="1"/>
  <c r="K1243" i="3"/>
  <c r="J1243" i="3"/>
  <c r="K2095" i="3"/>
  <c r="J2095" i="3"/>
  <c r="N1827" i="3"/>
  <c r="M1827" i="3"/>
  <c r="N1666" i="3"/>
  <c r="M1666" i="3"/>
  <c r="K654" i="3"/>
  <c r="J654" i="3"/>
  <c r="K270" i="3"/>
  <c r="J270" i="3"/>
  <c r="T456" i="3"/>
  <c r="S456" i="3"/>
  <c r="H2676" i="3"/>
  <c r="G2676" i="3"/>
  <c r="Z848" i="3"/>
  <c r="Y848" i="3"/>
  <c r="H1387" i="3"/>
  <c r="G1387" i="3"/>
  <c r="H1388" i="3" s="1"/>
  <c r="N786" i="3"/>
  <c r="M786" i="3"/>
  <c r="K2815" i="3"/>
  <c r="J2815" i="3"/>
  <c r="K1065" i="3"/>
  <c r="J1065" i="3"/>
  <c r="T2808" i="3"/>
  <c r="S2808" i="3"/>
  <c r="H1397" i="3"/>
  <c r="G1397" i="3"/>
  <c r="W982" i="3"/>
  <c r="V982" i="3"/>
  <c r="W19" i="3"/>
  <c r="X19" i="3" s="1"/>
  <c r="V19" i="3"/>
  <c r="H455" i="3"/>
  <c r="G455" i="3"/>
  <c r="H456" i="3" s="1"/>
  <c r="N1700" i="3"/>
  <c r="M1700" i="3"/>
  <c r="K1624" i="3"/>
  <c r="J1624" i="3"/>
  <c r="K1625" i="3" s="1"/>
  <c r="T2333" i="3"/>
  <c r="S2333" i="3"/>
  <c r="N1361" i="3"/>
  <c r="M1361" i="3"/>
  <c r="H1255" i="3"/>
  <c r="G1255" i="3"/>
  <c r="T394" i="3"/>
  <c r="S394" i="3"/>
  <c r="H2644" i="3"/>
  <c r="G2644" i="3"/>
  <c r="H1128" i="3"/>
  <c r="G1128" i="3"/>
  <c r="H1129" i="3" s="1"/>
  <c r="Z396" i="3"/>
  <c r="Y396" i="3"/>
  <c r="N924" i="3"/>
  <c r="M924" i="3"/>
  <c r="K1957" i="3"/>
  <c r="J1957" i="3"/>
  <c r="H1173" i="3"/>
  <c r="G1173" i="3"/>
  <c r="H1174" i="3" s="1"/>
  <c r="K1749" i="3"/>
  <c r="J1749" i="3"/>
  <c r="H331" i="3"/>
  <c r="G331" i="3"/>
  <c r="N1083" i="3"/>
  <c r="M1083" i="3"/>
  <c r="N2830" i="3"/>
  <c r="M2830" i="3"/>
  <c r="H927" i="3"/>
  <c r="G927" i="3"/>
  <c r="K1933" i="3"/>
  <c r="J1933" i="3"/>
  <c r="Z413" i="3"/>
  <c r="Y413" i="3"/>
  <c r="H1683" i="3"/>
  <c r="G1683" i="3"/>
  <c r="H1684" i="3" s="1"/>
  <c r="N1858" i="3"/>
  <c r="M1858" i="3"/>
  <c r="T846" i="3"/>
  <c r="S846" i="3"/>
  <c r="H2774" i="3"/>
  <c r="G2774" i="3"/>
  <c r="K2643" i="3"/>
  <c r="J2643" i="3"/>
  <c r="K2197" i="3"/>
  <c r="J2197" i="3"/>
  <c r="H1271" i="3"/>
  <c r="G1271" i="3"/>
  <c r="H1843" i="3"/>
  <c r="G1843" i="3"/>
  <c r="T1362" i="3"/>
  <c r="S1362" i="3"/>
  <c r="Q1828" i="3"/>
  <c r="P1828" i="3"/>
  <c r="K1225" i="3"/>
  <c r="J1225" i="3"/>
  <c r="V395" i="3"/>
  <c r="W395" i="3"/>
  <c r="M242" i="3"/>
  <c r="N242" i="3"/>
  <c r="K1081" i="3"/>
  <c r="J1081" i="3"/>
  <c r="K1702" i="3"/>
  <c r="J1702" i="3"/>
  <c r="H1361" i="3"/>
  <c r="G1361" i="3"/>
  <c r="K1681" i="3"/>
  <c r="J1681" i="3"/>
  <c r="T2056" i="3"/>
  <c r="S2056" i="3"/>
  <c r="H2347" i="3"/>
  <c r="G2347" i="3"/>
  <c r="H2348" i="3" s="1"/>
  <c r="K2868" i="3"/>
  <c r="J2868" i="3"/>
  <c r="M2599" i="3"/>
  <c r="N2599" i="3"/>
  <c r="N1795" i="3"/>
  <c r="M1795" i="3"/>
  <c r="K2675" i="3"/>
  <c r="J2675" i="3"/>
  <c r="K1814" i="3"/>
  <c r="J1814" i="3"/>
  <c r="K1815" i="3" s="1"/>
  <c r="N2121" i="3"/>
  <c r="M2121" i="3"/>
  <c r="T1747" i="3"/>
  <c r="S1747" i="3"/>
  <c r="K1720" i="3"/>
  <c r="J1720" i="3"/>
  <c r="K1255" i="3"/>
  <c r="J1255" i="3"/>
  <c r="N413" i="3"/>
  <c r="M413" i="3"/>
  <c r="Q1150" i="3"/>
  <c r="P1150" i="3"/>
  <c r="H1753" i="3"/>
  <c r="G1753" i="3"/>
  <c r="K2471" i="3"/>
  <c r="J2471" i="3"/>
  <c r="Q965" i="3"/>
  <c r="P965" i="3"/>
  <c r="Q486" i="3"/>
  <c r="P486" i="3"/>
  <c r="Q847" i="3"/>
  <c r="P847" i="3"/>
  <c r="K1979" i="3"/>
  <c r="J1979" i="3"/>
  <c r="H2856" i="3"/>
  <c r="G2856" i="3"/>
  <c r="H2857" i="3" s="1"/>
  <c r="N2805" i="3"/>
  <c r="M2805" i="3"/>
  <c r="N2806" i="3" s="1"/>
  <c r="W2806" i="3"/>
  <c r="V2806" i="3"/>
  <c r="Q1701" i="3"/>
  <c r="P1701" i="3"/>
  <c r="H31" i="3"/>
  <c r="G31" i="3"/>
  <c r="K32" i="3"/>
  <c r="J32" i="3"/>
  <c r="K1601" i="3"/>
  <c r="J1601" i="3"/>
  <c r="N680" i="3"/>
  <c r="M680" i="3"/>
  <c r="K2065" i="3"/>
  <c r="J2065" i="3"/>
  <c r="Q2829" i="3"/>
  <c r="P2829" i="3"/>
  <c r="T1827" i="3"/>
  <c r="S1827" i="3"/>
  <c r="T1345" i="3"/>
  <c r="S1345" i="3"/>
  <c r="K241" i="3"/>
  <c r="J241" i="3"/>
  <c r="N486" i="3"/>
  <c r="M486" i="3"/>
  <c r="K1469" i="3"/>
  <c r="J1469" i="3"/>
  <c r="Q681" i="3"/>
  <c r="P681" i="3"/>
  <c r="H2581" i="3"/>
  <c r="G2581" i="3"/>
  <c r="J15" i="3"/>
  <c r="K15" i="3"/>
  <c r="L15" i="3" s="1"/>
  <c r="K2533" i="3"/>
  <c r="J2533" i="3"/>
  <c r="Q983" i="3"/>
  <c r="P983" i="3"/>
  <c r="Q240" i="3"/>
  <c r="P240" i="3"/>
  <c r="Q17" i="3"/>
  <c r="R17" i="3" s="1"/>
  <c r="P17" i="3"/>
  <c r="T632" i="3"/>
  <c r="S632" i="3"/>
  <c r="N982" i="3"/>
  <c r="M982" i="3"/>
  <c r="K84" i="3"/>
  <c r="J84" i="3"/>
  <c r="T486" i="3"/>
  <c r="S486" i="3"/>
  <c r="K2743" i="3"/>
  <c r="J2743" i="3"/>
  <c r="T982" i="3"/>
  <c r="S982" i="3"/>
  <c r="H1879" i="3"/>
  <c r="G1879" i="3"/>
  <c r="N1504" i="3"/>
  <c r="M1504" i="3"/>
  <c r="T560" i="3"/>
  <c r="S560" i="3"/>
  <c r="N772" i="3"/>
  <c r="M772" i="3"/>
  <c r="T240" i="3"/>
  <c r="S240" i="3"/>
  <c r="K188" i="3"/>
  <c r="J188" i="3"/>
  <c r="T734" i="3"/>
  <c r="S734" i="3"/>
  <c r="N1814" i="3"/>
  <c r="M1814" i="3"/>
  <c r="K1543" i="3"/>
  <c r="J1543" i="3"/>
  <c r="K1777" i="3"/>
  <c r="J1777" i="3"/>
  <c r="Q2334" i="3"/>
  <c r="P2334" i="3"/>
  <c r="N846" i="3"/>
  <c r="M846" i="3"/>
  <c r="K636" i="1"/>
  <c r="Q2031" i="1"/>
  <c r="K1128" i="1"/>
  <c r="N1149" i="1"/>
  <c r="H601" i="1"/>
  <c r="H602" i="1"/>
  <c r="Q1746" i="1"/>
  <c r="H1302" i="1"/>
  <c r="H1397" i="1"/>
  <c r="H2854" i="1"/>
  <c r="H1172" i="1"/>
  <c r="H1842" i="1"/>
  <c r="K114" i="1"/>
  <c r="H2642" i="1"/>
  <c r="H1955" i="1"/>
  <c r="H1360" i="1"/>
  <c r="H1029" i="1"/>
  <c r="H279" i="1"/>
  <c r="H321" i="1"/>
  <c r="H320" i="1"/>
  <c r="H130" i="1"/>
  <c r="K559" i="1"/>
  <c r="K558" i="1"/>
  <c r="H2472" i="1"/>
  <c r="H2473" i="1"/>
  <c r="H758" i="1"/>
  <c r="H759" i="1"/>
  <c r="H1324" i="1"/>
  <c r="Q485" i="1"/>
  <c r="H15" i="1"/>
  <c r="I15" i="1" s="1"/>
  <c r="H665" i="1"/>
  <c r="K508" i="1"/>
  <c r="N2468" i="1"/>
  <c r="W596" i="1"/>
  <c r="N947" i="1"/>
  <c r="K320" i="1"/>
  <c r="Q2119" i="1"/>
  <c r="T2331" i="1"/>
  <c r="K1048" i="1"/>
  <c r="N2621" i="1"/>
  <c r="D2683" i="1"/>
  <c r="E2684" i="1" s="1"/>
  <c r="E2683" i="1"/>
  <c r="N358" i="1"/>
  <c r="Q1094" i="1"/>
  <c r="T963" i="1"/>
  <c r="T2828" i="1"/>
  <c r="K1103" i="1"/>
  <c r="K1102" i="1"/>
  <c r="K1775" i="1"/>
  <c r="N1003" i="1"/>
  <c r="K16" i="1"/>
  <c r="L16" i="1" s="1"/>
  <c r="N885" i="1"/>
  <c r="K2608" i="1"/>
  <c r="H1547" i="1"/>
  <c r="H2395" i="1"/>
  <c r="K1411" i="1"/>
  <c r="K654" i="1"/>
  <c r="K64" i="1"/>
  <c r="K240" i="1"/>
  <c r="K1194" i="1"/>
  <c r="Q1462" i="1"/>
  <c r="K885" i="1"/>
  <c r="Q769" i="1"/>
  <c r="K1543" i="1"/>
  <c r="K1172" i="1"/>
  <c r="K1467" i="1"/>
  <c r="K826" i="1"/>
  <c r="N964" i="1"/>
  <c r="N963" i="1"/>
  <c r="K29" i="1"/>
  <c r="K293" i="1"/>
  <c r="K292" i="1"/>
  <c r="K331" i="1"/>
  <c r="Q411" i="1"/>
  <c r="Q632" i="1"/>
  <c r="N652" i="1"/>
  <c r="Z411" i="1"/>
  <c r="Q154" i="1"/>
  <c r="H2674" i="1"/>
  <c r="H507" i="1"/>
  <c r="H2732" i="1"/>
  <c r="H2731" i="1"/>
  <c r="H815" i="1"/>
  <c r="H393" i="1"/>
  <c r="N806" i="1"/>
  <c r="H1775" i="1"/>
  <c r="H1127" i="1"/>
  <c r="W485" i="1"/>
  <c r="K1360" i="1"/>
  <c r="N1507" i="1"/>
  <c r="N57" i="1"/>
  <c r="Q2497" i="1"/>
  <c r="H901" i="1"/>
  <c r="N2531" i="1"/>
  <c r="K597" i="1"/>
  <c r="H1343" i="1"/>
  <c r="K2106" i="1"/>
  <c r="K268" i="1"/>
  <c r="K2642" i="1"/>
  <c r="T486" i="1"/>
  <c r="N1542" i="1"/>
  <c r="K2093" i="1"/>
  <c r="AC410" i="1"/>
  <c r="K82" i="1"/>
  <c r="N678" i="1"/>
  <c r="Q1855" i="1"/>
  <c r="Q454" i="1"/>
  <c r="T129" i="1"/>
  <c r="T17" i="1"/>
  <c r="U17" i="1" s="1"/>
  <c r="H2867" i="1"/>
  <c r="H2866" i="1"/>
  <c r="H1203" i="1"/>
  <c r="D2395" i="1"/>
  <c r="E2395" i="1"/>
  <c r="Z2803" i="1"/>
  <c r="T1047" i="1"/>
  <c r="H1813" i="1"/>
  <c r="H1814" i="1"/>
  <c r="N2437" i="1"/>
  <c r="K1487" i="1"/>
  <c r="T2483" i="1"/>
  <c r="H44" i="1"/>
  <c r="N560" i="1"/>
  <c r="N559" i="1"/>
  <c r="K1063" i="1"/>
  <c r="K155" i="1"/>
  <c r="N2195" i="1"/>
  <c r="K2120" i="1"/>
  <c r="AC2055" i="1"/>
  <c r="H155" i="1"/>
  <c r="H1271" i="1"/>
  <c r="H1385" i="1"/>
  <c r="H1254" i="1"/>
  <c r="H2814" i="1"/>
  <c r="K359" i="1"/>
  <c r="H1528" i="1"/>
  <c r="H364" i="1"/>
  <c r="H2279" i="1"/>
  <c r="H2225" i="1"/>
  <c r="H344" i="1"/>
  <c r="H1600" i="1"/>
  <c r="H1680" i="1"/>
  <c r="Q2451" i="1"/>
  <c r="H980" i="1"/>
  <c r="H1048" i="1"/>
  <c r="K454" i="1"/>
  <c r="H1977" i="1"/>
  <c r="H2699" i="1"/>
  <c r="H2788" i="1"/>
  <c r="H1751" i="1"/>
  <c r="H636" i="1"/>
  <c r="H1477" i="1"/>
  <c r="H1476" i="1"/>
  <c r="W549" i="1"/>
  <c r="W548" i="1"/>
  <c r="W2331" i="1"/>
  <c r="T1093" i="1"/>
  <c r="K1826" i="1"/>
  <c r="N2033" i="1"/>
  <c r="N2032" i="1"/>
  <c r="K2268" i="1"/>
  <c r="K1955" i="1"/>
  <c r="K1563" i="1"/>
  <c r="K1947" i="1"/>
  <c r="K1946" i="1"/>
  <c r="T651" i="1"/>
  <c r="Q678" i="1"/>
  <c r="T2092" i="1"/>
  <c r="K1600" i="1"/>
  <c r="H1719" i="1"/>
  <c r="H1879" i="1"/>
  <c r="N2731" i="1"/>
  <c r="N140" i="1"/>
  <c r="N2249" i="1"/>
  <c r="T2013" i="1"/>
  <c r="N1955" i="1"/>
  <c r="K2132" i="1"/>
  <c r="W411" i="1"/>
  <c r="Q1064" i="1"/>
  <c r="H1491" i="1"/>
  <c r="H1492" i="1"/>
  <c r="H2145" i="1"/>
  <c r="H2146" i="1"/>
  <c r="K411" i="1"/>
  <c r="H656" i="1"/>
  <c r="H655" i="1"/>
  <c r="W1344" i="1"/>
  <c r="W845" i="1"/>
  <c r="T1187" i="1"/>
  <c r="N290" i="1"/>
  <c r="K1029" i="1"/>
  <c r="K2814" i="1"/>
  <c r="Z980" i="1"/>
  <c r="Q506" i="1"/>
  <c r="W393" i="1"/>
  <c r="T1344" i="1"/>
  <c r="K665" i="1"/>
  <c r="K1863" i="1"/>
  <c r="K2660" i="1"/>
  <c r="N1127" i="1"/>
  <c r="N1917" i="1"/>
  <c r="K573" i="1"/>
  <c r="H2018" i="1"/>
  <c r="H292" i="1"/>
  <c r="H291" i="1"/>
  <c r="K1270" i="1"/>
  <c r="H486" i="1"/>
  <c r="H485" i="1"/>
  <c r="H2199" i="1"/>
  <c r="H867" i="1"/>
  <c r="H2580" i="1"/>
  <c r="D205" i="1"/>
  <c r="E205" i="1"/>
  <c r="F205" i="1" s="1"/>
  <c r="N2866" i="1"/>
  <c r="K2673" i="1"/>
  <c r="K129" i="1"/>
  <c r="T468" i="1"/>
  <c r="K811" i="1"/>
  <c r="N1172" i="1"/>
  <c r="N2106" i="1"/>
  <c r="Q2377" i="1"/>
  <c r="K845" i="1"/>
  <c r="N568" i="1"/>
  <c r="W650" i="1"/>
  <c r="K2634" i="1"/>
  <c r="K2633" i="1"/>
  <c r="N1215" i="1"/>
  <c r="N597" i="1"/>
  <c r="N2120" i="1"/>
  <c r="W1064" i="1"/>
  <c r="K2469" i="1"/>
  <c r="K722" i="1"/>
  <c r="K721" i="1"/>
  <c r="N2166" i="1"/>
  <c r="H2068" i="1"/>
  <c r="K498" i="1"/>
  <c r="K497" i="1"/>
  <c r="K302" i="1"/>
  <c r="K301" i="1"/>
  <c r="H610" i="1"/>
  <c r="H611" i="1"/>
  <c r="T1411" i="1"/>
  <c r="Q255" i="1"/>
  <c r="K2226" i="1"/>
  <c r="K186" i="1"/>
  <c r="H1011" i="1"/>
  <c r="W2467" i="1"/>
  <c r="T598" i="1"/>
  <c r="W128" i="1"/>
  <c r="K434" i="1"/>
  <c r="K393" i="1"/>
  <c r="Z268" i="1"/>
  <c r="Q525" i="1"/>
  <c r="H1931" i="1"/>
  <c r="H268" i="1"/>
  <c r="Q1149" i="1"/>
  <c r="N16" i="1"/>
  <c r="O16" i="1" s="1"/>
  <c r="Q963" i="1"/>
  <c r="K2181" i="1"/>
  <c r="H2544" i="1"/>
  <c r="H1427" i="1"/>
  <c r="H2772" i="1"/>
  <c r="N631" i="1"/>
  <c r="H1864" i="1"/>
  <c r="H1863" i="1"/>
  <c r="AC20" i="1"/>
  <c r="AD20" i="1" s="1"/>
  <c r="AC846" i="1"/>
  <c r="AC396" i="1"/>
  <c r="AC2420" i="1"/>
  <c r="Z632" i="1"/>
  <c r="Z20" i="1"/>
  <c r="AA20" i="1" s="1"/>
  <c r="Z2422" i="1"/>
  <c r="Z2332" i="1"/>
  <c r="Z847" i="1"/>
  <c r="Z394" i="1"/>
  <c r="Z2056" i="1"/>
  <c r="Z559" i="1"/>
  <c r="W2420" i="1"/>
  <c r="W1188" i="1"/>
  <c r="W1827" i="1"/>
  <c r="W2805" i="1"/>
  <c r="W1746" i="1"/>
  <c r="W559" i="1"/>
  <c r="W634" i="1"/>
  <c r="W19" i="1"/>
  <c r="X19" i="1" s="1"/>
  <c r="W2056" i="1"/>
  <c r="W982" i="1"/>
  <c r="W270" i="1"/>
  <c r="T632" i="1"/>
  <c r="T269" i="1"/>
  <c r="T2469" i="1"/>
  <c r="T1064" i="1"/>
  <c r="T456" i="1"/>
  <c r="T847" i="1"/>
  <c r="T241" i="1"/>
  <c r="T2805" i="1"/>
  <c r="T396" i="1"/>
  <c r="T1362" i="1"/>
  <c r="T724" i="1"/>
  <c r="T723" i="1"/>
  <c r="T2732" i="1"/>
  <c r="T1746" i="1"/>
  <c r="T2057" i="1"/>
  <c r="T2420" i="1"/>
  <c r="T1173" i="1"/>
  <c r="T1827" i="1"/>
  <c r="T2438" i="1"/>
  <c r="T735" i="1"/>
  <c r="T412" i="1"/>
  <c r="T560" i="1"/>
  <c r="T982" i="1"/>
  <c r="T1150" i="1"/>
  <c r="Q2814" i="1"/>
  <c r="Q2438" i="1"/>
  <c r="Q2597" i="1"/>
  <c r="Q1303" i="1"/>
  <c r="Q2014" i="1"/>
  <c r="Q652" i="1"/>
  <c r="Q2732" i="1"/>
  <c r="Q1195" i="1"/>
  <c r="Q2805" i="1"/>
  <c r="Q2806" i="1"/>
  <c r="Q498" i="1"/>
  <c r="Q499" i="1"/>
  <c r="Q1827" i="1"/>
  <c r="Q2485" i="1"/>
  <c r="Q2332" i="1"/>
  <c r="Q1362" i="1"/>
  <c r="Q2856" i="1"/>
  <c r="Q2881" i="1"/>
  <c r="Q18" i="1"/>
  <c r="R18" i="1" s="1"/>
  <c r="Q2420" i="1"/>
  <c r="Q2533" i="1"/>
  <c r="Q2360" i="1"/>
  <c r="Q2094" i="1"/>
  <c r="Q734" i="1"/>
  <c r="Q1344" i="1"/>
  <c r="Q2469" i="1"/>
  <c r="Q2829" i="1"/>
  <c r="Q130" i="1"/>
  <c r="Q2396" i="1"/>
  <c r="Q847" i="1"/>
  <c r="Q394" i="1"/>
  <c r="Q30" i="1"/>
  <c r="Q1174" i="1"/>
  <c r="Q270" i="1"/>
  <c r="Q923" i="1"/>
  <c r="Q898" i="1"/>
  <c r="Q983" i="1"/>
  <c r="Q570" i="1"/>
  <c r="Q240" i="1"/>
  <c r="Q2064" i="1"/>
  <c r="Q1049" i="1"/>
  <c r="Q723" i="1"/>
  <c r="Q722" i="1"/>
  <c r="Q1412" i="1"/>
  <c r="Q1700" i="1"/>
  <c r="Q600" i="1"/>
  <c r="Q313" i="1"/>
  <c r="N30" i="1"/>
  <c r="N2378" i="1"/>
  <c r="N1361" i="1"/>
  <c r="N2485" i="1"/>
  <c r="N435" i="1"/>
  <c r="N923" i="1"/>
  <c r="N2882" i="1"/>
  <c r="N1720" i="1"/>
  <c r="N1700" i="1"/>
  <c r="N1864" i="1"/>
  <c r="N1623" i="1"/>
  <c r="N744" i="1"/>
  <c r="N269" i="1"/>
  <c r="N1795" i="1"/>
  <c r="N1776" i="1"/>
  <c r="N331" i="1"/>
  <c r="N2064" i="1"/>
  <c r="N2598" i="1"/>
  <c r="N2146" i="1"/>
  <c r="N1468" i="1"/>
  <c r="N398" i="1"/>
  <c r="N397" i="1"/>
  <c r="N2332" i="1"/>
  <c r="N1683" i="1"/>
  <c r="N2094" i="1"/>
  <c r="N1413" i="1"/>
  <c r="N1412" i="1"/>
  <c r="N771" i="1"/>
  <c r="N1746" i="1"/>
  <c r="N1672" i="1"/>
  <c r="N1671" i="1"/>
  <c r="N847" i="1"/>
  <c r="N527" i="1"/>
  <c r="N131" i="1"/>
  <c r="N1303" i="1"/>
  <c r="N241" i="1"/>
  <c r="N2183" i="1"/>
  <c r="N2500" i="1"/>
  <c r="N2020" i="1"/>
  <c r="N983" i="1"/>
  <c r="N2609" i="1"/>
  <c r="N1196" i="1"/>
  <c r="N2397" i="1"/>
  <c r="N1083" i="1"/>
  <c r="N1084" i="1"/>
  <c r="N1634" i="1"/>
  <c r="N1489" i="1"/>
  <c r="N1345" i="1"/>
  <c r="N1827" i="1"/>
  <c r="N2855" i="1"/>
  <c r="N785" i="1"/>
  <c r="N1049" i="1"/>
  <c r="N2829" i="1"/>
  <c r="N1064" i="1"/>
  <c r="N2360" i="1"/>
  <c r="N509" i="1"/>
  <c r="N2816" i="1"/>
  <c r="N897" i="1"/>
  <c r="N1424" i="1"/>
  <c r="N414" i="1"/>
  <c r="K1625" i="1"/>
  <c r="K1624" i="1"/>
  <c r="K1720" i="1"/>
  <c r="K1683" i="1"/>
  <c r="K1303" i="1"/>
  <c r="K981" i="1"/>
  <c r="K1635" i="1"/>
  <c r="K1672" i="1"/>
  <c r="K1671" i="1"/>
  <c r="K526" i="1"/>
  <c r="K897" i="1"/>
  <c r="K1084" i="1"/>
  <c r="K1083" i="1"/>
  <c r="K924" i="1"/>
  <c r="K1244" i="1"/>
  <c r="K2829" i="1"/>
  <c r="K1700" i="1"/>
  <c r="K702" i="1"/>
  <c r="K142" i="1"/>
  <c r="K1509" i="1"/>
  <c r="K1225" i="1"/>
  <c r="K770" i="1"/>
  <c r="K1795" i="1"/>
  <c r="K1932" i="1"/>
  <c r="K746" i="1"/>
  <c r="K2597" i="1"/>
  <c r="K2146" i="1"/>
  <c r="K2258" i="1"/>
  <c r="K1255" i="1"/>
  <c r="K2733" i="1"/>
  <c r="K2732" i="1"/>
  <c r="K2742" i="1"/>
  <c r="K1530" i="1"/>
  <c r="K2855" i="1"/>
  <c r="K2532" i="1"/>
  <c r="K1590" i="1"/>
  <c r="K2438" i="1"/>
  <c r="K174" i="1"/>
  <c r="K2020" i="1"/>
  <c r="K2196" i="1"/>
  <c r="K2360" i="1"/>
  <c r="K2868" i="1"/>
  <c r="K2882" i="1"/>
  <c r="K1979" i="1"/>
  <c r="K2571" i="1"/>
  <c r="K2332" i="1"/>
  <c r="K2168" i="1"/>
  <c r="K2486" i="1"/>
  <c r="K2500" i="1"/>
  <c r="K1006" i="1"/>
  <c r="K1150" i="1"/>
  <c r="K1346" i="1"/>
  <c r="K1746" i="1"/>
  <c r="K2380" i="1"/>
  <c r="K2379" i="1"/>
  <c r="K2064" i="1"/>
  <c r="K2788" i="1"/>
  <c r="K1422" i="1"/>
  <c r="K1815" i="1"/>
  <c r="K1814" i="1"/>
  <c r="K2396" i="1"/>
  <c r="H331" i="1"/>
  <c r="H2745" i="1"/>
  <c r="H927" i="1"/>
  <c r="H83" i="1"/>
  <c r="H1155" i="1"/>
  <c r="H1154" i="1"/>
  <c r="H1509" i="1"/>
  <c r="H771" i="1"/>
  <c r="H2348" i="1"/>
  <c r="H2347" i="1"/>
  <c r="H187" i="1"/>
  <c r="H2313" i="1"/>
  <c r="H2312" i="1"/>
  <c r="H2661" i="1"/>
  <c r="H456" i="1"/>
  <c r="H455" i="1"/>
  <c r="H203" i="1"/>
  <c r="H2881" i="1"/>
  <c r="H2882" i="1"/>
  <c r="AC22" i="3" l="1"/>
  <c r="AD22" i="3" s="1"/>
  <c r="AB22" i="3"/>
  <c r="M2471" i="3"/>
  <c r="N2471" i="3"/>
  <c r="H1602" i="3"/>
  <c r="G1602" i="3"/>
  <c r="M2361" i="3"/>
  <c r="N2361" i="3"/>
  <c r="T1065" i="3"/>
  <c r="S1065" i="3"/>
  <c r="K2270" i="3"/>
  <c r="J2270" i="3"/>
  <c r="M570" i="3"/>
  <c r="N570" i="3"/>
  <c r="J2882" i="3"/>
  <c r="K2882" i="3"/>
  <c r="M2501" i="3"/>
  <c r="N2501" i="3"/>
  <c r="K2361" i="3"/>
  <c r="J2361" i="3"/>
  <c r="H1957" i="3"/>
  <c r="G1957" i="3"/>
  <c r="N1919" i="3"/>
  <c r="M1919" i="3"/>
  <c r="K2857" i="3"/>
  <c r="J2857" i="3"/>
  <c r="K2858" i="3" s="1"/>
  <c r="H982" i="3"/>
  <c r="G982" i="3"/>
  <c r="W2057" i="3"/>
  <c r="V2057" i="3"/>
  <c r="K1345" i="3"/>
  <c r="J1345" i="3"/>
  <c r="Q1065" i="3"/>
  <c r="P1065" i="3"/>
  <c r="P561" i="3"/>
  <c r="Q561" i="3"/>
  <c r="Q2439" i="3"/>
  <c r="P2439" i="3"/>
  <c r="H2662" i="3"/>
  <c r="G2662" i="3"/>
  <c r="M2733" i="3"/>
  <c r="N2733" i="3"/>
  <c r="H1933" i="3"/>
  <c r="G1933" i="3"/>
  <c r="M456" i="3"/>
  <c r="N456" i="3"/>
  <c r="H46" i="3"/>
  <c r="G46" i="3"/>
  <c r="H47" i="3" s="1"/>
  <c r="H396" i="3"/>
  <c r="G396" i="3"/>
  <c r="H397" i="3" s="1"/>
  <c r="N1097" i="3"/>
  <c r="M1097" i="3"/>
  <c r="P2398" i="3"/>
  <c r="Q2398" i="3"/>
  <c r="P2533" i="3"/>
  <c r="Q2533" i="3"/>
  <c r="K2500" i="3"/>
  <c r="J2500" i="3"/>
  <c r="K1032" i="3"/>
  <c r="J1032" i="3"/>
  <c r="N1174" i="3"/>
  <c r="M1174" i="3"/>
  <c r="Q1345" i="3"/>
  <c r="P1345" i="3"/>
  <c r="N735" i="3"/>
  <c r="M735" i="3"/>
  <c r="K2662" i="3"/>
  <c r="J2662" i="3"/>
  <c r="N1304" i="3"/>
  <c r="M1304" i="3"/>
  <c r="Z2421" i="3"/>
  <c r="Y2421" i="3"/>
  <c r="N599" i="3"/>
  <c r="M599" i="3"/>
  <c r="K2258" i="3"/>
  <c r="J2258" i="3"/>
  <c r="P2486" i="3"/>
  <c r="Q2486" i="3"/>
  <c r="P2470" i="3"/>
  <c r="Q2470" i="3"/>
  <c r="K1637" i="3"/>
  <c r="J1637" i="3"/>
  <c r="N1949" i="3"/>
  <c r="M1949" i="3"/>
  <c r="Q1051" i="3"/>
  <c r="P1051" i="3"/>
  <c r="T2733" i="3"/>
  <c r="S2733" i="3"/>
  <c r="H2746" i="3"/>
  <c r="G2746" i="3"/>
  <c r="M1999" i="3"/>
  <c r="N1999" i="3"/>
  <c r="M2397" i="3"/>
  <c r="N2397" i="3"/>
  <c r="H1013" i="3"/>
  <c r="G1013" i="3"/>
  <c r="W560" i="3"/>
  <c r="V560" i="3"/>
  <c r="N2015" i="3"/>
  <c r="M2015" i="3"/>
  <c r="M1103" i="1"/>
  <c r="N1104" i="1" s="1"/>
  <c r="N1103" i="1"/>
  <c r="M156" i="1"/>
  <c r="N156" i="1"/>
  <c r="J788" i="1"/>
  <c r="K788" i="1"/>
  <c r="Q1747" i="3"/>
  <c r="P1747" i="3"/>
  <c r="N439" i="3"/>
  <c r="M439" i="3"/>
  <c r="N2426" i="1"/>
  <c r="H30" i="1"/>
  <c r="F207" i="3"/>
  <c r="F208" i="3" s="1"/>
  <c r="F209" i="3" s="1"/>
  <c r="F210" i="3" s="1"/>
  <c r="F211" i="3" s="1"/>
  <c r="F212" i="3" s="1"/>
  <c r="F213" i="3" s="1"/>
  <c r="F214" i="3" s="1"/>
  <c r="F215" i="3" s="1"/>
  <c r="F216" i="3" s="1"/>
  <c r="F217" i="3" s="1"/>
  <c r="F218" i="3" s="1"/>
  <c r="F219" i="3" s="1"/>
  <c r="F220" i="3" s="1"/>
  <c r="F221" i="3" s="1"/>
  <c r="F222" i="3" s="1"/>
  <c r="F223" i="3" s="1"/>
  <c r="F224" i="3" s="1"/>
  <c r="F225" i="3" s="1"/>
  <c r="F226" i="3" s="1"/>
  <c r="F227" i="3" s="1"/>
  <c r="F228" i="3" s="1"/>
  <c r="F229" i="3" s="1"/>
  <c r="F230" i="3" s="1"/>
  <c r="F231" i="3" s="1"/>
  <c r="F232" i="3" s="1"/>
  <c r="F233" i="3" s="1"/>
  <c r="F234" i="3" s="1"/>
  <c r="F235" i="3" s="1"/>
  <c r="F236" i="3" s="1"/>
  <c r="F237" i="3" s="1"/>
  <c r="F238" i="3" s="1"/>
  <c r="F239" i="3" s="1"/>
  <c r="F240" i="3" s="1"/>
  <c r="F241" i="3" s="1"/>
  <c r="F242" i="3" s="1"/>
  <c r="F243" i="3" s="1"/>
  <c r="F244" i="3" s="1"/>
  <c r="F245" i="3" s="1"/>
  <c r="F246" i="3" s="1"/>
  <c r="F247" i="3" s="1"/>
  <c r="F248" i="3" s="1"/>
  <c r="F249" i="3" s="1"/>
  <c r="F250" i="3" s="1"/>
  <c r="F251" i="3" s="1"/>
  <c r="F252" i="3" s="1"/>
  <c r="F253" i="3" s="1"/>
  <c r="F254" i="3" s="1"/>
  <c r="F255" i="3" s="1"/>
  <c r="F256" i="3" s="1"/>
  <c r="F257" i="3" s="1"/>
  <c r="F258" i="3" s="1"/>
  <c r="F259" i="3" s="1"/>
  <c r="F260" i="3" s="1"/>
  <c r="F261" i="3" s="1"/>
  <c r="F262" i="3" s="1"/>
  <c r="F263" i="3" s="1"/>
  <c r="F264" i="3" s="1"/>
  <c r="F265" i="3" s="1"/>
  <c r="F266" i="3" s="1"/>
  <c r="F267" i="3" s="1"/>
  <c r="F268" i="3" s="1"/>
  <c r="F269" i="3" s="1"/>
  <c r="F270" i="3" s="1"/>
  <c r="F271" i="3" s="1"/>
  <c r="F272" i="3" s="1"/>
  <c r="F273" i="3" s="1"/>
  <c r="F274" i="3" s="1"/>
  <c r="F275" i="3" s="1"/>
  <c r="F276" i="3" s="1"/>
  <c r="F277" i="3" s="1"/>
  <c r="F278" i="3" s="1"/>
  <c r="F279" i="3" s="1"/>
  <c r="F280" i="3" s="1"/>
  <c r="F281" i="3" s="1"/>
  <c r="F282" i="3" s="1"/>
  <c r="F283" i="3" s="1"/>
  <c r="F284" i="3" s="1"/>
  <c r="F285" i="3" s="1"/>
  <c r="F286" i="3" s="1"/>
  <c r="F287" i="3" s="1"/>
  <c r="F288" i="3" s="1"/>
  <c r="F289" i="3" s="1"/>
  <c r="F290" i="3" s="1"/>
  <c r="F291" i="3" s="1"/>
  <c r="F292" i="3" s="1"/>
  <c r="F293" i="3" s="1"/>
  <c r="F294" i="3" s="1"/>
  <c r="F295" i="3" s="1"/>
  <c r="F296" i="3" s="1"/>
  <c r="F297" i="3" s="1"/>
  <c r="F298" i="3" s="1"/>
  <c r="F299" i="3" s="1"/>
  <c r="F300" i="3" s="1"/>
  <c r="F301" i="3" s="1"/>
  <c r="F302" i="3" s="1"/>
  <c r="F303" i="3" s="1"/>
  <c r="F304" i="3" s="1"/>
  <c r="F305" i="3" s="1"/>
  <c r="F306" i="3" s="1"/>
  <c r="F307" i="3" s="1"/>
  <c r="F308" i="3" s="1"/>
  <c r="F309" i="3" s="1"/>
  <c r="F310" i="3" s="1"/>
  <c r="F311" i="3" s="1"/>
  <c r="F312" i="3" s="1"/>
  <c r="F313" i="3" s="1"/>
  <c r="F314" i="3" s="1"/>
  <c r="F315" i="3" s="1"/>
  <c r="F316" i="3" s="1"/>
  <c r="F317" i="3" s="1"/>
  <c r="F318" i="3" s="1"/>
  <c r="F319" i="3" s="1"/>
  <c r="F320" i="3" s="1"/>
  <c r="F321" i="3" s="1"/>
  <c r="F322" i="3" s="1"/>
  <c r="F323" i="3" s="1"/>
  <c r="F324" i="3" s="1"/>
  <c r="F325" i="3" s="1"/>
  <c r="F326" i="3" s="1"/>
  <c r="F327" i="3" s="1"/>
  <c r="F328" i="3" s="1"/>
  <c r="F329" i="3" s="1"/>
  <c r="F330" i="3" s="1"/>
  <c r="F331" i="3" s="1"/>
  <c r="F332" i="3" s="1"/>
  <c r="F333" i="3" s="1"/>
  <c r="F334" i="3" s="1"/>
  <c r="F335" i="3" s="1"/>
  <c r="F336" i="3" s="1"/>
  <c r="F337" i="3" s="1"/>
  <c r="F338" i="3" s="1"/>
  <c r="F339" i="3" s="1"/>
  <c r="F340" i="3" s="1"/>
  <c r="F341" i="3" s="1"/>
  <c r="F342" i="3" s="1"/>
  <c r="F343" i="3" s="1"/>
  <c r="F344" i="3" s="1"/>
  <c r="F345" i="3" s="1"/>
  <c r="F346" i="3" s="1"/>
  <c r="F347" i="3" s="1"/>
  <c r="F348" i="3" s="1"/>
  <c r="F349" i="3" s="1"/>
  <c r="F350" i="3" s="1"/>
  <c r="F351" i="3" s="1"/>
  <c r="F352" i="3" s="1"/>
  <c r="F353" i="3" s="1"/>
  <c r="F354" i="3" s="1"/>
  <c r="F355" i="3" s="1"/>
  <c r="F356" i="3" s="1"/>
  <c r="F357" i="3" s="1"/>
  <c r="F358" i="3" s="1"/>
  <c r="F359" i="3" s="1"/>
  <c r="F360" i="3" s="1"/>
  <c r="F361" i="3" s="1"/>
  <c r="F362" i="3" s="1"/>
  <c r="F363" i="3" s="1"/>
  <c r="F364" i="3" s="1"/>
  <c r="F365" i="3" s="1"/>
  <c r="F366" i="3" s="1"/>
  <c r="F367" i="3" s="1"/>
  <c r="F368" i="3" s="1"/>
  <c r="F369" i="3" s="1"/>
  <c r="F370" i="3" s="1"/>
  <c r="F371" i="3" s="1"/>
  <c r="F372" i="3" s="1"/>
  <c r="F373" i="3" s="1"/>
  <c r="F374" i="3" s="1"/>
  <c r="F375" i="3" s="1"/>
  <c r="F376" i="3" s="1"/>
  <c r="F377" i="3" s="1"/>
  <c r="F378" i="3" s="1"/>
  <c r="F379" i="3" s="1"/>
  <c r="F380" i="3" s="1"/>
  <c r="F381" i="3" s="1"/>
  <c r="F382" i="3" s="1"/>
  <c r="F383" i="3" s="1"/>
  <c r="F384" i="3" s="1"/>
  <c r="F385" i="3" s="1"/>
  <c r="F386" i="3" s="1"/>
  <c r="F387" i="3" s="1"/>
  <c r="F388" i="3" s="1"/>
  <c r="F389" i="3" s="1"/>
  <c r="F390" i="3" s="1"/>
  <c r="F391" i="3" s="1"/>
  <c r="F392" i="3" s="1"/>
  <c r="F393" i="3" s="1"/>
  <c r="F394" i="3" s="1"/>
  <c r="F395" i="3" s="1"/>
  <c r="F396" i="3" s="1"/>
  <c r="F397" i="3" s="1"/>
  <c r="F398" i="3" s="1"/>
  <c r="F399" i="3" s="1"/>
  <c r="F400" i="3" s="1"/>
  <c r="F401" i="3" s="1"/>
  <c r="F402" i="3" s="1"/>
  <c r="F403" i="3" s="1"/>
  <c r="F404" i="3" s="1"/>
  <c r="F405" i="3" s="1"/>
  <c r="F406" i="3" s="1"/>
  <c r="F407" i="3" s="1"/>
  <c r="F408" i="3" s="1"/>
  <c r="F409" i="3" s="1"/>
  <c r="F410" i="3" s="1"/>
  <c r="F411" i="3" s="1"/>
  <c r="F412" i="3" s="1"/>
  <c r="F413" i="3" s="1"/>
  <c r="F414" i="3" s="1"/>
  <c r="F415" i="3" s="1"/>
  <c r="F416" i="3" s="1"/>
  <c r="F417" i="3" s="1"/>
  <c r="F418" i="3" s="1"/>
  <c r="F419" i="3" s="1"/>
  <c r="F420" i="3" s="1"/>
  <c r="F421" i="3" s="1"/>
  <c r="F422" i="3" s="1"/>
  <c r="F423" i="3" s="1"/>
  <c r="F424" i="3" s="1"/>
  <c r="F425" i="3" s="1"/>
  <c r="F426" i="3" s="1"/>
  <c r="F427" i="3" s="1"/>
  <c r="F428" i="3" s="1"/>
  <c r="F429" i="3" s="1"/>
  <c r="F430" i="3" s="1"/>
  <c r="F431" i="3" s="1"/>
  <c r="F432" i="3" s="1"/>
  <c r="F433" i="3" s="1"/>
  <c r="F434" i="3" s="1"/>
  <c r="F435" i="3" s="1"/>
  <c r="F436" i="3" s="1"/>
  <c r="F437" i="3" s="1"/>
  <c r="F438" i="3" s="1"/>
  <c r="F439" i="3" s="1"/>
  <c r="F440" i="3" s="1"/>
  <c r="F441" i="3" s="1"/>
  <c r="F442" i="3" s="1"/>
  <c r="F443" i="3" s="1"/>
  <c r="F444" i="3" s="1"/>
  <c r="F445" i="3" s="1"/>
  <c r="F446" i="3" s="1"/>
  <c r="F447" i="3" s="1"/>
  <c r="F448" i="3" s="1"/>
  <c r="F449" i="3" s="1"/>
  <c r="F450" i="3" s="1"/>
  <c r="F451" i="3" s="1"/>
  <c r="F452" i="3" s="1"/>
  <c r="F453" i="3" s="1"/>
  <c r="F454" i="3" s="1"/>
  <c r="F455" i="3" s="1"/>
  <c r="F456" i="3" s="1"/>
  <c r="F457" i="3" s="1"/>
  <c r="F458" i="3" s="1"/>
  <c r="F459" i="3" s="1"/>
  <c r="F460" i="3" s="1"/>
  <c r="F461" i="3" s="1"/>
  <c r="F462" i="3" s="1"/>
  <c r="F463" i="3" s="1"/>
  <c r="F464" i="3" s="1"/>
  <c r="F465" i="3" s="1"/>
  <c r="F466" i="3" s="1"/>
  <c r="F467" i="3" s="1"/>
  <c r="F468" i="3" s="1"/>
  <c r="F469" i="3" s="1"/>
  <c r="F470" i="3" s="1"/>
  <c r="F471" i="3" s="1"/>
  <c r="F472" i="3" s="1"/>
  <c r="F473" i="3" s="1"/>
  <c r="F474" i="3" s="1"/>
  <c r="F475" i="3" s="1"/>
  <c r="F476" i="3" s="1"/>
  <c r="F477" i="3" s="1"/>
  <c r="F478" i="3" s="1"/>
  <c r="F479" i="3" s="1"/>
  <c r="F480" i="3" s="1"/>
  <c r="F481" i="3" s="1"/>
  <c r="F482" i="3" s="1"/>
  <c r="F483" i="3" s="1"/>
  <c r="F484" i="3" s="1"/>
  <c r="F485" i="3" s="1"/>
  <c r="F486" i="3" s="1"/>
  <c r="F487" i="3" s="1"/>
  <c r="F488" i="3" s="1"/>
  <c r="F489" i="3" s="1"/>
  <c r="F490" i="3" s="1"/>
  <c r="F491" i="3" s="1"/>
  <c r="F492" i="3" s="1"/>
  <c r="F493" i="3" s="1"/>
  <c r="F494" i="3" s="1"/>
  <c r="F495" i="3" s="1"/>
  <c r="F496" i="3" s="1"/>
  <c r="F497" i="3" s="1"/>
  <c r="F498" i="3" s="1"/>
  <c r="F499" i="3" s="1"/>
  <c r="F500" i="3" s="1"/>
  <c r="F501" i="3" s="1"/>
  <c r="F502" i="3" s="1"/>
  <c r="F503" i="3" s="1"/>
  <c r="F504" i="3" s="1"/>
  <c r="F505" i="3" s="1"/>
  <c r="F506" i="3" s="1"/>
  <c r="F507" i="3" s="1"/>
  <c r="F508" i="3" s="1"/>
  <c r="F509" i="3" s="1"/>
  <c r="F510" i="3" s="1"/>
  <c r="F511" i="3" s="1"/>
  <c r="F512" i="3" s="1"/>
  <c r="F513" i="3" s="1"/>
  <c r="F514" i="3" s="1"/>
  <c r="F515" i="3" s="1"/>
  <c r="F516" i="3" s="1"/>
  <c r="F517" i="3" s="1"/>
  <c r="F518" i="3" s="1"/>
  <c r="F519" i="3" s="1"/>
  <c r="F520" i="3" s="1"/>
  <c r="F521" i="3" s="1"/>
  <c r="F522" i="3" s="1"/>
  <c r="F523" i="3" s="1"/>
  <c r="F524" i="3" s="1"/>
  <c r="F525" i="3" s="1"/>
  <c r="F526" i="3" s="1"/>
  <c r="F527" i="3" s="1"/>
  <c r="F528" i="3" s="1"/>
  <c r="F529" i="3" s="1"/>
  <c r="F530" i="3" s="1"/>
  <c r="F531" i="3" s="1"/>
  <c r="F532" i="3" s="1"/>
  <c r="F533" i="3" s="1"/>
  <c r="F534" i="3" s="1"/>
  <c r="F535" i="3" s="1"/>
  <c r="F536" i="3" s="1"/>
  <c r="F537" i="3" s="1"/>
  <c r="F538" i="3" s="1"/>
  <c r="F539" i="3" s="1"/>
  <c r="F540" i="3" s="1"/>
  <c r="F541" i="3" s="1"/>
  <c r="F542" i="3" s="1"/>
  <c r="F543" i="3" s="1"/>
  <c r="F544" i="3" s="1"/>
  <c r="F545" i="3" s="1"/>
  <c r="F546" i="3" s="1"/>
  <c r="F547" i="3" s="1"/>
  <c r="F548" i="3" s="1"/>
  <c r="F549" i="3" s="1"/>
  <c r="F550" i="3" s="1"/>
  <c r="F551" i="3" s="1"/>
  <c r="F552" i="3" s="1"/>
  <c r="F553" i="3" s="1"/>
  <c r="F554" i="3" s="1"/>
  <c r="F555" i="3" s="1"/>
  <c r="F556" i="3" s="1"/>
  <c r="F557" i="3" s="1"/>
  <c r="F558" i="3" s="1"/>
  <c r="F559" i="3" s="1"/>
  <c r="F560" i="3" s="1"/>
  <c r="F561" i="3" s="1"/>
  <c r="F562" i="3" s="1"/>
  <c r="F563" i="3" s="1"/>
  <c r="F564" i="3" s="1"/>
  <c r="F565" i="3" s="1"/>
  <c r="F566" i="3" s="1"/>
  <c r="F567" i="3" s="1"/>
  <c r="F568" i="3" s="1"/>
  <c r="F569" i="3" s="1"/>
  <c r="F570" i="3" s="1"/>
  <c r="F571" i="3" s="1"/>
  <c r="F572" i="3" s="1"/>
  <c r="F573" i="3" s="1"/>
  <c r="F574" i="3" s="1"/>
  <c r="F575" i="3" s="1"/>
  <c r="F576" i="3" s="1"/>
  <c r="F577" i="3" s="1"/>
  <c r="F578" i="3" s="1"/>
  <c r="F579" i="3" s="1"/>
  <c r="F580" i="3" s="1"/>
  <c r="F581" i="3" s="1"/>
  <c r="F582" i="3" s="1"/>
  <c r="F583" i="3" s="1"/>
  <c r="F584" i="3" s="1"/>
  <c r="F585" i="3" s="1"/>
  <c r="F586" i="3" s="1"/>
  <c r="F587" i="3" s="1"/>
  <c r="F588" i="3" s="1"/>
  <c r="F589" i="3" s="1"/>
  <c r="F590" i="3" s="1"/>
  <c r="F591" i="3" s="1"/>
  <c r="F592" i="3" s="1"/>
  <c r="F593" i="3" s="1"/>
  <c r="F594" i="3" s="1"/>
  <c r="F595" i="3" s="1"/>
  <c r="F596" i="3" s="1"/>
  <c r="F597" i="3" s="1"/>
  <c r="F598" i="3" s="1"/>
  <c r="F599" i="3" s="1"/>
  <c r="F600" i="3" s="1"/>
  <c r="F601" i="3" s="1"/>
  <c r="F602" i="3" s="1"/>
  <c r="F603" i="3" s="1"/>
  <c r="F604" i="3" s="1"/>
  <c r="F605" i="3" s="1"/>
  <c r="F606" i="3" s="1"/>
  <c r="F607" i="3" s="1"/>
  <c r="F608" i="3" s="1"/>
  <c r="F609" i="3" s="1"/>
  <c r="F610" i="3" s="1"/>
  <c r="F611" i="3" s="1"/>
  <c r="F612" i="3" s="1"/>
  <c r="F613" i="3" s="1"/>
  <c r="F614" i="3" s="1"/>
  <c r="F615" i="3" s="1"/>
  <c r="F616" i="3" s="1"/>
  <c r="F617" i="3" s="1"/>
  <c r="F618" i="3" s="1"/>
  <c r="F619" i="3" s="1"/>
  <c r="F620" i="3" s="1"/>
  <c r="F621" i="3" s="1"/>
  <c r="F622" i="3" s="1"/>
  <c r="F623" i="3" s="1"/>
  <c r="F624" i="3" s="1"/>
  <c r="F625" i="3" s="1"/>
  <c r="F626" i="3" s="1"/>
  <c r="F627" i="3" s="1"/>
  <c r="F628" i="3" s="1"/>
  <c r="F629" i="3" s="1"/>
  <c r="F630" i="3" s="1"/>
  <c r="F631" i="3" s="1"/>
  <c r="F632" i="3" s="1"/>
  <c r="F633" i="3" s="1"/>
  <c r="F634" i="3" s="1"/>
  <c r="F635" i="3" s="1"/>
  <c r="F636" i="3" s="1"/>
  <c r="F637" i="3" s="1"/>
  <c r="F638" i="3" s="1"/>
  <c r="F639" i="3" s="1"/>
  <c r="F640" i="3" s="1"/>
  <c r="F641" i="3" s="1"/>
  <c r="F642" i="3" s="1"/>
  <c r="F643" i="3" s="1"/>
  <c r="F644" i="3" s="1"/>
  <c r="F645" i="3" s="1"/>
  <c r="F646" i="3" s="1"/>
  <c r="F647" i="3" s="1"/>
  <c r="F648" i="3" s="1"/>
  <c r="F649" i="3" s="1"/>
  <c r="F650" i="3" s="1"/>
  <c r="F651" i="3" s="1"/>
  <c r="F652" i="3" s="1"/>
  <c r="F653" i="3" s="1"/>
  <c r="F654" i="3" s="1"/>
  <c r="F655" i="3" s="1"/>
  <c r="F656" i="3" s="1"/>
  <c r="F657" i="3" s="1"/>
  <c r="F658" i="3" s="1"/>
  <c r="F659" i="3" s="1"/>
  <c r="F660" i="3" s="1"/>
  <c r="F661" i="3" s="1"/>
  <c r="F662" i="3" s="1"/>
  <c r="F663" i="3" s="1"/>
  <c r="F664" i="3" s="1"/>
  <c r="F665" i="3" s="1"/>
  <c r="F666" i="3" s="1"/>
  <c r="F667" i="3" s="1"/>
  <c r="F668" i="3" s="1"/>
  <c r="F669" i="3" s="1"/>
  <c r="F670" i="3" s="1"/>
  <c r="F671" i="3" s="1"/>
  <c r="F672" i="3" s="1"/>
  <c r="F673" i="3" s="1"/>
  <c r="F674" i="3" s="1"/>
  <c r="F675" i="3" s="1"/>
  <c r="F676" i="3" s="1"/>
  <c r="F677" i="3" s="1"/>
  <c r="F678" i="3" s="1"/>
  <c r="F679" i="3" s="1"/>
  <c r="F680" i="3" s="1"/>
  <c r="F681" i="3" s="1"/>
  <c r="F682" i="3" s="1"/>
  <c r="F683" i="3" s="1"/>
  <c r="F684" i="3" s="1"/>
  <c r="F685" i="3" s="1"/>
  <c r="F686" i="3" s="1"/>
  <c r="F687" i="3" s="1"/>
  <c r="F688" i="3" s="1"/>
  <c r="F689" i="3" s="1"/>
  <c r="F690" i="3" s="1"/>
  <c r="F691" i="3" s="1"/>
  <c r="F692" i="3" s="1"/>
  <c r="F693" i="3" s="1"/>
  <c r="F694" i="3" s="1"/>
  <c r="F695" i="3" s="1"/>
  <c r="F696" i="3" s="1"/>
  <c r="F697" i="3" s="1"/>
  <c r="F698" i="3" s="1"/>
  <c r="F699" i="3" s="1"/>
  <c r="F700" i="3" s="1"/>
  <c r="F701" i="3" s="1"/>
  <c r="F702" i="3" s="1"/>
  <c r="F703" i="3" s="1"/>
  <c r="F704" i="3" s="1"/>
  <c r="F705" i="3" s="1"/>
  <c r="F706" i="3" s="1"/>
  <c r="F707" i="3" s="1"/>
  <c r="F708" i="3" s="1"/>
  <c r="F709" i="3" s="1"/>
  <c r="F710" i="3" s="1"/>
  <c r="F711" i="3" s="1"/>
  <c r="F712" i="3" s="1"/>
  <c r="F713" i="3" s="1"/>
  <c r="F714" i="3" s="1"/>
  <c r="F715" i="3" s="1"/>
  <c r="F716" i="3" s="1"/>
  <c r="F717" i="3" s="1"/>
  <c r="F718" i="3" s="1"/>
  <c r="F719" i="3" s="1"/>
  <c r="F720" i="3" s="1"/>
  <c r="F721" i="3" s="1"/>
  <c r="F722" i="3" s="1"/>
  <c r="F723" i="3" s="1"/>
  <c r="F724" i="3" s="1"/>
  <c r="F725" i="3" s="1"/>
  <c r="F726" i="3" s="1"/>
  <c r="F727" i="3" s="1"/>
  <c r="F728" i="3" s="1"/>
  <c r="F729" i="3" s="1"/>
  <c r="F730" i="3" s="1"/>
  <c r="F731" i="3" s="1"/>
  <c r="F732" i="3" s="1"/>
  <c r="F733" i="3" s="1"/>
  <c r="F734" i="3" s="1"/>
  <c r="F735" i="3" s="1"/>
  <c r="F736" i="3" s="1"/>
  <c r="F737" i="3" s="1"/>
  <c r="F738" i="3" s="1"/>
  <c r="F739" i="3" s="1"/>
  <c r="F740" i="3" s="1"/>
  <c r="F741" i="3" s="1"/>
  <c r="F742" i="3" s="1"/>
  <c r="F743" i="3" s="1"/>
  <c r="F744" i="3" s="1"/>
  <c r="F745" i="3" s="1"/>
  <c r="F746" i="3" s="1"/>
  <c r="F747" i="3" s="1"/>
  <c r="F748" i="3" s="1"/>
  <c r="F749" i="3" s="1"/>
  <c r="F750" i="3" s="1"/>
  <c r="F751" i="3" s="1"/>
  <c r="F752" i="3" s="1"/>
  <c r="F753" i="3" s="1"/>
  <c r="F754" i="3" s="1"/>
  <c r="F755" i="3" s="1"/>
  <c r="F756" i="3" s="1"/>
  <c r="F757" i="3" s="1"/>
  <c r="F758" i="3" s="1"/>
  <c r="F759" i="3" s="1"/>
  <c r="F760" i="3" s="1"/>
  <c r="F761" i="3" s="1"/>
  <c r="F762" i="3" s="1"/>
  <c r="F763" i="3" s="1"/>
  <c r="F764" i="3" s="1"/>
  <c r="F765" i="3" s="1"/>
  <c r="F766" i="3" s="1"/>
  <c r="F767" i="3" s="1"/>
  <c r="F768" i="3" s="1"/>
  <c r="F769" i="3" s="1"/>
  <c r="F770" i="3" s="1"/>
  <c r="F771" i="3" s="1"/>
  <c r="F772" i="3" s="1"/>
  <c r="F773" i="3" s="1"/>
  <c r="F774" i="3" s="1"/>
  <c r="F775" i="3" s="1"/>
  <c r="F776" i="3" s="1"/>
  <c r="F777" i="3" s="1"/>
  <c r="F778" i="3" s="1"/>
  <c r="F779" i="3" s="1"/>
  <c r="F780" i="3" s="1"/>
  <c r="F781" i="3" s="1"/>
  <c r="F782" i="3" s="1"/>
  <c r="F783" i="3" s="1"/>
  <c r="F784" i="3" s="1"/>
  <c r="F785" i="3" s="1"/>
  <c r="F786" i="3" s="1"/>
  <c r="F787" i="3" s="1"/>
  <c r="F788" i="3" s="1"/>
  <c r="F789" i="3" s="1"/>
  <c r="F790" i="3" s="1"/>
  <c r="F791" i="3" s="1"/>
  <c r="F792" i="3" s="1"/>
  <c r="F793" i="3" s="1"/>
  <c r="F794" i="3" s="1"/>
  <c r="F795" i="3" s="1"/>
  <c r="F796" i="3" s="1"/>
  <c r="F797" i="3" s="1"/>
  <c r="F798" i="3" s="1"/>
  <c r="F799" i="3" s="1"/>
  <c r="F800" i="3" s="1"/>
  <c r="F801" i="3" s="1"/>
  <c r="F802" i="3" s="1"/>
  <c r="F803" i="3" s="1"/>
  <c r="F804" i="3" s="1"/>
  <c r="F805" i="3" s="1"/>
  <c r="F806" i="3" s="1"/>
  <c r="F807" i="3" s="1"/>
  <c r="F808" i="3" s="1"/>
  <c r="F809" i="3" s="1"/>
  <c r="F810" i="3" s="1"/>
  <c r="F811" i="3" s="1"/>
  <c r="F812" i="3" s="1"/>
  <c r="F813" i="3" s="1"/>
  <c r="F814" i="3" s="1"/>
  <c r="F815" i="3" s="1"/>
  <c r="F816" i="3" s="1"/>
  <c r="F817" i="3" s="1"/>
  <c r="F818" i="3" s="1"/>
  <c r="F819" i="3" s="1"/>
  <c r="F820" i="3" s="1"/>
  <c r="F821" i="3" s="1"/>
  <c r="F822" i="3" s="1"/>
  <c r="F823" i="3" s="1"/>
  <c r="F824" i="3" s="1"/>
  <c r="F825" i="3" s="1"/>
  <c r="F826" i="3" s="1"/>
  <c r="F827" i="3" s="1"/>
  <c r="F828" i="3" s="1"/>
  <c r="F829" i="3" s="1"/>
  <c r="F830" i="3" s="1"/>
  <c r="F831" i="3" s="1"/>
  <c r="F832" i="3" s="1"/>
  <c r="F833" i="3" s="1"/>
  <c r="F834" i="3" s="1"/>
  <c r="F835" i="3" s="1"/>
  <c r="F836" i="3" s="1"/>
  <c r="F837" i="3" s="1"/>
  <c r="F838" i="3" s="1"/>
  <c r="F839" i="3" s="1"/>
  <c r="F840" i="3" s="1"/>
  <c r="F841" i="3" s="1"/>
  <c r="F842" i="3" s="1"/>
  <c r="F843" i="3" s="1"/>
  <c r="F844" i="3" s="1"/>
  <c r="F845" i="3" s="1"/>
  <c r="F846" i="3" s="1"/>
  <c r="F847" i="3" s="1"/>
  <c r="F848" i="3" s="1"/>
  <c r="F849" i="3" s="1"/>
  <c r="F850" i="3" s="1"/>
  <c r="F851" i="3" s="1"/>
  <c r="F852" i="3" s="1"/>
  <c r="F853" i="3" s="1"/>
  <c r="F854" i="3" s="1"/>
  <c r="F855" i="3" s="1"/>
  <c r="F856" i="3" s="1"/>
  <c r="F857" i="3" s="1"/>
  <c r="F858" i="3" s="1"/>
  <c r="F859" i="3" s="1"/>
  <c r="F860" i="3" s="1"/>
  <c r="F861" i="3" s="1"/>
  <c r="F862" i="3" s="1"/>
  <c r="F863" i="3" s="1"/>
  <c r="F864" i="3" s="1"/>
  <c r="F865" i="3" s="1"/>
  <c r="F866" i="3" s="1"/>
  <c r="F867" i="3" s="1"/>
  <c r="F868" i="3" s="1"/>
  <c r="F869" i="3" s="1"/>
  <c r="F870" i="3" s="1"/>
  <c r="F871" i="3" s="1"/>
  <c r="F872" i="3" s="1"/>
  <c r="F873" i="3" s="1"/>
  <c r="F874" i="3" s="1"/>
  <c r="F875" i="3" s="1"/>
  <c r="F876" i="3" s="1"/>
  <c r="F877" i="3" s="1"/>
  <c r="F878" i="3" s="1"/>
  <c r="F879" i="3" s="1"/>
  <c r="F880" i="3" s="1"/>
  <c r="F881" i="3" s="1"/>
  <c r="F882" i="3" s="1"/>
  <c r="F883" i="3" s="1"/>
  <c r="F884" i="3" s="1"/>
  <c r="F885" i="3" s="1"/>
  <c r="F886" i="3" s="1"/>
  <c r="F887" i="3" s="1"/>
  <c r="F888" i="3" s="1"/>
  <c r="F889" i="3" s="1"/>
  <c r="F890" i="3" s="1"/>
  <c r="F891" i="3" s="1"/>
  <c r="F892" i="3" s="1"/>
  <c r="F893" i="3" s="1"/>
  <c r="F894" i="3" s="1"/>
  <c r="F895" i="3" s="1"/>
  <c r="F896" i="3" s="1"/>
  <c r="F897" i="3" s="1"/>
  <c r="F898" i="3" s="1"/>
  <c r="F899" i="3" s="1"/>
  <c r="F900" i="3" s="1"/>
  <c r="F901" i="3" s="1"/>
  <c r="F902" i="3" s="1"/>
  <c r="F903" i="3" s="1"/>
  <c r="F904" i="3" s="1"/>
  <c r="F905" i="3" s="1"/>
  <c r="F906" i="3" s="1"/>
  <c r="F907" i="3" s="1"/>
  <c r="F908" i="3" s="1"/>
  <c r="F909" i="3" s="1"/>
  <c r="F910" i="3" s="1"/>
  <c r="F911" i="3" s="1"/>
  <c r="F912" i="3" s="1"/>
  <c r="F913" i="3" s="1"/>
  <c r="F914" i="3" s="1"/>
  <c r="F915" i="3" s="1"/>
  <c r="F916" i="3" s="1"/>
  <c r="F917" i="3" s="1"/>
  <c r="F918" i="3" s="1"/>
  <c r="F919" i="3" s="1"/>
  <c r="F920" i="3" s="1"/>
  <c r="F921" i="3" s="1"/>
  <c r="F922" i="3" s="1"/>
  <c r="F923" i="3" s="1"/>
  <c r="F924" i="3" s="1"/>
  <c r="F925" i="3" s="1"/>
  <c r="F926" i="3" s="1"/>
  <c r="F927" i="3" s="1"/>
  <c r="F928" i="3" s="1"/>
  <c r="F929" i="3" s="1"/>
  <c r="F930" i="3" s="1"/>
  <c r="F931" i="3" s="1"/>
  <c r="F932" i="3" s="1"/>
  <c r="F933" i="3" s="1"/>
  <c r="F934" i="3" s="1"/>
  <c r="F935" i="3" s="1"/>
  <c r="F936" i="3" s="1"/>
  <c r="F937" i="3" s="1"/>
  <c r="F938" i="3" s="1"/>
  <c r="F939" i="3" s="1"/>
  <c r="F940" i="3" s="1"/>
  <c r="F941" i="3" s="1"/>
  <c r="F942" i="3" s="1"/>
  <c r="F943" i="3" s="1"/>
  <c r="F944" i="3" s="1"/>
  <c r="F945" i="3" s="1"/>
  <c r="F946" i="3" s="1"/>
  <c r="F947" i="3" s="1"/>
  <c r="F948" i="3" s="1"/>
  <c r="F949" i="3" s="1"/>
  <c r="F950" i="3" s="1"/>
  <c r="F951" i="3" s="1"/>
  <c r="F952" i="3" s="1"/>
  <c r="F953" i="3" s="1"/>
  <c r="F954" i="3" s="1"/>
  <c r="F955" i="3" s="1"/>
  <c r="F956" i="3" s="1"/>
  <c r="F957" i="3" s="1"/>
  <c r="F958" i="3" s="1"/>
  <c r="F959" i="3" s="1"/>
  <c r="F960" i="3" s="1"/>
  <c r="F961" i="3" s="1"/>
  <c r="F962" i="3" s="1"/>
  <c r="F963" i="3" s="1"/>
  <c r="F964" i="3" s="1"/>
  <c r="F965" i="3" s="1"/>
  <c r="F966" i="3" s="1"/>
  <c r="F967" i="3" s="1"/>
  <c r="F968" i="3" s="1"/>
  <c r="F969" i="3" s="1"/>
  <c r="F970" i="3" s="1"/>
  <c r="F971" i="3" s="1"/>
  <c r="F972" i="3" s="1"/>
  <c r="F973" i="3" s="1"/>
  <c r="F974" i="3" s="1"/>
  <c r="F975" i="3" s="1"/>
  <c r="F976" i="3" s="1"/>
  <c r="F977" i="3" s="1"/>
  <c r="F978" i="3" s="1"/>
  <c r="F979" i="3" s="1"/>
  <c r="F980" i="3" s="1"/>
  <c r="F981" i="3" s="1"/>
  <c r="F982" i="3" s="1"/>
  <c r="F983" i="3" s="1"/>
  <c r="F984" i="3" s="1"/>
  <c r="F985" i="3" s="1"/>
  <c r="F986" i="3" s="1"/>
  <c r="F987" i="3" s="1"/>
  <c r="F988" i="3" s="1"/>
  <c r="F989" i="3" s="1"/>
  <c r="F990" i="3" s="1"/>
  <c r="F991" i="3" s="1"/>
  <c r="F992" i="3" s="1"/>
  <c r="F993" i="3" s="1"/>
  <c r="F994" i="3" s="1"/>
  <c r="F995" i="3" s="1"/>
  <c r="F996" i="3" s="1"/>
  <c r="F997" i="3" s="1"/>
  <c r="F998" i="3" s="1"/>
  <c r="F999" i="3" s="1"/>
  <c r="F1000" i="3" s="1"/>
  <c r="F1001" i="3" s="1"/>
  <c r="F1002" i="3" s="1"/>
  <c r="F1003" i="3" s="1"/>
  <c r="F1004" i="3" s="1"/>
  <c r="F1005" i="3" s="1"/>
  <c r="F1006" i="3" s="1"/>
  <c r="F1007" i="3" s="1"/>
  <c r="F1008" i="3" s="1"/>
  <c r="F1009" i="3" s="1"/>
  <c r="F1010" i="3" s="1"/>
  <c r="F1011" i="3" s="1"/>
  <c r="F1012" i="3" s="1"/>
  <c r="F1013" i="3" s="1"/>
  <c r="F1014" i="3" s="1"/>
  <c r="F1015" i="3" s="1"/>
  <c r="F1016" i="3" s="1"/>
  <c r="F1017" i="3" s="1"/>
  <c r="F1018" i="3" s="1"/>
  <c r="F1019" i="3" s="1"/>
  <c r="F1020" i="3" s="1"/>
  <c r="F1021" i="3" s="1"/>
  <c r="F1022" i="3" s="1"/>
  <c r="F1023" i="3" s="1"/>
  <c r="F1024" i="3" s="1"/>
  <c r="F1025" i="3" s="1"/>
  <c r="F1026" i="3" s="1"/>
  <c r="F1027" i="3" s="1"/>
  <c r="F1028" i="3" s="1"/>
  <c r="F1029" i="3" s="1"/>
  <c r="F1030" i="3" s="1"/>
  <c r="F1031" i="3" s="1"/>
  <c r="F1032" i="3" s="1"/>
  <c r="F1033" i="3" s="1"/>
  <c r="F1034" i="3" s="1"/>
  <c r="F1035" i="3" s="1"/>
  <c r="F1036" i="3" s="1"/>
  <c r="F1037" i="3" s="1"/>
  <c r="F1038" i="3" s="1"/>
  <c r="F1039" i="3" s="1"/>
  <c r="F1040" i="3" s="1"/>
  <c r="F1041" i="3" s="1"/>
  <c r="F1042" i="3" s="1"/>
  <c r="F1043" i="3" s="1"/>
  <c r="F1044" i="3" s="1"/>
  <c r="F1045" i="3" s="1"/>
  <c r="F1046" i="3" s="1"/>
  <c r="F1047" i="3" s="1"/>
  <c r="F1048" i="3" s="1"/>
  <c r="F1049" i="3" s="1"/>
  <c r="F1050" i="3" s="1"/>
  <c r="F1051" i="3" s="1"/>
  <c r="F1052" i="3" s="1"/>
  <c r="F1053" i="3" s="1"/>
  <c r="F1054" i="3" s="1"/>
  <c r="F1055" i="3" s="1"/>
  <c r="F1056" i="3" s="1"/>
  <c r="F1057" i="3" s="1"/>
  <c r="F1058" i="3" s="1"/>
  <c r="F1059" i="3" s="1"/>
  <c r="F1060" i="3" s="1"/>
  <c r="F1061" i="3" s="1"/>
  <c r="F1062" i="3" s="1"/>
  <c r="F1063" i="3" s="1"/>
  <c r="F1064" i="3" s="1"/>
  <c r="F1065" i="3" s="1"/>
  <c r="F1066" i="3" s="1"/>
  <c r="F1067" i="3" s="1"/>
  <c r="F1068" i="3" s="1"/>
  <c r="F1069" i="3" s="1"/>
  <c r="F1070" i="3" s="1"/>
  <c r="F1071" i="3" s="1"/>
  <c r="F1072" i="3" s="1"/>
  <c r="F1073" i="3" s="1"/>
  <c r="F1074" i="3" s="1"/>
  <c r="F1075" i="3" s="1"/>
  <c r="F1076" i="3" s="1"/>
  <c r="F1077" i="3" s="1"/>
  <c r="F1078" i="3" s="1"/>
  <c r="F1079" i="3" s="1"/>
  <c r="F1080" i="3" s="1"/>
  <c r="F1081" i="3" s="1"/>
  <c r="F1082" i="3" s="1"/>
  <c r="F1083" i="3" s="1"/>
  <c r="F1084" i="3" s="1"/>
  <c r="F1085" i="3" s="1"/>
  <c r="F1086" i="3" s="1"/>
  <c r="F1087" i="3" s="1"/>
  <c r="F1088" i="3" s="1"/>
  <c r="F1089" i="3" s="1"/>
  <c r="F1090" i="3" s="1"/>
  <c r="F1091" i="3" s="1"/>
  <c r="F1092" i="3" s="1"/>
  <c r="F1093" i="3" s="1"/>
  <c r="F1094" i="3" s="1"/>
  <c r="F1095" i="3" s="1"/>
  <c r="F1096" i="3" s="1"/>
  <c r="F1097" i="3" s="1"/>
  <c r="F1098" i="3" s="1"/>
  <c r="F1099" i="3" s="1"/>
  <c r="F1100" i="3" s="1"/>
  <c r="F1101" i="3" s="1"/>
  <c r="F1102" i="3" s="1"/>
  <c r="F1103" i="3" s="1"/>
  <c r="F1104" i="3" s="1"/>
  <c r="F1105" i="3" s="1"/>
  <c r="F1106" i="3" s="1"/>
  <c r="F1107" i="3" s="1"/>
  <c r="F1108" i="3" s="1"/>
  <c r="F1109" i="3" s="1"/>
  <c r="F1110" i="3" s="1"/>
  <c r="F1111" i="3" s="1"/>
  <c r="F1112" i="3" s="1"/>
  <c r="F1113" i="3" s="1"/>
  <c r="F1114" i="3" s="1"/>
  <c r="F1115" i="3" s="1"/>
  <c r="F1116" i="3" s="1"/>
  <c r="F1117" i="3" s="1"/>
  <c r="F1118" i="3" s="1"/>
  <c r="F1119" i="3" s="1"/>
  <c r="F1120" i="3" s="1"/>
  <c r="F1121" i="3" s="1"/>
  <c r="F1122" i="3" s="1"/>
  <c r="F1123" i="3" s="1"/>
  <c r="F1124" i="3" s="1"/>
  <c r="F1125" i="3" s="1"/>
  <c r="F1126" i="3" s="1"/>
  <c r="F1127" i="3" s="1"/>
  <c r="F1128" i="3" s="1"/>
  <c r="F1129" i="3" s="1"/>
  <c r="F1130" i="3" s="1"/>
  <c r="F1131" i="3" s="1"/>
  <c r="F1132" i="3" s="1"/>
  <c r="F1133" i="3" s="1"/>
  <c r="F1134" i="3" s="1"/>
  <c r="F1135" i="3" s="1"/>
  <c r="F1136" i="3" s="1"/>
  <c r="F1137" i="3" s="1"/>
  <c r="F1138" i="3" s="1"/>
  <c r="F1139" i="3" s="1"/>
  <c r="F1140" i="3" s="1"/>
  <c r="F1141" i="3" s="1"/>
  <c r="F1142" i="3" s="1"/>
  <c r="F1143" i="3" s="1"/>
  <c r="F1144" i="3" s="1"/>
  <c r="F1145" i="3" s="1"/>
  <c r="F1146" i="3" s="1"/>
  <c r="F1147" i="3" s="1"/>
  <c r="F1148" i="3" s="1"/>
  <c r="F1149" i="3" s="1"/>
  <c r="F1150" i="3" s="1"/>
  <c r="F1151" i="3" s="1"/>
  <c r="F1152" i="3" s="1"/>
  <c r="F1153" i="3" s="1"/>
  <c r="F1154" i="3" s="1"/>
  <c r="F1155" i="3" s="1"/>
  <c r="F1156" i="3" s="1"/>
  <c r="F1157" i="3" s="1"/>
  <c r="F1158" i="3" s="1"/>
  <c r="F1159" i="3" s="1"/>
  <c r="F1160" i="3" s="1"/>
  <c r="F1161" i="3" s="1"/>
  <c r="F1162" i="3" s="1"/>
  <c r="F1163" i="3" s="1"/>
  <c r="F1164" i="3" s="1"/>
  <c r="F1165" i="3" s="1"/>
  <c r="F1166" i="3" s="1"/>
  <c r="F1167" i="3" s="1"/>
  <c r="F1168" i="3" s="1"/>
  <c r="F1169" i="3" s="1"/>
  <c r="F1170" i="3" s="1"/>
  <c r="F1171" i="3" s="1"/>
  <c r="F1172" i="3" s="1"/>
  <c r="F1173" i="3" s="1"/>
  <c r="F1174" i="3" s="1"/>
  <c r="F1175" i="3" s="1"/>
  <c r="F1176" i="3" s="1"/>
  <c r="F1177" i="3" s="1"/>
  <c r="F1178" i="3" s="1"/>
  <c r="F1179" i="3" s="1"/>
  <c r="F1180" i="3" s="1"/>
  <c r="F1181" i="3" s="1"/>
  <c r="F1182" i="3" s="1"/>
  <c r="F1183" i="3" s="1"/>
  <c r="F1184" i="3" s="1"/>
  <c r="F1185" i="3" s="1"/>
  <c r="F1186" i="3" s="1"/>
  <c r="F1187" i="3" s="1"/>
  <c r="F1188" i="3" s="1"/>
  <c r="F1189" i="3" s="1"/>
  <c r="F1190" i="3" s="1"/>
  <c r="F1191" i="3" s="1"/>
  <c r="F1192" i="3" s="1"/>
  <c r="F1193" i="3" s="1"/>
  <c r="F1194" i="3" s="1"/>
  <c r="F1195" i="3" s="1"/>
  <c r="F1196" i="3" s="1"/>
  <c r="F1197" i="3" s="1"/>
  <c r="F1198" i="3" s="1"/>
  <c r="F1199" i="3" s="1"/>
  <c r="F1200" i="3" s="1"/>
  <c r="F1201" i="3" s="1"/>
  <c r="F1202" i="3" s="1"/>
  <c r="F1203" i="3" s="1"/>
  <c r="F1204" i="3" s="1"/>
  <c r="F1205" i="3" s="1"/>
  <c r="F1206" i="3" s="1"/>
  <c r="F1207" i="3" s="1"/>
  <c r="F1208" i="3" s="1"/>
  <c r="F1209" i="3" s="1"/>
  <c r="F1210" i="3" s="1"/>
  <c r="F1211" i="3" s="1"/>
  <c r="F1212" i="3" s="1"/>
  <c r="F1213" i="3" s="1"/>
  <c r="F1214" i="3" s="1"/>
  <c r="F1215" i="3" s="1"/>
  <c r="F1216" i="3" s="1"/>
  <c r="F1217" i="3" s="1"/>
  <c r="F1218" i="3" s="1"/>
  <c r="F1219" i="3" s="1"/>
  <c r="F1220" i="3" s="1"/>
  <c r="F1221" i="3" s="1"/>
  <c r="F1222" i="3" s="1"/>
  <c r="F1223" i="3" s="1"/>
  <c r="F1224" i="3" s="1"/>
  <c r="F1225" i="3" s="1"/>
  <c r="F1226" i="3" s="1"/>
  <c r="F1227" i="3" s="1"/>
  <c r="F1228" i="3" s="1"/>
  <c r="F1229" i="3" s="1"/>
  <c r="F1230" i="3" s="1"/>
  <c r="F1231" i="3" s="1"/>
  <c r="F1232" i="3" s="1"/>
  <c r="F1233" i="3" s="1"/>
  <c r="F1234" i="3" s="1"/>
  <c r="F1235" i="3" s="1"/>
  <c r="F1236" i="3" s="1"/>
  <c r="F1237" i="3" s="1"/>
  <c r="F1238" i="3" s="1"/>
  <c r="F1239" i="3" s="1"/>
  <c r="F1240" i="3" s="1"/>
  <c r="F1241" i="3" s="1"/>
  <c r="F1242" i="3" s="1"/>
  <c r="F1243" i="3" s="1"/>
  <c r="F1244" i="3" s="1"/>
  <c r="F1245" i="3" s="1"/>
  <c r="F1246" i="3" s="1"/>
  <c r="F1247" i="3" s="1"/>
  <c r="F1248" i="3" s="1"/>
  <c r="F1249" i="3" s="1"/>
  <c r="F1250" i="3" s="1"/>
  <c r="F1251" i="3" s="1"/>
  <c r="F1252" i="3" s="1"/>
  <c r="F1253" i="3" s="1"/>
  <c r="F1254" i="3" s="1"/>
  <c r="F1255" i="3" s="1"/>
  <c r="F1256" i="3" s="1"/>
  <c r="F1257" i="3" s="1"/>
  <c r="F1258" i="3" s="1"/>
  <c r="F1259" i="3" s="1"/>
  <c r="F1260" i="3" s="1"/>
  <c r="F1261" i="3" s="1"/>
  <c r="F1262" i="3" s="1"/>
  <c r="F1263" i="3" s="1"/>
  <c r="F1264" i="3" s="1"/>
  <c r="F1265" i="3" s="1"/>
  <c r="F1266" i="3" s="1"/>
  <c r="F1267" i="3" s="1"/>
  <c r="F1268" i="3" s="1"/>
  <c r="F1269" i="3" s="1"/>
  <c r="F1270" i="3" s="1"/>
  <c r="F1271" i="3" s="1"/>
  <c r="F1272" i="3" s="1"/>
  <c r="F1273" i="3" s="1"/>
  <c r="F1274" i="3" s="1"/>
  <c r="F1275" i="3" s="1"/>
  <c r="F1276" i="3" s="1"/>
  <c r="F1277" i="3" s="1"/>
  <c r="F1278" i="3" s="1"/>
  <c r="F1279" i="3" s="1"/>
  <c r="F1280" i="3" s="1"/>
  <c r="F1281" i="3" s="1"/>
  <c r="F1282" i="3" s="1"/>
  <c r="F1283" i="3" s="1"/>
  <c r="F1284" i="3" s="1"/>
  <c r="F1285" i="3" s="1"/>
  <c r="F1286" i="3" s="1"/>
  <c r="F1287" i="3" s="1"/>
  <c r="F1288" i="3" s="1"/>
  <c r="F1289" i="3" s="1"/>
  <c r="F1290" i="3" s="1"/>
  <c r="F1291" i="3" s="1"/>
  <c r="F1292" i="3" s="1"/>
  <c r="F1293" i="3" s="1"/>
  <c r="F1294" i="3" s="1"/>
  <c r="F1295" i="3" s="1"/>
  <c r="F1296" i="3" s="1"/>
  <c r="F1297" i="3" s="1"/>
  <c r="F1298" i="3" s="1"/>
  <c r="F1299" i="3" s="1"/>
  <c r="F1300" i="3" s="1"/>
  <c r="F1301" i="3" s="1"/>
  <c r="F1302" i="3" s="1"/>
  <c r="F1303" i="3" s="1"/>
  <c r="F1304" i="3" s="1"/>
  <c r="F1305" i="3" s="1"/>
  <c r="F1306" i="3" s="1"/>
  <c r="F1307" i="3" s="1"/>
  <c r="F1308" i="3" s="1"/>
  <c r="F1309" i="3" s="1"/>
  <c r="F1310" i="3" s="1"/>
  <c r="F1311" i="3" s="1"/>
  <c r="F1312" i="3" s="1"/>
  <c r="F1313" i="3" s="1"/>
  <c r="F1314" i="3" s="1"/>
  <c r="F1315" i="3" s="1"/>
  <c r="F1316" i="3" s="1"/>
  <c r="F1317" i="3" s="1"/>
  <c r="F1318" i="3" s="1"/>
  <c r="F1319" i="3" s="1"/>
  <c r="F1320" i="3" s="1"/>
  <c r="F1321" i="3" s="1"/>
  <c r="F1322" i="3" s="1"/>
  <c r="F1323" i="3" s="1"/>
  <c r="F1324" i="3" s="1"/>
  <c r="F1325" i="3" s="1"/>
  <c r="F1326" i="3" s="1"/>
  <c r="F1327" i="3" s="1"/>
  <c r="F1328" i="3" s="1"/>
  <c r="F1329" i="3" s="1"/>
  <c r="F1330" i="3" s="1"/>
  <c r="F1331" i="3" s="1"/>
  <c r="F1332" i="3" s="1"/>
  <c r="F1333" i="3" s="1"/>
  <c r="F1334" i="3" s="1"/>
  <c r="F1335" i="3" s="1"/>
  <c r="F1336" i="3" s="1"/>
  <c r="F1337" i="3" s="1"/>
  <c r="F1338" i="3" s="1"/>
  <c r="F1339" i="3" s="1"/>
  <c r="F1340" i="3" s="1"/>
  <c r="F1341" i="3" s="1"/>
  <c r="F1342" i="3" s="1"/>
  <c r="F1343" i="3" s="1"/>
  <c r="F1344" i="3" s="1"/>
  <c r="F1345" i="3" s="1"/>
  <c r="F1346" i="3" s="1"/>
  <c r="F1347" i="3" s="1"/>
  <c r="F1348" i="3" s="1"/>
  <c r="F1349" i="3" s="1"/>
  <c r="F1350" i="3" s="1"/>
  <c r="F1351" i="3" s="1"/>
  <c r="F1352" i="3" s="1"/>
  <c r="F1353" i="3" s="1"/>
  <c r="F1354" i="3" s="1"/>
  <c r="F1355" i="3" s="1"/>
  <c r="F1356" i="3" s="1"/>
  <c r="F1357" i="3" s="1"/>
  <c r="F1358" i="3" s="1"/>
  <c r="F1359" i="3" s="1"/>
  <c r="F1360" i="3" s="1"/>
  <c r="F1361" i="3" s="1"/>
  <c r="F1362" i="3" s="1"/>
  <c r="F1363" i="3" s="1"/>
  <c r="F1364" i="3" s="1"/>
  <c r="F1365" i="3" s="1"/>
  <c r="F1366" i="3" s="1"/>
  <c r="F1367" i="3" s="1"/>
  <c r="F1368" i="3" s="1"/>
  <c r="F1369" i="3" s="1"/>
  <c r="F1370" i="3" s="1"/>
  <c r="F1371" i="3" s="1"/>
  <c r="F1372" i="3" s="1"/>
  <c r="F1373" i="3" s="1"/>
  <c r="F1374" i="3" s="1"/>
  <c r="F1375" i="3" s="1"/>
  <c r="F1376" i="3" s="1"/>
  <c r="F1377" i="3" s="1"/>
  <c r="F1378" i="3" s="1"/>
  <c r="F1379" i="3" s="1"/>
  <c r="F1380" i="3" s="1"/>
  <c r="F1381" i="3" s="1"/>
  <c r="F1382" i="3" s="1"/>
  <c r="F1383" i="3" s="1"/>
  <c r="F1384" i="3" s="1"/>
  <c r="F1385" i="3" s="1"/>
  <c r="F1386" i="3" s="1"/>
  <c r="F1387" i="3" s="1"/>
  <c r="F1388" i="3" s="1"/>
  <c r="F1389" i="3" s="1"/>
  <c r="F1390" i="3" s="1"/>
  <c r="F1391" i="3" s="1"/>
  <c r="F1392" i="3" s="1"/>
  <c r="F1393" i="3" s="1"/>
  <c r="F1394" i="3" s="1"/>
  <c r="F1395" i="3" s="1"/>
  <c r="F1396" i="3" s="1"/>
  <c r="F1397" i="3" s="1"/>
  <c r="F1398" i="3" s="1"/>
  <c r="F1399" i="3" s="1"/>
  <c r="F1400" i="3" s="1"/>
  <c r="F1401" i="3" s="1"/>
  <c r="F1402" i="3" s="1"/>
  <c r="F1403" i="3" s="1"/>
  <c r="F1404" i="3" s="1"/>
  <c r="F1405" i="3" s="1"/>
  <c r="F1406" i="3" s="1"/>
  <c r="F1407" i="3" s="1"/>
  <c r="F1408" i="3" s="1"/>
  <c r="F1409" i="3" s="1"/>
  <c r="F1410" i="3" s="1"/>
  <c r="F1411" i="3" s="1"/>
  <c r="F1412" i="3" s="1"/>
  <c r="F1413" i="3" s="1"/>
  <c r="F1414" i="3" s="1"/>
  <c r="F1415" i="3" s="1"/>
  <c r="F1416" i="3" s="1"/>
  <c r="F1417" i="3" s="1"/>
  <c r="F1418" i="3" s="1"/>
  <c r="F1419" i="3" s="1"/>
  <c r="F1420" i="3" s="1"/>
  <c r="F1421" i="3" s="1"/>
  <c r="F1422" i="3" s="1"/>
  <c r="F1423" i="3" s="1"/>
  <c r="F1424" i="3" s="1"/>
  <c r="F1425" i="3" s="1"/>
  <c r="F1426" i="3" s="1"/>
  <c r="F1427" i="3" s="1"/>
  <c r="F1428" i="3" s="1"/>
  <c r="F1429" i="3" s="1"/>
  <c r="F1430" i="3" s="1"/>
  <c r="F1431" i="3" s="1"/>
  <c r="F1432" i="3" s="1"/>
  <c r="F1433" i="3" s="1"/>
  <c r="F1434" i="3" s="1"/>
  <c r="F1435" i="3" s="1"/>
  <c r="F1436" i="3" s="1"/>
  <c r="F1437" i="3" s="1"/>
  <c r="F1438" i="3" s="1"/>
  <c r="F1439" i="3" s="1"/>
  <c r="F1440" i="3" s="1"/>
  <c r="F1441" i="3" s="1"/>
  <c r="F1442" i="3" s="1"/>
  <c r="F1443" i="3" s="1"/>
  <c r="F1444" i="3" s="1"/>
  <c r="F1445" i="3" s="1"/>
  <c r="F1446" i="3" s="1"/>
  <c r="F1447" i="3" s="1"/>
  <c r="F1448" i="3" s="1"/>
  <c r="F1449" i="3" s="1"/>
  <c r="F1450" i="3" s="1"/>
  <c r="F1451" i="3" s="1"/>
  <c r="F1452" i="3" s="1"/>
  <c r="F1453" i="3" s="1"/>
  <c r="F1454" i="3" s="1"/>
  <c r="F1455" i="3" s="1"/>
  <c r="F1456" i="3" s="1"/>
  <c r="F1457" i="3" s="1"/>
  <c r="F1458" i="3" s="1"/>
  <c r="F1459" i="3" s="1"/>
  <c r="F1460" i="3" s="1"/>
  <c r="F1461" i="3" s="1"/>
  <c r="F1462" i="3" s="1"/>
  <c r="F1463" i="3" s="1"/>
  <c r="F1464" i="3" s="1"/>
  <c r="F1465" i="3" s="1"/>
  <c r="F1466" i="3" s="1"/>
  <c r="F1467" i="3" s="1"/>
  <c r="F1468" i="3" s="1"/>
  <c r="F1469" i="3" s="1"/>
  <c r="F1470" i="3" s="1"/>
  <c r="F1471" i="3" s="1"/>
  <c r="F1472" i="3" s="1"/>
  <c r="F1473" i="3" s="1"/>
  <c r="F1474" i="3" s="1"/>
  <c r="F1475" i="3" s="1"/>
  <c r="F1476" i="3" s="1"/>
  <c r="F1477" i="3" s="1"/>
  <c r="F1478" i="3" s="1"/>
  <c r="F1479" i="3" s="1"/>
  <c r="F1480" i="3" s="1"/>
  <c r="F1481" i="3" s="1"/>
  <c r="F1482" i="3" s="1"/>
  <c r="F1483" i="3" s="1"/>
  <c r="F1484" i="3" s="1"/>
  <c r="F1485" i="3" s="1"/>
  <c r="F1486" i="3" s="1"/>
  <c r="F1487" i="3" s="1"/>
  <c r="F1488" i="3" s="1"/>
  <c r="F1489" i="3" s="1"/>
  <c r="F1490" i="3" s="1"/>
  <c r="F1491" i="3" s="1"/>
  <c r="F1492" i="3" s="1"/>
  <c r="F1493" i="3" s="1"/>
  <c r="F1494" i="3" s="1"/>
  <c r="F1495" i="3" s="1"/>
  <c r="F1496" i="3" s="1"/>
  <c r="F1497" i="3" s="1"/>
  <c r="F1498" i="3" s="1"/>
  <c r="F1499" i="3" s="1"/>
  <c r="F1500" i="3" s="1"/>
  <c r="F1501" i="3" s="1"/>
  <c r="F1502" i="3" s="1"/>
  <c r="F1503" i="3" s="1"/>
  <c r="F1504" i="3" s="1"/>
  <c r="F1505" i="3" s="1"/>
  <c r="F1506" i="3" s="1"/>
  <c r="F1507" i="3" s="1"/>
  <c r="F1508" i="3" s="1"/>
  <c r="F1509" i="3" s="1"/>
  <c r="F1510" i="3" s="1"/>
  <c r="F1511" i="3" s="1"/>
  <c r="F1512" i="3" s="1"/>
  <c r="F1513" i="3" s="1"/>
  <c r="F1514" i="3" s="1"/>
  <c r="F1515" i="3" s="1"/>
  <c r="F1516" i="3" s="1"/>
  <c r="F1517" i="3" s="1"/>
  <c r="F1518" i="3" s="1"/>
  <c r="F1519" i="3" s="1"/>
  <c r="F1520" i="3" s="1"/>
  <c r="F1521" i="3" s="1"/>
  <c r="F1522" i="3" s="1"/>
  <c r="F1523" i="3" s="1"/>
  <c r="F1524" i="3" s="1"/>
  <c r="F1525" i="3" s="1"/>
  <c r="F1526" i="3" s="1"/>
  <c r="F1527" i="3" s="1"/>
  <c r="F1528" i="3" s="1"/>
  <c r="F1529" i="3" s="1"/>
  <c r="F1530" i="3" s="1"/>
  <c r="F1531" i="3" s="1"/>
  <c r="F1532" i="3" s="1"/>
  <c r="F1533" i="3" s="1"/>
  <c r="F1534" i="3" s="1"/>
  <c r="F1535" i="3" s="1"/>
  <c r="F1536" i="3" s="1"/>
  <c r="F1537" i="3" s="1"/>
  <c r="F1538" i="3" s="1"/>
  <c r="F1539" i="3" s="1"/>
  <c r="F1540" i="3" s="1"/>
  <c r="F1541" i="3" s="1"/>
  <c r="F1542" i="3" s="1"/>
  <c r="F1543" i="3" s="1"/>
  <c r="F1544" i="3" s="1"/>
  <c r="F1545" i="3" s="1"/>
  <c r="F1546" i="3" s="1"/>
  <c r="F1547" i="3" s="1"/>
  <c r="F1548" i="3" s="1"/>
  <c r="F1549" i="3" s="1"/>
  <c r="F1550" i="3" s="1"/>
  <c r="F1551" i="3" s="1"/>
  <c r="F1552" i="3" s="1"/>
  <c r="F1553" i="3" s="1"/>
  <c r="F1554" i="3" s="1"/>
  <c r="F1555" i="3" s="1"/>
  <c r="F1556" i="3" s="1"/>
  <c r="F1557" i="3" s="1"/>
  <c r="F1558" i="3" s="1"/>
  <c r="F1559" i="3" s="1"/>
  <c r="F1560" i="3" s="1"/>
  <c r="F1561" i="3" s="1"/>
  <c r="F1562" i="3" s="1"/>
  <c r="F1563" i="3" s="1"/>
  <c r="F1564" i="3" s="1"/>
  <c r="F1565" i="3" s="1"/>
  <c r="F1566" i="3" s="1"/>
  <c r="F1567" i="3" s="1"/>
  <c r="F1568" i="3" s="1"/>
  <c r="F1569" i="3" s="1"/>
  <c r="F1570" i="3" s="1"/>
  <c r="F1571" i="3" s="1"/>
  <c r="F1572" i="3" s="1"/>
  <c r="F1573" i="3" s="1"/>
  <c r="F1574" i="3" s="1"/>
  <c r="F1575" i="3" s="1"/>
  <c r="F1576" i="3" s="1"/>
  <c r="F1577" i="3" s="1"/>
  <c r="F1578" i="3" s="1"/>
  <c r="F1579" i="3" s="1"/>
  <c r="F1580" i="3" s="1"/>
  <c r="F1581" i="3" s="1"/>
  <c r="F1582" i="3" s="1"/>
  <c r="F1583" i="3" s="1"/>
  <c r="F1584" i="3" s="1"/>
  <c r="F1585" i="3" s="1"/>
  <c r="F1586" i="3" s="1"/>
  <c r="F1587" i="3" s="1"/>
  <c r="F1588" i="3" s="1"/>
  <c r="F1589" i="3" s="1"/>
  <c r="F1590" i="3" s="1"/>
  <c r="F1591" i="3" s="1"/>
  <c r="F1592" i="3" s="1"/>
  <c r="F1593" i="3" s="1"/>
  <c r="F1594" i="3" s="1"/>
  <c r="F1595" i="3" s="1"/>
  <c r="F1596" i="3" s="1"/>
  <c r="F1597" i="3" s="1"/>
  <c r="F1598" i="3" s="1"/>
  <c r="F1599" i="3" s="1"/>
  <c r="F1600" i="3" s="1"/>
  <c r="F1601" i="3" s="1"/>
  <c r="F1602" i="3" s="1"/>
  <c r="F1603" i="3" s="1"/>
  <c r="F1604" i="3" s="1"/>
  <c r="F1605" i="3" s="1"/>
  <c r="F1606" i="3" s="1"/>
  <c r="F1607" i="3" s="1"/>
  <c r="F1608" i="3" s="1"/>
  <c r="F1609" i="3" s="1"/>
  <c r="F1610" i="3" s="1"/>
  <c r="F1611" i="3" s="1"/>
  <c r="F1612" i="3" s="1"/>
  <c r="F1613" i="3" s="1"/>
  <c r="F1614" i="3" s="1"/>
  <c r="F1615" i="3" s="1"/>
  <c r="F1616" i="3" s="1"/>
  <c r="F1617" i="3" s="1"/>
  <c r="F1618" i="3" s="1"/>
  <c r="F1619" i="3" s="1"/>
  <c r="F1620" i="3" s="1"/>
  <c r="F1621" i="3" s="1"/>
  <c r="F1622" i="3" s="1"/>
  <c r="F1623" i="3" s="1"/>
  <c r="F1624" i="3" s="1"/>
  <c r="F1625" i="3" s="1"/>
  <c r="F1626" i="3" s="1"/>
  <c r="F1627" i="3" s="1"/>
  <c r="F1628" i="3" s="1"/>
  <c r="F1629" i="3" s="1"/>
  <c r="F1630" i="3" s="1"/>
  <c r="F1631" i="3" s="1"/>
  <c r="F1632" i="3" s="1"/>
  <c r="F1633" i="3" s="1"/>
  <c r="F1634" i="3" s="1"/>
  <c r="F1635" i="3" s="1"/>
  <c r="F1636" i="3" s="1"/>
  <c r="F1637" i="3" s="1"/>
  <c r="F1638" i="3" s="1"/>
  <c r="F1639" i="3" s="1"/>
  <c r="F1640" i="3" s="1"/>
  <c r="F1641" i="3" s="1"/>
  <c r="F1642" i="3" s="1"/>
  <c r="F1643" i="3" s="1"/>
  <c r="F1644" i="3" s="1"/>
  <c r="F1645" i="3" s="1"/>
  <c r="F1646" i="3" s="1"/>
  <c r="F1647" i="3" s="1"/>
  <c r="F1648" i="3" s="1"/>
  <c r="F1649" i="3" s="1"/>
  <c r="F1650" i="3" s="1"/>
  <c r="F1651" i="3" s="1"/>
  <c r="F1652" i="3" s="1"/>
  <c r="F1653" i="3" s="1"/>
  <c r="F1654" i="3" s="1"/>
  <c r="F1655" i="3" s="1"/>
  <c r="F1656" i="3" s="1"/>
  <c r="F1657" i="3" s="1"/>
  <c r="F1658" i="3" s="1"/>
  <c r="F1659" i="3" s="1"/>
  <c r="F1660" i="3" s="1"/>
  <c r="F1661" i="3" s="1"/>
  <c r="F1662" i="3" s="1"/>
  <c r="F1663" i="3" s="1"/>
  <c r="F1664" i="3" s="1"/>
  <c r="F1665" i="3" s="1"/>
  <c r="F1666" i="3" s="1"/>
  <c r="F1667" i="3" s="1"/>
  <c r="F1668" i="3" s="1"/>
  <c r="F1669" i="3" s="1"/>
  <c r="F1670" i="3" s="1"/>
  <c r="F1671" i="3" s="1"/>
  <c r="F1672" i="3" s="1"/>
  <c r="F1673" i="3" s="1"/>
  <c r="F1674" i="3" s="1"/>
  <c r="F1675" i="3" s="1"/>
  <c r="F1676" i="3" s="1"/>
  <c r="F1677" i="3" s="1"/>
  <c r="F1678" i="3" s="1"/>
  <c r="F1679" i="3" s="1"/>
  <c r="F1680" i="3" s="1"/>
  <c r="F1681" i="3" s="1"/>
  <c r="F1682" i="3" s="1"/>
  <c r="F1683" i="3" s="1"/>
  <c r="F1684" i="3" s="1"/>
  <c r="F1685" i="3" s="1"/>
  <c r="F1686" i="3" s="1"/>
  <c r="F1687" i="3" s="1"/>
  <c r="F1688" i="3" s="1"/>
  <c r="F1689" i="3" s="1"/>
  <c r="F1690" i="3" s="1"/>
  <c r="F1691" i="3" s="1"/>
  <c r="F1692" i="3" s="1"/>
  <c r="F1693" i="3" s="1"/>
  <c r="F1694" i="3" s="1"/>
  <c r="F1695" i="3" s="1"/>
  <c r="F1696" i="3" s="1"/>
  <c r="F1697" i="3" s="1"/>
  <c r="F1698" i="3" s="1"/>
  <c r="F1699" i="3" s="1"/>
  <c r="F1700" i="3" s="1"/>
  <c r="F1701" i="3" s="1"/>
  <c r="F1702" i="3" s="1"/>
  <c r="F1703" i="3" s="1"/>
  <c r="F1704" i="3" s="1"/>
  <c r="F1705" i="3" s="1"/>
  <c r="F1706" i="3" s="1"/>
  <c r="F1707" i="3" s="1"/>
  <c r="F1708" i="3" s="1"/>
  <c r="F1709" i="3" s="1"/>
  <c r="F1710" i="3" s="1"/>
  <c r="F1711" i="3" s="1"/>
  <c r="F1712" i="3" s="1"/>
  <c r="F1713" i="3" s="1"/>
  <c r="F1714" i="3" s="1"/>
  <c r="F1715" i="3" s="1"/>
  <c r="F1716" i="3" s="1"/>
  <c r="F1717" i="3" s="1"/>
  <c r="F1718" i="3" s="1"/>
  <c r="F1719" i="3" s="1"/>
  <c r="F1720" i="3" s="1"/>
  <c r="F1721" i="3" s="1"/>
  <c r="F1722" i="3" s="1"/>
  <c r="F1723" i="3" s="1"/>
  <c r="F1724" i="3" s="1"/>
  <c r="F1725" i="3" s="1"/>
  <c r="F1726" i="3" s="1"/>
  <c r="F1727" i="3" s="1"/>
  <c r="F1728" i="3" s="1"/>
  <c r="F1729" i="3" s="1"/>
  <c r="F1730" i="3" s="1"/>
  <c r="F1731" i="3" s="1"/>
  <c r="F1732" i="3" s="1"/>
  <c r="F1733" i="3" s="1"/>
  <c r="F1734" i="3" s="1"/>
  <c r="F1735" i="3" s="1"/>
  <c r="F1736" i="3" s="1"/>
  <c r="F1737" i="3" s="1"/>
  <c r="F1738" i="3" s="1"/>
  <c r="F1739" i="3" s="1"/>
  <c r="F1740" i="3" s="1"/>
  <c r="F1741" i="3" s="1"/>
  <c r="F1742" i="3" s="1"/>
  <c r="F1743" i="3" s="1"/>
  <c r="F1744" i="3" s="1"/>
  <c r="F1745" i="3" s="1"/>
  <c r="F1746" i="3" s="1"/>
  <c r="F1747" i="3" s="1"/>
  <c r="F1748" i="3" s="1"/>
  <c r="F1749" i="3" s="1"/>
  <c r="F1750" i="3" s="1"/>
  <c r="F1751" i="3" s="1"/>
  <c r="F1752" i="3" s="1"/>
  <c r="F1753" i="3" s="1"/>
  <c r="F1754" i="3" s="1"/>
  <c r="F1755" i="3" s="1"/>
  <c r="F1756" i="3" s="1"/>
  <c r="F1757" i="3" s="1"/>
  <c r="F1758" i="3" s="1"/>
  <c r="F1759" i="3" s="1"/>
  <c r="F1760" i="3" s="1"/>
  <c r="F1761" i="3" s="1"/>
  <c r="F1762" i="3" s="1"/>
  <c r="F1763" i="3" s="1"/>
  <c r="F1764" i="3" s="1"/>
  <c r="F1765" i="3" s="1"/>
  <c r="F1766" i="3" s="1"/>
  <c r="F1767" i="3" s="1"/>
  <c r="F1768" i="3" s="1"/>
  <c r="F1769" i="3" s="1"/>
  <c r="F1770" i="3" s="1"/>
  <c r="F1771" i="3" s="1"/>
  <c r="F1772" i="3" s="1"/>
  <c r="F1773" i="3" s="1"/>
  <c r="F1774" i="3" s="1"/>
  <c r="F1775" i="3" s="1"/>
  <c r="F1776" i="3" s="1"/>
  <c r="F1777" i="3" s="1"/>
  <c r="F1778" i="3" s="1"/>
  <c r="F1779" i="3" s="1"/>
  <c r="F1780" i="3" s="1"/>
  <c r="F1781" i="3" s="1"/>
  <c r="F1782" i="3" s="1"/>
  <c r="F1783" i="3" s="1"/>
  <c r="F1784" i="3" s="1"/>
  <c r="F1785" i="3" s="1"/>
  <c r="F1786" i="3" s="1"/>
  <c r="F1787" i="3" s="1"/>
  <c r="F1788" i="3" s="1"/>
  <c r="F1789" i="3" s="1"/>
  <c r="F1790" i="3" s="1"/>
  <c r="F1791" i="3" s="1"/>
  <c r="F1792" i="3" s="1"/>
  <c r="F1793" i="3" s="1"/>
  <c r="F1794" i="3" s="1"/>
  <c r="F1795" i="3" s="1"/>
  <c r="F1796" i="3" s="1"/>
  <c r="F1797" i="3" s="1"/>
  <c r="F1798" i="3" s="1"/>
  <c r="F1799" i="3" s="1"/>
  <c r="F1800" i="3" s="1"/>
  <c r="F1801" i="3" s="1"/>
  <c r="F1802" i="3" s="1"/>
  <c r="F1803" i="3" s="1"/>
  <c r="F1804" i="3" s="1"/>
  <c r="F1805" i="3" s="1"/>
  <c r="F1806" i="3" s="1"/>
  <c r="F1807" i="3" s="1"/>
  <c r="F1808" i="3" s="1"/>
  <c r="F1809" i="3" s="1"/>
  <c r="F1810" i="3" s="1"/>
  <c r="F1811" i="3" s="1"/>
  <c r="F1812" i="3" s="1"/>
  <c r="F1813" i="3" s="1"/>
  <c r="F1814" i="3" s="1"/>
  <c r="F1815" i="3" s="1"/>
  <c r="F1816" i="3" s="1"/>
  <c r="F1817" i="3" s="1"/>
  <c r="F1818" i="3" s="1"/>
  <c r="F1819" i="3" s="1"/>
  <c r="F1820" i="3" s="1"/>
  <c r="F1821" i="3" s="1"/>
  <c r="F1822" i="3" s="1"/>
  <c r="F1823" i="3" s="1"/>
  <c r="F1824" i="3" s="1"/>
  <c r="F1825" i="3" s="1"/>
  <c r="F1826" i="3" s="1"/>
  <c r="F1827" i="3" s="1"/>
  <c r="F1828" i="3" s="1"/>
  <c r="F1829" i="3" s="1"/>
  <c r="F1830" i="3" s="1"/>
  <c r="F1831" i="3" s="1"/>
  <c r="F1832" i="3" s="1"/>
  <c r="F1833" i="3" s="1"/>
  <c r="F1834" i="3" s="1"/>
  <c r="F1835" i="3" s="1"/>
  <c r="F1836" i="3" s="1"/>
  <c r="F1837" i="3" s="1"/>
  <c r="F1838" i="3" s="1"/>
  <c r="F1839" i="3" s="1"/>
  <c r="F1840" i="3" s="1"/>
  <c r="F1841" i="3" s="1"/>
  <c r="F1842" i="3" s="1"/>
  <c r="F1843" i="3" s="1"/>
  <c r="F1844" i="3" s="1"/>
  <c r="F1845" i="3" s="1"/>
  <c r="F1846" i="3" s="1"/>
  <c r="F1847" i="3" s="1"/>
  <c r="F1848" i="3" s="1"/>
  <c r="F1849" i="3" s="1"/>
  <c r="F1850" i="3" s="1"/>
  <c r="F1851" i="3" s="1"/>
  <c r="F1852" i="3" s="1"/>
  <c r="F1853" i="3" s="1"/>
  <c r="F1854" i="3" s="1"/>
  <c r="F1855" i="3" s="1"/>
  <c r="F1856" i="3" s="1"/>
  <c r="F1857" i="3" s="1"/>
  <c r="F1858" i="3" s="1"/>
  <c r="F1859" i="3" s="1"/>
  <c r="F1860" i="3" s="1"/>
  <c r="F1861" i="3" s="1"/>
  <c r="F1862" i="3" s="1"/>
  <c r="F1863" i="3" s="1"/>
  <c r="F1864" i="3" s="1"/>
  <c r="F1865" i="3" s="1"/>
  <c r="F1866" i="3" s="1"/>
  <c r="F1867" i="3" s="1"/>
  <c r="F1868" i="3" s="1"/>
  <c r="F1869" i="3" s="1"/>
  <c r="F1870" i="3" s="1"/>
  <c r="F1871" i="3" s="1"/>
  <c r="F1872" i="3" s="1"/>
  <c r="F1873" i="3" s="1"/>
  <c r="F1874" i="3" s="1"/>
  <c r="F1875" i="3" s="1"/>
  <c r="F1876" i="3" s="1"/>
  <c r="F1877" i="3" s="1"/>
  <c r="F1878" i="3" s="1"/>
  <c r="F1879" i="3" s="1"/>
  <c r="F1880" i="3" s="1"/>
  <c r="F1881" i="3" s="1"/>
  <c r="F1882" i="3" s="1"/>
  <c r="F1883" i="3" s="1"/>
  <c r="F1884" i="3" s="1"/>
  <c r="F1885" i="3" s="1"/>
  <c r="F1886" i="3" s="1"/>
  <c r="F1887" i="3" s="1"/>
  <c r="F1888" i="3" s="1"/>
  <c r="F1889" i="3" s="1"/>
  <c r="F1890" i="3" s="1"/>
  <c r="F1891" i="3" s="1"/>
  <c r="F1892" i="3" s="1"/>
  <c r="F1893" i="3" s="1"/>
  <c r="F1894" i="3" s="1"/>
  <c r="F1895" i="3" s="1"/>
  <c r="F1896" i="3" s="1"/>
  <c r="F1897" i="3" s="1"/>
  <c r="F1898" i="3" s="1"/>
  <c r="F1899" i="3" s="1"/>
  <c r="F1900" i="3" s="1"/>
  <c r="F1901" i="3" s="1"/>
  <c r="F1902" i="3" s="1"/>
  <c r="F1903" i="3" s="1"/>
  <c r="F1904" i="3" s="1"/>
  <c r="F1905" i="3" s="1"/>
  <c r="F1906" i="3" s="1"/>
  <c r="F1907" i="3" s="1"/>
  <c r="F1908" i="3" s="1"/>
  <c r="F1909" i="3" s="1"/>
  <c r="F1910" i="3" s="1"/>
  <c r="F1911" i="3" s="1"/>
  <c r="F1912" i="3" s="1"/>
  <c r="F1913" i="3" s="1"/>
  <c r="F1914" i="3" s="1"/>
  <c r="F1915" i="3" s="1"/>
  <c r="F1916" i="3" s="1"/>
  <c r="F1917" i="3" s="1"/>
  <c r="F1918" i="3" s="1"/>
  <c r="F1919" i="3" s="1"/>
  <c r="F1920" i="3" s="1"/>
  <c r="F1921" i="3" s="1"/>
  <c r="F1922" i="3" s="1"/>
  <c r="F1923" i="3" s="1"/>
  <c r="F1924" i="3" s="1"/>
  <c r="F1925" i="3" s="1"/>
  <c r="F1926" i="3" s="1"/>
  <c r="F1927" i="3" s="1"/>
  <c r="F1928" i="3" s="1"/>
  <c r="F1929" i="3" s="1"/>
  <c r="F1930" i="3" s="1"/>
  <c r="F1931" i="3" s="1"/>
  <c r="F1932" i="3" s="1"/>
  <c r="F1933" i="3" s="1"/>
  <c r="F1934" i="3" s="1"/>
  <c r="F1935" i="3" s="1"/>
  <c r="F1936" i="3" s="1"/>
  <c r="F1937" i="3" s="1"/>
  <c r="F1938" i="3" s="1"/>
  <c r="F1939" i="3" s="1"/>
  <c r="F1940" i="3" s="1"/>
  <c r="F1941" i="3" s="1"/>
  <c r="F1942" i="3" s="1"/>
  <c r="F1943" i="3" s="1"/>
  <c r="F1944" i="3" s="1"/>
  <c r="F1945" i="3" s="1"/>
  <c r="F1946" i="3" s="1"/>
  <c r="F1947" i="3" s="1"/>
  <c r="F1948" i="3" s="1"/>
  <c r="F1949" i="3" s="1"/>
  <c r="F1950" i="3" s="1"/>
  <c r="F1951" i="3" s="1"/>
  <c r="F1952" i="3" s="1"/>
  <c r="F1953" i="3" s="1"/>
  <c r="F1954" i="3" s="1"/>
  <c r="F1955" i="3" s="1"/>
  <c r="F1956" i="3" s="1"/>
  <c r="F1957" i="3" s="1"/>
  <c r="F1958" i="3" s="1"/>
  <c r="F1959" i="3" s="1"/>
  <c r="F1960" i="3" s="1"/>
  <c r="F1961" i="3" s="1"/>
  <c r="F1962" i="3" s="1"/>
  <c r="F1963" i="3" s="1"/>
  <c r="F1964" i="3" s="1"/>
  <c r="F1965" i="3" s="1"/>
  <c r="F1966" i="3" s="1"/>
  <c r="F1967" i="3" s="1"/>
  <c r="F1968" i="3" s="1"/>
  <c r="F1969" i="3" s="1"/>
  <c r="F1970" i="3" s="1"/>
  <c r="F1971" i="3" s="1"/>
  <c r="F1972" i="3" s="1"/>
  <c r="F1973" i="3" s="1"/>
  <c r="F1974" i="3" s="1"/>
  <c r="F1975" i="3" s="1"/>
  <c r="F1976" i="3" s="1"/>
  <c r="F1977" i="3" s="1"/>
  <c r="F1978" i="3" s="1"/>
  <c r="F1979" i="3" s="1"/>
  <c r="F1980" i="3" s="1"/>
  <c r="F1981" i="3" s="1"/>
  <c r="F1982" i="3" s="1"/>
  <c r="F1983" i="3" s="1"/>
  <c r="F1984" i="3" s="1"/>
  <c r="F1985" i="3" s="1"/>
  <c r="F1986" i="3" s="1"/>
  <c r="F1987" i="3" s="1"/>
  <c r="F1988" i="3" s="1"/>
  <c r="F1989" i="3" s="1"/>
  <c r="F1990" i="3" s="1"/>
  <c r="F1991" i="3" s="1"/>
  <c r="F1992" i="3" s="1"/>
  <c r="F1993" i="3" s="1"/>
  <c r="F1994" i="3" s="1"/>
  <c r="F1995" i="3" s="1"/>
  <c r="F1996" i="3" s="1"/>
  <c r="F1997" i="3" s="1"/>
  <c r="F1998" i="3" s="1"/>
  <c r="F1999" i="3" s="1"/>
  <c r="F2000" i="3" s="1"/>
  <c r="F2001" i="3" s="1"/>
  <c r="F2002" i="3" s="1"/>
  <c r="F2003" i="3" s="1"/>
  <c r="F2004" i="3" s="1"/>
  <c r="F2005" i="3" s="1"/>
  <c r="F2006" i="3" s="1"/>
  <c r="F2007" i="3" s="1"/>
  <c r="F2008" i="3" s="1"/>
  <c r="F2009" i="3" s="1"/>
  <c r="F2010" i="3" s="1"/>
  <c r="F2011" i="3" s="1"/>
  <c r="F2012" i="3" s="1"/>
  <c r="F2013" i="3" s="1"/>
  <c r="F2014" i="3" s="1"/>
  <c r="F2015" i="3" s="1"/>
  <c r="F2016" i="3" s="1"/>
  <c r="F2017" i="3" s="1"/>
  <c r="F2018" i="3" s="1"/>
  <c r="F2019" i="3" s="1"/>
  <c r="F2020" i="3" s="1"/>
  <c r="F2021" i="3" s="1"/>
  <c r="F2022" i="3" s="1"/>
  <c r="F2023" i="3" s="1"/>
  <c r="F2024" i="3" s="1"/>
  <c r="F2025" i="3" s="1"/>
  <c r="F2026" i="3" s="1"/>
  <c r="F2027" i="3" s="1"/>
  <c r="F2028" i="3" s="1"/>
  <c r="F2029" i="3" s="1"/>
  <c r="F2030" i="3" s="1"/>
  <c r="F2031" i="3" s="1"/>
  <c r="F2032" i="3" s="1"/>
  <c r="F2033" i="3" s="1"/>
  <c r="F2034" i="3" s="1"/>
  <c r="F2035" i="3" s="1"/>
  <c r="F2036" i="3" s="1"/>
  <c r="F2037" i="3" s="1"/>
  <c r="F2038" i="3" s="1"/>
  <c r="F2039" i="3" s="1"/>
  <c r="F2040" i="3" s="1"/>
  <c r="F2041" i="3" s="1"/>
  <c r="F2042" i="3" s="1"/>
  <c r="F2043" i="3" s="1"/>
  <c r="F2044" i="3" s="1"/>
  <c r="F2045" i="3" s="1"/>
  <c r="F2046" i="3" s="1"/>
  <c r="F2047" i="3" s="1"/>
  <c r="F2048" i="3" s="1"/>
  <c r="F2049" i="3" s="1"/>
  <c r="F2050" i="3" s="1"/>
  <c r="F2051" i="3" s="1"/>
  <c r="F2052" i="3" s="1"/>
  <c r="F2053" i="3" s="1"/>
  <c r="F2054" i="3" s="1"/>
  <c r="F2055" i="3" s="1"/>
  <c r="F2056" i="3" s="1"/>
  <c r="F2057" i="3" s="1"/>
  <c r="F2058" i="3" s="1"/>
  <c r="F2059" i="3" s="1"/>
  <c r="F2060" i="3" s="1"/>
  <c r="F2061" i="3" s="1"/>
  <c r="F2062" i="3" s="1"/>
  <c r="F2063" i="3" s="1"/>
  <c r="F2064" i="3" s="1"/>
  <c r="F2065" i="3" s="1"/>
  <c r="F2066" i="3" s="1"/>
  <c r="F2067" i="3" s="1"/>
  <c r="F2068" i="3" s="1"/>
  <c r="F2069" i="3" s="1"/>
  <c r="F2070" i="3" s="1"/>
  <c r="F2071" i="3" s="1"/>
  <c r="F2072" i="3" s="1"/>
  <c r="F2073" i="3" s="1"/>
  <c r="F2074" i="3" s="1"/>
  <c r="F2075" i="3" s="1"/>
  <c r="F2076" i="3" s="1"/>
  <c r="F2077" i="3" s="1"/>
  <c r="F2078" i="3" s="1"/>
  <c r="F2079" i="3" s="1"/>
  <c r="F2080" i="3" s="1"/>
  <c r="F2081" i="3" s="1"/>
  <c r="F2082" i="3" s="1"/>
  <c r="F2083" i="3" s="1"/>
  <c r="F2084" i="3" s="1"/>
  <c r="F2085" i="3" s="1"/>
  <c r="F2086" i="3" s="1"/>
  <c r="F2087" i="3" s="1"/>
  <c r="F2088" i="3" s="1"/>
  <c r="F2089" i="3" s="1"/>
  <c r="F2090" i="3" s="1"/>
  <c r="F2091" i="3" s="1"/>
  <c r="F2092" i="3" s="1"/>
  <c r="F2093" i="3" s="1"/>
  <c r="F2094" i="3" s="1"/>
  <c r="F2095" i="3" s="1"/>
  <c r="F2096" i="3" s="1"/>
  <c r="F2097" i="3" s="1"/>
  <c r="F2098" i="3" s="1"/>
  <c r="F2099" i="3" s="1"/>
  <c r="F2100" i="3" s="1"/>
  <c r="F2101" i="3" s="1"/>
  <c r="F2102" i="3" s="1"/>
  <c r="F2103" i="3" s="1"/>
  <c r="F2104" i="3" s="1"/>
  <c r="F2105" i="3" s="1"/>
  <c r="F2106" i="3" s="1"/>
  <c r="F2107" i="3" s="1"/>
  <c r="F2108" i="3" s="1"/>
  <c r="F2109" i="3" s="1"/>
  <c r="F2110" i="3" s="1"/>
  <c r="F2111" i="3" s="1"/>
  <c r="F2112" i="3" s="1"/>
  <c r="F2113" i="3" s="1"/>
  <c r="F2114" i="3" s="1"/>
  <c r="F2115" i="3" s="1"/>
  <c r="F2116" i="3" s="1"/>
  <c r="F2117" i="3" s="1"/>
  <c r="F2118" i="3" s="1"/>
  <c r="F2119" i="3" s="1"/>
  <c r="F2120" i="3" s="1"/>
  <c r="F2121" i="3" s="1"/>
  <c r="F2122" i="3" s="1"/>
  <c r="F2123" i="3" s="1"/>
  <c r="F2124" i="3" s="1"/>
  <c r="F2125" i="3" s="1"/>
  <c r="F2126" i="3" s="1"/>
  <c r="F2127" i="3" s="1"/>
  <c r="F2128" i="3" s="1"/>
  <c r="F2129" i="3" s="1"/>
  <c r="F2130" i="3" s="1"/>
  <c r="F2131" i="3" s="1"/>
  <c r="F2132" i="3" s="1"/>
  <c r="F2133" i="3" s="1"/>
  <c r="F2134" i="3" s="1"/>
  <c r="F2135" i="3" s="1"/>
  <c r="F2136" i="3" s="1"/>
  <c r="F2137" i="3" s="1"/>
  <c r="F2138" i="3" s="1"/>
  <c r="F2139" i="3" s="1"/>
  <c r="F2140" i="3" s="1"/>
  <c r="F2141" i="3" s="1"/>
  <c r="F2142" i="3" s="1"/>
  <c r="F2143" i="3" s="1"/>
  <c r="F2144" i="3" s="1"/>
  <c r="F2145" i="3" s="1"/>
  <c r="F2146" i="3" s="1"/>
  <c r="F2147" i="3" s="1"/>
  <c r="F2148" i="3" s="1"/>
  <c r="F2149" i="3" s="1"/>
  <c r="F2150" i="3" s="1"/>
  <c r="F2151" i="3" s="1"/>
  <c r="F2152" i="3" s="1"/>
  <c r="F2153" i="3" s="1"/>
  <c r="F2154" i="3" s="1"/>
  <c r="F2155" i="3" s="1"/>
  <c r="F2156" i="3" s="1"/>
  <c r="F2157" i="3" s="1"/>
  <c r="F2158" i="3" s="1"/>
  <c r="F2159" i="3" s="1"/>
  <c r="F2160" i="3" s="1"/>
  <c r="F2161" i="3" s="1"/>
  <c r="F2162" i="3" s="1"/>
  <c r="F2163" i="3" s="1"/>
  <c r="F2164" i="3" s="1"/>
  <c r="F2165" i="3" s="1"/>
  <c r="F2166" i="3" s="1"/>
  <c r="F2167" i="3" s="1"/>
  <c r="F2168" i="3" s="1"/>
  <c r="F2169" i="3" s="1"/>
  <c r="F2170" i="3" s="1"/>
  <c r="F2171" i="3" s="1"/>
  <c r="F2172" i="3" s="1"/>
  <c r="F2173" i="3" s="1"/>
  <c r="F2174" i="3" s="1"/>
  <c r="F2175" i="3" s="1"/>
  <c r="F2176" i="3" s="1"/>
  <c r="F2177" i="3" s="1"/>
  <c r="F2178" i="3" s="1"/>
  <c r="F2179" i="3" s="1"/>
  <c r="F2180" i="3" s="1"/>
  <c r="F2181" i="3" s="1"/>
  <c r="F2182" i="3" s="1"/>
  <c r="F2183" i="3" s="1"/>
  <c r="F2184" i="3" s="1"/>
  <c r="F2185" i="3" s="1"/>
  <c r="F2186" i="3" s="1"/>
  <c r="F2187" i="3" s="1"/>
  <c r="F2188" i="3" s="1"/>
  <c r="F2189" i="3" s="1"/>
  <c r="F2190" i="3" s="1"/>
  <c r="F2191" i="3" s="1"/>
  <c r="F2192" i="3" s="1"/>
  <c r="F2193" i="3" s="1"/>
  <c r="F2194" i="3" s="1"/>
  <c r="F2195" i="3" s="1"/>
  <c r="F2196" i="3" s="1"/>
  <c r="F2197" i="3" s="1"/>
  <c r="F2198" i="3" s="1"/>
  <c r="F2199" i="3" s="1"/>
  <c r="F2200" i="3" s="1"/>
  <c r="F2201" i="3" s="1"/>
  <c r="F2202" i="3" s="1"/>
  <c r="F2203" i="3" s="1"/>
  <c r="F2204" i="3" s="1"/>
  <c r="F2205" i="3" s="1"/>
  <c r="F2206" i="3" s="1"/>
  <c r="F2207" i="3" s="1"/>
  <c r="F2208" i="3" s="1"/>
  <c r="F2209" i="3" s="1"/>
  <c r="F2210" i="3" s="1"/>
  <c r="F2211" i="3" s="1"/>
  <c r="F2212" i="3" s="1"/>
  <c r="F2213" i="3" s="1"/>
  <c r="F2214" i="3" s="1"/>
  <c r="F2215" i="3" s="1"/>
  <c r="F2216" i="3" s="1"/>
  <c r="F2217" i="3" s="1"/>
  <c r="F2218" i="3" s="1"/>
  <c r="F2219" i="3" s="1"/>
  <c r="F2220" i="3" s="1"/>
  <c r="F2221" i="3" s="1"/>
  <c r="F2222" i="3" s="1"/>
  <c r="F2223" i="3" s="1"/>
  <c r="F2224" i="3" s="1"/>
  <c r="F2225" i="3" s="1"/>
  <c r="F2226" i="3" s="1"/>
  <c r="F2227" i="3" s="1"/>
  <c r="F2228" i="3" s="1"/>
  <c r="F2229" i="3" s="1"/>
  <c r="F2230" i="3" s="1"/>
  <c r="F2231" i="3" s="1"/>
  <c r="F2232" i="3" s="1"/>
  <c r="F2233" i="3" s="1"/>
  <c r="F2234" i="3" s="1"/>
  <c r="F2235" i="3" s="1"/>
  <c r="F2236" i="3" s="1"/>
  <c r="F2237" i="3" s="1"/>
  <c r="F2238" i="3" s="1"/>
  <c r="F2239" i="3" s="1"/>
  <c r="F2240" i="3" s="1"/>
  <c r="F2241" i="3" s="1"/>
  <c r="F2242" i="3" s="1"/>
  <c r="F2243" i="3" s="1"/>
  <c r="F2244" i="3" s="1"/>
  <c r="F2245" i="3" s="1"/>
  <c r="F2246" i="3" s="1"/>
  <c r="F2247" i="3" s="1"/>
  <c r="F2248" i="3" s="1"/>
  <c r="F2249" i="3" s="1"/>
  <c r="F2250" i="3" s="1"/>
  <c r="F2251" i="3" s="1"/>
  <c r="F2252" i="3" s="1"/>
  <c r="F2253" i="3" s="1"/>
  <c r="F2254" i="3" s="1"/>
  <c r="F2255" i="3" s="1"/>
  <c r="F2256" i="3" s="1"/>
  <c r="F2257" i="3" s="1"/>
  <c r="F2258" i="3" s="1"/>
  <c r="F2259" i="3" s="1"/>
  <c r="F2260" i="3" s="1"/>
  <c r="F2261" i="3" s="1"/>
  <c r="F2262" i="3" s="1"/>
  <c r="F2263" i="3" s="1"/>
  <c r="F2264" i="3" s="1"/>
  <c r="F2265" i="3" s="1"/>
  <c r="F2266" i="3" s="1"/>
  <c r="F2267" i="3" s="1"/>
  <c r="F2268" i="3" s="1"/>
  <c r="F2269" i="3" s="1"/>
  <c r="F2270" i="3" s="1"/>
  <c r="F2271" i="3" s="1"/>
  <c r="F2272" i="3" s="1"/>
  <c r="F2273" i="3" s="1"/>
  <c r="F2274" i="3" s="1"/>
  <c r="F2275" i="3" s="1"/>
  <c r="F2276" i="3" s="1"/>
  <c r="F2277" i="3" s="1"/>
  <c r="F2278" i="3" s="1"/>
  <c r="F2279" i="3" s="1"/>
  <c r="F2280" i="3" s="1"/>
  <c r="F2281" i="3" s="1"/>
  <c r="F2282" i="3" s="1"/>
  <c r="F2283" i="3" s="1"/>
  <c r="F2284" i="3" s="1"/>
  <c r="F2285" i="3" s="1"/>
  <c r="F2286" i="3" s="1"/>
  <c r="F2287" i="3" s="1"/>
  <c r="F2288" i="3" s="1"/>
  <c r="F2289" i="3" s="1"/>
  <c r="F2290" i="3" s="1"/>
  <c r="F2291" i="3" s="1"/>
  <c r="F2292" i="3" s="1"/>
  <c r="F2293" i="3" s="1"/>
  <c r="F2294" i="3" s="1"/>
  <c r="F2295" i="3" s="1"/>
  <c r="F2296" i="3" s="1"/>
  <c r="F2297" i="3" s="1"/>
  <c r="F2298" i="3" s="1"/>
  <c r="F2299" i="3" s="1"/>
  <c r="F2300" i="3" s="1"/>
  <c r="F2301" i="3" s="1"/>
  <c r="F2302" i="3" s="1"/>
  <c r="F2303" i="3" s="1"/>
  <c r="F2304" i="3" s="1"/>
  <c r="F2305" i="3" s="1"/>
  <c r="F2306" i="3" s="1"/>
  <c r="F2307" i="3" s="1"/>
  <c r="F2308" i="3" s="1"/>
  <c r="F2309" i="3" s="1"/>
  <c r="F2310" i="3" s="1"/>
  <c r="F2311" i="3" s="1"/>
  <c r="F2312" i="3" s="1"/>
  <c r="F2313" i="3" s="1"/>
  <c r="F2314" i="3" s="1"/>
  <c r="F2315" i="3" s="1"/>
  <c r="F2316" i="3" s="1"/>
  <c r="F2317" i="3" s="1"/>
  <c r="F2318" i="3" s="1"/>
  <c r="F2319" i="3" s="1"/>
  <c r="F2320" i="3" s="1"/>
  <c r="F2321" i="3" s="1"/>
  <c r="F2322" i="3" s="1"/>
  <c r="F2323" i="3" s="1"/>
  <c r="F2324" i="3" s="1"/>
  <c r="F2325" i="3" s="1"/>
  <c r="F2326" i="3" s="1"/>
  <c r="F2327" i="3" s="1"/>
  <c r="F2328" i="3" s="1"/>
  <c r="F2329" i="3" s="1"/>
  <c r="F2330" i="3" s="1"/>
  <c r="F2331" i="3" s="1"/>
  <c r="F2332" i="3" s="1"/>
  <c r="F2333" i="3" s="1"/>
  <c r="F2334" i="3" s="1"/>
  <c r="F2335" i="3" s="1"/>
  <c r="F2336" i="3" s="1"/>
  <c r="F2337" i="3" s="1"/>
  <c r="F2338" i="3" s="1"/>
  <c r="F2339" i="3" s="1"/>
  <c r="F2340" i="3" s="1"/>
  <c r="F2341" i="3" s="1"/>
  <c r="F2342" i="3" s="1"/>
  <c r="F2343" i="3" s="1"/>
  <c r="F2344" i="3" s="1"/>
  <c r="F2345" i="3" s="1"/>
  <c r="F2346" i="3" s="1"/>
  <c r="F2347" i="3" s="1"/>
  <c r="F2348" i="3" s="1"/>
  <c r="F2349" i="3" s="1"/>
  <c r="F2350" i="3" s="1"/>
  <c r="F2351" i="3" s="1"/>
  <c r="F2352" i="3" s="1"/>
  <c r="F2353" i="3" s="1"/>
  <c r="F2354" i="3" s="1"/>
  <c r="F2355" i="3" s="1"/>
  <c r="F2356" i="3" s="1"/>
  <c r="F2357" i="3" s="1"/>
  <c r="F2358" i="3" s="1"/>
  <c r="F2359" i="3" s="1"/>
  <c r="F2360" i="3" s="1"/>
  <c r="F2361" i="3" s="1"/>
  <c r="F2362" i="3" s="1"/>
  <c r="F2363" i="3" s="1"/>
  <c r="F2364" i="3" s="1"/>
  <c r="F2365" i="3" s="1"/>
  <c r="F2366" i="3" s="1"/>
  <c r="F2367" i="3" s="1"/>
  <c r="F2368" i="3" s="1"/>
  <c r="F2369" i="3" s="1"/>
  <c r="F2370" i="3" s="1"/>
  <c r="F2371" i="3" s="1"/>
  <c r="F2372" i="3" s="1"/>
  <c r="F2373" i="3" s="1"/>
  <c r="F2374" i="3" s="1"/>
  <c r="F2375" i="3" s="1"/>
  <c r="F2376" i="3" s="1"/>
  <c r="F2377" i="3" s="1"/>
  <c r="F2378" i="3" s="1"/>
  <c r="F2379" i="3" s="1"/>
  <c r="F2380" i="3" s="1"/>
  <c r="F2381" i="3" s="1"/>
  <c r="F2382" i="3" s="1"/>
  <c r="F2383" i="3" s="1"/>
  <c r="F2384" i="3" s="1"/>
  <c r="F2385" i="3" s="1"/>
  <c r="F2386" i="3" s="1"/>
  <c r="F2387" i="3" s="1"/>
  <c r="F2388" i="3" s="1"/>
  <c r="F2389" i="3" s="1"/>
  <c r="F2390" i="3" s="1"/>
  <c r="F2391" i="3" s="1"/>
  <c r="F2392" i="3" s="1"/>
  <c r="F2393" i="3" s="1"/>
  <c r="F2394" i="3" s="1"/>
  <c r="F2395" i="3" s="1"/>
  <c r="F2396" i="3" s="1"/>
  <c r="F2397" i="3" s="1"/>
  <c r="F2398" i="3" s="1"/>
  <c r="F2399" i="3" s="1"/>
  <c r="F2400" i="3" s="1"/>
  <c r="F2401" i="3" s="1"/>
  <c r="F2402" i="3" s="1"/>
  <c r="F2403" i="3" s="1"/>
  <c r="F2404" i="3" s="1"/>
  <c r="F2405" i="3" s="1"/>
  <c r="F2406" i="3" s="1"/>
  <c r="F2407" i="3" s="1"/>
  <c r="F2408" i="3" s="1"/>
  <c r="F2409" i="3" s="1"/>
  <c r="F2410" i="3" s="1"/>
  <c r="F2411" i="3" s="1"/>
  <c r="F2412" i="3" s="1"/>
  <c r="F2413" i="3" s="1"/>
  <c r="F2414" i="3" s="1"/>
  <c r="F2415" i="3" s="1"/>
  <c r="F2416" i="3" s="1"/>
  <c r="F2417" i="3" s="1"/>
  <c r="F2418" i="3" s="1"/>
  <c r="F2419" i="3" s="1"/>
  <c r="F2420" i="3" s="1"/>
  <c r="F2421" i="3" s="1"/>
  <c r="F2422" i="3" s="1"/>
  <c r="F2423" i="3" s="1"/>
  <c r="F2424" i="3" s="1"/>
  <c r="F2425" i="3" s="1"/>
  <c r="F2426" i="3" s="1"/>
  <c r="F2427" i="3" s="1"/>
  <c r="F2428" i="3" s="1"/>
  <c r="F2429" i="3" s="1"/>
  <c r="F2430" i="3" s="1"/>
  <c r="F2431" i="3" s="1"/>
  <c r="F2432" i="3" s="1"/>
  <c r="F2433" i="3" s="1"/>
  <c r="F2434" i="3" s="1"/>
  <c r="F2435" i="3" s="1"/>
  <c r="F2436" i="3" s="1"/>
  <c r="F2437" i="3" s="1"/>
  <c r="F2438" i="3" s="1"/>
  <c r="F2439" i="3" s="1"/>
  <c r="F2440" i="3" s="1"/>
  <c r="F2441" i="3" s="1"/>
  <c r="F2442" i="3" s="1"/>
  <c r="F2443" i="3" s="1"/>
  <c r="F2444" i="3" s="1"/>
  <c r="F2445" i="3" s="1"/>
  <c r="F2446" i="3" s="1"/>
  <c r="F2447" i="3" s="1"/>
  <c r="F2448" i="3" s="1"/>
  <c r="F2449" i="3" s="1"/>
  <c r="F2450" i="3" s="1"/>
  <c r="F2451" i="3" s="1"/>
  <c r="F2452" i="3" s="1"/>
  <c r="F2453" i="3" s="1"/>
  <c r="F2454" i="3" s="1"/>
  <c r="F2455" i="3" s="1"/>
  <c r="F2456" i="3" s="1"/>
  <c r="F2457" i="3" s="1"/>
  <c r="F2458" i="3" s="1"/>
  <c r="F2459" i="3" s="1"/>
  <c r="F2460" i="3" s="1"/>
  <c r="F2461" i="3" s="1"/>
  <c r="F2462" i="3" s="1"/>
  <c r="F2463" i="3" s="1"/>
  <c r="F2464" i="3" s="1"/>
  <c r="F2465" i="3" s="1"/>
  <c r="F2466" i="3" s="1"/>
  <c r="F2467" i="3" s="1"/>
  <c r="F2468" i="3" s="1"/>
  <c r="F2469" i="3" s="1"/>
  <c r="F2470" i="3" s="1"/>
  <c r="F2471" i="3" s="1"/>
  <c r="F2472" i="3" s="1"/>
  <c r="F2473" i="3" s="1"/>
  <c r="F2474" i="3" s="1"/>
  <c r="F2475" i="3" s="1"/>
  <c r="F2476" i="3" s="1"/>
  <c r="F2477" i="3" s="1"/>
  <c r="F2478" i="3" s="1"/>
  <c r="F2479" i="3" s="1"/>
  <c r="F2480" i="3" s="1"/>
  <c r="F2481" i="3" s="1"/>
  <c r="F2482" i="3" s="1"/>
  <c r="F2483" i="3" s="1"/>
  <c r="F2484" i="3" s="1"/>
  <c r="F2485" i="3" s="1"/>
  <c r="F2486" i="3" s="1"/>
  <c r="F2487" i="3" s="1"/>
  <c r="F2488" i="3" s="1"/>
  <c r="F2489" i="3" s="1"/>
  <c r="F2490" i="3" s="1"/>
  <c r="F2491" i="3" s="1"/>
  <c r="F2492" i="3" s="1"/>
  <c r="F2493" i="3" s="1"/>
  <c r="F2494" i="3" s="1"/>
  <c r="F2495" i="3" s="1"/>
  <c r="F2496" i="3" s="1"/>
  <c r="F2497" i="3" s="1"/>
  <c r="F2498" i="3" s="1"/>
  <c r="F2499" i="3" s="1"/>
  <c r="F2500" i="3" s="1"/>
  <c r="F2501" i="3" s="1"/>
  <c r="F2502" i="3" s="1"/>
  <c r="F2503" i="3" s="1"/>
  <c r="F2504" i="3" s="1"/>
  <c r="F2505" i="3" s="1"/>
  <c r="F2506" i="3" s="1"/>
  <c r="F2507" i="3" s="1"/>
  <c r="F2508" i="3" s="1"/>
  <c r="F2509" i="3" s="1"/>
  <c r="F2510" i="3" s="1"/>
  <c r="F2511" i="3" s="1"/>
  <c r="F2512" i="3" s="1"/>
  <c r="F2513" i="3" s="1"/>
  <c r="F2514" i="3" s="1"/>
  <c r="F2515" i="3" s="1"/>
  <c r="F2516" i="3" s="1"/>
  <c r="F2517" i="3" s="1"/>
  <c r="F2518" i="3" s="1"/>
  <c r="F2519" i="3" s="1"/>
  <c r="F2520" i="3" s="1"/>
  <c r="F2521" i="3" s="1"/>
  <c r="F2522" i="3" s="1"/>
  <c r="F2523" i="3" s="1"/>
  <c r="F2524" i="3" s="1"/>
  <c r="F2525" i="3" s="1"/>
  <c r="F2526" i="3" s="1"/>
  <c r="F2527" i="3" s="1"/>
  <c r="F2528" i="3" s="1"/>
  <c r="F2529" i="3" s="1"/>
  <c r="F2530" i="3" s="1"/>
  <c r="F2531" i="3" s="1"/>
  <c r="F2532" i="3" s="1"/>
  <c r="F2533" i="3" s="1"/>
  <c r="F2534" i="3" s="1"/>
  <c r="F2535" i="3" s="1"/>
  <c r="F2536" i="3" s="1"/>
  <c r="F2537" i="3" s="1"/>
  <c r="F2538" i="3" s="1"/>
  <c r="F2539" i="3" s="1"/>
  <c r="F2540" i="3" s="1"/>
  <c r="F2541" i="3" s="1"/>
  <c r="F2542" i="3" s="1"/>
  <c r="F2543" i="3" s="1"/>
  <c r="F2544" i="3" s="1"/>
  <c r="F2545" i="3" s="1"/>
  <c r="F2546" i="3" s="1"/>
  <c r="F2547" i="3" s="1"/>
  <c r="F2548" i="3" s="1"/>
  <c r="F2549" i="3" s="1"/>
  <c r="F2550" i="3" s="1"/>
  <c r="F2551" i="3" s="1"/>
  <c r="F2552" i="3" s="1"/>
  <c r="F2553" i="3" s="1"/>
  <c r="F2554" i="3" s="1"/>
  <c r="F2555" i="3" s="1"/>
  <c r="F2556" i="3" s="1"/>
  <c r="F2557" i="3" s="1"/>
  <c r="F2558" i="3" s="1"/>
  <c r="F2559" i="3" s="1"/>
  <c r="F2560" i="3" s="1"/>
  <c r="F2561" i="3" s="1"/>
  <c r="F2562" i="3" s="1"/>
  <c r="F2563" i="3" s="1"/>
  <c r="F2564" i="3" s="1"/>
  <c r="F2565" i="3" s="1"/>
  <c r="F2566" i="3" s="1"/>
  <c r="F2567" i="3" s="1"/>
  <c r="F2568" i="3" s="1"/>
  <c r="F2569" i="3" s="1"/>
  <c r="F2570" i="3" s="1"/>
  <c r="F2571" i="3" s="1"/>
  <c r="F2572" i="3" s="1"/>
  <c r="F2573" i="3" s="1"/>
  <c r="F2574" i="3" s="1"/>
  <c r="F2575" i="3" s="1"/>
  <c r="F2576" i="3" s="1"/>
  <c r="F2577" i="3" s="1"/>
  <c r="F2578" i="3" s="1"/>
  <c r="F2579" i="3" s="1"/>
  <c r="F2580" i="3" s="1"/>
  <c r="F2581" i="3" s="1"/>
  <c r="F2582" i="3" s="1"/>
  <c r="F2583" i="3" s="1"/>
  <c r="F2584" i="3" s="1"/>
  <c r="F2585" i="3" s="1"/>
  <c r="F2586" i="3" s="1"/>
  <c r="F2587" i="3" s="1"/>
  <c r="F2588" i="3" s="1"/>
  <c r="F2589" i="3" s="1"/>
  <c r="F2590" i="3" s="1"/>
  <c r="F2591" i="3" s="1"/>
  <c r="F2592" i="3" s="1"/>
  <c r="F2593" i="3" s="1"/>
  <c r="F2594" i="3" s="1"/>
  <c r="F2595" i="3" s="1"/>
  <c r="F2596" i="3" s="1"/>
  <c r="F2597" i="3" s="1"/>
  <c r="F2598" i="3" s="1"/>
  <c r="F2599" i="3" s="1"/>
  <c r="F2600" i="3" s="1"/>
  <c r="F2601" i="3" s="1"/>
  <c r="F2602" i="3" s="1"/>
  <c r="F2603" i="3" s="1"/>
  <c r="F2604" i="3" s="1"/>
  <c r="F2605" i="3" s="1"/>
  <c r="F2606" i="3" s="1"/>
  <c r="F2607" i="3" s="1"/>
  <c r="F2608" i="3" s="1"/>
  <c r="F2609" i="3" s="1"/>
  <c r="F2610" i="3" s="1"/>
  <c r="F2611" i="3" s="1"/>
  <c r="F2612" i="3" s="1"/>
  <c r="F2613" i="3" s="1"/>
  <c r="F2614" i="3" s="1"/>
  <c r="F2615" i="3" s="1"/>
  <c r="F2616" i="3" s="1"/>
  <c r="F2617" i="3" s="1"/>
  <c r="F2618" i="3" s="1"/>
  <c r="F2619" i="3" s="1"/>
  <c r="F2620" i="3" s="1"/>
  <c r="F2621" i="3" s="1"/>
  <c r="F2622" i="3" s="1"/>
  <c r="F2623" i="3" s="1"/>
  <c r="F2624" i="3" s="1"/>
  <c r="F2625" i="3" s="1"/>
  <c r="F2626" i="3" s="1"/>
  <c r="F2627" i="3" s="1"/>
  <c r="F2628" i="3" s="1"/>
  <c r="F2629" i="3" s="1"/>
  <c r="F2630" i="3" s="1"/>
  <c r="F2631" i="3" s="1"/>
  <c r="F2632" i="3" s="1"/>
  <c r="F2633" i="3" s="1"/>
  <c r="F2634" i="3" s="1"/>
  <c r="F2635" i="3" s="1"/>
  <c r="F2636" i="3" s="1"/>
  <c r="F2637" i="3" s="1"/>
  <c r="F2638" i="3" s="1"/>
  <c r="F2639" i="3" s="1"/>
  <c r="F2640" i="3" s="1"/>
  <c r="F2641" i="3" s="1"/>
  <c r="F2642" i="3" s="1"/>
  <c r="F2643" i="3" s="1"/>
  <c r="F2644" i="3" s="1"/>
  <c r="F2645" i="3" s="1"/>
  <c r="F2646" i="3" s="1"/>
  <c r="F2647" i="3" s="1"/>
  <c r="F2648" i="3" s="1"/>
  <c r="F2649" i="3" s="1"/>
  <c r="F2650" i="3" s="1"/>
  <c r="F2651" i="3" s="1"/>
  <c r="F2652" i="3" s="1"/>
  <c r="F2653" i="3" s="1"/>
  <c r="F2654" i="3" s="1"/>
  <c r="F2655" i="3" s="1"/>
  <c r="F2656" i="3" s="1"/>
  <c r="F2657" i="3" s="1"/>
  <c r="F2658" i="3" s="1"/>
  <c r="F2659" i="3" s="1"/>
  <c r="F2660" i="3" s="1"/>
  <c r="F2661" i="3" s="1"/>
  <c r="F2662" i="3" s="1"/>
  <c r="F2663" i="3" s="1"/>
  <c r="F2664" i="3" s="1"/>
  <c r="F2665" i="3" s="1"/>
  <c r="F2666" i="3" s="1"/>
  <c r="F2667" i="3" s="1"/>
  <c r="F2668" i="3" s="1"/>
  <c r="F2669" i="3" s="1"/>
  <c r="F2670" i="3" s="1"/>
  <c r="F2671" i="3" s="1"/>
  <c r="F2672" i="3" s="1"/>
  <c r="F2673" i="3" s="1"/>
  <c r="F2674" i="3" s="1"/>
  <c r="F2675" i="3" s="1"/>
  <c r="F2676" i="3" s="1"/>
  <c r="F2677" i="3" s="1"/>
  <c r="F2678" i="3" s="1"/>
  <c r="F2679" i="3" s="1"/>
  <c r="F2680" i="3" s="1"/>
  <c r="F2681" i="3" s="1"/>
  <c r="F2682" i="3" s="1"/>
  <c r="F2683" i="3" s="1"/>
  <c r="F2684" i="3" s="1"/>
  <c r="F2685" i="3" s="1"/>
  <c r="F2686" i="3" s="1"/>
  <c r="F2687" i="3" s="1"/>
  <c r="F2688" i="3" s="1"/>
  <c r="F2689" i="3" s="1"/>
  <c r="F2690" i="3" s="1"/>
  <c r="F2691" i="3" s="1"/>
  <c r="F2692" i="3" s="1"/>
  <c r="F2693" i="3" s="1"/>
  <c r="F2694" i="3" s="1"/>
  <c r="F2695" i="3" s="1"/>
  <c r="F2696" i="3" s="1"/>
  <c r="F2697" i="3" s="1"/>
  <c r="F2698" i="3" s="1"/>
  <c r="F2699" i="3" s="1"/>
  <c r="F2700" i="3" s="1"/>
  <c r="F2701" i="3" s="1"/>
  <c r="F2702" i="3" s="1"/>
  <c r="F2703" i="3" s="1"/>
  <c r="F2704" i="3" s="1"/>
  <c r="F2705" i="3" s="1"/>
  <c r="F2706" i="3" s="1"/>
  <c r="F2707" i="3" s="1"/>
  <c r="F2708" i="3" s="1"/>
  <c r="F2709" i="3" s="1"/>
  <c r="F2710" i="3" s="1"/>
  <c r="F2711" i="3" s="1"/>
  <c r="F2712" i="3" s="1"/>
  <c r="F2713" i="3" s="1"/>
  <c r="F2714" i="3" s="1"/>
  <c r="F2715" i="3" s="1"/>
  <c r="F2716" i="3" s="1"/>
  <c r="F2717" i="3" s="1"/>
  <c r="F2718" i="3" s="1"/>
  <c r="F2719" i="3" s="1"/>
  <c r="F2720" i="3" s="1"/>
  <c r="F2721" i="3" s="1"/>
  <c r="F2722" i="3" s="1"/>
  <c r="F2723" i="3" s="1"/>
  <c r="F2724" i="3" s="1"/>
  <c r="F2725" i="3" s="1"/>
  <c r="F2726" i="3" s="1"/>
  <c r="F2727" i="3" s="1"/>
  <c r="F2728" i="3" s="1"/>
  <c r="F2729" i="3" s="1"/>
  <c r="F2730" i="3" s="1"/>
  <c r="F2731" i="3" s="1"/>
  <c r="F2732" i="3" s="1"/>
  <c r="F2733" i="3" s="1"/>
  <c r="F2734" i="3" s="1"/>
  <c r="F2735" i="3" s="1"/>
  <c r="F2736" i="3" s="1"/>
  <c r="F2737" i="3" s="1"/>
  <c r="F2738" i="3" s="1"/>
  <c r="F2739" i="3" s="1"/>
  <c r="F2740" i="3" s="1"/>
  <c r="F2741" i="3" s="1"/>
  <c r="F2742" i="3" s="1"/>
  <c r="F2743" i="3" s="1"/>
  <c r="F2744" i="3" s="1"/>
  <c r="F2745" i="3" s="1"/>
  <c r="F2746" i="3" s="1"/>
  <c r="F2747" i="3" s="1"/>
  <c r="F2748" i="3" s="1"/>
  <c r="F2749" i="3" s="1"/>
  <c r="F2750" i="3" s="1"/>
  <c r="F2751" i="3" s="1"/>
  <c r="F2752" i="3" s="1"/>
  <c r="F2753" i="3" s="1"/>
  <c r="F2754" i="3" s="1"/>
  <c r="F2755" i="3" s="1"/>
  <c r="F2756" i="3" s="1"/>
  <c r="F2757" i="3" s="1"/>
  <c r="F2758" i="3" s="1"/>
  <c r="F2759" i="3" s="1"/>
  <c r="F2760" i="3" s="1"/>
  <c r="F2761" i="3" s="1"/>
  <c r="F2762" i="3" s="1"/>
  <c r="F2763" i="3" s="1"/>
  <c r="F2764" i="3" s="1"/>
  <c r="F2765" i="3" s="1"/>
  <c r="F2766" i="3" s="1"/>
  <c r="F2767" i="3" s="1"/>
  <c r="F2768" i="3" s="1"/>
  <c r="F2769" i="3" s="1"/>
  <c r="F2770" i="3" s="1"/>
  <c r="F2771" i="3" s="1"/>
  <c r="F2772" i="3" s="1"/>
  <c r="F2773" i="3" s="1"/>
  <c r="F2774" i="3" s="1"/>
  <c r="F2775" i="3" s="1"/>
  <c r="F2776" i="3" s="1"/>
  <c r="F2777" i="3" s="1"/>
  <c r="F2778" i="3" s="1"/>
  <c r="F2779" i="3" s="1"/>
  <c r="F2780" i="3" s="1"/>
  <c r="F2781" i="3" s="1"/>
  <c r="F2782" i="3" s="1"/>
  <c r="F2783" i="3" s="1"/>
  <c r="F2784" i="3" s="1"/>
  <c r="F2785" i="3" s="1"/>
  <c r="F2786" i="3" s="1"/>
  <c r="F2787" i="3" s="1"/>
  <c r="F2788" i="3" s="1"/>
  <c r="F2789" i="3" s="1"/>
  <c r="F2790" i="3" s="1"/>
  <c r="F2791" i="3" s="1"/>
  <c r="F2792" i="3" s="1"/>
  <c r="F2793" i="3" s="1"/>
  <c r="F2794" i="3" s="1"/>
  <c r="F2795" i="3" s="1"/>
  <c r="F2796" i="3" s="1"/>
  <c r="F2797" i="3" s="1"/>
  <c r="F2798" i="3" s="1"/>
  <c r="F2799" i="3" s="1"/>
  <c r="F2800" i="3" s="1"/>
  <c r="F2801" i="3" s="1"/>
  <c r="F2802" i="3" s="1"/>
  <c r="F2803" i="3" s="1"/>
  <c r="F2804" i="3" s="1"/>
  <c r="F2805" i="3" s="1"/>
  <c r="F2806" i="3" s="1"/>
  <c r="F2807" i="3" s="1"/>
  <c r="F2808" i="3" s="1"/>
  <c r="F2809" i="3" s="1"/>
  <c r="F2810" i="3" s="1"/>
  <c r="F2811" i="3" s="1"/>
  <c r="F2812" i="3" s="1"/>
  <c r="F2813" i="3" s="1"/>
  <c r="F2814" i="3" s="1"/>
  <c r="F2815" i="3" s="1"/>
  <c r="F2816" i="3" s="1"/>
  <c r="F2817" i="3" s="1"/>
  <c r="F2818" i="3" s="1"/>
  <c r="F2819" i="3" s="1"/>
  <c r="F2820" i="3" s="1"/>
  <c r="F2821" i="3" s="1"/>
  <c r="F2822" i="3" s="1"/>
  <c r="F2823" i="3" s="1"/>
  <c r="F2824" i="3" s="1"/>
  <c r="F2825" i="3" s="1"/>
  <c r="F2826" i="3" s="1"/>
  <c r="F2827" i="3" s="1"/>
  <c r="F2828" i="3" s="1"/>
  <c r="F2829" i="3" s="1"/>
  <c r="F2830" i="3" s="1"/>
  <c r="F2831" i="3" s="1"/>
  <c r="F2832" i="3" s="1"/>
  <c r="F2833" i="3" s="1"/>
  <c r="F2834" i="3" s="1"/>
  <c r="F2835" i="3" s="1"/>
  <c r="F2836" i="3" s="1"/>
  <c r="F2837" i="3" s="1"/>
  <c r="F2838" i="3" s="1"/>
  <c r="F2839" i="3" s="1"/>
  <c r="F2840" i="3" s="1"/>
  <c r="F2841" i="3" s="1"/>
  <c r="F2842" i="3" s="1"/>
  <c r="F2843" i="3" s="1"/>
  <c r="F2844" i="3" s="1"/>
  <c r="F2845" i="3" s="1"/>
  <c r="F2846" i="3" s="1"/>
  <c r="F2847" i="3" s="1"/>
  <c r="F2848" i="3" s="1"/>
  <c r="F2849" i="3" s="1"/>
  <c r="F2850" i="3" s="1"/>
  <c r="F2851" i="3" s="1"/>
  <c r="F2852" i="3" s="1"/>
  <c r="F2853" i="3" s="1"/>
  <c r="F2854" i="3" s="1"/>
  <c r="F2855" i="3" s="1"/>
  <c r="F2856" i="3" s="1"/>
  <c r="F2857" i="3" s="1"/>
  <c r="F2858" i="3" s="1"/>
  <c r="F2859" i="3" s="1"/>
  <c r="F2860" i="3" s="1"/>
  <c r="F2861" i="3" s="1"/>
  <c r="F2862" i="3" s="1"/>
  <c r="F2863" i="3" s="1"/>
  <c r="F2864" i="3" s="1"/>
  <c r="F2865" i="3" s="1"/>
  <c r="F2866" i="3" s="1"/>
  <c r="F2867" i="3" s="1"/>
  <c r="F2868" i="3" s="1"/>
  <c r="F2869" i="3" s="1"/>
  <c r="F2870" i="3" s="1"/>
  <c r="F2871" i="3" s="1"/>
  <c r="F2872" i="3" s="1"/>
  <c r="F2873" i="3" s="1"/>
  <c r="F2874" i="3" s="1"/>
  <c r="F2875" i="3" s="1"/>
  <c r="F2876" i="3" s="1"/>
  <c r="F2877" i="3" s="1"/>
  <c r="F2878" i="3" s="1"/>
  <c r="F2879" i="3" s="1"/>
  <c r="F2880" i="3" s="1"/>
  <c r="F2881" i="3" s="1"/>
  <c r="F2882" i="3" s="1"/>
  <c r="F2883" i="3" s="1"/>
  <c r="F2884" i="3" s="1"/>
  <c r="F2885" i="3" s="1"/>
  <c r="F2886" i="3" s="1"/>
  <c r="F2887" i="3" s="1"/>
  <c r="F2888" i="3" s="1"/>
  <c r="F2889" i="3" s="1"/>
  <c r="F2890" i="3" s="1"/>
  <c r="F2891" i="3" s="1"/>
  <c r="F2892" i="3" s="1"/>
  <c r="F2893" i="3" s="1"/>
  <c r="V396" i="3"/>
  <c r="W396" i="3"/>
  <c r="P2422" i="3"/>
  <c r="Q2422" i="3"/>
  <c r="N1413" i="3"/>
  <c r="M1413" i="3"/>
  <c r="W1065" i="3"/>
  <c r="V1065" i="3"/>
  <c r="K132" i="3"/>
  <c r="J132" i="3"/>
  <c r="K133" i="3" s="1"/>
  <c r="H1510" i="3"/>
  <c r="G1510" i="3"/>
  <c r="H346" i="3"/>
  <c r="G346" i="3"/>
  <c r="Q2364" i="3"/>
  <c r="P2364" i="3"/>
  <c r="K982" i="3"/>
  <c r="J982" i="3"/>
  <c r="K925" i="3"/>
  <c r="J925" i="3"/>
  <c r="N653" i="3"/>
  <c r="M653" i="3"/>
  <c r="Q458" i="3"/>
  <c r="P458" i="3"/>
  <c r="Q459" i="3" s="1"/>
  <c r="K2228" i="3"/>
  <c r="J2228" i="3"/>
  <c r="K1796" i="3"/>
  <c r="J1796" i="3"/>
  <c r="N1152" i="3"/>
  <c r="M1152" i="3"/>
  <c r="K1174" i="3"/>
  <c r="J1174" i="3"/>
  <c r="K1175" i="3" s="1"/>
  <c r="Q2095" i="3"/>
  <c r="P2095" i="3"/>
  <c r="N1345" i="3"/>
  <c r="M1345" i="3"/>
  <c r="N1465" i="3"/>
  <c r="M1465" i="3"/>
  <c r="K529" i="3"/>
  <c r="J529" i="3"/>
  <c r="N2857" i="3"/>
  <c r="M2857" i="3"/>
  <c r="Q736" i="3"/>
  <c r="P736" i="3"/>
  <c r="N773" i="3"/>
  <c r="M773" i="3"/>
  <c r="T487" i="3"/>
  <c r="S487" i="3"/>
  <c r="Q18" i="3"/>
  <c r="P18" i="3"/>
  <c r="Q241" i="3"/>
  <c r="P241" i="3"/>
  <c r="Q682" i="3"/>
  <c r="P682" i="3"/>
  <c r="N487" i="3"/>
  <c r="M487" i="3"/>
  <c r="N488" i="3" s="1"/>
  <c r="T1346" i="3"/>
  <c r="S1346" i="3"/>
  <c r="Q2830" i="3"/>
  <c r="P2830" i="3"/>
  <c r="N681" i="3"/>
  <c r="M681" i="3"/>
  <c r="K1602" i="3"/>
  <c r="J1602" i="3"/>
  <c r="H32" i="3"/>
  <c r="G32" i="3"/>
  <c r="W2807" i="3"/>
  <c r="V2807" i="3"/>
  <c r="Q848" i="3"/>
  <c r="P848" i="3"/>
  <c r="Q966" i="3"/>
  <c r="P966" i="3"/>
  <c r="H1754" i="3"/>
  <c r="G1754" i="3"/>
  <c r="Q1151" i="3"/>
  <c r="P1151" i="3"/>
  <c r="K1721" i="3"/>
  <c r="J1721" i="3"/>
  <c r="T1748" i="3"/>
  <c r="S1748" i="3"/>
  <c r="K2676" i="3"/>
  <c r="J2676" i="3"/>
  <c r="K1682" i="3"/>
  <c r="J1682" i="3"/>
  <c r="K1703" i="3"/>
  <c r="J1703" i="3"/>
  <c r="K1226" i="3"/>
  <c r="J1226" i="3"/>
  <c r="Q1829" i="3"/>
  <c r="P1829" i="3"/>
  <c r="H1844" i="3"/>
  <c r="G1844" i="3"/>
  <c r="H1272" i="3"/>
  <c r="G1272" i="3"/>
  <c r="H1273" i="3" s="1"/>
  <c r="T847" i="3"/>
  <c r="S847" i="3"/>
  <c r="K1934" i="3"/>
  <c r="J1934" i="3"/>
  <c r="N2831" i="3"/>
  <c r="M2831" i="3"/>
  <c r="K1750" i="3"/>
  <c r="J1750" i="3"/>
  <c r="K1958" i="3"/>
  <c r="J1958" i="3"/>
  <c r="Z397" i="3"/>
  <c r="Y397" i="3"/>
  <c r="H2645" i="3"/>
  <c r="G2645" i="3"/>
  <c r="H1256" i="3"/>
  <c r="G1256" i="3"/>
  <c r="T2334" i="3"/>
  <c r="S2334" i="3"/>
  <c r="N1701" i="3"/>
  <c r="M1701" i="3"/>
  <c r="W20" i="3"/>
  <c r="X20" i="3" s="1"/>
  <c r="V20" i="3"/>
  <c r="H1398" i="3"/>
  <c r="G1398" i="3"/>
  <c r="H1399" i="3" s="1"/>
  <c r="K1066" i="3"/>
  <c r="J1066" i="3"/>
  <c r="N787" i="3"/>
  <c r="M787" i="3"/>
  <c r="Z849" i="3"/>
  <c r="Y849" i="3"/>
  <c r="T457" i="3"/>
  <c r="S457" i="3"/>
  <c r="K655" i="3"/>
  <c r="J655" i="3"/>
  <c r="N1667" i="3"/>
  <c r="M1667" i="3"/>
  <c r="K2096" i="3"/>
  <c r="J2096" i="3"/>
  <c r="H2701" i="3"/>
  <c r="G2701" i="3"/>
  <c r="H1530" i="3"/>
  <c r="G1530" i="3"/>
  <c r="K438" i="3"/>
  <c r="J438" i="3"/>
  <c r="K899" i="3"/>
  <c r="J899" i="3"/>
  <c r="K1006" i="3"/>
  <c r="J1006" i="3"/>
  <c r="T414" i="3"/>
  <c r="S414" i="3"/>
  <c r="K601" i="3"/>
  <c r="J601" i="3"/>
  <c r="K2333" i="3"/>
  <c r="J2333" i="3"/>
  <c r="N2097" i="3"/>
  <c r="M2097" i="3"/>
  <c r="H17" i="3"/>
  <c r="I17" i="3" s="1"/>
  <c r="G17" i="3"/>
  <c r="Z2058" i="3"/>
  <c r="Y2058" i="3"/>
  <c r="Q2058" i="3"/>
  <c r="P2058" i="3"/>
  <c r="Q2806" i="3"/>
  <c r="P2806" i="3"/>
  <c r="T653" i="3"/>
  <c r="S653" i="3"/>
  <c r="H2228" i="3"/>
  <c r="G2228" i="3"/>
  <c r="H2229" i="3" s="1"/>
  <c r="T271" i="3"/>
  <c r="S271" i="3"/>
  <c r="W271" i="3"/>
  <c r="V271" i="3"/>
  <c r="K1828" i="3"/>
  <c r="J1828" i="3"/>
  <c r="Q1304" i="3"/>
  <c r="P1304" i="3"/>
  <c r="J117" i="3"/>
  <c r="K118" i="3" s="1"/>
  <c r="K117" i="3"/>
  <c r="Q2735" i="3"/>
  <c r="P2735" i="3"/>
  <c r="V415" i="3"/>
  <c r="W415" i="3"/>
  <c r="M2379" i="3"/>
  <c r="N2379" i="3"/>
  <c r="N1065" i="3"/>
  <c r="M1065" i="3"/>
  <c r="H270" i="3"/>
  <c r="G270" i="3"/>
  <c r="H271" i="3" s="1"/>
  <c r="K2184" i="3"/>
  <c r="J2184" i="3"/>
  <c r="K849" i="3"/>
  <c r="J849" i="3"/>
  <c r="W487" i="3"/>
  <c r="V487" i="3"/>
  <c r="H1345" i="3"/>
  <c r="G1345" i="3"/>
  <c r="W1189" i="3"/>
  <c r="V1189" i="3"/>
  <c r="N1130" i="3"/>
  <c r="M1130" i="3"/>
  <c r="Q634" i="3"/>
  <c r="P634" i="3"/>
  <c r="M396" i="3"/>
  <c r="N396" i="3"/>
  <c r="Q131" i="3"/>
  <c r="P131" i="3"/>
  <c r="Q1413" i="3"/>
  <c r="P1413" i="3"/>
  <c r="AB2422" i="3"/>
  <c r="AC2422" i="3"/>
  <c r="K1491" i="3"/>
  <c r="J1491" i="3"/>
  <c r="K1130" i="3"/>
  <c r="J1130" i="3"/>
  <c r="K2574" i="3"/>
  <c r="J2574" i="3"/>
  <c r="K747" i="3"/>
  <c r="J747" i="3"/>
  <c r="K1272" i="3"/>
  <c r="J1272" i="3"/>
  <c r="Q1174" i="3"/>
  <c r="P1174" i="3"/>
  <c r="N2600" i="3"/>
  <c r="M2600" i="3"/>
  <c r="M243" i="3"/>
  <c r="N243" i="3"/>
  <c r="K68" i="3"/>
  <c r="J68" i="3"/>
  <c r="M314" i="3"/>
  <c r="N314" i="3"/>
  <c r="N32" i="3"/>
  <c r="M32" i="3"/>
  <c r="J397" i="3"/>
  <c r="K398" i="3" s="1"/>
  <c r="K397" i="3"/>
  <c r="M271" i="3"/>
  <c r="N271" i="3"/>
  <c r="K639" i="3"/>
  <c r="J639" i="3"/>
  <c r="K640" i="3" s="1"/>
  <c r="N1747" i="3"/>
  <c r="M1747" i="3"/>
  <c r="H366" i="3"/>
  <c r="G366" i="3"/>
  <c r="H367" i="3" s="1"/>
  <c r="M2441" i="3"/>
  <c r="N2441" i="3"/>
  <c r="Q499" i="3"/>
  <c r="P499" i="3"/>
  <c r="N2885" i="3"/>
  <c r="M2885" i="3"/>
  <c r="H1205" i="3"/>
  <c r="G1205" i="3"/>
  <c r="H1206" i="3" s="1"/>
  <c r="K815" i="3"/>
  <c r="J815" i="3"/>
  <c r="K2148" i="3"/>
  <c r="J2148" i="3"/>
  <c r="N133" i="3"/>
  <c r="M133" i="3"/>
  <c r="K1304" i="3"/>
  <c r="J1304" i="3"/>
  <c r="K1510" i="3"/>
  <c r="J1510" i="3"/>
  <c r="N2147" i="3"/>
  <c r="M2147" i="3"/>
  <c r="H1304" i="3"/>
  <c r="G1304" i="3"/>
  <c r="N1489" i="3"/>
  <c r="M1489" i="3"/>
  <c r="K144" i="3"/>
  <c r="J144" i="3"/>
  <c r="H188" i="3"/>
  <c r="G188" i="3"/>
  <c r="H189" i="3" s="1"/>
  <c r="H84" i="3"/>
  <c r="G84" i="3"/>
  <c r="N899" i="3"/>
  <c r="M899" i="3"/>
  <c r="K158" i="3"/>
  <c r="J158" i="3"/>
  <c r="K1866" i="3"/>
  <c r="J1866" i="3"/>
  <c r="K2108" i="3"/>
  <c r="J2108" i="3"/>
  <c r="K509" i="3"/>
  <c r="J509" i="3"/>
  <c r="K577" i="3"/>
  <c r="J577" i="3"/>
  <c r="N529" i="3"/>
  <c r="M529" i="3"/>
  <c r="W2422" i="3"/>
  <c r="V2422" i="3"/>
  <c r="T2423" i="3"/>
  <c r="S2423" i="3"/>
  <c r="T21" i="3"/>
  <c r="U21" i="3" s="1"/>
  <c r="S21" i="3"/>
  <c r="K1531" i="3"/>
  <c r="J1531" i="3"/>
  <c r="K1050" i="3"/>
  <c r="J1050" i="3"/>
  <c r="K1051" i="3" s="1"/>
  <c r="H638" i="3"/>
  <c r="G638" i="3"/>
  <c r="H639" i="3" s="1"/>
  <c r="N1655" i="3"/>
  <c r="M1655" i="3"/>
  <c r="Q1196" i="3"/>
  <c r="P1196" i="3"/>
  <c r="K2832" i="3"/>
  <c r="J2832" i="3"/>
  <c r="Q2858" i="3"/>
  <c r="P2858" i="3"/>
  <c r="K362" i="3"/>
  <c r="J362" i="3"/>
  <c r="T2471" i="3"/>
  <c r="S2471" i="3"/>
  <c r="W635" i="3"/>
  <c r="V635" i="3"/>
  <c r="Q600" i="3"/>
  <c r="P600" i="3"/>
  <c r="K1196" i="3"/>
  <c r="J1196" i="3"/>
  <c r="K2790" i="3"/>
  <c r="J2790" i="3"/>
  <c r="H1721" i="3"/>
  <c r="G1721" i="3"/>
  <c r="Q413" i="3"/>
  <c r="P413" i="3"/>
  <c r="Q528" i="3"/>
  <c r="P528" i="3"/>
  <c r="K2440" i="3"/>
  <c r="J2440" i="3"/>
  <c r="N1545" i="3"/>
  <c r="M1545" i="3"/>
  <c r="K787" i="3"/>
  <c r="J787" i="3"/>
  <c r="K1362" i="3"/>
  <c r="J1362" i="3"/>
  <c r="N2334" i="3"/>
  <c r="M2334" i="3"/>
  <c r="Q271" i="3"/>
  <c r="P271" i="3"/>
  <c r="K2398" i="3"/>
  <c r="J2398" i="3"/>
  <c r="K2399" i="3" s="1"/>
  <c r="H1550" i="3"/>
  <c r="G1550" i="3"/>
  <c r="H2020" i="3"/>
  <c r="G2020" i="3"/>
  <c r="H2202" i="3"/>
  <c r="G2202" i="3"/>
  <c r="H2281" i="3"/>
  <c r="G2281" i="3"/>
  <c r="K2488" i="3"/>
  <c r="J2488" i="3"/>
  <c r="K2489" i="3" s="1"/>
  <c r="N2184" i="3"/>
  <c r="M2184" i="3"/>
  <c r="K1151" i="3"/>
  <c r="J1151" i="3"/>
  <c r="K1590" i="3"/>
  <c r="J1590" i="3"/>
  <c r="Z561" i="3"/>
  <c r="Y561" i="3"/>
  <c r="T723" i="3"/>
  <c r="S723" i="3"/>
  <c r="T471" i="3"/>
  <c r="S471" i="3"/>
  <c r="Y22" i="3"/>
  <c r="Z22" i="3"/>
  <c r="AA22" i="3" s="1"/>
  <c r="M2423" i="3"/>
  <c r="N2423" i="3"/>
  <c r="H205" i="3"/>
  <c r="G205" i="3"/>
  <c r="K773" i="3"/>
  <c r="J773" i="3"/>
  <c r="H509" i="3"/>
  <c r="G509" i="3"/>
  <c r="H510" i="3" s="1"/>
  <c r="H1778" i="3"/>
  <c r="G1778" i="3"/>
  <c r="N2253" i="3"/>
  <c r="M2253" i="3"/>
  <c r="W849" i="3"/>
  <c r="V849" i="3"/>
  <c r="K175" i="3"/>
  <c r="J175" i="3"/>
  <c r="T599" i="3"/>
  <c r="S599" i="3"/>
  <c r="T1189" i="3"/>
  <c r="S1189" i="3"/>
  <c r="W2334" i="3"/>
  <c r="V2334" i="3"/>
  <c r="H158" i="3"/>
  <c r="G158" i="3"/>
  <c r="H159" i="3" s="1"/>
  <c r="T1151" i="3"/>
  <c r="S1151" i="3"/>
  <c r="H1979" i="3"/>
  <c r="G1979" i="3"/>
  <c r="N1051" i="3"/>
  <c r="M1051" i="3"/>
  <c r="N1052" i="3" s="1"/>
  <c r="M159" i="3"/>
  <c r="N159" i="3"/>
  <c r="T1413" i="3"/>
  <c r="S1413" i="3"/>
  <c r="T131" i="3"/>
  <c r="S131" i="3"/>
  <c r="N633" i="3"/>
  <c r="M633" i="3"/>
  <c r="N1198" i="3"/>
  <c r="M1198" i="3"/>
  <c r="H2071" i="3"/>
  <c r="G2071" i="3"/>
  <c r="H1430" i="3"/>
  <c r="G1430" i="3"/>
  <c r="K2020" i="3"/>
  <c r="J2020" i="3"/>
  <c r="R18" i="3"/>
  <c r="N847" i="3"/>
  <c r="M847" i="3"/>
  <c r="K1778" i="3"/>
  <c r="J1778" i="3"/>
  <c r="K189" i="3"/>
  <c r="J189" i="3"/>
  <c r="N1505" i="3"/>
  <c r="M1505" i="3"/>
  <c r="T983" i="3"/>
  <c r="S983" i="3"/>
  <c r="N983" i="3"/>
  <c r="M983" i="3"/>
  <c r="J16" i="3"/>
  <c r="K16" i="3"/>
  <c r="L16" i="3" s="1"/>
  <c r="Q2335" i="3"/>
  <c r="P2335" i="3"/>
  <c r="K1544" i="3"/>
  <c r="J1544" i="3"/>
  <c r="N1815" i="3"/>
  <c r="M1815" i="3"/>
  <c r="N1816" i="3" s="1"/>
  <c r="T735" i="3"/>
  <c r="S735" i="3"/>
  <c r="T241" i="3"/>
  <c r="S241" i="3"/>
  <c r="T561" i="3"/>
  <c r="S561" i="3"/>
  <c r="H1880" i="3"/>
  <c r="G1880" i="3"/>
  <c r="K2744" i="3"/>
  <c r="J2744" i="3"/>
  <c r="K85" i="3"/>
  <c r="J85" i="3"/>
  <c r="T633" i="3"/>
  <c r="S633" i="3"/>
  <c r="Q984" i="3"/>
  <c r="P984" i="3"/>
  <c r="K2534" i="3"/>
  <c r="J2534" i="3"/>
  <c r="H2582" i="3"/>
  <c r="G2582" i="3"/>
  <c r="K1470" i="3"/>
  <c r="J1470" i="3"/>
  <c r="K242" i="3"/>
  <c r="J242" i="3"/>
  <c r="T1828" i="3"/>
  <c r="S1828" i="3"/>
  <c r="K2066" i="3"/>
  <c r="J2066" i="3"/>
  <c r="K33" i="3"/>
  <c r="J33" i="3"/>
  <c r="Q1702" i="3"/>
  <c r="P1702" i="3"/>
  <c r="K1980" i="3"/>
  <c r="J1980" i="3"/>
  <c r="Q487" i="3"/>
  <c r="P487" i="3"/>
  <c r="K2472" i="3"/>
  <c r="J2472" i="3"/>
  <c r="N414" i="3"/>
  <c r="M414" i="3"/>
  <c r="K1256" i="3"/>
  <c r="J1256" i="3"/>
  <c r="N2122" i="3"/>
  <c r="M2122" i="3"/>
  <c r="N1796" i="3"/>
  <c r="M1796" i="3"/>
  <c r="K2869" i="3"/>
  <c r="J2869" i="3"/>
  <c r="T2057" i="3"/>
  <c r="S2057" i="3"/>
  <c r="H1362" i="3"/>
  <c r="G1362" i="3"/>
  <c r="K1082" i="3"/>
  <c r="J1082" i="3"/>
  <c r="T1363" i="3"/>
  <c r="S1363" i="3"/>
  <c r="K2198" i="3"/>
  <c r="J2198" i="3"/>
  <c r="K2644" i="3"/>
  <c r="J2644" i="3"/>
  <c r="H2775" i="3"/>
  <c r="G2775" i="3"/>
  <c r="N1859" i="3"/>
  <c r="M1859" i="3"/>
  <c r="Z414" i="3"/>
  <c r="Y414" i="3"/>
  <c r="H928" i="3"/>
  <c r="G928" i="3"/>
  <c r="N1084" i="3"/>
  <c r="M1084" i="3"/>
  <c r="N1085" i="3" s="1"/>
  <c r="H332" i="3"/>
  <c r="G332" i="3"/>
  <c r="H333" i="3" s="1"/>
  <c r="N925" i="3"/>
  <c r="M925" i="3"/>
  <c r="T395" i="3"/>
  <c r="S395" i="3"/>
  <c r="N1362" i="3"/>
  <c r="M1362" i="3"/>
  <c r="W983" i="3"/>
  <c r="V983" i="3"/>
  <c r="T2809" i="3"/>
  <c r="S2809" i="3"/>
  <c r="K2816" i="3"/>
  <c r="J2816" i="3"/>
  <c r="H2677" i="3"/>
  <c r="G2677" i="3"/>
  <c r="K271" i="3"/>
  <c r="J271" i="3"/>
  <c r="N1828" i="3"/>
  <c r="M1828" i="3"/>
  <c r="K1244" i="3"/>
  <c r="J1244" i="3"/>
  <c r="Q654" i="3"/>
  <c r="P654" i="3"/>
  <c r="N2065" i="3"/>
  <c r="M2065" i="3"/>
  <c r="K829" i="3"/>
  <c r="J829" i="3"/>
  <c r="K2168" i="3"/>
  <c r="J2168" i="3"/>
  <c r="K1566" i="3"/>
  <c r="J1566" i="3"/>
  <c r="K2612" i="3"/>
  <c r="J2612" i="3"/>
  <c r="Q1097" i="3"/>
  <c r="P1097" i="3"/>
  <c r="Q395" i="3"/>
  <c r="P395" i="3"/>
  <c r="K1424" i="3"/>
  <c r="J1424" i="3"/>
  <c r="H2790" i="3"/>
  <c r="G2790" i="3"/>
  <c r="H2791" i="3" s="1"/>
  <c r="AC848" i="3"/>
  <c r="AB848" i="3"/>
  <c r="Q2015" i="3"/>
  <c r="P2015" i="3"/>
  <c r="H772" i="3"/>
  <c r="G772" i="3"/>
  <c r="N2816" i="3"/>
  <c r="M2816" i="3"/>
  <c r="K333" i="3"/>
  <c r="J333" i="3"/>
  <c r="Q1363" i="3"/>
  <c r="P1363" i="3"/>
  <c r="W1747" i="3"/>
  <c r="V1747" i="3"/>
  <c r="H1326" i="3"/>
  <c r="G1326" i="3"/>
  <c r="N509" i="3"/>
  <c r="M509" i="3"/>
  <c r="Q470" i="3"/>
  <c r="P470" i="3"/>
  <c r="K705" i="3"/>
  <c r="J705" i="3"/>
  <c r="N1627" i="3"/>
  <c r="M1627" i="3"/>
  <c r="J415" i="3"/>
  <c r="K415" i="3"/>
  <c r="M2489" i="3"/>
  <c r="N2490" i="3" s="1"/>
  <c r="N2489" i="3"/>
  <c r="N17" i="3"/>
  <c r="O17" i="3" s="1"/>
  <c r="M17" i="3"/>
  <c r="M2535" i="3"/>
  <c r="N2535" i="3"/>
  <c r="Q1747" i="1"/>
  <c r="N1150" i="1"/>
  <c r="Q2032" i="1"/>
  <c r="K1129" i="1"/>
  <c r="K637" i="1"/>
  <c r="H2581" i="1"/>
  <c r="H1978" i="1"/>
  <c r="H1050" i="1"/>
  <c r="H1049" i="1"/>
  <c r="Q2452" i="1"/>
  <c r="H2226" i="1"/>
  <c r="H365" i="1"/>
  <c r="K360" i="1"/>
  <c r="H1255" i="1"/>
  <c r="H1273" i="1"/>
  <c r="H1272" i="1"/>
  <c r="AC2056" i="1"/>
  <c r="N2196" i="1"/>
  <c r="K1064" i="1"/>
  <c r="K1488" i="1"/>
  <c r="D2396" i="1"/>
  <c r="E2397" i="1" s="1"/>
  <c r="E2396" i="1"/>
  <c r="T130" i="1"/>
  <c r="Q1856" i="1"/>
  <c r="K83" i="1"/>
  <c r="K2094" i="1"/>
  <c r="T487" i="1"/>
  <c r="K269" i="1"/>
  <c r="N2532" i="1"/>
  <c r="Q2498" i="1"/>
  <c r="N1508" i="1"/>
  <c r="W486" i="1"/>
  <c r="H1776" i="1"/>
  <c r="H394" i="1"/>
  <c r="H2675" i="1"/>
  <c r="Z412" i="1"/>
  <c r="Q633" i="1"/>
  <c r="K332" i="1"/>
  <c r="K30" i="1"/>
  <c r="K827" i="1"/>
  <c r="K1173" i="1"/>
  <c r="Q770" i="1"/>
  <c r="Q1463" i="1"/>
  <c r="K241" i="1"/>
  <c r="K655" i="1"/>
  <c r="H2396" i="1"/>
  <c r="K2609" i="1"/>
  <c r="K17" i="1"/>
  <c r="L17" i="1" s="1"/>
  <c r="K1776" i="1"/>
  <c r="T2829" i="1"/>
  <c r="Q1095" i="1"/>
  <c r="K1049" i="1"/>
  <c r="Q2120" i="1"/>
  <c r="N948" i="1"/>
  <c r="N2469" i="1"/>
  <c r="Q486" i="1"/>
  <c r="H1031" i="1"/>
  <c r="H1030" i="1"/>
  <c r="H2773" i="1"/>
  <c r="H2545" i="1"/>
  <c r="H2546" i="1"/>
  <c r="N17" i="1"/>
  <c r="O17" i="1" s="1"/>
  <c r="H269" i="1"/>
  <c r="Q526" i="1"/>
  <c r="K394" i="1"/>
  <c r="W129" i="1"/>
  <c r="W2468" i="1"/>
  <c r="K187" i="1"/>
  <c r="Q256" i="1"/>
  <c r="N2167" i="1"/>
  <c r="K2470" i="1"/>
  <c r="N2121" i="1"/>
  <c r="N1216" i="1"/>
  <c r="W651" i="1"/>
  <c r="K846" i="1"/>
  <c r="N2107" i="1"/>
  <c r="K812" i="1"/>
  <c r="K130" i="1"/>
  <c r="N2867" i="1"/>
  <c r="H2200" i="1"/>
  <c r="K1271" i="1"/>
  <c r="H2019" i="1"/>
  <c r="N1918" i="1"/>
  <c r="K2661" i="1"/>
  <c r="K666" i="1"/>
  <c r="W394" i="1"/>
  <c r="Z981" i="1"/>
  <c r="K1030" i="1"/>
  <c r="T1188" i="1"/>
  <c r="W1345" i="1"/>
  <c r="K412" i="1"/>
  <c r="W412" i="1"/>
  <c r="N1956" i="1"/>
  <c r="N2250" i="1"/>
  <c r="N2732" i="1"/>
  <c r="H1720" i="1"/>
  <c r="T2093" i="1"/>
  <c r="T652" i="1"/>
  <c r="K1564" i="1"/>
  <c r="K2269" i="1"/>
  <c r="K1827" i="1"/>
  <c r="W2332" i="1"/>
  <c r="H1752" i="1"/>
  <c r="H1681" i="1"/>
  <c r="H345" i="1"/>
  <c r="H1386" i="1"/>
  <c r="H1204" i="1"/>
  <c r="H902" i="1"/>
  <c r="H903" i="1"/>
  <c r="H1128" i="1"/>
  <c r="H1129" i="1"/>
  <c r="H508" i="1"/>
  <c r="H1325" i="1"/>
  <c r="H132" i="1"/>
  <c r="H131" i="1"/>
  <c r="H1956" i="1"/>
  <c r="K115" i="1"/>
  <c r="H1174" i="1"/>
  <c r="H1173" i="1"/>
  <c r="H1399" i="1"/>
  <c r="H1398" i="1"/>
  <c r="H1428" i="1"/>
  <c r="H1932" i="1"/>
  <c r="H1012" i="1"/>
  <c r="H637" i="1"/>
  <c r="H2700" i="1"/>
  <c r="K455" i="1"/>
  <c r="H981" i="1"/>
  <c r="H2280" i="1"/>
  <c r="H1529" i="1"/>
  <c r="H2815" i="1"/>
  <c r="H156" i="1"/>
  <c r="K2121" i="1"/>
  <c r="K156" i="1"/>
  <c r="T2484" i="1"/>
  <c r="N2438" i="1"/>
  <c r="T1048" i="1"/>
  <c r="Z2804" i="1"/>
  <c r="T18" i="1"/>
  <c r="U18" i="1" s="1"/>
  <c r="Q455" i="1"/>
  <c r="N679" i="1"/>
  <c r="AC411" i="1"/>
  <c r="N1543" i="1"/>
  <c r="K2643" i="1"/>
  <c r="K2107" i="1"/>
  <c r="K598" i="1"/>
  <c r="N58" i="1"/>
  <c r="K1361" i="1"/>
  <c r="N807" i="1"/>
  <c r="H817" i="1"/>
  <c r="H816" i="1"/>
  <c r="Q155" i="1"/>
  <c r="N653" i="1"/>
  <c r="Q412" i="1"/>
  <c r="K1468" i="1"/>
  <c r="K1544" i="1"/>
  <c r="K887" i="1"/>
  <c r="K886" i="1"/>
  <c r="K1195" i="1"/>
  <c r="K65" i="1"/>
  <c r="K1413" i="1"/>
  <c r="K1412" i="1"/>
  <c r="H1548" i="1"/>
  <c r="N886" i="1"/>
  <c r="N1004" i="1"/>
  <c r="T964" i="1"/>
  <c r="N359" i="1"/>
  <c r="N2622" i="1"/>
  <c r="T2332" i="1"/>
  <c r="K322" i="1"/>
  <c r="K321" i="1"/>
  <c r="W597" i="1"/>
  <c r="K509" i="1"/>
  <c r="H16" i="1"/>
  <c r="I16" i="1" s="1"/>
  <c r="H280" i="1"/>
  <c r="H2855" i="1"/>
  <c r="N632" i="1"/>
  <c r="K2182" i="1"/>
  <c r="Q964" i="1"/>
  <c r="Q1150" i="1"/>
  <c r="Z269" i="1"/>
  <c r="K435" i="1"/>
  <c r="T599" i="1"/>
  <c r="K2227" i="1"/>
  <c r="T1412" i="1"/>
  <c r="H2069" i="1"/>
  <c r="W1065" i="1"/>
  <c r="N598" i="1"/>
  <c r="N569" i="1"/>
  <c r="Q2378" i="1"/>
  <c r="N1173" i="1"/>
  <c r="T469" i="1"/>
  <c r="K2674" i="1"/>
  <c r="D206" i="1"/>
  <c r="E207" i="1" s="1"/>
  <c r="E206" i="1"/>
  <c r="F206" i="1" s="1"/>
  <c r="H869" i="1"/>
  <c r="H868" i="1"/>
  <c r="K574" i="1"/>
  <c r="N1128" i="1"/>
  <c r="K1864" i="1"/>
  <c r="T1345" i="1"/>
  <c r="Q507" i="1"/>
  <c r="K2815" i="1"/>
  <c r="N291" i="1"/>
  <c r="W846" i="1"/>
  <c r="Q1065" i="1"/>
  <c r="K2133" i="1"/>
  <c r="T2014" i="1"/>
  <c r="N141" i="1"/>
  <c r="H1880" i="1"/>
  <c r="K1601" i="1"/>
  <c r="Q679" i="1"/>
  <c r="K1956" i="1"/>
  <c r="T1094" i="1"/>
  <c r="H2789" i="1"/>
  <c r="H1601" i="1"/>
  <c r="H45" i="1"/>
  <c r="H1344" i="1"/>
  <c r="H667" i="1"/>
  <c r="H666" i="1"/>
  <c r="H1361" i="1"/>
  <c r="H2643" i="1"/>
  <c r="H1843" i="1"/>
  <c r="H1303" i="1"/>
  <c r="AC397" i="1"/>
  <c r="AC21" i="1"/>
  <c r="AD21" i="1" s="1"/>
  <c r="AC2421" i="1"/>
  <c r="AC847" i="1"/>
  <c r="Z633" i="1"/>
  <c r="Z2423" i="1"/>
  <c r="Z2057" i="1"/>
  <c r="Z848" i="1"/>
  <c r="Z395" i="1"/>
  <c r="Z21" i="1"/>
  <c r="AA21" i="1" s="1"/>
  <c r="Z560" i="1"/>
  <c r="Z2333" i="1"/>
  <c r="W1189" i="1"/>
  <c r="W2421" i="1"/>
  <c r="W1828" i="1"/>
  <c r="W1747" i="1"/>
  <c r="W271" i="1"/>
  <c r="W20" i="1"/>
  <c r="X20" i="1" s="1"/>
  <c r="W560" i="1"/>
  <c r="W2806" i="1"/>
  <c r="W983" i="1"/>
  <c r="W2057" i="1"/>
  <c r="W635" i="1"/>
  <c r="T2470" i="1"/>
  <c r="T1065" i="1"/>
  <c r="T270" i="1"/>
  <c r="T633" i="1"/>
  <c r="T1151" i="1"/>
  <c r="T2439" i="1"/>
  <c r="T1363" i="1"/>
  <c r="T848" i="1"/>
  <c r="T736" i="1"/>
  <c r="T1828" i="1"/>
  <c r="T2058" i="1"/>
  <c r="T413" i="1"/>
  <c r="T397" i="1"/>
  <c r="T2421" i="1"/>
  <c r="T2733" i="1"/>
  <c r="T2806" i="1"/>
  <c r="T983" i="1"/>
  <c r="T561" i="1"/>
  <c r="T1174" i="1"/>
  <c r="T1747" i="1"/>
  <c r="T242" i="1"/>
  <c r="T457" i="1"/>
  <c r="Q2815" i="1"/>
  <c r="Q2598" i="1"/>
  <c r="Q2439" i="1"/>
  <c r="Q1828" i="1"/>
  <c r="Q2733" i="1"/>
  <c r="Q653" i="1"/>
  <c r="Q1304" i="1"/>
  <c r="Q2486" i="1"/>
  <c r="Q1196" i="1"/>
  <c r="Q2015" i="1"/>
  <c r="Q984" i="1"/>
  <c r="Q271" i="1"/>
  <c r="Q395" i="1"/>
  <c r="Q2397" i="1"/>
  <c r="Q2333" i="1"/>
  <c r="Q1701" i="1"/>
  <c r="Q241" i="1"/>
  <c r="Q2830" i="1"/>
  <c r="Q2882" i="1"/>
  <c r="Q314" i="1"/>
  <c r="Q2065" i="1"/>
  <c r="Q899" i="1"/>
  <c r="Q735" i="1"/>
  <c r="Q2857" i="1"/>
  <c r="Q1413" i="1"/>
  <c r="Q2361" i="1"/>
  <c r="Q19" i="1"/>
  <c r="R19" i="1" s="1"/>
  <c r="Q601" i="1"/>
  <c r="Q1050" i="1"/>
  <c r="Q571" i="1"/>
  <c r="Q924" i="1"/>
  <c r="Q1175" i="1"/>
  <c r="Q1176" i="1"/>
  <c r="Q31" i="1"/>
  <c r="Q848" i="1"/>
  <c r="Q131" i="1"/>
  <c r="Q2470" i="1"/>
  <c r="Q1345" i="1"/>
  <c r="Q2095" i="1"/>
  <c r="Q2534" i="1"/>
  <c r="Q2421" i="1"/>
  <c r="Q1363" i="1"/>
  <c r="N1362" i="1"/>
  <c r="N2380" i="1"/>
  <c r="N2379" i="1"/>
  <c r="N31" i="1"/>
  <c r="N1721" i="1"/>
  <c r="N2486" i="1"/>
  <c r="N2065" i="1"/>
  <c r="N270" i="1"/>
  <c r="N1865" i="1"/>
  <c r="N924" i="1"/>
  <c r="N332" i="1"/>
  <c r="N745" i="1"/>
  <c r="N1624" i="1"/>
  <c r="N1625" i="1"/>
  <c r="N1701" i="1"/>
  <c r="N2883" i="1"/>
  <c r="N436" i="1"/>
  <c r="N1777" i="1"/>
  <c r="N1796" i="1"/>
  <c r="N898" i="1"/>
  <c r="N1051" i="1"/>
  <c r="N1050" i="1"/>
  <c r="N1346" i="1"/>
  <c r="N1635" i="1"/>
  <c r="N2501" i="1"/>
  <c r="N528" i="1"/>
  <c r="N510" i="1"/>
  <c r="N415" i="1"/>
  <c r="N1425" i="1"/>
  <c r="N2818" i="1"/>
  <c r="N2817" i="1"/>
  <c r="N2361" i="1"/>
  <c r="N1828" i="1"/>
  <c r="N1490" i="1"/>
  <c r="N1197" i="1"/>
  <c r="N2021" i="1"/>
  <c r="N2184" i="1"/>
  <c r="N848" i="1"/>
  <c r="N2333" i="1"/>
  <c r="N2856" i="1"/>
  <c r="N2610" i="1"/>
  <c r="N1065" i="1"/>
  <c r="N2830" i="1"/>
  <c r="N2398" i="1"/>
  <c r="N2399" i="1"/>
  <c r="N984" i="1"/>
  <c r="N242" i="1"/>
  <c r="N772" i="1"/>
  <c r="N2095" i="1"/>
  <c r="N1684" i="1"/>
  <c r="N1469" i="1"/>
  <c r="N2147" i="1"/>
  <c r="N2600" i="1"/>
  <c r="N2599" i="1"/>
  <c r="N786" i="1"/>
  <c r="N1304" i="1"/>
  <c r="N133" i="1"/>
  <c r="N132" i="1"/>
  <c r="N1747" i="1"/>
  <c r="K1721" i="1"/>
  <c r="K1256" i="1"/>
  <c r="K2147" i="1"/>
  <c r="K1796" i="1"/>
  <c r="K703" i="1"/>
  <c r="K898" i="1"/>
  <c r="K2598" i="1"/>
  <c r="K1933" i="1"/>
  <c r="K1226" i="1"/>
  <c r="K2830" i="1"/>
  <c r="K1636" i="1"/>
  <c r="K1304" i="1"/>
  <c r="K2260" i="1"/>
  <c r="K2259" i="1"/>
  <c r="K771" i="1"/>
  <c r="K1245" i="1"/>
  <c r="K1246" i="1"/>
  <c r="K527" i="1"/>
  <c r="K747" i="1"/>
  <c r="K1510" i="1"/>
  <c r="K143" i="1"/>
  <c r="K1701" i="1"/>
  <c r="K925" i="1"/>
  <c r="K982" i="1"/>
  <c r="K1684" i="1"/>
  <c r="K1423" i="1"/>
  <c r="K2789" i="1"/>
  <c r="K1007" i="1"/>
  <c r="K2869" i="1"/>
  <c r="K2197" i="1"/>
  <c r="K2439" i="1"/>
  <c r="K2533" i="1"/>
  <c r="K2397" i="1"/>
  <c r="K1747" i="1"/>
  <c r="K2487" i="1"/>
  <c r="K2169" i="1"/>
  <c r="K2883" i="1"/>
  <c r="K2361" i="1"/>
  <c r="K2021" i="1"/>
  <c r="K2065" i="1"/>
  <c r="K1151" i="1"/>
  <c r="K2501" i="1"/>
  <c r="K2333" i="1"/>
  <c r="K1980" i="1"/>
  <c r="K1592" i="1"/>
  <c r="K1591" i="1"/>
  <c r="K2856" i="1"/>
  <c r="K2743" i="1"/>
  <c r="K1347" i="1"/>
  <c r="K2572" i="1"/>
  <c r="K175" i="1"/>
  <c r="K1531" i="1"/>
  <c r="H204" i="1"/>
  <c r="H84" i="1"/>
  <c r="H333" i="1"/>
  <c r="H332" i="1"/>
  <c r="H2662" i="1"/>
  <c r="H928" i="1"/>
  <c r="H2746" i="1"/>
  <c r="H189" i="1"/>
  <c r="H188" i="1"/>
  <c r="H1510" i="1"/>
  <c r="H772" i="1"/>
  <c r="Q1748" i="3" l="1"/>
  <c r="P1748" i="3"/>
  <c r="N2016" i="3"/>
  <c r="M2016" i="3"/>
  <c r="H1014" i="3"/>
  <c r="G1014" i="3"/>
  <c r="S2734" i="3"/>
  <c r="T2734" i="3"/>
  <c r="N1950" i="3"/>
  <c r="M1950" i="3"/>
  <c r="K2259" i="3"/>
  <c r="J2259" i="3"/>
  <c r="K2260" i="3" s="1"/>
  <c r="Y2422" i="3"/>
  <c r="Z2422" i="3"/>
  <c r="J2663" i="3"/>
  <c r="K2663" i="3"/>
  <c r="P1346" i="3"/>
  <c r="Q1346" i="3"/>
  <c r="K1033" i="3"/>
  <c r="J1033" i="3"/>
  <c r="N1098" i="3"/>
  <c r="M1098" i="3"/>
  <c r="G1934" i="3"/>
  <c r="H1934" i="3"/>
  <c r="H2663" i="3"/>
  <c r="G2663" i="3"/>
  <c r="H2664" i="3" s="1"/>
  <c r="K1346" i="3"/>
  <c r="J1346" i="3"/>
  <c r="H983" i="3"/>
  <c r="G983" i="3"/>
  <c r="H984" i="3" s="1"/>
  <c r="N1920" i="3"/>
  <c r="M1920" i="3"/>
  <c r="K2362" i="3"/>
  <c r="J2362" i="3"/>
  <c r="K2271" i="3"/>
  <c r="J2271" i="3"/>
  <c r="M157" i="1"/>
  <c r="N157" i="1"/>
  <c r="N2000" i="3"/>
  <c r="M2000" i="3"/>
  <c r="Q2471" i="3"/>
  <c r="P2471" i="3"/>
  <c r="P2534" i="3"/>
  <c r="Q2534" i="3"/>
  <c r="Q562" i="3"/>
  <c r="P562" i="3"/>
  <c r="J2883" i="3"/>
  <c r="K2883" i="3"/>
  <c r="N2362" i="3"/>
  <c r="M2362" i="3"/>
  <c r="M2472" i="3"/>
  <c r="N2472" i="3"/>
  <c r="F207" i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N440" i="3"/>
  <c r="M440" i="3"/>
  <c r="W561" i="3"/>
  <c r="V561" i="3"/>
  <c r="H2747" i="3"/>
  <c r="G2747" i="3"/>
  <c r="Q1052" i="3"/>
  <c r="P1052" i="3"/>
  <c r="Q1053" i="3" s="1"/>
  <c r="K1638" i="3"/>
  <c r="J1638" i="3"/>
  <c r="M600" i="3"/>
  <c r="N600" i="3"/>
  <c r="N1305" i="3"/>
  <c r="M1305" i="3"/>
  <c r="M736" i="3"/>
  <c r="N736" i="3"/>
  <c r="N1175" i="3"/>
  <c r="M1175" i="3"/>
  <c r="N1176" i="3" s="1"/>
  <c r="K2501" i="3"/>
  <c r="J2501" i="3"/>
  <c r="P2440" i="3"/>
  <c r="Q2440" i="3"/>
  <c r="Q1066" i="3"/>
  <c r="P1066" i="3"/>
  <c r="W2058" i="3"/>
  <c r="V2058" i="3"/>
  <c r="H1958" i="3"/>
  <c r="G1958" i="3"/>
  <c r="T1066" i="3"/>
  <c r="S1066" i="3"/>
  <c r="H1603" i="3"/>
  <c r="G1603" i="3"/>
  <c r="AC23" i="3"/>
  <c r="AD23" i="3" s="1"/>
  <c r="AB23" i="3"/>
  <c r="J789" i="1"/>
  <c r="K789" i="1"/>
  <c r="M2398" i="3"/>
  <c r="N2398" i="3"/>
  <c r="Q2487" i="3"/>
  <c r="P2487" i="3"/>
  <c r="Q2399" i="3"/>
  <c r="P2399" i="3"/>
  <c r="N457" i="3"/>
  <c r="M457" i="3"/>
  <c r="N458" i="3" s="1"/>
  <c r="N2734" i="3"/>
  <c r="M2734" i="3"/>
  <c r="N2502" i="3"/>
  <c r="M2502" i="3"/>
  <c r="N571" i="3"/>
  <c r="M571" i="3"/>
  <c r="N2428" i="1"/>
  <c r="N2427" i="1"/>
  <c r="H31" i="1"/>
  <c r="N18" i="3"/>
  <c r="O18" i="3" s="1"/>
  <c r="M18" i="3"/>
  <c r="K706" i="3"/>
  <c r="J706" i="3"/>
  <c r="N510" i="3"/>
  <c r="M510" i="3"/>
  <c r="W1748" i="3"/>
  <c r="V1748" i="3"/>
  <c r="K334" i="3"/>
  <c r="J334" i="3"/>
  <c r="H773" i="3"/>
  <c r="G773" i="3"/>
  <c r="H774" i="3" s="1"/>
  <c r="AC849" i="3"/>
  <c r="AB849" i="3"/>
  <c r="Q396" i="3"/>
  <c r="P396" i="3"/>
  <c r="K2613" i="3"/>
  <c r="J2613" i="3"/>
  <c r="K2614" i="3" s="1"/>
  <c r="K2169" i="3"/>
  <c r="J2169" i="3"/>
  <c r="N2066" i="3"/>
  <c r="M2066" i="3"/>
  <c r="K1245" i="3"/>
  <c r="J1245" i="3"/>
  <c r="K1246" i="3" s="1"/>
  <c r="H2678" i="3"/>
  <c r="G2678" i="3"/>
  <c r="T2810" i="3"/>
  <c r="S2810" i="3"/>
  <c r="N1363" i="3"/>
  <c r="M1363" i="3"/>
  <c r="N926" i="3"/>
  <c r="M926" i="3"/>
  <c r="Z415" i="3"/>
  <c r="Y415" i="3"/>
  <c r="H2776" i="3"/>
  <c r="G2776" i="3"/>
  <c r="K2199" i="3"/>
  <c r="J2199" i="3"/>
  <c r="T1364" i="3"/>
  <c r="S1364" i="3"/>
  <c r="K1083" i="3"/>
  <c r="J1083" i="3"/>
  <c r="K1084" i="3" s="1"/>
  <c r="T2058" i="3"/>
  <c r="S2058" i="3"/>
  <c r="N1797" i="3"/>
  <c r="M1797" i="3"/>
  <c r="N415" i="3"/>
  <c r="M415" i="3"/>
  <c r="K2473" i="3"/>
  <c r="J2473" i="3"/>
  <c r="K2474" i="3" s="1"/>
  <c r="Q488" i="3"/>
  <c r="P488" i="3"/>
  <c r="Q489" i="3" s="1"/>
  <c r="Q1703" i="3"/>
  <c r="P1703" i="3"/>
  <c r="T1829" i="3"/>
  <c r="S1829" i="3"/>
  <c r="K1471" i="3"/>
  <c r="J1471" i="3"/>
  <c r="K2535" i="3"/>
  <c r="J2535" i="3"/>
  <c r="K86" i="3"/>
  <c r="J86" i="3"/>
  <c r="H1881" i="3"/>
  <c r="G1881" i="3"/>
  <c r="T242" i="3"/>
  <c r="S242" i="3"/>
  <c r="Q2336" i="3"/>
  <c r="P2336" i="3"/>
  <c r="T984" i="3"/>
  <c r="S984" i="3"/>
  <c r="K190" i="3"/>
  <c r="J190" i="3"/>
  <c r="K1779" i="3"/>
  <c r="J1779" i="3"/>
  <c r="Y23" i="3"/>
  <c r="Z23" i="3"/>
  <c r="AA23" i="3" s="1"/>
  <c r="N2442" i="3"/>
  <c r="M2442" i="3"/>
  <c r="N272" i="3"/>
  <c r="M272" i="3"/>
  <c r="M315" i="3"/>
  <c r="N315" i="3"/>
  <c r="N244" i="3"/>
  <c r="M244" i="3"/>
  <c r="Q1175" i="3"/>
  <c r="P1175" i="3"/>
  <c r="K748" i="3"/>
  <c r="J748" i="3"/>
  <c r="K1131" i="3"/>
  <c r="J1131" i="3"/>
  <c r="Q132" i="3"/>
  <c r="P132" i="3"/>
  <c r="Q635" i="3"/>
  <c r="P635" i="3"/>
  <c r="W1190" i="3"/>
  <c r="V1190" i="3"/>
  <c r="W488" i="3"/>
  <c r="V488" i="3"/>
  <c r="K850" i="3"/>
  <c r="J850" i="3"/>
  <c r="P2423" i="3"/>
  <c r="Q2423" i="3"/>
  <c r="K2021" i="3"/>
  <c r="J2021" i="3"/>
  <c r="H2072" i="3"/>
  <c r="G2072" i="3"/>
  <c r="H2073" i="3" s="1"/>
  <c r="N634" i="3"/>
  <c r="M634" i="3"/>
  <c r="T132" i="3"/>
  <c r="S132" i="3"/>
  <c r="H1980" i="3"/>
  <c r="G1980" i="3"/>
  <c r="T1190" i="3"/>
  <c r="S1190" i="3"/>
  <c r="K176" i="3"/>
  <c r="J176" i="3"/>
  <c r="N2254" i="3"/>
  <c r="M2254" i="3"/>
  <c r="H1779" i="3"/>
  <c r="G1779" i="3"/>
  <c r="H1780" i="3" s="1"/>
  <c r="K774" i="3"/>
  <c r="J774" i="3"/>
  <c r="K775" i="3" s="1"/>
  <c r="T472" i="3"/>
  <c r="S472" i="3"/>
  <c r="Z562" i="3"/>
  <c r="Y562" i="3"/>
  <c r="N2185" i="3"/>
  <c r="M2185" i="3"/>
  <c r="H2282" i="3"/>
  <c r="G2282" i="3"/>
  <c r="H2021" i="3"/>
  <c r="G2021" i="3"/>
  <c r="H2022" i="3" s="1"/>
  <c r="N2335" i="3"/>
  <c r="M2335" i="3"/>
  <c r="K788" i="3"/>
  <c r="J788" i="3"/>
  <c r="K2441" i="3"/>
  <c r="J2441" i="3"/>
  <c r="Q414" i="3"/>
  <c r="P414" i="3"/>
  <c r="K2791" i="3"/>
  <c r="J2791" i="3"/>
  <c r="K2792" i="3" s="1"/>
  <c r="Q601" i="3"/>
  <c r="P601" i="3"/>
  <c r="T2472" i="3"/>
  <c r="S2472" i="3"/>
  <c r="K363" i="3"/>
  <c r="J363" i="3"/>
  <c r="K2833" i="3"/>
  <c r="J2833" i="3"/>
  <c r="N1656" i="3"/>
  <c r="M1656" i="3"/>
  <c r="N1657" i="3" s="1"/>
  <c r="T22" i="3"/>
  <c r="U22" i="3" s="1"/>
  <c r="S22" i="3"/>
  <c r="W2423" i="3"/>
  <c r="V2423" i="3"/>
  <c r="K510" i="3"/>
  <c r="J510" i="3"/>
  <c r="K1867" i="3"/>
  <c r="J1867" i="3"/>
  <c r="N900" i="3"/>
  <c r="M900" i="3"/>
  <c r="K145" i="3"/>
  <c r="J145" i="3"/>
  <c r="K146" i="3" s="1"/>
  <c r="H1305" i="3"/>
  <c r="G1305" i="3"/>
  <c r="N2148" i="3"/>
  <c r="M2148" i="3"/>
  <c r="K1305" i="3"/>
  <c r="J1305" i="3"/>
  <c r="K2149" i="3"/>
  <c r="J2149" i="3"/>
  <c r="Q500" i="3"/>
  <c r="P500" i="3"/>
  <c r="M33" i="3"/>
  <c r="N33" i="3"/>
  <c r="K69" i="3"/>
  <c r="J69" i="3"/>
  <c r="M2601" i="3"/>
  <c r="N2601" i="3"/>
  <c r="AC2423" i="3"/>
  <c r="AB2423" i="3"/>
  <c r="M2380" i="3"/>
  <c r="N2381" i="3" s="1"/>
  <c r="N2380" i="3"/>
  <c r="V416" i="3"/>
  <c r="W416" i="3"/>
  <c r="K1829" i="3"/>
  <c r="J1829" i="3"/>
  <c r="W272" i="3"/>
  <c r="V272" i="3"/>
  <c r="Q2059" i="3"/>
  <c r="P2059" i="3"/>
  <c r="H18" i="3"/>
  <c r="I18" i="3" s="1"/>
  <c r="I19" i="3" s="1"/>
  <c r="I20" i="3" s="1"/>
  <c r="I21" i="3" s="1"/>
  <c r="I22" i="3" s="1"/>
  <c r="I23" i="3" s="1"/>
  <c r="I24" i="3" s="1"/>
  <c r="I25" i="3" s="1"/>
  <c r="I26" i="3" s="1"/>
  <c r="I27" i="3" s="1"/>
  <c r="I28" i="3" s="1"/>
  <c r="I29" i="3" s="1"/>
  <c r="I30" i="3" s="1"/>
  <c r="I31" i="3" s="1"/>
  <c r="I32" i="3" s="1"/>
  <c r="I33" i="3" s="1"/>
  <c r="G18" i="3"/>
  <c r="H19" i="3" s="1"/>
  <c r="K2334" i="3"/>
  <c r="J2334" i="3"/>
  <c r="T415" i="3"/>
  <c r="S415" i="3"/>
  <c r="K1007" i="3"/>
  <c r="J1007" i="3"/>
  <c r="K439" i="3"/>
  <c r="J439" i="3"/>
  <c r="H2702" i="3"/>
  <c r="G2702" i="3"/>
  <c r="N1668" i="3"/>
  <c r="M1668" i="3"/>
  <c r="T458" i="3"/>
  <c r="S458" i="3"/>
  <c r="N788" i="3"/>
  <c r="M788" i="3"/>
  <c r="N1702" i="3"/>
  <c r="M1702" i="3"/>
  <c r="H1257" i="3"/>
  <c r="G1257" i="3"/>
  <c r="H1258" i="3" s="1"/>
  <c r="Z398" i="3"/>
  <c r="Y398" i="3"/>
  <c r="K1751" i="3"/>
  <c r="J1751" i="3"/>
  <c r="N2832" i="3"/>
  <c r="M2832" i="3"/>
  <c r="T848" i="3"/>
  <c r="S848" i="3"/>
  <c r="H1845" i="3"/>
  <c r="G1845" i="3"/>
  <c r="H1846" i="3" s="1"/>
  <c r="K1227" i="3"/>
  <c r="J1227" i="3"/>
  <c r="K1228" i="3" s="1"/>
  <c r="K1683" i="3"/>
  <c r="J1683" i="3"/>
  <c r="T1749" i="3"/>
  <c r="S1749" i="3"/>
  <c r="H1755" i="3"/>
  <c r="G1755" i="3"/>
  <c r="Q849" i="3"/>
  <c r="P849" i="3"/>
  <c r="H33" i="3"/>
  <c r="G33" i="3"/>
  <c r="N682" i="3"/>
  <c r="M682" i="3"/>
  <c r="T1347" i="3"/>
  <c r="S1347" i="3"/>
  <c r="Q683" i="3"/>
  <c r="P683" i="3"/>
  <c r="Q19" i="3"/>
  <c r="R19" i="3" s="1"/>
  <c r="P19" i="3"/>
  <c r="N774" i="3"/>
  <c r="M774" i="3"/>
  <c r="N2858" i="3"/>
  <c r="M2858" i="3"/>
  <c r="N1346" i="3"/>
  <c r="M1346" i="3"/>
  <c r="K1797" i="3"/>
  <c r="J1797" i="3"/>
  <c r="K926" i="3"/>
  <c r="J926" i="3"/>
  <c r="H347" i="3"/>
  <c r="G347" i="3"/>
  <c r="N1414" i="3"/>
  <c r="M1414" i="3"/>
  <c r="N1628" i="3"/>
  <c r="M1628" i="3"/>
  <c r="Q471" i="3"/>
  <c r="P471" i="3"/>
  <c r="H1327" i="3"/>
  <c r="G1327" i="3"/>
  <c r="Q1364" i="3"/>
  <c r="P1364" i="3"/>
  <c r="N2817" i="3"/>
  <c r="M2817" i="3"/>
  <c r="Q2016" i="3"/>
  <c r="P2016" i="3"/>
  <c r="K1425" i="3"/>
  <c r="J1425" i="3"/>
  <c r="Q1098" i="3"/>
  <c r="P1098" i="3"/>
  <c r="K1567" i="3"/>
  <c r="J1567" i="3"/>
  <c r="K830" i="3"/>
  <c r="J830" i="3"/>
  <c r="K831" i="3" s="1"/>
  <c r="Q655" i="3"/>
  <c r="P655" i="3"/>
  <c r="N1829" i="3"/>
  <c r="M1829" i="3"/>
  <c r="K272" i="3"/>
  <c r="J272" i="3"/>
  <c r="K2817" i="3"/>
  <c r="J2817" i="3"/>
  <c r="K2818" i="3" s="1"/>
  <c r="W984" i="3"/>
  <c r="V984" i="3"/>
  <c r="T396" i="3"/>
  <c r="S396" i="3"/>
  <c r="H929" i="3"/>
  <c r="G929" i="3"/>
  <c r="N1860" i="3"/>
  <c r="M1860" i="3"/>
  <c r="K2645" i="3"/>
  <c r="J2645" i="3"/>
  <c r="H1363" i="3"/>
  <c r="G1363" i="3"/>
  <c r="K2870" i="3"/>
  <c r="J2870" i="3"/>
  <c r="K2871" i="3" s="1"/>
  <c r="N2123" i="3"/>
  <c r="M2123" i="3"/>
  <c r="K1257" i="3"/>
  <c r="J1257" i="3"/>
  <c r="K1981" i="3"/>
  <c r="J1981" i="3"/>
  <c r="J34" i="3"/>
  <c r="K34" i="3"/>
  <c r="K2067" i="3"/>
  <c r="J2067" i="3"/>
  <c r="K243" i="3"/>
  <c r="J243" i="3"/>
  <c r="H2583" i="3"/>
  <c r="G2583" i="3"/>
  <c r="Q985" i="3"/>
  <c r="P985" i="3"/>
  <c r="T634" i="3"/>
  <c r="S634" i="3"/>
  <c r="K2745" i="3"/>
  <c r="J2745" i="3"/>
  <c r="T562" i="3"/>
  <c r="S562" i="3"/>
  <c r="T736" i="3"/>
  <c r="S736" i="3"/>
  <c r="K1545" i="3"/>
  <c r="J1545" i="3"/>
  <c r="N984" i="3"/>
  <c r="M984" i="3"/>
  <c r="N1506" i="3"/>
  <c r="M1506" i="3"/>
  <c r="N848" i="3"/>
  <c r="M848" i="3"/>
  <c r="N160" i="3"/>
  <c r="M160" i="3"/>
  <c r="N2424" i="3"/>
  <c r="M2424" i="3"/>
  <c r="K1273" i="3"/>
  <c r="J1273" i="3"/>
  <c r="K2575" i="3"/>
  <c r="J2575" i="3"/>
  <c r="K1492" i="3"/>
  <c r="J1492" i="3"/>
  <c r="K1493" i="3" s="1"/>
  <c r="Q1414" i="3"/>
  <c r="P1414" i="3"/>
  <c r="N1131" i="3"/>
  <c r="M1131" i="3"/>
  <c r="H1346" i="3"/>
  <c r="G1346" i="3"/>
  <c r="K2185" i="3"/>
  <c r="J2185" i="3"/>
  <c r="N1066" i="3"/>
  <c r="M1066" i="3"/>
  <c r="P2736" i="3"/>
  <c r="Q2736" i="3"/>
  <c r="V397" i="3"/>
  <c r="W397" i="3"/>
  <c r="N2536" i="3"/>
  <c r="M2536" i="3"/>
  <c r="J416" i="3"/>
  <c r="K417" i="3" s="1"/>
  <c r="K416" i="3"/>
  <c r="K17" i="3"/>
  <c r="L17" i="3" s="1"/>
  <c r="J17" i="3"/>
  <c r="H1431" i="3"/>
  <c r="G1431" i="3"/>
  <c r="N1199" i="3"/>
  <c r="M1199" i="3"/>
  <c r="T1414" i="3"/>
  <c r="S1414" i="3"/>
  <c r="T1152" i="3"/>
  <c r="S1152" i="3"/>
  <c r="W2335" i="3"/>
  <c r="V2335" i="3"/>
  <c r="T600" i="3"/>
  <c r="S600" i="3"/>
  <c r="W850" i="3"/>
  <c r="V850" i="3"/>
  <c r="H206" i="3"/>
  <c r="G206" i="3"/>
  <c r="T724" i="3"/>
  <c r="S724" i="3"/>
  <c r="T725" i="3" s="1"/>
  <c r="K1591" i="3"/>
  <c r="J1591" i="3"/>
  <c r="K1592" i="3" s="1"/>
  <c r="K1152" i="3"/>
  <c r="J1152" i="3"/>
  <c r="H2203" i="3"/>
  <c r="G2203" i="3"/>
  <c r="H1551" i="3"/>
  <c r="G1551" i="3"/>
  <c r="Q272" i="3"/>
  <c r="P272" i="3"/>
  <c r="K1363" i="3"/>
  <c r="J1363" i="3"/>
  <c r="N1546" i="3"/>
  <c r="M1546" i="3"/>
  <c r="Q529" i="3"/>
  <c r="P529" i="3"/>
  <c r="H1722" i="3"/>
  <c r="G1722" i="3"/>
  <c r="K1197" i="3"/>
  <c r="J1197" i="3"/>
  <c r="W636" i="3"/>
  <c r="V636" i="3"/>
  <c r="Q2859" i="3"/>
  <c r="P2859" i="3"/>
  <c r="Q1197" i="3"/>
  <c r="P1197" i="3"/>
  <c r="K1532" i="3"/>
  <c r="J1532" i="3"/>
  <c r="K1533" i="3" s="1"/>
  <c r="T2424" i="3"/>
  <c r="S2424" i="3"/>
  <c r="N530" i="3"/>
  <c r="M530" i="3"/>
  <c r="K578" i="3"/>
  <c r="J578" i="3"/>
  <c r="K2109" i="3"/>
  <c r="J2109" i="3"/>
  <c r="K159" i="3"/>
  <c r="J159" i="3"/>
  <c r="K160" i="3" s="1"/>
  <c r="H85" i="3"/>
  <c r="G85" i="3"/>
  <c r="N1490" i="3"/>
  <c r="M1490" i="3"/>
  <c r="K1511" i="3"/>
  <c r="J1511" i="3"/>
  <c r="M134" i="3"/>
  <c r="N134" i="3"/>
  <c r="K816" i="3"/>
  <c r="J816" i="3"/>
  <c r="N2886" i="3"/>
  <c r="M2886" i="3"/>
  <c r="N1748" i="3"/>
  <c r="M1748" i="3"/>
  <c r="N397" i="3"/>
  <c r="M397" i="3"/>
  <c r="Q1305" i="3"/>
  <c r="P1305" i="3"/>
  <c r="T272" i="3"/>
  <c r="S272" i="3"/>
  <c r="T654" i="3"/>
  <c r="S654" i="3"/>
  <c r="Q2807" i="3"/>
  <c r="P2807" i="3"/>
  <c r="Z2059" i="3"/>
  <c r="Y2059" i="3"/>
  <c r="N2098" i="3"/>
  <c r="M2098" i="3"/>
  <c r="K602" i="3"/>
  <c r="J602" i="3"/>
  <c r="K900" i="3"/>
  <c r="J900" i="3"/>
  <c r="H1531" i="3"/>
  <c r="G1531" i="3"/>
  <c r="H1532" i="3" s="1"/>
  <c r="K2097" i="3"/>
  <c r="J2097" i="3"/>
  <c r="K2098" i="3" s="1"/>
  <c r="K656" i="3"/>
  <c r="J656" i="3"/>
  <c r="K657" i="3" s="1"/>
  <c r="Z850" i="3"/>
  <c r="Y850" i="3"/>
  <c r="K1067" i="3"/>
  <c r="J1067" i="3"/>
  <c r="W21" i="3"/>
  <c r="X21" i="3" s="1"/>
  <c r="V21" i="3"/>
  <c r="T2335" i="3"/>
  <c r="S2335" i="3"/>
  <c r="H2646" i="3"/>
  <c r="G2646" i="3"/>
  <c r="K1959" i="3"/>
  <c r="J1959" i="3"/>
  <c r="K1935" i="3"/>
  <c r="J1935" i="3"/>
  <c r="Q1830" i="3"/>
  <c r="P1830" i="3"/>
  <c r="K1704" i="3"/>
  <c r="J1704" i="3"/>
  <c r="K2677" i="3"/>
  <c r="J2677" i="3"/>
  <c r="K1722" i="3"/>
  <c r="J1722" i="3"/>
  <c r="Q1152" i="3"/>
  <c r="P1152" i="3"/>
  <c r="Q967" i="3"/>
  <c r="P967" i="3"/>
  <c r="W2808" i="3"/>
  <c r="V2808" i="3"/>
  <c r="K1603" i="3"/>
  <c r="J1603" i="3"/>
  <c r="Q2831" i="3"/>
  <c r="P2831" i="3"/>
  <c r="Q242" i="3"/>
  <c r="P242" i="3"/>
  <c r="T488" i="3"/>
  <c r="S488" i="3"/>
  <c r="Q737" i="3"/>
  <c r="P737" i="3"/>
  <c r="K530" i="3"/>
  <c r="J530" i="3"/>
  <c r="N1466" i="3"/>
  <c r="M1466" i="3"/>
  <c r="Q2096" i="3"/>
  <c r="P2096" i="3"/>
  <c r="N1153" i="3"/>
  <c r="M1153" i="3"/>
  <c r="K2229" i="3"/>
  <c r="J2229" i="3"/>
  <c r="N654" i="3"/>
  <c r="M654" i="3"/>
  <c r="K983" i="3"/>
  <c r="J983" i="3"/>
  <c r="Q2365" i="3"/>
  <c r="P2365" i="3"/>
  <c r="H1511" i="3"/>
  <c r="G1511" i="3"/>
  <c r="W1066" i="3"/>
  <c r="V1066" i="3"/>
  <c r="K1130" i="1"/>
  <c r="N1151" i="1"/>
  <c r="K638" i="1"/>
  <c r="Q2034" i="1"/>
  <c r="Q2033" i="1"/>
  <c r="Q1748" i="1"/>
  <c r="F244" i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C3" i="2"/>
  <c r="C16" i="2" s="1"/>
  <c r="H1362" i="1"/>
  <c r="H1602" i="1"/>
  <c r="T2015" i="1"/>
  <c r="Q508" i="1"/>
  <c r="T470" i="1"/>
  <c r="K2228" i="1"/>
  <c r="K2183" i="1"/>
  <c r="N360" i="1"/>
  <c r="K66" i="1"/>
  <c r="N654" i="1"/>
  <c r="K599" i="1"/>
  <c r="Z2805" i="1"/>
  <c r="H2701" i="1"/>
  <c r="H1429" i="1"/>
  <c r="H1326" i="1"/>
  <c r="H346" i="1"/>
  <c r="K1565" i="1"/>
  <c r="Z982" i="1"/>
  <c r="K2471" i="1"/>
  <c r="H2644" i="1"/>
  <c r="H46" i="1"/>
  <c r="H47" i="1"/>
  <c r="K1957" i="1"/>
  <c r="N142" i="1"/>
  <c r="K2134" i="1"/>
  <c r="W847" i="1"/>
  <c r="K2816" i="1"/>
  <c r="T1346" i="1"/>
  <c r="N1129" i="1"/>
  <c r="K2675" i="1"/>
  <c r="N1174" i="1"/>
  <c r="N570" i="1"/>
  <c r="W1066" i="1"/>
  <c r="T1413" i="1"/>
  <c r="T600" i="1"/>
  <c r="Z270" i="1"/>
  <c r="Q965" i="1"/>
  <c r="N633" i="1"/>
  <c r="K510" i="1"/>
  <c r="N2623" i="1"/>
  <c r="T965" i="1"/>
  <c r="N888" i="1"/>
  <c r="N887" i="1"/>
  <c r="K1196" i="1"/>
  <c r="K1545" i="1"/>
  <c r="Q413" i="1"/>
  <c r="Q156" i="1"/>
  <c r="N808" i="1"/>
  <c r="N59" i="1"/>
  <c r="K2108" i="1"/>
  <c r="N1544" i="1"/>
  <c r="N680" i="1"/>
  <c r="T19" i="1"/>
  <c r="U19" i="1" s="1"/>
  <c r="T1049" i="1"/>
  <c r="T2485" i="1"/>
  <c r="K2122" i="1"/>
  <c r="H2817" i="1"/>
  <c r="H2816" i="1"/>
  <c r="K457" i="1"/>
  <c r="K456" i="1"/>
  <c r="H1933" i="1"/>
  <c r="K116" i="1"/>
  <c r="H1388" i="1"/>
  <c r="H1387" i="1"/>
  <c r="H1682" i="1"/>
  <c r="W2333" i="1"/>
  <c r="K2270" i="1"/>
  <c r="T653" i="1"/>
  <c r="H1721" i="1"/>
  <c r="N2251" i="1"/>
  <c r="W413" i="1"/>
  <c r="W1346" i="1"/>
  <c r="K1031" i="1"/>
  <c r="W395" i="1"/>
  <c r="K2662" i="1"/>
  <c r="H2020" i="1"/>
  <c r="H2201" i="1"/>
  <c r="K131" i="1"/>
  <c r="N2108" i="1"/>
  <c r="W652" i="1"/>
  <c r="N2122" i="1"/>
  <c r="N2168" i="1"/>
  <c r="K188" i="1"/>
  <c r="W130" i="1"/>
  <c r="Q527" i="1"/>
  <c r="N18" i="1"/>
  <c r="O18" i="1" s="1"/>
  <c r="N2470" i="1"/>
  <c r="Q2121" i="1"/>
  <c r="Q1096" i="1"/>
  <c r="K1777" i="1"/>
  <c r="K2610" i="1"/>
  <c r="K657" i="1"/>
  <c r="K656" i="1"/>
  <c r="Q1464" i="1"/>
  <c r="K1175" i="1"/>
  <c r="K1174" i="1"/>
  <c r="K31" i="1"/>
  <c r="Q634" i="1"/>
  <c r="H2676" i="1"/>
  <c r="H1777" i="1"/>
  <c r="N1509" i="1"/>
  <c r="N2533" i="1"/>
  <c r="T488" i="1"/>
  <c r="K84" i="1"/>
  <c r="T131" i="1"/>
  <c r="K1065" i="1"/>
  <c r="AC2057" i="1"/>
  <c r="H1256" i="1"/>
  <c r="H367" i="1"/>
  <c r="H366" i="1"/>
  <c r="Q2453" i="1"/>
  <c r="T1095" i="1"/>
  <c r="H1881" i="1"/>
  <c r="N292" i="1"/>
  <c r="K575" i="1"/>
  <c r="Q2379" i="1"/>
  <c r="H2070" i="1"/>
  <c r="K436" i="1"/>
  <c r="H2857" i="1"/>
  <c r="H2856" i="1"/>
  <c r="T2333" i="1"/>
  <c r="H1549" i="1"/>
  <c r="K1469" i="1"/>
  <c r="K1362" i="1"/>
  <c r="K2644" i="1"/>
  <c r="Q456" i="1"/>
  <c r="K157" i="1"/>
  <c r="H1013" i="1"/>
  <c r="H1957" i="1"/>
  <c r="H1205" i="1"/>
  <c r="H1206" i="1"/>
  <c r="K1828" i="1"/>
  <c r="N2733" i="1"/>
  <c r="T1189" i="1"/>
  <c r="K668" i="1"/>
  <c r="K667" i="1"/>
  <c r="Q258" i="1"/>
  <c r="Q257" i="1"/>
  <c r="K1602" i="1"/>
  <c r="H17" i="1"/>
  <c r="I17" i="1" s="1"/>
  <c r="H157" i="1"/>
  <c r="H1530" i="1"/>
  <c r="K1272" i="1"/>
  <c r="H395" i="1"/>
  <c r="H2582" i="1"/>
  <c r="H1844" i="1"/>
  <c r="H1345" i="1"/>
  <c r="Q680" i="1"/>
  <c r="Q1066" i="1"/>
  <c r="K1865" i="1"/>
  <c r="N599" i="1"/>
  <c r="Q1151" i="1"/>
  <c r="W598" i="1"/>
  <c r="N1005" i="1"/>
  <c r="AC412" i="1"/>
  <c r="N2439" i="1"/>
  <c r="H982" i="1"/>
  <c r="H1753" i="1"/>
  <c r="T2094" i="1"/>
  <c r="N1957" i="1"/>
  <c r="K413" i="1"/>
  <c r="N1919" i="1"/>
  <c r="N2868" i="1"/>
  <c r="K813" i="1"/>
  <c r="K847" i="1"/>
  <c r="N1217" i="1"/>
  <c r="W2469" i="1"/>
  <c r="K395" i="1"/>
  <c r="H271" i="1"/>
  <c r="H270" i="1"/>
  <c r="H2774" i="1"/>
  <c r="Q487" i="1"/>
  <c r="N949" i="1"/>
  <c r="K1051" i="1"/>
  <c r="K1050" i="1"/>
  <c r="T2830" i="1"/>
  <c r="K18" i="1"/>
  <c r="L18" i="1" s="1"/>
  <c r="H2398" i="1"/>
  <c r="H2397" i="1"/>
  <c r="K242" i="1"/>
  <c r="Q771" i="1"/>
  <c r="K828" i="1"/>
  <c r="K333" i="1"/>
  <c r="Z413" i="1"/>
  <c r="W487" i="1"/>
  <c r="Q2499" i="1"/>
  <c r="K270" i="1"/>
  <c r="K2095" i="1"/>
  <c r="Q1857" i="1"/>
  <c r="K1489" i="1"/>
  <c r="N2197" i="1"/>
  <c r="K361" i="1"/>
  <c r="H2227" i="1"/>
  <c r="H1304" i="1"/>
  <c r="H2791" i="1"/>
  <c r="H2790" i="1"/>
  <c r="H282" i="1"/>
  <c r="H281" i="1"/>
  <c r="H2281" i="1"/>
  <c r="H639" i="1"/>
  <c r="H638" i="1"/>
  <c r="H510" i="1"/>
  <c r="H509" i="1"/>
  <c r="H1979" i="1"/>
  <c r="AC848" i="1"/>
  <c r="AC2422" i="1"/>
  <c r="AC22" i="1"/>
  <c r="AD22" i="1" s="1"/>
  <c r="AC398" i="1"/>
  <c r="Z634" i="1"/>
  <c r="Z2334" i="1"/>
  <c r="Z561" i="1"/>
  <c r="Z849" i="1"/>
  <c r="Z2424" i="1"/>
  <c r="Z396" i="1"/>
  <c r="Z2058" i="1"/>
  <c r="Z22" i="1"/>
  <c r="AA22" i="1" s="1"/>
  <c r="W1829" i="1"/>
  <c r="W2422" i="1"/>
  <c r="W1190" i="1"/>
  <c r="W984" i="1"/>
  <c r="W2807" i="1"/>
  <c r="W272" i="1"/>
  <c r="W1748" i="1"/>
  <c r="W636" i="1"/>
  <c r="W2058" i="1"/>
  <c r="W561" i="1"/>
  <c r="W21" i="1"/>
  <c r="X21" i="1" s="1"/>
  <c r="T634" i="1"/>
  <c r="T1066" i="1"/>
  <c r="T2471" i="1"/>
  <c r="T271" i="1"/>
  <c r="T459" i="1"/>
  <c r="T458" i="1"/>
  <c r="T2807" i="1"/>
  <c r="T414" i="1"/>
  <c r="T562" i="1"/>
  <c r="T2422" i="1"/>
  <c r="T2059" i="1"/>
  <c r="T737" i="1"/>
  <c r="T1748" i="1"/>
  <c r="T1829" i="1"/>
  <c r="T2734" i="1"/>
  <c r="T398" i="1"/>
  <c r="T849" i="1"/>
  <c r="T243" i="1"/>
  <c r="T1175" i="1"/>
  <c r="T984" i="1"/>
  <c r="T1364" i="1"/>
  <c r="T2440" i="1"/>
  <c r="T1152" i="1"/>
  <c r="Q2816" i="1"/>
  <c r="Q2440" i="1"/>
  <c r="Q2599" i="1"/>
  <c r="Q2016" i="1"/>
  <c r="Q2487" i="1"/>
  <c r="Q654" i="1"/>
  <c r="Q1829" i="1"/>
  <c r="Q1197" i="1"/>
  <c r="Q1305" i="1"/>
  <c r="Q2734" i="1"/>
  <c r="Q2422" i="1"/>
  <c r="Q2471" i="1"/>
  <c r="Q32" i="1"/>
  <c r="Q2535" i="1"/>
  <c r="Q132" i="1"/>
  <c r="Q925" i="1"/>
  <c r="Q20" i="1"/>
  <c r="R20" i="1" s="1"/>
  <c r="Q21" i="1"/>
  <c r="Q2858" i="1"/>
  <c r="Q736" i="1"/>
  <c r="Q2066" i="1"/>
  <c r="Q2883" i="1"/>
  <c r="Q2334" i="1"/>
  <c r="Q2398" i="1"/>
  <c r="Q272" i="1"/>
  <c r="Q2096" i="1"/>
  <c r="Q602" i="1"/>
  <c r="Q1414" i="1"/>
  <c r="Q1364" i="1"/>
  <c r="Q849" i="1"/>
  <c r="Q572" i="1"/>
  <c r="Q2362" i="1"/>
  <c r="Q900" i="1"/>
  <c r="Q315" i="1"/>
  <c r="Q2831" i="1"/>
  <c r="Q396" i="1"/>
  <c r="Q985" i="1"/>
  <c r="Q1346" i="1"/>
  <c r="Q1051" i="1"/>
  <c r="Q1052" i="1"/>
  <c r="Q242" i="1"/>
  <c r="Q1702" i="1"/>
  <c r="N32" i="1"/>
  <c r="N1363" i="1"/>
  <c r="N333" i="1"/>
  <c r="N271" i="1"/>
  <c r="N1797" i="1"/>
  <c r="N925" i="1"/>
  <c r="N1866" i="1"/>
  <c r="N2066" i="1"/>
  <c r="N1702" i="1"/>
  <c r="N746" i="1"/>
  <c r="N437" i="1"/>
  <c r="N2487" i="1"/>
  <c r="N1778" i="1"/>
  <c r="N2884" i="1"/>
  <c r="N1722" i="1"/>
  <c r="N2334" i="1"/>
  <c r="N773" i="1"/>
  <c r="N985" i="1"/>
  <c r="N2831" i="1"/>
  <c r="N2858" i="1"/>
  <c r="N2857" i="1"/>
  <c r="N849" i="1"/>
  <c r="N1198" i="1"/>
  <c r="N1829" i="1"/>
  <c r="N1426" i="1"/>
  <c r="N2502" i="1"/>
  <c r="N2185" i="1"/>
  <c r="N2362" i="1"/>
  <c r="N1636" i="1"/>
  <c r="N1470" i="1"/>
  <c r="N2096" i="1"/>
  <c r="N243" i="1"/>
  <c r="N511" i="1"/>
  <c r="N529" i="1"/>
  <c r="N1347" i="1"/>
  <c r="N899" i="1"/>
  <c r="N787" i="1"/>
  <c r="N2148" i="1"/>
  <c r="N2611" i="1"/>
  <c r="N1748" i="1"/>
  <c r="N1305" i="1"/>
  <c r="N1685" i="1"/>
  <c r="N1066" i="1"/>
  <c r="N2022" i="1"/>
  <c r="N2023" i="1"/>
  <c r="N1491" i="1"/>
  <c r="N416" i="1"/>
  <c r="N417" i="1"/>
  <c r="K1722" i="1"/>
  <c r="K1702" i="1"/>
  <c r="K1511" i="1"/>
  <c r="K899" i="1"/>
  <c r="K2148" i="1"/>
  <c r="K1685" i="1"/>
  <c r="K926" i="1"/>
  <c r="K748" i="1"/>
  <c r="K1227" i="1"/>
  <c r="K1228" i="1"/>
  <c r="K2599" i="1"/>
  <c r="K2600" i="1"/>
  <c r="K144" i="1"/>
  <c r="K528" i="1"/>
  <c r="K772" i="1"/>
  <c r="K1305" i="1"/>
  <c r="K2831" i="1"/>
  <c r="K704" i="1"/>
  <c r="K1257" i="1"/>
  <c r="K983" i="1"/>
  <c r="K1637" i="1"/>
  <c r="K1934" i="1"/>
  <c r="K1797" i="1"/>
  <c r="K1981" i="1"/>
  <c r="K2334" i="1"/>
  <c r="K1748" i="1"/>
  <c r="K2534" i="1"/>
  <c r="K2790" i="1"/>
  <c r="K2066" i="1"/>
  <c r="K2884" i="1"/>
  <c r="K2170" i="1"/>
  <c r="K2440" i="1"/>
  <c r="K1349" i="1"/>
  <c r="K1348" i="1"/>
  <c r="K2857" i="1"/>
  <c r="K2858" i="1"/>
  <c r="K2502" i="1"/>
  <c r="K1152" i="1"/>
  <c r="K2489" i="1"/>
  <c r="K2488" i="1"/>
  <c r="K2398" i="1"/>
  <c r="K2399" i="1"/>
  <c r="K2871" i="1"/>
  <c r="K2870" i="1"/>
  <c r="K1008" i="1"/>
  <c r="K1424" i="1"/>
  <c r="K176" i="1"/>
  <c r="K2198" i="1"/>
  <c r="K2362" i="1"/>
  <c r="K1533" i="1"/>
  <c r="K1532" i="1"/>
  <c r="K2573" i="1"/>
  <c r="K2744" i="1"/>
  <c r="K2023" i="1"/>
  <c r="K2022" i="1"/>
  <c r="H1511" i="1"/>
  <c r="H2664" i="1"/>
  <c r="H2663" i="1"/>
  <c r="H205" i="1"/>
  <c r="H929" i="1"/>
  <c r="H85" i="1"/>
  <c r="H774" i="1"/>
  <c r="H773" i="1"/>
  <c r="H2747" i="1"/>
  <c r="J790" i="1" l="1"/>
  <c r="K790" i="1"/>
  <c r="M737" i="3"/>
  <c r="N737" i="3"/>
  <c r="M601" i="3"/>
  <c r="N601" i="3"/>
  <c r="N2001" i="3"/>
  <c r="M2001" i="3"/>
  <c r="J2272" i="3"/>
  <c r="K2272" i="3"/>
  <c r="N1921" i="3"/>
  <c r="M1921" i="3"/>
  <c r="K1347" i="3"/>
  <c r="J1347" i="3"/>
  <c r="K1034" i="3"/>
  <c r="J1034" i="3"/>
  <c r="M2017" i="3"/>
  <c r="N2017" i="3"/>
  <c r="N572" i="3"/>
  <c r="M572" i="3"/>
  <c r="M2735" i="3"/>
  <c r="N2735" i="3"/>
  <c r="P2400" i="3"/>
  <c r="Q2400" i="3"/>
  <c r="AC24" i="3"/>
  <c r="AD24" i="3" s="1"/>
  <c r="AB24" i="3"/>
  <c r="T1067" i="3"/>
  <c r="S1067" i="3"/>
  <c r="W2059" i="3"/>
  <c r="V2059" i="3"/>
  <c r="N1306" i="3"/>
  <c r="M1306" i="3"/>
  <c r="K1639" i="3"/>
  <c r="J1639" i="3"/>
  <c r="H2748" i="3"/>
  <c r="G2748" i="3"/>
  <c r="M441" i="3"/>
  <c r="N441" i="3"/>
  <c r="M2473" i="3"/>
  <c r="N2473" i="3"/>
  <c r="J2884" i="3"/>
  <c r="K2884" i="3"/>
  <c r="P2535" i="3"/>
  <c r="Q2535" i="3"/>
  <c r="H1935" i="3"/>
  <c r="G1935" i="3"/>
  <c r="H1936" i="3" s="1"/>
  <c r="K2664" i="3"/>
  <c r="J2664" i="3"/>
  <c r="K2665" i="3" s="1"/>
  <c r="T2735" i="3"/>
  <c r="S2735" i="3"/>
  <c r="M2399" i="3"/>
  <c r="N2399" i="3"/>
  <c r="P2441" i="3"/>
  <c r="Q2441" i="3"/>
  <c r="N2363" i="3"/>
  <c r="M2363" i="3"/>
  <c r="Q563" i="3"/>
  <c r="P563" i="3"/>
  <c r="Q2472" i="3"/>
  <c r="P2472" i="3"/>
  <c r="K2363" i="3"/>
  <c r="J2363" i="3"/>
  <c r="N1099" i="3"/>
  <c r="M1099" i="3"/>
  <c r="N1951" i="3"/>
  <c r="M1951" i="3"/>
  <c r="H1015" i="3"/>
  <c r="G1015" i="3"/>
  <c r="Q1749" i="3"/>
  <c r="P1749" i="3"/>
  <c r="N2503" i="3"/>
  <c r="M2503" i="3"/>
  <c r="Q2488" i="3"/>
  <c r="P2488" i="3"/>
  <c r="G1604" i="3"/>
  <c r="H1604" i="3"/>
  <c r="H1959" i="3"/>
  <c r="G1959" i="3"/>
  <c r="Q1067" i="3"/>
  <c r="P1067" i="3"/>
  <c r="J2502" i="3"/>
  <c r="K2502" i="3"/>
  <c r="W562" i="3"/>
  <c r="V562" i="3"/>
  <c r="M158" i="1"/>
  <c r="N158" i="1"/>
  <c r="P1347" i="3"/>
  <c r="Q1347" i="3"/>
  <c r="Z2423" i="3"/>
  <c r="Y2423" i="3"/>
  <c r="H32" i="1"/>
  <c r="N135" i="3"/>
  <c r="M135" i="3"/>
  <c r="P2737" i="3"/>
  <c r="Q2737" i="3"/>
  <c r="N316" i="3"/>
  <c r="M316" i="3"/>
  <c r="Z24" i="3"/>
  <c r="AA24" i="3" s="1"/>
  <c r="Y24" i="3"/>
  <c r="K191" i="3"/>
  <c r="J191" i="3"/>
  <c r="T243" i="3"/>
  <c r="S243" i="3"/>
  <c r="J87" i="3"/>
  <c r="K87" i="3"/>
  <c r="K1472" i="3"/>
  <c r="J1472" i="3"/>
  <c r="N416" i="3"/>
  <c r="M416" i="3"/>
  <c r="N1798" i="3"/>
  <c r="M1798" i="3"/>
  <c r="K2200" i="3"/>
  <c r="J2200" i="3"/>
  <c r="Z416" i="3"/>
  <c r="Y416" i="3"/>
  <c r="N1364" i="3"/>
  <c r="M1364" i="3"/>
  <c r="H2679" i="3"/>
  <c r="G2679" i="3"/>
  <c r="N2067" i="3"/>
  <c r="M2067" i="3"/>
  <c r="AC850" i="3"/>
  <c r="AB850" i="3"/>
  <c r="K335" i="3"/>
  <c r="J335" i="3"/>
  <c r="N511" i="3"/>
  <c r="M511" i="3"/>
  <c r="M19" i="3"/>
  <c r="N19" i="3"/>
  <c r="O19" i="3" s="1"/>
  <c r="H1512" i="3"/>
  <c r="G1512" i="3"/>
  <c r="Q2097" i="3"/>
  <c r="P2097" i="3"/>
  <c r="Q243" i="3"/>
  <c r="P243" i="3"/>
  <c r="K1723" i="3"/>
  <c r="J1723" i="3"/>
  <c r="Z851" i="3"/>
  <c r="Y851" i="3"/>
  <c r="K901" i="3"/>
  <c r="J901" i="3"/>
  <c r="T273" i="3"/>
  <c r="S273" i="3"/>
  <c r="N398" i="3"/>
  <c r="M398" i="3"/>
  <c r="N399" i="3" s="1"/>
  <c r="K2110" i="3"/>
  <c r="J2110" i="3"/>
  <c r="K2111" i="3" s="1"/>
  <c r="Q2860" i="3"/>
  <c r="P2860" i="3"/>
  <c r="N1547" i="3"/>
  <c r="M1547" i="3"/>
  <c r="M2537" i="3"/>
  <c r="N2537" i="3"/>
  <c r="M2425" i="3"/>
  <c r="N2425" i="3"/>
  <c r="T563" i="3"/>
  <c r="S563" i="3"/>
  <c r="K2068" i="3"/>
  <c r="J2068" i="3"/>
  <c r="H1364" i="3"/>
  <c r="G1364" i="3"/>
  <c r="T397" i="3"/>
  <c r="S397" i="3"/>
  <c r="N1830" i="3"/>
  <c r="M1830" i="3"/>
  <c r="H1328" i="3"/>
  <c r="G1328" i="3"/>
  <c r="K927" i="3"/>
  <c r="J927" i="3"/>
  <c r="Q20" i="3"/>
  <c r="R20" i="3" s="1"/>
  <c r="P20" i="3"/>
  <c r="H34" i="3"/>
  <c r="I34" i="3" s="1"/>
  <c r="G34" i="3"/>
  <c r="N2833" i="3"/>
  <c r="M2833" i="3"/>
  <c r="T459" i="3"/>
  <c r="S459" i="3"/>
  <c r="T460" i="3" s="1"/>
  <c r="K2335" i="3"/>
  <c r="J2335" i="3"/>
  <c r="Q501" i="3"/>
  <c r="P501" i="3"/>
  <c r="T23" i="3"/>
  <c r="U23" i="3" s="1"/>
  <c r="S23" i="3"/>
  <c r="T2473" i="3"/>
  <c r="S2473" i="3"/>
  <c r="K2442" i="3"/>
  <c r="J2442" i="3"/>
  <c r="K2443" i="3" s="1"/>
  <c r="H2283" i="3"/>
  <c r="G2283" i="3"/>
  <c r="P2424" i="3"/>
  <c r="Q2424" i="3"/>
  <c r="Q636" i="3"/>
  <c r="P636" i="3"/>
  <c r="Q2366" i="3"/>
  <c r="P2366" i="3"/>
  <c r="Q738" i="3"/>
  <c r="P738" i="3"/>
  <c r="Q2832" i="3"/>
  <c r="P2832" i="3"/>
  <c r="K2678" i="3"/>
  <c r="J2678" i="3"/>
  <c r="K1936" i="3"/>
  <c r="J1936" i="3"/>
  <c r="K1937" i="3" s="1"/>
  <c r="K603" i="3"/>
  <c r="J603" i="3"/>
  <c r="T655" i="3"/>
  <c r="S655" i="3"/>
  <c r="N1749" i="3"/>
  <c r="M1749" i="3"/>
  <c r="K1512" i="3"/>
  <c r="J1512" i="3"/>
  <c r="K579" i="3"/>
  <c r="J579" i="3"/>
  <c r="Q1198" i="3"/>
  <c r="P1198" i="3"/>
  <c r="Q530" i="3"/>
  <c r="P530" i="3"/>
  <c r="K1153" i="3"/>
  <c r="J1153" i="3"/>
  <c r="W851" i="3"/>
  <c r="V851" i="3"/>
  <c r="Q1415" i="3"/>
  <c r="P1415" i="3"/>
  <c r="M161" i="3"/>
  <c r="N161" i="3"/>
  <c r="N985" i="3"/>
  <c r="M985" i="3"/>
  <c r="K2746" i="3"/>
  <c r="J2746" i="3"/>
  <c r="Q986" i="3"/>
  <c r="P986" i="3"/>
  <c r="K244" i="3"/>
  <c r="J244" i="3"/>
  <c r="K1258" i="3"/>
  <c r="J1258" i="3"/>
  <c r="K2646" i="3"/>
  <c r="J2646" i="3"/>
  <c r="H930" i="3"/>
  <c r="G930" i="3"/>
  <c r="H931" i="3" s="1"/>
  <c r="W985" i="3"/>
  <c r="V985" i="3"/>
  <c r="K273" i="3"/>
  <c r="J273" i="3"/>
  <c r="Q656" i="3"/>
  <c r="P656" i="3"/>
  <c r="K1568" i="3"/>
  <c r="J1568" i="3"/>
  <c r="K1569" i="3" s="1"/>
  <c r="K1426" i="3"/>
  <c r="J1426" i="3"/>
  <c r="Q2017" i="3"/>
  <c r="P2017" i="3"/>
  <c r="Q1365" i="3"/>
  <c r="P1365" i="3"/>
  <c r="Q472" i="3"/>
  <c r="P472" i="3"/>
  <c r="N1415" i="3"/>
  <c r="M1415" i="3"/>
  <c r="K1798" i="3"/>
  <c r="J1798" i="3"/>
  <c r="N775" i="3"/>
  <c r="M775" i="3"/>
  <c r="N776" i="3" s="1"/>
  <c r="Q684" i="3"/>
  <c r="P684" i="3"/>
  <c r="N683" i="3"/>
  <c r="M683" i="3"/>
  <c r="Q850" i="3"/>
  <c r="P850" i="3"/>
  <c r="K1684" i="3"/>
  <c r="J1684" i="3"/>
  <c r="T849" i="3"/>
  <c r="S849" i="3"/>
  <c r="K1752" i="3"/>
  <c r="J1752" i="3"/>
  <c r="N789" i="3"/>
  <c r="M789" i="3"/>
  <c r="N1669" i="3"/>
  <c r="M1669" i="3"/>
  <c r="K440" i="3"/>
  <c r="J440" i="3"/>
  <c r="T416" i="3"/>
  <c r="S416" i="3"/>
  <c r="K1830" i="3"/>
  <c r="J1830" i="3"/>
  <c r="K2150" i="3"/>
  <c r="J2150" i="3"/>
  <c r="N2149" i="3"/>
  <c r="M2149" i="3"/>
  <c r="N901" i="3"/>
  <c r="M901" i="3"/>
  <c r="K511" i="3"/>
  <c r="J511" i="3"/>
  <c r="W2424" i="3"/>
  <c r="V2424" i="3"/>
  <c r="K364" i="3"/>
  <c r="J364" i="3"/>
  <c r="Q602" i="3"/>
  <c r="P602" i="3"/>
  <c r="Q415" i="3"/>
  <c r="P415" i="3"/>
  <c r="K789" i="3"/>
  <c r="J789" i="3"/>
  <c r="N2186" i="3"/>
  <c r="M2186" i="3"/>
  <c r="Z563" i="3"/>
  <c r="Y563" i="3"/>
  <c r="N2255" i="3"/>
  <c r="M2255" i="3"/>
  <c r="T1191" i="3"/>
  <c r="S1191" i="3"/>
  <c r="T133" i="3"/>
  <c r="S133" i="3"/>
  <c r="N635" i="3"/>
  <c r="M635" i="3"/>
  <c r="K2022" i="3"/>
  <c r="J2022" i="3"/>
  <c r="K2023" i="3" s="1"/>
  <c r="K851" i="3"/>
  <c r="J851" i="3"/>
  <c r="W1191" i="3"/>
  <c r="V1191" i="3"/>
  <c r="Q133" i="3"/>
  <c r="P133" i="3"/>
  <c r="K749" i="3"/>
  <c r="J749" i="3"/>
  <c r="N245" i="3"/>
  <c r="M245" i="3"/>
  <c r="M2443" i="3"/>
  <c r="N2444" i="3" s="1"/>
  <c r="N2443" i="3"/>
  <c r="K984" i="3"/>
  <c r="J984" i="3"/>
  <c r="K2230" i="3"/>
  <c r="J2230" i="3"/>
  <c r="K531" i="3"/>
  <c r="J531" i="3"/>
  <c r="K1604" i="3"/>
  <c r="J1604" i="3"/>
  <c r="Q968" i="3"/>
  <c r="P968" i="3"/>
  <c r="K1705" i="3"/>
  <c r="J1705" i="3"/>
  <c r="H2647" i="3"/>
  <c r="G2647" i="3"/>
  <c r="W22" i="3"/>
  <c r="V22" i="3"/>
  <c r="N2099" i="3"/>
  <c r="M2099" i="3"/>
  <c r="Q2808" i="3"/>
  <c r="P2808" i="3"/>
  <c r="Q1306" i="3"/>
  <c r="P1306" i="3"/>
  <c r="N2887" i="3"/>
  <c r="M2887" i="3"/>
  <c r="H86" i="3"/>
  <c r="G86" i="3"/>
  <c r="H87" i="3" s="1"/>
  <c r="N531" i="3"/>
  <c r="M531" i="3"/>
  <c r="W637" i="3"/>
  <c r="V637" i="3"/>
  <c r="H1723" i="3"/>
  <c r="G1723" i="3"/>
  <c r="Q273" i="3"/>
  <c r="P273" i="3"/>
  <c r="H2204" i="3"/>
  <c r="G2204" i="3"/>
  <c r="T601" i="3"/>
  <c r="S601" i="3"/>
  <c r="T1153" i="3"/>
  <c r="S1153" i="3"/>
  <c r="N1200" i="3"/>
  <c r="M1200" i="3"/>
  <c r="K18" i="3"/>
  <c r="L18" i="3" s="1"/>
  <c r="J18" i="3"/>
  <c r="N1067" i="3"/>
  <c r="M1067" i="3"/>
  <c r="N1132" i="3"/>
  <c r="M1132" i="3"/>
  <c r="K1274" i="3"/>
  <c r="J1274" i="3"/>
  <c r="N849" i="3"/>
  <c r="M849" i="3"/>
  <c r="N1507" i="3"/>
  <c r="M1507" i="3"/>
  <c r="K1546" i="3"/>
  <c r="J1546" i="3"/>
  <c r="T635" i="3"/>
  <c r="S635" i="3"/>
  <c r="H2584" i="3"/>
  <c r="G2584" i="3"/>
  <c r="K1982" i="3"/>
  <c r="J1982" i="3"/>
  <c r="N2124" i="3"/>
  <c r="M2124" i="3"/>
  <c r="N1861" i="3"/>
  <c r="M1861" i="3"/>
  <c r="Q1099" i="3"/>
  <c r="P1099" i="3"/>
  <c r="N2818" i="3"/>
  <c r="M2818" i="3"/>
  <c r="N2819" i="3" s="1"/>
  <c r="N1629" i="3"/>
  <c r="M1629" i="3"/>
  <c r="H348" i="3"/>
  <c r="G348" i="3"/>
  <c r="N1347" i="3"/>
  <c r="M1347" i="3"/>
  <c r="N2859" i="3"/>
  <c r="M2859" i="3"/>
  <c r="T1348" i="3"/>
  <c r="S1348" i="3"/>
  <c r="H1756" i="3"/>
  <c r="G1756" i="3"/>
  <c r="T1750" i="3"/>
  <c r="S1750" i="3"/>
  <c r="Z399" i="3"/>
  <c r="Y399" i="3"/>
  <c r="N1703" i="3"/>
  <c r="M1703" i="3"/>
  <c r="H2703" i="3"/>
  <c r="G2703" i="3"/>
  <c r="K1008" i="3"/>
  <c r="J1008" i="3"/>
  <c r="Q2060" i="3"/>
  <c r="P2060" i="3"/>
  <c r="W273" i="3"/>
  <c r="V273" i="3"/>
  <c r="AC2424" i="3"/>
  <c r="AB2424" i="3"/>
  <c r="K70" i="3"/>
  <c r="J70" i="3"/>
  <c r="K1306" i="3"/>
  <c r="J1306" i="3"/>
  <c r="H1306" i="3"/>
  <c r="G1306" i="3"/>
  <c r="K1868" i="3"/>
  <c r="J1868" i="3"/>
  <c r="K2834" i="3"/>
  <c r="J2834" i="3"/>
  <c r="N2336" i="3"/>
  <c r="M2336" i="3"/>
  <c r="T473" i="3"/>
  <c r="S473" i="3"/>
  <c r="K177" i="3"/>
  <c r="J177" i="3"/>
  <c r="K178" i="3" s="1"/>
  <c r="H1981" i="3"/>
  <c r="G1981" i="3"/>
  <c r="W489" i="3"/>
  <c r="V489" i="3"/>
  <c r="K1132" i="3"/>
  <c r="J1132" i="3"/>
  <c r="Q1176" i="3"/>
  <c r="P1176" i="3"/>
  <c r="Q1177" i="3" s="1"/>
  <c r="N273" i="3"/>
  <c r="M273" i="3"/>
  <c r="X22" i="3"/>
  <c r="W1067" i="3"/>
  <c r="V1067" i="3"/>
  <c r="N655" i="3"/>
  <c r="M655" i="3"/>
  <c r="N1154" i="3"/>
  <c r="M1154" i="3"/>
  <c r="N1467" i="3"/>
  <c r="M1467" i="3"/>
  <c r="T489" i="3"/>
  <c r="S489" i="3"/>
  <c r="W2809" i="3"/>
  <c r="V2809" i="3"/>
  <c r="Q1153" i="3"/>
  <c r="P1153" i="3"/>
  <c r="Q1831" i="3"/>
  <c r="P1831" i="3"/>
  <c r="K1960" i="3"/>
  <c r="J1960" i="3"/>
  <c r="T2336" i="3"/>
  <c r="S2336" i="3"/>
  <c r="K1068" i="3"/>
  <c r="J1068" i="3"/>
  <c r="Z2060" i="3"/>
  <c r="Y2060" i="3"/>
  <c r="K817" i="3"/>
  <c r="J817" i="3"/>
  <c r="K818" i="3" s="1"/>
  <c r="N1491" i="3"/>
  <c r="M1491" i="3"/>
  <c r="T2425" i="3"/>
  <c r="S2425" i="3"/>
  <c r="K1198" i="3"/>
  <c r="J1198" i="3"/>
  <c r="K1364" i="3"/>
  <c r="J1364" i="3"/>
  <c r="H1552" i="3"/>
  <c r="G1552" i="3"/>
  <c r="H207" i="3"/>
  <c r="G207" i="3"/>
  <c r="W2336" i="3"/>
  <c r="V2336" i="3"/>
  <c r="T1415" i="3"/>
  <c r="S1415" i="3"/>
  <c r="H1432" i="3"/>
  <c r="G1432" i="3"/>
  <c r="K2186" i="3"/>
  <c r="J2186" i="3"/>
  <c r="K2187" i="3" s="1"/>
  <c r="H1347" i="3"/>
  <c r="G1347" i="3"/>
  <c r="H1348" i="3" s="1"/>
  <c r="K2576" i="3"/>
  <c r="J2576" i="3"/>
  <c r="T737" i="3"/>
  <c r="S737" i="3"/>
  <c r="V398" i="3"/>
  <c r="W398" i="3"/>
  <c r="K35" i="3"/>
  <c r="J35" i="3"/>
  <c r="V417" i="3"/>
  <c r="W417" i="3"/>
  <c r="M2602" i="3"/>
  <c r="N2602" i="3"/>
  <c r="M34" i="3"/>
  <c r="N34" i="3"/>
  <c r="K1780" i="3"/>
  <c r="J1780" i="3"/>
  <c r="K1781" i="3" s="1"/>
  <c r="T985" i="3"/>
  <c r="S985" i="3"/>
  <c r="Q2337" i="3"/>
  <c r="P2337" i="3"/>
  <c r="H1882" i="3"/>
  <c r="G1882" i="3"/>
  <c r="K2536" i="3"/>
  <c r="J2536" i="3"/>
  <c r="T1830" i="3"/>
  <c r="S1830" i="3"/>
  <c r="Q1704" i="3"/>
  <c r="P1704" i="3"/>
  <c r="T2059" i="3"/>
  <c r="S2059" i="3"/>
  <c r="T1365" i="3"/>
  <c r="S1365" i="3"/>
  <c r="H2777" i="3"/>
  <c r="G2777" i="3"/>
  <c r="H2778" i="3" s="1"/>
  <c r="N927" i="3"/>
  <c r="M927" i="3"/>
  <c r="T2811" i="3"/>
  <c r="S2811" i="3"/>
  <c r="K2170" i="3"/>
  <c r="J2170" i="3"/>
  <c r="Q397" i="3"/>
  <c r="P397" i="3"/>
  <c r="W1749" i="3"/>
  <c r="V1749" i="3"/>
  <c r="K707" i="3"/>
  <c r="J707" i="3"/>
  <c r="N1152" i="1"/>
  <c r="Q1749" i="1"/>
  <c r="K640" i="1"/>
  <c r="K639" i="1"/>
  <c r="K1131" i="1"/>
  <c r="H1305" i="1"/>
  <c r="K362" i="1"/>
  <c r="K1490" i="1"/>
  <c r="K2096" i="1"/>
  <c r="Q2500" i="1"/>
  <c r="Z414" i="1"/>
  <c r="K829" i="1"/>
  <c r="K243" i="1"/>
  <c r="K20" i="1"/>
  <c r="K19" i="1"/>
  <c r="L19" i="1" s="1"/>
  <c r="Q489" i="1"/>
  <c r="Q488" i="1"/>
  <c r="K396" i="1"/>
  <c r="N1218" i="1"/>
  <c r="K814" i="1"/>
  <c r="N1920" i="1"/>
  <c r="N1958" i="1"/>
  <c r="H1754" i="1"/>
  <c r="N2440" i="1"/>
  <c r="N1006" i="1"/>
  <c r="Q1152" i="1"/>
  <c r="K1866" i="1"/>
  <c r="Q681" i="1"/>
  <c r="H1846" i="1"/>
  <c r="H1845" i="1"/>
  <c r="H397" i="1"/>
  <c r="H396" i="1"/>
  <c r="H1532" i="1"/>
  <c r="H1531" i="1"/>
  <c r="H1778" i="1"/>
  <c r="H2022" i="1"/>
  <c r="H2021" i="1"/>
  <c r="H1934" i="1"/>
  <c r="H1327" i="1"/>
  <c r="H2702" i="1"/>
  <c r="H2282" i="1"/>
  <c r="H2775" i="1"/>
  <c r="T1190" i="1"/>
  <c r="K1829" i="1"/>
  <c r="H1958" i="1"/>
  <c r="K158" i="1"/>
  <c r="K2645" i="1"/>
  <c r="K1470" i="1"/>
  <c r="T2334" i="1"/>
  <c r="K437" i="1"/>
  <c r="Q2380" i="1"/>
  <c r="N293" i="1"/>
  <c r="T1096" i="1"/>
  <c r="AC2058" i="1"/>
  <c r="K85" i="1"/>
  <c r="N2534" i="1"/>
  <c r="Q635" i="1"/>
  <c r="K1778" i="1"/>
  <c r="Q2122" i="1"/>
  <c r="N19" i="1"/>
  <c r="O19" i="1" s="1"/>
  <c r="W131" i="1"/>
  <c r="N2169" i="1"/>
  <c r="W653" i="1"/>
  <c r="K133" i="1"/>
  <c r="K132" i="1"/>
  <c r="W396" i="1"/>
  <c r="W1347" i="1"/>
  <c r="N2252" i="1"/>
  <c r="T654" i="1"/>
  <c r="W2334" i="1"/>
  <c r="T2486" i="1"/>
  <c r="T20" i="1"/>
  <c r="U20" i="1" s="1"/>
  <c r="N1545" i="1"/>
  <c r="N60" i="1"/>
  <c r="Q157" i="1"/>
  <c r="K1546" i="1"/>
  <c r="N2624" i="1"/>
  <c r="N634" i="1"/>
  <c r="Z271" i="1"/>
  <c r="T1414" i="1"/>
  <c r="N571" i="1"/>
  <c r="K2676" i="1"/>
  <c r="T1347" i="1"/>
  <c r="W848" i="1"/>
  <c r="N143" i="1"/>
  <c r="K2472" i="1"/>
  <c r="K1566" i="1"/>
  <c r="K600" i="1"/>
  <c r="K67" i="1"/>
  <c r="K2184" i="1"/>
  <c r="T471" i="1"/>
  <c r="T2016" i="1"/>
  <c r="H1363" i="1"/>
  <c r="H2229" i="1"/>
  <c r="H2228" i="1"/>
  <c r="N2198" i="1"/>
  <c r="Q1858" i="1"/>
  <c r="K271" i="1"/>
  <c r="W488" i="1"/>
  <c r="K334" i="1"/>
  <c r="Q772" i="1"/>
  <c r="T2831" i="1"/>
  <c r="N950" i="1"/>
  <c r="W2470" i="1"/>
  <c r="K848" i="1"/>
  <c r="N2869" i="1"/>
  <c r="K414" i="1"/>
  <c r="T2095" i="1"/>
  <c r="H983" i="1"/>
  <c r="H984" i="1"/>
  <c r="AC413" i="1"/>
  <c r="W599" i="1"/>
  <c r="N600" i="1"/>
  <c r="Q1067" i="1"/>
  <c r="H1346" i="1"/>
  <c r="H2583" i="1"/>
  <c r="K1273" i="1"/>
  <c r="H159" i="1"/>
  <c r="H158" i="1"/>
  <c r="H2071" i="1"/>
  <c r="H1882" i="1"/>
  <c r="H1258" i="1"/>
  <c r="H1257" i="1"/>
  <c r="H2202" i="1"/>
  <c r="H1722" i="1"/>
  <c r="H2645" i="1"/>
  <c r="H347" i="1"/>
  <c r="H1980" i="1"/>
  <c r="H19" i="1"/>
  <c r="H18" i="1"/>
  <c r="I18" i="1" s="1"/>
  <c r="K1603" i="1"/>
  <c r="N2734" i="1"/>
  <c r="H1014" i="1"/>
  <c r="Q457" i="1"/>
  <c r="K1363" i="1"/>
  <c r="H1550" i="1"/>
  <c r="K576" i="1"/>
  <c r="Q2454" i="1"/>
  <c r="K1066" i="1"/>
  <c r="T132" i="1"/>
  <c r="T489" i="1"/>
  <c r="N1510" i="1"/>
  <c r="H2677" i="1"/>
  <c r="K32" i="1"/>
  <c r="Q1465" i="1"/>
  <c r="K2611" i="1"/>
  <c r="Q1097" i="1"/>
  <c r="N2471" i="1"/>
  <c r="Q528" i="1"/>
  <c r="K189" i="1"/>
  <c r="N2123" i="1"/>
  <c r="N2109" i="1"/>
  <c r="K2663" i="1"/>
  <c r="K1032" i="1"/>
  <c r="W414" i="1"/>
  <c r="K2271" i="1"/>
  <c r="H1684" i="1"/>
  <c r="H1683" i="1"/>
  <c r="K118" i="1"/>
  <c r="K117" i="1"/>
  <c r="K2124" i="1"/>
  <c r="K2123" i="1"/>
  <c r="T1050" i="1"/>
  <c r="N681" i="1"/>
  <c r="K2109" i="1"/>
  <c r="N809" i="1"/>
  <c r="Q414" i="1"/>
  <c r="K1197" i="1"/>
  <c r="T966" i="1"/>
  <c r="K511" i="1"/>
  <c r="Q966" i="1"/>
  <c r="T601" i="1"/>
  <c r="W1067" i="1"/>
  <c r="N1176" i="1"/>
  <c r="N1175" i="1"/>
  <c r="N1130" i="1"/>
  <c r="K2818" i="1"/>
  <c r="K2817" i="1"/>
  <c r="K2136" i="1"/>
  <c r="K2135" i="1"/>
  <c r="K1958" i="1"/>
  <c r="Z983" i="1"/>
  <c r="H1430" i="1"/>
  <c r="Z2806" i="1"/>
  <c r="N655" i="1"/>
  <c r="N361" i="1"/>
  <c r="K2229" i="1"/>
  <c r="Q509" i="1"/>
  <c r="H1603" i="1"/>
  <c r="F485" i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C4" i="2"/>
  <c r="C17" i="2" s="1"/>
  <c r="AC399" i="1"/>
  <c r="AC849" i="1"/>
  <c r="AC23" i="1"/>
  <c r="AD23" i="1" s="1"/>
  <c r="AC2423" i="1"/>
  <c r="Z635" i="1"/>
  <c r="Z2425" i="1"/>
  <c r="Z2059" i="1"/>
  <c r="Z23" i="1"/>
  <c r="AA23" i="1" s="1"/>
  <c r="Z562" i="1"/>
  <c r="Z397" i="1"/>
  <c r="Z850" i="1"/>
  <c r="Z2335" i="1"/>
  <c r="W1191" i="1"/>
  <c r="W2423" i="1"/>
  <c r="W1830" i="1"/>
  <c r="W1749" i="1"/>
  <c r="W637" i="1"/>
  <c r="W2808" i="1"/>
  <c r="W273" i="1"/>
  <c r="W985" i="1"/>
  <c r="W22" i="1"/>
  <c r="X22" i="1" s="1"/>
  <c r="W562" i="1"/>
  <c r="W2059" i="1"/>
  <c r="T272" i="1"/>
  <c r="T2472" i="1"/>
  <c r="T1067" i="1"/>
  <c r="T635" i="1"/>
  <c r="T2441" i="1"/>
  <c r="T244" i="1"/>
  <c r="T1365" i="1"/>
  <c r="T985" i="1"/>
  <c r="T2060" i="1"/>
  <c r="T400" i="1"/>
  <c r="T399" i="1"/>
  <c r="T1830" i="1"/>
  <c r="T563" i="1"/>
  <c r="T415" i="1"/>
  <c r="T2808" i="1"/>
  <c r="T1176" i="1"/>
  <c r="T1177" i="1"/>
  <c r="T2735" i="1"/>
  <c r="T1749" i="1"/>
  <c r="T1153" i="1"/>
  <c r="T850" i="1"/>
  <c r="T738" i="1"/>
  <c r="T2423" i="1"/>
  <c r="R21" i="1"/>
  <c r="R22" i="1" s="1"/>
  <c r="R23" i="1" s="1"/>
  <c r="R24" i="1" s="1"/>
  <c r="R25" i="1" s="1"/>
  <c r="R26" i="1" s="1"/>
  <c r="R27" i="1" s="1"/>
  <c r="R28" i="1" s="1"/>
  <c r="R29" i="1" s="1"/>
  <c r="R30" i="1" s="1"/>
  <c r="R31" i="1" s="1"/>
  <c r="R32" i="1" s="1"/>
  <c r="Q2817" i="1"/>
  <c r="Q2600" i="1"/>
  <c r="Q2441" i="1"/>
  <c r="Q2488" i="1"/>
  <c r="Q1306" i="1"/>
  <c r="Q1198" i="1"/>
  <c r="Q2735" i="1"/>
  <c r="Q1830" i="1"/>
  <c r="Q655" i="1"/>
  <c r="Q2017" i="1"/>
  <c r="Q2832" i="1"/>
  <c r="Q901" i="1"/>
  <c r="Q850" i="1"/>
  <c r="Q2097" i="1"/>
  <c r="Q926" i="1"/>
  <c r="Q2363" i="1"/>
  <c r="Q2399" i="1"/>
  <c r="Q2884" i="1"/>
  <c r="Q2067" i="1"/>
  <c r="Q737" i="1"/>
  <c r="Q2472" i="1"/>
  <c r="Q243" i="1"/>
  <c r="Q1347" i="1"/>
  <c r="Q397" i="1"/>
  <c r="Q316" i="1"/>
  <c r="Q573" i="1"/>
  <c r="Q1365" i="1"/>
  <c r="Q1415" i="1"/>
  <c r="Q603" i="1"/>
  <c r="Q273" i="1"/>
  <c r="Q2335" i="1"/>
  <c r="Q2859" i="1"/>
  <c r="Q133" i="1"/>
  <c r="Q2536" i="1"/>
  <c r="Q33" i="1"/>
  <c r="Q2423" i="1"/>
  <c r="Q1703" i="1"/>
  <c r="Q986" i="1"/>
  <c r="N1364" i="1"/>
  <c r="N33" i="1"/>
  <c r="N2885" i="1"/>
  <c r="N2488" i="1"/>
  <c r="N2489" i="1"/>
  <c r="N1703" i="1"/>
  <c r="N2067" i="1"/>
  <c r="N438" i="1"/>
  <c r="N272" i="1"/>
  <c r="N926" i="1"/>
  <c r="N334" i="1"/>
  <c r="N1798" i="1"/>
  <c r="N1723" i="1"/>
  <c r="N1779" i="1"/>
  <c r="N747" i="1"/>
  <c r="N1867" i="1"/>
  <c r="N986" i="1"/>
  <c r="N1493" i="1"/>
  <c r="N1492" i="1"/>
  <c r="N1067" i="1"/>
  <c r="N1306" i="1"/>
  <c r="N1749" i="1"/>
  <c r="N512" i="1"/>
  <c r="N2363" i="1"/>
  <c r="N1427" i="1"/>
  <c r="N1199" i="1"/>
  <c r="N850" i="1"/>
  <c r="N2335" i="1"/>
  <c r="N1686" i="1"/>
  <c r="N2149" i="1"/>
  <c r="N788" i="1"/>
  <c r="N900" i="1"/>
  <c r="N530" i="1"/>
  <c r="N2097" i="1"/>
  <c r="N2098" i="1"/>
  <c r="N2503" i="1"/>
  <c r="N775" i="1"/>
  <c r="N774" i="1"/>
  <c r="N2612" i="1"/>
  <c r="N1349" i="1"/>
  <c r="N1348" i="1"/>
  <c r="N244" i="1"/>
  <c r="N1471" i="1"/>
  <c r="N1637" i="1"/>
  <c r="N2187" i="1"/>
  <c r="N2186" i="1"/>
  <c r="N1830" i="1"/>
  <c r="N2832" i="1"/>
  <c r="K1723" i="1"/>
  <c r="K705" i="1"/>
  <c r="K1306" i="1"/>
  <c r="K2149" i="1"/>
  <c r="K1798" i="1"/>
  <c r="K984" i="1"/>
  <c r="K529" i="1"/>
  <c r="K927" i="1"/>
  <c r="K1512" i="1"/>
  <c r="K1638" i="1"/>
  <c r="K1258" i="1"/>
  <c r="K2832" i="1"/>
  <c r="K1686" i="1"/>
  <c r="K900" i="1"/>
  <c r="K1935" i="1"/>
  <c r="K773" i="1"/>
  <c r="K145" i="1"/>
  <c r="K146" i="1"/>
  <c r="K749" i="1"/>
  <c r="K1703" i="1"/>
  <c r="K1425" i="1"/>
  <c r="K1153" i="1"/>
  <c r="K2172" i="1"/>
  <c r="K2171" i="1"/>
  <c r="K2535" i="1"/>
  <c r="K2574" i="1"/>
  <c r="K2199" i="1"/>
  <c r="K178" i="1"/>
  <c r="K177" i="1"/>
  <c r="K1009" i="1"/>
  <c r="K2503" i="1"/>
  <c r="K2441" i="1"/>
  <c r="K2885" i="1"/>
  <c r="K2791" i="1"/>
  <c r="K2792" i="1"/>
  <c r="K1982" i="1"/>
  <c r="K2067" i="1"/>
  <c r="K1749" i="1"/>
  <c r="K2745" i="1"/>
  <c r="K2363" i="1"/>
  <c r="K2335" i="1"/>
  <c r="H2748" i="1"/>
  <c r="H87" i="1"/>
  <c r="H86" i="1"/>
  <c r="H931" i="1"/>
  <c r="H930" i="1"/>
  <c r="H206" i="1"/>
  <c r="H1512" i="1"/>
  <c r="W563" i="3" l="1"/>
  <c r="V563" i="3"/>
  <c r="P1068" i="3"/>
  <c r="Q1068" i="3"/>
  <c r="M2504" i="3"/>
  <c r="N2504" i="3"/>
  <c r="G1016" i="3"/>
  <c r="H1017" i="3" s="1"/>
  <c r="H1016" i="3"/>
  <c r="M1100" i="3"/>
  <c r="N1100" i="3"/>
  <c r="P2473" i="3"/>
  <c r="Q2473" i="3"/>
  <c r="M2364" i="3"/>
  <c r="N2364" i="3"/>
  <c r="G2749" i="3"/>
  <c r="H2749" i="3"/>
  <c r="M1307" i="3"/>
  <c r="N1307" i="3"/>
  <c r="T1068" i="3"/>
  <c r="S1068" i="3"/>
  <c r="N573" i="3"/>
  <c r="M573" i="3"/>
  <c r="K1035" i="3"/>
  <c r="J1035" i="3"/>
  <c r="N1922" i="3"/>
  <c r="M1922" i="3"/>
  <c r="M2002" i="3"/>
  <c r="N2002" i="3"/>
  <c r="Q1348" i="3"/>
  <c r="P1348" i="3"/>
  <c r="H1605" i="3"/>
  <c r="G1605" i="3"/>
  <c r="M2400" i="3"/>
  <c r="N2400" i="3"/>
  <c r="P2536" i="3"/>
  <c r="Q2536" i="3"/>
  <c r="N2474" i="3"/>
  <c r="M2474" i="3"/>
  <c r="N2475" i="3" s="1"/>
  <c r="Q2401" i="3"/>
  <c r="P2401" i="3"/>
  <c r="M738" i="3"/>
  <c r="N738" i="3"/>
  <c r="Z2424" i="3"/>
  <c r="Y2424" i="3"/>
  <c r="G1960" i="3"/>
  <c r="H1960" i="3"/>
  <c r="Q2489" i="3"/>
  <c r="P2489" i="3"/>
  <c r="Q1750" i="3"/>
  <c r="P1750" i="3"/>
  <c r="N1952" i="3"/>
  <c r="M1952" i="3"/>
  <c r="K2364" i="3"/>
  <c r="J2364" i="3"/>
  <c r="P564" i="3"/>
  <c r="Q564" i="3"/>
  <c r="S2736" i="3"/>
  <c r="T2736" i="3"/>
  <c r="K1640" i="3"/>
  <c r="J1640" i="3"/>
  <c r="W2060" i="3"/>
  <c r="V2060" i="3"/>
  <c r="AC25" i="3"/>
  <c r="AD25" i="3" s="1"/>
  <c r="AB25" i="3"/>
  <c r="K1348" i="3"/>
  <c r="J1348" i="3"/>
  <c r="K1349" i="3" s="1"/>
  <c r="M159" i="1"/>
  <c r="N159" i="1"/>
  <c r="K2503" i="3"/>
  <c r="J2503" i="3"/>
  <c r="Q2442" i="3"/>
  <c r="P2442" i="3"/>
  <c r="K2885" i="3"/>
  <c r="J2885" i="3"/>
  <c r="M442" i="3"/>
  <c r="N442" i="3"/>
  <c r="N2736" i="3"/>
  <c r="M2736" i="3"/>
  <c r="M2018" i="3"/>
  <c r="N2018" i="3"/>
  <c r="K2273" i="3"/>
  <c r="J2273" i="3"/>
  <c r="N602" i="3"/>
  <c r="M602" i="3"/>
  <c r="J791" i="1"/>
  <c r="K791" i="1"/>
  <c r="H33" i="1"/>
  <c r="T1366" i="3"/>
  <c r="S1366" i="3"/>
  <c r="T986" i="3"/>
  <c r="S986" i="3"/>
  <c r="T1416" i="3"/>
  <c r="S1416" i="3"/>
  <c r="K1365" i="3"/>
  <c r="J1365" i="3"/>
  <c r="W2810" i="3"/>
  <c r="V2810" i="3"/>
  <c r="M35" i="3"/>
  <c r="N35" i="3"/>
  <c r="V418" i="3"/>
  <c r="W418" i="3"/>
  <c r="M274" i="3"/>
  <c r="N274" i="3"/>
  <c r="K1133" i="3"/>
  <c r="J1133" i="3"/>
  <c r="H1982" i="3"/>
  <c r="G1982" i="3"/>
  <c r="T474" i="3"/>
  <c r="S474" i="3"/>
  <c r="N2337" i="3"/>
  <c r="M2337" i="3"/>
  <c r="H1307" i="3"/>
  <c r="G1307" i="3"/>
  <c r="K71" i="3"/>
  <c r="J71" i="3"/>
  <c r="W274" i="3"/>
  <c r="V274" i="3"/>
  <c r="K1009" i="3"/>
  <c r="J1009" i="3"/>
  <c r="N1704" i="3"/>
  <c r="M1704" i="3"/>
  <c r="T1751" i="3"/>
  <c r="S1751" i="3"/>
  <c r="T1349" i="3"/>
  <c r="S1349" i="3"/>
  <c r="N1348" i="3"/>
  <c r="M1348" i="3"/>
  <c r="N1630" i="3"/>
  <c r="M1630" i="3"/>
  <c r="Q1100" i="3"/>
  <c r="P1100" i="3"/>
  <c r="K1983" i="3"/>
  <c r="J1983" i="3"/>
  <c r="T636" i="3"/>
  <c r="S636" i="3"/>
  <c r="N1508" i="3"/>
  <c r="M1508" i="3"/>
  <c r="K1275" i="3"/>
  <c r="J1275" i="3"/>
  <c r="N1201" i="3"/>
  <c r="M1201" i="3"/>
  <c r="T602" i="3"/>
  <c r="S602" i="3"/>
  <c r="H2205" i="3"/>
  <c r="G2205" i="3"/>
  <c r="H1724" i="3"/>
  <c r="G1724" i="3"/>
  <c r="H1725" i="3" s="1"/>
  <c r="N532" i="3"/>
  <c r="M532" i="3"/>
  <c r="Q1307" i="3"/>
  <c r="P1307" i="3"/>
  <c r="N2100" i="3"/>
  <c r="M2100" i="3"/>
  <c r="H2648" i="3"/>
  <c r="G2648" i="3"/>
  <c r="K1706" i="3"/>
  <c r="J1706" i="3"/>
  <c r="K1605" i="3"/>
  <c r="J1605" i="3"/>
  <c r="K532" i="3"/>
  <c r="J532" i="3"/>
  <c r="K985" i="3"/>
  <c r="J985" i="3"/>
  <c r="K750" i="3"/>
  <c r="J750" i="3"/>
  <c r="W1192" i="3"/>
  <c r="V1192" i="3"/>
  <c r="T134" i="3"/>
  <c r="S134" i="3"/>
  <c r="N2256" i="3"/>
  <c r="M2256" i="3"/>
  <c r="N2187" i="3"/>
  <c r="M2187" i="3"/>
  <c r="Q416" i="3"/>
  <c r="P416" i="3"/>
  <c r="K365" i="3"/>
  <c r="J365" i="3"/>
  <c r="K512" i="3"/>
  <c r="J512" i="3"/>
  <c r="N2150" i="3"/>
  <c r="M2150" i="3"/>
  <c r="K441" i="3"/>
  <c r="J441" i="3"/>
  <c r="N790" i="3"/>
  <c r="M790" i="3"/>
  <c r="T850" i="3"/>
  <c r="S850" i="3"/>
  <c r="N684" i="3"/>
  <c r="M684" i="3"/>
  <c r="K1799" i="3"/>
  <c r="J1799" i="3"/>
  <c r="N1416" i="3"/>
  <c r="M1416" i="3"/>
  <c r="Q1366" i="3"/>
  <c r="P1366" i="3"/>
  <c r="K1427" i="3"/>
  <c r="J1427" i="3"/>
  <c r="Q657" i="3"/>
  <c r="P657" i="3"/>
  <c r="W986" i="3"/>
  <c r="V986" i="3"/>
  <c r="K2647" i="3"/>
  <c r="J2647" i="3"/>
  <c r="K1259" i="3"/>
  <c r="J1259" i="3"/>
  <c r="Q987" i="3"/>
  <c r="P987" i="3"/>
  <c r="N986" i="3"/>
  <c r="M986" i="3"/>
  <c r="Q1416" i="3"/>
  <c r="P1416" i="3"/>
  <c r="K1154" i="3"/>
  <c r="J1154" i="3"/>
  <c r="Q1199" i="3"/>
  <c r="P1199" i="3"/>
  <c r="K1513" i="3"/>
  <c r="J1513" i="3"/>
  <c r="T656" i="3"/>
  <c r="S656" i="3"/>
  <c r="Q2833" i="3"/>
  <c r="P2833" i="3"/>
  <c r="Q2367" i="3"/>
  <c r="P2367" i="3"/>
  <c r="H2284" i="3"/>
  <c r="G2284" i="3"/>
  <c r="T2474" i="3"/>
  <c r="S2474" i="3"/>
  <c r="H35" i="3"/>
  <c r="I35" i="3" s="1"/>
  <c r="G35" i="3"/>
  <c r="H36" i="3" s="1"/>
  <c r="K928" i="3"/>
  <c r="J928" i="3"/>
  <c r="T398" i="3"/>
  <c r="S398" i="3"/>
  <c r="T564" i="3"/>
  <c r="S564" i="3"/>
  <c r="Q2861" i="3"/>
  <c r="P2861" i="3"/>
  <c r="K902" i="3"/>
  <c r="J902" i="3"/>
  <c r="Q244" i="3"/>
  <c r="P244" i="3"/>
  <c r="H1513" i="3"/>
  <c r="G1513" i="3"/>
  <c r="N512" i="3"/>
  <c r="M512" i="3"/>
  <c r="AC851" i="3"/>
  <c r="AB851" i="3"/>
  <c r="H2680" i="3"/>
  <c r="G2680" i="3"/>
  <c r="Z417" i="3"/>
  <c r="Y417" i="3"/>
  <c r="N1799" i="3"/>
  <c r="M1799" i="3"/>
  <c r="Y25" i="3"/>
  <c r="Z25" i="3"/>
  <c r="AA25" i="3" s="1"/>
  <c r="K2171" i="3"/>
  <c r="J2171" i="3"/>
  <c r="K2172" i="3" s="1"/>
  <c r="T1831" i="3"/>
  <c r="S1831" i="3"/>
  <c r="N1492" i="3"/>
  <c r="M1492" i="3"/>
  <c r="T2337" i="3"/>
  <c r="S2337" i="3"/>
  <c r="N656" i="3"/>
  <c r="M656" i="3"/>
  <c r="N162" i="3"/>
  <c r="M162" i="3"/>
  <c r="N2426" i="3"/>
  <c r="M2426" i="3"/>
  <c r="T2812" i="3"/>
  <c r="S2812" i="3"/>
  <c r="T2060" i="3"/>
  <c r="S2060" i="3"/>
  <c r="Q2338" i="3"/>
  <c r="P2338" i="3"/>
  <c r="K36" i="3"/>
  <c r="J36" i="3"/>
  <c r="H1433" i="3"/>
  <c r="G1433" i="3"/>
  <c r="T2426" i="3"/>
  <c r="S2426" i="3"/>
  <c r="W1750" i="3"/>
  <c r="V1750" i="3"/>
  <c r="N928" i="3"/>
  <c r="M928" i="3"/>
  <c r="H1883" i="3"/>
  <c r="G1883" i="3"/>
  <c r="T738" i="3"/>
  <c r="S738" i="3"/>
  <c r="K2577" i="3"/>
  <c r="J2577" i="3"/>
  <c r="H208" i="3"/>
  <c r="G208" i="3"/>
  <c r="Z2061" i="3"/>
  <c r="Y2061" i="3"/>
  <c r="Q1832" i="3"/>
  <c r="P1832" i="3"/>
  <c r="N1468" i="3"/>
  <c r="M1468" i="3"/>
  <c r="M20" i="3"/>
  <c r="N21" i="3" s="1"/>
  <c r="N20" i="3"/>
  <c r="O20" i="3" s="1"/>
  <c r="O21" i="3" s="1"/>
  <c r="O22" i="3" s="1"/>
  <c r="O23" i="3" s="1"/>
  <c r="O24" i="3" s="1"/>
  <c r="O25" i="3" s="1"/>
  <c r="O26" i="3" s="1"/>
  <c r="O27" i="3" s="1"/>
  <c r="O28" i="3" s="1"/>
  <c r="O29" i="3" s="1"/>
  <c r="O30" i="3" s="1"/>
  <c r="O31" i="3" s="1"/>
  <c r="O32" i="3" s="1"/>
  <c r="O33" i="3" s="1"/>
  <c r="O34" i="3" s="1"/>
  <c r="O35" i="3" s="1"/>
  <c r="K708" i="3"/>
  <c r="J708" i="3"/>
  <c r="Q398" i="3"/>
  <c r="P398" i="3"/>
  <c r="Q1705" i="3"/>
  <c r="P1705" i="3"/>
  <c r="K2537" i="3"/>
  <c r="J2537" i="3"/>
  <c r="W2337" i="3"/>
  <c r="V2337" i="3"/>
  <c r="H1553" i="3"/>
  <c r="G1553" i="3"/>
  <c r="H1554" i="3" s="1"/>
  <c r="K1199" i="3"/>
  <c r="J1199" i="3"/>
  <c r="K1069" i="3"/>
  <c r="J1069" i="3"/>
  <c r="K1961" i="3"/>
  <c r="J1961" i="3"/>
  <c r="Q1154" i="3"/>
  <c r="P1154" i="3"/>
  <c r="T490" i="3"/>
  <c r="S490" i="3"/>
  <c r="N1155" i="3"/>
  <c r="M1155" i="3"/>
  <c r="W1068" i="3"/>
  <c r="V1068" i="3"/>
  <c r="Q2425" i="3"/>
  <c r="P2425" i="3"/>
  <c r="N2538" i="3"/>
  <c r="M2538" i="3"/>
  <c r="K88" i="3"/>
  <c r="J88" i="3"/>
  <c r="P2738" i="3"/>
  <c r="Q2738" i="3"/>
  <c r="M2603" i="3"/>
  <c r="N2603" i="3"/>
  <c r="V399" i="3"/>
  <c r="W399" i="3"/>
  <c r="W490" i="3"/>
  <c r="V490" i="3"/>
  <c r="K2835" i="3"/>
  <c r="J2835" i="3"/>
  <c r="K1869" i="3"/>
  <c r="J1869" i="3"/>
  <c r="K1307" i="3"/>
  <c r="J1307" i="3"/>
  <c r="AC2425" i="3"/>
  <c r="AB2425" i="3"/>
  <c r="Q2061" i="3"/>
  <c r="P2061" i="3"/>
  <c r="H2704" i="3"/>
  <c r="G2704" i="3"/>
  <c r="Z400" i="3"/>
  <c r="Y400" i="3"/>
  <c r="H1757" i="3"/>
  <c r="G1757" i="3"/>
  <c r="N2860" i="3"/>
  <c r="M2860" i="3"/>
  <c r="H349" i="3"/>
  <c r="G349" i="3"/>
  <c r="H350" i="3" s="1"/>
  <c r="N1862" i="3"/>
  <c r="M1862" i="3"/>
  <c r="N2125" i="3"/>
  <c r="M2125" i="3"/>
  <c r="H2585" i="3"/>
  <c r="G2585" i="3"/>
  <c r="H2586" i="3" s="1"/>
  <c r="K1547" i="3"/>
  <c r="J1547" i="3"/>
  <c r="N850" i="3"/>
  <c r="M850" i="3"/>
  <c r="N1133" i="3"/>
  <c r="M1133" i="3"/>
  <c r="N1068" i="3"/>
  <c r="M1068" i="3"/>
  <c r="K19" i="3"/>
  <c r="L19" i="3" s="1"/>
  <c r="J19" i="3"/>
  <c r="K20" i="3" s="1"/>
  <c r="T1154" i="3"/>
  <c r="S1154" i="3"/>
  <c r="Q274" i="3"/>
  <c r="P274" i="3"/>
  <c r="W638" i="3"/>
  <c r="V638" i="3"/>
  <c r="N2888" i="3"/>
  <c r="M2888" i="3"/>
  <c r="Q2809" i="3"/>
  <c r="P2809" i="3"/>
  <c r="W23" i="3"/>
  <c r="X23" i="3" s="1"/>
  <c r="V23" i="3"/>
  <c r="Q969" i="3"/>
  <c r="P969" i="3"/>
  <c r="Q970" i="3" s="1"/>
  <c r="K2231" i="3"/>
  <c r="J2231" i="3"/>
  <c r="N246" i="3"/>
  <c r="M246" i="3"/>
  <c r="Q134" i="3"/>
  <c r="P134" i="3"/>
  <c r="K852" i="3"/>
  <c r="J852" i="3"/>
  <c r="N636" i="3"/>
  <c r="M636" i="3"/>
  <c r="T1192" i="3"/>
  <c r="S1192" i="3"/>
  <c r="Z564" i="3"/>
  <c r="Y564" i="3"/>
  <c r="K790" i="3"/>
  <c r="J790" i="3"/>
  <c r="Q603" i="3"/>
  <c r="P603" i="3"/>
  <c r="W2425" i="3"/>
  <c r="V2425" i="3"/>
  <c r="N902" i="3"/>
  <c r="M902" i="3"/>
  <c r="K2151" i="3"/>
  <c r="J2151" i="3"/>
  <c r="K1831" i="3"/>
  <c r="J1831" i="3"/>
  <c r="T417" i="3"/>
  <c r="S417" i="3"/>
  <c r="N1670" i="3"/>
  <c r="M1670" i="3"/>
  <c r="K1753" i="3"/>
  <c r="J1753" i="3"/>
  <c r="K1685" i="3"/>
  <c r="J1685" i="3"/>
  <c r="Q851" i="3"/>
  <c r="P851" i="3"/>
  <c r="Q685" i="3"/>
  <c r="P685" i="3"/>
  <c r="Q473" i="3"/>
  <c r="P473" i="3"/>
  <c r="Q2018" i="3"/>
  <c r="P2018" i="3"/>
  <c r="K274" i="3"/>
  <c r="J274" i="3"/>
  <c r="K245" i="3"/>
  <c r="J245" i="3"/>
  <c r="K2747" i="3"/>
  <c r="J2747" i="3"/>
  <c r="W852" i="3"/>
  <c r="V852" i="3"/>
  <c r="Q531" i="3"/>
  <c r="P531" i="3"/>
  <c r="K580" i="3"/>
  <c r="J580" i="3"/>
  <c r="N1750" i="3"/>
  <c r="M1750" i="3"/>
  <c r="K604" i="3"/>
  <c r="J604" i="3"/>
  <c r="K2679" i="3"/>
  <c r="J2679" i="3"/>
  <c r="Q739" i="3"/>
  <c r="P739" i="3"/>
  <c r="Q637" i="3"/>
  <c r="P637" i="3"/>
  <c r="T24" i="3"/>
  <c r="U24" i="3" s="1"/>
  <c r="S24" i="3"/>
  <c r="Q502" i="3"/>
  <c r="P502" i="3"/>
  <c r="K2336" i="3"/>
  <c r="J2336" i="3"/>
  <c r="N2834" i="3"/>
  <c r="M2834" i="3"/>
  <c r="Q21" i="3"/>
  <c r="R21" i="3" s="1"/>
  <c r="P21" i="3"/>
  <c r="H1329" i="3"/>
  <c r="G1329" i="3"/>
  <c r="N1831" i="3"/>
  <c r="M1831" i="3"/>
  <c r="H1365" i="3"/>
  <c r="G1365" i="3"/>
  <c r="K2069" i="3"/>
  <c r="J2069" i="3"/>
  <c r="N1548" i="3"/>
  <c r="M1548" i="3"/>
  <c r="T274" i="3"/>
  <c r="S274" i="3"/>
  <c r="Z852" i="3"/>
  <c r="Y852" i="3"/>
  <c r="K1724" i="3"/>
  <c r="J1724" i="3"/>
  <c r="Q2098" i="3"/>
  <c r="P2098" i="3"/>
  <c r="K336" i="3"/>
  <c r="J336" i="3"/>
  <c r="N2068" i="3"/>
  <c r="M2068" i="3"/>
  <c r="N1365" i="3"/>
  <c r="M1365" i="3"/>
  <c r="K2201" i="3"/>
  <c r="J2201" i="3"/>
  <c r="N417" i="3"/>
  <c r="M417" i="3"/>
  <c r="N418" i="3" s="1"/>
  <c r="K1473" i="3"/>
  <c r="J1473" i="3"/>
  <c r="T244" i="3"/>
  <c r="S244" i="3"/>
  <c r="K192" i="3"/>
  <c r="J192" i="3"/>
  <c r="N317" i="3"/>
  <c r="M317" i="3"/>
  <c r="M136" i="3"/>
  <c r="N136" i="3"/>
  <c r="K1132" i="1"/>
  <c r="Q1750" i="1"/>
  <c r="N1153" i="1"/>
  <c r="I19" i="1"/>
  <c r="I20" i="1" s="1"/>
  <c r="I21" i="1" s="1"/>
  <c r="I22" i="1" s="1"/>
  <c r="I23" i="1" s="1"/>
  <c r="I24" i="1" s="1"/>
  <c r="I25" i="1" s="1"/>
  <c r="I26" i="1" s="1"/>
  <c r="I27" i="1" s="1"/>
  <c r="I28" i="1" s="1"/>
  <c r="I29" i="1" s="1"/>
  <c r="I30" i="1" s="1"/>
  <c r="I31" i="1" s="1"/>
  <c r="I32" i="1" s="1"/>
  <c r="I33" i="1" s="1"/>
  <c r="H2203" i="1"/>
  <c r="H2584" i="1"/>
  <c r="H1779" i="1"/>
  <c r="H1780" i="1"/>
  <c r="F727" i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C5" i="2"/>
  <c r="C18" i="2" s="1"/>
  <c r="Q510" i="1"/>
  <c r="N362" i="1"/>
  <c r="Z2807" i="1"/>
  <c r="Z984" i="1"/>
  <c r="N1131" i="1"/>
  <c r="W1068" i="1"/>
  <c r="Q967" i="1"/>
  <c r="T967" i="1"/>
  <c r="Q415" i="1"/>
  <c r="K2111" i="1"/>
  <c r="K2110" i="1"/>
  <c r="T1051" i="1"/>
  <c r="K2272" i="1"/>
  <c r="K1033" i="1"/>
  <c r="N2110" i="1"/>
  <c r="K190" i="1"/>
  <c r="N2472" i="1"/>
  <c r="K2612" i="1"/>
  <c r="K33" i="1"/>
  <c r="N1511" i="1"/>
  <c r="T133" i="1"/>
  <c r="Q2455" i="1"/>
  <c r="H1551" i="1"/>
  <c r="Q459" i="1"/>
  <c r="Q458" i="1"/>
  <c r="N2735" i="1"/>
  <c r="H2646" i="1"/>
  <c r="H1883" i="1"/>
  <c r="Q1068" i="1"/>
  <c r="W600" i="1"/>
  <c r="K415" i="1"/>
  <c r="K849" i="1"/>
  <c r="N951" i="1"/>
  <c r="Q773" i="1"/>
  <c r="W489" i="1"/>
  <c r="Q1859" i="1"/>
  <c r="T2017" i="1"/>
  <c r="K2185" i="1"/>
  <c r="K601" i="1"/>
  <c r="K2474" i="1"/>
  <c r="K2473" i="1"/>
  <c r="W849" i="1"/>
  <c r="K2677" i="1"/>
  <c r="T1415" i="1"/>
  <c r="N635" i="1"/>
  <c r="K1547" i="1"/>
  <c r="N61" i="1"/>
  <c r="T21" i="1"/>
  <c r="U21" i="1" s="1"/>
  <c r="W2335" i="1"/>
  <c r="N2253" i="1"/>
  <c r="W397" i="1"/>
  <c r="W654" i="1"/>
  <c r="W132" i="1"/>
  <c r="Q2123" i="1"/>
  <c r="Q636" i="1"/>
  <c r="K86" i="1"/>
  <c r="AC2059" i="1"/>
  <c r="N294" i="1"/>
  <c r="K438" i="1"/>
  <c r="K1471" i="1"/>
  <c r="K160" i="1"/>
  <c r="K159" i="1"/>
  <c r="K1830" i="1"/>
  <c r="H2776" i="1"/>
  <c r="H2703" i="1"/>
  <c r="H1936" i="1"/>
  <c r="H1935" i="1"/>
  <c r="Q682" i="1"/>
  <c r="Q1153" i="1"/>
  <c r="N2441" i="1"/>
  <c r="N1959" i="1"/>
  <c r="K815" i="1"/>
  <c r="K398" i="1"/>
  <c r="K397" i="1"/>
  <c r="K244" i="1"/>
  <c r="Z415" i="1"/>
  <c r="K2098" i="1"/>
  <c r="K2097" i="1"/>
  <c r="K363" i="1"/>
  <c r="H1981" i="1"/>
  <c r="H2073" i="1"/>
  <c r="H2072" i="1"/>
  <c r="H1328" i="1"/>
  <c r="L20" i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H1604" i="1"/>
  <c r="K2230" i="1"/>
  <c r="N656" i="1"/>
  <c r="H1431" i="1"/>
  <c r="K1959" i="1"/>
  <c r="T602" i="1"/>
  <c r="K512" i="1"/>
  <c r="K1198" i="1"/>
  <c r="N810" i="1"/>
  <c r="N682" i="1"/>
  <c r="W415" i="1"/>
  <c r="K2665" i="1"/>
  <c r="K2664" i="1"/>
  <c r="N2124" i="1"/>
  <c r="Q529" i="1"/>
  <c r="Q1098" i="1"/>
  <c r="Q1466" i="1"/>
  <c r="H2678" i="1"/>
  <c r="T490" i="1"/>
  <c r="K1067" i="1"/>
  <c r="K577" i="1"/>
  <c r="K1364" i="1"/>
  <c r="H1015" i="1"/>
  <c r="K1604" i="1"/>
  <c r="H348" i="1"/>
  <c r="H1723" i="1"/>
  <c r="K1274" i="1"/>
  <c r="H1347" i="1"/>
  <c r="H1348" i="1"/>
  <c r="N601" i="1"/>
  <c r="AC414" i="1"/>
  <c r="T2096" i="1"/>
  <c r="N2870" i="1"/>
  <c r="W2471" i="1"/>
  <c r="T2832" i="1"/>
  <c r="K335" i="1"/>
  <c r="K272" i="1"/>
  <c r="N2199" i="1"/>
  <c r="H1364" i="1"/>
  <c r="T472" i="1"/>
  <c r="K68" i="1"/>
  <c r="K1567" i="1"/>
  <c r="N144" i="1"/>
  <c r="T1348" i="1"/>
  <c r="N572" i="1"/>
  <c r="Z272" i="1"/>
  <c r="N2625" i="1"/>
  <c r="Q158" i="1"/>
  <c r="N1546" i="1"/>
  <c r="T2487" i="1"/>
  <c r="T655" i="1"/>
  <c r="W1348" i="1"/>
  <c r="N2170" i="1"/>
  <c r="N21" i="1"/>
  <c r="N20" i="1"/>
  <c r="O20" i="1" s="1"/>
  <c r="K1779" i="1"/>
  <c r="N2535" i="1"/>
  <c r="T1097" i="1"/>
  <c r="Q2381" i="1"/>
  <c r="T2335" i="1"/>
  <c r="K2646" i="1"/>
  <c r="H1959" i="1"/>
  <c r="T1191" i="1"/>
  <c r="H2283" i="1"/>
  <c r="K1867" i="1"/>
  <c r="N1007" i="1"/>
  <c r="H1755" i="1"/>
  <c r="N1921" i="1"/>
  <c r="N1219" i="1"/>
  <c r="K831" i="1"/>
  <c r="K830" i="1"/>
  <c r="Q2501" i="1"/>
  <c r="K1491" i="1"/>
  <c r="H1306" i="1"/>
  <c r="AC2424" i="1"/>
  <c r="AC24" i="1"/>
  <c r="AD24" i="1" s="1"/>
  <c r="AC850" i="1"/>
  <c r="AC400" i="1"/>
  <c r="Z636" i="1"/>
  <c r="Z851" i="1"/>
  <c r="Z2426" i="1"/>
  <c r="Z2336" i="1"/>
  <c r="Z563" i="1"/>
  <c r="Z24" i="1"/>
  <c r="AA24" i="1" s="1"/>
  <c r="Z2060" i="1"/>
  <c r="Z398" i="1"/>
  <c r="W2424" i="1"/>
  <c r="W1831" i="1"/>
  <c r="W1192" i="1"/>
  <c r="W2060" i="1"/>
  <c r="W23" i="1"/>
  <c r="X23" i="1" s="1"/>
  <c r="W986" i="1"/>
  <c r="W274" i="1"/>
  <c r="W2809" i="1"/>
  <c r="W1750" i="1"/>
  <c r="W563" i="1"/>
  <c r="W638" i="1"/>
  <c r="T273" i="1"/>
  <c r="T636" i="1"/>
  <c r="T1068" i="1"/>
  <c r="T2473" i="1"/>
  <c r="T851" i="1"/>
  <c r="T1750" i="1"/>
  <c r="T416" i="1"/>
  <c r="T739" i="1"/>
  <c r="T2442" i="1"/>
  <c r="T2424" i="1"/>
  <c r="T1154" i="1"/>
  <c r="T2809" i="1"/>
  <c r="T564" i="1"/>
  <c r="T2061" i="1"/>
  <c r="T1366" i="1"/>
  <c r="T2736" i="1"/>
  <c r="T986" i="1"/>
  <c r="T1831" i="1"/>
  <c r="T245" i="1"/>
  <c r="Q2818" i="1"/>
  <c r="R33" i="1"/>
  <c r="Q2442" i="1"/>
  <c r="Q2601" i="1"/>
  <c r="Q656" i="1"/>
  <c r="Q1199" i="1"/>
  <c r="Q1307" i="1"/>
  <c r="Q2736" i="1"/>
  <c r="Q2490" i="1"/>
  <c r="Q2489" i="1"/>
  <c r="Q2018" i="1"/>
  <c r="Q1831" i="1"/>
  <c r="Q34" i="1"/>
  <c r="Q274" i="1"/>
  <c r="Q574" i="1"/>
  <c r="Q2473" i="1"/>
  <c r="Q2068" i="1"/>
  <c r="Q987" i="1"/>
  <c r="Q2424" i="1"/>
  <c r="Q134" i="1"/>
  <c r="Q2336" i="1"/>
  <c r="Q1366" i="1"/>
  <c r="Q2400" i="1"/>
  <c r="Q927" i="1"/>
  <c r="Q851" i="1"/>
  <c r="Q2537" i="1"/>
  <c r="Q398" i="1"/>
  <c r="Q399" i="1"/>
  <c r="Q2885" i="1"/>
  <c r="Q2364" i="1"/>
  <c r="Q2833" i="1"/>
  <c r="Q1416" i="1"/>
  <c r="Q1348" i="1"/>
  <c r="Q902" i="1"/>
  <c r="Q1704" i="1"/>
  <c r="Q2860" i="1"/>
  <c r="Q604" i="1"/>
  <c r="Q317" i="1"/>
  <c r="Q244" i="1"/>
  <c r="Q738" i="1"/>
  <c r="Q2098" i="1"/>
  <c r="N34" i="1"/>
  <c r="N1365" i="1"/>
  <c r="N1724" i="1"/>
  <c r="N1868" i="1"/>
  <c r="N1799" i="1"/>
  <c r="N927" i="1"/>
  <c r="N439" i="1"/>
  <c r="N748" i="1"/>
  <c r="N2068" i="1"/>
  <c r="N1781" i="1"/>
  <c r="N1780" i="1"/>
  <c r="N335" i="1"/>
  <c r="N273" i="1"/>
  <c r="N1704" i="1"/>
  <c r="N2886" i="1"/>
  <c r="N789" i="1"/>
  <c r="N1638" i="1"/>
  <c r="N2150" i="1"/>
  <c r="N2833" i="1"/>
  <c r="N1831" i="1"/>
  <c r="N1472" i="1"/>
  <c r="N245" i="1"/>
  <c r="N2613" i="1"/>
  <c r="N2614" i="1"/>
  <c r="N2504" i="1"/>
  <c r="N1687" i="1"/>
  <c r="N2336" i="1"/>
  <c r="N851" i="1"/>
  <c r="N1428" i="1"/>
  <c r="N1750" i="1"/>
  <c r="N531" i="1"/>
  <c r="N1200" i="1"/>
  <c r="N2364" i="1"/>
  <c r="N513" i="1"/>
  <c r="N1307" i="1"/>
  <c r="N1068" i="1"/>
  <c r="N987" i="1"/>
  <c r="N901" i="1"/>
  <c r="K1724" i="1"/>
  <c r="K750" i="1"/>
  <c r="K774" i="1"/>
  <c r="K775" i="1"/>
  <c r="K530" i="1"/>
  <c r="K1687" i="1"/>
  <c r="K1259" i="1"/>
  <c r="K1639" i="1"/>
  <c r="K2150" i="1"/>
  <c r="K1704" i="1"/>
  <c r="K1937" i="1"/>
  <c r="K1936" i="1"/>
  <c r="K901" i="1"/>
  <c r="K2833" i="1"/>
  <c r="K1513" i="1"/>
  <c r="K928" i="1"/>
  <c r="K985" i="1"/>
  <c r="K1799" i="1"/>
  <c r="K706" i="1"/>
  <c r="K1307" i="1"/>
  <c r="K2336" i="1"/>
  <c r="K1983" i="1"/>
  <c r="K2364" i="1"/>
  <c r="K1750" i="1"/>
  <c r="K2443" i="1"/>
  <c r="K2442" i="1"/>
  <c r="K2504" i="1"/>
  <c r="K1010" i="1"/>
  <c r="K2575" i="1"/>
  <c r="K2536" i="1"/>
  <c r="K1154" i="1"/>
  <c r="K2886" i="1"/>
  <c r="K2200" i="1"/>
  <c r="K1426" i="1"/>
  <c r="K2746" i="1"/>
  <c r="K2068" i="1"/>
  <c r="H2749" i="1"/>
  <c r="H1513" i="1"/>
  <c r="H207" i="1"/>
  <c r="N603" i="3" l="1"/>
  <c r="M603" i="3"/>
  <c r="P2443" i="3"/>
  <c r="Q2443" i="3"/>
  <c r="AB26" i="3"/>
  <c r="AC26" i="3"/>
  <c r="AD26" i="3" s="1"/>
  <c r="K1641" i="3"/>
  <c r="J1641" i="3"/>
  <c r="M1953" i="3"/>
  <c r="N1953" i="3"/>
  <c r="P2490" i="3"/>
  <c r="Q2490" i="3"/>
  <c r="Z2425" i="3"/>
  <c r="Y2425" i="3"/>
  <c r="P2402" i="3"/>
  <c r="Q2402" i="3"/>
  <c r="G1606" i="3"/>
  <c r="H1607" i="3" s="1"/>
  <c r="H1606" i="3"/>
  <c r="K1036" i="3"/>
  <c r="J1036" i="3"/>
  <c r="S1069" i="3"/>
  <c r="T1069" i="3"/>
  <c r="N2019" i="3"/>
  <c r="M2019" i="3"/>
  <c r="M443" i="3"/>
  <c r="N444" i="3" s="1"/>
  <c r="N443" i="3"/>
  <c r="M160" i="1"/>
  <c r="N160" i="1"/>
  <c r="Q565" i="3"/>
  <c r="P565" i="3"/>
  <c r="Q2537" i="3"/>
  <c r="P2537" i="3"/>
  <c r="N2003" i="3"/>
  <c r="M2003" i="3"/>
  <c r="N2004" i="3" s="1"/>
  <c r="G2750" i="3"/>
  <c r="H2751" i="3" s="1"/>
  <c r="H2750" i="3"/>
  <c r="P2474" i="3"/>
  <c r="Q2474" i="3"/>
  <c r="Q1069" i="3"/>
  <c r="P1069" i="3"/>
  <c r="J2274" i="3"/>
  <c r="K2274" i="3"/>
  <c r="M2737" i="3"/>
  <c r="N2737" i="3"/>
  <c r="K2886" i="3"/>
  <c r="J2886" i="3"/>
  <c r="K2504" i="3"/>
  <c r="J2504" i="3"/>
  <c r="W2061" i="3"/>
  <c r="V2061" i="3"/>
  <c r="J2365" i="3"/>
  <c r="K2365" i="3"/>
  <c r="P1751" i="3"/>
  <c r="Q1751" i="3"/>
  <c r="Q1349" i="3"/>
  <c r="P1349" i="3"/>
  <c r="N1923" i="3"/>
  <c r="M1923" i="3"/>
  <c r="M574" i="3"/>
  <c r="N574" i="3"/>
  <c r="W564" i="3"/>
  <c r="V564" i="3"/>
  <c r="O21" i="1"/>
  <c r="O22" i="1" s="1"/>
  <c r="O23" i="1" s="1"/>
  <c r="O24" i="1" s="1"/>
  <c r="O25" i="1" s="1"/>
  <c r="O26" i="1" s="1"/>
  <c r="O27" i="1" s="1"/>
  <c r="O28" i="1" s="1"/>
  <c r="O29" i="1" s="1"/>
  <c r="O30" i="1" s="1"/>
  <c r="O31" i="1" s="1"/>
  <c r="O32" i="1" s="1"/>
  <c r="O33" i="1" s="1"/>
  <c r="I36" i="3"/>
  <c r="I37" i="3" s="1"/>
  <c r="I38" i="3" s="1"/>
  <c r="I39" i="3" s="1"/>
  <c r="I40" i="3" s="1"/>
  <c r="I41" i="3" s="1"/>
  <c r="I42" i="3" s="1"/>
  <c r="I43" i="3" s="1"/>
  <c r="I44" i="3" s="1"/>
  <c r="I45" i="3" s="1"/>
  <c r="I46" i="3" s="1"/>
  <c r="I47" i="3" s="1"/>
  <c r="I48" i="3" s="1"/>
  <c r="I49" i="3" s="1"/>
  <c r="I50" i="3" s="1"/>
  <c r="I51" i="3" s="1"/>
  <c r="I52" i="3" s="1"/>
  <c r="I53" i="3" s="1"/>
  <c r="I54" i="3" s="1"/>
  <c r="I55" i="3" s="1"/>
  <c r="I56" i="3" s="1"/>
  <c r="I57" i="3" s="1"/>
  <c r="I58" i="3" s="1"/>
  <c r="I59" i="3" s="1"/>
  <c r="I60" i="3" s="1"/>
  <c r="I61" i="3" s="1"/>
  <c r="I62" i="3" s="1"/>
  <c r="I63" i="3" s="1"/>
  <c r="I64" i="3" s="1"/>
  <c r="I65" i="3" s="1"/>
  <c r="I66" i="3" s="1"/>
  <c r="I67" i="3" s="1"/>
  <c r="I68" i="3" s="1"/>
  <c r="I69" i="3" s="1"/>
  <c r="I70" i="3" s="1"/>
  <c r="I71" i="3" s="1"/>
  <c r="I72" i="3" s="1"/>
  <c r="I73" i="3" s="1"/>
  <c r="I74" i="3" s="1"/>
  <c r="I75" i="3" s="1"/>
  <c r="I76" i="3" s="1"/>
  <c r="I77" i="3" s="1"/>
  <c r="I78" i="3" s="1"/>
  <c r="I79" i="3" s="1"/>
  <c r="I80" i="3" s="1"/>
  <c r="I81" i="3" s="1"/>
  <c r="I82" i="3" s="1"/>
  <c r="I83" i="3" s="1"/>
  <c r="I84" i="3" s="1"/>
  <c r="I85" i="3" s="1"/>
  <c r="I86" i="3" s="1"/>
  <c r="I87" i="3" s="1"/>
  <c r="I88" i="3" s="1"/>
  <c r="I89" i="3" s="1"/>
  <c r="I90" i="3" s="1"/>
  <c r="I91" i="3" s="1"/>
  <c r="I92" i="3" s="1"/>
  <c r="I93" i="3" s="1"/>
  <c r="I94" i="3" s="1"/>
  <c r="I95" i="3" s="1"/>
  <c r="I96" i="3" s="1"/>
  <c r="I97" i="3" s="1"/>
  <c r="I98" i="3" s="1"/>
  <c r="I99" i="3" s="1"/>
  <c r="I100" i="3" s="1"/>
  <c r="I101" i="3" s="1"/>
  <c r="I102" i="3" s="1"/>
  <c r="I103" i="3" s="1"/>
  <c r="I104" i="3" s="1"/>
  <c r="I105" i="3" s="1"/>
  <c r="I106" i="3" s="1"/>
  <c r="I107" i="3" s="1"/>
  <c r="I108" i="3" s="1"/>
  <c r="I109" i="3" s="1"/>
  <c r="I110" i="3" s="1"/>
  <c r="I111" i="3" s="1"/>
  <c r="I112" i="3" s="1"/>
  <c r="I113" i="3" s="1"/>
  <c r="I114" i="3" s="1"/>
  <c r="I115" i="3" s="1"/>
  <c r="I116" i="3" s="1"/>
  <c r="I117" i="3" s="1"/>
  <c r="I118" i="3" s="1"/>
  <c r="I119" i="3" s="1"/>
  <c r="I120" i="3" s="1"/>
  <c r="I121" i="3" s="1"/>
  <c r="I122" i="3" s="1"/>
  <c r="I123" i="3" s="1"/>
  <c r="I124" i="3" s="1"/>
  <c r="I125" i="3" s="1"/>
  <c r="I126" i="3" s="1"/>
  <c r="I127" i="3" s="1"/>
  <c r="I128" i="3" s="1"/>
  <c r="I129" i="3" s="1"/>
  <c r="I130" i="3" s="1"/>
  <c r="I131" i="3" s="1"/>
  <c r="I132" i="3" s="1"/>
  <c r="I133" i="3" s="1"/>
  <c r="I134" i="3" s="1"/>
  <c r="I135" i="3" s="1"/>
  <c r="I136" i="3" s="1"/>
  <c r="I137" i="3" s="1"/>
  <c r="I138" i="3" s="1"/>
  <c r="I139" i="3" s="1"/>
  <c r="I140" i="3" s="1"/>
  <c r="I141" i="3" s="1"/>
  <c r="I142" i="3" s="1"/>
  <c r="I143" i="3" s="1"/>
  <c r="I144" i="3" s="1"/>
  <c r="I145" i="3" s="1"/>
  <c r="I146" i="3" s="1"/>
  <c r="I147" i="3" s="1"/>
  <c r="I148" i="3" s="1"/>
  <c r="I149" i="3" s="1"/>
  <c r="I150" i="3" s="1"/>
  <c r="I151" i="3" s="1"/>
  <c r="I152" i="3" s="1"/>
  <c r="I153" i="3" s="1"/>
  <c r="I154" i="3" s="1"/>
  <c r="I155" i="3" s="1"/>
  <c r="I156" i="3" s="1"/>
  <c r="I157" i="3" s="1"/>
  <c r="I158" i="3" s="1"/>
  <c r="I159" i="3" s="1"/>
  <c r="I160" i="3" s="1"/>
  <c r="I161" i="3" s="1"/>
  <c r="I162" i="3" s="1"/>
  <c r="I163" i="3" s="1"/>
  <c r="I164" i="3" s="1"/>
  <c r="I165" i="3" s="1"/>
  <c r="I166" i="3" s="1"/>
  <c r="I167" i="3" s="1"/>
  <c r="I168" i="3" s="1"/>
  <c r="I169" i="3" s="1"/>
  <c r="I170" i="3" s="1"/>
  <c r="I171" i="3" s="1"/>
  <c r="I172" i="3" s="1"/>
  <c r="I173" i="3" s="1"/>
  <c r="I174" i="3" s="1"/>
  <c r="I175" i="3" s="1"/>
  <c r="I176" i="3" s="1"/>
  <c r="I177" i="3" s="1"/>
  <c r="I178" i="3" s="1"/>
  <c r="I179" i="3" s="1"/>
  <c r="I180" i="3" s="1"/>
  <c r="I181" i="3" s="1"/>
  <c r="I182" i="3" s="1"/>
  <c r="I183" i="3" s="1"/>
  <c r="I184" i="3" s="1"/>
  <c r="I185" i="3" s="1"/>
  <c r="I186" i="3" s="1"/>
  <c r="I187" i="3" s="1"/>
  <c r="I188" i="3" s="1"/>
  <c r="I189" i="3" s="1"/>
  <c r="I190" i="3" s="1"/>
  <c r="I191" i="3" s="1"/>
  <c r="I192" i="3" s="1"/>
  <c r="I193" i="3" s="1"/>
  <c r="I194" i="3" s="1"/>
  <c r="I195" i="3" s="1"/>
  <c r="I196" i="3" s="1"/>
  <c r="I197" i="3" s="1"/>
  <c r="I198" i="3" s="1"/>
  <c r="I199" i="3" s="1"/>
  <c r="I200" i="3" s="1"/>
  <c r="I201" i="3" s="1"/>
  <c r="I202" i="3" s="1"/>
  <c r="I203" i="3" s="1"/>
  <c r="I204" i="3" s="1"/>
  <c r="I205" i="3" s="1"/>
  <c r="I206" i="3" s="1"/>
  <c r="I207" i="3" s="1"/>
  <c r="I208" i="3" s="1"/>
  <c r="J792" i="1"/>
  <c r="K792" i="1"/>
  <c r="T2737" i="3"/>
  <c r="S2737" i="3"/>
  <c r="H1961" i="3"/>
  <c r="G1961" i="3"/>
  <c r="M739" i="3"/>
  <c r="N739" i="3"/>
  <c r="M2401" i="3"/>
  <c r="N2401" i="3"/>
  <c r="N1308" i="3"/>
  <c r="M1308" i="3"/>
  <c r="M2365" i="3"/>
  <c r="N2365" i="3"/>
  <c r="M1101" i="3"/>
  <c r="N1101" i="3"/>
  <c r="N2505" i="3"/>
  <c r="M2505" i="3"/>
  <c r="H34" i="1"/>
  <c r="I34" i="1" s="1"/>
  <c r="N318" i="3"/>
  <c r="M318" i="3"/>
  <c r="T245" i="3"/>
  <c r="S245" i="3"/>
  <c r="N1366" i="3"/>
  <c r="M1366" i="3"/>
  <c r="K337" i="3"/>
  <c r="J337" i="3"/>
  <c r="K1725" i="3"/>
  <c r="J1725" i="3"/>
  <c r="T275" i="3"/>
  <c r="S275" i="3"/>
  <c r="H1366" i="3"/>
  <c r="G1366" i="3"/>
  <c r="H1330" i="3"/>
  <c r="G1330" i="3"/>
  <c r="H1331" i="3" s="1"/>
  <c r="N2835" i="3"/>
  <c r="M2835" i="3"/>
  <c r="Q503" i="3"/>
  <c r="P503" i="3"/>
  <c r="Q740" i="3"/>
  <c r="P740" i="3"/>
  <c r="K605" i="3"/>
  <c r="J605" i="3"/>
  <c r="K581" i="3"/>
  <c r="J581" i="3"/>
  <c r="W853" i="3"/>
  <c r="V853" i="3"/>
  <c r="K246" i="3"/>
  <c r="J246" i="3"/>
  <c r="K247" i="3" s="1"/>
  <c r="K275" i="3"/>
  <c r="J275" i="3"/>
  <c r="Q474" i="3"/>
  <c r="P474" i="3"/>
  <c r="Q475" i="3" s="1"/>
  <c r="Q852" i="3"/>
  <c r="P852" i="3"/>
  <c r="K1754" i="3"/>
  <c r="J1754" i="3"/>
  <c r="T418" i="3"/>
  <c r="S418" i="3"/>
  <c r="K2152" i="3"/>
  <c r="J2152" i="3"/>
  <c r="W2426" i="3"/>
  <c r="V2426" i="3"/>
  <c r="K791" i="3"/>
  <c r="J791" i="3"/>
  <c r="T1193" i="3"/>
  <c r="S1193" i="3"/>
  <c r="K853" i="3"/>
  <c r="J853" i="3"/>
  <c r="N247" i="3"/>
  <c r="M247" i="3"/>
  <c r="N248" i="3" s="1"/>
  <c r="Q2810" i="3"/>
  <c r="P2810" i="3"/>
  <c r="W639" i="3"/>
  <c r="V639" i="3"/>
  <c r="N1134" i="3"/>
  <c r="M1134" i="3"/>
  <c r="K1548" i="3"/>
  <c r="J1548" i="3"/>
  <c r="N2126" i="3"/>
  <c r="M2126" i="3"/>
  <c r="H1758" i="3"/>
  <c r="G1758" i="3"/>
  <c r="H1759" i="3" s="1"/>
  <c r="H2705" i="3"/>
  <c r="G2705" i="3"/>
  <c r="AC2426" i="3"/>
  <c r="AB2426" i="3"/>
  <c r="K1870" i="3"/>
  <c r="J1870" i="3"/>
  <c r="M2539" i="3"/>
  <c r="N2539" i="3"/>
  <c r="N1156" i="3"/>
  <c r="M1156" i="3"/>
  <c r="Q1155" i="3"/>
  <c r="P1155" i="3"/>
  <c r="K1070" i="3"/>
  <c r="J1070" i="3"/>
  <c r="K1071" i="3" s="1"/>
  <c r="K1200" i="3"/>
  <c r="J1200" i="3"/>
  <c r="W2338" i="3"/>
  <c r="V2338" i="3"/>
  <c r="Q1706" i="3"/>
  <c r="P1706" i="3"/>
  <c r="K709" i="3"/>
  <c r="J709" i="3"/>
  <c r="K710" i="3" s="1"/>
  <c r="N1469" i="3"/>
  <c r="M1469" i="3"/>
  <c r="Z2062" i="3"/>
  <c r="Y2062" i="3"/>
  <c r="H209" i="3"/>
  <c r="I209" i="3" s="1"/>
  <c r="G209" i="3"/>
  <c r="T739" i="3"/>
  <c r="S739" i="3"/>
  <c r="H1884" i="3"/>
  <c r="G1884" i="3"/>
  <c r="N929" i="3"/>
  <c r="M929" i="3"/>
  <c r="T2427" i="3"/>
  <c r="S2427" i="3"/>
  <c r="K37" i="3"/>
  <c r="J37" i="3"/>
  <c r="T2061" i="3"/>
  <c r="S2061" i="3"/>
  <c r="M2427" i="3"/>
  <c r="N2428" i="3" s="1"/>
  <c r="N2427" i="3"/>
  <c r="N657" i="3"/>
  <c r="M657" i="3"/>
  <c r="N1493" i="3"/>
  <c r="M1493" i="3"/>
  <c r="N1494" i="3" s="1"/>
  <c r="N1800" i="3"/>
  <c r="M1800" i="3"/>
  <c r="H2681" i="3"/>
  <c r="G2681" i="3"/>
  <c r="N513" i="3"/>
  <c r="M513" i="3"/>
  <c r="Q245" i="3"/>
  <c r="P245" i="3"/>
  <c r="K903" i="3"/>
  <c r="J903" i="3"/>
  <c r="H2285" i="3"/>
  <c r="G2285" i="3"/>
  <c r="Q2834" i="3"/>
  <c r="P2834" i="3"/>
  <c r="K1514" i="3"/>
  <c r="J1514" i="3"/>
  <c r="K1155" i="3"/>
  <c r="J1155" i="3"/>
  <c r="N987" i="3"/>
  <c r="M987" i="3"/>
  <c r="K1260" i="3"/>
  <c r="J1260" i="3"/>
  <c r="W987" i="3"/>
  <c r="V987" i="3"/>
  <c r="K1428" i="3"/>
  <c r="J1428" i="3"/>
  <c r="N1417" i="3"/>
  <c r="M1417" i="3"/>
  <c r="N685" i="3"/>
  <c r="M685" i="3"/>
  <c r="T851" i="3"/>
  <c r="S851" i="3"/>
  <c r="K442" i="3"/>
  <c r="J442" i="3"/>
  <c r="K443" i="3" s="1"/>
  <c r="K513" i="3"/>
  <c r="J513" i="3"/>
  <c r="Q417" i="3"/>
  <c r="P417" i="3"/>
  <c r="N2257" i="3"/>
  <c r="M2257" i="3"/>
  <c r="W1193" i="3"/>
  <c r="V1193" i="3"/>
  <c r="K986" i="3"/>
  <c r="J986" i="3"/>
  <c r="K1606" i="3"/>
  <c r="J1606" i="3"/>
  <c r="H2649" i="3"/>
  <c r="G2649" i="3"/>
  <c r="Q1308" i="3"/>
  <c r="P1308" i="3"/>
  <c r="N533" i="3"/>
  <c r="M533" i="3"/>
  <c r="H2206" i="3"/>
  <c r="G2206" i="3"/>
  <c r="H2207" i="3" s="1"/>
  <c r="N1202" i="3"/>
  <c r="M1202" i="3"/>
  <c r="K1276" i="3"/>
  <c r="J1276" i="3"/>
  <c r="T637" i="3"/>
  <c r="S637" i="3"/>
  <c r="N1631" i="3"/>
  <c r="M1631" i="3"/>
  <c r="T1350" i="3"/>
  <c r="S1350" i="3"/>
  <c r="N1705" i="3"/>
  <c r="M1705" i="3"/>
  <c r="W275" i="3"/>
  <c r="V275" i="3"/>
  <c r="H1308" i="3"/>
  <c r="G1308" i="3"/>
  <c r="N2338" i="3"/>
  <c r="M2338" i="3"/>
  <c r="H1983" i="3"/>
  <c r="G1983" i="3"/>
  <c r="L20" i="3"/>
  <c r="L21" i="3" s="1"/>
  <c r="L22" i="3" s="1"/>
  <c r="L23" i="3" s="1"/>
  <c r="L24" i="3" s="1"/>
  <c r="L25" i="3" s="1"/>
  <c r="L26" i="3" s="1"/>
  <c r="L27" i="3" s="1"/>
  <c r="L28" i="3" s="1"/>
  <c r="L29" i="3" s="1"/>
  <c r="L30" i="3" s="1"/>
  <c r="L31" i="3" s="1"/>
  <c r="L32" i="3" s="1"/>
  <c r="L33" i="3" s="1"/>
  <c r="L34" i="3" s="1"/>
  <c r="L35" i="3" s="1"/>
  <c r="L36" i="3" s="1"/>
  <c r="L37" i="3" s="1"/>
  <c r="V400" i="3"/>
  <c r="W400" i="3"/>
  <c r="Q2739" i="3"/>
  <c r="P2739" i="3"/>
  <c r="N275" i="3"/>
  <c r="M275" i="3"/>
  <c r="N36" i="3"/>
  <c r="O36" i="3" s="1"/>
  <c r="M36" i="3"/>
  <c r="K1366" i="3"/>
  <c r="J1366" i="3"/>
  <c r="T987" i="3"/>
  <c r="S987" i="3"/>
  <c r="K193" i="3"/>
  <c r="J193" i="3"/>
  <c r="K1474" i="3"/>
  <c r="J1474" i="3"/>
  <c r="K2202" i="3"/>
  <c r="J2202" i="3"/>
  <c r="N2069" i="3"/>
  <c r="M2069" i="3"/>
  <c r="Q2099" i="3"/>
  <c r="P2099" i="3"/>
  <c r="Z853" i="3"/>
  <c r="Y853" i="3"/>
  <c r="N1549" i="3"/>
  <c r="M1549" i="3"/>
  <c r="K2070" i="3"/>
  <c r="J2070" i="3"/>
  <c r="N1832" i="3"/>
  <c r="M1832" i="3"/>
  <c r="Q22" i="3"/>
  <c r="R22" i="3" s="1"/>
  <c r="P22" i="3"/>
  <c r="K2337" i="3"/>
  <c r="J2337" i="3"/>
  <c r="T25" i="3"/>
  <c r="S25" i="3"/>
  <c r="Q638" i="3"/>
  <c r="P638" i="3"/>
  <c r="K2680" i="3"/>
  <c r="J2680" i="3"/>
  <c r="N1751" i="3"/>
  <c r="M1751" i="3"/>
  <c r="Q532" i="3"/>
  <c r="P532" i="3"/>
  <c r="K2748" i="3"/>
  <c r="J2748" i="3"/>
  <c r="Q2019" i="3"/>
  <c r="P2019" i="3"/>
  <c r="Q686" i="3"/>
  <c r="P686" i="3"/>
  <c r="K1686" i="3"/>
  <c r="J1686" i="3"/>
  <c r="N1671" i="3"/>
  <c r="M1671" i="3"/>
  <c r="K1832" i="3"/>
  <c r="J1832" i="3"/>
  <c r="N903" i="3"/>
  <c r="M903" i="3"/>
  <c r="Q604" i="3"/>
  <c r="P604" i="3"/>
  <c r="Z565" i="3"/>
  <c r="Y565" i="3"/>
  <c r="N637" i="3"/>
  <c r="M637" i="3"/>
  <c r="Q135" i="3"/>
  <c r="P135" i="3"/>
  <c r="K2232" i="3"/>
  <c r="J2232" i="3"/>
  <c r="W24" i="3"/>
  <c r="V24" i="3"/>
  <c r="N2889" i="3"/>
  <c r="M2889" i="3"/>
  <c r="Q275" i="3"/>
  <c r="P275" i="3"/>
  <c r="T1155" i="3"/>
  <c r="S1155" i="3"/>
  <c r="N1069" i="3"/>
  <c r="M1069" i="3"/>
  <c r="N851" i="3"/>
  <c r="M851" i="3"/>
  <c r="N1863" i="3"/>
  <c r="M1863" i="3"/>
  <c r="N2861" i="3"/>
  <c r="M2861" i="3"/>
  <c r="Z401" i="3"/>
  <c r="Y401" i="3"/>
  <c r="Q2062" i="3"/>
  <c r="P2062" i="3"/>
  <c r="K1308" i="3"/>
  <c r="J1308" i="3"/>
  <c r="K2836" i="3"/>
  <c r="J2836" i="3"/>
  <c r="W491" i="3"/>
  <c r="V491" i="3"/>
  <c r="K89" i="3"/>
  <c r="J89" i="3"/>
  <c r="P2426" i="3"/>
  <c r="Q2426" i="3"/>
  <c r="W1069" i="3"/>
  <c r="V1069" i="3"/>
  <c r="T491" i="3"/>
  <c r="S491" i="3"/>
  <c r="K1962" i="3"/>
  <c r="J1962" i="3"/>
  <c r="K2538" i="3"/>
  <c r="J2538" i="3"/>
  <c r="Q399" i="3"/>
  <c r="P399" i="3"/>
  <c r="Q400" i="3" s="1"/>
  <c r="Q1833" i="3"/>
  <c r="P1833" i="3"/>
  <c r="K2578" i="3"/>
  <c r="J2578" i="3"/>
  <c r="W1751" i="3"/>
  <c r="V1751" i="3"/>
  <c r="H1434" i="3"/>
  <c r="G1434" i="3"/>
  <c r="H1435" i="3" s="1"/>
  <c r="Q2339" i="3"/>
  <c r="P2339" i="3"/>
  <c r="T2813" i="3"/>
  <c r="S2813" i="3"/>
  <c r="N163" i="3"/>
  <c r="M163" i="3"/>
  <c r="T2338" i="3"/>
  <c r="S2338" i="3"/>
  <c r="T1832" i="3"/>
  <c r="S1832" i="3"/>
  <c r="Z418" i="3"/>
  <c r="Y418" i="3"/>
  <c r="AC852" i="3"/>
  <c r="AB852" i="3"/>
  <c r="H1514" i="3"/>
  <c r="G1514" i="3"/>
  <c r="H1515" i="3" s="1"/>
  <c r="Q2862" i="3"/>
  <c r="P2862" i="3"/>
  <c r="T565" i="3"/>
  <c r="S565" i="3"/>
  <c r="T399" i="3"/>
  <c r="S399" i="3"/>
  <c r="K929" i="3"/>
  <c r="J929" i="3"/>
  <c r="T2475" i="3"/>
  <c r="S2475" i="3"/>
  <c r="Q2368" i="3"/>
  <c r="P2368" i="3"/>
  <c r="T657" i="3"/>
  <c r="S657" i="3"/>
  <c r="Q1200" i="3"/>
  <c r="P1200" i="3"/>
  <c r="Q1417" i="3"/>
  <c r="P1417" i="3"/>
  <c r="Q988" i="3"/>
  <c r="P988" i="3"/>
  <c r="K2648" i="3"/>
  <c r="J2648" i="3"/>
  <c r="Q658" i="3"/>
  <c r="P658" i="3"/>
  <c r="Q1367" i="3"/>
  <c r="P1367" i="3"/>
  <c r="K1800" i="3"/>
  <c r="J1800" i="3"/>
  <c r="N791" i="3"/>
  <c r="M791" i="3"/>
  <c r="N2151" i="3"/>
  <c r="M2151" i="3"/>
  <c r="K366" i="3"/>
  <c r="J366" i="3"/>
  <c r="N2188" i="3"/>
  <c r="M2188" i="3"/>
  <c r="T135" i="3"/>
  <c r="S135" i="3"/>
  <c r="K751" i="3"/>
  <c r="J751" i="3"/>
  <c r="K533" i="3"/>
  <c r="J533" i="3"/>
  <c r="K1707" i="3"/>
  <c r="J1707" i="3"/>
  <c r="N2101" i="3"/>
  <c r="M2101" i="3"/>
  <c r="T603" i="3"/>
  <c r="S603" i="3"/>
  <c r="N1509" i="3"/>
  <c r="M1509" i="3"/>
  <c r="K1984" i="3"/>
  <c r="J1984" i="3"/>
  <c r="Q1101" i="3"/>
  <c r="P1101" i="3"/>
  <c r="N1349" i="3"/>
  <c r="M1349" i="3"/>
  <c r="N1350" i="3" s="1"/>
  <c r="T1752" i="3"/>
  <c r="S1752" i="3"/>
  <c r="K1010" i="3"/>
  <c r="J1010" i="3"/>
  <c r="J72" i="3"/>
  <c r="K72" i="3"/>
  <c r="T475" i="3"/>
  <c r="S475" i="3"/>
  <c r="T476" i="3" s="1"/>
  <c r="K1134" i="3"/>
  <c r="J1134" i="3"/>
  <c r="X24" i="3"/>
  <c r="U25" i="3"/>
  <c r="N137" i="3"/>
  <c r="M137" i="3"/>
  <c r="N2604" i="3"/>
  <c r="M2604" i="3"/>
  <c r="Y26" i="3"/>
  <c r="Z26" i="3"/>
  <c r="AA26" i="3" s="1"/>
  <c r="W419" i="3"/>
  <c r="V419" i="3"/>
  <c r="W2811" i="3"/>
  <c r="V2811" i="3"/>
  <c r="T1417" i="3"/>
  <c r="S1417" i="3"/>
  <c r="T1367" i="3"/>
  <c r="S1367" i="3"/>
  <c r="Q1751" i="1"/>
  <c r="N1154" i="1"/>
  <c r="K1133" i="1"/>
  <c r="T2336" i="1"/>
  <c r="W1349" i="1"/>
  <c r="N2200" i="1"/>
  <c r="K1493" i="1"/>
  <c r="K1492" i="1"/>
  <c r="N1220" i="1"/>
  <c r="H1756" i="1"/>
  <c r="K1868" i="1"/>
  <c r="T1192" i="1"/>
  <c r="K2647" i="1"/>
  <c r="Q2382" i="1"/>
  <c r="K1781" i="1"/>
  <c r="K1780" i="1"/>
  <c r="N2171" i="1"/>
  <c r="T656" i="1"/>
  <c r="N1547" i="1"/>
  <c r="N2626" i="1"/>
  <c r="N573" i="1"/>
  <c r="N145" i="1"/>
  <c r="K69" i="1"/>
  <c r="H1365" i="1"/>
  <c r="K273" i="1"/>
  <c r="T2833" i="1"/>
  <c r="N2872" i="1"/>
  <c r="N2871" i="1"/>
  <c r="AC415" i="1"/>
  <c r="H1724" i="1"/>
  <c r="H1725" i="1"/>
  <c r="K1605" i="1"/>
  <c r="K1365" i="1"/>
  <c r="K1068" i="1"/>
  <c r="H2679" i="1"/>
  <c r="Q1099" i="1"/>
  <c r="N2125" i="1"/>
  <c r="W416" i="1"/>
  <c r="N811" i="1"/>
  <c r="K513" i="1"/>
  <c r="K1960" i="1"/>
  <c r="N657" i="1"/>
  <c r="H1605" i="1"/>
  <c r="K245" i="1"/>
  <c r="K816" i="1"/>
  <c r="N2442" i="1"/>
  <c r="Q683" i="1"/>
  <c r="K1831" i="1"/>
  <c r="K1472" i="1"/>
  <c r="N295" i="1"/>
  <c r="K87" i="1"/>
  <c r="Q2124" i="1"/>
  <c r="W655" i="1"/>
  <c r="N2254" i="1"/>
  <c r="T22" i="1"/>
  <c r="U22" i="1" s="1"/>
  <c r="K1548" i="1"/>
  <c r="T1416" i="1"/>
  <c r="W850" i="1"/>
  <c r="K602" i="1"/>
  <c r="T2018" i="1"/>
  <c r="W490" i="1"/>
  <c r="N952" i="1"/>
  <c r="K417" i="1"/>
  <c r="K416" i="1"/>
  <c r="Q1069" i="1"/>
  <c r="Q2456" i="1"/>
  <c r="N1512" i="1"/>
  <c r="K2614" i="1"/>
  <c r="K2613" i="1"/>
  <c r="K191" i="1"/>
  <c r="K1034" i="1"/>
  <c r="T1052" i="1"/>
  <c r="Q416" i="1"/>
  <c r="Q968" i="1"/>
  <c r="N1132" i="1"/>
  <c r="Z2808" i="1"/>
  <c r="Q511" i="1"/>
  <c r="Q2502" i="1"/>
  <c r="H2284" i="1"/>
  <c r="N2536" i="1"/>
  <c r="Q159" i="1"/>
  <c r="K336" i="1"/>
  <c r="H1960" i="1"/>
  <c r="H350" i="1"/>
  <c r="H349" i="1"/>
  <c r="H1432" i="1"/>
  <c r="H2778" i="1"/>
  <c r="H2777" i="1"/>
  <c r="H1552" i="1"/>
  <c r="H2585" i="1"/>
  <c r="H2586" i="1"/>
  <c r="N1922" i="1"/>
  <c r="Z273" i="1"/>
  <c r="T473" i="1"/>
  <c r="T2097" i="1"/>
  <c r="K1275" i="1"/>
  <c r="K578" i="1"/>
  <c r="Q1467" i="1"/>
  <c r="K1199" i="1"/>
  <c r="K2231" i="1"/>
  <c r="H1329" i="1"/>
  <c r="K364" i="1"/>
  <c r="Q1154" i="1"/>
  <c r="K439" i="1"/>
  <c r="AC2060" i="1"/>
  <c r="W133" i="1"/>
  <c r="W398" i="1"/>
  <c r="W2336" i="1"/>
  <c r="N62" i="1"/>
  <c r="N636" i="1"/>
  <c r="K2678" i="1"/>
  <c r="K2187" i="1"/>
  <c r="K2186" i="1"/>
  <c r="Q1860" i="1"/>
  <c r="Q774" i="1"/>
  <c r="K850" i="1"/>
  <c r="W601" i="1"/>
  <c r="H1884" i="1"/>
  <c r="N2736" i="1"/>
  <c r="T134" i="1"/>
  <c r="K34" i="1"/>
  <c r="L34" i="1" s="1"/>
  <c r="N2473" i="1"/>
  <c r="N2112" i="1"/>
  <c r="N2111" i="1"/>
  <c r="K2273" i="1"/>
  <c r="T968" i="1"/>
  <c r="W1069" i="1"/>
  <c r="Z985" i="1"/>
  <c r="N363" i="1"/>
  <c r="F973" i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C6" i="2"/>
  <c r="C19" i="2" s="1"/>
  <c r="H1307" i="1"/>
  <c r="N1008" i="1"/>
  <c r="T1098" i="1"/>
  <c r="T2488" i="1"/>
  <c r="T1349" i="1"/>
  <c r="K1569" i="1"/>
  <c r="K1568" i="1"/>
  <c r="W2472" i="1"/>
  <c r="N602" i="1"/>
  <c r="H1017" i="1"/>
  <c r="H1016" i="1"/>
  <c r="T491" i="1"/>
  <c r="Q530" i="1"/>
  <c r="N683" i="1"/>
  <c r="T603" i="1"/>
  <c r="Z416" i="1"/>
  <c r="N1960" i="1"/>
  <c r="Q637" i="1"/>
  <c r="H1982" i="1"/>
  <c r="H2704" i="1"/>
  <c r="H2647" i="1"/>
  <c r="H2204" i="1"/>
  <c r="AC401" i="1"/>
  <c r="AC2425" i="1"/>
  <c r="AC851" i="1"/>
  <c r="AC25" i="1"/>
  <c r="AD25" i="1" s="1"/>
  <c r="Z637" i="1"/>
  <c r="Z2061" i="1"/>
  <c r="Z2427" i="1"/>
  <c r="Z399" i="1"/>
  <c r="Z25" i="1"/>
  <c r="AA25" i="1" s="1"/>
  <c r="Z564" i="1"/>
  <c r="Z2337" i="1"/>
  <c r="Z852" i="1"/>
  <c r="W1193" i="1"/>
  <c r="W1832" i="1"/>
  <c r="W2425" i="1"/>
  <c r="W1751" i="1"/>
  <c r="W639" i="1"/>
  <c r="W2810" i="1"/>
  <c r="W275" i="1"/>
  <c r="W2061" i="1"/>
  <c r="W564" i="1"/>
  <c r="W987" i="1"/>
  <c r="W24" i="1"/>
  <c r="X24" i="1" s="1"/>
  <c r="T274" i="1"/>
  <c r="T1069" i="1"/>
  <c r="T2474" i="1"/>
  <c r="T637" i="1"/>
  <c r="T2425" i="1"/>
  <c r="T1832" i="1"/>
  <c r="T1367" i="1"/>
  <c r="T565" i="1"/>
  <c r="T2062" i="1"/>
  <c r="T1751" i="1"/>
  <c r="T2810" i="1"/>
  <c r="T740" i="1"/>
  <c r="T852" i="1"/>
  <c r="T1155" i="1"/>
  <c r="T246" i="1"/>
  <c r="T987" i="1"/>
  <c r="T2737" i="1"/>
  <c r="T2443" i="1"/>
  <c r="T417" i="1"/>
  <c r="R34" i="1"/>
  <c r="Q2820" i="1"/>
  <c r="Q2819" i="1"/>
  <c r="Q2602" i="1"/>
  <c r="Q2443" i="1"/>
  <c r="Q2444" i="1"/>
  <c r="Q1832" i="1"/>
  <c r="Q2737" i="1"/>
  <c r="Q657" i="1"/>
  <c r="Q1308" i="1"/>
  <c r="Q2019" i="1"/>
  <c r="Q1200" i="1"/>
  <c r="Q245" i="1"/>
  <c r="Q928" i="1"/>
  <c r="Q135" i="1"/>
  <c r="Q2425" i="1"/>
  <c r="Q35" i="1"/>
  <c r="R35" i="1" s="1"/>
  <c r="Q1705" i="1"/>
  <c r="Q903" i="1"/>
  <c r="Q1350" i="1"/>
  <c r="Q1349" i="1"/>
  <c r="Q1417" i="1"/>
  <c r="Q2099" i="1"/>
  <c r="Q739" i="1"/>
  <c r="Q318" i="1"/>
  <c r="Q605" i="1"/>
  <c r="Q2861" i="1"/>
  <c r="Q2069" i="1"/>
  <c r="Q2886" i="1"/>
  <c r="Q575" i="1"/>
  <c r="Q2834" i="1"/>
  <c r="Q2365" i="1"/>
  <c r="Q2538" i="1"/>
  <c r="Q852" i="1"/>
  <c r="Q2401" i="1"/>
  <c r="Q1367" i="1"/>
  <c r="Q2337" i="1"/>
  <c r="Q988" i="1"/>
  <c r="Q2474" i="1"/>
  <c r="Q2475" i="1"/>
  <c r="Q275" i="1"/>
  <c r="N35" i="1"/>
  <c r="N1366" i="1"/>
  <c r="O34" i="1"/>
  <c r="N336" i="1"/>
  <c r="N1725" i="1"/>
  <c r="N2069" i="1"/>
  <c r="N440" i="1"/>
  <c r="N2887" i="1"/>
  <c r="N928" i="1"/>
  <c r="N1869" i="1"/>
  <c r="N274" i="1"/>
  <c r="N749" i="1"/>
  <c r="N1705" i="1"/>
  <c r="N1800" i="1"/>
  <c r="N852" i="1"/>
  <c r="N1832" i="1"/>
  <c r="N902" i="1"/>
  <c r="N1308" i="1"/>
  <c r="N2505" i="1"/>
  <c r="N2151" i="1"/>
  <c r="N988" i="1"/>
  <c r="N1069" i="1"/>
  <c r="N2365" i="1"/>
  <c r="N1201" i="1"/>
  <c r="N1429" i="1"/>
  <c r="N2337" i="1"/>
  <c r="N1473" i="1"/>
  <c r="N2834" i="1"/>
  <c r="N1688" i="1"/>
  <c r="N1689" i="1"/>
  <c r="N515" i="1"/>
  <c r="N514" i="1"/>
  <c r="N532" i="1"/>
  <c r="N1751" i="1"/>
  <c r="N247" i="1"/>
  <c r="N246" i="1"/>
  <c r="N1639" i="1"/>
  <c r="N790" i="1"/>
  <c r="K1725" i="1"/>
  <c r="K1800" i="1"/>
  <c r="K1705" i="1"/>
  <c r="K2151" i="1"/>
  <c r="K1260" i="1"/>
  <c r="K1514" i="1"/>
  <c r="K2834" i="1"/>
  <c r="K1308" i="1"/>
  <c r="K929" i="1"/>
  <c r="K902" i="1"/>
  <c r="K531" i="1"/>
  <c r="K707" i="1"/>
  <c r="K986" i="1"/>
  <c r="K1640" i="1"/>
  <c r="K1689" i="1"/>
  <c r="K1688" i="1"/>
  <c r="K751" i="1"/>
  <c r="K1984" i="1"/>
  <c r="K1427" i="1"/>
  <c r="K2069" i="1"/>
  <c r="K2747" i="1"/>
  <c r="K2201" i="1"/>
  <c r="K2887" i="1"/>
  <c r="K2537" i="1"/>
  <c r="K2365" i="1"/>
  <c r="K2337" i="1"/>
  <c r="K2576" i="1"/>
  <c r="K2505" i="1"/>
  <c r="K1155" i="1"/>
  <c r="K1011" i="1"/>
  <c r="K1751" i="1"/>
  <c r="H2751" i="1"/>
  <c r="H2750" i="1"/>
  <c r="H1515" i="1"/>
  <c r="H1514" i="1"/>
  <c r="H208" i="1"/>
  <c r="N1309" i="3" l="1"/>
  <c r="M1309" i="3"/>
  <c r="T2738" i="3"/>
  <c r="S2738" i="3"/>
  <c r="Q1350" i="3"/>
  <c r="P1350" i="3"/>
  <c r="Q1351" i="3" s="1"/>
  <c r="K2505" i="3"/>
  <c r="J2505" i="3"/>
  <c r="P1070" i="3"/>
  <c r="Q1070" i="3"/>
  <c r="P2538" i="3"/>
  <c r="Q2538" i="3"/>
  <c r="N2020" i="3"/>
  <c r="M2020" i="3"/>
  <c r="K1037" i="3"/>
  <c r="J1037" i="3"/>
  <c r="K1038" i="3" s="1"/>
  <c r="K1642" i="3"/>
  <c r="J1642" i="3"/>
  <c r="K1643" i="3" s="1"/>
  <c r="N1102" i="3"/>
  <c r="M1102" i="3"/>
  <c r="N740" i="3"/>
  <c r="M740" i="3"/>
  <c r="M575" i="3"/>
  <c r="N575" i="3"/>
  <c r="J2366" i="3"/>
  <c r="K2366" i="3"/>
  <c r="N2738" i="3"/>
  <c r="M2738" i="3"/>
  <c r="M161" i="1"/>
  <c r="N161" i="1"/>
  <c r="P2403" i="3"/>
  <c r="Q2403" i="3"/>
  <c r="P2491" i="3"/>
  <c r="Q2491" i="3"/>
  <c r="Q2444" i="3"/>
  <c r="P2444" i="3"/>
  <c r="N2506" i="3"/>
  <c r="M2506" i="3"/>
  <c r="H1962" i="3"/>
  <c r="G1962" i="3"/>
  <c r="W565" i="3"/>
  <c r="V565" i="3"/>
  <c r="N1924" i="3"/>
  <c r="M1924" i="3"/>
  <c r="W2062" i="3"/>
  <c r="V2062" i="3"/>
  <c r="K2887" i="3"/>
  <c r="J2887" i="3"/>
  <c r="Q566" i="3"/>
  <c r="P566" i="3"/>
  <c r="Z2426" i="3"/>
  <c r="Y2426" i="3"/>
  <c r="N604" i="3"/>
  <c r="M604" i="3"/>
  <c r="N2366" i="3"/>
  <c r="M2366" i="3"/>
  <c r="N2402" i="3"/>
  <c r="M2402" i="3"/>
  <c r="J793" i="1"/>
  <c r="K793" i="1"/>
  <c r="Q1752" i="3"/>
  <c r="P1752" i="3"/>
  <c r="K2275" i="3"/>
  <c r="J2275" i="3"/>
  <c r="Q2475" i="3"/>
  <c r="P2475" i="3"/>
  <c r="Q2476" i="3" s="1"/>
  <c r="T1070" i="3"/>
  <c r="S1070" i="3"/>
  <c r="N1954" i="3"/>
  <c r="M1954" i="3"/>
  <c r="AC27" i="3"/>
  <c r="AD27" i="3" s="1"/>
  <c r="AB27" i="3"/>
  <c r="H35" i="1"/>
  <c r="I35" i="1" s="1"/>
  <c r="H36" i="1"/>
  <c r="T1418" i="3"/>
  <c r="S1418" i="3"/>
  <c r="W420" i="3"/>
  <c r="V420" i="3"/>
  <c r="M2605" i="3"/>
  <c r="N2605" i="3"/>
  <c r="K1135" i="3"/>
  <c r="J1135" i="3"/>
  <c r="K1011" i="3"/>
  <c r="J1011" i="3"/>
  <c r="K1985" i="3"/>
  <c r="J1985" i="3"/>
  <c r="T604" i="3"/>
  <c r="S604" i="3"/>
  <c r="K1708" i="3"/>
  <c r="J1708" i="3"/>
  <c r="K752" i="3"/>
  <c r="J752" i="3"/>
  <c r="N2189" i="3"/>
  <c r="M2189" i="3"/>
  <c r="N2152" i="3"/>
  <c r="M2152" i="3"/>
  <c r="Q1368" i="3"/>
  <c r="P1368" i="3"/>
  <c r="K2649" i="3"/>
  <c r="J2649" i="3"/>
  <c r="Q1418" i="3"/>
  <c r="P1418" i="3"/>
  <c r="T658" i="3"/>
  <c r="S658" i="3"/>
  <c r="T2476" i="3"/>
  <c r="S2476" i="3"/>
  <c r="K930" i="3"/>
  <c r="J930" i="3"/>
  <c r="T566" i="3"/>
  <c r="S566" i="3"/>
  <c r="AC853" i="3"/>
  <c r="AB853" i="3"/>
  <c r="T2339" i="3"/>
  <c r="S2339" i="3"/>
  <c r="T2814" i="3"/>
  <c r="S2814" i="3"/>
  <c r="T492" i="3"/>
  <c r="S492" i="3"/>
  <c r="W492" i="3"/>
  <c r="V492" i="3"/>
  <c r="K1309" i="3"/>
  <c r="J1309" i="3"/>
  <c r="Z402" i="3"/>
  <c r="Y402" i="3"/>
  <c r="Z403" i="3" s="1"/>
  <c r="N1864" i="3"/>
  <c r="M1864" i="3"/>
  <c r="N1070" i="3"/>
  <c r="M1070" i="3"/>
  <c r="Q276" i="3"/>
  <c r="P276" i="3"/>
  <c r="W25" i="3"/>
  <c r="V25" i="3"/>
  <c r="Q136" i="3"/>
  <c r="P136" i="3"/>
  <c r="Z566" i="3"/>
  <c r="Y566" i="3"/>
  <c r="N904" i="3"/>
  <c r="M904" i="3"/>
  <c r="N1672" i="3"/>
  <c r="M1672" i="3"/>
  <c r="Q687" i="3"/>
  <c r="P687" i="3"/>
  <c r="Q533" i="3"/>
  <c r="P533" i="3"/>
  <c r="K2681" i="3"/>
  <c r="J2681" i="3"/>
  <c r="T26" i="3"/>
  <c r="U26" i="3" s="1"/>
  <c r="S26" i="3"/>
  <c r="Q23" i="3"/>
  <c r="P23" i="3"/>
  <c r="K2071" i="3"/>
  <c r="J2071" i="3"/>
  <c r="Z854" i="3"/>
  <c r="Y854" i="3"/>
  <c r="N2070" i="3"/>
  <c r="M2070" i="3"/>
  <c r="K1475" i="3"/>
  <c r="J1475" i="3"/>
  <c r="T988" i="3"/>
  <c r="S988" i="3"/>
  <c r="M37" i="3"/>
  <c r="N37" i="3"/>
  <c r="O37" i="3" s="1"/>
  <c r="N276" i="3"/>
  <c r="M276" i="3"/>
  <c r="P2740" i="3"/>
  <c r="Q2740" i="3"/>
  <c r="X25" i="3"/>
  <c r="P2427" i="3"/>
  <c r="Q2427" i="3"/>
  <c r="H1984" i="3"/>
  <c r="G1984" i="3"/>
  <c r="H1309" i="3"/>
  <c r="G1309" i="3"/>
  <c r="N1706" i="3"/>
  <c r="M1706" i="3"/>
  <c r="N1632" i="3"/>
  <c r="M1632" i="3"/>
  <c r="K1277" i="3"/>
  <c r="J1277" i="3"/>
  <c r="Q1309" i="3"/>
  <c r="P1309" i="3"/>
  <c r="K1607" i="3"/>
  <c r="J1607" i="3"/>
  <c r="K1608" i="3" s="1"/>
  <c r="W1194" i="3"/>
  <c r="V1194" i="3"/>
  <c r="Q418" i="3"/>
  <c r="P418" i="3"/>
  <c r="N686" i="3"/>
  <c r="M686" i="3"/>
  <c r="K1429" i="3"/>
  <c r="J1429" i="3"/>
  <c r="K1261" i="3"/>
  <c r="J1261" i="3"/>
  <c r="K1262" i="3" s="1"/>
  <c r="K1156" i="3"/>
  <c r="J1156" i="3"/>
  <c r="Q2835" i="3"/>
  <c r="P2835" i="3"/>
  <c r="K904" i="3"/>
  <c r="J904" i="3"/>
  <c r="N514" i="3"/>
  <c r="M514" i="3"/>
  <c r="N1801" i="3"/>
  <c r="M1801" i="3"/>
  <c r="K38" i="3"/>
  <c r="L38" i="3" s="1"/>
  <c r="J38" i="3"/>
  <c r="N930" i="3"/>
  <c r="M930" i="3"/>
  <c r="T740" i="3"/>
  <c r="S740" i="3"/>
  <c r="Z2063" i="3"/>
  <c r="Y2063" i="3"/>
  <c r="W2339" i="3"/>
  <c r="V2339" i="3"/>
  <c r="N1157" i="3"/>
  <c r="M1157" i="3"/>
  <c r="K1871" i="3"/>
  <c r="J1871" i="3"/>
  <c r="H2706" i="3"/>
  <c r="G2706" i="3"/>
  <c r="N2127" i="3"/>
  <c r="M2127" i="3"/>
  <c r="N1135" i="3"/>
  <c r="M1135" i="3"/>
  <c r="W640" i="3"/>
  <c r="V640" i="3"/>
  <c r="T1194" i="3"/>
  <c r="S1194" i="3"/>
  <c r="W2427" i="3"/>
  <c r="V2427" i="3"/>
  <c r="T419" i="3"/>
  <c r="S419" i="3"/>
  <c r="Q853" i="3"/>
  <c r="P853" i="3"/>
  <c r="K582" i="3"/>
  <c r="J582" i="3"/>
  <c r="Q741" i="3"/>
  <c r="P741" i="3"/>
  <c r="Q504" i="3"/>
  <c r="P504" i="3"/>
  <c r="K1726" i="3"/>
  <c r="J1726" i="3"/>
  <c r="N1367" i="3"/>
  <c r="M1367" i="3"/>
  <c r="N319" i="3"/>
  <c r="M319" i="3"/>
  <c r="T1368" i="3"/>
  <c r="S1368" i="3"/>
  <c r="W2812" i="3"/>
  <c r="V2812" i="3"/>
  <c r="N138" i="3"/>
  <c r="M138" i="3"/>
  <c r="T1753" i="3"/>
  <c r="S1753" i="3"/>
  <c r="Q1102" i="3"/>
  <c r="P1102" i="3"/>
  <c r="N1510" i="3"/>
  <c r="M1510" i="3"/>
  <c r="N2102" i="3"/>
  <c r="M2102" i="3"/>
  <c r="K534" i="3"/>
  <c r="J534" i="3"/>
  <c r="K535" i="3" s="1"/>
  <c r="T136" i="3"/>
  <c r="S136" i="3"/>
  <c r="K367" i="3"/>
  <c r="J367" i="3"/>
  <c r="N792" i="3"/>
  <c r="M792" i="3"/>
  <c r="K1801" i="3"/>
  <c r="J1801" i="3"/>
  <c r="Q659" i="3"/>
  <c r="P659" i="3"/>
  <c r="Q989" i="3"/>
  <c r="P989" i="3"/>
  <c r="Q1201" i="3"/>
  <c r="P1201" i="3"/>
  <c r="Q2369" i="3"/>
  <c r="P2369" i="3"/>
  <c r="T400" i="3"/>
  <c r="S400" i="3"/>
  <c r="T401" i="3" s="1"/>
  <c r="Q2863" i="3"/>
  <c r="P2863" i="3"/>
  <c r="Z419" i="3"/>
  <c r="Y419" i="3"/>
  <c r="T1833" i="3"/>
  <c r="S1833" i="3"/>
  <c r="N164" i="3"/>
  <c r="M164" i="3"/>
  <c r="Q2340" i="3"/>
  <c r="P2340" i="3"/>
  <c r="W1752" i="3"/>
  <c r="V1752" i="3"/>
  <c r="K2579" i="3"/>
  <c r="J2579" i="3"/>
  <c r="Q1834" i="3"/>
  <c r="P1834" i="3"/>
  <c r="K2539" i="3"/>
  <c r="J2539" i="3"/>
  <c r="K1963" i="3"/>
  <c r="J1963" i="3"/>
  <c r="W1070" i="3"/>
  <c r="V1070" i="3"/>
  <c r="J90" i="3"/>
  <c r="K90" i="3"/>
  <c r="K2837" i="3"/>
  <c r="J2837" i="3"/>
  <c r="Q2063" i="3"/>
  <c r="P2063" i="3"/>
  <c r="N2862" i="3"/>
  <c r="M2862" i="3"/>
  <c r="N852" i="3"/>
  <c r="M852" i="3"/>
  <c r="T1156" i="3"/>
  <c r="S1156" i="3"/>
  <c r="N2890" i="3"/>
  <c r="M2890" i="3"/>
  <c r="N2891" i="3" s="1"/>
  <c r="K2233" i="3"/>
  <c r="J2233" i="3"/>
  <c r="N638" i="3"/>
  <c r="M638" i="3"/>
  <c r="Q605" i="3"/>
  <c r="P605" i="3"/>
  <c r="K1833" i="3"/>
  <c r="J1833" i="3"/>
  <c r="K1687" i="3"/>
  <c r="J1687" i="3"/>
  <c r="Q2020" i="3"/>
  <c r="P2020" i="3"/>
  <c r="K2749" i="3"/>
  <c r="J2749" i="3"/>
  <c r="N1752" i="3"/>
  <c r="M1752" i="3"/>
  <c r="Q639" i="3"/>
  <c r="P639" i="3"/>
  <c r="K2338" i="3"/>
  <c r="J2338" i="3"/>
  <c r="N1833" i="3"/>
  <c r="M1833" i="3"/>
  <c r="N1550" i="3"/>
  <c r="M1550" i="3"/>
  <c r="Q2100" i="3"/>
  <c r="P2100" i="3"/>
  <c r="K2203" i="3"/>
  <c r="J2203" i="3"/>
  <c r="K194" i="3"/>
  <c r="J194" i="3"/>
  <c r="K1367" i="3"/>
  <c r="J1367" i="3"/>
  <c r="N2540" i="3"/>
  <c r="M2540" i="3"/>
  <c r="R23" i="3"/>
  <c r="Z27" i="3"/>
  <c r="AA27" i="3" s="1"/>
  <c r="Y27" i="3"/>
  <c r="K73" i="3"/>
  <c r="J73" i="3"/>
  <c r="K74" i="3" s="1"/>
  <c r="V401" i="3"/>
  <c r="W402" i="3" s="1"/>
  <c r="W401" i="3"/>
  <c r="N2339" i="3"/>
  <c r="M2339" i="3"/>
  <c r="W276" i="3"/>
  <c r="V276" i="3"/>
  <c r="T1351" i="3"/>
  <c r="S1351" i="3"/>
  <c r="T1352" i="3" s="1"/>
  <c r="T638" i="3"/>
  <c r="S638" i="3"/>
  <c r="N1203" i="3"/>
  <c r="M1203" i="3"/>
  <c r="N534" i="3"/>
  <c r="M534" i="3"/>
  <c r="H2650" i="3"/>
  <c r="G2650" i="3"/>
  <c r="H2651" i="3" s="1"/>
  <c r="K987" i="3"/>
  <c r="J987" i="3"/>
  <c r="N2258" i="3"/>
  <c r="M2258" i="3"/>
  <c r="K514" i="3"/>
  <c r="J514" i="3"/>
  <c r="K515" i="3" s="1"/>
  <c r="T852" i="3"/>
  <c r="S852" i="3"/>
  <c r="N1418" i="3"/>
  <c r="M1418" i="3"/>
  <c r="W988" i="3"/>
  <c r="V988" i="3"/>
  <c r="N988" i="3"/>
  <c r="M988" i="3"/>
  <c r="K1515" i="3"/>
  <c r="J1515" i="3"/>
  <c r="K1516" i="3" s="1"/>
  <c r="H2286" i="3"/>
  <c r="G2286" i="3"/>
  <c r="Q246" i="3"/>
  <c r="P246" i="3"/>
  <c r="H2682" i="3"/>
  <c r="G2682" i="3"/>
  <c r="N658" i="3"/>
  <c r="M658" i="3"/>
  <c r="T2062" i="3"/>
  <c r="S2062" i="3"/>
  <c r="T2428" i="3"/>
  <c r="S2428" i="3"/>
  <c r="H1885" i="3"/>
  <c r="G1885" i="3"/>
  <c r="H210" i="3"/>
  <c r="I210" i="3" s="1"/>
  <c r="G210" i="3"/>
  <c r="N1470" i="3"/>
  <c r="M1470" i="3"/>
  <c r="Q1707" i="3"/>
  <c r="P1707" i="3"/>
  <c r="K1201" i="3"/>
  <c r="J1201" i="3"/>
  <c r="Q1156" i="3"/>
  <c r="P1156" i="3"/>
  <c r="AC2427" i="3"/>
  <c r="AB2427" i="3"/>
  <c r="K1549" i="3"/>
  <c r="J1549" i="3"/>
  <c r="Q2811" i="3"/>
  <c r="P2811" i="3"/>
  <c r="K854" i="3"/>
  <c r="J854" i="3"/>
  <c r="K792" i="3"/>
  <c r="J792" i="3"/>
  <c r="K2153" i="3"/>
  <c r="J2153" i="3"/>
  <c r="K1755" i="3"/>
  <c r="J1755" i="3"/>
  <c r="K276" i="3"/>
  <c r="J276" i="3"/>
  <c r="W854" i="3"/>
  <c r="V854" i="3"/>
  <c r="K606" i="3"/>
  <c r="J606" i="3"/>
  <c r="N2836" i="3"/>
  <c r="M2836" i="3"/>
  <c r="H1367" i="3"/>
  <c r="G1367" i="3"/>
  <c r="H1368" i="3" s="1"/>
  <c r="T276" i="3"/>
  <c r="S276" i="3"/>
  <c r="K338" i="3"/>
  <c r="J338" i="3"/>
  <c r="T246" i="3"/>
  <c r="S246" i="3"/>
  <c r="N1155" i="1"/>
  <c r="K1134" i="1"/>
  <c r="Q1752" i="1"/>
  <c r="H2205" i="1"/>
  <c r="H2705" i="1"/>
  <c r="T492" i="1"/>
  <c r="N1009" i="1"/>
  <c r="N1961" i="1"/>
  <c r="T604" i="1"/>
  <c r="Q531" i="1"/>
  <c r="W2473" i="1"/>
  <c r="T1350" i="1"/>
  <c r="T1099" i="1"/>
  <c r="H1308" i="1"/>
  <c r="N364" i="1"/>
  <c r="W1070" i="1"/>
  <c r="K2274" i="1"/>
  <c r="N2475" i="1"/>
  <c r="N2474" i="1"/>
  <c r="T135" i="1"/>
  <c r="K851" i="1"/>
  <c r="Q1861" i="1"/>
  <c r="K2679" i="1"/>
  <c r="N63" i="1"/>
  <c r="W399" i="1"/>
  <c r="AC2061" i="1"/>
  <c r="Q1155" i="1"/>
  <c r="H1331" i="1"/>
  <c r="H1330" i="1"/>
  <c r="K1200" i="1"/>
  <c r="K579" i="1"/>
  <c r="T2098" i="1"/>
  <c r="Z274" i="1"/>
  <c r="H1961" i="1"/>
  <c r="Q160" i="1"/>
  <c r="H2285" i="1"/>
  <c r="Q512" i="1"/>
  <c r="N1133" i="1"/>
  <c r="Q417" i="1"/>
  <c r="K1035" i="1"/>
  <c r="Q2457" i="1"/>
  <c r="W491" i="1"/>
  <c r="K603" i="1"/>
  <c r="T1417" i="1"/>
  <c r="T23" i="1"/>
  <c r="U23" i="1" s="1"/>
  <c r="W656" i="1"/>
  <c r="K88" i="1"/>
  <c r="K1473" i="1"/>
  <c r="Q684" i="1"/>
  <c r="K818" i="1"/>
  <c r="K817" i="1"/>
  <c r="K1961" i="1"/>
  <c r="N812" i="1"/>
  <c r="N2126" i="1"/>
  <c r="H2680" i="1"/>
  <c r="K1366" i="1"/>
  <c r="K274" i="1"/>
  <c r="K70" i="1"/>
  <c r="N574" i="1"/>
  <c r="N1548" i="1"/>
  <c r="N2173" i="1"/>
  <c r="N2172" i="1"/>
  <c r="K2648" i="1"/>
  <c r="K1869" i="1"/>
  <c r="N1221" i="1"/>
  <c r="Q638" i="1"/>
  <c r="N684" i="1"/>
  <c r="N2201" i="1"/>
  <c r="T2337" i="1"/>
  <c r="F1217" i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C7" i="2"/>
  <c r="C20" i="2" s="1"/>
  <c r="Z986" i="1"/>
  <c r="T969" i="1"/>
  <c r="K35" i="1"/>
  <c r="L35" i="1" s="1"/>
  <c r="N2737" i="1"/>
  <c r="W602" i="1"/>
  <c r="Q775" i="1"/>
  <c r="N637" i="1"/>
  <c r="W2337" i="1"/>
  <c r="W134" i="1"/>
  <c r="K440" i="1"/>
  <c r="K365" i="1"/>
  <c r="K2232" i="1"/>
  <c r="Q1468" i="1"/>
  <c r="K1276" i="1"/>
  <c r="T474" i="1"/>
  <c r="N1923" i="1"/>
  <c r="K337" i="1"/>
  <c r="N2537" i="1"/>
  <c r="Q2503" i="1"/>
  <c r="Z2809" i="1"/>
  <c r="Q970" i="1"/>
  <c r="Q969" i="1"/>
  <c r="T1054" i="1"/>
  <c r="T1053" i="1"/>
  <c r="K192" i="1"/>
  <c r="N1513" i="1"/>
  <c r="Q1070" i="1"/>
  <c r="N954" i="1"/>
  <c r="N953" i="1"/>
  <c r="T2019" i="1"/>
  <c r="W851" i="1"/>
  <c r="K1549" i="1"/>
  <c r="N2255" i="1"/>
  <c r="Q2125" i="1"/>
  <c r="N296" i="1"/>
  <c r="K1832" i="1"/>
  <c r="N2444" i="1"/>
  <c r="N2443" i="1"/>
  <c r="K247" i="1"/>
  <c r="K246" i="1"/>
  <c r="N658" i="1"/>
  <c r="K515" i="1"/>
  <c r="K514" i="1"/>
  <c r="W417" i="1"/>
  <c r="Q1100" i="1"/>
  <c r="K1069" i="1"/>
  <c r="K1606" i="1"/>
  <c r="AC416" i="1"/>
  <c r="T2834" i="1"/>
  <c r="H1366" i="1"/>
  <c r="N147" i="1"/>
  <c r="N146" i="1"/>
  <c r="N2627" i="1"/>
  <c r="T657" i="1"/>
  <c r="Q2383" i="1"/>
  <c r="T1193" i="1"/>
  <c r="H1757" i="1"/>
  <c r="Z417" i="1"/>
  <c r="N603" i="1"/>
  <c r="T2489" i="1"/>
  <c r="H2648" i="1"/>
  <c r="H1983" i="1"/>
  <c r="H1885" i="1"/>
  <c r="H1554" i="1"/>
  <c r="H1553" i="1"/>
  <c r="H1433" i="1"/>
  <c r="H1607" i="1"/>
  <c r="H1606" i="1"/>
  <c r="W1350" i="1"/>
  <c r="AC26" i="1"/>
  <c r="AD26" i="1" s="1"/>
  <c r="AC2426" i="1"/>
  <c r="AC402" i="1"/>
  <c r="AC403" i="1"/>
  <c r="AC852" i="1"/>
  <c r="Z638" i="1"/>
  <c r="Z853" i="1"/>
  <c r="Z2062" i="1"/>
  <c r="Z2338" i="1"/>
  <c r="Z26" i="1"/>
  <c r="AA26" i="1" s="1"/>
  <c r="Z2428" i="1"/>
  <c r="Z565" i="1"/>
  <c r="Z400" i="1"/>
  <c r="W1833" i="1"/>
  <c r="W2426" i="1"/>
  <c r="W1194" i="1"/>
  <c r="W988" i="1"/>
  <c r="W2062" i="1"/>
  <c r="W276" i="1"/>
  <c r="W640" i="1"/>
  <c r="W1752" i="1"/>
  <c r="W25" i="1"/>
  <c r="X25" i="1" s="1"/>
  <c r="W565" i="1"/>
  <c r="W2811" i="1"/>
  <c r="T275" i="1"/>
  <c r="T1070" i="1"/>
  <c r="T2476" i="1"/>
  <c r="T2475" i="1"/>
  <c r="T638" i="1"/>
  <c r="T988" i="1"/>
  <c r="T1752" i="1"/>
  <c r="T1368" i="1"/>
  <c r="T741" i="1"/>
  <c r="T2063" i="1"/>
  <c r="T853" i="1"/>
  <c r="T2811" i="1"/>
  <c r="T566" i="1"/>
  <c r="T1833" i="1"/>
  <c r="T418" i="1"/>
  <c r="T2426" i="1"/>
  <c r="T2444" i="1"/>
  <c r="T2738" i="1"/>
  <c r="T247" i="1"/>
  <c r="T1156" i="1"/>
  <c r="Q2603" i="1"/>
  <c r="Q1309" i="1"/>
  <c r="Q1201" i="1"/>
  <c r="Q658" i="1"/>
  <c r="Q2020" i="1"/>
  <c r="Q2738" i="1"/>
  <c r="Q1833" i="1"/>
  <c r="Q1368" i="1"/>
  <c r="Q2402" i="1"/>
  <c r="Q2366" i="1"/>
  <c r="Q2887" i="1"/>
  <c r="Q2862" i="1"/>
  <c r="Q904" i="1"/>
  <c r="Q36" i="1"/>
  <c r="R36" i="1" s="1"/>
  <c r="Q136" i="1"/>
  <c r="Q606" i="1"/>
  <c r="Q1706" i="1"/>
  <c r="Q246" i="1"/>
  <c r="Q989" i="1"/>
  <c r="Q2338" i="1"/>
  <c r="Q853" i="1"/>
  <c r="Q2070" i="1"/>
  <c r="Q2100" i="1"/>
  <c r="Q1418" i="1"/>
  <c r="Q2539" i="1"/>
  <c r="Q740" i="1"/>
  <c r="Q276" i="1"/>
  <c r="Q2835" i="1"/>
  <c r="Q576" i="1"/>
  <c r="Q319" i="1"/>
  <c r="Q2426" i="1"/>
  <c r="Q929" i="1"/>
  <c r="N36" i="1"/>
  <c r="O35" i="1"/>
  <c r="N1367" i="1"/>
  <c r="N441" i="1"/>
  <c r="N1870" i="1"/>
  <c r="N337" i="1"/>
  <c r="N275" i="1"/>
  <c r="N929" i="1"/>
  <c r="N1726" i="1"/>
  <c r="N1801" i="1"/>
  <c r="N1706" i="1"/>
  <c r="N750" i="1"/>
  <c r="N2888" i="1"/>
  <c r="N2070" i="1"/>
  <c r="N2366" i="1"/>
  <c r="N2835" i="1"/>
  <c r="N1202" i="1"/>
  <c r="N1071" i="1"/>
  <c r="N1070" i="1"/>
  <c r="N989" i="1"/>
  <c r="N2506" i="1"/>
  <c r="N1833" i="1"/>
  <c r="N853" i="1"/>
  <c r="N791" i="1"/>
  <c r="N903" i="1"/>
  <c r="N1640" i="1"/>
  <c r="N1752" i="1"/>
  <c r="N533" i="1"/>
  <c r="N2338" i="1"/>
  <c r="N2152" i="1"/>
  <c r="N1309" i="1"/>
  <c r="N1474" i="1"/>
  <c r="N1430" i="1"/>
  <c r="K1726" i="1"/>
  <c r="K532" i="1"/>
  <c r="K930" i="1"/>
  <c r="K1706" i="1"/>
  <c r="K987" i="1"/>
  <c r="K1516" i="1"/>
  <c r="K1515" i="1"/>
  <c r="K1262" i="1"/>
  <c r="K1261" i="1"/>
  <c r="K752" i="1"/>
  <c r="K1641" i="1"/>
  <c r="K708" i="1"/>
  <c r="K903" i="1"/>
  <c r="K1309" i="1"/>
  <c r="K2835" i="1"/>
  <c r="K2152" i="1"/>
  <c r="K1801" i="1"/>
  <c r="K1012" i="1"/>
  <c r="K2338" i="1"/>
  <c r="K2888" i="1"/>
  <c r="K2070" i="1"/>
  <c r="K1156" i="1"/>
  <c r="K2577" i="1"/>
  <c r="K1428" i="1"/>
  <c r="K1985" i="1"/>
  <c r="K2506" i="1"/>
  <c r="K2366" i="1"/>
  <c r="K2538" i="1"/>
  <c r="K2748" i="1"/>
  <c r="K1752" i="1"/>
  <c r="K2202" i="1"/>
  <c r="H209" i="1"/>
  <c r="AB28" i="3" l="1"/>
  <c r="AC28" i="3"/>
  <c r="AD28" i="3" s="1"/>
  <c r="S1071" i="3"/>
  <c r="T1071" i="3"/>
  <c r="J2276" i="3"/>
  <c r="K2276" i="3"/>
  <c r="N2367" i="3"/>
  <c r="M2367" i="3"/>
  <c r="Z2427" i="3"/>
  <c r="Y2427" i="3"/>
  <c r="J2888" i="3"/>
  <c r="K2888" i="3"/>
  <c r="N1925" i="3"/>
  <c r="M1925" i="3"/>
  <c r="G1963" i="3"/>
  <c r="H1964" i="3" s="1"/>
  <c r="H1963" i="3"/>
  <c r="P2445" i="3"/>
  <c r="Q2445" i="3"/>
  <c r="M2739" i="3"/>
  <c r="N2739" i="3"/>
  <c r="N1103" i="3"/>
  <c r="M1103" i="3"/>
  <c r="N1104" i="3" s="1"/>
  <c r="J2506" i="3"/>
  <c r="K2506" i="3"/>
  <c r="T2739" i="3"/>
  <c r="S2739" i="3"/>
  <c r="J794" i="1"/>
  <c r="K794" i="1"/>
  <c r="P2404" i="3"/>
  <c r="Q2405" i="3" s="1"/>
  <c r="Q2404" i="3"/>
  <c r="N576" i="3"/>
  <c r="M576" i="3"/>
  <c r="P2539" i="3"/>
  <c r="Q2539" i="3"/>
  <c r="M1955" i="3"/>
  <c r="N1955" i="3"/>
  <c r="Q1753" i="3"/>
  <c r="P1753" i="3"/>
  <c r="M2403" i="3"/>
  <c r="N2404" i="3" s="1"/>
  <c r="N2403" i="3"/>
  <c r="N605" i="3"/>
  <c r="M605" i="3"/>
  <c r="Q567" i="3"/>
  <c r="P567" i="3"/>
  <c r="W2063" i="3"/>
  <c r="V2063" i="3"/>
  <c r="W566" i="3"/>
  <c r="V566" i="3"/>
  <c r="M2507" i="3"/>
  <c r="N2507" i="3"/>
  <c r="N741" i="3"/>
  <c r="M741" i="3"/>
  <c r="N2021" i="3"/>
  <c r="M2021" i="3"/>
  <c r="N1310" i="3"/>
  <c r="M1310" i="3"/>
  <c r="P2492" i="3"/>
  <c r="Q2492" i="3"/>
  <c r="M162" i="1"/>
  <c r="N162" i="1"/>
  <c r="K2367" i="3"/>
  <c r="J2367" i="3"/>
  <c r="K2368" i="3" s="1"/>
  <c r="Q1071" i="3"/>
  <c r="P1071" i="3"/>
  <c r="I36" i="1"/>
  <c r="I37" i="1" s="1"/>
  <c r="I38" i="1" s="1"/>
  <c r="I39" i="1" s="1"/>
  <c r="I40" i="1" s="1"/>
  <c r="I41" i="1" s="1"/>
  <c r="I42" i="1" s="1"/>
  <c r="I43" i="1" s="1"/>
  <c r="I44" i="1" s="1"/>
  <c r="I45" i="1" s="1"/>
  <c r="I46" i="1" s="1"/>
  <c r="I47" i="1" s="1"/>
  <c r="I48" i="1" s="1"/>
  <c r="I49" i="1" s="1"/>
  <c r="I50" i="1" s="1"/>
  <c r="I51" i="1" s="1"/>
  <c r="I52" i="1" s="1"/>
  <c r="I53" i="1" s="1"/>
  <c r="I54" i="1" s="1"/>
  <c r="I55" i="1" s="1"/>
  <c r="I56" i="1" s="1"/>
  <c r="I57" i="1" s="1"/>
  <c r="I58" i="1" s="1"/>
  <c r="I59" i="1" s="1"/>
  <c r="I60" i="1" s="1"/>
  <c r="I61" i="1" s="1"/>
  <c r="I62" i="1" s="1"/>
  <c r="I63" i="1" s="1"/>
  <c r="I64" i="1" s="1"/>
  <c r="I65" i="1" s="1"/>
  <c r="I66" i="1" s="1"/>
  <c r="I67" i="1" s="1"/>
  <c r="I68" i="1" s="1"/>
  <c r="I69" i="1" s="1"/>
  <c r="I70" i="1" s="1"/>
  <c r="I71" i="1" s="1"/>
  <c r="I72" i="1" s="1"/>
  <c r="I73" i="1" s="1"/>
  <c r="I74" i="1" s="1"/>
  <c r="I75" i="1" s="1"/>
  <c r="I76" i="1" s="1"/>
  <c r="I77" i="1" s="1"/>
  <c r="I78" i="1" s="1"/>
  <c r="I79" i="1" s="1"/>
  <c r="I80" i="1" s="1"/>
  <c r="I81" i="1" s="1"/>
  <c r="I82" i="1" s="1"/>
  <c r="I83" i="1" s="1"/>
  <c r="I84" i="1" s="1"/>
  <c r="I85" i="1" s="1"/>
  <c r="I86" i="1" s="1"/>
  <c r="I87" i="1" s="1"/>
  <c r="I88" i="1" s="1"/>
  <c r="I89" i="1" s="1"/>
  <c r="I90" i="1" s="1"/>
  <c r="I91" i="1" s="1"/>
  <c r="I92" i="1" s="1"/>
  <c r="I93" i="1" s="1"/>
  <c r="I94" i="1" s="1"/>
  <c r="I95" i="1" s="1"/>
  <c r="I96" i="1" s="1"/>
  <c r="I97" i="1" s="1"/>
  <c r="I98" i="1" s="1"/>
  <c r="I99" i="1" s="1"/>
  <c r="I100" i="1" s="1"/>
  <c r="I101" i="1" s="1"/>
  <c r="I102" i="1" s="1"/>
  <c r="I103" i="1" s="1"/>
  <c r="I104" i="1" s="1"/>
  <c r="I105" i="1" s="1"/>
  <c r="I106" i="1" s="1"/>
  <c r="I107" i="1" s="1"/>
  <c r="I108" i="1" s="1"/>
  <c r="I109" i="1" s="1"/>
  <c r="I110" i="1" s="1"/>
  <c r="I111" i="1" s="1"/>
  <c r="I112" i="1" s="1"/>
  <c r="I113" i="1" s="1"/>
  <c r="I114" i="1" s="1"/>
  <c r="I115" i="1" s="1"/>
  <c r="I116" i="1" s="1"/>
  <c r="I117" i="1" s="1"/>
  <c r="I118" i="1" s="1"/>
  <c r="I119" i="1" s="1"/>
  <c r="I120" i="1" s="1"/>
  <c r="I121" i="1" s="1"/>
  <c r="I122" i="1" s="1"/>
  <c r="I123" i="1" s="1"/>
  <c r="I124" i="1" s="1"/>
  <c r="I125" i="1" s="1"/>
  <c r="I126" i="1" s="1"/>
  <c r="I127" i="1" s="1"/>
  <c r="I128" i="1" s="1"/>
  <c r="I129" i="1" s="1"/>
  <c r="I130" i="1" s="1"/>
  <c r="I131" i="1" s="1"/>
  <c r="I132" i="1" s="1"/>
  <c r="I133" i="1" s="1"/>
  <c r="I134" i="1" s="1"/>
  <c r="I135" i="1" s="1"/>
  <c r="I136" i="1" s="1"/>
  <c r="I137" i="1" s="1"/>
  <c r="I138" i="1" s="1"/>
  <c r="I139" i="1" s="1"/>
  <c r="I140" i="1" s="1"/>
  <c r="I141" i="1" s="1"/>
  <c r="I142" i="1" s="1"/>
  <c r="I143" i="1" s="1"/>
  <c r="I144" i="1" s="1"/>
  <c r="I145" i="1" s="1"/>
  <c r="I146" i="1" s="1"/>
  <c r="I147" i="1" s="1"/>
  <c r="I148" i="1" s="1"/>
  <c r="I149" i="1" s="1"/>
  <c r="I150" i="1" s="1"/>
  <c r="I151" i="1" s="1"/>
  <c r="I152" i="1" s="1"/>
  <c r="I153" i="1" s="1"/>
  <c r="I154" i="1" s="1"/>
  <c r="I155" i="1" s="1"/>
  <c r="I156" i="1" s="1"/>
  <c r="I157" i="1" s="1"/>
  <c r="I158" i="1" s="1"/>
  <c r="I159" i="1" s="1"/>
  <c r="I160" i="1" s="1"/>
  <c r="I161" i="1" s="1"/>
  <c r="I162" i="1" s="1"/>
  <c r="I163" i="1" s="1"/>
  <c r="I164" i="1" s="1"/>
  <c r="I165" i="1" s="1"/>
  <c r="I166" i="1" s="1"/>
  <c r="I167" i="1" s="1"/>
  <c r="I168" i="1" s="1"/>
  <c r="I169" i="1" s="1"/>
  <c r="I170" i="1" s="1"/>
  <c r="I171" i="1" s="1"/>
  <c r="I172" i="1" s="1"/>
  <c r="I173" i="1" s="1"/>
  <c r="I174" i="1" s="1"/>
  <c r="I175" i="1" s="1"/>
  <c r="I176" i="1" s="1"/>
  <c r="I177" i="1" s="1"/>
  <c r="I178" i="1" s="1"/>
  <c r="I179" i="1" s="1"/>
  <c r="I180" i="1" s="1"/>
  <c r="I181" i="1" s="1"/>
  <c r="I182" i="1" s="1"/>
  <c r="I183" i="1" s="1"/>
  <c r="I184" i="1" s="1"/>
  <c r="I185" i="1" s="1"/>
  <c r="I186" i="1" s="1"/>
  <c r="I187" i="1" s="1"/>
  <c r="I188" i="1" s="1"/>
  <c r="I189" i="1" s="1"/>
  <c r="I190" i="1" s="1"/>
  <c r="I191" i="1" s="1"/>
  <c r="I192" i="1" s="1"/>
  <c r="I193" i="1" s="1"/>
  <c r="I194" i="1" s="1"/>
  <c r="I195" i="1" s="1"/>
  <c r="I196" i="1" s="1"/>
  <c r="I197" i="1" s="1"/>
  <c r="I198" i="1" s="1"/>
  <c r="I199" i="1" s="1"/>
  <c r="I200" i="1" s="1"/>
  <c r="I201" i="1" s="1"/>
  <c r="I202" i="1" s="1"/>
  <c r="I203" i="1" s="1"/>
  <c r="I204" i="1" s="1"/>
  <c r="I205" i="1" s="1"/>
  <c r="I206" i="1" s="1"/>
  <c r="I207" i="1" s="1"/>
  <c r="I208" i="1" s="1"/>
  <c r="I209" i="1" s="1"/>
  <c r="T247" i="3"/>
  <c r="S247" i="3"/>
  <c r="T277" i="3"/>
  <c r="S277" i="3"/>
  <c r="N2837" i="3"/>
  <c r="M2837" i="3"/>
  <c r="K607" i="3"/>
  <c r="J607" i="3"/>
  <c r="K277" i="3"/>
  <c r="J277" i="3"/>
  <c r="K1756" i="3"/>
  <c r="J1756" i="3"/>
  <c r="K793" i="3"/>
  <c r="J793" i="3"/>
  <c r="AB2428" i="3"/>
  <c r="AC2428" i="3"/>
  <c r="Q1157" i="3"/>
  <c r="P1157" i="3"/>
  <c r="Q1708" i="3"/>
  <c r="P1708" i="3"/>
  <c r="H211" i="3"/>
  <c r="I211" i="3" s="1"/>
  <c r="G211" i="3"/>
  <c r="T2429" i="3"/>
  <c r="S2429" i="3"/>
  <c r="N659" i="3"/>
  <c r="M659" i="3"/>
  <c r="Q247" i="3"/>
  <c r="P247" i="3"/>
  <c r="W989" i="3"/>
  <c r="V989" i="3"/>
  <c r="T853" i="3"/>
  <c r="S853" i="3"/>
  <c r="N2259" i="3"/>
  <c r="M2259" i="3"/>
  <c r="N1204" i="3"/>
  <c r="M1204" i="3"/>
  <c r="N2340" i="3"/>
  <c r="M2340" i="3"/>
  <c r="Z28" i="3"/>
  <c r="AA28" i="3" s="1"/>
  <c r="Y28" i="3"/>
  <c r="M277" i="3"/>
  <c r="N277" i="3"/>
  <c r="T989" i="3"/>
  <c r="S989" i="3"/>
  <c r="N2071" i="3"/>
  <c r="M2071" i="3"/>
  <c r="K2072" i="3"/>
  <c r="J2072" i="3"/>
  <c r="T27" i="3"/>
  <c r="S27" i="3"/>
  <c r="Q534" i="3"/>
  <c r="P534" i="3"/>
  <c r="Q688" i="3"/>
  <c r="P688" i="3"/>
  <c r="N905" i="3"/>
  <c r="M905" i="3"/>
  <c r="Q137" i="3"/>
  <c r="P137" i="3"/>
  <c r="Q277" i="3"/>
  <c r="P277" i="3"/>
  <c r="N1865" i="3"/>
  <c r="M1865" i="3"/>
  <c r="K1310" i="3"/>
  <c r="J1310" i="3"/>
  <c r="T493" i="3"/>
  <c r="S493" i="3"/>
  <c r="T2340" i="3"/>
  <c r="S2340" i="3"/>
  <c r="AC854" i="3"/>
  <c r="AB854" i="3"/>
  <c r="T567" i="3"/>
  <c r="S567" i="3"/>
  <c r="T2477" i="3"/>
  <c r="S2477" i="3"/>
  <c r="Q1419" i="3"/>
  <c r="P1419" i="3"/>
  <c r="Q1369" i="3"/>
  <c r="P1369" i="3"/>
  <c r="N2153" i="3"/>
  <c r="M2153" i="3"/>
  <c r="K753" i="3"/>
  <c r="J753" i="3"/>
  <c r="T605" i="3"/>
  <c r="S605" i="3"/>
  <c r="K1012" i="3"/>
  <c r="J1012" i="3"/>
  <c r="K1136" i="3"/>
  <c r="J1136" i="3"/>
  <c r="M2606" i="3"/>
  <c r="N2606" i="3"/>
  <c r="K1368" i="3"/>
  <c r="J1368" i="3"/>
  <c r="K2204" i="3"/>
  <c r="J2204" i="3"/>
  <c r="N1551" i="3"/>
  <c r="M1551" i="3"/>
  <c r="K2339" i="3"/>
  <c r="J2339" i="3"/>
  <c r="N1753" i="3"/>
  <c r="M1753" i="3"/>
  <c r="Q2021" i="3"/>
  <c r="P2021" i="3"/>
  <c r="K1834" i="3"/>
  <c r="J1834" i="3"/>
  <c r="N639" i="3"/>
  <c r="M639" i="3"/>
  <c r="N853" i="3"/>
  <c r="M853" i="3"/>
  <c r="Q2064" i="3"/>
  <c r="P2064" i="3"/>
  <c r="K1964" i="3"/>
  <c r="J1964" i="3"/>
  <c r="Q1835" i="3"/>
  <c r="P1835" i="3"/>
  <c r="W1753" i="3"/>
  <c r="V1753" i="3"/>
  <c r="N165" i="3"/>
  <c r="M165" i="3"/>
  <c r="Z420" i="3"/>
  <c r="Y420" i="3"/>
  <c r="Q2370" i="3"/>
  <c r="P2370" i="3"/>
  <c r="Q990" i="3"/>
  <c r="P990" i="3"/>
  <c r="K1802" i="3"/>
  <c r="J1802" i="3"/>
  <c r="K368" i="3"/>
  <c r="J368" i="3"/>
  <c r="N1511" i="3"/>
  <c r="M1511" i="3"/>
  <c r="T1754" i="3"/>
  <c r="S1754" i="3"/>
  <c r="W2813" i="3"/>
  <c r="V2813" i="3"/>
  <c r="N320" i="3"/>
  <c r="M320" i="3"/>
  <c r="K1727" i="3"/>
  <c r="J1727" i="3"/>
  <c r="Q505" i="3"/>
  <c r="P505" i="3"/>
  <c r="K583" i="3"/>
  <c r="J583" i="3"/>
  <c r="T420" i="3"/>
  <c r="S420" i="3"/>
  <c r="T1195" i="3"/>
  <c r="S1195" i="3"/>
  <c r="W641" i="3"/>
  <c r="V641" i="3"/>
  <c r="N2128" i="3"/>
  <c r="M2128" i="3"/>
  <c r="K1872" i="3"/>
  <c r="J1872" i="3"/>
  <c r="W2340" i="3"/>
  <c r="V2340" i="3"/>
  <c r="T741" i="3"/>
  <c r="S741" i="3"/>
  <c r="K39" i="3"/>
  <c r="L39" i="3" s="1"/>
  <c r="J39" i="3"/>
  <c r="N515" i="3"/>
  <c r="M515" i="3"/>
  <c r="N516" i="3" s="1"/>
  <c r="Q2836" i="3"/>
  <c r="P2836" i="3"/>
  <c r="N687" i="3"/>
  <c r="M687" i="3"/>
  <c r="W1195" i="3"/>
  <c r="V1195" i="3"/>
  <c r="Q1310" i="3"/>
  <c r="P1310" i="3"/>
  <c r="N1633" i="3"/>
  <c r="M1633" i="3"/>
  <c r="H1310" i="3"/>
  <c r="G1310" i="3"/>
  <c r="V421" i="3"/>
  <c r="W421" i="3"/>
  <c r="K339" i="3"/>
  <c r="J339" i="3"/>
  <c r="W855" i="3"/>
  <c r="V855" i="3"/>
  <c r="K2154" i="3"/>
  <c r="J2154" i="3"/>
  <c r="K855" i="3"/>
  <c r="J855" i="3"/>
  <c r="Q2812" i="3"/>
  <c r="P2812" i="3"/>
  <c r="K1550" i="3"/>
  <c r="J1550" i="3"/>
  <c r="K1202" i="3"/>
  <c r="J1202" i="3"/>
  <c r="N1471" i="3"/>
  <c r="M1471" i="3"/>
  <c r="H1886" i="3"/>
  <c r="G1886" i="3"/>
  <c r="T2063" i="3"/>
  <c r="S2063" i="3"/>
  <c r="H2683" i="3"/>
  <c r="G2683" i="3"/>
  <c r="H2287" i="3"/>
  <c r="G2287" i="3"/>
  <c r="N989" i="3"/>
  <c r="M989" i="3"/>
  <c r="N1419" i="3"/>
  <c r="M1419" i="3"/>
  <c r="K988" i="3"/>
  <c r="J988" i="3"/>
  <c r="N535" i="3"/>
  <c r="M535" i="3"/>
  <c r="N536" i="3" s="1"/>
  <c r="T639" i="3"/>
  <c r="S639" i="3"/>
  <c r="W277" i="3"/>
  <c r="V277" i="3"/>
  <c r="J91" i="3"/>
  <c r="K91" i="3"/>
  <c r="P2428" i="3"/>
  <c r="Q2429" i="3" s="1"/>
  <c r="Q2428" i="3"/>
  <c r="K1476" i="3"/>
  <c r="J1476" i="3"/>
  <c r="Z855" i="3"/>
  <c r="Y855" i="3"/>
  <c r="Q24" i="3"/>
  <c r="R24" i="3" s="1"/>
  <c r="P24" i="3"/>
  <c r="K2682" i="3"/>
  <c r="J2682" i="3"/>
  <c r="N1673" i="3"/>
  <c r="M1673" i="3"/>
  <c r="Z567" i="3"/>
  <c r="Y567" i="3"/>
  <c r="W26" i="3"/>
  <c r="V26" i="3"/>
  <c r="N1071" i="3"/>
  <c r="M1071" i="3"/>
  <c r="N1072" i="3" s="1"/>
  <c r="W493" i="3"/>
  <c r="V493" i="3"/>
  <c r="T2815" i="3"/>
  <c r="S2815" i="3"/>
  <c r="K931" i="3"/>
  <c r="J931" i="3"/>
  <c r="T659" i="3"/>
  <c r="S659" i="3"/>
  <c r="K2650" i="3"/>
  <c r="J2650" i="3"/>
  <c r="N2190" i="3"/>
  <c r="M2190" i="3"/>
  <c r="K1709" i="3"/>
  <c r="J1709" i="3"/>
  <c r="K1986" i="3"/>
  <c r="J1986" i="3"/>
  <c r="U27" i="3"/>
  <c r="M2541" i="3"/>
  <c r="N2541" i="3"/>
  <c r="K195" i="3"/>
  <c r="J195" i="3"/>
  <c r="Q2101" i="3"/>
  <c r="P2101" i="3"/>
  <c r="N1834" i="3"/>
  <c r="M1834" i="3"/>
  <c r="Q640" i="3"/>
  <c r="P640" i="3"/>
  <c r="K2750" i="3"/>
  <c r="J2750" i="3"/>
  <c r="K1688" i="3"/>
  <c r="J1688" i="3"/>
  <c r="K1689" i="3" s="1"/>
  <c r="Q606" i="3"/>
  <c r="P606" i="3"/>
  <c r="K2234" i="3"/>
  <c r="J2234" i="3"/>
  <c r="T1157" i="3"/>
  <c r="S1157" i="3"/>
  <c r="N2863" i="3"/>
  <c r="M2863" i="3"/>
  <c r="K2838" i="3"/>
  <c r="J2838" i="3"/>
  <c r="W1071" i="3"/>
  <c r="V1071" i="3"/>
  <c r="K2540" i="3"/>
  <c r="J2540" i="3"/>
  <c r="K2580" i="3"/>
  <c r="J2580" i="3"/>
  <c r="Q2341" i="3"/>
  <c r="P2341" i="3"/>
  <c r="T1834" i="3"/>
  <c r="S1834" i="3"/>
  <c r="Q2864" i="3"/>
  <c r="P2864" i="3"/>
  <c r="Q1202" i="3"/>
  <c r="P1202" i="3"/>
  <c r="Q660" i="3"/>
  <c r="P660" i="3"/>
  <c r="N793" i="3"/>
  <c r="M793" i="3"/>
  <c r="T137" i="3"/>
  <c r="S137" i="3"/>
  <c r="N2103" i="3"/>
  <c r="M2103" i="3"/>
  <c r="Q1103" i="3"/>
  <c r="P1103" i="3"/>
  <c r="M139" i="3"/>
  <c r="N139" i="3"/>
  <c r="T1369" i="3"/>
  <c r="S1369" i="3"/>
  <c r="N1368" i="3"/>
  <c r="M1368" i="3"/>
  <c r="Q742" i="3"/>
  <c r="P742" i="3"/>
  <c r="Q854" i="3"/>
  <c r="P854" i="3"/>
  <c r="W2428" i="3"/>
  <c r="V2428" i="3"/>
  <c r="N1136" i="3"/>
  <c r="M1136" i="3"/>
  <c r="H2707" i="3"/>
  <c r="G2707" i="3"/>
  <c r="N1158" i="3"/>
  <c r="M1158" i="3"/>
  <c r="Z2064" i="3"/>
  <c r="Y2064" i="3"/>
  <c r="N931" i="3"/>
  <c r="M931" i="3"/>
  <c r="N1802" i="3"/>
  <c r="M1802" i="3"/>
  <c r="K905" i="3"/>
  <c r="J905" i="3"/>
  <c r="K1157" i="3"/>
  <c r="J1157" i="3"/>
  <c r="K1430" i="3"/>
  <c r="J1430" i="3"/>
  <c r="Q419" i="3"/>
  <c r="P419" i="3"/>
  <c r="K1278" i="3"/>
  <c r="J1278" i="3"/>
  <c r="N1707" i="3"/>
  <c r="M1707" i="3"/>
  <c r="H1985" i="3"/>
  <c r="G1985" i="3"/>
  <c r="X26" i="3"/>
  <c r="P2741" i="3"/>
  <c r="Q2741" i="3"/>
  <c r="N38" i="3"/>
  <c r="O38" i="3" s="1"/>
  <c r="M38" i="3"/>
  <c r="T1419" i="3"/>
  <c r="S1419" i="3"/>
  <c r="K1135" i="1"/>
  <c r="Q1753" i="1"/>
  <c r="N1156" i="1"/>
  <c r="W1351" i="1"/>
  <c r="Q2384" i="1"/>
  <c r="H1367" i="1"/>
  <c r="H1368" i="1"/>
  <c r="W418" i="1"/>
  <c r="N2256" i="1"/>
  <c r="W852" i="1"/>
  <c r="N1514" i="1"/>
  <c r="Z2810" i="1"/>
  <c r="N2538" i="1"/>
  <c r="N1924" i="1"/>
  <c r="K2233" i="1"/>
  <c r="K441" i="1"/>
  <c r="W2338" i="1"/>
  <c r="Q776" i="1"/>
  <c r="N2738" i="1"/>
  <c r="T971" i="1"/>
  <c r="T970" i="1"/>
  <c r="F1459" i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C8" i="2"/>
  <c r="C21" i="2" s="1"/>
  <c r="N2202" i="1"/>
  <c r="H1759" i="1"/>
  <c r="H1758" i="1"/>
  <c r="AC417" i="1"/>
  <c r="K1071" i="1"/>
  <c r="K1070" i="1"/>
  <c r="N297" i="1"/>
  <c r="Q639" i="1"/>
  <c r="K1870" i="1"/>
  <c r="N1549" i="1"/>
  <c r="K71" i="1"/>
  <c r="K1367" i="1"/>
  <c r="N2127" i="1"/>
  <c r="K1962" i="1"/>
  <c r="Q685" i="1"/>
  <c r="K89" i="1"/>
  <c r="T24" i="1"/>
  <c r="U24" i="1" s="1"/>
  <c r="K604" i="1"/>
  <c r="Q2459" i="1"/>
  <c r="Q2458" i="1"/>
  <c r="Q418" i="1"/>
  <c r="Q513" i="1"/>
  <c r="Q161" i="1"/>
  <c r="Z275" i="1"/>
  <c r="K580" i="1"/>
  <c r="AC2062" i="1"/>
  <c r="N64" i="1"/>
  <c r="Q1862" i="1"/>
  <c r="T136" i="1"/>
  <c r="K2275" i="1"/>
  <c r="N365" i="1"/>
  <c r="T1100" i="1"/>
  <c r="W2474" i="1"/>
  <c r="T605" i="1"/>
  <c r="N1010" i="1"/>
  <c r="H2706" i="1"/>
  <c r="N604" i="1"/>
  <c r="N2628" i="1"/>
  <c r="N659" i="1"/>
  <c r="H1984" i="1"/>
  <c r="T2490" i="1"/>
  <c r="Z418" i="1"/>
  <c r="T1194" i="1"/>
  <c r="T658" i="1"/>
  <c r="T2835" i="1"/>
  <c r="K1608" i="1"/>
  <c r="K1607" i="1"/>
  <c r="Q1101" i="1"/>
  <c r="K1833" i="1"/>
  <c r="Q2126" i="1"/>
  <c r="K1550" i="1"/>
  <c r="T2020" i="1"/>
  <c r="Q1071" i="1"/>
  <c r="K193" i="1"/>
  <c r="Q2504" i="1"/>
  <c r="K338" i="1"/>
  <c r="T476" i="1"/>
  <c r="T475" i="1"/>
  <c r="Q1469" i="1"/>
  <c r="K366" i="1"/>
  <c r="W135" i="1"/>
  <c r="N638" i="1"/>
  <c r="W603" i="1"/>
  <c r="K36" i="1"/>
  <c r="L36" i="1" s="1"/>
  <c r="Z987" i="1"/>
  <c r="T2338" i="1"/>
  <c r="H2286" i="1"/>
  <c r="H1962" i="1"/>
  <c r="H1309" i="1"/>
  <c r="H2207" i="1"/>
  <c r="H2206" i="1"/>
  <c r="H1434" i="1"/>
  <c r="H1435" i="1"/>
  <c r="H1886" i="1"/>
  <c r="H2649" i="1"/>
  <c r="K1277" i="1"/>
  <c r="N685" i="1"/>
  <c r="N1222" i="1"/>
  <c r="K2649" i="1"/>
  <c r="N575" i="1"/>
  <c r="K275" i="1"/>
  <c r="H2681" i="1"/>
  <c r="N813" i="1"/>
  <c r="K1474" i="1"/>
  <c r="W657" i="1"/>
  <c r="T1418" i="1"/>
  <c r="W492" i="1"/>
  <c r="K1036" i="1"/>
  <c r="N1134" i="1"/>
  <c r="T2099" i="1"/>
  <c r="K1201" i="1"/>
  <c r="Q1156" i="1"/>
  <c r="W400" i="1"/>
  <c r="K2680" i="1"/>
  <c r="K852" i="1"/>
  <c r="W1071" i="1"/>
  <c r="T1352" i="1"/>
  <c r="T1351" i="1"/>
  <c r="Q532" i="1"/>
  <c r="N1962" i="1"/>
  <c r="T493" i="1"/>
  <c r="AC27" i="1"/>
  <c r="AD27" i="1" s="1"/>
  <c r="AC853" i="1"/>
  <c r="AC2427" i="1"/>
  <c r="Z639" i="1"/>
  <c r="Z566" i="1"/>
  <c r="Z2339" i="1"/>
  <c r="Z854" i="1"/>
  <c r="Z27" i="1"/>
  <c r="AA27" i="1" s="1"/>
  <c r="Z402" i="1"/>
  <c r="Z401" i="1"/>
  <c r="Z2429" i="1"/>
  <c r="Z2063" i="1"/>
  <c r="W1834" i="1"/>
  <c r="W2427" i="1"/>
  <c r="W1195" i="1"/>
  <c r="W566" i="1"/>
  <c r="W641" i="1"/>
  <c r="W2812" i="1"/>
  <c r="W26" i="1"/>
  <c r="X26" i="1" s="1"/>
  <c r="W2063" i="1"/>
  <c r="W1753" i="1"/>
  <c r="W277" i="1"/>
  <c r="W989" i="1"/>
  <c r="T1071" i="1"/>
  <c r="T639" i="1"/>
  <c r="T276" i="1"/>
  <c r="T248" i="1"/>
  <c r="T567" i="1"/>
  <c r="T854" i="1"/>
  <c r="T1369" i="1"/>
  <c r="T1753" i="1"/>
  <c r="T2739" i="1"/>
  <c r="T2445" i="1"/>
  <c r="T419" i="1"/>
  <c r="T1834" i="1"/>
  <c r="T1157" i="1"/>
  <c r="T2427" i="1"/>
  <c r="T2812" i="1"/>
  <c r="T2064" i="1"/>
  <c r="T742" i="1"/>
  <c r="T989" i="1"/>
  <c r="Q2604" i="1"/>
  <c r="Q1834" i="1"/>
  <c r="Q2739" i="1"/>
  <c r="Q1310" i="1"/>
  <c r="Q2021" i="1"/>
  <c r="Q1202" i="1"/>
  <c r="Q659" i="1"/>
  <c r="Q930" i="1"/>
  <c r="Q320" i="1"/>
  <c r="Q277" i="1"/>
  <c r="Q2339" i="1"/>
  <c r="Q2367" i="1"/>
  <c r="Q577" i="1"/>
  <c r="Q990" i="1"/>
  <c r="Q1419" i="1"/>
  <c r="Q247" i="1"/>
  <c r="Q248" i="1"/>
  <c r="Q607" i="1"/>
  <c r="Q1369" i="1"/>
  <c r="Q2836" i="1"/>
  <c r="Q37" i="1"/>
  <c r="R37" i="1" s="1"/>
  <c r="Q2428" i="1"/>
  <c r="Q2427" i="1"/>
  <c r="Q741" i="1"/>
  <c r="Q2540" i="1"/>
  <c r="Q2101" i="1"/>
  <c r="Q2071" i="1"/>
  <c r="Q854" i="1"/>
  <c r="Q1707" i="1"/>
  <c r="Q137" i="1"/>
  <c r="Q905" i="1"/>
  <c r="Q2863" i="1"/>
  <c r="Q2888" i="1"/>
  <c r="Q2404" i="1"/>
  <c r="Q2403" i="1"/>
  <c r="O36" i="1"/>
  <c r="N1368" i="1"/>
  <c r="N37" i="1"/>
  <c r="N751" i="1"/>
  <c r="N1727" i="1"/>
  <c r="N2890" i="1"/>
  <c r="N2889" i="1"/>
  <c r="N443" i="1"/>
  <c r="N442" i="1"/>
  <c r="N1707" i="1"/>
  <c r="N276" i="1"/>
  <c r="N2071" i="1"/>
  <c r="N1871" i="1"/>
  <c r="N1802" i="1"/>
  <c r="N930" i="1"/>
  <c r="N338" i="1"/>
  <c r="N1753" i="1"/>
  <c r="N1475" i="1"/>
  <c r="N2153" i="1"/>
  <c r="N904" i="1"/>
  <c r="N854" i="1"/>
  <c r="N2507" i="1"/>
  <c r="N1203" i="1"/>
  <c r="N1431" i="1"/>
  <c r="N1641" i="1"/>
  <c r="N990" i="1"/>
  <c r="N792" i="1"/>
  <c r="N1834" i="1"/>
  <c r="N535" i="1"/>
  <c r="N534" i="1"/>
  <c r="N2836" i="1"/>
  <c r="N2368" i="1"/>
  <c r="N2367" i="1"/>
  <c r="N1310" i="1"/>
  <c r="N2339" i="1"/>
  <c r="K1727" i="1"/>
  <c r="K2153" i="1"/>
  <c r="K1310" i="1"/>
  <c r="K709" i="1"/>
  <c r="K710" i="1"/>
  <c r="K753" i="1"/>
  <c r="K988" i="1"/>
  <c r="K931" i="1"/>
  <c r="K2836" i="1"/>
  <c r="K904" i="1"/>
  <c r="K1643" i="1"/>
  <c r="K1642" i="1"/>
  <c r="K1707" i="1"/>
  <c r="K1802" i="1"/>
  <c r="K533" i="1"/>
  <c r="K2749" i="1"/>
  <c r="K2507" i="1"/>
  <c r="K2339" i="1"/>
  <c r="K1157" i="1"/>
  <c r="K2539" i="1"/>
  <c r="K1986" i="1"/>
  <c r="K1429" i="1"/>
  <c r="K2578" i="1"/>
  <c r="K2071" i="1"/>
  <c r="K2889" i="1"/>
  <c r="K2890" i="1"/>
  <c r="K1013" i="1"/>
  <c r="K2203" i="1"/>
  <c r="K1753" i="1"/>
  <c r="K2368" i="1"/>
  <c r="K2367" i="1"/>
  <c r="H210" i="1"/>
  <c r="Q1072" i="3" l="1"/>
  <c r="P1072" i="3"/>
  <c r="N1311" i="3"/>
  <c r="M1311" i="3"/>
  <c r="N742" i="3"/>
  <c r="M742" i="3"/>
  <c r="W567" i="3"/>
  <c r="V567" i="3"/>
  <c r="Q568" i="3"/>
  <c r="P568" i="3"/>
  <c r="M577" i="3"/>
  <c r="N577" i="3"/>
  <c r="N2368" i="3"/>
  <c r="M2368" i="3"/>
  <c r="N2369" i="3" s="1"/>
  <c r="M163" i="1"/>
  <c r="N163" i="1"/>
  <c r="M1956" i="3"/>
  <c r="N1956" i="3"/>
  <c r="J795" i="1"/>
  <c r="K795" i="1"/>
  <c r="J2507" i="3"/>
  <c r="K2507" i="3"/>
  <c r="N2740" i="3"/>
  <c r="M2740" i="3"/>
  <c r="K2889" i="3"/>
  <c r="J2889" i="3"/>
  <c r="K2890" i="3" s="1"/>
  <c r="S1072" i="3"/>
  <c r="T1072" i="3"/>
  <c r="N2022" i="3"/>
  <c r="M2022" i="3"/>
  <c r="W2064" i="3"/>
  <c r="V2064" i="3"/>
  <c r="N606" i="3"/>
  <c r="M606" i="3"/>
  <c r="Q1754" i="3"/>
  <c r="P1754" i="3"/>
  <c r="T2740" i="3"/>
  <c r="S2740" i="3"/>
  <c r="N1926" i="3"/>
  <c r="M1926" i="3"/>
  <c r="Z2428" i="3"/>
  <c r="Y2428" i="3"/>
  <c r="Q2493" i="3"/>
  <c r="P2493" i="3"/>
  <c r="M2508" i="3"/>
  <c r="N2508" i="3"/>
  <c r="P2540" i="3"/>
  <c r="Q2540" i="3"/>
  <c r="P2446" i="3"/>
  <c r="Q2446" i="3"/>
  <c r="K2277" i="3"/>
  <c r="J2277" i="3"/>
  <c r="AC29" i="3"/>
  <c r="AD29" i="3" s="1"/>
  <c r="AB29" i="3"/>
  <c r="I210" i="1"/>
  <c r="T1420" i="3"/>
  <c r="S1420" i="3"/>
  <c r="M140" i="3"/>
  <c r="N140" i="3"/>
  <c r="W422" i="3"/>
  <c r="V422" i="3"/>
  <c r="P2742" i="3"/>
  <c r="Q2742" i="3"/>
  <c r="H1986" i="3"/>
  <c r="G1986" i="3"/>
  <c r="H1987" i="3" s="1"/>
  <c r="K1279" i="3"/>
  <c r="J1279" i="3"/>
  <c r="K1431" i="3"/>
  <c r="J1431" i="3"/>
  <c r="N1803" i="3"/>
  <c r="M1803" i="3"/>
  <c r="Z2065" i="3"/>
  <c r="Y2065" i="3"/>
  <c r="H2708" i="3"/>
  <c r="G2708" i="3"/>
  <c r="Q855" i="3"/>
  <c r="P855" i="3"/>
  <c r="T1370" i="3"/>
  <c r="S1370" i="3"/>
  <c r="Q1104" i="3"/>
  <c r="P1104" i="3"/>
  <c r="T138" i="3"/>
  <c r="S138" i="3"/>
  <c r="Q661" i="3"/>
  <c r="P661" i="3"/>
  <c r="T1835" i="3"/>
  <c r="S1835" i="3"/>
  <c r="K2581" i="3"/>
  <c r="J2581" i="3"/>
  <c r="W1072" i="3"/>
  <c r="V1072" i="3"/>
  <c r="N2864" i="3"/>
  <c r="M2864" i="3"/>
  <c r="K2235" i="3"/>
  <c r="J2235" i="3"/>
  <c r="Q641" i="3"/>
  <c r="P641" i="3"/>
  <c r="Q642" i="3" s="1"/>
  <c r="Q2102" i="3"/>
  <c r="P2102" i="3"/>
  <c r="K1987" i="3"/>
  <c r="J1987" i="3"/>
  <c r="K1988" i="3" s="1"/>
  <c r="N2191" i="3"/>
  <c r="M2191" i="3"/>
  <c r="K2651" i="3"/>
  <c r="J2651" i="3"/>
  <c r="K2652" i="3" s="1"/>
  <c r="K932" i="3"/>
  <c r="J932" i="3"/>
  <c r="Z568" i="3"/>
  <c r="Y568" i="3"/>
  <c r="Q25" i="3"/>
  <c r="R25" i="3" s="1"/>
  <c r="P25" i="3"/>
  <c r="K1477" i="3"/>
  <c r="J1477" i="3"/>
  <c r="K1478" i="3" s="1"/>
  <c r="T640" i="3"/>
  <c r="S640" i="3"/>
  <c r="K989" i="3"/>
  <c r="J989" i="3"/>
  <c r="N990" i="3"/>
  <c r="M990" i="3"/>
  <c r="T2064" i="3"/>
  <c r="S2064" i="3"/>
  <c r="N1472" i="3"/>
  <c r="M1472" i="3"/>
  <c r="Q2813" i="3"/>
  <c r="P2813" i="3"/>
  <c r="K2155" i="3"/>
  <c r="J2155" i="3"/>
  <c r="W856" i="3"/>
  <c r="V856" i="3"/>
  <c r="K340" i="3"/>
  <c r="J340" i="3"/>
  <c r="N1634" i="3"/>
  <c r="M1634" i="3"/>
  <c r="W1196" i="3"/>
  <c r="V1196" i="3"/>
  <c r="Q2837" i="3"/>
  <c r="P2837" i="3"/>
  <c r="T742" i="3"/>
  <c r="S742" i="3"/>
  <c r="K1873" i="3"/>
  <c r="J1873" i="3"/>
  <c r="W642" i="3"/>
  <c r="V642" i="3"/>
  <c r="T421" i="3"/>
  <c r="S421" i="3"/>
  <c r="Q506" i="3"/>
  <c r="P506" i="3"/>
  <c r="N321" i="3"/>
  <c r="M321" i="3"/>
  <c r="T1755" i="3"/>
  <c r="S1755" i="3"/>
  <c r="K369" i="3"/>
  <c r="J369" i="3"/>
  <c r="Q991" i="3"/>
  <c r="P991" i="3"/>
  <c r="Z421" i="3"/>
  <c r="Y421" i="3"/>
  <c r="W1754" i="3"/>
  <c r="V1754" i="3"/>
  <c r="K1965" i="3"/>
  <c r="J1965" i="3"/>
  <c r="N854" i="3"/>
  <c r="M854" i="3"/>
  <c r="K1835" i="3"/>
  <c r="J1835" i="3"/>
  <c r="N1754" i="3"/>
  <c r="M1754" i="3"/>
  <c r="N1552" i="3"/>
  <c r="M1552" i="3"/>
  <c r="K1369" i="3"/>
  <c r="J1369" i="3"/>
  <c r="K1137" i="3"/>
  <c r="J1137" i="3"/>
  <c r="K1138" i="3" s="1"/>
  <c r="T606" i="3"/>
  <c r="S606" i="3"/>
  <c r="N2154" i="3"/>
  <c r="M2154" i="3"/>
  <c r="Q1420" i="3"/>
  <c r="P1420" i="3"/>
  <c r="T568" i="3"/>
  <c r="S568" i="3"/>
  <c r="T2341" i="3"/>
  <c r="S2341" i="3"/>
  <c r="T494" i="3"/>
  <c r="S494" i="3"/>
  <c r="N1866" i="3"/>
  <c r="M1866" i="3"/>
  <c r="Q138" i="3"/>
  <c r="P138" i="3"/>
  <c r="Q689" i="3"/>
  <c r="P689" i="3"/>
  <c r="T28" i="3"/>
  <c r="S28" i="3"/>
  <c r="N2072" i="3"/>
  <c r="M2072" i="3"/>
  <c r="Y29" i="3"/>
  <c r="Z29" i="3"/>
  <c r="AA29" i="3" s="1"/>
  <c r="N1205" i="3"/>
  <c r="M1205" i="3"/>
  <c r="T854" i="3"/>
  <c r="S854" i="3"/>
  <c r="Q248" i="3"/>
  <c r="P248" i="3"/>
  <c r="T2430" i="3"/>
  <c r="S2430" i="3"/>
  <c r="Q1709" i="3"/>
  <c r="P1709" i="3"/>
  <c r="K1757" i="3"/>
  <c r="J1757" i="3"/>
  <c r="K608" i="3"/>
  <c r="J608" i="3"/>
  <c r="T278" i="3"/>
  <c r="S278" i="3"/>
  <c r="M2607" i="3"/>
  <c r="N2607" i="3"/>
  <c r="N39" i="3"/>
  <c r="O39" i="3" s="1"/>
  <c r="M39" i="3"/>
  <c r="N2542" i="3"/>
  <c r="M2542" i="3"/>
  <c r="U28" i="3"/>
  <c r="N278" i="3"/>
  <c r="M278" i="3"/>
  <c r="AC2429" i="3"/>
  <c r="AB2429" i="3"/>
  <c r="N1708" i="3"/>
  <c r="M1708" i="3"/>
  <c r="Q420" i="3"/>
  <c r="P420" i="3"/>
  <c r="K1158" i="3"/>
  <c r="J1158" i="3"/>
  <c r="K906" i="3"/>
  <c r="J906" i="3"/>
  <c r="N932" i="3"/>
  <c r="M932" i="3"/>
  <c r="N1159" i="3"/>
  <c r="M1159" i="3"/>
  <c r="N1137" i="3"/>
  <c r="M1137" i="3"/>
  <c r="W2429" i="3"/>
  <c r="V2429" i="3"/>
  <c r="Q743" i="3"/>
  <c r="P743" i="3"/>
  <c r="N1369" i="3"/>
  <c r="M1369" i="3"/>
  <c r="N2104" i="3"/>
  <c r="M2104" i="3"/>
  <c r="N794" i="3"/>
  <c r="M794" i="3"/>
  <c r="Q1203" i="3"/>
  <c r="P1203" i="3"/>
  <c r="Q2865" i="3"/>
  <c r="P2865" i="3"/>
  <c r="Q2342" i="3"/>
  <c r="P2342" i="3"/>
  <c r="K2541" i="3"/>
  <c r="J2541" i="3"/>
  <c r="K2839" i="3"/>
  <c r="J2839" i="3"/>
  <c r="T1158" i="3"/>
  <c r="S1158" i="3"/>
  <c r="Q607" i="3"/>
  <c r="P607" i="3"/>
  <c r="K2751" i="3"/>
  <c r="J2751" i="3"/>
  <c r="N1835" i="3"/>
  <c r="M1835" i="3"/>
  <c r="K196" i="3"/>
  <c r="J196" i="3"/>
  <c r="K1710" i="3"/>
  <c r="J1710" i="3"/>
  <c r="K1711" i="3" s="1"/>
  <c r="T660" i="3"/>
  <c r="S660" i="3"/>
  <c r="T2816" i="3"/>
  <c r="S2816" i="3"/>
  <c r="W494" i="3"/>
  <c r="V494" i="3"/>
  <c r="W27" i="3"/>
  <c r="X27" i="3" s="1"/>
  <c r="V27" i="3"/>
  <c r="N1674" i="3"/>
  <c r="M1674" i="3"/>
  <c r="K2683" i="3"/>
  <c r="J2683" i="3"/>
  <c r="Z856" i="3"/>
  <c r="Y856" i="3"/>
  <c r="K92" i="3"/>
  <c r="J92" i="3"/>
  <c r="W278" i="3"/>
  <c r="V278" i="3"/>
  <c r="N1420" i="3"/>
  <c r="M1420" i="3"/>
  <c r="H2288" i="3"/>
  <c r="G2288" i="3"/>
  <c r="H2684" i="3"/>
  <c r="G2684" i="3"/>
  <c r="H1887" i="3"/>
  <c r="G1887" i="3"/>
  <c r="K1203" i="3"/>
  <c r="J1203" i="3"/>
  <c r="K1551" i="3"/>
  <c r="J1551" i="3"/>
  <c r="K856" i="3"/>
  <c r="J856" i="3"/>
  <c r="H1311" i="3"/>
  <c r="G1311" i="3"/>
  <c r="Q1311" i="3"/>
  <c r="P1311" i="3"/>
  <c r="N688" i="3"/>
  <c r="M688" i="3"/>
  <c r="K40" i="3"/>
  <c r="L40" i="3" s="1"/>
  <c r="J40" i="3"/>
  <c r="W2341" i="3"/>
  <c r="V2341" i="3"/>
  <c r="N2129" i="3"/>
  <c r="M2129" i="3"/>
  <c r="T1196" i="3"/>
  <c r="S1196" i="3"/>
  <c r="K584" i="3"/>
  <c r="J584" i="3"/>
  <c r="K1728" i="3"/>
  <c r="J1728" i="3"/>
  <c r="W2814" i="3"/>
  <c r="V2814" i="3"/>
  <c r="N1512" i="3"/>
  <c r="M1512" i="3"/>
  <c r="K1803" i="3"/>
  <c r="J1803" i="3"/>
  <c r="K1804" i="3" s="1"/>
  <c r="Q2371" i="3"/>
  <c r="P2371" i="3"/>
  <c r="N166" i="3"/>
  <c r="M166" i="3"/>
  <c r="Q1836" i="3"/>
  <c r="P1836" i="3"/>
  <c r="Q2065" i="3"/>
  <c r="P2065" i="3"/>
  <c r="N640" i="3"/>
  <c r="M640" i="3"/>
  <c r="N641" i="3" s="1"/>
  <c r="Q2022" i="3"/>
  <c r="P2022" i="3"/>
  <c r="K2340" i="3"/>
  <c r="J2340" i="3"/>
  <c r="K2205" i="3"/>
  <c r="J2205" i="3"/>
  <c r="K1013" i="3"/>
  <c r="J1013" i="3"/>
  <c r="K754" i="3"/>
  <c r="J754" i="3"/>
  <c r="Q1370" i="3"/>
  <c r="P1370" i="3"/>
  <c r="T2478" i="3"/>
  <c r="S2478" i="3"/>
  <c r="AC855" i="3"/>
  <c r="AB855" i="3"/>
  <c r="K1311" i="3"/>
  <c r="J1311" i="3"/>
  <c r="Q278" i="3"/>
  <c r="P278" i="3"/>
  <c r="N906" i="3"/>
  <c r="M906" i="3"/>
  <c r="Q535" i="3"/>
  <c r="P535" i="3"/>
  <c r="K2073" i="3"/>
  <c r="J2073" i="3"/>
  <c r="T990" i="3"/>
  <c r="S990" i="3"/>
  <c r="N2341" i="3"/>
  <c r="M2341" i="3"/>
  <c r="N2260" i="3"/>
  <c r="M2260" i="3"/>
  <c r="W990" i="3"/>
  <c r="V990" i="3"/>
  <c r="N660" i="3"/>
  <c r="M660" i="3"/>
  <c r="H212" i="3"/>
  <c r="I212" i="3" s="1"/>
  <c r="G212" i="3"/>
  <c r="Q1158" i="3"/>
  <c r="P1158" i="3"/>
  <c r="K794" i="3"/>
  <c r="J794" i="3"/>
  <c r="K278" i="3"/>
  <c r="J278" i="3"/>
  <c r="N2838" i="3"/>
  <c r="M2838" i="3"/>
  <c r="T248" i="3"/>
  <c r="S248" i="3"/>
  <c r="Q1754" i="1"/>
  <c r="N1157" i="1"/>
  <c r="K1136" i="1"/>
  <c r="H2682" i="1"/>
  <c r="Z988" i="1"/>
  <c r="Q1470" i="1"/>
  <c r="K194" i="1"/>
  <c r="Q1102" i="1"/>
  <c r="T1195" i="1"/>
  <c r="T606" i="1"/>
  <c r="Q1863" i="1"/>
  <c r="T494" i="1"/>
  <c r="Q533" i="1"/>
  <c r="W1072" i="1"/>
  <c r="K2681" i="1"/>
  <c r="Q1157" i="1"/>
  <c r="T2100" i="1"/>
  <c r="K1038" i="1"/>
  <c r="K1037" i="1"/>
  <c r="T1419" i="1"/>
  <c r="K1475" i="1"/>
  <c r="N576" i="1"/>
  <c r="N1223" i="1"/>
  <c r="H1887" i="1"/>
  <c r="H1964" i="1"/>
  <c r="H1963" i="1"/>
  <c r="H1985" i="1"/>
  <c r="H2650" i="1"/>
  <c r="H2651" i="1"/>
  <c r="T2021" i="1"/>
  <c r="N686" i="1"/>
  <c r="K1278" i="1"/>
  <c r="T2339" i="1"/>
  <c r="K37" i="1"/>
  <c r="L37" i="1" s="1"/>
  <c r="N639" i="1"/>
  <c r="K367" i="1"/>
  <c r="Q2505" i="1"/>
  <c r="Q1072" i="1"/>
  <c r="K1551" i="1"/>
  <c r="K1834" i="1"/>
  <c r="T659" i="1"/>
  <c r="Z419" i="1"/>
  <c r="N660" i="1"/>
  <c r="N605" i="1"/>
  <c r="N1011" i="1"/>
  <c r="W2475" i="1"/>
  <c r="N366" i="1"/>
  <c r="T137" i="1"/>
  <c r="N65" i="1"/>
  <c r="K581" i="1"/>
  <c r="Q162" i="1"/>
  <c r="Q419" i="1"/>
  <c r="K605" i="1"/>
  <c r="K90" i="1"/>
  <c r="K1963" i="1"/>
  <c r="K1368" i="1"/>
  <c r="N1550" i="1"/>
  <c r="K1871" i="1"/>
  <c r="N298" i="1"/>
  <c r="AC418" i="1"/>
  <c r="N2203" i="1"/>
  <c r="Q777" i="1"/>
  <c r="K443" i="1"/>
  <c r="K442" i="1"/>
  <c r="N1925" i="1"/>
  <c r="Z2811" i="1"/>
  <c r="W853" i="1"/>
  <c r="W419" i="1"/>
  <c r="Q2385" i="1"/>
  <c r="H1310" i="1"/>
  <c r="W136" i="1"/>
  <c r="T2836" i="1"/>
  <c r="N1963" i="1"/>
  <c r="K853" i="1"/>
  <c r="W402" i="1"/>
  <c r="W401" i="1"/>
  <c r="K1202" i="1"/>
  <c r="N1135" i="1"/>
  <c r="W493" i="1"/>
  <c r="W658" i="1"/>
  <c r="N814" i="1"/>
  <c r="K276" i="1"/>
  <c r="K2650" i="1"/>
  <c r="H2287" i="1"/>
  <c r="H2707" i="1"/>
  <c r="W604" i="1"/>
  <c r="K339" i="1"/>
  <c r="Q2127" i="1"/>
  <c r="T2491" i="1"/>
  <c r="N2629" i="1"/>
  <c r="T1101" i="1"/>
  <c r="K2276" i="1"/>
  <c r="AC2063" i="1"/>
  <c r="Z276" i="1"/>
  <c r="Q514" i="1"/>
  <c r="T25" i="1"/>
  <c r="U25" i="1" s="1"/>
  <c r="Q686" i="1"/>
  <c r="N2128" i="1"/>
  <c r="K72" i="1"/>
  <c r="Q640" i="1"/>
  <c r="F1703" i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C9" i="2"/>
  <c r="C22" i="2" s="1"/>
  <c r="N2739" i="1"/>
  <c r="W2339" i="1"/>
  <c r="K2234" i="1"/>
  <c r="N2539" i="1"/>
  <c r="N1515" i="1"/>
  <c r="N2257" i="1"/>
  <c r="W1352" i="1"/>
  <c r="AC28" i="1"/>
  <c r="AD28" i="1" s="1"/>
  <c r="AC854" i="1"/>
  <c r="AC2428" i="1"/>
  <c r="Z640" i="1"/>
  <c r="Z855" i="1"/>
  <c r="Z567" i="1"/>
  <c r="Z2064" i="1"/>
  <c r="Z2430" i="1"/>
  <c r="Z28" i="1"/>
  <c r="AA28" i="1" s="1"/>
  <c r="Z2340" i="1"/>
  <c r="W2428" i="1"/>
  <c r="W1196" i="1"/>
  <c r="W1835" i="1"/>
  <c r="W1754" i="1"/>
  <c r="W567" i="1"/>
  <c r="W990" i="1"/>
  <c r="W278" i="1"/>
  <c r="W2813" i="1"/>
  <c r="W642" i="1"/>
  <c r="W643" i="1"/>
  <c r="W2064" i="1"/>
  <c r="W27" i="1"/>
  <c r="X27" i="1" s="1"/>
  <c r="T1072" i="1"/>
  <c r="T277" i="1"/>
  <c r="T640" i="1"/>
  <c r="T1835" i="1"/>
  <c r="T1754" i="1"/>
  <c r="T2429" i="1"/>
  <c r="T2428" i="1"/>
  <c r="T420" i="1"/>
  <c r="T990" i="1"/>
  <c r="T743" i="1"/>
  <c r="T2813" i="1"/>
  <c r="T1370" i="1"/>
  <c r="T568" i="1"/>
  <c r="T2065" i="1"/>
  <c r="T2740" i="1"/>
  <c r="T855" i="1"/>
  <c r="T249" i="1"/>
  <c r="T1158" i="1"/>
  <c r="T2446" i="1"/>
  <c r="Q2605" i="1"/>
  <c r="Q1311" i="1"/>
  <c r="Q660" i="1"/>
  <c r="Q1203" i="1"/>
  <c r="Q2740" i="1"/>
  <c r="Q2022" i="1"/>
  <c r="Q1835" i="1"/>
  <c r="Q742" i="1"/>
  <c r="Q321" i="1"/>
  <c r="Q2102" i="1"/>
  <c r="Q608" i="1"/>
  <c r="Q1420" i="1"/>
  <c r="Q2864" i="1"/>
  <c r="Q138" i="1"/>
  <c r="Q2541" i="1"/>
  <c r="Q38" i="1"/>
  <c r="R38" i="1" s="1"/>
  <c r="Q2837" i="1"/>
  <c r="Q991" i="1"/>
  <c r="Q2368" i="1"/>
  <c r="Q2369" i="1"/>
  <c r="Q278" i="1"/>
  <c r="Q2889" i="1"/>
  <c r="Q855" i="1"/>
  <c r="Q2072" i="1"/>
  <c r="Q1370" i="1"/>
  <c r="Q578" i="1"/>
  <c r="Q2340" i="1"/>
  <c r="Q931" i="1"/>
  <c r="Q906" i="1"/>
  <c r="Q1708" i="1"/>
  <c r="O37" i="1"/>
  <c r="N1369" i="1"/>
  <c r="N38" i="1"/>
  <c r="N931" i="1"/>
  <c r="N1708" i="1"/>
  <c r="N1728" i="1"/>
  <c r="N1804" i="1"/>
  <c r="N1803" i="1"/>
  <c r="N2072" i="1"/>
  <c r="N1872" i="1"/>
  <c r="N339" i="1"/>
  <c r="N277" i="1"/>
  <c r="N752" i="1"/>
  <c r="N2340" i="1"/>
  <c r="N1204" i="1"/>
  <c r="N991" i="1"/>
  <c r="N855" i="1"/>
  <c r="N2154" i="1"/>
  <c r="N2837" i="1"/>
  <c r="N1835" i="1"/>
  <c r="N1432" i="1"/>
  <c r="N2508" i="1"/>
  <c r="N1643" i="1"/>
  <c r="N1642" i="1"/>
  <c r="N1754" i="1"/>
  <c r="N1311" i="1"/>
  <c r="N793" i="1"/>
  <c r="N905" i="1"/>
  <c r="N1476" i="1"/>
  <c r="K1728" i="1"/>
  <c r="K932" i="1"/>
  <c r="K1311" i="1"/>
  <c r="K534" i="1"/>
  <c r="K535" i="1"/>
  <c r="K1708" i="1"/>
  <c r="K905" i="1"/>
  <c r="K989" i="1"/>
  <c r="K1804" i="1"/>
  <c r="K1803" i="1"/>
  <c r="K2154" i="1"/>
  <c r="K2837" i="1"/>
  <c r="K754" i="1"/>
  <c r="K2204" i="1"/>
  <c r="K1754" i="1"/>
  <c r="K2072" i="1"/>
  <c r="K2579" i="1"/>
  <c r="K1987" i="1"/>
  <c r="K1988" i="1"/>
  <c r="K2540" i="1"/>
  <c r="K1158" i="1"/>
  <c r="K2508" i="1"/>
  <c r="K1430" i="1"/>
  <c r="K2750" i="1"/>
  <c r="K2340" i="1"/>
  <c r="K1014" i="1"/>
  <c r="H211" i="1"/>
  <c r="J2278" i="3" l="1"/>
  <c r="K2278" i="3"/>
  <c r="P2494" i="3"/>
  <c r="Q2494" i="3"/>
  <c r="N1927" i="3"/>
  <c r="M1927" i="3"/>
  <c r="P1755" i="3"/>
  <c r="Q1755" i="3"/>
  <c r="W2065" i="3"/>
  <c r="V2065" i="3"/>
  <c r="N2741" i="3"/>
  <c r="M2741" i="3"/>
  <c r="W568" i="3"/>
  <c r="V568" i="3"/>
  <c r="N1312" i="3"/>
  <c r="M1312" i="3"/>
  <c r="Q2541" i="3"/>
  <c r="P2541" i="3"/>
  <c r="T1073" i="3"/>
  <c r="S1073" i="3"/>
  <c r="J796" i="1"/>
  <c r="K796" i="1"/>
  <c r="M164" i="1"/>
  <c r="N164" i="1"/>
  <c r="M578" i="3"/>
  <c r="N578" i="3"/>
  <c r="AB30" i="3"/>
  <c r="AC30" i="3"/>
  <c r="AD30" i="3" s="1"/>
  <c r="Z2429" i="3"/>
  <c r="Y2429" i="3"/>
  <c r="T2741" i="3"/>
  <c r="S2741" i="3"/>
  <c r="N607" i="3"/>
  <c r="M607" i="3"/>
  <c r="N2023" i="3"/>
  <c r="M2023" i="3"/>
  <c r="N2024" i="3" s="1"/>
  <c r="Q569" i="3"/>
  <c r="P569" i="3"/>
  <c r="N743" i="3"/>
  <c r="M743" i="3"/>
  <c r="Q1073" i="3"/>
  <c r="P1073" i="3"/>
  <c r="Q2447" i="3"/>
  <c r="P2447" i="3"/>
  <c r="M2509" i="3"/>
  <c r="N2509" i="3"/>
  <c r="J2508" i="3"/>
  <c r="K2508" i="3"/>
  <c r="M1957" i="3"/>
  <c r="N1957" i="3"/>
  <c r="I211" i="1"/>
  <c r="T249" i="3"/>
  <c r="S249" i="3"/>
  <c r="W991" i="3"/>
  <c r="V991" i="3"/>
  <c r="N907" i="3"/>
  <c r="M907" i="3"/>
  <c r="K1014" i="3"/>
  <c r="J1014" i="3"/>
  <c r="Q1837" i="3"/>
  <c r="P1837" i="3"/>
  <c r="T1197" i="3"/>
  <c r="S1197" i="3"/>
  <c r="N1421" i="3"/>
  <c r="M1421" i="3"/>
  <c r="W28" i="3"/>
  <c r="X28" i="3" s="1"/>
  <c r="V28" i="3"/>
  <c r="K197" i="3"/>
  <c r="J197" i="3"/>
  <c r="K2542" i="3"/>
  <c r="J2542" i="3"/>
  <c r="N795" i="3"/>
  <c r="M795" i="3"/>
  <c r="K907" i="3"/>
  <c r="J907" i="3"/>
  <c r="T1421" i="3"/>
  <c r="S1421" i="3"/>
  <c r="M40" i="3"/>
  <c r="N40" i="3"/>
  <c r="O40" i="3" s="1"/>
  <c r="K609" i="3"/>
  <c r="J609" i="3"/>
  <c r="T2431" i="3"/>
  <c r="S2431" i="3"/>
  <c r="T855" i="3"/>
  <c r="S855" i="3"/>
  <c r="T29" i="3"/>
  <c r="S29" i="3"/>
  <c r="Q139" i="3"/>
  <c r="P139" i="3"/>
  <c r="T495" i="3"/>
  <c r="S495" i="3"/>
  <c r="T569" i="3"/>
  <c r="S569" i="3"/>
  <c r="N2155" i="3"/>
  <c r="M2155" i="3"/>
  <c r="N1553" i="3"/>
  <c r="M1553" i="3"/>
  <c r="K1836" i="3"/>
  <c r="J1836" i="3"/>
  <c r="K1966" i="3"/>
  <c r="J1966" i="3"/>
  <c r="Z422" i="3"/>
  <c r="Y422" i="3"/>
  <c r="K370" i="3"/>
  <c r="J370" i="3"/>
  <c r="M322" i="3"/>
  <c r="N322" i="3"/>
  <c r="T422" i="3"/>
  <c r="S422" i="3"/>
  <c r="K1874" i="3"/>
  <c r="J1874" i="3"/>
  <c r="Q2838" i="3"/>
  <c r="P2838" i="3"/>
  <c r="N1635" i="3"/>
  <c r="M1635" i="3"/>
  <c r="K341" i="3"/>
  <c r="J341" i="3"/>
  <c r="K2156" i="3"/>
  <c r="J2156" i="3"/>
  <c r="T2065" i="3"/>
  <c r="S2065" i="3"/>
  <c r="N991" i="3"/>
  <c r="M991" i="3"/>
  <c r="T641" i="3"/>
  <c r="S641" i="3"/>
  <c r="Q26" i="3"/>
  <c r="R26" i="3" s="1"/>
  <c r="P26" i="3"/>
  <c r="Z569" i="3"/>
  <c r="Y569" i="3"/>
  <c r="K933" i="3"/>
  <c r="J933" i="3"/>
  <c r="N2192" i="3"/>
  <c r="M2192" i="3"/>
  <c r="Q2103" i="3"/>
  <c r="P2103" i="3"/>
  <c r="K2236" i="3"/>
  <c r="J2236" i="3"/>
  <c r="W1073" i="3"/>
  <c r="V1073" i="3"/>
  <c r="T1836" i="3"/>
  <c r="S1836" i="3"/>
  <c r="Q662" i="3"/>
  <c r="P662" i="3"/>
  <c r="Q1105" i="3"/>
  <c r="P1105" i="3"/>
  <c r="Z2066" i="3"/>
  <c r="Y2066" i="3"/>
  <c r="K1280" i="3"/>
  <c r="J1280" i="3"/>
  <c r="K279" i="3"/>
  <c r="J279" i="3"/>
  <c r="H213" i="3"/>
  <c r="I213" i="3" s="1"/>
  <c r="G213" i="3"/>
  <c r="AC856" i="3"/>
  <c r="AB856" i="3"/>
  <c r="K1729" i="3"/>
  <c r="J1729" i="3"/>
  <c r="K1204" i="3"/>
  <c r="J1204" i="3"/>
  <c r="K2684" i="3"/>
  <c r="J2684" i="3"/>
  <c r="T661" i="3"/>
  <c r="S661" i="3"/>
  <c r="T1159" i="3"/>
  <c r="S1159" i="3"/>
  <c r="W2430" i="3"/>
  <c r="V2430" i="3"/>
  <c r="Q421" i="3"/>
  <c r="P421" i="3"/>
  <c r="Q1159" i="3"/>
  <c r="P1159" i="3"/>
  <c r="T991" i="3"/>
  <c r="S991" i="3"/>
  <c r="K755" i="3"/>
  <c r="J755" i="3"/>
  <c r="Q2023" i="3"/>
  <c r="P2023" i="3"/>
  <c r="N167" i="3"/>
  <c r="M167" i="3"/>
  <c r="W2815" i="3"/>
  <c r="V2815" i="3"/>
  <c r="K585" i="3"/>
  <c r="J585" i="3"/>
  <c r="K586" i="3" s="1"/>
  <c r="N2130" i="3"/>
  <c r="M2130" i="3"/>
  <c r="K41" i="3"/>
  <c r="L41" i="3" s="1"/>
  <c r="J41" i="3"/>
  <c r="N689" i="3"/>
  <c r="M689" i="3"/>
  <c r="H1312" i="3"/>
  <c r="G1312" i="3"/>
  <c r="K1552" i="3"/>
  <c r="J1552" i="3"/>
  <c r="H1888" i="3"/>
  <c r="G1888" i="3"/>
  <c r="H2289" i="3"/>
  <c r="G2289" i="3"/>
  <c r="W279" i="3"/>
  <c r="V279" i="3"/>
  <c r="Z857" i="3"/>
  <c r="Y857" i="3"/>
  <c r="N1675" i="3"/>
  <c r="M1675" i="3"/>
  <c r="W495" i="3"/>
  <c r="V495" i="3"/>
  <c r="N1836" i="3"/>
  <c r="M1836" i="3"/>
  <c r="Q608" i="3"/>
  <c r="P608" i="3"/>
  <c r="K2840" i="3"/>
  <c r="J2840" i="3"/>
  <c r="Q2343" i="3"/>
  <c r="P2343" i="3"/>
  <c r="Q1204" i="3"/>
  <c r="P1204" i="3"/>
  <c r="N2105" i="3"/>
  <c r="M2105" i="3"/>
  <c r="Q744" i="3"/>
  <c r="P744" i="3"/>
  <c r="N1138" i="3"/>
  <c r="M1138" i="3"/>
  <c r="N1139" i="3" s="1"/>
  <c r="N933" i="3"/>
  <c r="M933" i="3"/>
  <c r="K1159" i="3"/>
  <c r="J1159" i="3"/>
  <c r="N1709" i="3"/>
  <c r="M1709" i="3"/>
  <c r="AC2430" i="3"/>
  <c r="AB2430" i="3"/>
  <c r="U29" i="3"/>
  <c r="N2608" i="3"/>
  <c r="M2608" i="3"/>
  <c r="Z30" i="3"/>
  <c r="AA30" i="3" s="1"/>
  <c r="Y30" i="3"/>
  <c r="P2743" i="3"/>
  <c r="Q2743" i="3"/>
  <c r="N141" i="3"/>
  <c r="M141" i="3"/>
  <c r="N2342" i="3"/>
  <c r="M2342" i="3"/>
  <c r="K2074" i="3"/>
  <c r="J2074" i="3"/>
  <c r="K1312" i="3"/>
  <c r="J1312" i="3"/>
  <c r="Q1371" i="3"/>
  <c r="P1371" i="3"/>
  <c r="K2341" i="3"/>
  <c r="J2341" i="3"/>
  <c r="Q2372" i="3"/>
  <c r="P2372" i="3"/>
  <c r="N1513" i="3"/>
  <c r="M1513" i="3"/>
  <c r="W2342" i="3"/>
  <c r="V2342" i="3"/>
  <c r="Q1312" i="3"/>
  <c r="P1312" i="3"/>
  <c r="K857" i="3"/>
  <c r="J857" i="3"/>
  <c r="H2685" i="3"/>
  <c r="G2685" i="3"/>
  <c r="K93" i="3"/>
  <c r="J93" i="3"/>
  <c r="T2817" i="3"/>
  <c r="S2817" i="3"/>
  <c r="K2752" i="3"/>
  <c r="J2752" i="3"/>
  <c r="Q2866" i="3"/>
  <c r="P2866" i="3"/>
  <c r="N1370" i="3"/>
  <c r="M1370" i="3"/>
  <c r="N1160" i="3"/>
  <c r="M1160" i="3"/>
  <c r="M279" i="3"/>
  <c r="N279" i="3"/>
  <c r="N2839" i="3"/>
  <c r="M2839" i="3"/>
  <c r="K795" i="3"/>
  <c r="J795" i="3"/>
  <c r="N661" i="3"/>
  <c r="M661" i="3"/>
  <c r="N2261" i="3"/>
  <c r="M2261" i="3"/>
  <c r="Q536" i="3"/>
  <c r="P536" i="3"/>
  <c r="Q537" i="3" s="1"/>
  <c r="Q279" i="3"/>
  <c r="P279" i="3"/>
  <c r="T2479" i="3"/>
  <c r="S2479" i="3"/>
  <c r="K2206" i="3"/>
  <c r="J2206" i="3"/>
  <c r="Q2066" i="3"/>
  <c r="P2066" i="3"/>
  <c r="M2543" i="3"/>
  <c r="N2543" i="3"/>
  <c r="T279" i="3"/>
  <c r="S279" i="3"/>
  <c r="K1758" i="3"/>
  <c r="J1758" i="3"/>
  <c r="Q1710" i="3"/>
  <c r="P1710" i="3"/>
  <c r="Q249" i="3"/>
  <c r="P249" i="3"/>
  <c r="N1206" i="3"/>
  <c r="M1206" i="3"/>
  <c r="N2073" i="3"/>
  <c r="M2073" i="3"/>
  <c r="Q690" i="3"/>
  <c r="P690" i="3"/>
  <c r="N1867" i="3"/>
  <c r="M1867" i="3"/>
  <c r="T2342" i="3"/>
  <c r="S2342" i="3"/>
  <c r="Q1421" i="3"/>
  <c r="P1421" i="3"/>
  <c r="T607" i="3"/>
  <c r="S607" i="3"/>
  <c r="K1370" i="3"/>
  <c r="J1370" i="3"/>
  <c r="N1755" i="3"/>
  <c r="M1755" i="3"/>
  <c r="N855" i="3"/>
  <c r="M855" i="3"/>
  <c r="W1755" i="3"/>
  <c r="V1755" i="3"/>
  <c r="Q992" i="3"/>
  <c r="P992" i="3"/>
  <c r="T1756" i="3"/>
  <c r="S1756" i="3"/>
  <c r="Q507" i="3"/>
  <c r="P507" i="3"/>
  <c r="W643" i="3"/>
  <c r="V643" i="3"/>
  <c r="T743" i="3"/>
  <c r="S743" i="3"/>
  <c r="W1197" i="3"/>
  <c r="V1197" i="3"/>
  <c r="W857" i="3"/>
  <c r="V857" i="3"/>
  <c r="Q2814" i="3"/>
  <c r="P2814" i="3"/>
  <c r="N1473" i="3"/>
  <c r="M1473" i="3"/>
  <c r="K990" i="3"/>
  <c r="J990" i="3"/>
  <c r="N2865" i="3"/>
  <c r="M2865" i="3"/>
  <c r="K2582" i="3"/>
  <c r="J2582" i="3"/>
  <c r="T139" i="3"/>
  <c r="S139" i="3"/>
  <c r="T1371" i="3"/>
  <c r="S1371" i="3"/>
  <c r="Q856" i="3"/>
  <c r="P856" i="3"/>
  <c r="H2709" i="3"/>
  <c r="G2709" i="3"/>
  <c r="N1804" i="3"/>
  <c r="M1804" i="3"/>
  <c r="N1805" i="3" s="1"/>
  <c r="K1432" i="3"/>
  <c r="J1432" i="3"/>
  <c r="V423" i="3"/>
  <c r="W423" i="3"/>
  <c r="N1158" i="1"/>
  <c r="K1138" i="1"/>
  <c r="K1137" i="1"/>
  <c r="Q1755" i="1"/>
  <c r="H1311" i="1"/>
  <c r="F1946" i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C10" i="2"/>
  <c r="C23" i="2" s="1"/>
  <c r="N2129" i="1"/>
  <c r="T26" i="1"/>
  <c r="U26" i="1" s="1"/>
  <c r="Z277" i="1"/>
  <c r="K2277" i="1"/>
  <c r="N2630" i="1"/>
  <c r="Q2128" i="1"/>
  <c r="W605" i="1"/>
  <c r="H2708" i="1"/>
  <c r="K2652" i="1"/>
  <c r="K2651" i="1"/>
  <c r="N815" i="1"/>
  <c r="W494" i="1"/>
  <c r="K1203" i="1"/>
  <c r="K854" i="1"/>
  <c r="T2837" i="1"/>
  <c r="W420" i="1"/>
  <c r="Z2812" i="1"/>
  <c r="N2204" i="1"/>
  <c r="N299" i="1"/>
  <c r="N1551" i="1"/>
  <c r="K1964" i="1"/>
  <c r="K606" i="1"/>
  <c r="Q163" i="1"/>
  <c r="N66" i="1"/>
  <c r="N367" i="1"/>
  <c r="N1012" i="1"/>
  <c r="N661" i="1"/>
  <c r="T660" i="1"/>
  <c r="K1552" i="1"/>
  <c r="Q2506" i="1"/>
  <c r="N641" i="1"/>
  <c r="N640" i="1"/>
  <c r="T2340" i="1"/>
  <c r="N687" i="1"/>
  <c r="N1224" i="1"/>
  <c r="K1476" i="1"/>
  <c r="Q1158" i="1"/>
  <c r="W1073" i="1"/>
  <c r="T495" i="1"/>
  <c r="T607" i="1"/>
  <c r="T1196" i="1"/>
  <c r="K195" i="1"/>
  <c r="Z989" i="1"/>
  <c r="N2258" i="1"/>
  <c r="N2540" i="1"/>
  <c r="W2340" i="1"/>
  <c r="O38" i="1"/>
  <c r="H2288" i="1"/>
  <c r="H1986" i="1"/>
  <c r="H1987" i="1"/>
  <c r="W1353" i="1"/>
  <c r="N1516" i="1"/>
  <c r="K2235" i="1"/>
  <c r="N2740" i="1"/>
  <c r="Q642" i="1"/>
  <c r="Q641" i="1"/>
  <c r="K74" i="1"/>
  <c r="K73" i="1"/>
  <c r="Q687" i="1"/>
  <c r="Q515" i="1"/>
  <c r="AC2064" i="1"/>
  <c r="T1102" i="1"/>
  <c r="T2492" i="1"/>
  <c r="K340" i="1"/>
  <c r="K277" i="1"/>
  <c r="W659" i="1"/>
  <c r="N1136" i="1"/>
  <c r="N1964" i="1"/>
  <c r="W137" i="1"/>
  <c r="Q2387" i="1"/>
  <c r="Q2386" i="1"/>
  <c r="W854" i="1"/>
  <c r="N1926" i="1"/>
  <c r="Q778" i="1"/>
  <c r="AC419" i="1"/>
  <c r="K1872" i="1"/>
  <c r="K1369" i="1"/>
  <c r="K91" i="1"/>
  <c r="Q420" i="1"/>
  <c r="K582" i="1"/>
  <c r="T138" i="1"/>
  <c r="W2476" i="1"/>
  <c r="N606" i="1"/>
  <c r="Z420" i="1"/>
  <c r="K1835" i="1"/>
  <c r="Q1073" i="1"/>
  <c r="K368" i="1"/>
  <c r="K38" i="1"/>
  <c r="L38" i="1" s="1"/>
  <c r="K1279" i="1"/>
  <c r="T2022" i="1"/>
  <c r="H1888" i="1"/>
  <c r="N577" i="1"/>
  <c r="T1420" i="1"/>
  <c r="T2101" i="1"/>
  <c r="K2682" i="1"/>
  <c r="Q534" i="1"/>
  <c r="Q1864" i="1"/>
  <c r="Q1103" i="1"/>
  <c r="Q1471" i="1"/>
  <c r="H2683" i="1"/>
  <c r="AC855" i="1"/>
  <c r="AC2429" i="1"/>
  <c r="AC29" i="1"/>
  <c r="AD29" i="1" s="1"/>
  <c r="Z641" i="1"/>
  <c r="Z2341" i="1"/>
  <c r="Z29" i="1"/>
  <c r="AA29" i="1" s="1"/>
  <c r="Z856" i="1"/>
  <c r="Z2431" i="1"/>
  <c r="Z2065" i="1"/>
  <c r="Z568" i="1"/>
  <c r="W1197" i="1"/>
  <c r="W2429" i="1"/>
  <c r="W1836" i="1"/>
  <c r="W28" i="1"/>
  <c r="X28" i="1" s="1"/>
  <c r="W279" i="1"/>
  <c r="W1755" i="1"/>
  <c r="W2065" i="1"/>
  <c r="W2814" i="1"/>
  <c r="W991" i="1"/>
  <c r="W568" i="1"/>
  <c r="T1073" i="1"/>
  <c r="T278" i="1"/>
  <c r="T642" i="1"/>
  <c r="T641" i="1"/>
  <c r="T2447" i="1"/>
  <c r="T421" i="1"/>
  <c r="T856" i="1"/>
  <c r="T2066" i="1"/>
  <c r="T1371" i="1"/>
  <c r="T744" i="1"/>
  <c r="T991" i="1"/>
  <c r="T1836" i="1"/>
  <c r="T1159" i="1"/>
  <c r="T2814" i="1"/>
  <c r="T1755" i="1"/>
  <c r="T250" i="1"/>
  <c r="T2741" i="1"/>
  <c r="T569" i="1"/>
  <c r="Q2606" i="1"/>
  <c r="Q2024" i="1"/>
  <c r="Q2023" i="1"/>
  <c r="Q661" i="1"/>
  <c r="Q1312" i="1"/>
  <c r="Q1836" i="1"/>
  <c r="Q2741" i="1"/>
  <c r="Q1204" i="1"/>
  <c r="Q2890" i="1"/>
  <c r="Q2891" i="1"/>
  <c r="Q2542" i="1"/>
  <c r="Q2103" i="1"/>
  <c r="Q907" i="1"/>
  <c r="Q2073" i="1"/>
  <c r="Q2865" i="1"/>
  <c r="Q609" i="1"/>
  <c r="Q322" i="1"/>
  <c r="Q743" i="1"/>
  <c r="Q579" i="1"/>
  <c r="Q1371" i="1"/>
  <c r="Q2838" i="1"/>
  <c r="Q39" i="1"/>
  <c r="R39" i="1" s="1"/>
  <c r="Q1709" i="1"/>
  <c r="Q932" i="1"/>
  <c r="Q2341" i="1"/>
  <c r="Q856" i="1"/>
  <c r="Q279" i="1"/>
  <c r="Q992" i="1"/>
  <c r="Q139" i="1"/>
  <c r="Q1421" i="1"/>
  <c r="N39" i="1"/>
  <c r="N1370" i="1"/>
  <c r="N753" i="1"/>
  <c r="N1729" i="1"/>
  <c r="N340" i="1"/>
  <c r="N1709" i="1"/>
  <c r="N932" i="1"/>
  <c r="N1873" i="1"/>
  <c r="N2073" i="1"/>
  <c r="N278" i="1"/>
  <c r="N992" i="1"/>
  <c r="N906" i="1"/>
  <c r="N2838" i="1"/>
  <c r="N856" i="1"/>
  <c r="N1312" i="1"/>
  <c r="N1755" i="1"/>
  <c r="N1433" i="1"/>
  <c r="N2155" i="1"/>
  <c r="N1205" i="1"/>
  <c r="N2341" i="1"/>
  <c r="N1836" i="1"/>
  <c r="N1478" i="1"/>
  <c r="N1477" i="1"/>
  <c r="N794" i="1"/>
  <c r="N2509" i="1"/>
  <c r="K1729" i="1"/>
  <c r="K755" i="1"/>
  <c r="K2838" i="1"/>
  <c r="K2155" i="1"/>
  <c r="K906" i="1"/>
  <c r="K1312" i="1"/>
  <c r="K990" i="1"/>
  <c r="K1709" i="1"/>
  <c r="K933" i="1"/>
  <c r="K1015" i="1"/>
  <c r="K1431" i="1"/>
  <c r="K1159" i="1"/>
  <c r="K2541" i="1"/>
  <c r="K2073" i="1"/>
  <c r="K1755" i="1"/>
  <c r="K2205" i="1"/>
  <c r="K2341" i="1"/>
  <c r="K2509" i="1"/>
  <c r="K2580" i="1"/>
  <c r="K2751" i="1"/>
  <c r="H212" i="1"/>
  <c r="Q2448" i="3" l="1"/>
  <c r="P2448" i="3"/>
  <c r="N744" i="3"/>
  <c r="M744" i="3"/>
  <c r="T2742" i="3"/>
  <c r="S2742" i="3"/>
  <c r="S1074" i="3"/>
  <c r="T1074" i="3"/>
  <c r="N1313" i="3"/>
  <c r="M1313" i="3"/>
  <c r="N2742" i="3"/>
  <c r="M2742" i="3"/>
  <c r="K2509" i="3"/>
  <c r="J2509" i="3"/>
  <c r="AC31" i="3"/>
  <c r="AD31" i="3" s="1"/>
  <c r="AB31" i="3"/>
  <c r="M165" i="1"/>
  <c r="N165" i="1"/>
  <c r="Q1756" i="3"/>
  <c r="P1756" i="3"/>
  <c r="P2495" i="3"/>
  <c r="Q2495" i="3"/>
  <c r="P1074" i="3"/>
  <c r="Q1074" i="3"/>
  <c r="P570" i="3"/>
  <c r="Q570" i="3"/>
  <c r="M608" i="3"/>
  <c r="N608" i="3"/>
  <c r="Z2430" i="3"/>
  <c r="Y2430" i="3"/>
  <c r="Q2542" i="3"/>
  <c r="P2542" i="3"/>
  <c r="W569" i="3"/>
  <c r="V569" i="3"/>
  <c r="W2066" i="3"/>
  <c r="V2066" i="3"/>
  <c r="N1928" i="3"/>
  <c r="M1928" i="3"/>
  <c r="N1958" i="3"/>
  <c r="M1958" i="3"/>
  <c r="M2510" i="3"/>
  <c r="N2510" i="3"/>
  <c r="N579" i="3"/>
  <c r="M579" i="3"/>
  <c r="J797" i="1"/>
  <c r="K797" i="1"/>
  <c r="K2279" i="3"/>
  <c r="J2279" i="3"/>
  <c r="I212" i="1"/>
  <c r="T1372" i="3"/>
  <c r="S1372" i="3"/>
  <c r="W644" i="3"/>
  <c r="V644" i="3"/>
  <c r="N1756" i="3"/>
  <c r="M1756" i="3"/>
  <c r="Q691" i="3"/>
  <c r="P691" i="3"/>
  <c r="N1371" i="3"/>
  <c r="M1371" i="3"/>
  <c r="K858" i="3"/>
  <c r="J858" i="3"/>
  <c r="Q1372" i="3"/>
  <c r="P1372" i="3"/>
  <c r="K1205" i="3"/>
  <c r="J1205" i="3"/>
  <c r="H214" i="3"/>
  <c r="I214" i="3" s="1"/>
  <c r="G214" i="3"/>
  <c r="W1074" i="3"/>
  <c r="V1074" i="3"/>
  <c r="N992" i="3"/>
  <c r="M992" i="3"/>
  <c r="K342" i="3"/>
  <c r="J342" i="3"/>
  <c r="K1967" i="3"/>
  <c r="J1967" i="3"/>
  <c r="V29" i="3"/>
  <c r="W29" i="3"/>
  <c r="X29" i="3" s="1"/>
  <c r="P2744" i="3"/>
  <c r="Q2744" i="3"/>
  <c r="AC2431" i="3"/>
  <c r="AB2431" i="3"/>
  <c r="K1160" i="3"/>
  <c r="J1160" i="3"/>
  <c r="N2106" i="3"/>
  <c r="M2106" i="3"/>
  <c r="Q2344" i="3"/>
  <c r="P2344" i="3"/>
  <c r="Q609" i="3"/>
  <c r="P609" i="3"/>
  <c r="N1676" i="3"/>
  <c r="M1676" i="3"/>
  <c r="W280" i="3"/>
  <c r="V280" i="3"/>
  <c r="H1889" i="3"/>
  <c r="G1889" i="3"/>
  <c r="N690" i="3"/>
  <c r="M690" i="3"/>
  <c r="N2131" i="3"/>
  <c r="M2131" i="3"/>
  <c r="W2816" i="3"/>
  <c r="V2816" i="3"/>
  <c r="Q2024" i="3"/>
  <c r="P2024" i="3"/>
  <c r="Q1160" i="3"/>
  <c r="P1160" i="3"/>
  <c r="M41" i="3"/>
  <c r="N41" i="3"/>
  <c r="O41" i="3" s="1"/>
  <c r="H2710" i="3"/>
  <c r="G2710" i="3"/>
  <c r="H2711" i="3" s="1"/>
  <c r="N2866" i="3"/>
  <c r="M2866" i="3"/>
  <c r="W1198" i="3"/>
  <c r="V1198" i="3"/>
  <c r="T608" i="3"/>
  <c r="S608" i="3"/>
  <c r="N1207" i="3"/>
  <c r="M1207" i="3"/>
  <c r="Q2067" i="3"/>
  <c r="P2067" i="3"/>
  <c r="N2840" i="3"/>
  <c r="M2840" i="3"/>
  <c r="W2343" i="3"/>
  <c r="V2343" i="3"/>
  <c r="T662" i="3"/>
  <c r="S662" i="3"/>
  <c r="K1281" i="3"/>
  <c r="J1281" i="3"/>
  <c r="Q663" i="3"/>
  <c r="P663" i="3"/>
  <c r="Q27" i="3"/>
  <c r="R27" i="3" s="1"/>
  <c r="P27" i="3"/>
  <c r="Q2839" i="3"/>
  <c r="P2839" i="3"/>
  <c r="N1554" i="3"/>
  <c r="M1554" i="3"/>
  <c r="T856" i="3"/>
  <c r="S856" i="3"/>
  <c r="K2543" i="3"/>
  <c r="J2543" i="3"/>
  <c r="T250" i="3"/>
  <c r="S250" i="3"/>
  <c r="Q857" i="3"/>
  <c r="P857" i="3"/>
  <c r="W858" i="3"/>
  <c r="V858" i="3"/>
  <c r="Q993" i="3"/>
  <c r="P993" i="3"/>
  <c r="Q1422" i="3"/>
  <c r="P1422" i="3"/>
  <c r="Q250" i="3"/>
  <c r="P250" i="3"/>
  <c r="N2262" i="3"/>
  <c r="M2262" i="3"/>
  <c r="Q2867" i="3"/>
  <c r="P2867" i="3"/>
  <c r="Q1313" i="3"/>
  <c r="P1313" i="3"/>
  <c r="N1514" i="3"/>
  <c r="M1514" i="3"/>
  <c r="K1313" i="3"/>
  <c r="J1313" i="3"/>
  <c r="N2343" i="3"/>
  <c r="M2343" i="3"/>
  <c r="N142" i="3"/>
  <c r="M142" i="3"/>
  <c r="Y31" i="3"/>
  <c r="Z31" i="3"/>
  <c r="AA31" i="3" s="1"/>
  <c r="M2609" i="3"/>
  <c r="N2609" i="3"/>
  <c r="Q422" i="3"/>
  <c r="P422" i="3"/>
  <c r="T1160" i="3"/>
  <c r="S1160" i="3"/>
  <c r="K2685" i="3"/>
  <c r="J2685" i="3"/>
  <c r="AC857" i="3"/>
  <c r="AB857" i="3"/>
  <c r="K280" i="3"/>
  <c r="J280" i="3"/>
  <c r="Q1106" i="3"/>
  <c r="P1106" i="3"/>
  <c r="T1837" i="3"/>
  <c r="S1837" i="3"/>
  <c r="K2237" i="3"/>
  <c r="J2237" i="3"/>
  <c r="N2193" i="3"/>
  <c r="M2193" i="3"/>
  <c r="Z570" i="3"/>
  <c r="Y570" i="3"/>
  <c r="T642" i="3"/>
  <c r="S642" i="3"/>
  <c r="T643" i="3" s="1"/>
  <c r="T2066" i="3"/>
  <c r="S2066" i="3"/>
  <c r="K2157" i="3"/>
  <c r="J2157" i="3"/>
  <c r="K2158" i="3" s="1"/>
  <c r="N1636" i="3"/>
  <c r="M1636" i="3"/>
  <c r="K1875" i="3"/>
  <c r="J1875" i="3"/>
  <c r="Y423" i="3"/>
  <c r="Z423" i="3"/>
  <c r="K1837" i="3"/>
  <c r="J1837" i="3"/>
  <c r="N2156" i="3"/>
  <c r="M2156" i="3"/>
  <c r="T496" i="3"/>
  <c r="S496" i="3"/>
  <c r="T30" i="3"/>
  <c r="S30" i="3"/>
  <c r="T2432" i="3"/>
  <c r="S2432" i="3"/>
  <c r="K610" i="3"/>
  <c r="J610" i="3"/>
  <c r="T1422" i="3"/>
  <c r="S1422" i="3"/>
  <c r="N796" i="3"/>
  <c r="M796" i="3"/>
  <c r="K198" i="3"/>
  <c r="J198" i="3"/>
  <c r="N1422" i="3"/>
  <c r="M1422" i="3"/>
  <c r="T1198" i="3"/>
  <c r="S1198" i="3"/>
  <c r="K1015" i="3"/>
  <c r="J1015" i="3"/>
  <c r="W992" i="3"/>
  <c r="V992" i="3"/>
  <c r="K1433" i="3"/>
  <c r="J1433" i="3"/>
  <c r="Q2815" i="3"/>
  <c r="P2815" i="3"/>
  <c r="T1757" i="3"/>
  <c r="S1757" i="3"/>
  <c r="W1756" i="3"/>
  <c r="V1756" i="3"/>
  <c r="T2343" i="3"/>
  <c r="S2343" i="3"/>
  <c r="Q1711" i="3"/>
  <c r="P1711" i="3"/>
  <c r="T280" i="3"/>
  <c r="S280" i="3"/>
  <c r="T2480" i="3"/>
  <c r="S2480" i="3"/>
  <c r="N662" i="3"/>
  <c r="M662" i="3"/>
  <c r="K2753" i="3"/>
  <c r="J2753" i="3"/>
  <c r="K94" i="3"/>
  <c r="J94" i="3"/>
  <c r="Q2373" i="3"/>
  <c r="P2373" i="3"/>
  <c r="K2075" i="3"/>
  <c r="J2075" i="3"/>
  <c r="U30" i="3"/>
  <c r="W2431" i="3"/>
  <c r="V2431" i="3"/>
  <c r="K1730" i="3"/>
  <c r="J1730" i="3"/>
  <c r="Z2067" i="3"/>
  <c r="Y2067" i="3"/>
  <c r="Q2104" i="3"/>
  <c r="P2104" i="3"/>
  <c r="K934" i="3"/>
  <c r="J934" i="3"/>
  <c r="T423" i="3"/>
  <c r="S423" i="3"/>
  <c r="K371" i="3"/>
  <c r="J371" i="3"/>
  <c r="T570" i="3"/>
  <c r="S570" i="3"/>
  <c r="Q140" i="3"/>
  <c r="P140" i="3"/>
  <c r="K908" i="3"/>
  <c r="J908" i="3"/>
  <c r="Q1838" i="3"/>
  <c r="P1838" i="3"/>
  <c r="N908" i="3"/>
  <c r="M908" i="3"/>
  <c r="T140" i="3"/>
  <c r="S140" i="3"/>
  <c r="K2583" i="3"/>
  <c r="J2583" i="3"/>
  <c r="K991" i="3"/>
  <c r="J991" i="3"/>
  <c r="N1474" i="3"/>
  <c r="M1474" i="3"/>
  <c r="T744" i="3"/>
  <c r="S744" i="3"/>
  <c r="Q508" i="3"/>
  <c r="P508" i="3"/>
  <c r="N856" i="3"/>
  <c r="M856" i="3"/>
  <c r="K1371" i="3"/>
  <c r="J1371" i="3"/>
  <c r="N1868" i="3"/>
  <c r="M1868" i="3"/>
  <c r="N2074" i="3"/>
  <c r="M2074" i="3"/>
  <c r="K1759" i="3"/>
  <c r="J1759" i="3"/>
  <c r="K2207" i="3"/>
  <c r="J2207" i="3"/>
  <c r="K2208" i="3" s="1"/>
  <c r="Q280" i="3"/>
  <c r="P280" i="3"/>
  <c r="K796" i="3"/>
  <c r="J796" i="3"/>
  <c r="N1161" i="3"/>
  <c r="M1161" i="3"/>
  <c r="T2818" i="3"/>
  <c r="S2818" i="3"/>
  <c r="H2686" i="3"/>
  <c r="G2686" i="3"/>
  <c r="K2342" i="3"/>
  <c r="J2342" i="3"/>
  <c r="V424" i="3"/>
  <c r="W424" i="3"/>
  <c r="N2544" i="3"/>
  <c r="M2544" i="3"/>
  <c r="N280" i="3"/>
  <c r="M280" i="3"/>
  <c r="N1710" i="3"/>
  <c r="M1710" i="3"/>
  <c r="N934" i="3"/>
  <c r="M934" i="3"/>
  <c r="Q745" i="3"/>
  <c r="P745" i="3"/>
  <c r="Q1205" i="3"/>
  <c r="P1205" i="3"/>
  <c r="K2841" i="3"/>
  <c r="J2841" i="3"/>
  <c r="N1837" i="3"/>
  <c r="M1837" i="3"/>
  <c r="W496" i="3"/>
  <c r="V496" i="3"/>
  <c r="Z858" i="3"/>
  <c r="Y858" i="3"/>
  <c r="H2290" i="3"/>
  <c r="G2290" i="3"/>
  <c r="K1553" i="3"/>
  <c r="J1553" i="3"/>
  <c r="H1313" i="3"/>
  <c r="G1313" i="3"/>
  <c r="K42" i="3"/>
  <c r="L42" i="3" s="1"/>
  <c r="J42" i="3"/>
  <c r="M168" i="3"/>
  <c r="N168" i="3"/>
  <c r="K756" i="3"/>
  <c r="J756" i="3"/>
  <c r="T992" i="3"/>
  <c r="S992" i="3"/>
  <c r="N323" i="3"/>
  <c r="M323" i="3"/>
  <c r="Q1756" i="1"/>
  <c r="N1159" i="1"/>
  <c r="F2184" i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C11" i="2"/>
  <c r="C24" i="2" s="1"/>
  <c r="H2684" i="1"/>
  <c r="N2541" i="1"/>
  <c r="T1197" i="1"/>
  <c r="N1225" i="1"/>
  <c r="T661" i="1"/>
  <c r="N67" i="1"/>
  <c r="N1552" i="1"/>
  <c r="W421" i="1"/>
  <c r="W495" i="1"/>
  <c r="W606" i="1"/>
  <c r="N2631" i="1"/>
  <c r="N2130" i="1"/>
  <c r="Q1104" i="1"/>
  <c r="Q1865" i="1"/>
  <c r="K2683" i="1"/>
  <c r="T1421" i="1"/>
  <c r="H1889" i="1"/>
  <c r="K1280" i="1"/>
  <c r="K369" i="1"/>
  <c r="K1836" i="1"/>
  <c r="N607" i="1"/>
  <c r="T139" i="1"/>
  <c r="Q421" i="1"/>
  <c r="K1370" i="1"/>
  <c r="AC420" i="1"/>
  <c r="N1927" i="1"/>
  <c r="N1965" i="1"/>
  <c r="W660" i="1"/>
  <c r="K341" i="1"/>
  <c r="T1103" i="1"/>
  <c r="Q517" i="1"/>
  <c r="Q516" i="1"/>
  <c r="N2741" i="1"/>
  <c r="N1517" i="1"/>
  <c r="Z990" i="1"/>
  <c r="Q1159" i="1"/>
  <c r="T2341" i="1"/>
  <c r="Q2507" i="1"/>
  <c r="N1013" i="1"/>
  <c r="K607" i="1"/>
  <c r="N2205" i="1"/>
  <c r="K855" i="1"/>
  <c r="Z278" i="1"/>
  <c r="H2289" i="1"/>
  <c r="W2341" i="1"/>
  <c r="N2259" i="1"/>
  <c r="K196" i="1"/>
  <c r="T608" i="1"/>
  <c r="W1074" i="1"/>
  <c r="K1478" i="1"/>
  <c r="K1477" i="1"/>
  <c r="N688" i="1"/>
  <c r="K1553" i="1"/>
  <c r="N662" i="1"/>
  <c r="N368" i="1"/>
  <c r="Q164" i="1"/>
  <c r="K1965" i="1"/>
  <c r="N300" i="1"/>
  <c r="Z2813" i="1"/>
  <c r="T2838" i="1"/>
  <c r="K1204" i="1"/>
  <c r="N816" i="1"/>
  <c r="H2709" i="1"/>
  <c r="Q2129" i="1"/>
  <c r="K2278" i="1"/>
  <c r="T27" i="1"/>
  <c r="U27" i="1" s="1"/>
  <c r="H1312" i="1"/>
  <c r="T496" i="1"/>
  <c r="O39" i="1"/>
  <c r="Q1472" i="1"/>
  <c r="Q535" i="1"/>
  <c r="T2102" i="1"/>
  <c r="N578" i="1"/>
  <c r="T2023" i="1"/>
  <c r="K39" i="1"/>
  <c r="L39" i="1" s="1"/>
  <c r="Q1074" i="1"/>
  <c r="Z421" i="1"/>
  <c r="W2477" i="1"/>
  <c r="K583" i="1"/>
  <c r="K92" i="1"/>
  <c r="K1873" i="1"/>
  <c r="Q779" i="1"/>
  <c r="W855" i="1"/>
  <c r="W138" i="1"/>
  <c r="N1137" i="1"/>
  <c r="K278" i="1"/>
  <c r="T2493" i="1"/>
  <c r="AC2065" i="1"/>
  <c r="Q688" i="1"/>
  <c r="K2236" i="1"/>
  <c r="W1354" i="1"/>
  <c r="AC856" i="1"/>
  <c r="AC2430" i="1"/>
  <c r="AC30" i="1"/>
  <c r="AD30" i="1" s="1"/>
  <c r="Z642" i="1"/>
  <c r="Z569" i="1"/>
  <c r="Z857" i="1"/>
  <c r="Z30" i="1"/>
  <c r="AA30" i="1" s="1"/>
  <c r="Z2066" i="1"/>
  <c r="Z2432" i="1"/>
  <c r="Z2342" i="1"/>
  <c r="W2430" i="1"/>
  <c r="W1837" i="1"/>
  <c r="W1198" i="1"/>
  <c r="W1756" i="1"/>
  <c r="W569" i="1"/>
  <c r="W2815" i="1"/>
  <c r="W2066" i="1"/>
  <c r="W280" i="1"/>
  <c r="W29" i="1"/>
  <c r="X29" i="1" s="1"/>
  <c r="W992" i="1"/>
  <c r="T279" i="1"/>
  <c r="T1074" i="1"/>
  <c r="T992" i="1"/>
  <c r="T1372" i="1"/>
  <c r="T570" i="1"/>
  <c r="T745" i="1"/>
  <c r="T2067" i="1"/>
  <c r="T857" i="1"/>
  <c r="T422" i="1"/>
  <c r="T251" i="1"/>
  <c r="T1756" i="1"/>
  <c r="T1160" i="1"/>
  <c r="T1837" i="1"/>
  <c r="T2448" i="1"/>
  <c r="T2742" i="1"/>
  <c r="T2815" i="1"/>
  <c r="Q2607" i="1"/>
  <c r="Q1837" i="1"/>
  <c r="Q2742" i="1"/>
  <c r="Q1313" i="1"/>
  <c r="Q1205" i="1"/>
  <c r="Q662" i="1"/>
  <c r="Q933" i="1"/>
  <c r="Q2866" i="1"/>
  <c r="Q2543" i="1"/>
  <c r="Q1422" i="1"/>
  <c r="Q1710" i="1"/>
  <c r="Q610" i="1"/>
  <c r="Q2104" i="1"/>
  <c r="Q993" i="1"/>
  <c r="Q857" i="1"/>
  <c r="Q2839" i="1"/>
  <c r="Q580" i="1"/>
  <c r="Q323" i="1"/>
  <c r="Q140" i="1"/>
  <c r="Q280" i="1"/>
  <c r="Q2342" i="1"/>
  <c r="Q40" i="1"/>
  <c r="R40" i="1" s="1"/>
  <c r="Q1372" i="1"/>
  <c r="Q744" i="1"/>
  <c r="Q2074" i="1"/>
  <c r="Q908" i="1"/>
  <c r="N1371" i="1"/>
  <c r="N40" i="1"/>
  <c r="O40" i="1" s="1"/>
  <c r="N279" i="1"/>
  <c r="N933" i="1"/>
  <c r="N341" i="1"/>
  <c r="N754" i="1"/>
  <c r="N1710" i="1"/>
  <c r="N1711" i="1"/>
  <c r="N1874" i="1"/>
  <c r="N2074" i="1"/>
  <c r="N1730" i="1"/>
  <c r="N795" i="1"/>
  <c r="N1837" i="1"/>
  <c r="N1434" i="1"/>
  <c r="N857" i="1"/>
  <c r="N2342" i="1"/>
  <c r="N1756" i="1"/>
  <c r="N907" i="1"/>
  <c r="N2156" i="1"/>
  <c r="N1313" i="1"/>
  <c r="N2510" i="1"/>
  <c r="N1207" i="1"/>
  <c r="N1206" i="1"/>
  <c r="N2839" i="1"/>
  <c r="N993" i="1"/>
  <c r="K1730" i="1"/>
  <c r="K991" i="1"/>
  <c r="K907" i="1"/>
  <c r="K934" i="1"/>
  <c r="K1313" i="1"/>
  <c r="K2156" i="1"/>
  <c r="K756" i="1"/>
  <c r="K1710" i="1"/>
  <c r="K1711" i="1"/>
  <c r="K2839" i="1"/>
  <c r="K1160" i="1"/>
  <c r="K2510" i="1"/>
  <c r="K2342" i="1"/>
  <c r="K1756" i="1"/>
  <c r="K2542" i="1"/>
  <c r="K1432" i="1"/>
  <c r="K1016" i="1"/>
  <c r="K2581" i="1"/>
  <c r="K2206" i="1"/>
  <c r="K2752" i="1"/>
  <c r="K2074" i="1"/>
  <c r="H213" i="1"/>
  <c r="K2280" i="3" l="1"/>
  <c r="J2280" i="3"/>
  <c r="N580" i="3"/>
  <c r="M580" i="3"/>
  <c r="N1959" i="3"/>
  <c r="M1959" i="3"/>
  <c r="V2067" i="3"/>
  <c r="W2067" i="3"/>
  <c r="P2543" i="3"/>
  <c r="Q2543" i="3"/>
  <c r="Q1757" i="3"/>
  <c r="P1757" i="3"/>
  <c r="AC32" i="3"/>
  <c r="AD32" i="3" s="1"/>
  <c r="AB32" i="3"/>
  <c r="N2743" i="3"/>
  <c r="M2743" i="3"/>
  <c r="M745" i="3"/>
  <c r="N745" i="3"/>
  <c r="N609" i="3"/>
  <c r="M609" i="3"/>
  <c r="Q1075" i="3"/>
  <c r="P1075" i="3"/>
  <c r="T1075" i="3"/>
  <c r="S1075" i="3"/>
  <c r="N1929" i="3"/>
  <c r="M1929" i="3"/>
  <c r="W570" i="3"/>
  <c r="V570" i="3"/>
  <c r="Z2431" i="3"/>
  <c r="Y2431" i="3"/>
  <c r="J2510" i="3"/>
  <c r="K2510" i="3"/>
  <c r="N1314" i="3"/>
  <c r="M1314" i="3"/>
  <c r="T2743" i="3"/>
  <c r="S2743" i="3"/>
  <c r="Q2449" i="3"/>
  <c r="P2449" i="3"/>
  <c r="J798" i="1"/>
  <c r="K799" i="1" s="1"/>
  <c r="K798" i="1"/>
  <c r="M2511" i="3"/>
  <c r="N2511" i="3"/>
  <c r="Q571" i="3"/>
  <c r="P571" i="3"/>
  <c r="Q2496" i="3"/>
  <c r="P2496" i="3"/>
  <c r="M166" i="1"/>
  <c r="N166" i="1"/>
  <c r="I213" i="1"/>
  <c r="H1314" i="3"/>
  <c r="G1314" i="3"/>
  <c r="Q1206" i="3"/>
  <c r="P1206" i="3"/>
  <c r="H2687" i="3"/>
  <c r="G2687" i="3"/>
  <c r="K1760" i="3"/>
  <c r="J1760" i="3"/>
  <c r="K992" i="3"/>
  <c r="J992" i="3"/>
  <c r="K2754" i="3"/>
  <c r="J2754" i="3"/>
  <c r="Q2816" i="3"/>
  <c r="P2816" i="3"/>
  <c r="K199" i="3"/>
  <c r="J199" i="3"/>
  <c r="T31" i="3"/>
  <c r="U31" i="3" s="1"/>
  <c r="S31" i="3"/>
  <c r="Z571" i="3"/>
  <c r="Y571" i="3"/>
  <c r="AC858" i="3"/>
  <c r="AB858" i="3"/>
  <c r="N2344" i="3"/>
  <c r="M2344" i="3"/>
  <c r="Q994" i="3"/>
  <c r="P994" i="3"/>
  <c r="T857" i="3"/>
  <c r="S857" i="3"/>
  <c r="W2344" i="3"/>
  <c r="V2344" i="3"/>
  <c r="H1890" i="3"/>
  <c r="G1890" i="3"/>
  <c r="K1161" i="3"/>
  <c r="J1161" i="3"/>
  <c r="K1162" i="3" s="1"/>
  <c r="Q692" i="3"/>
  <c r="P692" i="3"/>
  <c r="N169" i="3"/>
  <c r="M169" i="3"/>
  <c r="V425" i="3"/>
  <c r="W425" i="3"/>
  <c r="Q1839" i="3"/>
  <c r="P1839" i="3"/>
  <c r="K909" i="3"/>
  <c r="J909" i="3"/>
  <c r="T571" i="3"/>
  <c r="S571" i="3"/>
  <c r="T424" i="3"/>
  <c r="S424" i="3"/>
  <c r="K935" i="3"/>
  <c r="J935" i="3"/>
  <c r="K1731" i="3"/>
  <c r="J1731" i="3"/>
  <c r="Z424" i="3"/>
  <c r="Y424" i="3"/>
  <c r="Y32" i="3"/>
  <c r="Z32" i="3"/>
  <c r="AA32" i="3" s="1"/>
  <c r="N42" i="3"/>
  <c r="O42" i="3" s="1"/>
  <c r="M42" i="3"/>
  <c r="H2291" i="3"/>
  <c r="G2291" i="3"/>
  <c r="N935" i="3"/>
  <c r="M935" i="3"/>
  <c r="Q281" i="3"/>
  <c r="P281" i="3"/>
  <c r="T745" i="3"/>
  <c r="S745" i="3"/>
  <c r="Q2374" i="3"/>
  <c r="P2374" i="3"/>
  <c r="W1757" i="3"/>
  <c r="V1757" i="3"/>
  <c r="W993" i="3"/>
  <c r="V993" i="3"/>
  <c r="N1637" i="3"/>
  <c r="M1637" i="3"/>
  <c r="Q1107" i="3"/>
  <c r="P1107" i="3"/>
  <c r="K2686" i="3"/>
  <c r="J2686" i="3"/>
  <c r="N1515" i="3"/>
  <c r="M1515" i="3"/>
  <c r="Q664" i="3"/>
  <c r="P664" i="3"/>
  <c r="T609" i="3"/>
  <c r="S609" i="3"/>
  <c r="N691" i="3"/>
  <c r="M691" i="3"/>
  <c r="Q2345" i="3"/>
  <c r="P2345" i="3"/>
  <c r="K1968" i="3"/>
  <c r="J1968" i="3"/>
  <c r="K1969" i="3" s="1"/>
  <c r="T1373" i="3"/>
  <c r="S1373" i="3"/>
  <c r="K757" i="3"/>
  <c r="J757" i="3"/>
  <c r="Z859" i="3"/>
  <c r="Y859" i="3"/>
  <c r="K2842" i="3"/>
  <c r="J2842" i="3"/>
  <c r="M2545" i="3"/>
  <c r="N2545" i="3"/>
  <c r="K1372" i="3"/>
  <c r="J1372" i="3"/>
  <c r="K2584" i="3"/>
  <c r="J2584" i="3"/>
  <c r="K95" i="3"/>
  <c r="J95" i="3"/>
  <c r="T2344" i="3"/>
  <c r="S2344" i="3"/>
  <c r="N797" i="3"/>
  <c r="M797" i="3"/>
  <c r="T2433" i="3"/>
  <c r="S2433" i="3"/>
  <c r="K1876" i="3"/>
  <c r="J1876" i="3"/>
  <c r="N2194" i="3"/>
  <c r="M2194" i="3"/>
  <c r="T1838" i="3"/>
  <c r="S1838" i="3"/>
  <c r="K281" i="3"/>
  <c r="J281" i="3"/>
  <c r="T1161" i="3"/>
  <c r="S1161" i="3"/>
  <c r="M143" i="3"/>
  <c r="N143" i="3"/>
  <c r="K1314" i="3"/>
  <c r="J1314" i="3"/>
  <c r="Q1314" i="3"/>
  <c r="P1314" i="3"/>
  <c r="N2263" i="3"/>
  <c r="M2263" i="3"/>
  <c r="Q1423" i="3"/>
  <c r="P1423" i="3"/>
  <c r="W859" i="3"/>
  <c r="V859" i="3"/>
  <c r="Q858" i="3"/>
  <c r="P858" i="3"/>
  <c r="K2544" i="3"/>
  <c r="J2544" i="3"/>
  <c r="N1555" i="3"/>
  <c r="M1555" i="3"/>
  <c r="Q28" i="3"/>
  <c r="R28" i="3" s="1"/>
  <c r="P28" i="3"/>
  <c r="K1282" i="3"/>
  <c r="J1282" i="3"/>
  <c r="N2841" i="3"/>
  <c r="M2841" i="3"/>
  <c r="N1208" i="3"/>
  <c r="M1208" i="3"/>
  <c r="W1199" i="3"/>
  <c r="V1199" i="3"/>
  <c r="Q1161" i="3"/>
  <c r="P1161" i="3"/>
  <c r="Q2025" i="3"/>
  <c r="P2025" i="3"/>
  <c r="N2132" i="3"/>
  <c r="M2132" i="3"/>
  <c r="W281" i="3"/>
  <c r="V281" i="3"/>
  <c r="Q610" i="3"/>
  <c r="P610" i="3"/>
  <c r="N2107" i="3"/>
  <c r="M2107" i="3"/>
  <c r="AC2432" i="3"/>
  <c r="AB2432" i="3"/>
  <c r="K343" i="3"/>
  <c r="J343" i="3"/>
  <c r="W1075" i="3"/>
  <c r="V1075" i="3"/>
  <c r="K1206" i="3"/>
  <c r="J1206" i="3"/>
  <c r="K1207" i="3" s="1"/>
  <c r="Q1373" i="3"/>
  <c r="P1373" i="3"/>
  <c r="N1372" i="3"/>
  <c r="M1372" i="3"/>
  <c r="N1757" i="3"/>
  <c r="M1757" i="3"/>
  <c r="T993" i="3"/>
  <c r="S993" i="3"/>
  <c r="W497" i="3"/>
  <c r="V497" i="3"/>
  <c r="N1838" i="3"/>
  <c r="M1838" i="3"/>
  <c r="M281" i="3"/>
  <c r="N281" i="3"/>
  <c r="N1162" i="3"/>
  <c r="M1162" i="3"/>
  <c r="N1163" i="3" s="1"/>
  <c r="N1869" i="3"/>
  <c r="M1869" i="3"/>
  <c r="N857" i="3"/>
  <c r="M857" i="3"/>
  <c r="T141" i="3"/>
  <c r="S141" i="3"/>
  <c r="T2481" i="3"/>
  <c r="S2481" i="3"/>
  <c r="Q1712" i="3"/>
  <c r="P1712" i="3"/>
  <c r="T1199" i="3"/>
  <c r="S1199" i="3"/>
  <c r="K611" i="3"/>
  <c r="J611" i="3"/>
  <c r="N2157" i="3"/>
  <c r="M2157" i="3"/>
  <c r="T2067" i="3"/>
  <c r="S2067" i="3"/>
  <c r="K2238" i="3"/>
  <c r="J2238" i="3"/>
  <c r="Q423" i="3"/>
  <c r="P423" i="3"/>
  <c r="Q2868" i="3"/>
  <c r="P2868" i="3"/>
  <c r="Q251" i="3"/>
  <c r="P251" i="3"/>
  <c r="T251" i="3"/>
  <c r="S251" i="3"/>
  <c r="Q2840" i="3"/>
  <c r="P2840" i="3"/>
  <c r="T663" i="3"/>
  <c r="S663" i="3"/>
  <c r="Q2068" i="3"/>
  <c r="P2068" i="3"/>
  <c r="N2867" i="3"/>
  <c r="M2867" i="3"/>
  <c r="W2817" i="3"/>
  <c r="V2817" i="3"/>
  <c r="N1677" i="3"/>
  <c r="M1677" i="3"/>
  <c r="N993" i="3"/>
  <c r="M993" i="3"/>
  <c r="H215" i="3"/>
  <c r="G215" i="3"/>
  <c r="K859" i="3"/>
  <c r="J859" i="3"/>
  <c r="W645" i="3"/>
  <c r="V645" i="3"/>
  <c r="I215" i="3"/>
  <c r="N324" i="3"/>
  <c r="M324" i="3"/>
  <c r="K43" i="3"/>
  <c r="L43" i="3" s="1"/>
  <c r="J43" i="3"/>
  <c r="K1554" i="3"/>
  <c r="J1554" i="3"/>
  <c r="K1555" i="3" s="1"/>
  <c r="Q746" i="3"/>
  <c r="P746" i="3"/>
  <c r="N1711" i="3"/>
  <c r="M1711" i="3"/>
  <c r="K2343" i="3"/>
  <c r="J2343" i="3"/>
  <c r="T2819" i="3"/>
  <c r="S2819" i="3"/>
  <c r="K797" i="3"/>
  <c r="J797" i="3"/>
  <c r="N2075" i="3"/>
  <c r="M2075" i="3"/>
  <c r="Q509" i="3"/>
  <c r="P509" i="3"/>
  <c r="N1475" i="3"/>
  <c r="M1475" i="3"/>
  <c r="K2076" i="3"/>
  <c r="J2076" i="3"/>
  <c r="N663" i="3"/>
  <c r="M663" i="3"/>
  <c r="T281" i="3"/>
  <c r="S281" i="3"/>
  <c r="T1758" i="3"/>
  <c r="S1758" i="3"/>
  <c r="K1434" i="3"/>
  <c r="J1434" i="3"/>
  <c r="K1016" i="3"/>
  <c r="J1016" i="3"/>
  <c r="N1423" i="3"/>
  <c r="M1423" i="3"/>
  <c r="T1423" i="3"/>
  <c r="S1423" i="3"/>
  <c r="T497" i="3"/>
  <c r="S497" i="3"/>
  <c r="K1838" i="3"/>
  <c r="J1838" i="3"/>
  <c r="N909" i="3"/>
  <c r="M909" i="3"/>
  <c r="Q141" i="3"/>
  <c r="P141" i="3"/>
  <c r="K372" i="3"/>
  <c r="J372" i="3"/>
  <c r="Q2105" i="3"/>
  <c r="P2105" i="3"/>
  <c r="Z2068" i="3"/>
  <c r="Y2068" i="3"/>
  <c r="W2432" i="3"/>
  <c r="V2432" i="3"/>
  <c r="M2610" i="3"/>
  <c r="N2610" i="3"/>
  <c r="P2745" i="3"/>
  <c r="Q2745" i="3"/>
  <c r="W30" i="3"/>
  <c r="X30" i="3" s="1"/>
  <c r="V30" i="3"/>
  <c r="N1160" i="1"/>
  <c r="Q1757" i="1"/>
  <c r="H1313" i="1"/>
  <c r="N817" i="1"/>
  <c r="Q165" i="1"/>
  <c r="N689" i="1"/>
  <c r="W2342" i="1"/>
  <c r="Z991" i="1"/>
  <c r="T1104" i="1"/>
  <c r="T140" i="1"/>
  <c r="K2237" i="1"/>
  <c r="AC2066" i="1"/>
  <c r="K279" i="1"/>
  <c r="W139" i="1"/>
  <c r="Q780" i="1"/>
  <c r="K93" i="1"/>
  <c r="W2478" i="1"/>
  <c r="Q1075" i="1"/>
  <c r="T2024" i="1"/>
  <c r="T2103" i="1"/>
  <c r="H2290" i="1"/>
  <c r="Q2130" i="1"/>
  <c r="N301" i="1"/>
  <c r="W1075" i="1"/>
  <c r="Z279" i="1"/>
  <c r="N1014" i="1"/>
  <c r="N1928" i="1"/>
  <c r="T497" i="1"/>
  <c r="K2279" i="1"/>
  <c r="H2711" i="1"/>
  <c r="H2710" i="1"/>
  <c r="K1205" i="1"/>
  <c r="Z2814" i="1"/>
  <c r="K1966" i="1"/>
  <c r="N369" i="1"/>
  <c r="K1555" i="1"/>
  <c r="K1554" i="1"/>
  <c r="T609" i="1"/>
  <c r="N2260" i="1"/>
  <c r="K856" i="1"/>
  <c r="K608" i="1"/>
  <c r="Q2508" i="1"/>
  <c r="Q1160" i="1"/>
  <c r="N1518" i="1"/>
  <c r="K342" i="1"/>
  <c r="N1966" i="1"/>
  <c r="AC421" i="1"/>
  <c r="Q422" i="1"/>
  <c r="N608" i="1"/>
  <c r="K370" i="1"/>
  <c r="H1890" i="1"/>
  <c r="K2684" i="1"/>
  <c r="Q1105" i="1"/>
  <c r="N2632" i="1"/>
  <c r="W496" i="1"/>
  <c r="N1553" i="1"/>
  <c r="T662" i="1"/>
  <c r="T1198" i="1"/>
  <c r="H2685" i="1"/>
  <c r="W1355" i="1"/>
  <c r="Q689" i="1"/>
  <c r="T2494" i="1"/>
  <c r="N1139" i="1"/>
  <c r="N1138" i="1"/>
  <c r="W856" i="1"/>
  <c r="K1874" i="1"/>
  <c r="K584" i="1"/>
  <c r="Z422" i="1"/>
  <c r="K40" i="1"/>
  <c r="L40" i="1" s="1"/>
  <c r="N579" i="1"/>
  <c r="Q537" i="1"/>
  <c r="Q536" i="1"/>
  <c r="Q1473" i="1"/>
  <c r="T28" i="1"/>
  <c r="U28" i="1" s="1"/>
  <c r="T2839" i="1"/>
  <c r="N663" i="1"/>
  <c r="K197" i="1"/>
  <c r="N2206" i="1"/>
  <c r="T2342" i="1"/>
  <c r="N2742" i="1"/>
  <c r="W661" i="1"/>
  <c r="K1371" i="1"/>
  <c r="K1837" i="1"/>
  <c r="K1281" i="1"/>
  <c r="T1422" i="1"/>
  <c r="Q1866" i="1"/>
  <c r="N2131" i="1"/>
  <c r="W607" i="1"/>
  <c r="W422" i="1"/>
  <c r="N68" i="1"/>
  <c r="N1226" i="1"/>
  <c r="N2542" i="1"/>
  <c r="F2429" i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C12" i="2"/>
  <c r="C25" i="2" s="1"/>
  <c r="AC31" i="1"/>
  <c r="AD31" i="1" s="1"/>
  <c r="AC857" i="1"/>
  <c r="AC2431" i="1"/>
  <c r="Z643" i="1"/>
  <c r="Z858" i="1"/>
  <c r="Z2067" i="1"/>
  <c r="Z2343" i="1"/>
  <c r="Z2433" i="1"/>
  <c r="Z31" i="1"/>
  <c r="AA31" i="1" s="1"/>
  <c r="Z570" i="1"/>
  <c r="W1838" i="1"/>
  <c r="W2431" i="1"/>
  <c r="W1199" i="1"/>
  <c r="W30" i="1"/>
  <c r="X30" i="1" s="1"/>
  <c r="W2816" i="1"/>
  <c r="W993" i="1"/>
  <c r="W2067" i="1"/>
  <c r="W570" i="1"/>
  <c r="W281" i="1"/>
  <c r="W1757" i="1"/>
  <c r="T1075" i="1"/>
  <c r="T280" i="1"/>
  <c r="T2816" i="1"/>
  <c r="T858" i="1"/>
  <c r="T1757" i="1"/>
  <c r="T993" i="1"/>
  <c r="T2449" i="1"/>
  <c r="T1838" i="1"/>
  <c r="T252" i="1"/>
  <c r="T423" i="1"/>
  <c r="T2068" i="1"/>
  <c r="T2743" i="1"/>
  <c r="T1161" i="1"/>
  <c r="T746" i="1"/>
  <c r="T571" i="1"/>
  <c r="T1373" i="1"/>
  <c r="Q2608" i="1"/>
  <c r="Q1206" i="1"/>
  <c r="Q2743" i="1"/>
  <c r="Q1838" i="1"/>
  <c r="Q1314" i="1"/>
  <c r="Q663" i="1"/>
  <c r="Q2343" i="1"/>
  <c r="Q858" i="1"/>
  <c r="Q2544" i="1"/>
  <c r="Q934" i="1"/>
  <c r="Q909" i="1"/>
  <c r="Q1373" i="1"/>
  <c r="Q281" i="1"/>
  <c r="Q141" i="1"/>
  <c r="Q2840" i="1"/>
  <c r="Q2105" i="1"/>
  <c r="Q2075" i="1"/>
  <c r="Q745" i="1"/>
  <c r="Q41" i="1"/>
  <c r="R41" i="1" s="1"/>
  <c r="Q324" i="1"/>
  <c r="Q581" i="1"/>
  <c r="Q994" i="1"/>
  <c r="Q611" i="1"/>
  <c r="Q1711" i="1"/>
  <c r="Q1423" i="1"/>
  <c r="Q2867" i="1"/>
  <c r="N41" i="1"/>
  <c r="O41" i="1" s="1"/>
  <c r="N1372" i="1"/>
  <c r="N1875" i="1"/>
  <c r="N2075" i="1"/>
  <c r="N755" i="1"/>
  <c r="N934" i="1"/>
  <c r="N1731" i="1"/>
  <c r="N342" i="1"/>
  <c r="N280" i="1"/>
  <c r="N2840" i="1"/>
  <c r="N1435" i="1"/>
  <c r="N1436" i="1"/>
  <c r="N995" i="1"/>
  <c r="N994" i="1"/>
  <c r="N2157" i="1"/>
  <c r="N2158" i="1"/>
  <c r="N1314" i="1"/>
  <c r="N858" i="1"/>
  <c r="N2511" i="1"/>
  <c r="N1757" i="1"/>
  <c r="N2343" i="1"/>
  <c r="N1838" i="1"/>
  <c r="N908" i="1"/>
  <c r="N796" i="1"/>
  <c r="K1731" i="1"/>
  <c r="K757" i="1"/>
  <c r="K1314" i="1"/>
  <c r="K908" i="1"/>
  <c r="K935" i="1"/>
  <c r="K2840" i="1"/>
  <c r="K2158" i="1"/>
  <c r="K2157" i="1"/>
  <c r="K992" i="1"/>
  <c r="K1017" i="1"/>
  <c r="K1757" i="1"/>
  <c r="K2582" i="1"/>
  <c r="K1433" i="1"/>
  <c r="K2343" i="1"/>
  <c r="K2075" i="1"/>
  <c r="K2753" i="1"/>
  <c r="K2543" i="1"/>
  <c r="K2511" i="1"/>
  <c r="K1162" i="1"/>
  <c r="K1161" i="1"/>
  <c r="K2208" i="1"/>
  <c r="K2207" i="1"/>
  <c r="H214" i="1"/>
  <c r="Q572" i="3" l="1"/>
  <c r="P572" i="3"/>
  <c r="T2744" i="3"/>
  <c r="S2744" i="3"/>
  <c r="W571" i="3"/>
  <c r="V571" i="3"/>
  <c r="S1076" i="3"/>
  <c r="T1076" i="3"/>
  <c r="N610" i="3"/>
  <c r="M610" i="3"/>
  <c r="M2744" i="3"/>
  <c r="N2744" i="3"/>
  <c r="Q1758" i="3"/>
  <c r="P1758" i="3"/>
  <c r="N581" i="3"/>
  <c r="M581" i="3"/>
  <c r="M167" i="1"/>
  <c r="N167" i="1"/>
  <c r="K2511" i="3"/>
  <c r="J2511" i="3"/>
  <c r="W2068" i="3"/>
  <c r="V2068" i="3"/>
  <c r="P2497" i="3"/>
  <c r="Q2497" i="3"/>
  <c r="P2450" i="3"/>
  <c r="Q2450" i="3"/>
  <c r="N1315" i="3"/>
  <c r="M1315" i="3"/>
  <c r="Z2432" i="3"/>
  <c r="Y2432" i="3"/>
  <c r="N1930" i="3"/>
  <c r="M1930" i="3"/>
  <c r="Q1076" i="3"/>
  <c r="P1076" i="3"/>
  <c r="AB33" i="3"/>
  <c r="AC33" i="3"/>
  <c r="AD33" i="3" s="1"/>
  <c r="M1960" i="3"/>
  <c r="N1960" i="3"/>
  <c r="K2281" i="3"/>
  <c r="J2281" i="3"/>
  <c r="N2512" i="3"/>
  <c r="M2512" i="3"/>
  <c r="N746" i="3"/>
  <c r="M746" i="3"/>
  <c r="P2544" i="3"/>
  <c r="Q2544" i="3"/>
  <c r="I214" i="1"/>
  <c r="R29" i="3"/>
  <c r="W2433" i="3"/>
  <c r="V2433" i="3"/>
  <c r="K1839" i="3"/>
  <c r="J1839" i="3"/>
  <c r="K1017" i="3"/>
  <c r="J1017" i="3"/>
  <c r="K860" i="3"/>
  <c r="J860" i="3"/>
  <c r="Q2069" i="3"/>
  <c r="P2069" i="3"/>
  <c r="Q424" i="3"/>
  <c r="P424" i="3"/>
  <c r="Q1713" i="3"/>
  <c r="P1713" i="3"/>
  <c r="K344" i="3"/>
  <c r="J344" i="3"/>
  <c r="Q2026" i="3"/>
  <c r="P2026" i="3"/>
  <c r="N2842" i="3"/>
  <c r="M2842" i="3"/>
  <c r="Q1424" i="3"/>
  <c r="P1424" i="3"/>
  <c r="Q1108" i="3"/>
  <c r="P1108" i="3"/>
  <c r="H2292" i="3"/>
  <c r="G2292" i="3"/>
  <c r="W426" i="3"/>
  <c r="V426" i="3"/>
  <c r="P2746" i="3"/>
  <c r="Q2746" i="3"/>
  <c r="N1476" i="3"/>
  <c r="M1476" i="3"/>
  <c r="N2076" i="3"/>
  <c r="M2076" i="3"/>
  <c r="T2820" i="3"/>
  <c r="S2820" i="3"/>
  <c r="N1712" i="3"/>
  <c r="M1712" i="3"/>
  <c r="K44" i="3"/>
  <c r="L44" i="3" s="1"/>
  <c r="J44" i="3"/>
  <c r="M282" i="3"/>
  <c r="N282" i="3"/>
  <c r="M144" i="3"/>
  <c r="N144" i="3"/>
  <c r="Z33" i="3"/>
  <c r="AA33" i="3" s="1"/>
  <c r="Y33" i="3"/>
  <c r="T425" i="3"/>
  <c r="S425" i="3"/>
  <c r="Q1840" i="3"/>
  <c r="P1840" i="3"/>
  <c r="M170" i="3"/>
  <c r="N170" i="3"/>
  <c r="T858" i="3"/>
  <c r="S858" i="3"/>
  <c r="N2345" i="3"/>
  <c r="M2345" i="3"/>
  <c r="Z572" i="3"/>
  <c r="Y572" i="3"/>
  <c r="K200" i="3"/>
  <c r="J200" i="3"/>
  <c r="K2755" i="3"/>
  <c r="J2755" i="3"/>
  <c r="K993" i="3"/>
  <c r="J993" i="3"/>
  <c r="H2688" i="3"/>
  <c r="G2688" i="3"/>
  <c r="H1315" i="3"/>
  <c r="G1315" i="3"/>
  <c r="H1316" i="3" s="1"/>
  <c r="Q2106" i="3"/>
  <c r="P2106" i="3"/>
  <c r="K373" i="3"/>
  <c r="J373" i="3"/>
  <c r="T1424" i="3"/>
  <c r="S1424" i="3"/>
  <c r="N664" i="3"/>
  <c r="M664" i="3"/>
  <c r="N994" i="3"/>
  <c r="M994" i="3"/>
  <c r="Q2841" i="3"/>
  <c r="P2841" i="3"/>
  <c r="N2158" i="3"/>
  <c r="M2158" i="3"/>
  <c r="T142" i="3"/>
  <c r="S142" i="3"/>
  <c r="K1283" i="3"/>
  <c r="J1283" i="3"/>
  <c r="Q1315" i="3"/>
  <c r="P1315" i="3"/>
  <c r="N2195" i="3"/>
  <c r="M2195" i="3"/>
  <c r="K1373" i="3"/>
  <c r="J1373" i="3"/>
  <c r="K758" i="3"/>
  <c r="J758" i="3"/>
  <c r="N1516" i="3"/>
  <c r="M1516" i="3"/>
  <c r="Q2375" i="3"/>
  <c r="P2375" i="3"/>
  <c r="Z2069" i="3"/>
  <c r="Y2069" i="3"/>
  <c r="Q142" i="3"/>
  <c r="P142" i="3"/>
  <c r="N1424" i="3"/>
  <c r="M1424" i="3"/>
  <c r="T282" i="3"/>
  <c r="S282" i="3"/>
  <c r="W646" i="3"/>
  <c r="V646" i="3"/>
  <c r="T664" i="3"/>
  <c r="S664" i="3"/>
  <c r="T2068" i="3"/>
  <c r="S2068" i="3"/>
  <c r="T2482" i="3"/>
  <c r="S2482" i="3"/>
  <c r="N858" i="3"/>
  <c r="M858" i="3"/>
  <c r="N1839" i="3"/>
  <c r="M1839" i="3"/>
  <c r="T994" i="3"/>
  <c r="S994" i="3"/>
  <c r="N1758" i="3"/>
  <c r="M1758" i="3"/>
  <c r="Q1374" i="3"/>
  <c r="P1374" i="3"/>
  <c r="W1076" i="3"/>
  <c r="V1076" i="3"/>
  <c r="AC2433" i="3"/>
  <c r="AB2433" i="3"/>
  <c r="Q611" i="3"/>
  <c r="P611" i="3"/>
  <c r="W282" i="3"/>
  <c r="V282" i="3"/>
  <c r="N2133" i="3"/>
  <c r="M2133" i="3"/>
  <c r="Q1162" i="3"/>
  <c r="P1162" i="3"/>
  <c r="N1209" i="3"/>
  <c r="M1209" i="3"/>
  <c r="Q29" i="3"/>
  <c r="P29" i="3"/>
  <c r="K2545" i="3"/>
  <c r="J2545" i="3"/>
  <c r="W860" i="3"/>
  <c r="V860" i="3"/>
  <c r="N2264" i="3"/>
  <c r="M2264" i="3"/>
  <c r="K1315" i="3"/>
  <c r="J1315" i="3"/>
  <c r="T1162" i="3"/>
  <c r="S1162" i="3"/>
  <c r="K282" i="3"/>
  <c r="J282" i="3"/>
  <c r="K283" i="3" s="1"/>
  <c r="T1839" i="3"/>
  <c r="S1839" i="3"/>
  <c r="K1877" i="3"/>
  <c r="J1877" i="3"/>
  <c r="N798" i="3"/>
  <c r="M798" i="3"/>
  <c r="T2345" i="3"/>
  <c r="S2345" i="3"/>
  <c r="K2585" i="3"/>
  <c r="J2585" i="3"/>
  <c r="Z860" i="3"/>
  <c r="Y860" i="3"/>
  <c r="T1374" i="3"/>
  <c r="S1374" i="3"/>
  <c r="Q2346" i="3"/>
  <c r="P2346" i="3"/>
  <c r="T610" i="3"/>
  <c r="S610" i="3"/>
  <c r="K2687" i="3"/>
  <c r="J2687" i="3"/>
  <c r="N1638" i="3"/>
  <c r="M1638" i="3"/>
  <c r="W1758" i="3"/>
  <c r="V1758" i="3"/>
  <c r="T746" i="3"/>
  <c r="S746" i="3"/>
  <c r="N936" i="3"/>
  <c r="M936" i="3"/>
  <c r="N43" i="3"/>
  <c r="O43" i="3" s="1"/>
  <c r="M43" i="3"/>
  <c r="Z425" i="3"/>
  <c r="Y425" i="3"/>
  <c r="T1759" i="3"/>
  <c r="S1759" i="3"/>
  <c r="W2818" i="3"/>
  <c r="V2818" i="3"/>
  <c r="Q252" i="3"/>
  <c r="P252" i="3"/>
  <c r="K2239" i="3"/>
  <c r="J2239" i="3"/>
  <c r="K2240" i="3" s="1"/>
  <c r="T1200" i="3"/>
  <c r="S1200" i="3"/>
  <c r="N1870" i="3"/>
  <c r="M1870" i="3"/>
  <c r="W498" i="3"/>
  <c r="V498" i="3"/>
  <c r="N1373" i="3"/>
  <c r="M1373" i="3"/>
  <c r="N2108" i="3"/>
  <c r="M2108" i="3"/>
  <c r="W1200" i="3"/>
  <c r="V1200" i="3"/>
  <c r="N1556" i="3"/>
  <c r="M1556" i="3"/>
  <c r="Q859" i="3"/>
  <c r="P859" i="3"/>
  <c r="T2434" i="3"/>
  <c r="S2434" i="3"/>
  <c r="K96" i="3"/>
  <c r="J96" i="3"/>
  <c r="K2843" i="3"/>
  <c r="J2843" i="3"/>
  <c r="K2844" i="3" s="1"/>
  <c r="N692" i="3"/>
  <c r="M692" i="3"/>
  <c r="Q665" i="3"/>
  <c r="P665" i="3"/>
  <c r="W994" i="3"/>
  <c r="V994" i="3"/>
  <c r="Q282" i="3"/>
  <c r="P282" i="3"/>
  <c r="W31" i="3"/>
  <c r="X31" i="3" s="1"/>
  <c r="V31" i="3"/>
  <c r="N910" i="3"/>
  <c r="M910" i="3"/>
  <c r="T498" i="3"/>
  <c r="S498" i="3"/>
  <c r="K1435" i="3"/>
  <c r="J1435" i="3"/>
  <c r="K1436" i="3" s="1"/>
  <c r="K2077" i="3"/>
  <c r="J2077" i="3"/>
  <c r="H216" i="3"/>
  <c r="I216" i="3" s="1"/>
  <c r="G216" i="3"/>
  <c r="N1678" i="3"/>
  <c r="M1678" i="3"/>
  <c r="N2868" i="3"/>
  <c r="M2868" i="3"/>
  <c r="T252" i="3"/>
  <c r="S252" i="3"/>
  <c r="Q2869" i="3"/>
  <c r="P2869" i="3"/>
  <c r="K612" i="3"/>
  <c r="J612" i="3"/>
  <c r="M2611" i="3"/>
  <c r="N2611" i="3"/>
  <c r="Q510" i="3"/>
  <c r="P510" i="3"/>
  <c r="K798" i="3"/>
  <c r="J798" i="3"/>
  <c r="K799" i="3" s="1"/>
  <c r="K2344" i="3"/>
  <c r="J2344" i="3"/>
  <c r="Q747" i="3"/>
  <c r="P747" i="3"/>
  <c r="N325" i="3"/>
  <c r="M325" i="3"/>
  <c r="N2546" i="3"/>
  <c r="M2546" i="3"/>
  <c r="K1732" i="3"/>
  <c r="J1732" i="3"/>
  <c r="K1733" i="3" s="1"/>
  <c r="K936" i="3"/>
  <c r="J936" i="3"/>
  <c r="T572" i="3"/>
  <c r="S572" i="3"/>
  <c r="K910" i="3"/>
  <c r="J910" i="3"/>
  <c r="Q693" i="3"/>
  <c r="P693" i="3"/>
  <c r="H1891" i="3"/>
  <c r="G1891" i="3"/>
  <c r="W2345" i="3"/>
  <c r="V2345" i="3"/>
  <c r="Q995" i="3"/>
  <c r="P995" i="3"/>
  <c r="AC859" i="3"/>
  <c r="AB859" i="3"/>
  <c r="T32" i="3"/>
  <c r="U32" i="3" s="1"/>
  <c r="S32" i="3"/>
  <c r="Q2817" i="3"/>
  <c r="P2817" i="3"/>
  <c r="K1761" i="3"/>
  <c r="J1761" i="3"/>
  <c r="Q1207" i="3"/>
  <c r="P1207" i="3"/>
  <c r="Q1758" i="1"/>
  <c r="N1161" i="1"/>
  <c r="N2543" i="1"/>
  <c r="N69" i="1"/>
  <c r="W608" i="1"/>
  <c r="Q1867" i="1"/>
  <c r="K1282" i="1"/>
  <c r="K1372" i="1"/>
  <c r="N2743" i="1"/>
  <c r="N2207" i="1"/>
  <c r="N664" i="1"/>
  <c r="T29" i="1"/>
  <c r="U29" i="1" s="1"/>
  <c r="N690" i="1"/>
  <c r="K41" i="1"/>
  <c r="L41" i="1" s="1"/>
  <c r="K586" i="1"/>
  <c r="K585" i="1"/>
  <c r="W857" i="1"/>
  <c r="T2495" i="1"/>
  <c r="W1356" i="1"/>
  <c r="T1199" i="1"/>
  <c r="N1554" i="1"/>
  <c r="N2633" i="1"/>
  <c r="K2685" i="1"/>
  <c r="K371" i="1"/>
  <c r="Q423" i="1"/>
  <c r="N1967" i="1"/>
  <c r="N1519" i="1"/>
  <c r="Q2509" i="1"/>
  <c r="K857" i="1"/>
  <c r="T610" i="1"/>
  <c r="N370" i="1"/>
  <c r="Z2815" i="1"/>
  <c r="N1929" i="1"/>
  <c r="Z280" i="1"/>
  <c r="N303" i="1"/>
  <c r="N302" i="1"/>
  <c r="H2291" i="1"/>
  <c r="T2104" i="1"/>
  <c r="Q1076" i="1"/>
  <c r="K94" i="1"/>
  <c r="W140" i="1"/>
  <c r="AC2067" i="1"/>
  <c r="T141" i="1"/>
  <c r="Z992" i="1"/>
  <c r="N818" i="1"/>
  <c r="F2673" i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C13" i="2"/>
  <c r="C26" i="2" s="1"/>
  <c r="N1227" i="1"/>
  <c r="W423" i="1"/>
  <c r="N2132" i="1"/>
  <c r="T1423" i="1"/>
  <c r="K1838" i="1"/>
  <c r="W662" i="1"/>
  <c r="T2343" i="1"/>
  <c r="K198" i="1"/>
  <c r="T2840" i="1"/>
  <c r="H2686" i="1"/>
  <c r="Q1474" i="1"/>
  <c r="N580" i="1"/>
  <c r="Z423" i="1"/>
  <c r="K1875" i="1"/>
  <c r="Q690" i="1"/>
  <c r="T663" i="1"/>
  <c r="W497" i="1"/>
  <c r="Q1106" i="1"/>
  <c r="H1891" i="1"/>
  <c r="N609" i="1"/>
  <c r="AC422" i="1"/>
  <c r="K343" i="1"/>
  <c r="Q1161" i="1"/>
  <c r="K609" i="1"/>
  <c r="N2261" i="1"/>
  <c r="K1967" i="1"/>
  <c r="K1207" i="1"/>
  <c r="K1206" i="1"/>
  <c r="K2280" i="1"/>
  <c r="T498" i="1"/>
  <c r="N1015" i="1"/>
  <c r="W1076" i="1"/>
  <c r="Q2131" i="1"/>
  <c r="T2025" i="1"/>
  <c r="W2479" i="1"/>
  <c r="Q781" i="1"/>
  <c r="K280" i="1"/>
  <c r="K2238" i="1"/>
  <c r="T1105" i="1"/>
  <c r="W2343" i="1"/>
  <c r="Q166" i="1"/>
  <c r="H1314" i="1"/>
  <c r="AC2432" i="1"/>
  <c r="AC858" i="1"/>
  <c r="AC32" i="1"/>
  <c r="AD32" i="1" s="1"/>
  <c r="Z644" i="1"/>
  <c r="Z32" i="1"/>
  <c r="AA32" i="1" s="1"/>
  <c r="Z2434" i="1"/>
  <c r="Z859" i="1"/>
  <c r="Z2344" i="1"/>
  <c r="Z2068" i="1"/>
  <c r="Z571" i="1"/>
  <c r="W1200" i="1"/>
  <c r="W2432" i="1"/>
  <c r="W1839" i="1"/>
  <c r="W2817" i="1"/>
  <c r="W1758" i="1"/>
  <c r="W571" i="1"/>
  <c r="W31" i="1"/>
  <c r="X31" i="1" s="1"/>
  <c r="W282" i="1"/>
  <c r="W994" i="1"/>
  <c r="W2068" i="1"/>
  <c r="T281" i="1"/>
  <c r="T1076" i="1"/>
  <c r="T1839" i="1"/>
  <c r="T859" i="1"/>
  <c r="T1374" i="1"/>
  <c r="T572" i="1"/>
  <c r="T424" i="1"/>
  <c r="T1758" i="1"/>
  <c r="T747" i="1"/>
  <c r="T1162" i="1"/>
  <c r="T253" i="1"/>
  <c r="T2450" i="1"/>
  <c r="T994" i="1"/>
  <c r="T2817" i="1"/>
  <c r="T2744" i="1"/>
  <c r="T2069" i="1"/>
  <c r="Q2609" i="1"/>
  <c r="Q1315" i="1"/>
  <c r="Q1839" i="1"/>
  <c r="Q1207" i="1"/>
  <c r="Q2744" i="1"/>
  <c r="Q664" i="1"/>
  <c r="Q612" i="1"/>
  <c r="Q2106" i="1"/>
  <c r="Q2868" i="1"/>
  <c r="Q1424" i="1"/>
  <c r="Q746" i="1"/>
  <c r="Q910" i="1"/>
  <c r="Q995" i="1"/>
  <c r="Q582" i="1"/>
  <c r="Q42" i="1"/>
  <c r="R42" i="1" s="1"/>
  <c r="Q2841" i="1"/>
  <c r="Q142" i="1"/>
  <c r="Q1374" i="1"/>
  <c r="Q2545" i="1"/>
  <c r="Q859" i="1"/>
  <c r="Q2344" i="1"/>
  <c r="Q1712" i="1"/>
  <c r="Q325" i="1"/>
  <c r="Q2076" i="1"/>
  <c r="Q282" i="1"/>
  <c r="Q935" i="1"/>
  <c r="N1373" i="1"/>
  <c r="N42" i="1"/>
  <c r="O42" i="1" s="1"/>
  <c r="N343" i="1"/>
  <c r="N281" i="1"/>
  <c r="N935" i="1"/>
  <c r="N756" i="1"/>
  <c r="N2076" i="1"/>
  <c r="N1733" i="1"/>
  <c r="N1732" i="1"/>
  <c r="N1876" i="1"/>
  <c r="N1315" i="1"/>
  <c r="N909" i="1"/>
  <c r="N1839" i="1"/>
  <c r="N2344" i="1"/>
  <c r="N859" i="1"/>
  <c r="N1758" i="1"/>
  <c r="N2841" i="1"/>
  <c r="N797" i="1"/>
  <c r="N2512" i="1"/>
  <c r="K1733" i="1"/>
  <c r="K1732" i="1"/>
  <c r="K2841" i="1"/>
  <c r="K909" i="1"/>
  <c r="K758" i="1"/>
  <c r="K993" i="1"/>
  <c r="K936" i="1"/>
  <c r="K1315" i="1"/>
  <c r="K2754" i="1"/>
  <c r="K1434" i="1"/>
  <c r="K2512" i="1"/>
  <c r="K1018" i="1"/>
  <c r="K2544" i="1"/>
  <c r="K2344" i="1"/>
  <c r="K2583" i="1"/>
  <c r="K1758" i="1"/>
  <c r="K2076" i="1"/>
  <c r="H215" i="1"/>
  <c r="I215" i="1" s="1"/>
  <c r="AB34" i="3" l="1"/>
  <c r="AC34" i="3"/>
  <c r="Q2498" i="3"/>
  <c r="P2498" i="3"/>
  <c r="N2745" i="3"/>
  <c r="M2745" i="3"/>
  <c r="T1077" i="3"/>
  <c r="S1077" i="3"/>
  <c r="K2282" i="3"/>
  <c r="J2282" i="3"/>
  <c r="N1931" i="3"/>
  <c r="M1931" i="3"/>
  <c r="N582" i="3"/>
  <c r="M582" i="3"/>
  <c r="N2513" i="3"/>
  <c r="M2513" i="3"/>
  <c r="Q1077" i="3"/>
  <c r="P1077" i="3"/>
  <c r="Z2433" i="3"/>
  <c r="Y2433" i="3"/>
  <c r="W2069" i="3"/>
  <c r="V2069" i="3"/>
  <c r="P1759" i="3"/>
  <c r="Q1759" i="3"/>
  <c r="N611" i="3"/>
  <c r="M611" i="3"/>
  <c r="W572" i="3"/>
  <c r="V572" i="3"/>
  <c r="Q573" i="3"/>
  <c r="P573" i="3"/>
  <c r="N747" i="3"/>
  <c r="M747" i="3"/>
  <c r="AD34" i="3"/>
  <c r="N1316" i="3"/>
  <c r="M1316" i="3"/>
  <c r="J2512" i="3"/>
  <c r="K2512" i="3"/>
  <c r="T2745" i="3"/>
  <c r="S2745" i="3"/>
  <c r="Q2545" i="3"/>
  <c r="P2545" i="3"/>
  <c r="N1961" i="3"/>
  <c r="M1961" i="3"/>
  <c r="Q2451" i="3"/>
  <c r="P2451" i="3"/>
  <c r="M168" i="1"/>
  <c r="N168" i="1"/>
  <c r="H1892" i="3"/>
  <c r="G1892" i="3"/>
  <c r="H1893" i="3" s="1"/>
  <c r="N326" i="3"/>
  <c r="M326" i="3"/>
  <c r="K613" i="3"/>
  <c r="J613" i="3"/>
  <c r="T499" i="3"/>
  <c r="S499" i="3"/>
  <c r="Q666" i="3"/>
  <c r="P666" i="3"/>
  <c r="W1201" i="3"/>
  <c r="V1201" i="3"/>
  <c r="T1201" i="3"/>
  <c r="S1201" i="3"/>
  <c r="N1713" i="3"/>
  <c r="M1713" i="3"/>
  <c r="Z426" i="3"/>
  <c r="Y426" i="3"/>
  <c r="T747" i="3"/>
  <c r="S747" i="3"/>
  <c r="N1639" i="3"/>
  <c r="M1639" i="3"/>
  <c r="Q2347" i="3"/>
  <c r="P2347" i="3"/>
  <c r="Z861" i="3"/>
  <c r="Y861" i="3"/>
  <c r="T2346" i="3"/>
  <c r="S2346" i="3"/>
  <c r="K1878" i="3"/>
  <c r="J1878" i="3"/>
  <c r="K1316" i="3"/>
  <c r="J1316" i="3"/>
  <c r="W861" i="3"/>
  <c r="V861" i="3"/>
  <c r="Q30" i="3"/>
  <c r="P30" i="3"/>
  <c r="N1210" i="3"/>
  <c r="M1210" i="3"/>
  <c r="N2134" i="3"/>
  <c r="M2134" i="3"/>
  <c r="Q612" i="3"/>
  <c r="P612" i="3"/>
  <c r="W1077" i="3"/>
  <c r="V1077" i="3"/>
  <c r="N1759" i="3"/>
  <c r="M1759" i="3"/>
  <c r="N1840" i="3"/>
  <c r="M1840" i="3"/>
  <c r="T2483" i="3"/>
  <c r="S2483" i="3"/>
  <c r="T2069" i="3"/>
  <c r="S2069" i="3"/>
  <c r="T665" i="3"/>
  <c r="S665" i="3"/>
  <c r="T283" i="3"/>
  <c r="S283" i="3"/>
  <c r="Q143" i="3"/>
  <c r="P143" i="3"/>
  <c r="P2376" i="3"/>
  <c r="Q2376" i="3"/>
  <c r="K759" i="3"/>
  <c r="J759" i="3"/>
  <c r="K760" i="3" s="1"/>
  <c r="N2196" i="3"/>
  <c r="M2196" i="3"/>
  <c r="K1284" i="3"/>
  <c r="J1284" i="3"/>
  <c r="T143" i="3"/>
  <c r="S143" i="3"/>
  <c r="Q2842" i="3"/>
  <c r="P2842" i="3"/>
  <c r="N665" i="3"/>
  <c r="M665" i="3"/>
  <c r="K374" i="3"/>
  <c r="J374" i="3"/>
  <c r="K994" i="3"/>
  <c r="J994" i="3"/>
  <c r="K995" i="3" s="1"/>
  <c r="K201" i="3"/>
  <c r="J201" i="3"/>
  <c r="N2346" i="3"/>
  <c r="M2346" i="3"/>
  <c r="Q1841" i="3"/>
  <c r="P1841" i="3"/>
  <c r="T426" i="3"/>
  <c r="S426" i="3"/>
  <c r="P2747" i="3"/>
  <c r="Q2747" i="3"/>
  <c r="H2293" i="3"/>
  <c r="G2293" i="3"/>
  <c r="Q1425" i="3"/>
  <c r="P1425" i="3"/>
  <c r="Q2027" i="3"/>
  <c r="P2027" i="3"/>
  <c r="Q425" i="3"/>
  <c r="P425" i="3"/>
  <c r="K861" i="3"/>
  <c r="J861" i="3"/>
  <c r="K1840" i="3"/>
  <c r="J1840" i="3"/>
  <c r="W2434" i="3"/>
  <c r="V2434" i="3"/>
  <c r="Q996" i="3"/>
  <c r="P996" i="3"/>
  <c r="M2547" i="3"/>
  <c r="N2547" i="3"/>
  <c r="T253" i="3"/>
  <c r="S253" i="3"/>
  <c r="K2078" i="3"/>
  <c r="J2078" i="3"/>
  <c r="K2079" i="3" s="1"/>
  <c r="N2109" i="3"/>
  <c r="M2109" i="3"/>
  <c r="Q253" i="3"/>
  <c r="P253" i="3"/>
  <c r="K45" i="3"/>
  <c r="L45" i="3" s="1"/>
  <c r="J45" i="3"/>
  <c r="K1762" i="3"/>
  <c r="J1762" i="3"/>
  <c r="W2346" i="3"/>
  <c r="V2346" i="3"/>
  <c r="T573" i="3"/>
  <c r="S573" i="3"/>
  <c r="Q748" i="3"/>
  <c r="P748" i="3"/>
  <c r="P2870" i="3"/>
  <c r="Q2870" i="3"/>
  <c r="M2869" i="3"/>
  <c r="N2869" i="3"/>
  <c r="H217" i="3"/>
  <c r="I217" i="3" s="1"/>
  <c r="G217" i="3"/>
  <c r="H218" i="3" s="1"/>
  <c r="N911" i="3"/>
  <c r="M911" i="3"/>
  <c r="V32" i="3"/>
  <c r="W32" i="3"/>
  <c r="X32" i="3" s="1"/>
  <c r="W995" i="3"/>
  <c r="V995" i="3"/>
  <c r="N693" i="3"/>
  <c r="M693" i="3"/>
  <c r="K97" i="3"/>
  <c r="J97" i="3"/>
  <c r="N1557" i="3"/>
  <c r="M1557" i="3"/>
  <c r="N1374" i="3"/>
  <c r="M1374" i="3"/>
  <c r="N1871" i="3"/>
  <c r="M1871" i="3"/>
  <c r="W2819" i="3"/>
  <c r="V2819" i="3"/>
  <c r="N283" i="3"/>
  <c r="M283" i="3"/>
  <c r="T2821" i="3"/>
  <c r="S2821" i="3"/>
  <c r="N1477" i="3"/>
  <c r="M1477" i="3"/>
  <c r="Q1208" i="3"/>
  <c r="P1208" i="3"/>
  <c r="T33" i="3"/>
  <c r="U33" i="3" s="1"/>
  <c r="S33" i="3"/>
  <c r="K911" i="3"/>
  <c r="J911" i="3"/>
  <c r="K937" i="3"/>
  <c r="J937" i="3"/>
  <c r="K2345" i="3"/>
  <c r="J2345" i="3"/>
  <c r="Q511" i="3"/>
  <c r="P511" i="3"/>
  <c r="N1679" i="3"/>
  <c r="M1679" i="3"/>
  <c r="Q283" i="3"/>
  <c r="P283" i="3"/>
  <c r="T2435" i="3"/>
  <c r="S2435" i="3"/>
  <c r="Q860" i="3"/>
  <c r="P860" i="3"/>
  <c r="W499" i="3"/>
  <c r="V499" i="3"/>
  <c r="N171" i="3"/>
  <c r="M171" i="3"/>
  <c r="M145" i="3"/>
  <c r="N145" i="3"/>
  <c r="N2077" i="3"/>
  <c r="M2077" i="3"/>
  <c r="R30" i="3"/>
  <c r="Q2818" i="3"/>
  <c r="P2818" i="3"/>
  <c r="AC860" i="3"/>
  <c r="AB860" i="3"/>
  <c r="Q694" i="3"/>
  <c r="P694" i="3"/>
  <c r="N2612" i="3"/>
  <c r="M2612" i="3"/>
  <c r="T1760" i="3"/>
  <c r="S1760" i="3"/>
  <c r="N44" i="3"/>
  <c r="O44" i="3" s="1"/>
  <c r="M44" i="3"/>
  <c r="N937" i="3"/>
  <c r="M937" i="3"/>
  <c r="W1759" i="3"/>
  <c r="V1759" i="3"/>
  <c r="K2688" i="3"/>
  <c r="J2688" i="3"/>
  <c r="T611" i="3"/>
  <c r="S611" i="3"/>
  <c r="T1375" i="3"/>
  <c r="S1375" i="3"/>
  <c r="K2586" i="3"/>
  <c r="J2586" i="3"/>
  <c r="K2587" i="3" s="1"/>
  <c r="N799" i="3"/>
  <c r="M799" i="3"/>
  <c r="T1840" i="3"/>
  <c r="S1840" i="3"/>
  <c r="T1163" i="3"/>
  <c r="S1163" i="3"/>
  <c r="N2265" i="3"/>
  <c r="M2265" i="3"/>
  <c r="K2546" i="3"/>
  <c r="J2546" i="3"/>
  <c r="Q1163" i="3"/>
  <c r="P1163" i="3"/>
  <c r="Q1164" i="3" s="1"/>
  <c r="W283" i="3"/>
  <c r="V283" i="3"/>
  <c r="AC2434" i="3"/>
  <c r="AB2434" i="3"/>
  <c r="Q1375" i="3"/>
  <c r="P1375" i="3"/>
  <c r="T995" i="3"/>
  <c r="S995" i="3"/>
  <c r="N859" i="3"/>
  <c r="M859" i="3"/>
  <c r="W647" i="3"/>
  <c r="V647" i="3"/>
  <c r="N1425" i="3"/>
  <c r="M1425" i="3"/>
  <c r="Z2070" i="3"/>
  <c r="Y2070" i="3"/>
  <c r="N1517" i="3"/>
  <c r="M1517" i="3"/>
  <c r="K1374" i="3"/>
  <c r="J1374" i="3"/>
  <c r="Q1316" i="3"/>
  <c r="P1316" i="3"/>
  <c r="N2159" i="3"/>
  <c r="M2159" i="3"/>
  <c r="N995" i="3"/>
  <c r="M995" i="3"/>
  <c r="T1425" i="3"/>
  <c r="S1425" i="3"/>
  <c r="Q2107" i="3"/>
  <c r="P2107" i="3"/>
  <c r="H2689" i="3"/>
  <c r="G2689" i="3"/>
  <c r="K2756" i="3"/>
  <c r="J2756" i="3"/>
  <c r="Z573" i="3"/>
  <c r="Y573" i="3"/>
  <c r="T859" i="3"/>
  <c r="S859" i="3"/>
  <c r="Z34" i="3"/>
  <c r="AA34" i="3" s="1"/>
  <c r="Y34" i="3"/>
  <c r="W427" i="3"/>
  <c r="V427" i="3"/>
  <c r="Q1109" i="3"/>
  <c r="P1109" i="3"/>
  <c r="N2843" i="3"/>
  <c r="M2843" i="3"/>
  <c r="K345" i="3"/>
  <c r="J345" i="3"/>
  <c r="Q1714" i="3"/>
  <c r="P1714" i="3"/>
  <c r="Q2070" i="3"/>
  <c r="P2070" i="3"/>
  <c r="K1018" i="3"/>
  <c r="J1018" i="3"/>
  <c r="N1163" i="1"/>
  <c r="N1162" i="1"/>
  <c r="Q1759" i="1"/>
  <c r="W2344" i="1"/>
  <c r="T2026" i="1"/>
  <c r="K2281" i="1"/>
  <c r="Q167" i="1"/>
  <c r="T1106" i="1"/>
  <c r="K281" i="1"/>
  <c r="W2480" i="1"/>
  <c r="W1077" i="1"/>
  <c r="T499" i="1"/>
  <c r="Q1162" i="1"/>
  <c r="AC423" i="1"/>
  <c r="W498" i="1"/>
  <c r="Q691" i="1"/>
  <c r="Z424" i="1"/>
  <c r="Q1475" i="1"/>
  <c r="T2841" i="1"/>
  <c r="T2344" i="1"/>
  <c r="K1839" i="1"/>
  <c r="N2133" i="1"/>
  <c r="N1228" i="1"/>
  <c r="N819" i="1"/>
  <c r="T142" i="1"/>
  <c r="W141" i="1"/>
  <c r="Q1077" i="1"/>
  <c r="H2292" i="1"/>
  <c r="Z281" i="1"/>
  <c r="N371" i="1"/>
  <c r="K858" i="1"/>
  <c r="N1520" i="1"/>
  <c r="Q424" i="1"/>
  <c r="K2686" i="1"/>
  <c r="N1555" i="1"/>
  <c r="W1357" i="1"/>
  <c r="W858" i="1"/>
  <c r="K42" i="1"/>
  <c r="L42" i="1" s="1"/>
  <c r="K2240" i="1"/>
  <c r="K2239" i="1"/>
  <c r="T30" i="1"/>
  <c r="U30" i="1" s="1"/>
  <c r="N2208" i="1"/>
  <c r="K1373" i="1"/>
  <c r="Q1868" i="1"/>
  <c r="N70" i="1"/>
  <c r="F2892" i="1"/>
  <c r="F2893" i="1" s="1"/>
  <c r="C14" i="2"/>
  <c r="C27" i="2" s="1"/>
  <c r="Z993" i="1"/>
  <c r="AC2068" i="1"/>
  <c r="K95" i="1"/>
  <c r="T2105" i="1"/>
  <c r="N1930" i="1"/>
  <c r="Z2816" i="1"/>
  <c r="T611" i="1"/>
  <c r="Q2510" i="1"/>
  <c r="N1968" i="1"/>
  <c r="K372" i="1"/>
  <c r="N2634" i="1"/>
  <c r="T1200" i="1"/>
  <c r="T2496" i="1"/>
  <c r="H1316" i="1"/>
  <c r="H1315" i="1"/>
  <c r="Q782" i="1"/>
  <c r="Q2132" i="1"/>
  <c r="N1016" i="1"/>
  <c r="K1969" i="1"/>
  <c r="K1968" i="1"/>
  <c r="K610" i="1"/>
  <c r="K344" i="1"/>
  <c r="N610" i="1"/>
  <c r="Q1107" i="1"/>
  <c r="T664" i="1"/>
  <c r="K1876" i="1"/>
  <c r="N581" i="1"/>
  <c r="H2687" i="1"/>
  <c r="K199" i="1"/>
  <c r="W663" i="1"/>
  <c r="T1424" i="1"/>
  <c r="W424" i="1"/>
  <c r="N2262" i="1"/>
  <c r="H1893" i="1"/>
  <c r="H1892" i="1"/>
  <c r="N691" i="1"/>
  <c r="N665" i="1"/>
  <c r="N2744" i="1"/>
  <c r="K1283" i="1"/>
  <c r="W609" i="1"/>
  <c r="N2544" i="1"/>
  <c r="AC859" i="1"/>
  <c r="AC33" i="1"/>
  <c r="AD33" i="1" s="1"/>
  <c r="AC2433" i="1"/>
  <c r="Z645" i="1"/>
  <c r="Z2069" i="1"/>
  <c r="Z572" i="1"/>
  <c r="Z2345" i="1"/>
  <c r="Z860" i="1"/>
  <c r="Z2435" i="1"/>
  <c r="Z33" i="1"/>
  <c r="AA33" i="1" s="1"/>
  <c r="W2433" i="1"/>
  <c r="W1201" i="1"/>
  <c r="W1840" i="1"/>
  <c r="W2069" i="1"/>
  <c r="W572" i="1"/>
  <c r="W2818" i="1"/>
  <c r="W1759" i="1"/>
  <c r="W995" i="1"/>
  <c r="W283" i="1"/>
  <c r="W32" i="1"/>
  <c r="X32" i="1" s="1"/>
  <c r="T282" i="1"/>
  <c r="T1077" i="1"/>
  <c r="T2818" i="1"/>
  <c r="T1164" i="1"/>
  <c r="T1163" i="1"/>
  <c r="T995" i="1"/>
  <c r="T1759" i="1"/>
  <c r="T425" i="1"/>
  <c r="T1375" i="1"/>
  <c r="T860" i="1"/>
  <c r="T2070" i="1"/>
  <c r="T2451" i="1"/>
  <c r="T748" i="1"/>
  <c r="T2745" i="1"/>
  <c r="T254" i="1"/>
  <c r="T573" i="1"/>
  <c r="T1840" i="1"/>
  <c r="Q2610" i="1"/>
  <c r="Q665" i="1"/>
  <c r="Q1840" i="1"/>
  <c r="Q1208" i="1"/>
  <c r="Q2745" i="1"/>
  <c r="Q1316" i="1"/>
  <c r="Q326" i="1"/>
  <c r="Q2869" i="1"/>
  <c r="Q283" i="1"/>
  <c r="Q1713" i="1"/>
  <c r="Q2345" i="1"/>
  <c r="Q1375" i="1"/>
  <c r="Q2842" i="1"/>
  <c r="Q43" i="1"/>
  <c r="R43" i="1" s="1"/>
  <c r="Q583" i="1"/>
  <c r="Q613" i="1"/>
  <c r="Q2077" i="1"/>
  <c r="Q911" i="1"/>
  <c r="Q747" i="1"/>
  <c r="Q1425" i="1"/>
  <c r="Q2107" i="1"/>
  <c r="Q936" i="1"/>
  <c r="Q860" i="1"/>
  <c r="Q2546" i="1"/>
  <c r="Q143" i="1"/>
  <c r="Q996" i="1"/>
  <c r="N43" i="1"/>
  <c r="O43" i="1" s="1"/>
  <c r="N1374" i="1"/>
  <c r="N1877" i="1"/>
  <c r="N757" i="1"/>
  <c r="N282" i="1"/>
  <c r="N283" i="1"/>
  <c r="N2077" i="1"/>
  <c r="N936" i="1"/>
  <c r="N344" i="1"/>
  <c r="N2345" i="1"/>
  <c r="N1316" i="1"/>
  <c r="N2513" i="1"/>
  <c r="N799" i="1"/>
  <c r="N798" i="1"/>
  <c r="N860" i="1"/>
  <c r="N910" i="1"/>
  <c r="N1759" i="1"/>
  <c r="N1840" i="1"/>
  <c r="N2842" i="1"/>
  <c r="K1316" i="1"/>
  <c r="K910" i="1"/>
  <c r="K760" i="1"/>
  <c r="K759" i="1"/>
  <c r="K2842" i="1"/>
  <c r="K937" i="1"/>
  <c r="K995" i="1"/>
  <c r="K994" i="1"/>
  <c r="K2545" i="1"/>
  <c r="K2077" i="1"/>
  <c r="K2584" i="1"/>
  <c r="K2755" i="1"/>
  <c r="K2345" i="1"/>
  <c r="K1019" i="1"/>
  <c r="K2513" i="1"/>
  <c r="K1436" i="1"/>
  <c r="K1435" i="1"/>
  <c r="K1759" i="1"/>
  <c r="H216" i="1"/>
  <c r="I216" i="1" s="1"/>
  <c r="K2513" i="3" l="1"/>
  <c r="J2513" i="3"/>
  <c r="N748" i="3"/>
  <c r="M748" i="3"/>
  <c r="Y2434" i="3"/>
  <c r="Z2434" i="3"/>
  <c r="S1078" i="3"/>
  <c r="T1078" i="3"/>
  <c r="M1962" i="3"/>
  <c r="N1962" i="3"/>
  <c r="S2746" i="3"/>
  <c r="T2746" i="3"/>
  <c r="M1317" i="3"/>
  <c r="N1317" i="3"/>
  <c r="Q1760" i="3"/>
  <c r="P1760" i="3"/>
  <c r="W573" i="3"/>
  <c r="V573" i="3"/>
  <c r="N2514" i="3"/>
  <c r="M2514" i="3"/>
  <c r="N1932" i="3"/>
  <c r="M1932" i="3"/>
  <c r="P2499" i="3"/>
  <c r="Q2499" i="3"/>
  <c r="M169" i="1"/>
  <c r="N169" i="1"/>
  <c r="P574" i="3"/>
  <c r="Q574" i="3"/>
  <c r="N612" i="3"/>
  <c r="M612" i="3"/>
  <c r="W2070" i="3"/>
  <c r="V2070" i="3"/>
  <c r="P1078" i="3"/>
  <c r="Q1078" i="3"/>
  <c r="M583" i="3"/>
  <c r="N583" i="3"/>
  <c r="K2283" i="3"/>
  <c r="J2283" i="3"/>
  <c r="N2746" i="3"/>
  <c r="M2746" i="3"/>
  <c r="I218" i="3"/>
  <c r="I219" i="3" s="1"/>
  <c r="I220" i="3" s="1"/>
  <c r="I221" i="3" s="1"/>
  <c r="I222" i="3" s="1"/>
  <c r="I223" i="3" s="1"/>
  <c r="I224" i="3" s="1"/>
  <c r="I225" i="3" s="1"/>
  <c r="I226" i="3" s="1"/>
  <c r="I227" i="3" s="1"/>
  <c r="I228" i="3" s="1"/>
  <c r="I229" i="3" s="1"/>
  <c r="I230" i="3" s="1"/>
  <c r="I231" i="3" s="1"/>
  <c r="I232" i="3" s="1"/>
  <c r="I233" i="3" s="1"/>
  <c r="I234" i="3" s="1"/>
  <c r="I235" i="3" s="1"/>
  <c r="I236" i="3" s="1"/>
  <c r="I237" i="3" s="1"/>
  <c r="I238" i="3" s="1"/>
  <c r="I239" i="3" s="1"/>
  <c r="I240" i="3" s="1"/>
  <c r="I241" i="3" s="1"/>
  <c r="I242" i="3" s="1"/>
  <c r="I243" i="3" s="1"/>
  <c r="I244" i="3" s="1"/>
  <c r="I245" i="3" s="1"/>
  <c r="I246" i="3" s="1"/>
  <c r="I247" i="3" s="1"/>
  <c r="I248" i="3" s="1"/>
  <c r="I249" i="3" s="1"/>
  <c r="I250" i="3" s="1"/>
  <c r="I251" i="3" s="1"/>
  <c r="I252" i="3" s="1"/>
  <c r="I253" i="3" s="1"/>
  <c r="I254" i="3" s="1"/>
  <c r="I255" i="3" s="1"/>
  <c r="I256" i="3" s="1"/>
  <c r="I257" i="3" s="1"/>
  <c r="I258" i="3" s="1"/>
  <c r="I259" i="3" s="1"/>
  <c r="I260" i="3" s="1"/>
  <c r="I261" i="3" s="1"/>
  <c r="I262" i="3" s="1"/>
  <c r="I263" i="3" s="1"/>
  <c r="I264" i="3" s="1"/>
  <c r="I265" i="3" s="1"/>
  <c r="I266" i="3" s="1"/>
  <c r="I267" i="3" s="1"/>
  <c r="I268" i="3" s="1"/>
  <c r="I269" i="3" s="1"/>
  <c r="I270" i="3" s="1"/>
  <c r="I271" i="3" s="1"/>
  <c r="I272" i="3" s="1"/>
  <c r="I273" i="3" s="1"/>
  <c r="I274" i="3" s="1"/>
  <c r="I275" i="3" s="1"/>
  <c r="I276" i="3" s="1"/>
  <c r="I277" i="3" s="1"/>
  <c r="I278" i="3" s="1"/>
  <c r="I279" i="3" s="1"/>
  <c r="I280" i="3" s="1"/>
  <c r="I281" i="3" s="1"/>
  <c r="I282" i="3" s="1"/>
  <c r="I283" i="3" s="1"/>
  <c r="I284" i="3" s="1"/>
  <c r="I285" i="3" s="1"/>
  <c r="I286" i="3" s="1"/>
  <c r="I287" i="3" s="1"/>
  <c r="I288" i="3" s="1"/>
  <c r="I289" i="3" s="1"/>
  <c r="I290" i="3" s="1"/>
  <c r="I291" i="3" s="1"/>
  <c r="I292" i="3" s="1"/>
  <c r="I293" i="3" s="1"/>
  <c r="I294" i="3" s="1"/>
  <c r="I295" i="3" s="1"/>
  <c r="I296" i="3" s="1"/>
  <c r="I297" i="3" s="1"/>
  <c r="I298" i="3" s="1"/>
  <c r="I299" i="3" s="1"/>
  <c r="I300" i="3" s="1"/>
  <c r="I301" i="3" s="1"/>
  <c r="I302" i="3" s="1"/>
  <c r="I303" i="3" s="1"/>
  <c r="I304" i="3" s="1"/>
  <c r="I305" i="3" s="1"/>
  <c r="I306" i="3" s="1"/>
  <c r="I307" i="3" s="1"/>
  <c r="I308" i="3" s="1"/>
  <c r="I309" i="3" s="1"/>
  <c r="I310" i="3" s="1"/>
  <c r="I311" i="3" s="1"/>
  <c r="I312" i="3" s="1"/>
  <c r="I313" i="3" s="1"/>
  <c r="I314" i="3" s="1"/>
  <c r="I315" i="3" s="1"/>
  <c r="I316" i="3" s="1"/>
  <c r="I317" i="3" s="1"/>
  <c r="I318" i="3" s="1"/>
  <c r="I319" i="3" s="1"/>
  <c r="I320" i="3" s="1"/>
  <c r="I321" i="3" s="1"/>
  <c r="I322" i="3" s="1"/>
  <c r="I323" i="3" s="1"/>
  <c r="I324" i="3" s="1"/>
  <c r="I325" i="3" s="1"/>
  <c r="I326" i="3" s="1"/>
  <c r="I327" i="3" s="1"/>
  <c r="I328" i="3" s="1"/>
  <c r="I329" i="3" s="1"/>
  <c r="I330" i="3" s="1"/>
  <c r="I331" i="3" s="1"/>
  <c r="I332" i="3" s="1"/>
  <c r="I333" i="3" s="1"/>
  <c r="I334" i="3" s="1"/>
  <c r="I335" i="3" s="1"/>
  <c r="I336" i="3" s="1"/>
  <c r="I337" i="3" s="1"/>
  <c r="I338" i="3" s="1"/>
  <c r="I339" i="3" s="1"/>
  <c r="I340" i="3" s="1"/>
  <c r="I341" i="3" s="1"/>
  <c r="I342" i="3" s="1"/>
  <c r="I343" i="3" s="1"/>
  <c r="I344" i="3" s="1"/>
  <c r="I345" i="3" s="1"/>
  <c r="I346" i="3" s="1"/>
  <c r="I347" i="3" s="1"/>
  <c r="I348" i="3" s="1"/>
  <c r="I349" i="3" s="1"/>
  <c r="I350" i="3" s="1"/>
  <c r="I351" i="3" s="1"/>
  <c r="I352" i="3" s="1"/>
  <c r="I353" i="3" s="1"/>
  <c r="I354" i="3" s="1"/>
  <c r="I355" i="3" s="1"/>
  <c r="I356" i="3" s="1"/>
  <c r="I357" i="3" s="1"/>
  <c r="I358" i="3" s="1"/>
  <c r="I359" i="3" s="1"/>
  <c r="I360" i="3" s="1"/>
  <c r="I361" i="3" s="1"/>
  <c r="I362" i="3" s="1"/>
  <c r="I363" i="3" s="1"/>
  <c r="I364" i="3" s="1"/>
  <c r="I365" i="3" s="1"/>
  <c r="I366" i="3" s="1"/>
  <c r="I367" i="3" s="1"/>
  <c r="I368" i="3" s="1"/>
  <c r="I369" i="3" s="1"/>
  <c r="I370" i="3" s="1"/>
  <c r="I371" i="3" s="1"/>
  <c r="I372" i="3" s="1"/>
  <c r="I373" i="3" s="1"/>
  <c r="I374" i="3" s="1"/>
  <c r="I375" i="3" s="1"/>
  <c r="I376" i="3" s="1"/>
  <c r="I377" i="3" s="1"/>
  <c r="I378" i="3" s="1"/>
  <c r="I379" i="3" s="1"/>
  <c r="I380" i="3" s="1"/>
  <c r="I381" i="3" s="1"/>
  <c r="I382" i="3" s="1"/>
  <c r="I383" i="3" s="1"/>
  <c r="I384" i="3" s="1"/>
  <c r="I385" i="3" s="1"/>
  <c r="I386" i="3" s="1"/>
  <c r="I387" i="3" s="1"/>
  <c r="I388" i="3" s="1"/>
  <c r="I389" i="3" s="1"/>
  <c r="I390" i="3" s="1"/>
  <c r="I391" i="3" s="1"/>
  <c r="I392" i="3" s="1"/>
  <c r="I393" i="3" s="1"/>
  <c r="I394" i="3" s="1"/>
  <c r="I395" i="3" s="1"/>
  <c r="I396" i="3" s="1"/>
  <c r="I397" i="3" s="1"/>
  <c r="I398" i="3" s="1"/>
  <c r="I399" i="3" s="1"/>
  <c r="I400" i="3" s="1"/>
  <c r="I401" i="3" s="1"/>
  <c r="I402" i="3" s="1"/>
  <c r="I403" i="3" s="1"/>
  <c r="I404" i="3" s="1"/>
  <c r="I405" i="3" s="1"/>
  <c r="I406" i="3" s="1"/>
  <c r="I407" i="3" s="1"/>
  <c r="I408" i="3" s="1"/>
  <c r="I409" i="3" s="1"/>
  <c r="I410" i="3" s="1"/>
  <c r="I411" i="3" s="1"/>
  <c r="I412" i="3" s="1"/>
  <c r="I413" i="3" s="1"/>
  <c r="I414" i="3" s="1"/>
  <c r="I415" i="3" s="1"/>
  <c r="I416" i="3" s="1"/>
  <c r="I417" i="3" s="1"/>
  <c r="I418" i="3" s="1"/>
  <c r="I419" i="3" s="1"/>
  <c r="I420" i="3" s="1"/>
  <c r="I421" i="3" s="1"/>
  <c r="I422" i="3" s="1"/>
  <c r="I423" i="3" s="1"/>
  <c r="I424" i="3" s="1"/>
  <c r="I425" i="3" s="1"/>
  <c r="I426" i="3" s="1"/>
  <c r="I427" i="3" s="1"/>
  <c r="I428" i="3" s="1"/>
  <c r="I429" i="3" s="1"/>
  <c r="I430" i="3" s="1"/>
  <c r="I431" i="3" s="1"/>
  <c r="I432" i="3" s="1"/>
  <c r="I433" i="3" s="1"/>
  <c r="I434" i="3" s="1"/>
  <c r="I435" i="3" s="1"/>
  <c r="I436" i="3" s="1"/>
  <c r="I437" i="3" s="1"/>
  <c r="I438" i="3" s="1"/>
  <c r="I439" i="3" s="1"/>
  <c r="I440" i="3" s="1"/>
  <c r="I441" i="3" s="1"/>
  <c r="I442" i="3" s="1"/>
  <c r="I443" i="3" s="1"/>
  <c r="I444" i="3" s="1"/>
  <c r="I445" i="3" s="1"/>
  <c r="I446" i="3" s="1"/>
  <c r="I447" i="3" s="1"/>
  <c r="I448" i="3" s="1"/>
  <c r="I449" i="3" s="1"/>
  <c r="I450" i="3" s="1"/>
  <c r="I451" i="3" s="1"/>
  <c r="I452" i="3" s="1"/>
  <c r="I453" i="3" s="1"/>
  <c r="I454" i="3" s="1"/>
  <c r="I455" i="3" s="1"/>
  <c r="I456" i="3" s="1"/>
  <c r="I457" i="3" s="1"/>
  <c r="I458" i="3" s="1"/>
  <c r="I459" i="3" s="1"/>
  <c r="I460" i="3" s="1"/>
  <c r="I461" i="3" s="1"/>
  <c r="I462" i="3" s="1"/>
  <c r="I463" i="3" s="1"/>
  <c r="I464" i="3" s="1"/>
  <c r="I465" i="3" s="1"/>
  <c r="I466" i="3" s="1"/>
  <c r="I467" i="3" s="1"/>
  <c r="I468" i="3" s="1"/>
  <c r="I469" i="3" s="1"/>
  <c r="I470" i="3" s="1"/>
  <c r="I471" i="3" s="1"/>
  <c r="I472" i="3" s="1"/>
  <c r="I473" i="3" s="1"/>
  <c r="I474" i="3" s="1"/>
  <c r="I475" i="3" s="1"/>
  <c r="I476" i="3" s="1"/>
  <c r="I477" i="3" s="1"/>
  <c r="I478" i="3" s="1"/>
  <c r="I479" i="3" s="1"/>
  <c r="I480" i="3" s="1"/>
  <c r="I481" i="3" s="1"/>
  <c r="I482" i="3" s="1"/>
  <c r="I483" i="3" s="1"/>
  <c r="I484" i="3" s="1"/>
  <c r="I485" i="3" s="1"/>
  <c r="I486" i="3" s="1"/>
  <c r="I487" i="3" s="1"/>
  <c r="I488" i="3" s="1"/>
  <c r="I489" i="3" s="1"/>
  <c r="I490" i="3" s="1"/>
  <c r="I491" i="3" s="1"/>
  <c r="I492" i="3" s="1"/>
  <c r="I493" i="3" s="1"/>
  <c r="I494" i="3" s="1"/>
  <c r="I495" i="3" s="1"/>
  <c r="I496" i="3" s="1"/>
  <c r="I497" i="3" s="1"/>
  <c r="I498" i="3" s="1"/>
  <c r="I499" i="3" s="1"/>
  <c r="I500" i="3" s="1"/>
  <c r="I501" i="3" s="1"/>
  <c r="I502" i="3" s="1"/>
  <c r="I503" i="3" s="1"/>
  <c r="I504" i="3" s="1"/>
  <c r="I505" i="3" s="1"/>
  <c r="I506" i="3" s="1"/>
  <c r="I507" i="3" s="1"/>
  <c r="I508" i="3" s="1"/>
  <c r="I509" i="3" s="1"/>
  <c r="I510" i="3" s="1"/>
  <c r="I511" i="3" s="1"/>
  <c r="I512" i="3" s="1"/>
  <c r="I513" i="3" s="1"/>
  <c r="I514" i="3" s="1"/>
  <c r="I515" i="3" s="1"/>
  <c r="I516" i="3" s="1"/>
  <c r="I517" i="3" s="1"/>
  <c r="I518" i="3" s="1"/>
  <c r="I519" i="3" s="1"/>
  <c r="I520" i="3" s="1"/>
  <c r="I521" i="3" s="1"/>
  <c r="I522" i="3" s="1"/>
  <c r="I523" i="3" s="1"/>
  <c r="I524" i="3" s="1"/>
  <c r="I525" i="3" s="1"/>
  <c r="I526" i="3" s="1"/>
  <c r="I527" i="3" s="1"/>
  <c r="I528" i="3" s="1"/>
  <c r="I529" i="3" s="1"/>
  <c r="I530" i="3" s="1"/>
  <c r="I531" i="3" s="1"/>
  <c r="I532" i="3" s="1"/>
  <c r="I533" i="3" s="1"/>
  <c r="I534" i="3" s="1"/>
  <c r="I535" i="3" s="1"/>
  <c r="I536" i="3" s="1"/>
  <c r="I537" i="3" s="1"/>
  <c r="I538" i="3" s="1"/>
  <c r="I539" i="3" s="1"/>
  <c r="I540" i="3" s="1"/>
  <c r="I541" i="3" s="1"/>
  <c r="I542" i="3" s="1"/>
  <c r="I543" i="3" s="1"/>
  <c r="I544" i="3" s="1"/>
  <c r="I545" i="3" s="1"/>
  <c r="I546" i="3" s="1"/>
  <c r="I547" i="3" s="1"/>
  <c r="I548" i="3" s="1"/>
  <c r="I549" i="3" s="1"/>
  <c r="I550" i="3" s="1"/>
  <c r="I551" i="3" s="1"/>
  <c r="I552" i="3" s="1"/>
  <c r="I553" i="3" s="1"/>
  <c r="I554" i="3" s="1"/>
  <c r="I555" i="3" s="1"/>
  <c r="I556" i="3" s="1"/>
  <c r="I557" i="3" s="1"/>
  <c r="I558" i="3" s="1"/>
  <c r="I559" i="3" s="1"/>
  <c r="I560" i="3" s="1"/>
  <c r="I561" i="3" s="1"/>
  <c r="I562" i="3" s="1"/>
  <c r="I563" i="3" s="1"/>
  <c r="I564" i="3" s="1"/>
  <c r="I565" i="3" s="1"/>
  <c r="I566" i="3" s="1"/>
  <c r="I567" i="3" s="1"/>
  <c r="I568" i="3" s="1"/>
  <c r="I569" i="3" s="1"/>
  <c r="I570" i="3" s="1"/>
  <c r="I571" i="3" s="1"/>
  <c r="I572" i="3" s="1"/>
  <c r="I573" i="3" s="1"/>
  <c r="I574" i="3" s="1"/>
  <c r="I575" i="3" s="1"/>
  <c r="I576" i="3" s="1"/>
  <c r="I577" i="3" s="1"/>
  <c r="I578" i="3" s="1"/>
  <c r="I579" i="3" s="1"/>
  <c r="I580" i="3" s="1"/>
  <c r="I581" i="3" s="1"/>
  <c r="I582" i="3" s="1"/>
  <c r="I583" i="3" s="1"/>
  <c r="I584" i="3" s="1"/>
  <c r="I585" i="3" s="1"/>
  <c r="I586" i="3" s="1"/>
  <c r="I587" i="3" s="1"/>
  <c r="I588" i="3" s="1"/>
  <c r="I589" i="3" s="1"/>
  <c r="I590" i="3" s="1"/>
  <c r="I591" i="3" s="1"/>
  <c r="I592" i="3" s="1"/>
  <c r="I593" i="3" s="1"/>
  <c r="I594" i="3" s="1"/>
  <c r="I595" i="3" s="1"/>
  <c r="I596" i="3" s="1"/>
  <c r="I597" i="3" s="1"/>
  <c r="I598" i="3" s="1"/>
  <c r="I599" i="3" s="1"/>
  <c r="I600" i="3" s="1"/>
  <c r="I601" i="3" s="1"/>
  <c r="I602" i="3" s="1"/>
  <c r="I603" i="3" s="1"/>
  <c r="I604" i="3" s="1"/>
  <c r="I605" i="3" s="1"/>
  <c r="I606" i="3" s="1"/>
  <c r="I607" i="3" s="1"/>
  <c r="I608" i="3" s="1"/>
  <c r="I609" i="3" s="1"/>
  <c r="I610" i="3" s="1"/>
  <c r="I611" i="3" s="1"/>
  <c r="I612" i="3" s="1"/>
  <c r="I613" i="3" s="1"/>
  <c r="I614" i="3" s="1"/>
  <c r="I615" i="3" s="1"/>
  <c r="I616" i="3" s="1"/>
  <c r="I617" i="3" s="1"/>
  <c r="I618" i="3" s="1"/>
  <c r="I619" i="3" s="1"/>
  <c r="I620" i="3" s="1"/>
  <c r="I621" i="3" s="1"/>
  <c r="I622" i="3" s="1"/>
  <c r="I623" i="3" s="1"/>
  <c r="I624" i="3" s="1"/>
  <c r="I625" i="3" s="1"/>
  <c r="I626" i="3" s="1"/>
  <c r="I627" i="3" s="1"/>
  <c r="I628" i="3" s="1"/>
  <c r="I629" i="3" s="1"/>
  <c r="I630" i="3" s="1"/>
  <c r="I631" i="3" s="1"/>
  <c r="I632" i="3" s="1"/>
  <c r="I633" i="3" s="1"/>
  <c r="I634" i="3" s="1"/>
  <c r="I635" i="3" s="1"/>
  <c r="I636" i="3" s="1"/>
  <c r="I637" i="3" s="1"/>
  <c r="I638" i="3" s="1"/>
  <c r="I639" i="3" s="1"/>
  <c r="I640" i="3" s="1"/>
  <c r="I641" i="3" s="1"/>
  <c r="I642" i="3" s="1"/>
  <c r="I643" i="3" s="1"/>
  <c r="I644" i="3" s="1"/>
  <c r="I645" i="3" s="1"/>
  <c r="I646" i="3" s="1"/>
  <c r="I647" i="3" s="1"/>
  <c r="I648" i="3" s="1"/>
  <c r="I649" i="3" s="1"/>
  <c r="I650" i="3" s="1"/>
  <c r="I651" i="3" s="1"/>
  <c r="I652" i="3" s="1"/>
  <c r="I653" i="3" s="1"/>
  <c r="I654" i="3" s="1"/>
  <c r="I655" i="3" s="1"/>
  <c r="I656" i="3" s="1"/>
  <c r="I657" i="3" s="1"/>
  <c r="I658" i="3" s="1"/>
  <c r="I659" i="3" s="1"/>
  <c r="I660" i="3" s="1"/>
  <c r="I661" i="3" s="1"/>
  <c r="I662" i="3" s="1"/>
  <c r="I663" i="3" s="1"/>
  <c r="I664" i="3" s="1"/>
  <c r="I665" i="3" s="1"/>
  <c r="I666" i="3" s="1"/>
  <c r="I667" i="3" s="1"/>
  <c r="I668" i="3" s="1"/>
  <c r="I669" i="3" s="1"/>
  <c r="I670" i="3" s="1"/>
  <c r="I671" i="3" s="1"/>
  <c r="I672" i="3" s="1"/>
  <c r="I673" i="3" s="1"/>
  <c r="I674" i="3" s="1"/>
  <c r="I675" i="3" s="1"/>
  <c r="I676" i="3" s="1"/>
  <c r="I677" i="3" s="1"/>
  <c r="I678" i="3" s="1"/>
  <c r="I679" i="3" s="1"/>
  <c r="I680" i="3" s="1"/>
  <c r="I681" i="3" s="1"/>
  <c r="I682" i="3" s="1"/>
  <c r="I683" i="3" s="1"/>
  <c r="I684" i="3" s="1"/>
  <c r="I685" i="3" s="1"/>
  <c r="I686" i="3" s="1"/>
  <c r="I687" i="3" s="1"/>
  <c r="I688" i="3" s="1"/>
  <c r="I689" i="3" s="1"/>
  <c r="I690" i="3" s="1"/>
  <c r="I691" i="3" s="1"/>
  <c r="I692" i="3" s="1"/>
  <c r="I693" i="3" s="1"/>
  <c r="I694" i="3" s="1"/>
  <c r="I695" i="3" s="1"/>
  <c r="I696" i="3" s="1"/>
  <c r="I697" i="3" s="1"/>
  <c r="I698" i="3" s="1"/>
  <c r="I699" i="3" s="1"/>
  <c r="I700" i="3" s="1"/>
  <c r="I701" i="3" s="1"/>
  <c r="I702" i="3" s="1"/>
  <c r="I703" i="3" s="1"/>
  <c r="I704" i="3" s="1"/>
  <c r="I705" i="3" s="1"/>
  <c r="I706" i="3" s="1"/>
  <c r="I707" i="3" s="1"/>
  <c r="I708" i="3" s="1"/>
  <c r="I709" i="3" s="1"/>
  <c r="I710" i="3" s="1"/>
  <c r="I711" i="3" s="1"/>
  <c r="I712" i="3" s="1"/>
  <c r="I713" i="3" s="1"/>
  <c r="I714" i="3" s="1"/>
  <c r="I715" i="3" s="1"/>
  <c r="I716" i="3" s="1"/>
  <c r="I717" i="3" s="1"/>
  <c r="I718" i="3" s="1"/>
  <c r="I719" i="3" s="1"/>
  <c r="I720" i="3" s="1"/>
  <c r="I721" i="3" s="1"/>
  <c r="I722" i="3" s="1"/>
  <c r="I723" i="3" s="1"/>
  <c r="I724" i="3" s="1"/>
  <c r="I725" i="3" s="1"/>
  <c r="I726" i="3" s="1"/>
  <c r="I727" i="3" s="1"/>
  <c r="I728" i="3" s="1"/>
  <c r="I729" i="3" s="1"/>
  <c r="I730" i="3" s="1"/>
  <c r="I731" i="3" s="1"/>
  <c r="I732" i="3" s="1"/>
  <c r="I733" i="3" s="1"/>
  <c r="I734" i="3" s="1"/>
  <c r="I735" i="3" s="1"/>
  <c r="I736" i="3" s="1"/>
  <c r="I737" i="3" s="1"/>
  <c r="I738" i="3" s="1"/>
  <c r="I739" i="3" s="1"/>
  <c r="I740" i="3" s="1"/>
  <c r="I741" i="3" s="1"/>
  <c r="I742" i="3" s="1"/>
  <c r="I743" i="3" s="1"/>
  <c r="I744" i="3" s="1"/>
  <c r="I745" i="3" s="1"/>
  <c r="I746" i="3" s="1"/>
  <c r="I747" i="3" s="1"/>
  <c r="I748" i="3" s="1"/>
  <c r="I749" i="3" s="1"/>
  <c r="I750" i="3" s="1"/>
  <c r="I751" i="3" s="1"/>
  <c r="I752" i="3" s="1"/>
  <c r="I753" i="3" s="1"/>
  <c r="I754" i="3" s="1"/>
  <c r="I755" i="3" s="1"/>
  <c r="I756" i="3" s="1"/>
  <c r="I757" i="3" s="1"/>
  <c r="I758" i="3" s="1"/>
  <c r="I759" i="3" s="1"/>
  <c r="I760" i="3" s="1"/>
  <c r="I761" i="3" s="1"/>
  <c r="I762" i="3" s="1"/>
  <c r="I763" i="3" s="1"/>
  <c r="I764" i="3" s="1"/>
  <c r="I765" i="3" s="1"/>
  <c r="I766" i="3" s="1"/>
  <c r="I767" i="3" s="1"/>
  <c r="I768" i="3" s="1"/>
  <c r="I769" i="3" s="1"/>
  <c r="I770" i="3" s="1"/>
  <c r="I771" i="3" s="1"/>
  <c r="I772" i="3" s="1"/>
  <c r="I773" i="3" s="1"/>
  <c r="I774" i="3" s="1"/>
  <c r="I775" i="3" s="1"/>
  <c r="I776" i="3" s="1"/>
  <c r="I777" i="3" s="1"/>
  <c r="I778" i="3" s="1"/>
  <c r="I779" i="3" s="1"/>
  <c r="I780" i="3" s="1"/>
  <c r="I781" i="3" s="1"/>
  <c r="I782" i="3" s="1"/>
  <c r="I783" i="3" s="1"/>
  <c r="I784" i="3" s="1"/>
  <c r="I785" i="3" s="1"/>
  <c r="I786" i="3" s="1"/>
  <c r="I787" i="3" s="1"/>
  <c r="I788" i="3" s="1"/>
  <c r="I789" i="3" s="1"/>
  <c r="I790" i="3" s="1"/>
  <c r="I791" i="3" s="1"/>
  <c r="I792" i="3" s="1"/>
  <c r="I793" i="3" s="1"/>
  <c r="I794" i="3" s="1"/>
  <c r="I795" i="3" s="1"/>
  <c r="I796" i="3" s="1"/>
  <c r="I797" i="3" s="1"/>
  <c r="I798" i="3" s="1"/>
  <c r="I799" i="3" s="1"/>
  <c r="I800" i="3" s="1"/>
  <c r="I801" i="3" s="1"/>
  <c r="I802" i="3" s="1"/>
  <c r="I803" i="3" s="1"/>
  <c r="I804" i="3" s="1"/>
  <c r="I805" i="3" s="1"/>
  <c r="I806" i="3" s="1"/>
  <c r="I807" i="3" s="1"/>
  <c r="I808" i="3" s="1"/>
  <c r="I809" i="3" s="1"/>
  <c r="I810" i="3" s="1"/>
  <c r="I811" i="3" s="1"/>
  <c r="I812" i="3" s="1"/>
  <c r="I813" i="3" s="1"/>
  <c r="I814" i="3" s="1"/>
  <c r="I815" i="3" s="1"/>
  <c r="I816" i="3" s="1"/>
  <c r="I817" i="3" s="1"/>
  <c r="I818" i="3" s="1"/>
  <c r="I819" i="3" s="1"/>
  <c r="I820" i="3" s="1"/>
  <c r="I821" i="3" s="1"/>
  <c r="I822" i="3" s="1"/>
  <c r="I823" i="3" s="1"/>
  <c r="I824" i="3" s="1"/>
  <c r="I825" i="3" s="1"/>
  <c r="I826" i="3" s="1"/>
  <c r="I827" i="3" s="1"/>
  <c r="I828" i="3" s="1"/>
  <c r="I829" i="3" s="1"/>
  <c r="I830" i="3" s="1"/>
  <c r="I831" i="3" s="1"/>
  <c r="I832" i="3" s="1"/>
  <c r="I833" i="3" s="1"/>
  <c r="I834" i="3" s="1"/>
  <c r="I835" i="3" s="1"/>
  <c r="I836" i="3" s="1"/>
  <c r="I837" i="3" s="1"/>
  <c r="I838" i="3" s="1"/>
  <c r="I839" i="3" s="1"/>
  <c r="I840" i="3" s="1"/>
  <c r="I841" i="3" s="1"/>
  <c r="I842" i="3" s="1"/>
  <c r="I843" i="3" s="1"/>
  <c r="I844" i="3" s="1"/>
  <c r="I845" i="3" s="1"/>
  <c r="I846" i="3" s="1"/>
  <c r="I847" i="3" s="1"/>
  <c r="I848" i="3" s="1"/>
  <c r="I849" i="3" s="1"/>
  <c r="I850" i="3" s="1"/>
  <c r="I851" i="3" s="1"/>
  <c r="I852" i="3" s="1"/>
  <c r="I853" i="3" s="1"/>
  <c r="I854" i="3" s="1"/>
  <c r="I855" i="3" s="1"/>
  <c r="I856" i="3" s="1"/>
  <c r="I857" i="3" s="1"/>
  <c r="I858" i="3" s="1"/>
  <c r="I859" i="3" s="1"/>
  <c r="I860" i="3" s="1"/>
  <c r="I861" i="3" s="1"/>
  <c r="I862" i="3" s="1"/>
  <c r="I863" i="3" s="1"/>
  <c r="I864" i="3" s="1"/>
  <c r="I865" i="3" s="1"/>
  <c r="I866" i="3" s="1"/>
  <c r="I867" i="3" s="1"/>
  <c r="I868" i="3" s="1"/>
  <c r="I869" i="3" s="1"/>
  <c r="I870" i="3" s="1"/>
  <c r="I871" i="3" s="1"/>
  <c r="I872" i="3" s="1"/>
  <c r="I873" i="3" s="1"/>
  <c r="I874" i="3" s="1"/>
  <c r="I875" i="3" s="1"/>
  <c r="I876" i="3" s="1"/>
  <c r="I877" i="3" s="1"/>
  <c r="I878" i="3" s="1"/>
  <c r="I879" i="3" s="1"/>
  <c r="I880" i="3" s="1"/>
  <c r="I881" i="3" s="1"/>
  <c r="I882" i="3" s="1"/>
  <c r="I883" i="3" s="1"/>
  <c r="I884" i="3" s="1"/>
  <c r="I885" i="3" s="1"/>
  <c r="I886" i="3" s="1"/>
  <c r="I887" i="3" s="1"/>
  <c r="I888" i="3" s="1"/>
  <c r="I889" i="3" s="1"/>
  <c r="I890" i="3" s="1"/>
  <c r="I891" i="3" s="1"/>
  <c r="I892" i="3" s="1"/>
  <c r="I893" i="3" s="1"/>
  <c r="I894" i="3" s="1"/>
  <c r="I895" i="3" s="1"/>
  <c r="I896" i="3" s="1"/>
  <c r="I897" i="3" s="1"/>
  <c r="I898" i="3" s="1"/>
  <c r="I899" i="3" s="1"/>
  <c r="I900" i="3" s="1"/>
  <c r="I901" i="3" s="1"/>
  <c r="I902" i="3" s="1"/>
  <c r="I903" i="3" s="1"/>
  <c r="I904" i="3" s="1"/>
  <c r="I905" i="3" s="1"/>
  <c r="I906" i="3" s="1"/>
  <c r="I907" i="3" s="1"/>
  <c r="I908" i="3" s="1"/>
  <c r="I909" i="3" s="1"/>
  <c r="I910" i="3" s="1"/>
  <c r="I911" i="3" s="1"/>
  <c r="I912" i="3" s="1"/>
  <c r="I913" i="3" s="1"/>
  <c r="I914" i="3" s="1"/>
  <c r="I915" i="3" s="1"/>
  <c r="I916" i="3" s="1"/>
  <c r="I917" i="3" s="1"/>
  <c r="I918" i="3" s="1"/>
  <c r="I919" i="3" s="1"/>
  <c r="I920" i="3" s="1"/>
  <c r="I921" i="3" s="1"/>
  <c r="I922" i="3" s="1"/>
  <c r="I923" i="3" s="1"/>
  <c r="I924" i="3" s="1"/>
  <c r="I925" i="3" s="1"/>
  <c r="I926" i="3" s="1"/>
  <c r="I927" i="3" s="1"/>
  <c r="I928" i="3" s="1"/>
  <c r="I929" i="3" s="1"/>
  <c r="I930" i="3" s="1"/>
  <c r="I931" i="3" s="1"/>
  <c r="I932" i="3" s="1"/>
  <c r="I933" i="3" s="1"/>
  <c r="I934" i="3" s="1"/>
  <c r="I935" i="3" s="1"/>
  <c r="I936" i="3" s="1"/>
  <c r="I937" i="3" s="1"/>
  <c r="I938" i="3" s="1"/>
  <c r="I939" i="3" s="1"/>
  <c r="I940" i="3" s="1"/>
  <c r="I941" i="3" s="1"/>
  <c r="I942" i="3" s="1"/>
  <c r="I943" i="3" s="1"/>
  <c r="I944" i="3" s="1"/>
  <c r="I945" i="3" s="1"/>
  <c r="I946" i="3" s="1"/>
  <c r="I947" i="3" s="1"/>
  <c r="I948" i="3" s="1"/>
  <c r="I949" i="3" s="1"/>
  <c r="I950" i="3" s="1"/>
  <c r="I951" i="3" s="1"/>
  <c r="I952" i="3" s="1"/>
  <c r="I953" i="3" s="1"/>
  <c r="I954" i="3" s="1"/>
  <c r="I955" i="3" s="1"/>
  <c r="I956" i="3" s="1"/>
  <c r="I957" i="3" s="1"/>
  <c r="I958" i="3" s="1"/>
  <c r="I959" i="3" s="1"/>
  <c r="I960" i="3" s="1"/>
  <c r="I961" i="3" s="1"/>
  <c r="I962" i="3" s="1"/>
  <c r="I963" i="3" s="1"/>
  <c r="I964" i="3" s="1"/>
  <c r="I965" i="3" s="1"/>
  <c r="I966" i="3" s="1"/>
  <c r="I967" i="3" s="1"/>
  <c r="I968" i="3" s="1"/>
  <c r="I969" i="3" s="1"/>
  <c r="I970" i="3" s="1"/>
  <c r="I971" i="3" s="1"/>
  <c r="I972" i="3" s="1"/>
  <c r="I973" i="3" s="1"/>
  <c r="I974" i="3" s="1"/>
  <c r="I975" i="3" s="1"/>
  <c r="I976" i="3" s="1"/>
  <c r="I977" i="3" s="1"/>
  <c r="I978" i="3" s="1"/>
  <c r="I979" i="3" s="1"/>
  <c r="I980" i="3" s="1"/>
  <c r="I981" i="3" s="1"/>
  <c r="I982" i="3" s="1"/>
  <c r="I983" i="3" s="1"/>
  <c r="I984" i="3" s="1"/>
  <c r="I985" i="3" s="1"/>
  <c r="I986" i="3" s="1"/>
  <c r="I987" i="3" s="1"/>
  <c r="I988" i="3" s="1"/>
  <c r="I989" i="3" s="1"/>
  <c r="I990" i="3" s="1"/>
  <c r="I991" i="3" s="1"/>
  <c r="I992" i="3" s="1"/>
  <c r="I993" i="3" s="1"/>
  <c r="I994" i="3" s="1"/>
  <c r="I995" i="3" s="1"/>
  <c r="I996" i="3" s="1"/>
  <c r="I997" i="3" s="1"/>
  <c r="I998" i="3" s="1"/>
  <c r="I999" i="3" s="1"/>
  <c r="I1000" i="3" s="1"/>
  <c r="I1001" i="3" s="1"/>
  <c r="I1002" i="3" s="1"/>
  <c r="I1003" i="3" s="1"/>
  <c r="I1004" i="3" s="1"/>
  <c r="I1005" i="3" s="1"/>
  <c r="I1006" i="3" s="1"/>
  <c r="I1007" i="3" s="1"/>
  <c r="I1008" i="3" s="1"/>
  <c r="I1009" i="3" s="1"/>
  <c r="I1010" i="3" s="1"/>
  <c r="I1011" i="3" s="1"/>
  <c r="I1012" i="3" s="1"/>
  <c r="I1013" i="3" s="1"/>
  <c r="I1014" i="3" s="1"/>
  <c r="I1015" i="3" s="1"/>
  <c r="I1016" i="3" s="1"/>
  <c r="I1017" i="3" s="1"/>
  <c r="I1018" i="3" s="1"/>
  <c r="I1019" i="3" s="1"/>
  <c r="I1020" i="3" s="1"/>
  <c r="I1021" i="3" s="1"/>
  <c r="I1022" i="3" s="1"/>
  <c r="I1023" i="3" s="1"/>
  <c r="I1024" i="3" s="1"/>
  <c r="I1025" i="3" s="1"/>
  <c r="I1026" i="3" s="1"/>
  <c r="I1027" i="3" s="1"/>
  <c r="I1028" i="3" s="1"/>
  <c r="I1029" i="3" s="1"/>
  <c r="I1030" i="3" s="1"/>
  <c r="I1031" i="3" s="1"/>
  <c r="I1032" i="3" s="1"/>
  <c r="I1033" i="3" s="1"/>
  <c r="I1034" i="3" s="1"/>
  <c r="I1035" i="3" s="1"/>
  <c r="I1036" i="3" s="1"/>
  <c r="I1037" i="3" s="1"/>
  <c r="I1038" i="3" s="1"/>
  <c r="I1039" i="3" s="1"/>
  <c r="I1040" i="3" s="1"/>
  <c r="I1041" i="3" s="1"/>
  <c r="I1042" i="3" s="1"/>
  <c r="I1043" i="3" s="1"/>
  <c r="I1044" i="3" s="1"/>
  <c r="I1045" i="3" s="1"/>
  <c r="I1046" i="3" s="1"/>
  <c r="I1047" i="3" s="1"/>
  <c r="I1048" i="3" s="1"/>
  <c r="I1049" i="3" s="1"/>
  <c r="I1050" i="3" s="1"/>
  <c r="I1051" i="3" s="1"/>
  <c r="I1052" i="3" s="1"/>
  <c r="I1053" i="3" s="1"/>
  <c r="I1054" i="3" s="1"/>
  <c r="I1055" i="3" s="1"/>
  <c r="I1056" i="3" s="1"/>
  <c r="I1057" i="3" s="1"/>
  <c r="I1058" i="3" s="1"/>
  <c r="I1059" i="3" s="1"/>
  <c r="I1060" i="3" s="1"/>
  <c r="I1061" i="3" s="1"/>
  <c r="I1062" i="3" s="1"/>
  <c r="I1063" i="3" s="1"/>
  <c r="I1064" i="3" s="1"/>
  <c r="I1065" i="3" s="1"/>
  <c r="I1066" i="3" s="1"/>
  <c r="I1067" i="3" s="1"/>
  <c r="I1068" i="3" s="1"/>
  <c r="I1069" i="3" s="1"/>
  <c r="I1070" i="3" s="1"/>
  <c r="I1071" i="3" s="1"/>
  <c r="I1072" i="3" s="1"/>
  <c r="I1073" i="3" s="1"/>
  <c r="I1074" i="3" s="1"/>
  <c r="I1075" i="3" s="1"/>
  <c r="I1076" i="3" s="1"/>
  <c r="I1077" i="3" s="1"/>
  <c r="I1078" i="3" s="1"/>
  <c r="I1079" i="3" s="1"/>
  <c r="I1080" i="3" s="1"/>
  <c r="I1081" i="3" s="1"/>
  <c r="I1082" i="3" s="1"/>
  <c r="I1083" i="3" s="1"/>
  <c r="I1084" i="3" s="1"/>
  <c r="I1085" i="3" s="1"/>
  <c r="I1086" i="3" s="1"/>
  <c r="I1087" i="3" s="1"/>
  <c r="I1088" i="3" s="1"/>
  <c r="I1089" i="3" s="1"/>
  <c r="I1090" i="3" s="1"/>
  <c r="I1091" i="3" s="1"/>
  <c r="I1092" i="3" s="1"/>
  <c r="I1093" i="3" s="1"/>
  <c r="I1094" i="3" s="1"/>
  <c r="I1095" i="3" s="1"/>
  <c r="I1096" i="3" s="1"/>
  <c r="I1097" i="3" s="1"/>
  <c r="I1098" i="3" s="1"/>
  <c r="I1099" i="3" s="1"/>
  <c r="I1100" i="3" s="1"/>
  <c r="I1101" i="3" s="1"/>
  <c r="I1102" i="3" s="1"/>
  <c r="I1103" i="3" s="1"/>
  <c r="I1104" i="3" s="1"/>
  <c r="I1105" i="3" s="1"/>
  <c r="I1106" i="3" s="1"/>
  <c r="I1107" i="3" s="1"/>
  <c r="I1108" i="3" s="1"/>
  <c r="I1109" i="3" s="1"/>
  <c r="I1110" i="3" s="1"/>
  <c r="I1111" i="3" s="1"/>
  <c r="I1112" i="3" s="1"/>
  <c r="I1113" i="3" s="1"/>
  <c r="I1114" i="3" s="1"/>
  <c r="I1115" i="3" s="1"/>
  <c r="I1116" i="3" s="1"/>
  <c r="I1117" i="3" s="1"/>
  <c r="I1118" i="3" s="1"/>
  <c r="I1119" i="3" s="1"/>
  <c r="I1120" i="3" s="1"/>
  <c r="I1121" i="3" s="1"/>
  <c r="I1122" i="3" s="1"/>
  <c r="I1123" i="3" s="1"/>
  <c r="I1124" i="3" s="1"/>
  <c r="I1125" i="3" s="1"/>
  <c r="I1126" i="3" s="1"/>
  <c r="I1127" i="3" s="1"/>
  <c r="I1128" i="3" s="1"/>
  <c r="I1129" i="3" s="1"/>
  <c r="I1130" i="3" s="1"/>
  <c r="I1131" i="3" s="1"/>
  <c r="I1132" i="3" s="1"/>
  <c r="I1133" i="3" s="1"/>
  <c r="I1134" i="3" s="1"/>
  <c r="I1135" i="3" s="1"/>
  <c r="I1136" i="3" s="1"/>
  <c r="I1137" i="3" s="1"/>
  <c r="I1138" i="3" s="1"/>
  <c r="I1139" i="3" s="1"/>
  <c r="I1140" i="3" s="1"/>
  <c r="I1141" i="3" s="1"/>
  <c r="I1142" i="3" s="1"/>
  <c r="I1143" i="3" s="1"/>
  <c r="I1144" i="3" s="1"/>
  <c r="I1145" i="3" s="1"/>
  <c r="I1146" i="3" s="1"/>
  <c r="I1147" i="3" s="1"/>
  <c r="I1148" i="3" s="1"/>
  <c r="I1149" i="3" s="1"/>
  <c r="I1150" i="3" s="1"/>
  <c r="I1151" i="3" s="1"/>
  <c r="I1152" i="3" s="1"/>
  <c r="I1153" i="3" s="1"/>
  <c r="I1154" i="3" s="1"/>
  <c r="I1155" i="3" s="1"/>
  <c r="I1156" i="3" s="1"/>
  <c r="I1157" i="3" s="1"/>
  <c r="I1158" i="3" s="1"/>
  <c r="I1159" i="3" s="1"/>
  <c r="I1160" i="3" s="1"/>
  <c r="I1161" i="3" s="1"/>
  <c r="I1162" i="3" s="1"/>
  <c r="I1163" i="3" s="1"/>
  <c r="I1164" i="3" s="1"/>
  <c r="I1165" i="3" s="1"/>
  <c r="I1166" i="3" s="1"/>
  <c r="I1167" i="3" s="1"/>
  <c r="I1168" i="3" s="1"/>
  <c r="I1169" i="3" s="1"/>
  <c r="I1170" i="3" s="1"/>
  <c r="I1171" i="3" s="1"/>
  <c r="I1172" i="3" s="1"/>
  <c r="I1173" i="3" s="1"/>
  <c r="I1174" i="3" s="1"/>
  <c r="I1175" i="3" s="1"/>
  <c r="I1176" i="3" s="1"/>
  <c r="I1177" i="3" s="1"/>
  <c r="I1178" i="3" s="1"/>
  <c r="I1179" i="3" s="1"/>
  <c r="I1180" i="3" s="1"/>
  <c r="I1181" i="3" s="1"/>
  <c r="I1182" i="3" s="1"/>
  <c r="I1183" i="3" s="1"/>
  <c r="I1184" i="3" s="1"/>
  <c r="I1185" i="3" s="1"/>
  <c r="I1186" i="3" s="1"/>
  <c r="I1187" i="3" s="1"/>
  <c r="I1188" i="3" s="1"/>
  <c r="I1189" i="3" s="1"/>
  <c r="I1190" i="3" s="1"/>
  <c r="I1191" i="3" s="1"/>
  <c r="I1192" i="3" s="1"/>
  <c r="I1193" i="3" s="1"/>
  <c r="I1194" i="3" s="1"/>
  <c r="I1195" i="3" s="1"/>
  <c r="I1196" i="3" s="1"/>
  <c r="I1197" i="3" s="1"/>
  <c r="I1198" i="3" s="1"/>
  <c r="I1199" i="3" s="1"/>
  <c r="I1200" i="3" s="1"/>
  <c r="I1201" i="3" s="1"/>
  <c r="I1202" i="3" s="1"/>
  <c r="I1203" i="3" s="1"/>
  <c r="I1204" i="3" s="1"/>
  <c r="I1205" i="3" s="1"/>
  <c r="I1206" i="3" s="1"/>
  <c r="I1207" i="3" s="1"/>
  <c r="I1208" i="3" s="1"/>
  <c r="I1209" i="3" s="1"/>
  <c r="I1210" i="3" s="1"/>
  <c r="I1211" i="3" s="1"/>
  <c r="I1212" i="3" s="1"/>
  <c r="I1213" i="3" s="1"/>
  <c r="I1214" i="3" s="1"/>
  <c r="I1215" i="3" s="1"/>
  <c r="I1216" i="3" s="1"/>
  <c r="I1217" i="3" s="1"/>
  <c r="I1218" i="3" s="1"/>
  <c r="I1219" i="3" s="1"/>
  <c r="I1220" i="3" s="1"/>
  <c r="I1221" i="3" s="1"/>
  <c r="I1222" i="3" s="1"/>
  <c r="I1223" i="3" s="1"/>
  <c r="I1224" i="3" s="1"/>
  <c r="I1225" i="3" s="1"/>
  <c r="I1226" i="3" s="1"/>
  <c r="I1227" i="3" s="1"/>
  <c r="I1228" i="3" s="1"/>
  <c r="I1229" i="3" s="1"/>
  <c r="I1230" i="3" s="1"/>
  <c r="I1231" i="3" s="1"/>
  <c r="I1232" i="3" s="1"/>
  <c r="I1233" i="3" s="1"/>
  <c r="I1234" i="3" s="1"/>
  <c r="I1235" i="3" s="1"/>
  <c r="I1236" i="3" s="1"/>
  <c r="I1237" i="3" s="1"/>
  <c r="I1238" i="3" s="1"/>
  <c r="I1239" i="3" s="1"/>
  <c r="I1240" i="3" s="1"/>
  <c r="I1241" i="3" s="1"/>
  <c r="I1242" i="3" s="1"/>
  <c r="I1243" i="3" s="1"/>
  <c r="I1244" i="3" s="1"/>
  <c r="I1245" i="3" s="1"/>
  <c r="I1246" i="3" s="1"/>
  <c r="I1247" i="3" s="1"/>
  <c r="I1248" i="3" s="1"/>
  <c r="I1249" i="3" s="1"/>
  <c r="I1250" i="3" s="1"/>
  <c r="I1251" i="3" s="1"/>
  <c r="I1252" i="3" s="1"/>
  <c r="I1253" i="3" s="1"/>
  <c r="I1254" i="3" s="1"/>
  <c r="I1255" i="3" s="1"/>
  <c r="I1256" i="3" s="1"/>
  <c r="I1257" i="3" s="1"/>
  <c r="I1258" i="3" s="1"/>
  <c r="I1259" i="3" s="1"/>
  <c r="I1260" i="3" s="1"/>
  <c r="I1261" i="3" s="1"/>
  <c r="I1262" i="3" s="1"/>
  <c r="I1263" i="3" s="1"/>
  <c r="I1264" i="3" s="1"/>
  <c r="I1265" i="3" s="1"/>
  <c r="I1266" i="3" s="1"/>
  <c r="I1267" i="3" s="1"/>
  <c r="I1268" i="3" s="1"/>
  <c r="I1269" i="3" s="1"/>
  <c r="I1270" i="3" s="1"/>
  <c r="I1271" i="3" s="1"/>
  <c r="I1272" i="3" s="1"/>
  <c r="I1273" i="3" s="1"/>
  <c r="I1274" i="3" s="1"/>
  <c r="I1275" i="3" s="1"/>
  <c r="I1276" i="3" s="1"/>
  <c r="I1277" i="3" s="1"/>
  <c r="I1278" i="3" s="1"/>
  <c r="I1279" i="3" s="1"/>
  <c r="I1280" i="3" s="1"/>
  <c r="I1281" i="3" s="1"/>
  <c r="I1282" i="3" s="1"/>
  <c r="I1283" i="3" s="1"/>
  <c r="I1284" i="3" s="1"/>
  <c r="I1285" i="3" s="1"/>
  <c r="I1286" i="3" s="1"/>
  <c r="I1287" i="3" s="1"/>
  <c r="I1288" i="3" s="1"/>
  <c r="I1289" i="3" s="1"/>
  <c r="I1290" i="3" s="1"/>
  <c r="I1291" i="3" s="1"/>
  <c r="I1292" i="3" s="1"/>
  <c r="I1293" i="3" s="1"/>
  <c r="I1294" i="3" s="1"/>
  <c r="I1295" i="3" s="1"/>
  <c r="I1296" i="3" s="1"/>
  <c r="I1297" i="3" s="1"/>
  <c r="I1298" i="3" s="1"/>
  <c r="I1299" i="3" s="1"/>
  <c r="I1300" i="3" s="1"/>
  <c r="I1301" i="3" s="1"/>
  <c r="I1302" i="3" s="1"/>
  <c r="I1303" i="3" s="1"/>
  <c r="I1304" i="3" s="1"/>
  <c r="I1305" i="3" s="1"/>
  <c r="I1306" i="3" s="1"/>
  <c r="I1307" i="3" s="1"/>
  <c r="I1308" i="3" s="1"/>
  <c r="I1309" i="3" s="1"/>
  <c r="I1310" i="3" s="1"/>
  <c r="I1311" i="3" s="1"/>
  <c r="I1312" i="3" s="1"/>
  <c r="I1313" i="3" s="1"/>
  <c r="I1314" i="3" s="1"/>
  <c r="I1315" i="3" s="1"/>
  <c r="I1316" i="3" s="1"/>
  <c r="I1317" i="3" s="1"/>
  <c r="I1318" i="3" s="1"/>
  <c r="I1319" i="3" s="1"/>
  <c r="I1320" i="3" s="1"/>
  <c r="I1321" i="3" s="1"/>
  <c r="I1322" i="3" s="1"/>
  <c r="I1323" i="3" s="1"/>
  <c r="I1324" i="3" s="1"/>
  <c r="I1325" i="3" s="1"/>
  <c r="I1326" i="3" s="1"/>
  <c r="I1327" i="3" s="1"/>
  <c r="I1328" i="3" s="1"/>
  <c r="I1329" i="3" s="1"/>
  <c r="I1330" i="3" s="1"/>
  <c r="I1331" i="3" s="1"/>
  <c r="I1332" i="3" s="1"/>
  <c r="I1333" i="3" s="1"/>
  <c r="I1334" i="3" s="1"/>
  <c r="I1335" i="3" s="1"/>
  <c r="I1336" i="3" s="1"/>
  <c r="I1337" i="3" s="1"/>
  <c r="I1338" i="3" s="1"/>
  <c r="I1339" i="3" s="1"/>
  <c r="I1340" i="3" s="1"/>
  <c r="I1341" i="3" s="1"/>
  <c r="I1342" i="3" s="1"/>
  <c r="I1343" i="3" s="1"/>
  <c r="I1344" i="3" s="1"/>
  <c r="I1345" i="3" s="1"/>
  <c r="I1346" i="3" s="1"/>
  <c r="I1347" i="3" s="1"/>
  <c r="I1348" i="3" s="1"/>
  <c r="I1349" i="3" s="1"/>
  <c r="I1350" i="3" s="1"/>
  <c r="I1351" i="3" s="1"/>
  <c r="I1352" i="3" s="1"/>
  <c r="I1353" i="3" s="1"/>
  <c r="I1354" i="3" s="1"/>
  <c r="I1355" i="3" s="1"/>
  <c r="I1356" i="3" s="1"/>
  <c r="I1357" i="3" s="1"/>
  <c r="I1358" i="3" s="1"/>
  <c r="I1359" i="3" s="1"/>
  <c r="I1360" i="3" s="1"/>
  <c r="I1361" i="3" s="1"/>
  <c r="I1362" i="3" s="1"/>
  <c r="I1363" i="3" s="1"/>
  <c r="I1364" i="3" s="1"/>
  <c r="I1365" i="3" s="1"/>
  <c r="I1366" i="3" s="1"/>
  <c r="I1367" i="3" s="1"/>
  <c r="I1368" i="3" s="1"/>
  <c r="I1369" i="3" s="1"/>
  <c r="I1370" i="3" s="1"/>
  <c r="I1371" i="3" s="1"/>
  <c r="I1372" i="3" s="1"/>
  <c r="I1373" i="3" s="1"/>
  <c r="I1374" i="3" s="1"/>
  <c r="I1375" i="3" s="1"/>
  <c r="I1376" i="3" s="1"/>
  <c r="I1377" i="3" s="1"/>
  <c r="I1378" i="3" s="1"/>
  <c r="I1379" i="3" s="1"/>
  <c r="I1380" i="3" s="1"/>
  <c r="I1381" i="3" s="1"/>
  <c r="I1382" i="3" s="1"/>
  <c r="I1383" i="3" s="1"/>
  <c r="I1384" i="3" s="1"/>
  <c r="I1385" i="3" s="1"/>
  <c r="I1386" i="3" s="1"/>
  <c r="I1387" i="3" s="1"/>
  <c r="I1388" i="3" s="1"/>
  <c r="I1389" i="3" s="1"/>
  <c r="I1390" i="3" s="1"/>
  <c r="I1391" i="3" s="1"/>
  <c r="I1392" i="3" s="1"/>
  <c r="I1393" i="3" s="1"/>
  <c r="I1394" i="3" s="1"/>
  <c r="I1395" i="3" s="1"/>
  <c r="I1396" i="3" s="1"/>
  <c r="I1397" i="3" s="1"/>
  <c r="I1398" i="3" s="1"/>
  <c r="I1399" i="3" s="1"/>
  <c r="I1400" i="3" s="1"/>
  <c r="I1401" i="3" s="1"/>
  <c r="I1402" i="3" s="1"/>
  <c r="I1403" i="3" s="1"/>
  <c r="I1404" i="3" s="1"/>
  <c r="I1405" i="3" s="1"/>
  <c r="I1406" i="3" s="1"/>
  <c r="I1407" i="3" s="1"/>
  <c r="I1408" i="3" s="1"/>
  <c r="I1409" i="3" s="1"/>
  <c r="I1410" i="3" s="1"/>
  <c r="I1411" i="3" s="1"/>
  <c r="I1412" i="3" s="1"/>
  <c r="I1413" i="3" s="1"/>
  <c r="I1414" i="3" s="1"/>
  <c r="I1415" i="3" s="1"/>
  <c r="I1416" i="3" s="1"/>
  <c r="I1417" i="3" s="1"/>
  <c r="I1418" i="3" s="1"/>
  <c r="I1419" i="3" s="1"/>
  <c r="I1420" i="3" s="1"/>
  <c r="I1421" i="3" s="1"/>
  <c r="I1422" i="3" s="1"/>
  <c r="I1423" i="3" s="1"/>
  <c r="I1424" i="3" s="1"/>
  <c r="I1425" i="3" s="1"/>
  <c r="I1426" i="3" s="1"/>
  <c r="I1427" i="3" s="1"/>
  <c r="I1428" i="3" s="1"/>
  <c r="I1429" i="3" s="1"/>
  <c r="I1430" i="3" s="1"/>
  <c r="I1431" i="3" s="1"/>
  <c r="I1432" i="3" s="1"/>
  <c r="I1433" i="3" s="1"/>
  <c r="I1434" i="3" s="1"/>
  <c r="I1435" i="3" s="1"/>
  <c r="I1436" i="3" s="1"/>
  <c r="I1437" i="3" s="1"/>
  <c r="I1438" i="3" s="1"/>
  <c r="I1439" i="3" s="1"/>
  <c r="I1440" i="3" s="1"/>
  <c r="I1441" i="3" s="1"/>
  <c r="I1442" i="3" s="1"/>
  <c r="I1443" i="3" s="1"/>
  <c r="I1444" i="3" s="1"/>
  <c r="I1445" i="3" s="1"/>
  <c r="I1446" i="3" s="1"/>
  <c r="I1447" i="3" s="1"/>
  <c r="I1448" i="3" s="1"/>
  <c r="I1449" i="3" s="1"/>
  <c r="I1450" i="3" s="1"/>
  <c r="I1451" i="3" s="1"/>
  <c r="I1452" i="3" s="1"/>
  <c r="I1453" i="3" s="1"/>
  <c r="I1454" i="3" s="1"/>
  <c r="I1455" i="3" s="1"/>
  <c r="I1456" i="3" s="1"/>
  <c r="I1457" i="3" s="1"/>
  <c r="I1458" i="3" s="1"/>
  <c r="I1459" i="3" s="1"/>
  <c r="I1460" i="3" s="1"/>
  <c r="I1461" i="3" s="1"/>
  <c r="I1462" i="3" s="1"/>
  <c r="I1463" i="3" s="1"/>
  <c r="I1464" i="3" s="1"/>
  <c r="I1465" i="3" s="1"/>
  <c r="I1466" i="3" s="1"/>
  <c r="I1467" i="3" s="1"/>
  <c r="I1468" i="3" s="1"/>
  <c r="I1469" i="3" s="1"/>
  <c r="I1470" i="3" s="1"/>
  <c r="I1471" i="3" s="1"/>
  <c r="I1472" i="3" s="1"/>
  <c r="I1473" i="3" s="1"/>
  <c r="I1474" i="3" s="1"/>
  <c r="I1475" i="3" s="1"/>
  <c r="I1476" i="3" s="1"/>
  <c r="I1477" i="3" s="1"/>
  <c r="I1478" i="3" s="1"/>
  <c r="I1479" i="3" s="1"/>
  <c r="I1480" i="3" s="1"/>
  <c r="I1481" i="3" s="1"/>
  <c r="I1482" i="3" s="1"/>
  <c r="I1483" i="3" s="1"/>
  <c r="I1484" i="3" s="1"/>
  <c r="I1485" i="3" s="1"/>
  <c r="I1486" i="3" s="1"/>
  <c r="I1487" i="3" s="1"/>
  <c r="I1488" i="3" s="1"/>
  <c r="I1489" i="3" s="1"/>
  <c r="I1490" i="3" s="1"/>
  <c r="I1491" i="3" s="1"/>
  <c r="I1492" i="3" s="1"/>
  <c r="I1493" i="3" s="1"/>
  <c r="I1494" i="3" s="1"/>
  <c r="I1495" i="3" s="1"/>
  <c r="I1496" i="3" s="1"/>
  <c r="I1497" i="3" s="1"/>
  <c r="I1498" i="3" s="1"/>
  <c r="I1499" i="3" s="1"/>
  <c r="I1500" i="3" s="1"/>
  <c r="I1501" i="3" s="1"/>
  <c r="I1502" i="3" s="1"/>
  <c r="I1503" i="3" s="1"/>
  <c r="I1504" i="3" s="1"/>
  <c r="I1505" i="3" s="1"/>
  <c r="I1506" i="3" s="1"/>
  <c r="I1507" i="3" s="1"/>
  <c r="I1508" i="3" s="1"/>
  <c r="I1509" i="3" s="1"/>
  <c r="I1510" i="3" s="1"/>
  <c r="I1511" i="3" s="1"/>
  <c r="I1512" i="3" s="1"/>
  <c r="I1513" i="3" s="1"/>
  <c r="I1514" i="3" s="1"/>
  <c r="I1515" i="3" s="1"/>
  <c r="I1516" i="3" s="1"/>
  <c r="I1517" i="3" s="1"/>
  <c r="I1518" i="3" s="1"/>
  <c r="I1519" i="3" s="1"/>
  <c r="I1520" i="3" s="1"/>
  <c r="I1521" i="3" s="1"/>
  <c r="I1522" i="3" s="1"/>
  <c r="I1523" i="3" s="1"/>
  <c r="I1524" i="3" s="1"/>
  <c r="I1525" i="3" s="1"/>
  <c r="I1526" i="3" s="1"/>
  <c r="I1527" i="3" s="1"/>
  <c r="I1528" i="3" s="1"/>
  <c r="I1529" i="3" s="1"/>
  <c r="I1530" i="3" s="1"/>
  <c r="I1531" i="3" s="1"/>
  <c r="I1532" i="3" s="1"/>
  <c r="I1533" i="3" s="1"/>
  <c r="I1534" i="3" s="1"/>
  <c r="I1535" i="3" s="1"/>
  <c r="I1536" i="3" s="1"/>
  <c r="I1537" i="3" s="1"/>
  <c r="I1538" i="3" s="1"/>
  <c r="I1539" i="3" s="1"/>
  <c r="I1540" i="3" s="1"/>
  <c r="I1541" i="3" s="1"/>
  <c r="I1542" i="3" s="1"/>
  <c r="I1543" i="3" s="1"/>
  <c r="I1544" i="3" s="1"/>
  <c r="I1545" i="3" s="1"/>
  <c r="I1546" i="3" s="1"/>
  <c r="I1547" i="3" s="1"/>
  <c r="I1548" i="3" s="1"/>
  <c r="I1549" i="3" s="1"/>
  <c r="I1550" i="3" s="1"/>
  <c r="I1551" i="3" s="1"/>
  <c r="I1552" i="3" s="1"/>
  <c r="I1553" i="3" s="1"/>
  <c r="I1554" i="3" s="1"/>
  <c r="I1555" i="3" s="1"/>
  <c r="I1556" i="3" s="1"/>
  <c r="I1557" i="3" s="1"/>
  <c r="I1558" i="3" s="1"/>
  <c r="I1559" i="3" s="1"/>
  <c r="I1560" i="3" s="1"/>
  <c r="I1561" i="3" s="1"/>
  <c r="I1562" i="3" s="1"/>
  <c r="I1563" i="3" s="1"/>
  <c r="I1564" i="3" s="1"/>
  <c r="I1565" i="3" s="1"/>
  <c r="I1566" i="3" s="1"/>
  <c r="I1567" i="3" s="1"/>
  <c r="I1568" i="3" s="1"/>
  <c r="I1569" i="3" s="1"/>
  <c r="I1570" i="3" s="1"/>
  <c r="I1571" i="3" s="1"/>
  <c r="I1572" i="3" s="1"/>
  <c r="I1573" i="3" s="1"/>
  <c r="I1574" i="3" s="1"/>
  <c r="I1575" i="3" s="1"/>
  <c r="I1576" i="3" s="1"/>
  <c r="I1577" i="3" s="1"/>
  <c r="I1578" i="3" s="1"/>
  <c r="I1579" i="3" s="1"/>
  <c r="I1580" i="3" s="1"/>
  <c r="I1581" i="3" s="1"/>
  <c r="I1582" i="3" s="1"/>
  <c r="I1583" i="3" s="1"/>
  <c r="I1584" i="3" s="1"/>
  <c r="I1585" i="3" s="1"/>
  <c r="I1586" i="3" s="1"/>
  <c r="I1587" i="3" s="1"/>
  <c r="I1588" i="3" s="1"/>
  <c r="I1589" i="3" s="1"/>
  <c r="I1590" i="3" s="1"/>
  <c r="I1591" i="3" s="1"/>
  <c r="I1592" i="3" s="1"/>
  <c r="I1593" i="3" s="1"/>
  <c r="I1594" i="3" s="1"/>
  <c r="I1595" i="3" s="1"/>
  <c r="I1596" i="3" s="1"/>
  <c r="I1597" i="3" s="1"/>
  <c r="I1598" i="3" s="1"/>
  <c r="I1599" i="3" s="1"/>
  <c r="I1600" i="3" s="1"/>
  <c r="I1601" i="3" s="1"/>
  <c r="I1602" i="3" s="1"/>
  <c r="I1603" i="3" s="1"/>
  <c r="I1604" i="3" s="1"/>
  <c r="I1605" i="3" s="1"/>
  <c r="I1606" i="3" s="1"/>
  <c r="I1607" i="3" s="1"/>
  <c r="I1608" i="3" s="1"/>
  <c r="I1609" i="3" s="1"/>
  <c r="I1610" i="3" s="1"/>
  <c r="I1611" i="3" s="1"/>
  <c r="I1612" i="3" s="1"/>
  <c r="I1613" i="3" s="1"/>
  <c r="I1614" i="3" s="1"/>
  <c r="I1615" i="3" s="1"/>
  <c r="I1616" i="3" s="1"/>
  <c r="I1617" i="3" s="1"/>
  <c r="I1618" i="3" s="1"/>
  <c r="I1619" i="3" s="1"/>
  <c r="I1620" i="3" s="1"/>
  <c r="I1621" i="3" s="1"/>
  <c r="I1622" i="3" s="1"/>
  <c r="I1623" i="3" s="1"/>
  <c r="I1624" i="3" s="1"/>
  <c r="I1625" i="3" s="1"/>
  <c r="I1626" i="3" s="1"/>
  <c r="I1627" i="3" s="1"/>
  <c r="I1628" i="3" s="1"/>
  <c r="I1629" i="3" s="1"/>
  <c r="I1630" i="3" s="1"/>
  <c r="I1631" i="3" s="1"/>
  <c r="I1632" i="3" s="1"/>
  <c r="I1633" i="3" s="1"/>
  <c r="I1634" i="3" s="1"/>
  <c r="I1635" i="3" s="1"/>
  <c r="I1636" i="3" s="1"/>
  <c r="I1637" i="3" s="1"/>
  <c r="I1638" i="3" s="1"/>
  <c r="I1639" i="3" s="1"/>
  <c r="I1640" i="3" s="1"/>
  <c r="I1641" i="3" s="1"/>
  <c r="I1642" i="3" s="1"/>
  <c r="I1643" i="3" s="1"/>
  <c r="I1644" i="3" s="1"/>
  <c r="I1645" i="3" s="1"/>
  <c r="I1646" i="3" s="1"/>
  <c r="I1647" i="3" s="1"/>
  <c r="I1648" i="3" s="1"/>
  <c r="I1649" i="3" s="1"/>
  <c r="I1650" i="3" s="1"/>
  <c r="I1651" i="3" s="1"/>
  <c r="I1652" i="3" s="1"/>
  <c r="I1653" i="3" s="1"/>
  <c r="I1654" i="3" s="1"/>
  <c r="I1655" i="3" s="1"/>
  <c r="I1656" i="3" s="1"/>
  <c r="I1657" i="3" s="1"/>
  <c r="I1658" i="3" s="1"/>
  <c r="I1659" i="3" s="1"/>
  <c r="I1660" i="3" s="1"/>
  <c r="I1661" i="3" s="1"/>
  <c r="I1662" i="3" s="1"/>
  <c r="I1663" i="3" s="1"/>
  <c r="I1664" i="3" s="1"/>
  <c r="I1665" i="3" s="1"/>
  <c r="I1666" i="3" s="1"/>
  <c r="I1667" i="3" s="1"/>
  <c r="I1668" i="3" s="1"/>
  <c r="I1669" i="3" s="1"/>
  <c r="I1670" i="3" s="1"/>
  <c r="I1671" i="3" s="1"/>
  <c r="I1672" i="3" s="1"/>
  <c r="I1673" i="3" s="1"/>
  <c r="I1674" i="3" s="1"/>
  <c r="I1675" i="3" s="1"/>
  <c r="I1676" i="3" s="1"/>
  <c r="I1677" i="3" s="1"/>
  <c r="I1678" i="3" s="1"/>
  <c r="I1679" i="3" s="1"/>
  <c r="I1680" i="3" s="1"/>
  <c r="I1681" i="3" s="1"/>
  <c r="I1682" i="3" s="1"/>
  <c r="I1683" i="3" s="1"/>
  <c r="I1684" i="3" s="1"/>
  <c r="I1685" i="3" s="1"/>
  <c r="I1686" i="3" s="1"/>
  <c r="I1687" i="3" s="1"/>
  <c r="I1688" i="3" s="1"/>
  <c r="I1689" i="3" s="1"/>
  <c r="I1690" i="3" s="1"/>
  <c r="I1691" i="3" s="1"/>
  <c r="I1692" i="3" s="1"/>
  <c r="I1693" i="3" s="1"/>
  <c r="I1694" i="3" s="1"/>
  <c r="I1695" i="3" s="1"/>
  <c r="I1696" i="3" s="1"/>
  <c r="I1697" i="3" s="1"/>
  <c r="I1698" i="3" s="1"/>
  <c r="I1699" i="3" s="1"/>
  <c r="I1700" i="3" s="1"/>
  <c r="I1701" i="3" s="1"/>
  <c r="I1702" i="3" s="1"/>
  <c r="I1703" i="3" s="1"/>
  <c r="I1704" i="3" s="1"/>
  <c r="I1705" i="3" s="1"/>
  <c r="I1706" i="3" s="1"/>
  <c r="I1707" i="3" s="1"/>
  <c r="I1708" i="3" s="1"/>
  <c r="I1709" i="3" s="1"/>
  <c r="I1710" i="3" s="1"/>
  <c r="I1711" i="3" s="1"/>
  <c r="I1712" i="3" s="1"/>
  <c r="I1713" i="3" s="1"/>
  <c r="I1714" i="3" s="1"/>
  <c r="I1715" i="3" s="1"/>
  <c r="I1716" i="3" s="1"/>
  <c r="I1717" i="3" s="1"/>
  <c r="I1718" i="3" s="1"/>
  <c r="I1719" i="3" s="1"/>
  <c r="I1720" i="3" s="1"/>
  <c r="I1721" i="3" s="1"/>
  <c r="I1722" i="3" s="1"/>
  <c r="I1723" i="3" s="1"/>
  <c r="I1724" i="3" s="1"/>
  <c r="I1725" i="3" s="1"/>
  <c r="I1726" i="3" s="1"/>
  <c r="I1727" i="3" s="1"/>
  <c r="I1728" i="3" s="1"/>
  <c r="I1729" i="3" s="1"/>
  <c r="I1730" i="3" s="1"/>
  <c r="I1731" i="3" s="1"/>
  <c r="I1732" i="3" s="1"/>
  <c r="I1733" i="3" s="1"/>
  <c r="I1734" i="3" s="1"/>
  <c r="I1735" i="3" s="1"/>
  <c r="I1736" i="3" s="1"/>
  <c r="I1737" i="3" s="1"/>
  <c r="I1738" i="3" s="1"/>
  <c r="I1739" i="3" s="1"/>
  <c r="I1740" i="3" s="1"/>
  <c r="I1741" i="3" s="1"/>
  <c r="I1742" i="3" s="1"/>
  <c r="I1743" i="3" s="1"/>
  <c r="I1744" i="3" s="1"/>
  <c r="I1745" i="3" s="1"/>
  <c r="I1746" i="3" s="1"/>
  <c r="I1747" i="3" s="1"/>
  <c r="I1748" i="3" s="1"/>
  <c r="I1749" i="3" s="1"/>
  <c r="I1750" i="3" s="1"/>
  <c r="I1751" i="3" s="1"/>
  <c r="I1752" i="3" s="1"/>
  <c r="I1753" i="3" s="1"/>
  <c r="I1754" i="3" s="1"/>
  <c r="I1755" i="3" s="1"/>
  <c r="I1756" i="3" s="1"/>
  <c r="I1757" i="3" s="1"/>
  <c r="I1758" i="3" s="1"/>
  <c r="I1759" i="3" s="1"/>
  <c r="I1760" i="3" s="1"/>
  <c r="I1761" i="3" s="1"/>
  <c r="I1762" i="3" s="1"/>
  <c r="I1763" i="3" s="1"/>
  <c r="I1764" i="3" s="1"/>
  <c r="I1765" i="3" s="1"/>
  <c r="I1766" i="3" s="1"/>
  <c r="I1767" i="3" s="1"/>
  <c r="I1768" i="3" s="1"/>
  <c r="I1769" i="3" s="1"/>
  <c r="I1770" i="3" s="1"/>
  <c r="I1771" i="3" s="1"/>
  <c r="I1772" i="3" s="1"/>
  <c r="I1773" i="3" s="1"/>
  <c r="I1774" i="3" s="1"/>
  <c r="I1775" i="3" s="1"/>
  <c r="I1776" i="3" s="1"/>
  <c r="I1777" i="3" s="1"/>
  <c r="I1778" i="3" s="1"/>
  <c r="I1779" i="3" s="1"/>
  <c r="I1780" i="3" s="1"/>
  <c r="I1781" i="3" s="1"/>
  <c r="I1782" i="3" s="1"/>
  <c r="I1783" i="3" s="1"/>
  <c r="I1784" i="3" s="1"/>
  <c r="I1785" i="3" s="1"/>
  <c r="I1786" i="3" s="1"/>
  <c r="I1787" i="3" s="1"/>
  <c r="I1788" i="3" s="1"/>
  <c r="I1789" i="3" s="1"/>
  <c r="I1790" i="3" s="1"/>
  <c r="I1791" i="3" s="1"/>
  <c r="I1792" i="3" s="1"/>
  <c r="I1793" i="3" s="1"/>
  <c r="I1794" i="3" s="1"/>
  <c r="I1795" i="3" s="1"/>
  <c r="I1796" i="3" s="1"/>
  <c r="I1797" i="3" s="1"/>
  <c r="I1798" i="3" s="1"/>
  <c r="I1799" i="3" s="1"/>
  <c r="I1800" i="3" s="1"/>
  <c r="I1801" i="3" s="1"/>
  <c r="I1802" i="3" s="1"/>
  <c r="I1803" i="3" s="1"/>
  <c r="I1804" i="3" s="1"/>
  <c r="I1805" i="3" s="1"/>
  <c r="I1806" i="3" s="1"/>
  <c r="I1807" i="3" s="1"/>
  <c r="I1808" i="3" s="1"/>
  <c r="I1809" i="3" s="1"/>
  <c r="I1810" i="3" s="1"/>
  <c r="I1811" i="3" s="1"/>
  <c r="I1812" i="3" s="1"/>
  <c r="I1813" i="3" s="1"/>
  <c r="I1814" i="3" s="1"/>
  <c r="I1815" i="3" s="1"/>
  <c r="I1816" i="3" s="1"/>
  <c r="I1817" i="3" s="1"/>
  <c r="I1818" i="3" s="1"/>
  <c r="I1819" i="3" s="1"/>
  <c r="I1820" i="3" s="1"/>
  <c r="I1821" i="3" s="1"/>
  <c r="I1822" i="3" s="1"/>
  <c r="I1823" i="3" s="1"/>
  <c r="I1824" i="3" s="1"/>
  <c r="I1825" i="3" s="1"/>
  <c r="I1826" i="3" s="1"/>
  <c r="I1827" i="3" s="1"/>
  <c r="I1828" i="3" s="1"/>
  <c r="I1829" i="3" s="1"/>
  <c r="I1830" i="3" s="1"/>
  <c r="I1831" i="3" s="1"/>
  <c r="I1832" i="3" s="1"/>
  <c r="I1833" i="3" s="1"/>
  <c r="I1834" i="3" s="1"/>
  <c r="I1835" i="3" s="1"/>
  <c r="I1836" i="3" s="1"/>
  <c r="I1837" i="3" s="1"/>
  <c r="I1838" i="3" s="1"/>
  <c r="I1839" i="3" s="1"/>
  <c r="I1840" i="3" s="1"/>
  <c r="I1841" i="3" s="1"/>
  <c r="I1842" i="3" s="1"/>
  <c r="I1843" i="3" s="1"/>
  <c r="I1844" i="3" s="1"/>
  <c r="I1845" i="3" s="1"/>
  <c r="I1846" i="3" s="1"/>
  <c r="I1847" i="3" s="1"/>
  <c r="I1848" i="3" s="1"/>
  <c r="I1849" i="3" s="1"/>
  <c r="I1850" i="3" s="1"/>
  <c r="I1851" i="3" s="1"/>
  <c r="I1852" i="3" s="1"/>
  <c r="I1853" i="3" s="1"/>
  <c r="I1854" i="3" s="1"/>
  <c r="I1855" i="3" s="1"/>
  <c r="I1856" i="3" s="1"/>
  <c r="I1857" i="3" s="1"/>
  <c r="I1858" i="3" s="1"/>
  <c r="I1859" i="3" s="1"/>
  <c r="I1860" i="3" s="1"/>
  <c r="I1861" i="3" s="1"/>
  <c r="I1862" i="3" s="1"/>
  <c r="I1863" i="3" s="1"/>
  <c r="I1864" i="3" s="1"/>
  <c r="I1865" i="3" s="1"/>
  <c r="I1866" i="3" s="1"/>
  <c r="I1867" i="3" s="1"/>
  <c r="I1868" i="3" s="1"/>
  <c r="I1869" i="3" s="1"/>
  <c r="I1870" i="3" s="1"/>
  <c r="I1871" i="3" s="1"/>
  <c r="I1872" i="3" s="1"/>
  <c r="I1873" i="3" s="1"/>
  <c r="I1874" i="3" s="1"/>
  <c r="I1875" i="3" s="1"/>
  <c r="I1876" i="3" s="1"/>
  <c r="I1877" i="3" s="1"/>
  <c r="I1878" i="3" s="1"/>
  <c r="I1879" i="3" s="1"/>
  <c r="I1880" i="3" s="1"/>
  <c r="I1881" i="3" s="1"/>
  <c r="I1882" i="3" s="1"/>
  <c r="I1883" i="3" s="1"/>
  <c r="I1884" i="3" s="1"/>
  <c r="I1885" i="3" s="1"/>
  <c r="I1886" i="3" s="1"/>
  <c r="I1887" i="3" s="1"/>
  <c r="I1888" i="3" s="1"/>
  <c r="I1889" i="3" s="1"/>
  <c r="I1890" i="3" s="1"/>
  <c r="I1891" i="3" s="1"/>
  <c r="I1892" i="3" s="1"/>
  <c r="I1893" i="3" s="1"/>
  <c r="I1894" i="3" s="1"/>
  <c r="I1895" i="3" s="1"/>
  <c r="I1896" i="3" s="1"/>
  <c r="I1897" i="3" s="1"/>
  <c r="I1898" i="3" s="1"/>
  <c r="I1899" i="3" s="1"/>
  <c r="I1900" i="3" s="1"/>
  <c r="I1901" i="3" s="1"/>
  <c r="I1902" i="3" s="1"/>
  <c r="I1903" i="3" s="1"/>
  <c r="I1904" i="3" s="1"/>
  <c r="I1905" i="3" s="1"/>
  <c r="I1906" i="3" s="1"/>
  <c r="I1907" i="3" s="1"/>
  <c r="I1908" i="3" s="1"/>
  <c r="I1909" i="3" s="1"/>
  <c r="I1910" i="3" s="1"/>
  <c r="I1911" i="3" s="1"/>
  <c r="I1912" i="3" s="1"/>
  <c r="I1913" i="3" s="1"/>
  <c r="I1914" i="3" s="1"/>
  <c r="I1915" i="3" s="1"/>
  <c r="I1916" i="3" s="1"/>
  <c r="I1917" i="3" s="1"/>
  <c r="I1918" i="3" s="1"/>
  <c r="I1919" i="3" s="1"/>
  <c r="I1920" i="3" s="1"/>
  <c r="I1921" i="3" s="1"/>
  <c r="I1922" i="3" s="1"/>
  <c r="I1923" i="3" s="1"/>
  <c r="I1924" i="3" s="1"/>
  <c r="I1925" i="3" s="1"/>
  <c r="I1926" i="3" s="1"/>
  <c r="I1927" i="3" s="1"/>
  <c r="I1928" i="3" s="1"/>
  <c r="I1929" i="3" s="1"/>
  <c r="I1930" i="3" s="1"/>
  <c r="I1931" i="3" s="1"/>
  <c r="I1932" i="3" s="1"/>
  <c r="I1933" i="3" s="1"/>
  <c r="I1934" i="3" s="1"/>
  <c r="I1935" i="3" s="1"/>
  <c r="I1936" i="3" s="1"/>
  <c r="I1937" i="3" s="1"/>
  <c r="I1938" i="3" s="1"/>
  <c r="I1939" i="3" s="1"/>
  <c r="I1940" i="3" s="1"/>
  <c r="I1941" i="3" s="1"/>
  <c r="I1942" i="3" s="1"/>
  <c r="I1943" i="3" s="1"/>
  <c r="I1944" i="3" s="1"/>
  <c r="I1945" i="3" s="1"/>
  <c r="I1946" i="3" s="1"/>
  <c r="I1947" i="3" s="1"/>
  <c r="I1948" i="3" s="1"/>
  <c r="I1949" i="3" s="1"/>
  <c r="I1950" i="3" s="1"/>
  <c r="I1951" i="3" s="1"/>
  <c r="I1952" i="3" s="1"/>
  <c r="I1953" i="3" s="1"/>
  <c r="I1954" i="3" s="1"/>
  <c r="I1955" i="3" s="1"/>
  <c r="I1956" i="3" s="1"/>
  <c r="I1957" i="3" s="1"/>
  <c r="I1958" i="3" s="1"/>
  <c r="I1959" i="3" s="1"/>
  <c r="I1960" i="3" s="1"/>
  <c r="I1961" i="3" s="1"/>
  <c r="I1962" i="3" s="1"/>
  <c r="I1963" i="3" s="1"/>
  <c r="I1964" i="3" s="1"/>
  <c r="I1965" i="3" s="1"/>
  <c r="I1966" i="3" s="1"/>
  <c r="I1967" i="3" s="1"/>
  <c r="I1968" i="3" s="1"/>
  <c r="I1969" i="3" s="1"/>
  <c r="I1970" i="3" s="1"/>
  <c r="I1971" i="3" s="1"/>
  <c r="I1972" i="3" s="1"/>
  <c r="I1973" i="3" s="1"/>
  <c r="I1974" i="3" s="1"/>
  <c r="I1975" i="3" s="1"/>
  <c r="I1976" i="3" s="1"/>
  <c r="I1977" i="3" s="1"/>
  <c r="I1978" i="3" s="1"/>
  <c r="I1979" i="3" s="1"/>
  <c r="I1980" i="3" s="1"/>
  <c r="I1981" i="3" s="1"/>
  <c r="I1982" i="3" s="1"/>
  <c r="I1983" i="3" s="1"/>
  <c r="I1984" i="3" s="1"/>
  <c r="I1985" i="3" s="1"/>
  <c r="I1986" i="3" s="1"/>
  <c r="I1987" i="3" s="1"/>
  <c r="I1988" i="3" s="1"/>
  <c r="I1989" i="3" s="1"/>
  <c r="I1990" i="3" s="1"/>
  <c r="I1991" i="3" s="1"/>
  <c r="I1992" i="3" s="1"/>
  <c r="I1993" i="3" s="1"/>
  <c r="I1994" i="3" s="1"/>
  <c r="I1995" i="3" s="1"/>
  <c r="I1996" i="3" s="1"/>
  <c r="I1997" i="3" s="1"/>
  <c r="I1998" i="3" s="1"/>
  <c r="I1999" i="3" s="1"/>
  <c r="I2000" i="3" s="1"/>
  <c r="I2001" i="3" s="1"/>
  <c r="I2002" i="3" s="1"/>
  <c r="I2003" i="3" s="1"/>
  <c r="I2004" i="3" s="1"/>
  <c r="I2005" i="3" s="1"/>
  <c r="I2006" i="3" s="1"/>
  <c r="I2007" i="3" s="1"/>
  <c r="I2008" i="3" s="1"/>
  <c r="I2009" i="3" s="1"/>
  <c r="I2010" i="3" s="1"/>
  <c r="I2011" i="3" s="1"/>
  <c r="I2012" i="3" s="1"/>
  <c r="I2013" i="3" s="1"/>
  <c r="I2014" i="3" s="1"/>
  <c r="I2015" i="3" s="1"/>
  <c r="I2016" i="3" s="1"/>
  <c r="I2017" i="3" s="1"/>
  <c r="I2018" i="3" s="1"/>
  <c r="I2019" i="3" s="1"/>
  <c r="I2020" i="3" s="1"/>
  <c r="I2021" i="3" s="1"/>
  <c r="I2022" i="3" s="1"/>
  <c r="I2023" i="3" s="1"/>
  <c r="I2024" i="3" s="1"/>
  <c r="I2025" i="3" s="1"/>
  <c r="I2026" i="3" s="1"/>
  <c r="I2027" i="3" s="1"/>
  <c r="I2028" i="3" s="1"/>
  <c r="I2029" i="3" s="1"/>
  <c r="I2030" i="3" s="1"/>
  <c r="I2031" i="3" s="1"/>
  <c r="I2032" i="3" s="1"/>
  <c r="I2033" i="3" s="1"/>
  <c r="I2034" i="3" s="1"/>
  <c r="I2035" i="3" s="1"/>
  <c r="I2036" i="3" s="1"/>
  <c r="I2037" i="3" s="1"/>
  <c r="I2038" i="3" s="1"/>
  <c r="I2039" i="3" s="1"/>
  <c r="I2040" i="3" s="1"/>
  <c r="I2041" i="3" s="1"/>
  <c r="I2042" i="3" s="1"/>
  <c r="I2043" i="3" s="1"/>
  <c r="I2044" i="3" s="1"/>
  <c r="I2045" i="3" s="1"/>
  <c r="I2046" i="3" s="1"/>
  <c r="I2047" i="3" s="1"/>
  <c r="I2048" i="3" s="1"/>
  <c r="I2049" i="3" s="1"/>
  <c r="I2050" i="3" s="1"/>
  <c r="I2051" i="3" s="1"/>
  <c r="I2052" i="3" s="1"/>
  <c r="I2053" i="3" s="1"/>
  <c r="I2054" i="3" s="1"/>
  <c r="I2055" i="3" s="1"/>
  <c r="I2056" i="3" s="1"/>
  <c r="I2057" i="3" s="1"/>
  <c r="I2058" i="3" s="1"/>
  <c r="I2059" i="3" s="1"/>
  <c r="I2060" i="3" s="1"/>
  <c r="I2061" i="3" s="1"/>
  <c r="I2062" i="3" s="1"/>
  <c r="I2063" i="3" s="1"/>
  <c r="I2064" i="3" s="1"/>
  <c r="I2065" i="3" s="1"/>
  <c r="I2066" i="3" s="1"/>
  <c r="I2067" i="3" s="1"/>
  <c r="I2068" i="3" s="1"/>
  <c r="I2069" i="3" s="1"/>
  <c r="I2070" i="3" s="1"/>
  <c r="I2071" i="3" s="1"/>
  <c r="I2072" i="3" s="1"/>
  <c r="I2073" i="3" s="1"/>
  <c r="I2074" i="3" s="1"/>
  <c r="I2075" i="3" s="1"/>
  <c r="I2076" i="3" s="1"/>
  <c r="I2077" i="3" s="1"/>
  <c r="I2078" i="3" s="1"/>
  <c r="I2079" i="3" s="1"/>
  <c r="I2080" i="3" s="1"/>
  <c r="I2081" i="3" s="1"/>
  <c r="I2082" i="3" s="1"/>
  <c r="I2083" i="3" s="1"/>
  <c r="I2084" i="3" s="1"/>
  <c r="I2085" i="3" s="1"/>
  <c r="I2086" i="3" s="1"/>
  <c r="I2087" i="3" s="1"/>
  <c r="I2088" i="3" s="1"/>
  <c r="I2089" i="3" s="1"/>
  <c r="I2090" i="3" s="1"/>
  <c r="I2091" i="3" s="1"/>
  <c r="I2092" i="3" s="1"/>
  <c r="I2093" i="3" s="1"/>
  <c r="I2094" i="3" s="1"/>
  <c r="I2095" i="3" s="1"/>
  <c r="I2096" i="3" s="1"/>
  <c r="I2097" i="3" s="1"/>
  <c r="I2098" i="3" s="1"/>
  <c r="I2099" i="3" s="1"/>
  <c r="I2100" i="3" s="1"/>
  <c r="I2101" i="3" s="1"/>
  <c r="I2102" i="3" s="1"/>
  <c r="I2103" i="3" s="1"/>
  <c r="I2104" i="3" s="1"/>
  <c r="I2105" i="3" s="1"/>
  <c r="I2106" i="3" s="1"/>
  <c r="I2107" i="3" s="1"/>
  <c r="I2108" i="3" s="1"/>
  <c r="I2109" i="3" s="1"/>
  <c r="I2110" i="3" s="1"/>
  <c r="I2111" i="3" s="1"/>
  <c r="I2112" i="3" s="1"/>
  <c r="I2113" i="3" s="1"/>
  <c r="I2114" i="3" s="1"/>
  <c r="I2115" i="3" s="1"/>
  <c r="I2116" i="3" s="1"/>
  <c r="I2117" i="3" s="1"/>
  <c r="I2118" i="3" s="1"/>
  <c r="I2119" i="3" s="1"/>
  <c r="I2120" i="3" s="1"/>
  <c r="I2121" i="3" s="1"/>
  <c r="I2122" i="3" s="1"/>
  <c r="I2123" i="3" s="1"/>
  <c r="I2124" i="3" s="1"/>
  <c r="I2125" i="3" s="1"/>
  <c r="I2126" i="3" s="1"/>
  <c r="I2127" i="3" s="1"/>
  <c r="I2128" i="3" s="1"/>
  <c r="I2129" i="3" s="1"/>
  <c r="I2130" i="3" s="1"/>
  <c r="I2131" i="3" s="1"/>
  <c r="I2132" i="3" s="1"/>
  <c r="I2133" i="3" s="1"/>
  <c r="I2134" i="3" s="1"/>
  <c r="I2135" i="3" s="1"/>
  <c r="I2136" i="3" s="1"/>
  <c r="I2137" i="3" s="1"/>
  <c r="I2138" i="3" s="1"/>
  <c r="I2139" i="3" s="1"/>
  <c r="I2140" i="3" s="1"/>
  <c r="I2141" i="3" s="1"/>
  <c r="I2142" i="3" s="1"/>
  <c r="I2143" i="3" s="1"/>
  <c r="I2144" i="3" s="1"/>
  <c r="I2145" i="3" s="1"/>
  <c r="I2146" i="3" s="1"/>
  <c r="I2147" i="3" s="1"/>
  <c r="I2148" i="3" s="1"/>
  <c r="I2149" i="3" s="1"/>
  <c r="I2150" i="3" s="1"/>
  <c r="I2151" i="3" s="1"/>
  <c r="I2152" i="3" s="1"/>
  <c r="I2153" i="3" s="1"/>
  <c r="I2154" i="3" s="1"/>
  <c r="I2155" i="3" s="1"/>
  <c r="I2156" i="3" s="1"/>
  <c r="I2157" i="3" s="1"/>
  <c r="I2158" i="3" s="1"/>
  <c r="I2159" i="3" s="1"/>
  <c r="I2160" i="3" s="1"/>
  <c r="I2161" i="3" s="1"/>
  <c r="I2162" i="3" s="1"/>
  <c r="I2163" i="3" s="1"/>
  <c r="I2164" i="3" s="1"/>
  <c r="I2165" i="3" s="1"/>
  <c r="I2166" i="3" s="1"/>
  <c r="I2167" i="3" s="1"/>
  <c r="I2168" i="3" s="1"/>
  <c r="I2169" i="3" s="1"/>
  <c r="I2170" i="3" s="1"/>
  <c r="I2171" i="3" s="1"/>
  <c r="I2172" i="3" s="1"/>
  <c r="I2173" i="3" s="1"/>
  <c r="I2174" i="3" s="1"/>
  <c r="I2175" i="3" s="1"/>
  <c r="I2176" i="3" s="1"/>
  <c r="I2177" i="3" s="1"/>
  <c r="I2178" i="3" s="1"/>
  <c r="I2179" i="3" s="1"/>
  <c r="I2180" i="3" s="1"/>
  <c r="I2181" i="3" s="1"/>
  <c r="I2182" i="3" s="1"/>
  <c r="I2183" i="3" s="1"/>
  <c r="I2184" i="3" s="1"/>
  <c r="I2185" i="3" s="1"/>
  <c r="I2186" i="3" s="1"/>
  <c r="I2187" i="3" s="1"/>
  <c r="I2188" i="3" s="1"/>
  <c r="I2189" i="3" s="1"/>
  <c r="I2190" i="3" s="1"/>
  <c r="I2191" i="3" s="1"/>
  <c r="I2192" i="3" s="1"/>
  <c r="I2193" i="3" s="1"/>
  <c r="I2194" i="3" s="1"/>
  <c r="I2195" i="3" s="1"/>
  <c r="I2196" i="3" s="1"/>
  <c r="I2197" i="3" s="1"/>
  <c r="I2198" i="3" s="1"/>
  <c r="I2199" i="3" s="1"/>
  <c r="I2200" i="3" s="1"/>
  <c r="I2201" i="3" s="1"/>
  <c r="I2202" i="3" s="1"/>
  <c r="I2203" i="3" s="1"/>
  <c r="I2204" i="3" s="1"/>
  <c r="I2205" i="3" s="1"/>
  <c r="I2206" i="3" s="1"/>
  <c r="I2207" i="3" s="1"/>
  <c r="I2208" i="3" s="1"/>
  <c r="I2209" i="3" s="1"/>
  <c r="I2210" i="3" s="1"/>
  <c r="I2211" i="3" s="1"/>
  <c r="I2212" i="3" s="1"/>
  <c r="I2213" i="3" s="1"/>
  <c r="I2214" i="3" s="1"/>
  <c r="I2215" i="3" s="1"/>
  <c r="I2216" i="3" s="1"/>
  <c r="I2217" i="3" s="1"/>
  <c r="I2218" i="3" s="1"/>
  <c r="I2219" i="3" s="1"/>
  <c r="I2220" i="3" s="1"/>
  <c r="I2221" i="3" s="1"/>
  <c r="I2222" i="3" s="1"/>
  <c r="I2223" i="3" s="1"/>
  <c r="I2224" i="3" s="1"/>
  <c r="I2225" i="3" s="1"/>
  <c r="I2226" i="3" s="1"/>
  <c r="I2227" i="3" s="1"/>
  <c r="I2228" i="3" s="1"/>
  <c r="I2229" i="3" s="1"/>
  <c r="I2230" i="3" s="1"/>
  <c r="I2231" i="3" s="1"/>
  <c r="I2232" i="3" s="1"/>
  <c r="I2233" i="3" s="1"/>
  <c r="I2234" i="3" s="1"/>
  <c r="I2235" i="3" s="1"/>
  <c r="I2236" i="3" s="1"/>
  <c r="I2237" i="3" s="1"/>
  <c r="I2238" i="3" s="1"/>
  <c r="I2239" i="3" s="1"/>
  <c r="I2240" i="3" s="1"/>
  <c r="I2241" i="3" s="1"/>
  <c r="I2242" i="3" s="1"/>
  <c r="I2243" i="3" s="1"/>
  <c r="I2244" i="3" s="1"/>
  <c r="I2245" i="3" s="1"/>
  <c r="I2246" i="3" s="1"/>
  <c r="I2247" i="3" s="1"/>
  <c r="I2248" i="3" s="1"/>
  <c r="I2249" i="3" s="1"/>
  <c r="I2250" i="3" s="1"/>
  <c r="I2251" i="3" s="1"/>
  <c r="I2252" i="3" s="1"/>
  <c r="I2253" i="3" s="1"/>
  <c r="I2254" i="3" s="1"/>
  <c r="I2255" i="3" s="1"/>
  <c r="I2256" i="3" s="1"/>
  <c r="I2257" i="3" s="1"/>
  <c r="I2258" i="3" s="1"/>
  <c r="I2259" i="3" s="1"/>
  <c r="I2260" i="3" s="1"/>
  <c r="I2261" i="3" s="1"/>
  <c r="I2262" i="3" s="1"/>
  <c r="I2263" i="3" s="1"/>
  <c r="I2264" i="3" s="1"/>
  <c r="I2265" i="3" s="1"/>
  <c r="I2266" i="3" s="1"/>
  <c r="I2267" i="3" s="1"/>
  <c r="I2268" i="3" s="1"/>
  <c r="I2269" i="3" s="1"/>
  <c r="I2270" i="3" s="1"/>
  <c r="I2271" i="3" s="1"/>
  <c r="I2272" i="3" s="1"/>
  <c r="I2273" i="3" s="1"/>
  <c r="I2274" i="3" s="1"/>
  <c r="I2275" i="3" s="1"/>
  <c r="I2276" i="3" s="1"/>
  <c r="I2277" i="3" s="1"/>
  <c r="I2278" i="3" s="1"/>
  <c r="I2279" i="3" s="1"/>
  <c r="I2280" i="3" s="1"/>
  <c r="I2281" i="3" s="1"/>
  <c r="I2282" i="3" s="1"/>
  <c r="I2283" i="3" s="1"/>
  <c r="I2284" i="3" s="1"/>
  <c r="I2285" i="3" s="1"/>
  <c r="I2286" i="3" s="1"/>
  <c r="I2287" i="3" s="1"/>
  <c r="I2288" i="3" s="1"/>
  <c r="I2289" i="3" s="1"/>
  <c r="I2290" i="3" s="1"/>
  <c r="I2291" i="3" s="1"/>
  <c r="I2292" i="3" s="1"/>
  <c r="I2293" i="3" s="1"/>
  <c r="P2452" i="3"/>
  <c r="Q2452" i="3"/>
  <c r="P2546" i="3"/>
  <c r="Q2546" i="3"/>
  <c r="AD35" i="3"/>
  <c r="AC35" i="3"/>
  <c r="AB35" i="3"/>
  <c r="X33" i="3"/>
  <c r="K2757" i="3"/>
  <c r="J2757" i="3"/>
  <c r="Z2071" i="3"/>
  <c r="Y2071" i="3"/>
  <c r="T996" i="3"/>
  <c r="S996" i="3"/>
  <c r="T1164" i="3"/>
  <c r="S1164" i="3"/>
  <c r="K2689" i="3"/>
  <c r="J2689" i="3"/>
  <c r="Q2819" i="3"/>
  <c r="P2819" i="3"/>
  <c r="Q2820" i="3" s="1"/>
  <c r="N2078" i="3"/>
  <c r="M2078" i="3"/>
  <c r="M172" i="3"/>
  <c r="N172" i="3"/>
  <c r="W500" i="3"/>
  <c r="V500" i="3"/>
  <c r="T2436" i="3"/>
  <c r="S2436" i="3"/>
  <c r="Q512" i="3"/>
  <c r="P512" i="3"/>
  <c r="K938" i="3"/>
  <c r="J938" i="3"/>
  <c r="T34" i="3"/>
  <c r="U34" i="3" s="1"/>
  <c r="S34" i="3"/>
  <c r="N1478" i="3"/>
  <c r="M1478" i="3"/>
  <c r="N1479" i="3" s="1"/>
  <c r="W2820" i="3"/>
  <c r="V2820" i="3"/>
  <c r="N1375" i="3"/>
  <c r="M1375" i="3"/>
  <c r="N1558" i="3"/>
  <c r="M1558" i="3"/>
  <c r="K98" i="3"/>
  <c r="J98" i="3"/>
  <c r="W996" i="3"/>
  <c r="V996" i="3"/>
  <c r="N912" i="3"/>
  <c r="M912" i="3"/>
  <c r="Q749" i="3"/>
  <c r="P749" i="3"/>
  <c r="T574" i="3"/>
  <c r="S574" i="3"/>
  <c r="K1763" i="3"/>
  <c r="J1763" i="3"/>
  <c r="Q254" i="3"/>
  <c r="P254" i="3"/>
  <c r="W2435" i="3"/>
  <c r="V2435" i="3"/>
  <c r="K862" i="3"/>
  <c r="J862" i="3"/>
  <c r="Q1426" i="3"/>
  <c r="P1426" i="3"/>
  <c r="H2294" i="3"/>
  <c r="G2294" i="3"/>
  <c r="H2295" i="3" s="1"/>
  <c r="T427" i="3"/>
  <c r="S427" i="3"/>
  <c r="K202" i="3"/>
  <c r="J202" i="3"/>
  <c r="K375" i="3"/>
  <c r="J375" i="3"/>
  <c r="K376" i="3" s="1"/>
  <c r="Q2843" i="3"/>
  <c r="P2843" i="3"/>
  <c r="K1285" i="3"/>
  <c r="J1285" i="3"/>
  <c r="Q144" i="3"/>
  <c r="P144" i="3"/>
  <c r="T666" i="3"/>
  <c r="S666" i="3"/>
  <c r="T2484" i="3"/>
  <c r="S2484" i="3"/>
  <c r="N1760" i="3"/>
  <c r="M1760" i="3"/>
  <c r="Q613" i="3"/>
  <c r="P613" i="3"/>
  <c r="N1211" i="3"/>
  <c r="M1211" i="3"/>
  <c r="W862" i="3"/>
  <c r="V862" i="3"/>
  <c r="K1879" i="3"/>
  <c r="J1879" i="3"/>
  <c r="Z862" i="3"/>
  <c r="Y862" i="3"/>
  <c r="T748" i="3"/>
  <c r="S748" i="3"/>
  <c r="N1714" i="3"/>
  <c r="M1714" i="3"/>
  <c r="W1202" i="3"/>
  <c r="V1202" i="3"/>
  <c r="T500" i="3"/>
  <c r="S500" i="3"/>
  <c r="M327" i="3"/>
  <c r="N327" i="3"/>
  <c r="Q2071" i="3"/>
  <c r="P2071" i="3"/>
  <c r="Q2108" i="3"/>
  <c r="P2108" i="3"/>
  <c r="W648" i="3"/>
  <c r="V648" i="3"/>
  <c r="N800" i="3"/>
  <c r="M800" i="3"/>
  <c r="T1761" i="3"/>
  <c r="S1761" i="3"/>
  <c r="K1019" i="3"/>
  <c r="J1019" i="3"/>
  <c r="Q1110" i="3"/>
  <c r="P1110" i="3"/>
  <c r="H2690" i="3"/>
  <c r="G2690" i="3"/>
  <c r="H2691" i="3" s="1"/>
  <c r="N2160" i="3"/>
  <c r="M2160" i="3"/>
  <c r="Q1317" i="3"/>
  <c r="P1317" i="3"/>
  <c r="N1518" i="3"/>
  <c r="M1518" i="3"/>
  <c r="N1426" i="3"/>
  <c r="M1426" i="3"/>
  <c r="N860" i="3"/>
  <c r="M860" i="3"/>
  <c r="Q1376" i="3"/>
  <c r="P1376" i="3"/>
  <c r="W284" i="3"/>
  <c r="V284" i="3"/>
  <c r="N2266" i="3"/>
  <c r="M2266" i="3"/>
  <c r="T1841" i="3"/>
  <c r="S1841" i="3"/>
  <c r="T612" i="3"/>
  <c r="S612" i="3"/>
  <c r="W1760" i="3"/>
  <c r="V1760" i="3"/>
  <c r="M45" i="3"/>
  <c r="N45" i="3"/>
  <c r="O45" i="3" s="1"/>
  <c r="M2613" i="3"/>
  <c r="N2613" i="3"/>
  <c r="AC861" i="3"/>
  <c r="AB861" i="3"/>
  <c r="N2870" i="3"/>
  <c r="M2870" i="3"/>
  <c r="N2548" i="3"/>
  <c r="M2548" i="3"/>
  <c r="K346" i="3"/>
  <c r="J346" i="3"/>
  <c r="W428" i="3"/>
  <c r="V428" i="3"/>
  <c r="T860" i="3"/>
  <c r="S860" i="3"/>
  <c r="N996" i="3"/>
  <c r="M996" i="3"/>
  <c r="K1375" i="3"/>
  <c r="J1375" i="3"/>
  <c r="AC2435" i="3"/>
  <c r="AB2435" i="3"/>
  <c r="K2547" i="3"/>
  <c r="J2547" i="3"/>
  <c r="T1376" i="3"/>
  <c r="S1376" i="3"/>
  <c r="N938" i="3"/>
  <c r="M938" i="3"/>
  <c r="Q695" i="3"/>
  <c r="P695" i="3"/>
  <c r="M146" i="3"/>
  <c r="N147" i="3" s="1"/>
  <c r="N146" i="3"/>
  <c r="W33" i="3"/>
  <c r="V33" i="3"/>
  <c r="P2871" i="3"/>
  <c r="Q2871" i="3"/>
  <c r="P2748" i="3"/>
  <c r="Q2748" i="3"/>
  <c r="P2377" i="3"/>
  <c r="Q2377" i="3"/>
  <c r="Q1715" i="3"/>
  <c r="P1715" i="3"/>
  <c r="N2844" i="3"/>
  <c r="M2844" i="3"/>
  <c r="N2845" i="3" s="1"/>
  <c r="Y35" i="3"/>
  <c r="Z35" i="3"/>
  <c r="AA35" i="3" s="1"/>
  <c r="Z574" i="3"/>
  <c r="Y574" i="3"/>
  <c r="T1426" i="3"/>
  <c r="S1426" i="3"/>
  <c r="Q861" i="3"/>
  <c r="P861" i="3"/>
  <c r="Q284" i="3"/>
  <c r="P284" i="3"/>
  <c r="N1680" i="3"/>
  <c r="M1680" i="3"/>
  <c r="K2346" i="3"/>
  <c r="J2346" i="3"/>
  <c r="K912" i="3"/>
  <c r="J912" i="3"/>
  <c r="K913" i="3" s="1"/>
  <c r="Q1209" i="3"/>
  <c r="P1209" i="3"/>
  <c r="T2822" i="3"/>
  <c r="S2822" i="3"/>
  <c r="N284" i="3"/>
  <c r="M284" i="3"/>
  <c r="N1872" i="3"/>
  <c r="M1872" i="3"/>
  <c r="N694" i="3"/>
  <c r="M694" i="3"/>
  <c r="W2347" i="3"/>
  <c r="V2347" i="3"/>
  <c r="K46" i="3"/>
  <c r="L46" i="3" s="1"/>
  <c r="J46" i="3"/>
  <c r="N2110" i="3"/>
  <c r="M2110" i="3"/>
  <c r="T254" i="3"/>
  <c r="S254" i="3"/>
  <c r="Q997" i="3"/>
  <c r="P997" i="3"/>
  <c r="K1841" i="3"/>
  <c r="J1841" i="3"/>
  <c r="Q426" i="3"/>
  <c r="P426" i="3"/>
  <c r="Q2028" i="3"/>
  <c r="P2028" i="3"/>
  <c r="Q1842" i="3"/>
  <c r="P1842" i="3"/>
  <c r="N2347" i="3"/>
  <c r="M2347" i="3"/>
  <c r="N666" i="3"/>
  <c r="M666" i="3"/>
  <c r="T144" i="3"/>
  <c r="S144" i="3"/>
  <c r="N2197" i="3"/>
  <c r="M2197" i="3"/>
  <c r="T284" i="3"/>
  <c r="S284" i="3"/>
  <c r="T2070" i="3"/>
  <c r="S2070" i="3"/>
  <c r="N1841" i="3"/>
  <c r="M1841" i="3"/>
  <c r="W1078" i="3"/>
  <c r="V1078" i="3"/>
  <c r="N2135" i="3"/>
  <c r="M2135" i="3"/>
  <c r="Q31" i="3"/>
  <c r="R31" i="3" s="1"/>
  <c r="P31" i="3"/>
  <c r="K1317" i="3"/>
  <c r="J1317" i="3"/>
  <c r="T2347" i="3"/>
  <c r="S2347" i="3"/>
  <c r="Q2348" i="3"/>
  <c r="P2348" i="3"/>
  <c r="N1640" i="3"/>
  <c r="M1640" i="3"/>
  <c r="Z427" i="3"/>
  <c r="Y427" i="3"/>
  <c r="T1202" i="3"/>
  <c r="S1202" i="3"/>
  <c r="Q667" i="3"/>
  <c r="P667" i="3"/>
  <c r="K614" i="3"/>
  <c r="J614" i="3"/>
  <c r="Q1760" i="1"/>
  <c r="N2545" i="1"/>
  <c r="K1284" i="1"/>
  <c r="N666" i="1"/>
  <c r="T1425" i="1"/>
  <c r="K200" i="1"/>
  <c r="N582" i="1"/>
  <c r="T665" i="1"/>
  <c r="N611" i="1"/>
  <c r="K611" i="1"/>
  <c r="N1017" i="1"/>
  <c r="Q783" i="1"/>
  <c r="T2497" i="1"/>
  <c r="N2635" i="1"/>
  <c r="N1969" i="1"/>
  <c r="T612" i="1"/>
  <c r="N1931" i="1"/>
  <c r="K96" i="1"/>
  <c r="Z994" i="1"/>
  <c r="N71" i="1"/>
  <c r="K1374" i="1"/>
  <c r="T31" i="1"/>
  <c r="U31" i="1" s="1"/>
  <c r="K43" i="1"/>
  <c r="L43" i="1" s="1"/>
  <c r="W1358" i="1"/>
  <c r="K2687" i="1"/>
  <c r="N1521" i="1"/>
  <c r="N372" i="1"/>
  <c r="Z282" i="1"/>
  <c r="Q1078" i="1"/>
  <c r="T143" i="1"/>
  <c r="N1229" i="1"/>
  <c r="K1840" i="1"/>
  <c r="T2842" i="1"/>
  <c r="Z425" i="1"/>
  <c r="W499" i="1"/>
  <c r="Q1164" i="1"/>
  <c r="Q1163" i="1"/>
  <c r="W1078" i="1"/>
  <c r="K283" i="1"/>
  <c r="K282" i="1"/>
  <c r="Q168" i="1"/>
  <c r="T2027" i="1"/>
  <c r="W610" i="1"/>
  <c r="N2745" i="1"/>
  <c r="N692" i="1"/>
  <c r="N2263" i="1"/>
  <c r="W425" i="1"/>
  <c r="W664" i="1"/>
  <c r="H2688" i="1"/>
  <c r="K1877" i="1"/>
  <c r="Q1108" i="1"/>
  <c r="K345" i="1"/>
  <c r="Q2133" i="1"/>
  <c r="T1201" i="1"/>
  <c r="K373" i="1"/>
  <c r="Q2511" i="1"/>
  <c r="Z2817" i="1"/>
  <c r="T2106" i="1"/>
  <c r="AC2069" i="1"/>
  <c r="Q1869" i="1"/>
  <c r="N2209" i="1"/>
  <c r="W859" i="1"/>
  <c r="N1556" i="1"/>
  <c r="Q425" i="1"/>
  <c r="K859" i="1"/>
  <c r="H2293" i="1"/>
  <c r="W142" i="1"/>
  <c r="N820" i="1"/>
  <c r="N2134" i="1"/>
  <c r="T2345" i="1"/>
  <c r="Q1476" i="1"/>
  <c r="Q692" i="1"/>
  <c r="AC424" i="1"/>
  <c r="T500" i="1"/>
  <c r="W2481" i="1"/>
  <c r="T1107" i="1"/>
  <c r="K2282" i="1"/>
  <c r="W2345" i="1"/>
  <c r="AC2434" i="1"/>
  <c r="AC34" i="1"/>
  <c r="AD34" i="1" s="1"/>
  <c r="AC860" i="1"/>
  <c r="Z646" i="1"/>
  <c r="Z573" i="1"/>
  <c r="Z2436" i="1"/>
  <c r="Z2070" i="1"/>
  <c r="Z34" i="1"/>
  <c r="AA34" i="1" s="1"/>
  <c r="Z861" i="1"/>
  <c r="Z2346" i="1"/>
  <c r="W1841" i="1"/>
  <c r="W2434" i="1"/>
  <c r="W1202" i="1"/>
  <c r="W33" i="1"/>
  <c r="X33" i="1" s="1"/>
  <c r="W2819" i="1"/>
  <c r="W1760" i="1"/>
  <c r="W284" i="1"/>
  <c r="W996" i="1"/>
  <c r="W573" i="1"/>
  <c r="W2070" i="1"/>
  <c r="T283" i="1"/>
  <c r="T1078" i="1"/>
  <c r="T2746" i="1"/>
  <c r="T2452" i="1"/>
  <c r="T861" i="1"/>
  <c r="T574" i="1"/>
  <c r="T255" i="1"/>
  <c r="T2071" i="1"/>
  <c r="T426" i="1"/>
  <c r="T2819" i="1"/>
  <c r="T2820" i="1"/>
  <c r="T1376" i="1"/>
  <c r="T996" i="1"/>
  <c r="T749" i="1"/>
  <c r="T1841" i="1"/>
  <c r="T1760" i="1"/>
  <c r="Q2611" i="1"/>
  <c r="Q1209" i="1"/>
  <c r="Q1317" i="1"/>
  <c r="Q2746" i="1"/>
  <c r="Q666" i="1"/>
  <c r="Q1841" i="1"/>
  <c r="Q997" i="1"/>
  <c r="Q144" i="1"/>
  <c r="Q861" i="1"/>
  <c r="Q2078" i="1"/>
  <c r="Q44" i="1"/>
  <c r="R44" i="1" s="1"/>
  <c r="Q1376" i="1"/>
  <c r="Q2346" i="1"/>
  <c r="Q2870" i="1"/>
  <c r="Q614" i="1"/>
  <c r="Q937" i="1"/>
  <c r="Q748" i="1"/>
  <c r="Q912" i="1"/>
  <c r="Q584" i="1"/>
  <c r="Q2843" i="1"/>
  <c r="Q284" i="1"/>
  <c r="Q327" i="1"/>
  <c r="Q1426" i="1"/>
  <c r="Q2547" i="1"/>
  <c r="Q2108" i="1"/>
  <c r="Q1714" i="1"/>
  <c r="N44" i="1"/>
  <c r="O44" i="1" s="1"/>
  <c r="N1375" i="1"/>
  <c r="N345" i="1"/>
  <c r="N1878" i="1"/>
  <c r="N937" i="1"/>
  <c r="N2078" i="1"/>
  <c r="N2079" i="1"/>
  <c r="N758" i="1"/>
  <c r="N1841" i="1"/>
  <c r="N1760" i="1"/>
  <c r="N2346" i="1"/>
  <c r="N911" i="1"/>
  <c r="N1317" i="1"/>
  <c r="N2844" i="1"/>
  <c r="N2843" i="1"/>
  <c r="N861" i="1"/>
  <c r="N2514" i="1"/>
  <c r="K938" i="1"/>
  <c r="K2843" i="1"/>
  <c r="K2844" i="1"/>
  <c r="K911" i="1"/>
  <c r="K1317" i="1"/>
  <c r="K1760" i="1"/>
  <c r="K2585" i="1"/>
  <c r="K2514" i="1"/>
  <c r="K1021" i="1"/>
  <c r="K1020" i="1"/>
  <c r="K2078" i="1"/>
  <c r="K2079" i="1"/>
  <c r="K2546" i="1"/>
  <c r="K2346" i="1"/>
  <c r="K2756" i="1"/>
  <c r="H218" i="1"/>
  <c r="H217" i="1"/>
  <c r="I217" i="1" s="1"/>
  <c r="P2547" i="3" l="1"/>
  <c r="Q2547" i="3"/>
  <c r="M2747" i="3"/>
  <c r="N2747" i="3"/>
  <c r="V2071" i="3"/>
  <c r="W2071" i="3"/>
  <c r="N2515" i="3"/>
  <c r="M2515" i="3"/>
  <c r="P1761" i="3"/>
  <c r="Q1761" i="3"/>
  <c r="M749" i="3"/>
  <c r="N749" i="3"/>
  <c r="I2294" i="3"/>
  <c r="I2295" i="3" s="1"/>
  <c r="I2296" i="3" s="1"/>
  <c r="I2297" i="3" s="1"/>
  <c r="I2298" i="3" s="1"/>
  <c r="I2299" i="3" s="1"/>
  <c r="I2300" i="3" s="1"/>
  <c r="I2301" i="3" s="1"/>
  <c r="I2302" i="3" s="1"/>
  <c r="I2303" i="3" s="1"/>
  <c r="I2304" i="3" s="1"/>
  <c r="I2305" i="3" s="1"/>
  <c r="I2306" i="3" s="1"/>
  <c r="I2307" i="3" s="1"/>
  <c r="I2308" i="3" s="1"/>
  <c r="I2309" i="3" s="1"/>
  <c r="I2310" i="3" s="1"/>
  <c r="I2311" i="3" s="1"/>
  <c r="I2312" i="3" s="1"/>
  <c r="I2313" i="3" s="1"/>
  <c r="I2314" i="3" s="1"/>
  <c r="I2315" i="3" s="1"/>
  <c r="I2316" i="3" s="1"/>
  <c r="I2317" i="3" s="1"/>
  <c r="I2318" i="3" s="1"/>
  <c r="I2319" i="3" s="1"/>
  <c r="I2320" i="3" s="1"/>
  <c r="I2321" i="3" s="1"/>
  <c r="I2322" i="3" s="1"/>
  <c r="I2323" i="3" s="1"/>
  <c r="I2324" i="3" s="1"/>
  <c r="I2325" i="3" s="1"/>
  <c r="I2326" i="3" s="1"/>
  <c r="I2327" i="3" s="1"/>
  <c r="I2328" i="3" s="1"/>
  <c r="I2329" i="3" s="1"/>
  <c r="I2330" i="3" s="1"/>
  <c r="I2331" i="3" s="1"/>
  <c r="I2332" i="3" s="1"/>
  <c r="I2333" i="3" s="1"/>
  <c r="I2334" i="3" s="1"/>
  <c r="I2335" i="3" s="1"/>
  <c r="I2336" i="3" s="1"/>
  <c r="I2337" i="3" s="1"/>
  <c r="I2338" i="3" s="1"/>
  <c r="I2339" i="3" s="1"/>
  <c r="I2340" i="3" s="1"/>
  <c r="I2341" i="3" s="1"/>
  <c r="I2342" i="3" s="1"/>
  <c r="I2343" i="3" s="1"/>
  <c r="I2344" i="3" s="1"/>
  <c r="I2345" i="3" s="1"/>
  <c r="I2346" i="3" s="1"/>
  <c r="I2347" i="3" s="1"/>
  <c r="I2348" i="3" s="1"/>
  <c r="I2349" i="3" s="1"/>
  <c r="I2350" i="3" s="1"/>
  <c r="I2351" i="3" s="1"/>
  <c r="I2352" i="3" s="1"/>
  <c r="I2353" i="3" s="1"/>
  <c r="I2354" i="3" s="1"/>
  <c r="I2355" i="3" s="1"/>
  <c r="I2356" i="3" s="1"/>
  <c r="I2357" i="3" s="1"/>
  <c r="I2358" i="3" s="1"/>
  <c r="I2359" i="3" s="1"/>
  <c r="I2360" i="3" s="1"/>
  <c r="I2361" i="3" s="1"/>
  <c r="I2362" i="3" s="1"/>
  <c r="I2363" i="3" s="1"/>
  <c r="I2364" i="3" s="1"/>
  <c r="I2365" i="3" s="1"/>
  <c r="I2366" i="3" s="1"/>
  <c r="I2367" i="3" s="1"/>
  <c r="I2368" i="3" s="1"/>
  <c r="I2369" i="3" s="1"/>
  <c r="I2370" i="3" s="1"/>
  <c r="I2371" i="3" s="1"/>
  <c r="I2372" i="3" s="1"/>
  <c r="I2373" i="3" s="1"/>
  <c r="I2374" i="3" s="1"/>
  <c r="I2375" i="3" s="1"/>
  <c r="I2376" i="3" s="1"/>
  <c r="I2377" i="3" s="1"/>
  <c r="I2378" i="3" s="1"/>
  <c r="I2379" i="3" s="1"/>
  <c r="I2380" i="3" s="1"/>
  <c r="I2381" i="3" s="1"/>
  <c r="I2382" i="3" s="1"/>
  <c r="I2383" i="3" s="1"/>
  <c r="I2384" i="3" s="1"/>
  <c r="I2385" i="3" s="1"/>
  <c r="I2386" i="3" s="1"/>
  <c r="I2387" i="3" s="1"/>
  <c r="I2388" i="3" s="1"/>
  <c r="I2389" i="3" s="1"/>
  <c r="I2390" i="3" s="1"/>
  <c r="I2391" i="3" s="1"/>
  <c r="I2392" i="3" s="1"/>
  <c r="I2393" i="3" s="1"/>
  <c r="I2394" i="3" s="1"/>
  <c r="I2395" i="3" s="1"/>
  <c r="I2396" i="3" s="1"/>
  <c r="I2397" i="3" s="1"/>
  <c r="I2398" i="3" s="1"/>
  <c r="I2399" i="3" s="1"/>
  <c r="I2400" i="3" s="1"/>
  <c r="I2401" i="3" s="1"/>
  <c r="I2402" i="3" s="1"/>
  <c r="I2403" i="3" s="1"/>
  <c r="I2404" i="3" s="1"/>
  <c r="I2405" i="3" s="1"/>
  <c r="I2406" i="3" s="1"/>
  <c r="I2407" i="3" s="1"/>
  <c r="I2408" i="3" s="1"/>
  <c r="I2409" i="3" s="1"/>
  <c r="I2410" i="3" s="1"/>
  <c r="I2411" i="3" s="1"/>
  <c r="I2412" i="3" s="1"/>
  <c r="I2413" i="3" s="1"/>
  <c r="I2414" i="3" s="1"/>
  <c r="I2415" i="3" s="1"/>
  <c r="I2416" i="3" s="1"/>
  <c r="I2417" i="3" s="1"/>
  <c r="I2418" i="3" s="1"/>
  <c r="I2419" i="3" s="1"/>
  <c r="I2420" i="3" s="1"/>
  <c r="I2421" i="3" s="1"/>
  <c r="I2422" i="3" s="1"/>
  <c r="I2423" i="3" s="1"/>
  <c r="I2424" i="3" s="1"/>
  <c r="I2425" i="3" s="1"/>
  <c r="I2426" i="3" s="1"/>
  <c r="I2427" i="3" s="1"/>
  <c r="I2428" i="3" s="1"/>
  <c r="I2429" i="3" s="1"/>
  <c r="I2430" i="3" s="1"/>
  <c r="I2431" i="3" s="1"/>
  <c r="I2432" i="3" s="1"/>
  <c r="I2433" i="3" s="1"/>
  <c r="I2434" i="3" s="1"/>
  <c r="I2435" i="3" s="1"/>
  <c r="I2436" i="3" s="1"/>
  <c r="I2437" i="3" s="1"/>
  <c r="I2438" i="3" s="1"/>
  <c r="I2439" i="3" s="1"/>
  <c r="I2440" i="3" s="1"/>
  <c r="I2441" i="3" s="1"/>
  <c r="I2442" i="3" s="1"/>
  <c r="I2443" i="3" s="1"/>
  <c r="I2444" i="3" s="1"/>
  <c r="I2445" i="3" s="1"/>
  <c r="I2446" i="3" s="1"/>
  <c r="I2447" i="3" s="1"/>
  <c r="I2448" i="3" s="1"/>
  <c r="I2449" i="3" s="1"/>
  <c r="I2450" i="3" s="1"/>
  <c r="I2451" i="3" s="1"/>
  <c r="I2452" i="3" s="1"/>
  <c r="I2453" i="3" s="1"/>
  <c r="I2454" i="3" s="1"/>
  <c r="I2455" i="3" s="1"/>
  <c r="I2456" i="3" s="1"/>
  <c r="I2457" i="3" s="1"/>
  <c r="I2458" i="3" s="1"/>
  <c r="I2459" i="3" s="1"/>
  <c r="I2460" i="3" s="1"/>
  <c r="I2461" i="3" s="1"/>
  <c r="I2462" i="3" s="1"/>
  <c r="I2463" i="3" s="1"/>
  <c r="I2464" i="3" s="1"/>
  <c r="I2465" i="3" s="1"/>
  <c r="I2466" i="3" s="1"/>
  <c r="I2467" i="3" s="1"/>
  <c r="I2468" i="3" s="1"/>
  <c r="I2469" i="3" s="1"/>
  <c r="I2470" i="3" s="1"/>
  <c r="I2471" i="3" s="1"/>
  <c r="I2472" i="3" s="1"/>
  <c r="I2473" i="3" s="1"/>
  <c r="I2474" i="3" s="1"/>
  <c r="I2475" i="3" s="1"/>
  <c r="I2476" i="3" s="1"/>
  <c r="I2477" i="3" s="1"/>
  <c r="I2478" i="3" s="1"/>
  <c r="I2479" i="3" s="1"/>
  <c r="I2480" i="3" s="1"/>
  <c r="I2481" i="3" s="1"/>
  <c r="I2482" i="3" s="1"/>
  <c r="I2483" i="3" s="1"/>
  <c r="I2484" i="3" s="1"/>
  <c r="I2485" i="3" s="1"/>
  <c r="I2486" i="3" s="1"/>
  <c r="I2487" i="3" s="1"/>
  <c r="I2488" i="3" s="1"/>
  <c r="I2489" i="3" s="1"/>
  <c r="I2490" i="3" s="1"/>
  <c r="I2491" i="3" s="1"/>
  <c r="I2492" i="3" s="1"/>
  <c r="I2493" i="3" s="1"/>
  <c r="I2494" i="3" s="1"/>
  <c r="I2495" i="3" s="1"/>
  <c r="I2496" i="3" s="1"/>
  <c r="I2497" i="3" s="1"/>
  <c r="I2498" i="3" s="1"/>
  <c r="I2499" i="3" s="1"/>
  <c r="I2500" i="3" s="1"/>
  <c r="I2501" i="3" s="1"/>
  <c r="I2502" i="3" s="1"/>
  <c r="I2503" i="3" s="1"/>
  <c r="I2504" i="3" s="1"/>
  <c r="I2505" i="3" s="1"/>
  <c r="I2506" i="3" s="1"/>
  <c r="I2507" i="3" s="1"/>
  <c r="I2508" i="3" s="1"/>
  <c r="I2509" i="3" s="1"/>
  <c r="I2510" i="3" s="1"/>
  <c r="I2511" i="3" s="1"/>
  <c r="I2512" i="3" s="1"/>
  <c r="I2513" i="3" s="1"/>
  <c r="I2514" i="3" s="1"/>
  <c r="I2515" i="3" s="1"/>
  <c r="I2516" i="3" s="1"/>
  <c r="I2517" i="3" s="1"/>
  <c r="I2518" i="3" s="1"/>
  <c r="I2519" i="3" s="1"/>
  <c r="I2520" i="3" s="1"/>
  <c r="I2521" i="3" s="1"/>
  <c r="I2522" i="3" s="1"/>
  <c r="I2523" i="3" s="1"/>
  <c r="I2524" i="3" s="1"/>
  <c r="I2525" i="3" s="1"/>
  <c r="I2526" i="3" s="1"/>
  <c r="I2527" i="3" s="1"/>
  <c r="I2528" i="3" s="1"/>
  <c r="I2529" i="3" s="1"/>
  <c r="I2530" i="3" s="1"/>
  <c r="I2531" i="3" s="1"/>
  <c r="I2532" i="3" s="1"/>
  <c r="I2533" i="3" s="1"/>
  <c r="I2534" i="3" s="1"/>
  <c r="I2535" i="3" s="1"/>
  <c r="I2536" i="3" s="1"/>
  <c r="I2537" i="3" s="1"/>
  <c r="I2538" i="3" s="1"/>
  <c r="I2539" i="3" s="1"/>
  <c r="I2540" i="3" s="1"/>
  <c r="I2541" i="3" s="1"/>
  <c r="I2542" i="3" s="1"/>
  <c r="I2543" i="3" s="1"/>
  <c r="I2544" i="3" s="1"/>
  <c r="I2545" i="3" s="1"/>
  <c r="I2546" i="3" s="1"/>
  <c r="I2547" i="3" s="1"/>
  <c r="I2548" i="3" s="1"/>
  <c r="I2549" i="3" s="1"/>
  <c r="I2550" i="3" s="1"/>
  <c r="I2551" i="3" s="1"/>
  <c r="I2552" i="3" s="1"/>
  <c r="I2553" i="3" s="1"/>
  <c r="I2554" i="3" s="1"/>
  <c r="I2555" i="3" s="1"/>
  <c r="I2556" i="3" s="1"/>
  <c r="I2557" i="3" s="1"/>
  <c r="I2558" i="3" s="1"/>
  <c r="I2559" i="3" s="1"/>
  <c r="I2560" i="3" s="1"/>
  <c r="I2561" i="3" s="1"/>
  <c r="I2562" i="3" s="1"/>
  <c r="I2563" i="3" s="1"/>
  <c r="I2564" i="3" s="1"/>
  <c r="I2565" i="3" s="1"/>
  <c r="I2566" i="3" s="1"/>
  <c r="I2567" i="3" s="1"/>
  <c r="I2568" i="3" s="1"/>
  <c r="I2569" i="3" s="1"/>
  <c r="I2570" i="3" s="1"/>
  <c r="I2571" i="3" s="1"/>
  <c r="I2572" i="3" s="1"/>
  <c r="I2573" i="3" s="1"/>
  <c r="I2574" i="3" s="1"/>
  <c r="I2575" i="3" s="1"/>
  <c r="I2576" i="3" s="1"/>
  <c r="I2577" i="3" s="1"/>
  <c r="I2578" i="3" s="1"/>
  <c r="I2579" i="3" s="1"/>
  <c r="I2580" i="3" s="1"/>
  <c r="I2581" i="3" s="1"/>
  <c r="I2582" i="3" s="1"/>
  <c r="I2583" i="3" s="1"/>
  <c r="I2584" i="3" s="1"/>
  <c r="I2585" i="3" s="1"/>
  <c r="I2586" i="3" s="1"/>
  <c r="I2587" i="3" s="1"/>
  <c r="I2588" i="3" s="1"/>
  <c r="I2589" i="3" s="1"/>
  <c r="I2590" i="3" s="1"/>
  <c r="I2591" i="3" s="1"/>
  <c r="I2592" i="3" s="1"/>
  <c r="I2593" i="3" s="1"/>
  <c r="I2594" i="3" s="1"/>
  <c r="I2595" i="3" s="1"/>
  <c r="I2596" i="3" s="1"/>
  <c r="I2597" i="3" s="1"/>
  <c r="I2598" i="3" s="1"/>
  <c r="I2599" i="3" s="1"/>
  <c r="I2600" i="3" s="1"/>
  <c r="I2601" i="3" s="1"/>
  <c r="I2602" i="3" s="1"/>
  <c r="I2603" i="3" s="1"/>
  <c r="I2604" i="3" s="1"/>
  <c r="I2605" i="3" s="1"/>
  <c r="I2606" i="3" s="1"/>
  <c r="I2607" i="3" s="1"/>
  <c r="I2608" i="3" s="1"/>
  <c r="I2609" i="3" s="1"/>
  <c r="I2610" i="3" s="1"/>
  <c r="I2611" i="3" s="1"/>
  <c r="I2612" i="3" s="1"/>
  <c r="I2613" i="3" s="1"/>
  <c r="I2614" i="3" s="1"/>
  <c r="I2615" i="3" s="1"/>
  <c r="I2616" i="3" s="1"/>
  <c r="I2617" i="3" s="1"/>
  <c r="I2618" i="3" s="1"/>
  <c r="I2619" i="3" s="1"/>
  <c r="I2620" i="3" s="1"/>
  <c r="I2621" i="3" s="1"/>
  <c r="I2622" i="3" s="1"/>
  <c r="I2623" i="3" s="1"/>
  <c r="I2624" i="3" s="1"/>
  <c r="I2625" i="3" s="1"/>
  <c r="I2626" i="3" s="1"/>
  <c r="I2627" i="3" s="1"/>
  <c r="I2628" i="3" s="1"/>
  <c r="I2629" i="3" s="1"/>
  <c r="I2630" i="3" s="1"/>
  <c r="I2631" i="3" s="1"/>
  <c r="I2632" i="3" s="1"/>
  <c r="I2633" i="3" s="1"/>
  <c r="I2634" i="3" s="1"/>
  <c r="I2635" i="3" s="1"/>
  <c r="I2636" i="3" s="1"/>
  <c r="I2637" i="3" s="1"/>
  <c r="I2638" i="3" s="1"/>
  <c r="I2639" i="3" s="1"/>
  <c r="I2640" i="3" s="1"/>
  <c r="I2641" i="3" s="1"/>
  <c r="I2642" i="3" s="1"/>
  <c r="I2643" i="3" s="1"/>
  <c r="I2644" i="3" s="1"/>
  <c r="I2645" i="3" s="1"/>
  <c r="I2646" i="3" s="1"/>
  <c r="I2647" i="3" s="1"/>
  <c r="I2648" i="3" s="1"/>
  <c r="I2649" i="3" s="1"/>
  <c r="I2650" i="3" s="1"/>
  <c r="I2651" i="3" s="1"/>
  <c r="I2652" i="3" s="1"/>
  <c r="I2653" i="3" s="1"/>
  <c r="I2654" i="3" s="1"/>
  <c r="I2655" i="3" s="1"/>
  <c r="I2656" i="3" s="1"/>
  <c r="I2657" i="3" s="1"/>
  <c r="I2658" i="3" s="1"/>
  <c r="I2659" i="3" s="1"/>
  <c r="I2660" i="3" s="1"/>
  <c r="I2661" i="3" s="1"/>
  <c r="I2662" i="3" s="1"/>
  <c r="I2663" i="3" s="1"/>
  <c r="I2664" i="3" s="1"/>
  <c r="I2665" i="3" s="1"/>
  <c r="I2666" i="3" s="1"/>
  <c r="I2667" i="3" s="1"/>
  <c r="I2668" i="3" s="1"/>
  <c r="I2669" i="3" s="1"/>
  <c r="I2670" i="3" s="1"/>
  <c r="I2671" i="3" s="1"/>
  <c r="I2672" i="3" s="1"/>
  <c r="I2673" i="3" s="1"/>
  <c r="I2674" i="3" s="1"/>
  <c r="I2675" i="3" s="1"/>
  <c r="I2676" i="3" s="1"/>
  <c r="I2677" i="3" s="1"/>
  <c r="I2678" i="3" s="1"/>
  <c r="I2679" i="3" s="1"/>
  <c r="I2680" i="3" s="1"/>
  <c r="I2681" i="3" s="1"/>
  <c r="I2682" i="3" s="1"/>
  <c r="I2683" i="3" s="1"/>
  <c r="I2684" i="3" s="1"/>
  <c r="I2685" i="3" s="1"/>
  <c r="I2686" i="3" s="1"/>
  <c r="I2687" i="3" s="1"/>
  <c r="I2688" i="3" s="1"/>
  <c r="I2689" i="3" s="1"/>
  <c r="I2690" i="3" s="1"/>
  <c r="I2691" i="3" s="1"/>
  <c r="I2692" i="3" s="1"/>
  <c r="I2693" i="3" s="1"/>
  <c r="I2694" i="3" s="1"/>
  <c r="I2695" i="3" s="1"/>
  <c r="I2696" i="3" s="1"/>
  <c r="I2697" i="3" s="1"/>
  <c r="I2698" i="3" s="1"/>
  <c r="I2699" i="3" s="1"/>
  <c r="I2700" i="3" s="1"/>
  <c r="I2701" i="3" s="1"/>
  <c r="I2702" i="3" s="1"/>
  <c r="I2703" i="3" s="1"/>
  <c r="I2704" i="3" s="1"/>
  <c r="I2705" i="3" s="1"/>
  <c r="I2706" i="3" s="1"/>
  <c r="I2707" i="3" s="1"/>
  <c r="I2708" i="3" s="1"/>
  <c r="I2709" i="3" s="1"/>
  <c r="I2710" i="3" s="1"/>
  <c r="I2711" i="3" s="1"/>
  <c r="I2712" i="3" s="1"/>
  <c r="I2713" i="3" s="1"/>
  <c r="I2714" i="3" s="1"/>
  <c r="I2715" i="3" s="1"/>
  <c r="I2716" i="3" s="1"/>
  <c r="I2717" i="3" s="1"/>
  <c r="I2718" i="3" s="1"/>
  <c r="I2719" i="3" s="1"/>
  <c r="I2720" i="3" s="1"/>
  <c r="I2721" i="3" s="1"/>
  <c r="I2722" i="3" s="1"/>
  <c r="I2723" i="3" s="1"/>
  <c r="I2724" i="3" s="1"/>
  <c r="I2725" i="3" s="1"/>
  <c r="I2726" i="3" s="1"/>
  <c r="I2727" i="3" s="1"/>
  <c r="I2728" i="3" s="1"/>
  <c r="I2729" i="3" s="1"/>
  <c r="I2730" i="3" s="1"/>
  <c r="I2731" i="3" s="1"/>
  <c r="I2732" i="3" s="1"/>
  <c r="I2733" i="3" s="1"/>
  <c r="I2734" i="3" s="1"/>
  <c r="I2735" i="3" s="1"/>
  <c r="I2736" i="3" s="1"/>
  <c r="I2737" i="3" s="1"/>
  <c r="I2738" i="3" s="1"/>
  <c r="I2739" i="3" s="1"/>
  <c r="I2740" i="3" s="1"/>
  <c r="I2741" i="3" s="1"/>
  <c r="I2742" i="3" s="1"/>
  <c r="I2743" i="3" s="1"/>
  <c r="I2744" i="3" s="1"/>
  <c r="I2745" i="3" s="1"/>
  <c r="I2746" i="3" s="1"/>
  <c r="I2747" i="3" s="1"/>
  <c r="I2748" i="3" s="1"/>
  <c r="I2749" i="3" s="1"/>
  <c r="I2750" i="3" s="1"/>
  <c r="I2751" i="3" s="1"/>
  <c r="I2752" i="3" s="1"/>
  <c r="I2753" i="3" s="1"/>
  <c r="I2754" i="3" s="1"/>
  <c r="I2755" i="3" s="1"/>
  <c r="I2756" i="3" s="1"/>
  <c r="I2757" i="3" s="1"/>
  <c r="I2758" i="3" s="1"/>
  <c r="I2759" i="3" s="1"/>
  <c r="I2760" i="3" s="1"/>
  <c r="I2761" i="3" s="1"/>
  <c r="I2762" i="3" s="1"/>
  <c r="I2763" i="3" s="1"/>
  <c r="I2764" i="3" s="1"/>
  <c r="I2765" i="3" s="1"/>
  <c r="I2766" i="3" s="1"/>
  <c r="I2767" i="3" s="1"/>
  <c r="I2768" i="3" s="1"/>
  <c r="I2769" i="3" s="1"/>
  <c r="I2770" i="3" s="1"/>
  <c r="I2771" i="3" s="1"/>
  <c r="I2772" i="3" s="1"/>
  <c r="I2773" i="3" s="1"/>
  <c r="I2774" i="3" s="1"/>
  <c r="I2775" i="3" s="1"/>
  <c r="I2776" i="3" s="1"/>
  <c r="I2777" i="3" s="1"/>
  <c r="I2778" i="3" s="1"/>
  <c r="I2779" i="3" s="1"/>
  <c r="I2780" i="3" s="1"/>
  <c r="I2781" i="3" s="1"/>
  <c r="I2782" i="3" s="1"/>
  <c r="I2783" i="3" s="1"/>
  <c r="I2784" i="3" s="1"/>
  <c r="I2785" i="3" s="1"/>
  <c r="I2786" i="3" s="1"/>
  <c r="I2787" i="3" s="1"/>
  <c r="I2788" i="3" s="1"/>
  <c r="I2789" i="3" s="1"/>
  <c r="I2790" i="3" s="1"/>
  <c r="I2791" i="3" s="1"/>
  <c r="I2792" i="3" s="1"/>
  <c r="I2793" i="3" s="1"/>
  <c r="I2794" i="3" s="1"/>
  <c r="I2795" i="3" s="1"/>
  <c r="I2796" i="3" s="1"/>
  <c r="I2797" i="3" s="1"/>
  <c r="I2798" i="3" s="1"/>
  <c r="I2799" i="3" s="1"/>
  <c r="I2800" i="3" s="1"/>
  <c r="I2801" i="3" s="1"/>
  <c r="I2802" i="3" s="1"/>
  <c r="I2803" i="3" s="1"/>
  <c r="I2804" i="3" s="1"/>
  <c r="I2805" i="3" s="1"/>
  <c r="I2806" i="3" s="1"/>
  <c r="I2807" i="3" s="1"/>
  <c r="I2808" i="3" s="1"/>
  <c r="I2809" i="3" s="1"/>
  <c r="I2810" i="3" s="1"/>
  <c r="I2811" i="3" s="1"/>
  <c r="I2812" i="3" s="1"/>
  <c r="I2813" i="3" s="1"/>
  <c r="I2814" i="3" s="1"/>
  <c r="I2815" i="3" s="1"/>
  <c r="I2816" i="3" s="1"/>
  <c r="I2817" i="3" s="1"/>
  <c r="I2818" i="3" s="1"/>
  <c r="I2819" i="3" s="1"/>
  <c r="I2820" i="3" s="1"/>
  <c r="I2821" i="3" s="1"/>
  <c r="I2822" i="3" s="1"/>
  <c r="I2823" i="3" s="1"/>
  <c r="I2824" i="3" s="1"/>
  <c r="I2825" i="3" s="1"/>
  <c r="I2826" i="3" s="1"/>
  <c r="I2827" i="3" s="1"/>
  <c r="I2828" i="3" s="1"/>
  <c r="I2829" i="3" s="1"/>
  <c r="I2830" i="3" s="1"/>
  <c r="I2831" i="3" s="1"/>
  <c r="I2832" i="3" s="1"/>
  <c r="I2833" i="3" s="1"/>
  <c r="I2834" i="3" s="1"/>
  <c r="I2835" i="3" s="1"/>
  <c r="I2836" i="3" s="1"/>
  <c r="I2837" i="3" s="1"/>
  <c r="I2838" i="3" s="1"/>
  <c r="I2839" i="3" s="1"/>
  <c r="I2840" i="3" s="1"/>
  <c r="I2841" i="3" s="1"/>
  <c r="I2842" i="3" s="1"/>
  <c r="I2843" i="3" s="1"/>
  <c r="I2844" i="3" s="1"/>
  <c r="I2845" i="3" s="1"/>
  <c r="I2846" i="3" s="1"/>
  <c r="I2847" i="3" s="1"/>
  <c r="I2848" i="3" s="1"/>
  <c r="I2849" i="3" s="1"/>
  <c r="I2850" i="3" s="1"/>
  <c r="I2851" i="3" s="1"/>
  <c r="I2852" i="3" s="1"/>
  <c r="I2853" i="3" s="1"/>
  <c r="I2854" i="3" s="1"/>
  <c r="I2855" i="3" s="1"/>
  <c r="I2856" i="3" s="1"/>
  <c r="I2857" i="3" s="1"/>
  <c r="I2858" i="3" s="1"/>
  <c r="I2859" i="3" s="1"/>
  <c r="I2860" i="3" s="1"/>
  <c r="I2861" i="3" s="1"/>
  <c r="I2862" i="3" s="1"/>
  <c r="I2863" i="3" s="1"/>
  <c r="I2864" i="3" s="1"/>
  <c r="I2865" i="3" s="1"/>
  <c r="I2866" i="3" s="1"/>
  <c r="I2867" i="3" s="1"/>
  <c r="I2868" i="3" s="1"/>
  <c r="I2869" i="3" s="1"/>
  <c r="I2870" i="3" s="1"/>
  <c r="I2871" i="3" s="1"/>
  <c r="I2872" i="3" s="1"/>
  <c r="I2873" i="3" s="1"/>
  <c r="I2874" i="3" s="1"/>
  <c r="I2875" i="3" s="1"/>
  <c r="I2876" i="3" s="1"/>
  <c r="I2877" i="3" s="1"/>
  <c r="I2878" i="3" s="1"/>
  <c r="I2879" i="3" s="1"/>
  <c r="I2880" i="3" s="1"/>
  <c r="I2881" i="3" s="1"/>
  <c r="I2882" i="3" s="1"/>
  <c r="I2883" i="3" s="1"/>
  <c r="I2884" i="3" s="1"/>
  <c r="I2885" i="3" s="1"/>
  <c r="I2886" i="3" s="1"/>
  <c r="I2887" i="3" s="1"/>
  <c r="I2888" i="3" s="1"/>
  <c r="I2889" i="3" s="1"/>
  <c r="I2890" i="3" s="1"/>
  <c r="I2891" i="3" s="1"/>
  <c r="I2892" i="3" s="1"/>
  <c r="I2893" i="3" s="1"/>
  <c r="N584" i="3"/>
  <c r="M584" i="3"/>
  <c r="Q575" i="3"/>
  <c r="P575" i="3"/>
  <c r="P2500" i="3"/>
  <c r="Q2500" i="3"/>
  <c r="S2747" i="3"/>
  <c r="T2747" i="3"/>
  <c r="S1079" i="3"/>
  <c r="T1079" i="3"/>
  <c r="AC36" i="3"/>
  <c r="AD36" i="3" s="1"/>
  <c r="AB36" i="3"/>
  <c r="P2453" i="3"/>
  <c r="Q2453" i="3"/>
  <c r="K2284" i="3"/>
  <c r="J2284" i="3"/>
  <c r="N613" i="3"/>
  <c r="M613" i="3"/>
  <c r="N1933" i="3"/>
  <c r="M1933" i="3"/>
  <c r="W574" i="3"/>
  <c r="V574" i="3"/>
  <c r="K2514" i="3"/>
  <c r="J2514" i="3"/>
  <c r="P1079" i="3"/>
  <c r="Q1079" i="3"/>
  <c r="M170" i="1"/>
  <c r="N170" i="1"/>
  <c r="N1318" i="3"/>
  <c r="M1318" i="3"/>
  <c r="M1963" i="3"/>
  <c r="N1963" i="3"/>
  <c r="Z2435" i="3"/>
  <c r="Y2435" i="3"/>
  <c r="Q2349" i="3"/>
  <c r="P2349" i="3"/>
  <c r="N1842" i="3"/>
  <c r="M1842" i="3"/>
  <c r="N2111" i="3"/>
  <c r="M2111" i="3"/>
  <c r="N2112" i="3" s="1"/>
  <c r="T2823" i="3"/>
  <c r="S2823" i="3"/>
  <c r="T1427" i="3"/>
  <c r="S1427" i="3"/>
  <c r="T1762" i="3"/>
  <c r="S1762" i="3"/>
  <c r="Z863" i="3"/>
  <c r="Y863" i="3"/>
  <c r="Q145" i="3"/>
  <c r="P145" i="3"/>
  <c r="T428" i="3"/>
  <c r="S428" i="3"/>
  <c r="K863" i="3"/>
  <c r="J863" i="3"/>
  <c r="K99" i="3"/>
  <c r="J99" i="3"/>
  <c r="T35" i="3"/>
  <c r="U35" i="3" s="1"/>
  <c r="S35" i="3"/>
  <c r="Y36" i="3"/>
  <c r="Z36" i="3"/>
  <c r="AA36" i="3" s="1"/>
  <c r="W34" i="3"/>
  <c r="V34" i="3"/>
  <c r="Q696" i="3"/>
  <c r="P696" i="3"/>
  <c r="T1377" i="3"/>
  <c r="S1377" i="3"/>
  <c r="AC2436" i="3"/>
  <c r="AB2436" i="3"/>
  <c r="K1376" i="3"/>
  <c r="J1376" i="3"/>
  <c r="N997" i="3"/>
  <c r="M997" i="3"/>
  <c r="W429" i="3"/>
  <c r="V429" i="3"/>
  <c r="M2549" i="3"/>
  <c r="N2549" i="3"/>
  <c r="AC862" i="3"/>
  <c r="AB862" i="3"/>
  <c r="T613" i="3"/>
  <c r="S613" i="3"/>
  <c r="N2267" i="3"/>
  <c r="M2267" i="3"/>
  <c r="W285" i="3"/>
  <c r="V285" i="3"/>
  <c r="N861" i="3"/>
  <c r="M861" i="3"/>
  <c r="N1427" i="3"/>
  <c r="M1427" i="3"/>
  <c r="Q1318" i="3"/>
  <c r="P1318" i="3"/>
  <c r="Q1111" i="3"/>
  <c r="P1111" i="3"/>
  <c r="M328" i="3"/>
  <c r="N328" i="3"/>
  <c r="N173" i="3"/>
  <c r="M173" i="3"/>
  <c r="Q668" i="3"/>
  <c r="P668" i="3"/>
  <c r="N2136" i="3"/>
  <c r="M2136" i="3"/>
  <c r="N2137" i="3" s="1"/>
  <c r="T145" i="3"/>
  <c r="S145" i="3"/>
  <c r="Q998" i="3"/>
  <c r="P998" i="3"/>
  <c r="N1681" i="3"/>
  <c r="M1681" i="3"/>
  <c r="P2378" i="3"/>
  <c r="Q2378" i="3"/>
  <c r="T749" i="3"/>
  <c r="S749" i="3"/>
  <c r="Q614" i="3"/>
  <c r="P614" i="3"/>
  <c r="K203" i="3"/>
  <c r="J203" i="3"/>
  <c r="Q255" i="3"/>
  <c r="P255" i="3"/>
  <c r="N1376" i="3"/>
  <c r="M1376" i="3"/>
  <c r="Q513" i="3"/>
  <c r="P513" i="3"/>
  <c r="K2758" i="3"/>
  <c r="J2758" i="3"/>
  <c r="T1203" i="3"/>
  <c r="S1203" i="3"/>
  <c r="T2348" i="3"/>
  <c r="S2348" i="3"/>
  <c r="T2071" i="3"/>
  <c r="S2071" i="3"/>
  <c r="Q1843" i="3"/>
  <c r="P1843" i="3"/>
  <c r="K1842" i="3"/>
  <c r="J1842" i="3"/>
  <c r="N695" i="3"/>
  <c r="M695" i="3"/>
  <c r="M285" i="3"/>
  <c r="N285" i="3"/>
  <c r="Q285" i="3"/>
  <c r="P285" i="3"/>
  <c r="M46" i="3"/>
  <c r="N46" i="3"/>
  <c r="O46" i="3" s="1"/>
  <c r="N801" i="3"/>
  <c r="M801" i="3"/>
  <c r="Q2109" i="3"/>
  <c r="P2109" i="3"/>
  <c r="Q2072" i="3"/>
  <c r="P2072" i="3"/>
  <c r="T501" i="3"/>
  <c r="S501" i="3"/>
  <c r="N1715" i="3"/>
  <c r="M1715" i="3"/>
  <c r="K1880" i="3"/>
  <c r="J1880" i="3"/>
  <c r="N1212" i="3"/>
  <c r="M1212" i="3"/>
  <c r="N1761" i="3"/>
  <c r="M1761" i="3"/>
  <c r="T667" i="3"/>
  <c r="S667" i="3"/>
  <c r="K1286" i="3"/>
  <c r="J1286" i="3"/>
  <c r="K1287" i="3" s="1"/>
  <c r="W2436" i="3"/>
  <c r="V2436" i="3"/>
  <c r="K1764" i="3"/>
  <c r="J1764" i="3"/>
  <c r="Q750" i="3"/>
  <c r="P750" i="3"/>
  <c r="W997" i="3"/>
  <c r="V997" i="3"/>
  <c r="N1559" i="3"/>
  <c r="M1559" i="3"/>
  <c r="W2821" i="3"/>
  <c r="V2821" i="3"/>
  <c r="K939" i="3"/>
  <c r="J939" i="3"/>
  <c r="K940" i="3" s="1"/>
  <c r="W501" i="3"/>
  <c r="V501" i="3"/>
  <c r="N2079" i="3"/>
  <c r="M2079" i="3"/>
  <c r="T1165" i="3"/>
  <c r="S1165" i="3"/>
  <c r="Z2072" i="3"/>
  <c r="Y2072" i="3"/>
  <c r="Z428" i="3"/>
  <c r="Y428" i="3"/>
  <c r="K1318" i="3"/>
  <c r="J1318" i="3"/>
  <c r="T285" i="3"/>
  <c r="S285" i="3"/>
  <c r="N2348" i="3"/>
  <c r="M2348" i="3"/>
  <c r="Q427" i="3"/>
  <c r="P427" i="3"/>
  <c r="W2348" i="3"/>
  <c r="V2348" i="3"/>
  <c r="N1873" i="3"/>
  <c r="M1873" i="3"/>
  <c r="Q862" i="3"/>
  <c r="P862" i="3"/>
  <c r="Q1716" i="3"/>
  <c r="P1716" i="3"/>
  <c r="P2872" i="3"/>
  <c r="Q2872" i="3"/>
  <c r="N2614" i="3"/>
  <c r="M2614" i="3"/>
  <c r="W649" i="3"/>
  <c r="V649" i="3"/>
  <c r="W1203" i="3"/>
  <c r="V1203" i="3"/>
  <c r="W863" i="3"/>
  <c r="V863" i="3"/>
  <c r="T2485" i="3"/>
  <c r="S2485" i="3"/>
  <c r="Q2844" i="3"/>
  <c r="P2844" i="3"/>
  <c r="Q1427" i="3"/>
  <c r="P1427" i="3"/>
  <c r="T575" i="3"/>
  <c r="S575" i="3"/>
  <c r="N913" i="3"/>
  <c r="M913" i="3"/>
  <c r="N914" i="3" s="1"/>
  <c r="T2437" i="3"/>
  <c r="S2437" i="3"/>
  <c r="K2690" i="3"/>
  <c r="J2690" i="3"/>
  <c r="T997" i="3"/>
  <c r="S997" i="3"/>
  <c r="X34" i="3"/>
  <c r="K615" i="3"/>
  <c r="J615" i="3"/>
  <c r="N1641" i="3"/>
  <c r="M1641" i="3"/>
  <c r="Q32" i="3"/>
  <c r="R32" i="3" s="1"/>
  <c r="P32" i="3"/>
  <c r="W1079" i="3"/>
  <c r="V1079" i="3"/>
  <c r="N2198" i="3"/>
  <c r="M2198" i="3"/>
  <c r="N667" i="3"/>
  <c r="M667" i="3"/>
  <c r="Q2029" i="3"/>
  <c r="P2029" i="3"/>
  <c r="T255" i="3"/>
  <c r="S255" i="3"/>
  <c r="K47" i="3"/>
  <c r="L47" i="3" s="1"/>
  <c r="L48" i="3" s="1"/>
  <c r="L49" i="3" s="1"/>
  <c r="L50" i="3" s="1"/>
  <c r="L51" i="3" s="1"/>
  <c r="L52" i="3" s="1"/>
  <c r="L53" i="3" s="1"/>
  <c r="L54" i="3" s="1"/>
  <c r="L55" i="3" s="1"/>
  <c r="L56" i="3" s="1"/>
  <c r="L57" i="3" s="1"/>
  <c r="L58" i="3" s="1"/>
  <c r="L59" i="3" s="1"/>
  <c r="L60" i="3" s="1"/>
  <c r="L61" i="3" s="1"/>
  <c r="L62" i="3" s="1"/>
  <c r="L63" i="3" s="1"/>
  <c r="L64" i="3" s="1"/>
  <c r="L65" i="3" s="1"/>
  <c r="L66" i="3" s="1"/>
  <c r="L67" i="3" s="1"/>
  <c r="L68" i="3" s="1"/>
  <c r="L69" i="3" s="1"/>
  <c r="L70" i="3" s="1"/>
  <c r="L71" i="3" s="1"/>
  <c r="L72" i="3" s="1"/>
  <c r="L73" i="3" s="1"/>
  <c r="L74" i="3" s="1"/>
  <c r="L75" i="3" s="1"/>
  <c r="L76" i="3" s="1"/>
  <c r="L77" i="3" s="1"/>
  <c r="L78" i="3" s="1"/>
  <c r="L79" i="3" s="1"/>
  <c r="L80" i="3" s="1"/>
  <c r="L81" i="3" s="1"/>
  <c r="L82" i="3" s="1"/>
  <c r="L83" i="3" s="1"/>
  <c r="L84" i="3" s="1"/>
  <c r="L85" i="3" s="1"/>
  <c r="L86" i="3" s="1"/>
  <c r="L87" i="3" s="1"/>
  <c r="L88" i="3" s="1"/>
  <c r="L89" i="3" s="1"/>
  <c r="L90" i="3" s="1"/>
  <c r="L91" i="3" s="1"/>
  <c r="L92" i="3" s="1"/>
  <c r="L93" i="3" s="1"/>
  <c r="L94" i="3" s="1"/>
  <c r="L95" i="3" s="1"/>
  <c r="L96" i="3" s="1"/>
  <c r="L97" i="3" s="1"/>
  <c r="L98" i="3" s="1"/>
  <c r="J47" i="3"/>
  <c r="K48" i="3" s="1"/>
  <c r="Q1210" i="3"/>
  <c r="P1210" i="3"/>
  <c r="K2347" i="3"/>
  <c r="J2347" i="3"/>
  <c r="Z575" i="3"/>
  <c r="Y575" i="3"/>
  <c r="P2749" i="3"/>
  <c r="Q2749" i="3"/>
  <c r="N939" i="3"/>
  <c r="M939" i="3"/>
  <c r="K2548" i="3"/>
  <c r="J2548" i="3"/>
  <c r="T861" i="3"/>
  <c r="S861" i="3"/>
  <c r="K347" i="3"/>
  <c r="J347" i="3"/>
  <c r="M2871" i="3"/>
  <c r="N2872" i="3" s="1"/>
  <c r="N2871" i="3"/>
  <c r="W1761" i="3"/>
  <c r="V1761" i="3"/>
  <c r="T1842" i="3"/>
  <c r="S1842" i="3"/>
  <c r="Q1377" i="3"/>
  <c r="P1377" i="3"/>
  <c r="N1519" i="3"/>
  <c r="M1519" i="3"/>
  <c r="N2161" i="3"/>
  <c r="M2161" i="3"/>
  <c r="K1020" i="3"/>
  <c r="J1020" i="3"/>
  <c r="K1021" i="3" s="1"/>
  <c r="Q1761" i="1"/>
  <c r="H2295" i="1"/>
  <c r="H2294" i="1"/>
  <c r="Q1870" i="1"/>
  <c r="T2107" i="1"/>
  <c r="Q2512" i="1"/>
  <c r="T1202" i="1"/>
  <c r="K346" i="1"/>
  <c r="K1878" i="1"/>
  <c r="W665" i="1"/>
  <c r="N2264" i="1"/>
  <c r="N2746" i="1"/>
  <c r="T2028" i="1"/>
  <c r="Z426" i="1"/>
  <c r="K1841" i="1"/>
  <c r="T144" i="1"/>
  <c r="Z283" i="1"/>
  <c r="N1522" i="1"/>
  <c r="W1359" i="1"/>
  <c r="N2636" i="1"/>
  <c r="K1285" i="1"/>
  <c r="W2346" i="1"/>
  <c r="T1108" i="1"/>
  <c r="T501" i="1"/>
  <c r="Q693" i="1"/>
  <c r="T2346" i="1"/>
  <c r="N821" i="1"/>
  <c r="K860" i="1"/>
  <c r="N1557" i="1"/>
  <c r="H2689" i="1"/>
  <c r="N1230" i="1"/>
  <c r="T32" i="1"/>
  <c r="U32" i="1" s="1"/>
  <c r="N72" i="1"/>
  <c r="K97" i="1"/>
  <c r="T613" i="1"/>
  <c r="Q784" i="1"/>
  <c r="K612" i="1"/>
  <c r="T666" i="1"/>
  <c r="K201" i="1"/>
  <c r="I218" i="1"/>
  <c r="I219" i="1" s="1"/>
  <c r="I220" i="1" s="1"/>
  <c r="I221" i="1" s="1"/>
  <c r="I222" i="1" s="1"/>
  <c r="I223" i="1" s="1"/>
  <c r="I224" i="1" s="1"/>
  <c r="I225" i="1" s="1"/>
  <c r="I226" i="1" s="1"/>
  <c r="I227" i="1" s="1"/>
  <c r="I228" i="1" s="1"/>
  <c r="I229" i="1" s="1"/>
  <c r="I230" i="1" s="1"/>
  <c r="I231" i="1" s="1"/>
  <c r="I232" i="1" s="1"/>
  <c r="I233" i="1" s="1"/>
  <c r="I234" i="1" s="1"/>
  <c r="I235" i="1" s="1"/>
  <c r="I236" i="1" s="1"/>
  <c r="I237" i="1" s="1"/>
  <c r="I238" i="1" s="1"/>
  <c r="I239" i="1" s="1"/>
  <c r="I240" i="1" s="1"/>
  <c r="I241" i="1" s="1"/>
  <c r="I242" i="1" s="1"/>
  <c r="I243" i="1" s="1"/>
  <c r="N2210" i="1"/>
  <c r="AC2070" i="1"/>
  <c r="Z2818" i="1"/>
  <c r="K374" i="1"/>
  <c r="Q2134" i="1"/>
  <c r="Q1109" i="1"/>
  <c r="W426" i="1"/>
  <c r="N693" i="1"/>
  <c r="W611" i="1"/>
  <c r="Q169" i="1"/>
  <c r="W1079" i="1"/>
  <c r="W500" i="1"/>
  <c r="T2843" i="1"/>
  <c r="Q1079" i="1"/>
  <c r="N373" i="1"/>
  <c r="K2688" i="1"/>
  <c r="K44" i="1"/>
  <c r="L44" i="1" s="1"/>
  <c r="K2283" i="1"/>
  <c r="W2482" i="1"/>
  <c r="AC425" i="1"/>
  <c r="Q1477" i="1"/>
  <c r="N2135" i="1"/>
  <c r="W143" i="1"/>
  <c r="Q426" i="1"/>
  <c r="W860" i="1"/>
  <c r="K1375" i="1"/>
  <c r="Z995" i="1"/>
  <c r="N1932" i="1"/>
  <c r="N1970" i="1"/>
  <c r="T2498" i="1"/>
  <c r="N1018" i="1"/>
  <c r="N612" i="1"/>
  <c r="N583" i="1"/>
  <c r="T1426" i="1"/>
  <c r="N667" i="1"/>
  <c r="N2546" i="1"/>
  <c r="AC2435" i="1"/>
  <c r="AC35" i="1"/>
  <c r="AD35" i="1" s="1"/>
  <c r="AC861" i="1"/>
  <c r="Z647" i="1"/>
  <c r="Z35" i="1"/>
  <c r="AA35" i="1" s="1"/>
  <c r="Z574" i="1"/>
  <c r="Z862" i="1"/>
  <c r="Z2437" i="1"/>
  <c r="Z2347" i="1"/>
  <c r="Z2071" i="1"/>
  <c r="W1842" i="1"/>
  <c r="W1203" i="1"/>
  <c r="W2435" i="1"/>
  <c r="W2071" i="1"/>
  <c r="W574" i="1"/>
  <c r="W285" i="1"/>
  <c r="W1761" i="1"/>
  <c r="W2820" i="1"/>
  <c r="W34" i="1"/>
  <c r="X34" i="1" s="1"/>
  <c r="W997" i="1"/>
  <c r="T284" i="1"/>
  <c r="T1079" i="1"/>
  <c r="T997" i="1"/>
  <c r="T1377" i="1"/>
  <c r="T427" i="1"/>
  <c r="T2072" i="1"/>
  <c r="T575" i="1"/>
  <c r="T862" i="1"/>
  <c r="T1842" i="1"/>
  <c r="T750" i="1"/>
  <c r="T256" i="1"/>
  <c r="T2747" i="1"/>
  <c r="T1761" i="1"/>
  <c r="T2453" i="1"/>
  <c r="Q2612" i="1"/>
  <c r="Q2747" i="1"/>
  <c r="Q1842" i="1"/>
  <c r="Q667" i="1"/>
  <c r="Q1318" i="1"/>
  <c r="Q1210" i="1"/>
  <c r="Q2109" i="1"/>
  <c r="Q585" i="1"/>
  <c r="Q45" i="1"/>
  <c r="R45" i="1" s="1"/>
  <c r="Q998" i="1"/>
  <c r="Q914" i="1"/>
  <c r="Q913" i="1"/>
  <c r="Q615" i="1"/>
  <c r="Q2872" i="1"/>
  <c r="Q2871" i="1"/>
  <c r="Q1377" i="1"/>
  <c r="Q285" i="1"/>
  <c r="Q749" i="1"/>
  <c r="Q2347" i="1"/>
  <c r="Q2079" i="1"/>
  <c r="Q862" i="1"/>
  <c r="Q328" i="1"/>
  <c r="Q2845" i="1"/>
  <c r="Q2844" i="1"/>
  <c r="Q938" i="1"/>
  <c r="Q1715" i="1"/>
  <c r="Q2548" i="1"/>
  <c r="Q1427" i="1"/>
  <c r="Q145" i="1"/>
  <c r="N45" i="1"/>
  <c r="O45" i="1" s="1"/>
  <c r="N1376" i="1"/>
  <c r="N760" i="1"/>
  <c r="N759" i="1"/>
  <c r="N938" i="1"/>
  <c r="N346" i="1"/>
  <c r="N1879" i="1"/>
  <c r="N2347" i="1"/>
  <c r="N1761" i="1"/>
  <c r="N2515" i="1"/>
  <c r="N912" i="1"/>
  <c r="N913" i="1"/>
  <c r="N1842" i="1"/>
  <c r="N1318" i="1"/>
  <c r="N862" i="1"/>
  <c r="K940" i="1"/>
  <c r="K939" i="1"/>
  <c r="K913" i="1"/>
  <c r="K912" i="1"/>
  <c r="K1318" i="1"/>
  <c r="K2757" i="1"/>
  <c r="K2515" i="1"/>
  <c r="K2547" i="1"/>
  <c r="K2587" i="1"/>
  <c r="K2586" i="1"/>
  <c r="K1761" i="1"/>
  <c r="K2347" i="1"/>
  <c r="M1964" i="3" l="1"/>
  <c r="N1964" i="3"/>
  <c r="AC37" i="3"/>
  <c r="AD37" i="3" s="1"/>
  <c r="AB37" i="3"/>
  <c r="Y2436" i="3"/>
  <c r="Z2436" i="3"/>
  <c r="N1319" i="3"/>
  <c r="M1319" i="3"/>
  <c r="W575" i="3"/>
  <c r="V575" i="3"/>
  <c r="N614" i="3"/>
  <c r="M614" i="3"/>
  <c r="T2748" i="3"/>
  <c r="S2748" i="3"/>
  <c r="N2516" i="3"/>
  <c r="M2516" i="3"/>
  <c r="M171" i="1"/>
  <c r="N171" i="1"/>
  <c r="Q576" i="3"/>
  <c r="P576" i="3"/>
  <c r="P1080" i="3"/>
  <c r="Q1080" i="3"/>
  <c r="P2454" i="3"/>
  <c r="Q2454" i="3"/>
  <c r="M585" i="3"/>
  <c r="N585" i="3"/>
  <c r="N750" i="3"/>
  <c r="M750" i="3"/>
  <c r="N2748" i="3"/>
  <c r="M2748" i="3"/>
  <c r="L99" i="3"/>
  <c r="K2515" i="3"/>
  <c r="J2515" i="3"/>
  <c r="N1934" i="3"/>
  <c r="M1934" i="3"/>
  <c r="K2285" i="3"/>
  <c r="J2285" i="3"/>
  <c r="T1080" i="3"/>
  <c r="S1080" i="3"/>
  <c r="Q2501" i="3"/>
  <c r="P2501" i="3"/>
  <c r="Q1762" i="3"/>
  <c r="P1762" i="3"/>
  <c r="W2072" i="3"/>
  <c r="V2072" i="3"/>
  <c r="P2548" i="3"/>
  <c r="Q2548" i="3"/>
  <c r="T998" i="3"/>
  <c r="S998" i="3"/>
  <c r="T2438" i="3"/>
  <c r="S2438" i="3"/>
  <c r="Q1428" i="3"/>
  <c r="P1428" i="3"/>
  <c r="T2486" i="3"/>
  <c r="S2486" i="3"/>
  <c r="W1204" i="3"/>
  <c r="V1204" i="3"/>
  <c r="M2615" i="3"/>
  <c r="N2615" i="3"/>
  <c r="Q1717" i="3"/>
  <c r="P1717" i="3"/>
  <c r="N1874" i="3"/>
  <c r="M1874" i="3"/>
  <c r="Q428" i="3"/>
  <c r="P428" i="3"/>
  <c r="T286" i="3"/>
  <c r="S286" i="3"/>
  <c r="Z429" i="3"/>
  <c r="Y429" i="3"/>
  <c r="Z2073" i="3"/>
  <c r="Y2073" i="3"/>
  <c r="N2080" i="3"/>
  <c r="M2080" i="3"/>
  <c r="W2822" i="3"/>
  <c r="V2822" i="3"/>
  <c r="W998" i="3"/>
  <c r="V998" i="3"/>
  <c r="K1765" i="3"/>
  <c r="J1765" i="3"/>
  <c r="N1762" i="3"/>
  <c r="M1762" i="3"/>
  <c r="K1881" i="3"/>
  <c r="J1881" i="3"/>
  <c r="N1716" i="3"/>
  <c r="M1716" i="3"/>
  <c r="Q2073" i="3"/>
  <c r="P2073" i="3"/>
  <c r="N802" i="3"/>
  <c r="M802" i="3"/>
  <c r="Q286" i="3"/>
  <c r="P286" i="3"/>
  <c r="N696" i="3"/>
  <c r="M696" i="3"/>
  <c r="Q1844" i="3"/>
  <c r="P1844" i="3"/>
  <c r="T2349" i="3"/>
  <c r="S2349" i="3"/>
  <c r="K2759" i="3"/>
  <c r="J2759" i="3"/>
  <c r="N1377" i="3"/>
  <c r="M1377" i="3"/>
  <c r="K204" i="3"/>
  <c r="J204" i="3"/>
  <c r="T750" i="3"/>
  <c r="S750" i="3"/>
  <c r="N1682" i="3"/>
  <c r="M1682" i="3"/>
  <c r="Q999" i="3"/>
  <c r="P999" i="3"/>
  <c r="Q1112" i="3"/>
  <c r="P1112" i="3"/>
  <c r="N1428" i="3"/>
  <c r="M1428" i="3"/>
  <c r="W286" i="3"/>
  <c r="V286" i="3"/>
  <c r="T614" i="3"/>
  <c r="S614" i="3"/>
  <c r="N998" i="3"/>
  <c r="M998" i="3"/>
  <c r="AC2437" i="3"/>
  <c r="AB2437" i="3"/>
  <c r="Q697" i="3"/>
  <c r="P697" i="3"/>
  <c r="T36" i="3"/>
  <c r="S36" i="3"/>
  <c r="K864" i="3"/>
  <c r="J864" i="3"/>
  <c r="Q146" i="3"/>
  <c r="P146" i="3"/>
  <c r="T1763" i="3"/>
  <c r="S1763" i="3"/>
  <c r="T2824" i="3"/>
  <c r="S2824" i="3"/>
  <c r="Q2350" i="3"/>
  <c r="P2350" i="3"/>
  <c r="Q2351" i="3" s="1"/>
  <c r="U36" i="3"/>
  <c r="N2162" i="3"/>
  <c r="M2162" i="3"/>
  <c r="W1762" i="3"/>
  <c r="V1762" i="3"/>
  <c r="K348" i="3"/>
  <c r="J348" i="3"/>
  <c r="N940" i="3"/>
  <c r="M940" i="3"/>
  <c r="Q1211" i="3"/>
  <c r="P1211" i="3"/>
  <c r="Q2030" i="3"/>
  <c r="P2030" i="3"/>
  <c r="N2199" i="3"/>
  <c r="M2199" i="3"/>
  <c r="Q33" i="3"/>
  <c r="R33" i="3" s="1"/>
  <c r="P33" i="3"/>
  <c r="K616" i="3"/>
  <c r="J616" i="3"/>
  <c r="M329" i="3"/>
  <c r="N329" i="3"/>
  <c r="N2550" i="3"/>
  <c r="M2550" i="3"/>
  <c r="Z37" i="3"/>
  <c r="AA37" i="3" s="1"/>
  <c r="Y37" i="3"/>
  <c r="P2750" i="3"/>
  <c r="Q2750" i="3"/>
  <c r="K2691" i="3"/>
  <c r="J2691" i="3"/>
  <c r="T576" i="3"/>
  <c r="S576" i="3"/>
  <c r="Q2845" i="3"/>
  <c r="P2845" i="3"/>
  <c r="Q2846" i="3" s="1"/>
  <c r="W864" i="3"/>
  <c r="V864" i="3"/>
  <c r="W650" i="3"/>
  <c r="V650" i="3"/>
  <c r="Q863" i="3"/>
  <c r="P863" i="3"/>
  <c r="W2349" i="3"/>
  <c r="V2349" i="3"/>
  <c r="N2349" i="3"/>
  <c r="M2349" i="3"/>
  <c r="N2350" i="3" s="1"/>
  <c r="K1319" i="3"/>
  <c r="J1319" i="3"/>
  <c r="T1166" i="3"/>
  <c r="S1166" i="3"/>
  <c r="W502" i="3"/>
  <c r="V502" i="3"/>
  <c r="N1560" i="3"/>
  <c r="M1560" i="3"/>
  <c r="Q751" i="3"/>
  <c r="P751" i="3"/>
  <c r="W2437" i="3"/>
  <c r="V2437" i="3"/>
  <c r="T668" i="3"/>
  <c r="S668" i="3"/>
  <c r="N1213" i="3"/>
  <c r="M1213" i="3"/>
  <c r="T502" i="3"/>
  <c r="S502" i="3"/>
  <c r="Q2110" i="3"/>
  <c r="P2110" i="3"/>
  <c r="K1843" i="3"/>
  <c r="J1843" i="3"/>
  <c r="T2072" i="3"/>
  <c r="S2072" i="3"/>
  <c r="T1204" i="3"/>
  <c r="S1204" i="3"/>
  <c r="Q514" i="3"/>
  <c r="P514" i="3"/>
  <c r="Q256" i="3"/>
  <c r="P256" i="3"/>
  <c r="Q615" i="3"/>
  <c r="P615" i="3"/>
  <c r="T146" i="3"/>
  <c r="S146" i="3"/>
  <c r="Q669" i="3"/>
  <c r="P669" i="3"/>
  <c r="Q670" i="3" s="1"/>
  <c r="M174" i="3"/>
  <c r="N174" i="3"/>
  <c r="Q1319" i="3"/>
  <c r="P1319" i="3"/>
  <c r="N862" i="3"/>
  <c r="M862" i="3"/>
  <c r="N2268" i="3"/>
  <c r="M2268" i="3"/>
  <c r="AC863" i="3"/>
  <c r="AB863" i="3"/>
  <c r="W430" i="3"/>
  <c r="V430" i="3"/>
  <c r="K1377" i="3"/>
  <c r="J1377" i="3"/>
  <c r="T1378" i="3"/>
  <c r="S1378" i="3"/>
  <c r="W35" i="3"/>
  <c r="V35" i="3"/>
  <c r="J100" i="3"/>
  <c r="K100" i="3"/>
  <c r="L100" i="3" s="1"/>
  <c r="T429" i="3"/>
  <c r="S429" i="3"/>
  <c r="Z864" i="3"/>
  <c r="Y864" i="3"/>
  <c r="T1428" i="3"/>
  <c r="S1428" i="3"/>
  <c r="N1843" i="3"/>
  <c r="M1843" i="3"/>
  <c r="N1520" i="3"/>
  <c r="M1520" i="3"/>
  <c r="Q1378" i="3"/>
  <c r="P1378" i="3"/>
  <c r="T1843" i="3"/>
  <c r="S1843" i="3"/>
  <c r="T862" i="3"/>
  <c r="S862" i="3"/>
  <c r="K2549" i="3"/>
  <c r="J2549" i="3"/>
  <c r="Z576" i="3"/>
  <c r="Y576" i="3"/>
  <c r="K2348" i="3"/>
  <c r="J2348" i="3"/>
  <c r="K2349" i="3" s="1"/>
  <c r="T256" i="3"/>
  <c r="S256" i="3"/>
  <c r="N668" i="3"/>
  <c r="M668" i="3"/>
  <c r="N669" i="3" s="1"/>
  <c r="W1080" i="3"/>
  <c r="V1080" i="3"/>
  <c r="N1642" i="3"/>
  <c r="M1642" i="3"/>
  <c r="X35" i="3"/>
  <c r="Q2873" i="3"/>
  <c r="P2873" i="3"/>
  <c r="N47" i="3"/>
  <c r="O47" i="3" s="1"/>
  <c r="M47" i="3"/>
  <c r="M286" i="3"/>
  <c r="N286" i="3"/>
  <c r="P2379" i="3"/>
  <c r="Q2379" i="3"/>
  <c r="Q1762" i="1"/>
  <c r="N669" i="1"/>
  <c r="N668" i="1"/>
  <c r="N584" i="1"/>
  <c r="N1019" i="1"/>
  <c r="N1971" i="1"/>
  <c r="Z996" i="1"/>
  <c r="W861" i="1"/>
  <c r="N2137" i="1"/>
  <c r="N2136" i="1"/>
  <c r="AC426" i="1"/>
  <c r="K2284" i="1"/>
  <c r="K2689" i="1"/>
  <c r="Q1080" i="1"/>
  <c r="W501" i="1"/>
  <c r="Q170" i="1"/>
  <c r="N694" i="1"/>
  <c r="Q1110" i="1"/>
  <c r="K376" i="1"/>
  <c r="K375" i="1"/>
  <c r="AC2071" i="1"/>
  <c r="H2691" i="1"/>
  <c r="H2690" i="1"/>
  <c r="T667" i="1"/>
  <c r="Q785" i="1"/>
  <c r="K98" i="1"/>
  <c r="T33" i="1"/>
  <c r="U33" i="1" s="1"/>
  <c r="K861" i="1"/>
  <c r="T2347" i="1"/>
  <c r="T502" i="1"/>
  <c r="W2347" i="1"/>
  <c r="N2637" i="1"/>
  <c r="N1523" i="1"/>
  <c r="T145" i="1"/>
  <c r="Z427" i="1"/>
  <c r="N2747" i="1"/>
  <c r="W666" i="1"/>
  <c r="K347" i="1"/>
  <c r="Q2513" i="1"/>
  <c r="Q1871" i="1"/>
  <c r="N2547" i="1"/>
  <c r="T1427" i="1"/>
  <c r="N613" i="1"/>
  <c r="T2499" i="1"/>
  <c r="N1933" i="1"/>
  <c r="K1376" i="1"/>
  <c r="Q427" i="1"/>
  <c r="W144" i="1"/>
  <c r="Q1478" i="1"/>
  <c r="W2483" i="1"/>
  <c r="K45" i="1"/>
  <c r="L45" i="1" s="1"/>
  <c r="N374" i="1"/>
  <c r="T2844" i="1"/>
  <c r="W1080" i="1"/>
  <c r="W612" i="1"/>
  <c r="W427" i="1"/>
  <c r="Q2135" i="1"/>
  <c r="Z2819" i="1"/>
  <c r="N2211" i="1"/>
  <c r="I244" i="1"/>
  <c r="I245" i="1" s="1"/>
  <c r="I246" i="1" s="1"/>
  <c r="I247" i="1" s="1"/>
  <c r="I248" i="1" s="1"/>
  <c r="I249" i="1" s="1"/>
  <c r="I250" i="1" s="1"/>
  <c r="I251" i="1" s="1"/>
  <c r="I252" i="1" s="1"/>
  <c r="I253" i="1" s="1"/>
  <c r="I254" i="1" s="1"/>
  <c r="I255" i="1" s="1"/>
  <c r="I256" i="1" s="1"/>
  <c r="I257" i="1" s="1"/>
  <c r="I258" i="1" s="1"/>
  <c r="I259" i="1" s="1"/>
  <c r="I260" i="1" s="1"/>
  <c r="I261" i="1" s="1"/>
  <c r="I262" i="1" s="1"/>
  <c r="I263" i="1" s="1"/>
  <c r="I264" i="1" s="1"/>
  <c r="I265" i="1" s="1"/>
  <c r="I266" i="1" s="1"/>
  <c r="I267" i="1" s="1"/>
  <c r="I268" i="1" s="1"/>
  <c r="I269" i="1" s="1"/>
  <c r="I270" i="1" s="1"/>
  <c r="I271" i="1" s="1"/>
  <c r="I272" i="1" s="1"/>
  <c r="I273" i="1" s="1"/>
  <c r="I274" i="1" s="1"/>
  <c r="I275" i="1" s="1"/>
  <c r="I276" i="1" s="1"/>
  <c r="I277" i="1" s="1"/>
  <c r="I278" i="1" s="1"/>
  <c r="I279" i="1" s="1"/>
  <c r="I280" i="1" s="1"/>
  <c r="I281" i="1" s="1"/>
  <c r="I282" i="1" s="1"/>
  <c r="I283" i="1" s="1"/>
  <c r="I284" i="1" s="1"/>
  <c r="I285" i="1" s="1"/>
  <c r="I286" i="1" s="1"/>
  <c r="I287" i="1" s="1"/>
  <c r="I288" i="1" s="1"/>
  <c r="I289" i="1" s="1"/>
  <c r="I290" i="1" s="1"/>
  <c r="I291" i="1" s="1"/>
  <c r="I292" i="1" s="1"/>
  <c r="I293" i="1" s="1"/>
  <c r="I294" i="1" s="1"/>
  <c r="I295" i="1" s="1"/>
  <c r="I296" i="1" s="1"/>
  <c r="I297" i="1" s="1"/>
  <c r="I298" i="1" s="1"/>
  <c r="I299" i="1" s="1"/>
  <c r="I300" i="1" s="1"/>
  <c r="I301" i="1" s="1"/>
  <c r="I302" i="1" s="1"/>
  <c r="I303" i="1" s="1"/>
  <c r="I304" i="1" s="1"/>
  <c r="I305" i="1" s="1"/>
  <c r="I306" i="1" s="1"/>
  <c r="I307" i="1" s="1"/>
  <c r="I308" i="1" s="1"/>
  <c r="I309" i="1" s="1"/>
  <c r="I310" i="1" s="1"/>
  <c r="I311" i="1" s="1"/>
  <c r="I312" i="1" s="1"/>
  <c r="I313" i="1" s="1"/>
  <c r="I314" i="1" s="1"/>
  <c r="I315" i="1" s="1"/>
  <c r="I316" i="1" s="1"/>
  <c r="I317" i="1" s="1"/>
  <c r="I318" i="1" s="1"/>
  <c r="I319" i="1" s="1"/>
  <c r="I320" i="1" s="1"/>
  <c r="I321" i="1" s="1"/>
  <c r="I322" i="1" s="1"/>
  <c r="I323" i="1" s="1"/>
  <c r="I324" i="1" s="1"/>
  <c r="I325" i="1" s="1"/>
  <c r="I326" i="1" s="1"/>
  <c r="I327" i="1" s="1"/>
  <c r="I328" i="1" s="1"/>
  <c r="I329" i="1" s="1"/>
  <c r="I330" i="1" s="1"/>
  <c r="I331" i="1" s="1"/>
  <c r="I332" i="1" s="1"/>
  <c r="I333" i="1" s="1"/>
  <c r="I334" i="1" s="1"/>
  <c r="I335" i="1" s="1"/>
  <c r="I336" i="1" s="1"/>
  <c r="I337" i="1" s="1"/>
  <c r="I338" i="1" s="1"/>
  <c r="I339" i="1" s="1"/>
  <c r="I340" i="1" s="1"/>
  <c r="I341" i="1" s="1"/>
  <c r="I342" i="1" s="1"/>
  <c r="I343" i="1" s="1"/>
  <c r="I344" i="1" s="1"/>
  <c r="I345" i="1" s="1"/>
  <c r="I346" i="1" s="1"/>
  <c r="I347" i="1" s="1"/>
  <c r="I348" i="1" s="1"/>
  <c r="I349" i="1" s="1"/>
  <c r="I350" i="1" s="1"/>
  <c r="I351" i="1" s="1"/>
  <c r="I352" i="1" s="1"/>
  <c r="I353" i="1" s="1"/>
  <c r="I354" i="1" s="1"/>
  <c r="I355" i="1" s="1"/>
  <c r="I356" i="1" s="1"/>
  <c r="I357" i="1" s="1"/>
  <c r="I358" i="1" s="1"/>
  <c r="I359" i="1" s="1"/>
  <c r="I360" i="1" s="1"/>
  <c r="I361" i="1" s="1"/>
  <c r="I362" i="1" s="1"/>
  <c r="I363" i="1" s="1"/>
  <c r="I364" i="1" s="1"/>
  <c r="I365" i="1" s="1"/>
  <c r="I366" i="1" s="1"/>
  <c r="I367" i="1" s="1"/>
  <c r="I368" i="1" s="1"/>
  <c r="I369" i="1" s="1"/>
  <c r="I370" i="1" s="1"/>
  <c r="I371" i="1" s="1"/>
  <c r="I372" i="1" s="1"/>
  <c r="I373" i="1" s="1"/>
  <c r="I374" i="1" s="1"/>
  <c r="I375" i="1" s="1"/>
  <c r="I376" i="1" s="1"/>
  <c r="I377" i="1" s="1"/>
  <c r="I378" i="1" s="1"/>
  <c r="I379" i="1" s="1"/>
  <c r="I380" i="1" s="1"/>
  <c r="I381" i="1" s="1"/>
  <c r="I382" i="1" s="1"/>
  <c r="I383" i="1" s="1"/>
  <c r="I384" i="1" s="1"/>
  <c r="I385" i="1" s="1"/>
  <c r="I386" i="1" s="1"/>
  <c r="I387" i="1" s="1"/>
  <c r="I388" i="1" s="1"/>
  <c r="I389" i="1" s="1"/>
  <c r="I390" i="1" s="1"/>
  <c r="I391" i="1" s="1"/>
  <c r="I392" i="1" s="1"/>
  <c r="I393" i="1" s="1"/>
  <c r="I394" i="1" s="1"/>
  <c r="I395" i="1" s="1"/>
  <c r="I396" i="1" s="1"/>
  <c r="I397" i="1" s="1"/>
  <c r="I398" i="1" s="1"/>
  <c r="I399" i="1" s="1"/>
  <c r="I400" i="1" s="1"/>
  <c r="I401" i="1" s="1"/>
  <c r="I402" i="1" s="1"/>
  <c r="I403" i="1" s="1"/>
  <c r="I404" i="1" s="1"/>
  <c r="I405" i="1" s="1"/>
  <c r="I406" i="1" s="1"/>
  <c r="I407" i="1" s="1"/>
  <c r="I408" i="1" s="1"/>
  <c r="I409" i="1" s="1"/>
  <c r="I410" i="1" s="1"/>
  <c r="I411" i="1" s="1"/>
  <c r="I412" i="1" s="1"/>
  <c r="I413" i="1" s="1"/>
  <c r="I414" i="1" s="1"/>
  <c r="I415" i="1" s="1"/>
  <c r="I416" i="1" s="1"/>
  <c r="I417" i="1" s="1"/>
  <c r="I418" i="1" s="1"/>
  <c r="I419" i="1" s="1"/>
  <c r="I420" i="1" s="1"/>
  <c r="I421" i="1" s="1"/>
  <c r="I422" i="1" s="1"/>
  <c r="I423" i="1" s="1"/>
  <c r="I424" i="1" s="1"/>
  <c r="I425" i="1" s="1"/>
  <c r="I426" i="1" s="1"/>
  <c r="I427" i="1" s="1"/>
  <c r="I428" i="1" s="1"/>
  <c r="I429" i="1" s="1"/>
  <c r="I430" i="1" s="1"/>
  <c r="I431" i="1" s="1"/>
  <c r="I432" i="1" s="1"/>
  <c r="I433" i="1" s="1"/>
  <c r="I434" i="1" s="1"/>
  <c r="I435" i="1" s="1"/>
  <c r="I436" i="1" s="1"/>
  <c r="I437" i="1" s="1"/>
  <c r="I438" i="1" s="1"/>
  <c r="I439" i="1" s="1"/>
  <c r="I440" i="1" s="1"/>
  <c r="I441" i="1" s="1"/>
  <c r="I442" i="1" s="1"/>
  <c r="I443" i="1" s="1"/>
  <c r="I444" i="1" s="1"/>
  <c r="I445" i="1" s="1"/>
  <c r="I446" i="1" s="1"/>
  <c r="I447" i="1" s="1"/>
  <c r="I448" i="1" s="1"/>
  <c r="I449" i="1" s="1"/>
  <c r="I450" i="1" s="1"/>
  <c r="I451" i="1" s="1"/>
  <c r="I452" i="1" s="1"/>
  <c r="I453" i="1" s="1"/>
  <c r="I454" i="1" s="1"/>
  <c r="I455" i="1" s="1"/>
  <c r="I456" i="1" s="1"/>
  <c r="I457" i="1" s="1"/>
  <c r="I458" i="1" s="1"/>
  <c r="I459" i="1" s="1"/>
  <c r="I460" i="1" s="1"/>
  <c r="I461" i="1" s="1"/>
  <c r="I462" i="1" s="1"/>
  <c r="I463" i="1" s="1"/>
  <c r="I464" i="1" s="1"/>
  <c r="I465" i="1" s="1"/>
  <c r="I466" i="1" s="1"/>
  <c r="I467" i="1" s="1"/>
  <c r="I468" i="1" s="1"/>
  <c r="I469" i="1" s="1"/>
  <c r="I470" i="1" s="1"/>
  <c r="I471" i="1" s="1"/>
  <c r="I472" i="1" s="1"/>
  <c r="I473" i="1" s="1"/>
  <c r="I474" i="1" s="1"/>
  <c r="I475" i="1" s="1"/>
  <c r="I476" i="1" s="1"/>
  <c r="I477" i="1" s="1"/>
  <c r="I478" i="1" s="1"/>
  <c r="I479" i="1" s="1"/>
  <c r="I480" i="1" s="1"/>
  <c r="I481" i="1" s="1"/>
  <c r="I482" i="1" s="1"/>
  <c r="I483" i="1" s="1"/>
  <c r="I484" i="1" s="1"/>
  <c r="D3" i="2"/>
  <c r="D16" i="2" s="1"/>
  <c r="K202" i="1"/>
  <c r="K613" i="1"/>
  <c r="T614" i="1"/>
  <c r="N73" i="1"/>
  <c r="N1231" i="1"/>
  <c r="N1558" i="1"/>
  <c r="N822" i="1"/>
  <c r="Q694" i="1"/>
  <c r="T1109" i="1"/>
  <c r="K1287" i="1"/>
  <c r="K1286" i="1"/>
  <c r="W1360" i="1"/>
  <c r="Z284" i="1"/>
  <c r="K1842" i="1"/>
  <c r="T2029" i="1"/>
  <c r="N2265" i="1"/>
  <c r="K1879" i="1"/>
  <c r="T1203" i="1"/>
  <c r="T2108" i="1"/>
  <c r="AC36" i="1"/>
  <c r="AD36" i="1" s="1"/>
  <c r="AC2436" i="1"/>
  <c r="AC862" i="1"/>
  <c r="Z648" i="1"/>
  <c r="Z2072" i="1"/>
  <c r="Z2348" i="1"/>
  <c r="Z863" i="1"/>
  <c r="Z36" i="1"/>
  <c r="AA36" i="1" s="1"/>
  <c r="Z2438" i="1"/>
  <c r="Z575" i="1"/>
  <c r="W1204" i="1"/>
  <c r="W1843" i="1"/>
  <c r="W2436" i="1"/>
  <c r="W2821" i="1"/>
  <c r="W286" i="1"/>
  <c r="W35" i="1"/>
  <c r="X35" i="1" s="1"/>
  <c r="W1762" i="1"/>
  <c r="W2072" i="1"/>
  <c r="W998" i="1"/>
  <c r="W575" i="1"/>
  <c r="T1080" i="1"/>
  <c r="T285" i="1"/>
  <c r="T576" i="1"/>
  <c r="T1378" i="1"/>
  <c r="T2748" i="1"/>
  <c r="T1843" i="1"/>
  <c r="T863" i="1"/>
  <c r="T2454" i="1"/>
  <c r="T428" i="1"/>
  <c r="T257" i="1"/>
  <c r="T258" i="1"/>
  <c r="T2073" i="1"/>
  <c r="T1762" i="1"/>
  <c r="T751" i="1"/>
  <c r="T998" i="1"/>
  <c r="Q2613" i="1"/>
  <c r="Q1843" i="1"/>
  <c r="Q1211" i="1"/>
  <c r="Q668" i="1"/>
  <c r="Q669" i="1"/>
  <c r="Q2748" i="1"/>
  <c r="Q1319" i="1"/>
  <c r="Q146" i="1"/>
  <c r="Q147" i="1"/>
  <c r="Q863" i="1"/>
  <c r="Q1378" i="1"/>
  <c r="Q46" i="1"/>
  <c r="R46" i="1" s="1"/>
  <c r="Q1428" i="1"/>
  <c r="Q329" i="1"/>
  <c r="Q999" i="1"/>
  <c r="Q586" i="1"/>
  <c r="Q587" i="1"/>
  <c r="Q2110" i="1"/>
  <c r="Q2348" i="1"/>
  <c r="Q286" i="1"/>
  <c r="Q939" i="1"/>
  <c r="Q2080" i="1"/>
  <c r="Q2549" i="1"/>
  <c r="Q1716" i="1"/>
  <c r="Q750" i="1"/>
  <c r="Q616" i="1"/>
  <c r="N1377" i="1"/>
  <c r="N46" i="1"/>
  <c r="O46" i="1" s="1"/>
  <c r="N1880" i="1"/>
  <c r="N940" i="1"/>
  <c r="N939" i="1"/>
  <c r="N347" i="1"/>
  <c r="N1762" i="1"/>
  <c r="N863" i="1"/>
  <c r="N2349" i="1"/>
  <c r="N2348" i="1"/>
  <c r="N1319" i="1"/>
  <c r="N1843" i="1"/>
  <c r="N2516" i="1"/>
  <c r="N2517" i="1"/>
  <c r="K1319" i="1"/>
  <c r="K2349" i="1"/>
  <c r="K2348" i="1"/>
  <c r="K2517" i="1"/>
  <c r="K2516" i="1"/>
  <c r="K2758" i="1"/>
  <c r="K1762" i="1"/>
  <c r="K2548" i="1"/>
  <c r="N751" i="3" l="1"/>
  <c r="M751" i="3"/>
  <c r="Q577" i="3"/>
  <c r="P577" i="3"/>
  <c r="M2517" i="3"/>
  <c r="N2517" i="3"/>
  <c r="M615" i="3"/>
  <c r="N615" i="3"/>
  <c r="M1320" i="3"/>
  <c r="N1320" i="3"/>
  <c r="AC38" i="3"/>
  <c r="AB38" i="3"/>
  <c r="P1763" i="3"/>
  <c r="Q1763" i="3"/>
  <c r="S1081" i="3"/>
  <c r="T1081" i="3"/>
  <c r="N1935" i="3"/>
  <c r="M1935" i="3"/>
  <c r="Q2455" i="3"/>
  <c r="P2455" i="3"/>
  <c r="AD38" i="3"/>
  <c r="Q2549" i="3"/>
  <c r="P2549" i="3"/>
  <c r="M2749" i="3"/>
  <c r="N2749" i="3"/>
  <c r="S2749" i="3"/>
  <c r="T2749" i="3"/>
  <c r="W576" i="3"/>
  <c r="V576" i="3"/>
  <c r="W2073" i="3"/>
  <c r="V2073" i="3"/>
  <c r="Q2502" i="3"/>
  <c r="P2502" i="3"/>
  <c r="J2286" i="3"/>
  <c r="K2286" i="3"/>
  <c r="K2516" i="3"/>
  <c r="J2516" i="3"/>
  <c r="K2517" i="3" s="1"/>
  <c r="N586" i="3"/>
  <c r="M586" i="3"/>
  <c r="N587" i="3" s="1"/>
  <c r="Q1081" i="3"/>
  <c r="P1081" i="3"/>
  <c r="M172" i="1"/>
  <c r="N172" i="1"/>
  <c r="Y2437" i="3"/>
  <c r="Z2437" i="3"/>
  <c r="N1965" i="3"/>
  <c r="M1965" i="3"/>
  <c r="W1081" i="3"/>
  <c r="V1081" i="3"/>
  <c r="T1844" i="3"/>
  <c r="S1844" i="3"/>
  <c r="V36" i="3"/>
  <c r="W36" i="3"/>
  <c r="X36" i="3" s="1"/>
  <c r="N863" i="3"/>
  <c r="M863" i="3"/>
  <c r="T503" i="3"/>
  <c r="S503" i="3"/>
  <c r="W503" i="3"/>
  <c r="V503" i="3"/>
  <c r="Q864" i="3"/>
  <c r="P864" i="3"/>
  <c r="Q698" i="3"/>
  <c r="P698" i="3"/>
  <c r="N1683" i="3"/>
  <c r="M1683" i="3"/>
  <c r="N1378" i="3"/>
  <c r="M1378" i="3"/>
  <c r="N697" i="3"/>
  <c r="M697" i="3"/>
  <c r="N1717" i="3"/>
  <c r="M1717" i="3"/>
  <c r="W2823" i="3"/>
  <c r="V2823" i="3"/>
  <c r="Q429" i="3"/>
  <c r="P429" i="3"/>
  <c r="Q1718" i="3"/>
  <c r="P1718" i="3"/>
  <c r="W1205" i="3"/>
  <c r="V1205" i="3"/>
  <c r="T999" i="3"/>
  <c r="S999" i="3"/>
  <c r="M48" i="3"/>
  <c r="N48" i="3"/>
  <c r="O48" i="3" s="1"/>
  <c r="K101" i="3"/>
  <c r="L101" i="3" s="1"/>
  <c r="J101" i="3"/>
  <c r="M175" i="3"/>
  <c r="N175" i="3"/>
  <c r="Y38" i="3"/>
  <c r="Z38" i="3"/>
  <c r="AA38" i="3" s="1"/>
  <c r="K617" i="3"/>
  <c r="J617" i="3"/>
  <c r="N2200" i="3"/>
  <c r="M2200" i="3"/>
  <c r="Q1212" i="3"/>
  <c r="P1212" i="3"/>
  <c r="N941" i="3"/>
  <c r="M941" i="3"/>
  <c r="K349" i="3"/>
  <c r="J349" i="3"/>
  <c r="N2163" i="3"/>
  <c r="M2163" i="3"/>
  <c r="K2550" i="3"/>
  <c r="J2550" i="3"/>
  <c r="Z865" i="3"/>
  <c r="Y865" i="3"/>
  <c r="K1378" i="3"/>
  <c r="J1378" i="3"/>
  <c r="T1205" i="3"/>
  <c r="S1205" i="3"/>
  <c r="T577" i="3"/>
  <c r="S577" i="3"/>
  <c r="W287" i="3"/>
  <c r="V287" i="3"/>
  <c r="T863" i="3"/>
  <c r="S863" i="3"/>
  <c r="T1429" i="3"/>
  <c r="S1429" i="3"/>
  <c r="T1379" i="3"/>
  <c r="S1379" i="3"/>
  <c r="N2269" i="3"/>
  <c r="M2269" i="3"/>
  <c r="T2073" i="3"/>
  <c r="S2073" i="3"/>
  <c r="N1561" i="3"/>
  <c r="M1561" i="3"/>
  <c r="T1167" i="3"/>
  <c r="S1167" i="3"/>
  <c r="W2350" i="3"/>
  <c r="V2350" i="3"/>
  <c r="W651" i="3"/>
  <c r="V651" i="3"/>
  <c r="N330" i="3"/>
  <c r="M330" i="3"/>
  <c r="T2825" i="3"/>
  <c r="S2825" i="3"/>
  <c r="Q147" i="3"/>
  <c r="P147" i="3"/>
  <c r="T37" i="3"/>
  <c r="S37" i="3"/>
  <c r="AC2438" i="3"/>
  <c r="AB2438" i="3"/>
  <c r="T615" i="3"/>
  <c r="S615" i="3"/>
  <c r="N1429" i="3"/>
  <c r="M1429" i="3"/>
  <c r="Q1000" i="3"/>
  <c r="P1000" i="3"/>
  <c r="K205" i="3"/>
  <c r="J205" i="3"/>
  <c r="K2760" i="3"/>
  <c r="J2760" i="3"/>
  <c r="Q1845" i="3"/>
  <c r="P1845" i="3"/>
  <c r="Q287" i="3"/>
  <c r="P287" i="3"/>
  <c r="Q2074" i="3"/>
  <c r="P2074" i="3"/>
  <c r="K1882" i="3"/>
  <c r="J1882" i="3"/>
  <c r="W999" i="3"/>
  <c r="V999" i="3"/>
  <c r="Z2074" i="3"/>
  <c r="Y2074" i="3"/>
  <c r="T287" i="3"/>
  <c r="S287" i="3"/>
  <c r="N1875" i="3"/>
  <c r="M1875" i="3"/>
  <c r="T2487" i="3"/>
  <c r="S2487" i="3"/>
  <c r="T2439" i="3"/>
  <c r="S2439" i="3"/>
  <c r="N287" i="3"/>
  <c r="M287" i="3"/>
  <c r="T257" i="3"/>
  <c r="S257" i="3"/>
  <c r="N1521" i="3"/>
  <c r="M1521" i="3"/>
  <c r="N1844" i="3"/>
  <c r="M1844" i="3"/>
  <c r="AC864" i="3"/>
  <c r="AB864" i="3"/>
  <c r="T147" i="3"/>
  <c r="S147" i="3"/>
  <c r="Q257" i="3"/>
  <c r="P257" i="3"/>
  <c r="Q258" i="3" s="1"/>
  <c r="K1844" i="3"/>
  <c r="J1844" i="3"/>
  <c r="N1214" i="3"/>
  <c r="M1214" i="3"/>
  <c r="Q752" i="3"/>
  <c r="P752" i="3"/>
  <c r="W865" i="3"/>
  <c r="V865" i="3"/>
  <c r="K2692" i="3"/>
  <c r="J2692" i="3"/>
  <c r="T1764" i="3"/>
  <c r="S1764" i="3"/>
  <c r="K865" i="3"/>
  <c r="J865" i="3"/>
  <c r="N999" i="3"/>
  <c r="M999" i="3"/>
  <c r="Q1113" i="3"/>
  <c r="P1113" i="3"/>
  <c r="T751" i="3"/>
  <c r="S751" i="3"/>
  <c r="T2350" i="3"/>
  <c r="S2350" i="3"/>
  <c r="N803" i="3"/>
  <c r="M803" i="3"/>
  <c r="N1763" i="3"/>
  <c r="M1763" i="3"/>
  <c r="K1766" i="3"/>
  <c r="J1766" i="3"/>
  <c r="K1767" i="3" s="1"/>
  <c r="N2081" i="3"/>
  <c r="M2081" i="3"/>
  <c r="Z430" i="3"/>
  <c r="Y430" i="3"/>
  <c r="Q1429" i="3"/>
  <c r="P1429" i="3"/>
  <c r="P2380" i="3"/>
  <c r="Q2380" i="3"/>
  <c r="N1643" i="3"/>
  <c r="M1643" i="3"/>
  <c r="N1644" i="3" s="1"/>
  <c r="Z577" i="3"/>
  <c r="Y577" i="3"/>
  <c r="Q1379" i="3"/>
  <c r="P1379" i="3"/>
  <c r="T430" i="3"/>
  <c r="S430" i="3"/>
  <c r="W431" i="3"/>
  <c r="V431" i="3"/>
  <c r="Q1320" i="3"/>
  <c r="P1320" i="3"/>
  <c r="Q616" i="3"/>
  <c r="P616" i="3"/>
  <c r="Q515" i="3"/>
  <c r="P515" i="3"/>
  <c r="Q2111" i="3"/>
  <c r="P2111" i="3"/>
  <c r="T669" i="3"/>
  <c r="S669" i="3"/>
  <c r="W2438" i="3"/>
  <c r="V2438" i="3"/>
  <c r="K1320" i="3"/>
  <c r="J1320" i="3"/>
  <c r="P2874" i="3"/>
  <c r="Q2874" i="3"/>
  <c r="P2751" i="3"/>
  <c r="Q2751" i="3"/>
  <c r="M2551" i="3"/>
  <c r="N2551" i="3"/>
  <c r="Q34" i="3"/>
  <c r="R34" i="3" s="1"/>
  <c r="P34" i="3"/>
  <c r="Q2031" i="3"/>
  <c r="P2031" i="3"/>
  <c r="W1763" i="3"/>
  <c r="V1763" i="3"/>
  <c r="U37" i="3"/>
  <c r="N2616" i="3"/>
  <c r="M2616" i="3"/>
  <c r="Q1763" i="1"/>
  <c r="T2109" i="1"/>
  <c r="T1204" i="1"/>
  <c r="N2266" i="1"/>
  <c r="K1843" i="1"/>
  <c r="W1361" i="1"/>
  <c r="T1110" i="1"/>
  <c r="N823" i="1"/>
  <c r="N1232" i="1"/>
  <c r="T615" i="1"/>
  <c r="K203" i="1"/>
  <c r="N2212" i="1"/>
  <c r="Q2136" i="1"/>
  <c r="W613" i="1"/>
  <c r="T2845" i="1"/>
  <c r="K46" i="1"/>
  <c r="L46" i="1" s="1"/>
  <c r="Q1479" i="1"/>
  <c r="Q428" i="1"/>
  <c r="N1934" i="1"/>
  <c r="N614" i="1"/>
  <c r="N2548" i="1"/>
  <c r="Q2514" i="1"/>
  <c r="W667" i="1"/>
  <c r="Z428" i="1"/>
  <c r="N1524" i="1"/>
  <c r="W2348" i="1"/>
  <c r="T2348" i="1"/>
  <c r="T34" i="1"/>
  <c r="U34" i="1" s="1"/>
  <c r="Q786" i="1"/>
  <c r="T2030" i="1"/>
  <c r="N2638" i="1"/>
  <c r="AC2072" i="1"/>
  <c r="Q1111" i="1"/>
  <c r="Q171" i="1"/>
  <c r="Q1081" i="1"/>
  <c r="K2285" i="1"/>
  <c r="W862" i="1"/>
  <c r="N1972" i="1"/>
  <c r="N585" i="1"/>
  <c r="I485" i="1"/>
  <c r="I486" i="1" s="1"/>
  <c r="I487" i="1" s="1"/>
  <c r="I488" i="1" s="1"/>
  <c r="I489" i="1" s="1"/>
  <c r="I490" i="1" s="1"/>
  <c r="I491" i="1" s="1"/>
  <c r="I492" i="1" s="1"/>
  <c r="I493" i="1" s="1"/>
  <c r="I494" i="1" s="1"/>
  <c r="I495" i="1" s="1"/>
  <c r="I496" i="1" s="1"/>
  <c r="I497" i="1" s="1"/>
  <c r="I498" i="1" s="1"/>
  <c r="I499" i="1" s="1"/>
  <c r="I500" i="1" s="1"/>
  <c r="I501" i="1" s="1"/>
  <c r="I502" i="1" s="1"/>
  <c r="I503" i="1" s="1"/>
  <c r="I504" i="1" s="1"/>
  <c r="I505" i="1" s="1"/>
  <c r="I506" i="1" s="1"/>
  <c r="I507" i="1" s="1"/>
  <c r="I508" i="1" s="1"/>
  <c r="I509" i="1" s="1"/>
  <c r="I510" i="1" s="1"/>
  <c r="I511" i="1" s="1"/>
  <c r="I512" i="1" s="1"/>
  <c r="I513" i="1" s="1"/>
  <c r="I514" i="1" s="1"/>
  <c r="I515" i="1" s="1"/>
  <c r="I516" i="1" s="1"/>
  <c r="I517" i="1" s="1"/>
  <c r="I518" i="1" s="1"/>
  <c r="I519" i="1" s="1"/>
  <c r="I520" i="1" s="1"/>
  <c r="I521" i="1" s="1"/>
  <c r="I522" i="1" s="1"/>
  <c r="I523" i="1" s="1"/>
  <c r="I524" i="1" s="1"/>
  <c r="I525" i="1" s="1"/>
  <c r="I526" i="1" s="1"/>
  <c r="I527" i="1" s="1"/>
  <c r="I528" i="1" s="1"/>
  <c r="I529" i="1" s="1"/>
  <c r="I530" i="1" s="1"/>
  <c r="I531" i="1" s="1"/>
  <c r="I532" i="1" s="1"/>
  <c r="I533" i="1" s="1"/>
  <c r="I534" i="1" s="1"/>
  <c r="I535" i="1" s="1"/>
  <c r="I536" i="1" s="1"/>
  <c r="I537" i="1" s="1"/>
  <c r="I538" i="1" s="1"/>
  <c r="I539" i="1" s="1"/>
  <c r="I540" i="1" s="1"/>
  <c r="I541" i="1" s="1"/>
  <c r="I542" i="1" s="1"/>
  <c r="I543" i="1" s="1"/>
  <c r="I544" i="1" s="1"/>
  <c r="I545" i="1" s="1"/>
  <c r="I546" i="1" s="1"/>
  <c r="I547" i="1" s="1"/>
  <c r="I548" i="1" s="1"/>
  <c r="I549" i="1" s="1"/>
  <c r="I550" i="1" s="1"/>
  <c r="I551" i="1" s="1"/>
  <c r="I552" i="1" s="1"/>
  <c r="I553" i="1" s="1"/>
  <c r="I554" i="1" s="1"/>
  <c r="I555" i="1" s="1"/>
  <c r="I556" i="1" s="1"/>
  <c r="I557" i="1" s="1"/>
  <c r="I558" i="1" s="1"/>
  <c r="I559" i="1" s="1"/>
  <c r="I560" i="1" s="1"/>
  <c r="I561" i="1" s="1"/>
  <c r="I562" i="1" s="1"/>
  <c r="I563" i="1" s="1"/>
  <c r="I564" i="1" s="1"/>
  <c r="I565" i="1" s="1"/>
  <c r="I566" i="1" s="1"/>
  <c r="I567" i="1" s="1"/>
  <c r="I568" i="1" s="1"/>
  <c r="I569" i="1" s="1"/>
  <c r="I570" i="1" s="1"/>
  <c r="I571" i="1" s="1"/>
  <c r="I572" i="1" s="1"/>
  <c r="I573" i="1" s="1"/>
  <c r="I574" i="1" s="1"/>
  <c r="I575" i="1" s="1"/>
  <c r="I576" i="1" s="1"/>
  <c r="I577" i="1" s="1"/>
  <c r="I578" i="1" s="1"/>
  <c r="I579" i="1" s="1"/>
  <c r="I580" i="1" s="1"/>
  <c r="I581" i="1" s="1"/>
  <c r="I582" i="1" s="1"/>
  <c r="I583" i="1" s="1"/>
  <c r="I584" i="1" s="1"/>
  <c r="I585" i="1" s="1"/>
  <c r="I586" i="1" s="1"/>
  <c r="I587" i="1" s="1"/>
  <c r="I588" i="1" s="1"/>
  <c r="I589" i="1" s="1"/>
  <c r="I590" i="1" s="1"/>
  <c r="I591" i="1" s="1"/>
  <c r="I592" i="1" s="1"/>
  <c r="I593" i="1" s="1"/>
  <c r="I594" i="1" s="1"/>
  <c r="I595" i="1" s="1"/>
  <c r="I596" i="1" s="1"/>
  <c r="I597" i="1" s="1"/>
  <c r="I598" i="1" s="1"/>
  <c r="I599" i="1" s="1"/>
  <c r="I600" i="1" s="1"/>
  <c r="I601" i="1" s="1"/>
  <c r="I602" i="1" s="1"/>
  <c r="I603" i="1" s="1"/>
  <c r="I604" i="1" s="1"/>
  <c r="I605" i="1" s="1"/>
  <c r="I606" i="1" s="1"/>
  <c r="I607" i="1" s="1"/>
  <c r="I608" i="1" s="1"/>
  <c r="I609" i="1" s="1"/>
  <c r="I610" i="1" s="1"/>
  <c r="I611" i="1" s="1"/>
  <c r="I612" i="1" s="1"/>
  <c r="I613" i="1" s="1"/>
  <c r="I614" i="1" s="1"/>
  <c r="I615" i="1" s="1"/>
  <c r="I616" i="1" s="1"/>
  <c r="I617" i="1" s="1"/>
  <c r="I618" i="1" s="1"/>
  <c r="I619" i="1" s="1"/>
  <c r="I620" i="1" s="1"/>
  <c r="I621" i="1" s="1"/>
  <c r="I622" i="1" s="1"/>
  <c r="I623" i="1" s="1"/>
  <c r="I624" i="1" s="1"/>
  <c r="I625" i="1" s="1"/>
  <c r="I626" i="1" s="1"/>
  <c r="I627" i="1" s="1"/>
  <c r="I628" i="1" s="1"/>
  <c r="I629" i="1" s="1"/>
  <c r="I630" i="1" s="1"/>
  <c r="I631" i="1" s="1"/>
  <c r="I632" i="1" s="1"/>
  <c r="I633" i="1" s="1"/>
  <c r="I634" i="1" s="1"/>
  <c r="I635" i="1" s="1"/>
  <c r="I636" i="1" s="1"/>
  <c r="I637" i="1" s="1"/>
  <c r="I638" i="1" s="1"/>
  <c r="I639" i="1" s="1"/>
  <c r="I640" i="1" s="1"/>
  <c r="I641" i="1" s="1"/>
  <c r="I642" i="1" s="1"/>
  <c r="I643" i="1" s="1"/>
  <c r="I644" i="1" s="1"/>
  <c r="I645" i="1" s="1"/>
  <c r="I646" i="1" s="1"/>
  <c r="I647" i="1" s="1"/>
  <c r="I648" i="1" s="1"/>
  <c r="I649" i="1" s="1"/>
  <c r="I650" i="1" s="1"/>
  <c r="I651" i="1" s="1"/>
  <c r="I652" i="1" s="1"/>
  <c r="I653" i="1" s="1"/>
  <c r="I654" i="1" s="1"/>
  <c r="I655" i="1" s="1"/>
  <c r="I656" i="1" s="1"/>
  <c r="I657" i="1" s="1"/>
  <c r="I658" i="1" s="1"/>
  <c r="I659" i="1" s="1"/>
  <c r="I660" i="1" s="1"/>
  <c r="I661" i="1" s="1"/>
  <c r="I662" i="1" s="1"/>
  <c r="I663" i="1" s="1"/>
  <c r="I664" i="1" s="1"/>
  <c r="I665" i="1" s="1"/>
  <c r="I666" i="1" s="1"/>
  <c r="I667" i="1" s="1"/>
  <c r="I668" i="1" s="1"/>
  <c r="I669" i="1" s="1"/>
  <c r="I670" i="1" s="1"/>
  <c r="I671" i="1" s="1"/>
  <c r="I672" i="1" s="1"/>
  <c r="I673" i="1" s="1"/>
  <c r="I674" i="1" s="1"/>
  <c r="I675" i="1" s="1"/>
  <c r="I676" i="1" s="1"/>
  <c r="I677" i="1" s="1"/>
  <c r="I678" i="1" s="1"/>
  <c r="I679" i="1" s="1"/>
  <c r="I680" i="1" s="1"/>
  <c r="I681" i="1" s="1"/>
  <c r="I682" i="1" s="1"/>
  <c r="I683" i="1" s="1"/>
  <c r="I684" i="1" s="1"/>
  <c r="I685" i="1" s="1"/>
  <c r="I686" i="1" s="1"/>
  <c r="I687" i="1" s="1"/>
  <c r="I688" i="1" s="1"/>
  <c r="I689" i="1" s="1"/>
  <c r="I690" i="1" s="1"/>
  <c r="I691" i="1" s="1"/>
  <c r="I692" i="1" s="1"/>
  <c r="I693" i="1" s="1"/>
  <c r="I694" i="1" s="1"/>
  <c r="I695" i="1" s="1"/>
  <c r="I696" i="1" s="1"/>
  <c r="I697" i="1" s="1"/>
  <c r="I698" i="1" s="1"/>
  <c r="I699" i="1" s="1"/>
  <c r="I700" i="1" s="1"/>
  <c r="I701" i="1" s="1"/>
  <c r="I702" i="1" s="1"/>
  <c r="I703" i="1" s="1"/>
  <c r="I704" i="1" s="1"/>
  <c r="I705" i="1" s="1"/>
  <c r="I706" i="1" s="1"/>
  <c r="I707" i="1" s="1"/>
  <c r="I708" i="1" s="1"/>
  <c r="I709" i="1" s="1"/>
  <c r="I710" i="1" s="1"/>
  <c r="I711" i="1" s="1"/>
  <c r="I712" i="1" s="1"/>
  <c r="I713" i="1" s="1"/>
  <c r="I714" i="1" s="1"/>
  <c r="I715" i="1" s="1"/>
  <c r="I716" i="1" s="1"/>
  <c r="I717" i="1" s="1"/>
  <c r="I718" i="1" s="1"/>
  <c r="I719" i="1" s="1"/>
  <c r="I720" i="1" s="1"/>
  <c r="I721" i="1" s="1"/>
  <c r="I722" i="1" s="1"/>
  <c r="I723" i="1" s="1"/>
  <c r="I724" i="1" s="1"/>
  <c r="I725" i="1" s="1"/>
  <c r="I726" i="1" s="1"/>
  <c r="D4" i="2"/>
  <c r="D17" i="2" s="1"/>
  <c r="Z2820" i="1"/>
  <c r="W428" i="1"/>
  <c r="W1081" i="1"/>
  <c r="N375" i="1"/>
  <c r="W2484" i="1"/>
  <c r="W145" i="1"/>
  <c r="K1377" i="1"/>
  <c r="T2500" i="1"/>
  <c r="T1428" i="1"/>
  <c r="Q1872" i="1"/>
  <c r="K348" i="1"/>
  <c r="N2748" i="1"/>
  <c r="T146" i="1"/>
  <c r="T503" i="1"/>
  <c r="K862" i="1"/>
  <c r="K99" i="1"/>
  <c r="T668" i="1"/>
  <c r="K1880" i="1"/>
  <c r="Z285" i="1"/>
  <c r="Q695" i="1"/>
  <c r="N1559" i="1"/>
  <c r="N74" i="1"/>
  <c r="K614" i="1"/>
  <c r="N695" i="1"/>
  <c r="W502" i="1"/>
  <c r="K2690" i="1"/>
  <c r="AC427" i="1"/>
  <c r="Z997" i="1"/>
  <c r="N1020" i="1"/>
  <c r="AC37" i="1"/>
  <c r="AD37" i="1" s="1"/>
  <c r="AC863" i="1"/>
  <c r="AC2437" i="1"/>
  <c r="Z649" i="1"/>
  <c r="Z2439" i="1"/>
  <c r="Z37" i="1"/>
  <c r="AA37" i="1" s="1"/>
  <c r="Z576" i="1"/>
  <c r="Z864" i="1"/>
  <c r="Z2073" i="1"/>
  <c r="Z2349" i="1"/>
  <c r="W1844" i="1"/>
  <c r="W2437" i="1"/>
  <c r="W1205" i="1"/>
  <c r="W1763" i="1"/>
  <c r="W576" i="1"/>
  <c r="W2073" i="1"/>
  <c r="W36" i="1"/>
  <c r="X36" i="1" s="1"/>
  <c r="W999" i="1"/>
  <c r="W287" i="1"/>
  <c r="W2822" i="1"/>
  <c r="T286" i="1"/>
  <c r="T1081" i="1"/>
  <c r="T752" i="1"/>
  <c r="T1379" i="1"/>
  <c r="T2455" i="1"/>
  <c r="T1844" i="1"/>
  <c r="T2074" i="1"/>
  <c r="T2749" i="1"/>
  <c r="T577" i="1"/>
  <c r="T999" i="1"/>
  <c r="T1763" i="1"/>
  <c r="T429" i="1"/>
  <c r="T864" i="1"/>
  <c r="Q2614" i="1"/>
  <c r="Q1320" i="1"/>
  <c r="Q1212" i="1"/>
  <c r="Q2749" i="1"/>
  <c r="Q1844" i="1"/>
  <c r="Q751" i="1"/>
  <c r="Q47" i="1"/>
  <c r="R47" i="1" s="1"/>
  <c r="Q617" i="1"/>
  <c r="Q2550" i="1"/>
  <c r="Q330" i="1"/>
  <c r="Q2349" i="1"/>
  <c r="Q2350" i="1"/>
  <c r="Q1717" i="1"/>
  <c r="Q2081" i="1"/>
  <c r="Q940" i="1"/>
  <c r="Q287" i="1"/>
  <c r="Q2112" i="1"/>
  <c r="Q2111" i="1"/>
  <c r="Q1000" i="1"/>
  <c r="Q1429" i="1"/>
  <c r="Q1379" i="1"/>
  <c r="Q864" i="1"/>
  <c r="N48" i="1"/>
  <c r="N47" i="1"/>
  <c r="O47" i="1" s="1"/>
  <c r="N1378" i="1"/>
  <c r="N1881" i="1"/>
  <c r="N348" i="1"/>
  <c r="N1844" i="1"/>
  <c r="N1320" i="1"/>
  <c r="N864" i="1"/>
  <c r="N1763" i="1"/>
  <c r="K1320" i="1"/>
  <c r="K2549" i="1"/>
  <c r="K2759" i="1"/>
  <c r="K1763" i="1"/>
  <c r="Z2438" i="3" l="1"/>
  <c r="Y2438" i="3"/>
  <c r="N2750" i="3"/>
  <c r="M2750" i="3"/>
  <c r="P2456" i="3"/>
  <c r="Q2456" i="3"/>
  <c r="AC39" i="3"/>
  <c r="AD39" i="3" s="1"/>
  <c r="AB39" i="3"/>
  <c r="P578" i="3"/>
  <c r="Q578" i="3"/>
  <c r="N1966" i="3"/>
  <c r="M1966" i="3"/>
  <c r="V2074" i="3"/>
  <c r="W2074" i="3"/>
  <c r="P2550" i="3"/>
  <c r="Q2550" i="3"/>
  <c r="T1082" i="3"/>
  <c r="S1082" i="3"/>
  <c r="N616" i="3"/>
  <c r="M616" i="3"/>
  <c r="M173" i="1"/>
  <c r="N173" i="1"/>
  <c r="K2287" i="3"/>
  <c r="J2287" i="3"/>
  <c r="T2750" i="3"/>
  <c r="S2750" i="3"/>
  <c r="M1936" i="3"/>
  <c r="N1936" i="3"/>
  <c r="N752" i="3"/>
  <c r="M752" i="3"/>
  <c r="P1082" i="3"/>
  <c r="Q1082" i="3"/>
  <c r="Q2503" i="3"/>
  <c r="P2503" i="3"/>
  <c r="W577" i="3"/>
  <c r="V577" i="3"/>
  <c r="Q1764" i="3"/>
  <c r="P1764" i="3"/>
  <c r="N1321" i="3"/>
  <c r="M1321" i="3"/>
  <c r="N2518" i="3"/>
  <c r="M2518" i="3"/>
  <c r="Q516" i="3"/>
  <c r="P516" i="3"/>
  <c r="Q517" i="3" s="1"/>
  <c r="Z578" i="3"/>
  <c r="Y578" i="3"/>
  <c r="T752" i="3"/>
  <c r="S752" i="3"/>
  <c r="P2381" i="3"/>
  <c r="Q2381" i="3"/>
  <c r="W866" i="3"/>
  <c r="V866" i="3"/>
  <c r="N1215" i="3"/>
  <c r="M1215" i="3"/>
  <c r="AC865" i="3"/>
  <c r="AB865" i="3"/>
  <c r="N1522" i="3"/>
  <c r="M1522" i="3"/>
  <c r="N288" i="3"/>
  <c r="M288" i="3"/>
  <c r="T2440" i="3"/>
  <c r="S2440" i="3"/>
  <c r="N1876" i="3"/>
  <c r="M1876" i="3"/>
  <c r="Z2075" i="3"/>
  <c r="Y2075" i="3"/>
  <c r="W1000" i="3"/>
  <c r="V1000" i="3"/>
  <c r="K1883" i="3"/>
  <c r="J1883" i="3"/>
  <c r="Q288" i="3"/>
  <c r="P288" i="3"/>
  <c r="K2761" i="3"/>
  <c r="J2761" i="3"/>
  <c r="Q1001" i="3"/>
  <c r="P1001" i="3"/>
  <c r="T616" i="3"/>
  <c r="S616" i="3"/>
  <c r="T38" i="3"/>
  <c r="S38" i="3"/>
  <c r="T2826" i="3"/>
  <c r="S2826" i="3"/>
  <c r="W2351" i="3"/>
  <c r="V2351" i="3"/>
  <c r="N1562" i="3"/>
  <c r="M1562" i="3"/>
  <c r="T2074" i="3"/>
  <c r="S2074" i="3"/>
  <c r="N2270" i="3"/>
  <c r="M2270" i="3"/>
  <c r="T1430" i="3"/>
  <c r="S1430" i="3"/>
  <c r="T578" i="3"/>
  <c r="S578" i="3"/>
  <c r="K1379" i="3"/>
  <c r="J1379" i="3"/>
  <c r="K2551" i="3"/>
  <c r="J2551" i="3"/>
  <c r="N942" i="3"/>
  <c r="M942" i="3"/>
  <c r="N2201" i="3"/>
  <c r="M2201" i="3"/>
  <c r="K102" i="3"/>
  <c r="L102" i="3" s="1"/>
  <c r="J102" i="3"/>
  <c r="M49" i="3"/>
  <c r="N49" i="3"/>
  <c r="O49" i="3" s="1"/>
  <c r="W1206" i="3"/>
  <c r="V1206" i="3"/>
  <c r="Q430" i="3"/>
  <c r="P430" i="3"/>
  <c r="N1718" i="3"/>
  <c r="M1718" i="3"/>
  <c r="N1379" i="3"/>
  <c r="M1379" i="3"/>
  <c r="Q699" i="3"/>
  <c r="P699" i="3"/>
  <c r="Q865" i="3"/>
  <c r="P865" i="3"/>
  <c r="T504" i="3"/>
  <c r="S504" i="3"/>
  <c r="N864" i="3"/>
  <c r="M864" i="3"/>
  <c r="T1845" i="3"/>
  <c r="S1845" i="3"/>
  <c r="K1321" i="3"/>
  <c r="J1321" i="3"/>
  <c r="N1000" i="3"/>
  <c r="M1000" i="3"/>
  <c r="Q2875" i="3"/>
  <c r="P2875" i="3"/>
  <c r="W1764" i="3"/>
  <c r="V1764" i="3"/>
  <c r="Q35" i="3"/>
  <c r="R35" i="3" s="1"/>
  <c r="P35" i="3"/>
  <c r="W2439" i="3"/>
  <c r="V2439" i="3"/>
  <c r="Q2112" i="3"/>
  <c r="P2112" i="3"/>
  <c r="Q617" i="3"/>
  <c r="P617" i="3"/>
  <c r="W432" i="3"/>
  <c r="V432" i="3"/>
  <c r="T431" i="3"/>
  <c r="S431" i="3"/>
  <c r="Q1380" i="3"/>
  <c r="P1380" i="3"/>
  <c r="Q1430" i="3"/>
  <c r="P1430" i="3"/>
  <c r="N2082" i="3"/>
  <c r="M2082" i="3"/>
  <c r="N1764" i="3"/>
  <c r="M1764" i="3"/>
  <c r="T2351" i="3"/>
  <c r="S2351" i="3"/>
  <c r="Q1114" i="3"/>
  <c r="P1114" i="3"/>
  <c r="K866" i="3"/>
  <c r="J866" i="3"/>
  <c r="Y39" i="3"/>
  <c r="Z39" i="3"/>
  <c r="AA39" i="3" s="1"/>
  <c r="Q2032" i="3"/>
  <c r="P2032" i="3"/>
  <c r="T670" i="3"/>
  <c r="S670" i="3"/>
  <c r="Q1321" i="3"/>
  <c r="P1321" i="3"/>
  <c r="Z431" i="3"/>
  <c r="Y431" i="3"/>
  <c r="N804" i="3"/>
  <c r="M804" i="3"/>
  <c r="T1765" i="3"/>
  <c r="S1765" i="3"/>
  <c r="N176" i="3"/>
  <c r="M176" i="3"/>
  <c r="W37" i="3"/>
  <c r="X37" i="3" s="1"/>
  <c r="V37" i="3"/>
  <c r="N2552" i="3"/>
  <c r="M2552" i="3"/>
  <c r="M2617" i="3"/>
  <c r="N2617" i="3"/>
  <c r="U38" i="3"/>
  <c r="P2752" i="3"/>
  <c r="Q2752" i="3"/>
  <c r="K2693" i="3"/>
  <c r="J2693" i="3"/>
  <c r="Q753" i="3"/>
  <c r="P753" i="3"/>
  <c r="K1845" i="3"/>
  <c r="J1845" i="3"/>
  <c r="T148" i="3"/>
  <c r="S148" i="3"/>
  <c r="N1845" i="3"/>
  <c r="M1845" i="3"/>
  <c r="T258" i="3"/>
  <c r="S258" i="3"/>
  <c r="T259" i="3" s="1"/>
  <c r="T2488" i="3"/>
  <c r="S2488" i="3"/>
  <c r="T288" i="3"/>
  <c r="S288" i="3"/>
  <c r="Q2075" i="3"/>
  <c r="P2075" i="3"/>
  <c r="Q1846" i="3"/>
  <c r="P1846" i="3"/>
  <c r="K206" i="3"/>
  <c r="J206" i="3"/>
  <c r="N1430" i="3"/>
  <c r="M1430" i="3"/>
  <c r="AC2439" i="3"/>
  <c r="AB2439" i="3"/>
  <c r="Q148" i="3"/>
  <c r="P148" i="3"/>
  <c r="N331" i="3"/>
  <c r="M331" i="3"/>
  <c r="W652" i="3"/>
  <c r="V652" i="3"/>
  <c r="T1168" i="3"/>
  <c r="S1168" i="3"/>
  <c r="T1380" i="3"/>
  <c r="S1380" i="3"/>
  <c r="T864" i="3"/>
  <c r="S864" i="3"/>
  <c r="W288" i="3"/>
  <c r="V288" i="3"/>
  <c r="T1206" i="3"/>
  <c r="S1206" i="3"/>
  <c r="Z866" i="3"/>
  <c r="Y866" i="3"/>
  <c r="N2164" i="3"/>
  <c r="M2164" i="3"/>
  <c r="K350" i="3"/>
  <c r="J350" i="3"/>
  <c r="K351" i="3" s="1"/>
  <c r="Q1213" i="3"/>
  <c r="P1213" i="3"/>
  <c r="K618" i="3"/>
  <c r="J618" i="3"/>
  <c r="K619" i="3" s="1"/>
  <c r="T1000" i="3"/>
  <c r="S1000" i="3"/>
  <c r="Q1719" i="3"/>
  <c r="P1719" i="3"/>
  <c r="W2824" i="3"/>
  <c r="V2824" i="3"/>
  <c r="N698" i="3"/>
  <c r="M698" i="3"/>
  <c r="N1684" i="3"/>
  <c r="M1684" i="3"/>
  <c r="W504" i="3"/>
  <c r="V504" i="3"/>
  <c r="W1082" i="3"/>
  <c r="V1082" i="3"/>
  <c r="Q1764" i="1"/>
  <c r="I727" i="1"/>
  <c r="I728" i="1" s="1"/>
  <c r="I729" i="1" s="1"/>
  <c r="I730" i="1" s="1"/>
  <c r="I731" i="1" s="1"/>
  <c r="I732" i="1" s="1"/>
  <c r="I733" i="1" s="1"/>
  <c r="I734" i="1" s="1"/>
  <c r="I735" i="1" s="1"/>
  <c r="I736" i="1" s="1"/>
  <c r="I737" i="1" s="1"/>
  <c r="I738" i="1" s="1"/>
  <c r="I739" i="1" s="1"/>
  <c r="I740" i="1" s="1"/>
  <c r="I741" i="1" s="1"/>
  <c r="I742" i="1" s="1"/>
  <c r="I743" i="1" s="1"/>
  <c r="I744" i="1" s="1"/>
  <c r="I745" i="1" s="1"/>
  <c r="I746" i="1" s="1"/>
  <c r="I747" i="1" s="1"/>
  <c r="I748" i="1" s="1"/>
  <c r="I749" i="1" s="1"/>
  <c r="I750" i="1" s="1"/>
  <c r="I751" i="1" s="1"/>
  <c r="I752" i="1" s="1"/>
  <c r="I753" i="1" s="1"/>
  <c r="I754" i="1" s="1"/>
  <c r="I755" i="1" s="1"/>
  <c r="I756" i="1" s="1"/>
  <c r="I757" i="1" s="1"/>
  <c r="I758" i="1" s="1"/>
  <c r="I759" i="1" s="1"/>
  <c r="I760" i="1" s="1"/>
  <c r="I761" i="1" s="1"/>
  <c r="I762" i="1" s="1"/>
  <c r="I763" i="1" s="1"/>
  <c r="I764" i="1" s="1"/>
  <c r="I765" i="1" s="1"/>
  <c r="I766" i="1" s="1"/>
  <c r="I767" i="1" s="1"/>
  <c r="I768" i="1" s="1"/>
  <c r="I769" i="1" s="1"/>
  <c r="I770" i="1" s="1"/>
  <c r="I771" i="1" s="1"/>
  <c r="I772" i="1" s="1"/>
  <c r="I773" i="1" s="1"/>
  <c r="I774" i="1" s="1"/>
  <c r="I775" i="1" s="1"/>
  <c r="I776" i="1" s="1"/>
  <c r="I777" i="1" s="1"/>
  <c r="I778" i="1" s="1"/>
  <c r="I779" i="1" s="1"/>
  <c r="I780" i="1" s="1"/>
  <c r="I781" i="1" s="1"/>
  <c r="I782" i="1" s="1"/>
  <c r="I783" i="1" s="1"/>
  <c r="I784" i="1" s="1"/>
  <c r="I785" i="1" s="1"/>
  <c r="I786" i="1" s="1"/>
  <c r="I787" i="1" s="1"/>
  <c r="I788" i="1" s="1"/>
  <c r="I789" i="1" s="1"/>
  <c r="I790" i="1" s="1"/>
  <c r="I791" i="1" s="1"/>
  <c r="I792" i="1" s="1"/>
  <c r="I793" i="1" s="1"/>
  <c r="I794" i="1" s="1"/>
  <c r="I795" i="1" s="1"/>
  <c r="I796" i="1" s="1"/>
  <c r="I797" i="1" s="1"/>
  <c r="I798" i="1" s="1"/>
  <c r="I799" i="1" s="1"/>
  <c r="I800" i="1" s="1"/>
  <c r="I801" i="1" s="1"/>
  <c r="I802" i="1" s="1"/>
  <c r="I803" i="1" s="1"/>
  <c r="I804" i="1" s="1"/>
  <c r="I805" i="1" s="1"/>
  <c r="I806" i="1" s="1"/>
  <c r="I807" i="1" s="1"/>
  <c r="I808" i="1" s="1"/>
  <c r="I809" i="1" s="1"/>
  <c r="I810" i="1" s="1"/>
  <c r="I811" i="1" s="1"/>
  <c r="I812" i="1" s="1"/>
  <c r="I813" i="1" s="1"/>
  <c r="I814" i="1" s="1"/>
  <c r="I815" i="1" s="1"/>
  <c r="I816" i="1" s="1"/>
  <c r="I817" i="1" s="1"/>
  <c r="I818" i="1" s="1"/>
  <c r="I819" i="1" s="1"/>
  <c r="I820" i="1" s="1"/>
  <c r="I821" i="1" s="1"/>
  <c r="I822" i="1" s="1"/>
  <c r="I823" i="1" s="1"/>
  <c r="I824" i="1" s="1"/>
  <c r="I825" i="1" s="1"/>
  <c r="I826" i="1" s="1"/>
  <c r="I827" i="1" s="1"/>
  <c r="I828" i="1" s="1"/>
  <c r="I829" i="1" s="1"/>
  <c r="I830" i="1" s="1"/>
  <c r="I831" i="1" s="1"/>
  <c r="I832" i="1" s="1"/>
  <c r="I833" i="1" s="1"/>
  <c r="I834" i="1" s="1"/>
  <c r="I835" i="1" s="1"/>
  <c r="I836" i="1" s="1"/>
  <c r="I837" i="1" s="1"/>
  <c r="I838" i="1" s="1"/>
  <c r="I839" i="1" s="1"/>
  <c r="I840" i="1" s="1"/>
  <c r="I841" i="1" s="1"/>
  <c r="I842" i="1" s="1"/>
  <c r="I843" i="1" s="1"/>
  <c r="I844" i="1" s="1"/>
  <c r="I845" i="1" s="1"/>
  <c r="I846" i="1" s="1"/>
  <c r="I847" i="1" s="1"/>
  <c r="I848" i="1" s="1"/>
  <c r="I849" i="1" s="1"/>
  <c r="I850" i="1" s="1"/>
  <c r="I851" i="1" s="1"/>
  <c r="I852" i="1" s="1"/>
  <c r="I853" i="1" s="1"/>
  <c r="I854" i="1" s="1"/>
  <c r="I855" i="1" s="1"/>
  <c r="I856" i="1" s="1"/>
  <c r="I857" i="1" s="1"/>
  <c r="I858" i="1" s="1"/>
  <c r="I859" i="1" s="1"/>
  <c r="I860" i="1" s="1"/>
  <c r="I861" i="1" s="1"/>
  <c r="I862" i="1" s="1"/>
  <c r="I863" i="1" s="1"/>
  <c r="I864" i="1" s="1"/>
  <c r="I865" i="1" s="1"/>
  <c r="I866" i="1" s="1"/>
  <c r="I867" i="1" s="1"/>
  <c r="I868" i="1" s="1"/>
  <c r="I869" i="1" s="1"/>
  <c r="I870" i="1" s="1"/>
  <c r="I871" i="1" s="1"/>
  <c r="I872" i="1" s="1"/>
  <c r="I873" i="1" s="1"/>
  <c r="I874" i="1" s="1"/>
  <c r="I875" i="1" s="1"/>
  <c r="I876" i="1" s="1"/>
  <c r="I877" i="1" s="1"/>
  <c r="I878" i="1" s="1"/>
  <c r="I879" i="1" s="1"/>
  <c r="I880" i="1" s="1"/>
  <c r="I881" i="1" s="1"/>
  <c r="I882" i="1" s="1"/>
  <c r="I883" i="1" s="1"/>
  <c r="I884" i="1" s="1"/>
  <c r="I885" i="1" s="1"/>
  <c r="I886" i="1" s="1"/>
  <c r="I887" i="1" s="1"/>
  <c r="I888" i="1" s="1"/>
  <c r="I889" i="1" s="1"/>
  <c r="I890" i="1" s="1"/>
  <c r="I891" i="1" s="1"/>
  <c r="I892" i="1" s="1"/>
  <c r="I893" i="1" s="1"/>
  <c r="I894" i="1" s="1"/>
  <c r="I895" i="1" s="1"/>
  <c r="I896" i="1" s="1"/>
  <c r="I897" i="1" s="1"/>
  <c r="I898" i="1" s="1"/>
  <c r="I899" i="1" s="1"/>
  <c r="I900" i="1" s="1"/>
  <c r="I901" i="1" s="1"/>
  <c r="I902" i="1" s="1"/>
  <c r="I903" i="1" s="1"/>
  <c r="I904" i="1" s="1"/>
  <c r="I905" i="1" s="1"/>
  <c r="I906" i="1" s="1"/>
  <c r="I907" i="1" s="1"/>
  <c r="I908" i="1" s="1"/>
  <c r="I909" i="1" s="1"/>
  <c r="I910" i="1" s="1"/>
  <c r="I911" i="1" s="1"/>
  <c r="I912" i="1" s="1"/>
  <c r="I913" i="1" s="1"/>
  <c r="I914" i="1" s="1"/>
  <c r="I915" i="1" s="1"/>
  <c r="I916" i="1" s="1"/>
  <c r="I917" i="1" s="1"/>
  <c r="I918" i="1" s="1"/>
  <c r="I919" i="1" s="1"/>
  <c r="I920" i="1" s="1"/>
  <c r="I921" i="1" s="1"/>
  <c r="I922" i="1" s="1"/>
  <c r="I923" i="1" s="1"/>
  <c r="I924" i="1" s="1"/>
  <c r="I925" i="1" s="1"/>
  <c r="I926" i="1" s="1"/>
  <c r="I927" i="1" s="1"/>
  <c r="I928" i="1" s="1"/>
  <c r="I929" i="1" s="1"/>
  <c r="I930" i="1" s="1"/>
  <c r="I931" i="1" s="1"/>
  <c r="I932" i="1" s="1"/>
  <c r="I933" i="1" s="1"/>
  <c r="I934" i="1" s="1"/>
  <c r="I935" i="1" s="1"/>
  <c r="I936" i="1" s="1"/>
  <c r="I937" i="1" s="1"/>
  <c r="I938" i="1" s="1"/>
  <c r="I939" i="1" s="1"/>
  <c r="I940" i="1" s="1"/>
  <c r="I941" i="1" s="1"/>
  <c r="I942" i="1" s="1"/>
  <c r="I943" i="1" s="1"/>
  <c r="I944" i="1" s="1"/>
  <c r="I945" i="1" s="1"/>
  <c r="I946" i="1" s="1"/>
  <c r="I947" i="1" s="1"/>
  <c r="I948" i="1" s="1"/>
  <c r="I949" i="1" s="1"/>
  <c r="I950" i="1" s="1"/>
  <c r="I951" i="1" s="1"/>
  <c r="I952" i="1" s="1"/>
  <c r="I953" i="1" s="1"/>
  <c r="I954" i="1" s="1"/>
  <c r="I955" i="1" s="1"/>
  <c r="I956" i="1" s="1"/>
  <c r="I957" i="1" s="1"/>
  <c r="I958" i="1" s="1"/>
  <c r="I959" i="1" s="1"/>
  <c r="I960" i="1" s="1"/>
  <c r="I961" i="1" s="1"/>
  <c r="I962" i="1" s="1"/>
  <c r="I963" i="1" s="1"/>
  <c r="I964" i="1" s="1"/>
  <c r="I965" i="1" s="1"/>
  <c r="I966" i="1" s="1"/>
  <c r="I967" i="1" s="1"/>
  <c r="I968" i="1" s="1"/>
  <c r="I969" i="1" s="1"/>
  <c r="I970" i="1" s="1"/>
  <c r="I971" i="1" s="1"/>
  <c r="I972" i="1" s="1"/>
  <c r="D5" i="2"/>
  <c r="D18" i="2" s="1"/>
  <c r="N1973" i="1"/>
  <c r="K2286" i="1"/>
  <c r="Q172" i="1"/>
  <c r="AC2073" i="1"/>
  <c r="N696" i="1"/>
  <c r="Q696" i="1"/>
  <c r="T504" i="1"/>
  <c r="Q1873" i="1"/>
  <c r="W146" i="1"/>
  <c r="W429" i="1"/>
  <c r="N2639" i="1"/>
  <c r="T2031" i="1"/>
  <c r="Q787" i="1"/>
  <c r="T2349" i="1"/>
  <c r="N1525" i="1"/>
  <c r="W668" i="1"/>
  <c r="N2549" i="1"/>
  <c r="N1935" i="1"/>
  <c r="Q1480" i="1"/>
  <c r="T2846" i="1"/>
  <c r="Q2137" i="1"/>
  <c r="K204" i="1"/>
  <c r="N1233" i="1"/>
  <c r="T1111" i="1"/>
  <c r="K1844" i="1"/>
  <c r="T1205" i="1"/>
  <c r="N1021" i="1"/>
  <c r="K2691" i="1"/>
  <c r="N75" i="1"/>
  <c r="K1881" i="1"/>
  <c r="K100" i="1"/>
  <c r="N2749" i="1"/>
  <c r="T2501" i="1"/>
  <c r="N376" i="1"/>
  <c r="Z998" i="1"/>
  <c r="AC428" i="1"/>
  <c r="W503" i="1"/>
  <c r="K615" i="1"/>
  <c r="N1560" i="1"/>
  <c r="Z286" i="1"/>
  <c r="T669" i="1"/>
  <c r="K863" i="1"/>
  <c r="T147" i="1"/>
  <c r="K349" i="1"/>
  <c r="T1429" i="1"/>
  <c r="K1378" i="1"/>
  <c r="W2485" i="1"/>
  <c r="W1082" i="1"/>
  <c r="Z2821" i="1"/>
  <c r="N587" i="1"/>
  <c r="N586" i="1"/>
  <c r="W863" i="1"/>
  <c r="Q1082" i="1"/>
  <c r="Q1112" i="1"/>
  <c r="T35" i="1"/>
  <c r="U35" i="1" s="1"/>
  <c r="W2349" i="1"/>
  <c r="Z429" i="1"/>
  <c r="Q2515" i="1"/>
  <c r="N615" i="1"/>
  <c r="Q429" i="1"/>
  <c r="K48" i="1"/>
  <c r="K47" i="1"/>
  <c r="L47" i="1" s="1"/>
  <c r="W614" i="1"/>
  <c r="N2213" i="1"/>
  <c r="T616" i="1"/>
  <c r="N824" i="1"/>
  <c r="W1362" i="1"/>
  <c r="N2267" i="1"/>
  <c r="T2110" i="1"/>
  <c r="AC38" i="1"/>
  <c r="AD38" i="1" s="1"/>
  <c r="AC864" i="1"/>
  <c r="AC2438" i="1"/>
  <c r="Z650" i="1"/>
  <c r="Z2350" i="1"/>
  <c r="Z577" i="1"/>
  <c r="Z2074" i="1"/>
  <c r="Z2440" i="1"/>
  <c r="Z865" i="1"/>
  <c r="Z38" i="1"/>
  <c r="AA38" i="1" s="1"/>
  <c r="W2438" i="1"/>
  <c r="W1206" i="1"/>
  <c r="W1845" i="1"/>
  <c r="W2823" i="1"/>
  <c r="W1764" i="1"/>
  <c r="W288" i="1"/>
  <c r="W1000" i="1"/>
  <c r="W2074" i="1"/>
  <c r="W37" i="1"/>
  <c r="X37" i="1" s="1"/>
  <c r="W577" i="1"/>
  <c r="T1082" i="1"/>
  <c r="T287" i="1"/>
  <c r="T2456" i="1"/>
  <c r="T430" i="1"/>
  <c r="T1380" i="1"/>
  <c r="T1000" i="1"/>
  <c r="T753" i="1"/>
  <c r="T1764" i="1"/>
  <c r="T1845" i="1"/>
  <c r="T2075" i="1"/>
  <c r="T865" i="1"/>
  <c r="T578" i="1"/>
  <c r="T2750" i="1"/>
  <c r="Q2615" i="1"/>
  <c r="Q1213" i="1"/>
  <c r="Q1321" i="1"/>
  <c r="Q1845" i="1"/>
  <c r="Q2750" i="1"/>
  <c r="Q941" i="1"/>
  <c r="Q1380" i="1"/>
  <c r="Q288" i="1"/>
  <c r="Q2082" i="1"/>
  <c r="Q331" i="1"/>
  <c r="Q1430" i="1"/>
  <c r="Q1001" i="1"/>
  <c r="Q48" i="1"/>
  <c r="R48" i="1" s="1"/>
  <c r="Q752" i="1"/>
  <c r="Q865" i="1"/>
  <c r="Q1718" i="1"/>
  <c r="Q2551" i="1"/>
  <c r="Q618" i="1"/>
  <c r="N1379" i="1"/>
  <c r="O48" i="1"/>
  <c r="O49" i="1" s="1"/>
  <c r="O50" i="1" s="1"/>
  <c r="O51" i="1" s="1"/>
  <c r="O52" i="1" s="1"/>
  <c r="O53" i="1" s="1"/>
  <c r="O54" i="1" s="1"/>
  <c r="O55" i="1" s="1"/>
  <c r="O56" i="1" s="1"/>
  <c r="O57" i="1" s="1"/>
  <c r="O58" i="1" s="1"/>
  <c r="O59" i="1" s="1"/>
  <c r="O60" i="1" s="1"/>
  <c r="O61" i="1" s="1"/>
  <c r="O62" i="1" s="1"/>
  <c r="O63" i="1" s="1"/>
  <c r="O64" i="1" s="1"/>
  <c r="O65" i="1" s="1"/>
  <c r="O66" i="1" s="1"/>
  <c r="O67" i="1" s="1"/>
  <c r="O68" i="1" s="1"/>
  <c r="O69" i="1" s="1"/>
  <c r="O70" i="1" s="1"/>
  <c r="O71" i="1" s="1"/>
  <c r="O72" i="1" s="1"/>
  <c r="O73" i="1" s="1"/>
  <c r="O74" i="1" s="1"/>
  <c r="N349" i="1"/>
  <c r="N1882" i="1"/>
  <c r="N1845" i="1"/>
  <c r="N1764" i="1"/>
  <c r="N1321" i="1"/>
  <c r="N865" i="1"/>
  <c r="K1321" i="1"/>
  <c r="K2550" i="1"/>
  <c r="K1764" i="1"/>
  <c r="K2760" i="1"/>
  <c r="N1322" i="3" l="1"/>
  <c r="M1322" i="3"/>
  <c r="V578" i="3"/>
  <c r="W578" i="3"/>
  <c r="K2288" i="3"/>
  <c r="J2288" i="3"/>
  <c r="N617" i="3"/>
  <c r="M617" i="3"/>
  <c r="N1967" i="3"/>
  <c r="M1967" i="3"/>
  <c r="AC40" i="3"/>
  <c r="AD40" i="3" s="1"/>
  <c r="AB40" i="3"/>
  <c r="N2751" i="3"/>
  <c r="M2751" i="3"/>
  <c r="Q1083" i="3"/>
  <c r="P1083" i="3"/>
  <c r="N1937" i="3"/>
  <c r="M1937" i="3"/>
  <c r="N1938" i="3" s="1"/>
  <c r="P2551" i="3"/>
  <c r="Q2551" i="3"/>
  <c r="M2519" i="3"/>
  <c r="N2519" i="3"/>
  <c r="P1765" i="3"/>
  <c r="Q1765" i="3"/>
  <c r="P2504" i="3"/>
  <c r="Q2504" i="3"/>
  <c r="N753" i="3"/>
  <c r="M753" i="3"/>
  <c r="T2751" i="3"/>
  <c r="S2751" i="3"/>
  <c r="T1083" i="3"/>
  <c r="S1083" i="3"/>
  <c r="Z2439" i="3"/>
  <c r="Y2439" i="3"/>
  <c r="M174" i="1"/>
  <c r="N174" i="1"/>
  <c r="W2075" i="3"/>
  <c r="V2075" i="3"/>
  <c r="Q579" i="3"/>
  <c r="P579" i="3"/>
  <c r="Q2457" i="3"/>
  <c r="P2457" i="3"/>
  <c r="Z867" i="3"/>
  <c r="Y867" i="3"/>
  <c r="T1169" i="3"/>
  <c r="S1169" i="3"/>
  <c r="K207" i="3"/>
  <c r="J207" i="3"/>
  <c r="N1846" i="3"/>
  <c r="M1846" i="3"/>
  <c r="N2618" i="3"/>
  <c r="M2618" i="3"/>
  <c r="Z40" i="3"/>
  <c r="AA40" i="3" s="1"/>
  <c r="Y40" i="3"/>
  <c r="T432" i="3"/>
  <c r="S432" i="3"/>
  <c r="Q866" i="3"/>
  <c r="P866" i="3"/>
  <c r="N2202" i="3"/>
  <c r="M2202" i="3"/>
  <c r="T1431" i="3"/>
  <c r="S1431" i="3"/>
  <c r="T2827" i="3"/>
  <c r="S2827" i="3"/>
  <c r="Z2076" i="3"/>
  <c r="Y2076" i="3"/>
  <c r="N1216" i="3"/>
  <c r="M1216" i="3"/>
  <c r="N1685" i="3"/>
  <c r="M1685" i="3"/>
  <c r="W2825" i="3"/>
  <c r="V2825" i="3"/>
  <c r="T1001" i="3"/>
  <c r="S1001" i="3"/>
  <c r="P2753" i="3"/>
  <c r="Q2753" i="3"/>
  <c r="M2553" i="3"/>
  <c r="N2553" i="3"/>
  <c r="W38" i="3"/>
  <c r="X38" i="3" s="1"/>
  <c r="V38" i="3"/>
  <c r="T1766" i="3"/>
  <c r="S1766" i="3"/>
  <c r="Z432" i="3"/>
  <c r="Y432" i="3"/>
  <c r="Q1322" i="3"/>
  <c r="P1322" i="3"/>
  <c r="Q2033" i="3"/>
  <c r="P2033" i="3"/>
  <c r="Q2034" i="3" s="1"/>
  <c r="M50" i="3"/>
  <c r="N50" i="3"/>
  <c r="O50" i="3" s="1"/>
  <c r="P2382" i="3"/>
  <c r="Q2382" i="3"/>
  <c r="T865" i="3"/>
  <c r="S865" i="3"/>
  <c r="AC2440" i="3"/>
  <c r="AB2440" i="3"/>
  <c r="K2694" i="3"/>
  <c r="J2694" i="3"/>
  <c r="N1765" i="3"/>
  <c r="M1765" i="3"/>
  <c r="W2440" i="3"/>
  <c r="V2440" i="3"/>
  <c r="N1380" i="3"/>
  <c r="M1380" i="3"/>
  <c r="K1380" i="3"/>
  <c r="J1380" i="3"/>
  <c r="T2075" i="3"/>
  <c r="S2075" i="3"/>
  <c r="K2762" i="3"/>
  <c r="J2762" i="3"/>
  <c r="T2441" i="3"/>
  <c r="S2441" i="3"/>
  <c r="Z579" i="3"/>
  <c r="Y579" i="3"/>
  <c r="Q1214" i="3"/>
  <c r="P1214" i="3"/>
  <c r="W289" i="3"/>
  <c r="V289" i="3"/>
  <c r="N1431" i="3"/>
  <c r="M1431" i="3"/>
  <c r="Q754" i="3"/>
  <c r="P754" i="3"/>
  <c r="T2352" i="3"/>
  <c r="S2352" i="3"/>
  <c r="Q1381" i="3"/>
  <c r="P1381" i="3"/>
  <c r="W433" i="3"/>
  <c r="V433" i="3"/>
  <c r="Q2113" i="3"/>
  <c r="P2113" i="3"/>
  <c r="Q36" i="3"/>
  <c r="R36" i="3" s="1"/>
  <c r="P36" i="3"/>
  <c r="W1765" i="3"/>
  <c r="V1765" i="3"/>
  <c r="N1001" i="3"/>
  <c r="M1001" i="3"/>
  <c r="K1322" i="3"/>
  <c r="J1322" i="3"/>
  <c r="T1846" i="3"/>
  <c r="S1846" i="3"/>
  <c r="T505" i="3"/>
  <c r="S505" i="3"/>
  <c r="Q700" i="3"/>
  <c r="P700" i="3"/>
  <c r="N1719" i="3"/>
  <c r="M1719" i="3"/>
  <c r="W1207" i="3"/>
  <c r="V1207" i="3"/>
  <c r="K103" i="3"/>
  <c r="L103" i="3" s="1"/>
  <c r="J103" i="3"/>
  <c r="N943" i="3"/>
  <c r="M943" i="3"/>
  <c r="K2552" i="3"/>
  <c r="J2552" i="3"/>
  <c r="N2271" i="3"/>
  <c r="M2271" i="3"/>
  <c r="N1563" i="3"/>
  <c r="M1563" i="3"/>
  <c r="T39" i="3"/>
  <c r="U39" i="3" s="1"/>
  <c r="S39" i="3"/>
  <c r="Q1002" i="3"/>
  <c r="P1002" i="3"/>
  <c r="Q289" i="3"/>
  <c r="P289" i="3"/>
  <c r="W1001" i="3"/>
  <c r="V1001" i="3"/>
  <c r="N1877" i="3"/>
  <c r="M1877" i="3"/>
  <c r="N289" i="3"/>
  <c r="M289" i="3"/>
  <c r="AC866" i="3"/>
  <c r="AB866" i="3"/>
  <c r="W867" i="3"/>
  <c r="V867" i="3"/>
  <c r="T753" i="3"/>
  <c r="S753" i="3"/>
  <c r="N332" i="3"/>
  <c r="M332" i="3"/>
  <c r="Q2076" i="3"/>
  <c r="P2076" i="3"/>
  <c r="T2489" i="3"/>
  <c r="S2489" i="3"/>
  <c r="K1846" i="3"/>
  <c r="J1846" i="3"/>
  <c r="K1847" i="3" s="1"/>
  <c r="Q1115" i="3"/>
  <c r="P1115" i="3"/>
  <c r="Q1431" i="3"/>
  <c r="P1431" i="3"/>
  <c r="Q618" i="3"/>
  <c r="P618" i="3"/>
  <c r="P2876" i="3"/>
  <c r="Q2876" i="3"/>
  <c r="N865" i="3"/>
  <c r="M865" i="3"/>
  <c r="Q431" i="3"/>
  <c r="P431" i="3"/>
  <c r="T579" i="3"/>
  <c r="S579" i="3"/>
  <c r="W2352" i="3"/>
  <c r="V2352" i="3"/>
  <c r="T617" i="3"/>
  <c r="S617" i="3"/>
  <c r="K1884" i="3"/>
  <c r="J1884" i="3"/>
  <c r="N1523" i="3"/>
  <c r="M1523" i="3"/>
  <c r="N2165" i="3"/>
  <c r="M2165" i="3"/>
  <c r="T1207" i="3"/>
  <c r="S1207" i="3"/>
  <c r="T1381" i="3"/>
  <c r="S1381" i="3"/>
  <c r="W653" i="3"/>
  <c r="V653" i="3"/>
  <c r="Q149" i="3"/>
  <c r="P149" i="3"/>
  <c r="Q1847" i="3"/>
  <c r="P1847" i="3"/>
  <c r="T289" i="3"/>
  <c r="S289" i="3"/>
  <c r="T149" i="3"/>
  <c r="S149" i="3"/>
  <c r="K867" i="3"/>
  <c r="J867" i="3"/>
  <c r="N2083" i="3"/>
  <c r="M2083" i="3"/>
  <c r="N2084" i="3" s="1"/>
  <c r="W1083" i="3"/>
  <c r="V1083" i="3"/>
  <c r="W505" i="3"/>
  <c r="V505" i="3"/>
  <c r="N699" i="3"/>
  <c r="M699" i="3"/>
  <c r="Q1720" i="3"/>
  <c r="P1720" i="3"/>
  <c r="N177" i="3"/>
  <c r="M177" i="3"/>
  <c r="N805" i="3"/>
  <c r="M805" i="3"/>
  <c r="T671" i="3"/>
  <c r="S671" i="3"/>
  <c r="O75" i="1"/>
  <c r="Q1765" i="1"/>
  <c r="T617" i="1"/>
  <c r="W2350" i="1"/>
  <c r="Z2822" i="1"/>
  <c r="T670" i="1"/>
  <c r="T2502" i="1"/>
  <c r="N76" i="1"/>
  <c r="N1234" i="1"/>
  <c r="Q1481" i="1"/>
  <c r="N2550" i="1"/>
  <c r="Q788" i="1"/>
  <c r="W147" i="1"/>
  <c r="T505" i="1"/>
  <c r="N697" i="1"/>
  <c r="AC2074" i="1"/>
  <c r="K2287" i="1"/>
  <c r="L48" i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W615" i="1"/>
  <c r="W2486" i="1"/>
  <c r="W504" i="1"/>
  <c r="N825" i="1"/>
  <c r="N2214" i="1"/>
  <c r="N616" i="1"/>
  <c r="T36" i="1"/>
  <c r="U36" i="1" s="1"/>
  <c r="Q1083" i="1"/>
  <c r="W1083" i="1"/>
  <c r="K1379" i="1"/>
  <c r="K351" i="1"/>
  <c r="K350" i="1"/>
  <c r="K864" i="1"/>
  <c r="Z287" i="1"/>
  <c r="K616" i="1"/>
  <c r="AC429" i="1"/>
  <c r="N377" i="1"/>
  <c r="N2750" i="1"/>
  <c r="K1882" i="1"/>
  <c r="K2692" i="1"/>
  <c r="T1206" i="1"/>
  <c r="T1112" i="1"/>
  <c r="K205" i="1"/>
  <c r="T2847" i="1"/>
  <c r="N1936" i="1"/>
  <c r="W669" i="1"/>
  <c r="T2350" i="1"/>
  <c r="T2032" i="1"/>
  <c r="W430" i="1"/>
  <c r="Q1874" i="1"/>
  <c r="Q697" i="1"/>
  <c r="Q173" i="1"/>
  <c r="N1974" i="1"/>
  <c r="T2111" i="1"/>
  <c r="Q430" i="1"/>
  <c r="Q1113" i="1"/>
  <c r="T1430" i="1"/>
  <c r="Z999" i="1"/>
  <c r="N2268" i="1"/>
  <c r="Z430" i="1"/>
  <c r="N2640" i="1"/>
  <c r="W1363" i="1"/>
  <c r="Q2516" i="1"/>
  <c r="W864" i="1"/>
  <c r="T148" i="1"/>
  <c r="N1561" i="1"/>
  <c r="K101" i="1"/>
  <c r="N1022" i="1"/>
  <c r="K1845" i="1"/>
  <c r="Q2138" i="1"/>
  <c r="N1526" i="1"/>
  <c r="I973" i="1"/>
  <c r="I974" i="1" s="1"/>
  <c r="I975" i="1" s="1"/>
  <c r="I976" i="1" s="1"/>
  <c r="I977" i="1" s="1"/>
  <c r="I978" i="1" s="1"/>
  <c r="I979" i="1" s="1"/>
  <c r="I980" i="1" s="1"/>
  <c r="I981" i="1" s="1"/>
  <c r="I982" i="1" s="1"/>
  <c r="I983" i="1" s="1"/>
  <c r="I984" i="1" s="1"/>
  <c r="I985" i="1" s="1"/>
  <c r="I986" i="1" s="1"/>
  <c r="I987" i="1" s="1"/>
  <c r="I988" i="1" s="1"/>
  <c r="I989" i="1" s="1"/>
  <c r="I990" i="1" s="1"/>
  <c r="I991" i="1" s="1"/>
  <c r="I992" i="1" s="1"/>
  <c r="I993" i="1" s="1"/>
  <c r="I994" i="1" s="1"/>
  <c r="I995" i="1" s="1"/>
  <c r="I996" i="1" s="1"/>
  <c r="I997" i="1" s="1"/>
  <c r="I998" i="1" s="1"/>
  <c r="I999" i="1" s="1"/>
  <c r="I1000" i="1" s="1"/>
  <c r="I1001" i="1" s="1"/>
  <c r="I1002" i="1" s="1"/>
  <c r="I1003" i="1" s="1"/>
  <c r="I1004" i="1" s="1"/>
  <c r="I1005" i="1" s="1"/>
  <c r="I1006" i="1" s="1"/>
  <c r="I1007" i="1" s="1"/>
  <c r="I1008" i="1" s="1"/>
  <c r="I1009" i="1" s="1"/>
  <c r="I1010" i="1" s="1"/>
  <c r="I1011" i="1" s="1"/>
  <c r="I1012" i="1" s="1"/>
  <c r="I1013" i="1" s="1"/>
  <c r="I1014" i="1" s="1"/>
  <c r="I1015" i="1" s="1"/>
  <c r="I1016" i="1" s="1"/>
  <c r="I1017" i="1" s="1"/>
  <c r="I1018" i="1" s="1"/>
  <c r="I1019" i="1" s="1"/>
  <c r="I1020" i="1" s="1"/>
  <c r="I1021" i="1" s="1"/>
  <c r="I1022" i="1" s="1"/>
  <c r="I1023" i="1" s="1"/>
  <c r="I1024" i="1" s="1"/>
  <c r="I1025" i="1" s="1"/>
  <c r="I1026" i="1" s="1"/>
  <c r="I1027" i="1" s="1"/>
  <c r="I1028" i="1" s="1"/>
  <c r="I1029" i="1" s="1"/>
  <c r="I1030" i="1" s="1"/>
  <c r="I1031" i="1" s="1"/>
  <c r="I1032" i="1" s="1"/>
  <c r="I1033" i="1" s="1"/>
  <c r="I1034" i="1" s="1"/>
  <c r="I1035" i="1" s="1"/>
  <c r="I1036" i="1" s="1"/>
  <c r="I1037" i="1" s="1"/>
  <c r="I1038" i="1" s="1"/>
  <c r="I1039" i="1" s="1"/>
  <c r="I1040" i="1" s="1"/>
  <c r="I1041" i="1" s="1"/>
  <c r="I1042" i="1" s="1"/>
  <c r="I1043" i="1" s="1"/>
  <c r="I1044" i="1" s="1"/>
  <c r="I1045" i="1" s="1"/>
  <c r="I1046" i="1" s="1"/>
  <c r="I1047" i="1" s="1"/>
  <c r="I1048" i="1" s="1"/>
  <c r="I1049" i="1" s="1"/>
  <c r="I1050" i="1" s="1"/>
  <c r="I1051" i="1" s="1"/>
  <c r="I1052" i="1" s="1"/>
  <c r="I1053" i="1" s="1"/>
  <c r="I1054" i="1" s="1"/>
  <c r="I1055" i="1" s="1"/>
  <c r="I1056" i="1" s="1"/>
  <c r="I1057" i="1" s="1"/>
  <c r="I1058" i="1" s="1"/>
  <c r="I1059" i="1" s="1"/>
  <c r="I1060" i="1" s="1"/>
  <c r="I1061" i="1" s="1"/>
  <c r="I1062" i="1" s="1"/>
  <c r="I1063" i="1" s="1"/>
  <c r="I1064" i="1" s="1"/>
  <c r="I1065" i="1" s="1"/>
  <c r="I1066" i="1" s="1"/>
  <c r="I1067" i="1" s="1"/>
  <c r="I1068" i="1" s="1"/>
  <c r="I1069" i="1" s="1"/>
  <c r="I1070" i="1" s="1"/>
  <c r="I1071" i="1" s="1"/>
  <c r="I1072" i="1" s="1"/>
  <c r="I1073" i="1" s="1"/>
  <c r="I1074" i="1" s="1"/>
  <c r="I1075" i="1" s="1"/>
  <c r="I1076" i="1" s="1"/>
  <c r="I1077" i="1" s="1"/>
  <c r="I1078" i="1" s="1"/>
  <c r="I1079" i="1" s="1"/>
  <c r="I1080" i="1" s="1"/>
  <c r="I1081" i="1" s="1"/>
  <c r="I1082" i="1" s="1"/>
  <c r="I1083" i="1" s="1"/>
  <c r="I1084" i="1" s="1"/>
  <c r="I1085" i="1" s="1"/>
  <c r="I1086" i="1" s="1"/>
  <c r="I1087" i="1" s="1"/>
  <c r="I1088" i="1" s="1"/>
  <c r="I1089" i="1" s="1"/>
  <c r="I1090" i="1" s="1"/>
  <c r="I1091" i="1" s="1"/>
  <c r="I1092" i="1" s="1"/>
  <c r="I1093" i="1" s="1"/>
  <c r="I1094" i="1" s="1"/>
  <c r="I1095" i="1" s="1"/>
  <c r="I1096" i="1" s="1"/>
  <c r="I1097" i="1" s="1"/>
  <c r="I1098" i="1" s="1"/>
  <c r="I1099" i="1" s="1"/>
  <c r="I1100" i="1" s="1"/>
  <c r="I1101" i="1" s="1"/>
  <c r="I1102" i="1" s="1"/>
  <c r="I1103" i="1" s="1"/>
  <c r="I1104" i="1" s="1"/>
  <c r="I1105" i="1" s="1"/>
  <c r="I1106" i="1" s="1"/>
  <c r="I1107" i="1" s="1"/>
  <c r="I1108" i="1" s="1"/>
  <c r="I1109" i="1" s="1"/>
  <c r="I1110" i="1" s="1"/>
  <c r="I1111" i="1" s="1"/>
  <c r="I1112" i="1" s="1"/>
  <c r="I1113" i="1" s="1"/>
  <c r="I1114" i="1" s="1"/>
  <c r="I1115" i="1" s="1"/>
  <c r="I1116" i="1" s="1"/>
  <c r="I1117" i="1" s="1"/>
  <c r="I1118" i="1" s="1"/>
  <c r="I1119" i="1" s="1"/>
  <c r="I1120" i="1" s="1"/>
  <c r="I1121" i="1" s="1"/>
  <c r="I1122" i="1" s="1"/>
  <c r="I1123" i="1" s="1"/>
  <c r="I1124" i="1" s="1"/>
  <c r="I1125" i="1" s="1"/>
  <c r="I1126" i="1" s="1"/>
  <c r="I1127" i="1" s="1"/>
  <c r="I1128" i="1" s="1"/>
  <c r="I1129" i="1" s="1"/>
  <c r="I1130" i="1" s="1"/>
  <c r="I1131" i="1" s="1"/>
  <c r="I1132" i="1" s="1"/>
  <c r="I1133" i="1" s="1"/>
  <c r="I1134" i="1" s="1"/>
  <c r="I1135" i="1" s="1"/>
  <c r="I1136" i="1" s="1"/>
  <c r="I1137" i="1" s="1"/>
  <c r="I1138" i="1" s="1"/>
  <c r="I1139" i="1" s="1"/>
  <c r="I1140" i="1" s="1"/>
  <c r="I1141" i="1" s="1"/>
  <c r="I1142" i="1" s="1"/>
  <c r="I1143" i="1" s="1"/>
  <c r="I1144" i="1" s="1"/>
  <c r="I1145" i="1" s="1"/>
  <c r="I1146" i="1" s="1"/>
  <c r="I1147" i="1" s="1"/>
  <c r="I1148" i="1" s="1"/>
  <c r="I1149" i="1" s="1"/>
  <c r="I1150" i="1" s="1"/>
  <c r="I1151" i="1" s="1"/>
  <c r="I1152" i="1" s="1"/>
  <c r="I1153" i="1" s="1"/>
  <c r="I1154" i="1" s="1"/>
  <c r="I1155" i="1" s="1"/>
  <c r="I1156" i="1" s="1"/>
  <c r="I1157" i="1" s="1"/>
  <c r="I1158" i="1" s="1"/>
  <c r="I1159" i="1" s="1"/>
  <c r="I1160" i="1" s="1"/>
  <c r="I1161" i="1" s="1"/>
  <c r="I1162" i="1" s="1"/>
  <c r="I1163" i="1" s="1"/>
  <c r="I1164" i="1" s="1"/>
  <c r="I1165" i="1" s="1"/>
  <c r="I1166" i="1" s="1"/>
  <c r="I1167" i="1" s="1"/>
  <c r="I1168" i="1" s="1"/>
  <c r="I1169" i="1" s="1"/>
  <c r="I1170" i="1" s="1"/>
  <c r="I1171" i="1" s="1"/>
  <c r="I1172" i="1" s="1"/>
  <c r="I1173" i="1" s="1"/>
  <c r="I1174" i="1" s="1"/>
  <c r="I1175" i="1" s="1"/>
  <c r="I1176" i="1" s="1"/>
  <c r="I1177" i="1" s="1"/>
  <c r="I1178" i="1" s="1"/>
  <c r="I1179" i="1" s="1"/>
  <c r="I1180" i="1" s="1"/>
  <c r="I1181" i="1" s="1"/>
  <c r="I1182" i="1" s="1"/>
  <c r="I1183" i="1" s="1"/>
  <c r="I1184" i="1" s="1"/>
  <c r="I1185" i="1" s="1"/>
  <c r="I1186" i="1" s="1"/>
  <c r="I1187" i="1" s="1"/>
  <c r="I1188" i="1" s="1"/>
  <c r="I1189" i="1" s="1"/>
  <c r="I1190" i="1" s="1"/>
  <c r="I1191" i="1" s="1"/>
  <c r="I1192" i="1" s="1"/>
  <c r="I1193" i="1" s="1"/>
  <c r="I1194" i="1" s="1"/>
  <c r="I1195" i="1" s="1"/>
  <c r="I1196" i="1" s="1"/>
  <c r="I1197" i="1" s="1"/>
  <c r="I1198" i="1" s="1"/>
  <c r="I1199" i="1" s="1"/>
  <c r="I1200" i="1" s="1"/>
  <c r="I1201" i="1" s="1"/>
  <c r="I1202" i="1" s="1"/>
  <c r="I1203" i="1" s="1"/>
  <c r="I1204" i="1" s="1"/>
  <c r="I1205" i="1" s="1"/>
  <c r="I1206" i="1" s="1"/>
  <c r="I1207" i="1" s="1"/>
  <c r="I1208" i="1" s="1"/>
  <c r="I1209" i="1" s="1"/>
  <c r="I1210" i="1" s="1"/>
  <c r="I1211" i="1" s="1"/>
  <c r="I1212" i="1" s="1"/>
  <c r="I1213" i="1" s="1"/>
  <c r="I1214" i="1" s="1"/>
  <c r="I1215" i="1" s="1"/>
  <c r="I1216" i="1" s="1"/>
  <c r="D6" i="2"/>
  <c r="D19" i="2" s="1"/>
  <c r="AC865" i="1"/>
  <c r="AC2439" i="1"/>
  <c r="AC39" i="1"/>
  <c r="AD39" i="1" s="1"/>
  <c r="Z651" i="1"/>
  <c r="Z866" i="1"/>
  <c r="Z578" i="1"/>
  <c r="Z39" i="1"/>
  <c r="AA39" i="1" s="1"/>
  <c r="Z2075" i="1"/>
  <c r="Z2351" i="1"/>
  <c r="Z2441" i="1"/>
  <c r="W1846" i="1"/>
  <c r="W2439" i="1"/>
  <c r="W1207" i="1"/>
  <c r="W578" i="1"/>
  <c r="W38" i="1"/>
  <c r="X38" i="1" s="1"/>
  <c r="W2075" i="1"/>
  <c r="W1765" i="1"/>
  <c r="W2824" i="1"/>
  <c r="W1001" i="1"/>
  <c r="W289" i="1"/>
  <c r="T288" i="1"/>
  <c r="T1083" i="1"/>
  <c r="T2751" i="1"/>
  <c r="T1846" i="1"/>
  <c r="T2457" i="1"/>
  <c r="T866" i="1"/>
  <c r="T1765" i="1"/>
  <c r="T1001" i="1"/>
  <c r="T579" i="1"/>
  <c r="T431" i="1"/>
  <c r="T2076" i="1"/>
  <c r="T754" i="1"/>
  <c r="T1381" i="1"/>
  <c r="Q2616" i="1"/>
  <c r="Q1846" i="1"/>
  <c r="Q1322" i="1"/>
  <c r="Q2751" i="1"/>
  <c r="Q1214" i="1"/>
  <c r="Q619" i="1"/>
  <c r="Q620" i="1"/>
  <c r="Q1719" i="1"/>
  <c r="Q49" i="1"/>
  <c r="R49" i="1" s="1"/>
  <c r="Q1431" i="1"/>
  <c r="Q289" i="1"/>
  <c r="Q2552" i="1"/>
  <c r="Q866" i="1"/>
  <c r="Q2084" i="1"/>
  <c r="Q2083" i="1"/>
  <c r="Q942" i="1"/>
  <c r="Q1381" i="1"/>
  <c r="Q753" i="1"/>
  <c r="Q332" i="1"/>
  <c r="Q1002" i="1"/>
  <c r="N1380" i="1"/>
  <c r="N351" i="1"/>
  <c r="N350" i="1"/>
  <c r="N1883" i="1"/>
  <c r="N866" i="1"/>
  <c r="N1322" i="1"/>
  <c r="N1847" i="1"/>
  <c r="N1846" i="1"/>
  <c r="N1765" i="1"/>
  <c r="K1322" i="1"/>
  <c r="K2761" i="1"/>
  <c r="K1765" i="1"/>
  <c r="K2551" i="1"/>
  <c r="Q1084" i="3" l="1"/>
  <c r="P1084" i="3"/>
  <c r="N618" i="3"/>
  <c r="M618" i="3"/>
  <c r="Q2458" i="3"/>
  <c r="P2458" i="3"/>
  <c r="Q2459" i="3" s="1"/>
  <c r="W2076" i="3"/>
  <c r="V2076" i="3"/>
  <c r="Y2440" i="3"/>
  <c r="Z2440" i="3"/>
  <c r="T2752" i="3"/>
  <c r="S2752" i="3"/>
  <c r="Q2552" i="3"/>
  <c r="P2552" i="3"/>
  <c r="V579" i="3"/>
  <c r="W579" i="3"/>
  <c r="M175" i="1"/>
  <c r="N175" i="1"/>
  <c r="Q1766" i="3"/>
  <c r="P1766" i="3"/>
  <c r="AC41" i="3"/>
  <c r="AD41" i="3" s="1"/>
  <c r="AB41" i="3"/>
  <c r="P2505" i="3"/>
  <c r="Q2505" i="3"/>
  <c r="N2520" i="3"/>
  <c r="M2520" i="3"/>
  <c r="M2752" i="3"/>
  <c r="N2752" i="3"/>
  <c r="N1968" i="3"/>
  <c r="M1968" i="3"/>
  <c r="K2289" i="3"/>
  <c r="J2289" i="3"/>
  <c r="M1323" i="3"/>
  <c r="N1323" i="3"/>
  <c r="Q580" i="3"/>
  <c r="P580" i="3"/>
  <c r="T1084" i="3"/>
  <c r="S1084" i="3"/>
  <c r="M754" i="3"/>
  <c r="N754" i="3"/>
  <c r="O76" i="1"/>
  <c r="N1432" i="3"/>
  <c r="M1432" i="3"/>
  <c r="K2763" i="3"/>
  <c r="J2763" i="3"/>
  <c r="N2554" i="3"/>
  <c r="M2554" i="3"/>
  <c r="N2203" i="3"/>
  <c r="M2203" i="3"/>
  <c r="Z41" i="3"/>
  <c r="AA41" i="3" s="1"/>
  <c r="Y41" i="3"/>
  <c r="N806" i="3"/>
  <c r="M806" i="3"/>
  <c r="T290" i="3"/>
  <c r="S290" i="3"/>
  <c r="Q1848" i="3"/>
  <c r="P1848" i="3"/>
  <c r="W654" i="3"/>
  <c r="V654" i="3"/>
  <c r="T1208" i="3"/>
  <c r="S1208" i="3"/>
  <c r="N1524" i="3"/>
  <c r="M1524" i="3"/>
  <c r="T618" i="3"/>
  <c r="S618" i="3"/>
  <c r="T580" i="3"/>
  <c r="S580" i="3"/>
  <c r="Q432" i="3"/>
  <c r="P432" i="3"/>
  <c r="Q619" i="3"/>
  <c r="P619" i="3"/>
  <c r="Q1116" i="3"/>
  <c r="P1116" i="3"/>
  <c r="T2490" i="3"/>
  <c r="S2490" i="3"/>
  <c r="M333" i="3"/>
  <c r="N333" i="3"/>
  <c r="T754" i="3"/>
  <c r="S754" i="3"/>
  <c r="AC867" i="3"/>
  <c r="AB867" i="3"/>
  <c r="N1878" i="3"/>
  <c r="M1878" i="3"/>
  <c r="Q290" i="3"/>
  <c r="P290" i="3"/>
  <c r="T40" i="3"/>
  <c r="U40" i="3" s="1"/>
  <c r="S40" i="3"/>
  <c r="N1564" i="3"/>
  <c r="M1564" i="3"/>
  <c r="K2553" i="3"/>
  <c r="J2553" i="3"/>
  <c r="K104" i="3"/>
  <c r="L104" i="3" s="1"/>
  <c r="J104" i="3"/>
  <c r="N1720" i="3"/>
  <c r="M1720" i="3"/>
  <c r="T506" i="3"/>
  <c r="S506" i="3"/>
  <c r="K1323" i="3"/>
  <c r="J1323" i="3"/>
  <c r="W1766" i="3"/>
  <c r="V1766" i="3"/>
  <c r="Q2114" i="3"/>
  <c r="P2114" i="3"/>
  <c r="Q1382" i="3"/>
  <c r="P1382" i="3"/>
  <c r="M51" i="3"/>
  <c r="N51" i="3"/>
  <c r="O51" i="3" s="1"/>
  <c r="Z433" i="3"/>
  <c r="Y433" i="3"/>
  <c r="W39" i="3"/>
  <c r="X39" i="3" s="1"/>
  <c r="V39" i="3"/>
  <c r="W2826" i="3"/>
  <c r="V2826" i="3"/>
  <c r="W290" i="3"/>
  <c r="V290" i="3"/>
  <c r="K1381" i="3"/>
  <c r="J1381" i="3"/>
  <c r="T866" i="3"/>
  <c r="S866" i="3"/>
  <c r="N1217" i="3"/>
  <c r="M1217" i="3"/>
  <c r="T1170" i="3"/>
  <c r="S1170" i="3"/>
  <c r="Q755" i="3"/>
  <c r="P755" i="3"/>
  <c r="Q1215" i="3"/>
  <c r="P1215" i="3"/>
  <c r="T2442" i="3"/>
  <c r="S2442" i="3"/>
  <c r="T2076" i="3"/>
  <c r="S2076" i="3"/>
  <c r="N1381" i="3"/>
  <c r="M1381" i="3"/>
  <c r="W2441" i="3"/>
  <c r="V2441" i="3"/>
  <c r="K2695" i="3"/>
  <c r="J2695" i="3"/>
  <c r="AC2441" i="3"/>
  <c r="AB2441" i="3"/>
  <c r="P2754" i="3"/>
  <c r="Q2754" i="3"/>
  <c r="Z2077" i="3"/>
  <c r="Y2077" i="3"/>
  <c r="T1432" i="3"/>
  <c r="S1432" i="3"/>
  <c r="Q867" i="3"/>
  <c r="P867" i="3"/>
  <c r="T433" i="3"/>
  <c r="S433" i="3"/>
  <c r="M2619" i="3"/>
  <c r="N2619" i="3"/>
  <c r="K208" i="3"/>
  <c r="J208" i="3"/>
  <c r="Z868" i="3"/>
  <c r="Y868" i="3"/>
  <c r="Q2877" i="3"/>
  <c r="P2877" i="3"/>
  <c r="Z580" i="3"/>
  <c r="Y580" i="3"/>
  <c r="N1766" i="3"/>
  <c r="M1766" i="3"/>
  <c r="T2828" i="3"/>
  <c r="S2828" i="3"/>
  <c r="N1847" i="3"/>
  <c r="M1847" i="3"/>
  <c r="N1848" i="3" s="1"/>
  <c r="T672" i="3"/>
  <c r="S672" i="3"/>
  <c r="Q1721" i="3"/>
  <c r="P1721" i="3"/>
  <c r="W506" i="3"/>
  <c r="V506" i="3"/>
  <c r="N178" i="3"/>
  <c r="M178" i="3"/>
  <c r="N700" i="3"/>
  <c r="M700" i="3"/>
  <c r="W1084" i="3"/>
  <c r="V1084" i="3"/>
  <c r="K868" i="3"/>
  <c r="J868" i="3"/>
  <c r="T150" i="3"/>
  <c r="S150" i="3"/>
  <c r="Q150" i="3"/>
  <c r="P150" i="3"/>
  <c r="T1382" i="3"/>
  <c r="S1382" i="3"/>
  <c r="N2166" i="3"/>
  <c r="M2166" i="3"/>
  <c r="K1885" i="3"/>
  <c r="J1885" i="3"/>
  <c r="W2353" i="3"/>
  <c r="V2353" i="3"/>
  <c r="N866" i="3"/>
  <c r="M866" i="3"/>
  <c r="Q1432" i="3"/>
  <c r="P1432" i="3"/>
  <c r="Q2077" i="3"/>
  <c r="P2077" i="3"/>
  <c r="W868" i="3"/>
  <c r="V868" i="3"/>
  <c r="M290" i="3"/>
  <c r="N290" i="3"/>
  <c r="W1002" i="3"/>
  <c r="V1002" i="3"/>
  <c r="Q1003" i="3"/>
  <c r="P1003" i="3"/>
  <c r="N2272" i="3"/>
  <c r="M2272" i="3"/>
  <c r="N944" i="3"/>
  <c r="M944" i="3"/>
  <c r="W1208" i="3"/>
  <c r="V1208" i="3"/>
  <c r="Q701" i="3"/>
  <c r="P701" i="3"/>
  <c r="T1847" i="3"/>
  <c r="S1847" i="3"/>
  <c r="N1002" i="3"/>
  <c r="M1002" i="3"/>
  <c r="Q37" i="3"/>
  <c r="R37" i="3" s="1"/>
  <c r="P37" i="3"/>
  <c r="W434" i="3"/>
  <c r="V434" i="3"/>
  <c r="T2353" i="3"/>
  <c r="S2353" i="3"/>
  <c r="Q2383" i="3"/>
  <c r="P2383" i="3"/>
  <c r="Q1323" i="3"/>
  <c r="P1323" i="3"/>
  <c r="T1767" i="3"/>
  <c r="S1767" i="3"/>
  <c r="T1002" i="3"/>
  <c r="S1002" i="3"/>
  <c r="N1686" i="3"/>
  <c r="M1686" i="3"/>
  <c r="Q1766" i="1"/>
  <c r="N2641" i="1"/>
  <c r="Q2139" i="1"/>
  <c r="N1562" i="1"/>
  <c r="W1364" i="1"/>
  <c r="N2269" i="1"/>
  <c r="Q431" i="1"/>
  <c r="N1975" i="1"/>
  <c r="Q1875" i="1"/>
  <c r="T2033" i="1"/>
  <c r="W670" i="1"/>
  <c r="T2848" i="1"/>
  <c r="T1113" i="1"/>
  <c r="K2693" i="1"/>
  <c r="N2751" i="1"/>
  <c r="AC430" i="1"/>
  <c r="Z288" i="1"/>
  <c r="W1084" i="1"/>
  <c r="T37" i="1"/>
  <c r="U37" i="1" s="1"/>
  <c r="N2215" i="1"/>
  <c r="W505" i="1"/>
  <c r="AC2075" i="1"/>
  <c r="T506" i="1"/>
  <c r="Q789" i="1"/>
  <c r="Q1482" i="1"/>
  <c r="N77" i="1"/>
  <c r="O77" i="1" s="1"/>
  <c r="T671" i="1"/>
  <c r="W2351" i="1"/>
  <c r="I1217" i="1"/>
  <c r="I1218" i="1" s="1"/>
  <c r="I1219" i="1" s="1"/>
  <c r="I1220" i="1" s="1"/>
  <c r="I1221" i="1" s="1"/>
  <c r="I1222" i="1" s="1"/>
  <c r="I1223" i="1" s="1"/>
  <c r="I1224" i="1" s="1"/>
  <c r="I1225" i="1" s="1"/>
  <c r="I1226" i="1" s="1"/>
  <c r="I1227" i="1" s="1"/>
  <c r="I1228" i="1" s="1"/>
  <c r="I1229" i="1" s="1"/>
  <c r="I1230" i="1" s="1"/>
  <c r="I1231" i="1" s="1"/>
  <c r="I1232" i="1" s="1"/>
  <c r="I1233" i="1" s="1"/>
  <c r="I1234" i="1" s="1"/>
  <c r="I1235" i="1" s="1"/>
  <c r="I1236" i="1" s="1"/>
  <c r="I1237" i="1" s="1"/>
  <c r="I1238" i="1" s="1"/>
  <c r="I1239" i="1" s="1"/>
  <c r="I1240" i="1" s="1"/>
  <c r="I1241" i="1" s="1"/>
  <c r="I1242" i="1" s="1"/>
  <c r="I1243" i="1" s="1"/>
  <c r="I1244" i="1" s="1"/>
  <c r="I1245" i="1" s="1"/>
  <c r="I1246" i="1" s="1"/>
  <c r="I1247" i="1" s="1"/>
  <c r="I1248" i="1" s="1"/>
  <c r="I1249" i="1" s="1"/>
  <c r="I1250" i="1" s="1"/>
  <c r="I1251" i="1" s="1"/>
  <c r="I1252" i="1" s="1"/>
  <c r="I1253" i="1" s="1"/>
  <c r="I1254" i="1" s="1"/>
  <c r="I1255" i="1" s="1"/>
  <c r="I1256" i="1" s="1"/>
  <c r="I1257" i="1" s="1"/>
  <c r="I1258" i="1" s="1"/>
  <c r="I1259" i="1" s="1"/>
  <c r="I1260" i="1" s="1"/>
  <c r="I1261" i="1" s="1"/>
  <c r="I1262" i="1" s="1"/>
  <c r="I1263" i="1" s="1"/>
  <c r="I1264" i="1" s="1"/>
  <c r="I1265" i="1" s="1"/>
  <c r="I1266" i="1" s="1"/>
  <c r="I1267" i="1" s="1"/>
  <c r="I1268" i="1" s="1"/>
  <c r="I1269" i="1" s="1"/>
  <c r="I1270" i="1" s="1"/>
  <c r="I1271" i="1" s="1"/>
  <c r="I1272" i="1" s="1"/>
  <c r="I1273" i="1" s="1"/>
  <c r="I1274" i="1" s="1"/>
  <c r="I1275" i="1" s="1"/>
  <c r="I1276" i="1" s="1"/>
  <c r="I1277" i="1" s="1"/>
  <c r="I1278" i="1" s="1"/>
  <c r="I1279" i="1" s="1"/>
  <c r="I1280" i="1" s="1"/>
  <c r="I1281" i="1" s="1"/>
  <c r="I1282" i="1" s="1"/>
  <c r="I1283" i="1" s="1"/>
  <c r="I1284" i="1" s="1"/>
  <c r="I1285" i="1" s="1"/>
  <c r="I1286" i="1" s="1"/>
  <c r="I1287" i="1" s="1"/>
  <c r="I1288" i="1" s="1"/>
  <c r="I1289" i="1" s="1"/>
  <c r="I1290" i="1" s="1"/>
  <c r="I1291" i="1" s="1"/>
  <c r="I1292" i="1" s="1"/>
  <c r="I1293" i="1" s="1"/>
  <c r="I1294" i="1" s="1"/>
  <c r="I1295" i="1" s="1"/>
  <c r="I1296" i="1" s="1"/>
  <c r="I1297" i="1" s="1"/>
  <c r="I1298" i="1" s="1"/>
  <c r="I1299" i="1" s="1"/>
  <c r="I1300" i="1" s="1"/>
  <c r="I1301" i="1" s="1"/>
  <c r="I1302" i="1" s="1"/>
  <c r="I1303" i="1" s="1"/>
  <c r="I1304" i="1" s="1"/>
  <c r="I1305" i="1" s="1"/>
  <c r="I1306" i="1" s="1"/>
  <c r="I1307" i="1" s="1"/>
  <c r="I1308" i="1" s="1"/>
  <c r="I1309" i="1" s="1"/>
  <c r="I1310" i="1" s="1"/>
  <c r="I1311" i="1" s="1"/>
  <c r="I1312" i="1" s="1"/>
  <c r="I1313" i="1" s="1"/>
  <c r="I1314" i="1" s="1"/>
  <c r="I1315" i="1" s="1"/>
  <c r="I1316" i="1" s="1"/>
  <c r="I1317" i="1" s="1"/>
  <c r="I1318" i="1" s="1"/>
  <c r="I1319" i="1" s="1"/>
  <c r="I1320" i="1" s="1"/>
  <c r="I1321" i="1" s="1"/>
  <c r="I1322" i="1" s="1"/>
  <c r="I1323" i="1" s="1"/>
  <c r="I1324" i="1" s="1"/>
  <c r="I1325" i="1" s="1"/>
  <c r="I1326" i="1" s="1"/>
  <c r="I1327" i="1" s="1"/>
  <c r="I1328" i="1" s="1"/>
  <c r="I1329" i="1" s="1"/>
  <c r="I1330" i="1" s="1"/>
  <c r="I1331" i="1" s="1"/>
  <c r="I1332" i="1" s="1"/>
  <c r="I1333" i="1" s="1"/>
  <c r="I1334" i="1" s="1"/>
  <c r="I1335" i="1" s="1"/>
  <c r="I1336" i="1" s="1"/>
  <c r="I1337" i="1" s="1"/>
  <c r="I1338" i="1" s="1"/>
  <c r="I1339" i="1" s="1"/>
  <c r="I1340" i="1" s="1"/>
  <c r="I1341" i="1" s="1"/>
  <c r="I1342" i="1" s="1"/>
  <c r="I1343" i="1" s="1"/>
  <c r="I1344" i="1" s="1"/>
  <c r="I1345" i="1" s="1"/>
  <c r="I1346" i="1" s="1"/>
  <c r="I1347" i="1" s="1"/>
  <c r="I1348" i="1" s="1"/>
  <c r="I1349" i="1" s="1"/>
  <c r="I1350" i="1" s="1"/>
  <c r="I1351" i="1" s="1"/>
  <c r="I1352" i="1" s="1"/>
  <c r="I1353" i="1" s="1"/>
  <c r="I1354" i="1" s="1"/>
  <c r="I1355" i="1" s="1"/>
  <c r="I1356" i="1" s="1"/>
  <c r="I1357" i="1" s="1"/>
  <c r="I1358" i="1" s="1"/>
  <c r="I1359" i="1" s="1"/>
  <c r="I1360" i="1" s="1"/>
  <c r="I1361" i="1" s="1"/>
  <c r="I1362" i="1" s="1"/>
  <c r="I1363" i="1" s="1"/>
  <c r="I1364" i="1" s="1"/>
  <c r="I1365" i="1" s="1"/>
  <c r="I1366" i="1" s="1"/>
  <c r="I1367" i="1" s="1"/>
  <c r="I1368" i="1" s="1"/>
  <c r="I1369" i="1" s="1"/>
  <c r="I1370" i="1" s="1"/>
  <c r="I1371" i="1" s="1"/>
  <c r="I1372" i="1" s="1"/>
  <c r="I1373" i="1" s="1"/>
  <c r="I1374" i="1" s="1"/>
  <c r="I1375" i="1" s="1"/>
  <c r="I1376" i="1" s="1"/>
  <c r="I1377" i="1" s="1"/>
  <c r="I1378" i="1" s="1"/>
  <c r="I1379" i="1" s="1"/>
  <c r="I1380" i="1" s="1"/>
  <c r="I1381" i="1" s="1"/>
  <c r="I1382" i="1" s="1"/>
  <c r="I1383" i="1" s="1"/>
  <c r="I1384" i="1" s="1"/>
  <c r="I1385" i="1" s="1"/>
  <c r="I1386" i="1" s="1"/>
  <c r="I1387" i="1" s="1"/>
  <c r="I1388" i="1" s="1"/>
  <c r="I1389" i="1" s="1"/>
  <c r="I1390" i="1" s="1"/>
  <c r="I1391" i="1" s="1"/>
  <c r="I1392" i="1" s="1"/>
  <c r="I1393" i="1" s="1"/>
  <c r="I1394" i="1" s="1"/>
  <c r="I1395" i="1" s="1"/>
  <c r="I1396" i="1" s="1"/>
  <c r="I1397" i="1" s="1"/>
  <c r="I1398" i="1" s="1"/>
  <c r="I1399" i="1" s="1"/>
  <c r="I1400" i="1" s="1"/>
  <c r="I1401" i="1" s="1"/>
  <c r="I1402" i="1" s="1"/>
  <c r="I1403" i="1" s="1"/>
  <c r="I1404" i="1" s="1"/>
  <c r="I1405" i="1" s="1"/>
  <c r="I1406" i="1" s="1"/>
  <c r="I1407" i="1" s="1"/>
  <c r="I1408" i="1" s="1"/>
  <c r="I1409" i="1" s="1"/>
  <c r="I1410" i="1" s="1"/>
  <c r="I1411" i="1" s="1"/>
  <c r="I1412" i="1" s="1"/>
  <c r="I1413" i="1" s="1"/>
  <c r="I1414" i="1" s="1"/>
  <c r="I1415" i="1" s="1"/>
  <c r="I1416" i="1" s="1"/>
  <c r="I1417" i="1" s="1"/>
  <c r="I1418" i="1" s="1"/>
  <c r="I1419" i="1" s="1"/>
  <c r="I1420" i="1" s="1"/>
  <c r="I1421" i="1" s="1"/>
  <c r="I1422" i="1" s="1"/>
  <c r="I1423" i="1" s="1"/>
  <c r="I1424" i="1" s="1"/>
  <c r="I1425" i="1" s="1"/>
  <c r="I1426" i="1" s="1"/>
  <c r="I1427" i="1" s="1"/>
  <c r="I1428" i="1" s="1"/>
  <c r="I1429" i="1" s="1"/>
  <c r="I1430" i="1" s="1"/>
  <c r="I1431" i="1" s="1"/>
  <c r="I1432" i="1" s="1"/>
  <c r="I1433" i="1" s="1"/>
  <c r="I1434" i="1" s="1"/>
  <c r="I1435" i="1" s="1"/>
  <c r="I1436" i="1" s="1"/>
  <c r="I1437" i="1" s="1"/>
  <c r="I1438" i="1" s="1"/>
  <c r="I1439" i="1" s="1"/>
  <c r="I1440" i="1" s="1"/>
  <c r="I1441" i="1" s="1"/>
  <c r="I1442" i="1" s="1"/>
  <c r="I1443" i="1" s="1"/>
  <c r="I1444" i="1" s="1"/>
  <c r="I1445" i="1" s="1"/>
  <c r="I1446" i="1" s="1"/>
  <c r="I1447" i="1" s="1"/>
  <c r="I1448" i="1" s="1"/>
  <c r="I1449" i="1" s="1"/>
  <c r="I1450" i="1" s="1"/>
  <c r="I1451" i="1" s="1"/>
  <c r="I1452" i="1" s="1"/>
  <c r="I1453" i="1" s="1"/>
  <c r="I1454" i="1" s="1"/>
  <c r="I1455" i="1" s="1"/>
  <c r="I1456" i="1" s="1"/>
  <c r="I1457" i="1" s="1"/>
  <c r="I1458" i="1" s="1"/>
  <c r="D7" i="2"/>
  <c r="D20" i="2" s="1"/>
  <c r="N1023" i="1"/>
  <c r="W865" i="1"/>
  <c r="T1431" i="1"/>
  <c r="L101" i="1"/>
  <c r="N1527" i="1"/>
  <c r="K1847" i="1"/>
  <c r="K1846" i="1"/>
  <c r="K102" i="1"/>
  <c r="T149" i="1"/>
  <c r="Q2517" i="1"/>
  <c r="Z431" i="1"/>
  <c r="Z1000" i="1"/>
  <c r="Q1114" i="1"/>
  <c r="T2112" i="1"/>
  <c r="Q174" i="1"/>
  <c r="Q698" i="1"/>
  <c r="W431" i="1"/>
  <c r="T2351" i="1"/>
  <c r="N1938" i="1"/>
  <c r="N1937" i="1"/>
  <c r="K206" i="1"/>
  <c r="T1207" i="1"/>
  <c r="K1883" i="1"/>
  <c r="N378" i="1"/>
  <c r="K617" i="1"/>
  <c r="K865" i="1"/>
  <c r="K1380" i="1"/>
  <c r="Q1084" i="1"/>
  <c r="N617" i="1"/>
  <c r="N826" i="1"/>
  <c r="W2487" i="1"/>
  <c r="W616" i="1"/>
  <c r="K2288" i="1"/>
  <c r="N698" i="1"/>
  <c r="W148" i="1"/>
  <c r="N2551" i="1"/>
  <c r="N1235" i="1"/>
  <c r="T2503" i="1"/>
  <c r="Z2823" i="1"/>
  <c r="T618" i="1"/>
  <c r="AC866" i="1"/>
  <c r="AC2440" i="1"/>
  <c r="AC40" i="1"/>
  <c r="AD40" i="1" s="1"/>
  <c r="Z652" i="1"/>
  <c r="Z2442" i="1"/>
  <c r="Z867" i="1"/>
  <c r="Z2352" i="1"/>
  <c r="AA40" i="1"/>
  <c r="Z2076" i="1"/>
  <c r="Z40" i="1"/>
  <c r="Z579" i="1"/>
  <c r="W1208" i="1"/>
  <c r="W2440" i="1"/>
  <c r="W1847" i="1"/>
  <c r="W290" i="1"/>
  <c r="W579" i="1"/>
  <c r="W1002" i="1"/>
  <c r="W2825" i="1"/>
  <c r="W1766" i="1"/>
  <c r="W2076" i="1"/>
  <c r="W39" i="1"/>
  <c r="X39" i="1" s="1"/>
  <c r="T289" i="1"/>
  <c r="T1084" i="1"/>
  <c r="T432" i="1"/>
  <c r="T1382" i="1"/>
  <c r="T1766" i="1"/>
  <c r="T2458" i="1"/>
  <c r="T2459" i="1"/>
  <c r="T2752" i="1"/>
  <c r="T1002" i="1"/>
  <c r="T867" i="1"/>
  <c r="T755" i="1"/>
  <c r="T1847" i="1"/>
  <c r="T2077" i="1"/>
  <c r="T580" i="1"/>
  <c r="Q2617" i="1"/>
  <c r="Q1215" i="1"/>
  <c r="Q1323" i="1"/>
  <c r="Q2752" i="1"/>
  <c r="Q1848" i="1"/>
  <c r="Q1847" i="1"/>
  <c r="Q754" i="1"/>
  <c r="Q1432" i="1"/>
  <c r="Q1382" i="1"/>
  <c r="Q943" i="1"/>
  <c r="Q2553" i="1"/>
  <c r="Q867" i="1"/>
  <c r="Q290" i="1"/>
  <c r="Q50" i="1"/>
  <c r="R50" i="1" s="1"/>
  <c r="Q1003" i="1"/>
  <c r="Q333" i="1"/>
  <c r="Q1720" i="1"/>
  <c r="N1381" i="1"/>
  <c r="N1884" i="1"/>
  <c r="N1323" i="1"/>
  <c r="N1766" i="1"/>
  <c r="N1767" i="1"/>
  <c r="N867" i="1"/>
  <c r="K1323" i="1"/>
  <c r="K2552" i="1"/>
  <c r="K1766" i="1"/>
  <c r="K1767" i="1"/>
  <c r="K2762" i="1"/>
  <c r="AD42" i="3" l="1"/>
  <c r="M755" i="3"/>
  <c r="N755" i="3"/>
  <c r="N2753" i="3"/>
  <c r="M2753" i="3"/>
  <c r="P2506" i="3"/>
  <c r="Q2506" i="3"/>
  <c r="W580" i="3"/>
  <c r="V580" i="3"/>
  <c r="S1085" i="3"/>
  <c r="T1085" i="3"/>
  <c r="M1969" i="3"/>
  <c r="N1969" i="3"/>
  <c r="M2521" i="3"/>
  <c r="N2522" i="3" s="1"/>
  <c r="N2521" i="3"/>
  <c r="AC42" i="3"/>
  <c r="AB42" i="3"/>
  <c r="P2553" i="3"/>
  <c r="Q2553" i="3"/>
  <c r="Q1085" i="3"/>
  <c r="P1085" i="3"/>
  <c r="Q1086" i="3" s="1"/>
  <c r="M1324" i="3"/>
  <c r="N1324" i="3"/>
  <c r="M176" i="1"/>
  <c r="N176" i="1"/>
  <c r="Y2441" i="3"/>
  <c r="Z2441" i="3"/>
  <c r="P581" i="3"/>
  <c r="Q581" i="3"/>
  <c r="J2290" i="3"/>
  <c r="K2290" i="3"/>
  <c r="P1767" i="3"/>
  <c r="Q1767" i="3"/>
  <c r="T2753" i="3"/>
  <c r="S2753" i="3"/>
  <c r="W2077" i="3"/>
  <c r="V2077" i="3"/>
  <c r="M619" i="3"/>
  <c r="N620" i="3" s="1"/>
  <c r="N619" i="3"/>
  <c r="M2620" i="3"/>
  <c r="N2620" i="3"/>
  <c r="Q1324" i="3"/>
  <c r="P1324" i="3"/>
  <c r="Q702" i="3"/>
  <c r="P702" i="3"/>
  <c r="Q1004" i="3"/>
  <c r="P1004" i="3"/>
  <c r="Q2078" i="3"/>
  <c r="P2078" i="3"/>
  <c r="N867" i="3"/>
  <c r="M867" i="3"/>
  <c r="N2167" i="3"/>
  <c r="M2167" i="3"/>
  <c r="Q151" i="3"/>
  <c r="P151" i="3"/>
  <c r="T151" i="3"/>
  <c r="S151" i="3"/>
  <c r="W1085" i="3"/>
  <c r="V1085" i="3"/>
  <c r="N179" i="3"/>
  <c r="M179" i="3"/>
  <c r="W507" i="3"/>
  <c r="V507" i="3"/>
  <c r="T673" i="3"/>
  <c r="S673" i="3"/>
  <c r="T2829" i="3"/>
  <c r="S2829" i="3"/>
  <c r="P2878" i="3"/>
  <c r="Q2878" i="3"/>
  <c r="K209" i="3"/>
  <c r="J209" i="3"/>
  <c r="T434" i="3"/>
  <c r="S434" i="3"/>
  <c r="T1433" i="3"/>
  <c r="S1433" i="3"/>
  <c r="K2696" i="3"/>
  <c r="J2696" i="3"/>
  <c r="N1382" i="3"/>
  <c r="M1382" i="3"/>
  <c r="T2443" i="3"/>
  <c r="S2443" i="3"/>
  <c r="T867" i="3"/>
  <c r="S867" i="3"/>
  <c r="W291" i="3"/>
  <c r="V291" i="3"/>
  <c r="W40" i="3"/>
  <c r="X40" i="3" s="1"/>
  <c r="V40" i="3"/>
  <c r="Q2115" i="3"/>
  <c r="P2115" i="3"/>
  <c r="K1324" i="3"/>
  <c r="J1324" i="3"/>
  <c r="N1721" i="3"/>
  <c r="M1721" i="3"/>
  <c r="K2554" i="3"/>
  <c r="J2554" i="3"/>
  <c r="N1565" i="3"/>
  <c r="M1565" i="3"/>
  <c r="Q291" i="3"/>
  <c r="P291" i="3"/>
  <c r="AC868" i="3"/>
  <c r="AB868" i="3"/>
  <c r="Q1117" i="3"/>
  <c r="P1117" i="3"/>
  <c r="T581" i="3"/>
  <c r="S581" i="3"/>
  <c r="N1525" i="3"/>
  <c r="M1525" i="3"/>
  <c r="W655" i="3"/>
  <c r="V655" i="3"/>
  <c r="T291" i="3"/>
  <c r="S291" i="3"/>
  <c r="Z42" i="3"/>
  <c r="AA42" i="3" s="1"/>
  <c r="Y42" i="3"/>
  <c r="M2555" i="3"/>
  <c r="N2555" i="3"/>
  <c r="K2764" i="3"/>
  <c r="J2764" i="3"/>
  <c r="W435" i="3"/>
  <c r="V435" i="3"/>
  <c r="N945" i="3"/>
  <c r="M945" i="3"/>
  <c r="N2273" i="3"/>
  <c r="M2273" i="3"/>
  <c r="W2354" i="3"/>
  <c r="V2354" i="3"/>
  <c r="N291" i="3"/>
  <c r="M291" i="3"/>
  <c r="P2755" i="3"/>
  <c r="Q2755" i="3"/>
  <c r="M52" i="3"/>
  <c r="N52" i="3"/>
  <c r="O52" i="3" s="1"/>
  <c r="N334" i="3"/>
  <c r="M334" i="3"/>
  <c r="T1003" i="3"/>
  <c r="S1003" i="3"/>
  <c r="P2384" i="3"/>
  <c r="Q2384" i="3"/>
  <c r="N1003" i="3"/>
  <c r="M1003" i="3"/>
  <c r="N1687" i="3"/>
  <c r="M1687" i="3"/>
  <c r="T1768" i="3"/>
  <c r="S1768" i="3"/>
  <c r="T2354" i="3"/>
  <c r="S2354" i="3"/>
  <c r="Q38" i="3"/>
  <c r="R38" i="3" s="1"/>
  <c r="P38" i="3"/>
  <c r="T1848" i="3"/>
  <c r="S1848" i="3"/>
  <c r="W1209" i="3"/>
  <c r="V1209" i="3"/>
  <c r="W1003" i="3"/>
  <c r="V1003" i="3"/>
  <c r="W869" i="3"/>
  <c r="V869" i="3"/>
  <c r="Q1433" i="3"/>
  <c r="P1433" i="3"/>
  <c r="K1886" i="3"/>
  <c r="J1886" i="3"/>
  <c r="T1383" i="3"/>
  <c r="S1383" i="3"/>
  <c r="K869" i="3"/>
  <c r="J869" i="3"/>
  <c r="N701" i="3"/>
  <c r="M701" i="3"/>
  <c r="Q1722" i="3"/>
  <c r="P1722" i="3"/>
  <c r="N1767" i="3"/>
  <c r="M1767" i="3"/>
  <c r="Z581" i="3"/>
  <c r="Y581" i="3"/>
  <c r="Z869" i="3"/>
  <c r="Y869" i="3"/>
  <c r="Q868" i="3"/>
  <c r="P868" i="3"/>
  <c r="Z2078" i="3"/>
  <c r="Y2078" i="3"/>
  <c r="AC2442" i="3"/>
  <c r="AB2442" i="3"/>
  <c r="W2442" i="3"/>
  <c r="V2442" i="3"/>
  <c r="T2077" i="3"/>
  <c r="S2077" i="3"/>
  <c r="Q1216" i="3"/>
  <c r="P1216" i="3"/>
  <c r="Q756" i="3"/>
  <c r="P756" i="3"/>
  <c r="T1171" i="3"/>
  <c r="S1171" i="3"/>
  <c r="N1218" i="3"/>
  <c r="M1218" i="3"/>
  <c r="K1382" i="3"/>
  <c r="J1382" i="3"/>
  <c r="W2827" i="3"/>
  <c r="V2827" i="3"/>
  <c r="Z434" i="3"/>
  <c r="Y434" i="3"/>
  <c r="Q1383" i="3"/>
  <c r="P1383" i="3"/>
  <c r="W1767" i="3"/>
  <c r="V1767" i="3"/>
  <c r="T507" i="3"/>
  <c r="S507" i="3"/>
  <c r="K105" i="3"/>
  <c r="L105" i="3" s="1"/>
  <c r="J105" i="3"/>
  <c r="K106" i="3" s="1"/>
  <c r="T41" i="3"/>
  <c r="U41" i="3" s="1"/>
  <c r="S41" i="3"/>
  <c r="N1879" i="3"/>
  <c r="M1879" i="3"/>
  <c r="T755" i="3"/>
  <c r="S755" i="3"/>
  <c r="T2491" i="3"/>
  <c r="S2491" i="3"/>
  <c r="Q620" i="3"/>
  <c r="P620" i="3"/>
  <c r="Q621" i="3" s="1"/>
  <c r="Q433" i="3"/>
  <c r="P433" i="3"/>
  <c r="T619" i="3"/>
  <c r="S619" i="3"/>
  <c r="T1209" i="3"/>
  <c r="S1209" i="3"/>
  <c r="Q1849" i="3"/>
  <c r="P1849" i="3"/>
  <c r="N807" i="3"/>
  <c r="M807" i="3"/>
  <c r="N2204" i="3"/>
  <c r="M2204" i="3"/>
  <c r="N1433" i="3"/>
  <c r="M1433" i="3"/>
  <c r="Q1767" i="1"/>
  <c r="T619" i="1"/>
  <c r="T2504" i="1"/>
  <c r="N2552" i="1"/>
  <c r="N699" i="1"/>
  <c r="W617" i="1"/>
  <c r="N827" i="1"/>
  <c r="Q1086" i="1"/>
  <c r="Q1085" i="1"/>
  <c r="K866" i="1"/>
  <c r="N379" i="1"/>
  <c r="T1208" i="1"/>
  <c r="W432" i="1"/>
  <c r="Q175" i="1"/>
  <c r="Q1115" i="1"/>
  <c r="Z432" i="1"/>
  <c r="T150" i="1"/>
  <c r="W866" i="1"/>
  <c r="L102" i="1"/>
  <c r="T1432" i="1"/>
  <c r="N1024" i="1"/>
  <c r="W2352" i="1"/>
  <c r="N78" i="1"/>
  <c r="O78" i="1" s="1"/>
  <c r="Q790" i="1"/>
  <c r="AC2076" i="1"/>
  <c r="W506" i="1"/>
  <c r="T38" i="1"/>
  <c r="U38" i="1" s="1"/>
  <c r="Z289" i="1"/>
  <c r="N2752" i="1"/>
  <c r="T1114" i="1"/>
  <c r="W671" i="1"/>
  <c r="Q1876" i="1"/>
  <c r="N1976" i="1"/>
  <c r="N2270" i="1"/>
  <c r="N1563" i="1"/>
  <c r="N2642" i="1"/>
  <c r="Z2824" i="1"/>
  <c r="N1236" i="1"/>
  <c r="W149" i="1"/>
  <c r="K2289" i="1"/>
  <c r="W2488" i="1"/>
  <c r="N618" i="1"/>
  <c r="K1381" i="1"/>
  <c r="K619" i="1"/>
  <c r="K618" i="1"/>
  <c r="K1884" i="1"/>
  <c r="K207" i="1"/>
  <c r="T2352" i="1"/>
  <c r="Q699" i="1"/>
  <c r="T2113" i="1"/>
  <c r="Z1001" i="1"/>
  <c r="Q2518" i="1"/>
  <c r="K103" i="1"/>
  <c r="N1528" i="1"/>
  <c r="I1459" i="1"/>
  <c r="I1460" i="1" s="1"/>
  <c r="I1461" i="1" s="1"/>
  <c r="I1462" i="1" s="1"/>
  <c r="I1463" i="1" s="1"/>
  <c r="I1464" i="1" s="1"/>
  <c r="I1465" i="1" s="1"/>
  <c r="I1466" i="1" s="1"/>
  <c r="I1467" i="1" s="1"/>
  <c r="I1468" i="1" s="1"/>
  <c r="I1469" i="1" s="1"/>
  <c r="I1470" i="1" s="1"/>
  <c r="I1471" i="1" s="1"/>
  <c r="I1472" i="1" s="1"/>
  <c r="I1473" i="1" s="1"/>
  <c r="I1474" i="1" s="1"/>
  <c r="I1475" i="1" s="1"/>
  <c r="I1476" i="1" s="1"/>
  <c r="I1477" i="1" s="1"/>
  <c r="I1478" i="1" s="1"/>
  <c r="I1479" i="1" s="1"/>
  <c r="I1480" i="1" s="1"/>
  <c r="I1481" i="1" s="1"/>
  <c r="I1482" i="1" s="1"/>
  <c r="I1483" i="1" s="1"/>
  <c r="I1484" i="1" s="1"/>
  <c r="I1485" i="1" s="1"/>
  <c r="I1486" i="1" s="1"/>
  <c r="I1487" i="1" s="1"/>
  <c r="I1488" i="1" s="1"/>
  <c r="I1489" i="1" s="1"/>
  <c r="I1490" i="1" s="1"/>
  <c r="I1491" i="1" s="1"/>
  <c r="I1492" i="1" s="1"/>
  <c r="I1493" i="1" s="1"/>
  <c r="I1494" i="1" s="1"/>
  <c r="I1495" i="1" s="1"/>
  <c r="I1496" i="1" s="1"/>
  <c r="I1497" i="1" s="1"/>
  <c r="I1498" i="1" s="1"/>
  <c r="I1499" i="1" s="1"/>
  <c r="I1500" i="1" s="1"/>
  <c r="I1501" i="1" s="1"/>
  <c r="I1502" i="1" s="1"/>
  <c r="I1503" i="1" s="1"/>
  <c r="I1504" i="1" s="1"/>
  <c r="I1505" i="1" s="1"/>
  <c r="I1506" i="1" s="1"/>
  <c r="I1507" i="1" s="1"/>
  <c r="I1508" i="1" s="1"/>
  <c r="I1509" i="1" s="1"/>
  <c r="I1510" i="1" s="1"/>
  <c r="I1511" i="1" s="1"/>
  <c r="I1512" i="1" s="1"/>
  <c r="I1513" i="1" s="1"/>
  <c r="I1514" i="1" s="1"/>
  <c r="I1515" i="1" s="1"/>
  <c r="I1516" i="1" s="1"/>
  <c r="I1517" i="1" s="1"/>
  <c r="I1518" i="1" s="1"/>
  <c r="I1519" i="1" s="1"/>
  <c r="I1520" i="1" s="1"/>
  <c r="I1521" i="1" s="1"/>
  <c r="I1522" i="1" s="1"/>
  <c r="I1523" i="1" s="1"/>
  <c r="I1524" i="1" s="1"/>
  <c r="I1525" i="1" s="1"/>
  <c r="I1526" i="1" s="1"/>
  <c r="I1527" i="1" s="1"/>
  <c r="I1528" i="1" s="1"/>
  <c r="I1529" i="1" s="1"/>
  <c r="I1530" i="1" s="1"/>
  <c r="I1531" i="1" s="1"/>
  <c r="I1532" i="1" s="1"/>
  <c r="I1533" i="1" s="1"/>
  <c r="I1534" i="1" s="1"/>
  <c r="I1535" i="1" s="1"/>
  <c r="I1536" i="1" s="1"/>
  <c r="I1537" i="1" s="1"/>
  <c r="I1538" i="1" s="1"/>
  <c r="I1539" i="1" s="1"/>
  <c r="I1540" i="1" s="1"/>
  <c r="I1541" i="1" s="1"/>
  <c r="I1542" i="1" s="1"/>
  <c r="I1543" i="1" s="1"/>
  <c r="I1544" i="1" s="1"/>
  <c r="I1545" i="1" s="1"/>
  <c r="I1546" i="1" s="1"/>
  <c r="I1547" i="1" s="1"/>
  <c r="I1548" i="1" s="1"/>
  <c r="I1549" i="1" s="1"/>
  <c r="I1550" i="1" s="1"/>
  <c r="I1551" i="1" s="1"/>
  <c r="I1552" i="1" s="1"/>
  <c r="I1553" i="1" s="1"/>
  <c r="I1554" i="1" s="1"/>
  <c r="I1555" i="1" s="1"/>
  <c r="I1556" i="1" s="1"/>
  <c r="I1557" i="1" s="1"/>
  <c r="I1558" i="1" s="1"/>
  <c r="I1559" i="1" s="1"/>
  <c r="I1560" i="1" s="1"/>
  <c r="I1561" i="1" s="1"/>
  <c r="I1562" i="1" s="1"/>
  <c r="I1563" i="1" s="1"/>
  <c r="I1564" i="1" s="1"/>
  <c r="I1565" i="1" s="1"/>
  <c r="I1566" i="1" s="1"/>
  <c r="I1567" i="1" s="1"/>
  <c r="I1568" i="1" s="1"/>
  <c r="I1569" i="1" s="1"/>
  <c r="I1570" i="1" s="1"/>
  <c r="I1571" i="1" s="1"/>
  <c r="I1572" i="1" s="1"/>
  <c r="I1573" i="1" s="1"/>
  <c r="I1574" i="1" s="1"/>
  <c r="I1575" i="1" s="1"/>
  <c r="I1576" i="1" s="1"/>
  <c r="I1577" i="1" s="1"/>
  <c r="I1578" i="1" s="1"/>
  <c r="I1579" i="1" s="1"/>
  <c r="I1580" i="1" s="1"/>
  <c r="I1581" i="1" s="1"/>
  <c r="I1582" i="1" s="1"/>
  <c r="I1583" i="1" s="1"/>
  <c r="I1584" i="1" s="1"/>
  <c r="I1585" i="1" s="1"/>
  <c r="I1586" i="1" s="1"/>
  <c r="I1587" i="1" s="1"/>
  <c r="I1588" i="1" s="1"/>
  <c r="I1589" i="1" s="1"/>
  <c r="I1590" i="1" s="1"/>
  <c r="I1591" i="1" s="1"/>
  <c r="I1592" i="1" s="1"/>
  <c r="I1593" i="1" s="1"/>
  <c r="I1594" i="1" s="1"/>
  <c r="I1595" i="1" s="1"/>
  <c r="I1596" i="1" s="1"/>
  <c r="I1597" i="1" s="1"/>
  <c r="I1598" i="1" s="1"/>
  <c r="I1599" i="1" s="1"/>
  <c r="I1600" i="1" s="1"/>
  <c r="I1601" i="1" s="1"/>
  <c r="I1602" i="1" s="1"/>
  <c r="I1603" i="1" s="1"/>
  <c r="I1604" i="1" s="1"/>
  <c r="I1605" i="1" s="1"/>
  <c r="I1606" i="1" s="1"/>
  <c r="I1607" i="1" s="1"/>
  <c r="I1608" i="1" s="1"/>
  <c r="I1609" i="1" s="1"/>
  <c r="I1610" i="1" s="1"/>
  <c r="I1611" i="1" s="1"/>
  <c r="I1612" i="1" s="1"/>
  <c r="I1613" i="1" s="1"/>
  <c r="I1614" i="1" s="1"/>
  <c r="I1615" i="1" s="1"/>
  <c r="I1616" i="1" s="1"/>
  <c r="I1617" i="1" s="1"/>
  <c r="I1618" i="1" s="1"/>
  <c r="I1619" i="1" s="1"/>
  <c r="I1620" i="1" s="1"/>
  <c r="I1621" i="1" s="1"/>
  <c r="I1622" i="1" s="1"/>
  <c r="I1623" i="1" s="1"/>
  <c r="I1624" i="1" s="1"/>
  <c r="I1625" i="1" s="1"/>
  <c r="I1626" i="1" s="1"/>
  <c r="I1627" i="1" s="1"/>
  <c r="I1628" i="1" s="1"/>
  <c r="I1629" i="1" s="1"/>
  <c r="I1630" i="1" s="1"/>
  <c r="I1631" i="1" s="1"/>
  <c r="I1632" i="1" s="1"/>
  <c r="I1633" i="1" s="1"/>
  <c r="I1634" i="1" s="1"/>
  <c r="I1635" i="1" s="1"/>
  <c r="I1636" i="1" s="1"/>
  <c r="I1637" i="1" s="1"/>
  <c r="I1638" i="1" s="1"/>
  <c r="I1639" i="1" s="1"/>
  <c r="I1640" i="1" s="1"/>
  <c r="I1641" i="1" s="1"/>
  <c r="I1642" i="1" s="1"/>
  <c r="I1643" i="1" s="1"/>
  <c r="I1644" i="1" s="1"/>
  <c r="I1645" i="1" s="1"/>
  <c r="I1646" i="1" s="1"/>
  <c r="I1647" i="1" s="1"/>
  <c r="I1648" i="1" s="1"/>
  <c r="I1649" i="1" s="1"/>
  <c r="I1650" i="1" s="1"/>
  <c r="I1651" i="1" s="1"/>
  <c r="I1652" i="1" s="1"/>
  <c r="I1653" i="1" s="1"/>
  <c r="I1654" i="1" s="1"/>
  <c r="I1655" i="1" s="1"/>
  <c r="I1656" i="1" s="1"/>
  <c r="I1657" i="1" s="1"/>
  <c r="I1658" i="1" s="1"/>
  <c r="I1659" i="1" s="1"/>
  <c r="I1660" i="1" s="1"/>
  <c r="I1661" i="1" s="1"/>
  <c r="I1662" i="1" s="1"/>
  <c r="I1663" i="1" s="1"/>
  <c r="I1664" i="1" s="1"/>
  <c r="I1665" i="1" s="1"/>
  <c r="I1666" i="1" s="1"/>
  <c r="I1667" i="1" s="1"/>
  <c r="I1668" i="1" s="1"/>
  <c r="I1669" i="1" s="1"/>
  <c r="I1670" i="1" s="1"/>
  <c r="I1671" i="1" s="1"/>
  <c r="I1672" i="1" s="1"/>
  <c r="I1673" i="1" s="1"/>
  <c r="I1674" i="1" s="1"/>
  <c r="I1675" i="1" s="1"/>
  <c r="I1676" i="1" s="1"/>
  <c r="I1677" i="1" s="1"/>
  <c r="I1678" i="1" s="1"/>
  <c r="I1679" i="1" s="1"/>
  <c r="I1680" i="1" s="1"/>
  <c r="I1681" i="1" s="1"/>
  <c r="I1682" i="1" s="1"/>
  <c r="I1683" i="1" s="1"/>
  <c r="I1684" i="1" s="1"/>
  <c r="I1685" i="1" s="1"/>
  <c r="I1686" i="1" s="1"/>
  <c r="I1687" i="1" s="1"/>
  <c r="I1688" i="1" s="1"/>
  <c r="I1689" i="1" s="1"/>
  <c r="I1690" i="1" s="1"/>
  <c r="I1691" i="1" s="1"/>
  <c r="I1692" i="1" s="1"/>
  <c r="I1693" i="1" s="1"/>
  <c r="I1694" i="1" s="1"/>
  <c r="I1695" i="1" s="1"/>
  <c r="I1696" i="1" s="1"/>
  <c r="I1697" i="1" s="1"/>
  <c r="I1698" i="1" s="1"/>
  <c r="I1699" i="1" s="1"/>
  <c r="I1700" i="1" s="1"/>
  <c r="I1701" i="1" s="1"/>
  <c r="I1702" i="1" s="1"/>
  <c r="D8" i="2"/>
  <c r="D21" i="2" s="1"/>
  <c r="T672" i="1"/>
  <c r="Q1483" i="1"/>
  <c r="T507" i="1"/>
  <c r="N2216" i="1"/>
  <c r="W1085" i="1"/>
  <c r="AC431" i="1"/>
  <c r="K2694" i="1"/>
  <c r="T2849" i="1"/>
  <c r="T2034" i="1"/>
  <c r="Q432" i="1"/>
  <c r="W1365" i="1"/>
  <c r="Q2140" i="1"/>
  <c r="AC2441" i="1"/>
  <c r="AC867" i="1"/>
  <c r="AC41" i="1"/>
  <c r="AD41" i="1" s="1"/>
  <c r="Z653" i="1"/>
  <c r="Z41" i="1"/>
  <c r="AA41" i="1" s="1"/>
  <c r="Z580" i="1"/>
  <c r="Z2077" i="1"/>
  <c r="Z2443" i="1"/>
  <c r="Z2353" i="1"/>
  <c r="Z868" i="1"/>
  <c r="W1848" i="1"/>
  <c r="W1209" i="1"/>
  <c r="W2441" i="1"/>
  <c r="W1767" i="1"/>
  <c r="W2077" i="1"/>
  <c r="W2826" i="1"/>
  <c r="W580" i="1"/>
  <c r="W291" i="1"/>
  <c r="W40" i="1"/>
  <c r="X40" i="1" s="1"/>
  <c r="W1003" i="1"/>
  <c r="T1086" i="1"/>
  <c r="T1085" i="1"/>
  <c r="T290" i="1"/>
  <c r="T2753" i="1"/>
  <c r="T756" i="1"/>
  <c r="T868" i="1"/>
  <c r="T2078" i="1"/>
  <c r="T1848" i="1"/>
  <c r="T1003" i="1"/>
  <c r="T433" i="1"/>
  <c r="T581" i="1"/>
  <c r="T1767" i="1"/>
  <c r="T1383" i="1"/>
  <c r="Q2618" i="1"/>
  <c r="Q1216" i="1"/>
  <c r="Q1324" i="1"/>
  <c r="Q2753" i="1"/>
  <c r="Q51" i="1"/>
  <c r="R51" i="1" s="1"/>
  <c r="Q1383" i="1"/>
  <c r="Q1004" i="1"/>
  <c r="Q2554" i="1"/>
  <c r="Q944" i="1"/>
  <c r="Q1433" i="1"/>
  <c r="Q1721" i="1"/>
  <c r="Q334" i="1"/>
  <c r="Q755" i="1"/>
  <c r="Q868" i="1"/>
  <c r="Q291" i="1"/>
  <c r="N1382" i="1"/>
  <c r="N1885" i="1"/>
  <c r="N1324" i="1"/>
  <c r="N868" i="1"/>
  <c r="K1324" i="1"/>
  <c r="K2763" i="1"/>
  <c r="K2553" i="1"/>
  <c r="Q1768" i="3" l="1"/>
  <c r="P1768" i="3"/>
  <c r="Q582" i="3"/>
  <c r="P582" i="3"/>
  <c r="M177" i="1"/>
  <c r="N177" i="1"/>
  <c r="M1970" i="3"/>
  <c r="N1970" i="3"/>
  <c r="L106" i="3"/>
  <c r="L107" i="3" s="1"/>
  <c r="L108" i="3" s="1"/>
  <c r="L109" i="3" s="1"/>
  <c r="L110" i="3" s="1"/>
  <c r="L111" i="3" s="1"/>
  <c r="L112" i="3" s="1"/>
  <c r="L113" i="3" s="1"/>
  <c r="L114" i="3" s="1"/>
  <c r="L115" i="3" s="1"/>
  <c r="L116" i="3" s="1"/>
  <c r="L117" i="3" s="1"/>
  <c r="L118" i="3" s="1"/>
  <c r="L119" i="3" s="1"/>
  <c r="L120" i="3" s="1"/>
  <c r="L121" i="3" s="1"/>
  <c r="L122" i="3" s="1"/>
  <c r="L123" i="3" s="1"/>
  <c r="L124" i="3" s="1"/>
  <c r="L125" i="3" s="1"/>
  <c r="L126" i="3" s="1"/>
  <c r="L127" i="3" s="1"/>
  <c r="L128" i="3" s="1"/>
  <c r="L129" i="3" s="1"/>
  <c r="L130" i="3" s="1"/>
  <c r="L131" i="3" s="1"/>
  <c r="L132" i="3" s="1"/>
  <c r="L133" i="3" s="1"/>
  <c r="L134" i="3" s="1"/>
  <c r="L135" i="3" s="1"/>
  <c r="L136" i="3" s="1"/>
  <c r="L137" i="3" s="1"/>
  <c r="L138" i="3" s="1"/>
  <c r="L139" i="3" s="1"/>
  <c r="L140" i="3" s="1"/>
  <c r="L141" i="3" s="1"/>
  <c r="L142" i="3" s="1"/>
  <c r="L143" i="3" s="1"/>
  <c r="L144" i="3" s="1"/>
  <c r="L145" i="3" s="1"/>
  <c r="L146" i="3" s="1"/>
  <c r="L147" i="3" s="1"/>
  <c r="L148" i="3" s="1"/>
  <c r="L149" i="3" s="1"/>
  <c r="L150" i="3" s="1"/>
  <c r="L151" i="3" s="1"/>
  <c r="L152" i="3" s="1"/>
  <c r="L153" i="3" s="1"/>
  <c r="L154" i="3" s="1"/>
  <c r="L155" i="3" s="1"/>
  <c r="L156" i="3" s="1"/>
  <c r="L157" i="3" s="1"/>
  <c r="L158" i="3" s="1"/>
  <c r="L159" i="3" s="1"/>
  <c r="L160" i="3" s="1"/>
  <c r="L161" i="3" s="1"/>
  <c r="L162" i="3" s="1"/>
  <c r="L163" i="3" s="1"/>
  <c r="L164" i="3" s="1"/>
  <c r="L165" i="3" s="1"/>
  <c r="L166" i="3" s="1"/>
  <c r="L167" i="3" s="1"/>
  <c r="L168" i="3" s="1"/>
  <c r="L169" i="3" s="1"/>
  <c r="L170" i="3" s="1"/>
  <c r="L171" i="3" s="1"/>
  <c r="L172" i="3" s="1"/>
  <c r="L173" i="3" s="1"/>
  <c r="L174" i="3" s="1"/>
  <c r="L175" i="3" s="1"/>
  <c r="L176" i="3" s="1"/>
  <c r="L177" i="3" s="1"/>
  <c r="L178" i="3" s="1"/>
  <c r="L179" i="3" s="1"/>
  <c r="L180" i="3" s="1"/>
  <c r="L181" i="3" s="1"/>
  <c r="L182" i="3" s="1"/>
  <c r="L183" i="3" s="1"/>
  <c r="L184" i="3" s="1"/>
  <c r="L185" i="3" s="1"/>
  <c r="L186" i="3" s="1"/>
  <c r="L187" i="3" s="1"/>
  <c r="L188" i="3" s="1"/>
  <c r="L189" i="3" s="1"/>
  <c r="L190" i="3" s="1"/>
  <c r="L191" i="3" s="1"/>
  <c r="L192" i="3" s="1"/>
  <c r="L193" i="3" s="1"/>
  <c r="L194" i="3" s="1"/>
  <c r="L195" i="3" s="1"/>
  <c r="L196" i="3" s="1"/>
  <c r="L197" i="3" s="1"/>
  <c r="L198" i="3" s="1"/>
  <c r="L199" i="3" s="1"/>
  <c r="L200" i="3" s="1"/>
  <c r="L201" i="3" s="1"/>
  <c r="L202" i="3" s="1"/>
  <c r="L203" i="3" s="1"/>
  <c r="L204" i="3" s="1"/>
  <c r="L205" i="3" s="1"/>
  <c r="L206" i="3" s="1"/>
  <c r="L207" i="3" s="1"/>
  <c r="L208" i="3" s="1"/>
  <c r="L209" i="3" s="1"/>
  <c r="T2754" i="3"/>
  <c r="S2754" i="3"/>
  <c r="J2291" i="3"/>
  <c r="K2291" i="3"/>
  <c r="Y2442" i="3"/>
  <c r="Z2442" i="3"/>
  <c r="N1325" i="3"/>
  <c r="M1325" i="3"/>
  <c r="P2554" i="3"/>
  <c r="Q2554" i="3"/>
  <c r="T1086" i="3"/>
  <c r="S1086" i="3"/>
  <c r="Q2507" i="3"/>
  <c r="P2507" i="3"/>
  <c r="M756" i="3"/>
  <c r="N756" i="3"/>
  <c r="W2078" i="3"/>
  <c r="V2078" i="3"/>
  <c r="AC43" i="3"/>
  <c r="AB43" i="3"/>
  <c r="W581" i="3"/>
  <c r="V581" i="3"/>
  <c r="M2754" i="3"/>
  <c r="N2754" i="3"/>
  <c r="AD43" i="3"/>
  <c r="L103" i="1"/>
  <c r="N2274" i="3"/>
  <c r="M2274" i="3"/>
  <c r="N1526" i="3"/>
  <c r="M1526" i="3"/>
  <c r="N1566" i="3"/>
  <c r="M1566" i="3"/>
  <c r="N1722" i="3"/>
  <c r="M1722" i="3"/>
  <c r="T868" i="3"/>
  <c r="S868" i="3"/>
  <c r="T1434" i="3"/>
  <c r="S1434" i="3"/>
  <c r="M180" i="3"/>
  <c r="N180" i="3"/>
  <c r="N2168" i="3"/>
  <c r="M2168" i="3"/>
  <c r="Q2079" i="3"/>
  <c r="P2079" i="3"/>
  <c r="N2205" i="3"/>
  <c r="M2205" i="3"/>
  <c r="T620" i="3"/>
  <c r="S620" i="3"/>
  <c r="T42" i="3"/>
  <c r="U42" i="3" s="1"/>
  <c r="S42" i="3"/>
  <c r="W1768" i="3"/>
  <c r="V1768" i="3"/>
  <c r="Z435" i="3"/>
  <c r="Y435" i="3"/>
  <c r="K1383" i="3"/>
  <c r="J1383" i="3"/>
  <c r="T1172" i="3"/>
  <c r="S1172" i="3"/>
  <c r="Q1217" i="3"/>
  <c r="P1217" i="3"/>
  <c r="W2443" i="3"/>
  <c r="V2443" i="3"/>
  <c r="Z2079" i="3"/>
  <c r="Y2079" i="3"/>
  <c r="Z870" i="3"/>
  <c r="Y870" i="3"/>
  <c r="N1768" i="3"/>
  <c r="M1768" i="3"/>
  <c r="K870" i="3"/>
  <c r="J870" i="3"/>
  <c r="T1384" i="3"/>
  <c r="S1384" i="3"/>
  <c r="W870" i="3"/>
  <c r="V870" i="3"/>
  <c r="W1210" i="3"/>
  <c r="V1210" i="3"/>
  <c r="Q39" i="3"/>
  <c r="R39" i="3" s="1"/>
  <c r="P39" i="3"/>
  <c r="N1688" i="3"/>
  <c r="M1688" i="3"/>
  <c r="N2556" i="3"/>
  <c r="M2556" i="3"/>
  <c r="M2621" i="3"/>
  <c r="N2621" i="3"/>
  <c r="N292" i="3"/>
  <c r="M292" i="3"/>
  <c r="T292" i="3"/>
  <c r="S292" i="3"/>
  <c r="AC869" i="3"/>
  <c r="AB869" i="3"/>
  <c r="Q2116" i="3"/>
  <c r="P2116" i="3"/>
  <c r="N1383" i="3"/>
  <c r="M1383" i="3"/>
  <c r="K210" i="3"/>
  <c r="L210" i="3" s="1"/>
  <c r="J210" i="3"/>
  <c r="T674" i="3"/>
  <c r="S674" i="3"/>
  <c r="T152" i="3"/>
  <c r="S152" i="3"/>
  <c r="Q703" i="3"/>
  <c r="P703" i="3"/>
  <c r="P2385" i="3"/>
  <c r="Q2385" i="3"/>
  <c r="W2355" i="3"/>
  <c r="V2355" i="3"/>
  <c r="N946" i="3"/>
  <c r="M946" i="3"/>
  <c r="K2765" i="3"/>
  <c r="J2765" i="3"/>
  <c r="Z43" i="3"/>
  <c r="AA43" i="3" s="1"/>
  <c r="Y43" i="3"/>
  <c r="W656" i="3"/>
  <c r="V656" i="3"/>
  <c r="T582" i="3"/>
  <c r="S582" i="3"/>
  <c r="Q1118" i="3"/>
  <c r="P1118" i="3"/>
  <c r="Q292" i="3"/>
  <c r="P292" i="3"/>
  <c r="K2555" i="3"/>
  <c r="J2555" i="3"/>
  <c r="K1325" i="3"/>
  <c r="J1325" i="3"/>
  <c r="W41" i="3"/>
  <c r="X41" i="3" s="1"/>
  <c r="V41" i="3"/>
  <c r="W292" i="3"/>
  <c r="V292" i="3"/>
  <c r="T2444" i="3"/>
  <c r="S2444" i="3"/>
  <c r="K2697" i="3"/>
  <c r="J2697" i="3"/>
  <c r="T435" i="3"/>
  <c r="S435" i="3"/>
  <c r="T2830" i="3"/>
  <c r="S2830" i="3"/>
  <c r="W508" i="3"/>
  <c r="V508" i="3"/>
  <c r="W1086" i="3"/>
  <c r="V1086" i="3"/>
  <c r="Q152" i="3"/>
  <c r="P152" i="3"/>
  <c r="N868" i="3"/>
  <c r="M868" i="3"/>
  <c r="Q1005" i="3"/>
  <c r="P1005" i="3"/>
  <c r="Q1325" i="3"/>
  <c r="P1325" i="3"/>
  <c r="M335" i="3"/>
  <c r="N335" i="3"/>
  <c r="W436" i="3"/>
  <c r="V436" i="3"/>
  <c r="N1434" i="3"/>
  <c r="M1434" i="3"/>
  <c r="Q1850" i="3"/>
  <c r="P1850" i="3"/>
  <c r="T756" i="3"/>
  <c r="S756" i="3"/>
  <c r="N808" i="3"/>
  <c r="M808" i="3"/>
  <c r="T1210" i="3"/>
  <c r="S1210" i="3"/>
  <c r="Q434" i="3"/>
  <c r="P434" i="3"/>
  <c r="T2492" i="3"/>
  <c r="S2492" i="3"/>
  <c r="N1880" i="3"/>
  <c r="M1880" i="3"/>
  <c r="T508" i="3"/>
  <c r="S508" i="3"/>
  <c r="Q1384" i="3"/>
  <c r="P1384" i="3"/>
  <c r="W2828" i="3"/>
  <c r="V2828" i="3"/>
  <c r="N1219" i="3"/>
  <c r="M1219" i="3"/>
  <c r="Q757" i="3"/>
  <c r="P757" i="3"/>
  <c r="T2078" i="3"/>
  <c r="S2078" i="3"/>
  <c r="AC2443" i="3"/>
  <c r="AB2443" i="3"/>
  <c r="Q869" i="3"/>
  <c r="P869" i="3"/>
  <c r="Z582" i="3"/>
  <c r="Y582" i="3"/>
  <c r="Q1723" i="3"/>
  <c r="P1723" i="3"/>
  <c r="N702" i="3"/>
  <c r="M702" i="3"/>
  <c r="K1887" i="3"/>
  <c r="J1887" i="3"/>
  <c r="Q1434" i="3"/>
  <c r="P1434" i="3"/>
  <c r="W1004" i="3"/>
  <c r="V1004" i="3"/>
  <c r="T1849" i="3"/>
  <c r="S1849" i="3"/>
  <c r="T2355" i="3"/>
  <c r="S2355" i="3"/>
  <c r="T1769" i="3"/>
  <c r="S1769" i="3"/>
  <c r="N1004" i="3"/>
  <c r="M1004" i="3"/>
  <c r="T1004" i="3"/>
  <c r="S1004" i="3"/>
  <c r="N53" i="3"/>
  <c r="O53" i="3" s="1"/>
  <c r="M53" i="3"/>
  <c r="P2756" i="3"/>
  <c r="Q2756" i="3"/>
  <c r="Q2879" i="3"/>
  <c r="P2879" i="3"/>
  <c r="Q1768" i="1"/>
  <c r="I1703" i="1"/>
  <c r="I1704" i="1" s="1"/>
  <c r="I1705" i="1" s="1"/>
  <c r="I1706" i="1" s="1"/>
  <c r="I1707" i="1" s="1"/>
  <c r="I1708" i="1" s="1"/>
  <c r="I1709" i="1" s="1"/>
  <c r="I1710" i="1" s="1"/>
  <c r="I1711" i="1" s="1"/>
  <c r="I1712" i="1" s="1"/>
  <c r="I1713" i="1" s="1"/>
  <c r="I1714" i="1" s="1"/>
  <c r="I1715" i="1" s="1"/>
  <c r="I1716" i="1" s="1"/>
  <c r="I1717" i="1" s="1"/>
  <c r="I1718" i="1" s="1"/>
  <c r="I1719" i="1" s="1"/>
  <c r="I1720" i="1" s="1"/>
  <c r="I1721" i="1" s="1"/>
  <c r="I1722" i="1" s="1"/>
  <c r="I1723" i="1" s="1"/>
  <c r="I1724" i="1" s="1"/>
  <c r="I1725" i="1" s="1"/>
  <c r="I1726" i="1" s="1"/>
  <c r="I1727" i="1" s="1"/>
  <c r="I1728" i="1" s="1"/>
  <c r="I1729" i="1" s="1"/>
  <c r="I1730" i="1" s="1"/>
  <c r="I1731" i="1" s="1"/>
  <c r="I1732" i="1" s="1"/>
  <c r="I1733" i="1" s="1"/>
  <c r="I1734" i="1" s="1"/>
  <c r="I1735" i="1" s="1"/>
  <c r="I1736" i="1" s="1"/>
  <c r="I1737" i="1" s="1"/>
  <c r="I1738" i="1" s="1"/>
  <c r="I1739" i="1" s="1"/>
  <c r="I1740" i="1" s="1"/>
  <c r="I1741" i="1" s="1"/>
  <c r="I1742" i="1" s="1"/>
  <c r="I1743" i="1" s="1"/>
  <c r="I1744" i="1" s="1"/>
  <c r="I1745" i="1" s="1"/>
  <c r="I1746" i="1" s="1"/>
  <c r="I1747" i="1" s="1"/>
  <c r="I1748" i="1" s="1"/>
  <c r="I1749" i="1" s="1"/>
  <c r="I1750" i="1" s="1"/>
  <c r="I1751" i="1" s="1"/>
  <c r="I1752" i="1" s="1"/>
  <c r="I1753" i="1" s="1"/>
  <c r="I1754" i="1" s="1"/>
  <c r="I1755" i="1" s="1"/>
  <c r="I1756" i="1" s="1"/>
  <c r="I1757" i="1" s="1"/>
  <c r="I1758" i="1" s="1"/>
  <c r="I1759" i="1" s="1"/>
  <c r="I1760" i="1" s="1"/>
  <c r="I1761" i="1" s="1"/>
  <c r="I1762" i="1" s="1"/>
  <c r="I1763" i="1" s="1"/>
  <c r="I1764" i="1" s="1"/>
  <c r="I1765" i="1" s="1"/>
  <c r="I1766" i="1" s="1"/>
  <c r="I1767" i="1" s="1"/>
  <c r="I1768" i="1" s="1"/>
  <c r="I1769" i="1" s="1"/>
  <c r="I1770" i="1" s="1"/>
  <c r="I1771" i="1" s="1"/>
  <c r="I1772" i="1" s="1"/>
  <c r="I1773" i="1" s="1"/>
  <c r="I1774" i="1" s="1"/>
  <c r="I1775" i="1" s="1"/>
  <c r="I1776" i="1" s="1"/>
  <c r="I1777" i="1" s="1"/>
  <c r="I1778" i="1" s="1"/>
  <c r="I1779" i="1" s="1"/>
  <c r="I1780" i="1" s="1"/>
  <c r="I1781" i="1" s="1"/>
  <c r="I1782" i="1" s="1"/>
  <c r="I1783" i="1" s="1"/>
  <c r="I1784" i="1" s="1"/>
  <c r="I1785" i="1" s="1"/>
  <c r="I1786" i="1" s="1"/>
  <c r="I1787" i="1" s="1"/>
  <c r="I1788" i="1" s="1"/>
  <c r="I1789" i="1" s="1"/>
  <c r="I1790" i="1" s="1"/>
  <c r="I1791" i="1" s="1"/>
  <c r="I1792" i="1" s="1"/>
  <c r="I1793" i="1" s="1"/>
  <c r="I1794" i="1" s="1"/>
  <c r="I1795" i="1" s="1"/>
  <c r="I1796" i="1" s="1"/>
  <c r="I1797" i="1" s="1"/>
  <c r="I1798" i="1" s="1"/>
  <c r="I1799" i="1" s="1"/>
  <c r="I1800" i="1" s="1"/>
  <c r="I1801" i="1" s="1"/>
  <c r="I1802" i="1" s="1"/>
  <c r="I1803" i="1" s="1"/>
  <c r="I1804" i="1" s="1"/>
  <c r="I1805" i="1" s="1"/>
  <c r="I1806" i="1" s="1"/>
  <c r="I1807" i="1" s="1"/>
  <c r="I1808" i="1" s="1"/>
  <c r="I1809" i="1" s="1"/>
  <c r="I1810" i="1" s="1"/>
  <c r="I1811" i="1" s="1"/>
  <c r="I1812" i="1" s="1"/>
  <c r="I1813" i="1" s="1"/>
  <c r="I1814" i="1" s="1"/>
  <c r="I1815" i="1" s="1"/>
  <c r="I1816" i="1" s="1"/>
  <c r="I1817" i="1" s="1"/>
  <c r="I1818" i="1" s="1"/>
  <c r="I1819" i="1" s="1"/>
  <c r="I1820" i="1" s="1"/>
  <c r="I1821" i="1" s="1"/>
  <c r="I1822" i="1" s="1"/>
  <c r="I1823" i="1" s="1"/>
  <c r="I1824" i="1" s="1"/>
  <c r="I1825" i="1" s="1"/>
  <c r="I1826" i="1" s="1"/>
  <c r="I1827" i="1" s="1"/>
  <c r="I1828" i="1" s="1"/>
  <c r="I1829" i="1" s="1"/>
  <c r="I1830" i="1" s="1"/>
  <c r="I1831" i="1" s="1"/>
  <c r="I1832" i="1" s="1"/>
  <c r="I1833" i="1" s="1"/>
  <c r="I1834" i="1" s="1"/>
  <c r="I1835" i="1" s="1"/>
  <c r="I1836" i="1" s="1"/>
  <c r="I1837" i="1" s="1"/>
  <c r="I1838" i="1" s="1"/>
  <c r="I1839" i="1" s="1"/>
  <c r="I1840" i="1" s="1"/>
  <c r="I1841" i="1" s="1"/>
  <c r="I1842" i="1" s="1"/>
  <c r="I1843" i="1" s="1"/>
  <c r="I1844" i="1" s="1"/>
  <c r="I1845" i="1" s="1"/>
  <c r="I1846" i="1" s="1"/>
  <c r="I1847" i="1" s="1"/>
  <c r="I1848" i="1" s="1"/>
  <c r="I1849" i="1" s="1"/>
  <c r="I1850" i="1" s="1"/>
  <c r="I1851" i="1" s="1"/>
  <c r="I1852" i="1" s="1"/>
  <c r="I1853" i="1" s="1"/>
  <c r="I1854" i="1" s="1"/>
  <c r="I1855" i="1" s="1"/>
  <c r="I1856" i="1" s="1"/>
  <c r="I1857" i="1" s="1"/>
  <c r="I1858" i="1" s="1"/>
  <c r="I1859" i="1" s="1"/>
  <c r="I1860" i="1" s="1"/>
  <c r="I1861" i="1" s="1"/>
  <c r="I1862" i="1" s="1"/>
  <c r="I1863" i="1" s="1"/>
  <c r="I1864" i="1" s="1"/>
  <c r="I1865" i="1" s="1"/>
  <c r="I1866" i="1" s="1"/>
  <c r="I1867" i="1" s="1"/>
  <c r="I1868" i="1" s="1"/>
  <c r="I1869" i="1" s="1"/>
  <c r="I1870" i="1" s="1"/>
  <c r="I1871" i="1" s="1"/>
  <c r="I1872" i="1" s="1"/>
  <c r="I1873" i="1" s="1"/>
  <c r="I1874" i="1" s="1"/>
  <c r="I1875" i="1" s="1"/>
  <c r="I1876" i="1" s="1"/>
  <c r="I1877" i="1" s="1"/>
  <c r="I1878" i="1" s="1"/>
  <c r="I1879" i="1" s="1"/>
  <c r="I1880" i="1" s="1"/>
  <c r="I1881" i="1" s="1"/>
  <c r="I1882" i="1" s="1"/>
  <c r="I1883" i="1" s="1"/>
  <c r="I1884" i="1" s="1"/>
  <c r="I1885" i="1" s="1"/>
  <c r="I1886" i="1" s="1"/>
  <c r="I1887" i="1" s="1"/>
  <c r="I1888" i="1" s="1"/>
  <c r="I1889" i="1" s="1"/>
  <c r="I1890" i="1" s="1"/>
  <c r="I1891" i="1" s="1"/>
  <c r="I1892" i="1" s="1"/>
  <c r="I1893" i="1" s="1"/>
  <c r="I1894" i="1" s="1"/>
  <c r="I1895" i="1" s="1"/>
  <c r="I1896" i="1" s="1"/>
  <c r="I1897" i="1" s="1"/>
  <c r="I1898" i="1" s="1"/>
  <c r="I1899" i="1" s="1"/>
  <c r="I1900" i="1" s="1"/>
  <c r="I1901" i="1" s="1"/>
  <c r="I1902" i="1" s="1"/>
  <c r="I1903" i="1" s="1"/>
  <c r="I1904" i="1" s="1"/>
  <c r="I1905" i="1" s="1"/>
  <c r="I1906" i="1" s="1"/>
  <c r="I1907" i="1" s="1"/>
  <c r="I1908" i="1" s="1"/>
  <c r="I1909" i="1" s="1"/>
  <c r="I1910" i="1" s="1"/>
  <c r="I1911" i="1" s="1"/>
  <c r="I1912" i="1" s="1"/>
  <c r="I1913" i="1" s="1"/>
  <c r="I1914" i="1" s="1"/>
  <c r="I1915" i="1" s="1"/>
  <c r="I1916" i="1" s="1"/>
  <c r="I1917" i="1" s="1"/>
  <c r="I1918" i="1" s="1"/>
  <c r="I1919" i="1" s="1"/>
  <c r="I1920" i="1" s="1"/>
  <c r="I1921" i="1" s="1"/>
  <c r="I1922" i="1" s="1"/>
  <c r="I1923" i="1" s="1"/>
  <c r="I1924" i="1" s="1"/>
  <c r="I1925" i="1" s="1"/>
  <c r="I1926" i="1" s="1"/>
  <c r="I1927" i="1" s="1"/>
  <c r="I1928" i="1" s="1"/>
  <c r="I1929" i="1" s="1"/>
  <c r="I1930" i="1" s="1"/>
  <c r="I1931" i="1" s="1"/>
  <c r="I1932" i="1" s="1"/>
  <c r="I1933" i="1" s="1"/>
  <c r="I1934" i="1" s="1"/>
  <c r="I1935" i="1" s="1"/>
  <c r="I1936" i="1" s="1"/>
  <c r="I1937" i="1" s="1"/>
  <c r="I1938" i="1" s="1"/>
  <c r="I1939" i="1" s="1"/>
  <c r="I1940" i="1" s="1"/>
  <c r="I1941" i="1" s="1"/>
  <c r="I1942" i="1" s="1"/>
  <c r="I1943" i="1" s="1"/>
  <c r="I1944" i="1" s="1"/>
  <c r="I1945" i="1" s="1"/>
  <c r="D9" i="2"/>
  <c r="D22" i="2" s="1"/>
  <c r="W867" i="1"/>
  <c r="Z433" i="1"/>
  <c r="Q176" i="1"/>
  <c r="T1209" i="1"/>
  <c r="K867" i="1"/>
  <c r="N828" i="1"/>
  <c r="N700" i="1"/>
  <c r="T2505" i="1"/>
  <c r="Q433" i="1"/>
  <c r="W1086" i="1"/>
  <c r="Q1484" i="1"/>
  <c r="K104" i="1"/>
  <c r="L104" i="1" s="1"/>
  <c r="Z1002" i="1"/>
  <c r="Q700" i="1"/>
  <c r="K208" i="1"/>
  <c r="N620" i="1"/>
  <c r="N619" i="1"/>
  <c r="K2290" i="1"/>
  <c r="N1237" i="1"/>
  <c r="N2643" i="1"/>
  <c r="N2271" i="1"/>
  <c r="Q1877" i="1"/>
  <c r="T1115" i="1"/>
  <c r="Z290" i="1"/>
  <c r="W507" i="1"/>
  <c r="Q791" i="1"/>
  <c r="W2353" i="1"/>
  <c r="T1433" i="1"/>
  <c r="Q2141" i="1"/>
  <c r="T2035" i="1"/>
  <c r="K2695" i="1"/>
  <c r="W1366" i="1"/>
  <c r="T2850" i="1"/>
  <c r="AC432" i="1"/>
  <c r="N2217" i="1"/>
  <c r="T508" i="1"/>
  <c r="T673" i="1"/>
  <c r="T151" i="1"/>
  <c r="Q1116" i="1"/>
  <c r="W433" i="1"/>
  <c r="N381" i="1"/>
  <c r="N380" i="1"/>
  <c r="W618" i="1"/>
  <c r="N2553" i="1"/>
  <c r="T620" i="1"/>
  <c r="N1529" i="1"/>
  <c r="Q2519" i="1"/>
  <c r="T2114" i="1"/>
  <c r="T2353" i="1"/>
  <c r="K1885" i="1"/>
  <c r="K1382" i="1"/>
  <c r="W2489" i="1"/>
  <c r="W150" i="1"/>
  <c r="Z2825" i="1"/>
  <c r="N1564" i="1"/>
  <c r="N1977" i="1"/>
  <c r="W672" i="1"/>
  <c r="N2753" i="1"/>
  <c r="T39" i="1"/>
  <c r="U39" i="1" s="1"/>
  <c r="AC2077" i="1"/>
  <c r="N79" i="1"/>
  <c r="O79" i="1" s="1"/>
  <c r="N1025" i="1"/>
  <c r="AC42" i="1"/>
  <c r="AD42" i="1" s="1"/>
  <c r="AC868" i="1"/>
  <c r="AC2442" i="1"/>
  <c r="Z654" i="1"/>
  <c r="Z2444" i="1"/>
  <c r="Z869" i="1"/>
  <c r="Z2354" i="1"/>
  <c r="Z581" i="1"/>
  <c r="Z2078" i="1"/>
  <c r="Z42" i="1"/>
  <c r="AA42" i="1" s="1"/>
  <c r="W2442" i="1"/>
  <c r="W1849" i="1"/>
  <c r="W1210" i="1"/>
  <c r="W1004" i="1"/>
  <c r="W292" i="1"/>
  <c r="W581" i="1"/>
  <c r="W2827" i="1"/>
  <c r="W1768" i="1"/>
  <c r="W41" i="1"/>
  <c r="X41" i="1" s="1"/>
  <c r="W2078" i="1"/>
  <c r="T291" i="1"/>
  <c r="T1004" i="1"/>
  <c r="T434" i="1"/>
  <c r="T869" i="1"/>
  <c r="T2754" i="1"/>
  <c r="T582" i="1"/>
  <c r="T2079" i="1"/>
  <c r="T757" i="1"/>
  <c r="T1768" i="1"/>
  <c r="T1384" i="1"/>
  <c r="T1849" i="1"/>
  <c r="Q2619" i="1"/>
  <c r="Q2754" i="1"/>
  <c r="Q1325" i="1"/>
  <c r="Q1217" i="1"/>
  <c r="Q52" i="1"/>
  <c r="R52" i="1" s="1"/>
  <c r="Q292" i="1"/>
  <c r="Q869" i="1"/>
  <c r="Q335" i="1"/>
  <c r="Q945" i="1"/>
  <c r="Q1005" i="1"/>
  <c r="Q756" i="1"/>
  <c r="Q1384" i="1"/>
  <c r="Q1722" i="1"/>
  <c r="Q1434" i="1"/>
  <c r="Q2555" i="1"/>
  <c r="N1383" i="1"/>
  <c r="N1886" i="1"/>
  <c r="N1325" i="1"/>
  <c r="N869" i="1"/>
  <c r="K1325" i="1"/>
  <c r="K2764" i="1"/>
  <c r="K2554" i="1"/>
  <c r="M2755" i="3" l="1"/>
  <c r="N2755" i="3"/>
  <c r="N757" i="3"/>
  <c r="M757" i="3"/>
  <c r="K2292" i="3"/>
  <c r="J2292" i="3"/>
  <c r="P583" i="3"/>
  <c r="Q583" i="3"/>
  <c r="W582" i="3"/>
  <c r="V582" i="3"/>
  <c r="W2079" i="3"/>
  <c r="V2079" i="3"/>
  <c r="P2508" i="3"/>
  <c r="Q2508" i="3"/>
  <c r="T2755" i="3"/>
  <c r="S2755" i="3"/>
  <c r="N1971" i="3"/>
  <c r="M1971" i="3"/>
  <c r="P2555" i="3"/>
  <c r="Q2555" i="3"/>
  <c r="Z2443" i="3"/>
  <c r="Y2443" i="3"/>
  <c r="Q1769" i="3"/>
  <c r="P1769" i="3"/>
  <c r="AB44" i="3"/>
  <c r="AC44" i="3"/>
  <c r="AD44" i="3" s="1"/>
  <c r="T1087" i="3"/>
  <c r="S1087" i="3"/>
  <c r="N1326" i="3"/>
  <c r="M1326" i="3"/>
  <c r="M178" i="1"/>
  <c r="N178" i="1"/>
  <c r="P2757" i="3"/>
  <c r="Q2757" i="3"/>
  <c r="T153" i="3"/>
  <c r="S153" i="3"/>
  <c r="AC870" i="3"/>
  <c r="AB870" i="3"/>
  <c r="N293" i="3"/>
  <c r="M293" i="3"/>
  <c r="M2557" i="3"/>
  <c r="N2557" i="3"/>
  <c r="N1689" i="3"/>
  <c r="M1689" i="3"/>
  <c r="N1690" i="3" s="1"/>
  <c r="W1211" i="3"/>
  <c r="V1211" i="3"/>
  <c r="W871" i="3"/>
  <c r="V871" i="3"/>
  <c r="T1385" i="3"/>
  <c r="S1385" i="3"/>
  <c r="Z871" i="3"/>
  <c r="Y871" i="3"/>
  <c r="W2444" i="3"/>
  <c r="V2444" i="3"/>
  <c r="T1173" i="3"/>
  <c r="S1173" i="3"/>
  <c r="Z436" i="3"/>
  <c r="Y436" i="3"/>
  <c r="T43" i="3"/>
  <c r="U43" i="3" s="1"/>
  <c r="S43" i="3"/>
  <c r="N2206" i="3"/>
  <c r="M2206" i="3"/>
  <c r="N2169" i="3"/>
  <c r="M2169" i="3"/>
  <c r="T869" i="3"/>
  <c r="S869" i="3"/>
  <c r="N1567" i="3"/>
  <c r="M1567" i="3"/>
  <c r="N2275" i="3"/>
  <c r="M2275" i="3"/>
  <c r="Q1119" i="3"/>
  <c r="P1119" i="3"/>
  <c r="W657" i="3"/>
  <c r="V657" i="3"/>
  <c r="K2766" i="3"/>
  <c r="J2766" i="3"/>
  <c r="W2356" i="3"/>
  <c r="V2356" i="3"/>
  <c r="N336" i="3"/>
  <c r="M336" i="3"/>
  <c r="P2880" i="3"/>
  <c r="Q2880" i="3"/>
  <c r="T2356" i="3"/>
  <c r="S2356" i="3"/>
  <c r="Q1435" i="3"/>
  <c r="P1435" i="3"/>
  <c r="Q870" i="3"/>
  <c r="P870" i="3"/>
  <c r="N1220" i="3"/>
  <c r="M1220" i="3"/>
  <c r="W437" i="3"/>
  <c r="V437" i="3"/>
  <c r="N869" i="3"/>
  <c r="M869" i="3"/>
  <c r="T2831" i="3"/>
  <c r="S2831" i="3"/>
  <c r="K2698" i="3"/>
  <c r="J2698" i="3"/>
  <c r="W42" i="3"/>
  <c r="X42" i="3" s="1"/>
  <c r="V42" i="3"/>
  <c r="K2556" i="3"/>
  <c r="J2556" i="3"/>
  <c r="P2386" i="3"/>
  <c r="Q2387" i="3" s="1"/>
  <c r="Q2386" i="3"/>
  <c r="Q704" i="3"/>
  <c r="P704" i="3"/>
  <c r="T675" i="3"/>
  <c r="S675" i="3"/>
  <c r="N1384" i="3"/>
  <c r="M1384" i="3"/>
  <c r="Q2117" i="3"/>
  <c r="P2117" i="3"/>
  <c r="T293" i="3"/>
  <c r="S293" i="3"/>
  <c r="Q40" i="3"/>
  <c r="R40" i="3" s="1"/>
  <c r="P40" i="3"/>
  <c r="K871" i="3"/>
  <c r="J871" i="3"/>
  <c r="N1769" i="3"/>
  <c r="M1769" i="3"/>
  <c r="Z2080" i="3"/>
  <c r="Y2080" i="3"/>
  <c r="Q1218" i="3"/>
  <c r="P1218" i="3"/>
  <c r="K1384" i="3"/>
  <c r="J1384" i="3"/>
  <c r="W1769" i="3"/>
  <c r="V1769" i="3"/>
  <c r="T621" i="3"/>
  <c r="S621" i="3"/>
  <c r="T622" i="3" s="1"/>
  <c r="Q2080" i="3"/>
  <c r="P2080" i="3"/>
  <c r="T1435" i="3"/>
  <c r="S1435" i="3"/>
  <c r="N1723" i="3"/>
  <c r="M1723" i="3"/>
  <c r="N1527" i="3"/>
  <c r="M1527" i="3"/>
  <c r="K211" i="3"/>
  <c r="L211" i="3" s="1"/>
  <c r="J211" i="3"/>
  <c r="N54" i="3"/>
  <c r="O54" i="3" s="1"/>
  <c r="M54" i="3"/>
  <c r="N1005" i="3"/>
  <c r="M1005" i="3"/>
  <c r="Q1724" i="3"/>
  <c r="P1724" i="3"/>
  <c r="T2079" i="3"/>
  <c r="S2079" i="3"/>
  <c r="Q1385" i="3"/>
  <c r="P1385" i="3"/>
  <c r="T2493" i="3"/>
  <c r="S2493" i="3"/>
  <c r="T1211" i="3"/>
  <c r="S1211" i="3"/>
  <c r="Q1851" i="3"/>
  <c r="P1851" i="3"/>
  <c r="Q1326" i="3"/>
  <c r="P1326" i="3"/>
  <c r="W1087" i="3"/>
  <c r="V1087" i="3"/>
  <c r="T1005" i="3"/>
  <c r="S1005" i="3"/>
  <c r="T1770" i="3"/>
  <c r="S1770" i="3"/>
  <c r="T1850" i="3"/>
  <c r="S1850" i="3"/>
  <c r="W1005" i="3"/>
  <c r="V1005" i="3"/>
  <c r="K1888" i="3"/>
  <c r="J1888" i="3"/>
  <c r="N703" i="3"/>
  <c r="M703" i="3"/>
  <c r="Z583" i="3"/>
  <c r="Y583" i="3"/>
  <c r="AB2444" i="3"/>
  <c r="AC2444" i="3"/>
  <c r="Q758" i="3"/>
  <c r="P758" i="3"/>
  <c r="W2829" i="3"/>
  <c r="V2829" i="3"/>
  <c r="T509" i="3"/>
  <c r="S509" i="3"/>
  <c r="N1881" i="3"/>
  <c r="M1881" i="3"/>
  <c r="Q435" i="3"/>
  <c r="P435" i="3"/>
  <c r="N809" i="3"/>
  <c r="M809" i="3"/>
  <c r="T757" i="3"/>
  <c r="S757" i="3"/>
  <c r="N1435" i="3"/>
  <c r="M1435" i="3"/>
  <c r="Q1006" i="3"/>
  <c r="P1006" i="3"/>
  <c r="Q153" i="3"/>
  <c r="P153" i="3"/>
  <c r="W509" i="3"/>
  <c r="V509" i="3"/>
  <c r="T436" i="3"/>
  <c r="S436" i="3"/>
  <c r="T2445" i="3"/>
  <c r="S2445" i="3"/>
  <c r="W293" i="3"/>
  <c r="V293" i="3"/>
  <c r="K1326" i="3"/>
  <c r="J1326" i="3"/>
  <c r="Q293" i="3"/>
  <c r="P293" i="3"/>
  <c r="T583" i="3"/>
  <c r="S583" i="3"/>
  <c r="Y44" i="3"/>
  <c r="Z44" i="3"/>
  <c r="AA44" i="3" s="1"/>
  <c r="N947" i="3"/>
  <c r="M947" i="3"/>
  <c r="N2622" i="3"/>
  <c r="M2622" i="3"/>
  <c r="N181" i="3"/>
  <c r="M181" i="3"/>
  <c r="Q1769" i="1"/>
  <c r="N2218" i="1"/>
  <c r="K2696" i="1"/>
  <c r="W508" i="1"/>
  <c r="N2272" i="1"/>
  <c r="N1238" i="1"/>
  <c r="W1087" i="1"/>
  <c r="T622" i="1"/>
  <c r="T621" i="1"/>
  <c r="W619" i="1"/>
  <c r="W434" i="1"/>
  <c r="T152" i="1"/>
  <c r="T509" i="1"/>
  <c r="AC433" i="1"/>
  <c r="T1434" i="1"/>
  <c r="Q792" i="1"/>
  <c r="Z291" i="1"/>
  <c r="Q1878" i="1"/>
  <c r="K2291" i="1"/>
  <c r="K209" i="1"/>
  <c r="Z1003" i="1"/>
  <c r="Q1485" i="1"/>
  <c r="Q434" i="1"/>
  <c r="N701" i="1"/>
  <c r="K868" i="1"/>
  <c r="Q177" i="1"/>
  <c r="W868" i="1"/>
  <c r="N2554" i="1"/>
  <c r="W1367" i="1"/>
  <c r="N1026" i="1"/>
  <c r="AC2078" i="1"/>
  <c r="N2754" i="1"/>
  <c r="N1978" i="1"/>
  <c r="Z2826" i="1"/>
  <c r="W2490" i="1"/>
  <c r="K1886" i="1"/>
  <c r="T2115" i="1"/>
  <c r="N1530" i="1"/>
  <c r="T674" i="1"/>
  <c r="Q2142" i="1"/>
  <c r="I1946" i="1"/>
  <c r="I1947" i="1" s="1"/>
  <c r="I1948" i="1" s="1"/>
  <c r="I1949" i="1" s="1"/>
  <c r="I1950" i="1" s="1"/>
  <c r="I1951" i="1" s="1"/>
  <c r="I1952" i="1" s="1"/>
  <c r="I1953" i="1" s="1"/>
  <c r="I1954" i="1" s="1"/>
  <c r="I1955" i="1" s="1"/>
  <c r="I1956" i="1" s="1"/>
  <c r="I1957" i="1" s="1"/>
  <c r="I1958" i="1" s="1"/>
  <c r="I1959" i="1" s="1"/>
  <c r="I1960" i="1" s="1"/>
  <c r="I1961" i="1" s="1"/>
  <c r="I1962" i="1" s="1"/>
  <c r="I1963" i="1" s="1"/>
  <c r="I1964" i="1" s="1"/>
  <c r="I1965" i="1" s="1"/>
  <c r="I1966" i="1" s="1"/>
  <c r="I1967" i="1" s="1"/>
  <c r="I1968" i="1" s="1"/>
  <c r="I1969" i="1" s="1"/>
  <c r="I1970" i="1" s="1"/>
  <c r="I1971" i="1" s="1"/>
  <c r="I1972" i="1" s="1"/>
  <c r="I1973" i="1" s="1"/>
  <c r="I1974" i="1" s="1"/>
  <c r="I1975" i="1" s="1"/>
  <c r="I1976" i="1" s="1"/>
  <c r="I1977" i="1" s="1"/>
  <c r="I1978" i="1" s="1"/>
  <c r="I1979" i="1" s="1"/>
  <c r="I1980" i="1" s="1"/>
  <c r="I1981" i="1" s="1"/>
  <c r="I1982" i="1" s="1"/>
  <c r="I1983" i="1" s="1"/>
  <c r="I1984" i="1" s="1"/>
  <c r="I1985" i="1" s="1"/>
  <c r="I1986" i="1" s="1"/>
  <c r="I1987" i="1" s="1"/>
  <c r="I1988" i="1" s="1"/>
  <c r="I1989" i="1" s="1"/>
  <c r="I1990" i="1" s="1"/>
  <c r="I1991" i="1" s="1"/>
  <c r="I1992" i="1" s="1"/>
  <c r="I1993" i="1" s="1"/>
  <c r="I1994" i="1" s="1"/>
  <c r="I1995" i="1" s="1"/>
  <c r="I1996" i="1" s="1"/>
  <c r="I1997" i="1" s="1"/>
  <c r="I1998" i="1" s="1"/>
  <c r="I1999" i="1" s="1"/>
  <c r="I2000" i="1" s="1"/>
  <c r="I2001" i="1" s="1"/>
  <c r="I2002" i="1" s="1"/>
  <c r="I2003" i="1" s="1"/>
  <c r="I2004" i="1" s="1"/>
  <c r="I2005" i="1" s="1"/>
  <c r="I2006" i="1" s="1"/>
  <c r="I2007" i="1" s="1"/>
  <c r="I2008" i="1" s="1"/>
  <c r="I2009" i="1" s="1"/>
  <c r="I2010" i="1" s="1"/>
  <c r="I2011" i="1" s="1"/>
  <c r="I2012" i="1" s="1"/>
  <c r="I2013" i="1" s="1"/>
  <c r="I2014" i="1" s="1"/>
  <c r="I2015" i="1" s="1"/>
  <c r="I2016" i="1" s="1"/>
  <c r="I2017" i="1" s="1"/>
  <c r="I2018" i="1" s="1"/>
  <c r="I2019" i="1" s="1"/>
  <c r="I2020" i="1" s="1"/>
  <c r="I2021" i="1" s="1"/>
  <c r="I2022" i="1" s="1"/>
  <c r="I2023" i="1" s="1"/>
  <c r="I2024" i="1" s="1"/>
  <c r="I2025" i="1" s="1"/>
  <c r="I2026" i="1" s="1"/>
  <c r="I2027" i="1" s="1"/>
  <c r="I2028" i="1" s="1"/>
  <c r="I2029" i="1" s="1"/>
  <c r="I2030" i="1" s="1"/>
  <c r="I2031" i="1" s="1"/>
  <c r="I2032" i="1" s="1"/>
  <c r="I2033" i="1" s="1"/>
  <c r="I2034" i="1" s="1"/>
  <c r="I2035" i="1" s="1"/>
  <c r="I2036" i="1" s="1"/>
  <c r="I2037" i="1" s="1"/>
  <c r="I2038" i="1" s="1"/>
  <c r="I2039" i="1" s="1"/>
  <c r="I2040" i="1" s="1"/>
  <c r="I2041" i="1" s="1"/>
  <c r="I2042" i="1" s="1"/>
  <c r="I2043" i="1" s="1"/>
  <c r="I2044" i="1" s="1"/>
  <c r="I2045" i="1" s="1"/>
  <c r="I2046" i="1" s="1"/>
  <c r="I2047" i="1" s="1"/>
  <c r="I2048" i="1" s="1"/>
  <c r="I2049" i="1" s="1"/>
  <c r="I2050" i="1" s="1"/>
  <c r="I2051" i="1" s="1"/>
  <c r="I2052" i="1" s="1"/>
  <c r="I2053" i="1" s="1"/>
  <c r="I2054" i="1" s="1"/>
  <c r="I2055" i="1" s="1"/>
  <c r="I2056" i="1" s="1"/>
  <c r="I2057" i="1" s="1"/>
  <c r="I2058" i="1" s="1"/>
  <c r="I2059" i="1" s="1"/>
  <c r="I2060" i="1" s="1"/>
  <c r="I2061" i="1" s="1"/>
  <c r="I2062" i="1" s="1"/>
  <c r="I2063" i="1" s="1"/>
  <c r="I2064" i="1" s="1"/>
  <c r="I2065" i="1" s="1"/>
  <c r="I2066" i="1" s="1"/>
  <c r="I2067" i="1" s="1"/>
  <c r="I2068" i="1" s="1"/>
  <c r="I2069" i="1" s="1"/>
  <c r="I2070" i="1" s="1"/>
  <c r="I2071" i="1" s="1"/>
  <c r="I2072" i="1" s="1"/>
  <c r="I2073" i="1" s="1"/>
  <c r="I2074" i="1" s="1"/>
  <c r="I2075" i="1" s="1"/>
  <c r="I2076" i="1" s="1"/>
  <c r="I2077" i="1" s="1"/>
  <c r="I2078" i="1" s="1"/>
  <c r="I2079" i="1" s="1"/>
  <c r="I2080" i="1" s="1"/>
  <c r="I2081" i="1" s="1"/>
  <c r="I2082" i="1" s="1"/>
  <c r="I2083" i="1" s="1"/>
  <c r="I2084" i="1" s="1"/>
  <c r="I2085" i="1" s="1"/>
  <c r="I2086" i="1" s="1"/>
  <c r="I2087" i="1" s="1"/>
  <c r="I2088" i="1" s="1"/>
  <c r="I2089" i="1" s="1"/>
  <c r="I2090" i="1" s="1"/>
  <c r="I2091" i="1" s="1"/>
  <c r="I2092" i="1" s="1"/>
  <c r="I2093" i="1" s="1"/>
  <c r="I2094" i="1" s="1"/>
  <c r="I2095" i="1" s="1"/>
  <c r="I2096" i="1" s="1"/>
  <c r="I2097" i="1" s="1"/>
  <c r="I2098" i="1" s="1"/>
  <c r="I2099" i="1" s="1"/>
  <c r="I2100" i="1" s="1"/>
  <c r="I2101" i="1" s="1"/>
  <c r="I2102" i="1" s="1"/>
  <c r="I2103" i="1" s="1"/>
  <c r="I2104" i="1" s="1"/>
  <c r="I2105" i="1" s="1"/>
  <c r="I2106" i="1" s="1"/>
  <c r="I2107" i="1" s="1"/>
  <c r="I2108" i="1" s="1"/>
  <c r="I2109" i="1" s="1"/>
  <c r="I2110" i="1" s="1"/>
  <c r="I2111" i="1" s="1"/>
  <c r="I2112" i="1" s="1"/>
  <c r="I2113" i="1" s="1"/>
  <c r="I2114" i="1" s="1"/>
  <c r="I2115" i="1" s="1"/>
  <c r="I2116" i="1" s="1"/>
  <c r="I2117" i="1" s="1"/>
  <c r="I2118" i="1" s="1"/>
  <c r="I2119" i="1" s="1"/>
  <c r="I2120" i="1" s="1"/>
  <c r="I2121" i="1" s="1"/>
  <c r="I2122" i="1" s="1"/>
  <c r="I2123" i="1" s="1"/>
  <c r="I2124" i="1" s="1"/>
  <c r="I2125" i="1" s="1"/>
  <c r="I2126" i="1" s="1"/>
  <c r="I2127" i="1" s="1"/>
  <c r="I2128" i="1" s="1"/>
  <c r="I2129" i="1" s="1"/>
  <c r="I2130" i="1" s="1"/>
  <c r="I2131" i="1" s="1"/>
  <c r="I2132" i="1" s="1"/>
  <c r="I2133" i="1" s="1"/>
  <c r="I2134" i="1" s="1"/>
  <c r="I2135" i="1" s="1"/>
  <c r="I2136" i="1" s="1"/>
  <c r="I2137" i="1" s="1"/>
  <c r="I2138" i="1" s="1"/>
  <c r="I2139" i="1" s="1"/>
  <c r="I2140" i="1" s="1"/>
  <c r="I2141" i="1" s="1"/>
  <c r="I2142" i="1" s="1"/>
  <c r="I2143" i="1" s="1"/>
  <c r="I2144" i="1" s="1"/>
  <c r="I2145" i="1" s="1"/>
  <c r="I2146" i="1" s="1"/>
  <c r="I2147" i="1" s="1"/>
  <c r="I2148" i="1" s="1"/>
  <c r="I2149" i="1" s="1"/>
  <c r="I2150" i="1" s="1"/>
  <c r="I2151" i="1" s="1"/>
  <c r="I2152" i="1" s="1"/>
  <c r="I2153" i="1" s="1"/>
  <c r="I2154" i="1" s="1"/>
  <c r="I2155" i="1" s="1"/>
  <c r="I2156" i="1" s="1"/>
  <c r="I2157" i="1" s="1"/>
  <c r="I2158" i="1" s="1"/>
  <c r="I2159" i="1" s="1"/>
  <c r="I2160" i="1" s="1"/>
  <c r="I2161" i="1" s="1"/>
  <c r="I2162" i="1" s="1"/>
  <c r="I2163" i="1" s="1"/>
  <c r="I2164" i="1" s="1"/>
  <c r="I2165" i="1" s="1"/>
  <c r="I2166" i="1" s="1"/>
  <c r="I2167" i="1" s="1"/>
  <c r="I2168" i="1" s="1"/>
  <c r="I2169" i="1" s="1"/>
  <c r="I2170" i="1" s="1"/>
  <c r="I2171" i="1" s="1"/>
  <c r="I2172" i="1" s="1"/>
  <c r="I2173" i="1" s="1"/>
  <c r="I2174" i="1" s="1"/>
  <c r="I2175" i="1" s="1"/>
  <c r="I2176" i="1" s="1"/>
  <c r="I2177" i="1" s="1"/>
  <c r="I2178" i="1" s="1"/>
  <c r="I2179" i="1" s="1"/>
  <c r="I2180" i="1" s="1"/>
  <c r="I2181" i="1" s="1"/>
  <c r="I2182" i="1" s="1"/>
  <c r="I2183" i="1" s="1"/>
  <c r="D10" i="2"/>
  <c r="D23" i="2" s="1"/>
  <c r="Q1117" i="1"/>
  <c r="T2851" i="1"/>
  <c r="W2354" i="1"/>
  <c r="T1116" i="1"/>
  <c r="Q701" i="1"/>
  <c r="K106" i="1"/>
  <c r="K105" i="1"/>
  <c r="L105" i="1" s="1"/>
  <c r="T2506" i="1"/>
  <c r="N829" i="1"/>
  <c r="T1210" i="1"/>
  <c r="Z434" i="1"/>
  <c r="N80" i="1"/>
  <c r="O80" i="1" s="1"/>
  <c r="T40" i="1"/>
  <c r="U40" i="1" s="1"/>
  <c r="W673" i="1"/>
  <c r="N1565" i="1"/>
  <c r="W151" i="1"/>
  <c r="K1383" i="1"/>
  <c r="T2354" i="1"/>
  <c r="Q2520" i="1"/>
  <c r="T2036" i="1"/>
  <c r="N2644" i="1"/>
  <c r="AC2443" i="1"/>
  <c r="AC869" i="1"/>
  <c r="AC43" i="1"/>
  <c r="AD43" i="1" s="1"/>
  <c r="Z655" i="1"/>
  <c r="Z582" i="1"/>
  <c r="Z870" i="1"/>
  <c r="Z43" i="1"/>
  <c r="AA43" i="1" s="1"/>
  <c r="Z2079" i="1"/>
  <c r="Z2355" i="1"/>
  <c r="Z2445" i="1"/>
  <c r="W1850" i="1"/>
  <c r="W2443" i="1"/>
  <c r="W1211" i="1"/>
  <c r="W2828" i="1"/>
  <c r="W1769" i="1"/>
  <c r="W2079" i="1"/>
  <c r="W42" i="1"/>
  <c r="X42" i="1" s="1"/>
  <c r="W582" i="1"/>
  <c r="W293" i="1"/>
  <c r="W1005" i="1"/>
  <c r="T292" i="1"/>
  <c r="T1769" i="1"/>
  <c r="T2080" i="1"/>
  <c r="T583" i="1"/>
  <c r="T2755" i="1"/>
  <c r="T1385" i="1"/>
  <c r="T758" i="1"/>
  <c r="T1850" i="1"/>
  <c r="T435" i="1"/>
  <c r="T870" i="1"/>
  <c r="T1005" i="1"/>
  <c r="Q2620" i="1"/>
  <c r="Q1218" i="1"/>
  <c r="Q2755" i="1"/>
  <c r="Q1326" i="1"/>
  <c r="Q53" i="1"/>
  <c r="R53" i="1" s="1"/>
  <c r="Q336" i="1"/>
  <c r="Q870" i="1"/>
  <c r="Q293" i="1"/>
  <c r="Q946" i="1"/>
  <c r="Q2556" i="1"/>
  <c r="Q1723" i="1"/>
  <c r="Q757" i="1"/>
  <c r="Q1435" i="1"/>
  <c r="Q1385" i="1"/>
  <c r="Q1006" i="1"/>
  <c r="N1384" i="1"/>
  <c r="N1887" i="1"/>
  <c r="N870" i="1"/>
  <c r="N1326" i="1"/>
  <c r="K1326" i="1"/>
  <c r="K2765" i="1"/>
  <c r="K2555" i="1"/>
  <c r="T1088" i="3" l="1"/>
  <c r="S1088" i="3"/>
  <c r="P1770" i="3"/>
  <c r="Q1770" i="3"/>
  <c r="T2756" i="3"/>
  <c r="S2756" i="3"/>
  <c r="W2080" i="3"/>
  <c r="V2080" i="3"/>
  <c r="M758" i="3"/>
  <c r="N758" i="3"/>
  <c r="M179" i="1"/>
  <c r="N179" i="1"/>
  <c r="Q2556" i="3"/>
  <c r="P2556" i="3"/>
  <c r="Q584" i="3"/>
  <c r="P584" i="3"/>
  <c r="N1327" i="3"/>
  <c r="M1327" i="3"/>
  <c r="Y2444" i="3"/>
  <c r="Z2444" i="3"/>
  <c r="M1972" i="3"/>
  <c r="N1972" i="3"/>
  <c r="W583" i="3"/>
  <c r="V583" i="3"/>
  <c r="K2293" i="3"/>
  <c r="J2293" i="3"/>
  <c r="AB45" i="3"/>
  <c r="AC45" i="3"/>
  <c r="AD45" i="3" s="1"/>
  <c r="P2509" i="3"/>
  <c r="Q2509" i="3"/>
  <c r="M2756" i="3"/>
  <c r="N2756" i="3"/>
  <c r="Z45" i="3"/>
  <c r="AA45" i="3" s="1"/>
  <c r="Y45" i="3"/>
  <c r="W658" i="3"/>
  <c r="V658" i="3"/>
  <c r="N948" i="3"/>
  <c r="M948" i="3"/>
  <c r="W510" i="3"/>
  <c r="V510" i="3"/>
  <c r="N810" i="3"/>
  <c r="M810" i="3"/>
  <c r="N1882" i="3"/>
  <c r="M1882" i="3"/>
  <c r="W2830" i="3"/>
  <c r="V2830" i="3"/>
  <c r="N704" i="3"/>
  <c r="M704" i="3"/>
  <c r="W1006" i="3"/>
  <c r="V1006" i="3"/>
  <c r="T1771" i="3"/>
  <c r="S1771" i="3"/>
  <c r="W1088" i="3"/>
  <c r="V1088" i="3"/>
  <c r="T1212" i="3"/>
  <c r="S1212" i="3"/>
  <c r="Q1386" i="3"/>
  <c r="P1386" i="3"/>
  <c r="Q1725" i="3"/>
  <c r="P1725" i="3"/>
  <c r="N55" i="3"/>
  <c r="M55" i="3"/>
  <c r="N1528" i="3"/>
  <c r="M1528" i="3"/>
  <c r="T1436" i="3"/>
  <c r="S1436" i="3"/>
  <c r="K1385" i="3"/>
  <c r="J1385" i="3"/>
  <c r="Z2081" i="3"/>
  <c r="Y2081" i="3"/>
  <c r="K872" i="3"/>
  <c r="J872" i="3"/>
  <c r="Q2118" i="3"/>
  <c r="P2118" i="3"/>
  <c r="T676" i="3"/>
  <c r="S676" i="3"/>
  <c r="W43" i="3"/>
  <c r="X43" i="3" s="1"/>
  <c r="V43" i="3"/>
  <c r="K2699" i="3"/>
  <c r="J2699" i="3"/>
  <c r="N870" i="3"/>
  <c r="M870" i="3"/>
  <c r="N1221" i="3"/>
  <c r="M1221" i="3"/>
  <c r="Q1436" i="3"/>
  <c r="P1436" i="3"/>
  <c r="N337" i="3"/>
  <c r="M337" i="3"/>
  <c r="N2276" i="3"/>
  <c r="M2276" i="3"/>
  <c r="T870" i="3"/>
  <c r="S870" i="3"/>
  <c r="N2170" i="3"/>
  <c r="M2170" i="3"/>
  <c r="T44" i="3"/>
  <c r="U44" i="3" s="1"/>
  <c r="S44" i="3"/>
  <c r="T1174" i="3"/>
  <c r="S1174" i="3"/>
  <c r="Z872" i="3"/>
  <c r="Y872" i="3"/>
  <c r="T1386" i="3"/>
  <c r="S1386" i="3"/>
  <c r="W1212" i="3"/>
  <c r="V1212" i="3"/>
  <c r="AC871" i="3"/>
  <c r="AB871" i="3"/>
  <c r="T154" i="3"/>
  <c r="S154" i="3"/>
  <c r="O55" i="3"/>
  <c r="K1327" i="3"/>
  <c r="J1327" i="3"/>
  <c r="N1436" i="3"/>
  <c r="M1436" i="3"/>
  <c r="AC2445" i="3"/>
  <c r="AB2445" i="3"/>
  <c r="Q2881" i="3"/>
  <c r="P2881" i="3"/>
  <c r="K2767" i="3"/>
  <c r="J2767" i="3"/>
  <c r="Q1120" i="3"/>
  <c r="P1120" i="3"/>
  <c r="M2558" i="3"/>
  <c r="N2558" i="3"/>
  <c r="P2758" i="3"/>
  <c r="Q2758" i="3"/>
  <c r="W2357" i="3"/>
  <c r="V2357" i="3"/>
  <c r="N182" i="3"/>
  <c r="M182" i="3"/>
  <c r="T584" i="3"/>
  <c r="S584" i="3"/>
  <c r="T2446" i="3"/>
  <c r="S2446" i="3"/>
  <c r="Q1007" i="3"/>
  <c r="P1007" i="3"/>
  <c r="M2623" i="3"/>
  <c r="N2623" i="3"/>
  <c r="Q294" i="3"/>
  <c r="P294" i="3"/>
  <c r="W294" i="3"/>
  <c r="V294" i="3"/>
  <c r="T437" i="3"/>
  <c r="S437" i="3"/>
  <c r="Q154" i="3"/>
  <c r="P154" i="3"/>
  <c r="T758" i="3"/>
  <c r="S758" i="3"/>
  <c r="Q436" i="3"/>
  <c r="P436" i="3"/>
  <c r="T510" i="3"/>
  <c r="S510" i="3"/>
  <c r="Q759" i="3"/>
  <c r="P759" i="3"/>
  <c r="Z584" i="3"/>
  <c r="Y584" i="3"/>
  <c r="K1889" i="3"/>
  <c r="J1889" i="3"/>
  <c r="T1851" i="3"/>
  <c r="S1851" i="3"/>
  <c r="T1006" i="3"/>
  <c r="S1006" i="3"/>
  <c r="Q1327" i="3"/>
  <c r="P1327" i="3"/>
  <c r="Q1852" i="3"/>
  <c r="P1852" i="3"/>
  <c r="T2494" i="3"/>
  <c r="S2494" i="3"/>
  <c r="T2080" i="3"/>
  <c r="S2080" i="3"/>
  <c r="N1006" i="3"/>
  <c r="M1006" i="3"/>
  <c r="K212" i="3"/>
  <c r="L212" i="3" s="1"/>
  <c r="J212" i="3"/>
  <c r="N1724" i="3"/>
  <c r="M1724" i="3"/>
  <c r="Q2081" i="3"/>
  <c r="P2081" i="3"/>
  <c r="W1770" i="3"/>
  <c r="V1770" i="3"/>
  <c r="Q1219" i="3"/>
  <c r="P1219" i="3"/>
  <c r="N1770" i="3"/>
  <c r="M1770" i="3"/>
  <c r="Q41" i="3"/>
  <c r="R41" i="3" s="1"/>
  <c r="P41" i="3"/>
  <c r="T294" i="3"/>
  <c r="S294" i="3"/>
  <c r="N1385" i="3"/>
  <c r="M1385" i="3"/>
  <c r="Q705" i="3"/>
  <c r="P705" i="3"/>
  <c r="K2557" i="3"/>
  <c r="J2557" i="3"/>
  <c r="T2832" i="3"/>
  <c r="S2832" i="3"/>
  <c r="W438" i="3"/>
  <c r="V438" i="3"/>
  <c r="Q871" i="3"/>
  <c r="P871" i="3"/>
  <c r="T2357" i="3"/>
  <c r="S2357" i="3"/>
  <c r="N1568" i="3"/>
  <c r="M1568" i="3"/>
  <c r="N2207" i="3"/>
  <c r="M2207" i="3"/>
  <c r="Z437" i="3"/>
  <c r="Y437" i="3"/>
  <c r="W2445" i="3"/>
  <c r="V2445" i="3"/>
  <c r="W872" i="3"/>
  <c r="V872" i="3"/>
  <c r="M294" i="3"/>
  <c r="N294" i="3"/>
  <c r="Q1770" i="1"/>
  <c r="N2645" i="1"/>
  <c r="K1384" i="1"/>
  <c r="Z435" i="1"/>
  <c r="N830" i="1"/>
  <c r="T1117" i="1"/>
  <c r="T2116" i="1"/>
  <c r="W2491" i="1"/>
  <c r="N1979" i="1"/>
  <c r="AC2079" i="1"/>
  <c r="W1368" i="1"/>
  <c r="W869" i="1"/>
  <c r="K869" i="1"/>
  <c r="Q435" i="1"/>
  <c r="Z1004" i="1"/>
  <c r="K2292" i="1"/>
  <c r="Z292" i="1"/>
  <c r="T1435" i="1"/>
  <c r="AC434" i="1"/>
  <c r="T153" i="1"/>
  <c r="W620" i="1"/>
  <c r="W1088" i="1"/>
  <c r="N2273" i="1"/>
  <c r="K2697" i="1"/>
  <c r="Q2521" i="1"/>
  <c r="N1566" i="1"/>
  <c r="T41" i="1"/>
  <c r="U41" i="1" s="1"/>
  <c r="T2852" i="1"/>
  <c r="T2037" i="1"/>
  <c r="T2355" i="1"/>
  <c r="W152" i="1"/>
  <c r="W674" i="1"/>
  <c r="N81" i="1"/>
  <c r="O81" i="1" s="1"/>
  <c r="T1211" i="1"/>
  <c r="T2507" i="1"/>
  <c r="Q702" i="1"/>
  <c r="W2355" i="1"/>
  <c r="Q1118" i="1"/>
  <c r="Q2143" i="1"/>
  <c r="L106" i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N1531" i="1"/>
  <c r="K1887" i="1"/>
  <c r="Z2827" i="1"/>
  <c r="N2755" i="1"/>
  <c r="N1027" i="1"/>
  <c r="N2555" i="1"/>
  <c r="Q178" i="1"/>
  <c r="N702" i="1"/>
  <c r="Q1486" i="1"/>
  <c r="K210" i="1"/>
  <c r="Q1879" i="1"/>
  <c r="Q793" i="1"/>
  <c r="T510" i="1"/>
  <c r="W435" i="1"/>
  <c r="N1239" i="1"/>
  <c r="W509" i="1"/>
  <c r="N2219" i="1"/>
  <c r="I2184" i="1"/>
  <c r="I2185" i="1" s="1"/>
  <c r="I2186" i="1" s="1"/>
  <c r="I2187" i="1" s="1"/>
  <c r="I2188" i="1" s="1"/>
  <c r="I2189" i="1" s="1"/>
  <c r="I2190" i="1" s="1"/>
  <c r="I2191" i="1" s="1"/>
  <c r="I2192" i="1" s="1"/>
  <c r="I2193" i="1" s="1"/>
  <c r="I2194" i="1" s="1"/>
  <c r="I2195" i="1" s="1"/>
  <c r="I2196" i="1" s="1"/>
  <c r="I2197" i="1" s="1"/>
  <c r="I2198" i="1" s="1"/>
  <c r="I2199" i="1" s="1"/>
  <c r="I2200" i="1" s="1"/>
  <c r="I2201" i="1" s="1"/>
  <c r="I2202" i="1" s="1"/>
  <c r="I2203" i="1" s="1"/>
  <c r="I2204" i="1" s="1"/>
  <c r="I2205" i="1" s="1"/>
  <c r="I2206" i="1" s="1"/>
  <c r="I2207" i="1" s="1"/>
  <c r="I2208" i="1" s="1"/>
  <c r="I2209" i="1" s="1"/>
  <c r="I2210" i="1" s="1"/>
  <c r="I2211" i="1" s="1"/>
  <c r="I2212" i="1" s="1"/>
  <c r="I2213" i="1" s="1"/>
  <c r="I2214" i="1" s="1"/>
  <c r="I2215" i="1" s="1"/>
  <c r="I2216" i="1" s="1"/>
  <c r="I2217" i="1" s="1"/>
  <c r="I2218" i="1" s="1"/>
  <c r="I2219" i="1" s="1"/>
  <c r="I2220" i="1" s="1"/>
  <c r="I2221" i="1" s="1"/>
  <c r="I2222" i="1" s="1"/>
  <c r="I2223" i="1" s="1"/>
  <c r="I2224" i="1" s="1"/>
  <c r="I2225" i="1" s="1"/>
  <c r="I2226" i="1" s="1"/>
  <c r="I2227" i="1" s="1"/>
  <c r="I2228" i="1" s="1"/>
  <c r="I2229" i="1" s="1"/>
  <c r="I2230" i="1" s="1"/>
  <c r="I2231" i="1" s="1"/>
  <c r="I2232" i="1" s="1"/>
  <c r="I2233" i="1" s="1"/>
  <c r="I2234" i="1" s="1"/>
  <c r="I2235" i="1" s="1"/>
  <c r="I2236" i="1" s="1"/>
  <c r="I2237" i="1" s="1"/>
  <c r="I2238" i="1" s="1"/>
  <c r="I2239" i="1" s="1"/>
  <c r="I2240" i="1" s="1"/>
  <c r="I2241" i="1" s="1"/>
  <c r="I2242" i="1" s="1"/>
  <c r="I2243" i="1" s="1"/>
  <c r="I2244" i="1" s="1"/>
  <c r="I2245" i="1" s="1"/>
  <c r="I2246" i="1" s="1"/>
  <c r="I2247" i="1" s="1"/>
  <c r="I2248" i="1" s="1"/>
  <c r="I2249" i="1" s="1"/>
  <c r="I2250" i="1" s="1"/>
  <c r="I2251" i="1" s="1"/>
  <c r="I2252" i="1" s="1"/>
  <c r="I2253" i="1" s="1"/>
  <c r="I2254" i="1" s="1"/>
  <c r="I2255" i="1" s="1"/>
  <c r="I2256" i="1" s="1"/>
  <c r="I2257" i="1" s="1"/>
  <c r="I2258" i="1" s="1"/>
  <c r="I2259" i="1" s="1"/>
  <c r="I2260" i="1" s="1"/>
  <c r="I2261" i="1" s="1"/>
  <c r="I2262" i="1" s="1"/>
  <c r="I2263" i="1" s="1"/>
  <c r="I2264" i="1" s="1"/>
  <c r="I2265" i="1" s="1"/>
  <c r="I2266" i="1" s="1"/>
  <c r="I2267" i="1" s="1"/>
  <c r="I2268" i="1" s="1"/>
  <c r="I2269" i="1" s="1"/>
  <c r="I2270" i="1" s="1"/>
  <c r="I2271" i="1" s="1"/>
  <c r="I2272" i="1" s="1"/>
  <c r="I2273" i="1" s="1"/>
  <c r="I2274" i="1" s="1"/>
  <c r="I2275" i="1" s="1"/>
  <c r="I2276" i="1" s="1"/>
  <c r="I2277" i="1" s="1"/>
  <c r="I2278" i="1" s="1"/>
  <c r="I2279" i="1" s="1"/>
  <c r="I2280" i="1" s="1"/>
  <c r="I2281" i="1" s="1"/>
  <c r="I2282" i="1" s="1"/>
  <c r="I2283" i="1" s="1"/>
  <c r="I2284" i="1" s="1"/>
  <c r="I2285" i="1" s="1"/>
  <c r="I2286" i="1" s="1"/>
  <c r="I2287" i="1" s="1"/>
  <c r="I2288" i="1" s="1"/>
  <c r="I2289" i="1" s="1"/>
  <c r="I2290" i="1" s="1"/>
  <c r="I2291" i="1" s="1"/>
  <c r="I2292" i="1" s="1"/>
  <c r="I2293" i="1" s="1"/>
  <c r="I2294" i="1" s="1"/>
  <c r="I2295" i="1" s="1"/>
  <c r="I2296" i="1" s="1"/>
  <c r="I2297" i="1" s="1"/>
  <c r="I2298" i="1" s="1"/>
  <c r="I2299" i="1" s="1"/>
  <c r="I2300" i="1" s="1"/>
  <c r="I2301" i="1" s="1"/>
  <c r="I2302" i="1" s="1"/>
  <c r="I2303" i="1" s="1"/>
  <c r="I2304" i="1" s="1"/>
  <c r="I2305" i="1" s="1"/>
  <c r="I2306" i="1" s="1"/>
  <c r="I2307" i="1" s="1"/>
  <c r="I2308" i="1" s="1"/>
  <c r="I2309" i="1" s="1"/>
  <c r="I2310" i="1" s="1"/>
  <c r="I2311" i="1" s="1"/>
  <c r="I2312" i="1" s="1"/>
  <c r="I2313" i="1" s="1"/>
  <c r="I2314" i="1" s="1"/>
  <c r="I2315" i="1" s="1"/>
  <c r="I2316" i="1" s="1"/>
  <c r="I2317" i="1" s="1"/>
  <c r="I2318" i="1" s="1"/>
  <c r="I2319" i="1" s="1"/>
  <c r="I2320" i="1" s="1"/>
  <c r="I2321" i="1" s="1"/>
  <c r="I2322" i="1" s="1"/>
  <c r="I2323" i="1" s="1"/>
  <c r="I2324" i="1" s="1"/>
  <c r="I2325" i="1" s="1"/>
  <c r="I2326" i="1" s="1"/>
  <c r="I2327" i="1" s="1"/>
  <c r="I2328" i="1" s="1"/>
  <c r="I2329" i="1" s="1"/>
  <c r="I2330" i="1" s="1"/>
  <c r="I2331" i="1" s="1"/>
  <c r="I2332" i="1" s="1"/>
  <c r="I2333" i="1" s="1"/>
  <c r="I2334" i="1" s="1"/>
  <c r="I2335" i="1" s="1"/>
  <c r="I2336" i="1" s="1"/>
  <c r="I2337" i="1" s="1"/>
  <c r="I2338" i="1" s="1"/>
  <c r="I2339" i="1" s="1"/>
  <c r="I2340" i="1" s="1"/>
  <c r="I2341" i="1" s="1"/>
  <c r="I2342" i="1" s="1"/>
  <c r="I2343" i="1" s="1"/>
  <c r="I2344" i="1" s="1"/>
  <c r="I2345" i="1" s="1"/>
  <c r="I2346" i="1" s="1"/>
  <c r="I2347" i="1" s="1"/>
  <c r="I2348" i="1" s="1"/>
  <c r="I2349" i="1" s="1"/>
  <c r="I2350" i="1" s="1"/>
  <c r="I2351" i="1" s="1"/>
  <c r="I2352" i="1" s="1"/>
  <c r="I2353" i="1" s="1"/>
  <c r="I2354" i="1" s="1"/>
  <c r="I2355" i="1" s="1"/>
  <c r="I2356" i="1" s="1"/>
  <c r="I2357" i="1" s="1"/>
  <c r="I2358" i="1" s="1"/>
  <c r="I2359" i="1" s="1"/>
  <c r="I2360" i="1" s="1"/>
  <c r="I2361" i="1" s="1"/>
  <c r="I2362" i="1" s="1"/>
  <c r="I2363" i="1" s="1"/>
  <c r="I2364" i="1" s="1"/>
  <c r="I2365" i="1" s="1"/>
  <c r="I2366" i="1" s="1"/>
  <c r="I2367" i="1" s="1"/>
  <c r="I2368" i="1" s="1"/>
  <c r="I2369" i="1" s="1"/>
  <c r="I2370" i="1" s="1"/>
  <c r="I2371" i="1" s="1"/>
  <c r="I2372" i="1" s="1"/>
  <c r="I2373" i="1" s="1"/>
  <c r="I2374" i="1" s="1"/>
  <c r="I2375" i="1" s="1"/>
  <c r="I2376" i="1" s="1"/>
  <c r="I2377" i="1" s="1"/>
  <c r="I2378" i="1" s="1"/>
  <c r="I2379" i="1" s="1"/>
  <c r="I2380" i="1" s="1"/>
  <c r="I2381" i="1" s="1"/>
  <c r="I2382" i="1" s="1"/>
  <c r="I2383" i="1" s="1"/>
  <c r="I2384" i="1" s="1"/>
  <c r="I2385" i="1" s="1"/>
  <c r="I2386" i="1" s="1"/>
  <c r="I2387" i="1" s="1"/>
  <c r="I2388" i="1" s="1"/>
  <c r="I2389" i="1" s="1"/>
  <c r="I2390" i="1" s="1"/>
  <c r="I2391" i="1" s="1"/>
  <c r="I2392" i="1" s="1"/>
  <c r="I2393" i="1" s="1"/>
  <c r="I2394" i="1" s="1"/>
  <c r="I2395" i="1" s="1"/>
  <c r="I2396" i="1" s="1"/>
  <c r="I2397" i="1" s="1"/>
  <c r="I2398" i="1" s="1"/>
  <c r="I2399" i="1" s="1"/>
  <c r="I2400" i="1" s="1"/>
  <c r="I2401" i="1" s="1"/>
  <c r="I2402" i="1" s="1"/>
  <c r="I2403" i="1" s="1"/>
  <c r="I2404" i="1" s="1"/>
  <c r="I2405" i="1" s="1"/>
  <c r="I2406" i="1" s="1"/>
  <c r="I2407" i="1" s="1"/>
  <c r="I2408" i="1" s="1"/>
  <c r="I2409" i="1" s="1"/>
  <c r="I2410" i="1" s="1"/>
  <c r="I2411" i="1" s="1"/>
  <c r="I2412" i="1" s="1"/>
  <c r="I2413" i="1" s="1"/>
  <c r="I2414" i="1" s="1"/>
  <c r="I2415" i="1" s="1"/>
  <c r="I2416" i="1" s="1"/>
  <c r="I2417" i="1" s="1"/>
  <c r="I2418" i="1" s="1"/>
  <c r="I2419" i="1" s="1"/>
  <c r="I2420" i="1" s="1"/>
  <c r="I2421" i="1" s="1"/>
  <c r="I2422" i="1" s="1"/>
  <c r="I2423" i="1" s="1"/>
  <c r="I2424" i="1" s="1"/>
  <c r="I2425" i="1" s="1"/>
  <c r="I2426" i="1" s="1"/>
  <c r="I2427" i="1" s="1"/>
  <c r="I2428" i="1" s="1"/>
  <c r="D11" i="2"/>
  <c r="D24" i="2" s="1"/>
  <c r="T675" i="1"/>
  <c r="AC44" i="1"/>
  <c r="AD44" i="1" s="1"/>
  <c r="AC2444" i="1"/>
  <c r="AC870" i="1"/>
  <c r="Z656" i="1"/>
  <c r="Z2080" i="1"/>
  <c r="Z2446" i="1"/>
  <c r="Z44" i="1"/>
  <c r="AA44" i="1" s="1"/>
  <c r="Z2356" i="1"/>
  <c r="Z871" i="1"/>
  <c r="Z583" i="1"/>
  <c r="W2444" i="1"/>
  <c r="W1851" i="1"/>
  <c r="W1212" i="1"/>
  <c r="W294" i="1"/>
  <c r="W43" i="1"/>
  <c r="X43" i="1" s="1"/>
  <c r="W1770" i="1"/>
  <c r="W1006" i="1"/>
  <c r="W2829" i="1"/>
  <c r="W583" i="1"/>
  <c r="W2080" i="1"/>
  <c r="T293" i="1"/>
  <c r="T1386" i="1"/>
  <c r="T584" i="1"/>
  <c r="T1851" i="1"/>
  <c r="T2756" i="1"/>
  <c r="T1770" i="1"/>
  <c r="T1006" i="1"/>
  <c r="T871" i="1"/>
  <c r="T436" i="1"/>
  <c r="T759" i="1"/>
  <c r="T2081" i="1"/>
  <c r="Q2621" i="1"/>
  <c r="Q2756" i="1"/>
  <c r="Q1219" i="1"/>
  <c r="Q1327" i="1"/>
  <c r="Q947" i="1"/>
  <c r="Q1386" i="1"/>
  <c r="Q758" i="1"/>
  <c r="Q294" i="1"/>
  <c r="Q54" i="1"/>
  <c r="R54" i="1" s="1"/>
  <c r="Q1724" i="1"/>
  <c r="Q1007" i="1"/>
  <c r="Q871" i="1"/>
  <c r="Q1436" i="1"/>
  <c r="Q2557" i="1"/>
  <c r="Q337" i="1"/>
  <c r="N1385" i="1"/>
  <c r="N1888" i="1"/>
  <c r="N1327" i="1"/>
  <c r="N871" i="1"/>
  <c r="K1327" i="1"/>
  <c r="K2556" i="1"/>
  <c r="K2766" i="1"/>
  <c r="AD46" i="3" l="1"/>
  <c r="V584" i="3"/>
  <c r="W584" i="3"/>
  <c r="P585" i="3"/>
  <c r="Q585" i="3"/>
  <c r="W2081" i="3"/>
  <c r="V2081" i="3"/>
  <c r="M2757" i="3"/>
  <c r="N2757" i="3"/>
  <c r="AC46" i="3"/>
  <c r="AB46" i="3"/>
  <c r="Z2445" i="3"/>
  <c r="Y2445" i="3"/>
  <c r="M180" i="1"/>
  <c r="N180" i="1"/>
  <c r="P1771" i="3"/>
  <c r="Q1771" i="3"/>
  <c r="J2294" i="3"/>
  <c r="K2294" i="3"/>
  <c r="M1328" i="3"/>
  <c r="N1328" i="3"/>
  <c r="Q2557" i="3"/>
  <c r="P2557" i="3"/>
  <c r="S2757" i="3"/>
  <c r="T2757" i="3"/>
  <c r="S1089" i="3"/>
  <c r="T1089" i="3"/>
  <c r="P2510" i="3"/>
  <c r="Q2510" i="3"/>
  <c r="M1973" i="3"/>
  <c r="N1973" i="3"/>
  <c r="N759" i="3"/>
  <c r="M759" i="3"/>
  <c r="L210" i="1"/>
  <c r="M2559" i="3"/>
  <c r="N2559" i="3"/>
  <c r="W1213" i="3"/>
  <c r="V1213" i="3"/>
  <c r="T45" i="3"/>
  <c r="U45" i="3" s="1"/>
  <c r="S45" i="3"/>
  <c r="N1222" i="3"/>
  <c r="M1222" i="3"/>
  <c r="K873" i="3"/>
  <c r="J873" i="3"/>
  <c r="Q1726" i="3"/>
  <c r="P1726" i="3"/>
  <c r="W2831" i="3"/>
  <c r="V2831" i="3"/>
  <c r="Z46" i="3"/>
  <c r="AA46" i="3" s="1"/>
  <c r="Y46" i="3"/>
  <c r="W873" i="3"/>
  <c r="V873" i="3"/>
  <c r="W2446" i="3"/>
  <c r="V2446" i="3"/>
  <c r="N2208" i="3"/>
  <c r="M2208" i="3"/>
  <c r="N1569" i="3"/>
  <c r="M1569" i="3"/>
  <c r="Q872" i="3"/>
  <c r="P872" i="3"/>
  <c r="W439" i="3"/>
  <c r="V439" i="3"/>
  <c r="Q706" i="3"/>
  <c r="P706" i="3"/>
  <c r="T295" i="3"/>
  <c r="S295" i="3"/>
  <c r="Q1220" i="3"/>
  <c r="P1220" i="3"/>
  <c r="Q2082" i="3"/>
  <c r="P2082" i="3"/>
  <c r="K213" i="3"/>
  <c r="L213" i="3" s="1"/>
  <c r="J213" i="3"/>
  <c r="T2495" i="3"/>
  <c r="S2495" i="3"/>
  <c r="Q1328" i="3"/>
  <c r="P1328" i="3"/>
  <c r="T1852" i="3"/>
  <c r="S1852" i="3"/>
  <c r="Z585" i="3"/>
  <c r="Y585" i="3"/>
  <c r="T511" i="3"/>
  <c r="S511" i="3"/>
  <c r="T759" i="3"/>
  <c r="S759" i="3"/>
  <c r="Q155" i="3"/>
  <c r="P155" i="3"/>
  <c r="W295" i="3"/>
  <c r="V295" i="3"/>
  <c r="T2447" i="3"/>
  <c r="S2447" i="3"/>
  <c r="N183" i="3"/>
  <c r="M183" i="3"/>
  <c r="Q1121" i="3"/>
  <c r="P1121" i="3"/>
  <c r="Q2882" i="3"/>
  <c r="P2882" i="3"/>
  <c r="N1437" i="3"/>
  <c r="M1437" i="3"/>
  <c r="M295" i="3"/>
  <c r="N295" i="3"/>
  <c r="T155" i="3"/>
  <c r="S155" i="3"/>
  <c r="T871" i="3"/>
  <c r="S871" i="3"/>
  <c r="W44" i="3"/>
  <c r="X44" i="3" s="1"/>
  <c r="V44" i="3"/>
  <c r="K1386" i="3"/>
  <c r="J1386" i="3"/>
  <c r="T1213" i="3"/>
  <c r="S1213" i="3"/>
  <c r="N811" i="3"/>
  <c r="M811" i="3"/>
  <c r="N949" i="3"/>
  <c r="M949" i="3"/>
  <c r="M2624" i="3"/>
  <c r="N2624" i="3"/>
  <c r="P2759" i="3"/>
  <c r="Q2759" i="3"/>
  <c r="AC872" i="3"/>
  <c r="AB872" i="3"/>
  <c r="T1387" i="3"/>
  <c r="S1387" i="3"/>
  <c r="T1175" i="3"/>
  <c r="S1175" i="3"/>
  <c r="N2171" i="3"/>
  <c r="M2171" i="3"/>
  <c r="N2277" i="3"/>
  <c r="M2277" i="3"/>
  <c r="Q1437" i="3"/>
  <c r="P1437" i="3"/>
  <c r="K2700" i="3"/>
  <c r="J2700" i="3"/>
  <c r="T677" i="3"/>
  <c r="S677" i="3"/>
  <c r="Z2082" i="3"/>
  <c r="Y2082" i="3"/>
  <c r="T1437" i="3"/>
  <c r="S1437" i="3"/>
  <c r="N56" i="3"/>
  <c r="O56" i="3" s="1"/>
  <c r="M56" i="3"/>
  <c r="Q1387" i="3"/>
  <c r="P1387" i="3"/>
  <c r="T1772" i="3"/>
  <c r="S1772" i="3"/>
  <c r="N705" i="3"/>
  <c r="M705" i="3"/>
  <c r="N1883" i="3"/>
  <c r="M1883" i="3"/>
  <c r="W511" i="3"/>
  <c r="V511" i="3"/>
  <c r="W659" i="3"/>
  <c r="V659" i="3"/>
  <c r="Z873" i="3"/>
  <c r="Y873" i="3"/>
  <c r="N338" i="3"/>
  <c r="M338" i="3"/>
  <c r="N871" i="3"/>
  <c r="M871" i="3"/>
  <c r="Q2119" i="3"/>
  <c r="P2119" i="3"/>
  <c r="N1529" i="3"/>
  <c r="M1529" i="3"/>
  <c r="W1089" i="3"/>
  <c r="V1089" i="3"/>
  <c r="W1007" i="3"/>
  <c r="V1007" i="3"/>
  <c r="Z438" i="3"/>
  <c r="Y438" i="3"/>
  <c r="T2358" i="3"/>
  <c r="S2358" i="3"/>
  <c r="T2833" i="3"/>
  <c r="S2833" i="3"/>
  <c r="K2558" i="3"/>
  <c r="J2558" i="3"/>
  <c r="N1386" i="3"/>
  <c r="M1386" i="3"/>
  <c r="Q42" i="3"/>
  <c r="R42" i="3" s="1"/>
  <c r="P42" i="3"/>
  <c r="N1771" i="3"/>
  <c r="M1771" i="3"/>
  <c r="W1771" i="3"/>
  <c r="V1771" i="3"/>
  <c r="N1725" i="3"/>
  <c r="M1725" i="3"/>
  <c r="N1007" i="3"/>
  <c r="M1007" i="3"/>
  <c r="T2081" i="3"/>
  <c r="S2081" i="3"/>
  <c r="Q1853" i="3"/>
  <c r="P1853" i="3"/>
  <c r="T1007" i="3"/>
  <c r="S1007" i="3"/>
  <c r="K1890" i="3"/>
  <c r="J1890" i="3"/>
  <c r="Q760" i="3"/>
  <c r="P760" i="3"/>
  <c r="Q437" i="3"/>
  <c r="P437" i="3"/>
  <c r="T438" i="3"/>
  <c r="S438" i="3"/>
  <c r="Q295" i="3"/>
  <c r="P295" i="3"/>
  <c r="Q1008" i="3"/>
  <c r="P1008" i="3"/>
  <c r="T585" i="3"/>
  <c r="S585" i="3"/>
  <c r="W2358" i="3"/>
  <c r="V2358" i="3"/>
  <c r="K2768" i="3"/>
  <c r="J2768" i="3"/>
  <c r="AB2446" i="3"/>
  <c r="AC2446" i="3"/>
  <c r="K1328" i="3"/>
  <c r="J1328" i="3"/>
  <c r="Q1771" i="1"/>
  <c r="I2429" i="1"/>
  <c r="I2430" i="1" s="1"/>
  <c r="I2431" i="1" s="1"/>
  <c r="I2432" i="1" s="1"/>
  <c r="I2433" i="1" s="1"/>
  <c r="I2434" i="1" s="1"/>
  <c r="I2435" i="1" s="1"/>
  <c r="I2436" i="1" s="1"/>
  <c r="I2437" i="1" s="1"/>
  <c r="I2438" i="1" s="1"/>
  <c r="I2439" i="1" s="1"/>
  <c r="I2440" i="1" s="1"/>
  <c r="I2441" i="1" s="1"/>
  <c r="I2442" i="1" s="1"/>
  <c r="I2443" i="1" s="1"/>
  <c r="I2444" i="1" s="1"/>
  <c r="I2445" i="1" s="1"/>
  <c r="I2446" i="1" s="1"/>
  <c r="I2447" i="1" s="1"/>
  <c r="I2448" i="1" s="1"/>
  <c r="I2449" i="1" s="1"/>
  <c r="I2450" i="1" s="1"/>
  <c r="I2451" i="1" s="1"/>
  <c r="I2452" i="1" s="1"/>
  <c r="I2453" i="1" s="1"/>
  <c r="I2454" i="1" s="1"/>
  <c r="I2455" i="1" s="1"/>
  <c r="I2456" i="1" s="1"/>
  <c r="I2457" i="1" s="1"/>
  <c r="I2458" i="1" s="1"/>
  <c r="I2459" i="1" s="1"/>
  <c r="I2460" i="1" s="1"/>
  <c r="I2461" i="1" s="1"/>
  <c r="I2462" i="1" s="1"/>
  <c r="I2463" i="1" s="1"/>
  <c r="I2464" i="1" s="1"/>
  <c r="I2465" i="1" s="1"/>
  <c r="I2466" i="1" s="1"/>
  <c r="I2467" i="1" s="1"/>
  <c r="I2468" i="1" s="1"/>
  <c r="I2469" i="1" s="1"/>
  <c r="I2470" i="1" s="1"/>
  <c r="I2471" i="1" s="1"/>
  <c r="I2472" i="1" s="1"/>
  <c r="I2473" i="1" s="1"/>
  <c r="I2474" i="1" s="1"/>
  <c r="I2475" i="1" s="1"/>
  <c r="I2476" i="1" s="1"/>
  <c r="I2477" i="1" s="1"/>
  <c r="I2478" i="1" s="1"/>
  <c r="I2479" i="1" s="1"/>
  <c r="I2480" i="1" s="1"/>
  <c r="I2481" i="1" s="1"/>
  <c r="I2482" i="1" s="1"/>
  <c r="I2483" i="1" s="1"/>
  <c r="I2484" i="1" s="1"/>
  <c r="I2485" i="1" s="1"/>
  <c r="I2486" i="1" s="1"/>
  <c r="I2487" i="1" s="1"/>
  <c r="I2488" i="1" s="1"/>
  <c r="I2489" i="1" s="1"/>
  <c r="I2490" i="1" s="1"/>
  <c r="I2491" i="1" s="1"/>
  <c r="I2492" i="1" s="1"/>
  <c r="I2493" i="1" s="1"/>
  <c r="I2494" i="1" s="1"/>
  <c r="I2495" i="1" s="1"/>
  <c r="I2496" i="1" s="1"/>
  <c r="I2497" i="1" s="1"/>
  <c r="I2498" i="1" s="1"/>
  <c r="I2499" i="1" s="1"/>
  <c r="I2500" i="1" s="1"/>
  <c r="I2501" i="1" s="1"/>
  <c r="I2502" i="1" s="1"/>
  <c r="I2503" i="1" s="1"/>
  <c r="I2504" i="1" s="1"/>
  <c r="I2505" i="1" s="1"/>
  <c r="I2506" i="1" s="1"/>
  <c r="I2507" i="1" s="1"/>
  <c r="I2508" i="1" s="1"/>
  <c r="I2509" i="1" s="1"/>
  <c r="I2510" i="1" s="1"/>
  <c r="I2511" i="1" s="1"/>
  <c r="I2512" i="1" s="1"/>
  <c r="I2513" i="1" s="1"/>
  <c r="I2514" i="1" s="1"/>
  <c r="I2515" i="1" s="1"/>
  <c r="I2516" i="1" s="1"/>
  <c r="I2517" i="1" s="1"/>
  <c r="I2518" i="1" s="1"/>
  <c r="I2519" i="1" s="1"/>
  <c r="I2520" i="1" s="1"/>
  <c r="I2521" i="1" s="1"/>
  <c r="I2522" i="1" s="1"/>
  <c r="I2523" i="1" s="1"/>
  <c r="I2524" i="1" s="1"/>
  <c r="I2525" i="1" s="1"/>
  <c r="I2526" i="1" s="1"/>
  <c r="I2527" i="1" s="1"/>
  <c r="I2528" i="1" s="1"/>
  <c r="I2529" i="1" s="1"/>
  <c r="I2530" i="1" s="1"/>
  <c r="I2531" i="1" s="1"/>
  <c r="I2532" i="1" s="1"/>
  <c r="I2533" i="1" s="1"/>
  <c r="I2534" i="1" s="1"/>
  <c r="I2535" i="1" s="1"/>
  <c r="I2536" i="1" s="1"/>
  <c r="I2537" i="1" s="1"/>
  <c r="I2538" i="1" s="1"/>
  <c r="I2539" i="1" s="1"/>
  <c r="I2540" i="1" s="1"/>
  <c r="I2541" i="1" s="1"/>
  <c r="I2542" i="1" s="1"/>
  <c r="I2543" i="1" s="1"/>
  <c r="I2544" i="1" s="1"/>
  <c r="I2545" i="1" s="1"/>
  <c r="I2546" i="1" s="1"/>
  <c r="I2547" i="1" s="1"/>
  <c r="I2548" i="1" s="1"/>
  <c r="I2549" i="1" s="1"/>
  <c r="I2550" i="1" s="1"/>
  <c r="I2551" i="1" s="1"/>
  <c r="I2552" i="1" s="1"/>
  <c r="I2553" i="1" s="1"/>
  <c r="I2554" i="1" s="1"/>
  <c r="I2555" i="1" s="1"/>
  <c r="I2556" i="1" s="1"/>
  <c r="I2557" i="1" s="1"/>
  <c r="I2558" i="1" s="1"/>
  <c r="I2559" i="1" s="1"/>
  <c r="I2560" i="1" s="1"/>
  <c r="I2561" i="1" s="1"/>
  <c r="I2562" i="1" s="1"/>
  <c r="I2563" i="1" s="1"/>
  <c r="I2564" i="1" s="1"/>
  <c r="I2565" i="1" s="1"/>
  <c r="I2566" i="1" s="1"/>
  <c r="I2567" i="1" s="1"/>
  <c r="I2568" i="1" s="1"/>
  <c r="I2569" i="1" s="1"/>
  <c r="I2570" i="1" s="1"/>
  <c r="I2571" i="1" s="1"/>
  <c r="I2572" i="1" s="1"/>
  <c r="I2573" i="1" s="1"/>
  <c r="I2574" i="1" s="1"/>
  <c r="I2575" i="1" s="1"/>
  <c r="I2576" i="1" s="1"/>
  <c r="I2577" i="1" s="1"/>
  <c r="I2578" i="1" s="1"/>
  <c r="I2579" i="1" s="1"/>
  <c r="I2580" i="1" s="1"/>
  <c r="I2581" i="1" s="1"/>
  <c r="I2582" i="1" s="1"/>
  <c r="I2583" i="1" s="1"/>
  <c r="I2584" i="1" s="1"/>
  <c r="I2585" i="1" s="1"/>
  <c r="I2586" i="1" s="1"/>
  <c r="I2587" i="1" s="1"/>
  <c r="I2588" i="1" s="1"/>
  <c r="I2589" i="1" s="1"/>
  <c r="I2590" i="1" s="1"/>
  <c r="I2591" i="1" s="1"/>
  <c r="I2592" i="1" s="1"/>
  <c r="I2593" i="1" s="1"/>
  <c r="I2594" i="1" s="1"/>
  <c r="I2595" i="1" s="1"/>
  <c r="I2596" i="1" s="1"/>
  <c r="I2597" i="1" s="1"/>
  <c r="I2598" i="1" s="1"/>
  <c r="I2599" i="1" s="1"/>
  <c r="I2600" i="1" s="1"/>
  <c r="I2601" i="1" s="1"/>
  <c r="I2602" i="1" s="1"/>
  <c r="I2603" i="1" s="1"/>
  <c r="I2604" i="1" s="1"/>
  <c r="I2605" i="1" s="1"/>
  <c r="I2606" i="1" s="1"/>
  <c r="I2607" i="1" s="1"/>
  <c r="I2608" i="1" s="1"/>
  <c r="I2609" i="1" s="1"/>
  <c r="I2610" i="1" s="1"/>
  <c r="I2611" i="1" s="1"/>
  <c r="I2612" i="1" s="1"/>
  <c r="I2613" i="1" s="1"/>
  <c r="I2614" i="1" s="1"/>
  <c r="I2615" i="1" s="1"/>
  <c r="I2616" i="1" s="1"/>
  <c r="I2617" i="1" s="1"/>
  <c r="I2618" i="1" s="1"/>
  <c r="I2619" i="1" s="1"/>
  <c r="I2620" i="1" s="1"/>
  <c r="I2621" i="1" s="1"/>
  <c r="I2622" i="1" s="1"/>
  <c r="I2623" i="1" s="1"/>
  <c r="I2624" i="1" s="1"/>
  <c r="I2625" i="1" s="1"/>
  <c r="I2626" i="1" s="1"/>
  <c r="I2627" i="1" s="1"/>
  <c r="I2628" i="1" s="1"/>
  <c r="I2629" i="1" s="1"/>
  <c r="I2630" i="1" s="1"/>
  <c r="I2631" i="1" s="1"/>
  <c r="I2632" i="1" s="1"/>
  <c r="I2633" i="1" s="1"/>
  <c r="I2634" i="1" s="1"/>
  <c r="I2635" i="1" s="1"/>
  <c r="I2636" i="1" s="1"/>
  <c r="I2637" i="1" s="1"/>
  <c r="I2638" i="1" s="1"/>
  <c r="I2639" i="1" s="1"/>
  <c r="I2640" i="1" s="1"/>
  <c r="I2641" i="1" s="1"/>
  <c r="I2642" i="1" s="1"/>
  <c r="I2643" i="1" s="1"/>
  <c r="I2644" i="1" s="1"/>
  <c r="I2645" i="1" s="1"/>
  <c r="I2646" i="1" s="1"/>
  <c r="I2647" i="1" s="1"/>
  <c r="I2648" i="1" s="1"/>
  <c r="I2649" i="1" s="1"/>
  <c r="I2650" i="1" s="1"/>
  <c r="I2651" i="1" s="1"/>
  <c r="I2652" i="1" s="1"/>
  <c r="I2653" i="1" s="1"/>
  <c r="I2654" i="1" s="1"/>
  <c r="I2655" i="1" s="1"/>
  <c r="I2656" i="1" s="1"/>
  <c r="I2657" i="1" s="1"/>
  <c r="I2658" i="1" s="1"/>
  <c r="I2659" i="1" s="1"/>
  <c r="I2660" i="1" s="1"/>
  <c r="I2661" i="1" s="1"/>
  <c r="I2662" i="1" s="1"/>
  <c r="I2663" i="1" s="1"/>
  <c r="I2664" i="1" s="1"/>
  <c r="I2665" i="1" s="1"/>
  <c r="I2666" i="1" s="1"/>
  <c r="I2667" i="1" s="1"/>
  <c r="I2668" i="1" s="1"/>
  <c r="I2669" i="1" s="1"/>
  <c r="I2670" i="1" s="1"/>
  <c r="I2671" i="1" s="1"/>
  <c r="I2672" i="1" s="1"/>
  <c r="D12" i="2"/>
  <c r="D25" i="2" s="1"/>
  <c r="W436" i="1"/>
  <c r="Q1880" i="1"/>
  <c r="Q179" i="1"/>
  <c r="N1028" i="1"/>
  <c r="Z2828" i="1"/>
  <c r="N1532" i="1"/>
  <c r="Q2144" i="1"/>
  <c r="W2356" i="1"/>
  <c r="T2508" i="1"/>
  <c r="N82" i="1"/>
  <c r="O82" i="1" s="1"/>
  <c r="W153" i="1"/>
  <c r="T42" i="1"/>
  <c r="U42" i="1" s="1"/>
  <c r="Q2523" i="1"/>
  <c r="Q2522" i="1"/>
  <c r="N2274" i="1"/>
  <c r="W621" i="1"/>
  <c r="AC435" i="1"/>
  <c r="Z293" i="1"/>
  <c r="Z1005" i="1"/>
  <c r="K870" i="1"/>
  <c r="W1369" i="1"/>
  <c r="N1980" i="1"/>
  <c r="T2117" i="1"/>
  <c r="N832" i="1"/>
  <c r="N831" i="1"/>
  <c r="K1385" i="1"/>
  <c r="T511" i="1"/>
  <c r="N2556" i="1"/>
  <c r="W510" i="1"/>
  <c r="Q1487" i="1"/>
  <c r="N2220" i="1"/>
  <c r="Q794" i="1"/>
  <c r="K211" i="1"/>
  <c r="L211" i="1" s="1"/>
  <c r="N2756" i="1"/>
  <c r="K1888" i="1"/>
  <c r="Q1119" i="1"/>
  <c r="Q703" i="1"/>
  <c r="T1212" i="1"/>
  <c r="W675" i="1"/>
  <c r="T2356" i="1"/>
  <c r="T2853" i="1"/>
  <c r="N1567" i="1"/>
  <c r="K2698" i="1"/>
  <c r="W1089" i="1"/>
  <c r="T154" i="1"/>
  <c r="T1436" i="1"/>
  <c r="K2293" i="1"/>
  <c r="Q436" i="1"/>
  <c r="W870" i="1"/>
  <c r="AC2080" i="1"/>
  <c r="W2492" i="1"/>
  <c r="T1118" i="1"/>
  <c r="Z436" i="1"/>
  <c r="N2646" i="1"/>
  <c r="T676" i="1"/>
  <c r="N1240" i="1"/>
  <c r="N703" i="1"/>
  <c r="T2038" i="1"/>
  <c r="AC871" i="1"/>
  <c r="AC2445" i="1"/>
  <c r="AC45" i="1"/>
  <c r="AD45" i="1" s="1"/>
  <c r="Z657" i="1"/>
  <c r="Z45" i="1"/>
  <c r="AA45" i="1" s="1"/>
  <c r="Z872" i="1"/>
  <c r="Z584" i="1"/>
  <c r="Z2081" i="1"/>
  <c r="Z2357" i="1"/>
  <c r="Z2447" i="1"/>
  <c r="W1852" i="1"/>
  <c r="W2445" i="1"/>
  <c r="W1213" i="1"/>
  <c r="W2081" i="1"/>
  <c r="W44" i="1"/>
  <c r="X44" i="1" s="1"/>
  <c r="W295" i="1"/>
  <c r="W1771" i="1"/>
  <c r="W584" i="1"/>
  <c r="W2830" i="1"/>
  <c r="W1007" i="1"/>
  <c r="T294" i="1"/>
  <c r="T585" i="1"/>
  <c r="T2082" i="1"/>
  <c r="T872" i="1"/>
  <c r="T1007" i="1"/>
  <c r="T2757" i="1"/>
  <c r="T1387" i="1"/>
  <c r="T1771" i="1"/>
  <c r="T1852" i="1"/>
  <c r="T760" i="1"/>
  <c r="T437" i="1"/>
  <c r="Q2622" i="1"/>
  <c r="Q1220" i="1"/>
  <c r="Q2757" i="1"/>
  <c r="Q1328" i="1"/>
  <c r="Q1725" i="1"/>
  <c r="Q1387" i="1"/>
  <c r="Q948" i="1"/>
  <c r="Q2558" i="1"/>
  <c r="Q1437" i="1"/>
  <c r="Q872" i="1"/>
  <c r="Q55" i="1"/>
  <c r="R55" i="1" s="1"/>
  <c r="Q338" i="1"/>
  <c r="Q759" i="1"/>
  <c r="Q1008" i="1"/>
  <c r="Q295" i="1"/>
  <c r="N1386" i="1"/>
  <c r="N1889" i="1"/>
  <c r="N872" i="1"/>
  <c r="N1328" i="1"/>
  <c r="K1328" i="1"/>
  <c r="K2767" i="1"/>
  <c r="K2557" i="1"/>
  <c r="P2511" i="3" l="1"/>
  <c r="Q2511" i="3"/>
  <c r="T2758" i="3"/>
  <c r="S2758" i="3"/>
  <c r="M1329" i="3"/>
  <c r="N1329" i="3"/>
  <c r="P1772" i="3"/>
  <c r="Q1772" i="3"/>
  <c r="N2758" i="3"/>
  <c r="M2758" i="3"/>
  <c r="Q586" i="3"/>
  <c r="P586" i="3"/>
  <c r="Q2558" i="3"/>
  <c r="P2558" i="3"/>
  <c r="AC47" i="3"/>
  <c r="AB47" i="3"/>
  <c r="W2082" i="3"/>
  <c r="V2082" i="3"/>
  <c r="M1974" i="3"/>
  <c r="N1974" i="3"/>
  <c r="T1090" i="3"/>
  <c r="S1090" i="3"/>
  <c r="K2295" i="3"/>
  <c r="J2295" i="3"/>
  <c r="M181" i="1"/>
  <c r="N181" i="1"/>
  <c r="W585" i="3"/>
  <c r="V585" i="3"/>
  <c r="N760" i="3"/>
  <c r="M760" i="3"/>
  <c r="N761" i="3" s="1"/>
  <c r="Z2446" i="3"/>
  <c r="Y2446" i="3"/>
  <c r="AD47" i="3"/>
  <c r="W1090" i="3"/>
  <c r="V1090" i="3"/>
  <c r="W512" i="3"/>
  <c r="V512" i="3"/>
  <c r="Z2083" i="3"/>
  <c r="Y2083" i="3"/>
  <c r="N2278" i="3"/>
  <c r="M2278" i="3"/>
  <c r="N812" i="3"/>
  <c r="M812" i="3"/>
  <c r="W2359" i="3"/>
  <c r="V2359" i="3"/>
  <c r="T439" i="3"/>
  <c r="S439" i="3"/>
  <c r="K1891" i="3"/>
  <c r="J1891" i="3"/>
  <c r="Q1854" i="3"/>
  <c r="P1854" i="3"/>
  <c r="N1008" i="3"/>
  <c r="M1008" i="3"/>
  <c r="W1772" i="3"/>
  <c r="V1772" i="3"/>
  <c r="Q43" i="3"/>
  <c r="R43" i="3" s="1"/>
  <c r="P43" i="3"/>
  <c r="K2559" i="3"/>
  <c r="J2559" i="3"/>
  <c r="T2359" i="3"/>
  <c r="S2359" i="3"/>
  <c r="Z439" i="3"/>
  <c r="Y439" i="3"/>
  <c r="P2760" i="3"/>
  <c r="Q2760" i="3"/>
  <c r="N1438" i="3"/>
  <c r="M1438" i="3"/>
  <c r="Q2883" i="3"/>
  <c r="P2883" i="3"/>
  <c r="M184" i="3"/>
  <c r="N184" i="3"/>
  <c r="W296" i="3"/>
  <c r="V296" i="3"/>
  <c r="T760" i="3"/>
  <c r="S760" i="3"/>
  <c r="Z586" i="3"/>
  <c r="Y586" i="3"/>
  <c r="Q1329" i="3"/>
  <c r="P1329" i="3"/>
  <c r="K214" i="3"/>
  <c r="L214" i="3" s="1"/>
  <c r="J214" i="3"/>
  <c r="Q1221" i="3"/>
  <c r="P1221" i="3"/>
  <c r="T296" i="3"/>
  <c r="S296" i="3"/>
  <c r="Q873" i="3"/>
  <c r="P873" i="3"/>
  <c r="N2209" i="3"/>
  <c r="M2209" i="3"/>
  <c r="W874" i="3"/>
  <c r="V874" i="3"/>
  <c r="W2832" i="3"/>
  <c r="V2832" i="3"/>
  <c r="K874" i="3"/>
  <c r="J874" i="3"/>
  <c r="T46" i="3"/>
  <c r="U46" i="3" s="1"/>
  <c r="S46" i="3"/>
  <c r="N339" i="3"/>
  <c r="M339" i="3"/>
  <c r="N706" i="3"/>
  <c r="M706" i="3"/>
  <c r="T678" i="3"/>
  <c r="S678" i="3"/>
  <c r="T1176" i="3"/>
  <c r="S1176" i="3"/>
  <c r="K1387" i="3"/>
  <c r="J1387" i="3"/>
  <c r="AC2447" i="3"/>
  <c r="AB2447" i="3"/>
  <c r="W1008" i="3"/>
  <c r="V1008" i="3"/>
  <c r="N1530" i="3"/>
  <c r="M1530" i="3"/>
  <c r="N872" i="3"/>
  <c r="M872" i="3"/>
  <c r="Z874" i="3"/>
  <c r="Y874" i="3"/>
  <c r="W660" i="3"/>
  <c r="V660" i="3"/>
  <c r="N1884" i="3"/>
  <c r="M1884" i="3"/>
  <c r="T1773" i="3"/>
  <c r="S1773" i="3"/>
  <c r="Q1388" i="3"/>
  <c r="P1388" i="3"/>
  <c r="T1438" i="3"/>
  <c r="S1438" i="3"/>
  <c r="K2701" i="3"/>
  <c r="J2701" i="3"/>
  <c r="Q1438" i="3"/>
  <c r="P1438" i="3"/>
  <c r="N2172" i="3"/>
  <c r="M2172" i="3"/>
  <c r="N2173" i="3" s="1"/>
  <c r="T1388" i="3"/>
  <c r="S1388" i="3"/>
  <c r="N950" i="3"/>
  <c r="M950" i="3"/>
  <c r="T1214" i="3"/>
  <c r="S1214" i="3"/>
  <c r="V45" i="3"/>
  <c r="W45" i="3"/>
  <c r="X45" i="3" s="1"/>
  <c r="T156" i="3"/>
  <c r="S156" i="3"/>
  <c r="N2560" i="3"/>
  <c r="M2560" i="3"/>
  <c r="Q2120" i="3"/>
  <c r="P2120" i="3"/>
  <c r="M57" i="3"/>
  <c r="N57" i="3"/>
  <c r="O57" i="3" s="1"/>
  <c r="AC873" i="3"/>
  <c r="AB873" i="3"/>
  <c r="T872" i="3"/>
  <c r="S872" i="3"/>
  <c r="Q1009" i="3"/>
  <c r="P1009" i="3"/>
  <c r="Q438" i="3"/>
  <c r="P438" i="3"/>
  <c r="K1329" i="3"/>
  <c r="J1329" i="3"/>
  <c r="K2769" i="3"/>
  <c r="J2769" i="3"/>
  <c r="T586" i="3"/>
  <c r="S586" i="3"/>
  <c r="Q296" i="3"/>
  <c r="P296" i="3"/>
  <c r="Q761" i="3"/>
  <c r="P761" i="3"/>
  <c r="T1008" i="3"/>
  <c r="S1008" i="3"/>
  <c r="T2082" i="3"/>
  <c r="S2082" i="3"/>
  <c r="N1726" i="3"/>
  <c r="M1726" i="3"/>
  <c r="N1772" i="3"/>
  <c r="M1772" i="3"/>
  <c r="N1387" i="3"/>
  <c r="M1387" i="3"/>
  <c r="T2834" i="3"/>
  <c r="S2834" i="3"/>
  <c r="M2625" i="3"/>
  <c r="N2625" i="3"/>
  <c r="N296" i="3"/>
  <c r="M296" i="3"/>
  <c r="Q1122" i="3"/>
  <c r="P1122" i="3"/>
  <c r="T2448" i="3"/>
  <c r="S2448" i="3"/>
  <c r="Q156" i="3"/>
  <c r="P156" i="3"/>
  <c r="T512" i="3"/>
  <c r="S512" i="3"/>
  <c r="T1853" i="3"/>
  <c r="S1853" i="3"/>
  <c r="T2496" i="3"/>
  <c r="S2496" i="3"/>
  <c r="Q2083" i="3"/>
  <c r="P2083" i="3"/>
  <c r="Q707" i="3"/>
  <c r="P707" i="3"/>
  <c r="W440" i="3"/>
  <c r="V440" i="3"/>
  <c r="N1570" i="3"/>
  <c r="M1570" i="3"/>
  <c r="W2447" i="3"/>
  <c r="V2447" i="3"/>
  <c r="Z47" i="3"/>
  <c r="AA47" i="3" s="1"/>
  <c r="Y47" i="3"/>
  <c r="Q1727" i="3"/>
  <c r="P1727" i="3"/>
  <c r="N1223" i="3"/>
  <c r="M1223" i="3"/>
  <c r="W1214" i="3"/>
  <c r="V1214" i="3"/>
  <c r="Q1772" i="1"/>
  <c r="N704" i="1"/>
  <c r="W2493" i="1"/>
  <c r="T155" i="1"/>
  <c r="W676" i="1"/>
  <c r="W511" i="1"/>
  <c r="N1241" i="1"/>
  <c r="T1119" i="1"/>
  <c r="AC2081" i="1"/>
  <c r="Q437" i="1"/>
  <c r="T1437" i="1"/>
  <c r="W1090" i="1"/>
  <c r="N1568" i="1"/>
  <c r="T2357" i="1"/>
  <c r="T1213" i="1"/>
  <c r="Q1120" i="1"/>
  <c r="N2757" i="1"/>
  <c r="Q795" i="1"/>
  <c r="Q1488" i="1"/>
  <c r="N2557" i="1"/>
  <c r="K1386" i="1"/>
  <c r="T2118" i="1"/>
  <c r="W1370" i="1"/>
  <c r="Z1006" i="1"/>
  <c r="AC436" i="1"/>
  <c r="N2275" i="1"/>
  <c r="T43" i="1"/>
  <c r="U43" i="1" s="1"/>
  <c r="N83" i="1"/>
  <c r="O83" i="1" s="1"/>
  <c r="W2357" i="1"/>
  <c r="N1534" i="1"/>
  <c r="N1533" i="1"/>
  <c r="N1029" i="1"/>
  <c r="Q1881" i="1"/>
  <c r="W437" i="1"/>
  <c r="T677" i="1"/>
  <c r="W871" i="1"/>
  <c r="T2854" i="1"/>
  <c r="K1889" i="1"/>
  <c r="I2673" i="1"/>
  <c r="I2674" i="1" s="1"/>
  <c r="I2675" i="1" s="1"/>
  <c r="I2676" i="1" s="1"/>
  <c r="I2677" i="1" s="1"/>
  <c r="I2678" i="1" s="1"/>
  <c r="I2679" i="1" s="1"/>
  <c r="I2680" i="1" s="1"/>
  <c r="I2681" i="1" s="1"/>
  <c r="I2682" i="1" s="1"/>
  <c r="I2683" i="1" s="1"/>
  <c r="I2684" i="1" s="1"/>
  <c r="I2685" i="1" s="1"/>
  <c r="I2686" i="1" s="1"/>
  <c r="I2687" i="1" s="1"/>
  <c r="I2688" i="1" s="1"/>
  <c r="I2689" i="1" s="1"/>
  <c r="I2690" i="1" s="1"/>
  <c r="I2691" i="1" s="1"/>
  <c r="I2692" i="1" s="1"/>
  <c r="I2693" i="1" s="1"/>
  <c r="I2694" i="1" s="1"/>
  <c r="I2695" i="1" s="1"/>
  <c r="I2696" i="1" s="1"/>
  <c r="I2697" i="1" s="1"/>
  <c r="I2698" i="1" s="1"/>
  <c r="I2699" i="1" s="1"/>
  <c r="I2700" i="1" s="1"/>
  <c r="I2701" i="1" s="1"/>
  <c r="I2702" i="1" s="1"/>
  <c r="I2703" i="1" s="1"/>
  <c r="I2704" i="1" s="1"/>
  <c r="I2705" i="1" s="1"/>
  <c r="I2706" i="1" s="1"/>
  <c r="I2707" i="1" s="1"/>
  <c r="I2708" i="1" s="1"/>
  <c r="I2709" i="1" s="1"/>
  <c r="I2710" i="1" s="1"/>
  <c r="I2711" i="1" s="1"/>
  <c r="I2712" i="1" s="1"/>
  <c r="I2713" i="1" s="1"/>
  <c r="I2714" i="1" s="1"/>
  <c r="I2715" i="1" s="1"/>
  <c r="I2716" i="1" s="1"/>
  <c r="I2717" i="1" s="1"/>
  <c r="I2718" i="1" s="1"/>
  <c r="I2719" i="1" s="1"/>
  <c r="I2720" i="1" s="1"/>
  <c r="I2721" i="1" s="1"/>
  <c r="I2722" i="1" s="1"/>
  <c r="I2723" i="1" s="1"/>
  <c r="I2724" i="1" s="1"/>
  <c r="I2725" i="1" s="1"/>
  <c r="I2726" i="1" s="1"/>
  <c r="I2727" i="1" s="1"/>
  <c r="I2728" i="1" s="1"/>
  <c r="I2729" i="1" s="1"/>
  <c r="I2730" i="1" s="1"/>
  <c r="I2731" i="1" s="1"/>
  <c r="I2732" i="1" s="1"/>
  <c r="I2733" i="1" s="1"/>
  <c r="I2734" i="1" s="1"/>
  <c r="I2735" i="1" s="1"/>
  <c r="I2736" i="1" s="1"/>
  <c r="I2737" i="1" s="1"/>
  <c r="I2738" i="1" s="1"/>
  <c r="I2739" i="1" s="1"/>
  <c r="I2740" i="1" s="1"/>
  <c r="I2741" i="1" s="1"/>
  <c r="I2742" i="1" s="1"/>
  <c r="I2743" i="1" s="1"/>
  <c r="I2744" i="1" s="1"/>
  <c r="I2745" i="1" s="1"/>
  <c r="I2746" i="1" s="1"/>
  <c r="I2747" i="1" s="1"/>
  <c r="I2748" i="1" s="1"/>
  <c r="I2749" i="1" s="1"/>
  <c r="I2750" i="1" s="1"/>
  <c r="I2751" i="1" s="1"/>
  <c r="I2752" i="1" s="1"/>
  <c r="I2753" i="1" s="1"/>
  <c r="I2754" i="1" s="1"/>
  <c r="I2755" i="1" s="1"/>
  <c r="I2756" i="1" s="1"/>
  <c r="I2757" i="1" s="1"/>
  <c r="I2758" i="1" s="1"/>
  <c r="I2759" i="1" s="1"/>
  <c r="I2760" i="1" s="1"/>
  <c r="I2761" i="1" s="1"/>
  <c r="I2762" i="1" s="1"/>
  <c r="I2763" i="1" s="1"/>
  <c r="I2764" i="1" s="1"/>
  <c r="I2765" i="1" s="1"/>
  <c r="I2766" i="1" s="1"/>
  <c r="I2767" i="1" s="1"/>
  <c r="I2768" i="1" s="1"/>
  <c r="I2769" i="1" s="1"/>
  <c r="I2770" i="1" s="1"/>
  <c r="I2771" i="1" s="1"/>
  <c r="I2772" i="1" s="1"/>
  <c r="I2773" i="1" s="1"/>
  <c r="I2774" i="1" s="1"/>
  <c r="I2775" i="1" s="1"/>
  <c r="I2776" i="1" s="1"/>
  <c r="I2777" i="1" s="1"/>
  <c r="I2778" i="1" s="1"/>
  <c r="I2779" i="1" s="1"/>
  <c r="I2780" i="1" s="1"/>
  <c r="I2781" i="1" s="1"/>
  <c r="I2782" i="1" s="1"/>
  <c r="I2783" i="1" s="1"/>
  <c r="I2784" i="1" s="1"/>
  <c r="I2785" i="1" s="1"/>
  <c r="I2786" i="1" s="1"/>
  <c r="I2787" i="1" s="1"/>
  <c r="I2788" i="1" s="1"/>
  <c r="I2789" i="1" s="1"/>
  <c r="I2790" i="1" s="1"/>
  <c r="I2791" i="1" s="1"/>
  <c r="I2792" i="1" s="1"/>
  <c r="I2793" i="1" s="1"/>
  <c r="I2794" i="1" s="1"/>
  <c r="I2795" i="1" s="1"/>
  <c r="I2796" i="1" s="1"/>
  <c r="I2797" i="1" s="1"/>
  <c r="I2798" i="1" s="1"/>
  <c r="I2799" i="1" s="1"/>
  <c r="I2800" i="1" s="1"/>
  <c r="I2801" i="1" s="1"/>
  <c r="I2802" i="1" s="1"/>
  <c r="I2803" i="1" s="1"/>
  <c r="I2804" i="1" s="1"/>
  <c r="I2805" i="1" s="1"/>
  <c r="I2806" i="1" s="1"/>
  <c r="I2807" i="1" s="1"/>
  <c r="I2808" i="1" s="1"/>
  <c r="I2809" i="1" s="1"/>
  <c r="I2810" i="1" s="1"/>
  <c r="I2811" i="1" s="1"/>
  <c r="I2812" i="1" s="1"/>
  <c r="I2813" i="1" s="1"/>
  <c r="I2814" i="1" s="1"/>
  <c r="I2815" i="1" s="1"/>
  <c r="I2816" i="1" s="1"/>
  <c r="I2817" i="1" s="1"/>
  <c r="I2818" i="1" s="1"/>
  <c r="I2819" i="1" s="1"/>
  <c r="I2820" i="1" s="1"/>
  <c r="I2821" i="1" s="1"/>
  <c r="I2822" i="1" s="1"/>
  <c r="I2823" i="1" s="1"/>
  <c r="I2824" i="1" s="1"/>
  <c r="I2825" i="1" s="1"/>
  <c r="I2826" i="1" s="1"/>
  <c r="I2827" i="1" s="1"/>
  <c r="I2828" i="1" s="1"/>
  <c r="I2829" i="1" s="1"/>
  <c r="I2830" i="1" s="1"/>
  <c r="I2831" i="1" s="1"/>
  <c r="I2832" i="1" s="1"/>
  <c r="I2833" i="1" s="1"/>
  <c r="I2834" i="1" s="1"/>
  <c r="I2835" i="1" s="1"/>
  <c r="I2836" i="1" s="1"/>
  <c r="I2837" i="1" s="1"/>
  <c r="I2838" i="1" s="1"/>
  <c r="I2839" i="1" s="1"/>
  <c r="I2840" i="1" s="1"/>
  <c r="I2841" i="1" s="1"/>
  <c r="I2842" i="1" s="1"/>
  <c r="I2843" i="1" s="1"/>
  <c r="I2844" i="1" s="1"/>
  <c r="I2845" i="1" s="1"/>
  <c r="I2846" i="1" s="1"/>
  <c r="I2847" i="1" s="1"/>
  <c r="I2848" i="1" s="1"/>
  <c r="I2849" i="1" s="1"/>
  <c r="I2850" i="1" s="1"/>
  <c r="I2851" i="1" s="1"/>
  <c r="I2852" i="1" s="1"/>
  <c r="I2853" i="1" s="1"/>
  <c r="I2854" i="1" s="1"/>
  <c r="I2855" i="1" s="1"/>
  <c r="I2856" i="1" s="1"/>
  <c r="I2857" i="1" s="1"/>
  <c r="I2858" i="1" s="1"/>
  <c r="I2859" i="1" s="1"/>
  <c r="I2860" i="1" s="1"/>
  <c r="I2861" i="1" s="1"/>
  <c r="I2862" i="1" s="1"/>
  <c r="I2863" i="1" s="1"/>
  <c r="I2864" i="1" s="1"/>
  <c r="I2865" i="1" s="1"/>
  <c r="I2866" i="1" s="1"/>
  <c r="I2867" i="1" s="1"/>
  <c r="I2868" i="1" s="1"/>
  <c r="I2869" i="1" s="1"/>
  <c r="I2870" i="1" s="1"/>
  <c r="I2871" i="1" s="1"/>
  <c r="I2872" i="1" s="1"/>
  <c r="I2873" i="1" s="1"/>
  <c r="I2874" i="1" s="1"/>
  <c r="I2875" i="1" s="1"/>
  <c r="I2876" i="1" s="1"/>
  <c r="I2877" i="1" s="1"/>
  <c r="I2878" i="1" s="1"/>
  <c r="I2879" i="1" s="1"/>
  <c r="I2880" i="1" s="1"/>
  <c r="I2881" i="1" s="1"/>
  <c r="I2882" i="1" s="1"/>
  <c r="I2883" i="1" s="1"/>
  <c r="I2884" i="1" s="1"/>
  <c r="I2885" i="1" s="1"/>
  <c r="I2886" i="1" s="1"/>
  <c r="I2887" i="1" s="1"/>
  <c r="I2888" i="1" s="1"/>
  <c r="I2889" i="1" s="1"/>
  <c r="I2890" i="1" s="1"/>
  <c r="I2891" i="1" s="1"/>
  <c r="D13" i="2"/>
  <c r="D26" i="2" s="1"/>
  <c r="T2039" i="1"/>
  <c r="Z437" i="1"/>
  <c r="K2294" i="1"/>
  <c r="K2699" i="1"/>
  <c r="Q704" i="1"/>
  <c r="K212" i="1"/>
  <c r="L212" i="1" s="1"/>
  <c r="N2221" i="1"/>
  <c r="T512" i="1"/>
  <c r="N1981" i="1"/>
  <c r="K871" i="1"/>
  <c r="Z294" i="1"/>
  <c r="W623" i="1"/>
  <c r="W622" i="1"/>
  <c r="W154" i="1"/>
  <c r="T2509" i="1"/>
  <c r="Q2145" i="1"/>
  <c r="Z2829" i="1"/>
  <c r="Q180" i="1"/>
  <c r="N2647" i="1"/>
  <c r="AC46" i="1"/>
  <c r="AD46" i="1" s="1"/>
  <c r="AC2446" i="1"/>
  <c r="AC872" i="1"/>
  <c r="Z658" i="1"/>
  <c r="Z585" i="1"/>
  <c r="Z873" i="1"/>
  <c r="Z2082" i="1"/>
  <c r="Z2448" i="1"/>
  <c r="Z2358" i="1"/>
  <c r="Z46" i="1"/>
  <c r="AA46" i="1" s="1"/>
  <c r="W2446" i="1"/>
  <c r="W1853" i="1"/>
  <c r="W1214" i="1"/>
  <c r="W1772" i="1"/>
  <c r="W1008" i="1"/>
  <c r="W2831" i="1"/>
  <c r="W2082" i="1"/>
  <c r="W585" i="1"/>
  <c r="W296" i="1"/>
  <c r="W45" i="1"/>
  <c r="X45" i="1" s="1"/>
  <c r="T295" i="1"/>
  <c r="T1772" i="1"/>
  <c r="T2758" i="1"/>
  <c r="T1853" i="1"/>
  <c r="T2083" i="1"/>
  <c r="T586" i="1"/>
  <c r="T1388" i="1"/>
  <c r="T1008" i="1"/>
  <c r="T438" i="1"/>
  <c r="T761" i="1"/>
  <c r="T873" i="1"/>
  <c r="Q2623" i="1"/>
  <c r="Q1329" i="1"/>
  <c r="Q2758" i="1"/>
  <c r="Q1221" i="1"/>
  <c r="Q760" i="1"/>
  <c r="Q761" i="1"/>
  <c r="Q873" i="1"/>
  <c r="Q1009" i="1"/>
  <c r="Q56" i="1"/>
  <c r="R56" i="1" s="1"/>
  <c r="Q949" i="1"/>
  <c r="Q1438" i="1"/>
  <c r="Q2559" i="1"/>
  <c r="Q1726" i="1"/>
  <c r="Q296" i="1"/>
  <c r="Q339" i="1"/>
  <c r="Q1388" i="1"/>
  <c r="N1387" i="1"/>
  <c r="N1890" i="1"/>
  <c r="N873" i="1"/>
  <c r="N1329" i="1"/>
  <c r="K1329" i="1"/>
  <c r="K2558" i="1"/>
  <c r="K2768" i="1"/>
  <c r="Y2447" i="3" l="1"/>
  <c r="Z2447" i="3"/>
  <c r="W586" i="3"/>
  <c r="V586" i="3"/>
  <c r="J2296" i="3"/>
  <c r="K2296" i="3"/>
  <c r="AC48" i="3"/>
  <c r="AD48" i="3" s="1"/>
  <c r="AB48" i="3"/>
  <c r="Q587" i="3"/>
  <c r="P587" i="3"/>
  <c r="Q588" i="3" s="1"/>
  <c r="S2759" i="3"/>
  <c r="T2759" i="3"/>
  <c r="M1975" i="3"/>
  <c r="N1975" i="3"/>
  <c r="P1773" i="3"/>
  <c r="Q1773" i="3"/>
  <c r="S1091" i="3"/>
  <c r="T1091" i="3"/>
  <c r="V2083" i="3"/>
  <c r="W2083" i="3"/>
  <c r="Q2559" i="3"/>
  <c r="P2559" i="3"/>
  <c r="N2759" i="3"/>
  <c r="M2759" i="3"/>
  <c r="M182" i="1"/>
  <c r="N182" i="1"/>
  <c r="N1330" i="3"/>
  <c r="M1330" i="3"/>
  <c r="P2512" i="3"/>
  <c r="Q2512" i="3"/>
  <c r="T157" i="3"/>
  <c r="S157" i="3"/>
  <c r="Q1439" i="3"/>
  <c r="P1439" i="3"/>
  <c r="N1885" i="3"/>
  <c r="M1885" i="3"/>
  <c r="T1177" i="3"/>
  <c r="S1177" i="3"/>
  <c r="T1178" i="3" s="1"/>
  <c r="W2833" i="3"/>
  <c r="V2833" i="3"/>
  <c r="Q1330" i="3"/>
  <c r="P1330" i="3"/>
  <c r="N1009" i="3"/>
  <c r="M1009" i="3"/>
  <c r="W1091" i="3"/>
  <c r="V1091" i="3"/>
  <c r="N1224" i="3"/>
  <c r="M1224" i="3"/>
  <c r="Z48" i="3"/>
  <c r="AA48" i="3" s="1"/>
  <c r="Y48" i="3"/>
  <c r="N1571" i="3"/>
  <c r="M1571" i="3"/>
  <c r="Q708" i="3"/>
  <c r="P708" i="3"/>
  <c r="Q2084" i="3"/>
  <c r="P2084" i="3"/>
  <c r="Q2085" i="3" s="1"/>
  <c r="T1854" i="3"/>
  <c r="S1854" i="3"/>
  <c r="Q157" i="3"/>
  <c r="P157" i="3"/>
  <c r="Q1123" i="3"/>
  <c r="P1123" i="3"/>
  <c r="T2835" i="3"/>
  <c r="S2835" i="3"/>
  <c r="N1773" i="3"/>
  <c r="M1773" i="3"/>
  <c r="T2083" i="3"/>
  <c r="S2083" i="3"/>
  <c r="Q762" i="3"/>
  <c r="P762" i="3"/>
  <c r="Q297" i="3"/>
  <c r="P297" i="3"/>
  <c r="K2770" i="3"/>
  <c r="J2770" i="3"/>
  <c r="Q439" i="3"/>
  <c r="P439" i="3"/>
  <c r="M185" i="3"/>
  <c r="N185" i="3"/>
  <c r="P2761" i="3"/>
  <c r="Q2761" i="3"/>
  <c r="T1215" i="3"/>
  <c r="S1215" i="3"/>
  <c r="Q1389" i="3"/>
  <c r="P1389" i="3"/>
  <c r="AC2448" i="3"/>
  <c r="AB2448" i="3"/>
  <c r="T47" i="3"/>
  <c r="U47" i="3" s="1"/>
  <c r="S47" i="3"/>
  <c r="Q1222" i="3"/>
  <c r="P1222" i="3"/>
  <c r="N1439" i="3"/>
  <c r="M1439" i="3"/>
  <c r="K1892" i="3"/>
  <c r="J1892" i="3"/>
  <c r="Z2084" i="3"/>
  <c r="Y2084" i="3"/>
  <c r="AC874" i="3"/>
  <c r="AB874" i="3"/>
  <c r="M2561" i="3"/>
  <c r="N2561" i="3"/>
  <c r="N951" i="3"/>
  <c r="M951" i="3"/>
  <c r="K2702" i="3"/>
  <c r="J2702" i="3"/>
  <c r="T1439" i="3"/>
  <c r="S1439" i="3"/>
  <c r="T1774" i="3"/>
  <c r="S1774" i="3"/>
  <c r="W661" i="3"/>
  <c r="V661" i="3"/>
  <c r="N873" i="3"/>
  <c r="M873" i="3"/>
  <c r="W1009" i="3"/>
  <c r="V1009" i="3"/>
  <c r="K1388" i="3"/>
  <c r="J1388" i="3"/>
  <c r="T679" i="3"/>
  <c r="S679" i="3"/>
  <c r="N340" i="3"/>
  <c r="M340" i="3"/>
  <c r="K875" i="3"/>
  <c r="J875" i="3"/>
  <c r="W875" i="3"/>
  <c r="V875" i="3"/>
  <c r="Q874" i="3"/>
  <c r="P874" i="3"/>
  <c r="T297" i="3"/>
  <c r="S297" i="3"/>
  <c r="K215" i="3"/>
  <c r="L215" i="3" s="1"/>
  <c r="J215" i="3"/>
  <c r="Z587" i="3"/>
  <c r="Y587" i="3"/>
  <c r="W297" i="3"/>
  <c r="V297" i="3"/>
  <c r="Q2884" i="3"/>
  <c r="P2884" i="3"/>
  <c r="Z440" i="3"/>
  <c r="Y440" i="3"/>
  <c r="K2560" i="3"/>
  <c r="J2560" i="3"/>
  <c r="W1773" i="3"/>
  <c r="V1773" i="3"/>
  <c r="Q1855" i="3"/>
  <c r="P1855" i="3"/>
  <c r="T440" i="3"/>
  <c r="S440" i="3"/>
  <c r="N2279" i="3"/>
  <c r="M2279" i="3"/>
  <c r="W513" i="3"/>
  <c r="V513" i="3"/>
  <c r="Q2121" i="3"/>
  <c r="P2121" i="3"/>
  <c r="T1389" i="3"/>
  <c r="S1389" i="3"/>
  <c r="Z875" i="3"/>
  <c r="Y875" i="3"/>
  <c r="N1531" i="3"/>
  <c r="M1531" i="3"/>
  <c r="N707" i="3"/>
  <c r="M707" i="3"/>
  <c r="N2210" i="3"/>
  <c r="M2210" i="3"/>
  <c r="T761" i="3"/>
  <c r="S761" i="3"/>
  <c r="T2360" i="3"/>
  <c r="S2360" i="3"/>
  <c r="Q44" i="3"/>
  <c r="R44" i="3" s="1"/>
  <c r="P44" i="3"/>
  <c r="W2360" i="3"/>
  <c r="V2360" i="3"/>
  <c r="N813" i="3"/>
  <c r="M813" i="3"/>
  <c r="N2626" i="3"/>
  <c r="M2626" i="3"/>
  <c r="T873" i="3"/>
  <c r="S873" i="3"/>
  <c r="W1215" i="3"/>
  <c r="V1215" i="3"/>
  <c r="Q1728" i="3"/>
  <c r="P1728" i="3"/>
  <c r="W2448" i="3"/>
  <c r="V2448" i="3"/>
  <c r="W441" i="3"/>
  <c r="V441" i="3"/>
  <c r="T2497" i="3"/>
  <c r="S2497" i="3"/>
  <c r="T513" i="3"/>
  <c r="S513" i="3"/>
  <c r="T2449" i="3"/>
  <c r="S2449" i="3"/>
  <c r="M297" i="3"/>
  <c r="N297" i="3"/>
  <c r="N1388" i="3"/>
  <c r="M1388" i="3"/>
  <c r="N1727" i="3"/>
  <c r="M1727" i="3"/>
  <c r="T1009" i="3"/>
  <c r="S1009" i="3"/>
  <c r="T587" i="3"/>
  <c r="S587" i="3"/>
  <c r="K1330" i="3"/>
  <c r="J1330" i="3"/>
  <c r="Q1010" i="3"/>
  <c r="P1010" i="3"/>
  <c r="N58" i="3"/>
  <c r="O58" i="3" s="1"/>
  <c r="M58" i="3"/>
  <c r="V46" i="3"/>
  <c r="W46" i="3"/>
  <c r="X46" i="3" s="1"/>
  <c r="Q1773" i="1"/>
  <c r="K1890" i="1"/>
  <c r="W872" i="1"/>
  <c r="W438" i="1"/>
  <c r="N1030" i="1"/>
  <c r="W2358" i="1"/>
  <c r="T44" i="1"/>
  <c r="U44" i="1" s="1"/>
  <c r="AC437" i="1"/>
  <c r="W1371" i="1"/>
  <c r="K1387" i="1"/>
  <c r="Q1489" i="1"/>
  <c r="N2758" i="1"/>
  <c r="T1214" i="1"/>
  <c r="N1569" i="1"/>
  <c r="T1438" i="1"/>
  <c r="AC2082" i="1"/>
  <c r="N1242" i="1"/>
  <c r="W677" i="1"/>
  <c r="W2494" i="1"/>
  <c r="I2892" i="1"/>
  <c r="I2893" i="1" s="1"/>
  <c r="D14" i="2"/>
  <c r="D27" i="2" s="1"/>
  <c r="T513" i="1"/>
  <c r="K2700" i="1"/>
  <c r="N2648" i="1"/>
  <c r="T2040" i="1"/>
  <c r="T2855" i="1"/>
  <c r="T678" i="1"/>
  <c r="Q1882" i="1"/>
  <c r="N84" i="1"/>
  <c r="O84" i="1" s="1"/>
  <c r="N2276" i="1"/>
  <c r="Z1007" i="1"/>
  <c r="T2119" i="1"/>
  <c r="N2558" i="1"/>
  <c r="Q796" i="1"/>
  <c r="Q1121" i="1"/>
  <c r="T2358" i="1"/>
  <c r="W1091" i="1"/>
  <c r="Q438" i="1"/>
  <c r="T1120" i="1"/>
  <c r="W512" i="1"/>
  <c r="T156" i="1"/>
  <c r="N705" i="1"/>
  <c r="Z2830" i="1"/>
  <c r="T2510" i="1"/>
  <c r="K872" i="1"/>
  <c r="K213" i="1"/>
  <c r="L213" i="1" s="1"/>
  <c r="Z438" i="1"/>
  <c r="Q181" i="1"/>
  <c r="Q2146" i="1"/>
  <c r="W155" i="1"/>
  <c r="Z295" i="1"/>
  <c r="N1982" i="1"/>
  <c r="N2222" i="1"/>
  <c r="Q705" i="1"/>
  <c r="K2295" i="1"/>
  <c r="AC873" i="1"/>
  <c r="AC47" i="1"/>
  <c r="AD47" i="1" s="1"/>
  <c r="AC2447" i="1"/>
  <c r="Z659" i="1"/>
  <c r="Z2359" i="1"/>
  <c r="Z2449" i="1"/>
  <c r="Z2083" i="1"/>
  <c r="Z874" i="1"/>
  <c r="Z47" i="1"/>
  <c r="AA47" i="1" s="1"/>
  <c r="Z586" i="1"/>
  <c r="W2447" i="1"/>
  <c r="W1854" i="1"/>
  <c r="W1215" i="1"/>
  <c r="W46" i="1"/>
  <c r="X46" i="1" s="1"/>
  <c r="W297" i="1"/>
  <c r="W586" i="1"/>
  <c r="W2083" i="1"/>
  <c r="W2832" i="1"/>
  <c r="W1009" i="1"/>
  <c r="W1773" i="1"/>
  <c r="T296" i="1"/>
  <c r="T874" i="1"/>
  <c r="T1854" i="1"/>
  <c r="T2759" i="1"/>
  <c r="T1773" i="1"/>
  <c r="T439" i="1"/>
  <c r="T2085" i="1"/>
  <c r="T2084" i="1"/>
  <c r="T1389" i="1"/>
  <c r="T762" i="1"/>
  <c r="T1009" i="1"/>
  <c r="T588" i="1"/>
  <c r="T587" i="1"/>
  <c r="Q2624" i="1"/>
  <c r="Q2759" i="1"/>
  <c r="Q1222" i="1"/>
  <c r="Q1330" i="1"/>
  <c r="Q950" i="1"/>
  <c r="Q340" i="1"/>
  <c r="Q1727" i="1"/>
  <c r="Q1389" i="1"/>
  <c r="Q297" i="1"/>
  <c r="Q2560" i="1"/>
  <c r="Q57" i="1"/>
  <c r="R57" i="1" s="1"/>
  <c r="Q1010" i="1"/>
  <c r="Q874" i="1"/>
  <c r="Q1439" i="1"/>
  <c r="N1388" i="1"/>
  <c r="N1891" i="1"/>
  <c r="N874" i="1"/>
  <c r="N1330" i="1"/>
  <c r="K1330" i="1"/>
  <c r="K2769" i="1"/>
  <c r="K2559" i="1"/>
  <c r="N1331" i="3" l="1"/>
  <c r="M1331" i="3"/>
  <c r="M2760" i="3"/>
  <c r="N2760" i="3"/>
  <c r="AC49" i="3"/>
  <c r="AB49" i="3"/>
  <c r="W587" i="3"/>
  <c r="V587" i="3"/>
  <c r="W2084" i="3"/>
  <c r="V2084" i="3"/>
  <c r="Q1774" i="3"/>
  <c r="P1774" i="3"/>
  <c r="T2760" i="3"/>
  <c r="S2760" i="3"/>
  <c r="AD49" i="3"/>
  <c r="Q2560" i="3"/>
  <c r="P2560" i="3"/>
  <c r="P2513" i="3"/>
  <c r="Q2513" i="3"/>
  <c r="M183" i="1"/>
  <c r="N183" i="1"/>
  <c r="T1092" i="3"/>
  <c r="S1092" i="3"/>
  <c r="N1976" i="3"/>
  <c r="M1976" i="3"/>
  <c r="K2297" i="3"/>
  <c r="J2297" i="3"/>
  <c r="Z2448" i="3"/>
  <c r="Y2448" i="3"/>
  <c r="N298" i="3"/>
  <c r="M298" i="3"/>
  <c r="W1774" i="3"/>
  <c r="V1774" i="3"/>
  <c r="T298" i="3"/>
  <c r="S298" i="3"/>
  <c r="K1389" i="3"/>
  <c r="J1389" i="3"/>
  <c r="K2703" i="3"/>
  <c r="J2703" i="3"/>
  <c r="T48" i="3"/>
  <c r="U48" i="3" s="1"/>
  <c r="S48" i="3"/>
  <c r="Q763" i="3"/>
  <c r="P763" i="3"/>
  <c r="Q158" i="3"/>
  <c r="P158" i="3"/>
  <c r="N1225" i="3"/>
  <c r="M1225" i="3"/>
  <c r="W2834" i="3"/>
  <c r="V2834" i="3"/>
  <c r="M59" i="3"/>
  <c r="N59" i="3"/>
  <c r="O59" i="3" s="1"/>
  <c r="K1331" i="3"/>
  <c r="J1331" i="3"/>
  <c r="K1332" i="3" s="1"/>
  <c r="N1728" i="3"/>
  <c r="M1728" i="3"/>
  <c r="T2450" i="3"/>
  <c r="S2450" i="3"/>
  <c r="T2498" i="3"/>
  <c r="S2498" i="3"/>
  <c r="W442" i="3"/>
  <c r="V442" i="3"/>
  <c r="Q1729" i="3"/>
  <c r="P1729" i="3"/>
  <c r="T874" i="3"/>
  <c r="S874" i="3"/>
  <c r="N2562" i="3"/>
  <c r="M2562" i="3"/>
  <c r="N186" i="3"/>
  <c r="M186" i="3"/>
  <c r="W2361" i="3"/>
  <c r="V2361" i="3"/>
  <c r="Z876" i="3"/>
  <c r="Y876" i="3"/>
  <c r="T441" i="3"/>
  <c r="S441" i="3"/>
  <c r="Z588" i="3"/>
  <c r="Y588" i="3"/>
  <c r="M341" i="3"/>
  <c r="N341" i="3"/>
  <c r="Z2085" i="3"/>
  <c r="Y2085" i="3"/>
  <c r="N1010" i="3"/>
  <c r="M1010" i="3"/>
  <c r="N1886" i="3"/>
  <c r="M1886" i="3"/>
  <c r="Q45" i="3"/>
  <c r="R45" i="3" s="1"/>
  <c r="P45" i="3"/>
  <c r="N1532" i="3"/>
  <c r="M1532" i="3"/>
  <c r="Q2122" i="3"/>
  <c r="P2122" i="3"/>
  <c r="K2561" i="3"/>
  <c r="J2561" i="3"/>
  <c r="K2562" i="3" s="1"/>
  <c r="K216" i="3"/>
  <c r="L216" i="3" s="1"/>
  <c r="J216" i="3"/>
  <c r="Q875" i="3"/>
  <c r="P875" i="3"/>
  <c r="K876" i="3"/>
  <c r="J876" i="3"/>
  <c r="K877" i="3" s="1"/>
  <c r="T680" i="3"/>
  <c r="S680" i="3"/>
  <c r="W1010" i="3"/>
  <c r="V1010" i="3"/>
  <c r="W662" i="3"/>
  <c r="V662" i="3"/>
  <c r="T1440" i="3"/>
  <c r="S1440" i="3"/>
  <c r="N952" i="3"/>
  <c r="M952" i="3"/>
  <c r="AC875" i="3"/>
  <c r="AB875" i="3"/>
  <c r="K1893" i="3"/>
  <c r="J1893" i="3"/>
  <c r="Q1223" i="3"/>
  <c r="P1223" i="3"/>
  <c r="AC2449" i="3"/>
  <c r="AB2449" i="3"/>
  <c r="T1216" i="3"/>
  <c r="S1216" i="3"/>
  <c r="Q440" i="3"/>
  <c r="P440" i="3"/>
  <c r="Q298" i="3"/>
  <c r="P298" i="3"/>
  <c r="T2084" i="3"/>
  <c r="S2084" i="3"/>
  <c r="T2836" i="3"/>
  <c r="S2836" i="3"/>
  <c r="Q1124" i="3"/>
  <c r="P1124" i="3"/>
  <c r="T1855" i="3"/>
  <c r="S1855" i="3"/>
  <c r="Q709" i="3"/>
  <c r="P709" i="3"/>
  <c r="Y49" i="3"/>
  <c r="Z49" i="3"/>
  <c r="AA49" i="3" s="1"/>
  <c r="W1092" i="3"/>
  <c r="V1092" i="3"/>
  <c r="Q1331" i="3"/>
  <c r="P1331" i="3"/>
  <c r="Q1440" i="3"/>
  <c r="P1440" i="3"/>
  <c r="T2361" i="3"/>
  <c r="S2361" i="3"/>
  <c r="N708" i="3"/>
  <c r="M708" i="3"/>
  <c r="T1390" i="3"/>
  <c r="S1390" i="3"/>
  <c r="N2280" i="3"/>
  <c r="M2280" i="3"/>
  <c r="Z441" i="3"/>
  <c r="Y441" i="3"/>
  <c r="Q2885" i="3"/>
  <c r="P2885" i="3"/>
  <c r="W876" i="3"/>
  <c r="V876" i="3"/>
  <c r="N874" i="3"/>
  <c r="M874" i="3"/>
  <c r="T1775" i="3"/>
  <c r="S1775" i="3"/>
  <c r="N1440" i="3"/>
  <c r="M1440" i="3"/>
  <c r="Q1390" i="3"/>
  <c r="P1390" i="3"/>
  <c r="K2771" i="3"/>
  <c r="J2771" i="3"/>
  <c r="N1774" i="3"/>
  <c r="M1774" i="3"/>
  <c r="N1572" i="3"/>
  <c r="M1572" i="3"/>
  <c r="T158" i="3"/>
  <c r="S158" i="3"/>
  <c r="W47" i="3"/>
  <c r="X47" i="3" s="1"/>
  <c r="V47" i="3"/>
  <c r="N814" i="3"/>
  <c r="M814" i="3"/>
  <c r="T762" i="3"/>
  <c r="S762" i="3"/>
  <c r="N2211" i="3"/>
  <c r="M2211" i="3"/>
  <c r="W514" i="3"/>
  <c r="V514" i="3"/>
  <c r="Q1856" i="3"/>
  <c r="P1856" i="3"/>
  <c r="W298" i="3"/>
  <c r="V298" i="3"/>
  <c r="Q1011" i="3"/>
  <c r="P1011" i="3"/>
  <c r="T588" i="3"/>
  <c r="S588" i="3"/>
  <c r="T589" i="3" s="1"/>
  <c r="T1010" i="3"/>
  <c r="S1010" i="3"/>
  <c r="N1389" i="3"/>
  <c r="M1389" i="3"/>
  <c r="T514" i="3"/>
  <c r="S514" i="3"/>
  <c r="W2449" i="3"/>
  <c r="V2449" i="3"/>
  <c r="W1216" i="3"/>
  <c r="V1216" i="3"/>
  <c r="M2627" i="3"/>
  <c r="N2627" i="3"/>
  <c r="P2762" i="3"/>
  <c r="Q2762" i="3"/>
  <c r="Q1774" i="1"/>
  <c r="N2649" i="1"/>
  <c r="N1983" i="1"/>
  <c r="W156" i="1"/>
  <c r="Q182" i="1"/>
  <c r="K214" i="1"/>
  <c r="L214" i="1" s="1"/>
  <c r="T2511" i="1"/>
  <c r="N706" i="1"/>
  <c r="W513" i="1"/>
  <c r="Q439" i="1"/>
  <c r="T2359" i="1"/>
  <c r="Q797" i="1"/>
  <c r="T2120" i="1"/>
  <c r="N2277" i="1"/>
  <c r="Q1883" i="1"/>
  <c r="T2856" i="1"/>
  <c r="T514" i="1"/>
  <c r="W678" i="1"/>
  <c r="AC2083" i="1"/>
  <c r="N1570" i="1"/>
  <c r="N2759" i="1"/>
  <c r="K1388" i="1"/>
  <c r="AC438" i="1"/>
  <c r="W2359" i="1"/>
  <c r="W439" i="1"/>
  <c r="K1891" i="1"/>
  <c r="Q706" i="1"/>
  <c r="K2296" i="1"/>
  <c r="N2223" i="1"/>
  <c r="Z296" i="1"/>
  <c r="Q2147" i="1"/>
  <c r="Z439" i="1"/>
  <c r="K873" i="1"/>
  <c r="Z2831" i="1"/>
  <c r="T157" i="1"/>
  <c r="T1121" i="1"/>
  <c r="W1092" i="1"/>
  <c r="Q1122" i="1"/>
  <c r="N2559" i="1"/>
  <c r="Z1008" i="1"/>
  <c r="N85" i="1"/>
  <c r="O85" i="1" s="1"/>
  <c r="T679" i="1"/>
  <c r="T2041" i="1"/>
  <c r="K2701" i="1"/>
  <c r="W2495" i="1"/>
  <c r="N1243" i="1"/>
  <c r="T1439" i="1"/>
  <c r="T1215" i="1"/>
  <c r="Q1490" i="1"/>
  <c r="W1372" i="1"/>
  <c r="T45" i="1"/>
  <c r="U45" i="1" s="1"/>
  <c r="N1031" i="1"/>
  <c r="W873" i="1"/>
  <c r="AC2448" i="1"/>
  <c r="AC874" i="1"/>
  <c r="AC48" i="1"/>
  <c r="AD48" i="1" s="1"/>
  <c r="Z660" i="1"/>
  <c r="Z2084" i="1"/>
  <c r="Z2360" i="1"/>
  <c r="Z875" i="1"/>
  <c r="Z2450" i="1"/>
  <c r="Z587" i="1"/>
  <c r="Z48" i="1"/>
  <c r="AA48" i="1" s="1"/>
  <c r="W1216" i="1"/>
  <c r="W1855" i="1"/>
  <c r="W2448" i="1"/>
  <c r="W1010" i="1"/>
  <c r="W2833" i="1"/>
  <c r="W587" i="1"/>
  <c r="W47" i="1"/>
  <c r="X47" i="1" s="1"/>
  <c r="W298" i="1"/>
  <c r="W1774" i="1"/>
  <c r="W2084" i="1"/>
  <c r="T297" i="1"/>
  <c r="T875" i="1"/>
  <c r="T763" i="1"/>
  <c r="T1390" i="1"/>
  <c r="T440" i="1"/>
  <c r="T1010" i="1"/>
  <c r="T1855" i="1"/>
  <c r="T1774" i="1"/>
  <c r="T2760" i="1"/>
  <c r="Q2625" i="1"/>
  <c r="Q1223" i="1"/>
  <c r="Q1331" i="1"/>
  <c r="Q2760" i="1"/>
  <c r="Q341" i="1"/>
  <c r="Q1440" i="1"/>
  <c r="Q1011" i="1"/>
  <c r="Q298" i="1"/>
  <c r="Q2561" i="1"/>
  <c r="Q1728" i="1"/>
  <c r="Q875" i="1"/>
  <c r="Q58" i="1"/>
  <c r="R58" i="1" s="1"/>
  <c r="Q1390" i="1"/>
  <c r="Q951" i="1"/>
  <c r="N1389" i="1"/>
  <c r="N1892" i="1"/>
  <c r="N875" i="1"/>
  <c r="N1332" i="1"/>
  <c r="N1331" i="1"/>
  <c r="K1332" i="1"/>
  <c r="K1331" i="1"/>
  <c r="K2560" i="1"/>
  <c r="K2770" i="1"/>
  <c r="M184" i="1" l="1"/>
  <c r="N184" i="1"/>
  <c r="P1775" i="3"/>
  <c r="Q1775" i="3"/>
  <c r="W588" i="3"/>
  <c r="V588" i="3"/>
  <c r="J2298" i="3"/>
  <c r="K2298" i="3"/>
  <c r="T1093" i="3"/>
  <c r="S1093" i="3"/>
  <c r="N2761" i="3"/>
  <c r="M2761" i="3"/>
  <c r="Q2514" i="3"/>
  <c r="P2514" i="3"/>
  <c r="T2761" i="3"/>
  <c r="S2761" i="3"/>
  <c r="W2085" i="3"/>
  <c r="V2085" i="3"/>
  <c r="AC50" i="3"/>
  <c r="AD50" i="3" s="1"/>
  <c r="AB50" i="3"/>
  <c r="N1332" i="3"/>
  <c r="M1332" i="3"/>
  <c r="N1333" i="3" s="1"/>
  <c r="Y2449" i="3"/>
  <c r="Z2449" i="3"/>
  <c r="M1977" i="3"/>
  <c r="N1977" i="3"/>
  <c r="Q2561" i="3"/>
  <c r="P2561" i="3"/>
  <c r="T1011" i="3"/>
  <c r="S1011" i="3"/>
  <c r="W515" i="3"/>
  <c r="V515" i="3"/>
  <c r="V48" i="3"/>
  <c r="W48" i="3"/>
  <c r="X48" i="3" s="1"/>
  <c r="N1775" i="3"/>
  <c r="M1775" i="3"/>
  <c r="Q1391" i="3"/>
  <c r="P1391" i="3"/>
  <c r="T1776" i="3"/>
  <c r="S1776" i="3"/>
  <c r="W877" i="3"/>
  <c r="V877" i="3"/>
  <c r="Z442" i="3"/>
  <c r="Y442" i="3"/>
  <c r="T1391" i="3"/>
  <c r="S1391" i="3"/>
  <c r="T2362" i="3"/>
  <c r="S2362" i="3"/>
  <c r="Q1441" i="3"/>
  <c r="P1441" i="3"/>
  <c r="W1093" i="3"/>
  <c r="V1093" i="3"/>
  <c r="Q710" i="3"/>
  <c r="P710" i="3"/>
  <c r="Q1125" i="3"/>
  <c r="P1125" i="3"/>
  <c r="T2085" i="3"/>
  <c r="S2085" i="3"/>
  <c r="Q441" i="3"/>
  <c r="P441" i="3"/>
  <c r="AC2450" i="3"/>
  <c r="AB2450" i="3"/>
  <c r="K1894" i="3"/>
  <c r="J1894" i="3"/>
  <c r="N953" i="3"/>
  <c r="M953" i="3"/>
  <c r="N954" i="3" s="1"/>
  <c r="W663" i="3"/>
  <c r="V663" i="3"/>
  <c r="T681" i="3"/>
  <c r="S681" i="3"/>
  <c r="Q876" i="3"/>
  <c r="P876" i="3"/>
  <c r="N1533" i="3"/>
  <c r="M1533" i="3"/>
  <c r="N1534" i="3" s="1"/>
  <c r="N1887" i="3"/>
  <c r="M1887" i="3"/>
  <c r="T442" i="3"/>
  <c r="S442" i="3"/>
  <c r="W2362" i="3"/>
  <c r="V2362" i="3"/>
  <c r="N187" i="3"/>
  <c r="M187" i="3"/>
  <c r="N60" i="3"/>
  <c r="O60" i="3" s="1"/>
  <c r="M60" i="3"/>
  <c r="N1226" i="3"/>
  <c r="M1226" i="3"/>
  <c r="Q764" i="3"/>
  <c r="P764" i="3"/>
  <c r="K2704" i="3"/>
  <c r="J2704" i="3"/>
  <c r="T299" i="3"/>
  <c r="S299" i="3"/>
  <c r="N299" i="3"/>
  <c r="M299" i="3"/>
  <c r="Z50" i="3"/>
  <c r="AA50" i="3" s="1"/>
  <c r="Y50" i="3"/>
  <c r="T2499" i="3"/>
  <c r="S2499" i="3"/>
  <c r="Q1012" i="3"/>
  <c r="P1012" i="3"/>
  <c r="T763" i="3"/>
  <c r="S763" i="3"/>
  <c r="N1573" i="3"/>
  <c r="M1573" i="3"/>
  <c r="M2628" i="3"/>
  <c r="N2628" i="3"/>
  <c r="N342" i="3"/>
  <c r="M342" i="3"/>
  <c r="T875" i="3"/>
  <c r="S875" i="3"/>
  <c r="W443" i="3"/>
  <c r="V443" i="3"/>
  <c r="T2451" i="3"/>
  <c r="S2451" i="3"/>
  <c r="N1729" i="3"/>
  <c r="M1729" i="3"/>
  <c r="Q2763" i="3"/>
  <c r="P2763" i="3"/>
  <c r="Q1730" i="3"/>
  <c r="P1730" i="3"/>
  <c r="W2450" i="3"/>
  <c r="V2450" i="3"/>
  <c r="T515" i="3"/>
  <c r="S515" i="3"/>
  <c r="W299" i="3"/>
  <c r="V299" i="3"/>
  <c r="W1217" i="3"/>
  <c r="V1217" i="3"/>
  <c r="N1390" i="3"/>
  <c r="M1390" i="3"/>
  <c r="Q1857" i="3"/>
  <c r="P1857" i="3"/>
  <c r="N2212" i="3"/>
  <c r="M2212" i="3"/>
  <c r="N815" i="3"/>
  <c r="M815" i="3"/>
  <c r="T159" i="3"/>
  <c r="S159" i="3"/>
  <c r="K2772" i="3"/>
  <c r="J2772" i="3"/>
  <c r="N1441" i="3"/>
  <c r="M1441" i="3"/>
  <c r="N875" i="3"/>
  <c r="M875" i="3"/>
  <c r="Q2886" i="3"/>
  <c r="P2886" i="3"/>
  <c r="N2281" i="3"/>
  <c r="M2281" i="3"/>
  <c r="N709" i="3"/>
  <c r="M709" i="3"/>
  <c r="Q1332" i="3"/>
  <c r="P1332" i="3"/>
  <c r="T1856" i="3"/>
  <c r="S1856" i="3"/>
  <c r="T2837" i="3"/>
  <c r="S2837" i="3"/>
  <c r="Q299" i="3"/>
  <c r="P299" i="3"/>
  <c r="T1217" i="3"/>
  <c r="S1217" i="3"/>
  <c r="Q1224" i="3"/>
  <c r="P1224" i="3"/>
  <c r="AC876" i="3"/>
  <c r="AB876" i="3"/>
  <c r="T1441" i="3"/>
  <c r="S1441" i="3"/>
  <c r="W1011" i="3"/>
  <c r="V1011" i="3"/>
  <c r="K217" i="3"/>
  <c r="L217" i="3" s="1"/>
  <c r="J217" i="3"/>
  <c r="Q2123" i="3"/>
  <c r="P2123" i="3"/>
  <c r="Q46" i="3"/>
  <c r="R46" i="3" s="1"/>
  <c r="P46" i="3"/>
  <c r="N1011" i="3"/>
  <c r="M1011" i="3"/>
  <c r="Z2086" i="3"/>
  <c r="Y2086" i="3"/>
  <c r="Z589" i="3"/>
  <c r="Y589" i="3"/>
  <c r="Z877" i="3"/>
  <c r="Y877" i="3"/>
  <c r="M2563" i="3"/>
  <c r="N2563" i="3"/>
  <c r="W2835" i="3"/>
  <c r="V2835" i="3"/>
  <c r="Q159" i="3"/>
  <c r="P159" i="3"/>
  <c r="T49" i="3"/>
  <c r="U49" i="3" s="1"/>
  <c r="S49" i="3"/>
  <c r="K1390" i="3"/>
  <c r="J1390" i="3"/>
  <c r="W1775" i="3"/>
  <c r="V1775" i="3"/>
  <c r="Q1775" i="1"/>
  <c r="W1373" i="1"/>
  <c r="Q1123" i="1"/>
  <c r="T46" i="1"/>
  <c r="U46" i="1" s="1"/>
  <c r="Q1491" i="1"/>
  <c r="W2496" i="1"/>
  <c r="K2702" i="1"/>
  <c r="T680" i="1"/>
  <c r="Z1009" i="1"/>
  <c r="T1122" i="1"/>
  <c r="Z2832" i="1"/>
  <c r="Z440" i="1"/>
  <c r="Z297" i="1"/>
  <c r="K2297" i="1"/>
  <c r="K1892" i="1"/>
  <c r="W2360" i="1"/>
  <c r="K1389" i="1"/>
  <c r="N1571" i="1"/>
  <c r="W679" i="1"/>
  <c r="T2857" i="1"/>
  <c r="N2278" i="1"/>
  <c r="Q798" i="1"/>
  <c r="Q440" i="1"/>
  <c r="N707" i="1"/>
  <c r="K215" i="1"/>
  <c r="L215" i="1" s="1"/>
  <c r="W157" i="1"/>
  <c r="N2650" i="1"/>
  <c r="W874" i="1"/>
  <c r="T1440" i="1"/>
  <c r="N1032" i="1"/>
  <c r="T1216" i="1"/>
  <c r="N1244" i="1"/>
  <c r="T2042" i="1"/>
  <c r="N86" i="1"/>
  <c r="O86" i="1" s="1"/>
  <c r="N2560" i="1"/>
  <c r="W1093" i="1"/>
  <c r="T158" i="1"/>
  <c r="K874" i="1"/>
  <c r="Q2148" i="1"/>
  <c r="N2224" i="1"/>
  <c r="Q707" i="1"/>
  <c r="W440" i="1"/>
  <c r="AC439" i="1"/>
  <c r="N2760" i="1"/>
  <c r="AC2084" i="1"/>
  <c r="T515" i="1"/>
  <c r="Q1884" i="1"/>
  <c r="T2121" i="1"/>
  <c r="T2360" i="1"/>
  <c r="W514" i="1"/>
  <c r="T2512" i="1"/>
  <c r="Q183" i="1"/>
  <c r="N1984" i="1"/>
  <c r="AC2449" i="1"/>
  <c r="AC49" i="1"/>
  <c r="AD49" i="1" s="1"/>
  <c r="AC875" i="1"/>
  <c r="Z661" i="1"/>
  <c r="Z49" i="1"/>
  <c r="AA49" i="1" s="1"/>
  <c r="Z2451" i="1"/>
  <c r="Z876" i="1"/>
  <c r="Z2085" i="1"/>
  <c r="Z588" i="1"/>
  <c r="Z2361" i="1"/>
  <c r="W1856" i="1"/>
  <c r="W2449" i="1"/>
  <c r="W1217" i="1"/>
  <c r="W1775" i="1"/>
  <c r="W2085" i="1"/>
  <c r="W299" i="1"/>
  <c r="W48" i="1"/>
  <c r="X48" i="1" s="1"/>
  <c r="W1011" i="1"/>
  <c r="W588" i="1"/>
  <c r="W589" i="1"/>
  <c r="W2834" i="1"/>
  <c r="T298" i="1"/>
  <c r="T1775" i="1"/>
  <c r="T1856" i="1"/>
  <c r="T1011" i="1"/>
  <c r="T764" i="1"/>
  <c r="T876" i="1"/>
  <c r="T2761" i="1"/>
  <c r="T441" i="1"/>
  <c r="T1391" i="1"/>
  <c r="Q2626" i="1"/>
  <c r="Q2761" i="1"/>
  <c r="Q1332" i="1"/>
  <c r="Q1333" i="1"/>
  <c r="Q1224" i="1"/>
  <c r="Q1729" i="1"/>
  <c r="Q2562" i="1"/>
  <c r="Q1441" i="1"/>
  <c r="Q299" i="1"/>
  <c r="Q952" i="1"/>
  <c r="Q1391" i="1"/>
  <c r="Q876" i="1"/>
  <c r="Q1012" i="1"/>
  <c r="Q59" i="1"/>
  <c r="R59" i="1" s="1"/>
  <c r="Q342" i="1"/>
  <c r="N1390" i="1"/>
  <c r="N1893" i="1"/>
  <c r="N876" i="1"/>
  <c r="N877" i="1"/>
  <c r="K2771" i="1"/>
  <c r="K2562" i="1"/>
  <c r="K2561" i="1"/>
  <c r="P2562" i="3" l="1"/>
  <c r="Q2562" i="3"/>
  <c r="AC51" i="3"/>
  <c r="AD51" i="3" s="1"/>
  <c r="AB51" i="3"/>
  <c r="T2762" i="3"/>
  <c r="S2762" i="3"/>
  <c r="N2762" i="3"/>
  <c r="M2762" i="3"/>
  <c r="Z2450" i="3"/>
  <c r="Y2450" i="3"/>
  <c r="K2299" i="3"/>
  <c r="J2299" i="3"/>
  <c r="Q1776" i="3"/>
  <c r="P1776" i="3"/>
  <c r="W2086" i="3"/>
  <c r="V2086" i="3"/>
  <c r="Q2515" i="3"/>
  <c r="P2515" i="3"/>
  <c r="T1094" i="3"/>
  <c r="S1094" i="3"/>
  <c r="V589" i="3"/>
  <c r="W589" i="3"/>
  <c r="N1978" i="3"/>
  <c r="M1978" i="3"/>
  <c r="M185" i="1"/>
  <c r="N185" i="1"/>
  <c r="N1730" i="3"/>
  <c r="M1730" i="3"/>
  <c r="T764" i="3"/>
  <c r="S764" i="3"/>
  <c r="M300" i="3"/>
  <c r="N300" i="3"/>
  <c r="W2363" i="3"/>
  <c r="V2363" i="3"/>
  <c r="T682" i="3"/>
  <c r="S682" i="3"/>
  <c r="Q711" i="3"/>
  <c r="P711" i="3"/>
  <c r="Q712" i="3" s="1"/>
  <c r="W878" i="3"/>
  <c r="V878" i="3"/>
  <c r="T50" i="3"/>
  <c r="U50" i="3" s="1"/>
  <c r="S50" i="3"/>
  <c r="Z590" i="3"/>
  <c r="Y590" i="3"/>
  <c r="N1012" i="3"/>
  <c r="M1012" i="3"/>
  <c r="Q2124" i="3"/>
  <c r="P2124" i="3"/>
  <c r="W1012" i="3"/>
  <c r="V1012" i="3"/>
  <c r="AC877" i="3"/>
  <c r="AB877" i="3"/>
  <c r="T1218" i="3"/>
  <c r="S1218" i="3"/>
  <c r="T2838" i="3"/>
  <c r="S2838" i="3"/>
  <c r="Q1333" i="3"/>
  <c r="P1333" i="3"/>
  <c r="Q1334" i="3" s="1"/>
  <c r="N710" i="3"/>
  <c r="M710" i="3"/>
  <c r="N711" i="3" s="1"/>
  <c r="Q2887" i="3"/>
  <c r="P2887" i="3"/>
  <c r="N1442" i="3"/>
  <c r="M1442" i="3"/>
  <c r="N816" i="3"/>
  <c r="M816" i="3"/>
  <c r="Q1858" i="3"/>
  <c r="P1858" i="3"/>
  <c r="T516" i="3"/>
  <c r="S516" i="3"/>
  <c r="W49" i="3"/>
  <c r="X49" i="3" s="1"/>
  <c r="V49" i="3"/>
  <c r="M2564" i="3"/>
  <c r="N2564" i="3"/>
  <c r="W444" i="3"/>
  <c r="V444" i="3"/>
  <c r="T300" i="3"/>
  <c r="S300" i="3"/>
  <c r="AC2451" i="3"/>
  <c r="AB2451" i="3"/>
  <c r="T1392" i="3"/>
  <c r="S1392" i="3"/>
  <c r="T1012" i="3"/>
  <c r="S1012" i="3"/>
  <c r="P2764" i="3"/>
  <c r="Q2764" i="3"/>
  <c r="T2452" i="3"/>
  <c r="S2452" i="3"/>
  <c r="T876" i="3"/>
  <c r="S876" i="3"/>
  <c r="N1574" i="3"/>
  <c r="M1574" i="3"/>
  <c r="Q1013" i="3"/>
  <c r="P1013" i="3"/>
  <c r="Z51" i="3"/>
  <c r="AA51" i="3" s="1"/>
  <c r="Y51" i="3"/>
  <c r="K2705" i="3"/>
  <c r="J2705" i="3"/>
  <c r="N1227" i="3"/>
  <c r="M1227" i="3"/>
  <c r="M188" i="3"/>
  <c r="N188" i="3"/>
  <c r="T443" i="3"/>
  <c r="S443" i="3"/>
  <c r="N1888" i="3"/>
  <c r="M1888" i="3"/>
  <c r="Q877" i="3"/>
  <c r="P877" i="3"/>
  <c r="W664" i="3"/>
  <c r="V664" i="3"/>
  <c r="K1895" i="3"/>
  <c r="J1895" i="3"/>
  <c r="Q442" i="3"/>
  <c r="P442" i="3"/>
  <c r="Q1126" i="3"/>
  <c r="P1126" i="3"/>
  <c r="W1094" i="3"/>
  <c r="V1094" i="3"/>
  <c r="T2363" i="3"/>
  <c r="S2363" i="3"/>
  <c r="Z443" i="3"/>
  <c r="Y443" i="3"/>
  <c r="T1777" i="3"/>
  <c r="S1777" i="3"/>
  <c r="N1776" i="3"/>
  <c r="M1776" i="3"/>
  <c r="W516" i="3"/>
  <c r="V516" i="3"/>
  <c r="Q1731" i="3"/>
  <c r="P1731" i="3"/>
  <c r="M343" i="3"/>
  <c r="N343" i="3"/>
  <c r="T2500" i="3"/>
  <c r="S2500" i="3"/>
  <c r="Q765" i="3"/>
  <c r="P765" i="3"/>
  <c r="M61" i="3"/>
  <c r="N61" i="3"/>
  <c r="O61" i="3" s="1"/>
  <c r="T2086" i="3"/>
  <c r="S2086" i="3"/>
  <c r="Q1442" i="3"/>
  <c r="P1442" i="3"/>
  <c r="Q1392" i="3"/>
  <c r="P1392" i="3"/>
  <c r="W1776" i="3"/>
  <c r="V1776" i="3"/>
  <c r="W2836" i="3"/>
  <c r="V2836" i="3"/>
  <c r="K1391" i="3"/>
  <c r="J1391" i="3"/>
  <c r="Q160" i="3"/>
  <c r="P160" i="3"/>
  <c r="Z878" i="3"/>
  <c r="Y878" i="3"/>
  <c r="Z2087" i="3"/>
  <c r="Y2087" i="3"/>
  <c r="Q47" i="3"/>
  <c r="R47" i="3" s="1"/>
  <c r="P47" i="3"/>
  <c r="K218" i="3"/>
  <c r="L218" i="3" s="1"/>
  <c r="J218" i="3"/>
  <c r="T1442" i="3"/>
  <c r="S1442" i="3"/>
  <c r="Q1225" i="3"/>
  <c r="P1225" i="3"/>
  <c r="Q300" i="3"/>
  <c r="P300" i="3"/>
  <c r="T1857" i="3"/>
  <c r="S1857" i="3"/>
  <c r="N2282" i="3"/>
  <c r="M2282" i="3"/>
  <c r="N876" i="3"/>
  <c r="M876" i="3"/>
  <c r="K2773" i="3"/>
  <c r="J2773" i="3"/>
  <c r="T160" i="3"/>
  <c r="S160" i="3"/>
  <c r="N2213" i="3"/>
  <c r="M2213" i="3"/>
  <c r="N1391" i="3"/>
  <c r="M1391" i="3"/>
  <c r="W1218" i="3"/>
  <c r="V1218" i="3"/>
  <c r="W300" i="3"/>
  <c r="V300" i="3"/>
  <c r="W2451" i="3"/>
  <c r="V2451" i="3"/>
  <c r="M2629" i="3"/>
  <c r="N2629" i="3"/>
  <c r="Q1776" i="1"/>
  <c r="Q184" i="1"/>
  <c r="T2122" i="1"/>
  <c r="N2761" i="1"/>
  <c r="W441" i="1"/>
  <c r="N2225" i="1"/>
  <c r="K875" i="1"/>
  <c r="W1094" i="1"/>
  <c r="N87" i="1"/>
  <c r="O87" i="1" s="1"/>
  <c r="T1217" i="1"/>
  <c r="T1441" i="1"/>
  <c r="N2651" i="1"/>
  <c r="K216" i="1"/>
  <c r="L216" i="1" s="1"/>
  <c r="Q441" i="1"/>
  <c r="N2279" i="1"/>
  <c r="W680" i="1"/>
  <c r="K1390" i="1"/>
  <c r="K1893" i="1"/>
  <c r="Z298" i="1"/>
  <c r="Z2833" i="1"/>
  <c r="Z1010" i="1"/>
  <c r="K2703" i="1"/>
  <c r="Q1492" i="1"/>
  <c r="Q1124" i="1"/>
  <c r="W515" i="1"/>
  <c r="T516" i="1"/>
  <c r="T2513" i="1"/>
  <c r="Q1885" i="1"/>
  <c r="AC2085" i="1"/>
  <c r="Q708" i="1"/>
  <c r="Q2149" i="1"/>
  <c r="T159" i="1"/>
  <c r="N2561" i="1"/>
  <c r="T2043" i="1"/>
  <c r="N1245" i="1"/>
  <c r="N1033" i="1"/>
  <c r="W875" i="1"/>
  <c r="W158" i="1"/>
  <c r="N708" i="1"/>
  <c r="Q799" i="1"/>
  <c r="T2858" i="1"/>
  <c r="N1572" i="1"/>
  <c r="W2361" i="1"/>
  <c r="K2298" i="1"/>
  <c r="Z441" i="1"/>
  <c r="T1123" i="1"/>
  <c r="T681" i="1"/>
  <c r="W2497" i="1"/>
  <c r="T47" i="1"/>
  <c r="U47" i="1" s="1"/>
  <c r="W1374" i="1"/>
  <c r="N1985" i="1"/>
  <c r="T2361" i="1"/>
  <c r="AC440" i="1"/>
  <c r="AC50" i="1"/>
  <c r="AD50" i="1" s="1"/>
  <c r="AC2450" i="1"/>
  <c r="AC876" i="1"/>
  <c r="Z662" i="1"/>
  <c r="Z2086" i="1"/>
  <c r="Z50" i="1"/>
  <c r="AA50" i="1" s="1"/>
  <c r="Z2362" i="1"/>
  <c r="Z589" i="1"/>
  <c r="Z877" i="1"/>
  <c r="Z2452" i="1"/>
  <c r="W1218" i="1"/>
  <c r="W2450" i="1"/>
  <c r="W1857" i="1"/>
  <c r="W2835" i="1"/>
  <c r="W49" i="1"/>
  <c r="X49" i="1" s="1"/>
  <c r="W2086" i="1"/>
  <c r="W1776" i="1"/>
  <c r="W1012" i="1"/>
  <c r="W300" i="1"/>
  <c r="T299" i="1"/>
  <c r="T442" i="1"/>
  <c r="T877" i="1"/>
  <c r="T765" i="1"/>
  <c r="T1857" i="1"/>
  <c r="T1392" i="1"/>
  <c r="T2762" i="1"/>
  <c r="T1012" i="1"/>
  <c r="T1776" i="1"/>
  <c r="Q2627" i="1"/>
  <c r="Q1225" i="1"/>
  <c r="Q2762" i="1"/>
  <c r="Q300" i="1"/>
  <c r="Q1730" i="1"/>
  <c r="Q343" i="1"/>
  <c r="Q60" i="1"/>
  <c r="R60" i="1" s="1"/>
  <c r="Q2563" i="1"/>
  <c r="Q953" i="1"/>
  <c r="Q954" i="1"/>
  <c r="Q1442" i="1"/>
  <c r="Q1013" i="1"/>
  <c r="Q877" i="1"/>
  <c r="Q1392" i="1"/>
  <c r="N1391" i="1"/>
  <c r="N1894" i="1"/>
  <c r="K2772" i="1"/>
  <c r="M1979" i="3" l="1"/>
  <c r="N1979" i="3"/>
  <c r="S1095" i="3"/>
  <c r="T1095" i="3"/>
  <c r="V2087" i="3"/>
  <c r="W2087" i="3"/>
  <c r="J2300" i="3"/>
  <c r="K2300" i="3"/>
  <c r="M2763" i="3"/>
  <c r="N2763" i="3"/>
  <c r="AC52" i="3"/>
  <c r="AD52" i="3" s="1"/>
  <c r="AB52" i="3"/>
  <c r="Q2516" i="3"/>
  <c r="P2516" i="3"/>
  <c r="Q1777" i="3"/>
  <c r="P1777" i="3"/>
  <c r="Y2451" i="3"/>
  <c r="Z2451" i="3"/>
  <c r="T2763" i="3"/>
  <c r="S2763" i="3"/>
  <c r="M186" i="1"/>
  <c r="N186" i="1"/>
  <c r="W590" i="3"/>
  <c r="V590" i="3"/>
  <c r="P2563" i="3"/>
  <c r="Q2563" i="3"/>
  <c r="N2630" i="3"/>
  <c r="M2630" i="3"/>
  <c r="N1777" i="3"/>
  <c r="M1777" i="3"/>
  <c r="W665" i="3"/>
  <c r="V665" i="3"/>
  <c r="N1575" i="3"/>
  <c r="M1575" i="3"/>
  <c r="T301" i="3"/>
  <c r="S301" i="3"/>
  <c r="N1013" i="3"/>
  <c r="M1013" i="3"/>
  <c r="N1731" i="3"/>
  <c r="M1731" i="3"/>
  <c r="W2452" i="3"/>
  <c r="V2452" i="3"/>
  <c r="W1219" i="3"/>
  <c r="V1219" i="3"/>
  <c r="N2214" i="3"/>
  <c r="M2214" i="3"/>
  <c r="K2774" i="3"/>
  <c r="J2774" i="3"/>
  <c r="N2283" i="3"/>
  <c r="M2283" i="3"/>
  <c r="T1858" i="3"/>
  <c r="S1858" i="3"/>
  <c r="Q1226" i="3"/>
  <c r="P1226" i="3"/>
  <c r="K219" i="3"/>
  <c r="L219" i="3" s="1"/>
  <c r="J219" i="3"/>
  <c r="Z2088" i="3"/>
  <c r="Y2088" i="3"/>
  <c r="Q161" i="3"/>
  <c r="P161" i="3"/>
  <c r="W2837" i="3"/>
  <c r="V2837" i="3"/>
  <c r="M344" i="3"/>
  <c r="N344" i="3"/>
  <c r="M189" i="3"/>
  <c r="N189" i="3"/>
  <c r="M2565" i="3"/>
  <c r="N2565" i="3"/>
  <c r="M301" i="3"/>
  <c r="N301" i="3"/>
  <c r="Q443" i="3"/>
  <c r="P443" i="3"/>
  <c r="K2706" i="3"/>
  <c r="J2706" i="3"/>
  <c r="T1219" i="3"/>
  <c r="S1219" i="3"/>
  <c r="W879" i="3"/>
  <c r="V879" i="3"/>
  <c r="T2087" i="3"/>
  <c r="S2087" i="3"/>
  <c r="Q1732" i="3"/>
  <c r="P1732" i="3"/>
  <c r="T1778" i="3"/>
  <c r="S1778" i="3"/>
  <c r="Q1127" i="3"/>
  <c r="P1127" i="3"/>
  <c r="K1896" i="3"/>
  <c r="J1896" i="3"/>
  <c r="Q878" i="3"/>
  <c r="P878" i="3"/>
  <c r="T444" i="3"/>
  <c r="S444" i="3"/>
  <c r="N1228" i="3"/>
  <c r="M1228" i="3"/>
  <c r="Q1014" i="3"/>
  <c r="P1014" i="3"/>
  <c r="T877" i="3"/>
  <c r="S877" i="3"/>
  <c r="T1013" i="3"/>
  <c r="S1013" i="3"/>
  <c r="AB2452" i="3"/>
  <c r="AC2452" i="3"/>
  <c r="W445" i="3"/>
  <c r="V445" i="3"/>
  <c r="V50" i="3"/>
  <c r="W50" i="3"/>
  <c r="X50" i="3" s="1"/>
  <c r="T517" i="3"/>
  <c r="S517" i="3"/>
  <c r="N817" i="3"/>
  <c r="M817" i="3"/>
  <c r="N1443" i="3"/>
  <c r="M1443" i="3"/>
  <c r="T2839" i="3"/>
  <c r="S2839" i="3"/>
  <c r="AC878" i="3"/>
  <c r="AB878" i="3"/>
  <c r="Q2125" i="3"/>
  <c r="P2125" i="3"/>
  <c r="Z591" i="3"/>
  <c r="Y591" i="3"/>
  <c r="W2364" i="3"/>
  <c r="V2364" i="3"/>
  <c r="T765" i="3"/>
  <c r="S765" i="3"/>
  <c r="Q1443" i="3"/>
  <c r="P1443" i="3"/>
  <c r="Q766" i="3"/>
  <c r="P766" i="3"/>
  <c r="Z444" i="3"/>
  <c r="Y444" i="3"/>
  <c r="W1095" i="3"/>
  <c r="V1095" i="3"/>
  <c r="N1889" i="3"/>
  <c r="M1889" i="3"/>
  <c r="Z52" i="3"/>
  <c r="AA52" i="3" s="1"/>
  <c r="Y52" i="3"/>
  <c r="T2453" i="3"/>
  <c r="S2453" i="3"/>
  <c r="T1393" i="3"/>
  <c r="S1393" i="3"/>
  <c r="Q1859" i="3"/>
  <c r="P1859" i="3"/>
  <c r="Q2888" i="3"/>
  <c r="P2888" i="3"/>
  <c r="W1013" i="3"/>
  <c r="V1013" i="3"/>
  <c r="T51" i="3"/>
  <c r="U51" i="3" s="1"/>
  <c r="S51" i="3"/>
  <c r="T683" i="3"/>
  <c r="S683" i="3"/>
  <c r="Q1393" i="3"/>
  <c r="P1393" i="3"/>
  <c r="T2501" i="3"/>
  <c r="S2501" i="3"/>
  <c r="W517" i="3"/>
  <c r="V517" i="3"/>
  <c r="T2364" i="3"/>
  <c r="S2364" i="3"/>
  <c r="W301" i="3"/>
  <c r="V301" i="3"/>
  <c r="N1392" i="3"/>
  <c r="M1392" i="3"/>
  <c r="T161" i="3"/>
  <c r="S161" i="3"/>
  <c r="N877" i="3"/>
  <c r="M877" i="3"/>
  <c r="Q301" i="3"/>
  <c r="P301" i="3"/>
  <c r="T1443" i="3"/>
  <c r="S1443" i="3"/>
  <c r="Q48" i="3"/>
  <c r="R48" i="3" s="1"/>
  <c r="P48" i="3"/>
  <c r="Z879" i="3"/>
  <c r="Y879" i="3"/>
  <c r="K1392" i="3"/>
  <c r="J1392" i="3"/>
  <c r="W1777" i="3"/>
  <c r="V1777" i="3"/>
  <c r="M62" i="3"/>
  <c r="N62" i="3"/>
  <c r="O62" i="3" s="1"/>
  <c r="P2765" i="3"/>
  <c r="Q2765" i="3"/>
  <c r="Q1777" i="1"/>
  <c r="W1375" i="1"/>
  <c r="T1124" i="1"/>
  <c r="N1573" i="1"/>
  <c r="Q800" i="1"/>
  <c r="W159" i="1"/>
  <c r="N1034" i="1"/>
  <c r="T2045" i="1"/>
  <c r="T2044" i="1"/>
  <c r="T160" i="1"/>
  <c r="Q709" i="1"/>
  <c r="Q1886" i="1"/>
  <c r="T517" i="1"/>
  <c r="Q1125" i="1"/>
  <c r="K2704" i="1"/>
  <c r="Z2834" i="1"/>
  <c r="K1894" i="1"/>
  <c r="W681" i="1"/>
  <c r="Q442" i="1"/>
  <c r="T1218" i="1"/>
  <c r="N88" i="1"/>
  <c r="O88" i="1" s="1"/>
  <c r="K877" i="1"/>
  <c r="K876" i="1"/>
  <c r="W442" i="1"/>
  <c r="T2123" i="1"/>
  <c r="T2362" i="1"/>
  <c r="W2498" i="1"/>
  <c r="K2299" i="1"/>
  <c r="AC441" i="1"/>
  <c r="T48" i="1"/>
  <c r="U48" i="1" s="1"/>
  <c r="Z442" i="1"/>
  <c r="T2859" i="1"/>
  <c r="N709" i="1"/>
  <c r="W876" i="1"/>
  <c r="N1246" i="1"/>
  <c r="N2562" i="1"/>
  <c r="Q2150" i="1"/>
  <c r="AC2086" i="1"/>
  <c r="T2514" i="1"/>
  <c r="W516" i="1"/>
  <c r="Q1493" i="1"/>
  <c r="Z1011" i="1"/>
  <c r="Z299" i="1"/>
  <c r="K1391" i="1"/>
  <c r="N2280" i="1"/>
  <c r="K217" i="1"/>
  <c r="L217" i="1" s="1"/>
  <c r="T1442" i="1"/>
  <c r="W1095" i="1"/>
  <c r="N2226" i="1"/>
  <c r="N2762" i="1"/>
  <c r="Q185" i="1"/>
  <c r="N1986" i="1"/>
  <c r="T682" i="1"/>
  <c r="W2362" i="1"/>
  <c r="N2652" i="1"/>
  <c r="AC51" i="1"/>
  <c r="AD51" i="1" s="1"/>
  <c r="AC877" i="1"/>
  <c r="AC2451" i="1"/>
  <c r="Z663" i="1"/>
  <c r="Z2087" i="1"/>
  <c r="Z2453" i="1"/>
  <c r="Z2363" i="1"/>
  <c r="Z590" i="1"/>
  <c r="Z51" i="1"/>
  <c r="AA51" i="1" s="1"/>
  <c r="Z878" i="1"/>
  <c r="W2451" i="1"/>
  <c r="W1858" i="1"/>
  <c r="W1219" i="1"/>
  <c r="W50" i="1"/>
  <c r="X50" i="1" s="1"/>
  <c r="W301" i="1"/>
  <c r="W1013" i="1"/>
  <c r="W2087" i="1"/>
  <c r="W2836" i="1"/>
  <c r="W1777" i="1"/>
  <c r="T300" i="1"/>
  <c r="T2763" i="1"/>
  <c r="T878" i="1"/>
  <c r="T1013" i="1"/>
  <c r="T1393" i="1"/>
  <c r="T1858" i="1"/>
  <c r="T443" i="1"/>
  <c r="T1777" i="1"/>
  <c r="T766" i="1"/>
  <c r="Q2628" i="1"/>
  <c r="Q2763" i="1"/>
  <c r="Q1226" i="1"/>
  <c r="Q1443" i="1"/>
  <c r="Q2564" i="1"/>
  <c r="Q1731" i="1"/>
  <c r="Q1014" i="1"/>
  <c r="Q61" i="1"/>
  <c r="R61" i="1" s="1"/>
  <c r="Q1393" i="1"/>
  <c r="Q878" i="1"/>
  <c r="Q344" i="1"/>
  <c r="Q301" i="1"/>
  <c r="N1392" i="1"/>
  <c r="N1895" i="1"/>
  <c r="K2773" i="1"/>
  <c r="W591" i="3" l="1"/>
  <c r="V591" i="3"/>
  <c r="S2764" i="3"/>
  <c r="T2764" i="3"/>
  <c r="Q1778" i="3"/>
  <c r="P1778" i="3"/>
  <c r="AC53" i="3"/>
  <c r="AD53" i="3" s="1"/>
  <c r="AB53" i="3"/>
  <c r="K2301" i="3"/>
  <c r="J2301" i="3"/>
  <c r="T1096" i="3"/>
  <c r="S1096" i="3"/>
  <c r="Q2517" i="3"/>
  <c r="P2517" i="3"/>
  <c r="P2564" i="3"/>
  <c r="Q2564" i="3"/>
  <c r="M187" i="1"/>
  <c r="N187" i="1"/>
  <c r="Z2452" i="3"/>
  <c r="Y2452" i="3"/>
  <c r="M2764" i="3"/>
  <c r="N2764" i="3"/>
  <c r="W2088" i="3"/>
  <c r="V2088" i="3"/>
  <c r="N1980" i="3"/>
  <c r="M1980" i="3"/>
  <c r="N2215" i="3"/>
  <c r="M2215" i="3"/>
  <c r="N1014" i="3"/>
  <c r="M1014" i="3"/>
  <c r="N1778" i="3"/>
  <c r="M1778" i="3"/>
  <c r="Q49" i="3"/>
  <c r="P49" i="3"/>
  <c r="N1393" i="3"/>
  <c r="M1393" i="3"/>
  <c r="T2365" i="3"/>
  <c r="S2365" i="3"/>
  <c r="T2502" i="3"/>
  <c r="S2502" i="3"/>
  <c r="T684" i="3"/>
  <c r="S684" i="3"/>
  <c r="W1014" i="3"/>
  <c r="V1014" i="3"/>
  <c r="Q1860" i="3"/>
  <c r="P1860" i="3"/>
  <c r="T1394" i="3"/>
  <c r="S1394" i="3"/>
  <c r="Z53" i="3"/>
  <c r="AA53" i="3" s="1"/>
  <c r="Y53" i="3"/>
  <c r="W1096" i="3"/>
  <c r="V1096" i="3"/>
  <c r="Q1444" i="3"/>
  <c r="P1444" i="3"/>
  <c r="T766" i="3"/>
  <c r="S766" i="3"/>
  <c r="Z592" i="3"/>
  <c r="Y592" i="3"/>
  <c r="AC879" i="3"/>
  <c r="AB879" i="3"/>
  <c r="N1444" i="3"/>
  <c r="M1444" i="3"/>
  <c r="T878" i="3"/>
  <c r="S878" i="3"/>
  <c r="T445" i="3"/>
  <c r="S445" i="3"/>
  <c r="T446" i="3" s="1"/>
  <c r="K1897" i="3"/>
  <c r="J1897" i="3"/>
  <c r="T1779" i="3"/>
  <c r="S1779" i="3"/>
  <c r="T2088" i="3"/>
  <c r="S2088" i="3"/>
  <c r="T1220" i="3"/>
  <c r="S1220" i="3"/>
  <c r="K2707" i="3"/>
  <c r="J2707" i="3"/>
  <c r="N345" i="3"/>
  <c r="M345" i="3"/>
  <c r="Q1227" i="3"/>
  <c r="P1227" i="3"/>
  <c r="N1576" i="3"/>
  <c r="M1576" i="3"/>
  <c r="N2631" i="3"/>
  <c r="M2631" i="3"/>
  <c r="Q302" i="3"/>
  <c r="P302" i="3"/>
  <c r="N63" i="3"/>
  <c r="O63" i="3" s="1"/>
  <c r="M63" i="3"/>
  <c r="W51" i="3"/>
  <c r="X51" i="3" s="1"/>
  <c r="V51" i="3"/>
  <c r="AC2453" i="3"/>
  <c r="AB2453" i="3"/>
  <c r="N302" i="3"/>
  <c r="M302" i="3"/>
  <c r="N303" i="3" s="1"/>
  <c r="N190" i="3"/>
  <c r="M190" i="3"/>
  <c r="W2838" i="3"/>
  <c r="V2838" i="3"/>
  <c r="Q162" i="3"/>
  <c r="P162" i="3"/>
  <c r="K220" i="3"/>
  <c r="L220" i="3" s="1"/>
  <c r="J220" i="3"/>
  <c r="T1859" i="3"/>
  <c r="S1859" i="3"/>
  <c r="K2775" i="3"/>
  <c r="J2775" i="3"/>
  <c r="W1220" i="3"/>
  <c r="V1220" i="3"/>
  <c r="N1732" i="3"/>
  <c r="M1732" i="3"/>
  <c r="T302" i="3"/>
  <c r="S302" i="3"/>
  <c r="W666" i="3"/>
  <c r="V666" i="3"/>
  <c r="P2766" i="3"/>
  <c r="Q2766" i="3"/>
  <c r="N2566" i="3"/>
  <c r="M2566" i="3"/>
  <c r="Z2089" i="3"/>
  <c r="Y2089" i="3"/>
  <c r="N2284" i="3"/>
  <c r="M2284" i="3"/>
  <c r="W2453" i="3"/>
  <c r="V2453" i="3"/>
  <c r="R49" i="3"/>
  <c r="K1393" i="3"/>
  <c r="J1393" i="3"/>
  <c r="N878" i="3"/>
  <c r="M878" i="3"/>
  <c r="W1778" i="3"/>
  <c r="V1778" i="3"/>
  <c r="Z880" i="3"/>
  <c r="Y880" i="3"/>
  <c r="T1444" i="3"/>
  <c r="S1444" i="3"/>
  <c r="T162" i="3"/>
  <c r="S162" i="3"/>
  <c r="W302" i="3"/>
  <c r="V302" i="3"/>
  <c r="W518" i="3"/>
  <c r="V518" i="3"/>
  <c r="Q1394" i="3"/>
  <c r="P1394" i="3"/>
  <c r="T52" i="3"/>
  <c r="U52" i="3" s="1"/>
  <c r="S52" i="3"/>
  <c r="Q2889" i="3"/>
  <c r="P2889" i="3"/>
  <c r="T2454" i="3"/>
  <c r="S2454" i="3"/>
  <c r="N1890" i="3"/>
  <c r="M1890" i="3"/>
  <c r="Z445" i="3"/>
  <c r="Y445" i="3"/>
  <c r="Q767" i="3"/>
  <c r="P767" i="3"/>
  <c r="W2365" i="3"/>
  <c r="V2365" i="3"/>
  <c r="Q2126" i="3"/>
  <c r="P2126" i="3"/>
  <c r="T2840" i="3"/>
  <c r="S2840" i="3"/>
  <c r="N818" i="3"/>
  <c r="M818" i="3"/>
  <c r="T518" i="3"/>
  <c r="S518" i="3"/>
  <c r="W446" i="3"/>
  <c r="V446" i="3"/>
  <c r="T1014" i="3"/>
  <c r="S1014" i="3"/>
  <c r="Q1015" i="3"/>
  <c r="P1015" i="3"/>
  <c r="N1229" i="3"/>
  <c r="M1229" i="3"/>
  <c r="Q879" i="3"/>
  <c r="P879" i="3"/>
  <c r="Q1128" i="3"/>
  <c r="P1128" i="3"/>
  <c r="Q1733" i="3"/>
  <c r="P1733" i="3"/>
  <c r="W880" i="3"/>
  <c r="V880" i="3"/>
  <c r="Q444" i="3"/>
  <c r="P444" i="3"/>
  <c r="Q445" i="3" s="1"/>
  <c r="Q1778" i="1"/>
  <c r="W2363" i="1"/>
  <c r="N2763" i="1"/>
  <c r="T1443" i="1"/>
  <c r="N2281" i="1"/>
  <c r="Q1494" i="1"/>
  <c r="T2515" i="1"/>
  <c r="Q2151" i="1"/>
  <c r="N1247" i="1"/>
  <c r="N711" i="1"/>
  <c r="N710" i="1"/>
  <c r="Z443" i="1"/>
  <c r="AC442" i="1"/>
  <c r="W2499" i="1"/>
  <c r="T2124" i="1"/>
  <c r="T1219" i="1"/>
  <c r="W682" i="1"/>
  <c r="Z2835" i="1"/>
  <c r="Q1887" i="1"/>
  <c r="T161" i="1"/>
  <c r="N1035" i="1"/>
  <c r="Q801" i="1"/>
  <c r="T1125" i="1"/>
  <c r="N1987" i="1"/>
  <c r="W1096" i="1"/>
  <c r="Z300" i="1"/>
  <c r="T683" i="1"/>
  <c r="N2227" i="1"/>
  <c r="K218" i="1"/>
  <c r="L218" i="1" s="1"/>
  <c r="K1392" i="1"/>
  <c r="W517" i="1"/>
  <c r="AC2087" i="1"/>
  <c r="N2563" i="1"/>
  <c r="W877" i="1"/>
  <c r="T2860" i="1"/>
  <c r="T49" i="1"/>
  <c r="U49" i="1" s="1"/>
  <c r="K2300" i="1"/>
  <c r="T2363" i="1"/>
  <c r="W443" i="1"/>
  <c r="N89" i="1"/>
  <c r="O89" i="1" s="1"/>
  <c r="Q443" i="1"/>
  <c r="K1895" i="1"/>
  <c r="K2705" i="1"/>
  <c r="T518" i="1"/>
  <c r="Q710" i="1"/>
  <c r="W160" i="1"/>
  <c r="N1574" i="1"/>
  <c r="W1376" i="1"/>
  <c r="N2653" i="1"/>
  <c r="Q186" i="1"/>
  <c r="Z1012" i="1"/>
  <c r="Q1126" i="1"/>
  <c r="AC878" i="1"/>
  <c r="AC2452" i="1"/>
  <c r="AC52" i="1"/>
  <c r="AD52" i="1" s="1"/>
  <c r="Z664" i="1"/>
  <c r="Z879" i="1"/>
  <c r="Z591" i="1"/>
  <c r="Z2454" i="1"/>
  <c r="Z52" i="1"/>
  <c r="AA52" i="1" s="1"/>
  <c r="Z2364" i="1"/>
  <c r="Z2088" i="1"/>
  <c r="W1220" i="1"/>
  <c r="W1859" i="1"/>
  <c r="W2452" i="1"/>
  <c r="W2837" i="1"/>
  <c r="W1014" i="1"/>
  <c r="W2088" i="1"/>
  <c r="W51" i="1"/>
  <c r="X51" i="1" s="1"/>
  <c r="W302" i="1"/>
  <c r="W1778" i="1"/>
  <c r="T301" i="1"/>
  <c r="T1778" i="1"/>
  <c r="T1014" i="1"/>
  <c r="T1394" i="1"/>
  <c r="T444" i="1"/>
  <c r="T445" i="1"/>
  <c r="T767" i="1"/>
  <c r="T1859" i="1"/>
  <c r="T879" i="1"/>
  <c r="T2764" i="1"/>
  <c r="Q2629" i="1"/>
  <c r="Q2764" i="1"/>
  <c r="Q1227" i="1"/>
  <c r="Q1394" i="1"/>
  <c r="Q1732" i="1"/>
  <c r="Q2565" i="1"/>
  <c r="Q1444" i="1"/>
  <c r="Q302" i="1"/>
  <c r="Q303" i="1"/>
  <c r="Q1015" i="1"/>
  <c r="Q879" i="1"/>
  <c r="Q62" i="1"/>
  <c r="R62" i="1" s="1"/>
  <c r="Q345" i="1"/>
  <c r="N1393" i="1"/>
  <c r="N1896" i="1"/>
  <c r="K2774" i="1"/>
  <c r="V2089" i="3" l="1"/>
  <c r="W2089" i="3"/>
  <c r="Z2453" i="3"/>
  <c r="Y2453" i="3"/>
  <c r="T1097" i="3"/>
  <c r="S1097" i="3"/>
  <c r="AB54" i="3"/>
  <c r="AC54" i="3"/>
  <c r="P2565" i="3"/>
  <c r="Q2565" i="3"/>
  <c r="AD54" i="3"/>
  <c r="S2765" i="3"/>
  <c r="T2765" i="3"/>
  <c r="N1981" i="3"/>
  <c r="M1981" i="3"/>
  <c r="Q2518" i="3"/>
  <c r="P2518" i="3"/>
  <c r="J2302" i="3"/>
  <c r="K2302" i="3"/>
  <c r="Q1779" i="3"/>
  <c r="P1779" i="3"/>
  <c r="W592" i="3"/>
  <c r="V592" i="3"/>
  <c r="M2765" i="3"/>
  <c r="N2765" i="3"/>
  <c r="M188" i="1"/>
  <c r="N188" i="1"/>
  <c r="W667" i="3"/>
  <c r="V667" i="3"/>
  <c r="Q1228" i="3"/>
  <c r="P1228" i="3"/>
  <c r="T1780" i="3"/>
  <c r="S1780" i="3"/>
  <c r="N1445" i="3"/>
  <c r="M1445" i="3"/>
  <c r="W1097" i="3"/>
  <c r="V1097" i="3"/>
  <c r="Q1734" i="3"/>
  <c r="P1734" i="3"/>
  <c r="Q1735" i="3" s="1"/>
  <c r="Q880" i="3"/>
  <c r="P880" i="3"/>
  <c r="Q1016" i="3"/>
  <c r="P1016" i="3"/>
  <c r="W447" i="3"/>
  <c r="V447" i="3"/>
  <c r="N819" i="3"/>
  <c r="M819" i="3"/>
  <c r="Q2127" i="3"/>
  <c r="P2127" i="3"/>
  <c r="Q768" i="3"/>
  <c r="P768" i="3"/>
  <c r="N1891" i="3"/>
  <c r="M1891" i="3"/>
  <c r="Q2890" i="3"/>
  <c r="P2890" i="3"/>
  <c r="Q1395" i="3"/>
  <c r="P1395" i="3"/>
  <c r="W303" i="3"/>
  <c r="V303" i="3"/>
  <c r="Z881" i="3"/>
  <c r="Y881" i="3"/>
  <c r="N879" i="3"/>
  <c r="M879" i="3"/>
  <c r="Q2767" i="3"/>
  <c r="P2767" i="3"/>
  <c r="N2285" i="3"/>
  <c r="M2285" i="3"/>
  <c r="N1733" i="3"/>
  <c r="M1733" i="3"/>
  <c r="N1734" i="3" s="1"/>
  <c r="W2839" i="3"/>
  <c r="V2839" i="3"/>
  <c r="N2632" i="3"/>
  <c r="M2632" i="3"/>
  <c r="T1221" i="3"/>
  <c r="S1221" i="3"/>
  <c r="Z593" i="3"/>
  <c r="Y593" i="3"/>
  <c r="W1015" i="3"/>
  <c r="V1015" i="3"/>
  <c r="N1015" i="3"/>
  <c r="M1015" i="3"/>
  <c r="Z2090" i="3"/>
  <c r="Y2090" i="3"/>
  <c r="T303" i="3"/>
  <c r="S303" i="3"/>
  <c r="W1221" i="3"/>
  <c r="V1221" i="3"/>
  <c r="T1860" i="3"/>
  <c r="S1860" i="3"/>
  <c r="Q163" i="3"/>
  <c r="P163" i="3"/>
  <c r="N191" i="3"/>
  <c r="M191" i="3"/>
  <c r="W52" i="3"/>
  <c r="X52" i="3" s="1"/>
  <c r="V52" i="3"/>
  <c r="Q303" i="3"/>
  <c r="P303" i="3"/>
  <c r="N1577" i="3"/>
  <c r="M1577" i="3"/>
  <c r="N346" i="3"/>
  <c r="M346" i="3"/>
  <c r="K2708" i="3"/>
  <c r="J2708" i="3"/>
  <c r="T2089" i="3"/>
  <c r="S2089" i="3"/>
  <c r="K1898" i="3"/>
  <c r="J1898" i="3"/>
  <c r="K1899" i="3" s="1"/>
  <c r="AC880" i="3"/>
  <c r="AB880" i="3"/>
  <c r="T767" i="3"/>
  <c r="S767" i="3"/>
  <c r="Y54" i="3"/>
  <c r="Z54" i="3"/>
  <c r="AA54" i="3" s="1"/>
  <c r="Q1861" i="3"/>
  <c r="P1861" i="3"/>
  <c r="T685" i="3"/>
  <c r="S685" i="3"/>
  <c r="T2366" i="3"/>
  <c r="S2366" i="3"/>
  <c r="Q50" i="3"/>
  <c r="R50" i="3" s="1"/>
  <c r="P50" i="3"/>
  <c r="N1779" i="3"/>
  <c r="M1779" i="3"/>
  <c r="N2216" i="3"/>
  <c r="M2216" i="3"/>
  <c r="M2567" i="3"/>
  <c r="N2567" i="3"/>
  <c r="K2776" i="3"/>
  <c r="J2776" i="3"/>
  <c r="K221" i="3"/>
  <c r="L221" i="3" s="1"/>
  <c r="J221" i="3"/>
  <c r="AC2454" i="3"/>
  <c r="AB2454" i="3"/>
  <c r="M64" i="3"/>
  <c r="N64" i="3"/>
  <c r="O64" i="3" s="1"/>
  <c r="T879" i="3"/>
  <c r="S879" i="3"/>
  <c r="Q1445" i="3"/>
  <c r="P1445" i="3"/>
  <c r="T1395" i="3"/>
  <c r="S1395" i="3"/>
  <c r="T2503" i="3"/>
  <c r="S2503" i="3"/>
  <c r="N1394" i="3"/>
  <c r="M1394" i="3"/>
  <c r="W2454" i="3"/>
  <c r="V2454" i="3"/>
  <c r="W881" i="3"/>
  <c r="V881" i="3"/>
  <c r="Q1129" i="3"/>
  <c r="P1129" i="3"/>
  <c r="N1230" i="3"/>
  <c r="M1230" i="3"/>
  <c r="T1015" i="3"/>
  <c r="S1015" i="3"/>
  <c r="T519" i="3"/>
  <c r="S519" i="3"/>
  <c r="T2841" i="3"/>
  <c r="S2841" i="3"/>
  <c r="W2366" i="3"/>
  <c r="V2366" i="3"/>
  <c r="Z446" i="3"/>
  <c r="Y446" i="3"/>
  <c r="T2455" i="3"/>
  <c r="S2455" i="3"/>
  <c r="T53" i="3"/>
  <c r="U53" i="3" s="1"/>
  <c r="S53" i="3"/>
  <c r="W519" i="3"/>
  <c r="V519" i="3"/>
  <c r="T163" i="3"/>
  <c r="S163" i="3"/>
  <c r="T1445" i="3"/>
  <c r="S1445" i="3"/>
  <c r="W1779" i="3"/>
  <c r="V1779" i="3"/>
  <c r="K1394" i="3"/>
  <c r="J1394" i="3"/>
  <c r="Q1779" i="1"/>
  <c r="Z1013" i="1"/>
  <c r="W1377" i="1"/>
  <c r="T519" i="1"/>
  <c r="K1896" i="1"/>
  <c r="T2364" i="1"/>
  <c r="T50" i="1"/>
  <c r="U50" i="1" s="1"/>
  <c r="W878" i="1"/>
  <c r="AC2088" i="1"/>
  <c r="K1393" i="1"/>
  <c r="N2228" i="1"/>
  <c r="Z301" i="1"/>
  <c r="N1989" i="1"/>
  <c r="N1988" i="1"/>
  <c r="Q802" i="1"/>
  <c r="T162" i="1"/>
  <c r="Z2836" i="1"/>
  <c r="T1220" i="1"/>
  <c r="W2500" i="1"/>
  <c r="Z444" i="1"/>
  <c r="T2516" i="1"/>
  <c r="N2282" i="1"/>
  <c r="N2764" i="1"/>
  <c r="Q187" i="1"/>
  <c r="W161" i="1"/>
  <c r="N90" i="1"/>
  <c r="O90" i="1" s="1"/>
  <c r="N1575" i="1"/>
  <c r="K2706" i="1"/>
  <c r="Q445" i="1"/>
  <c r="Q444" i="1"/>
  <c r="K2301" i="1"/>
  <c r="T2861" i="1"/>
  <c r="N2564" i="1"/>
  <c r="W518" i="1"/>
  <c r="K219" i="1"/>
  <c r="L219" i="1" s="1"/>
  <c r="T684" i="1"/>
  <c r="W1097" i="1"/>
  <c r="T1126" i="1"/>
  <c r="N1036" i="1"/>
  <c r="Q1888" i="1"/>
  <c r="W683" i="1"/>
  <c r="T2125" i="1"/>
  <c r="AC443" i="1"/>
  <c r="Q2152" i="1"/>
  <c r="Q1495" i="1"/>
  <c r="T1444" i="1"/>
  <c r="W2364" i="1"/>
  <c r="Q1127" i="1"/>
  <c r="N2654" i="1"/>
  <c r="Q712" i="1"/>
  <c r="Q711" i="1"/>
  <c r="W444" i="1"/>
  <c r="N1248" i="1"/>
  <c r="AC53" i="1"/>
  <c r="AD53" i="1" s="1"/>
  <c r="AC2453" i="1"/>
  <c r="AC879" i="1"/>
  <c r="Z665" i="1"/>
  <c r="Z53" i="1"/>
  <c r="AA53" i="1" s="1"/>
  <c r="Z2455" i="1"/>
  <c r="Z592" i="1"/>
  <c r="Z2089" i="1"/>
  <c r="Z880" i="1"/>
  <c r="Z2365" i="1"/>
  <c r="W1860" i="1"/>
  <c r="W1221" i="1"/>
  <c r="W2453" i="1"/>
  <c r="W303" i="1"/>
  <c r="W1779" i="1"/>
  <c r="W52" i="1"/>
  <c r="X52" i="1" s="1"/>
  <c r="W2089" i="1"/>
  <c r="W1015" i="1"/>
  <c r="W2838" i="1"/>
  <c r="T302" i="1"/>
  <c r="T2765" i="1"/>
  <c r="T1015" i="1"/>
  <c r="T880" i="1"/>
  <c r="T768" i="1"/>
  <c r="T1860" i="1"/>
  <c r="T1395" i="1"/>
  <c r="T1779" i="1"/>
  <c r="Q2630" i="1"/>
  <c r="Q2765" i="1"/>
  <c r="Q1228" i="1"/>
  <c r="Q63" i="1"/>
  <c r="R63" i="1" s="1"/>
  <c r="Q2566" i="1"/>
  <c r="Q880" i="1"/>
  <c r="Q1445" i="1"/>
  <c r="Q1734" i="1"/>
  <c r="Q1733" i="1"/>
  <c r="Q1395" i="1"/>
  <c r="Q346" i="1"/>
  <c r="Q1016" i="1"/>
  <c r="N1394" i="1"/>
  <c r="N1897" i="1"/>
  <c r="K2775" i="1"/>
  <c r="N2766" i="3" l="1"/>
  <c r="M2766" i="3"/>
  <c r="T2766" i="3"/>
  <c r="S2766" i="3"/>
  <c r="Z2454" i="3"/>
  <c r="Y2454" i="3"/>
  <c r="V593" i="3"/>
  <c r="W593" i="3"/>
  <c r="N1982" i="3"/>
  <c r="M1982" i="3"/>
  <c r="AD55" i="3"/>
  <c r="AC55" i="3"/>
  <c r="AB55" i="3"/>
  <c r="M189" i="1"/>
  <c r="N189" i="1"/>
  <c r="K2303" i="3"/>
  <c r="J2303" i="3"/>
  <c r="T1098" i="3"/>
  <c r="S1098" i="3"/>
  <c r="Q1780" i="3"/>
  <c r="P1780" i="3"/>
  <c r="Q2519" i="3"/>
  <c r="P2519" i="3"/>
  <c r="P2566" i="3"/>
  <c r="Q2566" i="3"/>
  <c r="V2090" i="3"/>
  <c r="W2090" i="3"/>
  <c r="N1892" i="3"/>
  <c r="M1892" i="3"/>
  <c r="Q881" i="3"/>
  <c r="P881" i="3"/>
  <c r="W668" i="3"/>
  <c r="V668" i="3"/>
  <c r="K1395" i="3"/>
  <c r="J1395" i="3"/>
  <c r="T2456" i="3"/>
  <c r="S2456" i="3"/>
  <c r="N1231" i="3"/>
  <c r="M1231" i="3"/>
  <c r="W882" i="3"/>
  <c r="V882" i="3"/>
  <c r="W2455" i="3"/>
  <c r="V2455" i="3"/>
  <c r="T2504" i="3"/>
  <c r="S2504" i="3"/>
  <c r="Q1446" i="3"/>
  <c r="P1446" i="3"/>
  <c r="AC2455" i="3"/>
  <c r="AB2455" i="3"/>
  <c r="K2777" i="3"/>
  <c r="J2777" i="3"/>
  <c r="N2217" i="3"/>
  <c r="M2217" i="3"/>
  <c r="Q51" i="3"/>
  <c r="R51" i="3" s="1"/>
  <c r="P51" i="3"/>
  <c r="T686" i="3"/>
  <c r="S686" i="3"/>
  <c r="T768" i="3"/>
  <c r="S768" i="3"/>
  <c r="K2709" i="3"/>
  <c r="J2709" i="3"/>
  <c r="N1578" i="3"/>
  <c r="M1578" i="3"/>
  <c r="W53" i="3"/>
  <c r="X53" i="3" s="1"/>
  <c r="V53" i="3"/>
  <c r="Q164" i="3"/>
  <c r="P164" i="3"/>
  <c r="W1222" i="3"/>
  <c r="V1222" i="3"/>
  <c r="Z2091" i="3"/>
  <c r="Y2091" i="3"/>
  <c r="W1016" i="3"/>
  <c r="V1016" i="3"/>
  <c r="T1222" i="3"/>
  <c r="S1222" i="3"/>
  <c r="W2840" i="3"/>
  <c r="V2840" i="3"/>
  <c r="N2286" i="3"/>
  <c r="M2286" i="3"/>
  <c r="P2768" i="3"/>
  <c r="Q2768" i="3"/>
  <c r="M65" i="3"/>
  <c r="N65" i="3"/>
  <c r="O65" i="3" s="1"/>
  <c r="W448" i="3"/>
  <c r="V448" i="3"/>
  <c r="T1781" i="3"/>
  <c r="S1781" i="3"/>
  <c r="T1446" i="3"/>
  <c r="S1446" i="3"/>
  <c r="T520" i="3"/>
  <c r="S520" i="3"/>
  <c r="Z55" i="3"/>
  <c r="AA55" i="3" s="1"/>
  <c r="Y55" i="3"/>
  <c r="Z882" i="3"/>
  <c r="Y882" i="3"/>
  <c r="W304" i="3"/>
  <c r="V304" i="3"/>
  <c r="Q2891" i="3"/>
  <c r="P2891" i="3"/>
  <c r="Q2892" i="3" s="1"/>
  <c r="Q769" i="3"/>
  <c r="P769" i="3"/>
  <c r="N820" i="3"/>
  <c r="M820" i="3"/>
  <c r="Q1017" i="3"/>
  <c r="P1017" i="3"/>
  <c r="N1446" i="3"/>
  <c r="M1446" i="3"/>
  <c r="Q1229" i="3"/>
  <c r="P1229" i="3"/>
  <c r="M2568" i="3"/>
  <c r="N2568" i="3"/>
  <c r="N880" i="3"/>
  <c r="M880" i="3"/>
  <c r="Q1396" i="3"/>
  <c r="P1396" i="3"/>
  <c r="Q2128" i="3"/>
  <c r="P2128" i="3"/>
  <c r="W1098" i="3"/>
  <c r="V1098" i="3"/>
  <c r="W520" i="3"/>
  <c r="V520" i="3"/>
  <c r="W2367" i="3"/>
  <c r="V2367" i="3"/>
  <c r="W1780" i="3"/>
  <c r="V1780" i="3"/>
  <c r="T164" i="3"/>
  <c r="S164" i="3"/>
  <c r="T54" i="3"/>
  <c r="U54" i="3" s="1"/>
  <c r="S54" i="3"/>
  <c r="Z447" i="3"/>
  <c r="Y447" i="3"/>
  <c r="T2842" i="3"/>
  <c r="S2842" i="3"/>
  <c r="T1016" i="3"/>
  <c r="S1016" i="3"/>
  <c r="Q1130" i="3"/>
  <c r="P1130" i="3"/>
  <c r="N1395" i="3"/>
  <c r="M1395" i="3"/>
  <c r="T1396" i="3"/>
  <c r="S1396" i="3"/>
  <c r="T880" i="3"/>
  <c r="S880" i="3"/>
  <c r="K222" i="3"/>
  <c r="L222" i="3" s="1"/>
  <c r="J222" i="3"/>
  <c r="N1780" i="3"/>
  <c r="M1780" i="3"/>
  <c r="T2367" i="3"/>
  <c r="S2367" i="3"/>
  <c r="Q1862" i="3"/>
  <c r="P1862" i="3"/>
  <c r="AC881" i="3"/>
  <c r="AB881" i="3"/>
  <c r="T2090" i="3"/>
  <c r="S2090" i="3"/>
  <c r="N347" i="3"/>
  <c r="M347" i="3"/>
  <c r="Q304" i="3"/>
  <c r="P304" i="3"/>
  <c r="M192" i="3"/>
  <c r="N192" i="3"/>
  <c r="T1861" i="3"/>
  <c r="S1861" i="3"/>
  <c r="T304" i="3"/>
  <c r="S304" i="3"/>
  <c r="N1016" i="3"/>
  <c r="M1016" i="3"/>
  <c r="Z594" i="3"/>
  <c r="Y594" i="3"/>
  <c r="N2633" i="3"/>
  <c r="M2633" i="3"/>
  <c r="Q1780" i="1"/>
  <c r="N1249" i="1"/>
  <c r="T1445" i="1"/>
  <c r="T2126" i="1"/>
  <c r="T1127" i="1"/>
  <c r="T685" i="1"/>
  <c r="W519" i="1"/>
  <c r="T2862" i="1"/>
  <c r="N1576" i="1"/>
  <c r="N91" i="1"/>
  <c r="O91" i="1" s="1"/>
  <c r="Q188" i="1"/>
  <c r="N2283" i="1"/>
  <c r="Z445" i="1"/>
  <c r="T1221" i="1"/>
  <c r="T163" i="1"/>
  <c r="N2229" i="1"/>
  <c r="AC2089" i="1"/>
  <c r="T51" i="1"/>
  <c r="U51" i="1" s="1"/>
  <c r="K1897" i="1"/>
  <c r="W1378" i="1"/>
  <c r="Q2153" i="1"/>
  <c r="Q1889" i="1"/>
  <c r="N2655" i="1"/>
  <c r="W2365" i="1"/>
  <c r="AC444" i="1"/>
  <c r="N1037" i="1"/>
  <c r="W1098" i="1"/>
  <c r="K220" i="1"/>
  <c r="L220" i="1" s="1"/>
  <c r="N2565" i="1"/>
  <c r="K2302" i="1"/>
  <c r="K2707" i="1"/>
  <c r="W162" i="1"/>
  <c r="N2765" i="1"/>
  <c r="T2517" i="1"/>
  <c r="W2501" i="1"/>
  <c r="Z2837" i="1"/>
  <c r="Q803" i="1"/>
  <c r="Z302" i="1"/>
  <c r="K1394" i="1"/>
  <c r="W879" i="1"/>
  <c r="T2365" i="1"/>
  <c r="T520" i="1"/>
  <c r="Z1014" i="1"/>
  <c r="W445" i="1"/>
  <c r="Q1496" i="1"/>
  <c r="W684" i="1"/>
  <c r="Q1128" i="1"/>
  <c r="AC54" i="1"/>
  <c r="AD54" i="1" s="1"/>
  <c r="AC880" i="1"/>
  <c r="AC2454" i="1"/>
  <c r="Z666" i="1"/>
  <c r="Z2090" i="1"/>
  <c r="Z2366" i="1"/>
  <c r="Z881" i="1"/>
  <c r="Z593" i="1"/>
  <c r="Z54" i="1"/>
  <c r="AA54" i="1" s="1"/>
  <c r="Z2456" i="1"/>
  <c r="W2454" i="1"/>
  <c r="W1222" i="1"/>
  <c r="W1861" i="1"/>
  <c r="W2839" i="1"/>
  <c r="W1016" i="1"/>
  <c r="W53" i="1"/>
  <c r="X53" i="1" s="1"/>
  <c r="W304" i="1"/>
  <c r="W1780" i="1"/>
  <c r="W2090" i="1"/>
  <c r="T303" i="1"/>
  <c r="T1396" i="1"/>
  <c r="T1861" i="1"/>
  <c r="T1016" i="1"/>
  <c r="T1780" i="1"/>
  <c r="T881" i="1"/>
  <c r="T2766" i="1"/>
  <c r="T769" i="1"/>
  <c r="Q2631" i="1"/>
  <c r="Q2766" i="1"/>
  <c r="Q1229" i="1"/>
  <c r="Q1396" i="1"/>
  <c r="Q1017" i="1"/>
  <c r="Q2567" i="1"/>
  <c r="Q881" i="1"/>
  <c r="Q1446" i="1"/>
  <c r="Q347" i="1"/>
  <c r="Q64" i="1"/>
  <c r="R64" i="1" s="1"/>
  <c r="N1395" i="1"/>
  <c r="N1899" i="1"/>
  <c r="N1898" i="1"/>
  <c r="K2776" i="1"/>
  <c r="Q2567" i="3" l="1"/>
  <c r="P2567" i="3"/>
  <c r="S2767" i="3"/>
  <c r="T2767" i="3"/>
  <c r="Q2520" i="3"/>
  <c r="P2520" i="3"/>
  <c r="S1099" i="3"/>
  <c r="T1099" i="3"/>
  <c r="W594" i="3"/>
  <c r="V594" i="3"/>
  <c r="W2091" i="3"/>
  <c r="V2091" i="3"/>
  <c r="M190" i="1"/>
  <c r="N190" i="1"/>
  <c r="M1983" i="3"/>
  <c r="N1983" i="3"/>
  <c r="Z2455" i="3"/>
  <c r="Y2455" i="3"/>
  <c r="M2767" i="3"/>
  <c r="N2767" i="3"/>
  <c r="Q1781" i="3"/>
  <c r="P1781" i="3"/>
  <c r="J2304" i="3"/>
  <c r="K2304" i="3"/>
  <c r="AC56" i="3"/>
  <c r="AD56" i="3" s="1"/>
  <c r="AB56" i="3"/>
  <c r="T305" i="3"/>
  <c r="S305" i="3"/>
  <c r="T2368" i="3"/>
  <c r="S2368" i="3"/>
  <c r="K223" i="3"/>
  <c r="L223" i="3" s="1"/>
  <c r="J223" i="3"/>
  <c r="Z448" i="3"/>
  <c r="Y448" i="3"/>
  <c r="W2368" i="3"/>
  <c r="V2368" i="3"/>
  <c r="W1099" i="3"/>
  <c r="V1099" i="3"/>
  <c r="Q2129" i="3"/>
  <c r="P2129" i="3"/>
  <c r="N881" i="3"/>
  <c r="M881" i="3"/>
  <c r="N1447" i="3"/>
  <c r="M1447" i="3"/>
  <c r="Q1018" i="3"/>
  <c r="P1018" i="3"/>
  <c r="Q770" i="3"/>
  <c r="P770" i="3"/>
  <c r="W305" i="3"/>
  <c r="V305" i="3"/>
  <c r="Z56" i="3"/>
  <c r="Y56" i="3"/>
  <c r="T1447" i="3"/>
  <c r="S1447" i="3"/>
  <c r="W449" i="3"/>
  <c r="V449" i="3"/>
  <c r="N2287" i="3"/>
  <c r="M2287" i="3"/>
  <c r="T1223" i="3"/>
  <c r="S1223" i="3"/>
  <c r="Z2092" i="3"/>
  <c r="Y2092" i="3"/>
  <c r="W1223" i="3"/>
  <c r="V1223" i="3"/>
  <c r="W54" i="3"/>
  <c r="X54" i="3" s="1"/>
  <c r="V54" i="3"/>
  <c r="K2710" i="3"/>
  <c r="J2710" i="3"/>
  <c r="T769" i="3"/>
  <c r="S769" i="3"/>
  <c r="Q52" i="3"/>
  <c r="R52" i="3" s="1"/>
  <c r="P52" i="3"/>
  <c r="K2778" i="3"/>
  <c r="J2778" i="3"/>
  <c r="K2779" i="3" s="1"/>
  <c r="T2505" i="3"/>
  <c r="S2505" i="3"/>
  <c r="W883" i="3"/>
  <c r="V883" i="3"/>
  <c r="T2457" i="3"/>
  <c r="S2457" i="3"/>
  <c r="W669" i="3"/>
  <c r="V669" i="3"/>
  <c r="N1893" i="3"/>
  <c r="M1893" i="3"/>
  <c r="P2769" i="3"/>
  <c r="Q2769" i="3"/>
  <c r="N348" i="3"/>
  <c r="M348" i="3"/>
  <c r="T1397" i="3"/>
  <c r="S1397" i="3"/>
  <c r="T1017" i="3"/>
  <c r="S1017" i="3"/>
  <c r="T165" i="3"/>
  <c r="S165" i="3"/>
  <c r="M193" i="3"/>
  <c r="N193" i="3"/>
  <c r="M2569" i="3"/>
  <c r="N2569" i="3"/>
  <c r="M66" i="3"/>
  <c r="N66" i="3"/>
  <c r="O66" i="3" s="1"/>
  <c r="AA56" i="3"/>
  <c r="Z595" i="3"/>
  <c r="Y595" i="3"/>
  <c r="N2634" i="3"/>
  <c r="M2634" i="3"/>
  <c r="N1017" i="3"/>
  <c r="M1017" i="3"/>
  <c r="T1862" i="3"/>
  <c r="S1862" i="3"/>
  <c r="Q305" i="3"/>
  <c r="P305" i="3"/>
  <c r="T2091" i="3"/>
  <c r="S2091" i="3"/>
  <c r="AC882" i="3"/>
  <c r="AB882" i="3"/>
  <c r="Q1863" i="3"/>
  <c r="P1863" i="3"/>
  <c r="N1781" i="3"/>
  <c r="M1781" i="3"/>
  <c r="T881" i="3"/>
  <c r="S881" i="3"/>
  <c r="N1396" i="3"/>
  <c r="M1396" i="3"/>
  <c r="Q1131" i="3"/>
  <c r="P1131" i="3"/>
  <c r="T2843" i="3"/>
  <c r="S2843" i="3"/>
  <c r="T55" i="3"/>
  <c r="U55" i="3" s="1"/>
  <c r="S55" i="3"/>
  <c r="W1781" i="3"/>
  <c r="V1781" i="3"/>
  <c r="W521" i="3"/>
  <c r="V521" i="3"/>
  <c r="Q1397" i="3"/>
  <c r="P1397" i="3"/>
  <c r="Q1230" i="3"/>
  <c r="P1230" i="3"/>
  <c r="N821" i="3"/>
  <c r="M821" i="3"/>
  <c r="Z883" i="3"/>
  <c r="Y883" i="3"/>
  <c r="T521" i="3"/>
  <c r="S521" i="3"/>
  <c r="T1782" i="3"/>
  <c r="S1782" i="3"/>
  <c r="W2841" i="3"/>
  <c r="V2841" i="3"/>
  <c r="W1017" i="3"/>
  <c r="V1017" i="3"/>
  <c r="Q165" i="3"/>
  <c r="P165" i="3"/>
  <c r="N1579" i="3"/>
  <c r="M1579" i="3"/>
  <c r="T687" i="3"/>
  <c r="S687" i="3"/>
  <c r="N2218" i="3"/>
  <c r="M2218" i="3"/>
  <c r="AB2456" i="3"/>
  <c r="AC2456" i="3"/>
  <c r="Q1447" i="3"/>
  <c r="P1447" i="3"/>
  <c r="W2456" i="3"/>
  <c r="V2456" i="3"/>
  <c r="N1232" i="3"/>
  <c r="M1232" i="3"/>
  <c r="K1396" i="3"/>
  <c r="J1396" i="3"/>
  <c r="Q882" i="3"/>
  <c r="P882" i="3"/>
  <c r="Q1781" i="1"/>
  <c r="W446" i="1"/>
  <c r="T521" i="1"/>
  <c r="Z303" i="1"/>
  <c r="T2518" i="1"/>
  <c r="W163" i="1"/>
  <c r="K2708" i="1"/>
  <c r="N2566" i="1"/>
  <c r="W1099" i="1"/>
  <c r="AC445" i="1"/>
  <c r="N2656" i="1"/>
  <c r="Q2154" i="1"/>
  <c r="K1899" i="1"/>
  <c r="K1898" i="1"/>
  <c r="AC2090" i="1"/>
  <c r="T164" i="1"/>
  <c r="Z446" i="1"/>
  <c r="Q189" i="1"/>
  <c r="N1577" i="1"/>
  <c r="W520" i="1"/>
  <c r="T1128" i="1"/>
  <c r="T1446" i="1"/>
  <c r="W685" i="1"/>
  <c r="W880" i="1"/>
  <c r="Z2838" i="1"/>
  <c r="Q1129" i="1"/>
  <c r="Z1015" i="1"/>
  <c r="K1395" i="1"/>
  <c r="W2502" i="1"/>
  <c r="N2766" i="1"/>
  <c r="K2303" i="1"/>
  <c r="K221" i="1"/>
  <c r="L221" i="1" s="1"/>
  <c r="N1039" i="1"/>
  <c r="N1038" i="1"/>
  <c r="W2366" i="1"/>
  <c r="Q1890" i="1"/>
  <c r="W1379" i="1"/>
  <c r="T52" i="1"/>
  <c r="U52" i="1" s="1"/>
  <c r="N2230" i="1"/>
  <c r="T1222" i="1"/>
  <c r="N2284" i="1"/>
  <c r="N92" i="1"/>
  <c r="O92" i="1" s="1"/>
  <c r="T2863" i="1"/>
  <c r="T686" i="1"/>
  <c r="T2127" i="1"/>
  <c r="N1250" i="1"/>
  <c r="Q1497" i="1"/>
  <c r="T2366" i="1"/>
  <c r="Q804" i="1"/>
  <c r="AC881" i="1"/>
  <c r="AC2455" i="1"/>
  <c r="AC55" i="1"/>
  <c r="AD55" i="1" s="1"/>
  <c r="Z667" i="1"/>
  <c r="Z2367" i="1"/>
  <c r="Z2457" i="1"/>
  <c r="Z55" i="1"/>
  <c r="AA55" i="1" s="1"/>
  <c r="Z2091" i="1"/>
  <c r="Z594" i="1"/>
  <c r="Z882" i="1"/>
  <c r="W1862" i="1"/>
  <c r="W1223" i="1"/>
  <c r="W2455" i="1"/>
  <c r="W2091" i="1"/>
  <c r="W54" i="1"/>
  <c r="X54" i="1" s="1"/>
  <c r="W2840" i="1"/>
  <c r="W1781" i="1"/>
  <c r="W305" i="1"/>
  <c r="W1017" i="1"/>
  <c r="T304" i="1"/>
  <c r="T2767" i="1"/>
  <c r="T882" i="1"/>
  <c r="T1397" i="1"/>
  <c r="T1862" i="1"/>
  <c r="T770" i="1"/>
  <c r="T1781" i="1"/>
  <c r="T1017" i="1"/>
  <c r="Q2632" i="1"/>
  <c r="Q2767" i="1"/>
  <c r="Q1230" i="1"/>
  <c r="Q348" i="1"/>
  <c r="Q1447" i="1"/>
  <c r="Q1018" i="1"/>
  <c r="Q65" i="1"/>
  <c r="R65" i="1" s="1"/>
  <c r="Q882" i="1"/>
  <c r="Q2568" i="1"/>
  <c r="Q1397" i="1"/>
  <c r="N1396" i="1"/>
  <c r="K2777" i="1"/>
  <c r="W2092" i="3" l="1"/>
  <c r="V2092" i="3"/>
  <c r="K2305" i="3"/>
  <c r="J2305" i="3"/>
  <c r="M2768" i="3"/>
  <c r="N2768" i="3"/>
  <c r="N1984" i="3"/>
  <c r="M1984" i="3"/>
  <c r="T1100" i="3"/>
  <c r="S1100" i="3"/>
  <c r="T2768" i="3"/>
  <c r="S2768" i="3"/>
  <c r="AC57" i="3"/>
  <c r="AD57" i="3" s="1"/>
  <c r="AB57" i="3"/>
  <c r="Q1782" i="3"/>
  <c r="P1782" i="3"/>
  <c r="Z2456" i="3"/>
  <c r="Y2456" i="3"/>
  <c r="W595" i="3"/>
  <c r="V595" i="3"/>
  <c r="P2521" i="3"/>
  <c r="Q2521" i="3"/>
  <c r="P2568" i="3"/>
  <c r="Q2568" i="3"/>
  <c r="M191" i="1"/>
  <c r="N191" i="1"/>
  <c r="K2711" i="3"/>
  <c r="J2711" i="3"/>
  <c r="K2712" i="3" s="1"/>
  <c r="Y57" i="3"/>
  <c r="Z57" i="3"/>
  <c r="AA57" i="3" s="1"/>
  <c r="T2369" i="3"/>
  <c r="S2369" i="3"/>
  <c r="N1233" i="3"/>
  <c r="M1233" i="3"/>
  <c r="Q166" i="3"/>
  <c r="P166" i="3"/>
  <c r="W1018" i="3"/>
  <c r="V1018" i="3"/>
  <c r="T522" i="3"/>
  <c r="S522" i="3"/>
  <c r="N822" i="3"/>
  <c r="M822" i="3"/>
  <c r="Q1231" i="3"/>
  <c r="P1231" i="3"/>
  <c r="W1782" i="3"/>
  <c r="V1782" i="3"/>
  <c r="T2844" i="3"/>
  <c r="S2844" i="3"/>
  <c r="N1397" i="3"/>
  <c r="M1397" i="3"/>
  <c r="N1782" i="3"/>
  <c r="M1782" i="3"/>
  <c r="AC883" i="3"/>
  <c r="AB883" i="3"/>
  <c r="Q306" i="3"/>
  <c r="P306" i="3"/>
  <c r="N1018" i="3"/>
  <c r="M1018" i="3"/>
  <c r="Z596" i="3"/>
  <c r="Y596" i="3"/>
  <c r="N2570" i="3"/>
  <c r="M2570" i="3"/>
  <c r="P2770" i="3"/>
  <c r="Q2770" i="3"/>
  <c r="AC2457" i="3"/>
  <c r="AB2457" i="3"/>
  <c r="W884" i="3"/>
  <c r="V884" i="3"/>
  <c r="W1224" i="3"/>
  <c r="V1224" i="3"/>
  <c r="Q771" i="3"/>
  <c r="P771" i="3"/>
  <c r="W2369" i="3"/>
  <c r="V2369" i="3"/>
  <c r="T306" i="3"/>
  <c r="S306" i="3"/>
  <c r="T166" i="3"/>
  <c r="S166" i="3"/>
  <c r="T1398" i="3"/>
  <c r="S1398" i="3"/>
  <c r="M349" i="3"/>
  <c r="N349" i="3"/>
  <c r="N1894" i="3"/>
  <c r="M1894" i="3"/>
  <c r="T2458" i="3"/>
  <c r="S2458" i="3"/>
  <c r="T2506" i="3"/>
  <c r="S2506" i="3"/>
  <c r="T770" i="3"/>
  <c r="S770" i="3"/>
  <c r="W55" i="3"/>
  <c r="X55" i="3" s="1"/>
  <c r="V55" i="3"/>
  <c r="Z2093" i="3"/>
  <c r="Y2093" i="3"/>
  <c r="N2288" i="3"/>
  <c r="M2288" i="3"/>
  <c r="T1448" i="3"/>
  <c r="S1448" i="3"/>
  <c r="W306" i="3"/>
  <c r="V306" i="3"/>
  <c r="Q1019" i="3"/>
  <c r="P1019" i="3"/>
  <c r="N882" i="3"/>
  <c r="M882" i="3"/>
  <c r="W1100" i="3"/>
  <c r="V1100" i="3"/>
  <c r="Z449" i="3"/>
  <c r="Y449" i="3"/>
  <c r="K224" i="3"/>
  <c r="L224" i="3" s="1"/>
  <c r="J224" i="3"/>
  <c r="T1018" i="3"/>
  <c r="S1018" i="3"/>
  <c r="W670" i="3"/>
  <c r="V670" i="3"/>
  <c r="Q53" i="3"/>
  <c r="R53" i="3" s="1"/>
  <c r="P53" i="3"/>
  <c r="T1224" i="3"/>
  <c r="S1224" i="3"/>
  <c r="W450" i="3"/>
  <c r="V450" i="3"/>
  <c r="N1448" i="3"/>
  <c r="M1448" i="3"/>
  <c r="Q2130" i="3"/>
  <c r="P2130" i="3"/>
  <c r="Q883" i="3"/>
  <c r="P883" i="3"/>
  <c r="Q1448" i="3"/>
  <c r="P1448" i="3"/>
  <c r="N2219" i="3"/>
  <c r="M2219" i="3"/>
  <c r="K1397" i="3"/>
  <c r="J1397" i="3"/>
  <c r="W2457" i="3"/>
  <c r="V2457" i="3"/>
  <c r="T688" i="3"/>
  <c r="S688" i="3"/>
  <c r="N1580" i="3"/>
  <c r="M1580" i="3"/>
  <c r="W2842" i="3"/>
  <c r="V2842" i="3"/>
  <c r="T1783" i="3"/>
  <c r="S1783" i="3"/>
  <c r="Z884" i="3"/>
  <c r="Y884" i="3"/>
  <c r="Q1398" i="3"/>
  <c r="P1398" i="3"/>
  <c r="W522" i="3"/>
  <c r="V522" i="3"/>
  <c r="T56" i="3"/>
  <c r="U56" i="3" s="1"/>
  <c r="S56" i="3"/>
  <c r="Q1132" i="3"/>
  <c r="P1132" i="3"/>
  <c r="T882" i="3"/>
  <c r="S882" i="3"/>
  <c r="Q1864" i="3"/>
  <c r="P1864" i="3"/>
  <c r="T2092" i="3"/>
  <c r="S2092" i="3"/>
  <c r="T1863" i="3"/>
  <c r="S1863" i="3"/>
  <c r="N2635" i="3"/>
  <c r="M2635" i="3"/>
  <c r="N67" i="3"/>
  <c r="O67" i="3" s="1"/>
  <c r="M67" i="3"/>
  <c r="M194" i="3"/>
  <c r="N194" i="3"/>
  <c r="Q1782" i="1"/>
  <c r="N1251" i="1"/>
  <c r="N93" i="1"/>
  <c r="O93" i="1" s="1"/>
  <c r="T1223" i="1"/>
  <c r="Q1891" i="1"/>
  <c r="K2304" i="1"/>
  <c r="N2767" i="1"/>
  <c r="K1396" i="1"/>
  <c r="Q1130" i="1"/>
  <c r="W881" i="1"/>
  <c r="T1447" i="1"/>
  <c r="W521" i="1"/>
  <c r="Q190" i="1"/>
  <c r="T165" i="1"/>
  <c r="N2657" i="1"/>
  <c r="W1100" i="1"/>
  <c r="K2709" i="1"/>
  <c r="T2519" i="1"/>
  <c r="T522" i="1"/>
  <c r="T2367" i="1"/>
  <c r="T687" i="1"/>
  <c r="T53" i="1"/>
  <c r="U53" i="1" s="1"/>
  <c r="Q805" i="1"/>
  <c r="T2128" i="1"/>
  <c r="N2285" i="1"/>
  <c r="N2231" i="1"/>
  <c r="W2367" i="1"/>
  <c r="K222" i="1"/>
  <c r="L222" i="1" s="1"/>
  <c r="W2503" i="1"/>
  <c r="Z1016" i="1"/>
  <c r="Z2839" i="1"/>
  <c r="W686" i="1"/>
  <c r="T1129" i="1"/>
  <c r="N1578" i="1"/>
  <c r="Z447" i="1"/>
  <c r="AC2091" i="1"/>
  <c r="Q2155" i="1"/>
  <c r="AC446" i="1"/>
  <c r="N2567" i="1"/>
  <c r="W164" i="1"/>
  <c r="Z304" i="1"/>
  <c r="W447" i="1"/>
  <c r="Q1498" i="1"/>
  <c r="T2864" i="1"/>
  <c r="W1380" i="1"/>
  <c r="AC56" i="1"/>
  <c r="AD56" i="1" s="1"/>
  <c r="AC2456" i="1"/>
  <c r="AC882" i="1"/>
  <c r="Z668" i="1"/>
  <c r="Z595" i="1"/>
  <c r="Z2092" i="1"/>
  <c r="Z56" i="1"/>
  <c r="AA56" i="1" s="1"/>
  <c r="Z2458" i="1"/>
  <c r="Z883" i="1"/>
  <c r="Z2368" i="1"/>
  <c r="W2456" i="1"/>
  <c r="W1863" i="1"/>
  <c r="W1224" i="1"/>
  <c r="W2841" i="1"/>
  <c r="W1018" i="1"/>
  <c r="W306" i="1"/>
  <c r="W1782" i="1"/>
  <c r="W55" i="1"/>
  <c r="X55" i="1" s="1"/>
  <c r="W2092" i="1"/>
  <c r="T305" i="1"/>
  <c r="T1018" i="1"/>
  <c r="T883" i="1"/>
  <c r="T1398" i="1"/>
  <c r="T771" i="1"/>
  <c r="T1782" i="1"/>
  <c r="T1863" i="1"/>
  <c r="T2768" i="1"/>
  <c r="Q2633" i="1"/>
  <c r="Q2768" i="1"/>
  <c r="Q1231" i="1"/>
  <c r="Q1398" i="1"/>
  <c r="Q883" i="1"/>
  <c r="Q2569" i="1"/>
  <c r="Q1448" i="1"/>
  <c r="Q349" i="1"/>
  <c r="Q66" i="1"/>
  <c r="R66" i="1" s="1"/>
  <c r="Q1019" i="1"/>
  <c r="N1397" i="1"/>
  <c r="K2778" i="1"/>
  <c r="K2779" i="1"/>
  <c r="W596" i="3" l="1"/>
  <c r="V596" i="3"/>
  <c r="P1783" i="3"/>
  <c r="Q1783" i="3"/>
  <c r="T2769" i="3"/>
  <c r="S2769" i="3"/>
  <c r="N1985" i="3"/>
  <c r="M1985" i="3"/>
  <c r="K2306" i="3"/>
  <c r="J2306" i="3"/>
  <c r="Q2569" i="3"/>
  <c r="P2569" i="3"/>
  <c r="Y2457" i="3"/>
  <c r="Z2457" i="3"/>
  <c r="AC58" i="3"/>
  <c r="AD58" i="3" s="1"/>
  <c r="AB58" i="3"/>
  <c r="T1101" i="3"/>
  <c r="S1101" i="3"/>
  <c r="W2093" i="3"/>
  <c r="V2093" i="3"/>
  <c r="M192" i="1"/>
  <c r="N192" i="1"/>
  <c r="P2522" i="3"/>
  <c r="Q2523" i="3" s="1"/>
  <c r="Q2522" i="3"/>
  <c r="M2769" i="3"/>
  <c r="N2769" i="3"/>
  <c r="T2093" i="3"/>
  <c r="S2093" i="3"/>
  <c r="Q1399" i="3"/>
  <c r="P1399" i="3"/>
  <c r="W2458" i="3"/>
  <c r="V2458" i="3"/>
  <c r="W671" i="3"/>
  <c r="V671" i="3"/>
  <c r="Q1020" i="3"/>
  <c r="P1020" i="3"/>
  <c r="T771" i="3"/>
  <c r="S771" i="3"/>
  <c r="W1225" i="3"/>
  <c r="V1225" i="3"/>
  <c r="M2571" i="3"/>
  <c r="N2571" i="3"/>
  <c r="W1783" i="3"/>
  <c r="V1783" i="3"/>
  <c r="Q1232" i="3"/>
  <c r="P1232" i="3"/>
  <c r="T2370" i="3"/>
  <c r="S2370" i="3"/>
  <c r="M68" i="3"/>
  <c r="N68" i="3"/>
  <c r="O68" i="3" s="1"/>
  <c r="N350" i="3"/>
  <c r="M350" i="3"/>
  <c r="Y58" i="3"/>
  <c r="Z58" i="3"/>
  <c r="AA58" i="3" s="1"/>
  <c r="T883" i="3"/>
  <c r="S883" i="3"/>
  <c r="W2843" i="3"/>
  <c r="V2843" i="3"/>
  <c r="N2220" i="3"/>
  <c r="M2220" i="3"/>
  <c r="T1225" i="3"/>
  <c r="S1225" i="3"/>
  <c r="K225" i="3"/>
  <c r="L225" i="3" s="1"/>
  <c r="J225" i="3"/>
  <c r="Z2094" i="3"/>
  <c r="Y2094" i="3"/>
  <c r="T167" i="3"/>
  <c r="S167" i="3"/>
  <c r="AC884" i="3"/>
  <c r="AB884" i="3"/>
  <c r="T523" i="3"/>
  <c r="S523" i="3"/>
  <c r="Q1865" i="3"/>
  <c r="P1865" i="3"/>
  <c r="T689" i="3"/>
  <c r="S689" i="3"/>
  <c r="Q1449" i="3"/>
  <c r="P1449" i="3"/>
  <c r="Q54" i="3"/>
  <c r="R54" i="3" s="1"/>
  <c r="P54" i="3"/>
  <c r="N883" i="3"/>
  <c r="M883" i="3"/>
  <c r="N2289" i="3"/>
  <c r="M2289" i="3"/>
  <c r="T2507" i="3"/>
  <c r="S2507" i="3"/>
  <c r="N1895" i="3"/>
  <c r="M1895" i="3"/>
  <c r="T1399" i="3"/>
  <c r="S1399" i="3"/>
  <c r="T307" i="3"/>
  <c r="S307" i="3"/>
  <c r="Q772" i="3"/>
  <c r="P772" i="3"/>
  <c r="W885" i="3"/>
  <c r="V885" i="3"/>
  <c r="AC2458" i="3"/>
  <c r="AB2458" i="3"/>
  <c r="Z597" i="3"/>
  <c r="Y597" i="3"/>
  <c r="Q307" i="3"/>
  <c r="P307" i="3"/>
  <c r="N1783" i="3"/>
  <c r="M1783" i="3"/>
  <c r="T2845" i="3"/>
  <c r="S2845" i="3"/>
  <c r="N823" i="3"/>
  <c r="M823" i="3"/>
  <c r="Q167" i="3"/>
  <c r="P167" i="3"/>
  <c r="N1234" i="3"/>
  <c r="M1234" i="3"/>
  <c r="M195" i="3"/>
  <c r="N195" i="3"/>
  <c r="N2636" i="3"/>
  <c r="M2636" i="3"/>
  <c r="T57" i="3"/>
  <c r="U57" i="3" s="1"/>
  <c r="S57" i="3"/>
  <c r="Z885" i="3"/>
  <c r="Y885" i="3"/>
  <c r="N1581" i="3"/>
  <c r="M1581" i="3"/>
  <c r="Q884" i="3"/>
  <c r="P884" i="3"/>
  <c r="N1449" i="3"/>
  <c r="M1449" i="3"/>
  <c r="W1101" i="3"/>
  <c r="V1101" i="3"/>
  <c r="T1449" i="3"/>
  <c r="S1449" i="3"/>
  <c r="T2459" i="3"/>
  <c r="S2459" i="3"/>
  <c r="T2460" i="3" s="1"/>
  <c r="W2370" i="3"/>
  <c r="V2370" i="3"/>
  <c r="N1019" i="3"/>
  <c r="M1019" i="3"/>
  <c r="N1398" i="3"/>
  <c r="M1398" i="3"/>
  <c r="W1019" i="3"/>
  <c r="V1019" i="3"/>
  <c r="T1864" i="3"/>
  <c r="S1864" i="3"/>
  <c r="Q1133" i="3"/>
  <c r="P1133" i="3"/>
  <c r="W523" i="3"/>
  <c r="V523" i="3"/>
  <c r="T1784" i="3"/>
  <c r="S1784" i="3"/>
  <c r="K1398" i="3"/>
  <c r="J1398" i="3"/>
  <c r="Q2131" i="3"/>
  <c r="P2131" i="3"/>
  <c r="W451" i="3"/>
  <c r="V451" i="3"/>
  <c r="T1019" i="3"/>
  <c r="S1019" i="3"/>
  <c r="Z450" i="3"/>
  <c r="Y450" i="3"/>
  <c r="W307" i="3"/>
  <c r="V307" i="3"/>
  <c r="W56" i="3"/>
  <c r="X56" i="3" s="1"/>
  <c r="V56" i="3"/>
  <c r="Q2771" i="3"/>
  <c r="P2771" i="3"/>
  <c r="Q1783" i="1"/>
  <c r="T2865" i="1"/>
  <c r="W165" i="1"/>
  <c r="AC2092" i="1"/>
  <c r="N1579" i="1"/>
  <c r="W687" i="1"/>
  <c r="Z1017" i="1"/>
  <c r="W2368" i="1"/>
  <c r="N2286" i="1"/>
  <c r="Q806" i="1"/>
  <c r="T688" i="1"/>
  <c r="T523" i="1"/>
  <c r="K2710" i="1"/>
  <c r="N2658" i="1"/>
  <c r="Q191" i="1"/>
  <c r="T1448" i="1"/>
  <c r="N2768" i="1"/>
  <c r="Q1892" i="1"/>
  <c r="N94" i="1"/>
  <c r="O94" i="1" s="1"/>
  <c r="W448" i="1"/>
  <c r="AC447" i="1"/>
  <c r="Q1499" i="1"/>
  <c r="N2568" i="1"/>
  <c r="Q2156" i="1"/>
  <c r="T1130" i="1"/>
  <c r="Z2840" i="1"/>
  <c r="W2504" i="1"/>
  <c r="K223" i="1"/>
  <c r="L223" i="1" s="1"/>
  <c r="N2232" i="1"/>
  <c r="T2129" i="1"/>
  <c r="T54" i="1"/>
  <c r="U54" i="1" s="1"/>
  <c r="T2368" i="1"/>
  <c r="T2520" i="1"/>
  <c r="W1101" i="1"/>
  <c r="T166" i="1"/>
  <c r="W522" i="1"/>
  <c r="W882" i="1"/>
  <c r="K1397" i="1"/>
  <c r="K2305" i="1"/>
  <c r="T1224" i="1"/>
  <c r="N1252" i="1"/>
  <c r="W1381" i="1"/>
  <c r="Z305" i="1"/>
  <c r="Z448" i="1"/>
  <c r="Q1131" i="1"/>
  <c r="AC2457" i="1"/>
  <c r="AC57" i="1"/>
  <c r="AD57" i="1" s="1"/>
  <c r="AC883" i="1"/>
  <c r="Z669" i="1"/>
  <c r="Z884" i="1"/>
  <c r="Z2093" i="1"/>
  <c r="Z57" i="1"/>
  <c r="AA57" i="1" s="1"/>
  <c r="Z2369" i="1"/>
  <c r="Z596" i="1"/>
  <c r="Z2459" i="1"/>
  <c r="W2457" i="1"/>
  <c r="W1864" i="1"/>
  <c r="W1225" i="1"/>
  <c r="W2093" i="1"/>
  <c r="W307" i="1"/>
  <c r="W1783" i="1"/>
  <c r="W56" i="1"/>
  <c r="X56" i="1" s="1"/>
  <c r="W1019" i="1"/>
  <c r="W2842" i="1"/>
  <c r="T306" i="1"/>
  <c r="T1864" i="1"/>
  <c r="T1399" i="1"/>
  <c r="T884" i="1"/>
  <c r="T1783" i="1"/>
  <c r="T1019" i="1"/>
  <c r="T2769" i="1"/>
  <c r="T772" i="1"/>
  <c r="Q2634" i="1"/>
  <c r="Q2769" i="1"/>
  <c r="Q1232" i="1"/>
  <c r="Q1449" i="1"/>
  <c r="Q350" i="1"/>
  <c r="Q1399" i="1"/>
  <c r="Q1020" i="1"/>
  <c r="Q67" i="1"/>
  <c r="R67" i="1" s="1"/>
  <c r="Q2570" i="1"/>
  <c r="Q884" i="1"/>
  <c r="N1398" i="1"/>
  <c r="W2094" i="3" l="1"/>
  <c r="V2094" i="3"/>
  <c r="AC59" i="3"/>
  <c r="AD59" i="3" s="1"/>
  <c r="AB59" i="3"/>
  <c r="P2570" i="3"/>
  <c r="Q2570" i="3"/>
  <c r="N1986" i="3"/>
  <c r="M1986" i="3"/>
  <c r="Q1784" i="3"/>
  <c r="P1784" i="3"/>
  <c r="T1102" i="3"/>
  <c r="S1102" i="3"/>
  <c r="K2307" i="3"/>
  <c r="J2307" i="3"/>
  <c r="T2770" i="3"/>
  <c r="S2770" i="3"/>
  <c r="V597" i="3"/>
  <c r="W597" i="3"/>
  <c r="N2770" i="3"/>
  <c r="M2770" i="3"/>
  <c r="M193" i="1"/>
  <c r="N193" i="1"/>
  <c r="Z2458" i="3"/>
  <c r="Y2458" i="3"/>
  <c r="T1020" i="3"/>
  <c r="S1020" i="3"/>
  <c r="W524" i="3"/>
  <c r="V524" i="3"/>
  <c r="N1399" i="3"/>
  <c r="M1399" i="3"/>
  <c r="N1450" i="3"/>
  <c r="M1450" i="3"/>
  <c r="N1582" i="3"/>
  <c r="M1582" i="3"/>
  <c r="T58" i="3"/>
  <c r="U58" i="3" s="1"/>
  <c r="S58" i="3"/>
  <c r="N1235" i="3"/>
  <c r="M1235" i="3"/>
  <c r="N1784" i="3"/>
  <c r="M1784" i="3"/>
  <c r="Z598" i="3"/>
  <c r="Y598" i="3"/>
  <c r="W886" i="3"/>
  <c r="V886" i="3"/>
  <c r="T308" i="3"/>
  <c r="S308" i="3"/>
  <c r="N1896" i="3"/>
  <c r="M1896" i="3"/>
  <c r="N2290" i="3"/>
  <c r="M2290" i="3"/>
  <c r="Q1450" i="3"/>
  <c r="P1450" i="3"/>
  <c r="T524" i="3"/>
  <c r="S524" i="3"/>
  <c r="T168" i="3"/>
  <c r="S168" i="3"/>
  <c r="K226" i="3"/>
  <c r="L226" i="3" s="1"/>
  <c r="J226" i="3"/>
  <c r="N2221" i="3"/>
  <c r="M2221" i="3"/>
  <c r="T884" i="3"/>
  <c r="S884" i="3"/>
  <c r="T2371" i="3"/>
  <c r="S2371" i="3"/>
  <c r="Q1233" i="3"/>
  <c r="P1233" i="3"/>
  <c r="T772" i="3"/>
  <c r="S772" i="3"/>
  <c r="W672" i="3"/>
  <c r="V672" i="3"/>
  <c r="Q1400" i="3"/>
  <c r="P1400" i="3"/>
  <c r="W308" i="3"/>
  <c r="V308" i="3"/>
  <c r="T1865" i="3"/>
  <c r="S1865" i="3"/>
  <c r="W1102" i="3"/>
  <c r="V1102" i="3"/>
  <c r="N196" i="3"/>
  <c r="M196" i="3"/>
  <c r="N69" i="3"/>
  <c r="O69" i="3" s="1"/>
  <c r="M69" i="3"/>
  <c r="M2572" i="3"/>
  <c r="N2572" i="3"/>
  <c r="Z59" i="3"/>
  <c r="AA59" i="3" s="1"/>
  <c r="Y59" i="3"/>
  <c r="P2772" i="3"/>
  <c r="Q2772" i="3"/>
  <c r="Q2132" i="3"/>
  <c r="P2132" i="3"/>
  <c r="W57" i="3"/>
  <c r="X57" i="3" s="1"/>
  <c r="V57" i="3"/>
  <c r="Z451" i="3"/>
  <c r="Y451" i="3"/>
  <c r="W452" i="3"/>
  <c r="V452" i="3"/>
  <c r="K1399" i="3"/>
  <c r="J1399" i="3"/>
  <c r="K1400" i="3" s="1"/>
  <c r="T1785" i="3"/>
  <c r="S1785" i="3"/>
  <c r="Q1134" i="3"/>
  <c r="P1134" i="3"/>
  <c r="W1020" i="3"/>
  <c r="V1020" i="3"/>
  <c r="N1020" i="3"/>
  <c r="M1020" i="3"/>
  <c r="W2371" i="3"/>
  <c r="V2371" i="3"/>
  <c r="T1450" i="3"/>
  <c r="S1450" i="3"/>
  <c r="Q885" i="3"/>
  <c r="P885" i="3"/>
  <c r="Z886" i="3"/>
  <c r="Y886" i="3"/>
  <c r="M2637" i="3"/>
  <c r="N2637" i="3"/>
  <c r="Q168" i="3"/>
  <c r="P168" i="3"/>
  <c r="N824" i="3"/>
  <c r="M824" i="3"/>
  <c r="T2846" i="3"/>
  <c r="S2846" i="3"/>
  <c r="Q308" i="3"/>
  <c r="P308" i="3"/>
  <c r="AC2459" i="3"/>
  <c r="AB2459" i="3"/>
  <c r="Q773" i="3"/>
  <c r="P773" i="3"/>
  <c r="T1400" i="3"/>
  <c r="S1400" i="3"/>
  <c r="T2508" i="3"/>
  <c r="S2508" i="3"/>
  <c r="N884" i="3"/>
  <c r="M884" i="3"/>
  <c r="Q55" i="3"/>
  <c r="R55" i="3" s="1"/>
  <c r="P55" i="3"/>
  <c r="T690" i="3"/>
  <c r="S690" i="3"/>
  <c r="Q1866" i="3"/>
  <c r="P1866" i="3"/>
  <c r="AC885" i="3"/>
  <c r="AB885" i="3"/>
  <c r="Z2095" i="3"/>
  <c r="Y2095" i="3"/>
  <c r="T1226" i="3"/>
  <c r="S1226" i="3"/>
  <c r="W2844" i="3"/>
  <c r="V2844" i="3"/>
  <c r="N351" i="3"/>
  <c r="M351" i="3"/>
  <c r="W1784" i="3"/>
  <c r="V1784" i="3"/>
  <c r="W1226" i="3"/>
  <c r="V1226" i="3"/>
  <c r="Q1021" i="3"/>
  <c r="P1021" i="3"/>
  <c r="W2459" i="3"/>
  <c r="V2459" i="3"/>
  <c r="T2094" i="3"/>
  <c r="S2094" i="3"/>
  <c r="Q1784" i="1"/>
  <c r="Z449" i="1"/>
  <c r="T1225" i="1"/>
  <c r="W523" i="1"/>
  <c r="T2369" i="1"/>
  <c r="T2130" i="1"/>
  <c r="K224" i="1"/>
  <c r="L224" i="1" s="1"/>
  <c r="Z2841" i="1"/>
  <c r="Q2157" i="1"/>
  <c r="Q1500" i="1"/>
  <c r="W449" i="1"/>
  <c r="Q1893" i="1"/>
  <c r="T1449" i="1"/>
  <c r="T524" i="1"/>
  <c r="Q807" i="1"/>
  <c r="W2369" i="1"/>
  <c r="Z1018" i="1"/>
  <c r="N1580" i="1"/>
  <c r="W166" i="1"/>
  <c r="W1382" i="1"/>
  <c r="K1398" i="1"/>
  <c r="W1102" i="1"/>
  <c r="Q1132" i="1"/>
  <c r="N1253" i="1"/>
  <c r="K2306" i="1"/>
  <c r="T167" i="1"/>
  <c r="T55" i="1"/>
  <c r="U55" i="1" s="1"/>
  <c r="N2233" i="1"/>
  <c r="W2505" i="1"/>
  <c r="T1131" i="1"/>
  <c r="N2569" i="1"/>
  <c r="AC448" i="1"/>
  <c r="N95" i="1"/>
  <c r="O95" i="1" s="1"/>
  <c r="N2769" i="1"/>
  <c r="Q192" i="1"/>
  <c r="K2712" i="1"/>
  <c r="K2711" i="1"/>
  <c r="T689" i="1"/>
  <c r="N2287" i="1"/>
  <c r="W688" i="1"/>
  <c r="AC2093" i="1"/>
  <c r="T2866" i="1"/>
  <c r="Z306" i="1"/>
  <c r="W883" i="1"/>
  <c r="T2521" i="1"/>
  <c r="N2659" i="1"/>
  <c r="AC2458" i="1"/>
  <c r="AC58" i="1"/>
  <c r="AD58" i="1" s="1"/>
  <c r="AC884" i="1"/>
  <c r="Z670" i="1"/>
  <c r="Z58" i="1"/>
  <c r="AA58" i="1" s="1"/>
  <c r="Z2460" i="1"/>
  <c r="Z597" i="1"/>
  <c r="Z2370" i="1"/>
  <c r="Z885" i="1"/>
  <c r="Z2094" i="1"/>
  <c r="W2458" i="1"/>
  <c r="W1226" i="1"/>
  <c r="W1865" i="1"/>
  <c r="W2843" i="1"/>
  <c r="W1020" i="1"/>
  <c r="W2094" i="1"/>
  <c r="W1784" i="1"/>
  <c r="W57" i="1"/>
  <c r="X57" i="1" s="1"/>
  <c r="W308" i="1"/>
  <c r="T307" i="1"/>
  <c r="T773" i="1"/>
  <c r="T885" i="1"/>
  <c r="T1020" i="1"/>
  <c r="T1784" i="1"/>
  <c r="T2770" i="1"/>
  <c r="T1400" i="1"/>
  <c r="T1865" i="1"/>
  <c r="Q2635" i="1"/>
  <c r="Q1233" i="1"/>
  <c r="Q2770" i="1"/>
  <c r="Q68" i="1"/>
  <c r="R68" i="1" s="1"/>
  <c r="Q2571" i="1"/>
  <c r="Q885" i="1"/>
  <c r="Q1021" i="1"/>
  <c r="Q1400" i="1"/>
  <c r="Q1401" i="1"/>
  <c r="Q351" i="1"/>
  <c r="Q1450" i="1"/>
  <c r="N1399" i="1"/>
  <c r="N1400" i="1"/>
  <c r="Y2459" i="3" l="1"/>
  <c r="Z2459" i="3"/>
  <c r="N2771" i="3"/>
  <c r="M2771" i="3"/>
  <c r="T2771" i="3"/>
  <c r="S2771" i="3"/>
  <c r="S1103" i="3"/>
  <c r="T1103" i="3"/>
  <c r="N1987" i="3"/>
  <c r="M1987" i="3"/>
  <c r="AC60" i="3"/>
  <c r="AD60" i="3" s="1"/>
  <c r="AB60" i="3"/>
  <c r="K2308" i="3"/>
  <c r="J2308" i="3"/>
  <c r="Q1785" i="3"/>
  <c r="P1785" i="3"/>
  <c r="V2095" i="3"/>
  <c r="W2095" i="3"/>
  <c r="M194" i="1"/>
  <c r="N194" i="1"/>
  <c r="W598" i="3"/>
  <c r="V598" i="3"/>
  <c r="Q2571" i="3"/>
  <c r="P2571" i="3"/>
  <c r="T1866" i="3"/>
  <c r="S1866" i="3"/>
  <c r="Q1234" i="3"/>
  <c r="P1234" i="3"/>
  <c r="T169" i="3"/>
  <c r="S169" i="3"/>
  <c r="W887" i="3"/>
  <c r="V887" i="3"/>
  <c r="T59" i="3"/>
  <c r="U59" i="3" s="1"/>
  <c r="S59" i="3"/>
  <c r="N352" i="3"/>
  <c r="M352" i="3"/>
  <c r="T1227" i="3"/>
  <c r="S1227" i="3"/>
  <c r="AC886" i="3"/>
  <c r="AB886" i="3"/>
  <c r="T691" i="3"/>
  <c r="S691" i="3"/>
  <c r="N885" i="3"/>
  <c r="M885" i="3"/>
  <c r="T1401" i="3"/>
  <c r="S1401" i="3"/>
  <c r="AB2460" i="3"/>
  <c r="AC2460" i="3"/>
  <c r="T2847" i="3"/>
  <c r="S2847" i="3"/>
  <c r="Q169" i="3"/>
  <c r="P169" i="3"/>
  <c r="Q886" i="3"/>
  <c r="P886" i="3"/>
  <c r="W2372" i="3"/>
  <c r="V2372" i="3"/>
  <c r="W1021" i="3"/>
  <c r="V1021" i="3"/>
  <c r="T1786" i="3"/>
  <c r="S1786" i="3"/>
  <c r="W453" i="3"/>
  <c r="V453" i="3"/>
  <c r="V58" i="3"/>
  <c r="W58" i="3"/>
  <c r="X58" i="3" s="1"/>
  <c r="N70" i="3"/>
  <c r="O70" i="3" s="1"/>
  <c r="M70" i="3"/>
  <c r="W673" i="3"/>
  <c r="V673" i="3"/>
  <c r="N2222" i="3"/>
  <c r="M2222" i="3"/>
  <c r="N1897" i="3"/>
  <c r="M1897" i="3"/>
  <c r="W525" i="3"/>
  <c r="V525" i="3"/>
  <c r="M2638" i="3"/>
  <c r="N2638" i="3"/>
  <c r="P2773" i="3"/>
  <c r="Q2773" i="3"/>
  <c r="N197" i="3"/>
  <c r="M197" i="3"/>
  <c r="W1103" i="3"/>
  <c r="V1103" i="3"/>
  <c r="Q1401" i="3"/>
  <c r="P1401" i="3"/>
  <c r="Q1402" i="3" s="1"/>
  <c r="T773" i="3"/>
  <c r="S773" i="3"/>
  <c r="T2372" i="3"/>
  <c r="S2372" i="3"/>
  <c r="T885" i="3"/>
  <c r="S885" i="3"/>
  <c r="K227" i="3"/>
  <c r="L227" i="3" s="1"/>
  <c r="J227" i="3"/>
  <c r="K228" i="3" s="1"/>
  <c r="T525" i="3"/>
  <c r="S525" i="3"/>
  <c r="Q1451" i="3"/>
  <c r="P1451" i="3"/>
  <c r="N2291" i="3"/>
  <c r="M2291" i="3"/>
  <c r="T309" i="3"/>
  <c r="S309" i="3"/>
  <c r="Z599" i="3"/>
  <c r="Y599" i="3"/>
  <c r="N1236" i="3"/>
  <c r="M1236" i="3"/>
  <c r="N1583" i="3"/>
  <c r="M1583" i="3"/>
  <c r="N1400" i="3"/>
  <c r="M1400" i="3"/>
  <c r="N1401" i="3" s="1"/>
  <c r="T1021" i="3"/>
  <c r="S1021" i="3"/>
  <c r="Y60" i="3"/>
  <c r="Z60" i="3"/>
  <c r="AA60" i="3" s="1"/>
  <c r="W309" i="3"/>
  <c r="V309" i="3"/>
  <c r="N1785" i="3"/>
  <c r="M1785" i="3"/>
  <c r="N1786" i="3" s="1"/>
  <c r="N1451" i="3"/>
  <c r="M1451" i="3"/>
  <c r="W2460" i="3"/>
  <c r="V2460" i="3"/>
  <c r="W1227" i="3"/>
  <c r="V1227" i="3"/>
  <c r="T2095" i="3"/>
  <c r="S2095" i="3"/>
  <c r="Q1022" i="3"/>
  <c r="P1022" i="3"/>
  <c r="W1785" i="3"/>
  <c r="V1785" i="3"/>
  <c r="W2845" i="3"/>
  <c r="V2845" i="3"/>
  <c r="Z2096" i="3"/>
  <c r="Y2096" i="3"/>
  <c r="Q1867" i="3"/>
  <c r="P1867" i="3"/>
  <c r="Q56" i="3"/>
  <c r="R56" i="3" s="1"/>
  <c r="P56" i="3"/>
  <c r="T2509" i="3"/>
  <c r="S2509" i="3"/>
  <c r="Q774" i="3"/>
  <c r="P774" i="3"/>
  <c r="Q309" i="3"/>
  <c r="P309" i="3"/>
  <c r="N825" i="3"/>
  <c r="M825" i="3"/>
  <c r="Z887" i="3"/>
  <c r="Y887" i="3"/>
  <c r="T1451" i="3"/>
  <c r="S1451" i="3"/>
  <c r="N1021" i="3"/>
  <c r="M1021" i="3"/>
  <c r="Q1135" i="3"/>
  <c r="P1135" i="3"/>
  <c r="Z452" i="3"/>
  <c r="Y452" i="3"/>
  <c r="Q2133" i="3"/>
  <c r="P2133" i="3"/>
  <c r="M2573" i="3"/>
  <c r="N2573" i="3"/>
  <c r="Q1785" i="1"/>
  <c r="Z307" i="1"/>
  <c r="Q193" i="1"/>
  <c r="N96" i="1"/>
  <c r="O96" i="1" s="1"/>
  <c r="N2570" i="1"/>
  <c r="W2506" i="1"/>
  <c r="T56" i="1"/>
  <c r="U56" i="1" s="1"/>
  <c r="K2307" i="1"/>
  <c r="Q1133" i="1"/>
  <c r="K1400" i="1"/>
  <c r="K1399" i="1"/>
  <c r="W167" i="1"/>
  <c r="Z1019" i="1"/>
  <c r="Q808" i="1"/>
  <c r="T1450" i="1"/>
  <c r="W450" i="1"/>
  <c r="Q2158" i="1"/>
  <c r="K225" i="1"/>
  <c r="L225" i="1" s="1"/>
  <c r="T2370" i="1"/>
  <c r="T1226" i="1"/>
  <c r="T2522" i="1"/>
  <c r="AC2094" i="1"/>
  <c r="T690" i="1"/>
  <c r="N2660" i="1"/>
  <c r="W884" i="1"/>
  <c r="W689" i="1"/>
  <c r="AC449" i="1"/>
  <c r="T1132" i="1"/>
  <c r="N2234" i="1"/>
  <c r="T168" i="1"/>
  <c r="N1254" i="1"/>
  <c r="W1103" i="1"/>
  <c r="W1383" i="1"/>
  <c r="N1581" i="1"/>
  <c r="W2370" i="1"/>
  <c r="T525" i="1"/>
  <c r="Q1894" i="1"/>
  <c r="Q1501" i="1"/>
  <c r="Z2842" i="1"/>
  <c r="T2131" i="1"/>
  <c r="W524" i="1"/>
  <c r="Z450" i="1"/>
  <c r="T2867" i="1"/>
  <c r="N2288" i="1"/>
  <c r="N2770" i="1"/>
  <c r="AC885" i="1"/>
  <c r="AC2459" i="1"/>
  <c r="AC59" i="1"/>
  <c r="AD59" i="1" s="1"/>
  <c r="Z671" i="1"/>
  <c r="Z2095" i="1"/>
  <c r="Z2371" i="1"/>
  <c r="Z886" i="1"/>
  <c r="Z59" i="1"/>
  <c r="AA59" i="1" s="1"/>
  <c r="Z2461" i="1"/>
  <c r="Z598" i="1"/>
  <c r="W1866" i="1"/>
  <c r="W1227" i="1"/>
  <c r="W2460" i="1"/>
  <c r="W2459" i="1"/>
  <c r="W2095" i="1"/>
  <c r="W2844" i="1"/>
  <c r="W1021" i="1"/>
  <c r="W58" i="1"/>
  <c r="X58" i="1" s="1"/>
  <c r="W309" i="1"/>
  <c r="W1785" i="1"/>
  <c r="T308" i="1"/>
  <c r="T1021" i="1"/>
  <c r="T1401" i="1"/>
  <c r="T1402" i="1"/>
  <c r="T1866" i="1"/>
  <c r="T2771" i="1"/>
  <c r="T1785" i="1"/>
  <c r="T886" i="1"/>
  <c r="T774" i="1"/>
  <c r="Q2636" i="1"/>
  <c r="Q1234" i="1"/>
  <c r="Q2771" i="1"/>
  <c r="Q2572" i="1"/>
  <c r="Q1022" i="1"/>
  <c r="Q69" i="1"/>
  <c r="R69" i="1" s="1"/>
  <c r="Q1451" i="1"/>
  <c r="Q352" i="1"/>
  <c r="Q886" i="1"/>
  <c r="P2572" i="3" l="1"/>
  <c r="Q2572" i="3"/>
  <c r="Q1786" i="3"/>
  <c r="P1786" i="3"/>
  <c r="AC61" i="3"/>
  <c r="AD61" i="3" s="1"/>
  <c r="AB61" i="3"/>
  <c r="N2772" i="3"/>
  <c r="M2772" i="3"/>
  <c r="L228" i="3"/>
  <c r="L229" i="3" s="1"/>
  <c r="L230" i="3" s="1"/>
  <c r="L231" i="3" s="1"/>
  <c r="L232" i="3" s="1"/>
  <c r="L233" i="3" s="1"/>
  <c r="L234" i="3" s="1"/>
  <c r="L235" i="3" s="1"/>
  <c r="L236" i="3" s="1"/>
  <c r="L237" i="3" s="1"/>
  <c r="L238" i="3" s="1"/>
  <c r="L239" i="3" s="1"/>
  <c r="L240" i="3" s="1"/>
  <c r="L241" i="3" s="1"/>
  <c r="L242" i="3" s="1"/>
  <c r="L243" i="3" s="1"/>
  <c r="L244" i="3" s="1"/>
  <c r="L245" i="3" s="1"/>
  <c r="L246" i="3" s="1"/>
  <c r="L247" i="3" s="1"/>
  <c r="L248" i="3" s="1"/>
  <c r="L249" i="3" s="1"/>
  <c r="L250" i="3" s="1"/>
  <c r="L251" i="3" s="1"/>
  <c r="L252" i="3" s="1"/>
  <c r="L253" i="3" s="1"/>
  <c r="L254" i="3" s="1"/>
  <c r="L255" i="3" s="1"/>
  <c r="L256" i="3" s="1"/>
  <c r="L257" i="3" s="1"/>
  <c r="L258" i="3" s="1"/>
  <c r="L259" i="3" s="1"/>
  <c r="L260" i="3" s="1"/>
  <c r="L261" i="3" s="1"/>
  <c r="L262" i="3" s="1"/>
  <c r="L263" i="3" s="1"/>
  <c r="L264" i="3" s="1"/>
  <c r="L265" i="3" s="1"/>
  <c r="L266" i="3" s="1"/>
  <c r="L267" i="3" s="1"/>
  <c r="L268" i="3" s="1"/>
  <c r="L269" i="3" s="1"/>
  <c r="L270" i="3" s="1"/>
  <c r="L271" i="3" s="1"/>
  <c r="L272" i="3" s="1"/>
  <c r="L273" i="3" s="1"/>
  <c r="L274" i="3" s="1"/>
  <c r="L275" i="3" s="1"/>
  <c r="L276" i="3" s="1"/>
  <c r="L277" i="3" s="1"/>
  <c r="L278" i="3" s="1"/>
  <c r="L279" i="3" s="1"/>
  <c r="L280" i="3" s="1"/>
  <c r="L281" i="3" s="1"/>
  <c r="L282" i="3" s="1"/>
  <c r="L283" i="3" s="1"/>
  <c r="L284" i="3" s="1"/>
  <c r="L285" i="3" s="1"/>
  <c r="L286" i="3" s="1"/>
  <c r="L287" i="3" s="1"/>
  <c r="L288" i="3" s="1"/>
  <c r="L289" i="3" s="1"/>
  <c r="L290" i="3" s="1"/>
  <c r="L291" i="3" s="1"/>
  <c r="L292" i="3" s="1"/>
  <c r="L293" i="3" s="1"/>
  <c r="L294" i="3" s="1"/>
  <c r="L295" i="3" s="1"/>
  <c r="L296" i="3" s="1"/>
  <c r="L297" i="3" s="1"/>
  <c r="L298" i="3" s="1"/>
  <c r="L299" i="3" s="1"/>
  <c r="L300" i="3" s="1"/>
  <c r="L301" i="3" s="1"/>
  <c r="L302" i="3" s="1"/>
  <c r="L303" i="3" s="1"/>
  <c r="L304" i="3" s="1"/>
  <c r="L305" i="3" s="1"/>
  <c r="L306" i="3" s="1"/>
  <c r="L307" i="3" s="1"/>
  <c r="L308" i="3" s="1"/>
  <c r="L309" i="3" s="1"/>
  <c r="L310" i="3" s="1"/>
  <c r="L311" i="3" s="1"/>
  <c r="L312" i="3" s="1"/>
  <c r="L313" i="3" s="1"/>
  <c r="L314" i="3" s="1"/>
  <c r="L315" i="3" s="1"/>
  <c r="L316" i="3" s="1"/>
  <c r="L317" i="3" s="1"/>
  <c r="L318" i="3" s="1"/>
  <c r="L319" i="3" s="1"/>
  <c r="L320" i="3" s="1"/>
  <c r="L321" i="3" s="1"/>
  <c r="L322" i="3" s="1"/>
  <c r="L323" i="3" s="1"/>
  <c r="L324" i="3" s="1"/>
  <c r="L325" i="3" s="1"/>
  <c r="L326" i="3" s="1"/>
  <c r="L327" i="3" s="1"/>
  <c r="L328" i="3" s="1"/>
  <c r="L329" i="3" s="1"/>
  <c r="L330" i="3" s="1"/>
  <c r="L331" i="3" s="1"/>
  <c r="L332" i="3" s="1"/>
  <c r="L333" i="3" s="1"/>
  <c r="L334" i="3" s="1"/>
  <c r="L335" i="3" s="1"/>
  <c r="L336" i="3" s="1"/>
  <c r="L337" i="3" s="1"/>
  <c r="L338" i="3" s="1"/>
  <c r="L339" i="3" s="1"/>
  <c r="L340" i="3" s="1"/>
  <c r="L341" i="3" s="1"/>
  <c r="L342" i="3" s="1"/>
  <c r="L343" i="3" s="1"/>
  <c r="L344" i="3" s="1"/>
  <c r="L345" i="3" s="1"/>
  <c r="L346" i="3" s="1"/>
  <c r="L347" i="3" s="1"/>
  <c r="L348" i="3" s="1"/>
  <c r="L349" i="3" s="1"/>
  <c r="L350" i="3" s="1"/>
  <c r="L351" i="3" s="1"/>
  <c r="L352" i="3" s="1"/>
  <c r="L353" i="3" s="1"/>
  <c r="L354" i="3" s="1"/>
  <c r="L355" i="3" s="1"/>
  <c r="L356" i="3" s="1"/>
  <c r="L357" i="3" s="1"/>
  <c r="L358" i="3" s="1"/>
  <c r="L359" i="3" s="1"/>
  <c r="L360" i="3" s="1"/>
  <c r="L361" i="3" s="1"/>
  <c r="L362" i="3" s="1"/>
  <c r="L363" i="3" s="1"/>
  <c r="L364" i="3" s="1"/>
  <c r="L365" i="3" s="1"/>
  <c r="L366" i="3" s="1"/>
  <c r="L367" i="3" s="1"/>
  <c r="L368" i="3" s="1"/>
  <c r="L369" i="3" s="1"/>
  <c r="L370" i="3" s="1"/>
  <c r="L371" i="3" s="1"/>
  <c r="L372" i="3" s="1"/>
  <c r="L373" i="3" s="1"/>
  <c r="L374" i="3" s="1"/>
  <c r="L375" i="3" s="1"/>
  <c r="L376" i="3" s="1"/>
  <c r="L377" i="3" s="1"/>
  <c r="L378" i="3" s="1"/>
  <c r="L379" i="3" s="1"/>
  <c r="L380" i="3" s="1"/>
  <c r="L381" i="3" s="1"/>
  <c r="L382" i="3" s="1"/>
  <c r="L383" i="3" s="1"/>
  <c r="L384" i="3" s="1"/>
  <c r="L385" i="3" s="1"/>
  <c r="L386" i="3" s="1"/>
  <c r="L387" i="3" s="1"/>
  <c r="L388" i="3" s="1"/>
  <c r="L389" i="3" s="1"/>
  <c r="L390" i="3" s="1"/>
  <c r="L391" i="3" s="1"/>
  <c r="L392" i="3" s="1"/>
  <c r="L393" i="3" s="1"/>
  <c r="L394" i="3" s="1"/>
  <c r="L395" i="3" s="1"/>
  <c r="L396" i="3" s="1"/>
  <c r="L397" i="3" s="1"/>
  <c r="L398" i="3" s="1"/>
  <c r="L399" i="3" s="1"/>
  <c r="L400" i="3" s="1"/>
  <c r="L401" i="3" s="1"/>
  <c r="L402" i="3" s="1"/>
  <c r="L403" i="3" s="1"/>
  <c r="L404" i="3" s="1"/>
  <c r="L405" i="3" s="1"/>
  <c r="L406" i="3" s="1"/>
  <c r="L407" i="3" s="1"/>
  <c r="L408" i="3" s="1"/>
  <c r="L409" i="3" s="1"/>
  <c r="L410" i="3" s="1"/>
  <c r="L411" i="3" s="1"/>
  <c r="L412" i="3" s="1"/>
  <c r="L413" i="3" s="1"/>
  <c r="L414" i="3" s="1"/>
  <c r="L415" i="3" s="1"/>
  <c r="L416" i="3" s="1"/>
  <c r="L417" i="3" s="1"/>
  <c r="L418" i="3" s="1"/>
  <c r="L419" i="3" s="1"/>
  <c r="L420" i="3" s="1"/>
  <c r="L421" i="3" s="1"/>
  <c r="L422" i="3" s="1"/>
  <c r="L423" i="3" s="1"/>
  <c r="L424" i="3" s="1"/>
  <c r="L425" i="3" s="1"/>
  <c r="L426" i="3" s="1"/>
  <c r="L427" i="3" s="1"/>
  <c r="L428" i="3" s="1"/>
  <c r="L429" i="3" s="1"/>
  <c r="L430" i="3" s="1"/>
  <c r="L431" i="3" s="1"/>
  <c r="L432" i="3" s="1"/>
  <c r="L433" i="3" s="1"/>
  <c r="L434" i="3" s="1"/>
  <c r="L435" i="3" s="1"/>
  <c r="L436" i="3" s="1"/>
  <c r="L437" i="3" s="1"/>
  <c r="L438" i="3" s="1"/>
  <c r="L439" i="3" s="1"/>
  <c r="L440" i="3" s="1"/>
  <c r="L441" i="3" s="1"/>
  <c r="L442" i="3" s="1"/>
  <c r="L443" i="3" s="1"/>
  <c r="L444" i="3" s="1"/>
  <c r="L445" i="3" s="1"/>
  <c r="L446" i="3" s="1"/>
  <c r="L447" i="3" s="1"/>
  <c r="L448" i="3" s="1"/>
  <c r="L449" i="3" s="1"/>
  <c r="L450" i="3" s="1"/>
  <c r="L451" i="3" s="1"/>
  <c r="L452" i="3" s="1"/>
  <c r="L453" i="3" s="1"/>
  <c r="L454" i="3" s="1"/>
  <c r="L455" i="3" s="1"/>
  <c r="L456" i="3" s="1"/>
  <c r="L457" i="3" s="1"/>
  <c r="L458" i="3" s="1"/>
  <c r="L459" i="3" s="1"/>
  <c r="L460" i="3" s="1"/>
  <c r="L461" i="3" s="1"/>
  <c r="L462" i="3" s="1"/>
  <c r="L463" i="3" s="1"/>
  <c r="L464" i="3" s="1"/>
  <c r="L465" i="3" s="1"/>
  <c r="L466" i="3" s="1"/>
  <c r="L467" i="3" s="1"/>
  <c r="L468" i="3" s="1"/>
  <c r="L469" i="3" s="1"/>
  <c r="L470" i="3" s="1"/>
  <c r="L471" i="3" s="1"/>
  <c r="L472" i="3" s="1"/>
  <c r="L473" i="3" s="1"/>
  <c r="L474" i="3" s="1"/>
  <c r="L475" i="3" s="1"/>
  <c r="L476" i="3" s="1"/>
  <c r="L477" i="3" s="1"/>
  <c r="L478" i="3" s="1"/>
  <c r="L479" i="3" s="1"/>
  <c r="L480" i="3" s="1"/>
  <c r="L481" i="3" s="1"/>
  <c r="L482" i="3" s="1"/>
  <c r="L483" i="3" s="1"/>
  <c r="L484" i="3" s="1"/>
  <c r="L485" i="3" s="1"/>
  <c r="L486" i="3" s="1"/>
  <c r="L487" i="3" s="1"/>
  <c r="L488" i="3" s="1"/>
  <c r="L489" i="3" s="1"/>
  <c r="L490" i="3" s="1"/>
  <c r="L491" i="3" s="1"/>
  <c r="L492" i="3" s="1"/>
  <c r="L493" i="3" s="1"/>
  <c r="L494" i="3" s="1"/>
  <c r="L495" i="3" s="1"/>
  <c r="L496" i="3" s="1"/>
  <c r="L497" i="3" s="1"/>
  <c r="L498" i="3" s="1"/>
  <c r="L499" i="3" s="1"/>
  <c r="L500" i="3" s="1"/>
  <c r="L501" i="3" s="1"/>
  <c r="L502" i="3" s="1"/>
  <c r="L503" i="3" s="1"/>
  <c r="L504" i="3" s="1"/>
  <c r="L505" i="3" s="1"/>
  <c r="L506" i="3" s="1"/>
  <c r="L507" i="3" s="1"/>
  <c r="L508" i="3" s="1"/>
  <c r="L509" i="3" s="1"/>
  <c r="L510" i="3" s="1"/>
  <c r="L511" i="3" s="1"/>
  <c r="L512" i="3" s="1"/>
  <c r="L513" i="3" s="1"/>
  <c r="L514" i="3" s="1"/>
  <c r="L515" i="3" s="1"/>
  <c r="L516" i="3" s="1"/>
  <c r="L517" i="3" s="1"/>
  <c r="L518" i="3" s="1"/>
  <c r="L519" i="3" s="1"/>
  <c r="L520" i="3" s="1"/>
  <c r="L521" i="3" s="1"/>
  <c r="L522" i="3" s="1"/>
  <c r="L523" i="3" s="1"/>
  <c r="L524" i="3" s="1"/>
  <c r="L525" i="3" s="1"/>
  <c r="L526" i="3" s="1"/>
  <c r="L527" i="3" s="1"/>
  <c r="L528" i="3" s="1"/>
  <c r="L529" i="3" s="1"/>
  <c r="L530" i="3" s="1"/>
  <c r="L531" i="3" s="1"/>
  <c r="L532" i="3" s="1"/>
  <c r="L533" i="3" s="1"/>
  <c r="L534" i="3" s="1"/>
  <c r="L535" i="3" s="1"/>
  <c r="L536" i="3" s="1"/>
  <c r="L537" i="3" s="1"/>
  <c r="L538" i="3" s="1"/>
  <c r="L539" i="3" s="1"/>
  <c r="L540" i="3" s="1"/>
  <c r="L541" i="3" s="1"/>
  <c r="L542" i="3" s="1"/>
  <c r="L543" i="3" s="1"/>
  <c r="L544" i="3" s="1"/>
  <c r="L545" i="3" s="1"/>
  <c r="L546" i="3" s="1"/>
  <c r="L547" i="3" s="1"/>
  <c r="L548" i="3" s="1"/>
  <c r="L549" i="3" s="1"/>
  <c r="L550" i="3" s="1"/>
  <c r="L551" i="3" s="1"/>
  <c r="L552" i="3" s="1"/>
  <c r="L553" i="3" s="1"/>
  <c r="L554" i="3" s="1"/>
  <c r="L555" i="3" s="1"/>
  <c r="L556" i="3" s="1"/>
  <c r="L557" i="3" s="1"/>
  <c r="L558" i="3" s="1"/>
  <c r="L559" i="3" s="1"/>
  <c r="L560" i="3" s="1"/>
  <c r="L561" i="3" s="1"/>
  <c r="L562" i="3" s="1"/>
  <c r="L563" i="3" s="1"/>
  <c r="L564" i="3" s="1"/>
  <c r="L565" i="3" s="1"/>
  <c r="L566" i="3" s="1"/>
  <c r="L567" i="3" s="1"/>
  <c r="L568" i="3" s="1"/>
  <c r="L569" i="3" s="1"/>
  <c r="L570" i="3" s="1"/>
  <c r="L571" i="3" s="1"/>
  <c r="L572" i="3" s="1"/>
  <c r="L573" i="3" s="1"/>
  <c r="L574" i="3" s="1"/>
  <c r="L575" i="3" s="1"/>
  <c r="L576" i="3" s="1"/>
  <c r="L577" i="3" s="1"/>
  <c r="L578" i="3" s="1"/>
  <c r="L579" i="3" s="1"/>
  <c r="L580" i="3" s="1"/>
  <c r="L581" i="3" s="1"/>
  <c r="L582" i="3" s="1"/>
  <c r="L583" i="3" s="1"/>
  <c r="L584" i="3" s="1"/>
  <c r="L585" i="3" s="1"/>
  <c r="L586" i="3" s="1"/>
  <c r="L587" i="3" s="1"/>
  <c r="L588" i="3" s="1"/>
  <c r="L589" i="3" s="1"/>
  <c r="L590" i="3" s="1"/>
  <c r="L591" i="3" s="1"/>
  <c r="L592" i="3" s="1"/>
  <c r="L593" i="3" s="1"/>
  <c r="L594" i="3" s="1"/>
  <c r="L595" i="3" s="1"/>
  <c r="L596" i="3" s="1"/>
  <c r="L597" i="3" s="1"/>
  <c r="L598" i="3" s="1"/>
  <c r="L599" i="3" s="1"/>
  <c r="L600" i="3" s="1"/>
  <c r="L601" i="3" s="1"/>
  <c r="L602" i="3" s="1"/>
  <c r="L603" i="3" s="1"/>
  <c r="L604" i="3" s="1"/>
  <c r="L605" i="3" s="1"/>
  <c r="L606" i="3" s="1"/>
  <c r="L607" i="3" s="1"/>
  <c r="L608" i="3" s="1"/>
  <c r="L609" i="3" s="1"/>
  <c r="L610" i="3" s="1"/>
  <c r="L611" i="3" s="1"/>
  <c r="L612" i="3" s="1"/>
  <c r="L613" i="3" s="1"/>
  <c r="L614" i="3" s="1"/>
  <c r="L615" i="3" s="1"/>
  <c r="L616" i="3" s="1"/>
  <c r="L617" i="3" s="1"/>
  <c r="L618" i="3" s="1"/>
  <c r="L619" i="3" s="1"/>
  <c r="L620" i="3" s="1"/>
  <c r="L621" i="3" s="1"/>
  <c r="L622" i="3" s="1"/>
  <c r="L623" i="3" s="1"/>
  <c r="L624" i="3" s="1"/>
  <c r="L625" i="3" s="1"/>
  <c r="L626" i="3" s="1"/>
  <c r="L627" i="3" s="1"/>
  <c r="L628" i="3" s="1"/>
  <c r="L629" i="3" s="1"/>
  <c r="L630" i="3" s="1"/>
  <c r="L631" i="3" s="1"/>
  <c r="L632" i="3" s="1"/>
  <c r="L633" i="3" s="1"/>
  <c r="L634" i="3" s="1"/>
  <c r="L635" i="3" s="1"/>
  <c r="L636" i="3" s="1"/>
  <c r="L637" i="3" s="1"/>
  <c r="L638" i="3" s="1"/>
  <c r="L639" i="3" s="1"/>
  <c r="L640" i="3" s="1"/>
  <c r="L641" i="3" s="1"/>
  <c r="L642" i="3" s="1"/>
  <c r="L643" i="3" s="1"/>
  <c r="L644" i="3" s="1"/>
  <c r="L645" i="3" s="1"/>
  <c r="L646" i="3" s="1"/>
  <c r="L647" i="3" s="1"/>
  <c r="L648" i="3" s="1"/>
  <c r="L649" i="3" s="1"/>
  <c r="L650" i="3" s="1"/>
  <c r="L651" i="3" s="1"/>
  <c r="L652" i="3" s="1"/>
  <c r="L653" i="3" s="1"/>
  <c r="L654" i="3" s="1"/>
  <c r="L655" i="3" s="1"/>
  <c r="L656" i="3" s="1"/>
  <c r="L657" i="3" s="1"/>
  <c r="L658" i="3" s="1"/>
  <c r="L659" i="3" s="1"/>
  <c r="L660" i="3" s="1"/>
  <c r="L661" i="3" s="1"/>
  <c r="L662" i="3" s="1"/>
  <c r="L663" i="3" s="1"/>
  <c r="L664" i="3" s="1"/>
  <c r="L665" i="3" s="1"/>
  <c r="L666" i="3" s="1"/>
  <c r="L667" i="3" s="1"/>
  <c r="L668" i="3" s="1"/>
  <c r="L669" i="3" s="1"/>
  <c r="L670" i="3" s="1"/>
  <c r="L671" i="3" s="1"/>
  <c r="L672" i="3" s="1"/>
  <c r="L673" i="3" s="1"/>
  <c r="L674" i="3" s="1"/>
  <c r="L675" i="3" s="1"/>
  <c r="L676" i="3" s="1"/>
  <c r="L677" i="3" s="1"/>
  <c r="L678" i="3" s="1"/>
  <c r="L679" i="3" s="1"/>
  <c r="L680" i="3" s="1"/>
  <c r="L681" i="3" s="1"/>
  <c r="L682" i="3" s="1"/>
  <c r="L683" i="3" s="1"/>
  <c r="L684" i="3" s="1"/>
  <c r="L685" i="3" s="1"/>
  <c r="L686" i="3" s="1"/>
  <c r="L687" i="3" s="1"/>
  <c r="L688" i="3" s="1"/>
  <c r="L689" i="3" s="1"/>
  <c r="L690" i="3" s="1"/>
  <c r="L691" i="3" s="1"/>
  <c r="L692" i="3" s="1"/>
  <c r="L693" i="3" s="1"/>
  <c r="L694" i="3" s="1"/>
  <c r="L695" i="3" s="1"/>
  <c r="L696" i="3" s="1"/>
  <c r="L697" i="3" s="1"/>
  <c r="L698" i="3" s="1"/>
  <c r="L699" i="3" s="1"/>
  <c r="L700" i="3" s="1"/>
  <c r="L701" i="3" s="1"/>
  <c r="L702" i="3" s="1"/>
  <c r="L703" i="3" s="1"/>
  <c r="L704" i="3" s="1"/>
  <c r="L705" i="3" s="1"/>
  <c r="L706" i="3" s="1"/>
  <c r="L707" i="3" s="1"/>
  <c r="L708" i="3" s="1"/>
  <c r="L709" i="3" s="1"/>
  <c r="L710" i="3" s="1"/>
  <c r="L711" i="3" s="1"/>
  <c r="L712" i="3" s="1"/>
  <c r="L713" i="3" s="1"/>
  <c r="L714" i="3" s="1"/>
  <c r="L715" i="3" s="1"/>
  <c r="L716" i="3" s="1"/>
  <c r="L717" i="3" s="1"/>
  <c r="L718" i="3" s="1"/>
  <c r="L719" i="3" s="1"/>
  <c r="L720" i="3" s="1"/>
  <c r="L721" i="3" s="1"/>
  <c r="L722" i="3" s="1"/>
  <c r="L723" i="3" s="1"/>
  <c r="L724" i="3" s="1"/>
  <c r="L725" i="3" s="1"/>
  <c r="L726" i="3" s="1"/>
  <c r="L727" i="3" s="1"/>
  <c r="L728" i="3" s="1"/>
  <c r="L729" i="3" s="1"/>
  <c r="L730" i="3" s="1"/>
  <c r="L731" i="3" s="1"/>
  <c r="L732" i="3" s="1"/>
  <c r="L733" i="3" s="1"/>
  <c r="L734" i="3" s="1"/>
  <c r="L735" i="3" s="1"/>
  <c r="L736" i="3" s="1"/>
  <c r="L737" i="3" s="1"/>
  <c r="L738" i="3" s="1"/>
  <c r="L739" i="3" s="1"/>
  <c r="L740" i="3" s="1"/>
  <c r="L741" i="3" s="1"/>
  <c r="L742" i="3" s="1"/>
  <c r="L743" i="3" s="1"/>
  <c r="L744" i="3" s="1"/>
  <c r="L745" i="3" s="1"/>
  <c r="L746" i="3" s="1"/>
  <c r="L747" i="3" s="1"/>
  <c r="L748" i="3" s="1"/>
  <c r="L749" i="3" s="1"/>
  <c r="L750" i="3" s="1"/>
  <c r="L751" i="3" s="1"/>
  <c r="L752" i="3" s="1"/>
  <c r="L753" i="3" s="1"/>
  <c r="L754" i="3" s="1"/>
  <c r="L755" i="3" s="1"/>
  <c r="L756" i="3" s="1"/>
  <c r="L757" i="3" s="1"/>
  <c r="L758" i="3" s="1"/>
  <c r="L759" i="3" s="1"/>
  <c r="L760" i="3" s="1"/>
  <c r="L761" i="3" s="1"/>
  <c r="L762" i="3" s="1"/>
  <c r="L763" i="3" s="1"/>
  <c r="L764" i="3" s="1"/>
  <c r="L765" i="3" s="1"/>
  <c r="L766" i="3" s="1"/>
  <c r="L767" i="3" s="1"/>
  <c r="L768" i="3" s="1"/>
  <c r="L769" i="3" s="1"/>
  <c r="L770" i="3" s="1"/>
  <c r="L771" i="3" s="1"/>
  <c r="L772" i="3" s="1"/>
  <c r="L773" i="3" s="1"/>
  <c r="L774" i="3" s="1"/>
  <c r="L775" i="3" s="1"/>
  <c r="L776" i="3" s="1"/>
  <c r="L777" i="3" s="1"/>
  <c r="L778" i="3" s="1"/>
  <c r="L779" i="3" s="1"/>
  <c r="L780" i="3" s="1"/>
  <c r="L781" i="3" s="1"/>
  <c r="L782" i="3" s="1"/>
  <c r="L783" i="3" s="1"/>
  <c r="L784" i="3" s="1"/>
  <c r="L785" i="3" s="1"/>
  <c r="L786" i="3" s="1"/>
  <c r="L787" i="3" s="1"/>
  <c r="L788" i="3" s="1"/>
  <c r="L789" i="3" s="1"/>
  <c r="L790" i="3" s="1"/>
  <c r="L791" i="3" s="1"/>
  <c r="L792" i="3" s="1"/>
  <c r="L793" i="3" s="1"/>
  <c r="L794" i="3" s="1"/>
  <c r="L795" i="3" s="1"/>
  <c r="L796" i="3" s="1"/>
  <c r="L797" i="3" s="1"/>
  <c r="L798" i="3" s="1"/>
  <c r="L799" i="3" s="1"/>
  <c r="L800" i="3" s="1"/>
  <c r="L801" i="3" s="1"/>
  <c r="L802" i="3" s="1"/>
  <c r="L803" i="3" s="1"/>
  <c r="L804" i="3" s="1"/>
  <c r="L805" i="3" s="1"/>
  <c r="L806" i="3" s="1"/>
  <c r="L807" i="3" s="1"/>
  <c r="L808" i="3" s="1"/>
  <c r="L809" i="3" s="1"/>
  <c r="L810" i="3" s="1"/>
  <c r="L811" i="3" s="1"/>
  <c r="L812" i="3" s="1"/>
  <c r="L813" i="3" s="1"/>
  <c r="L814" i="3" s="1"/>
  <c r="L815" i="3" s="1"/>
  <c r="L816" i="3" s="1"/>
  <c r="L817" i="3" s="1"/>
  <c r="L818" i="3" s="1"/>
  <c r="L819" i="3" s="1"/>
  <c r="L820" i="3" s="1"/>
  <c r="L821" i="3" s="1"/>
  <c r="L822" i="3" s="1"/>
  <c r="L823" i="3" s="1"/>
  <c r="L824" i="3" s="1"/>
  <c r="L825" i="3" s="1"/>
  <c r="L826" i="3" s="1"/>
  <c r="L827" i="3" s="1"/>
  <c r="L828" i="3" s="1"/>
  <c r="L829" i="3" s="1"/>
  <c r="L830" i="3" s="1"/>
  <c r="L831" i="3" s="1"/>
  <c r="L832" i="3" s="1"/>
  <c r="L833" i="3" s="1"/>
  <c r="L834" i="3" s="1"/>
  <c r="L835" i="3" s="1"/>
  <c r="L836" i="3" s="1"/>
  <c r="L837" i="3" s="1"/>
  <c r="L838" i="3" s="1"/>
  <c r="L839" i="3" s="1"/>
  <c r="L840" i="3" s="1"/>
  <c r="L841" i="3" s="1"/>
  <c r="L842" i="3" s="1"/>
  <c r="L843" i="3" s="1"/>
  <c r="L844" i="3" s="1"/>
  <c r="L845" i="3" s="1"/>
  <c r="L846" i="3" s="1"/>
  <c r="L847" i="3" s="1"/>
  <c r="L848" i="3" s="1"/>
  <c r="L849" i="3" s="1"/>
  <c r="L850" i="3" s="1"/>
  <c r="L851" i="3" s="1"/>
  <c r="L852" i="3" s="1"/>
  <c r="L853" i="3" s="1"/>
  <c r="L854" i="3" s="1"/>
  <c r="L855" i="3" s="1"/>
  <c r="L856" i="3" s="1"/>
  <c r="L857" i="3" s="1"/>
  <c r="L858" i="3" s="1"/>
  <c r="L859" i="3" s="1"/>
  <c r="L860" i="3" s="1"/>
  <c r="L861" i="3" s="1"/>
  <c r="L862" i="3" s="1"/>
  <c r="L863" i="3" s="1"/>
  <c r="L864" i="3" s="1"/>
  <c r="L865" i="3" s="1"/>
  <c r="L866" i="3" s="1"/>
  <c r="L867" i="3" s="1"/>
  <c r="L868" i="3" s="1"/>
  <c r="L869" i="3" s="1"/>
  <c r="L870" i="3" s="1"/>
  <c r="L871" i="3" s="1"/>
  <c r="L872" i="3" s="1"/>
  <c r="L873" i="3" s="1"/>
  <c r="L874" i="3" s="1"/>
  <c r="L875" i="3" s="1"/>
  <c r="L876" i="3" s="1"/>
  <c r="L877" i="3" s="1"/>
  <c r="L878" i="3" s="1"/>
  <c r="L879" i="3" s="1"/>
  <c r="L880" i="3" s="1"/>
  <c r="L881" i="3" s="1"/>
  <c r="L882" i="3" s="1"/>
  <c r="L883" i="3" s="1"/>
  <c r="L884" i="3" s="1"/>
  <c r="L885" i="3" s="1"/>
  <c r="L886" i="3" s="1"/>
  <c r="L887" i="3" s="1"/>
  <c r="L888" i="3" s="1"/>
  <c r="L889" i="3" s="1"/>
  <c r="L890" i="3" s="1"/>
  <c r="L891" i="3" s="1"/>
  <c r="L892" i="3" s="1"/>
  <c r="L893" i="3" s="1"/>
  <c r="L894" i="3" s="1"/>
  <c r="L895" i="3" s="1"/>
  <c r="L896" i="3" s="1"/>
  <c r="L897" i="3" s="1"/>
  <c r="L898" i="3" s="1"/>
  <c r="L899" i="3" s="1"/>
  <c r="L900" i="3" s="1"/>
  <c r="L901" i="3" s="1"/>
  <c r="L902" i="3" s="1"/>
  <c r="L903" i="3" s="1"/>
  <c r="L904" i="3" s="1"/>
  <c r="L905" i="3" s="1"/>
  <c r="L906" i="3" s="1"/>
  <c r="L907" i="3" s="1"/>
  <c r="L908" i="3" s="1"/>
  <c r="L909" i="3" s="1"/>
  <c r="L910" i="3" s="1"/>
  <c r="L911" i="3" s="1"/>
  <c r="L912" i="3" s="1"/>
  <c r="L913" i="3" s="1"/>
  <c r="L914" i="3" s="1"/>
  <c r="L915" i="3" s="1"/>
  <c r="L916" i="3" s="1"/>
  <c r="L917" i="3" s="1"/>
  <c r="L918" i="3" s="1"/>
  <c r="L919" i="3" s="1"/>
  <c r="L920" i="3" s="1"/>
  <c r="L921" i="3" s="1"/>
  <c r="L922" i="3" s="1"/>
  <c r="L923" i="3" s="1"/>
  <c r="L924" i="3" s="1"/>
  <c r="L925" i="3" s="1"/>
  <c r="L926" i="3" s="1"/>
  <c r="L927" i="3" s="1"/>
  <c r="L928" i="3" s="1"/>
  <c r="L929" i="3" s="1"/>
  <c r="L930" i="3" s="1"/>
  <c r="L931" i="3" s="1"/>
  <c r="L932" i="3" s="1"/>
  <c r="L933" i="3" s="1"/>
  <c r="L934" i="3" s="1"/>
  <c r="L935" i="3" s="1"/>
  <c r="L936" i="3" s="1"/>
  <c r="L937" i="3" s="1"/>
  <c r="L938" i="3" s="1"/>
  <c r="L939" i="3" s="1"/>
  <c r="L940" i="3" s="1"/>
  <c r="L941" i="3" s="1"/>
  <c r="L942" i="3" s="1"/>
  <c r="L943" i="3" s="1"/>
  <c r="L944" i="3" s="1"/>
  <c r="L945" i="3" s="1"/>
  <c r="L946" i="3" s="1"/>
  <c r="L947" i="3" s="1"/>
  <c r="L948" i="3" s="1"/>
  <c r="L949" i="3" s="1"/>
  <c r="L950" i="3" s="1"/>
  <c r="L951" i="3" s="1"/>
  <c r="L952" i="3" s="1"/>
  <c r="L953" i="3" s="1"/>
  <c r="L954" i="3" s="1"/>
  <c r="L955" i="3" s="1"/>
  <c r="L956" i="3" s="1"/>
  <c r="L957" i="3" s="1"/>
  <c r="L958" i="3" s="1"/>
  <c r="L959" i="3" s="1"/>
  <c r="L960" i="3" s="1"/>
  <c r="L961" i="3" s="1"/>
  <c r="L962" i="3" s="1"/>
  <c r="L963" i="3" s="1"/>
  <c r="L964" i="3" s="1"/>
  <c r="L965" i="3" s="1"/>
  <c r="L966" i="3" s="1"/>
  <c r="L967" i="3" s="1"/>
  <c r="L968" i="3" s="1"/>
  <c r="L969" i="3" s="1"/>
  <c r="L970" i="3" s="1"/>
  <c r="L971" i="3" s="1"/>
  <c r="L972" i="3" s="1"/>
  <c r="L973" i="3" s="1"/>
  <c r="L974" i="3" s="1"/>
  <c r="L975" i="3" s="1"/>
  <c r="L976" i="3" s="1"/>
  <c r="L977" i="3" s="1"/>
  <c r="L978" i="3" s="1"/>
  <c r="L979" i="3" s="1"/>
  <c r="L980" i="3" s="1"/>
  <c r="L981" i="3" s="1"/>
  <c r="L982" i="3" s="1"/>
  <c r="L983" i="3" s="1"/>
  <c r="L984" i="3" s="1"/>
  <c r="L985" i="3" s="1"/>
  <c r="L986" i="3" s="1"/>
  <c r="L987" i="3" s="1"/>
  <c r="L988" i="3" s="1"/>
  <c r="L989" i="3" s="1"/>
  <c r="L990" i="3" s="1"/>
  <c r="L991" i="3" s="1"/>
  <c r="L992" i="3" s="1"/>
  <c r="L993" i="3" s="1"/>
  <c r="L994" i="3" s="1"/>
  <c r="L995" i="3" s="1"/>
  <c r="L996" i="3" s="1"/>
  <c r="L997" i="3" s="1"/>
  <c r="L998" i="3" s="1"/>
  <c r="L999" i="3" s="1"/>
  <c r="L1000" i="3" s="1"/>
  <c r="L1001" i="3" s="1"/>
  <c r="L1002" i="3" s="1"/>
  <c r="L1003" i="3" s="1"/>
  <c r="L1004" i="3" s="1"/>
  <c r="L1005" i="3" s="1"/>
  <c r="L1006" i="3" s="1"/>
  <c r="L1007" i="3" s="1"/>
  <c r="L1008" i="3" s="1"/>
  <c r="L1009" i="3" s="1"/>
  <c r="L1010" i="3" s="1"/>
  <c r="L1011" i="3" s="1"/>
  <c r="L1012" i="3" s="1"/>
  <c r="L1013" i="3" s="1"/>
  <c r="L1014" i="3" s="1"/>
  <c r="L1015" i="3" s="1"/>
  <c r="L1016" i="3" s="1"/>
  <c r="L1017" i="3" s="1"/>
  <c r="L1018" i="3" s="1"/>
  <c r="L1019" i="3" s="1"/>
  <c r="L1020" i="3" s="1"/>
  <c r="L1021" i="3" s="1"/>
  <c r="L1022" i="3" s="1"/>
  <c r="L1023" i="3" s="1"/>
  <c r="L1024" i="3" s="1"/>
  <c r="L1025" i="3" s="1"/>
  <c r="L1026" i="3" s="1"/>
  <c r="L1027" i="3" s="1"/>
  <c r="L1028" i="3" s="1"/>
  <c r="L1029" i="3" s="1"/>
  <c r="L1030" i="3" s="1"/>
  <c r="L1031" i="3" s="1"/>
  <c r="L1032" i="3" s="1"/>
  <c r="L1033" i="3" s="1"/>
  <c r="L1034" i="3" s="1"/>
  <c r="L1035" i="3" s="1"/>
  <c r="L1036" i="3" s="1"/>
  <c r="L1037" i="3" s="1"/>
  <c r="L1038" i="3" s="1"/>
  <c r="L1039" i="3" s="1"/>
  <c r="L1040" i="3" s="1"/>
  <c r="L1041" i="3" s="1"/>
  <c r="L1042" i="3" s="1"/>
  <c r="L1043" i="3" s="1"/>
  <c r="L1044" i="3" s="1"/>
  <c r="L1045" i="3" s="1"/>
  <c r="L1046" i="3" s="1"/>
  <c r="L1047" i="3" s="1"/>
  <c r="L1048" i="3" s="1"/>
  <c r="L1049" i="3" s="1"/>
  <c r="L1050" i="3" s="1"/>
  <c r="L1051" i="3" s="1"/>
  <c r="L1052" i="3" s="1"/>
  <c r="L1053" i="3" s="1"/>
  <c r="L1054" i="3" s="1"/>
  <c r="L1055" i="3" s="1"/>
  <c r="L1056" i="3" s="1"/>
  <c r="L1057" i="3" s="1"/>
  <c r="L1058" i="3" s="1"/>
  <c r="L1059" i="3" s="1"/>
  <c r="L1060" i="3" s="1"/>
  <c r="L1061" i="3" s="1"/>
  <c r="L1062" i="3" s="1"/>
  <c r="L1063" i="3" s="1"/>
  <c r="L1064" i="3" s="1"/>
  <c r="L1065" i="3" s="1"/>
  <c r="L1066" i="3" s="1"/>
  <c r="L1067" i="3" s="1"/>
  <c r="L1068" i="3" s="1"/>
  <c r="L1069" i="3" s="1"/>
  <c r="L1070" i="3" s="1"/>
  <c r="L1071" i="3" s="1"/>
  <c r="L1072" i="3" s="1"/>
  <c r="L1073" i="3" s="1"/>
  <c r="L1074" i="3" s="1"/>
  <c r="L1075" i="3" s="1"/>
  <c r="L1076" i="3" s="1"/>
  <c r="L1077" i="3" s="1"/>
  <c r="L1078" i="3" s="1"/>
  <c r="L1079" i="3" s="1"/>
  <c r="L1080" i="3" s="1"/>
  <c r="L1081" i="3" s="1"/>
  <c r="L1082" i="3" s="1"/>
  <c r="L1083" i="3" s="1"/>
  <c r="L1084" i="3" s="1"/>
  <c r="L1085" i="3" s="1"/>
  <c r="L1086" i="3" s="1"/>
  <c r="L1087" i="3" s="1"/>
  <c r="L1088" i="3" s="1"/>
  <c r="L1089" i="3" s="1"/>
  <c r="L1090" i="3" s="1"/>
  <c r="L1091" i="3" s="1"/>
  <c r="L1092" i="3" s="1"/>
  <c r="L1093" i="3" s="1"/>
  <c r="L1094" i="3" s="1"/>
  <c r="L1095" i="3" s="1"/>
  <c r="L1096" i="3" s="1"/>
  <c r="L1097" i="3" s="1"/>
  <c r="L1098" i="3" s="1"/>
  <c r="L1099" i="3" s="1"/>
  <c r="L1100" i="3" s="1"/>
  <c r="L1101" i="3" s="1"/>
  <c r="L1102" i="3" s="1"/>
  <c r="L1103" i="3" s="1"/>
  <c r="L1104" i="3" s="1"/>
  <c r="L1105" i="3" s="1"/>
  <c r="L1106" i="3" s="1"/>
  <c r="L1107" i="3" s="1"/>
  <c r="L1108" i="3" s="1"/>
  <c r="L1109" i="3" s="1"/>
  <c r="L1110" i="3" s="1"/>
  <c r="L1111" i="3" s="1"/>
  <c r="L1112" i="3" s="1"/>
  <c r="L1113" i="3" s="1"/>
  <c r="L1114" i="3" s="1"/>
  <c r="L1115" i="3" s="1"/>
  <c r="L1116" i="3" s="1"/>
  <c r="L1117" i="3" s="1"/>
  <c r="L1118" i="3" s="1"/>
  <c r="L1119" i="3" s="1"/>
  <c r="L1120" i="3" s="1"/>
  <c r="L1121" i="3" s="1"/>
  <c r="L1122" i="3" s="1"/>
  <c r="L1123" i="3" s="1"/>
  <c r="L1124" i="3" s="1"/>
  <c r="L1125" i="3" s="1"/>
  <c r="L1126" i="3" s="1"/>
  <c r="L1127" i="3" s="1"/>
  <c r="L1128" i="3" s="1"/>
  <c r="L1129" i="3" s="1"/>
  <c r="L1130" i="3" s="1"/>
  <c r="L1131" i="3" s="1"/>
  <c r="L1132" i="3" s="1"/>
  <c r="L1133" i="3" s="1"/>
  <c r="L1134" i="3" s="1"/>
  <c r="L1135" i="3" s="1"/>
  <c r="L1136" i="3" s="1"/>
  <c r="L1137" i="3" s="1"/>
  <c r="L1138" i="3" s="1"/>
  <c r="L1139" i="3" s="1"/>
  <c r="L1140" i="3" s="1"/>
  <c r="L1141" i="3" s="1"/>
  <c r="L1142" i="3" s="1"/>
  <c r="L1143" i="3" s="1"/>
  <c r="L1144" i="3" s="1"/>
  <c r="L1145" i="3" s="1"/>
  <c r="L1146" i="3" s="1"/>
  <c r="L1147" i="3" s="1"/>
  <c r="L1148" i="3" s="1"/>
  <c r="L1149" i="3" s="1"/>
  <c r="L1150" i="3" s="1"/>
  <c r="L1151" i="3" s="1"/>
  <c r="L1152" i="3" s="1"/>
  <c r="L1153" i="3" s="1"/>
  <c r="L1154" i="3" s="1"/>
  <c r="L1155" i="3" s="1"/>
  <c r="L1156" i="3" s="1"/>
  <c r="L1157" i="3" s="1"/>
  <c r="L1158" i="3" s="1"/>
  <c r="L1159" i="3" s="1"/>
  <c r="L1160" i="3" s="1"/>
  <c r="L1161" i="3" s="1"/>
  <c r="L1162" i="3" s="1"/>
  <c r="L1163" i="3" s="1"/>
  <c r="L1164" i="3" s="1"/>
  <c r="L1165" i="3" s="1"/>
  <c r="L1166" i="3" s="1"/>
  <c r="L1167" i="3" s="1"/>
  <c r="L1168" i="3" s="1"/>
  <c r="L1169" i="3" s="1"/>
  <c r="L1170" i="3" s="1"/>
  <c r="L1171" i="3" s="1"/>
  <c r="L1172" i="3" s="1"/>
  <c r="L1173" i="3" s="1"/>
  <c r="L1174" i="3" s="1"/>
  <c r="L1175" i="3" s="1"/>
  <c r="L1176" i="3" s="1"/>
  <c r="L1177" i="3" s="1"/>
  <c r="L1178" i="3" s="1"/>
  <c r="L1179" i="3" s="1"/>
  <c r="L1180" i="3" s="1"/>
  <c r="L1181" i="3" s="1"/>
  <c r="L1182" i="3" s="1"/>
  <c r="L1183" i="3" s="1"/>
  <c r="L1184" i="3" s="1"/>
  <c r="L1185" i="3" s="1"/>
  <c r="L1186" i="3" s="1"/>
  <c r="L1187" i="3" s="1"/>
  <c r="L1188" i="3" s="1"/>
  <c r="L1189" i="3" s="1"/>
  <c r="L1190" i="3" s="1"/>
  <c r="L1191" i="3" s="1"/>
  <c r="L1192" i="3" s="1"/>
  <c r="L1193" i="3" s="1"/>
  <c r="L1194" i="3" s="1"/>
  <c r="L1195" i="3" s="1"/>
  <c r="L1196" i="3" s="1"/>
  <c r="L1197" i="3" s="1"/>
  <c r="L1198" i="3" s="1"/>
  <c r="L1199" i="3" s="1"/>
  <c r="L1200" i="3" s="1"/>
  <c r="L1201" i="3" s="1"/>
  <c r="L1202" i="3" s="1"/>
  <c r="L1203" i="3" s="1"/>
  <c r="L1204" i="3" s="1"/>
  <c r="L1205" i="3" s="1"/>
  <c r="L1206" i="3" s="1"/>
  <c r="L1207" i="3" s="1"/>
  <c r="L1208" i="3" s="1"/>
  <c r="L1209" i="3" s="1"/>
  <c r="L1210" i="3" s="1"/>
  <c r="L1211" i="3" s="1"/>
  <c r="L1212" i="3" s="1"/>
  <c r="L1213" i="3" s="1"/>
  <c r="L1214" i="3" s="1"/>
  <c r="L1215" i="3" s="1"/>
  <c r="L1216" i="3" s="1"/>
  <c r="L1217" i="3" s="1"/>
  <c r="L1218" i="3" s="1"/>
  <c r="L1219" i="3" s="1"/>
  <c r="L1220" i="3" s="1"/>
  <c r="L1221" i="3" s="1"/>
  <c r="L1222" i="3" s="1"/>
  <c r="L1223" i="3" s="1"/>
  <c r="L1224" i="3" s="1"/>
  <c r="L1225" i="3" s="1"/>
  <c r="L1226" i="3" s="1"/>
  <c r="L1227" i="3" s="1"/>
  <c r="L1228" i="3" s="1"/>
  <c r="L1229" i="3" s="1"/>
  <c r="L1230" i="3" s="1"/>
  <c r="L1231" i="3" s="1"/>
  <c r="L1232" i="3" s="1"/>
  <c r="L1233" i="3" s="1"/>
  <c r="L1234" i="3" s="1"/>
  <c r="L1235" i="3" s="1"/>
  <c r="L1236" i="3" s="1"/>
  <c r="L1237" i="3" s="1"/>
  <c r="L1238" i="3" s="1"/>
  <c r="L1239" i="3" s="1"/>
  <c r="L1240" i="3" s="1"/>
  <c r="L1241" i="3" s="1"/>
  <c r="L1242" i="3" s="1"/>
  <c r="L1243" i="3" s="1"/>
  <c r="L1244" i="3" s="1"/>
  <c r="L1245" i="3" s="1"/>
  <c r="L1246" i="3" s="1"/>
  <c r="L1247" i="3" s="1"/>
  <c r="L1248" i="3" s="1"/>
  <c r="L1249" i="3" s="1"/>
  <c r="L1250" i="3" s="1"/>
  <c r="L1251" i="3" s="1"/>
  <c r="L1252" i="3" s="1"/>
  <c r="L1253" i="3" s="1"/>
  <c r="L1254" i="3" s="1"/>
  <c r="L1255" i="3" s="1"/>
  <c r="L1256" i="3" s="1"/>
  <c r="L1257" i="3" s="1"/>
  <c r="L1258" i="3" s="1"/>
  <c r="L1259" i="3" s="1"/>
  <c r="L1260" i="3" s="1"/>
  <c r="L1261" i="3" s="1"/>
  <c r="L1262" i="3" s="1"/>
  <c r="L1263" i="3" s="1"/>
  <c r="L1264" i="3" s="1"/>
  <c r="L1265" i="3" s="1"/>
  <c r="L1266" i="3" s="1"/>
  <c r="L1267" i="3" s="1"/>
  <c r="L1268" i="3" s="1"/>
  <c r="L1269" i="3" s="1"/>
  <c r="L1270" i="3" s="1"/>
  <c r="L1271" i="3" s="1"/>
  <c r="L1272" i="3" s="1"/>
  <c r="L1273" i="3" s="1"/>
  <c r="L1274" i="3" s="1"/>
  <c r="L1275" i="3" s="1"/>
  <c r="L1276" i="3" s="1"/>
  <c r="L1277" i="3" s="1"/>
  <c r="L1278" i="3" s="1"/>
  <c r="L1279" i="3" s="1"/>
  <c r="L1280" i="3" s="1"/>
  <c r="L1281" i="3" s="1"/>
  <c r="L1282" i="3" s="1"/>
  <c r="L1283" i="3" s="1"/>
  <c r="L1284" i="3" s="1"/>
  <c r="L1285" i="3" s="1"/>
  <c r="L1286" i="3" s="1"/>
  <c r="L1287" i="3" s="1"/>
  <c r="L1288" i="3" s="1"/>
  <c r="L1289" i="3" s="1"/>
  <c r="L1290" i="3" s="1"/>
  <c r="L1291" i="3" s="1"/>
  <c r="L1292" i="3" s="1"/>
  <c r="L1293" i="3" s="1"/>
  <c r="L1294" i="3" s="1"/>
  <c r="L1295" i="3" s="1"/>
  <c r="L1296" i="3" s="1"/>
  <c r="L1297" i="3" s="1"/>
  <c r="L1298" i="3" s="1"/>
  <c r="L1299" i="3" s="1"/>
  <c r="L1300" i="3" s="1"/>
  <c r="L1301" i="3" s="1"/>
  <c r="L1302" i="3" s="1"/>
  <c r="L1303" i="3" s="1"/>
  <c r="L1304" i="3" s="1"/>
  <c r="L1305" i="3" s="1"/>
  <c r="L1306" i="3" s="1"/>
  <c r="L1307" i="3" s="1"/>
  <c r="L1308" i="3" s="1"/>
  <c r="L1309" i="3" s="1"/>
  <c r="L1310" i="3" s="1"/>
  <c r="L1311" i="3" s="1"/>
  <c r="L1312" i="3" s="1"/>
  <c r="L1313" i="3" s="1"/>
  <c r="L1314" i="3" s="1"/>
  <c r="L1315" i="3" s="1"/>
  <c r="L1316" i="3" s="1"/>
  <c r="L1317" i="3" s="1"/>
  <c r="L1318" i="3" s="1"/>
  <c r="L1319" i="3" s="1"/>
  <c r="L1320" i="3" s="1"/>
  <c r="L1321" i="3" s="1"/>
  <c r="L1322" i="3" s="1"/>
  <c r="L1323" i="3" s="1"/>
  <c r="L1324" i="3" s="1"/>
  <c r="L1325" i="3" s="1"/>
  <c r="L1326" i="3" s="1"/>
  <c r="L1327" i="3" s="1"/>
  <c r="L1328" i="3" s="1"/>
  <c r="L1329" i="3" s="1"/>
  <c r="L1330" i="3" s="1"/>
  <c r="L1331" i="3" s="1"/>
  <c r="L1332" i="3" s="1"/>
  <c r="L1333" i="3" s="1"/>
  <c r="L1334" i="3" s="1"/>
  <c r="L1335" i="3" s="1"/>
  <c r="L1336" i="3" s="1"/>
  <c r="L1337" i="3" s="1"/>
  <c r="L1338" i="3" s="1"/>
  <c r="L1339" i="3" s="1"/>
  <c r="L1340" i="3" s="1"/>
  <c r="L1341" i="3" s="1"/>
  <c r="L1342" i="3" s="1"/>
  <c r="L1343" i="3" s="1"/>
  <c r="L1344" i="3" s="1"/>
  <c r="L1345" i="3" s="1"/>
  <c r="L1346" i="3" s="1"/>
  <c r="L1347" i="3" s="1"/>
  <c r="L1348" i="3" s="1"/>
  <c r="L1349" i="3" s="1"/>
  <c r="L1350" i="3" s="1"/>
  <c r="L1351" i="3" s="1"/>
  <c r="L1352" i="3" s="1"/>
  <c r="L1353" i="3" s="1"/>
  <c r="L1354" i="3" s="1"/>
  <c r="L1355" i="3" s="1"/>
  <c r="L1356" i="3" s="1"/>
  <c r="L1357" i="3" s="1"/>
  <c r="L1358" i="3" s="1"/>
  <c r="L1359" i="3" s="1"/>
  <c r="L1360" i="3" s="1"/>
  <c r="L1361" i="3" s="1"/>
  <c r="L1362" i="3" s="1"/>
  <c r="L1363" i="3" s="1"/>
  <c r="L1364" i="3" s="1"/>
  <c r="L1365" i="3" s="1"/>
  <c r="L1366" i="3" s="1"/>
  <c r="L1367" i="3" s="1"/>
  <c r="L1368" i="3" s="1"/>
  <c r="L1369" i="3" s="1"/>
  <c r="L1370" i="3" s="1"/>
  <c r="L1371" i="3" s="1"/>
  <c r="L1372" i="3" s="1"/>
  <c r="L1373" i="3" s="1"/>
  <c r="L1374" i="3" s="1"/>
  <c r="L1375" i="3" s="1"/>
  <c r="L1376" i="3" s="1"/>
  <c r="L1377" i="3" s="1"/>
  <c r="L1378" i="3" s="1"/>
  <c r="L1379" i="3" s="1"/>
  <c r="L1380" i="3" s="1"/>
  <c r="L1381" i="3" s="1"/>
  <c r="L1382" i="3" s="1"/>
  <c r="L1383" i="3" s="1"/>
  <c r="L1384" i="3" s="1"/>
  <c r="L1385" i="3" s="1"/>
  <c r="L1386" i="3" s="1"/>
  <c r="L1387" i="3" s="1"/>
  <c r="L1388" i="3" s="1"/>
  <c r="L1389" i="3" s="1"/>
  <c r="L1390" i="3" s="1"/>
  <c r="L1391" i="3" s="1"/>
  <c r="L1392" i="3" s="1"/>
  <c r="L1393" i="3" s="1"/>
  <c r="L1394" i="3" s="1"/>
  <c r="L1395" i="3" s="1"/>
  <c r="L1396" i="3" s="1"/>
  <c r="L1397" i="3" s="1"/>
  <c r="L1398" i="3" s="1"/>
  <c r="L1399" i="3" s="1"/>
  <c r="L1400" i="3" s="1"/>
  <c r="L1401" i="3" s="1"/>
  <c r="L1402" i="3" s="1"/>
  <c r="L1403" i="3" s="1"/>
  <c r="L1404" i="3" s="1"/>
  <c r="L1405" i="3" s="1"/>
  <c r="L1406" i="3" s="1"/>
  <c r="L1407" i="3" s="1"/>
  <c r="L1408" i="3" s="1"/>
  <c r="L1409" i="3" s="1"/>
  <c r="L1410" i="3" s="1"/>
  <c r="L1411" i="3" s="1"/>
  <c r="L1412" i="3" s="1"/>
  <c r="L1413" i="3" s="1"/>
  <c r="L1414" i="3" s="1"/>
  <c r="L1415" i="3" s="1"/>
  <c r="L1416" i="3" s="1"/>
  <c r="L1417" i="3" s="1"/>
  <c r="L1418" i="3" s="1"/>
  <c r="L1419" i="3" s="1"/>
  <c r="L1420" i="3" s="1"/>
  <c r="L1421" i="3" s="1"/>
  <c r="L1422" i="3" s="1"/>
  <c r="L1423" i="3" s="1"/>
  <c r="L1424" i="3" s="1"/>
  <c r="L1425" i="3" s="1"/>
  <c r="L1426" i="3" s="1"/>
  <c r="L1427" i="3" s="1"/>
  <c r="L1428" i="3" s="1"/>
  <c r="L1429" i="3" s="1"/>
  <c r="L1430" i="3" s="1"/>
  <c r="L1431" i="3" s="1"/>
  <c r="L1432" i="3" s="1"/>
  <c r="L1433" i="3" s="1"/>
  <c r="L1434" i="3" s="1"/>
  <c r="L1435" i="3" s="1"/>
  <c r="L1436" i="3" s="1"/>
  <c r="L1437" i="3" s="1"/>
  <c r="L1438" i="3" s="1"/>
  <c r="L1439" i="3" s="1"/>
  <c r="L1440" i="3" s="1"/>
  <c r="L1441" i="3" s="1"/>
  <c r="L1442" i="3" s="1"/>
  <c r="L1443" i="3" s="1"/>
  <c r="L1444" i="3" s="1"/>
  <c r="L1445" i="3" s="1"/>
  <c r="L1446" i="3" s="1"/>
  <c r="L1447" i="3" s="1"/>
  <c r="L1448" i="3" s="1"/>
  <c r="L1449" i="3" s="1"/>
  <c r="L1450" i="3" s="1"/>
  <c r="L1451" i="3" s="1"/>
  <c r="L1452" i="3" s="1"/>
  <c r="L1453" i="3" s="1"/>
  <c r="L1454" i="3" s="1"/>
  <c r="L1455" i="3" s="1"/>
  <c r="L1456" i="3" s="1"/>
  <c r="L1457" i="3" s="1"/>
  <c r="L1458" i="3" s="1"/>
  <c r="L1459" i="3" s="1"/>
  <c r="L1460" i="3" s="1"/>
  <c r="L1461" i="3" s="1"/>
  <c r="L1462" i="3" s="1"/>
  <c r="L1463" i="3" s="1"/>
  <c r="L1464" i="3" s="1"/>
  <c r="L1465" i="3" s="1"/>
  <c r="L1466" i="3" s="1"/>
  <c r="L1467" i="3" s="1"/>
  <c r="L1468" i="3" s="1"/>
  <c r="L1469" i="3" s="1"/>
  <c r="L1470" i="3" s="1"/>
  <c r="L1471" i="3" s="1"/>
  <c r="L1472" i="3" s="1"/>
  <c r="L1473" i="3" s="1"/>
  <c r="L1474" i="3" s="1"/>
  <c r="L1475" i="3" s="1"/>
  <c r="L1476" i="3" s="1"/>
  <c r="L1477" i="3" s="1"/>
  <c r="L1478" i="3" s="1"/>
  <c r="L1479" i="3" s="1"/>
  <c r="L1480" i="3" s="1"/>
  <c r="L1481" i="3" s="1"/>
  <c r="L1482" i="3" s="1"/>
  <c r="L1483" i="3" s="1"/>
  <c r="L1484" i="3" s="1"/>
  <c r="L1485" i="3" s="1"/>
  <c r="L1486" i="3" s="1"/>
  <c r="L1487" i="3" s="1"/>
  <c r="L1488" i="3" s="1"/>
  <c r="L1489" i="3" s="1"/>
  <c r="L1490" i="3" s="1"/>
  <c r="L1491" i="3" s="1"/>
  <c r="L1492" i="3" s="1"/>
  <c r="L1493" i="3" s="1"/>
  <c r="L1494" i="3" s="1"/>
  <c r="L1495" i="3" s="1"/>
  <c r="L1496" i="3" s="1"/>
  <c r="L1497" i="3" s="1"/>
  <c r="L1498" i="3" s="1"/>
  <c r="L1499" i="3" s="1"/>
  <c r="L1500" i="3" s="1"/>
  <c r="L1501" i="3" s="1"/>
  <c r="L1502" i="3" s="1"/>
  <c r="L1503" i="3" s="1"/>
  <c r="L1504" i="3" s="1"/>
  <c r="L1505" i="3" s="1"/>
  <c r="L1506" i="3" s="1"/>
  <c r="L1507" i="3" s="1"/>
  <c r="L1508" i="3" s="1"/>
  <c r="L1509" i="3" s="1"/>
  <c r="L1510" i="3" s="1"/>
  <c r="L1511" i="3" s="1"/>
  <c r="L1512" i="3" s="1"/>
  <c r="L1513" i="3" s="1"/>
  <c r="L1514" i="3" s="1"/>
  <c r="L1515" i="3" s="1"/>
  <c r="L1516" i="3" s="1"/>
  <c r="L1517" i="3" s="1"/>
  <c r="L1518" i="3" s="1"/>
  <c r="L1519" i="3" s="1"/>
  <c r="L1520" i="3" s="1"/>
  <c r="L1521" i="3" s="1"/>
  <c r="L1522" i="3" s="1"/>
  <c r="L1523" i="3" s="1"/>
  <c r="L1524" i="3" s="1"/>
  <c r="L1525" i="3" s="1"/>
  <c r="L1526" i="3" s="1"/>
  <c r="L1527" i="3" s="1"/>
  <c r="L1528" i="3" s="1"/>
  <c r="L1529" i="3" s="1"/>
  <c r="L1530" i="3" s="1"/>
  <c r="L1531" i="3" s="1"/>
  <c r="L1532" i="3" s="1"/>
  <c r="L1533" i="3" s="1"/>
  <c r="L1534" i="3" s="1"/>
  <c r="L1535" i="3" s="1"/>
  <c r="L1536" i="3" s="1"/>
  <c r="L1537" i="3" s="1"/>
  <c r="L1538" i="3" s="1"/>
  <c r="L1539" i="3" s="1"/>
  <c r="L1540" i="3" s="1"/>
  <c r="L1541" i="3" s="1"/>
  <c r="L1542" i="3" s="1"/>
  <c r="L1543" i="3" s="1"/>
  <c r="L1544" i="3" s="1"/>
  <c r="L1545" i="3" s="1"/>
  <c r="L1546" i="3" s="1"/>
  <c r="L1547" i="3" s="1"/>
  <c r="L1548" i="3" s="1"/>
  <c r="L1549" i="3" s="1"/>
  <c r="L1550" i="3" s="1"/>
  <c r="L1551" i="3" s="1"/>
  <c r="L1552" i="3" s="1"/>
  <c r="L1553" i="3" s="1"/>
  <c r="L1554" i="3" s="1"/>
  <c r="L1555" i="3" s="1"/>
  <c r="L1556" i="3" s="1"/>
  <c r="L1557" i="3" s="1"/>
  <c r="L1558" i="3" s="1"/>
  <c r="L1559" i="3" s="1"/>
  <c r="L1560" i="3" s="1"/>
  <c r="L1561" i="3" s="1"/>
  <c r="L1562" i="3" s="1"/>
  <c r="L1563" i="3" s="1"/>
  <c r="L1564" i="3" s="1"/>
  <c r="L1565" i="3" s="1"/>
  <c r="L1566" i="3" s="1"/>
  <c r="L1567" i="3" s="1"/>
  <c r="L1568" i="3" s="1"/>
  <c r="L1569" i="3" s="1"/>
  <c r="L1570" i="3" s="1"/>
  <c r="L1571" i="3" s="1"/>
  <c r="L1572" i="3" s="1"/>
  <c r="L1573" i="3" s="1"/>
  <c r="L1574" i="3" s="1"/>
  <c r="L1575" i="3" s="1"/>
  <c r="L1576" i="3" s="1"/>
  <c r="L1577" i="3" s="1"/>
  <c r="L1578" i="3" s="1"/>
  <c r="L1579" i="3" s="1"/>
  <c r="L1580" i="3" s="1"/>
  <c r="L1581" i="3" s="1"/>
  <c r="L1582" i="3" s="1"/>
  <c r="L1583" i="3" s="1"/>
  <c r="L1584" i="3" s="1"/>
  <c r="L1585" i="3" s="1"/>
  <c r="L1586" i="3" s="1"/>
  <c r="L1587" i="3" s="1"/>
  <c r="L1588" i="3" s="1"/>
  <c r="L1589" i="3" s="1"/>
  <c r="L1590" i="3" s="1"/>
  <c r="L1591" i="3" s="1"/>
  <c r="L1592" i="3" s="1"/>
  <c r="L1593" i="3" s="1"/>
  <c r="L1594" i="3" s="1"/>
  <c r="L1595" i="3" s="1"/>
  <c r="L1596" i="3" s="1"/>
  <c r="L1597" i="3" s="1"/>
  <c r="L1598" i="3" s="1"/>
  <c r="L1599" i="3" s="1"/>
  <c r="L1600" i="3" s="1"/>
  <c r="L1601" i="3" s="1"/>
  <c r="L1602" i="3" s="1"/>
  <c r="L1603" i="3" s="1"/>
  <c r="L1604" i="3" s="1"/>
  <c r="L1605" i="3" s="1"/>
  <c r="L1606" i="3" s="1"/>
  <c r="L1607" i="3" s="1"/>
  <c r="L1608" i="3" s="1"/>
  <c r="L1609" i="3" s="1"/>
  <c r="L1610" i="3" s="1"/>
  <c r="L1611" i="3" s="1"/>
  <c r="L1612" i="3" s="1"/>
  <c r="L1613" i="3" s="1"/>
  <c r="L1614" i="3" s="1"/>
  <c r="L1615" i="3" s="1"/>
  <c r="L1616" i="3" s="1"/>
  <c r="L1617" i="3" s="1"/>
  <c r="L1618" i="3" s="1"/>
  <c r="L1619" i="3" s="1"/>
  <c r="L1620" i="3" s="1"/>
  <c r="L1621" i="3" s="1"/>
  <c r="L1622" i="3" s="1"/>
  <c r="L1623" i="3" s="1"/>
  <c r="L1624" i="3" s="1"/>
  <c r="L1625" i="3" s="1"/>
  <c r="L1626" i="3" s="1"/>
  <c r="L1627" i="3" s="1"/>
  <c r="L1628" i="3" s="1"/>
  <c r="L1629" i="3" s="1"/>
  <c r="L1630" i="3" s="1"/>
  <c r="L1631" i="3" s="1"/>
  <c r="L1632" i="3" s="1"/>
  <c r="L1633" i="3" s="1"/>
  <c r="L1634" i="3" s="1"/>
  <c r="L1635" i="3" s="1"/>
  <c r="L1636" i="3" s="1"/>
  <c r="L1637" i="3" s="1"/>
  <c r="L1638" i="3" s="1"/>
  <c r="L1639" i="3" s="1"/>
  <c r="L1640" i="3" s="1"/>
  <c r="L1641" i="3" s="1"/>
  <c r="L1642" i="3" s="1"/>
  <c r="L1643" i="3" s="1"/>
  <c r="L1644" i="3" s="1"/>
  <c r="L1645" i="3" s="1"/>
  <c r="L1646" i="3" s="1"/>
  <c r="L1647" i="3" s="1"/>
  <c r="L1648" i="3" s="1"/>
  <c r="L1649" i="3" s="1"/>
  <c r="L1650" i="3" s="1"/>
  <c r="L1651" i="3" s="1"/>
  <c r="L1652" i="3" s="1"/>
  <c r="L1653" i="3" s="1"/>
  <c r="L1654" i="3" s="1"/>
  <c r="L1655" i="3" s="1"/>
  <c r="L1656" i="3" s="1"/>
  <c r="L1657" i="3" s="1"/>
  <c r="L1658" i="3" s="1"/>
  <c r="L1659" i="3" s="1"/>
  <c r="L1660" i="3" s="1"/>
  <c r="L1661" i="3" s="1"/>
  <c r="L1662" i="3" s="1"/>
  <c r="L1663" i="3" s="1"/>
  <c r="L1664" i="3" s="1"/>
  <c r="L1665" i="3" s="1"/>
  <c r="L1666" i="3" s="1"/>
  <c r="L1667" i="3" s="1"/>
  <c r="L1668" i="3" s="1"/>
  <c r="L1669" i="3" s="1"/>
  <c r="L1670" i="3" s="1"/>
  <c r="L1671" i="3" s="1"/>
  <c r="L1672" i="3" s="1"/>
  <c r="L1673" i="3" s="1"/>
  <c r="L1674" i="3" s="1"/>
  <c r="L1675" i="3" s="1"/>
  <c r="L1676" i="3" s="1"/>
  <c r="L1677" i="3" s="1"/>
  <c r="L1678" i="3" s="1"/>
  <c r="L1679" i="3" s="1"/>
  <c r="L1680" i="3" s="1"/>
  <c r="L1681" i="3" s="1"/>
  <c r="L1682" i="3" s="1"/>
  <c r="L1683" i="3" s="1"/>
  <c r="L1684" i="3" s="1"/>
  <c r="L1685" i="3" s="1"/>
  <c r="L1686" i="3" s="1"/>
  <c r="L1687" i="3" s="1"/>
  <c r="L1688" i="3" s="1"/>
  <c r="L1689" i="3" s="1"/>
  <c r="L1690" i="3" s="1"/>
  <c r="L1691" i="3" s="1"/>
  <c r="L1692" i="3" s="1"/>
  <c r="L1693" i="3" s="1"/>
  <c r="L1694" i="3" s="1"/>
  <c r="L1695" i="3" s="1"/>
  <c r="L1696" i="3" s="1"/>
  <c r="L1697" i="3" s="1"/>
  <c r="L1698" i="3" s="1"/>
  <c r="L1699" i="3" s="1"/>
  <c r="L1700" i="3" s="1"/>
  <c r="L1701" i="3" s="1"/>
  <c r="L1702" i="3" s="1"/>
  <c r="L1703" i="3" s="1"/>
  <c r="L1704" i="3" s="1"/>
  <c r="L1705" i="3" s="1"/>
  <c r="L1706" i="3" s="1"/>
  <c r="L1707" i="3" s="1"/>
  <c r="L1708" i="3" s="1"/>
  <c r="L1709" i="3" s="1"/>
  <c r="L1710" i="3" s="1"/>
  <c r="L1711" i="3" s="1"/>
  <c r="L1712" i="3" s="1"/>
  <c r="L1713" i="3" s="1"/>
  <c r="L1714" i="3" s="1"/>
  <c r="L1715" i="3" s="1"/>
  <c r="L1716" i="3" s="1"/>
  <c r="L1717" i="3" s="1"/>
  <c r="L1718" i="3" s="1"/>
  <c r="L1719" i="3" s="1"/>
  <c r="L1720" i="3" s="1"/>
  <c r="L1721" i="3" s="1"/>
  <c r="L1722" i="3" s="1"/>
  <c r="L1723" i="3" s="1"/>
  <c r="L1724" i="3" s="1"/>
  <c r="L1725" i="3" s="1"/>
  <c r="L1726" i="3" s="1"/>
  <c r="L1727" i="3" s="1"/>
  <c r="L1728" i="3" s="1"/>
  <c r="L1729" i="3" s="1"/>
  <c r="L1730" i="3" s="1"/>
  <c r="L1731" i="3" s="1"/>
  <c r="L1732" i="3" s="1"/>
  <c r="L1733" i="3" s="1"/>
  <c r="L1734" i="3" s="1"/>
  <c r="L1735" i="3" s="1"/>
  <c r="L1736" i="3" s="1"/>
  <c r="L1737" i="3" s="1"/>
  <c r="L1738" i="3" s="1"/>
  <c r="L1739" i="3" s="1"/>
  <c r="L1740" i="3" s="1"/>
  <c r="L1741" i="3" s="1"/>
  <c r="L1742" i="3" s="1"/>
  <c r="L1743" i="3" s="1"/>
  <c r="L1744" i="3" s="1"/>
  <c r="L1745" i="3" s="1"/>
  <c r="L1746" i="3" s="1"/>
  <c r="L1747" i="3" s="1"/>
  <c r="L1748" i="3" s="1"/>
  <c r="L1749" i="3" s="1"/>
  <c r="L1750" i="3" s="1"/>
  <c r="L1751" i="3" s="1"/>
  <c r="L1752" i="3" s="1"/>
  <c r="L1753" i="3" s="1"/>
  <c r="L1754" i="3" s="1"/>
  <c r="L1755" i="3" s="1"/>
  <c r="L1756" i="3" s="1"/>
  <c r="L1757" i="3" s="1"/>
  <c r="L1758" i="3" s="1"/>
  <c r="L1759" i="3" s="1"/>
  <c r="L1760" i="3" s="1"/>
  <c r="L1761" i="3" s="1"/>
  <c r="L1762" i="3" s="1"/>
  <c r="L1763" i="3" s="1"/>
  <c r="L1764" i="3" s="1"/>
  <c r="L1765" i="3" s="1"/>
  <c r="L1766" i="3" s="1"/>
  <c r="L1767" i="3" s="1"/>
  <c r="L1768" i="3" s="1"/>
  <c r="L1769" i="3" s="1"/>
  <c r="L1770" i="3" s="1"/>
  <c r="L1771" i="3" s="1"/>
  <c r="L1772" i="3" s="1"/>
  <c r="L1773" i="3" s="1"/>
  <c r="L1774" i="3" s="1"/>
  <c r="L1775" i="3" s="1"/>
  <c r="L1776" i="3" s="1"/>
  <c r="L1777" i="3" s="1"/>
  <c r="L1778" i="3" s="1"/>
  <c r="L1779" i="3" s="1"/>
  <c r="L1780" i="3" s="1"/>
  <c r="L1781" i="3" s="1"/>
  <c r="L1782" i="3" s="1"/>
  <c r="L1783" i="3" s="1"/>
  <c r="L1784" i="3" s="1"/>
  <c r="L1785" i="3" s="1"/>
  <c r="L1786" i="3" s="1"/>
  <c r="L1787" i="3" s="1"/>
  <c r="L1788" i="3" s="1"/>
  <c r="L1789" i="3" s="1"/>
  <c r="L1790" i="3" s="1"/>
  <c r="L1791" i="3" s="1"/>
  <c r="L1792" i="3" s="1"/>
  <c r="L1793" i="3" s="1"/>
  <c r="L1794" i="3" s="1"/>
  <c r="L1795" i="3" s="1"/>
  <c r="L1796" i="3" s="1"/>
  <c r="L1797" i="3" s="1"/>
  <c r="L1798" i="3" s="1"/>
  <c r="L1799" i="3" s="1"/>
  <c r="L1800" i="3" s="1"/>
  <c r="L1801" i="3" s="1"/>
  <c r="L1802" i="3" s="1"/>
  <c r="L1803" i="3" s="1"/>
  <c r="L1804" i="3" s="1"/>
  <c r="L1805" i="3" s="1"/>
  <c r="L1806" i="3" s="1"/>
  <c r="L1807" i="3" s="1"/>
  <c r="L1808" i="3" s="1"/>
  <c r="L1809" i="3" s="1"/>
  <c r="L1810" i="3" s="1"/>
  <c r="L1811" i="3" s="1"/>
  <c r="L1812" i="3" s="1"/>
  <c r="L1813" i="3" s="1"/>
  <c r="L1814" i="3" s="1"/>
  <c r="L1815" i="3" s="1"/>
  <c r="L1816" i="3" s="1"/>
  <c r="L1817" i="3" s="1"/>
  <c r="L1818" i="3" s="1"/>
  <c r="L1819" i="3" s="1"/>
  <c r="L1820" i="3" s="1"/>
  <c r="L1821" i="3" s="1"/>
  <c r="L1822" i="3" s="1"/>
  <c r="L1823" i="3" s="1"/>
  <c r="L1824" i="3" s="1"/>
  <c r="L1825" i="3" s="1"/>
  <c r="L1826" i="3" s="1"/>
  <c r="L1827" i="3" s="1"/>
  <c r="L1828" i="3" s="1"/>
  <c r="L1829" i="3" s="1"/>
  <c r="L1830" i="3" s="1"/>
  <c r="L1831" i="3" s="1"/>
  <c r="L1832" i="3" s="1"/>
  <c r="L1833" i="3" s="1"/>
  <c r="L1834" i="3" s="1"/>
  <c r="L1835" i="3" s="1"/>
  <c r="L1836" i="3" s="1"/>
  <c r="L1837" i="3" s="1"/>
  <c r="L1838" i="3" s="1"/>
  <c r="L1839" i="3" s="1"/>
  <c r="L1840" i="3" s="1"/>
  <c r="L1841" i="3" s="1"/>
  <c r="L1842" i="3" s="1"/>
  <c r="L1843" i="3" s="1"/>
  <c r="L1844" i="3" s="1"/>
  <c r="L1845" i="3" s="1"/>
  <c r="L1846" i="3" s="1"/>
  <c r="L1847" i="3" s="1"/>
  <c r="L1848" i="3" s="1"/>
  <c r="L1849" i="3" s="1"/>
  <c r="L1850" i="3" s="1"/>
  <c r="L1851" i="3" s="1"/>
  <c r="L1852" i="3" s="1"/>
  <c r="L1853" i="3" s="1"/>
  <c r="L1854" i="3" s="1"/>
  <c r="L1855" i="3" s="1"/>
  <c r="L1856" i="3" s="1"/>
  <c r="L1857" i="3" s="1"/>
  <c r="L1858" i="3" s="1"/>
  <c r="L1859" i="3" s="1"/>
  <c r="L1860" i="3" s="1"/>
  <c r="L1861" i="3" s="1"/>
  <c r="L1862" i="3" s="1"/>
  <c r="L1863" i="3" s="1"/>
  <c r="L1864" i="3" s="1"/>
  <c r="L1865" i="3" s="1"/>
  <c r="L1866" i="3" s="1"/>
  <c r="L1867" i="3" s="1"/>
  <c r="L1868" i="3" s="1"/>
  <c r="L1869" i="3" s="1"/>
  <c r="L1870" i="3" s="1"/>
  <c r="L1871" i="3" s="1"/>
  <c r="L1872" i="3" s="1"/>
  <c r="L1873" i="3" s="1"/>
  <c r="L1874" i="3" s="1"/>
  <c r="L1875" i="3" s="1"/>
  <c r="L1876" i="3" s="1"/>
  <c r="L1877" i="3" s="1"/>
  <c r="L1878" i="3" s="1"/>
  <c r="L1879" i="3" s="1"/>
  <c r="L1880" i="3" s="1"/>
  <c r="L1881" i="3" s="1"/>
  <c r="L1882" i="3" s="1"/>
  <c r="L1883" i="3" s="1"/>
  <c r="L1884" i="3" s="1"/>
  <c r="L1885" i="3" s="1"/>
  <c r="L1886" i="3" s="1"/>
  <c r="L1887" i="3" s="1"/>
  <c r="L1888" i="3" s="1"/>
  <c r="L1889" i="3" s="1"/>
  <c r="L1890" i="3" s="1"/>
  <c r="L1891" i="3" s="1"/>
  <c r="L1892" i="3" s="1"/>
  <c r="L1893" i="3" s="1"/>
  <c r="L1894" i="3" s="1"/>
  <c r="L1895" i="3" s="1"/>
  <c r="L1896" i="3" s="1"/>
  <c r="L1897" i="3" s="1"/>
  <c r="L1898" i="3" s="1"/>
  <c r="L1899" i="3" s="1"/>
  <c r="L1900" i="3" s="1"/>
  <c r="L1901" i="3" s="1"/>
  <c r="L1902" i="3" s="1"/>
  <c r="L1903" i="3" s="1"/>
  <c r="L1904" i="3" s="1"/>
  <c r="L1905" i="3" s="1"/>
  <c r="L1906" i="3" s="1"/>
  <c r="L1907" i="3" s="1"/>
  <c r="L1908" i="3" s="1"/>
  <c r="L1909" i="3" s="1"/>
  <c r="L1910" i="3" s="1"/>
  <c r="L1911" i="3" s="1"/>
  <c r="L1912" i="3" s="1"/>
  <c r="L1913" i="3" s="1"/>
  <c r="L1914" i="3" s="1"/>
  <c r="L1915" i="3" s="1"/>
  <c r="L1916" i="3" s="1"/>
  <c r="L1917" i="3" s="1"/>
  <c r="L1918" i="3" s="1"/>
  <c r="L1919" i="3" s="1"/>
  <c r="L1920" i="3" s="1"/>
  <c r="L1921" i="3" s="1"/>
  <c r="L1922" i="3" s="1"/>
  <c r="L1923" i="3" s="1"/>
  <c r="L1924" i="3" s="1"/>
  <c r="L1925" i="3" s="1"/>
  <c r="L1926" i="3" s="1"/>
  <c r="L1927" i="3" s="1"/>
  <c r="L1928" i="3" s="1"/>
  <c r="L1929" i="3" s="1"/>
  <c r="L1930" i="3" s="1"/>
  <c r="L1931" i="3" s="1"/>
  <c r="L1932" i="3" s="1"/>
  <c r="L1933" i="3" s="1"/>
  <c r="L1934" i="3" s="1"/>
  <c r="L1935" i="3" s="1"/>
  <c r="L1936" i="3" s="1"/>
  <c r="L1937" i="3" s="1"/>
  <c r="L1938" i="3" s="1"/>
  <c r="L1939" i="3" s="1"/>
  <c r="L1940" i="3" s="1"/>
  <c r="L1941" i="3" s="1"/>
  <c r="L1942" i="3" s="1"/>
  <c r="L1943" i="3" s="1"/>
  <c r="L1944" i="3" s="1"/>
  <c r="L1945" i="3" s="1"/>
  <c r="L1946" i="3" s="1"/>
  <c r="L1947" i="3" s="1"/>
  <c r="L1948" i="3" s="1"/>
  <c r="L1949" i="3" s="1"/>
  <c r="L1950" i="3" s="1"/>
  <c r="L1951" i="3" s="1"/>
  <c r="L1952" i="3" s="1"/>
  <c r="L1953" i="3" s="1"/>
  <c r="L1954" i="3" s="1"/>
  <c r="L1955" i="3" s="1"/>
  <c r="L1956" i="3" s="1"/>
  <c r="L1957" i="3" s="1"/>
  <c r="L1958" i="3" s="1"/>
  <c r="L1959" i="3" s="1"/>
  <c r="L1960" i="3" s="1"/>
  <c r="L1961" i="3" s="1"/>
  <c r="L1962" i="3" s="1"/>
  <c r="L1963" i="3" s="1"/>
  <c r="L1964" i="3" s="1"/>
  <c r="L1965" i="3" s="1"/>
  <c r="L1966" i="3" s="1"/>
  <c r="L1967" i="3" s="1"/>
  <c r="L1968" i="3" s="1"/>
  <c r="L1969" i="3" s="1"/>
  <c r="L1970" i="3" s="1"/>
  <c r="L1971" i="3" s="1"/>
  <c r="L1972" i="3" s="1"/>
  <c r="L1973" i="3" s="1"/>
  <c r="L1974" i="3" s="1"/>
  <c r="L1975" i="3" s="1"/>
  <c r="L1976" i="3" s="1"/>
  <c r="L1977" i="3" s="1"/>
  <c r="L1978" i="3" s="1"/>
  <c r="L1979" i="3" s="1"/>
  <c r="L1980" i="3" s="1"/>
  <c r="L1981" i="3" s="1"/>
  <c r="L1982" i="3" s="1"/>
  <c r="L1983" i="3" s="1"/>
  <c r="L1984" i="3" s="1"/>
  <c r="L1985" i="3" s="1"/>
  <c r="L1986" i="3" s="1"/>
  <c r="L1987" i="3" s="1"/>
  <c r="L1988" i="3" s="1"/>
  <c r="L1989" i="3" s="1"/>
  <c r="L1990" i="3" s="1"/>
  <c r="L1991" i="3" s="1"/>
  <c r="L1992" i="3" s="1"/>
  <c r="L1993" i="3" s="1"/>
  <c r="L1994" i="3" s="1"/>
  <c r="L1995" i="3" s="1"/>
  <c r="L1996" i="3" s="1"/>
  <c r="L1997" i="3" s="1"/>
  <c r="L1998" i="3" s="1"/>
  <c r="L1999" i="3" s="1"/>
  <c r="L2000" i="3" s="1"/>
  <c r="L2001" i="3" s="1"/>
  <c r="L2002" i="3" s="1"/>
  <c r="L2003" i="3" s="1"/>
  <c r="L2004" i="3" s="1"/>
  <c r="L2005" i="3" s="1"/>
  <c r="L2006" i="3" s="1"/>
  <c r="L2007" i="3" s="1"/>
  <c r="L2008" i="3" s="1"/>
  <c r="L2009" i="3" s="1"/>
  <c r="L2010" i="3" s="1"/>
  <c r="L2011" i="3" s="1"/>
  <c r="L2012" i="3" s="1"/>
  <c r="L2013" i="3" s="1"/>
  <c r="L2014" i="3" s="1"/>
  <c r="L2015" i="3" s="1"/>
  <c r="L2016" i="3" s="1"/>
  <c r="L2017" i="3" s="1"/>
  <c r="L2018" i="3" s="1"/>
  <c r="L2019" i="3" s="1"/>
  <c r="L2020" i="3" s="1"/>
  <c r="L2021" i="3" s="1"/>
  <c r="L2022" i="3" s="1"/>
  <c r="L2023" i="3" s="1"/>
  <c r="L2024" i="3" s="1"/>
  <c r="L2025" i="3" s="1"/>
  <c r="L2026" i="3" s="1"/>
  <c r="L2027" i="3" s="1"/>
  <c r="L2028" i="3" s="1"/>
  <c r="L2029" i="3" s="1"/>
  <c r="L2030" i="3" s="1"/>
  <c r="L2031" i="3" s="1"/>
  <c r="L2032" i="3" s="1"/>
  <c r="L2033" i="3" s="1"/>
  <c r="L2034" i="3" s="1"/>
  <c r="L2035" i="3" s="1"/>
  <c r="L2036" i="3" s="1"/>
  <c r="L2037" i="3" s="1"/>
  <c r="L2038" i="3" s="1"/>
  <c r="L2039" i="3" s="1"/>
  <c r="L2040" i="3" s="1"/>
  <c r="L2041" i="3" s="1"/>
  <c r="L2042" i="3" s="1"/>
  <c r="L2043" i="3" s="1"/>
  <c r="L2044" i="3" s="1"/>
  <c r="L2045" i="3" s="1"/>
  <c r="L2046" i="3" s="1"/>
  <c r="L2047" i="3" s="1"/>
  <c r="L2048" i="3" s="1"/>
  <c r="L2049" i="3" s="1"/>
  <c r="L2050" i="3" s="1"/>
  <c r="L2051" i="3" s="1"/>
  <c r="L2052" i="3" s="1"/>
  <c r="L2053" i="3" s="1"/>
  <c r="L2054" i="3" s="1"/>
  <c r="L2055" i="3" s="1"/>
  <c r="L2056" i="3" s="1"/>
  <c r="L2057" i="3" s="1"/>
  <c r="L2058" i="3" s="1"/>
  <c r="L2059" i="3" s="1"/>
  <c r="L2060" i="3" s="1"/>
  <c r="L2061" i="3" s="1"/>
  <c r="L2062" i="3" s="1"/>
  <c r="L2063" i="3" s="1"/>
  <c r="L2064" i="3" s="1"/>
  <c r="L2065" i="3" s="1"/>
  <c r="L2066" i="3" s="1"/>
  <c r="L2067" i="3" s="1"/>
  <c r="L2068" i="3" s="1"/>
  <c r="L2069" i="3" s="1"/>
  <c r="L2070" i="3" s="1"/>
  <c r="L2071" i="3" s="1"/>
  <c r="L2072" i="3" s="1"/>
  <c r="L2073" i="3" s="1"/>
  <c r="L2074" i="3" s="1"/>
  <c r="L2075" i="3" s="1"/>
  <c r="L2076" i="3" s="1"/>
  <c r="L2077" i="3" s="1"/>
  <c r="L2078" i="3" s="1"/>
  <c r="L2079" i="3" s="1"/>
  <c r="L2080" i="3" s="1"/>
  <c r="L2081" i="3" s="1"/>
  <c r="L2082" i="3" s="1"/>
  <c r="L2083" i="3" s="1"/>
  <c r="L2084" i="3" s="1"/>
  <c r="L2085" i="3" s="1"/>
  <c r="L2086" i="3" s="1"/>
  <c r="L2087" i="3" s="1"/>
  <c r="L2088" i="3" s="1"/>
  <c r="L2089" i="3" s="1"/>
  <c r="L2090" i="3" s="1"/>
  <c r="L2091" i="3" s="1"/>
  <c r="L2092" i="3" s="1"/>
  <c r="L2093" i="3" s="1"/>
  <c r="L2094" i="3" s="1"/>
  <c r="L2095" i="3" s="1"/>
  <c r="L2096" i="3" s="1"/>
  <c r="L2097" i="3" s="1"/>
  <c r="L2098" i="3" s="1"/>
  <c r="L2099" i="3" s="1"/>
  <c r="L2100" i="3" s="1"/>
  <c r="L2101" i="3" s="1"/>
  <c r="L2102" i="3" s="1"/>
  <c r="L2103" i="3" s="1"/>
  <c r="L2104" i="3" s="1"/>
  <c r="L2105" i="3" s="1"/>
  <c r="L2106" i="3" s="1"/>
  <c r="L2107" i="3" s="1"/>
  <c r="L2108" i="3" s="1"/>
  <c r="L2109" i="3" s="1"/>
  <c r="L2110" i="3" s="1"/>
  <c r="L2111" i="3" s="1"/>
  <c r="L2112" i="3" s="1"/>
  <c r="L2113" i="3" s="1"/>
  <c r="L2114" i="3" s="1"/>
  <c r="L2115" i="3" s="1"/>
  <c r="L2116" i="3" s="1"/>
  <c r="L2117" i="3" s="1"/>
  <c r="L2118" i="3" s="1"/>
  <c r="L2119" i="3" s="1"/>
  <c r="L2120" i="3" s="1"/>
  <c r="L2121" i="3" s="1"/>
  <c r="L2122" i="3" s="1"/>
  <c r="L2123" i="3" s="1"/>
  <c r="L2124" i="3" s="1"/>
  <c r="L2125" i="3" s="1"/>
  <c r="L2126" i="3" s="1"/>
  <c r="L2127" i="3" s="1"/>
  <c r="L2128" i="3" s="1"/>
  <c r="L2129" i="3" s="1"/>
  <c r="L2130" i="3" s="1"/>
  <c r="L2131" i="3" s="1"/>
  <c r="L2132" i="3" s="1"/>
  <c r="L2133" i="3" s="1"/>
  <c r="L2134" i="3" s="1"/>
  <c r="L2135" i="3" s="1"/>
  <c r="L2136" i="3" s="1"/>
  <c r="L2137" i="3" s="1"/>
  <c r="L2138" i="3" s="1"/>
  <c r="L2139" i="3" s="1"/>
  <c r="L2140" i="3" s="1"/>
  <c r="L2141" i="3" s="1"/>
  <c r="L2142" i="3" s="1"/>
  <c r="L2143" i="3" s="1"/>
  <c r="L2144" i="3" s="1"/>
  <c r="L2145" i="3" s="1"/>
  <c r="L2146" i="3" s="1"/>
  <c r="L2147" i="3" s="1"/>
  <c r="L2148" i="3" s="1"/>
  <c r="L2149" i="3" s="1"/>
  <c r="L2150" i="3" s="1"/>
  <c r="L2151" i="3" s="1"/>
  <c r="L2152" i="3" s="1"/>
  <c r="L2153" i="3" s="1"/>
  <c r="L2154" i="3" s="1"/>
  <c r="L2155" i="3" s="1"/>
  <c r="L2156" i="3" s="1"/>
  <c r="L2157" i="3" s="1"/>
  <c r="L2158" i="3" s="1"/>
  <c r="L2159" i="3" s="1"/>
  <c r="L2160" i="3" s="1"/>
  <c r="L2161" i="3" s="1"/>
  <c r="L2162" i="3" s="1"/>
  <c r="L2163" i="3" s="1"/>
  <c r="L2164" i="3" s="1"/>
  <c r="L2165" i="3" s="1"/>
  <c r="L2166" i="3" s="1"/>
  <c r="L2167" i="3" s="1"/>
  <c r="L2168" i="3" s="1"/>
  <c r="L2169" i="3" s="1"/>
  <c r="L2170" i="3" s="1"/>
  <c r="L2171" i="3" s="1"/>
  <c r="L2172" i="3" s="1"/>
  <c r="L2173" i="3" s="1"/>
  <c r="L2174" i="3" s="1"/>
  <c r="L2175" i="3" s="1"/>
  <c r="L2176" i="3" s="1"/>
  <c r="L2177" i="3" s="1"/>
  <c r="L2178" i="3" s="1"/>
  <c r="L2179" i="3" s="1"/>
  <c r="L2180" i="3" s="1"/>
  <c r="L2181" i="3" s="1"/>
  <c r="L2182" i="3" s="1"/>
  <c r="L2183" i="3" s="1"/>
  <c r="L2184" i="3" s="1"/>
  <c r="L2185" i="3" s="1"/>
  <c r="L2186" i="3" s="1"/>
  <c r="L2187" i="3" s="1"/>
  <c r="L2188" i="3" s="1"/>
  <c r="L2189" i="3" s="1"/>
  <c r="L2190" i="3" s="1"/>
  <c r="L2191" i="3" s="1"/>
  <c r="L2192" i="3" s="1"/>
  <c r="L2193" i="3" s="1"/>
  <c r="L2194" i="3" s="1"/>
  <c r="L2195" i="3" s="1"/>
  <c r="L2196" i="3" s="1"/>
  <c r="L2197" i="3" s="1"/>
  <c r="L2198" i="3" s="1"/>
  <c r="L2199" i="3" s="1"/>
  <c r="L2200" i="3" s="1"/>
  <c r="L2201" i="3" s="1"/>
  <c r="L2202" i="3" s="1"/>
  <c r="L2203" i="3" s="1"/>
  <c r="L2204" i="3" s="1"/>
  <c r="L2205" i="3" s="1"/>
  <c r="L2206" i="3" s="1"/>
  <c r="L2207" i="3" s="1"/>
  <c r="L2208" i="3" s="1"/>
  <c r="L2209" i="3" s="1"/>
  <c r="L2210" i="3" s="1"/>
  <c r="L2211" i="3" s="1"/>
  <c r="L2212" i="3" s="1"/>
  <c r="L2213" i="3" s="1"/>
  <c r="L2214" i="3" s="1"/>
  <c r="L2215" i="3" s="1"/>
  <c r="L2216" i="3" s="1"/>
  <c r="L2217" i="3" s="1"/>
  <c r="L2218" i="3" s="1"/>
  <c r="L2219" i="3" s="1"/>
  <c r="L2220" i="3" s="1"/>
  <c r="L2221" i="3" s="1"/>
  <c r="L2222" i="3" s="1"/>
  <c r="L2223" i="3" s="1"/>
  <c r="L2224" i="3" s="1"/>
  <c r="L2225" i="3" s="1"/>
  <c r="L2226" i="3" s="1"/>
  <c r="L2227" i="3" s="1"/>
  <c r="L2228" i="3" s="1"/>
  <c r="L2229" i="3" s="1"/>
  <c r="L2230" i="3" s="1"/>
  <c r="L2231" i="3" s="1"/>
  <c r="L2232" i="3" s="1"/>
  <c r="L2233" i="3" s="1"/>
  <c r="L2234" i="3" s="1"/>
  <c r="L2235" i="3" s="1"/>
  <c r="L2236" i="3" s="1"/>
  <c r="L2237" i="3" s="1"/>
  <c r="L2238" i="3" s="1"/>
  <c r="L2239" i="3" s="1"/>
  <c r="L2240" i="3" s="1"/>
  <c r="L2241" i="3" s="1"/>
  <c r="L2242" i="3" s="1"/>
  <c r="L2243" i="3" s="1"/>
  <c r="L2244" i="3" s="1"/>
  <c r="L2245" i="3" s="1"/>
  <c r="L2246" i="3" s="1"/>
  <c r="L2247" i="3" s="1"/>
  <c r="L2248" i="3" s="1"/>
  <c r="L2249" i="3" s="1"/>
  <c r="L2250" i="3" s="1"/>
  <c r="L2251" i="3" s="1"/>
  <c r="L2252" i="3" s="1"/>
  <c r="L2253" i="3" s="1"/>
  <c r="L2254" i="3" s="1"/>
  <c r="L2255" i="3" s="1"/>
  <c r="L2256" i="3" s="1"/>
  <c r="L2257" i="3" s="1"/>
  <c r="L2258" i="3" s="1"/>
  <c r="L2259" i="3" s="1"/>
  <c r="L2260" i="3" s="1"/>
  <c r="L2261" i="3" s="1"/>
  <c r="L2262" i="3" s="1"/>
  <c r="L2263" i="3" s="1"/>
  <c r="L2264" i="3" s="1"/>
  <c r="L2265" i="3" s="1"/>
  <c r="L2266" i="3" s="1"/>
  <c r="L2267" i="3" s="1"/>
  <c r="L2268" i="3" s="1"/>
  <c r="L2269" i="3" s="1"/>
  <c r="L2270" i="3" s="1"/>
  <c r="L2271" i="3" s="1"/>
  <c r="L2272" i="3" s="1"/>
  <c r="L2273" i="3" s="1"/>
  <c r="L2274" i="3" s="1"/>
  <c r="L2275" i="3" s="1"/>
  <c r="L2276" i="3" s="1"/>
  <c r="L2277" i="3" s="1"/>
  <c r="L2278" i="3" s="1"/>
  <c r="L2279" i="3" s="1"/>
  <c r="L2280" i="3" s="1"/>
  <c r="L2281" i="3" s="1"/>
  <c r="L2282" i="3" s="1"/>
  <c r="L2283" i="3" s="1"/>
  <c r="L2284" i="3" s="1"/>
  <c r="L2285" i="3" s="1"/>
  <c r="L2286" i="3" s="1"/>
  <c r="L2287" i="3" s="1"/>
  <c r="L2288" i="3" s="1"/>
  <c r="L2289" i="3" s="1"/>
  <c r="L2290" i="3" s="1"/>
  <c r="L2291" i="3" s="1"/>
  <c r="L2292" i="3" s="1"/>
  <c r="L2293" i="3" s="1"/>
  <c r="L2294" i="3" s="1"/>
  <c r="L2295" i="3" s="1"/>
  <c r="L2296" i="3" s="1"/>
  <c r="L2297" i="3" s="1"/>
  <c r="L2298" i="3" s="1"/>
  <c r="L2299" i="3" s="1"/>
  <c r="L2300" i="3" s="1"/>
  <c r="L2301" i="3" s="1"/>
  <c r="L2302" i="3" s="1"/>
  <c r="L2303" i="3" s="1"/>
  <c r="L2304" i="3" s="1"/>
  <c r="L2305" i="3" s="1"/>
  <c r="L2306" i="3" s="1"/>
  <c r="L2307" i="3" s="1"/>
  <c r="L2308" i="3" s="1"/>
  <c r="L2309" i="3" s="1"/>
  <c r="M195" i="1"/>
  <c r="N195" i="1"/>
  <c r="T1104" i="3"/>
  <c r="S1104" i="3"/>
  <c r="W599" i="3"/>
  <c r="V599" i="3"/>
  <c r="K2309" i="3"/>
  <c r="J2309" i="3"/>
  <c r="N1988" i="3"/>
  <c r="M1988" i="3"/>
  <c r="N1989" i="3" s="1"/>
  <c r="T2772" i="3"/>
  <c r="S2772" i="3"/>
  <c r="W2096" i="3"/>
  <c r="V2096" i="3"/>
  <c r="Z2460" i="3"/>
  <c r="Y2460" i="3"/>
  <c r="N2574" i="3"/>
  <c r="M2574" i="3"/>
  <c r="AC2461" i="3"/>
  <c r="AB2461" i="3"/>
  <c r="T1452" i="3"/>
  <c r="S1452" i="3"/>
  <c r="Q310" i="3"/>
  <c r="P310" i="3"/>
  <c r="W2846" i="3"/>
  <c r="V2846" i="3"/>
  <c r="T2096" i="3"/>
  <c r="S2096" i="3"/>
  <c r="N1584" i="3"/>
  <c r="M1584" i="3"/>
  <c r="T310" i="3"/>
  <c r="S310" i="3"/>
  <c r="Q1452" i="3"/>
  <c r="P1452" i="3"/>
  <c r="T2373" i="3"/>
  <c r="S2373" i="3"/>
  <c r="W1104" i="3"/>
  <c r="V1104" i="3"/>
  <c r="W526" i="3"/>
  <c r="V526" i="3"/>
  <c r="N1898" i="3"/>
  <c r="M1898" i="3"/>
  <c r="W674" i="3"/>
  <c r="V674" i="3"/>
  <c r="W454" i="3"/>
  <c r="V454" i="3"/>
  <c r="W1022" i="3"/>
  <c r="V1022" i="3"/>
  <c r="Q887" i="3"/>
  <c r="P887" i="3"/>
  <c r="T2848" i="3"/>
  <c r="S2848" i="3"/>
  <c r="T1402" i="3"/>
  <c r="S1402" i="3"/>
  <c r="T1403" i="3" s="1"/>
  <c r="T692" i="3"/>
  <c r="S692" i="3"/>
  <c r="T1228" i="3"/>
  <c r="S1228" i="3"/>
  <c r="T60" i="3"/>
  <c r="U60" i="3" s="1"/>
  <c r="S60" i="3"/>
  <c r="Q1235" i="3"/>
  <c r="P1235" i="3"/>
  <c r="M2639" i="3"/>
  <c r="N2639" i="3"/>
  <c r="Q1136" i="3"/>
  <c r="P1136" i="3"/>
  <c r="T2510" i="3"/>
  <c r="S2510" i="3"/>
  <c r="W1786" i="3"/>
  <c r="V1786" i="3"/>
  <c r="W2461" i="3"/>
  <c r="V2461" i="3"/>
  <c r="T1022" i="3"/>
  <c r="S1022" i="3"/>
  <c r="Q2774" i="3"/>
  <c r="P2774" i="3"/>
  <c r="Z61" i="3"/>
  <c r="AA61" i="3" s="1"/>
  <c r="Y61" i="3"/>
  <c r="W59" i="3"/>
  <c r="X59" i="3" s="1"/>
  <c r="V59" i="3"/>
  <c r="Q2134" i="3"/>
  <c r="P2134" i="3"/>
  <c r="Q1868" i="3"/>
  <c r="P1868" i="3"/>
  <c r="Z453" i="3"/>
  <c r="Y453" i="3"/>
  <c r="N1022" i="3"/>
  <c r="M1022" i="3"/>
  <c r="Z888" i="3"/>
  <c r="Y888" i="3"/>
  <c r="N826" i="3"/>
  <c r="M826" i="3"/>
  <c r="Q775" i="3"/>
  <c r="P775" i="3"/>
  <c r="Q57" i="3"/>
  <c r="R57" i="3" s="1"/>
  <c r="P57" i="3"/>
  <c r="Z2097" i="3"/>
  <c r="Y2097" i="3"/>
  <c r="Q1023" i="3"/>
  <c r="P1023" i="3"/>
  <c r="W1228" i="3"/>
  <c r="V1228" i="3"/>
  <c r="N1452" i="3"/>
  <c r="M1452" i="3"/>
  <c r="W310" i="3"/>
  <c r="V310" i="3"/>
  <c r="N1237" i="3"/>
  <c r="M1237" i="3"/>
  <c r="Z600" i="3"/>
  <c r="Y600" i="3"/>
  <c r="N2292" i="3"/>
  <c r="M2292" i="3"/>
  <c r="T526" i="3"/>
  <c r="S526" i="3"/>
  <c r="T886" i="3"/>
  <c r="S886" i="3"/>
  <c r="T774" i="3"/>
  <c r="S774" i="3"/>
  <c r="M198" i="3"/>
  <c r="N198" i="3"/>
  <c r="N2223" i="3"/>
  <c r="M2223" i="3"/>
  <c r="M71" i="3"/>
  <c r="N71" i="3"/>
  <c r="O71" i="3" s="1"/>
  <c r="T1787" i="3"/>
  <c r="S1787" i="3"/>
  <c r="W2373" i="3"/>
  <c r="V2373" i="3"/>
  <c r="Q170" i="3"/>
  <c r="P170" i="3"/>
  <c r="N886" i="3"/>
  <c r="M886" i="3"/>
  <c r="AC887" i="3"/>
  <c r="AB887" i="3"/>
  <c r="M353" i="3"/>
  <c r="N353" i="3"/>
  <c r="W888" i="3"/>
  <c r="V888" i="3"/>
  <c r="T170" i="3"/>
  <c r="S170" i="3"/>
  <c r="T1867" i="3"/>
  <c r="S1867" i="3"/>
  <c r="Q1786" i="1"/>
  <c r="N2771" i="1"/>
  <c r="W525" i="1"/>
  <c r="Q1895" i="1"/>
  <c r="W2371" i="1"/>
  <c r="N1255" i="1"/>
  <c r="N2235" i="1"/>
  <c r="AC450" i="1"/>
  <c r="W885" i="1"/>
  <c r="T691" i="1"/>
  <c r="T2523" i="1"/>
  <c r="T2371" i="1"/>
  <c r="Q2159" i="1"/>
  <c r="T1451" i="1"/>
  <c r="Z1020" i="1"/>
  <c r="K2308" i="1"/>
  <c r="W2507" i="1"/>
  <c r="N97" i="1"/>
  <c r="O97" i="1" s="1"/>
  <c r="T2868" i="1"/>
  <c r="Z2843" i="1"/>
  <c r="W1384" i="1"/>
  <c r="N2661" i="1"/>
  <c r="N2289" i="1"/>
  <c r="T2132" i="1"/>
  <c r="T526" i="1"/>
  <c r="W1104" i="1"/>
  <c r="T169" i="1"/>
  <c r="T1133" i="1"/>
  <c r="W690" i="1"/>
  <c r="AC2095" i="1"/>
  <c r="T1227" i="1"/>
  <c r="K226" i="1"/>
  <c r="L226" i="1" s="1"/>
  <c r="W451" i="1"/>
  <c r="Q809" i="1"/>
  <c r="W168" i="1"/>
  <c r="Q1134" i="1"/>
  <c r="T57" i="1"/>
  <c r="U57" i="1" s="1"/>
  <c r="N2571" i="1"/>
  <c r="Q194" i="1"/>
  <c r="Z308" i="1"/>
  <c r="Z451" i="1"/>
  <c r="Q1502" i="1"/>
  <c r="N1582" i="1"/>
  <c r="AC60" i="1"/>
  <c r="AD60" i="1" s="1"/>
  <c r="AC886" i="1"/>
  <c r="AC2460" i="1"/>
  <c r="Z672" i="1"/>
  <c r="Z2462" i="1"/>
  <c r="Z60" i="1"/>
  <c r="AA60" i="1" s="1"/>
  <c r="Z599" i="1"/>
  <c r="Z2372" i="1"/>
  <c r="Z2096" i="1"/>
  <c r="Z887" i="1"/>
  <c r="W1228" i="1"/>
  <c r="W1867" i="1"/>
  <c r="W2096" i="1"/>
  <c r="W310" i="1"/>
  <c r="W1022" i="1"/>
  <c r="W2845" i="1"/>
  <c r="W1786" i="1"/>
  <c r="W59" i="1"/>
  <c r="X59" i="1" s="1"/>
  <c r="T309" i="1"/>
  <c r="T2772" i="1"/>
  <c r="T775" i="1"/>
  <c r="T1786" i="1"/>
  <c r="T887" i="1"/>
  <c r="T1867" i="1"/>
  <c r="T1022" i="1"/>
  <c r="Q2637" i="1"/>
  <c r="Q2772" i="1"/>
  <c r="Q1235" i="1"/>
  <c r="Q70" i="1"/>
  <c r="R70" i="1" s="1"/>
  <c r="Q2573" i="1"/>
  <c r="Q887" i="1"/>
  <c r="Q888" i="1"/>
  <c r="Q1023" i="1"/>
  <c r="Q353" i="1"/>
  <c r="Q1452" i="1"/>
  <c r="T2773" i="3" l="1"/>
  <c r="S2773" i="3"/>
  <c r="K2310" i="3"/>
  <c r="J2310" i="3"/>
  <c r="N2773" i="3"/>
  <c r="M2773" i="3"/>
  <c r="Q1787" i="3"/>
  <c r="P1787" i="3"/>
  <c r="Y2461" i="3"/>
  <c r="Z2461" i="3"/>
  <c r="T1105" i="3"/>
  <c r="S1105" i="3"/>
  <c r="W2097" i="3"/>
  <c r="V2097" i="3"/>
  <c r="W600" i="3"/>
  <c r="V600" i="3"/>
  <c r="M196" i="1"/>
  <c r="N196" i="1"/>
  <c r="AB62" i="3"/>
  <c r="AC62" i="3"/>
  <c r="AD62" i="3" s="1"/>
  <c r="L2310" i="3"/>
  <c r="P2573" i="3"/>
  <c r="Q2573" i="3"/>
  <c r="M354" i="3"/>
  <c r="N354" i="3"/>
  <c r="T171" i="3"/>
  <c r="S171" i="3"/>
  <c r="AC888" i="3"/>
  <c r="AB888" i="3"/>
  <c r="T1788" i="3"/>
  <c r="S1788" i="3"/>
  <c r="T775" i="3"/>
  <c r="S775" i="3"/>
  <c r="Z601" i="3"/>
  <c r="Y601" i="3"/>
  <c r="W311" i="3"/>
  <c r="V311" i="3"/>
  <c r="W1229" i="3"/>
  <c r="V1229" i="3"/>
  <c r="Q58" i="3"/>
  <c r="R58" i="3" s="1"/>
  <c r="P58" i="3"/>
  <c r="N827" i="3"/>
  <c r="M827" i="3"/>
  <c r="N1023" i="3"/>
  <c r="M1023" i="3"/>
  <c r="Q1869" i="3"/>
  <c r="P1869" i="3"/>
  <c r="Q2135" i="3"/>
  <c r="P2135" i="3"/>
  <c r="Z62" i="3"/>
  <c r="Y62" i="3"/>
  <c r="W2462" i="3"/>
  <c r="V2462" i="3"/>
  <c r="T2511" i="3"/>
  <c r="S2511" i="3"/>
  <c r="T693" i="3"/>
  <c r="S693" i="3"/>
  <c r="T2849" i="3"/>
  <c r="S2849" i="3"/>
  <c r="W1023" i="3"/>
  <c r="V1023" i="3"/>
  <c r="N1899" i="3"/>
  <c r="M1899" i="3"/>
  <c r="N1900" i="3" s="1"/>
  <c r="W1105" i="3"/>
  <c r="V1105" i="3"/>
  <c r="Q1453" i="3"/>
  <c r="P1453" i="3"/>
  <c r="T2097" i="3"/>
  <c r="S2097" i="3"/>
  <c r="Q311" i="3"/>
  <c r="P311" i="3"/>
  <c r="AC2462" i="3"/>
  <c r="AB2462" i="3"/>
  <c r="Q171" i="3"/>
  <c r="P171" i="3"/>
  <c r="N2224" i="3"/>
  <c r="M2224" i="3"/>
  <c r="T527" i="3"/>
  <c r="S527" i="3"/>
  <c r="M199" i="3"/>
  <c r="N199" i="3"/>
  <c r="N2640" i="3"/>
  <c r="M2640" i="3"/>
  <c r="M72" i="3"/>
  <c r="N72" i="3"/>
  <c r="O72" i="3" s="1"/>
  <c r="AA62" i="3"/>
  <c r="T1868" i="3"/>
  <c r="S1868" i="3"/>
  <c r="W889" i="3"/>
  <c r="V889" i="3"/>
  <c r="N887" i="3"/>
  <c r="M887" i="3"/>
  <c r="N888" i="3" s="1"/>
  <c r="W2374" i="3"/>
  <c r="V2374" i="3"/>
  <c r="T887" i="3"/>
  <c r="S887" i="3"/>
  <c r="N2293" i="3"/>
  <c r="M2293" i="3"/>
  <c r="N1238" i="3"/>
  <c r="M1238" i="3"/>
  <c r="N1453" i="3"/>
  <c r="M1453" i="3"/>
  <c r="Q1024" i="3"/>
  <c r="P1024" i="3"/>
  <c r="Z2098" i="3"/>
  <c r="Y2098" i="3"/>
  <c r="Q776" i="3"/>
  <c r="P776" i="3"/>
  <c r="Z889" i="3"/>
  <c r="Y889" i="3"/>
  <c r="Z454" i="3"/>
  <c r="Y454" i="3"/>
  <c r="W60" i="3"/>
  <c r="X60" i="3" s="1"/>
  <c r="V60" i="3"/>
  <c r="Q2775" i="3"/>
  <c r="P2775" i="3"/>
  <c r="T1023" i="3"/>
  <c r="S1023" i="3"/>
  <c r="W1787" i="3"/>
  <c r="V1787" i="3"/>
  <c r="Q1137" i="3"/>
  <c r="P1137" i="3"/>
  <c r="Q1236" i="3"/>
  <c r="P1236" i="3"/>
  <c r="T61" i="3"/>
  <c r="U61" i="3" s="1"/>
  <c r="S61" i="3"/>
  <c r="T1229" i="3"/>
  <c r="S1229" i="3"/>
  <c r="Q888" i="3"/>
  <c r="P888" i="3"/>
  <c r="W455" i="3"/>
  <c r="V455" i="3"/>
  <c r="W675" i="3"/>
  <c r="V675" i="3"/>
  <c r="W527" i="3"/>
  <c r="V527" i="3"/>
  <c r="T2374" i="3"/>
  <c r="S2374" i="3"/>
  <c r="T311" i="3"/>
  <c r="S311" i="3"/>
  <c r="N1585" i="3"/>
  <c r="M1585" i="3"/>
  <c r="W2847" i="3"/>
  <c r="V2847" i="3"/>
  <c r="T1453" i="3"/>
  <c r="S1453" i="3"/>
  <c r="M2575" i="3"/>
  <c r="N2575" i="3"/>
  <c r="Q1787" i="1"/>
  <c r="Q1503" i="1"/>
  <c r="N2572" i="1"/>
  <c r="Q1135" i="1"/>
  <c r="K228" i="1"/>
  <c r="K227" i="1"/>
  <c r="L227" i="1" s="1"/>
  <c r="AC2096" i="1"/>
  <c r="T1134" i="1"/>
  <c r="W1105" i="1"/>
  <c r="T2133" i="1"/>
  <c r="Z2844" i="1"/>
  <c r="W2508" i="1"/>
  <c r="Z1021" i="1"/>
  <c r="Q2160" i="1"/>
  <c r="T2524" i="1"/>
  <c r="W886" i="1"/>
  <c r="N2236" i="1"/>
  <c r="W2372" i="1"/>
  <c r="W526" i="1"/>
  <c r="Z309" i="1"/>
  <c r="Q810" i="1"/>
  <c r="Z452" i="1"/>
  <c r="T58" i="1"/>
  <c r="U58" i="1" s="1"/>
  <c r="W452" i="1"/>
  <c r="T1228" i="1"/>
  <c r="W691" i="1"/>
  <c r="T170" i="1"/>
  <c r="T527" i="1"/>
  <c r="N2290" i="1"/>
  <c r="W1385" i="1"/>
  <c r="T2869" i="1"/>
  <c r="N98" i="1"/>
  <c r="O98" i="1" s="1"/>
  <c r="K2309" i="1"/>
  <c r="T1452" i="1"/>
  <c r="T2372" i="1"/>
  <c r="T692" i="1"/>
  <c r="AC451" i="1"/>
  <c r="N1256" i="1"/>
  <c r="Q1896" i="1"/>
  <c r="N2772" i="1"/>
  <c r="N1583" i="1"/>
  <c r="Q195" i="1"/>
  <c r="W169" i="1"/>
  <c r="N2662" i="1"/>
  <c r="AC887" i="1"/>
  <c r="AC61" i="1"/>
  <c r="AD61" i="1" s="1"/>
  <c r="AC2461" i="1"/>
  <c r="Z673" i="1"/>
  <c r="Z2463" i="1"/>
  <c r="Z888" i="1"/>
  <c r="Z2097" i="1"/>
  <c r="Z600" i="1"/>
  <c r="Z2373" i="1"/>
  <c r="Z61" i="1"/>
  <c r="AA61" i="1" s="1"/>
  <c r="W1229" i="1"/>
  <c r="W1868" i="1"/>
  <c r="W1787" i="1"/>
  <c r="W2846" i="1"/>
  <c r="W311" i="1"/>
  <c r="W60" i="1"/>
  <c r="X60" i="1" s="1"/>
  <c r="W1023" i="1"/>
  <c r="W2097" i="1"/>
  <c r="T310" i="1"/>
  <c r="T1023" i="1"/>
  <c r="T1868" i="1"/>
  <c r="T888" i="1"/>
  <c r="T776" i="1"/>
  <c r="T1787" i="1"/>
  <c r="T2773" i="1"/>
  <c r="Q2638" i="1"/>
  <c r="Q1236" i="1"/>
  <c r="Q2773" i="1"/>
  <c r="Q1024" i="1"/>
  <c r="Q2574" i="1"/>
  <c r="Q1453" i="1"/>
  <c r="Q71" i="1"/>
  <c r="R71" i="1" s="1"/>
  <c r="Q354" i="1"/>
  <c r="W601" i="3" l="1"/>
  <c r="V601" i="3"/>
  <c r="S1106" i="3"/>
  <c r="T1106" i="3"/>
  <c r="Q1788" i="3"/>
  <c r="P1788" i="3"/>
  <c r="J2311" i="3"/>
  <c r="K2311" i="3"/>
  <c r="L2311" i="3" s="1"/>
  <c r="AC63" i="3"/>
  <c r="AD63" i="3" s="1"/>
  <c r="AB63" i="3"/>
  <c r="P2574" i="3"/>
  <c r="Q2574" i="3"/>
  <c r="W2098" i="3"/>
  <c r="V2098" i="3"/>
  <c r="N2774" i="3"/>
  <c r="M2774" i="3"/>
  <c r="T2774" i="3"/>
  <c r="S2774" i="3"/>
  <c r="M197" i="1"/>
  <c r="N197" i="1"/>
  <c r="Y2462" i="3"/>
  <c r="Z2462" i="3"/>
  <c r="Q312" i="3"/>
  <c r="P312" i="3"/>
  <c r="W1024" i="3"/>
  <c r="V1024" i="3"/>
  <c r="Y63" i="3"/>
  <c r="Z63" i="3"/>
  <c r="AC889" i="3"/>
  <c r="AB889" i="3"/>
  <c r="T312" i="3"/>
  <c r="S312" i="3"/>
  <c r="W528" i="3"/>
  <c r="V528" i="3"/>
  <c r="W456" i="3"/>
  <c r="V456" i="3"/>
  <c r="T1230" i="3"/>
  <c r="S1230" i="3"/>
  <c r="Q1237" i="3"/>
  <c r="P1237" i="3"/>
  <c r="W1788" i="3"/>
  <c r="V1788" i="3"/>
  <c r="Q2776" i="3"/>
  <c r="P2776" i="3"/>
  <c r="Z890" i="3"/>
  <c r="Y890" i="3"/>
  <c r="Z2099" i="3"/>
  <c r="Y2099" i="3"/>
  <c r="N1454" i="3"/>
  <c r="M1454" i="3"/>
  <c r="N1455" i="3" s="1"/>
  <c r="N2294" i="3"/>
  <c r="M2294" i="3"/>
  <c r="W2375" i="3"/>
  <c r="V2375" i="3"/>
  <c r="W890" i="3"/>
  <c r="V890" i="3"/>
  <c r="AA63" i="3"/>
  <c r="M200" i="3"/>
  <c r="N200" i="3"/>
  <c r="N355" i="3"/>
  <c r="M355" i="3"/>
  <c r="N2225" i="3"/>
  <c r="M2225" i="3"/>
  <c r="W1106" i="3"/>
  <c r="V1106" i="3"/>
  <c r="N828" i="3"/>
  <c r="M828" i="3"/>
  <c r="T776" i="3"/>
  <c r="S776" i="3"/>
  <c r="M2641" i="3"/>
  <c r="N2641" i="3"/>
  <c r="T528" i="3"/>
  <c r="S528" i="3"/>
  <c r="Q172" i="3"/>
  <c r="P172" i="3"/>
  <c r="AC2463" i="3"/>
  <c r="AB2463" i="3"/>
  <c r="T2098" i="3"/>
  <c r="S2098" i="3"/>
  <c r="Q1454" i="3"/>
  <c r="P1454" i="3"/>
  <c r="T2850" i="3"/>
  <c r="S2850" i="3"/>
  <c r="T2512" i="3"/>
  <c r="S2512" i="3"/>
  <c r="Q2136" i="3"/>
  <c r="P2136" i="3"/>
  <c r="N1024" i="3"/>
  <c r="M1024" i="3"/>
  <c r="Q59" i="3"/>
  <c r="R59" i="3" s="1"/>
  <c r="P59" i="3"/>
  <c r="W1230" i="3"/>
  <c r="V1230" i="3"/>
  <c r="Z602" i="3"/>
  <c r="Y602" i="3"/>
  <c r="T1789" i="3"/>
  <c r="S1789" i="3"/>
  <c r="T172" i="3"/>
  <c r="S172" i="3"/>
  <c r="T694" i="3"/>
  <c r="S694" i="3"/>
  <c r="W2463" i="3"/>
  <c r="V2463" i="3"/>
  <c r="Q1870" i="3"/>
  <c r="P1870" i="3"/>
  <c r="W312" i="3"/>
  <c r="V312" i="3"/>
  <c r="W2848" i="3"/>
  <c r="V2848" i="3"/>
  <c r="M2576" i="3"/>
  <c r="N2576" i="3"/>
  <c r="T1454" i="3"/>
  <c r="S1454" i="3"/>
  <c r="N1586" i="3"/>
  <c r="M1586" i="3"/>
  <c r="T2375" i="3"/>
  <c r="S2375" i="3"/>
  <c r="W676" i="3"/>
  <c r="V676" i="3"/>
  <c r="Q889" i="3"/>
  <c r="P889" i="3"/>
  <c r="T62" i="3"/>
  <c r="U62" i="3" s="1"/>
  <c r="S62" i="3"/>
  <c r="Q1138" i="3"/>
  <c r="P1138" i="3"/>
  <c r="T1024" i="3"/>
  <c r="S1024" i="3"/>
  <c r="W61" i="3"/>
  <c r="X61" i="3" s="1"/>
  <c r="V61" i="3"/>
  <c r="Z455" i="3"/>
  <c r="Y455" i="3"/>
  <c r="Q777" i="3"/>
  <c r="P777" i="3"/>
  <c r="Q1025" i="3"/>
  <c r="P1025" i="3"/>
  <c r="N1239" i="3"/>
  <c r="M1239" i="3"/>
  <c r="T888" i="3"/>
  <c r="S888" i="3"/>
  <c r="T1869" i="3"/>
  <c r="S1869" i="3"/>
  <c r="M73" i="3"/>
  <c r="N73" i="3"/>
  <c r="O73" i="3" s="1"/>
  <c r="Q1788" i="1"/>
  <c r="N1584" i="1"/>
  <c r="AC452" i="1"/>
  <c r="K2310" i="1"/>
  <c r="T2870" i="1"/>
  <c r="N2291" i="1"/>
  <c r="T171" i="1"/>
  <c r="T1229" i="1"/>
  <c r="T59" i="1"/>
  <c r="U59" i="1" s="1"/>
  <c r="Q811" i="1"/>
  <c r="W527" i="1"/>
  <c r="N2237" i="1"/>
  <c r="T2525" i="1"/>
  <c r="Z1022" i="1"/>
  <c r="T2134" i="1"/>
  <c r="T1135" i="1"/>
  <c r="N2573" i="1"/>
  <c r="W170" i="1"/>
  <c r="Q1897" i="1"/>
  <c r="T2373" i="1"/>
  <c r="Q1136" i="1"/>
  <c r="Q196" i="1"/>
  <c r="T693" i="1"/>
  <c r="T1453" i="1"/>
  <c r="W1386" i="1"/>
  <c r="T528" i="1"/>
  <c r="W692" i="1"/>
  <c r="W453" i="1"/>
  <c r="Z453" i="1"/>
  <c r="Z310" i="1"/>
  <c r="W2373" i="1"/>
  <c r="W887" i="1"/>
  <c r="Q2161" i="1"/>
  <c r="W2509" i="1"/>
  <c r="Z2845" i="1"/>
  <c r="W1106" i="1"/>
  <c r="AC2097" i="1"/>
  <c r="Q1504" i="1"/>
  <c r="N2663" i="1"/>
  <c r="N2773" i="1"/>
  <c r="N1257" i="1"/>
  <c r="N99" i="1"/>
  <c r="O99" i="1" s="1"/>
  <c r="L228" i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 s="1"/>
  <c r="AC888" i="1"/>
  <c r="AC2462" i="1"/>
  <c r="AC62" i="1"/>
  <c r="AD62" i="1" s="1"/>
  <c r="Z674" i="1"/>
  <c r="Z889" i="1"/>
  <c r="Z2374" i="1"/>
  <c r="Z62" i="1"/>
  <c r="AA62" i="1" s="1"/>
  <c r="Z601" i="1"/>
  <c r="Z2098" i="1"/>
  <c r="Z2464" i="1"/>
  <c r="W1869" i="1"/>
  <c r="W1230" i="1"/>
  <c r="W61" i="1"/>
  <c r="X61" i="1" s="1"/>
  <c r="W2847" i="1"/>
  <c r="W1788" i="1"/>
  <c r="W2098" i="1"/>
  <c r="W1024" i="1"/>
  <c r="W312" i="1"/>
  <c r="T311" i="1"/>
  <c r="T1869" i="1"/>
  <c r="T777" i="1"/>
  <c r="T2774" i="1"/>
  <c r="T1024" i="1"/>
  <c r="T1788" i="1"/>
  <c r="T889" i="1"/>
  <c r="Q2639" i="1"/>
  <c r="Q1237" i="1"/>
  <c r="Q2774" i="1"/>
  <c r="Q72" i="1"/>
  <c r="R72" i="1" s="1"/>
  <c r="Q355" i="1"/>
  <c r="Q1454" i="1"/>
  <c r="Q1455" i="1"/>
  <c r="Q2575" i="1"/>
  <c r="Q1025" i="1"/>
  <c r="N2775" i="3" l="1"/>
  <c r="M2775" i="3"/>
  <c r="M198" i="1"/>
  <c r="N198" i="1"/>
  <c r="Q2575" i="3"/>
  <c r="P2575" i="3"/>
  <c r="K2312" i="3"/>
  <c r="L2312" i="3" s="1"/>
  <c r="J2312" i="3"/>
  <c r="T1107" i="3"/>
  <c r="S1107" i="3"/>
  <c r="T2775" i="3"/>
  <c r="S2775" i="3"/>
  <c r="V2099" i="3"/>
  <c r="W2099" i="3"/>
  <c r="AC64" i="3"/>
  <c r="AD64" i="3" s="1"/>
  <c r="AB64" i="3"/>
  <c r="P1789" i="3"/>
  <c r="Q1789" i="3"/>
  <c r="V602" i="3"/>
  <c r="W602" i="3"/>
  <c r="Z2463" i="3"/>
  <c r="Y2463" i="3"/>
  <c r="Q2137" i="3"/>
  <c r="P2137" i="3"/>
  <c r="T2099" i="3"/>
  <c r="S2099" i="3"/>
  <c r="N829" i="3"/>
  <c r="M829" i="3"/>
  <c r="Z64" i="3"/>
  <c r="AA64" i="3" s="1"/>
  <c r="Y64" i="3"/>
  <c r="Q778" i="3"/>
  <c r="P778" i="3"/>
  <c r="W62" i="3"/>
  <c r="X62" i="3" s="1"/>
  <c r="V62" i="3"/>
  <c r="Q1139" i="3"/>
  <c r="P1139" i="3"/>
  <c r="Q1140" i="3" s="1"/>
  <c r="Q890" i="3"/>
  <c r="P890" i="3"/>
  <c r="T2376" i="3"/>
  <c r="S2376" i="3"/>
  <c r="T1455" i="3"/>
  <c r="S1455" i="3"/>
  <c r="W2849" i="3"/>
  <c r="V2849" i="3"/>
  <c r="N2642" i="3"/>
  <c r="M2642" i="3"/>
  <c r="W891" i="3"/>
  <c r="V891" i="3"/>
  <c r="Z891" i="3"/>
  <c r="Y891" i="3"/>
  <c r="Q2777" i="3"/>
  <c r="P2777" i="3"/>
  <c r="Q1238" i="3"/>
  <c r="P1238" i="3"/>
  <c r="W457" i="3"/>
  <c r="V457" i="3"/>
  <c r="T313" i="3"/>
  <c r="S313" i="3"/>
  <c r="W1025" i="3"/>
  <c r="V1025" i="3"/>
  <c r="W313" i="3"/>
  <c r="V313" i="3"/>
  <c r="Z603" i="3"/>
  <c r="Y603" i="3"/>
  <c r="T2851" i="3"/>
  <c r="S2851" i="3"/>
  <c r="W1107" i="3"/>
  <c r="V1107" i="3"/>
  <c r="Q1871" i="3"/>
  <c r="P1871" i="3"/>
  <c r="T695" i="3"/>
  <c r="S695" i="3"/>
  <c r="T1790" i="3"/>
  <c r="S1790" i="3"/>
  <c r="W1231" i="3"/>
  <c r="V1231" i="3"/>
  <c r="N1025" i="3"/>
  <c r="M1025" i="3"/>
  <c r="Q1455" i="3"/>
  <c r="P1455" i="3"/>
  <c r="AB2464" i="3"/>
  <c r="AC2464" i="3"/>
  <c r="T529" i="3"/>
  <c r="S529" i="3"/>
  <c r="T777" i="3"/>
  <c r="S777" i="3"/>
  <c r="N2226" i="3"/>
  <c r="M2226" i="3"/>
  <c r="M2577" i="3"/>
  <c r="N2577" i="3"/>
  <c r="W2464" i="3"/>
  <c r="V2464" i="3"/>
  <c r="T173" i="3"/>
  <c r="S173" i="3"/>
  <c r="Q60" i="3"/>
  <c r="R60" i="3" s="1"/>
  <c r="P60" i="3"/>
  <c r="T2513" i="3"/>
  <c r="S2513" i="3"/>
  <c r="Q173" i="3"/>
  <c r="P173" i="3"/>
  <c r="N356" i="3"/>
  <c r="M356" i="3"/>
  <c r="N1240" i="3"/>
  <c r="M1240" i="3"/>
  <c r="M74" i="3"/>
  <c r="N74" i="3"/>
  <c r="O74" i="3" s="1"/>
  <c r="T1870" i="3"/>
  <c r="S1870" i="3"/>
  <c r="T889" i="3"/>
  <c r="S889" i="3"/>
  <c r="Q1026" i="3"/>
  <c r="P1026" i="3"/>
  <c r="Z456" i="3"/>
  <c r="Y456" i="3"/>
  <c r="T1025" i="3"/>
  <c r="S1025" i="3"/>
  <c r="T63" i="3"/>
  <c r="U63" i="3" s="1"/>
  <c r="S63" i="3"/>
  <c r="W677" i="3"/>
  <c r="V677" i="3"/>
  <c r="N1587" i="3"/>
  <c r="M1587" i="3"/>
  <c r="N201" i="3"/>
  <c r="M201" i="3"/>
  <c r="W2376" i="3"/>
  <c r="V2376" i="3"/>
  <c r="N2295" i="3"/>
  <c r="M2295" i="3"/>
  <c r="Z2100" i="3"/>
  <c r="Y2100" i="3"/>
  <c r="W1789" i="3"/>
  <c r="V1789" i="3"/>
  <c r="T1231" i="3"/>
  <c r="S1231" i="3"/>
  <c r="W529" i="3"/>
  <c r="V529" i="3"/>
  <c r="AC890" i="3"/>
  <c r="AB890" i="3"/>
  <c r="Q313" i="3"/>
  <c r="P313" i="3"/>
  <c r="Q1789" i="1"/>
  <c r="Q1505" i="1"/>
  <c r="W1107" i="1"/>
  <c r="W888" i="1"/>
  <c r="Z311" i="1"/>
  <c r="W454" i="1"/>
  <c r="T529" i="1"/>
  <c r="T1454" i="1"/>
  <c r="Q197" i="1"/>
  <c r="T2374" i="1"/>
  <c r="W171" i="1"/>
  <c r="T1136" i="1"/>
  <c r="T2526" i="1"/>
  <c r="W528" i="1"/>
  <c r="T60" i="1"/>
  <c r="U60" i="1" s="1"/>
  <c r="T172" i="1"/>
  <c r="T2871" i="1"/>
  <c r="AC453" i="1"/>
  <c r="N100" i="1"/>
  <c r="O100" i="1" s="1"/>
  <c r="N2774" i="1"/>
  <c r="W2510" i="1"/>
  <c r="L244" i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L434" i="1" s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E3" i="2"/>
  <c r="Q1137" i="1"/>
  <c r="N1258" i="1"/>
  <c r="N2664" i="1"/>
  <c r="Z2846" i="1"/>
  <c r="W2374" i="1"/>
  <c r="Z454" i="1"/>
  <c r="W693" i="1"/>
  <c r="W1387" i="1"/>
  <c r="T694" i="1"/>
  <c r="Q1898" i="1"/>
  <c r="N2574" i="1"/>
  <c r="T2135" i="1"/>
  <c r="Z1023" i="1"/>
  <c r="N2238" i="1"/>
  <c r="Q812" i="1"/>
  <c r="T1230" i="1"/>
  <c r="N2292" i="1"/>
  <c r="K2311" i="1"/>
  <c r="N1585" i="1"/>
  <c r="AC2098" i="1"/>
  <c r="Q2162" i="1"/>
  <c r="AC63" i="1"/>
  <c r="AD63" i="1" s="1"/>
  <c r="AC889" i="1"/>
  <c r="AC2463" i="1"/>
  <c r="Z675" i="1"/>
  <c r="Z2099" i="1"/>
  <c r="Z602" i="1"/>
  <c r="Z890" i="1"/>
  <c r="Z2465" i="1"/>
  <c r="Z63" i="1"/>
  <c r="AA63" i="1" s="1"/>
  <c r="Z2375" i="1"/>
  <c r="W1870" i="1"/>
  <c r="W1231" i="1"/>
  <c r="W2848" i="1"/>
  <c r="W62" i="1"/>
  <c r="X62" i="1" s="1"/>
  <c r="W2099" i="1"/>
  <c r="W313" i="1"/>
  <c r="W1025" i="1"/>
  <c r="W1789" i="1"/>
  <c r="T312" i="1"/>
  <c r="T2775" i="1"/>
  <c r="T1870" i="1"/>
  <c r="T1025" i="1"/>
  <c r="T890" i="1"/>
  <c r="T1789" i="1"/>
  <c r="T778" i="1"/>
  <c r="Q2640" i="1"/>
  <c r="Q1238" i="1"/>
  <c r="Q2775" i="1"/>
  <c r="Q356" i="1"/>
  <c r="Q1026" i="1"/>
  <c r="Q73" i="1"/>
  <c r="R73" i="1" s="1"/>
  <c r="Q2576" i="1"/>
  <c r="AB65" i="3" l="1"/>
  <c r="AC65" i="3"/>
  <c r="AD65" i="3" s="1"/>
  <c r="S2776" i="3"/>
  <c r="T2776" i="3"/>
  <c r="K2313" i="3"/>
  <c r="J2313" i="3"/>
  <c r="W603" i="3"/>
  <c r="V603" i="3"/>
  <c r="L2313" i="3"/>
  <c r="M199" i="1"/>
  <c r="N199" i="1"/>
  <c r="Z2464" i="3"/>
  <c r="Y2464" i="3"/>
  <c r="S1108" i="3"/>
  <c r="T1108" i="3"/>
  <c r="P2576" i="3"/>
  <c r="Q2576" i="3"/>
  <c r="M2776" i="3"/>
  <c r="N2776" i="3"/>
  <c r="P1790" i="3"/>
  <c r="Q1790" i="3"/>
  <c r="W2100" i="3"/>
  <c r="V2100" i="3"/>
  <c r="N1588" i="3"/>
  <c r="M1588" i="3"/>
  <c r="T890" i="3"/>
  <c r="S890" i="3"/>
  <c r="T174" i="3"/>
  <c r="S174" i="3"/>
  <c r="T778" i="3"/>
  <c r="S778" i="3"/>
  <c r="T696" i="3"/>
  <c r="S696" i="3"/>
  <c r="Q2138" i="3"/>
  <c r="P2138" i="3"/>
  <c r="T1232" i="3"/>
  <c r="S1232" i="3"/>
  <c r="N2296" i="3"/>
  <c r="M2296" i="3"/>
  <c r="N202" i="3"/>
  <c r="M202" i="3"/>
  <c r="M75" i="3"/>
  <c r="N75" i="3"/>
  <c r="O75" i="3" s="1"/>
  <c r="N2578" i="3"/>
  <c r="M2578" i="3"/>
  <c r="AC2465" i="3"/>
  <c r="AB2465" i="3"/>
  <c r="W1108" i="3"/>
  <c r="V1108" i="3"/>
  <c r="Z604" i="3"/>
  <c r="Y604" i="3"/>
  <c r="W1026" i="3"/>
  <c r="V1026" i="3"/>
  <c r="T314" i="3"/>
  <c r="S314" i="3"/>
  <c r="Q1239" i="3"/>
  <c r="P1239" i="3"/>
  <c r="Z892" i="3"/>
  <c r="Y892" i="3"/>
  <c r="W892" i="3"/>
  <c r="V892" i="3"/>
  <c r="W2850" i="3"/>
  <c r="V2850" i="3"/>
  <c r="T2377" i="3"/>
  <c r="S2377" i="3"/>
  <c r="Q779" i="3"/>
  <c r="P779" i="3"/>
  <c r="Z65" i="3"/>
  <c r="AA65" i="3" s="1"/>
  <c r="Y65" i="3"/>
  <c r="Z457" i="3"/>
  <c r="Y457" i="3"/>
  <c r="T2514" i="3"/>
  <c r="S2514" i="3"/>
  <c r="T1791" i="3"/>
  <c r="S1791" i="3"/>
  <c r="N830" i="3"/>
  <c r="M830" i="3"/>
  <c r="AC891" i="3"/>
  <c r="AB891" i="3"/>
  <c r="W678" i="3"/>
  <c r="V678" i="3"/>
  <c r="T1026" i="3"/>
  <c r="S1026" i="3"/>
  <c r="Q1027" i="3"/>
  <c r="P1027" i="3"/>
  <c r="T1871" i="3"/>
  <c r="S1871" i="3"/>
  <c r="N1241" i="3"/>
  <c r="M1241" i="3"/>
  <c r="Q174" i="3"/>
  <c r="P174" i="3"/>
  <c r="Q61" i="3"/>
  <c r="R61" i="3" s="1"/>
  <c r="P61" i="3"/>
  <c r="W2465" i="3"/>
  <c r="V2465" i="3"/>
  <c r="T530" i="3"/>
  <c r="S530" i="3"/>
  <c r="Q1456" i="3"/>
  <c r="P1456" i="3"/>
  <c r="W1232" i="3"/>
  <c r="V1232" i="3"/>
  <c r="Q1872" i="3"/>
  <c r="P1872" i="3"/>
  <c r="T2100" i="3"/>
  <c r="S2100" i="3"/>
  <c r="T64" i="3"/>
  <c r="U64" i="3" s="1"/>
  <c r="S64" i="3"/>
  <c r="M357" i="3"/>
  <c r="N357" i="3"/>
  <c r="N2227" i="3"/>
  <c r="M2227" i="3"/>
  <c r="N1026" i="3"/>
  <c r="M1026" i="3"/>
  <c r="Q314" i="3"/>
  <c r="P314" i="3"/>
  <c r="W530" i="3"/>
  <c r="V530" i="3"/>
  <c r="W1790" i="3"/>
  <c r="V1790" i="3"/>
  <c r="Z2101" i="3"/>
  <c r="Y2101" i="3"/>
  <c r="W2377" i="3"/>
  <c r="V2377" i="3"/>
  <c r="T2852" i="3"/>
  <c r="S2852" i="3"/>
  <c r="W314" i="3"/>
  <c r="V314" i="3"/>
  <c r="W458" i="3"/>
  <c r="V458" i="3"/>
  <c r="Q2778" i="3"/>
  <c r="P2778" i="3"/>
  <c r="M2643" i="3"/>
  <c r="N2643" i="3"/>
  <c r="T1456" i="3"/>
  <c r="S1456" i="3"/>
  <c r="Q891" i="3"/>
  <c r="P891" i="3"/>
  <c r="W63" i="3"/>
  <c r="X63" i="3" s="1"/>
  <c r="V63" i="3"/>
  <c r="Q1790" i="1"/>
  <c r="L485" i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E4" i="2"/>
  <c r="E17" i="2" s="1"/>
  <c r="N2775" i="1"/>
  <c r="AC454" i="1"/>
  <c r="T173" i="1"/>
  <c r="W529" i="1"/>
  <c r="W172" i="1"/>
  <c r="Q198" i="1"/>
  <c r="T530" i="1"/>
  <c r="Z312" i="1"/>
  <c r="W1108" i="1"/>
  <c r="N2665" i="1"/>
  <c r="Q2163" i="1"/>
  <c r="N1586" i="1"/>
  <c r="N2293" i="1"/>
  <c r="Q813" i="1"/>
  <c r="Z1024" i="1"/>
  <c r="N2575" i="1"/>
  <c r="T695" i="1"/>
  <c r="W694" i="1"/>
  <c r="W2375" i="1"/>
  <c r="Q1138" i="1"/>
  <c r="W2511" i="1"/>
  <c r="N101" i="1"/>
  <c r="O101" i="1" s="1"/>
  <c r="T2872" i="1"/>
  <c r="T61" i="1"/>
  <c r="U61" i="1" s="1"/>
  <c r="T2527" i="1"/>
  <c r="T1137" i="1"/>
  <c r="T2375" i="1"/>
  <c r="T1455" i="1"/>
  <c r="W455" i="1"/>
  <c r="W889" i="1"/>
  <c r="Q1506" i="1"/>
  <c r="AC2099" i="1"/>
  <c r="K2312" i="1"/>
  <c r="T1231" i="1"/>
  <c r="N2239" i="1"/>
  <c r="T2136" i="1"/>
  <c r="Q1899" i="1"/>
  <c r="W1388" i="1"/>
  <c r="Z455" i="1"/>
  <c r="Z2847" i="1"/>
  <c r="N1259" i="1"/>
  <c r="E16" i="2"/>
  <c r="AC2464" i="1"/>
  <c r="AC890" i="1"/>
  <c r="AC64" i="1"/>
  <c r="AD64" i="1" s="1"/>
  <c r="Z676" i="1"/>
  <c r="Z891" i="1"/>
  <c r="Z64" i="1"/>
  <c r="AA64" i="1" s="1"/>
  <c r="Z603" i="1"/>
  <c r="Z2100" i="1"/>
  <c r="Z2376" i="1"/>
  <c r="Z2466" i="1"/>
  <c r="W1232" i="1"/>
  <c r="W1871" i="1"/>
  <c r="W1026" i="1"/>
  <c r="W1790" i="1"/>
  <c r="W63" i="1"/>
  <c r="X63" i="1" s="1"/>
  <c r="W314" i="1"/>
  <c r="W2849" i="1"/>
  <c r="W2100" i="1"/>
  <c r="T313" i="1"/>
  <c r="T779" i="1"/>
  <c r="T1871" i="1"/>
  <c r="T1790" i="1"/>
  <c r="T891" i="1"/>
  <c r="T1026" i="1"/>
  <c r="T2776" i="1"/>
  <c r="Q2641" i="1"/>
  <c r="Q2776" i="1"/>
  <c r="Q1239" i="1"/>
  <c r="Q2577" i="1"/>
  <c r="Q74" i="1"/>
  <c r="R74" i="1" s="1"/>
  <c r="Q357" i="1"/>
  <c r="Q1027" i="1"/>
  <c r="W2101" i="3" l="1"/>
  <c r="V2101" i="3"/>
  <c r="Q1791" i="3"/>
  <c r="P1791" i="3"/>
  <c r="N2777" i="3"/>
  <c r="M2777" i="3"/>
  <c r="Q2577" i="3"/>
  <c r="P2577" i="3"/>
  <c r="T1109" i="3"/>
  <c r="S1109" i="3"/>
  <c r="Y2465" i="3"/>
  <c r="Z2465" i="3"/>
  <c r="M200" i="1"/>
  <c r="N200" i="1"/>
  <c r="W604" i="3"/>
  <c r="V604" i="3"/>
  <c r="K2314" i="3"/>
  <c r="L2314" i="3" s="1"/>
  <c r="J2314" i="3"/>
  <c r="T2777" i="3"/>
  <c r="S2777" i="3"/>
  <c r="AC66" i="3"/>
  <c r="AD66" i="3" s="1"/>
  <c r="AB66" i="3"/>
  <c r="W2378" i="3"/>
  <c r="V2378" i="3"/>
  <c r="T65" i="3"/>
  <c r="U65" i="3" s="1"/>
  <c r="S65" i="3"/>
  <c r="Q1457" i="3"/>
  <c r="P1457" i="3"/>
  <c r="Q62" i="3"/>
  <c r="R62" i="3" s="1"/>
  <c r="P62" i="3"/>
  <c r="W679" i="3"/>
  <c r="V679" i="3"/>
  <c r="Q892" i="3"/>
  <c r="P892" i="3"/>
  <c r="Q2779" i="3"/>
  <c r="P2779" i="3"/>
  <c r="T2853" i="3"/>
  <c r="S2853" i="3"/>
  <c r="Z458" i="3"/>
  <c r="Y458" i="3"/>
  <c r="Q780" i="3"/>
  <c r="P780" i="3"/>
  <c r="W2851" i="3"/>
  <c r="V2851" i="3"/>
  <c r="Z893" i="3"/>
  <c r="Y893" i="3"/>
  <c r="T315" i="3"/>
  <c r="S315" i="3"/>
  <c r="Z605" i="3"/>
  <c r="Y605" i="3"/>
  <c r="AC2466" i="3"/>
  <c r="AB2466" i="3"/>
  <c r="N2297" i="3"/>
  <c r="M2297" i="3"/>
  <c r="T1233" i="3"/>
  <c r="S1233" i="3"/>
  <c r="T697" i="3"/>
  <c r="S697" i="3"/>
  <c r="T175" i="3"/>
  <c r="S175" i="3"/>
  <c r="N1589" i="3"/>
  <c r="M1589" i="3"/>
  <c r="W1791" i="3"/>
  <c r="V1791" i="3"/>
  <c r="T2101" i="3"/>
  <c r="S2101" i="3"/>
  <c r="Q1028" i="3"/>
  <c r="P1028" i="3"/>
  <c r="N831" i="3"/>
  <c r="M831" i="3"/>
  <c r="N832" i="3" s="1"/>
  <c r="N2644" i="3"/>
  <c r="M2644" i="3"/>
  <c r="Z2102" i="3"/>
  <c r="Y2102" i="3"/>
  <c r="W531" i="3"/>
  <c r="V531" i="3"/>
  <c r="N1027" i="3"/>
  <c r="M1027" i="3"/>
  <c r="Q1873" i="3"/>
  <c r="P1873" i="3"/>
  <c r="W1233" i="3"/>
  <c r="V1233" i="3"/>
  <c r="T531" i="3"/>
  <c r="S531" i="3"/>
  <c r="W2466" i="3"/>
  <c r="V2466" i="3"/>
  <c r="Q175" i="3"/>
  <c r="P175" i="3"/>
  <c r="T1872" i="3"/>
  <c r="S1872" i="3"/>
  <c r="T1027" i="3"/>
  <c r="S1027" i="3"/>
  <c r="AC892" i="3"/>
  <c r="AB892" i="3"/>
  <c r="M76" i="3"/>
  <c r="N76" i="3"/>
  <c r="O76" i="3" s="1"/>
  <c r="Q315" i="3"/>
  <c r="P315" i="3"/>
  <c r="N2228" i="3"/>
  <c r="M2228" i="3"/>
  <c r="N1242" i="3"/>
  <c r="M1242" i="3"/>
  <c r="W64" i="3"/>
  <c r="X64" i="3" s="1"/>
  <c r="V64" i="3"/>
  <c r="T1457" i="3"/>
  <c r="S1457" i="3"/>
  <c r="W459" i="3"/>
  <c r="V459" i="3"/>
  <c r="W315" i="3"/>
  <c r="V315" i="3"/>
  <c r="N358" i="3"/>
  <c r="M358" i="3"/>
  <c r="T1792" i="3"/>
  <c r="S1792" i="3"/>
  <c r="T2515" i="3"/>
  <c r="S2515" i="3"/>
  <c r="Y66" i="3"/>
  <c r="Z66" i="3"/>
  <c r="AA66" i="3" s="1"/>
  <c r="T2378" i="3"/>
  <c r="S2378" i="3"/>
  <c r="W893" i="3"/>
  <c r="V893" i="3"/>
  <c r="Q1240" i="3"/>
  <c r="P1240" i="3"/>
  <c r="W1027" i="3"/>
  <c r="V1027" i="3"/>
  <c r="W1109" i="3"/>
  <c r="V1109" i="3"/>
  <c r="M2579" i="3"/>
  <c r="N2579" i="3"/>
  <c r="M203" i="3"/>
  <c r="N203" i="3"/>
  <c r="Q2139" i="3"/>
  <c r="P2139" i="3"/>
  <c r="T779" i="3"/>
  <c r="S779" i="3"/>
  <c r="T891" i="3"/>
  <c r="S891" i="3"/>
  <c r="Q1791" i="1"/>
  <c r="W2376" i="1"/>
  <c r="N2294" i="1"/>
  <c r="W173" i="1"/>
  <c r="N1260" i="1"/>
  <c r="Q1140" i="1"/>
  <c r="Q1139" i="1"/>
  <c r="W695" i="1"/>
  <c r="N2576" i="1"/>
  <c r="Q814" i="1"/>
  <c r="N1587" i="1"/>
  <c r="N2666" i="1"/>
  <c r="Z313" i="1"/>
  <c r="Q199" i="1"/>
  <c r="T174" i="1"/>
  <c r="N2776" i="1"/>
  <c r="Z1025" i="1"/>
  <c r="W1109" i="1"/>
  <c r="W530" i="1"/>
  <c r="Z456" i="1"/>
  <c r="Q1900" i="1"/>
  <c r="N2241" i="1"/>
  <c r="N2240" i="1"/>
  <c r="K2313" i="1"/>
  <c r="Q1507" i="1"/>
  <c r="W456" i="1"/>
  <c r="T2376" i="1"/>
  <c r="T2528" i="1"/>
  <c r="T2873" i="1"/>
  <c r="W2512" i="1"/>
  <c r="L727" i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E5" i="2"/>
  <c r="E18" i="2" s="1"/>
  <c r="T696" i="1"/>
  <c r="Q2164" i="1"/>
  <c r="T531" i="1"/>
  <c r="AC455" i="1"/>
  <c r="Z2848" i="1"/>
  <c r="W1389" i="1"/>
  <c r="T2137" i="1"/>
  <c r="T1232" i="1"/>
  <c r="AC2100" i="1"/>
  <c r="W890" i="1"/>
  <c r="T1456" i="1"/>
  <c r="T1138" i="1"/>
  <c r="T62" i="1"/>
  <c r="U62" i="1" s="1"/>
  <c r="N102" i="1"/>
  <c r="O102" i="1" s="1"/>
  <c r="AC2465" i="1"/>
  <c r="AC65" i="1"/>
  <c r="AD65" i="1" s="1"/>
  <c r="AC891" i="1"/>
  <c r="Z677" i="1"/>
  <c r="Z2467" i="1"/>
  <c r="Z892" i="1"/>
  <c r="Z2101" i="1"/>
  <c r="Z604" i="1"/>
  <c r="Z2377" i="1"/>
  <c r="Z65" i="1"/>
  <c r="AA65" i="1" s="1"/>
  <c r="W1872" i="1"/>
  <c r="W1233" i="1"/>
  <c r="W2850" i="1"/>
  <c r="W64" i="1"/>
  <c r="X64" i="1" s="1"/>
  <c r="W1027" i="1"/>
  <c r="W1791" i="1"/>
  <c r="W2101" i="1"/>
  <c r="W315" i="1"/>
  <c r="T314" i="1"/>
  <c r="T780" i="1"/>
  <c r="T1791" i="1"/>
  <c r="T2777" i="1"/>
  <c r="T892" i="1"/>
  <c r="T1027" i="1"/>
  <c r="T1872" i="1"/>
  <c r="Q2642" i="1"/>
  <c r="Q1240" i="1"/>
  <c r="Q2777" i="1"/>
  <c r="Q1028" i="1"/>
  <c r="Q75" i="1"/>
  <c r="R75" i="1" s="1"/>
  <c r="Q2578" i="1"/>
  <c r="Q358" i="1"/>
  <c r="K2315" i="3" l="1"/>
  <c r="L2315" i="3" s="1"/>
  <c r="J2315" i="3"/>
  <c r="S1110" i="3"/>
  <c r="T1110" i="3"/>
  <c r="W2102" i="3"/>
  <c r="V2102" i="3"/>
  <c r="S2778" i="3"/>
  <c r="T2778" i="3"/>
  <c r="Q1792" i="3"/>
  <c r="P1792" i="3"/>
  <c r="Z2466" i="3"/>
  <c r="Y2466" i="3"/>
  <c r="AC67" i="3"/>
  <c r="AD67" i="3" s="1"/>
  <c r="AB67" i="3"/>
  <c r="W605" i="3"/>
  <c r="V605" i="3"/>
  <c r="M201" i="1"/>
  <c r="N201" i="1"/>
  <c r="P2578" i="3"/>
  <c r="Q2578" i="3"/>
  <c r="N2778" i="3"/>
  <c r="M2778" i="3"/>
  <c r="Y67" i="3"/>
  <c r="Z67" i="3"/>
  <c r="T1458" i="3"/>
  <c r="S1458" i="3"/>
  <c r="T1028" i="3"/>
  <c r="S1028" i="3"/>
  <c r="Q1874" i="3"/>
  <c r="P1874" i="3"/>
  <c r="M2645" i="3"/>
  <c r="N2645" i="3"/>
  <c r="T892" i="3"/>
  <c r="S892" i="3"/>
  <c r="W1110" i="3"/>
  <c r="V1110" i="3"/>
  <c r="Q1241" i="3"/>
  <c r="P1241" i="3"/>
  <c r="T2379" i="3"/>
  <c r="S2379" i="3"/>
  <c r="T2516" i="3"/>
  <c r="S2516" i="3"/>
  <c r="N359" i="3"/>
  <c r="M359" i="3"/>
  <c r="N77" i="3"/>
  <c r="O77" i="3" s="1"/>
  <c r="M77" i="3"/>
  <c r="Q1029" i="3"/>
  <c r="P1029" i="3"/>
  <c r="T2102" i="3"/>
  <c r="S2102" i="3"/>
  <c r="N1590" i="3"/>
  <c r="M1590" i="3"/>
  <c r="T698" i="3"/>
  <c r="S698" i="3"/>
  <c r="N2298" i="3"/>
  <c r="M2298" i="3"/>
  <c r="Z606" i="3"/>
  <c r="Y606" i="3"/>
  <c r="Z894" i="3"/>
  <c r="Y894" i="3"/>
  <c r="Q781" i="3"/>
  <c r="P781" i="3"/>
  <c r="Q893" i="3"/>
  <c r="P893" i="3"/>
  <c r="W680" i="3"/>
  <c r="V680" i="3"/>
  <c r="Q1458" i="3"/>
  <c r="P1458" i="3"/>
  <c r="W2379" i="3"/>
  <c r="V2379" i="3"/>
  <c r="N2229" i="3"/>
  <c r="M2229" i="3"/>
  <c r="Q176" i="3"/>
  <c r="P176" i="3"/>
  <c r="Z2103" i="3"/>
  <c r="Y2103" i="3"/>
  <c r="AA67" i="3"/>
  <c r="Q2140" i="3"/>
  <c r="P2140" i="3"/>
  <c r="M204" i="3"/>
  <c r="N204" i="3"/>
  <c r="W316" i="3"/>
  <c r="V316" i="3"/>
  <c r="V65" i="3"/>
  <c r="W65" i="3"/>
  <c r="X65" i="3" s="1"/>
  <c r="Q316" i="3"/>
  <c r="P316" i="3"/>
  <c r="AC893" i="3"/>
  <c r="AB893" i="3"/>
  <c r="T1873" i="3"/>
  <c r="S1873" i="3"/>
  <c r="W2467" i="3"/>
  <c r="V2467" i="3"/>
  <c r="W1234" i="3"/>
  <c r="V1234" i="3"/>
  <c r="W532" i="3"/>
  <c r="V532" i="3"/>
  <c r="M2580" i="3"/>
  <c r="N2580" i="3"/>
  <c r="W460" i="3"/>
  <c r="V460" i="3"/>
  <c r="N1243" i="3"/>
  <c r="M1243" i="3"/>
  <c r="T532" i="3"/>
  <c r="S532" i="3"/>
  <c r="N1028" i="3"/>
  <c r="M1028" i="3"/>
  <c r="T780" i="3"/>
  <c r="S780" i="3"/>
  <c r="W1028" i="3"/>
  <c r="V1028" i="3"/>
  <c r="W894" i="3"/>
  <c r="V894" i="3"/>
  <c r="T1793" i="3"/>
  <c r="S1793" i="3"/>
  <c r="W1792" i="3"/>
  <c r="V1792" i="3"/>
  <c r="T176" i="3"/>
  <c r="S176" i="3"/>
  <c r="T1234" i="3"/>
  <c r="S1234" i="3"/>
  <c r="AC2467" i="3"/>
  <c r="AB2467" i="3"/>
  <c r="T316" i="3"/>
  <c r="S316" i="3"/>
  <c r="W2852" i="3"/>
  <c r="V2852" i="3"/>
  <c r="Z459" i="3"/>
  <c r="Y459" i="3"/>
  <c r="T2854" i="3"/>
  <c r="S2854" i="3"/>
  <c r="Q2780" i="3"/>
  <c r="P2780" i="3"/>
  <c r="Q63" i="3"/>
  <c r="R63" i="3" s="1"/>
  <c r="P63" i="3"/>
  <c r="T66" i="3"/>
  <c r="U66" i="3" s="1"/>
  <c r="S66" i="3"/>
  <c r="Q1792" i="1"/>
  <c r="L973" i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E6" i="2"/>
  <c r="E19" i="2" s="1"/>
  <c r="T2874" i="1"/>
  <c r="T2377" i="1"/>
  <c r="Q1508" i="1"/>
  <c r="Z457" i="1"/>
  <c r="W1110" i="1"/>
  <c r="N1261" i="1"/>
  <c r="N2295" i="1"/>
  <c r="AC456" i="1"/>
  <c r="Q2165" i="1"/>
  <c r="T63" i="1"/>
  <c r="U63" i="1" s="1"/>
  <c r="T1457" i="1"/>
  <c r="AC2101" i="1"/>
  <c r="T2138" i="1"/>
  <c r="Z2849" i="1"/>
  <c r="N2777" i="1"/>
  <c r="Z314" i="1"/>
  <c r="N1588" i="1"/>
  <c r="N2577" i="1"/>
  <c r="T532" i="1"/>
  <c r="T697" i="1"/>
  <c r="W2513" i="1"/>
  <c r="T2529" i="1"/>
  <c r="W457" i="1"/>
  <c r="K2314" i="1"/>
  <c r="Q1901" i="1"/>
  <c r="W531" i="1"/>
  <c r="Z1026" i="1"/>
  <c r="N2667" i="1"/>
  <c r="W174" i="1"/>
  <c r="W2377" i="1"/>
  <c r="N103" i="1"/>
  <c r="O103" i="1" s="1"/>
  <c r="T1139" i="1"/>
  <c r="W891" i="1"/>
  <c r="T1233" i="1"/>
  <c r="W1390" i="1"/>
  <c r="T175" i="1"/>
  <c r="Q200" i="1"/>
  <c r="Q815" i="1"/>
  <c r="W696" i="1"/>
  <c r="AC892" i="1"/>
  <c r="AC66" i="1"/>
  <c r="AD66" i="1" s="1"/>
  <c r="AC2466" i="1"/>
  <c r="Z678" i="1"/>
  <c r="Z893" i="1"/>
  <c r="Z66" i="1"/>
  <c r="AA66" i="1" s="1"/>
  <c r="Z2378" i="1"/>
  <c r="Z605" i="1"/>
  <c r="Z2468" i="1"/>
  <c r="Z2102" i="1"/>
  <c r="W1234" i="1"/>
  <c r="W1873" i="1"/>
  <c r="W316" i="1"/>
  <c r="W2102" i="1"/>
  <c r="W1028" i="1"/>
  <c r="W65" i="1"/>
  <c r="X65" i="1" s="1"/>
  <c r="W1792" i="1"/>
  <c r="W2851" i="1"/>
  <c r="T315" i="1"/>
  <c r="T1028" i="1"/>
  <c r="T1792" i="1"/>
  <c r="T2778" i="1"/>
  <c r="T893" i="1"/>
  <c r="T781" i="1"/>
  <c r="T1873" i="1"/>
  <c r="Q2643" i="1"/>
  <c r="Q2778" i="1"/>
  <c r="Q1241" i="1"/>
  <c r="Q359" i="1"/>
  <c r="Q2579" i="1"/>
  <c r="Q76" i="1"/>
  <c r="R76" i="1" s="1"/>
  <c r="Q1029" i="1"/>
  <c r="AD68" i="3" l="1"/>
  <c r="S2779" i="3"/>
  <c r="T2779" i="3"/>
  <c r="T1111" i="3"/>
  <c r="S1111" i="3"/>
  <c r="P1793" i="3"/>
  <c r="Q1793" i="3"/>
  <c r="W2103" i="3"/>
  <c r="V2103" i="3"/>
  <c r="J2316" i="3"/>
  <c r="K2316" i="3"/>
  <c r="L2316" i="3" s="1"/>
  <c r="W606" i="3"/>
  <c r="V606" i="3"/>
  <c r="Z2467" i="3"/>
  <c r="Y2467" i="3"/>
  <c r="N2779" i="3"/>
  <c r="M2779" i="3"/>
  <c r="Q2579" i="3"/>
  <c r="P2579" i="3"/>
  <c r="M202" i="1"/>
  <c r="N202" i="1"/>
  <c r="AB68" i="3"/>
  <c r="AC68" i="3"/>
  <c r="W895" i="3"/>
  <c r="V895" i="3"/>
  <c r="N1244" i="3"/>
  <c r="M1244" i="3"/>
  <c r="W1235" i="3"/>
  <c r="V1235" i="3"/>
  <c r="Q2141" i="3"/>
  <c r="P2141" i="3"/>
  <c r="Z460" i="3"/>
  <c r="Y460" i="3"/>
  <c r="T317" i="3"/>
  <c r="S317" i="3"/>
  <c r="T1235" i="3"/>
  <c r="S1235" i="3"/>
  <c r="W1793" i="3"/>
  <c r="V1793" i="3"/>
  <c r="M2581" i="3"/>
  <c r="N2581" i="3"/>
  <c r="W66" i="3"/>
  <c r="X66" i="3" s="1"/>
  <c r="V66" i="3"/>
  <c r="Q177" i="3"/>
  <c r="P177" i="3"/>
  <c r="Q1459" i="3"/>
  <c r="P1459" i="3"/>
  <c r="Q894" i="3"/>
  <c r="P894" i="3"/>
  <c r="Z895" i="3"/>
  <c r="Y895" i="3"/>
  <c r="N2299" i="3"/>
  <c r="M2299" i="3"/>
  <c r="N1591" i="3"/>
  <c r="M1591" i="3"/>
  <c r="Q1030" i="3"/>
  <c r="P1030" i="3"/>
  <c r="M360" i="3"/>
  <c r="N360" i="3"/>
  <c r="T2380" i="3"/>
  <c r="S2380" i="3"/>
  <c r="W1111" i="3"/>
  <c r="V1111" i="3"/>
  <c r="T1029" i="3"/>
  <c r="S1029" i="3"/>
  <c r="N1029" i="3"/>
  <c r="M1029" i="3"/>
  <c r="Q317" i="3"/>
  <c r="P317" i="3"/>
  <c r="Q64" i="3"/>
  <c r="R64" i="3" s="1"/>
  <c r="P64" i="3"/>
  <c r="T1794" i="3"/>
  <c r="S1794" i="3"/>
  <c r="W1029" i="3"/>
  <c r="V1029" i="3"/>
  <c r="T781" i="3"/>
  <c r="S781" i="3"/>
  <c r="T533" i="3"/>
  <c r="S533" i="3"/>
  <c r="W461" i="3"/>
  <c r="V461" i="3"/>
  <c r="W2468" i="3"/>
  <c r="V2468" i="3"/>
  <c r="AC894" i="3"/>
  <c r="AB894" i="3"/>
  <c r="N2646" i="3"/>
  <c r="M2646" i="3"/>
  <c r="Z68" i="3"/>
  <c r="AA68" i="3" s="1"/>
  <c r="Y68" i="3"/>
  <c r="W533" i="3"/>
  <c r="V533" i="3"/>
  <c r="T1874" i="3"/>
  <c r="S1874" i="3"/>
  <c r="W317" i="3"/>
  <c r="V317" i="3"/>
  <c r="Q2781" i="3"/>
  <c r="P2781" i="3"/>
  <c r="T67" i="3"/>
  <c r="U67" i="3" s="1"/>
  <c r="S67" i="3"/>
  <c r="T2855" i="3"/>
  <c r="S2855" i="3"/>
  <c r="W2853" i="3"/>
  <c r="V2853" i="3"/>
  <c r="AB2468" i="3"/>
  <c r="AC2468" i="3"/>
  <c r="T177" i="3"/>
  <c r="S177" i="3"/>
  <c r="N205" i="3"/>
  <c r="M205" i="3"/>
  <c r="Z2104" i="3"/>
  <c r="Y2104" i="3"/>
  <c r="N2230" i="3"/>
  <c r="M2230" i="3"/>
  <c r="W2380" i="3"/>
  <c r="V2380" i="3"/>
  <c r="W681" i="3"/>
  <c r="V681" i="3"/>
  <c r="Q782" i="3"/>
  <c r="P782" i="3"/>
  <c r="Z607" i="3"/>
  <c r="Y607" i="3"/>
  <c r="T699" i="3"/>
  <c r="S699" i="3"/>
  <c r="T2103" i="3"/>
  <c r="S2103" i="3"/>
  <c r="M78" i="3"/>
  <c r="N78" i="3"/>
  <c r="O78" i="3" s="1"/>
  <c r="T2517" i="3"/>
  <c r="S2517" i="3"/>
  <c r="Q1242" i="3"/>
  <c r="P1242" i="3"/>
  <c r="T893" i="3"/>
  <c r="S893" i="3"/>
  <c r="Q1875" i="3"/>
  <c r="P1875" i="3"/>
  <c r="T1459" i="3"/>
  <c r="S1459" i="3"/>
  <c r="Q1793" i="1"/>
  <c r="T1141" i="1"/>
  <c r="T1140" i="1"/>
  <c r="N2668" i="1"/>
  <c r="K2315" i="1"/>
  <c r="T698" i="1"/>
  <c r="Z315" i="1"/>
  <c r="Z458" i="1"/>
  <c r="W1391" i="1"/>
  <c r="W892" i="1"/>
  <c r="N104" i="1"/>
  <c r="O104" i="1" s="1"/>
  <c r="W175" i="1"/>
  <c r="Z1027" i="1"/>
  <c r="W458" i="1"/>
  <c r="W2514" i="1"/>
  <c r="T533" i="1"/>
  <c r="N1589" i="1"/>
  <c r="W1111" i="1"/>
  <c r="Q1509" i="1"/>
  <c r="T2875" i="1"/>
  <c r="Q816" i="1"/>
  <c r="T176" i="1"/>
  <c r="Z2850" i="1"/>
  <c r="AC2102" i="1"/>
  <c r="T64" i="1"/>
  <c r="U64" i="1" s="1"/>
  <c r="AC457" i="1"/>
  <c r="N1262" i="1"/>
  <c r="L1217" i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E7" i="2"/>
  <c r="T1234" i="1"/>
  <c r="W2378" i="1"/>
  <c r="W532" i="1"/>
  <c r="T2530" i="1"/>
  <c r="N2578" i="1"/>
  <c r="N2778" i="1"/>
  <c r="T2378" i="1"/>
  <c r="W697" i="1"/>
  <c r="Q201" i="1"/>
  <c r="Q1902" i="1"/>
  <c r="T2139" i="1"/>
  <c r="T1458" i="1"/>
  <c r="Q2166" i="1"/>
  <c r="N2296" i="1"/>
  <c r="AC67" i="1"/>
  <c r="AD67" i="1" s="1"/>
  <c r="AC893" i="1"/>
  <c r="AC2467" i="1"/>
  <c r="Z679" i="1"/>
  <c r="Z2469" i="1"/>
  <c r="Z894" i="1"/>
  <c r="Z2379" i="1"/>
  <c r="Z2103" i="1"/>
  <c r="Z606" i="1"/>
  <c r="Z67" i="1"/>
  <c r="AA67" i="1" s="1"/>
  <c r="W1235" i="1"/>
  <c r="W1874" i="1"/>
  <c r="W2852" i="1"/>
  <c r="W66" i="1"/>
  <c r="X66" i="1" s="1"/>
  <c r="W2103" i="1"/>
  <c r="W1029" i="1"/>
  <c r="W317" i="1"/>
  <c r="W1793" i="1"/>
  <c r="T316" i="1"/>
  <c r="T1874" i="1"/>
  <c r="T2779" i="1"/>
  <c r="T782" i="1"/>
  <c r="T1793" i="1"/>
  <c r="T894" i="1"/>
  <c r="T1029" i="1"/>
  <c r="Q2644" i="1"/>
  <c r="Q1242" i="1"/>
  <c r="Q2779" i="1"/>
  <c r="Q77" i="1"/>
  <c r="R77" i="1" s="1"/>
  <c r="Q2580" i="1"/>
  <c r="Q1030" i="1"/>
  <c r="Q360" i="1"/>
  <c r="Z2468" i="3" l="1"/>
  <c r="Y2468" i="3"/>
  <c r="AC69" i="3"/>
  <c r="AB69" i="3"/>
  <c r="J2317" i="3"/>
  <c r="K2317" i="3"/>
  <c r="L2317" i="3" s="1"/>
  <c r="P1794" i="3"/>
  <c r="Q1794" i="3"/>
  <c r="T2780" i="3"/>
  <c r="S2780" i="3"/>
  <c r="N2780" i="3"/>
  <c r="M2780" i="3"/>
  <c r="V607" i="3"/>
  <c r="W607" i="3"/>
  <c r="W2104" i="3"/>
  <c r="V2104" i="3"/>
  <c r="T1112" i="3"/>
  <c r="S1112" i="3"/>
  <c r="AD69" i="3"/>
  <c r="M203" i="1"/>
  <c r="N203" i="1"/>
  <c r="Q2580" i="3"/>
  <c r="P2580" i="3"/>
  <c r="Q2142" i="3"/>
  <c r="P2142" i="3"/>
  <c r="Q1876" i="3"/>
  <c r="P1876" i="3"/>
  <c r="T700" i="3"/>
  <c r="S700" i="3"/>
  <c r="Q783" i="3"/>
  <c r="P783" i="3"/>
  <c r="W682" i="3"/>
  <c r="V682" i="3"/>
  <c r="N2231" i="3"/>
  <c r="M2231" i="3"/>
  <c r="N206" i="3"/>
  <c r="M206" i="3"/>
  <c r="T2856" i="3"/>
  <c r="S2856" i="3"/>
  <c r="T68" i="3"/>
  <c r="U68" i="3" s="1"/>
  <c r="S68" i="3"/>
  <c r="W2469" i="3"/>
  <c r="V2469" i="3"/>
  <c r="W462" i="3"/>
  <c r="V462" i="3"/>
  <c r="T782" i="3"/>
  <c r="S782" i="3"/>
  <c r="T1795" i="3"/>
  <c r="S1795" i="3"/>
  <c r="Q318" i="3"/>
  <c r="P318" i="3"/>
  <c r="T1030" i="3"/>
  <c r="S1030" i="3"/>
  <c r="T2381" i="3"/>
  <c r="S2381" i="3"/>
  <c r="Q1031" i="3"/>
  <c r="P1031" i="3"/>
  <c r="N2300" i="3"/>
  <c r="M2300" i="3"/>
  <c r="Q1460" i="3"/>
  <c r="P1460" i="3"/>
  <c r="Q178" i="3"/>
  <c r="P178" i="3"/>
  <c r="T1875" i="3"/>
  <c r="S1875" i="3"/>
  <c r="W1794" i="3"/>
  <c r="V1794" i="3"/>
  <c r="N1245" i="3"/>
  <c r="M1245" i="3"/>
  <c r="N79" i="3"/>
  <c r="O79" i="3" s="1"/>
  <c r="M79" i="3"/>
  <c r="AC2469" i="3"/>
  <c r="AB2469" i="3"/>
  <c r="W318" i="3"/>
  <c r="V318" i="3"/>
  <c r="W534" i="3"/>
  <c r="V534" i="3"/>
  <c r="Y69" i="3"/>
  <c r="Z69" i="3"/>
  <c r="AA69" i="3" s="1"/>
  <c r="N2582" i="3"/>
  <c r="M2582" i="3"/>
  <c r="T1236" i="3"/>
  <c r="S1236" i="3"/>
  <c r="Z461" i="3"/>
  <c r="Y461" i="3"/>
  <c r="W1236" i="3"/>
  <c r="V1236" i="3"/>
  <c r="W896" i="3"/>
  <c r="V896" i="3"/>
  <c r="M2647" i="3"/>
  <c r="N2647" i="3"/>
  <c r="N361" i="3"/>
  <c r="M361" i="3"/>
  <c r="T318" i="3"/>
  <c r="S318" i="3"/>
  <c r="Q1243" i="3"/>
  <c r="P1243" i="3"/>
  <c r="T1460" i="3"/>
  <c r="S1460" i="3"/>
  <c r="T894" i="3"/>
  <c r="S894" i="3"/>
  <c r="T2518" i="3"/>
  <c r="S2518" i="3"/>
  <c r="T2104" i="3"/>
  <c r="S2104" i="3"/>
  <c r="Z608" i="3"/>
  <c r="Y608" i="3"/>
  <c r="W2381" i="3"/>
  <c r="V2381" i="3"/>
  <c r="Z2105" i="3"/>
  <c r="Y2105" i="3"/>
  <c r="T178" i="3"/>
  <c r="S178" i="3"/>
  <c r="W2854" i="3"/>
  <c r="V2854" i="3"/>
  <c r="Q2782" i="3"/>
  <c r="P2782" i="3"/>
  <c r="AC895" i="3"/>
  <c r="AB895" i="3"/>
  <c r="T534" i="3"/>
  <c r="S534" i="3"/>
  <c r="W1030" i="3"/>
  <c r="V1030" i="3"/>
  <c r="Q65" i="3"/>
  <c r="R65" i="3" s="1"/>
  <c r="P65" i="3"/>
  <c r="N1030" i="3"/>
  <c r="M1030" i="3"/>
  <c r="W1112" i="3"/>
  <c r="V1112" i="3"/>
  <c r="N1592" i="3"/>
  <c r="M1592" i="3"/>
  <c r="Z896" i="3"/>
  <c r="Y896" i="3"/>
  <c r="Q895" i="3"/>
  <c r="P895" i="3"/>
  <c r="W67" i="3"/>
  <c r="X67" i="3" s="1"/>
  <c r="V67" i="3"/>
  <c r="Q1794" i="1"/>
  <c r="N2297" i="1"/>
  <c r="T1459" i="1"/>
  <c r="E20" i="2"/>
  <c r="N1263" i="1"/>
  <c r="T65" i="1"/>
  <c r="U65" i="1" s="1"/>
  <c r="Z2851" i="1"/>
  <c r="L1459" i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E8" i="2"/>
  <c r="E21" i="2" s="1"/>
  <c r="Q817" i="1"/>
  <c r="Q1510" i="1"/>
  <c r="T534" i="1"/>
  <c r="W459" i="1"/>
  <c r="W176" i="1"/>
  <c r="W893" i="1"/>
  <c r="Z459" i="1"/>
  <c r="T699" i="1"/>
  <c r="N2669" i="1"/>
  <c r="Q1903" i="1"/>
  <c r="N2779" i="1"/>
  <c r="T2531" i="1"/>
  <c r="W2379" i="1"/>
  <c r="Q2167" i="1"/>
  <c r="T2140" i="1"/>
  <c r="AC458" i="1"/>
  <c r="AC2103" i="1"/>
  <c r="W698" i="1"/>
  <c r="Q202" i="1"/>
  <c r="T2379" i="1"/>
  <c r="N2579" i="1"/>
  <c r="W533" i="1"/>
  <c r="T1235" i="1"/>
  <c r="T177" i="1"/>
  <c r="T2876" i="1"/>
  <c r="W1112" i="1"/>
  <c r="N1590" i="1"/>
  <c r="W2515" i="1"/>
  <c r="Z1028" i="1"/>
  <c r="N105" i="1"/>
  <c r="O105" i="1" s="1"/>
  <c r="W1392" i="1"/>
  <c r="Z316" i="1"/>
  <c r="K2316" i="1"/>
  <c r="AC2468" i="1"/>
  <c r="AC894" i="1"/>
  <c r="AC68" i="1"/>
  <c r="AD68" i="1" s="1"/>
  <c r="Z680" i="1"/>
  <c r="Z607" i="1"/>
  <c r="Z2470" i="1"/>
  <c r="Z68" i="1"/>
  <c r="AA68" i="1" s="1"/>
  <c r="Z2380" i="1"/>
  <c r="Z895" i="1"/>
  <c r="Z2104" i="1"/>
  <c r="W1875" i="1"/>
  <c r="W1236" i="1"/>
  <c r="W318" i="1"/>
  <c r="W1794" i="1"/>
  <c r="W2104" i="1"/>
  <c r="W1030" i="1"/>
  <c r="W2853" i="1"/>
  <c r="W67" i="1"/>
  <c r="X67" i="1" s="1"/>
  <c r="T317" i="1"/>
  <c r="T2780" i="1"/>
  <c r="T1794" i="1"/>
  <c r="T1030" i="1"/>
  <c r="T895" i="1"/>
  <c r="T783" i="1"/>
  <c r="T1875" i="1"/>
  <c r="Q2645" i="1"/>
  <c r="Q2780" i="1"/>
  <c r="Q1243" i="1"/>
  <c r="Q1031" i="1"/>
  <c r="Q78" i="1"/>
  <c r="R78" i="1" s="1"/>
  <c r="Q2581" i="1"/>
  <c r="Q361" i="1"/>
  <c r="AD70" i="3" l="1"/>
  <c r="Q1795" i="3"/>
  <c r="P1795" i="3"/>
  <c r="S1113" i="3"/>
  <c r="T1113" i="3"/>
  <c r="T2781" i="3"/>
  <c r="S2781" i="3"/>
  <c r="W608" i="3"/>
  <c r="V608" i="3"/>
  <c r="K2318" i="3"/>
  <c r="L2318" i="3" s="1"/>
  <c r="J2318" i="3"/>
  <c r="K2319" i="3" s="1"/>
  <c r="Y2469" i="3"/>
  <c r="Z2469" i="3"/>
  <c r="W2105" i="3"/>
  <c r="V2105" i="3"/>
  <c r="M2781" i="3"/>
  <c r="N2781" i="3"/>
  <c r="AC70" i="3"/>
  <c r="AB70" i="3"/>
  <c r="Q2581" i="3"/>
  <c r="P2581" i="3"/>
  <c r="M204" i="1"/>
  <c r="N204" i="1"/>
  <c r="N1031" i="3"/>
  <c r="M1031" i="3"/>
  <c r="Q2783" i="3"/>
  <c r="P2783" i="3"/>
  <c r="Z609" i="3"/>
  <c r="Y609" i="3"/>
  <c r="N362" i="3"/>
  <c r="M362" i="3"/>
  <c r="M2583" i="3"/>
  <c r="N2583" i="3"/>
  <c r="N1246" i="3"/>
  <c r="M1246" i="3"/>
  <c r="T2382" i="3"/>
  <c r="S2382" i="3"/>
  <c r="W2470" i="3"/>
  <c r="V2470" i="3"/>
  <c r="N2232" i="3"/>
  <c r="M2232" i="3"/>
  <c r="Q784" i="3"/>
  <c r="P784" i="3"/>
  <c r="Q1877" i="3"/>
  <c r="P1877" i="3"/>
  <c r="Q896" i="3"/>
  <c r="P896" i="3"/>
  <c r="AC896" i="3"/>
  <c r="AB896" i="3"/>
  <c r="T2519" i="3"/>
  <c r="S2519" i="3"/>
  <c r="W897" i="3"/>
  <c r="V897" i="3"/>
  <c r="W535" i="3"/>
  <c r="V535" i="3"/>
  <c r="Q1461" i="3"/>
  <c r="P1461" i="3"/>
  <c r="T783" i="3"/>
  <c r="S783" i="3"/>
  <c r="W68" i="3"/>
  <c r="X68" i="3" s="1"/>
  <c r="V68" i="3"/>
  <c r="W1113" i="3"/>
  <c r="V1113" i="3"/>
  <c r="T179" i="3"/>
  <c r="S179" i="3"/>
  <c r="T2105" i="3"/>
  <c r="S2105" i="3"/>
  <c r="T1237" i="3"/>
  <c r="S1237" i="3"/>
  <c r="W319" i="3"/>
  <c r="V319" i="3"/>
  <c r="N80" i="3"/>
  <c r="O80" i="3" s="1"/>
  <c r="M80" i="3"/>
  <c r="W1795" i="3"/>
  <c r="V1795" i="3"/>
  <c r="Q179" i="3"/>
  <c r="P179" i="3"/>
  <c r="Q1032" i="3"/>
  <c r="P1032" i="3"/>
  <c r="T1031" i="3"/>
  <c r="S1031" i="3"/>
  <c r="T1796" i="3"/>
  <c r="S1796" i="3"/>
  <c r="W463" i="3"/>
  <c r="V463" i="3"/>
  <c r="T2857" i="3"/>
  <c r="S2857" i="3"/>
  <c r="N207" i="3"/>
  <c r="M207" i="3"/>
  <c r="W683" i="3"/>
  <c r="V683" i="3"/>
  <c r="T701" i="3"/>
  <c r="S701" i="3"/>
  <c r="Q2143" i="3"/>
  <c r="P2143" i="3"/>
  <c r="N1593" i="3"/>
  <c r="M1593" i="3"/>
  <c r="W1031" i="3"/>
  <c r="V1031" i="3"/>
  <c r="W2855" i="3"/>
  <c r="V2855" i="3"/>
  <c r="W2382" i="3"/>
  <c r="V2382" i="3"/>
  <c r="T1461" i="3"/>
  <c r="S1461" i="3"/>
  <c r="T319" i="3"/>
  <c r="S319" i="3"/>
  <c r="Z462" i="3"/>
  <c r="Y462" i="3"/>
  <c r="AC2470" i="3"/>
  <c r="AB2470" i="3"/>
  <c r="T1876" i="3"/>
  <c r="S1876" i="3"/>
  <c r="N2301" i="3"/>
  <c r="M2301" i="3"/>
  <c r="Q319" i="3"/>
  <c r="P319" i="3"/>
  <c r="T69" i="3"/>
  <c r="U69" i="3" s="1"/>
  <c r="S69" i="3"/>
  <c r="Z897" i="3"/>
  <c r="Y897" i="3"/>
  <c r="Q66" i="3"/>
  <c r="R66" i="3" s="1"/>
  <c r="P66" i="3"/>
  <c r="T535" i="3"/>
  <c r="S535" i="3"/>
  <c r="Z2106" i="3"/>
  <c r="Y2106" i="3"/>
  <c r="T895" i="3"/>
  <c r="S895" i="3"/>
  <c r="Q1244" i="3"/>
  <c r="P1244" i="3"/>
  <c r="W1237" i="3"/>
  <c r="V1237" i="3"/>
  <c r="N2648" i="3"/>
  <c r="M2648" i="3"/>
  <c r="Y70" i="3"/>
  <c r="Z70" i="3"/>
  <c r="AA70" i="3" s="1"/>
  <c r="Q1795" i="1"/>
  <c r="T2141" i="1"/>
  <c r="N2780" i="1"/>
  <c r="W177" i="1"/>
  <c r="Q1511" i="1"/>
  <c r="AC459" i="1"/>
  <c r="Q2168" i="1"/>
  <c r="T2532" i="1"/>
  <c r="Q1904" i="1"/>
  <c r="T700" i="1"/>
  <c r="W894" i="1"/>
  <c r="W460" i="1"/>
  <c r="Q818" i="1"/>
  <c r="K2317" i="1"/>
  <c r="W1393" i="1"/>
  <c r="Z1029" i="1"/>
  <c r="N1591" i="1"/>
  <c r="T2877" i="1"/>
  <c r="T1236" i="1"/>
  <c r="N2580" i="1"/>
  <c r="Q203" i="1"/>
  <c r="N2670" i="1"/>
  <c r="Z2852" i="1"/>
  <c r="N1264" i="1"/>
  <c r="T1460" i="1"/>
  <c r="L1703" i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E9" i="2"/>
  <c r="E22" i="2" s="1"/>
  <c r="AC2104" i="1"/>
  <c r="W2380" i="1"/>
  <c r="Z460" i="1"/>
  <c r="T535" i="1"/>
  <c r="Z317" i="1"/>
  <c r="N106" i="1"/>
  <c r="O106" i="1" s="1"/>
  <c r="W2516" i="1"/>
  <c r="W1113" i="1"/>
  <c r="T178" i="1"/>
  <c r="W534" i="1"/>
  <c r="T2380" i="1"/>
  <c r="W699" i="1"/>
  <c r="T66" i="1"/>
  <c r="U66" i="1" s="1"/>
  <c r="N2298" i="1"/>
  <c r="AC2469" i="1"/>
  <c r="AC69" i="1"/>
  <c r="AD69" i="1" s="1"/>
  <c r="AC895" i="1"/>
  <c r="Z681" i="1"/>
  <c r="Z2105" i="1"/>
  <c r="Z608" i="1"/>
  <c r="Z896" i="1"/>
  <c r="Z2381" i="1"/>
  <c r="Z2471" i="1"/>
  <c r="Z69" i="1"/>
  <c r="AA69" i="1" s="1"/>
  <c r="W1237" i="1"/>
  <c r="W1876" i="1"/>
  <c r="W1795" i="1"/>
  <c r="W68" i="1"/>
  <c r="X68" i="1" s="1"/>
  <c r="W1031" i="1"/>
  <c r="W2105" i="1"/>
  <c r="W2854" i="1"/>
  <c r="W319" i="1"/>
  <c r="T318" i="1"/>
  <c r="T784" i="1"/>
  <c r="T1876" i="1"/>
  <c r="T896" i="1"/>
  <c r="T2781" i="1"/>
  <c r="T1031" i="1"/>
  <c r="T1795" i="1"/>
  <c r="Q2646" i="1"/>
  <c r="Q2781" i="1"/>
  <c r="Q1244" i="1"/>
  <c r="Q2582" i="1"/>
  <c r="Q79" i="1"/>
  <c r="R79" i="1" s="1"/>
  <c r="Q362" i="1"/>
  <c r="Q1032" i="1"/>
  <c r="M2782" i="3" l="1"/>
  <c r="N2782" i="3"/>
  <c r="Y2470" i="3"/>
  <c r="Z2470" i="3"/>
  <c r="S1114" i="3"/>
  <c r="T1114" i="3"/>
  <c r="AC71" i="3"/>
  <c r="AB71" i="3"/>
  <c r="W2106" i="3"/>
  <c r="V2106" i="3"/>
  <c r="T2782" i="3"/>
  <c r="S2782" i="3"/>
  <c r="P1796" i="3"/>
  <c r="Q1796" i="3"/>
  <c r="L2319" i="3"/>
  <c r="L2320" i="3" s="1"/>
  <c r="L2321" i="3" s="1"/>
  <c r="L2322" i="3" s="1"/>
  <c r="L2323" i="3" s="1"/>
  <c r="L2324" i="3" s="1"/>
  <c r="L2325" i="3" s="1"/>
  <c r="L2326" i="3" s="1"/>
  <c r="L2327" i="3" s="1"/>
  <c r="L2328" i="3" s="1"/>
  <c r="L2329" i="3" s="1"/>
  <c r="L2330" i="3" s="1"/>
  <c r="L2331" i="3" s="1"/>
  <c r="L2332" i="3" s="1"/>
  <c r="L2333" i="3" s="1"/>
  <c r="L2334" i="3" s="1"/>
  <c r="L2335" i="3" s="1"/>
  <c r="L2336" i="3" s="1"/>
  <c r="L2337" i="3" s="1"/>
  <c r="L2338" i="3" s="1"/>
  <c r="L2339" i="3" s="1"/>
  <c r="L2340" i="3" s="1"/>
  <c r="L2341" i="3" s="1"/>
  <c r="L2342" i="3" s="1"/>
  <c r="L2343" i="3" s="1"/>
  <c r="L2344" i="3" s="1"/>
  <c r="L2345" i="3" s="1"/>
  <c r="L2346" i="3" s="1"/>
  <c r="L2347" i="3" s="1"/>
  <c r="L2348" i="3" s="1"/>
  <c r="L2349" i="3" s="1"/>
  <c r="L2350" i="3" s="1"/>
  <c r="L2351" i="3" s="1"/>
  <c r="L2352" i="3" s="1"/>
  <c r="L2353" i="3" s="1"/>
  <c r="L2354" i="3" s="1"/>
  <c r="L2355" i="3" s="1"/>
  <c r="L2356" i="3" s="1"/>
  <c r="L2357" i="3" s="1"/>
  <c r="L2358" i="3" s="1"/>
  <c r="L2359" i="3" s="1"/>
  <c r="L2360" i="3" s="1"/>
  <c r="L2361" i="3" s="1"/>
  <c r="L2362" i="3" s="1"/>
  <c r="L2363" i="3" s="1"/>
  <c r="L2364" i="3" s="1"/>
  <c r="L2365" i="3" s="1"/>
  <c r="L2366" i="3" s="1"/>
  <c r="L2367" i="3" s="1"/>
  <c r="L2368" i="3" s="1"/>
  <c r="L2369" i="3" s="1"/>
  <c r="L2370" i="3" s="1"/>
  <c r="L2371" i="3" s="1"/>
  <c r="L2372" i="3" s="1"/>
  <c r="L2373" i="3" s="1"/>
  <c r="L2374" i="3" s="1"/>
  <c r="L2375" i="3" s="1"/>
  <c r="L2376" i="3" s="1"/>
  <c r="L2377" i="3" s="1"/>
  <c r="L2378" i="3" s="1"/>
  <c r="L2379" i="3" s="1"/>
  <c r="L2380" i="3" s="1"/>
  <c r="L2381" i="3" s="1"/>
  <c r="L2382" i="3" s="1"/>
  <c r="L2383" i="3" s="1"/>
  <c r="L2384" i="3" s="1"/>
  <c r="L2385" i="3" s="1"/>
  <c r="L2386" i="3" s="1"/>
  <c r="L2387" i="3" s="1"/>
  <c r="L2388" i="3" s="1"/>
  <c r="L2389" i="3" s="1"/>
  <c r="L2390" i="3" s="1"/>
  <c r="L2391" i="3" s="1"/>
  <c r="L2392" i="3" s="1"/>
  <c r="L2393" i="3" s="1"/>
  <c r="L2394" i="3" s="1"/>
  <c r="L2395" i="3" s="1"/>
  <c r="L2396" i="3" s="1"/>
  <c r="L2397" i="3" s="1"/>
  <c r="L2398" i="3" s="1"/>
  <c r="L2399" i="3" s="1"/>
  <c r="L2400" i="3" s="1"/>
  <c r="L2401" i="3" s="1"/>
  <c r="L2402" i="3" s="1"/>
  <c r="L2403" i="3" s="1"/>
  <c r="L2404" i="3" s="1"/>
  <c r="L2405" i="3" s="1"/>
  <c r="L2406" i="3" s="1"/>
  <c r="L2407" i="3" s="1"/>
  <c r="L2408" i="3" s="1"/>
  <c r="L2409" i="3" s="1"/>
  <c r="L2410" i="3" s="1"/>
  <c r="L2411" i="3" s="1"/>
  <c r="L2412" i="3" s="1"/>
  <c r="L2413" i="3" s="1"/>
  <c r="L2414" i="3" s="1"/>
  <c r="L2415" i="3" s="1"/>
  <c r="L2416" i="3" s="1"/>
  <c r="L2417" i="3" s="1"/>
  <c r="L2418" i="3" s="1"/>
  <c r="L2419" i="3" s="1"/>
  <c r="L2420" i="3" s="1"/>
  <c r="L2421" i="3" s="1"/>
  <c r="L2422" i="3" s="1"/>
  <c r="L2423" i="3" s="1"/>
  <c r="L2424" i="3" s="1"/>
  <c r="L2425" i="3" s="1"/>
  <c r="L2426" i="3" s="1"/>
  <c r="L2427" i="3" s="1"/>
  <c r="L2428" i="3" s="1"/>
  <c r="W609" i="3"/>
  <c r="V609" i="3"/>
  <c r="AD71" i="3"/>
  <c r="M205" i="1"/>
  <c r="N205" i="1"/>
  <c r="Q2582" i="3"/>
  <c r="P2582" i="3"/>
  <c r="X69" i="3"/>
  <c r="M2649" i="3"/>
  <c r="N2649" i="3"/>
  <c r="N2302" i="3"/>
  <c r="M2302" i="3"/>
  <c r="W1032" i="3"/>
  <c r="V1032" i="3"/>
  <c r="T2858" i="3"/>
  <c r="S2858" i="3"/>
  <c r="W1796" i="3"/>
  <c r="V1796" i="3"/>
  <c r="W1114" i="3"/>
  <c r="V1114" i="3"/>
  <c r="Q785" i="3"/>
  <c r="P785" i="3"/>
  <c r="T2383" i="3"/>
  <c r="S2383" i="3"/>
  <c r="Z610" i="3"/>
  <c r="Y610" i="3"/>
  <c r="N1032" i="3"/>
  <c r="M1032" i="3"/>
  <c r="Q1245" i="3"/>
  <c r="P1245" i="3"/>
  <c r="T70" i="3"/>
  <c r="S70" i="3"/>
  <c r="T320" i="3"/>
  <c r="S320" i="3"/>
  <c r="Q2144" i="3"/>
  <c r="P2144" i="3"/>
  <c r="T1032" i="3"/>
  <c r="S1032" i="3"/>
  <c r="W536" i="3"/>
  <c r="V536" i="3"/>
  <c r="Q897" i="3"/>
  <c r="P897" i="3"/>
  <c r="T896" i="3"/>
  <c r="S896" i="3"/>
  <c r="Z898" i="3"/>
  <c r="Y898" i="3"/>
  <c r="T1877" i="3"/>
  <c r="S1877" i="3"/>
  <c r="W2856" i="3"/>
  <c r="V2856" i="3"/>
  <c r="M208" i="3"/>
  <c r="N208" i="3"/>
  <c r="T1797" i="3"/>
  <c r="S1797" i="3"/>
  <c r="Q1033" i="3"/>
  <c r="P1033" i="3"/>
  <c r="Q180" i="3"/>
  <c r="P180" i="3"/>
  <c r="N81" i="3"/>
  <c r="O81" i="3" s="1"/>
  <c r="M81" i="3"/>
  <c r="T1238" i="3"/>
  <c r="S1238" i="3"/>
  <c r="T2106" i="3"/>
  <c r="S2106" i="3"/>
  <c r="W69" i="3"/>
  <c r="V69" i="3"/>
  <c r="Q1462" i="3"/>
  <c r="P1462" i="3"/>
  <c r="W898" i="3"/>
  <c r="V898" i="3"/>
  <c r="AC897" i="3"/>
  <c r="AB897" i="3"/>
  <c r="M2584" i="3"/>
  <c r="N2584" i="3"/>
  <c r="Q67" i="3"/>
  <c r="R67" i="3" s="1"/>
  <c r="P67" i="3"/>
  <c r="AC2471" i="3"/>
  <c r="AB2471" i="3"/>
  <c r="W2383" i="3"/>
  <c r="V2383" i="3"/>
  <c r="W684" i="3"/>
  <c r="V684" i="3"/>
  <c r="W464" i="3"/>
  <c r="V464" i="3"/>
  <c r="W320" i="3"/>
  <c r="V320" i="3"/>
  <c r="T180" i="3"/>
  <c r="S180" i="3"/>
  <c r="T784" i="3"/>
  <c r="S784" i="3"/>
  <c r="T2520" i="3"/>
  <c r="S2520" i="3"/>
  <c r="U70" i="3"/>
  <c r="W1238" i="3"/>
  <c r="V1238" i="3"/>
  <c r="Z2107" i="3"/>
  <c r="Y2107" i="3"/>
  <c r="T536" i="3"/>
  <c r="S536" i="3"/>
  <c r="Q320" i="3"/>
  <c r="P320" i="3"/>
  <c r="Z463" i="3"/>
  <c r="Y463" i="3"/>
  <c r="T1462" i="3"/>
  <c r="S1462" i="3"/>
  <c r="N1594" i="3"/>
  <c r="M1594" i="3"/>
  <c r="T702" i="3"/>
  <c r="S702" i="3"/>
  <c r="Z71" i="3"/>
  <c r="AA71" i="3" s="1"/>
  <c r="Y71" i="3"/>
  <c r="Q1878" i="3"/>
  <c r="P1878" i="3"/>
  <c r="N2233" i="3"/>
  <c r="M2233" i="3"/>
  <c r="W2471" i="3"/>
  <c r="V2471" i="3"/>
  <c r="N1247" i="3"/>
  <c r="M1247" i="3"/>
  <c r="N363" i="3"/>
  <c r="M363" i="3"/>
  <c r="Q2784" i="3"/>
  <c r="P2784" i="3"/>
  <c r="Q1796" i="1"/>
  <c r="T2381" i="1"/>
  <c r="T179" i="1"/>
  <c r="W2517" i="1"/>
  <c r="Z318" i="1"/>
  <c r="Z461" i="1"/>
  <c r="AC2105" i="1"/>
  <c r="N2299" i="1"/>
  <c r="Q1512" i="1"/>
  <c r="N2781" i="1"/>
  <c r="W700" i="1"/>
  <c r="W535" i="1"/>
  <c r="W1114" i="1"/>
  <c r="N107" i="1"/>
  <c r="O107" i="1" s="1"/>
  <c r="T536" i="1"/>
  <c r="W2381" i="1"/>
  <c r="T1461" i="1"/>
  <c r="Z2853" i="1"/>
  <c r="Q204" i="1"/>
  <c r="T1237" i="1"/>
  <c r="N1592" i="1"/>
  <c r="W1394" i="1"/>
  <c r="Q819" i="1"/>
  <c r="W461" i="1"/>
  <c r="T701" i="1"/>
  <c r="T2533" i="1"/>
  <c r="AC460" i="1"/>
  <c r="T67" i="1"/>
  <c r="U67" i="1" s="1"/>
  <c r="W178" i="1"/>
  <c r="T2142" i="1"/>
  <c r="L1946" i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E10" i="2"/>
  <c r="E23" i="2" s="1"/>
  <c r="N1265" i="1"/>
  <c r="N2671" i="1"/>
  <c r="N2581" i="1"/>
  <c r="T2878" i="1"/>
  <c r="Z1030" i="1"/>
  <c r="K2319" i="1"/>
  <c r="K2318" i="1"/>
  <c r="W895" i="1"/>
  <c r="Q1905" i="1"/>
  <c r="Q2169" i="1"/>
  <c r="AC896" i="1"/>
  <c r="AC70" i="1"/>
  <c r="AD70" i="1" s="1"/>
  <c r="AC2470" i="1"/>
  <c r="Z682" i="1"/>
  <c r="Z70" i="1"/>
  <c r="AA70" i="1" s="1"/>
  <c r="Z2106" i="1"/>
  <c r="Z897" i="1"/>
  <c r="Z609" i="1"/>
  <c r="Z2382" i="1"/>
  <c r="Z2472" i="1"/>
  <c r="W1877" i="1"/>
  <c r="W1238" i="1"/>
  <c r="W1796" i="1"/>
  <c r="W2855" i="1"/>
  <c r="W69" i="1"/>
  <c r="X69" i="1" s="1"/>
  <c r="W320" i="1"/>
  <c r="W1032" i="1"/>
  <c r="W2106" i="1"/>
  <c r="T319" i="1"/>
  <c r="T1877" i="1"/>
  <c r="T785" i="1"/>
  <c r="T1032" i="1"/>
  <c r="T1796" i="1"/>
  <c r="T897" i="1"/>
  <c r="T2782" i="1"/>
  <c r="Q2647" i="1"/>
  <c r="Q1245" i="1"/>
  <c r="Q2782" i="1"/>
  <c r="Q80" i="1"/>
  <c r="R80" i="1" s="1"/>
  <c r="Q2583" i="1"/>
  <c r="Q363" i="1"/>
  <c r="Q1033" i="1"/>
  <c r="T2783" i="3" l="1"/>
  <c r="S2783" i="3"/>
  <c r="AB72" i="3"/>
  <c r="AC72" i="3"/>
  <c r="AD72" i="3" s="1"/>
  <c r="L2429" i="3"/>
  <c r="L2430" i="3" s="1"/>
  <c r="L2431" i="3" s="1"/>
  <c r="L2432" i="3" s="1"/>
  <c r="L2433" i="3" s="1"/>
  <c r="L2434" i="3" s="1"/>
  <c r="L2435" i="3" s="1"/>
  <c r="L2436" i="3" s="1"/>
  <c r="L2437" i="3" s="1"/>
  <c r="L2438" i="3" s="1"/>
  <c r="L2439" i="3" s="1"/>
  <c r="L2440" i="3" s="1"/>
  <c r="L2441" i="3" s="1"/>
  <c r="L2442" i="3" s="1"/>
  <c r="L2443" i="3" s="1"/>
  <c r="L2444" i="3" s="1"/>
  <c r="L2445" i="3" s="1"/>
  <c r="L2446" i="3" s="1"/>
  <c r="L2447" i="3" s="1"/>
  <c r="L2448" i="3" s="1"/>
  <c r="L2449" i="3" s="1"/>
  <c r="L2450" i="3" s="1"/>
  <c r="L2451" i="3" s="1"/>
  <c r="L2452" i="3" s="1"/>
  <c r="L2453" i="3" s="1"/>
  <c r="L2454" i="3" s="1"/>
  <c r="L2455" i="3" s="1"/>
  <c r="L2456" i="3" s="1"/>
  <c r="L2457" i="3" s="1"/>
  <c r="L2458" i="3" s="1"/>
  <c r="L2459" i="3" s="1"/>
  <c r="L2460" i="3" s="1"/>
  <c r="L2461" i="3" s="1"/>
  <c r="L2462" i="3" s="1"/>
  <c r="L2463" i="3" s="1"/>
  <c r="L2464" i="3" s="1"/>
  <c r="L2465" i="3" s="1"/>
  <c r="L2466" i="3" s="1"/>
  <c r="L2467" i="3" s="1"/>
  <c r="L2468" i="3" s="1"/>
  <c r="L2469" i="3" s="1"/>
  <c r="L2470" i="3" s="1"/>
  <c r="L2471" i="3" s="1"/>
  <c r="L2472" i="3" s="1"/>
  <c r="L2473" i="3" s="1"/>
  <c r="L2474" i="3" s="1"/>
  <c r="L2475" i="3" s="1"/>
  <c r="L2476" i="3" s="1"/>
  <c r="L2477" i="3" s="1"/>
  <c r="L2478" i="3" s="1"/>
  <c r="L2479" i="3" s="1"/>
  <c r="L2480" i="3" s="1"/>
  <c r="L2481" i="3" s="1"/>
  <c r="L2482" i="3" s="1"/>
  <c r="L2483" i="3" s="1"/>
  <c r="L2484" i="3" s="1"/>
  <c r="L2485" i="3" s="1"/>
  <c r="L2486" i="3" s="1"/>
  <c r="L2487" i="3" s="1"/>
  <c r="L2488" i="3" s="1"/>
  <c r="L2489" i="3" s="1"/>
  <c r="L2490" i="3" s="1"/>
  <c r="L2491" i="3" s="1"/>
  <c r="L2492" i="3" s="1"/>
  <c r="L2493" i="3" s="1"/>
  <c r="L2494" i="3" s="1"/>
  <c r="L2495" i="3" s="1"/>
  <c r="L2496" i="3" s="1"/>
  <c r="L2497" i="3" s="1"/>
  <c r="L2498" i="3" s="1"/>
  <c r="L2499" i="3" s="1"/>
  <c r="L2500" i="3" s="1"/>
  <c r="L2501" i="3" s="1"/>
  <c r="L2502" i="3" s="1"/>
  <c r="L2503" i="3" s="1"/>
  <c r="L2504" i="3" s="1"/>
  <c r="L2505" i="3" s="1"/>
  <c r="L2506" i="3" s="1"/>
  <c r="L2507" i="3" s="1"/>
  <c r="L2508" i="3" s="1"/>
  <c r="L2509" i="3" s="1"/>
  <c r="L2510" i="3" s="1"/>
  <c r="L2511" i="3" s="1"/>
  <c r="L2512" i="3" s="1"/>
  <c r="L2513" i="3" s="1"/>
  <c r="L2514" i="3" s="1"/>
  <c r="L2515" i="3" s="1"/>
  <c r="L2516" i="3" s="1"/>
  <c r="L2517" i="3" s="1"/>
  <c r="L2518" i="3" s="1"/>
  <c r="L2519" i="3" s="1"/>
  <c r="L2520" i="3" s="1"/>
  <c r="L2521" i="3" s="1"/>
  <c r="L2522" i="3" s="1"/>
  <c r="L2523" i="3" s="1"/>
  <c r="L2524" i="3" s="1"/>
  <c r="L2525" i="3" s="1"/>
  <c r="L2526" i="3" s="1"/>
  <c r="L2527" i="3" s="1"/>
  <c r="L2528" i="3" s="1"/>
  <c r="L2529" i="3" s="1"/>
  <c r="L2530" i="3" s="1"/>
  <c r="L2531" i="3" s="1"/>
  <c r="L2532" i="3" s="1"/>
  <c r="L2533" i="3" s="1"/>
  <c r="L2534" i="3" s="1"/>
  <c r="L2535" i="3" s="1"/>
  <c r="L2536" i="3" s="1"/>
  <c r="L2537" i="3" s="1"/>
  <c r="L2538" i="3" s="1"/>
  <c r="L2539" i="3" s="1"/>
  <c r="L2540" i="3" s="1"/>
  <c r="L2541" i="3" s="1"/>
  <c r="L2542" i="3" s="1"/>
  <c r="L2543" i="3" s="1"/>
  <c r="L2544" i="3" s="1"/>
  <c r="L2545" i="3" s="1"/>
  <c r="L2546" i="3" s="1"/>
  <c r="L2547" i="3" s="1"/>
  <c r="L2548" i="3" s="1"/>
  <c r="L2549" i="3" s="1"/>
  <c r="L2550" i="3" s="1"/>
  <c r="L2551" i="3" s="1"/>
  <c r="L2552" i="3" s="1"/>
  <c r="L2553" i="3" s="1"/>
  <c r="L2554" i="3" s="1"/>
  <c r="L2555" i="3" s="1"/>
  <c r="L2556" i="3" s="1"/>
  <c r="L2557" i="3" s="1"/>
  <c r="L2558" i="3" s="1"/>
  <c r="L2559" i="3" s="1"/>
  <c r="L2560" i="3" s="1"/>
  <c r="L2561" i="3" s="1"/>
  <c r="L2562" i="3" s="1"/>
  <c r="L2563" i="3" s="1"/>
  <c r="L2564" i="3" s="1"/>
  <c r="L2565" i="3" s="1"/>
  <c r="L2566" i="3" s="1"/>
  <c r="L2567" i="3" s="1"/>
  <c r="L2568" i="3" s="1"/>
  <c r="L2569" i="3" s="1"/>
  <c r="L2570" i="3" s="1"/>
  <c r="L2571" i="3" s="1"/>
  <c r="L2572" i="3" s="1"/>
  <c r="L2573" i="3" s="1"/>
  <c r="L2574" i="3" s="1"/>
  <c r="L2575" i="3" s="1"/>
  <c r="L2576" i="3" s="1"/>
  <c r="L2577" i="3" s="1"/>
  <c r="L2578" i="3" s="1"/>
  <c r="L2579" i="3" s="1"/>
  <c r="L2580" i="3" s="1"/>
  <c r="L2581" i="3" s="1"/>
  <c r="L2582" i="3" s="1"/>
  <c r="L2583" i="3" s="1"/>
  <c r="L2584" i="3" s="1"/>
  <c r="L2585" i="3" s="1"/>
  <c r="L2586" i="3" s="1"/>
  <c r="L2587" i="3" s="1"/>
  <c r="L2588" i="3" s="1"/>
  <c r="L2589" i="3" s="1"/>
  <c r="L2590" i="3" s="1"/>
  <c r="L2591" i="3" s="1"/>
  <c r="L2592" i="3" s="1"/>
  <c r="L2593" i="3" s="1"/>
  <c r="L2594" i="3" s="1"/>
  <c r="L2595" i="3" s="1"/>
  <c r="L2596" i="3" s="1"/>
  <c r="L2597" i="3" s="1"/>
  <c r="L2598" i="3" s="1"/>
  <c r="L2599" i="3" s="1"/>
  <c r="L2600" i="3" s="1"/>
  <c r="L2601" i="3" s="1"/>
  <c r="L2602" i="3" s="1"/>
  <c r="L2603" i="3" s="1"/>
  <c r="L2604" i="3" s="1"/>
  <c r="L2605" i="3" s="1"/>
  <c r="L2606" i="3" s="1"/>
  <c r="L2607" i="3" s="1"/>
  <c r="L2608" i="3" s="1"/>
  <c r="L2609" i="3" s="1"/>
  <c r="L2610" i="3" s="1"/>
  <c r="L2611" i="3" s="1"/>
  <c r="L2612" i="3" s="1"/>
  <c r="L2613" i="3" s="1"/>
  <c r="L2614" i="3" s="1"/>
  <c r="L2615" i="3" s="1"/>
  <c r="L2616" i="3" s="1"/>
  <c r="L2617" i="3" s="1"/>
  <c r="L2618" i="3" s="1"/>
  <c r="L2619" i="3" s="1"/>
  <c r="L2620" i="3" s="1"/>
  <c r="L2621" i="3" s="1"/>
  <c r="L2622" i="3" s="1"/>
  <c r="L2623" i="3" s="1"/>
  <c r="L2624" i="3" s="1"/>
  <c r="L2625" i="3" s="1"/>
  <c r="L2626" i="3" s="1"/>
  <c r="L2627" i="3" s="1"/>
  <c r="L2628" i="3" s="1"/>
  <c r="L2629" i="3" s="1"/>
  <c r="L2630" i="3" s="1"/>
  <c r="L2631" i="3" s="1"/>
  <c r="L2632" i="3" s="1"/>
  <c r="L2633" i="3" s="1"/>
  <c r="L2634" i="3" s="1"/>
  <c r="L2635" i="3" s="1"/>
  <c r="L2636" i="3" s="1"/>
  <c r="L2637" i="3" s="1"/>
  <c r="L2638" i="3" s="1"/>
  <c r="L2639" i="3" s="1"/>
  <c r="L2640" i="3" s="1"/>
  <c r="L2641" i="3" s="1"/>
  <c r="L2642" i="3" s="1"/>
  <c r="L2643" i="3" s="1"/>
  <c r="L2644" i="3" s="1"/>
  <c r="L2645" i="3" s="1"/>
  <c r="L2646" i="3" s="1"/>
  <c r="L2647" i="3" s="1"/>
  <c r="L2648" i="3" s="1"/>
  <c r="L2649" i="3" s="1"/>
  <c r="L2650" i="3" s="1"/>
  <c r="L2651" i="3" s="1"/>
  <c r="L2652" i="3" s="1"/>
  <c r="L2653" i="3" s="1"/>
  <c r="L2654" i="3" s="1"/>
  <c r="L2655" i="3" s="1"/>
  <c r="L2656" i="3" s="1"/>
  <c r="L2657" i="3" s="1"/>
  <c r="L2658" i="3" s="1"/>
  <c r="L2659" i="3" s="1"/>
  <c r="L2660" i="3" s="1"/>
  <c r="L2661" i="3" s="1"/>
  <c r="L2662" i="3" s="1"/>
  <c r="L2663" i="3" s="1"/>
  <c r="L2664" i="3" s="1"/>
  <c r="L2665" i="3" s="1"/>
  <c r="L2666" i="3" s="1"/>
  <c r="L2667" i="3" s="1"/>
  <c r="L2668" i="3" s="1"/>
  <c r="L2669" i="3" s="1"/>
  <c r="L2670" i="3" s="1"/>
  <c r="L2671" i="3" s="1"/>
  <c r="L2672" i="3" s="1"/>
  <c r="E12" i="4"/>
  <c r="E25" i="4" s="1"/>
  <c r="Z2471" i="3"/>
  <c r="Y2471" i="3"/>
  <c r="W2107" i="3"/>
  <c r="V2107" i="3"/>
  <c r="W610" i="3"/>
  <c r="V610" i="3"/>
  <c r="P1797" i="3"/>
  <c r="Q1797" i="3"/>
  <c r="T1115" i="3"/>
  <c r="S1115" i="3"/>
  <c r="M2783" i="3"/>
  <c r="N2783" i="3"/>
  <c r="P2583" i="3"/>
  <c r="Q2583" i="3"/>
  <c r="M206" i="1"/>
  <c r="N206" i="1"/>
  <c r="Q1879" i="3"/>
  <c r="P1879" i="3"/>
  <c r="T1463" i="3"/>
  <c r="S1463" i="3"/>
  <c r="W321" i="3"/>
  <c r="V321" i="3"/>
  <c r="Q68" i="3"/>
  <c r="R68" i="3" s="1"/>
  <c r="P68" i="3"/>
  <c r="N82" i="3"/>
  <c r="O82" i="3" s="1"/>
  <c r="M82" i="3"/>
  <c r="T897" i="3"/>
  <c r="S897" i="3"/>
  <c r="Q1246" i="3"/>
  <c r="P1246" i="3"/>
  <c r="W1797" i="3"/>
  <c r="V1797" i="3"/>
  <c r="M2585" i="3"/>
  <c r="N2585" i="3"/>
  <c r="N209" i="3"/>
  <c r="M209" i="3"/>
  <c r="Z72" i="3"/>
  <c r="AA72" i="3" s="1"/>
  <c r="Y72" i="3"/>
  <c r="Q321" i="3"/>
  <c r="P321" i="3"/>
  <c r="W2384" i="3"/>
  <c r="V2384" i="3"/>
  <c r="T2107" i="3"/>
  <c r="S2107" i="3"/>
  <c r="T1878" i="3"/>
  <c r="S1878" i="3"/>
  <c r="T321" i="3"/>
  <c r="S321" i="3"/>
  <c r="N2234" i="3"/>
  <c r="M2234" i="3"/>
  <c r="N1595" i="3"/>
  <c r="M1595" i="3"/>
  <c r="W1239" i="3"/>
  <c r="V1239" i="3"/>
  <c r="T181" i="3"/>
  <c r="S181" i="3"/>
  <c r="W685" i="3"/>
  <c r="V685" i="3"/>
  <c r="AC898" i="3"/>
  <c r="AB898" i="3"/>
  <c r="T1239" i="3"/>
  <c r="S1239" i="3"/>
  <c r="T1798" i="3"/>
  <c r="S1798" i="3"/>
  <c r="W2857" i="3"/>
  <c r="V2857" i="3"/>
  <c r="Z899" i="3"/>
  <c r="Y899" i="3"/>
  <c r="Q898" i="3"/>
  <c r="P898" i="3"/>
  <c r="Q2145" i="3"/>
  <c r="P2145" i="3"/>
  <c r="T71" i="3"/>
  <c r="U71" i="3" s="1"/>
  <c r="S71" i="3"/>
  <c r="N1033" i="3"/>
  <c r="M1033" i="3"/>
  <c r="T2384" i="3"/>
  <c r="S2384" i="3"/>
  <c r="Q786" i="3"/>
  <c r="P786" i="3"/>
  <c r="W1115" i="3"/>
  <c r="V1115" i="3"/>
  <c r="T2859" i="3"/>
  <c r="S2859" i="3"/>
  <c r="N2303" i="3"/>
  <c r="M2303" i="3"/>
  <c r="M364" i="3"/>
  <c r="N364" i="3"/>
  <c r="W2472" i="3"/>
  <c r="V2472" i="3"/>
  <c r="T703" i="3"/>
  <c r="S703" i="3"/>
  <c r="Z2108" i="3"/>
  <c r="Y2108" i="3"/>
  <c r="T785" i="3"/>
  <c r="S785" i="3"/>
  <c r="W465" i="3"/>
  <c r="V465" i="3"/>
  <c r="W899" i="3"/>
  <c r="V899" i="3"/>
  <c r="W70" i="3"/>
  <c r="X70" i="3" s="1"/>
  <c r="V70" i="3"/>
  <c r="Q1034" i="3"/>
  <c r="P1034" i="3"/>
  <c r="W537" i="3"/>
  <c r="V537" i="3"/>
  <c r="T1033" i="3"/>
  <c r="S1033" i="3"/>
  <c r="Z611" i="3"/>
  <c r="Y611" i="3"/>
  <c r="W1033" i="3"/>
  <c r="V1033" i="3"/>
  <c r="Q2785" i="3"/>
  <c r="P2785" i="3"/>
  <c r="N1248" i="3"/>
  <c r="M1248" i="3"/>
  <c r="Z464" i="3"/>
  <c r="Y464" i="3"/>
  <c r="T537" i="3"/>
  <c r="S537" i="3"/>
  <c r="T538" i="3" s="1"/>
  <c r="T2521" i="3"/>
  <c r="S2521" i="3"/>
  <c r="AB2472" i="3"/>
  <c r="AC2472" i="3"/>
  <c r="Q1463" i="3"/>
  <c r="P1463" i="3"/>
  <c r="Q181" i="3"/>
  <c r="P181" i="3"/>
  <c r="M2650" i="3"/>
  <c r="N2650" i="3"/>
  <c r="Q1797" i="1"/>
  <c r="AC461" i="1"/>
  <c r="T702" i="1"/>
  <c r="Q820" i="1"/>
  <c r="N1593" i="1"/>
  <c r="Q205" i="1"/>
  <c r="T1462" i="1"/>
  <c r="T538" i="1"/>
  <c r="T537" i="1"/>
  <c r="W1115" i="1"/>
  <c r="W701" i="1"/>
  <c r="Q1513" i="1"/>
  <c r="AC2106" i="1"/>
  <c r="Z319" i="1"/>
  <c r="T180" i="1"/>
  <c r="L2184" i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E11" i="2"/>
  <c r="W179" i="1"/>
  <c r="Q2170" i="1"/>
  <c r="N2672" i="1"/>
  <c r="T68" i="1"/>
  <c r="U68" i="1" s="1"/>
  <c r="T2534" i="1"/>
  <c r="W462" i="1"/>
  <c r="W1395" i="1"/>
  <c r="T1238" i="1"/>
  <c r="Z2854" i="1"/>
  <c r="W2382" i="1"/>
  <c r="N108" i="1"/>
  <c r="O108" i="1" s="1"/>
  <c r="W536" i="1"/>
  <c r="N2782" i="1"/>
  <c r="N2300" i="1"/>
  <c r="Z462" i="1"/>
  <c r="W2518" i="1"/>
  <c r="T2382" i="1"/>
  <c r="W896" i="1"/>
  <c r="T2879" i="1"/>
  <c r="Q1906" i="1"/>
  <c r="Z1031" i="1"/>
  <c r="N2582" i="1"/>
  <c r="N1266" i="1"/>
  <c r="T2143" i="1"/>
  <c r="AC71" i="1"/>
  <c r="AD71" i="1" s="1"/>
  <c r="AC2471" i="1"/>
  <c r="AC897" i="1"/>
  <c r="Z683" i="1"/>
  <c r="Z2473" i="1"/>
  <c r="Z71" i="1"/>
  <c r="AA71" i="1" s="1"/>
  <c r="Z898" i="1"/>
  <c r="Z610" i="1"/>
  <c r="Z2383" i="1"/>
  <c r="Z2107" i="1"/>
  <c r="W1878" i="1"/>
  <c r="W1239" i="1"/>
  <c r="W2107" i="1"/>
  <c r="W70" i="1"/>
  <c r="X70" i="1" s="1"/>
  <c r="W2856" i="1"/>
  <c r="W1033" i="1"/>
  <c r="W321" i="1"/>
  <c r="W1797" i="1"/>
  <c r="T320" i="1"/>
  <c r="T2783" i="1"/>
  <c r="T1797" i="1"/>
  <c r="T898" i="1"/>
  <c r="T1033" i="1"/>
  <c r="T786" i="1"/>
  <c r="T1878" i="1"/>
  <c r="Q2648" i="1"/>
  <c r="Q2783" i="1"/>
  <c r="Q1246" i="1"/>
  <c r="Q1034" i="1"/>
  <c r="Q364" i="1"/>
  <c r="Q2584" i="1"/>
  <c r="Q81" i="1"/>
  <c r="R81" i="1" s="1"/>
  <c r="M2784" i="3" l="1"/>
  <c r="N2784" i="3"/>
  <c r="S1116" i="3"/>
  <c r="T1116" i="3"/>
  <c r="W611" i="3"/>
  <c r="V611" i="3"/>
  <c r="Y2472" i="3"/>
  <c r="Z2472" i="3"/>
  <c r="Q2584" i="3"/>
  <c r="P2584" i="3"/>
  <c r="AB73" i="3"/>
  <c r="AC73" i="3"/>
  <c r="AD73" i="3" s="1"/>
  <c r="W2108" i="3"/>
  <c r="V2108" i="3"/>
  <c r="T2784" i="3"/>
  <c r="S2784" i="3"/>
  <c r="P1798" i="3"/>
  <c r="Q1798" i="3"/>
  <c r="L2673" i="3"/>
  <c r="L2674" i="3" s="1"/>
  <c r="L2675" i="3" s="1"/>
  <c r="L2676" i="3" s="1"/>
  <c r="L2677" i="3" s="1"/>
  <c r="L2678" i="3" s="1"/>
  <c r="L2679" i="3" s="1"/>
  <c r="L2680" i="3" s="1"/>
  <c r="L2681" i="3" s="1"/>
  <c r="L2682" i="3" s="1"/>
  <c r="L2683" i="3" s="1"/>
  <c r="L2684" i="3" s="1"/>
  <c r="L2685" i="3" s="1"/>
  <c r="L2686" i="3" s="1"/>
  <c r="L2687" i="3" s="1"/>
  <c r="L2688" i="3" s="1"/>
  <c r="L2689" i="3" s="1"/>
  <c r="L2690" i="3" s="1"/>
  <c r="L2691" i="3" s="1"/>
  <c r="L2692" i="3" s="1"/>
  <c r="L2693" i="3" s="1"/>
  <c r="L2694" i="3" s="1"/>
  <c r="L2695" i="3" s="1"/>
  <c r="L2696" i="3" s="1"/>
  <c r="L2697" i="3" s="1"/>
  <c r="L2698" i="3" s="1"/>
  <c r="L2699" i="3" s="1"/>
  <c r="L2700" i="3" s="1"/>
  <c r="L2701" i="3" s="1"/>
  <c r="L2702" i="3" s="1"/>
  <c r="L2703" i="3" s="1"/>
  <c r="L2704" i="3" s="1"/>
  <c r="L2705" i="3" s="1"/>
  <c r="L2706" i="3" s="1"/>
  <c r="L2707" i="3" s="1"/>
  <c r="L2708" i="3" s="1"/>
  <c r="L2709" i="3" s="1"/>
  <c r="L2710" i="3" s="1"/>
  <c r="L2711" i="3" s="1"/>
  <c r="L2712" i="3" s="1"/>
  <c r="L2713" i="3" s="1"/>
  <c r="L2714" i="3" s="1"/>
  <c r="L2715" i="3" s="1"/>
  <c r="L2716" i="3" s="1"/>
  <c r="L2717" i="3" s="1"/>
  <c r="L2718" i="3" s="1"/>
  <c r="L2719" i="3" s="1"/>
  <c r="L2720" i="3" s="1"/>
  <c r="L2721" i="3" s="1"/>
  <c r="L2722" i="3" s="1"/>
  <c r="L2723" i="3" s="1"/>
  <c r="L2724" i="3" s="1"/>
  <c r="L2725" i="3" s="1"/>
  <c r="L2726" i="3" s="1"/>
  <c r="L2727" i="3" s="1"/>
  <c r="L2728" i="3" s="1"/>
  <c r="L2729" i="3" s="1"/>
  <c r="L2730" i="3" s="1"/>
  <c r="L2731" i="3" s="1"/>
  <c r="L2732" i="3" s="1"/>
  <c r="L2733" i="3" s="1"/>
  <c r="L2734" i="3" s="1"/>
  <c r="L2735" i="3" s="1"/>
  <c r="L2736" i="3" s="1"/>
  <c r="L2737" i="3" s="1"/>
  <c r="L2738" i="3" s="1"/>
  <c r="L2739" i="3" s="1"/>
  <c r="L2740" i="3" s="1"/>
  <c r="L2741" i="3" s="1"/>
  <c r="L2742" i="3" s="1"/>
  <c r="L2743" i="3" s="1"/>
  <c r="L2744" i="3" s="1"/>
  <c r="L2745" i="3" s="1"/>
  <c r="L2746" i="3" s="1"/>
  <c r="L2747" i="3" s="1"/>
  <c r="L2748" i="3" s="1"/>
  <c r="L2749" i="3" s="1"/>
  <c r="L2750" i="3" s="1"/>
  <c r="L2751" i="3" s="1"/>
  <c r="L2752" i="3" s="1"/>
  <c r="L2753" i="3" s="1"/>
  <c r="L2754" i="3" s="1"/>
  <c r="L2755" i="3" s="1"/>
  <c r="L2756" i="3" s="1"/>
  <c r="L2757" i="3" s="1"/>
  <c r="L2758" i="3" s="1"/>
  <c r="L2759" i="3" s="1"/>
  <c r="L2760" i="3" s="1"/>
  <c r="L2761" i="3" s="1"/>
  <c r="L2762" i="3" s="1"/>
  <c r="L2763" i="3" s="1"/>
  <c r="L2764" i="3" s="1"/>
  <c r="L2765" i="3" s="1"/>
  <c r="L2766" i="3" s="1"/>
  <c r="L2767" i="3" s="1"/>
  <c r="L2768" i="3" s="1"/>
  <c r="L2769" i="3" s="1"/>
  <c r="L2770" i="3" s="1"/>
  <c r="L2771" i="3" s="1"/>
  <c r="L2772" i="3" s="1"/>
  <c r="L2773" i="3" s="1"/>
  <c r="L2774" i="3" s="1"/>
  <c r="L2775" i="3" s="1"/>
  <c r="L2776" i="3" s="1"/>
  <c r="L2777" i="3" s="1"/>
  <c r="L2778" i="3" s="1"/>
  <c r="L2779" i="3" s="1"/>
  <c r="L2780" i="3" s="1"/>
  <c r="L2781" i="3" s="1"/>
  <c r="L2782" i="3" s="1"/>
  <c r="L2783" i="3" s="1"/>
  <c r="L2784" i="3" s="1"/>
  <c r="L2785" i="3" s="1"/>
  <c r="L2786" i="3" s="1"/>
  <c r="L2787" i="3" s="1"/>
  <c r="L2788" i="3" s="1"/>
  <c r="L2789" i="3" s="1"/>
  <c r="L2790" i="3" s="1"/>
  <c r="L2791" i="3" s="1"/>
  <c r="L2792" i="3" s="1"/>
  <c r="L2793" i="3" s="1"/>
  <c r="L2794" i="3" s="1"/>
  <c r="L2795" i="3" s="1"/>
  <c r="L2796" i="3" s="1"/>
  <c r="L2797" i="3" s="1"/>
  <c r="L2798" i="3" s="1"/>
  <c r="L2799" i="3" s="1"/>
  <c r="L2800" i="3" s="1"/>
  <c r="L2801" i="3" s="1"/>
  <c r="L2802" i="3" s="1"/>
  <c r="L2803" i="3" s="1"/>
  <c r="L2804" i="3" s="1"/>
  <c r="L2805" i="3" s="1"/>
  <c r="L2806" i="3" s="1"/>
  <c r="L2807" i="3" s="1"/>
  <c r="L2808" i="3" s="1"/>
  <c r="L2809" i="3" s="1"/>
  <c r="L2810" i="3" s="1"/>
  <c r="L2811" i="3" s="1"/>
  <c r="L2812" i="3" s="1"/>
  <c r="L2813" i="3" s="1"/>
  <c r="L2814" i="3" s="1"/>
  <c r="L2815" i="3" s="1"/>
  <c r="L2816" i="3" s="1"/>
  <c r="L2817" i="3" s="1"/>
  <c r="L2818" i="3" s="1"/>
  <c r="L2819" i="3" s="1"/>
  <c r="L2820" i="3" s="1"/>
  <c r="L2821" i="3" s="1"/>
  <c r="L2822" i="3" s="1"/>
  <c r="L2823" i="3" s="1"/>
  <c r="L2824" i="3" s="1"/>
  <c r="L2825" i="3" s="1"/>
  <c r="L2826" i="3" s="1"/>
  <c r="L2827" i="3" s="1"/>
  <c r="L2828" i="3" s="1"/>
  <c r="L2829" i="3" s="1"/>
  <c r="L2830" i="3" s="1"/>
  <c r="L2831" i="3" s="1"/>
  <c r="L2832" i="3" s="1"/>
  <c r="L2833" i="3" s="1"/>
  <c r="L2834" i="3" s="1"/>
  <c r="L2835" i="3" s="1"/>
  <c r="L2836" i="3" s="1"/>
  <c r="L2837" i="3" s="1"/>
  <c r="L2838" i="3" s="1"/>
  <c r="L2839" i="3" s="1"/>
  <c r="L2840" i="3" s="1"/>
  <c r="L2841" i="3" s="1"/>
  <c r="L2842" i="3" s="1"/>
  <c r="L2843" i="3" s="1"/>
  <c r="L2844" i="3" s="1"/>
  <c r="L2845" i="3" s="1"/>
  <c r="L2846" i="3" s="1"/>
  <c r="L2847" i="3" s="1"/>
  <c r="L2848" i="3" s="1"/>
  <c r="L2849" i="3" s="1"/>
  <c r="L2850" i="3" s="1"/>
  <c r="L2851" i="3" s="1"/>
  <c r="L2852" i="3" s="1"/>
  <c r="L2853" i="3" s="1"/>
  <c r="L2854" i="3" s="1"/>
  <c r="L2855" i="3" s="1"/>
  <c r="L2856" i="3" s="1"/>
  <c r="L2857" i="3" s="1"/>
  <c r="L2858" i="3" s="1"/>
  <c r="L2859" i="3" s="1"/>
  <c r="L2860" i="3" s="1"/>
  <c r="L2861" i="3" s="1"/>
  <c r="L2862" i="3" s="1"/>
  <c r="L2863" i="3" s="1"/>
  <c r="L2864" i="3" s="1"/>
  <c r="L2865" i="3" s="1"/>
  <c r="L2866" i="3" s="1"/>
  <c r="L2867" i="3" s="1"/>
  <c r="L2868" i="3" s="1"/>
  <c r="L2869" i="3" s="1"/>
  <c r="L2870" i="3" s="1"/>
  <c r="L2871" i="3" s="1"/>
  <c r="L2872" i="3" s="1"/>
  <c r="L2873" i="3" s="1"/>
  <c r="L2874" i="3" s="1"/>
  <c r="L2875" i="3" s="1"/>
  <c r="L2876" i="3" s="1"/>
  <c r="L2877" i="3" s="1"/>
  <c r="L2878" i="3" s="1"/>
  <c r="L2879" i="3" s="1"/>
  <c r="L2880" i="3" s="1"/>
  <c r="L2881" i="3" s="1"/>
  <c r="L2882" i="3" s="1"/>
  <c r="L2883" i="3" s="1"/>
  <c r="L2884" i="3" s="1"/>
  <c r="L2885" i="3" s="1"/>
  <c r="L2886" i="3" s="1"/>
  <c r="L2887" i="3" s="1"/>
  <c r="L2888" i="3" s="1"/>
  <c r="L2889" i="3" s="1"/>
  <c r="L2890" i="3" s="1"/>
  <c r="L2891" i="3" s="1"/>
  <c r="E13" i="4"/>
  <c r="E26" i="4" s="1"/>
  <c r="M207" i="1"/>
  <c r="N207" i="1"/>
  <c r="Q2786" i="3"/>
  <c r="P2786" i="3"/>
  <c r="Q322" i="3"/>
  <c r="P322" i="3"/>
  <c r="Q1035" i="3"/>
  <c r="P1035" i="3"/>
  <c r="W900" i="3"/>
  <c r="V900" i="3"/>
  <c r="T786" i="3"/>
  <c r="S786" i="3"/>
  <c r="T704" i="3"/>
  <c r="S704" i="3"/>
  <c r="T2860" i="3"/>
  <c r="S2860" i="3"/>
  <c r="Q787" i="3"/>
  <c r="P787" i="3"/>
  <c r="N1034" i="3"/>
  <c r="M1034" i="3"/>
  <c r="Q2146" i="3"/>
  <c r="P2146" i="3"/>
  <c r="Q899" i="3"/>
  <c r="P899" i="3"/>
  <c r="W2858" i="3"/>
  <c r="V2858" i="3"/>
  <c r="T1240" i="3"/>
  <c r="S1240" i="3"/>
  <c r="W686" i="3"/>
  <c r="V686" i="3"/>
  <c r="W1240" i="3"/>
  <c r="V1240" i="3"/>
  <c r="N2235" i="3"/>
  <c r="M2235" i="3"/>
  <c r="T1879" i="3"/>
  <c r="S1879" i="3"/>
  <c r="W2385" i="3"/>
  <c r="V2385" i="3"/>
  <c r="W1798" i="3"/>
  <c r="V1798" i="3"/>
  <c r="T898" i="3"/>
  <c r="S898" i="3"/>
  <c r="Q69" i="3"/>
  <c r="R69" i="3" s="1"/>
  <c r="P69" i="3"/>
  <c r="T1464" i="3"/>
  <c r="S1464" i="3"/>
  <c r="Q182" i="3"/>
  <c r="P182" i="3"/>
  <c r="Q1464" i="3"/>
  <c r="P1464" i="3"/>
  <c r="T2522" i="3"/>
  <c r="S2522" i="3"/>
  <c r="Z465" i="3"/>
  <c r="Y465" i="3"/>
  <c r="N1249" i="3"/>
  <c r="M1249" i="3"/>
  <c r="M365" i="3"/>
  <c r="N365" i="3"/>
  <c r="Z73" i="3"/>
  <c r="AA73" i="3" s="1"/>
  <c r="Y73" i="3"/>
  <c r="N210" i="3"/>
  <c r="M210" i="3"/>
  <c r="T1034" i="3"/>
  <c r="S1034" i="3"/>
  <c r="M2651" i="3"/>
  <c r="N2651" i="3"/>
  <c r="AC2473" i="3"/>
  <c r="AB2473" i="3"/>
  <c r="W1034" i="3"/>
  <c r="V1034" i="3"/>
  <c r="Z612" i="3"/>
  <c r="Y612" i="3"/>
  <c r="W538" i="3"/>
  <c r="V538" i="3"/>
  <c r="W539" i="3" s="1"/>
  <c r="W71" i="3"/>
  <c r="X71" i="3" s="1"/>
  <c r="V71" i="3"/>
  <c r="W466" i="3"/>
  <c r="V466" i="3"/>
  <c r="Z2109" i="3"/>
  <c r="Y2109" i="3"/>
  <c r="W2473" i="3"/>
  <c r="V2473" i="3"/>
  <c r="N2304" i="3"/>
  <c r="M2304" i="3"/>
  <c r="W1116" i="3"/>
  <c r="V1116" i="3"/>
  <c r="T2385" i="3"/>
  <c r="S2385" i="3"/>
  <c r="T72" i="3"/>
  <c r="U72" i="3" s="1"/>
  <c r="S72" i="3"/>
  <c r="Z900" i="3"/>
  <c r="Y900" i="3"/>
  <c r="T1799" i="3"/>
  <c r="S1799" i="3"/>
  <c r="AC899" i="3"/>
  <c r="AB899" i="3"/>
  <c r="T182" i="3"/>
  <c r="S182" i="3"/>
  <c r="N1596" i="3"/>
  <c r="M1596" i="3"/>
  <c r="T322" i="3"/>
  <c r="S322" i="3"/>
  <c r="T2108" i="3"/>
  <c r="S2108" i="3"/>
  <c r="N2586" i="3"/>
  <c r="M2586" i="3"/>
  <c r="Q1247" i="3"/>
  <c r="P1247" i="3"/>
  <c r="M83" i="3"/>
  <c r="N83" i="3"/>
  <c r="O83" i="3" s="1"/>
  <c r="W322" i="3"/>
  <c r="V322" i="3"/>
  <c r="Q1880" i="3"/>
  <c r="P1880" i="3"/>
  <c r="Q1798" i="1"/>
  <c r="L2429" i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L2522" i="1" s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E12" i="2"/>
  <c r="E25" i="2" s="1"/>
  <c r="T2144" i="1"/>
  <c r="T2880" i="1"/>
  <c r="T2383" i="1"/>
  <c r="Z463" i="1"/>
  <c r="N2783" i="1"/>
  <c r="N109" i="1"/>
  <c r="O109" i="1" s="1"/>
  <c r="Z2855" i="1"/>
  <c r="W1396" i="1"/>
  <c r="T2535" i="1"/>
  <c r="N1267" i="1"/>
  <c r="N2673" i="1"/>
  <c r="Z1032" i="1"/>
  <c r="Q1907" i="1"/>
  <c r="W897" i="1"/>
  <c r="W2519" i="1"/>
  <c r="N2301" i="1"/>
  <c r="W537" i="1"/>
  <c r="W2383" i="1"/>
  <c r="T1239" i="1"/>
  <c r="W463" i="1"/>
  <c r="T69" i="1"/>
  <c r="U69" i="1" s="1"/>
  <c r="W180" i="1"/>
  <c r="T181" i="1"/>
  <c r="AC2107" i="1"/>
  <c r="W702" i="1"/>
  <c r="Q206" i="1"/>
  <c r="Q821" i="1"/>
  <c r="AC462" i="1"/>
  <c r="Q2171" i="1"/>
  <c r="E24" i="2"/>
  <c r="N1594" i="1"/>
  <c r="N2583" i="1"/>
  <c r="Z320" i="1"/>
  <c r="Q1514" i="1"/>
  <c r="W1116" i="1"/>
  <c r="T1463" i="1"/>
  <c r="T703" i="1"/>
  <c r="AC898" i="1"/>
  <c r="AC2472" i="1"/>
  <c r="AC72" i="1"/>
  <c r="AD72" i="1" s="1"/>
  <c r="Z684" i="1"/>
  <c r="Z899" i="1"/>
  <c r="Z611" i="1"/>
  <c r="Z72" i="1"/>
  <c r="AA72" i="1" s="1"/>
  <c r="Z2474" i="1"/>
  <c r="Z2108" i="1"/>
  <c r="Z2384" i="1"/>
  <c r="W1879" i="1"/>
  <c r="W1240" i="1"/>
  <c r="W1798" i="1"/>
  <c r="W1034" i="1"/>
  <c r="W322" i="1"/>
  <c r="W2857" i="1"/>
  <c r="W71" i="1"/>
  <c r="X71" i="1" s="1"/>
  <c r="W2108" i="1"/>
  <c r="T321" i="1"/>
  <c r="T1034" i="1"/>
  <c r="T899" i="1"/>
  <c r="T1798" i="1"/>
  <c r="T1879" i="1"/>
  <c r="T787" i="1"/>
  <c r="T2784" i="1"/>
  <c r="Q2649" i="1"/>
  <c r="Q2784" i="1"/>
  <c r="Q1247" i="1"/>
  <c r="Q365" i="1"/>
  <c r="Q82" i="1"/>
  <c r="R82" i="1" s="1"/>
  <c r="Q2585" i="1"/>
  <c r="Q1035" i="1"/>
  <c r="T2785" i="3" l="1"/>
  <c r="S2785" i="3"/>
  <c r="L2892" i="3"/>
  <c r="L2893" i="3" s="1"/>
  <c r="E14" i="4"/>
  <c r="E27" i="4" s="1"/>
  <c r="AC74" i="3"/>
  <c r="AD74" i="3" s="1"/>
  <c r="AB74" i="3"/>
  <c r="Z2473" i="3"/>
  <c r="Y2473" i="3"/>
  <c r="T1117" i="3"/>
  <c r="S1117" i="3"/>
  <c r="W2109" i="3"/>
  <c r="V2109" i="3"/>
  <c r="P2585" i="3"/>
  <c r="Q2585" i="3"/>
  <c r="W612" i="3"/>
  <c r="V612" i="3"/>
  <c r="Q1799" i="3"/>
  <c r="P1799" i="3"/>
  <c r="M2785" i="3"/>
  <c r="N2785" i="3"/>
  <c r="M208" i="1"/>
  <c r="N208" i="1"/>
  <c r="N1597" i="3"/>
  <c r="M1597" i="3"/>
  <c r="N2305" i="3"/>
  <c r="M2305" i="3"/>
  <c r="AC2474" i="3"/>
  <c r="AB2474" i="3"/>
  <c r="Y74" i="3"/>
  <c r="Z74" i="3"/>
  <c r="AA74" i="3" s="1"/>
  <c r="T1465" i="3"/>
  <c r="S1465" i="3"/>
  <c r="T2861" i="3"/>
  <c r="S2861" i="3"/>
  <c r="N84" i="3"/>
  <c r="O84" i="3" s="1"/>
  <c r="M84" i="3"/>
  <c r="M2587" i="3"/>
  <c r="N2588" i="3" s="1"/>
  <c r="N2587" i="3"/>
  <c r="Z901" i="3"/>
  <c r="Y901" i="3"/>
  <c r="Z2110" i="3"/>
  <c r="Y2110" i="3"/>
  <c r="T1035" i="3"/>
  <c r="S1035" i="3"/>
  <c r="T2523" i="3"/>
  <c r="S2523" i="3"/>
  <c r="T899" i="3"/>
  <c r="S899" i="3"/>
  <c r="T1241" i="3"/>
  <c r="S1241" i="3"/>
  <c r="N1035" i="3"/>
  <c r="M1035" i="3"/>
  <c r="Q1248" i="3"/>
  <c r="P1248" i="3"/>
  <c r="T73" i="3"/>
  <c r="U73" i="3" s="1"/>
  <c r="S73" i="3"/>
  <c r="W2474" i="3"/>
  <c r="V2474" i="3"/>
  <c r="W1035" i="3"/>
  <c r="V1035" i="3"/>
  <c r="Q1465" i="3"/>
  <c r="P1465" i="3"/>
  <c r="Q70" i="3"/>
  <c r="R70" i="3" s="1"/>
  <c r="P70" i="3"/>
  <c r="W1799" i="3"/>
  <c r="V1799" i="3"/>
  <c r="T1880" i="3"/>
  <c r="S1880" i="3"/>
  <c r="N2236" i="3"/>
  <c r="M2236" i="3"/>
  <c r="W687" i="3"/>
  <c r="V687" i="3"/>
  <c r="W2859" i="3"/>
  <c r="V2859" i="3"/>
  <c r="Q2147" i="3"/>
  <c r="P2147" i="3"/>
  <c r="Q788" i="3"/>
  <c r="P788" i="3"/>
  <c r="T705" i="3"/>
  <c r="S705" i="3"/>
  <c r="W901" i="3"/>
  <c r="V901" i="3"/>
  <c r="Q323" i="3"/>
  <c r="P323" i="3"/>
  <c r="Q2787" i="3"/>
  <c r="P2787" i="3"/>
  <c r="Q1881" i="3"/>
  <c r="P1881" i="3"/>
  <c r="T323" i="3"/>
  <c r="S323" i="3"/>
  <c r="AC900" i="3"/>
  <c r="AB900" i="3"/>
  <c r="T2386" i="3"/>
  <c r="S2386" i="3"/>
  <c r="W72" i="3"/>
  <c r="X72" i="3" s="1"/>
  <c r="V72" i="3"/>
  <c r="Z613" i="3"/>
  <c r="Y613" i="3"/>
  <c r="N1250" i="3"/>
  <c r="M1250" i="3"/>
  <c r="Q183" i="3"/>
  <c r="P183" i="3"/>
  <c r="W2386" i="3"/>
  <c r="V2386" i="3"/>
  <c r="W1241" i="3"/>
  <c r="V1241" i="3"/>
  <c r="Q900" i="3"/>
  <c r="P900" i="3"/>
  <c r="T787" i="3"/>
  <c r="S787" i="3"/>
  <c r="Q1036" i="3"/>
  <c r="P1036" i="3"/>
  <c r="W323" i="3"/>
  <c r="V323" i="3"/>
  <c r="T2109" i="3"/>
  <c r="S2109" i="3"/>
  <c r="T183" i="3"/>
  <c r="S183" i="3"/>
  <c r="T1800" i="3"/>
  <c r="S1800" i="3"/>
  <c r="W1117" i="3"/>
  <c r="V1117" i="3"/>
  <c r="W467" i="3"/>
  <c r="V467" i="3"/>
  <c r="N211" i="3"/>
  <c r="M211" i="3"/>
  <c r="Z466" i="3"/>
  <c r="Y466" i="3"/>
  <c r="M2652" i="3"/>
  <c r="N2652" i="3"/>
  <c r="N366" i="3"/>
  <c r="M366" i="3"/>
  <c r="Q1799" i="1"/>
  <c r="W703" i="1"/>
  <c r="Q1515" i="1"/>
  <c r="AC463" i="1"/>
  <c r="Q207" i="1"/>
  <c r="AC2108" i="1"/>
  <c r="W181" i="1"/>
  <c r="W464" i="1"/>
  <c r="W2384" i="1"/>
  <c r="N2302" i="1"/>
  <c r="W898" i="1"/>
  <c r="Z1033" i="1"/>
  <c r="N2674" i="1"/>
  <c r="T2536" i="1"/>
  <c r="Z2856" i="1"/>
  <c r="N2784" i="1"/>
  <c r="T2384" i="1"/>
  <c r="T2145" i="1"/>
  <c r="T1464" i="1"/>
  <c r="N2584" i="1"/>
  <c r="T704" i="1"/>
  <c r="W1117" i="1"/>
  <c r="Z321" i="1"/>
  <c r="N1595" i="1"/>
  <c r="Q2172" i="1"/>
  <c r="N1268" i="1"/>
  <c r="Q822" i="1"/>
  <c r="T182" i="1"/>
  <c r="T70" i="1"/>
  <c r="U70" i="1" s="1"/>
  <c r="T1240" i="1"/>
  <c r="W539" i="1"/>
  <c r="W538" i="1"/>
  <c r="W2520" i="1"/>
  <c r="Q1908" i="1"/>
  <c r="W1397" i="1"/>
  <c r="N110" i="1"/>
  <c r="O110" i="1" s="1"/>
  <c r="Z464" i="1"/>
  <c r="T2881" i="1"/>
  <c r="L2673" i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L2857" i="1" s="1"/>
  <c r="L2858" i="1" s="1"/>
  <c r="L2859" i="1" s="1"/>
  <c r="L2860" i="1" s="1"/>
  <c r="L2861" i="1" s="1"/>
  <c r="L2862" i="1" s="1"/>
  <c r="L2863" i="1" s="1"/>
  <c r="L2864" i="1" s="1"/>
  <c r="L2865" i="1" s="1"/>
  <c r="L2866" i="1" s="1"/>
  <c r="L2867" i="1" s="1"/>
  <c r="L2868" i="1" s="1"/>
  <c r="L2869" i="1" s="1"/>
  <c r="L2870" i="1" s="1"/>
  <c r="L2871" i="1" s="1"/>
  <c r="L2872" i="1" s="1"/>
  <c r="L2873" i="1" s="1"/>
  <c r="L2874" i="1" s="1"/>
  <c r="L2875" i="1" s="1"/>
  <c r="L2876" i="1" s="1"/>
  <c r="L2877" i="1" s="1"/>
  <c r="L2878" i="1" s="1"/>
  <c r="L2879" i="1" s="1"/>
  <c r="L2880" i="1" s="1"/>
  <c r="L2881" i="1" s="1"/>
  <c r="L2882" i="1" s="1"/>
  <c r="L2883" i="1" s="1"/>
  <c r="L2884" i="1" s="1"/>
  <c r="L2885" i="1" s="1"/>
  <c r="L2886" i="1" s="1"/>
  <c r="L2887" i="1" s="1"/>
  <c r="L2888" i="1" s="1"/>
  <c r="L2889" i="1" s="1"/>
  <c r="L2890" i="1" s="1"/>
  <c r="L2891" i="1" s="1"/>
  <c r="E13" i="2"/>
  <c r="E26" i="2" s="1"/>
  <c r="AC899" i="1"/>
  <c r="AC2473" i="1"/>
  <c r="AC73" i="1"/>
  <c r="AD73" i="1" s="1"/>
  <c r="Z685" i="1"/>
  <c r="Z612" i="1"/>
  <c r="Z2475" i="1"/>
  <c r="Z2109" i="1"/>
  <c r="Z900" i="1"/>
  <c r="Z2385" i="1"/>
  <c r="Z73" i="1"/>
  <c r="AA73" i="1" s="1"/>
  <c r="W1241" i="1"/>
  <c r="W1880" i="1"/>
  <c r="W2109" i="1"/>
  <c r="W2858" i="1"/>
  <c r="W323" i="1"/>
  <c r="W1799" i="1"/>
  <c r="W72" i="1"/>
  <c r="X72" i="1" s="1"/>
  <c r="W1035" i="1"/>
  <c r="T322" i="1"/>
  <c r="T1880" i="1"/>
  <c r="T1799" i="1"/>
  <c r="T900" i="1"/>
  <c r="T1035" i="1"/>
  <c r="T788" i="1"/>
  <c r="T2785" i="1"/>
  <c r="Q2650" i="1"/>
  <c r="Q2785" i="1"/>
  <c r="Q1248" i="1"/>
  <c r="Q2586" i="1"/>
  <c r="Q1036" i="1"/>
  <c r="Q83" i="1"/>
  <c r="R83" i="1" s="1"/>
  <c r="Q366" i="1"/>
  <c r="Q1800" i="3" l="1"/>
  <c r="P1800" i="3"/>
  <c r="T1118" i="3"/>
  <c r="S1118" i="3"/>
  <c r="AB75" i="3"/>
  <c r="AC75" i="3"/>
  <c r="AD75" i="3" s="1"/>
  <c r="Q2586" i="3"/>
  <c r="P2586" i="3"/>
  <c r="S2786" i="3"/>
  <c r="T2786" i="3"/>
  <c r="W613" i="3"/>
  <c r="V613" i="3"/>
  <c r="W2110" i="3"/>
  <c r="V2110" i="3"/>
  <c r="Y2474" i="3"/>
  <c r="Z2474" i="3"/>
  <c r="M2786" i="3"/>
  <c r="N2786" i="3"/>
  <c r="M209" i="1"/>
  <c r="N209" i="1"/>
  <c r="W1118" i="3"/>
  <c r="V1118" i="3"/>
  <c r="M2653" i="3"/>
  <c r="N2653" i="3"/>
  <c r="T788" i="3"/>
  <c r="S788" i="3"/>
  <c r="W73" i="3"/>
  <c r="X73" i="3" s="1"/>
  <c r="V73" i="3"/>
  <c r="AC901" i="3"/>
  <c r="AB901" i="3"/>
  <c r="Q1882" i="3"/>
  <c r="P1882" i="3"/>
  <c r="Q324" i="3"/>
  <c r="P324" i="3"/>
  <c r="W902" i="3"/>
  <c r="V902" i="3"/>
  <c r="Q789" i="3"/>
  <c r="P789" i="3"/>
  <c r="W2860" i="3"/>
  <c r="V2860" i="3"/>
  <c r="N2237" i="3"/>
  <c r="M2237" i="3"/>
  <c r="W1800" i="3"/>
  <c r="V1800" i="3"/>
  <c r="W2475" i="3"/>
  <c r="V2475" i="3"/>
  <c r="T1242" i="3"/>
  <c r="S1242" i="3"/>
  <c r="T2524" i="3"/>
  <c r="S2524" i="3"/>
  <c r="Z2111" i="3"/>
  <c r="Y2111" i="3"/>
  <c r="N85" i="3"/>
  <c r="O85" i="3" s="1"/>
  <c r="M85" i="3"/>
  <c r="T2862" i="3"/>
  <c r="S2862" i="3"/>
  <c r="T1466" i="3"/>
  <c r="S1466" i="3"/>
  <c r="AC2475" i="3"/>
  <c r="AB2475" i="3"/>
  <c r="N1598" i="3"/>
  <c r="M1598" i="3"/>
  <c r="W324" i="3"/>
  <c r="V324" i="3"/>
  <c r="Z75" i="3"/>
  <c r="Y75" i="3"/>
  <c r="AA75" i="3"/>
  <c r="W1242" i="3"/>
  <c r="V1242" i="3"/>
  <c r="M367" i="3"/>
  <c r="N367" i="3"/>
  <c r="Z467" i="3"/>
  <c r="Y467" i="3"/>
  <c r="W468" i="3"/>
  <c r="V468" i="3"/>
  <c r="T1801" i="3"/>
  <c r="S1801" i="3"/>
  <c r="T2110" i="3"/>
  <c r="S2110" i="3"/>
  <c r="M212" i="3"/>
  <c r="N212" i="3"/>
  <c r="T184" i="3"/>
  <c r="S184" i="3"/>
  <c r="Q184" i="3"/>
  <c r="P184" i="3"/>
  <c r="Q1037" i="3"/>
  <c r="P1037" i="3"/>
  <c r="Q901" i="3"/>
  <c r="P901" i="3"/>
  <c r="W2387" i="3"/>
  <c r="V2387" i="3"/>
  <c r="N1251" i="3"/>
  <c r="M1251" i="3"/>
  <c r="Z614" i="3"/>
  <c r="Y614" i="3"/>
  <c r="T2387" i="3"/>
  <c r="S2387" i="3"/>
  <c r="T324" i="3"/>
  <c r="S324" i="3"/>
  <c r="Q2788" i="3"/>
  <c r="P2788" i="3"/>
  <c r="T706" i="3"/>
  <c r="S706" i="3"/>
  <c r="Q2148" i="3"/>
  <c r="P2148" i="3"/>
  <c r="W688" i="3"/>
  <c r="V688" i="3"/>
  <c r="T1881" i="3"/>
  <c r="S1881" i="3"/>
  <c r="Q71" i="3"/>
  <c r="R71" i="3" s="1"/>
  <c r="P71" i="3"/>
  <c r="Q1466" i="3"/>
  <c r="P1466" i="3"/>
  <c r="W1036" i="3"/>
  <c r="V1036" i="3"/>
  <c r="T74" i="3"/>
  <c r="U74" i="3" s="1"/>
  <c r="S74" i="3"/>
  <c r="Q1249" i="3"/>
  <c r="P1249" i="3"/>
  <c r="N1036" i="3"/>
  <c r="M1036" i="3"/>
  <c r="T900" i="3"/>
  <c r="S900" i="3"/>
  <c r="T1036" i="3"/>
  <c r="S1036" i="3"/>
  <c r="Z902" i="3"/>
  <c r="Y902" i="3"/>
  <c r="N2306" i="3"/>
  <c r="M2306" i="3"/>
  <c r="Q1800" i="1"/>
  <c r="N1596" i="1"/>
  <c r="W1118" i="1"/>
  <c r="N2585" i="1"/>
  <c r="Q1516" i="1"/>
  <c r="L2892" i="1"/>
  <c r="L2893" i="1" s="1"/>
  <c r="E14" i="2"/>
  <c r="E27" i="2" s="1"/>
  <c r="Z465" i="1"/>
  <c r="W1398" i="1"/>
  <c r="Q1909" i="1"/>
  <c r="T71" i="1"/>
  <c r="U71" i="1" s="1"/>
  <c r="Q823" i="1"/>
  <c r="T2146" i="1"/>
  <c r="N2785" i="1"/>
  <c r="T2537" i="1"/>
  <c r="Z1034" i="1"/>
  <c r="N2303" i="1"/>
  <c r="W465" i="1"/>
  <c r="AC2109" i="1"/>
  <c r="AC464" i="1"/>
  <c r="Q2173" i="1"/>
  <c r="Z322" i="1"/>
  <c r="T705" i="1"/>
  <c r="T1465" i="1"/>
  <c r="W704" i="1"/>
  <c r="T2882" i="1"/>
  <c r="N111" i="1"/>
  <c r="O111" i="1" s="1"/>
  <c r="W2521" i="1"/>
  <c r="T1241" i="1"/>
  <c r="T183" i="1"/>
  <c r="N1269" i="1"/>
  <c r="T2385" i="1"/>
  <c r="Z2857" i="1"/>
  <c r="N2675" i="1"/>
  <c r="W899" i="1"/>
  <c r="W2385" i="1"/>
  <c r="W182" i="1"/>
  <c r="Q208" i="1"/>
  <c r="AC900" i="1"/>
  <c r="AC2474" i="1"/>
  <c r="AC74" i="1"/>
  <c r="AD74" i="1" s="1"/>
  <c r="Z686" i="1"/>
  <c r="Z2110" i="1"/>
  <c r="Z613" i="1"/>
  <c r="Z2386" i="1"/>
  <c r="Z2476" i="1"/>
  <c r="Z901" i="1"/>
  <c r="Z74" i="1"/>
  <c r="AA74" i="1" s="1"/>
  <c r="W1881" i="1"/>
  <c r="W1242" i="1"/>
  <c r="W2859" i="1"/>
  <c r="W2110" i="1"/>
  <c r="W1800" i="1"/>
  <c r="W1036" i="1"/>
  <c r="W73" i="1"/>
  <c r="X73" i="1" s="1"/>
  <c r="W324" i="1"/>
  <c r="T323" i="1"/>
  <c r="T1036" i="1"/>
  <c r="T2786" i="1"/>
  <c r="T789" i="1"/>
  <c r="T1800" i="1"/>
  <c r="T901" i="1"/>
  <c r="T1881" i="1"/>
  <c r="Q2651" i="1"/>
  <c r="Q1249" i="1"/>
  <c r="Q2786" i="1"/>
  <c r="Q1037" i="1"/>
  <c r="Q367" i="1"/>
  <c r="Q84" i="1"/>
  <c r="R84" i="1" s="1"/>
  <c r="Q2587" i="1"/>
  <c r="Q2588" i="1"/>
  <c r="Z2475" i="3" l="1"/>
  <c r="Y2475" i="3"/>
  <c r="N2787" i="3"/>
  <c r="M2787" i="3"/>
  <c r="V2111" i="3"/>
  <c r="W2111" i="3"/>
  <c r="P1801" i="3"/>
  <c r="Q1801" i="3"/>
  <c r="S2787" i="3"/>
  <c r="T2787" i="3"/>
  <c r="AC76" i="3"/>
  <c r="AD76" i="3" s="1"/>
  <c r="AB76" i="3"/>
  <c r="V614" i="3"/>
  <c r="W614" i="3"/>
  <c r="Q2587" i="3"/>
  <c r="P2587" i="3"/>
  <c r="T1119" i="3"/>
  <c r="S1119" i="3"/>
  <c r="M210" i="1"/>
  <c r="N210" i="1"/>
  <c r="Z903" i="3"/>
  <c r="Y903" i="3"/>
  <c r="W1037" i="3"/>
  <c r="V1037" i="3"/>
  <c r="T2388" i="3"/>
  <c r="S2388" i="3"/>
  <c r="N2238" i="3"/>
  <c r="M2238" i="3"/>
  <c r="AC902" i="3"/>
  <c r="AB902" i="3"/>
  <c r="T789" i="3"/>
  <c r="S789" i="3"/>
  <c r="T2111" i="3"/>
  <c r="S2111" i="3"/>
  <c r="W469" i="3"/>
  <c r="V469" i="3"/>
  <c r="T901" i="3"/>
  <c r="S901" i="3"/>
  <c r="Q72" i="3"/>
  <c r="R72" i="3" s="1"/>
  <c r="P72" i="3"/>
  <c r="Q2789" i="3"/>
  <c r="P2789" i="3"/>
  <c r="T185" i="3"/>
  <c r="S185" i="3"/>
  <c r="N1599" i="3"/>
  <c r="M1599" i="3"/>
  <c r="T2525" i="3"/>
  <c r="S2525" i="3"/>
  <c r="Q790" i="3"/>
  <c r="P790" i="3"/>
  <c r="T75" i="3"/>
  <c r="U75" i="3" s="1"/>
  <c r="S75" i="3"/>
  <c r="Q2149" i="3"/>
  <c r="P2149" i="3"/>
  <c r="Z615" i="3"/>
  <c r="Y615" i="3"/>
  <c r="Q185" i="3"/>
  <c r="P185" i="3"/>
  <c r="N368" i="3"/>
  <c r="M368" i="3"/>
  <c r="W325" i="3"/>
  <c r="V325" i="3"/>
  <c r="AB2476" i="3"/>
  <c r="AC2476" i="3"/>
  <c r="T2863" i="3"/>
  <c r="S2863" i="3"/>
  <c r="Z2112" i="3"/>
  <c r="Y2112" i="3"/>
  <c r="T1243" i="3"/>
  <c r="S1243" i="3"/>
  <c r="W1801" i="3"/>
  <c r="V1801" i="3"/>
  <c r="W2861" i="3"/>
  <c r="V2861" i="3"/>
  <c r="W903" i="3"/>
  <c r="V903" i="3"/>
  <c r="Q1883" i="3"/>
  <c r="P1883" i="3"/>
  <c r="V74" i="3"/>
  <c r="W74" i="3"/>
  <c r="X74" i="3" s="1"/>
  <c r="W1119" i="3"/>
  <c r="V1119" i="3"/>
  <c r="N2307" i="3"/>
  <c r="M2307" i="3"/>
  <c r="Q1250" i="3"/>
  <c r="P1250" i="3"/>
  <c r="W689" i="3"/>
  <c r="V689" i="3"/>
  <c r="T707" i="3"/>
  <c r="S707" i="3"/>
  <c r="N1252" i="3"/>
  <c r="M1252" i="3"/>
  <c r="Q902" i="3"/>
  <c r="P902" i="3"/>
  <c r="T1467" i="3"/>
  <c r="S1467" i="3"/>
  <c r="N86" i="3"/>
  <c r="O86" i="3" s="1"/>
  <c r="M86" i="3"/>
  <c r="W2476" i="3"/>
  <c r="V2476" i="3"/>
  <c r="Q325" i="3"/>
  <c r="P325" i="3"/>
  <c r="T1037" i="3"/>
  <c r="S1037" i="3"/>
  <c r="N1037" i="3"/>
  <c r="M1037" i="3"/>
  <c r="Q1467" i="3"/>
  <c r="P1467" i="3"/>
  <c r="T1882" i="3"/>
  <c r="S1882" i="3"/>
  <c r="T325" i="3"/>
  <c r="S325" i="3"/>
  <c r="W2388" i="3"/>
  <c r="V2388" i="3"/>
  <c r="Q1038" i="3"/>
  <c r="P1038" i="3"/>
  <c r="Y76" i="3"/>
  <c r="Z76" i="3"/>
  <c r="AA76" i="3" s="1"/>
  <c r="N213" i="3"/>
  <c r="M213" i="3"/>
  <c r="T1802" i="3"/>
  <c r="S1802" i="3"/>
  <c r="Z468" i="3"/>
  <c r="Y468" i="3"/>
  <c r="W1243" i="3"/>
  <c r="V1243" i="3"/>
  <c r="N2654" i="3"/>
  <c r="M2654" i="3"/>
  <c r="Q1801" i="1"/>
  <c r="N2676" i="1"/>
  <c r="T2386" i="1"/>
  <c r="N112" i="1"/>
  <c r="O112" i="1" s="1"/>
  <c r="Q2174" i="1"/>
  <c r="N1270" i="1"/>
  <c r="AC2110" i="1"/>
  <c r="N2304" i="1"/>
  <c r="T2538" i="1"/>
  <c r="T2147" i="1"/>
  <c r="T72" i="1"/>
  <c r="U72" i="1" s="1"/>
  <c r="W1399" i="1"/>
  <c r="N2586" i="1"/>
  <c r="N1597" i="1"/>
  <c r="Q209" i="1"/>
  <c r="T184" i="1"/>
  <c r="T706" i="1"/>
  <c r="W183" i="1"/>
  <c r="W900" i="1"/>
  <c r="Z2858" i="1"/>
  <c r="T1242" i="1"/>
  <c r="T2883" i="1"/>
  <c r="T1466" i="1"/>
  <c r="Z323" i="1"/>
  <c r="W2386" i="1"/>
  <c r="W2522" i="1"/>
  <c r="W705" i="1"/>
  <c r="AC465" i="1"/>
  <c r="W466" i="1"/>
  <c r="Z1035" i="1"/>
  <c r="N2786" i="1"/>
  <c r="Q824" i="1"/>
  <c r="Q1910" i="1"/>
  <c r="Z466" i="1"/>
  <c r="Q1517" i="1"/>
  <c r="W1119" i="1"/>
  <c r="AC75" i="1"/>
  <c r="AD75" i="1" s="1"/>
  <c r="AC901" i="1"/>
  <c r="AC2475" i="1"/>
  <c r="Z687" i="1"/>
  <c r="Z2387" i="1"/>
  <c r="Z2111" i="1"/>
  <c r="Z2477" i="1"/>
  <c r="Z75" i="1"/>
  <c r="AA75" i="1" s="1"/>
  <c r="Z902" i="1"/>
  <c r="Z614" i="1"/>
  <c r="W1882" i="1"/>
  <c r="W1243" i="1"/>
  <c r="W74" i="1"/>
  <c r="X74" i="1" s="1"/>
  <c r="W2111" i="1"/>
  <c r="W2860" i="1"/>
  <c r="W325" i="1"/>
  <c r="W1037" i="1"/>
  <c r="W1801" i="1"/>
  <c r="T324" i="1"/>
  <c r="T790" i="1"/>
  <c r="T2787" i="1"/>
  <c r="T1037" i="1"/>
  <c r="T1882" i="1"/>
  <c r="T1801" i="1"/>
  <c r="T902" i="1"/>
  <c r="Q2652" i="1"/>
  <c r="Q2787" i="1"/>
  <c r="Q1250" i="1"/>
  <c r="Q1039" i="1"/>
  <c r="Q1038" i="1"/>
  <c r="Q368" i="1"/>
  <c r="Q85" i="1"/>
  <c r="R85" i="1" s="1"/>
  <c r="P2588" i="3" l="1"/>
  <c r="Q2588" i="3"/>
  <c r="AB77" i="3"/>
  <c r="AC77" i="3"/>
  <c r="M2788" i="3"/>
  <c r="N2788" i="3"/>
  <c r="AD77" i="3"/>
  <c r="Q1802" i="3"/>
  <c r="P1802" i="3"/>
  <c r="S1120" i="3"/>
  <c r="T1120" i="3"/>
  <c r="Z2476" i="3"/>
  <c r="Y2476" i="3"/>
  <c r="V615" i="3"/>
  <c r="W615" i="3"/>
  <c r="S2788" i="3"/>
  <c r="T2788" i="3"/>
  <c r="V2112" i="3"/>
  <c r="W2112" i="3"/>
  <c r="M211" i="1"/>
  <c r="N211" i="1"/>
  <c r="M2655" i="3"/>
  <c r="N2655" i="3"/>
  <c r="T326" i="3"/>
  <c r="S326" i="3"/>
  <c r="Q326" i="3"/>
  <c r="P326" i="3"/>
  <c r="N1253" i="3"/>
  <c r="M1253" i="3"/>
  <c r="W690" i="3"/>
  <c r="V690" i="3"/>
  <c r="N2308" i="3"/>
  <c r="M2308" i="3"/>
  <c r="W904" i="3"/>
  <c r="V904" i="3"/>
  <c r="W1802" i="3"/>
  <c r="V1802" i="3"/>
  <c r="Z2113" i="3"/>
  <c r="Y2113" i="3"/>
  <c r="N369" i="3"/>
  <c r="M369" i="3"/>
  <c r="Z616" i="3"/>
  <c r="Y616" i="3"/>
  <c r="T76" i="3"/>
  <c r="U76" i="3" s="1"/>
  <c r="S76" i="3"/>
  <c r="Q791" i="3"/>
  <c r="P791" i="3"/>
  <c r="N1600" i="3"/>
  <c r="M1600" i="3"/>
  <c r="Q2790" i="3"/>
  <c r="P2790" i="3"/>
  <c r="T902" i="3"/>
  <c r="S902" i="3"/>
  <c r="AC903" i="3"/>
  <c r="AB903" i="3"/>
  <c r="W1038" i="3"/>
  <c r="V1038" i="3"/>
  <c r="Z469" i="3"/>
  <c r="Y469" i="3"/>
  <c r="T1883" i="3"/>
  <c r="S1883" i="3"/>
  <c r="T1468" i="3"/>
  <c r="S1468" i="3"/>
  <c r="T1803" i="3"/>
  <c r="S1803" i="3"/>
  <c r="W2389" i="3"/>
  <c r="V2389" i="3"/>
  <c r="Q1468" i="3"/>
  <c r="P1468" i="3"/>
  <c r="T1038" i="3"/>
  <c r="S1038" i="3"/>
  <c r="N87" i="3"/>
  <c r="O87" i="3" s="1"/>
  <c r="M87" i="3"/>
  <c r="W75" i="3"/>
  <c r="X75" i="3" s="1"/>
  <c r="V75" i="3"/>
  <c r="AC2477" i="3"/>
  <c r="AB2477" i="3"/>
  <c r="W470" i="3"/>
  <c r="V470" i="3"/>
  <c r="M214" i="3"/>
  <c r="N214" i="3"/>
  <c r="Q1039" i="3"/>
  <c r="P1039" i="3"/>
  <c r="Q1040" i="3" s="1"/>
  <c r="N1038" i="3"/>
  <c r="M1038" i="3"/>
  <c r="N1039" i="3" s="1"/>
  <c r="W2477" i="3"/>
  <c r="V2477" i="3"/>
  <c r="T2112" i="3"/>
  <c r="S2112" i="3"/>
  <c r="W1244" i="3"/>
  <c r="V1244" i="3"/>
  <c r="Y77" i="3"/>
  <c r="Z77" i="3"/>
  <c r="AA77" i="3" s="1"/>
  <c r="Q903" i="3"/>
  <c r="P903" i="3"/>
  <c r="T708" i="3"/>
  <c r="S708" i="3"/>
  <c r="Q1251" i="3"/>
  <c r="P1251" i="3"/>
  <c r="W1120" i="3"/>
  <c r="V1120" i="3"/>
  <c r="Q1884" i="3"/>
  <c r="P1884" i="3"/>
  <c r="W2862" i="3"/>
  <c r="V2862" i="3"/>
  <c r="T1244" i="3"/>
  <c r="S1244" i="3"/>
  <c r="T2864" i="3"/>
  <c r="S2864" i="3"/>
  <c r="W326" i="3"/>
  <c r="V326" i="3"/>
  <c r="Q186" i="3"/>
  <c r="P186" i="3"/>
  <c r="Q2150" i="3"/>
  <c r="P2150" i="3"/>
  <c r="T2526" i="3"/>
  <c r="S2526" i="3"/>
  <c r="T186" i="3"/>
  <c r="S186" i="3"/>
  <c r="Q73" i="3"/>
  <c r="R73" i="3" s="1"/>
  <c r="P73" i="3"/>
  <c r="T790" i="3"/>
  <c r="S790" i="3"/>
  <c r="N2239" i="3"/>
  <c r="M2239" i="3"/>
  <c r="T2389" i="3"/>
  <c r="S2389" i="3"/>
  <c r="Z904" i="3"/>
  <c r="Y904" i="3"/>
  <c r="Q1802" i="1"/>
  <c r="Q1518" i="1"/>
  <c r="N2787" i="1"/>
  <c r="W467" i="1"/>
  <c r="W706" i="1"/>
  <c r="W2387" i="1"/>
  <c r="T1467" i="1"/>
  <c r="Z2859" i="1"/>
  <c r="W184" i="1"/>
  <c r="T185" i="1"/>
  <c r="N1598" i="1"/>
  <c r="W1400" i="1"/>
  <c r="T2148" i="1"/>
  <c r="N2305" i="1"/>
  <c r="Q1911" i="1"/>
  <c r="N1271" i="1"/>
  <c r="N113" i="1"/>
  <c r="O113" i="1" s="1"/>
  <c r="N2677" i="1"/>
  <c r="Z467" i="1"/>
  <c r="Q825" i="1"/>
  <c r="AC466" i="1"/>
  <c r="W2523" i="1"/>
  <c r="Z324" i="1"/>
  <c r="T2884" i="1"/>
  <c r="T1243" i="1"/>
  <c r="W901" i="1"/>
  <c r="T707" i="1"/>
  <c r="Q210" i="1"/>
  <c r="N2588" i="1"/>
  <c r="N2587" i="1"/>
  <c r="T73" i="1"/>
  <c r="U73" i="1" s="1"/>
  <c r="T2539" i="1"/>
  <c r="AC2111" i="1"/>
  <c r="W1120" i="1"/>
  <c r="Z1036" i="1"/>
  <c r="Q2175" i="1"/>
  <c r="T2387" i="1"/>
  <c r="AC2476" i="1"/>
  <c r="AC902" i="1"/>
  <c r="AC76" i="1"/>
  <c r="AD76" i="1" s="1"/>
  <c r="Z688" i="1"/>
  <c r="Z76" i="1"/>
  <c r="AA76" i="1" s="1"/>
  <c r="Z2478" i="1"/>
  <c r="Z903" i="1"/>
  <c r="Z2388" i="1"/>
  <c r="Z615" i="1"/>
  <c r="Z2112" i="1"/>
  <c r="W1244" i="1"/>
  <c r="W1883" i="1"/>
  <c r="W1802" i="1"/>
  <c r="W2112" i="1"/>
  <c r="W1038" i="1"/>
  <c r="W326" i="1"/>
  <c r="W2861" i="1"/>
  <c r="W75" i="1"/>
  <c r="X75" i="1" s="1"/>
  <c r="T325" i="1"/>
  <c r="T903" i="1"/>
  <c r="T1038" i="1"/>
  <c r="T791" i="1"/>
  <c r="T1802" i="1"/>
  <c r="T2788" i="1"/>
  <c r="T1883" i="1"/>
  <c r="Q2653" i="1"/>
  <c r="Q1251" i="1"/>
  <c r="Q2788" i="1"/>
  <c r="Q369" i="1"/>
  <c r="Q86" i="1"/>
  <c r="R86" i="1" s="1"/>
  <c r="T2789" i="3" l="1"/>
  <c r="S2789" i="3"/>
  <c r="AB78" i="3"/>
  <c r="AC78" i="3"/>
  <c r="AD78" i="3" s="1"/>
  <c r="V2113" i="3"/>
  <c r="W2113" i="3"/>
  <c r="W616" i="3"/>
  <c r="V616" i="3"/>
  <c r="T1121" i="3"/>
  <c r="S1121" i="3"/>
  <c r="Y2477" i="3"/>
  <c r="Z2477" i="3"/>
  <c r="P1803" i="3"/>
  <c r="Q1803" i="3"/>
  <c r="M2789" i="3"/>
  <c r="N2789" i="3"/>
  <c r="Q2589" i="3"/>
  <c r="P2589" i="3"/>
  <c r="M212" i="1"/>
  <c r="N212" i="1"/>
  <c r="Z905" i="3"/>
  <c r="Y905" i="3"/>
  <c r="Q74" i="3"/>
  <c r="R74" i="3" s="1"/>
  <c r="P74" i="3"/>
  <c r="Q2151" i="3"/>
  <c r="P2151" i="3"/>
  <c r="W2863" i="3"/>
  <c r="V2863" i="3"/>
  <c r="T2113" i="3"/>
  <c r="S2113" i="3"/>
  <c r="Z78" i="3"/>
  <c r="AA78" i="3" s="1"/>
  <c r="Y78" i="3"/>
  <c r="N215" i="3"/>
  <c r="M215" i="3"/>
  <c r="N88" i="3"/>
  <c r="O88" i="3" s="1"/>
  <c r="M88" i="3"/>
  <c r="T1039" i="3"/>
  <c r="S1039" i="3"/>
  <c r="T1804" i="3"/>
  <c r="S1804" i="3"/>
  <c r="T1884" i="3"/>
  <c r="S1884" i="3"/>
  <c r="W1039" i="3"/>
  <c r="V1039" i="3"/>
  <c r="T903" i="3"/>
  <c r="S903" i="3"/>
  <c r="N1601" i="3"/>
  <c r="M1601" i="3"/>
  <c r="T77" i="3"/>
  <c r="U77" i="3" s="1"/>
  <c r="S77" i="3"/>
  <c r="M370" i="3"/>
  <c r="N370" i="3"/>
  <c r="W905" i="3"/>
  <c r="V905" i="3"/>
  <c r="W691" i="3"/>
  <c r="V691" i="3"/>
  <c r="Q327" i="3"/>
  <c r="P327" i="3"/>
  <c r="W1121" i="3"/>
  <c r="V1121" i="3"/>
  <c r="AC2478" i="3"/>
  <c r="AB2478" i="3"/>
  <c r="T791" i="3"/>
  <c r="S791" i="3"/>
  <c r="Q187" i="3"/>
  <c r="P187" i="3"/>
  <c r="Q1885" i="3"/>
  <c r="P1885" i="3"/>
  <c r="Q1252" i="3"/>
  <c r="P1252" i="3"/>
  <c r="Q904" i="3"/>
  <c r="P904" i="3"/>
  <c r="W1245" i="3"/>
  <c r="V1245" i="3"/>
  <c r="W2478" i="3"/>
  <c r="V2478" i="3"/>
  <c r="W471" i="3"/>
  <c r="V471" i="3"/>
  <c r="W76" i="3"/>
  <c r="X76" i="3" s="1"/>
  <c r="V76" i="3"/>
  <c r="M2656" i="3"/>
  <c r="N2656" i="3"/>
  <c r="N2240" i="3"/>
  <c r="M2240" i="3"/>
  <c r="N2241" i="3" s="1"/>
  <c r="T2527" i="3"/>
  <c r="S2527" i="3"/>
  <c r="W327" i="3"/>
  <c r="V327" i="3"/>
  <c r="T1245" i="3"/>
  <c r="S1245" i="3"/>
  <c r="T709" i="3"/>
  <c r="S709" i="3"/>
  <c r="T2390" i="3"/>
  <c r="S2390" i="3"/>
  <c r="T187" i="3"/>
  <c r="S187" i="3"/>
  <c r="T2865" i="3"/>
  <c r="S2865" i="3"/>
  <c r="Q1469" i="3"/>
  <c r="P1469" i="3"/>
  <c r="W2390" i="3"/>
  <c r="V2390" i="3"/>
  <c r="T1469" i="3"/>
  <c r="S1469" i="3"/>
  <c r="Z470" i="3"/>
  <c r="Y470" i="3"/>
  <c r="AC904" i="3"/>
  <c r="AB904" i="3"/>
  <c r="Q2791" i="3"/>
  <c r="P2791" i="3"/>
  <c r="Q792" i="3"/>
  <c r="P792" i="3"/>
  <c r="Z617" i="3"/>
  <c r="Y617" i="3"/>
  <c r="Z2114" i="3"/>
  <c r="Y2114" i="3"/>
  <c r="W1803" i="3"/>
  <c r="V1803" i="3"/>
  <c r="N2309" i="3"/>
  <c r="M2309" i="3"/>
  <c r="N1254" i="3"/>
  <c r="M1254" i="3"/>
  <c r="T327" i="3"/>
  <c r="S327" i="3"/>
  <c r="Q1803" i="1"/>
  <c r="Z1037" i="1"/>
  <c r="T74" i="1"/>
  <c r="U74" i="1" s="1"/>
  <c r="Q211" i="1"/>
  <c r="W902" i="1"/>
  <c r="T2885" i="1"/>
  <c r="W2524" i="1"/>
  <c r="Q826" i="1"/>
  <c r="N2678" i="1"/>
  <c r="N1272" i="1"/>
  <c r="N2306" i="1"/>
  <c r="W1401" i="1"/>
  <c r="T186" i="1"/>
  <c r="Z2860" i="1"/>
  <c r="T1468" i="1"/>
  <c r="W707" i="1"/>
  <c r="N2788" i="1"/>
  <c r="AC2112" i="1"/>
  <c r="Q2176" i="1"/>
  <c r="Q1912" i="1"/>
  <c r="W1121" i="1"/>
  <c r="T708" i="1"/>
  <c r="T1244" i="1"/>
  <c r="Z325" i="1"/>
  <c r="AC467" i="1"/>
  <c r="Z468" i="1"/>
  <c r="N114" i="1"/>
  <c r="O114" i="1" s="1"/>
  <c r="T2149" i="1"/>
  <c r="N1599" i="1"/>
  <c r="W185" i="1"/>
  <c r="W2388" i="1"/>
  <c r="W468" i="1"/>
  <c r="Q1519" i="1"/>
  <c r="T2540" i="1"/>
  <c r="T2388" i="1"/>
  <c r="AC77" i="1"/>
  <c r="AD77" i="1" s="1"/>
  <c r="AC2477" i="1"/>
  <c r="AC903" i="1"/>
  <c r="Z689" i="1"/>
  <c r="Z77" i="1"/>
  <c r="AA77" i="1" s="1"/>
  <c r="Z2113" i="1"/>
  <c r="Z616" i="1"/>
  <c r="Z904" i="1"/>
  <c r="Z2389" i="1"/>
  <c r="Z2479" i="1"/>
  <c r="W1884" i="1"/>
  <c r="W1245" i="1"/>
  <c r="W76" i="1"/>
  <c r="X76" i="1" s="1"/>
  <c r="W1039" i="1"/>
  <c r="W1803" i="1"/>
  <c r="W2862" i="1"/>
  <c r="W327" i="1"/>
  <c r="W2113" i="1"/>
  <c r="T326" i="1"/>
  <c r="T792" i="1"/>
  <c r="T904" i="1"/>
  <c r="T1884" i="1"/>
  <c r="T1040" i="1"/>
  <c r="T1039" i="1"/>
  <c r="T2789" i="1"/>
  <c r="T1803" i="1"/>
  <c r="Q2654" i="1"/>
  <c r="Q2789" i="1"/>
  <c r="Q1252" i="1"/>
  <c r="Q370" i="1"/>
  <c r="Q87" i="1"/>
  <c r="R87" i="1" s="1"/>
  <c r="AD79" i="3" l="1"/>
  <c r="N2790" i="3"/>
  <c r="M2790" i="3"/>
  <c r="Z2478" i="3"/>
  <c r="Y2478" i="3"/>
  <c r="AC79" i="3"/>
  <c r="AB79" i="3"/>
  <c r="Q2590" i="3"/>
  <c r="P2590" i="3"/>
  <c r="T1122" i="3"/>
  <c r="S1122" i="3"/>
  <c r="P1804" i="3"/>
  <c r="Q1804" i="3"/>
  <c r="W2114" i="3"/>
  <c r="V2114" i="3"/>
  <c r="T2790" i="3"/>
  <c r="S2790" i="3"/>
  <c r="W617" i="3"/>
  <c r="V617" i="3"/>
  <c r="M213" i="1"/>
  <c r="N213" i="1"/>
  <c r="N1255" i="3"/>
  <c r="M1255" i="3"/>
  <c r="Q2792" i="3"/>
  <c r="P2792" i="3"/>
  <c r="T1246" i="3"/>
  <c r="S1246" i="3"/>
  <c r="T2528" i="3"/>
  <c r="S2528" i="3"/>
  <c r="W472" i="3"/>
  <c r="V472" i="3"/>
  <c r="W1246" i="3"/>
  <c r="V1246" i="3"/>
  <c r="Q1253" i="3"/>
  <c r="P1253" i="3"/>
  <c r="T792" i="3"/>
  <c r="S792" i="3"/>
  <c r="W1122" i="3"/>
  <c r="V1122" i="3"/>
  <c r="W906" i="3"/>
  <c r="V906" i="3"/>
  <c r="N1602" i="3"/>
  <c r="M1602" i="3"/>
  <c r="T1885" i="3"/>
  <c r="S1885" i="3"/>
  <c r="N89" i="3"/>
  <c r="M89" i="3"/>
  <c r="Y79" i="3"/>
  <c r="Z79" i="3"/>
  <c r="AA79" i="3" s="1"/>
  <c r="T2114" i="3"/>
  <c r="S2114" i="3"/>
  <c r="Q2152" i="3"/>
  <c r="P2152" i="3"/>
  <c r="Z906" i="3"/>
  <c r="Y906" i="3"/>
  <c r="Z618" i="3"/>
  <c r="Y618" i="3"/>
  <c r="T328" i="3"/>
  <c r="S328" i="3"/>
  <c r="N2310" i="3"/>
  <c r="M2310" i="3"/>
  <c r="Z2115" i="3"/>
  <c r="Y2115" i="3"/>
  <c r="Q793" i="3"/>
  <c r="P793" i="3"/>
  <c r="AC905" i="3"/>
  <c r="AB905" i="3"/>
  <c r="T1470" i="3"/>
  <c r="S1470" i="3"/>
  <c r="Q1470" i="3"/>
  <c r="P1470" i="3"/>
  <c r="T2866" i="3"/>
  <c r="S2866" i="3"/>
  <c r="T188" i="3"/>
  <c r="S188" i="3"/>
  <c r="M2657" i="3"/>
  <c r="N2657" i="3"/>
  <c r="N371" i="3"/>
  <c r="M371" i="3"/>
  <c r="W1804" i="3"/>
  <c r="V1804" i="3"/>
  <c r="Z471" i="3"/>
  <c r="Y471" i="3"/>
  <c r="W2391" i="3"/>
  <c r="V2391" i="3"/>
  <c r="T2391" i="3"/>
  <c r="S2391" i="3"/>
  <c r="O89" i="3"/>
  <c r="T710" i="3"/>
  <c r="S710" i="3"/>
  <c r="W328" i="3"/>
  <c r="V328" i="3"/>
  <c r="W77" i="3"/>
  <c r="X77" i="3" s="1"/>
  <c r="V77" i="3"/>
  <c r="W2479" i="3"/>
  <c r="V2479" i="3"/>
  <c r="Q905" i="3"/>
  <c r="P905" i="3"/>
  <c r="Q1886" i="3"/>
  <c r="P1886" i="3"/>
  <c r="Q188" i="3"/>
  <c r="P188" i="3"/>
  <c r="AC2479" i="3"/>
  <c r="AB2479" i="3"/>
  <c r="Q328" i="3"/>
  <c r="P328" i="3"/>
  <c r="W692" i="3"/>
  <c r="V692" i="3"/>
  <c r="T78" i="3"/>
  <c r="U78" i="3" s="1"/>
  <c r="S78" i="3"/>
  <c r="T904" i="3"/>
  <c r="S904" i="3"/>
  <c r="W1040" i="3"/>
  <c r="V1040" i="3"/>
  <c r="T1805" i="3"/>
  <c r="S1805" i="3"/>
  <c r="T1040" i="3"/>
  <c r="S1040" i="3"/>
  <c r="N216" i="3"/>
  <c r="M216" i="3"/>
  <c r="W2864" i="3"/>
  <c r="V2864" i="3"/>
  <c r="Q75" i="3"/>
  <c r="R75" i="3" s="1"/>
  <c r="P75" i="3"/>
  <c r="Q1804" i="1"/>
  <c r="Q2177" i="1"/>
  <c r="N2789" i="1"/>
  <c r="T1469" i="1"/>
  <c r="T187" i="1"/>
  <c r="N2307" i="1"/>
  <c r="W2525" i="1"/>
  <c r="W903" i="1"/>
  <c r="T75" i="1"/>
  <c r="U75" i="1" s="1"/>
  <c r="T2389" i="1"/>
  <c r="Q1520" i="1"/>
  <c r="W2389" i="1"/>
  <c r="W186" i="1"/>
  <c r="T2150" i="1"/>
  <c r="Z469" i="1"/>
  <c r="Z326" i="1"/>
  <c r="T709" i="1"/>
  <c r="Q1913" i="1"/>
  <c r="AC2113" i="1"/>
  <c r="W708" i="1"/>
  <c r="Z2861" i="1"/>
  <c r="W1402" i="1"/>
  <c r="N1273" i="1"/>
  <c r="Q827" i="1"/>
  <c r="T2886" i="1"/>
  <c r="Q212" i="1"/>
  <c r="Z1038" i="1"/>
  <c r="T2541" i="1"/>
  <c r="W469" i="1"/>
  <c r="N1600" i="1"/>
  <c r="N115" i="1"/>
  <c r="O115" i="1" s="1"/>
  <c r="AC468" i="1"/>
  <c r="T1245" i="1"/>
  <c r="W1122" i="1"/>
  <c r="N2679" i="1"/>
  <c r="AC78" i="1"/>
  <c r="AD78" i="1" s="1"/>
  <c r="AC2478" i="1"/>
  <c r="AC904" i="1"/>
  <c r="Z690" i="1"/>
  <c r="Z905" i="1"/>
  <c r="Z2114" i="1"/>
  <c r="Z78" i="1"/>
  <c r="AA78" i="1" s="1"/>
  <c r="Z2390" i="1"/>
  <c r="Z2480" i="1"/>
  <c r="Z617" i="1"/>
  <c r="W1885" i="1"/>
  <c r="W1246" i="1"/>
  <c r="W2114" i="1"/>
  <c r="W2863" i="1"/>
  <c r="W77" i="1"/>
  <c r="X77" i="1" s="1"/>
  <c r="W1804" i="1"/>
  <c r="W328" i="1"/>
  <c r="W1040" i="1"/>
  <c r="T327" i="1"/>
  <c r="T2790" i="1"/>
  <c r="T1885" i="1"/>
  <c r="T1804" i="1"/>
  <c r="T793" i="1"/>
  <c r="T905" i="1"/>
  <c r="Q2655" i="1"/>
  <c r="Q1253" i="1"/>
  <c r="Q2790" i="1"/>
  <c r="Q88" i="1"/>
  <c r="R88" i="1" s="1"/>
  <c r="Q371" i="1"/>
  <c r="P1805" i="3" l="1"/>
  <c r="Q1805" i="3"/>
  <c r="W618" i="3"/>
  <c r="V618" i="3"/>
  <c r="W2115" i="3"/>
  <c r="V2115" i="3"/>
  <c r="T1123" i="3"/>
  <c r="S1123" i="3"/>
  <c r="AC80" i="3"/>
  <c r="AD80" i="3" s="1"/>
  <c r="AB80" i="3"/>
  <c r="N2791" i="3"/>
  <c r="M2791" i="3"/>
  <c r="T2791" i="3"/>
  <c r="S2791" i="3"/>
  <c r="P2591" i="3"/>
  <c r="Q2591" i="3"/>
  <c r="Z2479" i="3"/>
  <c r="Y2479" i="3"/>
  <c r="M214" i="1"/>
  <c r="N214" i="1"/>
  <c r="M217" i="3"/>
  <c r="N217" i="3"/>
  <c r="Q329" i="3"/>
  <c r="P329" i="3"/>
  <c r="T711" i="3"/>
  <c r="S711" i="3"/>
  <c r="AC906" i="3"/>
  <c r="AB906" i="3"/>
  <c r="Q2153" i="3"/>
  <c r="P2153" i="3"/>
  <c r="W907" i="3"/>
  <c r="V907" i="3"/>
  <c r="W1247" i="3"/>
  <c r="V1247" i="3"/>
  <c r="T2529" i="3"/>
  <c r="S2529" i="3"/>
  <c r="Q2793" i="3"/>
  <c r="P2793" i="3"/>
  <c r="Q2794" i="3" s="1"/>
  <c r="W2392" i="3"/>
  <c r="V2392" i="3"/>
  <c r="W1805" i="3"/>
  <c r="V1805" i="3"/>
  <c r="Z80" i="3"/>
  <c r="AA80" i="3" s="1"/>
  <c r="Y80" i="3"/>
  <c r="Q76" i="3"/>
  <c r="R76" i="3" s="1"/>
  <c r="P76" i="3"/>
  <c r="T905" i="3"/>
  <c r="S905" i="3"/>
  <c r="Q906" i="3"/>
  <c r="P906" i="3"/>
  <c r="T189" i="3"/>
  <c r="S189" i="3"/>
  <c r="T329" i="3"/>
  <c r="S329" i="3"/>
  <c r="W1123" i="3"/>
  <c r="V1123" i="3"/>
  <c r="W1041" i="3"/>
  <c r="V1041" i="3"/>
  <c r="W693" i="3"/>
  <c r="V693" i="3"/>
  <c r="W2480" i="3"/>
  <c r="V2480" i="3"/>
  <c r="T2867" i="3"/>
  <c r="S2867" i="3"/>
  <c r="Q794" i="3"/>
  <c r="P794" i="3"/>
  <c r="N2311" i="3"/>
  <c r="M2311" i="3"/>
  <c r="Z907" i="3"/>
  <c r="Y907" i="3"/>
  <c r="T2115" i="3"/>
  <c r="S2115" i="3"/>
  <c r="N90" i="3"/>
  <c r="O90" i="3" s="1"/>
  <c r="M90" i="3"/>
  <c r="T1886" i="3"/>
  <c r="S1886" i="3"/>
  <c r="N1603" i="3"/>
  <c r="M1603" i="3"/>
  <c r="T793" i="3"/>
  <c r="S793" i="3"/>
  <c r="Q1254" i="3"/>
  <c r="P1254" i="3"/>
  <c r="W473" i="3"/>
  <c r="V473" i="3"/>
  <c r="T1247" i="3"/>
  <c r="S1247" i="3"/>
  <c r="N1256" i="3"/>
  <c r="M1256" i="3"/>
  <c r="T1806" i="3"/>
  <c r="S1806" i="3"/>
  <c r="Q189" i="3"/>
  <c r="P189" i="3"/>
  <c r="W78" i="3"/>
  <c r="X78" i="3" s="1"/>
  <c r="V78" i="3"/>
  <c r="Q1471" i="3"/>
  <c r="P1471" i="3"/>
  <c r="Z2116" i="3"/>
  <c r="Y2116" i="3"/>
  <c r="Z619" i="3"/>
  <c r="Y619" i="3"/>
  <c r="W2865" i="3"/>
  <c r="V2865" i="3"/>
  <c r="T1041" i="3"/>
  <c r="S1041" i="3"/>
  <c r="T79" i="3"/>
  <c r="U79" i="3" s="1"/>
  <c r="S79" i="3"/>
  <c r="AB2480" i="3"/>
  <c r="AC2480" i="3"/>
  <c r="Q1887" i="3"/>
  <c r="P1887" i="3"/>
  <c r="W329" i="3"/>
  <c r="V329" i="3"/>
  <c r="N2658" i="3"/>
  <c r="M2658" i="3"/>
  <c r="T1471" i="3"/>
  <c r="S1471" i="3"/>
  <c r="T2392" i="3"/>
  <c r="S2392" i="3"/>
  <c r="Z472" i="3"/>
  <c r="Y472" i="3"/>
  <c r="N372" i="3"/>
  <c r="M372" i="3"/>
  <c r="Q1805" i="1"/>
  <c r="T1246" i="1"/>
  <c r="W470" i="1"/>
  <c r="T2887" i="1"/>
  <c r="N1274" i="1"/>
  <c r="Z2862" i="1"/>
  <c r="AC2114" i="1"/>
  <c r="T710" i="1"/>
  <c r="Z470" i="1"/>
  <c r="W187" i="1"/>
  <c r="Q1521" i="1"/>
  <c r="T76" i="1"/>
  <c r="U76" i="1" s="1"/>
  <c r="W2526" i="1"/>
  <c r="T188" i="1"/>
  <c r="N2790" i="1"/>
  <c r="N2680" i="1"/>
  <c r="N116" i="1"/>
  <c r="O116" i="1" s="1"/>
  <c r="Z1039" i="1"/>
  <c r="AC469" i="1"/>
  <c r="T2542" i="1"/>
  <c r="Q828" i="1"/>
  <c r="W1403" i="1"/>
  <c r="W709" i="1"/>
  <c r="Q1914" i="1"/>
  <c r="Z327" i="1"/>
  <c r="T2151" i="1"/>
  <c r="W2390" i="1"/>
  <c r="T2390" i="1"/>
  <c r="W904" i="1"/>
  <c r="N2308" i="1"/>
  <c r="T1470" i="1"/>
  <c r="Q2178" i="1"/>
  <c r="W1123" i="1"/>
  <c r="N1601" i="1"/>
  <c r="Q213" i="1"/>
  <c r="AC905" i="1"/>
  <c r="AC79" i="1"/>
  <c r="AD79" i="1" s="1"/>
  <c r="AC2479" i="1"/>
  <c r="Z691" i="1"/>
  <c r="Z2391" i="1"/>
  <c r="Z79" i="1"/>
  <c r="AA79" i="1" s="1"/>
  <c r="Z2115" i="1"/>
  <c r="Z618" i="1"/>
  <c r="Z2481" i="1"/>
  <c r="Z906" i="1"/>
  <c r="W1886" i="1"/>
  <c r="W1247" i="1"/>
  <c r="W2115" i="1"/>
  <c r="W1805" i="1"/>
  <c r="W78" i="1"/>
  <c r="X78" i="1" s="1"/>
  <c r="W2864" i="1"/>
  <c r="W1041" i="1"/>
  <c r="W329" i="1"/>
  <c r="T328" i="1"/>
  <c r="T794" i="1"/>
  <c r="T2791" i="1"/>
  <c r="T906" i="1"/>
  <c r="T1805" i="1"/>
  <c r="T1886" i="1"/>
  <c r="Q2656" i="1"/>
  <c r="Q2791" i="1"/>
  <c r="Q1254" i="1"/>
  <c r="Q89" i="1"/>
  <c r="R89" i="1" s="1"/>
  <c r="Q372" i="1"/>
  <c r="AD81" i="3" l="1"/>
  <c r="M215" i="1"/>
  <c r="N215" i="1"/>
  <c r="M2792" i="3"/>
  <c r="N2793" i="3" s="1"/>
  <c r="N2792" i="3"/>
  <c r="T1124" i="3"/>
  <c r="S1124" i="3"/>
  <c r="V619" i="3"/>
  <c r="W619" i="3"/>
  <c r="Q2592" i="3"/>
  <c r="P2592" i="3"/>
  <c r="Z2480" i="3"/>
  <c r="Y2480" i="3"/>
  <c r="T2792" i="3"/>
  <c r="S2792" i="3"/>
  <c r="AC81" i="3"/>
  <c r="AB81" i="3"/>
  <c r="W2116" i="3"/>
  <c r="V2116" i="3"/>
  <c r="Q1806" i="3"/>
  <c r="P1806" i="3"/>
  <c r="W1124" i="3"/>
  <c r="V1124" i="3"/>
  <c r="Y81" i="3"/>
  <c r="Z81" i="3"/>
  <c r="AA81" i="3" s="1"/>
  <c r="T2393" i="3"/>
  <c r="S2393" i="3"/>
  <c r="T80" i="3"/>
  <c r="U80" i="3" s="1"/>
  <c r="S80" i="3"/>
  <c r="W2866" i="3"/>
  <c r="V2866" i="3"/>
  <c r="Z2117" i="3"/>
  <c r="Y2117" i="3"/>
  <c r="W79" i="3"/>
  <c r="X79" i="3" s="1"/>
  <c r="V79" i="3"/>
  <c r="N1257" i="3"/>
  <c r="M1257" i="3"/>
  <c r="T1248" i="3"/>
  <c r="S1248" i="3"/>
  <c r="Q1255" i="3"/>
  <c r="P1255" i="3"/>
  <c r="T1887" i="3"/>
  <c r="S1887" i="3"/>
  <c r="T2116" i="3"/>
  <c r="S2116" i="3"/>
  <c r="Q795" i="3"/>
  <c r="P795" i="3"/>
  <c r="T2530" i="3"/>
  <c r="S2530" i="3"/>
  <c r="W908" i="3"/>
  <c r="V908" i="3"/>
  <c r="AC907" i="3"/>
  <c r="AB907" i="3"/>
  <c r="Q330" i="3"/>
  <c r="P330" i="3"/>
  <c r="AC2481" i="3"/>
  <c r="AB2481" i="3"/>
  <c r="T330" i="3"/>
  <c r="S330" i="3"/>
  <c r="Q77" i="3"/>
  <c r="R77" i="3" s="1"/>
  <c r="P77" i="3"/>
  <c r="N373" i="3"/>
  <c r="M373" i="3"/>
  <c r="W2481" i="3"/>
  <c r="V2481" i="3"/>
  <c r="W1042" i="3"/>
  <c r="V1042" i="3"/>
  <c r="T190" i="3"/>
  <c r="S190" i="3"/>
  <c r="T906" i="3"/>
  <c r="S906" i="3"/>
  <c r="W1806" i="3"/>
  <c r="V1806" i="3"/>
  <c r="W694" i="3"/>
  <c r="V694" i="3"/>
  <c r="Q907" i="3"/>
  <c r="P907" i="3"/>
  <c r="W2393" i="3"/>
  <c r="V2393" i="3"/>
  <c r="M218" i="3"/>
  <c r="N218" i="3"/>
  <c r="M2659" i="3"/>
  <c r="N2659" i="3"/>
  <c r="Q1888" i="3"/>
  <c r="P1888" i="3"/>
  <c r="Z473" i="3"/>
  <c r="Y473" i="3"/>
  <c r="T1472" i="3"/>
  <c r="S1472" i="3"/>
  <c r="W330" i="3"/>
  <c r="V330" i="3"/>
  <c r="T1042" i="3"/>
  <c r="S1042" i="3"/>
  <c r="Z620" i="3"/>
  <c r="Y620" i="3"/>
  <c r="Q1472" i="3"/>
  <c r="P1472" i="3"/>
  <c r="Q190" i="3"/>
  <c r="P190" i="3"/>
  <c r="T1807" i="3"/>
  <c r="S1807" i="3"/>
  <c r="W474" i="3"/>
  <c r="V474" i="3"/>
  <c r="T794" i="3"/>
  <c r="S794" i="3"/>
  <c r="N1604" i="3"/>
  <c r="M1604" i="3"/>
  <c r="N91" i="3"/>
  <c r="O91" i="3" s="1"/>
  <c r="M91" i="3"/>
  <c r="Z908" i="3"/>
  <c r="Y908" i="3"/>
  <c r="N2312" i="3"/>
  <c r="M2312" i="3"/>
  <c r="T2868" i="3"/>
  <c r="S2868" i="3"/>
  <c r="W1248" i="3"/>
  <c r="V1248" i="3"/>
  <c r="Q2154" i="3"/>
  <c r="P2154" i="3"/>
  <c r="T712" i="3"/>
  <c r="S712" i="3"/>
  <c r="T713" i="3" s="1"/>
  <c r="Q1806" i="1"/>
  <c r="W1124" i="1"/>
  <c r="W905" i="1"/>
  <c r="Z328" i="1"/>
  <c r="W710" i="1"/>
  <c r="Q829" i="1"/>
  <c r="AC470" i="1"/>
  <c r="N117" i="1"/>
  <c r="O117" i="1" s="1"/>
  <c r="N2791" i="1"/>
  <c r="W2527" i="1"/>
  <c r="Q1522" i="1"/>
  <c r="Z471" i="1"/>
  <c r="AC2115" i="1"/>
  <c r="N1275" i="1"/>
  <c r="W471" i="1"/>
  <c r="Q214" i="1"/>
  <c r="T1471" i="1"/>
  <c r="W2391" i="1"/>
  <c r="Q2179" i="1"/>
  <c r="T2391" i="1"/>
  <c r="Q1915" i="1"/>
  <c r="W1404" i="1"/>
  <c r="T2543" i="1"/>
  <c r="Z1040" i="1"/>
  <c r="N2681" i="1"/>
  <c r="T189" i="1"/>
  <c r="T77" i="1"/>
  <c r="U77" i="1" s="1"/>
  <c r="W188" i="1"/>
  <c r="T711" i="1"/>
  <c r="Z2863" i="1"/>
  <c r="T2888" i="1"/>
  <c r="T1247" i="1"/>
  <c r="N1602" i="1"/>
  <c r="N2309" i="1"/>
  <c r="T2152" i="1"/>
  <c r="AC2480" i="1"/>
  <c r="AC906" i="1"/>
  <c r="AC80" i="1"/>
  <c r="AD80" i="1" s="1"/>
  <c r="Z692" i="1"/>
  <c r="Z2116" i="1"/>
  <c r="Z2392" i="1"/>
  <c r="Z907" i="1"/>
  <c r="Z2482" i="1"/>
  <c r="Z619" i="1"/>
  <c r="Z80" i="1"/>
  <c r="AA80" i="1" s="1"/>
  <c r="W1887" i="1"/>
  <c r="W1248" i="1"/>
  <c r="W79" i="1"/>
  <c r="X79" i="1" s="1"/>
  <c r="W2116" i="1"/>
  <c r="W2865" i="1"/>
  <c r="W330" i="1"/>
  <c r="W1042" i="1"/>
  <c r="W1806" i="1"/>
  <c r="T329" i="1"/>
  <c r="T1887" i="1"/>
  <c r="T2792" i="1"/>
  <c r="T795" i="1"/>
  <c r="T907" i="1"/>
  <c r="T1806" i="1"/>
  <c r="Q2657" i="1"/>
  <c r="Q1255" i="1"/>
  <c r="Q2792" i="1"/>
  <c r="Q2793" i="1"/>
  <c r="Q373" i="1"/>
  <c r="Q90" i="1"/>
  <c r="R90" i="1" s="1"/>
  <c r="W620" i="3" l="1"/>
  <c r="V620" i="3"/>
  <c r="W2117" i="3"/>
  <c r="V2117" i="3"/>
  <c r="T2793" i="3"/>
  <c r="S2793" i="3"/>
  <c r="Q2593" i="3"/>
  <c r="P2593" i="3"/>
  <c r="S1125" i="3"/>
  <c r="T1125" i="3"/>
  <c r="M216" i="1"/>
  <c r="N216" i="1"/>
  <c r="Q1807" i="3"/>
  <c r="P1807" i="3"/>
  <c r="AC82" i="3"/>
  <c r="AB82" i="3"/>
  <c r="Y2481" i="3"/>
  <c r="Z2481" i="3"/>
  <c r="AD82" i="3"/>
  <c r="Q2155" i="3"/>
  <c r="P2155" i="3"/>
  <c r="N1605" i="3"/>
  <c r="M1605" i="3"/>
  <c r="Q1473" i="3"/>
  <c r="P1473" i="3"/>
  <c r="W2394" i="3"/>
  <c r="V2394" i="3"/>
  <c r="W1043" i="3"/>
  <c r="V1043" i="3"/>
  <c r="AC2482" i="3"/>
  <c r="AB2482" i="3"/>
  <c r="T1249" i="3"/>
  <c r="S1249" i="3"/>
  <c r="W2867" i="3"/>
  <c r="V2867" i="3"/>
  <c r="T2394" i="3"/>
  <c r="S2394" i="3"/>
  <c r="W1125" i="3"/>
  <c r="V1125" i="3"/>
  <c r="M2660" i="3"/>
  <c r="N2660" i="3"/>
  <c r="T2869" i="3"/>
  <c r="S2869" i="3"/>
  <c r="W475" i="3"/>
  <c r="V475" i="3"/>
  <c r="W331" i="3"/>
  <c r="V331" i="3"/>
  <c r="T191" i="3"/>
  <c r="S191" i="3"/>
  <c r="AC908" i="3"/>
  <c r="AB908" i="3"/>
  <c r="W1249" i="3"/>
  <c r="V1249" i="3"/>
  <c r="T795" i="3"/>
  <c r="S795" i="3"/>
  <c r="Q191" i="3"/>
  <c r="P191" i="3"/>
  <c r="T1473" i="3"/>
  <c r="S1473" i="3"/>
  <c r="Q908" i="3"/>
  <c r="P908" i="3"/>
  <c r="T907" i="3"/>
  <c r="S907" i="3"/>
  <c r="W2482" i="3"/>
  <c r="V2482" i="3"/>
  <c r="N374" i="3"/>
  <c r="M374" i="3"/>
  <c r="T331" i="3"/>
  <c r="S331" i="3"/>
  <c r="Q331" i="3"/>
  <c r="P331" i="3"/>
  <c r="W909" i="3"/>
  <c r="V909" i="3"/>
  <c r="Q796" i="3"/>
  <c r="P796" i="3"/>
  <c r="T2117" i="3"/>
  <c r="S2117" i="3"/>
  <c r="Q1256" i="3"/>
  <c r="P1256" i="3"/>
  <c r="N1258" i="3"/>
  <c r="M1258" i="3"/>
  <c r="V80" i="3"/>
  <c r="W80" i="3"/>
  <c r="X80" i="3" s="1"/>
  <c r="T81" i="3"/>
  <c r="U81" i="3" s="1"/>
  <c r="S81" i="3"/>
  <c r="Z909" i="3"/>
  <c r="Y909" i="3"/>
  <c r="T1808" i="3"/>
  <c r="S1808" i="3"/>
  <c r="Z474" i="3"/>
  <c r="Y474" i="3"/>
  <c r="W695" i="3"/>
  <c r="V695" i="3"/>
  <c r="Q78" i="3"/>
  <c r="R78" i="3" s="1"/>
  <c r="P78" i="3"/>
  <c r="T2531" i="3"/>
  <c r="S2531" i="3"/>
  <c r="T1888" i="3"/>
  <c r="S1888" i="3"/>
  <c r="Z2118" i="3"/>
  <c r="Y2118" i="3"/>
  <c r="N2313" i="3"/>
  <c r="M2313" i="3"/>
  <c r="M92" i="3"/>
  <c r="N92" i="3"/>
  <c r="O92" i="3" s="1"/>
  <c r="Z621" i="3"/>
  <c r="Y621" i="3"/>
  <c r="T1043" i="3"/>
  <c r="S1043" i="3"/>
  <c r="Q1889" i="3"/>
  <c r="P1889" i="3"/>
  <c r="W1807" i="3"/>
  <c r="V1807" i="3"/>
  <c r="M219" i="3"/>
  <c r="N219" i="3"/>
  <c r="Z82" i="3"/>
  <c r="AA82" i="3" s="1"/>
  <c r="Y82" i="3"/>
  <c r="Q1807" i="1"/>
  <c r="T2153" i="1"/>
  <c r="T2889" i="1"/>
  <c r="T713" i="1"/>
  <c r="T712" i="1"/>
  <c r="T78" i="1"/>
  <c r="U78" i="1" s="1"/>
  <c r="N2682" i="1"/>
  <c r="T2544" i="1"/>
  <c r="Q1916" i="1"/>
  <c r="Q2180" i="1"/>
  <c r="T1472" i="1"/>
  <c r="W472" i="1"/>
  <c r="AC2116" i="1"/>
  <c r="Q1523" i="1"/>
  <c r="N2793" i="1"/>
  <c r="N2792" i="1"/>
  <c r="AC471" i="1"/>
  <c r="W711" i="1"/>
  <c r="W906" i="1"/>
  <c r="N1603" i="1"/>
  <c r="W1405" i="1"/>
  <c r="N1276" i="1"/>
  <c r="N2310" i="1"/>
  <c r="T1248" i="1"/>
  <c r="Z2864" i="1"/>
  <c r="W189" i="1"/>
  <c r="T190" i="1"/>
  <c r="Z1041" i="1"/>
  <c r="T2392" i="1"/>
  <c r="W2392" i="1"/>
  <c r="Q215" i="1"/>
  <c r="Z472" i="1"/>
  <c r="W2528" i="1"/>
  <c r="N119" i="1"/>
  <c r="N118" i="1"/>
  <c r="O118" i="1" s="1"/>
  <c r="Q830" i="1"/>
  <c r="Z329" i="1"/>
  <c r="W1125" i="1"/>
  <c r="AC81" i="1"/>
  <c r="AD81" i="1" s="1"/>
  <c r="AC907" i="1"/>
  <c r="AC2481" i="1"/>
  <c r="Z693" i="1"/>
  <c r="Z81" i="1"/>
  <c r="AA81" i="1" s="1"/>
  <c r="Z2393" i="1"/>
  <c r="Z620" i="1"/>
  <c r="Z2483" i="1"/>
  <c r="Z908" i="1"/>
  <c r="Z2117" i="1"/>
  <c r="W1888" i="1"/>
  <c r="W1249" i="1"/>
  <c r="W1807" i="1"/>
  <c r="W1043" i="1"/>
  <c r="W2866" i="1"/>
  <c r="W331" i="1"/>
  <c r="W2117" i="1"/>
  <c r="W80" i="1"/>
  <c r="X80" i="1" s="1"/>
  <c r="T330" i="1"/>
  <c r="T908" i="1"/>
  <c r="T1888" i="1"/>
  <c r="T2794" i="1"/>
  <c r="T2793" i="1"/>
  <c r="T796" i="1"/>
  <c r="T1807" i="1"/>
  <c r="Q2658" i="1"/>
  <c r="Q1256" i="1"/>
  <c r="Q374" i="1"/>
  <c r="Q91" i="1"/>
  <c r="R91" i="1" s="1"/>
  <c r="AC83" i="3" l="1"/>
  <c r="AD83" i="3" s="1"/>
  <c r="AB83" i="3"/>
  <c r="P2594" i="3"/>
  <c r="Q2594" i="3"/>
  <c r="W2118" i="3"/>
  <c r="V2118" i="3"/>
  <c r="M217" i="1"/>
  <c r="N217" i="1"/>
  <c r="O119" i="1"/>
  <c r="O120" i="1" s="1"/>
  <c r="O121" i="1" s="1"/>
  <c r="O122" i="1" s="1"/>
  <c r="O123" i="1" s="1"/>
  <c r="O124" i="1" s="1"/>
  <c r="O125" i="1" s="1"/>
  <c r="O126" i="1" s="1"/>
  <c r="O127" i="1" s="1"/>
  <c r="O128" i="1" s="1"/>
  <c r="O129" i="1" s="1"/>
  <c r="O130" i="1" s="1"/>
  <c r="O131" i="1" s="1"/>
  <c r="O132" i="1" s="1"/>
  <c r="O133" i="1" s="1"/>
  <c r="O134" i="1" s="1"/>
  <c r="O135" i="1" s="1"/>
  <c r="O136" i="1" s="1"/>
  <c r="O137" i="1" s="1"/>
  <c r="O138" i="1" s="1"/>
  <c r="O139" i="1" s="1"/>
  <c r="O140" i="1" s="1"/>
  <c r="O141" i="1" s="1"/>
  <c r="O142" i="1" s="1"/>
  <c r="O143" i="1" s="1"/>
  <c r="O144" i="1" s="1"/>
  <c r="O145" i="1" s="1"/>
  <c r="O146" i="1" s="1"/>
  <c r="O147" i="1" s="1"/>
  <c r="O148" i="1" s="1"/>
  <c r="O149" i="1" s="1"/>
  <c r="O150" i="1" s="1"/>
  <c r="O151" i="1" s="1"/>
  <c r="O152" i="1" s="1"/>
  <c r="O153" i="1" s="1"/>
  <c r="O154" i="1" s="1"/>
  <c r="O155" i="1" s="1"/>
  <c r="O156" i="1" s="1"/>
  <c r="O157" i="1" s="1"/>
  <c r="O158" i="1" s="1"/>
  <c r="O159" i="1" s="1"/>
  <c r="O160" i="1" s="1"/>
  <c r="O161" i="1" s="1"/>
  <c r="O162" i="1" s="1"/>
  <c r="O163" i="1" s="1"/>
  <c r="O164" i="1" s="1"/>
  <c r="O165" i="1" s="1"/>
  <c r="O166" i="1" s="1"/>
  <c r="O167" i="1" s="1"/>
  <c r="O168" i="1" s="1"/>
  <c r="O169" i="1" s="1"/>
  <c r="O170" i="1" s="1"/>
  <c r="O171" i="1" s="1"/>
  <c r="O172" i="1" s="1"/>
  <c r="O173" i="1" s="1"/>
  <c r="O174" i="1" s="1"/>
  <c r="O175" i="1" s="1"/>
  <c r="O176" i="1" s="1"/>
  <c r="O177" i="1" s="1"/>
  <c r="O178" i="1" s="1"/>
  <c r="O179" i="1" s="1"/>
  <c r="O180" i="1" s="1"/>
  <c r="O181" i="1" s="1"/>
  <c r="O182" i="1" s="1"/>
  <c r="O183" i="1" s="1"/>
  <c r="O184" i="1" s="1"/>
  <c r="O185" i="1" s="1"/>
  <c r="O186" i="1" s="1"/>
  <c r="O187" i="1" s="1"/>
  <c r="O188" i="1" s="1"/>
  <c r="O189" i="1" s="1"/>
  <c r="O190" i="1" s="1"/>
  <c r="O191" i="1" s="1"/>
  <c r="O192" i="1" s="1"/>
  <c r="O193" i="1" s="1"/>
  <c r="O194" i="1" s="1"/>
  <c r="O195" i="1" s="1"/>
  <c r="O196" i="1" s="1"/>
  <c r="O197" i="1" s="1"/>
  <c r="O198" i="1" s="1"/>
  <c r="O199" i="1" s="1"/>
  <c r="O200" i="1" s="1"/>
  <c r="O201" i="1" s="1"/>
  <c r="O202" i="1" s="1"/>
  <c r="O203" i="1" s="1"/>
  <c r="O204" i="1" s="1"/>
  <c r="O205" i="1" s="1"/>
  <c r="O206" i="1" s="1"/>
  <c r="O207" i="1" s="1"/>
  <c r="O208" i="1" s="1"/>
  <c r="O209" i="1" s="1"/>
  <c r="O210" i="1" s="1"/>
  <c r="O211" i="1" s="1"/>
  <c r="O212" i="1" s="1"/>
  <c r="O213" i="1" s="1"/>
  <c r="O214" i="1" s="1"/>
  <c r="O215" i="1" s="1"/>
  <c r="O216" i="1" s="1"/>
  <c r="O217" i="1" s="1"/>
  <c r="Q1808" i="3"/>
  <c r="P1808" i="3"/>
  <c r="T2794" i="3"/>
  <c r="S2794" i="3"/>
  <c r="T2795" i="3" s="1"/>
  <c r="W621" i="3"/>
  <c r="V621" i="3"/>
  <c r="Z2482" i="3"/>
  <c r="Y2482" i="3"/>
  <c r="T1126" i="3"/>
  <c r="S1126" i="3"/>
  <c r="T1889" i="3"/>
  <c r="S1889" i="3"/>
  <c r="T332" i="3"/>
  <c r="S332" i="3"/>
  <c r="Q909" i="3"/>
  <c r="P909" i="3"/>
  <c r="W476" i="3"/>
  <c r="V476" i="3"/>
  <c r="W477" i="3" s="1"/>
  <c r="W1126" i="3"/>
  <c r="V1126" i="3"/>
  <c r="W2868" i="3"/>
  <c r="V2868" i="3"/>
  <c r="W1044" i="3"/>
  <c r="V1044" i="3"/>
  <c r="Q1474" i="3"/>
  <c r="P1474" i="3"/>
  <c r="Q2156" i="3"/>
  <c r="P2156" i="3"/>
  <c r="Z622" i="3"/>
  <c r="Y622" i="3"/>
  <c r="Q79" i="3"/>
  <c r="R79" i="3" s="1"/>
  <c r="P79" i="3"/>
  <c r="Z910" i="3"/>
  <c r="Y910" i="3"/>
  <c r="W910" i="3"/>
  <c r="V910" i="3"/>
  <c r="Q192" i="3"/>
  <c r="P192" i="3"/>
  <c r="Z2119" i="3"/>
  <c r="Y2119" i="3"/>
  <c r="T82" i="3"/>
  <c r="U82" i="3" s="1"/>
  <c r="S82" i="3"/>
  <c r="Q1257" i="3"/>
  <c r="P1257" i="3"/>
  <c r="Q797" i="3"/>
  <c r="P797" i="3"/>
  <c r="Q332" i="3"/>
  <c r="P332" i="3"/>
  <c r="N375" i="3"/>
  <c r="M375" i="3"/>
  <c r="T908" i="3"/>
  <c r="S908" i="3"/>
  <c r="T1474" i="3"/>
  <c r="S1474" i="3"/>
  <c r="T796" i="3"/>
  <c r="S796" i="3"/>
  <c r="AC909" i="3"/>
  <c r="AB909" i="3"/>
  <c r="W332" i="3"/>
  <c r="V332" i="3"/>
  <c r="T2870" i="3"/>
  <c r="S2870" i="3"/>
  <c r="Z83" i="3"/>
  <c r="AA83" i="3" s="1"/>
  <c r="Y83" i="3"/>
  <c r="Q1890" i="3"/>
  <c r="P1890" i="3"/>
  <c r="N2314" i="3"/>
  <c r="M2314" i="3"/>
  <c r="W696" i="3"/>
  <c r="V696" i="3"/>
  <c r="N1259" i="3"/>
  <c r="M1259" i="3"/>
  <c r="T2118" i="3"/>
  <c r="S2118" i="3"/>
  <c r="W2483" i="3"/>
  <c r="V2483" i="3"/>
  <c r="W1250" i="3"/>
  <c r="V1250" i="3"/>
  <c r="T192" i="3"/>
  <c r="S192" i="3"/>
  <c r="W1808" i="3"/>
  <c r="V1808" i="3"/>
  <c r="T1044" i="3"/>
  <c r="S1044" i="3"/>
  <c r="T2532" i="3"/>
  <c r="S2532" i="3"/>
  <c r="Z475" i="3"/>
  <c r="Y475" i="3"/>
  <c r="T1809" i="3"/>
  <c r="S1809" i="3"/>
  <c r="M220" i="3"/>
  <c r="N220" i="3"/>
  <c r="N93" i="3"/>
  <c r="O93" i="3" s="1"/>
  <c r="M93" i="3"/>
  <c r="W81" i="3"/>
  <c r="X81" i="3" s="1"/>
  <c r="V81" i="3"/>
  <c r="M2661" i="3"/>
  <c r="N2661" i="3"/>
  <c r="T2395" i="3"/>
  <c r="S2395" i="3"/>
  <c r="T1250" i="3"/>
  <c r="S1250" i="3"/>
  <c r="AC2483" i="3"/>
  <c r="AB2483" i="3"/>
  <c r="W2395" i="3"/>
  <c r="V2395" i="3"/>
  <c r="N1606" i="3"/>
  <c r="M1606" i="3"/>
  <c r="Q1808" i="1"/>
  <c r="Z2865" i="1"/>
  <c r="N2311" i="1"/>
  <c r="W1406" i="1"/>
  <c r="W907" i="1"/>
  <c r="AC472" i="1"/>
  <c r="Q1524" i="1"/>
  <c r="W473" i="1"/>
  <c r="Q2181" i="1"/>
  <c r="T2545" i="1"/>
  <c r="T79" i="1"/>
  <c r="U79" i="1" s="1"/>
  <c r="T2890" i="1"/>
  <c r="W1126" i="1"/>
  <c r="Q831" i="1"/>
  <c r="W2529" i="1"/>
  <c r="Q216" i="1"/>
  <c r="T2393" i="1"/>
  <c r="T191" i="1"/>
  <c r="N1277" i="1"/>
  <c r="Z330" i="1"/>
  <c r="Z473" i="1"/>
  <c r="Z1042" i="1"/>
  <c r="W190" i="1"/>
  <c r="T1249" i="1"/>
  <c r="N1604" i="1"/>
  <c r="W712" i="1"/>
  <c r="AC2117" i="1"/>
  <c r="T1473" i="1"/>
  <c r="Q1917" i="1"/>
  <c r="N2683" i="1"/>
  <c r="T2154" i="1"/>
  <c r="W2393" i="1"/>
  <c r="AC82" i="1"/>
  <c r="AD82" i="1" s="1"/>
  <c r="AC2482" i="1"/>
  <c r="AC908" i="1"/>
  <c r="Z694" i="1"/>
  <c r="Z82" i="1"/>
  <c r="AA82" i="1" s="1"/>
  <c r="Z2394" i="1"/>
  <c r="Z909" i="1"/>
  <c r="Z2484" i="1"/>
  <c r="Z2118" i="1"/>
  <c r="Z621" i="1"/>
  <c r="W1250" i="1"/>
  <c r="W1889" i="1"/>
  <c r="W81" i="1"/>
  <c r="X81" i="1" s="1"/>
  <c r="W332" i="1"/>
  <c r="W1044" i="1"/>
  <c r="W1808" i="1"/>
  <c r="W2118" i="1"/>
  <c r="W2867" i="1"/>
  <c r="T331" i="1"/>
  <c r="T909" i="1"/>
  <c r="T1808" i="1"/>
  <c r="T797" i="1"/>
  <c r="T1889" i="1"/>
  <c r="Q2659" i="1"/>
  <c r="Q1257" i="1"/>
  <c r="Q92" i="1"/>
  <c r="R92" i="1" s="1"/>
  <c r="Q375" i="1"/>
  <c r="T1127" i="3" l="1"/>
  <c r="S1127" i="3"/>
  <c r="W622" i="3"/>
  <c r="V622" i="3"/>
  <c r="W623" i="3" s="1"/>
  <c r="Q1809" i="3"/>
  <c r="P1809" i="3"/>
  <c r="M218" i="1"/>
  <c r="N218" i="1"/>
  <c r="O218" i="1" s="1"/>
  <c r="P2595" i="3"/>
  <c r="Q2595" i="3"/>
  <c r="Y2483" i="3"/>
  <c r="Z2483" i="3"/>
  <c r="W2119" i="3"/>
  <c r="V2119" i="3"/>
  <c r="AC84" i="3"/>
  <c r="AD84" i="3" s="1"/>
  <c r="AB84" i="3"/>
  <c r="N1607" i="3"/>
  <c r="M1607" i="3"/>
  <c r="W82" i="3"/>
  <c r="V82" i="3"/>
  <c r="T1045" i="3"/>
  <c r="S1045" i="3"/>
  <c r="T1890" i="3"/>
  <c r="S1890" i="3"/>
  <c r="T193" i="3"/>
  <c r="S193" i="3"/>
  <c r="N1260" i="3"/>
  <c r="M1260" i="3"/>
  <c r="W697" i="3"/>
  <c r="V697" i="3"/>
  <c r="Q1891" i="3"/>
  <c r="P1891" i="3"/>
  <c r="T2871" i="3"/>
  <c r="S2871" i="3"/>
  <c r="AC910" i="3"/>
  <c r="AB910" i="3"/>
  <c r="T1475" i="3"/>
  <c r="S1475" i="3"/>
  <c r="N376" i="3"/>
  <c r="M376" i="3"/>
  <c r="Q798" i="3"/>
  <c r="P798" i="3"/>
  <c r="T83" i="3"/>
  <c r="U83" i="3" s="1"/>
  <c r="S83" i="3"/>
  <c r="Z2120" i="3"/>
  <c r="Y2120" i="3"/>
  <c r="Q193" i="3"/>
  <c r="P193" i="3"/>
  <c r="Z911" i="3"/>
  <c r="Y911" i="3"/>
  <c r="Z623" i="3"/>
  <c r="Y623" i="3"/>
  <c r="Q1475" i="3"/>
  <c r="P1475" i="3"/>
  <c r="W1127" i="3"/>
  <c r="V1127" i="3"/>
  <c r="W2396" i="3"/>
  <c r="V2396" i="3"/>
  <c r="N94" i="3"/>
  <c r="O94" i="3" s="1"/>
  <c r="M94" i="3"/>
  <c r="T1810" i="3"/>
  <c r="S1810" i="3"/>
  <c r="T2533" i="3"/>
  <c r="S2533" i="3"/>
  <c r="W1809" i="3"/>
  <c r="V1809" i="3"/>
  <c r="Q910" i="3"/>
  <c r="P910" i="3"/>
  <c r="AB2484" i="3"/>
  <c r="AC2484" i="3"/>
  <c r="T2396" i="3"/>
  <c r="S2396" i="3"/>
  <c r="Z476" i="3"/>
  <c r="Y476" i="3"/>
  <c r="T333" i="3"/>
  <c r="S333" i="3"/>
  <c r="X82" i="3"/>
  <c r="M221" i="3"/>
  <c r="N221" i="3"/>
  <c r="W2484" i="3"/>
  <c r="V2484" i="3"/>
  <c r="T1251" i="3"/>
  <c r="S1251" i="3"/>
  <c r="M2662" i="3"/>
  <c r="N2662" i="3"/>
  <c r="W1251" i="3"/>
  <c r="V1251" i="3"/>
  <c r="T2119" i="3"/>
  <c r="S2119" i="3"/>
  <c r="N2315" i="3"/>
  <c r="M2315" i="3"/>
  <c r="Z84" i="3"/>
  <c r="AA84" i="3" s="1"/>
  <c r="Y84" i="3"/>
  <c r="W333" i="3"/>
  <c r="V333" i="3"/>
  <c r="T797" i="3"/>
  <c r="S797" i="3"/>
  <c r="T909" i="3"/>
  <c r="S909" i="3"/>
  <c r="Q333" i="3"/>
  <c r="P333" i="3"/>
  <c r="Q1258" i="3"/>
  <c r="P1258" i="3"/>
  <c r="W911" i="3"/>
  <c r="V911" i="3"/>
  <c r="Q80" i="3"/>
  <c r="R80" i="3" s="1"/>
  <c r="P80" i="3"/>
  <c r="Q2157" i="3"/>
  <c r="P2157" i="3"/>
  <c r="W1045" i="3"/>
  <c r="V1045" i="3"/>
  <c r="W2869" i="3"/>
  <c r="V2869" i="3"/>
  <c r="Q1809" i="1"/>
  <c r="AC2118" i="1"/>
  <c r="Z474" i="1"/>
  <c r="W2530" i="1"/>
  <c r="W1127" i="1"/>
  <c r="T80" i="1"/>
  <c r="U80" i="1" s="1"/>
  <c r="Q2182" i="1"/>
  <c r="Q1525" i="1"/>
  <c r="W908" i="1"/>
  <c r="N2312" i="1"/>
  <c r="W191" i="1"/>
  <c r="N1278" i="1"/>
  <c r="W2394" i="1"/>
  <c r="N2684" i="1"/>
  <c r="T1474" i="1"/>
  <c r="W713" i="1"/>
  <c r="T1250" i="1"/>
  <c r="Z1043" i="1"/>
  <c r="Z331" i="1"/>
  <c r="T192" i="1"/>
  <c r="Q217" i="1"/>
  <c r="Q833" i="1"/>
  <c r="Q832" i="1"/>
  <c r="T2891" i="1"/>
  <c r="T2546" i="1"/>
  <c r="W474" i="1"/>
  <c r="AC473" i="1"/>
  <c r="W1407" i="1"/>
  <c r="Z2866" i="1"/>
  <c r="T2155" i="1"/>
  <c r="N1605" i="1"/>
  <c r="T2394" i="1"/>
  <c r="Q1918" i="1"/>
  <c r="AC83" i="1"/>
  <c r="AD83" i="1" s="1"/>
  <c r="AC2483" i="1"/>
  <c r="AC909" i="1"/>
  <c r="Z695" i="1"/>
  <c r="Z83" i="1"/>
  <c r="AA83" i="1" s="1"/>
  <c r="Z2119" i="1"/>
  <c r="Z2485" i="1"/>
  <c r="Z2395" i="1"/>
  <c r="Z622" i="1"/>
  <c r="Z623" i="1"/>
  <c r="Z910" i="1"/>
  <c r="W1890" i="1"/>
  <c r="W1251" i="1"/>
  <c r="W1045" i="1"/>
  <c r="W2868" i="1"/>
  <c r="W1809" i="1"/>
  <c r="W82" i="1"/>
  <c r="X82" i="1" s="1"/>
  <c r="W2119" i="1"/>
  <c r="W333" i="1"/>
  <c r="T332" i="1"/>
  <c r="T1809" i="1"/>
  <c r="T910" i="1"/>
  <c r="T1890" i="1"/>
  <c r="T798" i="1"/>
  <c r="Q2660" i="1"/>
  <c r="Q1258" i="1"/>
  <c r="Q376" i="1"/>
  <c r="Q93" i="1"/>
  <c r="R93" i="1" s="1"/>
  <c r="O219" i="1" l="1"/>
  <c r="W2120" i="3"/>
  <c r="V2120" i="3"/>
  <c r="Y2484" i="3"/>
  <c r="Z2484" i="3"/>
  <c r="M219" i="1"/>
  <c r="N219" i="1"/>
  <c r="Q1810" i="3"/>
  <c r="P1810" i="3"/>
  <c r="S1128" i="3"/>
  <c r="T1128" i="3"/>
  <c r="AC85" i="3"/>
  <c r="AD85" i="3" s="1"/>
  <c r="AB85" i="3"/>
  <c r="Q2596" i="3"/>
  <c r="P2596" i="3"/>
  <c r="M2663" i="3"/>
  <c r="N2663" i="3"/>
  <c r="Q81" i="3"/>
  <c r="R81" i="3" s="1"/>
  <c r="P81" i="3"/>
  <c r="Q334" i="3"/>
  <c r="P334" i="3"/>
  <c r="Z85" i="3"/>
  <c r="AA85" i="3" s="1"/>
  <c r="Y85" i="3"/>
  <c r="W1252" i="3"/>
  <c r="V1252" i="3"/>
  <c r="T2397" i="3"/>
  <c r="S2397" i="3"/>
  <c r="Q911" i="3"/>
  <c r="P911" i="3"/>
  <c r="M95" i="3"/>
  <c r="N95" i="3"/>
  <c r="W1128" i="3"/>
  <c r="V1128" i="3"/>
  <c r="Q1476" i="3"/>
  <c r="P1476" i="3"/>
  <c r="Z912" i="3"/>
  <c r="Y912" i="3"/>
  <c r="Z2121" i="3"/>
  <c r="Y2121" i="3"/>
  <c r="Q799" i="3"/>
  <c r="P799" i="3"/>
  <c r="T1476" i="3"/>
  <c r="S1476" i="3"/>
  <c r="T2872" i="3"/>
  <c r="S2872" i="3"/>
  <c r="W698" i="3"/>
  <c r="V698" i="3"/>
  <c r="T194" i="3"/>
  <c r="S194" i="3"/>
  <c r="W83" i="3"/>
  <c r="X83" i="3" s="1"/>
  <c r="V83" i="3"/>
  <c r="O95" i="3"/>
  <c r="N222" i="3"/>
  <c r="M222" i="3"/>
  <c r="T334" i="3"/>
  <c r="S334" i="3"/>
  <c r="AC2485" i="3"/>
  <c r="AB2485" i="3"/>
  <c r="W1046" i="3"/>
  <c r="V1046" i="3"/>
  <c r="T798" i="3"/>
  <c r="S798" i="3"/>
  <c r="T1252" i="3"/>
  <c r="S1252" i="3"/>
  <c r="T2534" i="3"/>
  <c r="S2534" i="3"/>
  <c r="W2870" i="3"/>
  <c r="V2870" i="3"/>
  <c r="Q2158" i="3"/>
  <c r="P2158" i="3"/>
  <c r="W912" i="3"/>
  <c r="V912" i="3"/>
  <c r="Q1259" i="3"/>
  <c r="P1259" i="3"/>
  <c r="T910" i="3"/>
  <c r="S910" i="3"/>
  <c r="W334" i="3"/>
  <c r="V334" i="3"/>
  <c r="N2316" i="3"/>
  <c r="M2316" i="3"/>
  <c r="T2120" i="3"/>
  <c r="S2120" i="3"/>
  <c r="W2485" i="3"/>
  <c r="V2485" i="3"/>
  <c r="Z477" i="3"/>
  <c r="Y477" i="3"/>
  <c r="W1810" i="3"/>
  <c r="V1810" i="3"/>
  <c r="T1811" i="3"/>
  <c r="S1811" i="3"/>
  <c r="W2397" i="3"/>
  <c r="V2397" i="3"/>
  <c r="Z624" i="3"/>
  <c r="Y624" i="3"/>
  <c r="Q194" i="3"/>
  <c r="P194" i="3"/>
  <c r="T84" i="3"/>
  <c r="U84" i="3" s="1"/>
  <c r="S84" i="3"/>
  <c r="N377" i="3"/>
  <c r="M377" i="3"/>
  <c r="AC911" i="3"/>
  <c r="AB911" i="3"/>
  <c r="Q1892" i="3"/>
  <c r="P1892" i="3"/>
  <c r="N1261" i="3"/>
  <c r="M1261" i="3"/>
  <c r="T1891" i="3"/>
  <c r="S1891" i="3"/>
  <c r="T1046" i="3"/>
  <c r="S1046" i="3"/>
  <c r="N1608" i="3"/>
  <c r="M1608" i="3"/>
  <c r="N1609" i="3" s="1"/>
  <c r="Q1810" i="1"/>
  <c r="N1606" i="1"/>
  <c r="T2395" i="1"/>
  <c r="T2156" i="1"/>
  <c r="W1408" i="1"/>
  <c r="W475" i="1"/>
  <c r="T2892" i="1"/>
  <c r="Q218" i="1"/>
  <c r="Z332" i="1"/>
  <c r="T1251" i="1"/>
  <c r="T1475" i="1"/>
  <c r="W2395" i="1"/>
  <c r="W192" i="1"/>
  <c r="W909" i="1"/>
  <c r="Q2183" i="1"/>
  <c r="W1128" i="1"/>
  <c r="Z475" i="1"/>
  <c r="Q1919" i="1"/>
  <c r="Z2867" i="1"/>
  <c r="AC474" i="1"/>
  <c r="T2547" i="1"/>
  <c r="T193" i="1"/>
  <c r="Z1044" i="1"/>
  <c r="W714" i="1"/>
  <c r="N2685" i="1"/>
  <c r="N1279" i="1"/>
  <c r="N2313" i="1"/>
  <c r="Q1526" i="1"/>
  <c r="T81" i="1"/>
  <c r="U81" i="1" s="1"/>
  <c r="W2531" i="1"/>
  <c r="AC2119" i="1"/>
  <c r="AC84" i="1"/>
  <c r="AD84" i="1" s="1"/>
  <c r="AC910" i="1"/>
  <c r="AC2484" i="1"/>
  <c r="Z696" i="1"/>
  <c r="Z2486" i="1"/>
  <c r="Z84" i="1"/>
  <c r="AA84" i="1" s="1"/>
  <c r="Z911" i="1"/>
  <c r="Z2396" i="1"/>
  <c r="Z2120" i="1"/>
  <c r="W1891" i="1"/>
  <c r="W1252" i="1"/>
  <c r="W2869" i="1"/>
  <c r="W2120" i="1"/>
  <c r="W1810" i="1"/>
  <c r="W334" i="1"/>
  <c r="W1046" i="1"/>
  <c r="W83" i="1"/>
  <c r="X83" i="1" s="1"/>
  <c r="T333" i="1"/>
  <c r="T911" i="1"/>
  <c r="T1810" i="1"/>
  <c r="T799" i="1"/>
  <c r="T1891" i="1"/>
  <c r="Q2661" i="1"/>
  <c r="Q1259" i="1"/>
  <c r="Q94" i="1"/>
  <c r="R94" i="1" s="1"/>
  <c r="Q377" i="1"/>
  <c r="Y2485" i="3" l="1"/>
  <c r="Z2485" i="3"/>
  <c r="P2597" i="3"/>
  <c r="Q2597" i="3"/>
  <c r="W2121" i="3"/>
  <c r="V2121" i="3"/>
  <c r="T1129" i="3"/>
  <c r="S1129" i="3"/>
  <c r="M220" i="1"/>
  <c r="N220" i="1"/>
  <c r="O220" i="1" s="1"/>
  <c r="AC86" i="3"/>
  <c r="AD86" i="3" s="1"/>
  <c r="AB86" i="3"/>
  <c r="Q1811" i="3"/>
  <c r="P1811" i="3"/>
  <c r="N2317" i="3"/>
  <c r="M2317" i="3"/>
  <c r="W913" i="3"/>
  <c r="V913" i="3"/>
  <c r="W1047" i="3"/>
  <c r="V1047" i="3"/>
  <c r="W84" i="3"/>
  <c r="X84" i="3" s="1"/>
  <c r="V84" i="3"/>
  <c r="T2873" i="3"/>
  <c r="S2873" i="3"/>
  <c r="Z913" i="3"/>
  <c r="Y913" i="3"/>
  <c r="Q912" i="3"/>
  <c r="P912" i="3"/>
  <c r="Q335" i="3"/>
  <c r="P335" i="3"/>
  <c r="N1262" i="3"/>
  <c r="M1262" i="3"/>
  <c r="T85" i="3"/>
  <c r="U85" i="3" s="1"/>
  <c r="S85" i="3"/>
  <c r="W2398" i="3"/>
  <c r="V2398" i="3"/>
  <c r="Z478" i="3"/>
  <c r="Y478" i="3"/>
  <c r="M2664" i="3"/>
  <c r="N2664" i="3"/>
  <c r="T2121" i="3"/>
  <c r="S2121" i="3"/>
  <c r="W335" i="3"/>
  <c r="V335" i="3"/>
  <c r="Q1260" i="3"/>
  <c r="P1260" i="3"/>
  <c r="Q2159" i="3"/>
  <c r="P2159" i="3"/>
  <c r="T2535" i="3"/>
  <c r="S2535" i="3"/>
  <c r="T1253" i="3"/>
  <c r="S1253" i="3"/>
  <c r="T799" i="3"/>
  <c r="S799" i="3"/>
  <c r="W699" i="3"/>
  <c r="V699" i="3"/>
  <c r="T1477" i="3"/>
  <c r="S1477" i="3"/>
  <c r="Z2122" i="3"/>
  <c r="Y2122" i="3"/>
  <c r="Q1477" i="3"/>
  <c r="P1477" i="3"/>
  <c r="T2398" i="3"/>
  <c r="S2398" i="3"/>
  <c r="Y86" i="3"/>
  <c r="Z86" i="3"/>
  <c r="AA86" i="3" s="1"/>
  <c r="Q82" i="3"/>
  <c r="R82" i="3" s="1"/>
  <c r="P82" i="3"/>
  <c r="W2486" i="3"/>
  <c r="V2486" i="3"/>
  <c r="T911" i="3"/>
  <c r="S911" i="3"/>
  <c r="W2871" i="3"/>
  <c r="V2871" i="3"/>
  <c r="T195" i="3"/>
  <c r="S195" i="3"/>
  <c r="Q800" i="3"/>
  <c r="P800" i="3"/>
  <c r="W1129" i="3"/>
  <c r="V1129" i="3"/>
  <c r="W1253" i="3"/>
  <c r="V1253" i="3"/>
  <c r="T1047" i="3"/>
  <c r="S1047" i="3"/>
  <c r="AC912" i="3"/>
  <c r="AB912" i="3"/>
  <c r="Z625" i="3"/>
  <c r="Y625" i="3"/>
  <c r="W1811" i="3"/>
  <c r="V1811" i="3"/>
  <c r="T335" i="3"/>
  <c r="S335" i="3"/>
  <c r="T1892" i="3"/>
  <c r="S1892" i="3"/>
  <c r="Q1893" i="3"/>
  <c r="P1893" i="3"/>
  <c r="N378" i="3"/>
  <c r="M378" i="3"/>
  <c r="Q195" i="3"/>
  <c r="P195" i="3"/>
  <c r="T1812" i="3"/>
  <c r="S1812" i="3"/>
  <c r="AC2486" i="3"/>
  <c r="AB2486" i="3"/>
  <c r="M223" i="3"/>
  <c r="N223" i="3"/>
  <c r="N96" i="3"/>
  <c r="O96" i="3" s="1"/>
  <c r="M96" i="3"/>
  <c r="Q1811" i="1"/>
  <c r="W715" i="1"/>
  <c r="W2532" i="1"/>
  <c r="Q1527" i="1"/>
  <c r="N1280" i="1"/>
  <c r="T194" i="1"/>
  <c r="AC475" i="1"/>
  <c r="Q1920" i="1"/>
  <c r="N2686" i="1"/>
  <c r="Z476" i="1"/>
  <c r="Q2184" i="1"/>
  <c r="W193" i="1"/>
  <c r="T1476" i="1"/>
  <c r="Z333" i="1"/>
  <c r="W1409" i="1"/>
  <c r="T2396" i="1"/>
  <c r="AC2120" i="1"/>
  <c r="T82" i="1"/>
  <c r="U82" i="1" s="1"/>
  <c r="N2314" i="1"/>
  <c r="Z1045" i="1"/>
  <c r="T2548" i="1"/>
  <c r="Z2868" i="1"/>
  <c r="W1129" i="1"/>
  <c r="W910" i="1"/>
  <c r="W2396" i="1"/>
  <c r="T1252" i="1"/>
  <c r="Q219" i="1"/>
  <c r="W477" i="1"/>
  <c r="W476" i="1"/>
  <c r="T2157" i="1"/>
  <c r="N1607" i="1"/>
  <c r="AC85" i="1"/>
  <c r="AD85" i="1" s="1"/>
  <c r="AC2485" i="1"/>
  <c r="AC911" i="1"/>
  <c r="Z697" i="1"/>
  <c r="Z912" i="1"/>
  <c r="Z2487" i="1"/>
  <c r="Z2121" i="1"/>
  <c r="Z2397" i="1"/>
  <c r="Z85" i="1"/>
  <c r="AA85" i="1" s="1"/>
  <c r="W1892" i="1"/>
  <c r="W1253" i="1"/>
  <c r="W1047" i="1"/>
  <c r="W335" i="1"/>
  <c r="W2121" i="1"/>
  <c r="W2870" i="1"/>
  <c r="W1811" i="1"/>
  <c r="W84" i="1"/>
  <c r="X84" i="1" s="1"/>
  <c r="T334" i="1"/>
  <c r="T1811" i="1"/>
  <c r="T912" i="1"/>
  <c r="T1892" i="1"/>
  <c r="T800" i="1"/>
  <c r="Q2662" i="1"/>
  <c r="Q1260" i="1"/>
  <c r="Q378" i="1"/>
  <c r="Q95" i="1"/>
  <c r="R95" i="1" s="1"/>
  <c r="AC87" i="3" l="1"/>
  <c r="AD87" i="3" s="1"/>
  <c r="AB87" i="3"/>
  <c r="S1130" i="3"/>
  <c r="T1130" i="3"/>
  <c r="P2598" i="3"/>
  <c r="Q2598" i="3"/>
  <c r="Q1812" i="3"/>
  <c r="P1812" i="3"/>
  <c r="V2122" i="3"/>
  <c r="W2122" i="3"/>
  <c r="M221" i="1"/>
  <c r="N221" i="1"/>
  <c r="O221" i="1" s="1"/>
  <c r="Z2486" i="3"/>
  <c r="Y2486" i="3"/>
  <c r="T1813" i="3"/>
  <c r="S1813" i="3"/>
  <c r="Q1894" i="3"/>
  <c r="P1894" i="3"/>
  <c r="Z626" i="3"/>
  <c r="Y626" i="3"/>
  <c r="W1130" i="3"/>
  <c r="V1130" i="3"/>
  <c r="W2872" i="3"/>
  <c r="V2872" i="3"/>
  <c r="Q1478" i="3"/>
  <c r="P1478" i="3"/>
  <c r="M97" i="3"/>
  <c r="N97" i="3"/>
  <c r="Z87" i="3"/>
  <c r="AA87" i="3" s="1"/>
  <c r="Y87" i="3"/>
  <c r="T2536" i="3"/>
  <c r="S2536" i="3"/>
  <c r="N1263" i="3"/>
  <c r="M1263" i="3"/>
  <c r="Q913" i="3"/>
  <c r="P913" i="3"/>
  <c r="W1048" i="3"/>
  <c r="V1048" i="3"/>
  <c r="N379" i="3"/>
  <c r="M379" i="3"/>
  <c r="T1893" i="3"/>
  <c r="S1893" i="3"/>
  <c r="W1812" i="3"/>
  <c r="V1812" i="3"/>
  <c r="AC913" i="3"/>
  <c r="AB913" i="3"/>
  <c r="W1254" i="3"/>
  <c r="V1254" i="3"/>
  <c r="Q801" i="3"/>
  <c r="P801" i="3"/>
  <c r="T912" i="3"/>
  <c r="S912" i="3"/>
  <c r="Q83" i="3"/>
  <c r="R83" i="3" s="1"/>
  <c r="P83" i="3"/>
  <c r="T2399" i="3"/>
  <c r="S2399" i="3"/>
  <c r="Z2123" i="3"/>
  <c r="Y2123" i="3"/>
  <c r="W700" i="3"/>
  <c r="V700" i="3"/>
  <c r="AC2487" i="3"/>
  <c r="AB2487" i="3"/>
  <c r="Q196" i="3"/>
  <c r="P196" i="3"/>
  <c r="T336" i="3"/>
  <c r="S336" i="3"/>
  <c r="T1048" i="3"/>
  <c r="S1048" i="3"/>
  <c r="T196" i="3"/>
  <c r="S196" i="3"/>
  <c r="W2487" i="3"/>
  <c r="V2487" i="3"/>
  <c r="T1478" i="3"/>
  <c r="S1478" i="3"/>
  <c r="M2665" i="3"/>
  <c r="N2665" i="3"/>
  <c r="O97" i="3"/>
  <c r="T800" i="3"/>
  <c r="S800" i="3"/>
  <c r="Q1261" i="3"/>
  <c r="P1261" i="3"/>
  <c r="T2122" i="3"/>
  <c r="S2122" i="3"/>
  <c r="W2399" i="3"/>
  <c r="V2399" i="3"/>
  <c r="T2874" i="3"/>
  <c r="S2874" i="3"/>
  <c r="W914" i="3"/>
  <c r="V914" i="3"/>
  <c r="M224" i="3"/>
  <c r="N224" i="3"/>
  <c r="T1254" i="3"/>
  <c r="S1254" i="3"/>
  <c r="Q2160" i="3"/>
  <c r="P2160" i="3"/>
  <c r="W336" i="3"/>
  <c r="V336" i="3"/>
  <c r="Z479" i="3"/>
  <c r="Y479" i="3"/>
  <c r="T86" i="3"/>
  <c r="U86" i="3" s="1"/>
  <c r="S86" i="3"/>
  <c r="Q336" i="3"/>
  <c r="P336" i="3"/>
  <c r="Z914" i="3"/>
  <c r="Y914" i="3"/>
  <c r="W85" i="3"/>
  <c r="X85" i="3" s="1"/>
  <c r="V85" i="3"/>
  <c r="N2318" i="3"/>
  <c r="M2318" i="3"/>
  <c r="Q1812" i="1"/>
  <c r="T2549" i="1"/>
  <c r="N2315" i="1"/>
  <c r="AC2121" i="1"/>
  <c r="W1410" i="1"/>
  <c r="T1477" i="1"/>
  <c r="Q2185" i="1"/>
  <c r="N2687" i="1"/>
  <c r="N1609" i="1"/>
  <c r="N1608" i="1"/>
  <c r="T1253" i="1"/>
  <c r="W911" i="1"/>
  <c r="AC476" i="1"/>
  <c r="N1281" i="1"/>
  <c r="W2533" i="1"/>
  <c r="T2158" i="1"/>
  <c r="Q220" i="1"/>
  <c r="W2397" i="1"/>
  <c r="W1130" i="1"/>
  <c r="Z2869" i="1"/>
  <c r="Z1046" i="1"/>
  <c r="T83" i="1"/>
  <c r="U83" i="1" s="1"/>
  <c r="T2397" i="1"/>
  <c r="Z334" i="1"/>
  <c r="W194" i="1"/>
  <c r="Z477" i="1"/>
  <c r="Q1921" i="1"/>
  <c r="T195" i="1"/>
  <c r="Q1528" i="1"/>
  <c r="W716" i="1"/>
  <c r="AC86" i="1"/>
  <c r="AD86" i="1" s="1"/>
  <c r="AC2486" i="1"/>
  <c r="AC912" i="1"/>
  <c r="Z698" i="1"/>
  <c r="Z2398" i="1"/>
  <c r="Z913" i="1"/>
  <c r="Z2488" i="1"/>
  <c r="Z86" i="1"/>
  <c r="AA86" i="1" s="1"/>
  <c r="Z2122" i="1"/>
  <c r="W1893" i="1"/>
  <c r="W1254" i="1"/>
  <c r="W85" i="1"/>
  <c r="X85" i="1" s="1"/>
  <c r="W2871" i="1"/>
  <c r="W1048" i="1"/>
  <c r="W1812" i="1"/>
  <c r="W2122" i="1"/>
  <c r="W336" i="1"/>
  <c r="T335" i="1"/>
  <c r="T801" i="1"/>
  <c r="T913" i="1"/>
  <c r="T1812" i="1"/>
  <c r="T1893" i="1"/>
  <c r="Q2663" i="1"/>
  <c r="Q1261" i="1"/>
  <c r="Q379" i="1"/>
  <c r="Q96" i="1"/>
  <c r="R96" i="1" s="1"/>
  <c r="M222" i="1" l="1"/>
  <c r="N222" i="1"/>
  <c r="O222" i="1" s="1"/>
  <c r="T1131" i="3"/>
  <c r="S1131" i="3"/>
  <c r="Z2487" i="3"/>
  <c r="Y2487" i="3"/>
  <c r="AC88" i="3"/>
  <c r="AD88" i="3" s="1"/>
  <c r="AB88" i="3"/>
  <c r="W2123" i="3"/>
  <c r="V2123" i="3"/>
  <c r="Q2599" i="3"/>
  <c r="P2599" i="3"/>
  <c r="Q1813" i="3"/>
  <c r="P1813" i="3"/>
  <c r="N98" i="3"/>
  <c r="O98" i="3" s="1"/>
  <c r="M98" i="3"/>
  <c r="N2319" i="3"/>
  <c r="M2319" i="3"/>
  <c r="N2320" i="3" s="1"/>
  <c r="Q337" i="3"/>
  <c r="P337" i="3"/>
  <c r="Q2161" i="3"/>
  <c r="P2161" i="3"/>
  <c r="T2123" i="3"/>
  <c r="S2123" i="3"/>
  <c r="W2488" i="3"/>
  <c r="V2488" i="3"/>
  <c r="Q197" i="3"/>
  <c r="P197" i="3"/>
  <c r="T2400" i="3"/>
  <c r="S2400" i="3"/>
  <c r="T913" i="3"/>
  <c r="S913" i="3"/>
  <c r="AC914" i="3"/>
  <c r="AB914" i="3"/>
  <c r="T1894" i="3"/>
  <c r="S1894" i="3"/>
  <c r="Q914" i="3"/>
  <c r="P914" i="3"/>
  <c r="Z88" i="3"/>
  <c r="AA88" i="3" s="1"/>
  <c r="Y88" i="3"/>
  <c r="Q1479" i="3"/>
  <c r="P1479" i="3"/>
  <c r="W1131" i="3"/>
  <c r="V1131" i="3"/>
  <c r="Q1895" i="3"/>
  <c r="P1895" i="3"/>
  <c r="M225" i="3"/>
  <c r="N225" i="3"/>
  <c r="N2666" i="3"/>
  <c r="M2666" i="3"/>
  <c r="W86" i="3"/>
  <c r="X86" i="3" s="1"/>
  <c r="V86" i="3"/>
  <c r="Z480" i="3"/>
  <c r="Y480" i="3"/>
  <c r="T2875" i="3"/>
  <c r="S2875" i="3"/>
  <c r="T801" i="3"/>
  <c r="S801" i="3"/>
  <c r="T1049" i="3"/>
  <c r="S1049" i="3"/>
  <c r="W701" i="3"/>
  <c r="V701" i="3"/>
  <c r="Q802" i="3"/>
  <c r="P802" i="3"/>
  <c r="Z915" i="3"/>
  <c r="Y915" i="3"/>
  <c r="T87" i="3"/>
  <c r="U87" i="3" s="1"/>
  <c r="S87" i="3"/>
  <c r="W337" i="3"/>
  <c r="V337" i="3"/>
  <c r="T1255" i="3"/>
  <c r="S1255" i="3"/>
  <c r="W915" i="3"/>
  <c r="V915" i="3"/>
  <c r="W2400" i="3"/>
  <c r="V2400" i="3"/>
  <c r="Q1262" i="3"/>
  <c r="P1262" i="3"/>
  <c r="T1479" i="3"/>
  <c r="S1479" i="3"/>
  <c r="T197" i="3"/>
  <c r="S197" i="3"/>
  <c r="T337" i="3"/>
  <c r="S337" i="3"/>
  <c r="AB2488" i="3"/>
  <c r="AC2488" i="3"/>
  <c r="Z2124" i="3"/>
  <c r="Y2124" i="3"/>
  <c r="Q84" i="3"/>
  <c r="R84" i="3" s="1"/>
  <c r="P84" i="3"/>
  <c r="W1255" i="3"/>
  <c r="V1255" i="3"/>
  <c r="W1813" i="3"/>
  <c r="V1813" i="3"/>
  <c r="N380" i="3"/>
  <c r="M380" i="3"/>
  <c r="N381" i="3" s="1"/>
  <c r="W1049" i="3"/>
  <c r="V1049" i="3"/>
  <c r="N1264" i="3"/>
  <c r="M1264" i="3"/>
  <c r="T2537" i="3"/>
  <c r="S2537" i="3"/>
  <c r="W2873" i="3"/>
  <c r="V2873" i="3"/>
  <c r="Z627" i="3"/>
  <c r="Y627" i="3"/>
  <c r="T1814" i="3"/>
  <c r="S1814" i="3"/>
  <c r="Q1813" i="1"/>
  <c r="Q1922" i="1"/>
  <c r="N2688" i="1"/>
  <c r="Q1529" i="1"/>
  <c r="W195" i="1"/>
  <c r="T2398" i="1"/>
  <c r="Z1047" i="1"/>
  <c r="W1131" i="1"/>
  <c r="Q221" i="1"/>
  <c r="W2534" i="1"/>
  <c r="AC477" i="1"/>
  <c r="T1254" i="1"/>
  <c r="T1478" i="1"/>
  <c r="AC2122" i="1"/>
  <c r="T2550" i="1"/>
  <c r="W717" i="1"/>
  <c r="T196" i="1"/>
  <c r="Z478" i="1"/>
  <c r="Z335" i="1"/>
  <c r="T84" i="1"/>
  <c r="U84" i="1" s="1"/>
  <c r="Z2870" i="1"/>
  <c r="W2398" i="1"/>
  <c r="T2159" i="1"/>
  <c r="N1282" i="1"/>
  <c r="W912" i="1"/>
  <c r="Q2186" i="1"/>
  <c r="W1411" i="1"/>
  <c r="N2316" i="1"/>
  <c r="AC913" i="1"/>
  <c r="AC2487" i="1"/>
  <c r="AC87" i="1"/>
  <c r="AD87" i="1" s="1"/>
  <c r="Z699" i="1"/>
  <c r="Z87" i="1"/>
  <c r="AA87" i="1" s="1"/>
  <c r="Z2489" i="1"/>
  <c r="Z914" i="1"/>
  <c r="Z2399" i="1"/>
  <c r="Z2123" i="1"/>
  <c r="W1255" i="1"/>
  <c r="W1894" i="1"/>
  <c r="W1813" i="1"/>
  <c r="W1049" i="1"/>
  <c r="W2123" i="1"/>
  <c r="W2872" i="1"/>
  <c r="W86" i="1"/>
  <c r="X86" i="1" s="1"/>
  <c r="W337" i="1"/>
  <c r="T336" i="1"/>
  <c r="T914" i="1"/>
  <c r="T1894" i="1"/>
  <c r="T1813" i="1"/>
  <c r="T802" i="1"/>
  <c r="Q2664" i="1"/>
  <c r="Q1262" i="1"/>
  <c r="Q380" i="1"/>
  <c r="Q381" i="1"/>
  <c r="Q97" i="1"/>
  <c r="R97" i="1" s="1"/>
  <c r="P1814" i="3" l="1"/>
  <c r="Q1814" i="3"/>
  <c r="W2124" i="3"/>
  <c r="V2124" i="3"/>
  <c r="Y2488" i="3"/>
  <c r="Z2488" i="3"/>
  <c r="M223" i="1"/>
  <c r="N223" i="1"/>
  <c r="O223" i="1" s="1"/>
  <c r="P2600" i="3"/>
  <c r="Q2600" i="3"/>
  <c r="AB89" i="3"/>
  <c r="AC89" i="3"/>
  <c r="AD89" i="3" s="1"/>
  <c r="T1132" i="3"/>
  <c r="S1132" i="3"/>
  <c r="T1815" i="3"/>
  <c r="S1815" i="3"/>
  <c r="W2874" i="3"/>
  <c r="V2874" i="3"/>
  <c r="N1265" i="3"/>
  <c r="M1265" i="3"/>
  <c r="W1256" i="3"/>
  <c r="V1256" i="3"/>
  <c r="Q85" i="3"/>
  <c r="R85" i="3" s="1"/>
  <c r="P85" i="3"/>
  <c r="T198" i="3"/>
  <c r="S198" i="3"/>
  <c r="M2667" i="3"/>
  <c r="N2667" i="3"/>
  <c r="AC2489" i="3"/>
  <c r="AB2489" i="3"/>
  <c r="Q1263" i="3"/>
  <c r="P1263" i="3"/>
  <c r="W916" i="3"/>
  <c r="V916" i="3"/>
  <c r="W338" i="3"/>
  <c r="V338" i="3"/>
  <c r="Z916" i="3"/>
  <c r="Y916" i="3"/>
  <c r="Q803" i="3"/>
  <c r="P803" i="3"/>
  <c r="T1050" i="3"/>
  <c r="S1050" i="3"/>
  <c r="T2876" i="3"/>
  <c r="S2876" i="3"/>
  <c r="W87" i="3"/>
  <c r="X87" i="3" s="1"/>
  <c r="V87" i="3"/>
  <c r="Q1896" i="3"/>
  <c r="P1896" i="3"/>
  <c r="Q1480" i="3"/>
  <c r="P1480" i="3"/>
  <c r="AC915" i="3"/>
  <c r="AB915" i="3"/>
  <c r="T2401" i="3"/>
  <c r="S2401" i="3"/>
  <c r="W2489" i="3"/>
  <c r="V2489" i="3"/>
  <c r="Q338" i="3"/>
  <c r="P338" i="3"/>
  <c r="M99" i="3"/>
  <c r="N99" i="3"/>
  <c r="O99" i="3" s="1"/>
  <c r="Z628" i="3"/>
  <c r="Y628" i="3"/>
  <c r="T2538" i="3"/>
  <c r="S2538" i="3"/>
  <c r="W1050" i="3"/>
  <c r="V1050" i="3"/>
  <c r="W1814" i="3"/>
  <c r="V1814" i="3"/>
  <c r="Z2125" i="3"/>
  <c r="Y2125" i="3"/>
  <c r="T338" i="3"/>
  <c r="S338" i="3"/>
  <c r="T1480" i="3"/>
  <c r="S1480" i="3"/>
  <c r="W2401" i="3"/>
  <c r="V2401" i="3"/>
  <c r="T1256" i="3"/>
  <c r="S1256" i="3"/>
  <c r="T88" i="3"/>
  <c r="U88" i="3" s="1"/>
  <c r="S88" i="3"/>
  <c r="W702" i="3"/>
  <c r="V702" i="3"/>
  <c r="T802" i="3"/>
  <c r="S802" i="3"/>
  <c r="Z481" i="3"/>
  <c r="Y481" i="3"/>
  <c r="N226" i="3"/>
  <c r="M226" i="3"/>
  <c r="W1132" i="3"/>
  <c r="V1132" i="3"/>
  <c r="Z89" i="3"/>
  <c r="AA89" i="3" s="1"/>
  <c r="Y89" i="3"/>
  <c r="Q915" i="3"/>
  <c r="P915" i="3"/>
  <c r="T1895" i="3"/>
  <c r="S1895" i="3"/>
  <c r="T914" i="3"/>
  <c r="S914" i="3"/>
  <c r="Q198" i="3"/>
  <c r="P198" i="3"/>
  <c r="T2124" i="3"/>
  <c r="S2124" i="3"/>
  <c r="Q2162" i="3"/>
  <c r="P2162" i="3"/>
  <c r="Q1814" i="1"/>
  <c r="W1412" i="1"/>
  <c r="W913" i="1"/>
  <c r="T2160" i="1"/>
  <c r="Z2871" i="1"/>
  <c r="Z336" i="1"/>
  <c r="N2689" i="1"/>
  <c r="T197" i="1"/>
  <c r="T2551" i="1"/>
  <c r="T1479" i="1"/>
  <c r="AC478" i="1"/>
  <c r="Q222" i="1"/>
  <c r="Z1048" i="1"/>
  <c r="W196" i="1"/>
  <c r="N2317" i="1"/>
  <c r="Q2187" i="1"/>
  <c r="N1283" i="1"/>
  <c r="W2399" i="1"/>
  <c r="T85" i="1"/>
  <c r="U85" i="1" s="1"/>
  <c r="Z479" i="1"/>
  <c r="Q1923" i="1"/>
  <c r="W718" i="1"/>
  <c r="AC2123" i="1"/>
  <c r="T1255" i="1"/>
  <c r="W2535" i="1"/>
  <c r="W1132" i="1"/>
  <c r="T2399" i="1"/>
  <c r="Q1530" i="1"/>
  <c r="AC88" i="1"/>
  <c r="AD88" i="1" s="1"/>
  <c r="AC914" i="1"/>
  <c r="AC2488" i="1"/>
  <c r="Z700" i="1"/>
  <c r="Z2400" i="1"/>
  <c r="Z2490" i="1"/>
  <c r="Z88" i="1"/>
  <c r="AA88" i="1" s="1"/>
  <c r="Z2124" i="1"/>
  <c r="Z915" i="1"/>
  <c r="W1256" i="1"/>
  <c r="W1895" i="1"/>
  <c r="W2873" i="1"/>
  <c r="W87" i="1"/>
  <c r="X87" i="1" s="1"/>
  <c r="W1814" i="1"/>
  <c r="W338" i="1"/>
  <c r="W1050" i="1"/>
  <c r="W2124" i="1"/>
  <c r="T337" i="1"/>
  <c r="T1814" i="1"/>
  <c r="T915" i="1"/>
  <c r="T803" i="1"/>
  <c r="T1895" i="1"/>
  <c r="Q2665" i="1"/>
  <c r="Q1263" i="1"/>
  <c r="Q98" i="1"/>
  <c r="R98" i="1" s="1"/>
  <c r="M224" i="1" l="1"/>
  <c r="N224" i="1"/>
  <c r="O224" i="1" s="1"/>
  <c r="T1133" i="3"/>
  <c r="S1133" i="3"/>
  <c r="AC90" i="3"/>
  <c r="AB90" i="3"/>
  <c r="Q2601" i="3"/>
  <c r="P2601" i="3"/>
  <c r="Y2489" i="3"/>
  <c r="Z2489" i="3"/>
  <c r="Q1815" i="3"/>
  <c r="P1815" i="3"/>
  <c r="AD90" i="3"/>
  <c r="W2125" i="3"/>
  <c r="V2125" i="3"/>
  <c r="Q2163" i="3"/>
  <c r="P2163" i="3"/>
  <c r="Q199" i="3"/>
  <c r="P199" i="3"/>
  <c r="T1896" i="3"/>
  <c r="S1896" i="3"/>
  <c r="Z90" i="3"/>
  <c r="AA90" i="3" s="1"/>
  <c r="Y90" i="3"/>
  <c r="N227" i="3"/>
  <c r="M227" i="3"/>
  <c r="T803" i="3"/>
  <c r="S803" i="3"/>
  <c r="T1257" i="3"/>
  <c r="S1257" i="3"/>
  <c r="T339" i="3"/>
  <c r="S339" i="3"/>
  <c r="W1051" i="3"/>
  <c r="V1051" i="3"/>
  <c r="Z629" i="3"/>
  <c r="Y629" i="3"/>
  <c r="Q339" i="3"/>
  <c r="P339" i="3"/>
  <c r="W2490" i="3"/>
  <c r="V2490" i="3"/>
  <c r="AC916" i="3"/>
  <c r="AB916" i="3"/>
  <c r="Q1481" i="3"/>
  <c r="P1481" i="3"/>
  <c r="W88" i="3"/>
  <c r="V88" i="3"/>
  <c r="T1051" i="3"/>
  <c r="S1051" i="3"/>
  <c r="Z917" i="3"/>
  <c r="Y917" i="3"/>
  <c r="W917" i="3"/>
  <c r="V917" i="3"/>
  <c r="AC2490" i="3"/>
  <c r="AB2490" i="3"/>
  <c r="X88" i="3"/>
  <c r="R86" i="3"/>
  <c r="Q86" i="3"/>
  <c r="P86" i="3"/>
  <c r="N1266" i="3"/>
  <c r="M1266" i="3"/>
  <c r="T1816" i="3"/>
  <c r="S1816" i="3"/>
  <c r="T2125" i="3"/>
  <c r="S2125" i="3"/>
  <c r="T915" i="3"/>
  <c r="S915" i="3"/>
  <c r="Q916" i="3"/>
  <c r="P916" i="3"/>
  <c r="W1133" i="3"/>
  <c r="V1133" i="3"/>
  <c r="Z482" i="3"/>
  <c r="Y482" i="3"/>
  <c r="W703" i="3"/>
  <c r="V703" i="3"/>
  <c r="T89" i="3"/>
  <c r="U89" i="3" s="1"/>
  <c r="S89" i="3"/>
  <c r="W2402" i="3"/>
  <c r="V2402" i="3"/>
  <c r="T1481" i="3"/>
  <c r="S1481" i="3"/>
  <c r="Z2126" i="3"/>
  <c r="Y2126" i="3"/>
  <c r="W1815" i="3"/>
  <c r="V1815" i="3"/>
  <c r="T2539" i="3"/>
  <c r="S2539" i="3"/>
  <c r="T2402" i="3"/>
  <c r="S2402" i="3"/>
  <c r="Q1897" i="3"/>
  <c r="P1897" i="3"/>
  <c r="T2877" i="3"/>
  <c r="S2877" i="3"/>
  <c r="Q804" i="3"/>
  <c r="P804" i="3"/>
  <c r="W339" i="3"/>
  <c r="V339" i="3"/>
  <c r="Q1264" i="3"/>
  <c r="P1264" i="3"/>
  <c r="M2668" i="3"/>
  <c r="N2668" i="3"/>
  <c r="M100" i="3"/>
  <c r="N100" i="3"/>
  <c r="O100" i="3" s="1"/>
  <c r="T199" i="3"/>
  <c r="S199" i="3"/>
  <c r="W1257" i="3"/>
  <c r="V1257" i="3"/>
  <c r="W2875" i="3"/>
  <c r="V2875" i="3"/>
  <c r="Q1815" i="1"/>
  <c r="W719" i="1"/>
  <c r="T1480" i="1"/>
  <c r="T198" i="1"/>
  <c r="N2690" i="1"/>
  <c r="Z2872" i="1"/>
  <c r="W914" i="1"/>
  <c r="W1133" i="1"/>
  <c r="Z480" i="1"/>
  <c r="W2400" i="1"/>
  <c r="Q2188" i="1"/>
  <c r="W197" i="1"/>
  <c r="Q223" i="1"/>
  <c r="Q1924" i="1"/>
  <c r="N1284" i="1"/>
  <c r="Q1531" i="1"/>
  <c r="T2400" i="1"/>
  <c r="AC2124" i="1"/>
  <c r="T86" i="1"/>
  <c r="U86" i="1" s="1"/>
  <c r="N2318" i="1"/>
  <c r="Z1049" i="1"/>
  <c r="AC479" i="1"/>
  <c r="T2552" i="1"/>
  <c r="Z337" i="1"/>
  <c r="T2161" i="1"/>
  <c r="W1413" i="1"/>
  <c r="T1256" i="1"/>
  <c r="W2536" i="1"/>
  <c r="AC2489" i="1"/>
  <c r="AC915" i="1"/>
  <c r="AC89" i="1"/>
  <c r="AD89" i="1" s="1"/>
  <c r="Z701" i="1"/>
  <c r="Z916" i="1"/>
  <c r="Z2401" i="1"/>
  <c r="Z2125" i="1"/>
  <c r="Z2491" i="1"/>
  <c r="Z89" i="1"/>
  <c r="AA89" i="1" s="1"/>
  <c r="W1257" i="1"/>
  <c r="W1896" i="1"/>
  <c r="W339" i="1"/>
  <c r="W88" i="1"/>
  <c r="X88" i="1" s="1"/>
  <c r="W2874" i="1"/>
  <c r="W1815" i="1"/>
  <c r="W2125" i="1"/>
  <c r="W1051" i="1"/>
  <c r="T338" i="1"/>
  <c r="T916" i="1"/>
  <c r="T1815" i="1"/>
  <c r="T804" i="1"/>
  <c r="T1896" i="1"/>
  <c r="Q2666" i="1"/>
  <c r="Q1264" i="1"/>
  <c r="Q99" i="1"/>
  <c r="R99" i="1" s="1"/>
  <c r="V2126" i="3" l="1"/>
  <c r="W2126" i="3"/>
  <c r="AB91" i="3"/>
  <c r="AC91" i="3"/>
  <c r="AD91" i="3"/>
  <c r="Y2490" i="3"/>
  <c r="Z2490" i="3"/>
  <c r="M225" i="1"/>
  <c r="N225" i="1"/>
  <c r="O225" i="1" s="1"/>
  <c r="Q1816" i="3"/>
  <c r="P1816" i="3"/>
  <c r="Q1817" i="3" s="1"/>
  <c r="Q2602" i="3"/>
  <c r="P2602" i="3"/>
  <c r="S1134" i="3"/>
  <c r="T1134" i="3"/>
  <c r="W1258" i="3"/>
  <c r="V1258" i="3"/>
  <c r="N1267" i="3"/>
  <c r="M1267" i="3"/>
  <c r="W918" i="3"/>
  <c r="V918" i="3"/>
  <c r="T1052" i="3"/>
  <c r="S1052" i="3"/>
  <c r="Q1482" i="3"/>
  <c r="P1482" i="3"/>
  <c r="W2491" i="3"/>
  <c r="V2491" i="3"/>
  <c r="Z630" i="3"/>
  <c r="Y630" i="3"/>
  <c r="N228" i="3"/>
  <c r="M228" i="3"/>
  <c r="N229" i="3" s="1"/>
  <c r="T1897" i="3"/>
  <c r="S1897" i="3"/>
  <c r="Q2164" i="3"/>
  <c r="P2164" i="3"/>
  <c r="W340" i="3"/>
  <c r="V340" i="3"/>
  <c r="T2878" i="3"/>
  <c r="S2878" i="3"/>
  <c r="T2540" i="3"/>
  <c r="S2540" i="3"/>
  <c r="Z2127" i="3"/>
  <c r="Y2127" i="3"/>
  <c r="W2403" i="3"/>
  <c r="V2403" i="3"/>
  <c r="W704" i="3"/>
  <c r="V704" i="3"/>
  <c r="W1134" i="3"/>
  <c r="V1134" i="3"/>
  <c r="T916" i="3"/>
  <c r="S916" i="3"/>
  <c r="X89" i="3"/>
  <c r="W2876" i="3"/>
  <c r="V2876" i="3"/>
  <c r="T200" i="3"/>
  <c r="S200" i="3"/>
  <c r="M2669" i="3"/>
  <c r="N2669" i="3"/>
  <c r="T1817" i="3"/>
  <c r="S1817" i="3"/>
  <c r="T1818" i="3" s="1"/>
  <c r="Q87" i="3"/>
  <c r="R87" i="3" s="1"/>
  <c r="P87" i="3"/>
  <c r="AC2491" i="3"/>
  <c r="AB2491" i="3"/>
  <c r="Z918" i="3"/>
  <c r="Y918" i="3"/>
  <c r="W89" i="3"/>
  <c r="V89" i="3"/>
  <c r="AC917" i="3"/>
  <c r="AB917" i="3"/>
  <c r="Q340" i="3"/>
  <c r="P340" i="3"/>
  <c r="W1052" i="3"/>
  <c r="V1052" i="3"/>
  <c r="T340" i="3"/>
  <c r="S340" i="3"/>
  <c r="T1258" i="3"/>
  <c r="S1258" i="3"/>
  <c r="T804" i="3"/>
  <c r="S804" i="3"/>
  <c r="Z91" i="3"/>
  <c r="Y91" i="3"/>
  <c r="Q200" i="3"/>
  <c r="P200" i="3"/>
  <c r="AA91" i="3"/>
  <c r="M101" i="3"/>
  <c r="N101" i="3"/>
  <c r="O101" i="3" s="1"/>
  <c r="Q1265" i="3"/>
  <c r="P1265" i="3"/>
  <c r="Q805" i="3"/>
  <c r="P805" i="3"/>
  <c r="Q1898" i="3"/>
  <c r="P1898" i="3"/>
  <c r="T2403" i="3"/>
  <c r="S2403" i="3"/>
  <c r="W1816" i="3"/>
  <c r="V1816" i="3"/>
  <c r="T1482" i="3"/>
  <c r="S1482" i="3"/>
  <c r="T90" i="3"/>
  <c r="U90" i="3" s="1"/>
  <c r="S90" i="3"/>
  <c r="Z483" i="3"/>
  <c r="Y483" i="3"/>
  <c r="Q917" i="3"/>
  <c r="P917" i="3"/>
  <c r="T2126" i="3"/>
  <c r="S2126" i="3"/>
  <c r="Q1817" i="1"/>
  <c r="Q1816" i="1"/>
  <c r="N1285" i="1"/>
  <c r="Q224" i="1"/>
  <c r="Q2189" i="1"/>
  <c r="Z481" i="1"/>
  <c r="W915" i="1"/>
  <c r="N2691" i="1"/>
  <c r="T1481" i="1"/>
  <c r="W2537" i="1"/>
  <c r="W1414" i="1"/>
  <c r="Z338" i="1"/>
  <c r="AC480" i="1"/>
  <c r="N2320" i="1"/>
  <c r="N2319" i="1"/>
  <c r="AC2125" i="1"/>
  <c r="Q1532" i="1"/>
  <c r="Q1925" i="1"/>
  <c r="W198" i="1"/>
  <c r="W2401" i="1"/>
  <c r="W1134" i="1"/>
  <c r="Z2873" i="1"/>
  <c r="T199" i="1"/>
  <c r="W720" i="1"/>
  <c r="T1257" i="1"/>
  <c r="T2162" i="1"/>
  <c r="T2553" i="1"/>
  <c r="Z1050" i="1"/>
  <c r="T87" i="1"/>
  <c r="U87" i="1" s="1"/>
  <c r="T2401" i="1"/>
  <c r="AC916" i="1"/>
  <c r="AC90" i="1"/>
  <c r="AD90" i="1" s="1"/>
  <c r="AC2490" i="1"/>
  <c r="Z702" i="1"/>
  <c r="Z90" i="1"/>
  <c r="AA90" i="1" s="1"/>
  <c r="Z2126" i="1"/>
  <c r="Z2492" i="1"/>
  <c r="Z2402" i="1"/>
  <c r="Z917" i="1"/>
  <c r="W1258" i="1"/>
  <c r="W1897" i="1"/>
  <c r="W1052" i="1"/>
  <c r="W1816" i="1"/>
  <c r="W89" i="1"/>
  <c r="X89" i="1" s="1"/>
  <c r="W2126" i="1"/>
  <c r="W2875" i="1"/>
  <c r="W340" i="1"/>
  <c r="T339" i="1"/>
  <c r="T917" i="1"/>
  <c r="T805" i="1"/>
  <c r="T1897" i="1"/>
  <c r="T1817" i="1"/>
  <c r="T1816" i="1"/>
  <c r="Q2667" i="1"/>
  <c r="Q1265" i="1"/>
  <c r="Q100" i="1"/>
  <c r="R100" i="1" s="1"/>
  <c r="T1135" i="3" l="1"/>
  <c r="S1135" i="3"/>
  <c r="AC92" i="3"/>
  <c r="AD92" i="3" s="1"/>
  <c r="AB92" i="3"/>
  <c r="Q2603" i="3"/>
  <c r="P2603" i="3"/>
  <c r="Z2491" i="3"/>
  <c r="Y2491" i="3"/>
  <c r="W2127" i="3"/>
  <c r="V2127" i="3"/>
  <c r="M226" i="1"/>
  <c r="N226" i="1"/>
  <c r="O226" i="1" s="1"/>
  <c r="T91" i="3"/>
  <c r="U91" i="3" s="1"/>
  <c r="S91" i="3"/>
  <c r="Q1266" i="3"/>
  <c r="P1266" i="3"/>
  <c r="N2670" i="3"/>
  <c r="M2670" i="3"/>
  <c r="N1268" i="3"/>
  <c r="M1268" i="3"/>
  <c r="T341" i="3"/>
  <c r="S341" i="3"/>
  <c r="W2404" i="3"/>
  <c r="V2404" i="3"/>
  <c r="Q2165" i="3"/>
  <c r="P2165" i="3"/>
  <c r="Z631" i="3"/>
  <c r="Y631" i="3"/>
  <c r="T2127" i="3"/>
  <c r="S2127" i="3"/>
  <c r="Z484" i="3"/>
  <c r="Y484" i="3"/>
  <c r="T1483" i="3"/>
  <c r="S1483" i="3"/>
  <c r="T2404" i="3"/>
  <c r="S2404" i="3"/>
  <c r="Q806" i="3"/>
  <c r="P806" i="3"/>
  <c r="Q918" i="3"/>
  <c r="P918" i="3"/>
  <c r="W1817" i="3"/>
  <c r="V1817" i="3"/>
  <c r="Q1899" i="3"/>
  <c r="P1899" i="3"/>
  <c r="Q201" i="3"/>
  <c r="P201" i="3"/>
  <c r="T805" i="3"/>
  <c r="S805" i="3"/>
  <c r="Q341" i="3"/>
  <c r="P341" i="3"/>
  <c r="W90" i="3"/>
  <c r="X90" i="3" s="1"/>
  <c r="V90" i="3"/>
  <c r="AC2492" i="3"/>
  <c r="AB2492" i="3"/>
  <c r="T201" i="3"/>
  <c r="S201" i="3"/>
  <c r="W1135" i="3"/>
  <c r="V1135" i="3"/>
  <c r="T2541" i="3"/>
  <c r="S2541" i="3"/>
  <c r="T2879" i="3"/>
  <c r="S2879" i="3"/>
  <c r="Q1483" i="3"/>
  <c r="P1483" i="3"/>
  <c r="W919" i="3"/>
  <c r="V919" i="3"/>
  <c r="W1259" i="3"/>
  <c r="V1259" i="3"/>
  <c r="M102" i="3"/>
  <c r="N102" i="3"/>
  <c r="O102" i="3" s="1"/>
  <c r="Z92" i="3"/>
  <c r="AA92" i="3" s="1"/>
  <c r="Y92" i="3"/>
  <c r="T1259" i="3"/>
  <c r="S1259" i="3"/>
  <c r="W1053" i="3"/>
  <c r="V1053" i="3"/>
  <c r="AC918" i="3"/>
  <c r="AB918" i="3"/>
  <c r="Z919" i="3"/>
  <c r="Y919" i="3"/>
  <c r="Q88" i="3"/>
  <c r="R88" i="3" s="1"/>
  <c r="P88" i="3"/>
  <c r="W2877" i="3"/>
  <c r="V2877" i="3"/>
  <c r="T917" i="3"/>
  <c r="S917" i="3"/>
  <c r="W705" i="3"/>
  <c r="V705" i="3"/>
  <c r="Z2128" i="3"/>
  <c r="Y2128" i="3"/>
  <c r="W341" i="3"/>
  <c r="V341" i="3"/>
  <c r="T1898" i="3"/>
  <c r="S1898" i="3"/>
  <c r="W2492" i="3"/>
  <c r="V2492" i="3"/>
  <c r="T1053" i="3"/>
  <c r="S1053" i="3"/>
  <c r="T1054" i="3" s="1"/>
  <c r="T88" i="1"/>
  <c r="U88" i="1" s="1"/>
  <c r="Z1051" i="1"/>
  <c r="W721" i="1"/>
  <c r="Z2874" i="1"/>
  <c r="W2402" i="1"/>
  <c r="Q1926" i="1"/>
  <c r="AC2126" i="1"/>
  <c r="AC481" i="1"/>
  <c r="W1415" i="1"/>
  <c r="T1482" i="1"/>
  <c r="W916" i="1"/>
  <c r="Q2190" i="1"/>
  <c r="N1286" i="1"/>
  <c r="T2402" i="1"/>
  <c r="T2163" i="1"/>
  <c r="N2692" i="1"/>
  <c r="T2554" i="1"/>
  <c r="T1258" i="1"/>
  <c r="T200" i="1"/>
  <c r="W1135" i="1"/>
  <c r="W199" i="1"/>
  <c r="Q1533" i="1"/>
  <c r="Z339" i="1"/>
  <c r="W2538" i="1"/>
  <c r="Z482" i="1"/>
  <c r="Q225" i="1"/>
  <c r="AC2491" i="1"/>
  <c r="AC917" i="1"/>
  <c r="AC91" i="1"/>
  <c r="AD91" i="1" s="1"/>
  <c r="Z703" i="1"/>
  <c r="Z2403" i="1"/>
  <c r="Z91" i="1"/>
  <c r="AA91" i="1" s="1"/>
  <c r="Z918" i="1"/>
  <c r="Z2493" i="1"/>
  <c r="Z2127" i="1"/>
  <c r="W1898" i="1"/>
  <c r="W1259" i="1"/>
  <c r="W341" i="1"/>
  <c r="W1054" i="1"/>
  <c r="W1053" i="1"/>
  <c r="W90" i="1"/>
  <c r="X90" i="1" s="1"/>
  <c r="W2876" i="1"/>
  <c r="W2127" i="1"/>
  <c r="W1817" i="1"/>
  <c r="W1818" i="1"/>
  <c r="T340" i="1"/>
  <c r="T1898" i="1"/>
  <c r="T806" i="1"/>
  <c r="T918" i="1"/>
  <c r="Q2668" i="1"/>
  <c r="Q1266" i="1"/>
  <c r="Q101" i="1"/>
  <c r="R101" i="1" s="1"/>
  <c r="W2128" i="3" l="1"/>
  <c r="V2128" i="3"/>
  <c r="P2604" i="3"/>
  <c r="Q2604" i="3"/>
  <c r="T1136" i="3"/>
  <c r="S1136" i="3"/>
  <c r="M227" i="1"/>
  <c r="N227" i="1"/>
  <c r="O227" i="1" s="1"/>
  <c r="Y2492" i="3"/>
  <c r="Z2492" i="3"/>
  <c r="AC93" i="3"/>
  <c r="AD93" i="3" s="1"/>
  <c r="AB93" i="3"/>
  <c r="W2493" i="3"/>
  <c r="V2493" i="3"/>
  <c r="Z2129" i="3"/>
  <c r="Y2129" i="3"/>
  <c r="AC919" i="3"/>
  <c r="AB919" i="3"/>
  <c r="T202" i="3"/>
  <c r="S202" i="3"/>
  <c r="Q1267" i="3"/>
  <c r="P1267" i="3"/>
  <c r="Q807" i="3"/>
  <c r="P807" i="3"/>
  <c r="Z920" i="3"/>
  <c r="Y920" i="3"/>
  <c r="Z93" i="3"/>
  <c r="AA93" i="3" s="1"/>
  <c r="Y93" i="3"/>
  <c r="W1260" i="3"/>
  <c r="V1260" i="3"/>
  <c r="Q1484" i="3"/>
  <c r="P1484" i="3"/>
  <c r="T2880" i="3"/>
  <c r="S2880" i="3"/>
  <c r="W1136" i="3"/>
  <c r="V1136" i="3"/>
  <c r="AC2493" i="3"/>
  <c r="AB2493" i="3"/>
  <c r="Q342" i="3"/>
  <c r="P342" i="3"/>
  <c r="Q202" i="3"/>
  <c r="P202" i="3"/>
  <c r="T342" i="3"/>
  <c r="S342" i="3"/>
  <c r="M2671" i="3"/>
  <c r="N2671" i="3"/>
  <c r="T92" i="3"/>
  <c r="U92" i="3" s="1"/>
  <c r="S92" i="3"/>
  <c r="W342" i="3"/>
  <c r="V342" i="3"/>
  <c r="T918" i="3"/>
  <c r="S918" i="3"/>
  <c r="Q89" i="3"/>
  <c r="R89" i="3" s="1"/>
  <c r="P89" i="3"/>
  <c r="T1260" i="3"/>
  <c r="S1260" i="3"/>
  <c r="W920" i="3"/>
  <c r="V920" i="3"/>
  <c r="T2542" i="3"/>
  <c r="S2542" i="3"/>
  <c r="W91" i="3"/>
  <c r="X91" i="3" s="1"/>
  <c r="V91" i="3"/>
  <c r="T806" i="3"/>
  <c r="S806" i="3"/>
  <c r="N1269" i="3"/>
  <c r="M1269" i="3"/>
  <c r="N103" i="3"/>
  <c r="O103" i="3" s="1"/>
  <c r="M103" i="3"/>
  <c r="W1818" i="3"/>
  <c r="V1818" i="3"/>
  <c r="T1484" i="3"/>
  <c r="S1484" i="3"/>
  <c r="T2128" i="3"/>
  <c r="S2128" i="3"/>
  <c r="Q2166" i="3"/>
  <c r="P2166" i="3"/>
  <c r="T1899" i="3"/>
  <c r="S1899" i="3"/>
  <c r="W706" i="3"/>
  <c r="V706" i="3"/>
  <c r="W2878" i="3"/>
  <c r="V2878" i="3"/>
  <c r="W1054" i="3"/>
  <c r="V1054" i="3"/>
  <c r="W1055" i="3" s="1"/>
  <c r="Q1900" i="3"/>
  <c r="P1900" i="3"/>
  <c r="Q919" i="3"/>
  <c r="P919" i="3"/>
  <c r="T2405" i="3"/>
  <c r="S2405" i="3"/>
  <c r="T2406" i="3" s="1"/>
  <c r="Z485" i="3"/>
  <c r="Y485" i="3"/>
  <c r="Z632" i="3"/>
  <c r="Y632" i="3"/>
  <c r="W2405" i="3"/>
  <c r="V2405" i="3"/>
  <c r="Q226" i="1"/>
  <c r="Q1534" i="1"/>
  <c r="W1136" i="1"/>
  <c r="T1259" i="1"/>
  <c r="N2693" i="1"/>
  <c r="T2403" i="1"/>
  <c r="Q2191" i="1"/>
  <c r="T1483" i="1"/>
  <c r="AC482" i="1"/>
  <c r="Q1927" i="1"/>
  <c r="Z2875" i="1"/>
  <c r="Z1052" i="1"/>
  <c r="W2539" i="1"/>
  <c r="N1287" i="1"/>
  <c r="Z483" i="1"/>
  <c r="W200" i="1"/>
  <c r="T201" i="1"/>
  <c r="T2555" i="1"/>
  <c r="T2164" i="1"/>
  <c r="W917" i="1"/>
  <c r="W1416" i="1"/>
  <c r="AC2127" i="1"/>
  <c r="W2403" i="1"/>
  <c r="W722" i="1"/>
  <c r="T89" i="1"/>
  <c r="U89" i="1" s="1"/>
  <c r="Z340" i="1"/>
  <c r="AC2492" i="1"/>
  <c r="AC92" i="1"/>
  <c r="AD92" i="1" s="1"/>
  <c r="AC918" i="1"/>
  <c r="Z704" i="1"/>
  <c r="Z2128" i="1"/>
  <c r="Z92" i="1"/>
  <c r="AA92" i="1" s="1"/>
  <c r="Z2494" i="1"/>
  <c r="Z2404" i="1"/>
  <c r="Z919" i="1"/>
  <c r="W1899" i="1"/>
  <c r="W1260" i="1"/>
  <c r="W2877" i="1"/>
  <c r="W342" i="1"/>
  <c r="W2128" i="1"/>
  <c r="W91" i="1"/>
  <c r="X91" i="1" s="1"/>
  <c r="T341" i="1"/>
  <c r="T919" i="1"/>
  <c r="T807" i="1"/>
  <c r="T1899" i="1"/>
  <c r="Q2669" i="1"/>
  <c r="Q1267" i="1"/>
  <c r="Q102" i="1"/>
  <c r="R102" i="1" s="1"/>
  <c r="Z2493" i="3" l="1"/>
  <c r="Y2493" i="3"/>
  <c r="V2129" i="3"/>
  <c r="W2129" i="3"/>
  <c r="AC94" i="3"/>
  <c r="AD94" i="3" s="1"/>
  <c r="AB94" i="3"/>
  <c r="M228" i="1"/>
  <c r="N229" i="1" s="1"/>
  <c r="N228" i="1"/>
  <c r="O228" i="1" s="1"/>
  <c r="O229" i="1" s="1"/>
  <c r="O230" i="1" s="1"/>
  <c r="O231" i="1" s="1"/>
  <c r="O232" i="1" s="1"/>
  <c r="O233" i="1" s="1"/>
  <c r="O234" i="1" s="1"/>
  <c r="O235" i="1" s="1"/>
  <c r="O236" i="1" s="1"/>
  <c r="O237" i="1" s="1"/>
  <c r="O238" i="1" s="1"/>
  <c r="O239" i="1" s="1"/>
  <c r="O240" i="1" s="1"/>
  <c r="O241" i="1" s="1"/>
  <c r="O242" i="1" s="1"/>
  <c r="O243" i="1" s="1"/>
  <c r="P2605" i="3"/>
  <c r="Q2605" i="3"/>
  <c r="T1137" i="3"/>
  <c r="S1137" i="3"/>
  <c r="Z486" i="3"/>
  <c r="Y486" i="3"/>
  <c r="W707" i="3"/>
  <c r="V707" i="3"/>
  <c r="W1819" i="3"/>
  <c r="V1819" i="3"/>
  <c r="T807" i="3"/>
  <c r="S807" i="3"/>
  <c r="T919" i="3"/>
  <c r="S919" i="3"/>
  <c r="AC2494" i="3"/>
  <c r="AB2494" i="3"/>
  <c r="Z921" i="3"/>
  <c r="Y921" i="3"/>
  <c r="Z633" i="3"/>
  <c r="Y633" i="3"/>
  <c r="W2879" i="3"/>
  <c r="V2879" i="3"/>
  <c r="T1900" i="3"/>
  <c r="S1900" i="3"/>
  <c r="Q2167" i="3"/>
  <c r="P2167" i="3"/>
  <c r="T1485" i="3"/>
  <c r="S1485" i="3"/>
  <c r="M2672" i="3"/>
  <c r="N2672" i="3"/>
  <c r="W2406" i="3"/>
  <c r="V2406" i="3"/>
  <c r="W2407" i="3" s="1"/>
  <c r="Q920" i="3"/>
  <c r="P920" i="3"/>
  <c r="T2129" i="3"/>
  <c r="S2129" i="3"/>
  <c r="N104" i="3"/>
  <c r="O104" i="3" s="1"/>
  <c r="M104" i="3"/>
  <c r="T2543" i="3"/>
  <c r="S2543" i="3"/>
  <c r="T1261" i="3"/>
  <c r="S1261" i="3"/>
  <c r="Q203" i="3"/>
  <c r="P203" i="3"/>
  <c r="T2881" i="3"/>
  <c r="S2881" i="3"/>
  <c r="W1261" i="3"/>
  <c r="V1261" i="3"/>
  <c r="Q808" i="3"/>
  <c r="P808" i="3"/>
  <c r="AC920" i="3"/>
  <c r="AB920" i="3"/>
  <c r="W2494" i="3"/>
  <c r="V2494" i="3"/>
  <c r="Q1901" i="3"/>
  <c r="P1901" i="3"/>
  <c r="N1270" i="3"/>
  <c r="M1270" i="3"/>
  <c r="W92" i="3"/>
  <c r="X92" i="3" s="1"/>
  <c r="V92" i="3"/>
  <c r="W921" i="3"/>
  <c r="V921" i="3"/>
  <c r="Q90" i="3"/>
  <c r="R90" i="3" s="1"/>
  <c r="P90" i="3"/>
  <c r="W343" i="3"/>
  <c r="V343" i="3"/>
  <c r="T93" i="3"/>
  <c r="U93" i="3" s="1"/>
  <c r="S93" i="3"/>
  <c r="T343" i="3"/>
  <c r="S343" i="3"/>
  <c r="Q343" i="3"/>
  <c r="P343" i="3"/>
  <c r="W1137" i="3"/>
  <c r="V1137" i="3"/>
  <c r="Q1485" i="3"/>
  <c r="P1485" i="3"/>
  <c r="Y94" i="3"/>
  <c r="Z94" i="3"/>
  <c r="AA94" i="3" s="1"/>
  <c r="Q1268" i="3"/>
  <c r="P1268" i="3"/>
  <c r="T203" i="3"/>
  <c r="S203" i="3"/>
  <c r="Z2130" i="3"/>
  <c r="Y2130" i="3"/>
  <c r="AC2128" i="1"/>
  <c r="W918" i="1"/>
  <c r="T2556" i="1"/>
  <c r="W201" i="1"/>
  <c r="N1288" i="1"/>
  <c r="Z1053" i="1"/>
  <c r="T1484" i="1"/>
  <c r="T2404" i="1"/>
  <c r="T1260" i="1"/>
  <c r="Q1535" i="1"/>
  <c r="Z341" i="1"/>
  <c r="W723" i="1"/>
  <c r="W2404" i="1"/>
  <c r="T2165" i="1"/>
  <c r="T202" i="1"/>
  <c r="Z484" i="1"/>
  <c r="W2540" i="1"/>
  <c r="Z2876" i="1"/>
  <c r="AC483" i="1"/>
  <c r="Q2192" i="1"/>
  <c r="N2694" i="1"/>
  <c r="W1137" i="1"/>
  <c r="Q227" i="1"/>
  <c r="T90" i="1"/>
  <c r="U90" i="1" s="1"/>
  <c r="W1417" i="1"/>
  <c r="Q1928" i="1"/>
  <c r="AC2493" i="1"/>
  <c r="AC93" i="1"/>
  <c r="AD93" i="1" s="1"/>
  <c r="AC919" i="1"/>
  <c r="Z705" i="1"/>
  <c r="Z920" i="1"/>
  <c r="Z2129" i="1"/>
  <c r="Z2405" i="1"/>
  <c r="Z2495" i="1"/>
  <c r="Z93" i="1"/>
  <c r="AA93" i="1" s="1"/>
  <c r="W1900" i="1"/>
  <c r="W1261" i="1"/>
  <c r="W92" i="1"/>
  <c r="X92" i="1" s="1"/>
  <c r="W2878" i="1"/>
  <c r="W343" i="1"/>
  <c r="W2129" i="1"/>
  <c r="T342" i="1"/>
  <c r="T808" i="1"/>
  <c r="T1900" i="1"/>
  <c r="T920" i="1"/>
  <c r="Q2670" i="1"/>
  <c r="Q1268" i="1"/>
  <c r="Q103" i="1"/>
  <c r="R103" i="1" s="1"/>
  <c r="O244" i="1" l="1"/>
  <c r="O245" i="1" s="1"/>
  <c r="O246" i="1" s="1"/>
  <c r="O247" i="1" s="1"/>
  <c r="O248" i="1" s="1"/>
  <c r="O249" i="1" s="1"/>
  <c r="O250" i="1" s="1"/>
  <c r="O251" i="1" s="1"/>
  <c r="O252" i="1" s="1"/>
  <c r="O253" i="1" s="1"/>
  <c r="O254" i="1" s="1"/>
  <c r="O255" i="1" s="1"/>
  <c r="O256" i="1" s="1"/>
  <c r="O257" i="1" s="1"/>
  <c r="O258" i="1" s="1"/>
  <c r="O259" i="1" s="1"/>
  <c r="O260" i="1" s="1"/>
  <c r="O261" i="1" s="1"/>
  <c r="O262" i="1" s="1"/>
  <c r="O263" i="1" s="1"/>
  <c r="O264" i="1" s="1"/>
  <c r="O265" i="1" s="1"/>
  <c r="O266" i="1" s="1"/>
  <c r="O267" i="1" s="1"/>
  <c r="O268" i="1" s="1"/>
  <c r="O269" i="1" s="1"/>
  <c r="O270" i="1" s="1"/>
  <c r="O271" i="1" s="1"/>
  <c r="O272" i="1" s="1"/>
  <c r="O273" i="1" s="1"/>
  <c r="O274" i="1" s="1"/>
  <c r="O275" i="1" s="1"/>
  <c r="O276" i="1" s="1"/>
  <c r="O277" i="1" s="1"/>
  <c r="O278" i="1" s="1"/>
  <c r="O279" i="1" s="1"/>
  <c r="O280" i="1" s="1"/>
  <c r="O281" i="1" s="1"/>
  <c r="O282" i="1" s="1"/>
  <c r="O283" i="1" s="1"/>
  <c r="O284" i="1" s="1"/>
  <c r="O285" i="1" s="1"/>
  <c r="O286" i="1" s="1"/>
  <c r="O287" i="1" s="1"/>
  <c r="O288" i="1" s="1"/>
  <c r="O289" i="1" s="1"/>
  <c r="O290" i="1" s="1"/>
  <c r="O291" i="1" s="1"/>
  <c r="O292" i="1" s="1"/>
  <c r="O293" i="1" s="1"/>
  <c r="O294" i="1" s="1"/>
  <c r="O295" i="1" s="1"/>
  <c r="O296" i="1" s="1"/>
  <c r="O297" i="1" s="1"/>
  <c r="O298" i="1" s="1"/>
  <c r="O299" i="1" s="1"/>
  <c r="O300" i="1" s="1"/>
  <c r="O301" i="1" s="1"/>
  <c r="O302" i="1" s="1"/>
  <c r="O303" i="1" s="1"/>
  <c r="O304" i="1" s="1"/>
  <c r="O305" i="1" s="1"/>
  <c r="O306" i="1" s="1"/>
  <c r="O307" i="1" s="1"/>
  <c r="O308" i="1" s="1"/>
  <c r="O309" i="1" s="1"/>
  <c r="O310" i="1" s="1"/>
  <c r="O311" i="1" s="1"/>
  <c r="O312" i="1" s="1"/>
  <c r="O313" i="1" s="1"/>
  <c r="O314" i="1" s="1"/>
  <c r="O315" i="1" s="1"/>
  <c r="O316" i="1" s="1"/>
  <c r="O317" i="1" s="1"/>
  <c r="O318" i="1" s="1"/>
  <c r="O319" i="1" s="1"/>
  <c r="O320" i="1" s="1"/>
  <c r="O321" i="1" s="1"/>
  <c r="O322" i="1" s="1"/>
  <c r="O323" i="1" s="1"/>
  <c r="O324" i="1" s="1"/>
  <c r="O325" i="1" s="1"/>
  <c r="O326" i="1" s="1"/>
  <c r="O327" i="1" s="1"/>
  <c r="O328" i="1" s="1"/>
  <c r="O329" i="1" s="1"/>
  <c r="O330" i="1" s="1"/>
  <c r="O331" i="1" s="1"/>
  <c r="O332" i="1" s="1"/>
  <c r="O333" i="1" s="1"/>
  <c r="O334" i="1" s="1"/>
  <c r="O335" i="1" s="1"/>
  <c r="O336" i="1" s="1"/>
  <c r="O337" i="1" s="1"/>
  <c r="O338" i="1" s="1"/>
  <c r="O339" i="1" s="1"/>
  <c r="O340" i="1" s="1"/>
  <c r="O341" i="1" s="1"/>
  <c r="O342" i="1" s="1"/>
  <c r="O343" i="1" s="1"/>
  <c r="O344" i="1" s="1"/>
  <c r="O345" i="1" s="1"/>
  <c r="O346" i="1" s="1"/>
  <c r="O347" i="1" s="1"/>
  <c r="O348" i="1" s="1"/>
  <c r="O349" i="1" s="1"/>
  <c r="O350" i="1" s="1"/>
  <c r="O351" i="1" s="1"/>
  <c r="O352" i="1" s="1"/>
  <c r="O353" i="1" s="1"/>
  <c r="O354" i="1" s="1"/>
  <c r="O355" i="1" s="1"/>
  <c r="O356" i="1" s="1"/>
  <c r="O357" i="1" s="1"/>
  <c r="O358" i="1" s="1"/>
  <c r="O359" i="1" s="1"/>
  <c r="O360" i="1" s="1"/>
  <c r="O361" i="1" s="1"/>
  <c r="O362" i="1" s="1"/>
  <c r="O363" i="1" s="1"/>
  <c r="O364" i="1" s="1"/>
  <c r="O365" i="1" s="1"/>
  <c r="O366" i="1" s="1"/>
  <c r="O367" i="1" s="1"/>
  <c r="O368" i="1" s="1"/>
  <c r="O369" i="1" s="1"/>
  <c r="O370" i="1" s="1"/>
  <c r="O371" i="1" s="1"/>
  <c r="O372" i="1" s="1"/>
  <c r="O373" i="1" s="1"/>
  <c r="O374" i="1" s="1"/>
  <c r="O375" i="1" s="1"/>
  <c r="O376" i="1" s="1"/>
  <c r="O377" i="1" s="1"/>
  <c r="O378" i="1" s="1"/>
  <c r="O379" i="1" s="1"/>
  <c r="O380" i="1" s="1"/>
  <c r="O381" i="1" s="1"/>
  <c r="O382" i="1" s="1"/>
  <c r="O383" i="1" s="1"/>
  <c r="O384" i="1" s="1"/>
  <c r="O385" i="1" s="1"/>
  <c r="O386" i="1" s="1"/>
  <c r="O387" i="1" s="1"/>
  <c r="O388" i="1" s="1"/>
  <c r="O389" i="1" s="1"/>
  <c r="O390" i="1" s="1"/>
  <c r="O391" i="1" s="1"/>
  <c r="O392" i="1" s="1"/>
  <c r="O393" i="1" s="1"/>
  <c r="O394" i="1" s="1"/>
  <c r="O395" i="1" s="1"/>
  <c r="O396" i="1" s="1"/>
  <c r="O397" i="1" s="1"/>
  <c r="O398" i="1" s="1"/>
  <c r="O399" i="1" s="1"/>
  <c r="O400" i="1" s="1"/>
  <c r="O401" i="1" s="1"/>
  <c r="O402" i="1" s="1"/>
  <c r="O403" i="1" s="1"/>
  <c r="O404" i="1" s="1"/>
  <c r="O405" i="1" s="1"/>
  <c r="O406" i="1" s="1"/>
  <c r="O407" i="1" s="1"/>
  <c r="O408" i="1" s="1"/>
  <c r="O409" i="1" s="1"/>
  <c r="O410" i="1" s="1"/>
  <c r="O411" i="1" s="1"/>
  <c r="O412" i="1" s="1"/>
  <c r="O413" i="1" s="1"/>
  <c r="O414" i="1" s="1"/>
  <c r="O415" i="1" s="1"/>
  <c r="O416" i="1" s="1"/>
  <c r="O417" i="1" s="1"/>
  <c r="O418" i="1" s="1"/>
  <c r="O419" i="1" s="1"/>
  <c r="O420" i="1" s="1"/>
  <c r="O421" i="1" s="1"/>
  <c r="O422" i="1" s="1"/>
  <c r="O423" i="1" s="1"/>
  <c r="O424" i="1" s="1"/>
  <c r="O425" i="1" s="1"/>
  <c r="O426" i="1" s="1"/>
  <c r="O427" i="1" s="1"/>
  <c r="O428" i="1" s="1"/>
  <c r="O429" i="1" s="1"/>
  <c r="O430" i="1" s="1"/>
  <c r="O431" i="1" s="1"/>
  <c r="O432" i="1" s="1"/>
  <c r="O433" i="1" s="1"/>
  <c r="O434" i="1" s="1"/>
  <c r="O435" i="1" s="1"/>
  <c r="O436" i="1" s="1"/>
  <c r="O437" i="1" s="1"/>
  <c r="O438" i="1" s="1"/>
  <c r="O439" i="1" s="1"/>
  <c r="O440" i="1" s="1"/>
  <c r="O441" i="1" s="1"/>
  <c r="O442" i="1" s="1"/>
  <c r="O443" i="1" s="1"/>
  <c r="O444" i="1" s="1"/>
  <c r="O445" i="1" s="1"/>
  <c r="O446" i="1" s="1"/>
  <c r="O447" i="1" s="1"/>
  <c r="O448" i="1" s="1"/>
  <c r="O449" i="1" s="1"/>
  <c r="O450" i="1" s="1"/>
  <c r="O451" i="1" s="1"/>
  <c r="O452" i="1" s="1"/>
  <c r="O453" i="1" s="1"/>
  <c r="O454" i="1" s="1"/>
  <c r="O455" i="1" s="1"/>
  <c r="O456" i="1" s="1"/>
  <c r="O457" i="1" s="1"/>
  <c r="O458" i="1" s="1"/>
  <c r="O459" i="1" s="1"/>
  <c r="O460" i="1" s="1"/>
  <c r="O461" i="1" s="1"/>
  <c r="O462" i="1" s="1"/>
  <c r="O463" i="1" s="1"/>
  <c r="O464" i="1" s="1"/>
  <c r="O465" i="1" s="1"/>
  <c r="O466" i="1" s="1"/>
  <c r="O467" i="1" s="1"/>
  <c r="O468" i="1" s="1"/>
  <c r="O469" i="1" s="1"/>
  <c r="O470" i="1" s="1"/>
  <c r="O471" i="1" s="1"/>
  <c r="O472" i="1" s="1"/>
  <c r="O473" i="1" s="1"/>
  <c r="O474" i="1" s="1"/>
  <c r="O475" i="1" s="1"/>
  <c r="O476" i="1" s="1"/>
  <c r="O477" i="1" s="1"/>
  <c r="O478" i="1" s="1"/>
  <c r="O479" i="1" s="1"/>
  <c r="O480" i="1" s="1"/>
  <c r="O481" i="1" s="1"/>
  <c r="O482" i="1" s="1"/>
  <c r="O483" i="1" s="1"/>
  <c r="O484" i="1" s="1"/>
  <c r="F3" i="2"/>
  <c r="F16" i="2" s="1"/>
  <c r="P2606" i="3"/>
  <c r="Q2606" i="3"/>
  <c r="AC95" i="3"/>
  <c r="AD95" i="3" s="1"/>
  <c r="AB95" i="3"/>
  <c r="Z2494" i="3"/>
  <c r="Y2494" i="3"/>
  <c r="T1138" i="3"/>
  <c r="S1138" i="3"/>
  <c r="V2130" i="3"/>
  <c r="W2130" i="3"/>
  <c r="W708" i="3"/>
  <c r="V708" i="3"/>
  <c r="Z2131" i="3"/>
  <c r="Y2131" i="3"/>
  <c r="Q1269" i="3"/>
  <c r="P1269" i="3"/>
  <c r="W1138" i="3"/>
  <c r="V1138" i="3"/>
  <c r="T344" i="3"/>
  <c r="S344" i="3"/>
  <c r="W344" i="3"/>
  <c r="V344" i="3"/>
  <c r="W922" i="3"/>
  <c r="V922" i="3"/>
  <c r="N1271" i="3"/>
  <c r="M1271" i="3"/>
  <c r="W2495" i="3"/>
  <c r="V2495" i="3"/>
  <c r="Q809" i="3"/>
  <c r="P809" i="3"/>
  <c r="T2882" i="3"/>
  <c r="S2882" i="3"/>
  <c r="T2544" i="3"/>
  <c r="S2544" i="3"/>
  <c r="T2130" i="3"/>
  <c r="S2130" i="3"/>
  <c r="Q921" i="3"/>
  <c r="P921" i="3"/>
  <c r="Q2168" i="3"/>
  <c r="P2168" i="3"/>
  <c r="W2880" i="3"/>
  <c r="V2880" i="3"/>
  <c r="Z922" i="3"/>
  <c r="Y922" i="3"/>
  <c r="T920" i="3"/>
  <c r="S920" i="3"/>
  <c r="W1820" i="3"/>
  <c r="V1820" i="3"/>
  <c r="Z487" i="3"/>
  <c r="Y487" i="3"/>
  <c r="Y95" i="3"/>
  <c r="Z95" i="3"/>
  <c r="AA95" i="3" s="1"/>
  <c r="T204" i="3"/>
  <c r="S204" i="3"/>
  <c r="Q1486" i="3"/>
  <c r="P1486" i="3"/>
  <c r="Q344" i="3"/>
  <c r="P344" i="3"/>
  <c r="T94" i="3"/>
  <c r="U94" i="3" s="1"/>
  <c r="S94" i="3"/>
  <c r="Q91" i="3"/>
  <c r="R91" i="3" s="1"/>
  <c r="P91" i="3"/>
  <c r="W93" i="3"/>
  <c r="X93" i="3" s="1"/>
  <c r="V93" i="3"/>
  <c r="Q1902" i="3"/>
  <c r="P1902" i="3"/>
  <c r="AC921" i="3"/>
  <c r="AB921" i="3"/>
  <c r="W1262" i="3"/>
  <c r="V1262" i="3"/>
  <c r="Q204" i="3"/>
  <c r="P204" i="3"/>
  <c r="T1262" i="3"/>
  <c r="S1262" i="3"/>
  <c r="M105" i="3"/>
  <c r="N105" i="3"/>
  <c r="O105" i="3" s="1"/>
  <c r="T1486" i="3"/>
  <c r="S1486" i="3"/>
  <c r="T1901" i="3"/>
  <c r="S1901" i="3"/>
  <c r="Z634" i="3"/>
  <c r="Y634" i="3"/>
  <c r="AC2495" i="3"/>
  <c r="AB2495" i="3"/>
  <c r="T808" i="3"/>
  <c r="S808" i="3"/>
  <c r="M2673" i="3"/>
  <c r="N2673" i="3"/>
  <c r="N2695" i="1"/>
  <c r="W724" i="1"/>
  <c r="T2406" i="1"/>
  <c r="T2405" i="1"/>
  <c r="Z1054" i="1"/>
  <c r="W202" i="1"/>
  <c r="W919" i="1"/>
  <c r="W1418" i="1"/>
  <c r="Q228" i="1"/>
  <c r="AC484" i="1"/>
  <c r="W2541" i="1"/>
  <c r="T203" i="1"/>
  <c r="W2405" i="1"/>
  <c r="Z342" i="1"/>
  <c r="T1261" i="1"/>
  <c r="T1485" i="1"/>
  <c r="N1289" i="1"/>
  <c r="T2557" i="1"/>
  <c r="AC2129" i="1"/>
  <c r="Q1929" i="1"/>
  <c r="T91" i="1"/>
  <c r="U91" i="1" s="1"/>
  <c r="W1138" i="1"/>
  <c r="Q2193" i="1"/>
  <c r="Z2877" i="1"/>
  <c r="Z485" i="1"/>
  <c r="T2166" i="1"/>
  <c r="Q1536" i="1"/>
  <c r="AC94" i="1"/>
  <c r="AD94" i="1" s="1"/>
  <c r="AC2494" i="1"/>
  <c r="AC920" i="1"/>
  <c r="Z706" i="1"/>
  <c r="Z94" i="1"/>
  <c r="AA94" i="1" s="1"/>
  <c r="Z2406" i="1"/>
  <c r="Z2407" i="1"/>
  <c r="Z2496" i="1"/>
  <c r="Z921" i="1"/>
  <c r="Z2130" i="1"/>
  <c r="W1901" i="1"/>
  <c r="W1262" i="1"/>
  <c r="W2130" i="1"/>
  <c r="W344" i="1"/>
  <c r="W93" i="1"/>
  <c r="X93" i="1" s="1"/>
  <c r="W2879" i="1"/>
  <c r="T343" i="1"/>
  <c r="T1901" i="1"/>
  <c r="T921" i="1"/>
  <c r="T809" i="1"/>
  <c r="Q2671" i="1"/>
  <c r="Q1269" i="1"/>
  <c r="Q104" i="1"/>
  <c r="R104" i="1" s="1"/>
  <c r="Z2495" i="3" l="1"/>
  <c r="Y2495" i="3"/>
  <c r="W2131" i="3"/>
  <c r="V2131" i="3"/>
  <c r="P2607" i="3"/>
  <c r="Q2607" i="3"/>
  <c r="S1139" i="3"/>
  <c r="T1139" i="3"/>
  <c r="AC96" i="3"/>
  <c r="AD96" i="3" s="1"/>
  <c r="AB96" i="3"/>
  <c r="O485" i="1"/>
  <c r="O486" i="1" s="1"/>
  <c r="O487" i="1" s="1"/>
  <c r="O488" i="1" s="1"/>
  <c r="O489" i="1" s="1"/>
  <c r="O490" i="1" s="1"/>
  <c r="O491" i="1" s="1"/>
  <c r="O492" i="1" s="1"/>
  <c r="O493" i="1" s="1"/>
  <c r="O494" i="1" s="1"/>
  <c r="O495" i="1" s="1"/>
  <c r="O496" i="1" s="1"/>
  <c r="O497" i="1" s="1"/>
  <c r="O498" i="1" s="1"/>
  <c r="O499" i="1" s="1"/>
  <c r="O500" i="1" s="1"/>
  <c r="O501" i="1" s="1"/>
  <c r="O502" i="1" s="1"/>
  <c r="O503" i="1" s="1"/>
  <c r="O504" i="1" s="1"/>
  <c r="O505" i="1" s="1"/>
  <c r="O506" i="1" s="1"/>
  <c r="O507" i="1" s="1"/>
  <c r="O508" i="1" s="1"/>
  <c r="O509" i="1" s="1"/>
  <c r="O510" i="1" s="1"/>
  <c r="O511" i="1" s="1"/>
  <c r="O512" i="1" s="1"/>
  <c r="O513" i="1" s="1"/>
  <c r="O514" i="1" s="1"/>
  <c r="O515" i="1" s="1"/>
  <c r="O516" i="1" s="1"/>
  <c r="O517" i="1" s="1"/>
  <c r="O518" i="1" s="1"/>
  <c r="O519" i="1" s="1"/>
  <c r="O520" i="1" s="1"/>
  <c r="O521" i="1" s="1"/>
  <c r="O522" i="1" s="1"/>
  <c r="O523" i="1" s="1"/>
  <c r="O524" i="1" s="1"/>
  <c r="O525" i="1" s="1"/>
  <c r="O526" i="1" s="1"/>
  <c r="O527" i="1" s="1"/>
  <c r="O528" i="1" s="1"/>
  <c r="O529" i="1" s="1"/>
  <c r="O530" i="1" s="1"/>
  <c r="O531" i="1" s="1"/>
  <c r="O532" i="1" s="1"/>
  <c r="O533" i="1" s="1"/>
  <c r="O534" i="1" s="1"/>
  <c r="O535" i="1" s="1"/>
  <c r="O536" i="1" s="1"/>
  <c r="O537" i="1" s="1"/>
  <c r="O538" i="1" s="1"/>
  <c r="O539" i="1" s="1"/>
  <c r="O540" i="1" s="1"/>
  <c r="O541" i="1" s="1"/>
  <c r="O542" i="1" s="1"/>
  <c r="O543" i="1" s="1"/>
  <c r="O544" i="1" s="1"/>
  <c r="O545" i="1" s="1"/>
  <c r="O546" i="1" s="1"/>
  <c r="O547" i="1" s="1"/>
  <c r="O548" i="1" s="1"/>
  <c r="O549" i="1" s="1"/>
  <c r="O550" i="1" s="1"/>
  <c r="O551" i="1" s="1"/>
  <c r="O552" i="1" s="1"/>
  <c r="O553" i="1" s="1"/>
  <c r="O554" i="1" s="1"/>
  <c r="O555" i="1" s="1"/>
  <c r="O556" i="1" s="1"/>
  <c r="O557" i="1" s="1"/>
  <c r="O558" i="1" s="1"/>
  <c r="O559" i="1" s="1"/>
  <c r="O560" i="1" s="1"/>
  <c r="O561" i="1" s="1"/>
  <c r="O562" i="1" s="1"/>
  <c r="O563" i="1" s="1"/>
  <c r="O564" i="1" s="1"/>
  <c r="O565" i="1" s="1"/>
  <c r="O566" i="1" s="1"/>
  <c r="O567" i="1" s="1"/>
  <c r="O568" i="1" s="1"/>
  <c r="O569" i="1" s="1"/>
  <c r="O570" i="1" s="1"/>
  <c r="O571" i="1" s="1"/>
  <c r="O572" i="1" s="1"/>
  <c r="O573" i="1" s="1"/>
  <c r="O574" i="1" s="1"/>
  <c r="O575" i="1" s="1"/>
  <c r="O576" i="1" s="1"/>
  <c r="O577" i="1" s="1"/>
  <c r="O578" i="1" s="1"/>
  <c r="O579" i="1" s="1"/>
  <c r="O580" i="1" s="1"/>
  <c r="O581" i="1" s="1"/>
  <c r="O582" i="1" s="1"/>
  <c r="O583" i="1" s="1"/>
  <c r="O584" i="1" s="1"/>
  <c r="O585" i="1" s="1"/>
  <c r="O586" i="1" s="1"/>
  <c r="O587" i="1" s="1"/>
  <c r="O588" i="1" s="1"/>
  <c r="O589" i="1" s="1"/>
  <c r="O590" i="1" s="1"/>
  <c r="O591" i="1" s="1"/>
  <c r="O592" i="1" s="1"/>
  <c r="O593" i="1" s="1"/>
  <c r="O594" i="1" s="1"/>
  <c r="O595" i="1" s="1"/>
  <c r="O596" i="1" s="1"/>
  <c r="O597" i="1" s="1"/>
  <c r="O598" i="1" s="1"/>
  <c r="O599" i="1" s="1"/>
  <c r="O600" i="1" s="1"/>
  <c r="O601" i="1" s="1"/>
  <c r="O602" i="1" s="1"/>
  <c r="O603" i="1" s="1"/>
  <c r="O604" i="1" s="1"/>
  <c r="O605" i="1" s="1"/>
  <c r="O606" i="1" s="1"/>
  <c r="O607" i="1" s="1"/>
  <c r="O608" i="1" s="1"/>
  <c r="O609" i="1" s="1"/>
  <c r="O610" i="1" s="1"/>
  <c r="O611" i="1" s="1"/>
  <c r="O612" i="1" s="1"/>
  <c r="O613" i="1" s="1"/>
  <c r="O614" i="1" s="1"/>
  <c r="O615" i="1" s="1"/>
  <c r="O616" i="1" s="1"/>
  <c r="O617" i="1" s="1"/>
  <c r="O618" i="1" s="1"/>
  <c r="O619" i="1" s="1"/>
  <c r="O620" i="1" s="1"/>
  <c r="O621" i="1" s="1"/>
  <c r="O622" i="1" s="1"/>
  <c r="O623" i="1" s="1"/>
  <c r="O624" i="1" s="1"/>
  <c r="O625" i="1" s="1"/>
  <c r="O626" i="1" s="1"/>
  <c r="O627" i="1" s="1"/>
  <c r="O628" i="1" s="1"/>
  <c r="O629" i="1" s="1"/>
  <c r="O630" i="1" s="1"/>
  <c r="O631" i="1" s="1"/>
  <c r="O632" i="1" s="1"/>
  <c r="O633" i="1" s="1"/>
  <c r="O634" i="1" s="1"/>
  <c r="O635" i="1" s="1"/>
  <c r="O636" i="1" s="1"/>
  <c r="O637" i="1" s="1"/>
  <c r="O638" i="1" s="1"/>
  <c r="O639" i="1" s="1"/>
  <c r="O640" i="1" s="1"/>
  <c r="O641" i="1" s="1"/>
  <c r="O642" i="1" s="1"/>
  <c r="O643" i="1" s="1"/>
  <c r="O644" i="1" s="1"/>
  <c r="O645" i="1" s="1"/>
  <c r="O646" i="1" s="1"/>
  <c r="O647" i="1" s="1"/>
  <c r="O648" i="1" s="1"/>
  <c r="O649" i="1" s="1"/>
  <c r="O650" i="1" s="1"/>
  <c r="O651" i="1" s="1"/>
  <c r="O652" i="1" s="1"/>
  <c r="O653" i="1" s="1"/>
  <c r="O654" i="1" s="1"/>
  <c r="O655" i="1" s="1"/>
  <c r="O656" i="1" s="1"/>
  <c r="O657" i="1" s="1"/>
  <c r="O658" i="1" s="1"/>
  <c r="O659" i="1" s="1"/>
  <c r="O660" i="1" s="1"/>
  <c r="O661" i="1" s="1"/>
  <c r="O662" i="1" s="1"/>
  <c r="O663" i="1" s="1"/>
  <c r="O664" i="1" s="1"/>
  <c r="O665" i="1" s="1"/>
  <c r="O666" i="1" s="1"/>
  <c r="O667" i="1" s="1"/>
  <c r="O668" i="1" s="1"/>
  <c r="O669" i="1" s="1"/>
  <c r="O670" i="1" s="1"/>
  <c r="O671" i="1" s="1"/>
  <c r="O672" i="1" s="1"/>
  <c r="O673" i="1" s="1"/>
  <c r="O674" i="1" s="1"/>
  <c r="O675" i="1" s="1"/>
  <c r="O676" i="1" s="1"/>
  <c r="O677" i="1" s="1"/>
  <c r="O678" i="1" s="1"/>
  <c r="O679" i="1" s="1"/>
  <c r="O680" i="1" s="1"/>
  <c r="O681" i="1" s="1"/>
  <c r="O682" i="1" s="1"/>
  <c r="O683" i="1" s="1"/>
  <c r="O684" i="1" s="1"/>
  <c r="O685" i="1" s="1"/>
  <c r="O686" i="1" s="1"/>
  <c r="O687" i="1" s="1"/>
  <c r="O688" i="1" s="1"/>
  <c r="O689" i="1" s="1"/>
  <c r="O690" i="1" s="1"/>
  <c r="O691" i="1" s="1"/>
  <c r="O692" i="1" s="1"/>
  <c r="O693" i="1" s="1"/>
  <c r="O694" i="1" s="1"/>
  <c r="O695" i="1" s="1"/>
  <c r="O696" i="1" s="1"/>
  <c r="O697" i="1" s="1"/>
  <c r="O698" i="1" s="1"/>
  <c r="O699" i="1" s="1"/>
  <c r="O700" i="1" s="1"/>
  <c r="O701" i="1" s="1"/>
  <c r="O702" i="1" s="1"/>
  <c r="O703" i="1" s="1"/>
  <c r="O704" i="1" s="1"/>
  <c r="O705" i="1" s="1"/>
  <c r="O706" i="1" s="1"/>
  <c r="O707" i="1" s="1"/>
  <c r="O708" i="1" s="1"/>
  <c r="O709" i="1" s="1"/>
  <c r="O710" i="1" s="1"/>
  <c r="O711" i="1" s="1"/>
  <c r="O712" i="1" s="1"/>
  <c r="O713" i="1" s="1"/>
  <c r="O714" i="1" s="1"/>
  <c r="O715" i="1" s="1"/>
  <c r="O716" i="1" s="1"/>
  <c r="O717" i="1" s="1"/>
  <c r="O718" i="1" s="1"/>
  <c r="O719" i="1" s="1"/>
  <c r="O720" i="1" s="1"/>
  <c r="O721" i="1" s="1"/>
  <c r="O722" i="1" s="1"/>
  <c r="O723" i="1" s="1"/>
  <c r="O724" i="1" s="1"/>
  <c r="O725" i="1" s="1"/>
  <c r="O726" i="1" s="1"/>
  <c r="F4" i="2"/>
  <c r="F17" i="2" s="1"/>
  <c r="AA96" i="3"/>
  <c r="T809" i="3"/>
  <c r="S809" i="3"/>
  <c r="Z635" i="3"/>
  <c r="Y635" i="3"/>
  <c r="T1487" i="3"/>
  <c r="S1487" i="3"/>
  <c r="Q205" i="3"/>
  <c r="P205" i="3"/>
  <c r="AC922" i="3"/>
  <c r="AB922" i="3"/>
  <c r="W94" i="3"/>
  <c r="X94" i="3" s="1"/>
  <c r="V94" i="3"/>
  <c r="T95" i="3"/>
  <c r="U95" i="3" s="1"/>
  <c r="S95" i="3"/>
  <c r="Q1487" i="3"/>
  <c r="P1487" i="3"/>
  <c r="T205" i="3"/>
  <c r="S205" i="3"/>
  <c r="Z96" i="3"/>
  <c r="Y96" i="3"/>
  <c r="W1821" i="3"/>
  <c r="V1821" i="3"/>
  <c r="Z923" i="3"/>
  <c r="Y923" i="3"/>
  <c r="Q2169" i="3"/>
  <c r="P2169" i="3"/>
  <c r="T2131" i="3"/>
  <c r="S2131" i="3"/>
  <c r="Q810" i="3"/>
  <c r="P810" i="3"/>
  <c r="N1272" i="3"/>
  <c r="M1272" i="3"/>
  <c r="W345" i="3"/>
  <c r="V345" i="3"/>
  <c r="W1139" i="3"/>
  <c r="V1139" i="3"/>
  <c r="Z2132" i="3"/>
  <c r="Y2132" i="3"/>
  <c r="N106" i="3"/>
  <c r="O106" i="3" s="1"/>
  <c r="M106" i="3"/>
  <c r="AC2496" i="3"/>
  <c r="AB2496" i="3"/>
  <c r="T1902" i="3"/>
  <c r="S1902" i="3"/>
  <c r="T1263" i="3"/>
  <c r="S1263" i="3"/>
  <c r="W1263" i="3"/>
  <c r="V1263" i="3"/>
  <c r="Q1903" i="3"/>
  <c r="P1903" i="3"/>
  <c r="Q92" i="3"/>
  <c r="R92" i="3" s="1"/>
  <c r="P92" i="3"/>
  <c r="Q345" i="3"/>
  <c r="P345" i="3"/>
  <c r="Z488" i="3"/>
  <c r="Y488" i="3"/>
  <c r="T921" i="3"/>
  <c r="S921" i="3"/>
  <c r="V2881" i="3"/>
  <c r="W2881" i="3"/>
  <c r="Q922" i="3"/>
  <c r="P922" i="3"/>
  <c r="T2545" i="3"/>
  <c r="S2545" i="3"/>
  <c r="T2883" i="3"/>
  <c r="S2883" i="3"/>
  <c r="W2496" i="3"/>
  <c r="V2496" i="3"/>
  <c r="W923" i="3"/>
  <c r="V923" i="3"/>
  <c r="T345" i="3"/>
  <c r="S345" i="3"/>
  <c r="Q1270" i="3"/>
  <c r="P1270" i="3"/>
  <c r="W709" i="3"/>
  <c r="V709" i="3"/>
  <c r="N2674" i="3"/>
  <c r="M2674" i="3"/>
  <c r="Q1930" i="1"/>
  <c r="Q230" i="1"/>
  <c r="Q229" i="1"/>
  <c r="W920" i="1"/>
  <c r="Z1055" i="1"/>
  <c r="W725" i="1"/>
  <c r="T2167" i="1"/>
  <c r="Z2878" i="1"/>
  <c r="W1139" i="1"/>
  <c r="T2558" i="1"/>
  <c r="T1486" i="1"/>
  <c r="Z343" i="1"/>
  <c r="T204" i="1"/>
  <c r="AC485" i="1"/>
  <c r="N1290" i="1"/>
  <c r="W1419" i="1"/>
  <c r="W203" i="1"/>
  <c r="N2696" i="1"/>
  <c r="Q1537" i="1"/>
  <c r="Z486" i="1"/>
  <c r="Q2194" i="1"/>
  <c r="T92" i="1"/>
  <c r="U92" i="1" s="1"/>
  <c r="AC2130" i="1"/>
  <c r="T1262" i="1"/>
  <c r="W2407" i="1"/>
  <c r="W2406" i="1"/>
  <c r="W2542" i="1"/>
  <c r="AC95" i="1"/>
  <c r="AD95" i="1" s="1"/>
  <c r="AC2495" i="1"/>
  <c r="AC921" i="1"/>
  <c r="Z707" i="1"/>
  <c r="Z2131" i="1"/>
  <c r="Z922" i="1"/>
  <c r="Z95" i="1"/>
  <c r="AA95" i="1" s="1"/>
  <c r="Z2497" i="1"/>
  <c r="W1263" i="1"/>
  <c r="W1902" i="1"/>
  <c r="W345" i="1"/>
  <c r="W2880" i="1"/>
  <c r="W2131" i="1"/>
  <c r="W94" i="1"/>
  <c r="X94" i="1" s="1"/>
  <c r="T344" i="1"/>
  <c r="T922" i="1"/>
  <c r="T810" i="1"/>
  <c r="T1902" i="1"/>
  <c r="Q2672" i="1"/>
  <c r="Q1270" i="1"/>
  <c r="Q105" i="1"/>
  <c r="R105" i="1" s="1"/>
  <c r="T1140" i="3" l="1"/>
  <c r="S1140" i="3"/>
  <c r="T1141" i="3" s="1"/>
  <c r="AC97" i="3"/>
  <c r="AD97" i="3" s="1"/>
  <c r="AB97" i="3"/>
  <c r="P2608" i="3"/>
  <c r="Q2608" i="3"/>
  <c r="Z2496" i="3"/>
  <c r="Y2496" i="3"/>
  <c r="O727" i="1"/>
  <c r="O728" i="1" s="1"/>
  <c r="O729" i="1" s="1"/>
  <c r="O730" i="1" s="1"/>
  <c r="O731" i="1" s="1"/>
  <c r="O732" i="1" s="1"/>
  <c r="O733" i="1" s="1"/>
  <c r="O734" i="1" s="1"/>
  <c r="O735" i="1" s="1"/>
  <c r="O736" i="1" s="1"/>
  <c r="O737" i="1" s="1"/>
  <c r="O738" i="1" s="1"/>
  <c r="O739" i="1" s="1"/>
  <c r="O740" i="1" s="1"/>
  <c r="O741" i="1" s="1"/>
  <c r="O742" i="1" s="1"/>
  <c r="O743" i="1" s="1"/>
  <c r="O744" i="1" s="1"/>
  <c r="O745" i="1" s="1"/>
  <c r="O746" i="1" s="1"/>
  <c r="O747" i="1" s="1"/>
  <c r="O748" i="1" s="1"/>
  <c r="O749" i="1" s="1"/>
  <c r="O750" i="1" s="1"/>
  <c r="O751" i="1" s="1"/>
  <c r="O752" i="1" s="1"/>
  <c r="O753" i="1" s="1"/>
  <c r="O754" i="1" s="1"/>
  <c r="O755" i="1" s="1"/>
  <c r="O756" i="1" s="1"/>
  <c r="O757" i="1" s="1"/>
  <c r="O758" i="1" s="1"/>
  <c r="O759" i="1" s="1"/>
  <c r="O760" i="1" s="1"/>
  <c r="O761" i="1" s="1"/>
  <c r="O762" i="1" s="1"/>
  <c r="O763" i="1" s="1"/>
  <c r="O764" i="1" s="1"/>
  <c r="O765" i="1" s="1"/>
  <c r="O766" i="1" s="1"/>
  <c r="O767" i="1" s="1"/>
  <c r="O768" i="1" s="1"/>
  <c r="O769" i="1" s="1"/>
  <c r="O770" i="1" s="1"/>
  <c r="O771" i="1" s="1"/>
  <c r="O772" i="1" s="1"/>
  <c r="O773" i="1" s="1"/>
  <c r="O774" i="1" s="1"/>
  <c r="O775" i="1" s="1"/>
  <c r="O776" i="1" s="1"/>
  <c r="O777" i="1" s="1"/>
  <c r="O778" i="1" s="1"/>
  <c r="O779" i="1" s="1"/>
  <c r="O780" i="1" s="1"/>
  <c r="O781" i="1" s="1"/>
  <c r="O782" i="1" s="1"/>
  <c r="O783" i="1" s="1"/>
  <c r="O784" i="1" s="1"/>
  <c r="O785" i="1" s="1"/>
  <c r="O786" i="1" s="1"/>
  <c r="O787" i="1" s="1"/>
  <c r="O788" i="1" s="1"/>
  <c r="O789" i="1" s="1"/>
  <c r="O790" i="1" s="1"/>
  <c r="O791" i="1" s="1"/>
  <c r="O792" i="1" s="1"/>
  <c r="O793" i="1" s="1"/>
  <c r="O794" i="1" s="1"/>
  <c r="O795" i="1" s="1"/>
  <c r="O796" i="1" s="1"/>
  <c r="O797" i="1" s="1"/>
  <c r="O798" i="1" s="1"/>
  <c r="O799" i="1" s="1"/>
  <c r="O800" i="1" s="1"/>
  <c r="O801" i="1" s="1"/>
  <c r="O802" i="1" s="1"/>
  <c r="O803" i="1" s="1"/>
  <c r="O804" i="1" s="1"/>
  <c r="O805" i="1" s="1"/>
  <c r="O806" i="1" s="1"/>
  <c r="O807" i="1" s="1"/>
  <c r="O808" i="1" s="1"/>
  <c r="O809" i="1" s="1"/>
  <c r="O810" i="1" s="1"/>
  <c r="O811" i="1" s="1"/>
  <c r="O812" i="1" s="1"/>
  <c r="O813" i="1" s="1"/>
  <c r="O814" i="1" s="1"/>
  <c r="O815" i="1" s="1"/>
  <c r="O816" i="1" s="1"/>
  <c r="O817" i="1" s="1"/>
  <c r="O818" i="1" s="1"/>
  <c r="O819" i="1" s="1"/>
  <c r="O820" i="1" s="1"/>
  <c r="O821" i="1" s="1"/>
  <c r="O822" i="1" s="1"/>
  <c r="O823" i="1" s="1"/>
  <c r="O824" i="1" s="1"/>
  <c r="O825" i="1" s="1"/>
  <c r="O826" i="1" s="1"/>
  <c r="O827" i="1" s="1"/>
  <c r="O828" i="1" s="1"/>
  <c r="O829" i="1" s="1"/>
  <c r="O830" i="1" s="1"/>
  <c r="O831" i="1" s="1"/>
  <c r="O832" i="1" s="1"/>
  <c r="O833" i="1" s="1"/>
  <c r="O834" i="1" s="1"/>
  <c r="O835" i="1" s="1"/>
  <c r="O836" i="1" s="1"/>
  <c r="O837" i="1" s="1"/>
  <c r="O838" i="1" s="1"/>
  <c r="O839" i="1" s="1"/>
  <c r="O840" i="1" s="1"/>
  <c r="O841" i="1" s="1"/>
  <c r="O842" i="1" s="1"/>
  <c r="O843" i="1" s="1"/>
  <c r="O844" i="1" s="1"/>
  <c r="O845" i="1" s="1"/>
  <c r="O846" i="1" s="1"/>
  <c r="O847" i="1" s="1"/>
  <c r="O848" i="1" s="1"/>
  <c r="O849" i="1" s="1"/>
  <c r="O850" i="1" s="1"/>
  <c r="O851" i="1" s="1"/>
  <c r="O852" i="1" s="1"/>
  <c r="O853" i="1" s="1"/>
  <c r="O854" i="1" s="1"/>
  <c r="O855" i="1" s="1"/>
  <c r="O856" i="1" s="1"/>
  <c r="O857" i="1" s="1"/>
  <c r="O858" i="1" s="1"/>
  <c r="O859" i="1" s="1"/>
  <c r="O860" i="1" s="1"/>
  <c r="O861" i="1" s="1"/>
  <c r="O862" i="1" s="1"/>
  <c r="O863" i="1" s="1"/>
  <c r="O864" i="1" s="1"/>
  <c r="O865" i="1" s="1"/>
  <c r="O866" i="1" s="1"/>
  <c r="O867" i="1" s="1"/>
  <c r="O868" i="1" s="1"/>
  <c r="O869" i="1" s="1"/>
  <c r="O870" i="1" s="1"/>
  <c r="O871" i="1" s="1"/>
  <c r="O872" i="1" s="1"/>
  <c r="O873" i="1" s="1"/>
  <c r="O874" i="1" s="1"/>
  <c r="O875" i="1" s="1"/>
  <c r="O876" i="1" s="1"/>
  <c r="O877" i="1" s="1"/>
  <c r="O878" i="1" s="1"/>
  <c r="O879" i="1" s="1"/>
  <c r="O880" i="1" s="1"/>
  <c r="O881" i="1" s="1"/>
  <c r="O882" i="1" s="1"/>
  <c r="O883" i="1" s="1"/>
  <c r="O884" i="1" s="1"/>
  <c r="O885" i="1" s="1"/>
  <c r="O886" i="1" s="1"/>
  <c r="O887" i="1" s="1"/>
  <c r="O888" i="1" s="1"/>
  <c r="O889" i="1" s="1"/>
  <c r="O890" i="1" s="1"/>
  <c r="O891" i="1" s="1"/>
  <c r="O892" i="1" s="1"/>
  <c r="O893" i="1" s="1"/>
  <c r="O894" i="1" s="1"/>
  <c r="O895" i="1" s="1"/>
  <c r="O896" i="1" s="1"/>
  <c r="O897" i="1" s="1"/>
  <c r="O898" i="1" s="1"/>
  <c r="O899" i="1" s="1"/>
  <c r="O900" i="1" s="1"/>
  <c r="O901" i="1" s="1"/>
  <c r="O902" i="1" s="1"/>
  <c r="O903" i="1" s="1"/>
  <c r="O904" i="1" s="1"/>
  <c r="O905" i="1" s="1"/>
  <c r="O906" i="1" s="1"/>
  <c r="O907" i="1" s="1"/>
  <c r="O908" i="1" s="1"/>
  <c r="O909" i="1" s="1"/>
  <c r="O910" i="1" s="1"/>
  <c r="O911" i="1" s="1"/>
  <c r="O912" i="1" s="1"/>
  <c r="O913" i="1" s="1"/>
  <c r="O914" i="1" s="1"/>
  <c r="O915" i="1" s="1"/>
  <c r="O916" i="1" s="1"/>
  <c r="O917" i="1" s="1"/>
  <c r="O918" i="1" s="1"/>
  <c r="O919" i="1" s="1"/>
  <c r="O920" i="1" s="1"/>
  <c r="O921" i="1" s="1"/>
  <c r="O922" i="1" s="1"/>
  <c r="O923" i="1" s="1"/>
  <c r="O924" i="1" s="1"/>
  <c r="O925" i="1" s="1"/>
  <c r="O926" i="1" s="1"/>
  <c r="O927" i="1" s="1"/>
  <c r="O928" i="1" s="1"/>
  <c r="O929" i="1" s="1"/>
  <c r="O930" i="1" s="1"/>
  <c r="O931" i="1" s="1"/>
  <c r="O932" i="1" s="1"/>
  <c r="O933" i="1" s="1"/>
  <c r="O934" i="1" s="1"/>
  <c r="O935" i="1" s="1"/>
  <c r="O936" i="1" s="1"/>
  <c r="O937" i="1" s="1"/>
  <c r="O938" i="1" s="1"/>
  <c r="O939" i="1" s="1"/>
  <c r="O940" i="1" s="1"/>
  <c r="O941" i="1" s="1"/>
  <c r="O942" i="1" s="1"/>
  <c r="O943" i="1" s="1"/>
  <c r="O944" i="1" s="1"/>
  <c r="O945" i="1" s="1"/>
  <c r="O946" i="1" s="1"/>
  <c r="O947" i="1" s="1"/>
  <c r="O948" i="1" s="1"/>
  <c r="O949" i="1" s="1"/>
  <c r="O950" i="1" s="1"/>
  <c r="O951" i="1" s="1"/>
  <c r="O952" i="1" s="1"/>
  <c r="O953" i="1" s="1"/>
  <c r="O954" i="1" s="1"/>
  <c r="O955" i="1" s="1"/>
  <c r="O956" i="1" s="1"/>
  <c r="O957" i="1" s="1"/>
  <c r="O958" i="1" s="1"/>
  <c r="O959" i="1" s="1"/>
  <c r="O960" i="1" s="1"/>
  <c r="O961" i="1" s="1"/>
  <c r="O962" i="1" s="1"/>
  <c r="O963" i="1" s="1"/>
  <c r="O964" i="1" s="1"/>
  <c r="O965" i="1" s="1"/>
  <c r="O966" i="1" s="1"/>
  <c r="O967" i="1" s="1"/>
  <c r="O968" i="1" s="1"/>
  <c r="O969" i="1" s="1"/>
  <c r="O970" i="1" s="1"/>
  <c r="O971" i="1" s="1"/>
  <c r="O972" i="1" s="1"/>
  <c r="F5" i="2"/>
  <c r="F18" i="2" s="1"/>
  <c r="V2132" i="3"/>
  <c r="W2132" i="3"/>
  <c r="X95" i="3"/>
  <c r="W924" i="3"/>
  <c r="V924" i="3"/>
  <c r="Z489" i="3"/>
  <c r="Y489" i="3"/>
  <c r="Q811" i="3"/>
  <c r="P811" i="3"/>
  <c r="Z97" i="3"/>
  <c r="Y97" i="3"/>
  <c r="Z636" i="3"/>
  <c r="Y636" i="3"/>
  <c r="Q1904" i="3"/>
  <c r="P1904" i="3"/>
  <c r="T346" i="3"/>
  <c r="S346" i="3"/>
  <c r="N107" i="3"/>
  <c r="O107" i="3" s="1"/>
  <c r="M107" i="3"/>
  <c r="Q2170" i="3"/>
  <c r="P2170" i="3"/>
  <c r="W1822" i="3"/>
  <c r="V1822" i="3"/>
  <c r="T206" i="3"/>
  <c r="S206" i="3"/>
  <c r="T96" i="3"/>
  <c r="S96" i="3"/>
  <c r="AC923" i="3"/>
  <c r="AB923" i="3"/>
  <c r="T1488" i="3"/>
  <c r="S1488" i="3"/>
  <c r="T810" i="3"/>
  <c r="S810" i="3"/>
  <c r="U96" i="3"/>
  <c r="M2675" i="3"/>
  <c r="N2675" i="3"/>
  <c r="Q1271" i="3"/>
  <c r="P1271" i="3"/>
  <c r="T2884" i="3"/>
  <c r="S2884" i="3"/>
  <c r="Q923" i="3"/>
  <c r="P923" i="3"/>
  <c r="Z2133" i="3"/>
  <c r="Y2133" i="3"/>
  <c r="W346" i="3"/>
  <c r="V346" i="3"/>
  <c r="T2132" i="3"/>
  <c r="S2132" i="3"/>
  <c r="Z924" i="3"/>
  <c r="Y924" i="3"/>
  <c r="Q1488" i="3"/>
  <c r="P1488" i="3"/>
  <c r="W95" i="3"/>
  <c r="V95" i="3"/>
  <c r="Q206" i="3"/>
  <c r="P206" i="3"/>
  <c r="AA97" i="3"/>
  <c r="W2882" i="3"/>
  <c r="V2882" i="3"/>
  <c r="Q346" i="3"/>
  <c r="P346" i="3"/>
  <c r="T1264" i="3"/>
  <c r="S1264" i="3"/>
  <c r="AC2497" i="3"/>
  <c r="AB2497" i="3"/>
  <c r="W710" i="3"/>
  <c r="V710" i="3"/>
  <c r="W2497" i="3"/>
  <c r="V2497" i="3"/>
  <c r="T2546" i="3"/>
  <c r="S2546" i="3"/>
  <c r="T922" i="3"/>
  <c r="S922" i="3"/>
  <c r="W1140" i="3"/>
  <c r="V1140" i="3"/>
  <c r="N1273" i="3"/>
  <c r="M1273" i="3"/>
  <c r="Q93" i="3"/>
  <c r="R93" i="3" s="1"/>
  <c r="P93" i="3"/>
  <c r="W1264" i="3"/>
  <c r="V1264" i="3"/>
  <c r="T1903" i="3"/>
  <c r="S1903" i="3"/>
  <c r="T205" i="1"/>
  <c r="T1487" i="1"/>
  <c r="W1140" i="1"/>
  <c r="T2168" i="1"/>
  <c r="Z1056" i="1"/>
  <c r="W2543" i="1"/>
  <c r="T1263" i="1"/>
  <c r="T93" i="1"/>
  <c r="U93" i="1" s="1"/>
  <c r="Z487" i="1"/>
  <c r="N2697" i="1"/>
  <c r="W1420" i="1"/>
  <c r="AC486" i="1"/>
  <c r="Z344" i="1"/>
  <c r="T2559" i="1"/>
  <c r="Z2879" i="1"/>
  <c r="W726" i="1"/>
  <c r="W921" i="1"/>
  <c r="Q1931" i="1"/>
  <c r="AC2131" i="1"/>
  <c r="Q2195" i="1"/>
  <c r="Q1538" i="1"/>
  <c r="W204" i="1"/>
  <c r="N1291" i="1"/>
  <c r="AC922" i="1"/>
  <c r="AC2496" i="1"/>
  <c r="AC96" i="1"/>
  <c r="AD96" i="1" s="1"/>
  <c r="Z708" i="1"/>
  <c r="Z923" i="1"/>
  <c r="Z2498" i="1"/>
  <c r="Z96" i="1"/>
  <c r="AA96" i="1" s="1"/>
  <c r="Z2132" i="1"/>
  <c r="W1903" i="1"/>
  <c r="W1264" i="1"/>
  <c r="W2132" i="1"/>
  <c r="W2881" i="1"/>
  <c r="W346" i="1"/>
  <c r="W95" i="1"/>
  <c r="X95" i="1" s="1"/>
  <c r="T345" i="1"/>
  <c r="T923" i="1"/>
  <c r="T1903" i="1"/>
  <c r="T811" i="1"/>
  <c r="Q2673" i="1"/>
  <c r="Q1271" i="1"/>
  <c r="Q106" i="1"/>
  <c r="R106" i="1" s="1"/>
  <c r="W2133" i="3" l="1"/>
  <c r="V2133" i="3"/>
  <c r="AB98" i="3"/>
  <c r="AC98" i="3"/>
  <c r="AD98" i="3" s="1"/>
  <c r="O973" i="1"/>
  <c r="O974" i="1" s="1"/>
  <c r="O975" i="1" s="1"/>
  <c r="O976" i="1" s="1"/>
  <c r="O977" i="1" s="1"/>
  <c r="O978" i="1" s="1"/>
  <c r="O979" i="1" s="1"/>
  <c r="O980" i="1" s="1"/>
  <c r="O981" i="1" s="1"/>
  <c r="O982" i="1" s="1"/>
  <c r="O983" i="1" s="1"/>
  <c r="O984" i="1" s="1"/>
  <c r="O985" i="1" s="1"/>
  <c r="O986" i="1" s="1"/>
  <c r="O987" i="1" s="1"/>
  <c r="O988" i="1" s="1"/>
  <c r="O989" i="1" s="1"/>
  <c r="O990" i="1" s="1"/>
  <c r="O991" i="1" s="1"/>
  <c r="O992" i="1" s="1"/>
  <c r="O993" i="1" s="1"/>
  <c r="O994" i="1" s="1"/>
  <c r="O995" i="1" s="1"/>
  <c r="O996" i="1" s="1"/>
  <c r="O997" i="1" s="1"/>
  <c r="O998" i="1" s="1"/>
  <c r="O999" i="1" s="1"/>
  <c r="O1000" i="1" s="1"/>
  <c r="O1001" i="1" s="1"/>
  <c r="O1002" i="1" s="1"/>
  <c r="O1003" i="1" s="1"/>
  <c r="O1004" i="1" s="1"/>
  <c r="O1005" i="1" s="1"/>
  <c r="O1006" i="1" s="1"/>
  <c r="O1007" i="1" s="1"/>
  <c r="O1008" i="1" s="1"/>
  <c r="O1009" i="1" s="1"/>
  <c r="O1010" i="1" s="1"/>
  <c r="O1011" i="1" s="1"/>
  <c r="O1012" i="1" s="1"/>
  <c r="O1013" i="1" s="1"/>
  <c r="O1014" i="1" s="1"/>
  <c r="O1015" i="1" s="1"/>
  <c r="O1016" i="1" s="1"/>
  <c r="O1017" i="1" s="1"/>
  <c r="O1018" i="1" s="1"/>
  <c r="O1019" i="1" s="1"/>
  <c r="O1020" i="1" s="1"/>
  <c r="O1021" i="1" s="1"/>
  <c r="O1022" i="1" s="1"/>
  <c r="O1023" i="1" s="1"/>
  <c r="O1024" i="1" s="1"/>
  <c r="O1025" i="1" s="1"/>
  <c r="O1026" i="1" s="1"/>
  <c r="O1027" i="1" s="1"/>
  <c r="O1028" i="1" s="1"/>
  <c r="O1029" i="1" s="1"/>
  <c r="O1030" i="1" s="1"/>
  <c r="O1031" i="1" s="1"/>
  <c r="O1032" i="1" s="1"/>
  <c r="O1033" i="1" s="1"/>
  <c r="O1034" i="1" s="1"/>
  <c r="O1035" i="1" s="1"/>
  <c r="O1036" i="1" s="1"/>
  <c r="O1037" i="1" s="1"/>
  <c r="O1038" i="1" s="1"/>
  <c r="O1039" i="1" s="1"/>
  <c r="O1040" i="1" s="1"/>
  <c r="O1041" i="1" s="1"/>
  <c r="O1042" i="1" s="1"/>
  <c r="O1043" i="1" s="1"/>
  <c r="O1044" i="1" s="1"/>
  <c r="O1045" i="1" s="1"/>
  <c r="O1046" i="1" s="1"/>
  <c r="O1047" i="1" s="1"/>
  <c r="O1048" i="1" s="1"/>
  <c r="O1049" i="1" s="1"/>
  <c r="O1050" i="1" s="1"/>
  <c r="O1051" i="1" s="1"/>
  <c r="O1052" i="1" s="1"/>
  <c r="O1053" i="1" s="1"/>
  <c r="O1054" i="1" s="1"/>
  <c r="O1055" i="1" s="1"/>
  <c r="O1056" i="1" s="1"/>
  <c r="O1057" i="1" s="1"/>
  <c r="O1058" i="1" s="1"/>
  <c r="O1059" i="1" s="1"/>
  <c r="O1060" i="1" s="1"/>
  <c r="O1061" i="1" s="1"/>
  <c r="O1062" i="1" s="1"/>
  <c r="O1063" i="1" s="1"/>
  <c r="O1064" i="1" s="1"/>
  <c r="O1065" i="1" s="1"/>
  <c r="O1066" i="1" s="1"/>
  <c r="O1067" i="1" s="1"/>
  <c r="O1068" i="1" s="1"/>
  <c r="O1069" i="1" s="1"/>
  <c r="O1070" i="1" s="1"/>
  <c r="O1071" i="1" s="1"/>
  <c r="O1072" i="1" s="1"/>
  <c r="O1073" i="1" s="1"/>
  <c r="O1074" i="1" s="1"/>
  <c r="O1075" i="1" s="1"/>
  <c r="O1076" i="1" s="1"/>
  <c r="O1077" i="1" s="1"/>
  <c r="O1078" i="1" s="1"/>
  <c r="O1079" i="1" s="1"/>
  <c r="O1080" i="1" s="1"/>
  <c r="O1081" i="1" s="1"/>
  <c r="O1082" i="1" s="1"/>
  <c r="O1083" i="1" s="1"/>
  <c r="O1084" i="1" s="1"/>
  <c r="O1085" i="1" s="1"/>
  <c r="O1086" i="1" s="1"/>
  <c r="O1087" i="1" s="1"/>
  <c r="O1088" i="1" s="1"/>
  <c r="O1089" i="1" s="1"/>
  <c r="O1090" i="1" s="1"/>
  <c r="O1091" i="1" s="1"/>
  <c r="O1092" i="1" s="1"/>
  <c r="O1093" i="1" s="1"/>
  <c r="O1094" i="1" s="1"/>
  <c r="O1095" i="1" s="1"/>
  <c r="O1096" i="1" s="1"/>
  <c r="O1097" i="1" s="1"/>
  <c r="O1098" i="1" s="1"/>
  <c r="O1099" i="1" s="1"/>
  <c r="O1100" i="1" s="1"/>
  <c r="O1101" i="1" s="1"/>
  <c r="O1102" i="1" s="1"/>
  <c r="O1103" i="1" s="1"/>
  <c r="O1104" i="1" s="1"/>
  <c r="O1105" i="1" s="1"/>
  <c r="O1106" i="1" s="1"/>
  <c r="O1107" i="1" s="1"/>
  <c r="O1108" i="1" s="1"/>
  <c r="O1109" i="1" s="1"/>
  <c r="O1110" i="1" s="1"/>
  <c r="O1111" i="1" s="1"/>
  <c r="O1112" i="1" s="1"/>
  <c r="O1113" i="1" s="1"/>
  <c r="O1114" i="1" s="1"/>
  <c r="O1115" i="1" s="1"/>
  <c r="O1116" i="1" s="1"/>
  <c r="O1117" i="1" s="1"/>
  <c r="O1118" i="1" s="1"/>
  <c r="O1119" i="1" s="1"/>
  <c r="O1120" i="1" s="1"/>
  <c r="O1121" i="1" s="1"/>
  <c r="O1122" i="1" s="1"/>
  <c r="O1123" i="1" s="1"/>
  <c r="O1124" i="1" s="1"/>
  <c r="O1125" i="1" s="1"/>
  <c r="O1126" i="1" s="1"/>
  <c r="O1127" i="1" s="1"/>
  <c r="O1128" i="1" s="1"/>
  <c r="O1129" i="1" s="1"/>
  <c r="O1130" i="1" s="1"/>
  <c r="O1131" i="1" s="1"/>
  <c r="O1132" i="1" s="1"/>
  <c r="O1133" i="1" s="1"/>
  <c r="O1134" i="1" s="1"/>
  <c r="O1135" i="1" s="1"/>
  <c r="O1136" i="1" s="1"/>
  <c r="O1137" i="1" s="1"/>
  <c r="O1138" i="1" s="1"/>
  <c r="O1139" i="1" s="1"/>
  <c r="O1140" i="1" s="1"/>
  <c r="O1141" i="1" s="1"/>
  <c r="O1142" i="1" s="1"/>
  <c r="O1143" i="1" s="1"/>
  <c r="O1144" i="1" s="1"/>
  <c r="O1145" i="1" s="1"/>
  <c r="O1146" i="1" s="1"/>
  <c r="O1147" i="1" s="1"/>
  <c r="O1148" i="1" s="1"/>
  <c r="O1149" i="1" s="1"/>
  <c r="O1150" i="1" s="1"/>
  <c r="O1151" i="1" s="1"/>
  <c r="O1152" i="1" s="1"/>
  <c r="O1153" i="1" s="1"/>
  <c r="O1154" i="1" s="1"/>
  <c r="O1155" i="1" s="1"/>
  <c r="O1156" i="1" s="1"/>
  <c r="O1157" i="1" s="1"/>
  <c r="O1158" i="1" s="1"/>
  <c r="O1159" i="1" s="1"/>
  <c r="O1160" i="1" s="1"/>
  <c r="O1161" i="1" s="1"/>
  <c r="O1162" i="1" s="1"/>
  <c r="O1163" i="1" s="1"/>
  <c r="O1164" i="1" s="1"/>
  <c r="O1165" i="1" s="1"/>
  <c r="O1166" i="1" s="1"/>
  <c r="O1167" i="1" s="1"/>
  <c r="O1168" i="1" s="1"/>
  <c r="O1169" i="1" s="1"/>
  <c r="O1170" i="1" s="1"/>
  <c r="O1171" i="1" s="1"/>
  <c r="O1172" i="1" s="1"/>
  <c r="O1173" i="1" s="1"/>
  <c r="O1174" i="1" s="1"/>
  <c r="O1175" i="1" s="1"/>
  <c r="O1176" i="1" s="1"/>
  <c r="O1177" i="1" s="1"/>
  <c r="O1178" i="1" s="1"/>
  <c r="O1179" i="1" s="1"/>
  <c r="O1180" i="1" s="1"/>
  <c r="O1181" i="1" s="1"/>
  <c r="O1182" i="1" s="1"/>
  <c r="O1183" i="1" s="1"/>
  <c r="O1184" i="1" s="1"/>
  <c r="O1185" i="1" s="1"/>
  <c r="O1186" i="1" s="1"/>
  <c r="O1187" i="1" s="1"/>
  <c r="O1188" i="1" s="1"/>
  <c r="O1189" i="1" s="1"/>
  <c r="O1190" i="1" s="1"/>
  <c r="O1191" i="1" s="1"/>
  <c r="O1192" i="1" s="1"/>
  <c r="O1193" i="1" s="1"/>
  <c r="O1194" i="1" s="1"/>
  <c r="O1195" i="1" s="1"/>
  <c r="O1196" i="1" s="1"/>
  <c r="O1197" i="1" s="1"/>
  <c r="O1198" i="1" s="1"/>
  <c r="O1199" i="1" s="1"/>
  <c r="O1200" i="1" s="1"/>
  <c r="O1201" i="1" s="1"/>
  <c r="O1202" i="1" s="1"/>
  <c r="O1203" i="1" s="1"/>
  <c r="O1204" i="1" s="1"/>
  <c r="O1205" i="1" s="1"/>
  <c r="O1206" i="1" s="1"/>
  <c r="O1207" i="1" s="1"/>
  <c r="O1208" i="1" s="1"/>
  <c r="O1209" i="1" s="1"/>
  <c r="O1210" i="1" s="1"/>
  <c r="O1211" i="1" s="1"/>
  <c r="O1212" i="1" s="1"/>
  <c r="O1213" i="1" s="1"/>
  <c r="O1214" i="1" s="1"/>
  <c r="O1215" i="1" s="1"/>
  <c r="O1216" i="1" s="1"/>
  <c r="F6" i="2"/>
  <c r="F19" i="2" s="1"/>
  <c r="Q2609" i="3"/>
  <c r="P2609" i="3"/>
  <c r="Z2497" i="3"/>
  <c r="Y2497" i="3"/>
  <c r="Q1905" i="3"/>
  <c r="P1905" i="3"/>
  <c r="W2498" i="3"/>
  <c r="V2498" i="3"/>
  <c r="W96" i="3"/>
  <c r="X96" i="3" s="1"/>
  <c r="V96" i="3"/>
  <c r="Z925" i="3"/>
  <c r="Y925" i="3"/>
  <c r="W347" i="3"/>
  <c r="V347" i="3"/>
  <c r="Q924" i="3"/>
  <c r="P924" i="3"/>
  <c r="Q1272" i="3"/>
  <c r="P1272" i="3"/>
  <c r="U97" i="3"/>
  <c r="T1904" i="3"/>
  <c r="S1904" i="3"/>
  <c r="Q94" i="3"/>
  <c r="R94" i="3" s="1"/>
  <c r="P94" i="3"/>
  <c r="W1141" i="3"/>
  <c r="V1141" i="3"/>
  <c r="T2547" i="3"/>
  <c r="S2547" i="3"/>
  <c r="W711" i="3"/>
  <c r="V711" i="3"/>
  <c r="Q207" i="3"/>
  <c r="P207" i="3"/>
  <c r="Q1489" i="3"/>
  <c r="P1489" i="3"/>
  <c r="T2133" i="3"/>
  <c r="S2133" i="3"/>
  <c r="Z2134" i="3"/>
  <c r="Y2134" i="3"/>
  <c r="T2885" i="3"/>
  <c r="S2885" i="3"/>
  <c r="T1265" i="3"/>
  <c r="S1265" i="3"/>
  <c r="W2883" i="3"/>
  <c r="V2883" i="3"/>
  <c r="M2676" i="3"/>
  <c r="N2676" i="3"/>
  <c r="T1489" i="3"/>
  <c r="S1489" i="3"/>
  <c r="T97" i="3"/>
  <c r="S97" i="3"/>
  <c r="W1823" i="3"/>
  <c r="V1823" i="3"/>
  <c r="T347" i="3"/>
  <c r="S347" i="3"/>
  <c r="Z98" i="3"/>
  <c r="AA98" i="3" s="1"/>
  <c r="Y98" i="3"/>
  <c r="Z490" i="3"/>
  <c r="Y490" i="3"/>
  <c r="W1265" i="3"/>
  <c r="V1265" i="3"/>
  <c r="N1274" i="3"/>
  <c r="M1274" i="3"/>
  <c r="T923" i="3"/>
  <c r="S923" i="3"/>
  <c r="AC2498" i="3"/>
  <c r="AB2498" i="3"/>
  <c r="Q347" i="3"/>
  <c r="P347" i="3"/>
  <c r="T811" i="3"/>
  <c r="S811" i="3"/>
  <c r="AC924" i="3"/>
  <c r="AB924" i="3"/>
  <c r="T207" i="3"/>
  <c r="S207" i="3"/>
  <c r="Q2171" i="3"/>
  <c r="P2171" i="3"/>
  <c r="M108" i="3"/>
  <c r="N108" i="3"/>
  <c r="O108" i="3" s="1"/>
  <c r="Z637" i="3"/>
  <c r="Y637" i="3"/>
  <c r="Q812" i="3"/>
  <c r="P812" i="3"/>
  <c r="W925" i="3"/>
  <c r="V925" i="3"/>
  <c r="Q1539" i="1"/>
  <c r="W922" i="1"/>
  <c r="Z2880" i="1"/>
  <c r="Z345" i="1"/>
  <c r="W1421" i="1"/>
  <c r="Z488" i="1"/>
  <c r="T1264" i="1"/>
  <c r="Z1057" i="1"/>
  <c r="W1141" i="1"/>
  <c r="T206" i="1"/>
  <c r="N1293" i="1"/>
  <c r="N1292" i="1"/>
  <c r="AC2132" i="1"/>
  <c r="Q1932" i="1"/>
  <c r="N2698" i="1"/>
  <c r="W205" i="1"/>
  <c r="Q2196" i="1"/>
  <c r="W727" i="1"/>
  <c r="T2560" i="1"/>
  <c r="AC487" i="1"/>
  <c r="T94" i="1"/>
  <c r="U94" i="1" s="1"/>
  <c r="W2544" i="1"/>
  <c r="T2169" i="1"/>
  <c r="T1488" i="1"/>
  <c r="AC923" i="1"/>
  <c r="AC97" i="1"/>
  <c r="AD97" i="1" s="1"/>
  <c r="AC2497" i="1"/>
  <c r="Z709" i="1"/>
  <c r="Z97" i="1"/>
  <c r="AA97" i="1" s="1"/>
  <c r="Z2133" i="1"/>
  <c r="Z2499" i="1"/>
  <c r="Z924" i="1"/>
  <c r="W1904" i="1"/>
  <c r="W1265" i="1"/>
  <c r="W2882" i="1"/>
  <c r="W2133" i="1"/>
  <c r="W96" i="1"/>
  <c r="X96" i="1" s="1"/>
  <c r="W347" i="1"/>
  <c r="T346" i="1"/>
  <c r="T812" i="1"/>
  <c r="T924" i="1"/>
  <c r="T1904" i="1"/>
  <c r="Q2674" i="1"/>
  <c r="Q1272" i="1"/>
  <c r="Q107" i="1"/>
  <c r="R107" i="1" s="1"/>
  <c r="Z2498" i="3" l="1"/>
  <c r="Y2498" i="3"/>
  <c r="AC99" i="3"/>
  <c r="AD99" i="3" s="1"/>
  <c r="AB99" i="3"/>
  <c r="O1217" i="1"/>
  <c r="O1218" i="1" s="1"/>
  <c r="O1219" i="1" s="1"/>
  <c r="O1220" i="1" s="1"/>
  <c r="O1221" i="1" s="1"/>
  <c r="O1222" i="1" s="1"/>
  <c r="O1223" i="1" s="1"/>
  <c r="O1224" i="1" s="1"/>
  <c r="O1225" i="1" s="1"/>
  <c r="O1226" i="1" s="1"/>
  <c r="O1227" i="1" s="1"/>
  <c r="O1228" i="1" s="1"/>
  <c r="O1229" i="1" s="1"/>
  <c r="O1230" i="1" s="1"/>
  <c r="O1231" i="1" s="1"/>
  <c r="O1232" i="1" s="1"/>
  <c r="O1233" i="1" s="1"/>
  <c r="O1234" i="1" s="1"/>
  <c r="O1235" i="1" s="1"/>
  <c r="O1236" i="1" s="1"/>
  <c r="O1237" i="1" s="1"/>
  <c r="O1238" i="1" s="1"/>
  <c r="O1239" i="1" s="1"/>
  <c r="O1240" i="1" s="1"/>
  <c r="O1241" i="1" s="1"/>
  <c r="O1242" i="1" s="1"/>
  <c r="O1243" i="1" s="1"/>
  <c r="O1244" i="1" s="1"/>
  <c r="O1245" i="1" s="1"/>
  <c r="O1246" i="1" s="1"/>
  <c r="O1247" i="1" s="1"/>
  <c r="O1248" i="1" s="1"/>
  <c r="O1249" i="1" s="1"/>
  <c r="O1250" i="1" s="1"/>
  <c r="O1251" i="1" s="1"/>
  <c r="O1252" i="1" s="1"/>
  <c r="O1253" i="1" s="1"/>
  <c r="O1254" i="1" s="1"/>
  <c r="O1255" i="1" s="1"/>
  <c r="O1256" i="1" s="1"/>
  <c r="O1257" i="1" s="1"/>
  <c r="O1258" i="1" s="1"/>
  <c r="O1259" i="1" s="1"/>
  <c r="O1260" i="1" s="1"/>
  <c r="O1261" i="1" s="1"/>
  <c r="O1262" i="1" s="1"/>
  <c r="O1263" i="1" s="1"/>
  <c r="O1264" i="1" s="1"/>
  <c r="O1265" i="1" s="1"/>
  <c r="O1266" i="1" s="1"/>
  <c r="O1267" i="1" s="1"/>
  <c r="O1268" i="1" s="1"/>
  <c r="O1269" i="1" s="1"/>
  <c r="O1270" i="1" s="1"/>
  <c r="O1271" i="1" s="1"/>
  <c r="O1272" i="1" s="1"/>
  <c r="O1273" i="1" s="1"/>
  <c r="O1274" i="1" s="1"/>
  <c r="O1275" i="1" s="1"/>
  <c r="O1276" i="1" s="1"/>
  <c r="O1277" i="1" s="1"/>
  <c r="O1278" i="1" s="1"/>
  <c r="O1279" i="1" s="1"/>
  <c r="O1280" i="1" s="1"/>
  <c r="O1281" i="1" s="1"/>
  <c r="O1282" i="1" s="1"/>
  <c r="O1283" i="1" s="1"/>
  <c r="O1284" i="1" s="1"/>
  <c r="O1285" i="1" s="1"/>
  <c r="O1286" i="1" s="1"/>
  <c r="O1287" i="1" s="1"/>
  <c r="O1288" i="1" s="1"/>
  <c r="O1289" i="1" s="1"/>
  <c r="O1290" i="1" s="1"/>
  <c r="O1291" i="1" s="1"/>
  <c r="F7" i="2"/>
  <c r="F20" i="2" s="1"/>
  <c r="W2134" i="3"/>
  <c r="V2134" i="3"/>
  <c r="O1292" i="1"/>
  <c r="Q2610" i="3"/>
  <c r="P2610" i="3"/>
  <c r="W926" i="3"/>
  <c r="V926" i="3"/>
  <c r="Z638" i="3"/>
  <c r="Y638" i="3"/>
  <c r="Q2172" i="3"/>
  <c r="P2172" i="3"/>
  <c r="AC925" i="3"/>
  <c r="AB925" i="3"/>
  <c r="Z491" i="3"/>
  <c r="Y491" i="3"/>
  <c r="T348" i="3"/>
  <c r="S348" i="3"/>
  <c r="W1824" i="3"/>
  <c r="V1824" i="3"/>
  <c r="T1490" i="3"/>
  <c r="S1490" i="3"/>
  <c r="W2884" i="3"/>
  <c r="V2884" i="3"/>
  <c r="Z2135" i="3"/>
  <c r="Y2135" i="3"/>
  <c r="Q1490" i="3"/>
  <c r="P1490" i="3"/>
  <c r="W712" i="3"/>
  <c r="V712" i="3"/>
  <c r="W1142" i="3"/>
  <c r="V1142" i="3"/>
  <c r="Q95" i="3"/>
  <c r="R95" i="3" s="1"/>
  <c r="P95" i="3"/>
  <c r="Q348" i="3"/>
  <c r="P348" i="3"/>
  <c r="T924" i="3"/>
  <c r="S924" i="3"/>
  <c r="W1266" i="3"/>
  <c r="V1266" i="3"/>
  <c r="Q1273" i="3"/>
  <c r="P1273" i="3"/>
  <c r="W348" i="3"/>
  <c r="V348" i="3"/>
  <c r="W97" i="3"/>
  <c r="X97" i="3" s="1"/>
  <c r="V97" i="3"/>
  <c r="Q813" i="3"/>
  <c r="P813" i="3"/>
  <c r="T208" i="3"/>
  <c r="S208" i="3"/>
  <c r="T812" i="3"/>
  <c r="S812" i="3"/>
  <c r="Z99" i="3"/>
  <c r="AA99" i="3" s="1"/>
  <c r="Y99" i="3"/>
  <c r="T98" i="3"/>
  <c r="U98" i="3" s="1"/>
  <c r="S98" i="3"/>
  <c r="T1266" i="3"/>
  <c r="S1266" i="3"/>
  <c r="T2886" i="3"/>
  <c r="S2886" i="3"/>
  <c r="T2134" i="3"/>
  <c r="S2134" i="3"/>
  <c r="Q208" i="3"/>
  <c r="P208" i="3"/>
  <c r="T2548" i="3"/>
  <c r="S2548" i="3"/>
  <c r="T1905" i="3"/>
  <c r="S1905" i="3"/>
  <c r="M109" i="3"/>
  <c r="N109" i="3"/>
  <c r="O109" i="3" s="1"/>
  <c r="AC2499" i="3"/>
  <c r="AB2499" i="3"/>
  <c r="N1275" i="3"/>
  <c r="M1275" i="3"/>
  <c r="M2677" i="3"/>
  <c r="N2677" i="3"/>
  <c r="Q925" i="3"/>
  <c r="P925" i="3"/>
  <c r="Z926" i="3"/>
  <c r="Y926" i="3"/>
  <c r="W2499" i="3"/>
  <c r="V2499" i="3"/>
  <c r="Q1906" i="3"/>
  <c r="P1906" i="3"/>
  <c r="O1293" i="1"/>
  <c r="O1294" i="1" s="1"/>
  <c r="O1295" i="1" s="1"/>
  <c r="O1296" i="1" s="1"/>
  <c r="O1297" i="1" s="1"/>
  <c r="O1298" i="1" s="1"/>
  <c r="O1299" i="1" s="1"/>
  <c r="O1300" i="1" s="1"/>
  <c r="O1301" i="1" s="1"/>
  <c r="O1302" i="1" s="1"/>
  <c r="O1303" i="1" s="1"/>
  <c r="O1304" i="1" s="1"/>
  <c r="O1305" i="1" s="1"/>
  <c r="O1306" i="1" s="1"/>
  <c r="O1307" i="1" s="1"/>
  <c r="O1308" i="1" s="1"/>
  <c r="O1309" i="1" s="1"/>
  <c r="O1310" i="1" s="1"/>
  <c r="O1311" i="1" s="1"/>
  <c r="O1312" i="1" s="1"/>
  <c r="O1313" i="1" s="1"/>
  <c r="O1314" i="1" s="1"/>
  <c r="O1315" i="1" s="1"/>
  <c r="O1316" i="1" s="1"/>
  <c r="O1317" i="1" s="1"/>
  <c r="O1318" i="1" s="1"/>
  <c r="O1319" i="1" s="1"/>
  <c r="O1320" i="1" s="1"/>
  <c r="O1321" i="1" s="1"/>
  <c r="O1322" i="1" s="1"/>
  <c r="O1323" i="1" s="1"/>
  <c r="O1324" i="1" s="1"/>
  <c r="O1325" i="1" s="1"/>
  <c r="O1326" i="1" s="1"/>
  <c r="O1327" i="1" s="1"/>
  <c r="O1328" i="1" s="1"/>
  <c r="O1329" i="1" s="1"/>
  <c r="O1330" i="1" s="1"/>
  <c r="O1331" i="1" s="1"/>
  <c r="O1332" i="1" s="1"/>
  <c r="O1333" i="1" s="1"/>
  <c r="O1334" i="1" s="1"/>
  <c r="O1335" i="1" s="1"/>
  <c r="O1336" i="1" s="1"/>
  <c r="O1337" i="1" s="1"/>
  <c r="O1338" i="1" s="1"/>
  <c r="O1339" i="1" s="1"/>
  <c r="O1340" i="1" s="1"/>
  <c r="O1341" i="1" s="1"/>
  <c r="O1342" i="1" s="1"/>
  <c r="O1343" i="1" s="1"/>
  <c r="O1344" i="1" s="1"/>
  <c r="O1345" i="1" s="1"/>
  <c r="O1346" i="1" s="1"/>
  <c r="O1347" i="1" s="1"/>
  <c r="O1348" i="1" s="1"/>
  <c r="O1349" i="1" s="1"/>
  <c r="O1350" i="1" s="1"/>
  <c r="O1351" i="1" s="1"/>
  <c r="O1352" i="1" s="1"/>
  <c r="O1353" i="1" s="1"/>
  <c r="O1354" i="1" s="1"/>
  <c r="O1355" i="1" s="1"/>
  <c r="O1356" i="1" s="1"/>
  <c r="O1357" i="1" s="1"/>
  <c r="O1358" i="1" s="1"/>
  <c r="O1359" i="1" s="1"/>
  <c r="O1360" i="1" s="1"/>
  <c r="O1361" i="1" s="1"/>
  <c r="O1362" i="1" s="1"/>
  <c r="O1363" i="1" s="1"/>
  <c r="O1364" i="1" s="1"/>
  <c r="O1365" i="1" s="1"/>
  <c r="O1366" i="1" s="1"/>
  <c r="O1367" i="1" s="1"/>
  <c r="O1368" i="1" s="1"/>
  <c r="O1369" i="1" s="1"/>
  <c r="O1370" i="1" s="1"/>
  <c r="O1371" i="1" s="1"/>
  <c r="O1372" i="1" s="1"/>
  <c r="O1373" i="1" s="1"/>
  <c r="O1374" i="1" s="1"/>
  <c r="O1375" i="1" s="1"/>
  <c r="O1376" i="1" s="1"/>
  <c r="O1377" i="1" s="1"/>
  <c r="O1378" i="1" s="1"/>
  <c r="O1379" i="1" s="1"/>
  <c r="O1380" i="1" s="1"/>
  <c r="O1381" i="1" s="1"/>
  <c r="O1382" i="1" s="1"/>
  <c r="O1383" i="1" s="1"/>
  <c r="O1384" i="1" s="1"/>
  <c r="O1385" i="1" s="1"/>
  <c r="O1386" i="1" s="1"/>
  <c r="O1387" i="1" s="1"/>
  <c r="O1388" i="1" s="1"/>
  <c r="O1389" i="1" s="1"/>
  <c r="O1390" i="1" s="1"/>
  <c r="O1391" i="1" s="1"/>
  <c r="O1392" i="1" s="1"/>
  <c r="O1393" i="1" s="1"/>
  <c r="O1394" i="1" s="1"/>
  <c r="O1395" i="1" s="1"/>
  <c r="O1396" i="1" s="1"/>
  <c r="O1397" i="1" s="1"/>
  <c r="O1398" i="1" s="1"/>
  <c r="O1399" i="1" s="1"/>
  <c r="O1400" i="1" s="1"/>
  <c r="O1401" i="1" s="1"/>
  <c r="O1402" i="1" s="1"/>
  <c r="O1403" i="1" s="1"/>
  <c r="O1404" i="1" s="1"/>
  <c r="O1405" i="1" s="1"/>
  <c r="O1406" i="1" s="1"/>
  <c r="O1407" i="1" s="1"/>
  <c r="O1408" i="1" s="1"/>
  <c r="O1409" i="1" s="1"/>
  <c r="O1410" i="1" s="1"/>
  <c r="O1411" i="1" s="1"/>
  <c r="O1412" i="1" s="1"/>
  <c r="O1413" i="1" s="1"/>
  <c r="O1414" i="1" s="1"/>
  <c r="O1415" i="1" s="1"/>
  <c r="O1416" i="1" s="1"/>
  <c r="O1417" i="1" s="1"/>
  <c r="O1418" i="1" s="1"/>
  <c r="O1419" i="1" s="1"/>
  <c r="O1420" i="1" s="1"/>
  <c r="O1421" i="1" s="1"/>
  <c r="O1422" i="1" s="1"/>
  <c r="O1423" i="1" s="1"/>
  <c r="O1424" i="1" s="1"/>
  <c r="O1425" i="1" s="1"/>
  <c r="O1426" i="1" s="1"/>
  <c r="O1427" i="1" s="1"/>
  <c r="O1428" i="1" s="1"/>
  <c r="O1429" i="1" s="1"/>
  <c r="O1430" i="1" s="1"/>
  <c r="O1431" i="1" s="1"/>
  <c r="O1432" i="1" s="1"/>
  <c r="O1433" i="1" s="1"/>
  <c r="O1434" i="1" s="1"/>
  <c r="O1435" i="1" s="1"/>
  <c r="O1436" i="1" s="1"/>
  <c r="O1437" i="1" s="1"/>
  <c r="O1438" i="1" s="1"/>
  <c r="O1439" i="1" s="1"/>
  <c r="O1440" i="1" s="1"/>
  <c r="O1441" i="1" s="1"/>
  <c r="O1442" i="1" s="1"/>
  <c r="O1443" i="1" s="1"/>
  <c r="O1444" i="1" s="1"/>
  <c r="O1445" i="1" s="1"/>
  <c r="O1446" i="1" s="1"/>
  <c r="O1447" i="1" s="1"/>
  <c r="O1448" i="1" s="1"/>
  <c r="O1449" i="1" s="1"/>
  <c r="O1450" i="1" s="1"/>
  <c r="O1451" i="1" s="1"/>
  <c r="O1452" i="1" s="1"/>
  <c r="O1453" i="1" s="1"/>
  <c r="O1454" i="1" s="1"/>
  <c r="O1455" i="1" s="1"/>
  <c r="O1456" i="1" s="1"/>
  <c r="O1457" i="1" s="1"/>
  <c r="O1458" i="1" s="1"/>
  <c r="O1459" i="1" s="1"/>
  <c r="O1460" i="1" s="1"/>
  <c r="O1461" i="1" s="1"/>
  <c r="O1462" i="1" s="1"/>
  <c r="O1463" i="1" s="1"/>
  <c r="O1464" i="1" s="1"/>
  <c r="O1465" i="1" s="1"/>
  <c r="O1466" i="1" s="1"/>
  <c r="O1467" i="1" s="1"/>
  <c r="O1468" i="1" s="1"/>
  <c r="O1469" i="1" s="1"/>
  <c r="O1470" i="1" s="1"/>
  <c r="O1471" i="1" s="1"/>
  <c r="O1472" i="1" s="1"/>
  <c r="O1473" i="1" s="1"/>
  <c r="O1474" i="1" s="1"/>
  <c r="O1475" i="1" s="1"/>
  <c r="O1476" i="1" s="1"/>
  <c r="O1477" i="1" s="1"/>
  <c r="O1478" i="1" s="1"/>
  <c r="O1479" i="1" s="1"/>
  <c r="O1480" i="1" s="1"/>
  <c r="O1481" i="1" s="1"/>
  <c r="O1482" i="1" s="1"/>
  <c r="O1483" i="1" s="1"/>
  <c r="O1484" i="1" s="1"/>
  <c r="O1485" i="1" s="1"/>
  <c r="O1486" i="1" s="1"/>
  <c r="O1487" i="1" s="1"/>
  <c r="O1488" i="1" s="1"/>
  <c r="O1489" i="1" s="1"/>
  <c r="O1490" i="1" s="1"/>
  <c r="O1491" i="1" s="1"/>
  <c r="O1492" i="1" s="1"/>
  <c r="O1493" i="1" s="1"/>
  <c r="O1494" i="1" s="1"/>
  <c r="O1495" i="1" s="1"/>
  <c r="O1496" i="1" s="1"/>
  <c r="O1497" i="1" s="1"/>
  <c r="O1498" i="1" s="1"/>
  <c r="O1499" i="1" s="1"/>
  <c r="O1500" i="1" s="1"/>
  <c r="O1501" i="1" s="1"/>
  <c r="O1502" i="1" s="1"/>
  <c r="O1503" i="1" s="1"/>
  <c r="O1504" i="1" s="1"/>
  <c r="O1505" i="1" s="1"/>
  <c r="O1506" i="1" s="1"/>
  <c r="O1507" i="1" s="1"/>
  <c r="O1508" i="1" s="1"/>
  <c r="O1509" i="1" s="1"/>
  <c r="O1510" i="1" s="1"/>
  <c r="O1511" i="1" s="1"/>
  <c r="O1512" i="1" s="1"/>
  <c r="O1513" i="1" s="1"/>
  <c r="O1514" i="1" s="1"/>
  <c r="O1515" i="1" s="1"/>
  <c r="O1516" i="1" s="1"/>
  <c r="O1517" i="1" s="1"/>
  <c r="O1518" i="1" s="1"/>
  <c r="O1519" i="1" s="1"/>
  <c r="O1520" i="1" s="1"/>
  <c r="O1521" i="1" s="1"/>
  <c r="O1522" i="1" s="1"/>
  <c r="O1523" i="1" s="1"/>
  <c r="O1524" i="1" s="1"/>
  <c r="O1525" i="1" s="1"/>
  <c r="O1526" i="1" s="1"/>
  <c r="O1527" i="1" s="1"/>
  <c r="O1528" i="1" s="1"/>
  <c r="O1529" i="1" s="1"/>
  <c r="O1530" i="1" s="1"/>
  <c r="O1531" i="1" s="1"/>
  <c r="O1532" i="1" s="1"/>
  <c r="O1533" i="1" s="1"/>
  <c r="O1534" i="1" s="1"/>
  <c r="O1535" i="1" s="1"/>
  <c r="O1536" i="1" s="1"/>
  <c r="O1537" i="1" s="1"/>
  <c r="O1538" i="1" s="1"/>
  <c r="O1539" i="1" s="1"/>
  <c r="O1540" i="1" s="1"/>
  <c r="O1541" i="1" s="1"/>
  <c r="O1542" i="1" s="1"/>
  <c r="O1543" i="1" s="1"/>
  <c r="O1544" i="1" s="1"/>
  <c r="O1545" i="1" s="1"/>
  <c r="O1546" i="1" s="1"/>
  <c r="O1547" i="1" s="1"/>
  <c r="O1548" i="1" s="1"/>
  <c r="O1549" i="1" s="1"/>
  <c r="O1550" i="1" s="1"/>
  <c r="O1551" i="1" s="1"/>
  <c r="O1552" i="1" s="1"/>
  <c r="O1553" i="1" s="1"/>
  <c r="O1554" i="1" s="1"/>
  <c r="O1555" i="1" s="1"/>
  <c r="O1556" i="1" s="1"/>
  <c r="O1557" i="1" s="1"/>
  <c r="O1558" i="1" s="1"/>
  <c r="O1559" i="1" s="1"/>
  <c r="O1560" i="1" s="1"/>
  <c r="O1561" i="1" s="1"/>
  <c r="O1562" i="1" s="1"/>
  <c r="O1563" i="1" s="1"/>
  <c r="O1564" i="1" s="1"/>
  <c r="O1565" i="1" s="1"/>
  <c r="O1566" i="1" s="1"/>
  <c r="O1567" i="1" s="1"/>
  <c r="O1568" i="1" s="1"/>
  <c r="O1569" i="1" s="1"/>
  <c r="O1570" i="1" s="1"/>
  <c r="O1571" i="1" s="1"/>
  <c r="O1572" i="1" s="1"/>
  <c r="O1573" i="1" s="1"/>
  <c r="O1574" i="1" s="1"/>
  <c r="O1575" i="1" s="1"/>
  <c r="O1576" i="1" s="1"/>
  <c r="O1577" i="1" s="1"/>
  <c r="O1578" i="1" s="1"/>
  <c r="O1579" i="1" s="1"/>
  <c r="O1580" i="1" s="1"/>
  <c r="O1581" i="1" s="1"/>
  <c r="O1582" i="1" s="1"/>
  <c r="O1583" i="1" s="1"/>
  <c r="O1584" i="1" s="1"/>
  <c r="O1585" i="1" s="1"/>
  <c r="O1586" i="1" s="1"/>
  <c r="O1587" i="1" s="1"/>
  <c r="O1588" i="1" s="1"/>
  <c r="O1589" i="1" s="1"/>
  <c r="O1590" i="1" s="1"/>
  <c r="O1591" i="1" s="1"/>
  <c r="O1592" i="1" s="1"/>
  <c r="O1593" i="1" s="1"/>
  <c r="O1594" i="1" s="1"/>
  <c r="O1595" i="1" s="1"/>
  <c r="O1596" i="1" s="1"/>
  <c r="O1597" i="1" s="1"/>
  <c r="O1598" i="1" s="1"/>
  <c r="O1599" i="1" s="1"/>
  <c r="O1600" i="1" s="1"/>
  <c r="O1601" i="1" s="1"/>
  <c r="O1602" i="1" s="1"/>
  <c r="O1603" i="1" s="1"/>
  <c r="O1604" i="1" s="1"/>
  <c r="O1605" i="1" s="1"/>
  <c r="O1606" i="1" s="1"/>
  <c r="O1607" i="1" s="1"/>
  <c r="O1608" i="1" s="1"/>
  <c r="O1609" i="1" s="1"/>
  <c r="O1610" i="1" s="1"/>
  <c r="O1611" i="1" s="1"/>
  <c r="O1612" i="1" s="1"/>
  <c r="O1613" i="1" s="1"/>
  <c r="O1614" i="1" s="1"/>
  <c r="O1615" i="1" s="1"/>
  <c r="O1616" i="1" s="1"/>
  <c r="O1617" i="1" s="1"/>
  <c r="O1618" i="1" s="1"/>
  <c r="O1619" i="1" s="1"/>
  <c r="O1620" i="1" s="1"/>
  <c r="O1621" i="1" s="1"/>
  <c r="O1622" i="1" s="1"/>
  <c r="O1623" i="1" s="1"/>
  <c r="O1624" i="1" s="1"/>
  <c r="O1625" i="1" s="1"/>
  <c r="O1626" i="1" s="1"/>
  <c r="O1627" i="1" s="1"/>
  <c r="O1628" i="1" s="1"/>
  <c r="O1629" i="1" s="1"/>
  <c r="O1630" i="1" s="1"/>
  <c r="O1631" i="1" s="1"/>
  <c r="O1632" i="1" s="1"/>
  <c r="O1633" i="1" s="1"/>
  <c r="O1634" i="1" s="1"/>
  <c r="O1635" i="1" s="1"/>
  <c r="O1636" i="1" s="1"/>
  <c r="O1637" i="1" s="1"/>
  <c r="O1638" i="1" s="1"/>
  <c r="O1639" i="1" s="1"/>
  <c r="O1640" i="1" s="1"/>
  <c r="O1641" i="1" s="1"/>
  <c r="O1642" i="1" s="1"/>
  <c r="O1643" i="1" s="1"/>
  <c r="O1644" i="1" s="1"/>
  <c r="O1645" i="1" s="1"/>
  <c r="O1646" i="1" s="1"/>
  <c r="O1647" i="1" s="1"/>
  <c r="O1648" i="1" s="1"/>
  <c r="O1649" i="1" s="1"/>
  <c r="O1650" i="1" s="1"/>
  <c r="O1651" i="1" s="1"/>
  <c r="O1652" i="1" s="1"/>
  <c r="O1653" i="1" s="1"/>
  <c r="O1654" i="1" s="1"/>
  <c r="O1655" i="1" s="1"/>
  <c r="O1656" i="1" s="1"/>
  <c r="O1657" i="1" s="1"/>
  <c r="O1658" i="1" s="1"/>
  <c r="O1659" i="1" s="1"/>
  <c r="O1660" i="1" s="1"/>
  <c r="O1661" i="1" s="1"/>
  <c r="O1662" i="1" s="1"/>
  <c r="O1663" i="1" s="1"/>
  <c r="O1664" i="1" s="1"/>
  <c r="O1665" i="1" s="1"/>
  <c r="O1666" i="1" s="1"/>
  <c r="O1667" i="1" s="1"/>
  <c r="O1668" i="1" s="1"/>
  <c r="O1669" i="1" s="1"/>
  <c r="O1670" i="1" s="1"/>
  <c r="O1671" i="1" s="1"/>
  <c r="O1672" i="1" s="1"/>
  <c r="O1673" i="1" s="1"/>
  <c r="O1674" i="1" s="1"/>
  <c r="O1675" i="1" s="1"/>
  <c r="O1676" i="1" s="1"/>
  <c r="O1677" i="1" s="1"/>
  <c r="O1678" i="1" s="1"/>
  <c r="O1679" i="1" s="1"/>
  <c r="O1680" i="1" s="1"/>
  <c r="O1681" i="1" s="1"/>
  <c r="O1682" i="1" s="1"/>
  <c r="O1683" i="1" s="1"/>
  <c r="O1684" i="1" s="1"/>
  <c r="O1685" i="1" s="1"/>
  <c r="O1686" i="1" s="1"/>
  <c r="O1687" i="1" s="1"/>
  <c r="O1688" i="1" s="1"/>
  <c r="O1689" i="1" s="1"/>
  <c r="O1690" i="1" s="1"/>
  <c r="O1691" i="1" s="1"/>
  <c r="O1692" i="1" s="1"/>
  <c r="O1693" i="1" s="1"/>
  <c r="O1694" i="1" s="1"/>
  <c r="O1695" i="1" s="1"/>
  <c r="O1696" i="1" s="1"/>
  <c r="O1697" i="1" s="1"/>
  <c r="O1698" i="1" s="1"/>
  <c r="O1699" i="1" s="1"/>
  <c r="O1700" i="1" s="1"/>
  <c r="O1701" i="1" s="1"/>
  <c r="O1702" i="1" s="1"/>
  <c r="T2561" i="1"/>
  <c r="Q2197" i="1"/>
  <c r="AC2133" i="1"/>
  <c r="T207" i="1"/>
  <c r="Z1058" i="1"/>
  <c r="Z489" i="1"/>
  <c r="Z346" i="1"/>
  <c r="W923" i="1"/>
  <c r="T1489" i="1"/>
  <c r="W2545" i="1"/>
  <c r="Q1933" i="1"/>
  <c r="AC488" i="1"/>
  <c r="W728" i="1"/>
  <c r="W206" i="1"/>
  <c r="W1142" i="1"/>
  <c r="T1265" i="1"/>
  <c r="W1422" i="1"/>
  <c r="Z2881" i="1"/>
  <c r="Q1540" i="1"/>
  <c r="T2170" i="1"/>
  <c r="T95" i="1"/>
  <c r="U95" i="1" s="1"/>
  <c r="N2699" i="1"/>
  <c r="AC98" i="1"/>
  <c r="AD98" i="1" s="1"/>
  <c r="AC2498" i="1"/>
  <c r="AC924" i="1"/>
  <c r="Z710" i="1"/>
  <c r="Z925" i="1"/>
  <c r="Z2134" i="1"/>
  <c r="Z2500" i="1"/>
  <c r="Z98" i="1"/>
  <c r="AA98" i="1" s="1"/>
  <c r="W1266" i="1"/>
  <c r="W1905" i="1"/>
  <c r="W2134" i="1"/>
  <c r="W348" i="1"/>
  <c r="W97" i="1"/>
  <c r="X97" i="1" s="1"/>
  <c r="W2883" i="1"/>
  <c r="T347" i="1"/>
  <c r="T925" i="1"/>
  <c r="T813" i="1"/>
  <c r="T1905" i="1"/>
  <c r="Q2675" i="1"/>
  <c r="Q1273" i="1"/>
  <c r="Q108" i="1"/>
  <c r="R108" i="1" s="1"/>
  <c r="Z2499" i="3" l="1"/>
  <c r="Y2499" i="3"/>
  <c r="P2611" i="3"/>
  <c r="Q2611" i="3"/>
  <c r="W2135" i="3"/>
  <c r="V2135" i="3"/>
  <c r="AC100" i="3"/>
  <c r="AD100" i="3" s="1"/>
  <c r="AB100" i="3"/>
  <c r="F8" i="2"/>
  <c r="F21" i="2" s="1"/>
  <c r="AC2500" i="3"/>
  <c r="AB2500" i="3"/>
  <c r="T2135" i="3"/>
  <c r="S2135" i="3"/>
  <c r="T813" i="3"/>
  <c r="S813" i="3"/>
  <c r="W1143" i="3"/>
  <c r="V1143" i="3"/>
  <c r="T1491" i="3"/>
  <c r="S1491" i="3"/>
  <c r="Q1274" i="3"/>
  <c r="P1274" i="3"/>
  <c r="AC926" i="3"/>
  <c r="AB926" i="3"/>
  <c r="N1276" i="3"/>
  <c r="M1276" i="3"/>
  <c r="Q209" i="3"/>
  <c r="P209" i="3"/>
  <c r="Y100" i="3"/>
  <c r="Z100" i="3"/>
  <c r="AA100" i="3" s="1"/>
  <c r="Q96" i="3"/>
  <c r="P96" i="3"/>
  <c r="W2885" i="3"/>
  <c r="V2885" i="3"/>
  <c r="W1825" i="3"/>
  <c r="V1825" i="3"/>
  <c r="Z492" i="3"/>
  <c r="Y492" i="3"/>
  <c r="Q1907" i="3"/>
  <c r="P1907" i="3"/>
  <c r="Z927" i="3"/>
  <c r="Y927" i="3"/>
  <c r="T1906" i="3"/>
  <c r="S1906" i="3"/>
  <c r="T2549" i="3"/>
  <c r="S2549" i="3"/>
  <c r="T1267" i="3"/>
  <c r="S1267" i="3"/>
  <c r="Q814" i="3"/>
  <c r="P814" i="3"/>
  <c r="Q1491" i="3"/>
  <c r="P1491" i="3"/>
  <c r="T349" i="3"/>
  <c r="S349" i="3"/>
  <c r="N2678" i="3"/>
  <c r="M2678" i="3"/>
  <c r="W98" i="3"/>
  <c r="X98" i="3" s="1"/>
  <c r="V98" i="3"/>
  <c r="T925" i="3"/>
  <c r="S925" i="3"/>
  <c r="Z639" i="3"/>
  <c r="Y639" i="3"/>
  <c r="R96" i="3"/>
  <c r="W2500" i="3"/>
  <c r="V2500" i="3"/>
  <c r="Q926" i="3"/>
  <c r="P926" i="3"/>
  <c r="T2887" i="3"/>
  <c r="S2887" i="3"/>
  <c r="T99" i="3"/>
  <c r="U99" i="3" s="1"/>
  <c r="S99" i="3"/>
  <c r="T209" i="3"/>
  <c r="S209" i="3"/>
  <c r="W713" i="3"/>
  <c r="V713" i="3"/>
  <c r="Z2136" i="3"/>
  <c r="Y2136" i="3"/>
  <c r="N110" i="3"/>
  <c r="O110" i="3" s="1"/>
  <c r="M110" i="3"/>
  <c r="W349" i="3"/>
  <c r="V349" i="3"/>
  <c r="W1267" i="3"/>
  <c r="V1267" i="3"/>
  <c r="Q349" i="3"/>
  <c r="P349" i="3"/>
  <c r="Q2173" i="3"/>
  <c r="P2173" i="3"/>
  <c r="W927" i="3"/>
  <c r="V927" i="3"/>
  <c r="Q1934" i="1"/>
  <c r="Q2198" i="1"/>
  <c r="T96" i="1"/>
  <c r="U96" i="1" s="1"/>
  <c r="Q1541" i="1"/>
  <c r="W1423" i="1"/>
  <c r="W1143" i="1"/>
  <c r="W729" i="1"/>
  <c r="T1490" i="1"/>
  <c r="Z347" i="1"/>
  <c r="Z1059" i="1"/>
  <c r="AC2134" i="1"/>
  <c r="N2700" i="1"/>
  <c r="T2562" i="1"/>
  <c r="T2171" i="1"/>
  <c r="Z2882" i="1"/>
  <c r="T1266" i="1"/>
  <c r="W207" i="1"/>
  <c r="AC489" i="1"/>
  <c r="W2546" i="1"/>
  <c r="W924" i="1"/>
  <c r="Z490" i="1"/>
  <c r="T208" i="1"/>
  <c r="O1703" i="1"/>
  <c r="O1704" i="1" s="1"/>
  <c r="O1705" i="1" s="1"/>
  <c r="O1706" i="1" s="1"/>
  <c r="O1707" i="1" s="1"/>
  <c r="O1708" i="1" s="1"/>
  <c r="O1709" i="1" s="1"/>
  <c r="O1710" i="1" s="1"/>
  <c r="O1711" i="1" s="1"/>
  <c r="O1712" i="1" s="1"/>
  <c r="O1713" i="1" s="1"/>
  <c r="O1714" i="1" s="1"/>
  <c r="O1715" i="1" s="1"/>
  <c r="O1716" i="1" s="1"/>
  <c r="O1717" i="1" s="1"/>
  <c r="O1718" i="1" s="1"/>
  <c r="O1719" i="1" s="1"/>
  <c r="O1720" i="1" s="1"/>
  <c r="O1721" i="1" s="1"/>
  <c r="O1722" i="1" s="1"/>
  <c r="O1723" i="1" s="1"/>
  <c r="O1724" i="1" s="1"/>
  <c r="O1725" i="1" s="1"/>
  <c r="O1726" i="1" s="1"/>
  <c r="O1727" i="1" s="1"/>
  <c r="O1728" i="1" s="1"/>
  <c r="O1729" i="1" s="1"/>
  <c r="O1730" i="1" s="1"/>
  <c r="O1731" i="1" s="1"/>
  <c r="O1732" i="1" s="1"/>
  <c r="O1733" i="1" s="1"/>
  <c r="O1734" i="1" s="1"/>
  <c r="O1735" i="1" s="1"/>
  <c r="O1736" i="1" s="1"/>
  <c r="O1737" i="1" s="1"/>
  <c r="O1738" i="1" s="1"/>
  <c r="O1739" i="1" s="1"/>
  <c r="O1740" i="1" s="1"/>
  <c r="O1741" i="1" s="1"/>
  <c r="O1742" i="1" s="1"/>
  <c r="O1743" i="1" s="1"/>
  <c r="O1744" i="1" s="1"/>
  <c r="O1745" i="1" s="1"/>
  <c r="O1746" i="1" s="1"/>
  <c r="O1747" i="1" s="1"/>
  <c r="O1748" i="1" s="1"/>
  <c r="O1749" i="1" s="1"/>
  <c r="O1750" i="1" s="1"/>
  <c r="O1751" i="1" s="1"/>
  <c r="O1752" i="1" s="1"/>
  <c r="O1753" i="1" s="1"/>
  <c r="O1754" i="1" s="1"/>
  <c r="O1755" i="1" s="1"/>
  <c r="O1756" i="1" s="1"/>
  <c r="O1757" i="1" s="1"/>
  <c r="O1758" i="1" s="1"/>
  <c r="O1759" i="1" s="1"/>
  <c r="O1760" i="1" s="1"/>
  <c r="O1761" i="1" s="1"/>
  <c r="O1762" i="1" s="1"/>
  <c r="O1763" i="1" s="1"/>
  <c r="O1764" i="1" s="1"/>
  <c r="O1765" i="1" s="1"/>
  <c r="O1766" i="1" s="1"/>
  <c r="O1767" i="1" s="1"/>
  <c r="O1768" i="1" s="1"/>
  <c r="O1769" i="1" s="1"/>
  <c r="O1770" i="1" s="1"/>
  <c r="O1771" i="1" s="1"/>
  <c r="O1772" i="1" s="1"/>
  <c r="O1773" i="1" s="1"/>
  <c r="O1774" i="1" s="1"/>
  <c r="O1775" i="1" s="1"/>
  <c r="O1776" i="1" s="1"/>
  <c r="O1777" i="1" s="1"/>
  <c r="O1778" i="1" s="1"/>
  <c r="O1779" i="1" s="1"/>
  <c r="O1780" i="1" s="1"/>
  <c r="O1781" i="1" s="1"/>
  <c r="O1782" i="1" s="1"/>
  <c r="O1783" i="1" s="1"/>
  <c r="O1784" i="1" s="1"/>
  <c r="O1785" i="1" s="1"/>
  <c r="O1786" i="1" s="1"/>
  <c r="O1787" i="1" s="1"/>
  <c r="O1788" i="1" s="1"/>
  <c r="O1789" i="1" s="1"/>
  <c r="O1790" i="1" s="1"/>
  <c r="O1791" i="1" s="1"/>
  <c r="O1792" i="1" s="1"/>
  <c r="O1793" i="1" s="1"/>
  <c r="O1794" i="1" s="1"/>
  <c r="O1795" i="1" s="1"/>
  <c r="O1796" i="1" s="1"/>
  <c r="O1797" i="1" s="1"/>
  <c r="O1798" i="1" s="1"/>
  <c r="O1799" i="1" s="1"/>
  <c r="O1800" i="1" s="1"/>
  <c r="O1801" i="1" s="1"/>
  <c r="O1802" i="1" s="1"/>
  <c r="O1803" i="1" s="1"/>
  <c r="O1804" i="1" s="1"/>
  <c r="O1805" i="1" s="1"/>
  <c r="O1806" i="1" s="1"/>
  <c r="O1807" i="1" s="1"/>
  <c r="O1808" i="1" s="1"/>
  <c r="O1809" i="1" s="1"/>
  <c r="O1810" i="1" s="1"/>
  <c r="O1811" i="1" s="1"/>
  <c r="O1812" i="1" s="1"/>
  <c r="O1813" i="1" s="1"/>
  <c r="O1814" i="1" s="1"/>
  <c r="O1815" i="1" s="1"/>
  <c r="O1816" i="1" s="1"/>
  <c r="O1817" i="1" s="1"/>
  <c r="O1818" i="1" s="1"/>
  <c r="O1819" i="1" s="1"/>
  <c r="O1820" i="1" s="1"/>
  <c r="O1821" i="1" s="1"/>
  <c r="O1822" i="1" s="1"/>
  <c r="O1823" i="1" s="1"/>
  <c r="O1824" i="1" s="1"/>
  <c r="O1825" i="1" s="1"/>
  <c r="O1826" i="1" s="1"/>
  <c r="O1827" i="1" s="1"/>
  <c r="O1828" i="1" s="1"/>
  <c r="O1829" i="1" s="1"/>
  <c r="O1830" i="1" s="1"/>
  <c r="O1831" i="1" s="1"/>
  <c r="O1832" i="1" s="1"/>
  <c r="O1833" i="1" s="1"/>
  <c r="O1834" i="1" s="1"/>
  <c r="O1835" i="1" s="1"/>
  <c r="O1836" i="1" s="1"/>
  <c r="O1837" i="1" s="1"/>
  <c r="O1838" i="1" s="1"/>
  <c r="O1839" i="1" s="1"/>
  <c r="O1840" i="1" s="1"/>
  <c r="O1841" i="1" s="1"/>
  <c r="O1842" i="1" s="1"/>
  <c r="O1843" i="1" s="1"/>
  <c r="O1844" i="1" s="1"/>
  <c r="O1845" i="1" s="1"/>
  <c r="O1846" i="1" s="1"/>
  <c r="O1847" i="1" s="1"/>
  <c r="O1848" i="1" s="1"/>
  <c r="O1849" i="1" s="1"/>
  <c r="O1850" i="1" s="1"/>
  <c r="O1851" i="1" s="1"/>
  <c r="O1852" i="1" s="1"/>
  <c r="O1853" i="1" s="1"/>
  <c r="O1854" i="1" s="1"/>
  <c r="O1855" i="1" s="1"/>
  <c r="O1856" i="1" s="1"/>
  <c r="O1857" i="1" s="1"/>
  <c r="O1858" i="1" s="1"/>
  <c r="O1859" i="1" s="1"/>
  <c r="O1860" i="1" s="1"/>
  <c r="O1861" i="1" s="1"/>
  <c r="O1862" i="1" s="1"/>
  <c r="O1863" i="1" s="1"/>
  <c r="O1864" i="1" s="1"/>
  <c r="O1865" i="1" s="1"/>
  <c r="O1866" i="1" s="1"/>
  <c r="O1867" i="1" s="1"/>
  <c r="O1868" i="1" s="1"/>
  <c r="O1869" i="1" s="1"/>
  <c r="O1870" i="1" s="1"/>
  <c r="O1871" i="1" s="1"/>
  <c r="O1872" i="1" s="1"/>
  <c r="O1873" i="1" s="1"/>
  <c r="O1874" i="1" s="1"/>
  <c r="O1875" i="1" s="1"/>
  <c r="O1876" i="1" s="1"/>
  <c r="O1877" i="1" s="1"/>
  <c r="O1878" i="1" s="1"/>
  <c r="O1879" i="1" s="1"/>
  <c r="O1880" i="1" s="1"/>
  <c r="O1881" i="1" s="1"/>
  <c r="O1882" i="1" s="1"/>
  <c r="O1883" i="1" s="1"/>
  <c r="O1884" i="1" s="1"/>
  <c r="O1885" i="1" s="1"/>
  <c r="O1886" i="1" s="1"/>
  <c r="O1887" i="1" s="1"/>
  <c r="O1888" i="1" s="1"/>
  <c r="O1889" i="1" s="1"/>
  <c r="O1890" i="1" s="1"/>
  <c r="O1891" i="1" s="1"/>
  <c r="O1892" i="1" s="1"/>
  <c r="O1893" i="1" s="1"/>
  <c r="O1894" i="1" s="1"/>
  <c r="O1895" i="1" s="1"/>
  <c r="O1896" i="1" s="1"/>
  <c r="O1897" i="1" s="1"/>
  <c r="O1898" i="1" s="1"/>
  <c r="O1899" i="1" s="1"/>
  <c r="O1900" i="1" s="1"/>
  <c r="O1901" i="1" s="1"/>
  <c r="O1902" i="1" s="1"/>
  <c r="O1903" i="1" s="1"/>
  <c r="O1904" i="1" s="1"/>
  <c r="O1905" i="1" s="1"/>
  <c r="O1906" i="1" s="1"/>
  <c r="O1907" i="1" s="1"/>
  <c r="O1908" i="1" s="1"/>
  <c r="O1909" i="1" s="1"/>
  <c r="O1910" i="1" s="1"/>
  <c r="O1911" i="1" s="1"/>
  <c r="O1912" i="1" s="1"/>
  <c r="O1913" i="1" s="1"/>
  <c r="O1914" i="1" s="1"/>
  <c r="O1915" i="1" s="1"/>
  <c r="O1916" i="1" s="1"/>
  <c r="O1917" i="1" s="1"/>
  <c r="O1918" i="1" s="1"/>
  <c r="O1919" i="1" s="1"/>
  <c r="O1920" i="1" s="1"/>
  <c r="O1921" i="1" s="1"/>
  <c r="O1922" i="1" s="1"/>
  <c r="O1923" i="1" s="1"/>
  <c r="O1924" i="1" s="1"/>
  <c r="O1925" i="1" s="1"/>
  <c r="O1926" i="1" s="1"/>
  <c r="O1927" i="1" s="1"/>
  <c r="O1928" i="1" s="1"/>
  <c r="O1929" i="1" s="1"/>
  <c r="O1930" i="1" s="1"/>
  <c r="O1931" i="1" s="1"/>
  <c r="O1932" i="1" s="1"/>
  <c r="O1933" i="1" s="1"/>
  <c r="O1934" i="1" s="1"/>
  <c r="O1935" i="1" s="1"/>
  <c r="O1936" i="1" s="1"/>
  <c r="O1937" i="1" s="1"/>
  <c r="O1938" i="1" s="1"/>
  <c r="O1939" i="1" s="1"/>
  <c r="O1940" i="1" s="1"/>
  <c r="O1941" i="1" s="1"/>
  <c r="O1942" i="1" s="1"/>
  <c r="O1943" i="1" s="1"/>
  <c r="O1944" i="1" s="1"/>
  <c r="O1945" i="1" s="1"/>
  <c r="F9" i="2"/>
  <c r="F22" i="2" s="1"/>
  <c r="AC925" i="1"/>
  <c r="AC2499" i="1"/>
  <c r="AC99" i="1"/>
  <c r="AD99" i="1" s="1"/>
  <c r="Z711" i="1"/>
  <c r="Z99" i="1"/>
  <c r="AA99" i="1" s="1"/>
  <c r="Z2135" i="1"/>
  <c r="Z2501" i="1"/>
  <c r="Z926" i="1"/>
  <c r="W1906" i="1"/>
  <c r="W1267" i="1"/>
  <c r="W2135" i="1"/>
  <c r="W2884" i="1"/>
  <c r="W98" i="1"/>
  <c r="X98" i="1" s="1"/>
  <c r="W349" i="1"/>
  <c r="T348" i="1"/>
  <c r="T814" i="1"/>
  <c r="T926" i="1"/>
  <c r="T1906" i="1"/>
  <c r="Q2676" i="1"/>
  <c r="Q1274" i="1"/>
  <c r="Q109" i="1"/>
  <c r="R109" i="1" s="1"/>
  <c r="Q2612" i="3" l="1"/>
  <c r="P2612" i="3"/>
  <c r="AC101" i="3"/>
  <c r="AD101" i="3" s="1"/>
  <c r="AB101" i="3"/>
  <c r="V2136" i="3"/>
  <c r="W2136" i="3"/>
  <c r="Z2500" i="3"/>
  <c r="Y2500" i="3"/>
  <c r="W928" i="3"/>
  <c r="V928" i="3"/>
  <c r="W714" i="3"/>
  <c r="V714" i="3"/>
  <c r="W2501" i="3"/>
  <c r="V2501" i="3"/>
  <c r="Z493" i="3"/>
  <c r="Y493" i="3"/>
  <c r="N1277" i="3"/>
  <c r="M1277" i="3"/>
  <c r="Q1275" i="3"/>
  <c r="P1275" i="3"/>
  <c r="Q2174" i="3"/>
  <c r="P2174" i="3"/>
  <c r="W1268" i="3"/>
  <c r="V1268" i="3"/>
  <c r="Z2137" i="3"/>
  <c r="Y2137" i="3"/>
  <c r="T210" i="3"/>
  <c r="S210" i="3"/>
  <c r="T2888" i="3"/>
  <c r="S2888" i="3"/>
  <c r="Q927" i="3"/>
  <c r="P927" i="3"/>
  <c r="T350" i="3"/>
  <c r="S350" i="3"/>
  <c r="Q815" i="3"/>
  <c r="P815" i="3"/>
  <c r="T1268" i="3"/>
  <c r="S1268" i="3"/>
  <c r="T1907" i="3"/>
  <c r="S1907" i="3"/>
  <c r="Q1908" i="3"/>
  <c r="P1908" i="3"/>
  <c r="W1826" i="3"/>
  <c r="V1826" i="3"/>
  <c r="Q97" i="3"/>
  <c r="R97" i="3" s="1"/>
  <c r="P97" i="3"/>
  <c r="Q210" i="3"/>
  <c r="P210" i="3"/>
  <c r="AC927" i="3"/>
  <c r="AB927" i="3"/>
  <c r="Q350" i="3"/>
  <c r="P350" i="3"/>
  <c r="W350" i="3"/>
  <c r="V350" i="3"/>
  <c r="M111" i="3"/>
  <c r="N111" i="3"/>
  <c r="O111" i="3" s="1"/>
  <c r="T100" i="3"/>
  <c r="S100" i="3"/>
  <c r="Q1492" i="3"/>
  <c r="P1492" i="3"/>
  <c r="T2550" i="3"/>
  <c r="S2550" i="3"/>
  <c r="Z928" i="3"/>
  <c r="Y928" i="3"/>
  <c r="W2886" i="3"/>
  <c r="V2886" i="3"/>
  <c r="U100" i="3"/>
  <c r="V99" i="3"/>
  <c r="W99" i="3"/>
  <c r="X99" i="3" s="1"/>
  <c r="Z101" i="3"/>
  <c r="AA101" i="3" s="1"/>
  <c r="Y101" i="3"/>
  <c r="W1144" i="3"/>
  <c r="V1144" i="3"/>
  <c r="T2136" i="3"/>
  <c r="S2136" i="3"/>
  <c r="Z640" i="3"/>
  <c r="Y640" i="3"/>
  <c r="T926" i="3"/>
  <c r="S926" i="3"/>
  <c r="M2679" i="3"/>
  <c r="N2679" i="3"/>
  <c r="T1492" i="3"/>
  <c r="S1492" i="3"/>
  <c r="T814" i="3"/>
  <c r="S814" i="3"/>
  <c r="AC2501" i="3"/>
  <c r="AB2501" i="3"/>
  <c r="T209" i="1"/>
  <c r="W925" i="1"/>
  <c r="AC490" i="1"/>
  <c r="T1267" i="1"/>
  <c r="T2172" i="1"/>
  <c r="N2701" i="1"/>
  <c r="Z1060" i="1"/>
  <c r="T1491" i="1"/>
  <c r="W1144" i="1"/>
  <c r="Q1542" i="1"/>
  <c r="Q2199" i="1"/>
  <c r="O1946" i="1"/>
  <c r="O1947" i="1" s="1"/>
  <c r="O1948" i="1" s="1"/>
  <c r="O1949" i="1" s="1"/>
  <c r="O1950" i="1" s="1"/>
  <c r="O1951" i="1" s="1"/>
  <c r="O1952" i="1" s="1"/>
  <c r="O1953" i="1" s="1"/>
  <c r="O1954" i="1" s="1"/>
  <c r="O1955" i="1" s="1"/>
  <c r="O1956" i="1" s="1"/>
  <c r="O1957" i="1" s="1"/>
  <c r="O1958" i="1" s="1"/>
  <c r="O1959" i="1" s="1"/>
  <c r="O1960" i="1" s="1"/>
  <c r="O1961" i="1" s="1"/>
  <c r="O1962" i="1" s="1"/>
  <c r="O1963" i="1" s="1"/>
  <c r="O1964" i="1" s="1"/>
  <c r="O1965" i="1" s="1"/>
  <c r="O1966" i="1" s="1"/>
  <c r="O1967" i="1" s="1"/>
  <c r="O1968" i="1" s="1"/>
  <c r="O1969" i="1" s="1"/>
  <c r="O1970" i="1" s="1"/>
  <c r="O1971" i="1" s="1"/>
  <c r="O1972" i="1" s="1"/>
  <c r="O1973" i="1" s="1"/>
  <c r="O1974" i="1" s="1"/>
  <c r="O1975" i="1" s="1"/>
  <c r="O1976" i="1" s="1"/>
  <c r="O1977" i="1" s="1"/>
  <c r="O1978" i="1" s="1"/>
  <c r="O1979" i="1" s="1"/>
  <c r="O1980" i="1" s="1"/>
  <c r="O1981" i="1" s="1"/>
  <c r="O1982" i="1" s="1"/>
  <c r="O1983" i="1" s="1"/>
  <c r="O1984" i="1" s="1"/>
  <c r="O1985" i="1" s="1"/>
  <c r="O1986" i="1" s="1"/>
  <c r="O1987" i="1" s="1"/>
  <c r="O1988" i="1" s="1"/>
  <c r="O1989" i="1" s="1"/>
  <c r="O1990" i="1" s="1"/>
  <c r="O1991" i="1" s="1"/>
  <c r="O1992" i="1" s="1"/>
  <c r="O1993" i="1" s="1"/>
  <c r="O1994" i="1" s="1"/>
  <c r="O1995" i="1" s="1"/>
  <c r="O1996" i="1" s="1"/>
  <c r="O1997" i="1" s="1"/>
  <c r="O1998" i="1" s="1"/>
  <c r="O1999" i="1" s="1"/>
  <c r="O2000" i="1" s="1"/>
  <c r="O2001" i="1" s="1"/>
  <c r="O2002" i="1" s="1"/>
  <c r="O2003" i="1" s="1"/>
  <c r="O2004" i="1" s="1"/>
  <c r="O2005" i="1" s="1"/>
  <c r="O2006" i="1" s="1"/>
  <c r="O2007" i="1" s="1"/>
  <c r="O2008" i="1" s="1"/>
  <c r="O2009" i="1" s="1"/>
  <c r="O2010" i="1" s="1"/>
  <c r="O2011" i="1" s="1"/>
  <c r="O2012" i="1" s="1"/>
  <c r="O2013" i="1" s="1"/>
  <c r="O2014" i="1" s="1"/>
  <c r="O2015" i="1" s="1"/>
  <c r="O2016" i="1" s="1"/>
  <c r="O2017" i="1" s="1"/>
  <c r="O2018" i="1" s="1"/>
  <c r="O2019" i="1" s="1"/>
  <c r="O2020" i="1" s="1"/>
  <c r="O2021" i="1" s="1"/>
  <c r="O2022" i="1" s="1"/>
  <c r="O2023" i="1" s="1"/>
  <c r="O2024" i="1" s="1"/>
  <c r="O2025" i="1" s="1"/>
  <c r="O2026" i="1" s="1"/>
  <c r="O2027" i="1" s="1"/>
  <c r="O2028" i="1" s="1"/>
  <c r="O2029" i="1" s="1"/>
  <c r="O2030" i="1" s="1"/>
  <c r="O2031" i="1" s="1"/>
  <c r="O2032" i="1" s="1"/>
  <c r="O2033" i="1" s="1"/>
  <c r="O2034" i="1" s="1"/>
  <c r="O2035" i="1" s="1"/>
  <c r="O2036" i="1" s="1"/>
  <c r="O2037" i="1" s="1"/>
  <c r="O2038" i="1" s="1"/>
  <c r="O2039" i="1" s="1"/>
  <c r="O2040" i="1" s="1"/>
  <c r="O2041" i="1" s="1"/>
  <c r="O2042" i="1" s="1"/>
  <c r="O2043" i="1" s="1"/>
  <c r="O2044" i="1" s="1"/>
  <c r="O2045" i="1" s="1"/>
  <c r="O2046" i="1" s="1"/>
  <c r="O2047" i="1" s="1"/>
  <c r="O2048" i="1" s="1"/>
  <c r="O2049" i="1" s="1"/>
  <c r="O2050" i="1" s="1"/>
  <c r="O2051" i="1" s="1"/>
  <c r="O2052" i="1" s="1"/>
  <c r="O2053" i="1" s="1"/>
  <c r="O2054" i="1" s="1"/>
  <c r="O2055" i="1" s="1"/>
  <c r="O2056" i="1" s="1"/>
  <c r="O2057" i="1" s="1"/>
  <c r="O2058" i="1" s="1"/>
  <c r="O2059" i="1" s="1"/>
  <c r="O2060" i="1" s="1"/>
  <c r="O2061" i="1" s="1"/>
  <c r="O2062" i="1" s="1"/>
  <c r="O2063" i="1" s="1"/>
  <c r="O2064" i="1" s="1"/>
  <c r="O2065" i="1" s="1"/>
  <c r="O2066" i="1" s="1"/>
  <c r="O2067" i="1" s="1"/>
  <c r="O2068" i="1" s="1"/>
  <c r="O2069" i="1" s="1"/>
  <c r="O2070" i="1" s="1"/>
  <c r="O2071" i="1" s="1"/>
  <c r="O2072" i="1" s="1"/>
  <c r="O2073" i="1" s="1"/>
  <c r="O2074" i="1" s="1"/>
  <c r="O2075" i="1" s="1"/>
  <c r="O2076" i="1" s="1"/>
  <c r="O2077" i="1" s="1"/>
  <c r="O2078" i="1" s="1"/>
  <c r="O2079" i="1" s="1"/>
  <c r="O2080" i="1" s="1"/>
  <c r="O2081" i="1" s="1"/>
  <c r="O2082" i="1" s="1"/>
  <c r="O2083" i="1" s="1"/>
  <c r="O2084" i="1" s="1"/>
  <c r="O2085" i="1" s="1"/>
  <c r="O2086" i="1" s="1"/>
  <c r="O2087" i="1" s="1"/>
  <c r="O2088" i="1" s="1"/>
  <c r="O2089" i="1" s="1"/>
  <c r="O2090" i="1" s="1"/>
  <c r="O2091" i="1" s="1"/>
  <c r="O2092" i="1" s="1"/>
  <c r="O2093" i="1" s="1"/>
  <c r="O2094" i="1" s="1"/>
  <c r="O2095" i="1" s="1"/>
  <c r="O2096" i="1" s="1"/>
  <c r="O2097" i="1" s="1"/>
  <c r="O2098" i="1" s="1"/>
  <c r="O2099" i="1" s="1"/>
  <c r="O2100" i="1" s="1"/>
  <c r="O2101" i="1" s="1"/>
  <c r="O2102" i="1" s="1"/>
  <c r="O2103" i="1" s="1"/>
  <c r="O2104" i="1" s="1"/>
  <c r="O2105" i="1" s="1"/>
  <c r="O2106" i="1" s="1"/>
  <c r="O2107" i="1" s="1"/>
  <c r="O2108" i="1" s="1"/>
  <c r="O2109" i="1" s="1"/>
  <c r="O2110" i="1" s="1"/>
  <c r="O2111" i="1" s="1"/>
  <c r="O2112" i="1" s="1"/>
  <c r="O2113" i="1" s="1"/>
  <c r="O2114" i="1" s="1"/>
  <c r="O2115" i="1" s="1"/>
  <c r="O2116" i="1" s="1"/>
  <c r="O2117" i="1" s="1"/>
  <c r="O2118" i="1" s="1"/>
  <c r="O2119" i="1" s="1"/>
  <c r="O2120" i="1" s="1"/>
  <c r="O2121" i="1" s="1"/>
  <c r="O2122" i="1" s="1"/>
  <c r="O2123" i="1" s="1"/>
  <c r="O2124" i="1" s="1"/>
  <c r="O2125" i="1" s="1"/>
  <c r="O2126" i="1" s="1"/>
  <c r="O2127" i="1" s="1"/>
  <c r="O2128" i="1" s="1"/>
  <c r="O2129" i="1" s="1"/>
  <c r="O2130" i="1" s="1"/>
  <c r="O2131" i="1" s="1"/>
  <c r="O2132" i="1" s="1"/>
  <c r="O2133" i="1" s="1"/>
  <c r="O2134" i="1" s="1"/>
  <c r="O2135" i="1" s="1"/>
  <c r="O2136" i="1" s="1"/>
  <c r="O2137" i="1" s="1"/>
  <c r="O2138" i="1" s="1"/>
  <c r="O2139" i="1" s="1"/>
  <c r="O2140" i="1" s="1"/>
  <c r="O2141" i="1" s="1"/>
  <c r="O2142" i="1" s="1"/>
  <c r="O2143" i="1" s="1"/>
  <c r="O2144" i="1" s="1"/>
  <c r="O2145" i="1" s="1"/>
  <c r="O2146" i="1" s="1"/>
  <c r="O2147" i="1" s="1"/>
  <c r="O2148" i="1" s="1"/>
  <c r="O2149" i="1" s="1"/>
  <c r="O2150" i="1" s="1"/>
  <c r="O2151" i="1" s="1"/>
  <c r="O2152" i="1" s="1"/>
  <c r="O2153" i="1" s="1"/>
  <c r="O2154" i="1" s="1"/>
  <c r="O2155" i="1" s="1"/>
  <c r="O2156" i="1" s="1"/>
  <c r="O2157" i="1" s="1"/>
  <c r="O2158" i="1" s="1"/>
  <c r="O2159" i="1" s="1"/>
  <c r="O2160" i="1" s="1"/>
  <c r="O2161" i="1" s="1"/>
  <c r="O2162" i="1" s="1"/>
  <c r="O2163" i="1" s="1"/>
  <c r="O2164" i="1" s="1"/>
  <c r="O2165" i="1" s="1"/>
  <c r="O2166" i="1" s="1"/>
  <c r="O2167" i="1" s="1"/>
  <c r="O2168" i="1" s="1"/>
  <c r="O2169" i="1" s="1"/>
  <c r="O2170" i="1" s="1"/>
  <c r="O2171" i="1" s="1"/>
  <c r="O2172" i="1" s="1"/>
  <c r="O2173" i="1" s="1"/>
  <c r="O2174" i="1" s="1"/>
  <c r="O2175" i="1" s="1"/>
  <c r="O2176" i="1" s="1"/>
  <c r="O2177" i="1" s="1"/>
  <c r="O2178" i="1" s="1"/>
  <c r="O2179" i="1" s="1"/>
  <c r="O2180" i="1" s="1"/>
  <c r="O2181" i="1" s="1"/>
  <c r="O2182" i="1" s="1"/>
  <c r="O2183" i="1" s="1"/>
  <c r="F10" i="2"/>
  <c r="F23" i="2" s="1"/>
  <c r="Z491" i="1"/>
  <c r="W2547" i="1"/>
  <c r="W208" i="1"/>
  <c r="Z2883" i="1"/>
  <c r="Q1935" i="1"/>
  <c r="T2563" i="1"/>
  <c r="AC2135" i="1"/>
  <c r="Z348" i="1"/>
  <c r="W730" i="1"/>
  <c r="W1424" i="1"/>
  <c r="T97" i="1"/>
  <c r="U97" i="1" s="1"/>
  <c r="AC100" i="1"/>
  <c r="AD100" i="1" s="1"/>
  <c r="AC926" i="1"/>
  <c r="AC2500" i="1"/>
  <c r="Z712" i="1"/>
  <c r="Z2502" i="1"/>
  <c r="Z100" i="1"/>
  <c r="AA100" i="1" s="1"/>
  <c r="Z927" i="1"/>
  <c r="Z2136" i="1"/>
  <c r="W1268" i="1"/>
  <c r="W1907" i="1"/>
  <c r="W2136" i="1"/>
  <c r="W350" i="1"/>
  <c r="W2885" i="1"/>
  <c r="W99" i="1"/>
  <c r="X99" i="1" s="1"/>
  <c r="T349" i="1"/>
  <c r="T815" i="1"/>
  <c r="T1907" i="1"/>
  <c r="T927" i="1"/>
  <c r="Q2677" i="1"/>
  <c r="Q1275" i="1"/>
  <c r="Q110" i="1"/>
  <c r="R110" i="1" s="1"/>
  <c r="Y2501" i="3" l="1"/>
  <c r="Z2501" i="3"/>
  <c r="AB102" i="3"/>
  <c r="AC102" i="3"/>
  <c r="AD102" i="3" s="1"/>
  <c r="Q2613" i="3"/>
  <c r="P2613" i="3"/>
  <c r="W2137" i="3"/>
  <c r="V2137" i="3"/>
  <c r="M2680" i="3"/>
  <c r="N2680" i="3"/>
  <c r="Z929" i="3"/>
  <c r="Y929" i="3"/>
  <c r="Q1493" i="3"/>
  <c r="P1493" i="3"/>
  <c r="T101" i="3"/>
  <c r="S101" i="3"/>
  <c r="AC928" i="3"/>
  <c r="AB928" i="3"/>
  <c r="Q98" i="3"/>
  <c r="P98" i="3"/>
  <c r="Q1909" i="3"/>
  <c r="P1909" i="3"/>
  <c r="T1269" i="3"/>
  <c r="S1269" i="3"/>
  <c r="T351" i="3"/>
  <c r="S351" i="3"/>
  <c r="R98" i="3"/>
  <c r="AC2502" i="3"/>
  <c r="AB2502" i="3"/>
  <c r="T1493" i="3"/>
  <c r="S1493" i="3"/>
  <c r="T927" i="3"/>
  <c r="S927" i="3"/>
  <c r="T2137" i="3"/>
  <c r="S2137" i="3"/>
  <c r="Z102" i="3"/>
  <c r="AA102" i="3" s="1"/>
  <c r="Y102" i="3"/>
  <c r="U101" i="3"/>
  <c r="Q928" i="3"/>
  <c r="P928" i="3"/>
  <c r="T211" i="3"/>
  <c r="S211" i="3"/>
  <c r="Q2175" i="3"/>
  <c r="P2175" i="3"/>
  <c r="N1278" i="3"/>
  <c r="M1278" i="3"/>
  <c r="W715" i="3"/>
  <c r="V715" i="3"/>
  <c r="W2887" i="3"/>
  <c r="V2887" i="3"/>
  <c r="T2551" i="3"/>
  <c r="S2551" i="3"/>
  <c r="Q351" i="3"/>
  <c r="P351" i="3"/>
  <c r="Q211" i="3"/>
  <c r="P211" i="3"/>
  <c r="W1827" i="3"/>
  <c r="V1827" i="3"/>
  <c r="T1908" i="3"/>
  <c r="S1908" i="3"/>
  <c r="Q816" i="3"/>
  <c r="P816" i="3"/>
  <c r="T815" i="3"/>
  <c r="S815" i="3"/>
  <c r="Z641" i="3"/>
  <c r="Y641" i="3"/>
  <c r="W1145" i="3"/>
  <c r="V1145" i="3"/>
  <c r="M112" i="3"/>
  <c r="N112" i="3"/>
  <c r="O112" i="3" s="1"/>
  <c r="T2889" i="3"/>
  <c r="S2889" i="3"/>
  <c r="Z2138" i="3"/>
  <c r="Y2138" i="3"/>
  <c r="W1269" i="3"/>
  <c r="V1269" i="3"/>
  <c r="Q1276" i="3"/>
  <c r="P1276" i="3"/>
  <c r="Z494" i="3"/>
  <c r="Y494" i="3"/>
  <c r="W2502" i="3"/>
  <c r="V2502" i="3"/>
  <c r="W929" i="3"/>
  <c r="V929" i="3"/>
  <c r="W100" i="3"/>
  <c r="X100" i="3" s="1"/>
  <c r="V100" i="3"/>
  <c r="W351" i="3"/>
  <c r="V351" i="3"/>
  <c r="O2184" i="1"/>
  <c r="O2185" i="1" s="1"/>
  <c r="O2186" i="1" s="1"/>
  <c r="O2187" i="1" s="1"/>
  <c r="O2188" i="1" s="1"/>
  <c r="O2189" i="1" s="1"/>
  <c r="O2190" i="1" s="1"/>
  <c r="O2191" i="1" s="1"/>
  <c r="O2192" i="1" s="1"/>
  <c r="O2193" i="1" s="1"/>
  <c r="O2194" i="1" s="1"/>
  <c r="O2195" i="1" s="1"/>
  <c r="O2196" i="1" s="1"/>
  <c r="O2197" i="1" s="1"/>
  <c r="O2198" i="1" s="1"/>
  <c r="O2199" i="1" s="1"/>
  <c r="O2200" i="1" s="1"/>
  <c r="O2201" i="1" s="1"/>
  <c r="O2202" i="1" s="1"/>
  <c r="O2203" i="1" s="1"/>
  <c r="O2204" i="1" s="1"/>
  <c r="O2205" i="1" s="1"/>
  <c r="O2206" i="1" s="1"/>
  <c r="O2207" i="1" s="1"/>
  <c r="O2208" i="1" s="1"/>
  <c r="O2209" i="1" s="1"/>
  <c r="O2210" i="1" s="1"/>
  <c r="O2211" i="1" s="1"/>
  <c r="O2212" i="1" s="1"/>
  <c r="O2213" i="1" s="1"/>
  <c r="O2214" i="1" s="1"/>
  <c r="O2215" i="1" s="1"/>
  <c r="O2216" i="1" s="1"/>
  <c r="O2217" i="1" s="1"/>
  <c r="O2218" i="1" s="1"/>
  <c r="O2219" i="1" s="1"/>
  <c r="O2220" i="1" s="1"/>
  <c r="O2221" i="1" s="1"/>
  <c r="O2222" i="1" s="1"/>
  <c r="O2223" i="1" s="1"/>
  <c r="O2224" i="1" s="1"/>
  <c r="O2225" i="1" s="1"/>
  <c r="O2226" i="1" s="1"/>
  <c r="O2227" i="1" s="1"/>
  <c r="O2228" i="1" s="1"/>
  <c r="O2229" i="1" s="1"/>
  <c r="O2230" i="1" s="1"/>
  <c r="O2231" i="1" s="1"/>
  <c r="O2232" i="1" s="1"/>
  <c r="O2233" i="1" s="1"/>
  <c r="O2234" i="1" s="1"/>
  <c r="O2235" i="1" s="1"/>
  <c r="O2236" i="1" s="1"/>
  <c r="O2237" i="1" s="1"/>
  <c r="O2238" i="1" s="1"/>
  <c r="O2239" i="1" s="1"/>
  <c r="O2240" i="1" s="1"/>
  <c r="O2241" i="1" s="1"/>
  <c r="O2242" i="1" s="1"/>
  <c r="O2243" i="1" s="1"/>
  <c r="O2244" i="1" s="1"/>
  <c r="O2245" i="1" s="1"/>
  <c r="O2246" i="1" s="1"/>
  <c r="O2247" i="1" s="1"/>
  <c r="O2248" i="1" s="1"/>
  <c r="O2249" i="1" s="1"/>
  <c r="O2250" i="1" s="1"/>
  <c r="O2251" i="1" s="1"/>
  <c r="O2252" i="1" s="1"/>
  <c r="O2253" i="1" s="1"/>
  <c r="O2254" i="1" s="1"/>
  <c r="O2255" i="1" s="1"/>
  <c r="O2256" i="1" s="1"/>
  <c r="O2257" i="1" s="1"/>
  <c r="O2258" i="1" s="1"/>
  <c r="O2259" i="1" s="1"/>
  <c r="O2260" i="1" s="1"/>
  <c r="O2261" i="1" s="1"/>
  <c r="O2262" i="1" s="1"/>
  <c r="O2263" i="1" s="1"/>
  <c r="O2264" i="1" s="1"/>
  <c r="O2265" i="1" s="1"/>
  <c r="O2266" i="1" s="1"/>
  <c r="O2267" i="1" s="1"/>
  <c r="O2268" i="1" s="1"/>
  <c r="O2269" i="1" s="1"/>
  <c r="O2270" i="1" s="1"/>
  <c r="O2271" i="1" s="1"/>
  <c r="O2272" i="1" s="1"/>
  <c r="O2273" i="1" s="1"/>
  <c r="O2274" i="1" s="1"/>
  <c r="O2275" i="1" s="1"/>
  <c r="O2276" i="1" s="1"/>
  <c r="O2277" i="1" s="1"/>
  <c r="O2278" i="1" s="1"/>
  <c r="O2279" i="1" s="1"/>
  <c r="O2280" i="1" s="1"/>
  <c r="O2281" i="1" s="1"/>
  <c r="O2282" i="1" s="1"/>
  <c r="O2283" i="1" s="1"/>
  <c r="O2284" i="1" s="1"/>
  <c r="O2285" i="1" s="1"/>
  <c r="O2286" i="1" s="1"/>
  <c r="O2287" i="1" s="1"/>
  <c r="O2288" i="1" s="1"/>
  <c r="O2289" i="1" s="1"/>
  <c r="O2290" i="1" s="1"/>
  <c r="O2291" i="1" s="1"/>
  <c r="O2292" i="1" s="1"/>
  <c r="O2293" i="1" s="1"/>
  <c r="O2294" i="1" s="1"/>
  <c r="O2295" i="1" s="1"/>
  <c r="O2296" i="1" s="1"/>
  <c r="O2297" i="1" s="1"/>
  <c r="O2298" i="1" s="1"/>
  <c r="O2299" i="1" s="1"/>
  <c r="O2300" i="1" s="1"/>
  <c r="O2301" i="1" s="1"/>
  <c r="O2302" i="1" s="1"/>
  <c r="O2303" i="1" s="1"/>
  <c r="O2304" i="1" s="1"/>
  <c r="O2305" i="1" s="1"/>
  <c r="O2306" i="1" s="1"/>
  <c r="O2307" i="1" s="1"/>
  <c r="O2308" i="1" s="1"/>
  <c r="O2309" i="1" s="1"/>
  <c r="O2310" i="1" s="1"/>
  <c r="O2311" i="1" s="1"/>
  <c r="O2312" i="1" s="1"/>
  <c r="O2313" i="1" s="1"/>
  <c r="O2314" i="1" s="1"/>
  <c r="O2315" i="1" s="1"/>
  <c r="O2316" i="1" s="1"/>
  <c r="O2317" i="1" s="1"/>
  <c r="O2318" i="1" s="1"/>
  <c r="O2319" i="1" s="1"/>
  <c r="O2320" i="1" s="1"/>
  <c r="O2321" i="1" s="1"/>
  <c r="O2322" i="1" s="1"/>
  <c r="O2323" i="1" s="1"/>
  <c r="O2324" i="1" s="1"/>
  <c r="O2325" i="1" s="1"/>
  <c r="O2326" i="1" s="1"/>
  <c r="O2327" i="1" s="1"/>
  <c r="O2328" i="1" s="1"/>
  <c r="O2329" i="1" s="1"/>
  <c r="O2330" i="1" s="1"/>
  <c r="O2331" i="1" s="1"/>
  <c r="O2332" i="1" s="1"/>
  <c r="O2333" i="1" s="1"/>
  <c r="O2334" i="1" s="1"/>
  <c r="O2335" i="1" s="1"/>
  <c r="O2336" i="1" s="1"/>
  <c r="O2337" i="1" s="1"/>
  <c r="O2338" i="1" s="1"/>
  <c r="O2339" i="1" s="1"/>
  <c r="O2340" i="1" s="1"/>
  <c r="O2341" i="1" s="1"/>
  <c r="O2342" i="1" s="1"/>
  <c r="O2343" i="1" s="1"/>
  <c r="O2344" i="1" s="1"/>
  <c r="O2345" i="1" s="1"/>
  <c r="O2346" i="1" s="1"/>
  <c r="O2347" i="1" s="1"/>
  <c r="O2348" i="1" s="1"/>
  <c r="O2349" i="1" s="1"/>
  <c r="O2350" i="1" s="1"/>
  <c r="O2351" i="1" s="1"/>
  <c r="O2352" i="1" s="1"/>
  <c r="O2353" i="1" s="1"/>
  <c r="O2354" i="1" s="1"/>
  <c r="O2355" i="1" s="1"/>
  <c r="O2356" i="1" s="1"/>
  <c r="O2357" i="1" s="1"/>
  <c r="O2358" i="1" s="1"/>
  <c r="O2359" i="1" s="1"/>
  <c r="O2360" i="1" s="1"/>
  <c r="O2361" i="1" s="1"/>
  <c r="O2362" i="1" s="1"/>
  <c r="O2363" i="1" s="1"/>
  <c r="O2364" i="1" s="1"/>
  <c r="O2365" i="1" s="1"/>
  <c r="O2366" i="1" s="1"/>
  <c r="O2367" i="1" s="1"/>
  <c r="O2368" i="1" s="1"/>
  <c r="O2369" i="1" s="1"/>
  <c r="O2370" i="1" s="1"/>
  <c r="O2371" i="1" s="1"/>
  <c r="O2372" i="1" s="1"/>
  <c r="O2373" i="1" s="1"/>
  <c r="O2374" i="1" s="1"/>
  <c r="O2375" i="1" s="1"/>
  <c r="O2376" i="1" s="1"/>
  <c r="O2377" i="1" s="1"/>
  <c r="O2378" i="1" s="1"/>
  <c r="O2379" i="1" s="1"/>
  <c r="O2380" i="1" s="1"/>
  <c r="O2381" i="1" s="1"/>
  <c r="O2382" i="1" s="1"/>
  <c r="O2383" i="1" s="1"/>
  <c r="O2384" i="1" s="1"/>
  <c r="O2385" i="1" s="1"/>
  <c r="O2386" i="1" s="1"/>
  <c r="O2387" i="1" s="1"/>
  <c r="O2388" i="1" s="1"/>
  <c r="O2389" i="1" s="1"/>
  <c r="O2390" i="1" s="1"/>
  <c r="O2391" i="1" s="1"/>
  <c r="O2392" i="1" s="1"/>
  <c r="O2393" i="1" s="1"/>
  <c r="O2394" i="1" s="1"/>
  <c r="O2395" i="1" s="1"/>
  <c r="O2396" i="1" s="1"/>
  <c r="O2397" i="1" s="1"/>
  <c r="O2398" i="1" s="1"/>
  <c r="O2399" i="1" s="1"/>
  <c r="O2400" i="1" s="1"/>
  <c r="O2401" i="1" s="1"/>
  <c r="O2402" i="1" s="1"/>
  <c r="O2403" i="1" s="1"/>
  <c r="O2404" i="1" s="1"/>
  <c r="O2405" i="1" s="1"/>
  <c r="O2406" i="1" s="1"/>
  <c r="O2407" i="1" s="1"/>
  <c r="O2408" i="1" s="1"/>
  <c r="O2409" i="1" s="1"/>
  <c r="O2410" i="1" s="1"/>
  <c r="O2411" i="1" s="1"/>
  <c r="O2412" i="1" s="1"/>
  <c r="O2413" i="1" s="1"/>
  <c r="O2414" i="1" s="1"/>
  <c r="O2415" i="1" s="1"/>
  <c r="O2416" i="1" s="1"/>
  <c r="O2417" i="1" s="1"/>
  <c r="O2418" i="1" s="1"/>
  <c r="O2419" i="1" s="1"/>
  <c r="O2420" i="1" s="1"/>
  <c r="O2421" i="1" s="1"/>
  <c r="O2422" i="1" s="1"/>
  <c r="O2423" i="1" s="1"/>
  <c r="O2424" i="1" s="1"/>
  <c r="O2425" i="1" s="1"/>
  <c r="O2426" i="1" s="1"/>
  <c r="O2427" i="1" s="1"/>
  <c r="O2428" i="1" s="1"/>
  <c r="F11" i="2"/>
  <c r="F24" i="2" s="1"/>
  <c r="Q1543" i="1"/>
  <c r="T1492" i="1"/>
  <c r="Z349" i="1"/>
  <c r="Z2884" i="1"/>
  <c r="W2548" i="1"/>
  <c r="W731" i="1"/>
  <c r="Q1936" i="1"/>
  <c r="N2702" i="1"/>
  <c r="T1268" i="1"/>
  <c r="W926" i="1"/>
  <c r="W1425" i="1"/>
  <c r="T2564" i="1"/>
  <c r="T98" i="1"/>
  <c r="U98" i="1" s="1"/>
  <c r="AC2136" i="1"/>
  <c r="W209" i="1"/>
  <c r="Z492" i="1"/>
  <c r="Q2200" i="1"/>
  <c r="W1145" i="1"/>
  <c r="Z1061" i="1"/>
  <c r="T2173" i="1"/>
  <c r="AC491" i="1"/>
  <c r="T210" i="1"/>
  <c r="AC101" i="1"/>
  <c r="AD101" i="1" s="1"/>
  <c r="AC2501" i="1"/>
  <c r="AC927" i="1"/>
  <c r="Z713" i="1"/>
  <c r="Z2137" i="1"/>
  <c r="Z928" i="1"/>
  <c r="Z101" i="1"/>
  <c r="AA101" i="1" s="1"/>
  <c r="Z2503" i="1"/>
  <c r="W1908" i="1"/>
  <c r="W1269" i="1"/>
  <c r="W2886" i="1"/>
  <c r="W351" i="1"/>
  <c r="W100" i="1"/>
  <c r="X100" i="1" s="1"/>
  <c r="W2137" i="1"/>
  <c r="T350" i="1"/>
  <c r="T816" i="1"/>
  <c r="T928" i="1"/>
  <c r="T1908" i="1"/>
  <c r="Q2678" i="1"/>
  <c r="Q1276" i="1"/>
  <c r="Q111" i="1"/>
  <c r="R111" i="1" s="1"/>
  <c r="W2138" i="3" l="1"/>
  <c r="V2138" i="3"/>
  <c r="AC103" i="3"/>
  <c r="AD103" i="3" s="1"/>
  <c r="AB103" i="3"/>
  <c r="Q2614" i="3"/>
  <c r="P2614" i="3"/>
  <c r="Y2502" i="3"/>
  <c r="Z2502" i="3"/>
  <c r="W930" i="3"/>
  <c r="V930" i="3"/>
  <c r="Z495" i="3"/>
  <c r="Y495" i="3"/>
  <c r="T2890" i="3"/>
  <c r="S2890" i="3"/>
  <c r="Z642" i="3"/>
  <c r="Y642" i="3"/>
  <c r="W1828" i="3"/>
  <c r="V1828" i="3"/>
  <c r="Q352" i="3"/>
  <c r="P352" i="3"/>
  <c r="T928" i="3"/>
  <c r="S928" i="3"/>
  <c r="AC2503" i="3"/>
  <c r="AB2503" i="3"/>
  <c r="Q1910" i="3"/>
  <c r="P1910" i="3"/>
  <c r="AC929" i="3"/>
  <c r="AB929" i="3"/>
  <c r="W716" i="3"/>
  <c r="V716" i="3"/>
  <c r="Q929" i="3"/>
  <c r="P929" i="3"/>
  <c r="M2681" i="3"/>
  <c r="N2681" i="3"/>
  <c r="W101" i="3"/>
  <c r="X101" i="3" s="1"/>
  <c r="V101" i="3"/>
  <c r="W2503" i="3"/>
  <c r="V2503" i="3"/>
  <c r="Q1277" i="3"/>
  <c r="P1277" i="3"/>
  <c r="Z2139" i="3"/>
  <c r="Y2139" i="3"/>
  <c r="W1146" i="3"/>
  <c r="V1146" i="3"/>
  <c r="T816" i="3"/>
  <c r="S816" i="3"/>
  <c r="T1909" i="3"/>
  <c r="S1909" i="3"/>
  <c r="Q212" i="3"/>
  <c r="P212" i="3"/>
  <c r="W2888" i="3"/>
  <c r="V2888" i="3"/>
  <c r="T2138" i="3"/>
  <c r="S2138" i="3"/>
  <c r="T1494" i="3"/>
  <c r="S1494" i="3"/>
  <c r="T1270" i="3"/>
  <c r="S1270" i="3"/>
  <c r="Q99" i="3"/>
  <c r="P99" i="3"/>
  <c r="T102" i="3"/>
  <c r="S102" i="3"/>
  <c r="Z930" i="3"/>
  <c r="Y930" i="3"/>
  <c r="W352" i="3"/>
  <c r="V352" i="3"/>
  <c r="W1270" i="3"/>
  <c r="V1270" i="3"/>
  <c r="Q817" i="3"/>
  <c r="P817" i="3"/>
  <c r="T2552" i="3"/>
  <c r="S2552" i="3"/>
  <c r="Z103" i="3"/>
  <c r="AA103" i="3" s="1"/>
  <c r="Y103" i="3"/>
  <c r="T352" i="3"/>
  <c r="S352" i="3"/>
  <c r="Q1494" i="3"/>
  <c r="P1494" i="3"/>
  <c r="N113" i="3"/>
  <c r="O113" i="3" s="1"/>
  <c r="M113" i="3"/>
  <c r="N1279" i="3"/>
  <c r="M1279" i="3"/>
  <c r="Q2176" i="3"/>
  <c r="P2176" i="3"/>
  <c r="T212" i="3"/>
  <c r="S212" i="3"/>
  <c r="U102" i="3"/>
  <c r="R99" i="3"/>
  <c r="W1146" i="1"/>
  <c r="W927" i="1"/>
  <c r="Q1937" i="1"/>
  <c r="AC492" i="1"/>
  <c r="T99" i="1"/>
  <c r="U99" i="1" s="1"/>
  <c r="W1426" i="1"/>
  <c r="T1269" i="1"/>
  <c r="W2549" i="1"/>
  <c r="Z350" i="1"/>
  <c r="T2174" i="1"/>
  <c r="AC2137" i="1"/>
  <c r="N2703" i="1"/>
  <c r="T1493" i="1"/>
  <c r="Z1062" i="1"/>
  <c r="Q2201" i="1"/>
  <c r="W210" i="1"/>
  <c r="Q1544" i="1"/>
  <c r="T211" i="1"/>
  <c r="Z493" i="1"/>
  <c r="T2565" i="1"/>
  <c r="W732" i="1"/>
  <c r="Z2885" i="1"/>
  <c r="O2429" i="1"/>
  <c r="O2430" i="1" s="1"/>
  <c r="O2431" i="1" s="1"/>
  <c r="O2432" i="1" s="1"/>
  <c r="O2433" i="1" s="1"/>
  <c r="O2434" i="1" s="1"/>
  <c r="O2435" i="1" s="1"/>
  <c r="O2436" i="1" s="1"/>
  <c r="O2437" i="1" s="1"/>
  <c r="O2438" i="1" s="1"/>
  <c r="O2439" i="1" s="1"/>
  <c r="O2440" i="1" s="1"/>
  <c r="O2441" i="1" s="1"/>
  <c r="O2442" i="1" s="1"/>
  <c r="O2443" i="1" s="1"/>
  <c r="O2444" i="1" s="1"/>
  <c r="O2445" i="1" s="1"/>
  <c r="O2446" i="1" s="1"/>
  <c r="O2447" i="1" s="1"/>
  <c r="O2448" i="1" s="1"/>
  <c r="O2449" i="1" s="1"/>
  <c r="O2450" i="1" s="1"/>
  <c r="O2451" i="1" s="1"/>
  <c r="O2452" i="1" s="1"/>
  <c r="O2453" i="1" s="1"/>
  <c r="O2454" i="1" s="1"/>
  <c r="O2455" i="1" s="1"/>
  <c r="O2456" i="1" s="1"/>
  <c r="O2457" i="1" s="1"/>
  <c r="O2458" i="1" s="1"/>
  <c r="O2459" i="1" s="1"/>
  <c r="O2460" i="1" s="1"/>
  <c r="O2461" i="1" s="1"/>
  <c r="O2462" i="1" s="1"/>
  <c r="O2463" i="1" s="1"/>
  <c r="O2464" i="1" s="1"/>
  <c r="O2465" i="1" s="1"/>
  <c r="O2466" i="1" s="1"/>
  <c r="O2467" i="1" s="1"/>
  <c r="O2468" i="1" s="1"/>
  <c r="O2469" i="1" s="1"/>
  <c r="O2470" i="1" s="1"/>
  <c r="O2471" i="1" s="1"/>
  <c r="O2472" i="1" s="1"/>
  <c r="O2473" i="1" s="1"/>
  <c r="O2474" i="1" s="1"/>
  <c r="O2475" i="1" s="1"/>
  <c r="O2476" i="1" s="1"/>
  <c r="O2477" i="1" s="1"/>
  <c r="O2478" i="1" s="1"/>
  <c r="O2479" i="1" s="1"/>
  <c r="O2480" i="1" s="1"/>
  <c r="O2481" i="1" s="1"/>
  <c r="O2482" i="1" s="1"/>
  <c r="O2483" i="1" s="1"/>
  <c r="O2484" i="1" s="1"/>
  <c r="O2485" i="1" s="1"/>
  <c r="O2486" i="1" s="1"/>
  <c r="O2487" i="1" s="1"/>
  <c r="O2488" i="1" s="1"/>
  <c r="O2489" i="1" s="1"/>
  <c r="O2490" i="1" s="1"/>
  <c r="O2491" i="1" s="1"/>
  <c r="O2492" i="1" s="1"/>
  <c r="O2493" i="1" s="1"/>
  <c r="O2494" i="1" s="1"/>
  <c r="O2495" i="1" s="1"/>
  <c r="O2496" i="1" s="1"/>
  <c r="O2497" i="1" s="1"/>
  <c r="O2498" i="1" s="1"/>
  <c r="O2499" i="1" s="1"/>
  <c r="O2500" i="1" s="1"/>
  <c r="O2501" i="1" s="1"/>
  <c r="O2502" i="1" s="1"/>
  <c r="O2503" i="1" s="1"/>
  <c r="O2504" i="1" s="1"/>
  <c r="O2505" i="1" s="1"/>
  <c r="O2506" i="1" s="1"/>
  <c r="O2507" i="1" s="1"/>
  <c r="O2508" i="1" s="1"/>
  <c r="O2509" i="1" s="1"/>
  <c r="O2510" i="1" s="1"/>
  <c r="O2511" i="1" s="1"/>
  <c r="O2512" i="1" s="1"/>
  <c r="O2513" i="1" s="1"/>
  <c r="O2514" i="1" s="1"/>
  <c r="O2515" i="1" s="1"/>
  <c r="O2516" i="1" s="1"/>
  <c r="O2517" i="1" s="1"/>
  <c r="O2518" i="1" s="1"/>
  <c r="O2519" i="1" s="1"/>
  <c r="O2520" i="1" s="1"/>
  <c r="O2521" i="1" s="1"/>
  <c r="O2522" i="1" s="1"/>
  <c r="O2523" i="1" s="1"/>
  <c r="O2524" i="1" s="1"/>
  <c r="O2525" i="1" s="1"/>
  <c r="O2526" i="1" s="1"/>
  <c r="O2527" i="1" s="1"/>
  <c r="O2528" i="1" s="1"/>
  <c r="O2529" i="1" s="1"/>
  <c r="O2530" i="1" s="1"/>
  <c r="O2531" i="1" s="1"/>
  <c r="O2532" i="1" s="1"/>
  <c r="O2533" i="1" s="1"/>
  <c r="O2534" i="1" s="1"/>
  <c r="O2535" i="1" s="1"/>
  <c r="O2536" i="1" s="1"/>
  <c r="O2537" i="1" s="1"/>
  <c r="O2538" i="1" s="1"/>
  <c r="O2539" i="1" s="1"/>
  <c r="O2540" i="1" s="1"/>
  <c r="O2541" i="1" s="1"/>
  <c r="O2542" i="1" s="1"/>
  <c r="O2543" i="1" s="1"/>
  <c r="O2544" i="1" s="1"/>
  <c r="O2545" i="1" s="1"/>
  <c r="O2546" i="1" s="1"/>
  <c r="O2547" i="1" s="1"/>
  <c r="O2548" i="1" s="1"/>
  <c r="O2549" i="1" s="1"/>
  <c r="O2550" i="1" s="1"/>
  <c r="O2551" i="1" s="1"/>
  <c r="O2552" i="1" s="1"/>
  <c r="O2553" i="1" s="1"/>
  <c r="O2554" i="1" s="1"/>
  <c r="O2555" i="1" s="1"/>
  <c r="O2556" i="1" s="1"/>
  <c r="O2557" i="1" s="1"/>
  <c r="O2558" i="1" s="1"/>
  <c r="O2559" i="1" s="1"/>
  <c r="O2560" i="1" s="1"/>
  <c r="O2561" i="1" s="1"/>
  <c r="O2562" i="1" s="1"/>
  <c r="O2563" i="1" s="1"/>
  <c r="O2564" i="1" s="1"/>
  <c r="O2565" i="1" s="1"/>
  <c r="O2566" i="1" s="1"/>
  <c r="O2567" i="1" s="1"/>
  <c r="O2568" i="1" s="1"/>
  <c r="O2569" i="1" s="1"/>
  <c r="O2570" i="1" s="1"/>
  <c r="O2571" i="1" s="1"/>
  <c r="O2572" i="1" s="1"/>
  <c r="O2573" i="1" s="1"/>
  <c r="O2574" i="1" s="1"/>
  <c r="O2575" i="1" s="1"/>
  <c r="O2576" i="1" s="1"/>
  <c r="O2577" i="1" s="1"/>
  <c r="O2578" i="1" s="1"/>
  <c r="O2579" i="1" s="1"/>
  <c r="O2580" i="1" s="1"/>
  <c r="O2581" i="1" s="1"/>
  <c r="O2582" i="1" s="1"/>
  <c r="O2583" i="1" s="1"/>
  <c r="O2584" i="1" s="1"/>
  <c r="O2585" i="1" s="1"/>
  <c r="O2586" i="1" s="1"/>
  <c r="O2587" i="1" s="1"/>
  <c r="O2588" i="1" s="1"/>
  <c r="O2589" i="1" s="1"/>
  <c r="O2590" i="1" s="1"/>
  <c r="O2591" i="1" s="1"/>
  <c r="O2592" i="1" s="1"/>
  <c r="O2593" i="1" s="1"/>
  <c r="O2594" i="1" s="1"/>
  <c r="O2595" i="1" s="1"/>
  <c r="O2596" i="1" s="1"/>
  <c r="O2597" i="1" s="1"/>
  <c r="O2598" i="1" s="1"/>
  <c r="O2599" i="1" s="1"/>
  <c r="O2600" i="1" s="1"/>
  <c r="O2601" i="1" s="1"/>
  <c r="O2602" i="1" s="1"/>
  <c r="O2603" i="1" s="1"/>
  <c r="O2604" i="1" s="1"/>
  <c r="O2605" i="1" s="1"/>
  <c r="O2606" i="1" s="1"/>
  <c r="O2607" i="1" s="1"/>
  <c r="O2608" i="1" s="1"/>
  <c r="O2609" i="1" s="1"/>
  <c r="O2610" i="1" s="1"/>
  <c r="O2611" i="1" s="1"/>
  <c r="O2612" i="1" s="1"/>
  <c r="O2613" i="1" s="1"/>
  <c r="O2614" i="1" s="1"/>
  <c r="O2615" i="1" s="1"/>
  <c r="O2616" i="1" s="1"/>
  <c r="O2617" i="1" s="1"/>
  <c r="O2618" i="1" s="1"/>
  <c r="O2619" i="1" s="1"/>
  <c r="O2620" i="1" s="1"/>
  <c r="O2621" i="1" s="1"/>
  <c r="O2622" i="1" s="1"/>
  <c r="O2623" i="1" s="1"/>
  <c r="O2624" i="1" s="1"/>
  <c r="O2625" i="1" s="1"/>
  <c r="O2626" i="1" s="1"/>
  <c r="O2627" i="1" s="1"/>
  <c r="O2628" i="1" s="1"/>
  <c r="O2629" i="1" s="1"/>
  <c r="O2630" i="1" s="1"/>
  <c r="O2631" i="1" s="1"/>
  <c r="O2632" i="1" s="1"/>
  <c r="O2633" i="1" s="1"/>
  <c r="O2634" i="1" s="1"/>
  <c r="O2635" i="1" s="1"/>
  <c r="O2636" i="1" s="1"/>
  <c r="O2637" i="1" s="1"/>
  <c r="O2638" i="1" s="1"/>
  <c r="O2639" i="1" s="1"/>
  <c r="O2640" i="1" s="1"/>
  <c r="O2641" i="1" s="1"/>
  <c r="O2642" i="1" s="1"/>
  <c r="O2643" i="1" s="1"/>
  <c r="O2644" i="1" s="1"/>
  <c r="O2645" i="1" s="1"/>
  <c r="O2646" i="1" s="1"/>
  <c r="O2647" i="1" s="1"/>
  <c r="O2648" i="1" s="1"/>
  <c r="O2649" i="1" s="1"/>
  <c r="O2650" i="1" s="1"/>
  <c r="O2651" i="1" s="1"/>
  <c r="O2652" i="1" s="1"/>
  <c r="O2653" i="1" s="1"/>
  <c r="O2654" i="1" s="1"/>
  <c r="O2655" i="1" s="1"/>
  <c r="O2656" i="1" s="1"/>
  <c r="O2657" i="1" s="1"/>
  <c r="O2658" i="1" s="1"/>
  <c r="O2659" i="1" s="1"/>
  <c r="O2660" i="1" s="1"/>
  <c r="O2661" i="1" s="1"/>
  <c r="O2662" i="1" s="1"/>
  <c r="O2663" i="1" s="1"/>
  <c r="O2664" i="1" s="1"/>
  <c r="O2665" i="1" s="1"/>
  <c r="O2666" i="1" s="1"/>
  <c r="O2667" i="1" s="1"/>
  <c r="O2668" i="1" s="1"/>
  <c r="O2669" i="1" s="1"/>
  <c r="O2670" i="1" s="1"/>
  <c r="O2671" i="1" s="1"/>
  <c r="O2672" i="1" s="1"/>
  <c r="F12" i="2"/>
  <c r="F25" i="2" s="1"/>
  <c r="AC2502" i="1"/>
  <c r="AC928" i="1"/>
  <c r="AC102" i="1"/>
  <c r="AD102" i="1" s="1"/>
  <c r="Z714" i="1"/>
  <c r="Z102" i="1"/>
  <c r="AA102" i="1" s="1"/>
  <c r="Z2138" i="1"/>
  <c r="Z2504" i="1"/>
  <c r="Z929" i="1"/>
  <c r="W1270" i="1"/>
  <c r="W1909" i="1"/>
  <c r="W2887" i="1"/>
  <c r="W2138" i="1"/>
  <c r="W101" i="1"/>
  <c r="X101" i="1" s="1"/>
  <c r="W352" i="1"/>
  <c r="T351" i="1"/>
  <c r="T1909" i="1"/>
  <c r="T929" i="1"/>
  <c r="T817" i="1"/>
  <c r="Q2679" i="1"/>
  <c r="Q1277" i="1"/>
  <c r="Q112" i="1"/>
  <c r="R112" i="1" s="1"/>
  <c r="AC104" i="3" l="1"/>
  <c r="AD104" i="3" s="1"/>
  <c r="AB104" i="3"/>
  <c r="Z2503" i="3"/>
  <c r="Y2503" i="3"/>
  <c r="P2615" i="3"/>
  <c r="Q2615" i="3"/>
  <c r="W2139" i="3"/>
  <c r="V2139" i="3"/>
  <c r="Z2140" i="3"/>
  <c r="Y2140" i="3"/>
  <c r="AC930" i="3"/>
  <c r="AB930" i="3"/>
  <c r="Q353" i="3"/>
  <c r="P353" i="3"/>
  <c r="Z496" i="3"/>
  <c r="Y496" i="3"/>
  <c r="T213" i="3"/>
  <c r="S213" i="3"/>
  <c r="N114" i="3"/>
  <c r="O114" i="3" s="1"/>
  <c r="M114" i="3"/>
  <c r="T353" i="3"/>
  <c r="S353" i="3"/>
  <c r="T2553" i="3"/>
  <c r="S2553" i="3"/>
  <c r="W1271" i="3"/>
  <c r="V1271" i="3"/>
  <c r="Z931" i="3"/>
  <c r="Y931" i="3"/>
  <c r="Q100" i="3"/>
  <c r="P100" i="3"/>
  <c r="T1495" i="3"/>
  <c r="S1495" i="3"/>
  <c r="W2889" i="3"/>
  <c r="V2889" i="3"/>
  <c r="Q213" i="3"/>
  <c r="P213" i="3"/>
  <c r="T817" i="3"/>
  <c r="S817" i="3"/>
  <c r="Q1278" i="3"/>
  <c r="P1278" i="3"/>
  <c r="W102" i="3"/>
  <c r="V102" i="3"/>
  <c r="Q930" i="3"/>
  <c r="P930" i="3"/>
  <c r="W717" i="3"/>
  <c r="V717" i="3"/>
  <c r="Q1911" i="3"/>
  <c r="P1911" i="3"/>
  <c r="T929" i="3"/>
  <c r="S929" i="3"/>
  <c r="R100" i="3"/>
  <c r="Q2177" i="3"/>
  <c r="P2177" i="3"/>
  <c r="N1280" i="3"/>
  <c r="M1280" i="3"/>
  <c r="Q1495" i="3"/>
  <c r="P1495" i="3"/>
  <c r="Y104" i="3"/>
  <c r="Z104" i="3"/>
  <c r="AA104" i="3" s="1"/>
  <c r="Q818" i="3"/>
  <c r="P818" i="3"/>
  <c r="W353" i="3"/>
  <c r="V353" i="3"/>
  <c r="T103" i="3"/>
  <c r="U103" i="3" s="1"/>
  <c r="S103" i="3"/>
  <c r="T1271" i="3"/>
  <c r="S1271" i="3"/>
  <c r="T2139" i="3"/>
  <c r="S2139" i="3"/>
  <c r="T1910" i="3"/>
  <c r="S1910" i="3"/>
  <c r="W1147" i="3"/>
  <c r="V1147" i="3"/>
  <c r="W2504" i="3"/>
  <c r="V2504" i="3"/>
  <c r="AB2504" i="3"/>
  <c r="AC2504" i="3"/>
  <c r="X102" i="3"/>
  <c r="N2682" i="3"/>
  <c r="M2682" i="3"/>
  <c r="Z643" i="3"/>
  <c r="Y643" i="3"/>
  <c r="W1829" i="3"/>
  <c r="V1829" i="3"/>
  <c r="T2891" i="3"/>
  <c r="S2891" i="3"/>
  <c r="W931" i="3"/>
  <c r="V931" i="3"/>
  <c r="Z2886" i="1"/>
  <c r="T2566" i="1"/>
  <c r="T212" i="1"/>
  <c r="W211" i="1"/>
  <c r="Z1063" i="1"/>
  <c r="N2704" i="1"/>
  <c r="T2175" i="1"/>
  <c r="W2550" i="1"/>
  <c r="W1427" i="1"/>
  <c r="AC493" i="1"/>
  <c r="W928" i="1"/>
  <c r="O2673" i="1"/>
  <c r="O2674" i="1" s="1"/>
  <c r="O2675" i="1" s="1"/>
  <c r="O2676" i="1" s="1"/>
  <c r="O2677" i="1" s="1"/>
  <c r="O2678" i="1" s="1"/>
  <c r="O2679" i="1" s="1"/>
  <c r="O2680" i="1" s="1"/>
  <c r="O2681" i="1" s="1"/>
  <c r="O2682" i="1" s="1"/>
  <c r="O2683" i="1" s="1"/>
  <c r="O2684" i="1" s="1"/>
  <c r="O2685" i="1" s="1"/>
  <c r="O2686" i="1" s="1"/>
  <c r="O2687" i="1" s="1"/>
  <c r="O2688" i="1" s="1"/>
  <c r="O2689" i="1" s="1"/>
  <c r="O2690" i="1" s="1"/>
  <c r="O2691" i="1" s="1"/>
  <c r="O2692" i="1" s="1"/>
  <c r="O2693" i="1" s="1"/>
  <c r="O2694" i="1" s="1"/>
  <c r="O2695" i="1" s="1"/>
  <c r="O2696" i="1" s="1"/>
  <c r="O2697" i="1" s="1"/>
  <c r="O2698" i="1" s="1"/>
  <c r="O2699" i="1" s="1"/>
  <c r="O2700" i="1" s="1"/>
  <c r="O2701" i="1" s="1"/>
  <c r="O2702" i="1" s="1"/>
  <c r="O2703" i="1" s="1"/>
  <c r="F13" i="2"/>
  <c r="F26" i="2" s="1"/>
  <c r="W733" i="1"/>
  <c r="Z494" i="1"/>
  <c r="Q1545" i="1"/>
  <c r="Q1938" i="1"/>
  <c r="Q2202" i="1"/>
  <c r="T1494" i="1"/>
  <c r="AC2138" i="1"/>
  <c r="Z351" i="1"/>
  <c r="T1270" i="1"/>
  <c r="T100" i="1"/>
  <c r="U100" i="1" s="1"/>
  <c r="W1147" i="1"/>
  <c r="AC929" i="1"/>
  <c r="AC2503" i="1"/>
  <c r="AC103" i="1"/>
  <c r="AD103" i="1" s="1"/>
  <c r="Z715" i="1"/>
  <c r="Z2139" i="1"/>
  <c r="Z930" i="1"/>
  <c r="Z103" i="1"/>
  <c r="AA103" i="1" s="1"/>
  <c r="Z2505" i="1"/>
  <c r="W1910" i="1"/>
  <c r="W1271" i="1"/>
  <c r="W2888" i="1"/>
  <c r="W353" i="1"/>
  <c r="W2139" i="1"/>
  <c r="W102" i="1"/>
  <c r="X102" i="1" s="1"/>
  <c r="T352" i="1"/>
  <c r="T1910" i="1"/>
  <c r="T818" i="1"/>
  <c r="T930" i="1"/>
  <c r="Q2680" i="1"/>
  <c r="Q1278" i="1"/>
  <c r="Q113" i="1"/>
  <c r="R113" i="1" s="1"/>
  <c r="AC105" i="3" l="1"/>
  <c r="AB105" i="3"/>
  <c r="W2140" i="3"/>
  <c r="V2140" i="3"/>
  <c r="Z2504" i="3"/>
  <c r="Y2504" i="3"/>
  <c r="P2616" i="3"/>
  <c r="Q2616" i="3"/>
  <c r="AD105" i="3"/>
  <c r="O115" i="3"/>
  <c r="W932" i="3"/>
  <c r="V932" i="3"/>
  <c r="W1830" i="3"/>
  <c r="V1830" i="3"/>
  <c r="Z644" i="3"/>
  <c r="Y644" i="3"/>
  <c r="Q1912" i="3"/>
  <c r="P1912" i="3"/>
  <c r="Q931" i="3"/>
  <c r="P931" i="3"/>
  <c r="Q1279" i="3"/>
  <c r="P1279" i="3"/>
  <c r="Q214" i="3"/>
  <c r="P214" i="3"/>
  <c r="T1496" i="3"/>
  <c r="S1496" i="3"/>
  <c r="Z932" i="3"/>
  <c r="Y932" i="3"/>
  <c r="T2554" i="3"/>
  <c r="S2554" i="3"/>
  <c r="N115" i="3"/>
  <c r="M115" i="3"/>
  <c r="T214" i="3"/>
  <c r="S214" i="3"/>
  <c r="AC931" i="3"/>
  <c r="AB931" i="3"/>
  <c r="W2505" i="3"/>
  <c r="V2505" i="3"/>
  <c r="T1911" i="3"/>
  <c r="S1911" i="3"/>
  <c r="T1272" i="3"/>
  <c r="S1272" i="3"/>
  <c r="W354" i="3"/>
  <c r="V354" i="3"/>
  <c r="N1281" i="3"/>
  <c r="M1281" i="3"/>
  <c r="R101" i="3"/>
  <c r="Q354" i="3"/>
  <c r="P354" i="3"/>
  <c r="T2892" i="3"/>
  <c r="S2892" i="3"/>
  <c r="M2683" i="3"/>
  <c r="N2683" i="3"/>
  <c r="AC2505" i="3"/>
  <c r="AB2505" i="3"/>
  <c r="Z105" i="3"/>
  <c r="AA105" i="3" s="1"/>
  <c r="Y105" i="3"/>
  <c r="T930" i="3"/>
  <c r="S930" i="3"/>
  <c r="W718" i="3"/>
  <c r="V718" i="3"/>
  <c r="W103" i="3"/>
  <c r="X103" i="3" s="1"/>
  <c r="V103" i="3"/>
  <c r="T818" i="3"/>
  <c r="S818" i="3"/>
  <c r="W2890" i="3"/>
  <c r="V2890" i="3"/>
  <c r="Q101" i="3"/>
  <c r="P101" i="3"/>
  <c r="W1272" i="3"/>
  <c r="V1272" i="3"/>
  <c r="T354" i="3"/>
  <c r="S354" i="3"/>
  <c r="Z2141" i="3"/>
  <c r="Y2141" i="3"/>
  <c r="W1148" i="3"/>
  <c r="V1148" i="3"/>
  <c r="T2140" i="3"/>
  <c r="S2140" i="3"/>
  <c r="T104" i="3"/>
  <c r="U104" i="3" s="1"/>
  <c r="S104" i="3"/>
  <c r="Q819" i="3"/>
  <c r="P819" i="3"/>
  <c r="Q1496" i="3"/>
  <c r="P1496" i="3"/>
  <c r="Q2178" i="3"/>
  <c r="P2178" i="3"/>
  <c r="Z497" i="3"/>
  <c r="Y497" i="3"/>
  <c r="T101" i="1"/>
  <c r="T1495" i="1"/>
  <c r="AC494" i="1"/>
  <c r="W2551" i="1"/>
  <c r="N2705" i="1"/>
  <c r="W212" i="1"/>
  <c r="Z352" i="1"/>
  <c r="Q1939" i="1"/>
  <c r="Z495" i="1"/>
  <c r="T2567" i="1"/>
  <c r="U101" i="1"/>
  <c r="W1148" i="1"/>
  <c r="T1271" i="1"/>
  <c r="AC2139" i="1"/>
  <c r="Q2203" i="1"/>
  <c r="Q1546" i="1"/>
  <c r="W734" i="1"/>
  <c r="W929" i="1"/>
  <c r="W1428" i="1"/>
  <c r="T2176" i="1"/>
  <c r="Z1064" i="1"/>
  <c r="O2704" i="1"/>
  <c r="T213" i="1"/>
  <c r="Z2887" i="1"/>
  <c r="AC104" i="1"/>
  <c r="AD104" i="1" s="1"/>
  <c r="AC930" i="1"/>
  <c r="AC2504" i="1"/>
  <c r="Z716" i="1"/>
  <c r="Z2506" i="1"/>
  <c r="Z931" i="1"/>
  <c r="Z104" i="1"/>
  <c r="AA104" i="1" s="1"/>
  <c r="Z2140" i="1"/>
  <c r="W1272" i="1"/>
  <c r="W1911" i="1"/>
  <c r="W103" i="1"/>
  <c r="X103" i="1" s="1"/>
  <c r="W354" i="1"/>
  <c r="W2889" i="1"/>
  <c r="W2140" i="1"/>
  <c r="T353" i="1"/>
  <c r="T1911" i="1"/>
  <c r="T819" i="1"/>
  <c r="T931" i="1"/>
  <c r="Q2681" i="1"/>
  <c r="Q1279" i="1"/>
  <c r="Q114" i="1"/>
  <c r="R114" i="1" s="1"/>
  <c r="W2141" i="3" l="1"/>
  <c r="V2141" i="3"/>
  <c r="Q2617" i="3"/>
  <c r="P2617" i="3"/>
  <c r="Z2505" i="3"/>
  <c r="Y2505" i="3"/>
  <c r="AC106" i="3"/>
  <c r="AD106" i="3" s="1"/>
  <c r="AB106" i="3"/>
  <c r="Q1497" i="3"/>
  <c r="P1497" i="3"/>
  <c r="Z2142" i="3"/>
  <c r="Y2142" i="3"/>
  <c r="W719" i="3"/>
  <c r="V719" i="3"/>
  <c r="Z498" i="3"/>
  <c r="Y498" i="3"/>
  <c r="T105" i="3"/>
  <c r="U105" i="3" s="1"/>
  <c r="S105" i="3"/>
  <c r="W1149" i="3"/>
  <c r="V1149" i="3"/>
  <c r="T355" i="3"/>
  <c r="S355" i="3"/>
  <c r="Q102" i="3"/>
  <c r="R102" i="3" s="1"/>
  <c r="P102" i="3"/>
  <c r="T819" i="3"/>
  <c r="S819" i="3"/>
  <c r="Z106" i="3"/>
  <c r="AA106" i="3" s="1"/>
  <c r="Y106" i="3"/>
  <c r="W1831" i="3"/>
  <c r="V1831" i="3"/>
  <c r="M2684" i="3"/>
  <c r="N2684" i="3"/>
  <c r="N1282" i="3"/>
  <c r="M1282" i="3"/>
  <c r="T1273" i="3"/>
  <c r="S1273" i="3"/>
  <c r="W2506" i="3"/>
  <c r="V2506" i="3"/>
  <c r="AC932" i="3"/>
  <c r="AB932" i="3"/>
  <c r="M116" i="3"/>
  <c r="N116" i="3"/>
  <c r="O116" i="3" s="1"/>
  <c r="Z933" i="3"/>
  <c r="Y933" i="3"/>
  <c r="Q215" i="3"/>
  <c r="P215" i="3"/>
  <c r="Q932" i="3"/>
  <c r="P932" i="3"/>
  <c r="Q2179" i="3"/>
  <c r="P2179" i="3"/>
  <c r="Q820" i="3"/>
  <c r="P820" i="3"/>
  <c r="T2141" i="3"/>
  <c r="S2141" i="3"/>
  <c r="W1273" i="3"/>
  <c r="V1273" i="3"/>
  <c r="W2891" i="3"/>
  <c r="V2891" i="3"/>
  <c r="W104" i="3"/>
  <c r="X104" i="3" s="1"/>
  <c r="V104" i="3"/>
  <c r="T931" i="3"/>
  <c r="S931" i="3"/>
  <c r="AC2506" i="3"/>
  <c r="AB2506" i="3"/>
  <c r="Q355" i="3"/>
  <c r="P355" i="3"/>
  <c r="Z645" i="3"/>
  <c r="Y645" i="3"/>
  <c r="W933" i="3"/>
  <c r="V933" i="3"/>
  <c r="W355" i="3"/>
  <c r="V355" i="3"/>
  <c r="T1912" i="3"/>
  <c r="S1912" i="3"/>
  <c r="T215" i="3"/>
  <c r="S215" i="3"/>
  <c r="T2555" i="3"/>
  <c r="S2555" i="3"/>
  <c r="T1497" i="3"/>
  <c r="S1497" i="3"/>
  <c r="Q1280" i="3"/>
  <c r="P1280" i="3"/>
  <c r="Q1913" i="3"/>
  <c r="P1913" i="3"/>
  <c r="Z1065" i="1"/>
  <c r="W1429" i="1"/>
  <c r="Q2204" i="1"/>
  <c r="T1272" i="1"/>
  <c r="Q1940" i="1"/>
  <c r="T214" i="1"/>
  <c r="T2568" i="1"/>
  <c r="W213" i="1"/>
  <c r="W2552" i="1"/>
  <c r="T1496" i="1"/>
  <c r="T2177" i="1"/>
  <c r="W930" i="1"/>
  <c r="Q1547" i="1"/>
  <c r="AC2140" i="1"/>
  <c r="W1149" i="1"/>
  <c r="O2705" i="1"/>
  <c r="Z2888" i="1"/>
  <c r="W735" i="1"/>
  <c r="Z496" i="1"/>
  <c r="Z353" i="1"/>
  <c r="N2706" i="1"/>
  <c r="AC495" i="1"/>
  <c r="T102" i="1"/>
  <c r="U102" i="1" s="1"/>
  <c r="AC931" i="1"/>
  <c r="AC2505" i="1"/>
  <c r="AC105" i="1"/>
  <c r="AD105" i="1" s="1"/>
  <c r="Z717" i="1"/>
  <c r="Z2507" i="1"/>
  <c r="Z105" i="1"/>
  <c r="AA105" i="1" s="1"/>
  <c r="Z2141" i="1"/>
  <c r="Z932" i="1"/>
  <c r="W1912" i="1"/>
  <c r="W1273" i="1"/>
  <c r="W2141" i="1"/>
  <c r="W104" i="1"/>
  <c r="X104" i="1" s="1"/>
  <c r="W2890" i="1"/>
  <c r="W355" i="1"/>
  <c r="T354" i="1"/>
  <c r="T1912" i="1"/>
  <c r="T932" i="1"/>
  <c r="T820" i="1"/>
  <c r="Q2682" i="1"/>
  <c r="Q1280" i="1"/>
  <c r="Q115" i="1"/>
  <c r="R115" i="1" s="1"/>
  <c r="AC107" i="3" l="1"/>
  <c r="AD107" i="3" s="1"/>
  <c r="AB107" i="3"/>
  <c r="P2618" i="3"/>
  <c r="Q2618" i="3"/>
  <c r="Y2506" i="3"/>
  <c r="Z2506" i="3"/>
  <c r="W2142" i="3"/>
  <c r="V2142" i="3"/>
  <c r="O2706" i="1"/>
  <c r="Q1281" i="3"/>
  <c r="P1281" i="3"/>
  <c r="W356" i="3"/>
  <c r="V356" i="3"/>
  <c r="Q356" i="3"/>
  <c r="P356" i="3"/>
  <c r="W2892" i="3"/>
  <c r="V2892" i="3"/>
  <c r="V2893" i="3" s="1"/>
  <c r="Q2180" i="3"/>
  <c r="P2180" i="3"/>
  <c r="M2685" i="3"/>
  <c r="N2685" i="3"/>
  <c r="W2507" i="3"/>
  <c r="V2507" i="3"/>
  <c r="N1283" i="3"/>
  <c r="M1283" i="3"/>
  <c r="T820" i="3"/>
  <c r="S820" i="3"/>
  <c r="T356" i="3"/>
  <c r="S356" i="3"/>
  <c r="T106" i="3"/>
  <c r="S106" i="3"/>
  <c r="Z2143" i="3"/>
  <c r="Y2143" i="3"/>
  <c r="U106" i="3"/>
  <c r="Q1914" i="3"/>
  <c r="P1914" i="3"/>
  <c r="T1498" i="3"/>
  <c r="S1498" i="3"/>
  <c r="T216" i="3"/>
  <c r="S216" i="3"/>
  <c r="T1913" i="3"/>
  <c r="S1913" i="3"/>
  <c r="Z646" i="3"/>
  <c r="Y646" i="3"/>
  <c r="AC2507" i="3"/>
  <c r="AB2507" i="3"/>
  <c r="W105" i="3"/>
  <c r="X105" i="3" s="1"/>
  <c r="V105" i="3"/>
  <c r="W1274" i="3"/>
  <c r="V1274" i="3"/>
  <c r="Q821" i="3"/>
  <c r="P821" i="3"/>
  <c r="N117" i="3"/>
  <c r="O117" i="3" s="1"/>
  <c r="M117" i="3"/>
  <c r="T2556" i="3"/>
  <c r="S2556" i="3"/>
  <c r="W934" i="3"/>
  <c r="V934" i="3"/>
  <c r="T932" i="3"/>
  <c r="S932" i="3"/>
  <c r="T2142" i="3"/>
  <c r="S2142" i="3"/>
  <c r="Q216" i="3"/>
  <c r="P216" i="3"/>
  <c r="W1832" i="3"/>
  <c r="V1832" i="3"/>
  <c r="Q933" i="3"/>
  <c r="P933" i="3"/>
  <c r="Z934" i="3"/>
  <c r="Y934" i="3"/>
  <c r="AC933" i="3"/>
  <c r="AB933" i="3"/>
  <c r="T1274" i="3"/>
  <c r="S1274" i="3"/>
  <c r="Y107" i="3"/>
  <c r="Z107" i="3"/>
  <c r="AA107" i="3" s="1"/>
  <c r="Q103" i="3"/>
  <c r="R103" i="3" s="1"/>
  <c r="P103" i="3"/>
  <c r="W1150" i="3"/>
  <c r="V1150" i="3"/>
  <c r="Z499" i="3"/>
  <c r="Y499" i="3"/>
  <c r="W720" i="3"/>
  <c r="V720" i="3"/>
  <c r="Q1498" i="3"/>
  <c r="P1498" i="3"/>
  <c r="T103" i="1"/>
  <c r="U103" i="1" s="1"/>
  <c r="Z497" i="1"/>
  <c r="Z2889" i="1"/>
  <c r="AC2141" i="1"/>
  <c r="W931" i="1"/>
  <c r="T1497" i="1"/>
  <c r="W214" i="1"/>
  <c r="T215" i="1"/>
  <c r="T1273" i="1"/>
  <c r="W1430" i="1"/>
  <c r="AC496" i="1"/>
  <c r="Z354" i="1"/>
  <c r="W736" i="1"/>
  <c r="Q1941" i="1"/>
  <c r="N2707" i="1"/>
  <c r="W1150" i="1"/>
  <c r="Q1548" i="1"/>
  <c r="T2178" i="1"/>
  <c r="W2553" i="1"/>
  <c r="T2569" i="1"/>
  <c r="Q2205" i="1"/>
  <c r="Z1066" i="1"/>
  <c r="AC932" i="1"/>
  <c r="AC106" i="1"/>
  <c r="AD106" i="1" s="1"/>
  <c r="AC2506" i="1"/>
  <c r="Z718" i="1"/>
  <c r="Z2508" i="1"/>
  <c r="Z933" i="1"/>
  <c r="Z2142" i="1"/>
  <c r="Z106" i="1"/>
  <c r="AA106" i="1" s="1"/>
  <c r="W1274" i="1"/>
  <c r="W1913" i="1"/>
  <c r="W356" i="1"/>
  <c r="W2891" i="1"/>
  <c r="W105" i="1"/>
  <c r="X105" i="1" s="1"/>
  <c r="W2142" i="1"/>
  <c r="T355" i="1"/>
  <c r="T933" i="1"/>
  <c r="T821" i="1"/>
  <c r="T1913" i="1"/>
  <c r="Q2683" i="1"/>
  <c r="Q1281" i="1"/>
  <c r="Q116" i="1"/>
  <c r="R116" i="1" s="1"/>
  <c r="P2619" i="3" l="1"/>
  <c r="Q2619" i="3"/>
  <c r="AB108" i="3"/>
  <c r="AC108" i="3"/>
  <c r="AD108" i="3" s="1"/>
  <c r="W2143" i="3"/>
  <c r="V2143" i="3"/>
  <c r="Z2507" i="3"/>
  <c r="Y2507" i="3"/>
  <c r="O2707" i="1"/>
  <c r="W721" i="3"/>
  <c r="V721" i="3"/>
  <c r="W1151" i="3"/>
  <c r="V1151" i="3"/>
  <c r="AC934" i="3"/>
  <c r="AB934" i="3"/>
  <c r="Q934" i="3"/>
  <c r="P934" i="3"/>
  <c r="Q217" i="3"/>
  <c r="P217" i="3"/>
  <c r="T933" i="3"/>
  <c r="S933" i="3"/>
  <c r="T2557" i="3"/>
  <c r="S2557" i="3"/>
  <c r="Q822" i="3"/>
  <c r="P822" i="3"/>
  <c r="W1275" i="3"/>
  <c r="V1275" i="3"/>
  <c r="AB2508" i="3"/>
  <c r="AC2508" i="3"/>
  <c r="T217" i="3"/>
  <c r="S217" i="3"/>
  <c r="Q1915" i="3"/>
  <c r="P1915" i="3"/>
  <c r="N2686" i="3"/>
  <c r="M2686" i="3"/>
  <c r="T107" i="3"/>
  <c r="S107" i="3"/>
  <c r="T821" i="3"/>
  <c r="S821" i="3"/>
  <c r="W2508" i="3"/>
  <c r="V2508" i="3"/>
  <c r="Q2181" i="3"/>
  <c r="P2181" i="3"/>
  <c r="W357" i="3"/>
  <c r="V357" i="3"/>
  <c r="Q1282" i="3"/>
  <c r="P1282" i="3"/>
  <c r="Q1499" i="3"/>
  <c r="P1499" i="3"/>
  <c r="Z500" i="3"/>
  <c r="Y500" i="3"/>
  <c r="Q104" i="3"/>
  <c r="R104" i="3" s="1"/>
  <c r="P104" i="3"/>
  <c r="T1275" i="3"/>
  <c r="S1275" i="3"/>
  <c r="Z935" i="3"/>
  <c r="Y935" i="3"/>
  <c r="W1833" i="3"/>
  <c r="V1833" i="3"/>
  <c r="T2143" i="3"/>
  <c r="S2143" i="3"/>
  <c r="W935" i="3"/>
  <c r="V935" i="3"/>
  <c r="N118" i="3"/>
  <c r="O118" i="3" s="1"/>
  <c r="M118" i="3"/>
  <c r="N119" i="3" s="1"/>
  <c r="W106" i="3"/>
  <c r="X106" i="3" s="1"/>
  <c r="V106" i="3"/>
  <c r="Z647" i="3"/>
  <c r="Y647" i="3"/>
  <c r="T1914" i="3"/>
  <c r="S1914" i="3"/>
  <c r="T1499" i="3"/>
  <c r="S1499" i="3"/>
  <c r="U107" i="3"/>
  <c r="Z108" i="3"/>
  <c r="AA108" i="3" s="1"/>
  <c r="Y108" i="3"/>
  <c r="Z2144" i="3"/>
  <c r="Y2144" i="3"/>
  <c r="T357" i="3"/>
  <c r="S357" i="3"/>
  <c r="N1284" i="3"/>
  <c r="M1284" i="3"/>
  <c r="Q357" i="3"/>
  <c r="P357" i="3"/>
  <c r="Q1942" i="1"/>
  <c r="Z1067" i="1"/>
  <c r="T2570" i="1"/>
  <c r="T2179" i="1"/>
  <c r="W1151" i="1"/>
  <c r="Z355" i="1"/>
  <c r="W1431" i="1"/>
  <c r="T216" i="1"/>
  <c r="T1498" i="1"/>
  <c r="AC2142" i="1"/>
  <c r="Z498" i="1"/>
  <c r="N2708" i="1"/>
  <c r="O2708" i="1" s="1"/>
  <c r="Q2206" i="1"/>
  <c r="W2554" i="1"/>
  <c r="Q1549" i="1"/>
  <c r="W737" i="1"/>
  <c r="AC497" i="1"/>
  <c r="T1274" i="1"/>
  <c r="W215" i="1"/>
  <c r="W932" i="1"/>
  <c r="Z2890" i="1"/>
  <c r="T104" i="1"/>
  <c r="U104" i="1" s="1"/>
  <c r="AC933" i="1"/>
  <c r="AC2507" i="1"/>
  <c r="AC107" i="1"/>
  <c r="AD107" i="1" s="1"/>
  <c r="Z719" i="1"/>
  <c r="Z107" i="1"/>
  <c r="AA107" i="1" s="1"/>
  <c r="Z2509" i="1"/>
  <c r="Z934" i="1"/>
  <c r="Z2143" i="1"/>
  <c r="W1275" i="1"/>
  <c r="W1914" i="1"/>
  <c r="W357" i="1"/>
  <c r="W2892" i="1"/>
  <c r="W106" i="1"/>
  <c r="X106" i="1" s="1"/>
  <c r="W2143" i="1"/>
  <c r="T356" i="1"/>
  <c r="T822" i="1"/>
  <c r="T934" i="1"/>
  <c r="T1914" i="1"/>
  <c r="Q2684" i="1"/>
  <c r="Q1282" i="1"/>
  <c r="Q117" i="1"/>
  <c r="R117" i="1" s="1"/>
  <c r="Z2508" i="3" l="1"/>
  <c r="Y2508" i="3"/>
  <c r="AC109" i="3"/>
  <c r="AD109" i="3" s="1"/>
  <c r="AB109" i="3"/>
  <c r="W2144" i="3"/>
  <c r="V2144" i="3"/>
  <c r="Q2620" i="3"/>
  <c r="P2620" i="3"/>
  <c r="T358" i="3"/>
  <c r="S358" i="3"/>
  <c r="Z109" i="3"/>
  <c r="AA109" i="3" s="1"/>
  <c r="Y109" i="3"/>
  <c r="Q1916" i="3"/>
  <c r="P1916" i="3"/>
  <c r="Q823" i="3"/>
  <c r="P823" i="3"/>
  <c r="T934" i="3"/>
  <c r="S934" i="3"/>
  <c r="Q935" i="3"/>
  <c r="P935" i="3"/>
  <c r="W1152" i="3"/>
  <c r="V1152" i="3"/>
  <c r="T1915" i="3"/>
  <c r="S1915" i="3"/>
  <c r="W107" i="3"/>
  <c r="X107" i="3" s="1"/>
  <c r="V107" i="3"/>
  <c r="T2144" i="3"/>
  <c r="S2144" i="3"/>
  <c r="Z936" i="3"/>
  <c r="Y936" i="3"/>
  <c r="Q105" i="3"/>
  <c r="R105" i="3" s="1"/>
  <c r="P105" i="3"/>
  <c r="Q1500" i="3"/>
  <c r="P1500" i="3"/>
  <c r="W358" i="3"/>
  <c r="V358" i="3"/>
  <c r="W2509" i="3"/>
  <c r="V2509" i="3"/>
  <c r="T108" i="3"/>
  <c r="U108" i="3" s="1"/>
  <c r="S108" i="3"/>
  <c r="O119" i="3"/>
  <c r="O120" i="3" s="1"/>
  <c r="O121" i="3" s="1"/>
  <c r="O122" i="3" s="1"/>
  <c r="O123" i="3" s="1"/>
  <c r="O124" i="3" s="1"/>
  <c r="O125" i="3" s="1"/>
  <c r="O126" i="3" s="1"/>
  <c r="O127" i="3" s="1"/>
  <c r="O128" i="3" s="1"/>
  <c r="O129" i="3" s="1"/>
  <c r="O130" i="3" s="1"/>
  <c r="O131" i="3" s="1"/>
  <c r="O132" i="3" s="1"/>
  <c r="O133" i="3" s="1"/>
  <c r="O134" i="3" s="1"/>
  <c r="O135" i="3" s="1"/>
  <c r="O136" i="3" s="1"/>
  <c r="O137" i="3" s="1"/>
  <c r="O138" i="3" s="1"/>
  <c r="O139" i="3" s="1"/>
  <c r="O140" i="3" s="1"/>
  <c r="O141" i="3" s="1"/>
  <c r="O142" i="3" s="1"/>
  <c r="O143" i="3" s="1"/>
  <c r="O144" i="3" s="1"/>
  <c r="O145" i="3" s="1"/>
  <c r="O146" i="3" s="1"/>
  <c r="O147" i="3" s="1"/>
  <c r="O148" i="3" s="1"/>
  <c r="O149" i="3" s="1"/>
  <c r="O150" i="3" s="1"/>
  <c r="O151" i="3" s="1"/>
  <c r="O152" i="3" s="1"/>
  <c r="O153" i="3" s="1"/>
  <c r="O154" i="3" s="1"/>
  <c r="O155" i="3" s="1"/>
  <c r="O156" i="3" s="1"/>
  <c r="O157" i="3" s="1"/>
  <c r="O158" i="3" s="1"/>
  <c r="O159" i="3" s="1"/>
  <c r="O160" i="3" s="1"/>
  <c r="O161" i="3" s="1"/>
  <c r="O162" i="3" s="1"/>
  <c r="O163" i="3" s="1"/>
  <c r="O164" i="3" s="1"/>
  <c r="O165" i="3" s="1"/>
  <c r="O166" i="3" s="1"/>
  <c r="O167" i="3" s="1"/>
  <c r="O168" i="3" s="1"/>
  <c r="O169" i="3" s="1"/>
  <c r="O170" i="3" s="1"/>
  <c r="O171" i="3" s="1"/>
  <c r="O172" i="3" s="1"/>
  <c r="O173" i="3" s="1"/>
  <c r="O174" i="3" s="1"/>
  <c r="O175" i="3" s="1"/>
  <c r="O176" i="3" s="1"/>
  <c r="O177" i="3" s="1"/>
  <c r="O178" i="3" s="1"/>
  <c r="O179" i="3" s="1"/>
  <c r="O180" i="3" s="1"/>
  <c r="O181" i="3" s="1"/>
  <c r="O182" i="3" s="1"/>
  <c r="O183" i="3" s="1"/>
  <c r="O184" i="3" s="1"/>
  <c r="O185" i="3" s="1"/>
  <c r="O186" i="3" s="1"/>
  <c r="O187" i="3" s="1"/>
  <c r="O188" i="3" s="1"/>
  <c r="O189" i="3" s="1"/>
  <c r="O190" i="3" s="1"/>
  <c r="O191" i="3" s="1"/>
  <c r="O192" i="3" s="1"/>
  <c r="O193" i="3" s="1"/>
  <c r="O194" i="3" s="1"/>
  <c r="O195" i="3" s="1"/>
  <c r="O196" i="3" s="1"/>
  <c r="O197" i="3" s="1"/>
  <c r="O198" i="3" s="1"/>
  <c r="O199" i="3" s="1"/>
  <c r="O200" i="3" s="1"/>
  <c r="O201" i="3" s="1"/>
  <c r="O202" i="3" s="1"/>
  <c r="O203" i="3" s="1"/>
  <c r="O204" i="3" s="1"/>
  <c r="O205" i="3" s="1"/>
  <c r="O206" i="3" s="1"/>
  <c r="O207" i="3" s="1"/>
  <c r="O208" i="3" s="1"/>
  <c r="O209" i="3" s="1"/>
  <c r="O210" i="3" s="1"/>
  <c r="O211" i="3" s="1"/>
  <c r="O212" i="3" s="1"/>
  <c r="O213" i="3" s="1"/>
  <c r="O214" i="3" s="1"/>
  <c r="O215" i="3" s="1"/>
  <c r="O216" i="3" s="1"/>
  <c r="O217" i="3" s="1"/>
  <c r="O218" i="3" s="1"/>
  <c r="O219" i="3" s="1"/>
  <c r="O220" i="3" s="1"/>
  <c r="O221" i="3" s="1"/>
  <c r="O222" i="3" s="1"/>
  <c r="O223" i="3" s="1"/>
  <c r="O224" i="3" s="1"/>
  <c r="O225" i="3" s="1"/>
  <c r="O226" i="3" s="1"/>
  <c r="O227" i="3" s="1"/>
  <c r="O228" i="3" s="1"/>
  <c r="O229" i="3" s="1"/>
  <c r="O230" i="3" s="1"/>
  <c r="O231" i="3" s="1"/>
  <c r="O232" i="3" s="1"/>
  <c r="O233" i="3" s="1"/>
  <c r="O234" i="3" s="1"/>
  <c r="O235" i="3" s="1"/>
  <c r="O236" i="3" s="1"/>
  <c r="O237" i="3" s="1"/>
  <c r="O238" i="3" s="1"/>
  <c r="O239" i="3" s="1"/>
  <c r="O240" i="3" s="1"/>
  <c r="O241" i="3" s="1"/>
  <c r="O242" i="3" s="1"/>
  <c r="O243" i="3" s="1"/>
  <c r="AC2509" i="3"/>
  <c r="AB2509" i="3"/>
  <c r="Q358" i="3"/>
  <c r="P358" i="3"/>
  <c r="N1285" i="3"/>
  <c r="M1285" i="3"/>
  <c r="Z2145" i="3"/>
  <c r="Y2145" i="3"/>
  <c r="M2687" i="3"/>
  <c r="N2687" i="3"/>
  <c r="T218" i="3"/>
  <c r="S218" i="3"/>
  <c r="W1276" i="3"/>
  <c r="V1276" i="3"/>
  <c r="T2558" i="3"/>
  <c r="S2558" i="3"/>
  <c r="Q218" i="3"/>
  <c r="P218" i="3"/>
  <c r="AC935" i="3"/>
  <c r="AB935" i="3"/>
  <c r="W722" i="3"/>
  <c r="V722" i="3"/>
  <c r="T1500" i="3"/>
  <c r="S1500" i="3"/>
  <c r="Z648" i="3"/>
  <c r="Y648" i="3"/>
  <c r="W936" i="3"/>
  <c r="V936" i="3"/>
  <c r="W1834" i="3"/>
  <c r="V1834" i="3"/>
  <c r="T1276" i="3"/>
  <c r="S1276" i="3"/>
  <c r="Z501" i="3"/>
  <c r="Y501" i="3"/>
  <c r="Q1283" i="3"/>
  <c r="P1283" i="3"/>
  <c r="Q2182" i="3"/>
  <c r="P2182" i="3"/>
  <c r="T822" i="3"/>
  <c r="S822" i="3"/>
  <c r="W738" i="1"/>
  <c r="W933" i="1"/>
  <c r="T1275" i="1"/>
  <c r="W2555" i="1"/>
  <c r="N2709" i="1"/>
  <c r="O2709" i="1" s="1"/>
  <c r="AC2143" i="1"/>
  <c r="T217" i="1"/>
  <c r="Z356" i="1"/>
  <c r="T2180" i="1"/>
  <c r="Z1068" i="1"/>
  <c r="T105" i="1"/>
  <c r="U105" i="1" s="1"/>
  <c r="Z2891" i="1"/>
  <c r="W216" i="1"/>
  <c r="AC498" i="1"/>
  <c r="Q1550" i="1"/>
  <c r="Q2207" i="1"/>
  <c r="Z499" i="1"/>
  <c r="T1499" i="1"/>
  <c r="W1432" i="1"/>
  <c r="W1152" i="1"/>
  <c r="T2571" i="1"/>
  <c r="Q1943" i="1"/>
  <c r="AC108" i="1"/>
  <c r="AD108" i="1" s="1"/>
  <c r="AC2508" i="1"/>
  <c r="AC934" i="1"/>
  <c r="Z720" i="1"/>
  <c r="Z2144" i="1"/>
  <c r="Z108" i="1"/>
  <c r="AA108" i="1" s="1"/>
  <c r="Z2510" i="1"/>
  <c r="Z935" i="1"/>
  <c r="W1915" i="1"/>
  <c r="W1276" i="1"/>
  <c r="W358" i="1"/>
  <c r="W2144" i="1"/>
  <c r="W107" i="1"/>
  <c r="X107" i="1" s="1"/>
  <c r="T357" i="1"/>
  <c r="T935" i="1"/>
  <c r="T1915" i="1"/>
  <c r="T823" i="1"/>
  <c r="Q2685" i="1"/>
  <c r="Q1283" i="1"/>
  <c r="Q118" i="1"/>
  <c r="R118" i="1" s="1"/>
  <c r="Q119" i="1"/>
  <c r="Q2621" i="3" l="1"/>
  <c r="P2621" i="3"/>
  <c r="AB110" i="3"/>
  <c r="AC110" i="3"/>
  <c r="AD110" i="3" s="1"/>
  <c r="O244" i="3"/>
  <c r="O245" i="3" s="1"/>
  <c r="O246" i="3" s="1"/>
  <c r="O247" i="3" s="1"/>
  <c r="O248" i="3" s="1"/>
  <c r="O249" i="3" s="1"/>
  <c r="O250" i="3" s="1"/>
  <c r="O251" i="3" s="1"/>
  <c r="O252" i="3" s="1"/>
  <c r="O253" i="3" s="1"/>
  <c r="O254" i="3" s="1"/>
  <c r="O255" i="3" s="1"/>
  <c r="O256" i="3" s="1"/>
  <c r="O257" i="3" s="1"/>
  <c r="O258" i="3" s="1"/>
  <c r="O259" i="3" s="1"/>
  <c r="O260" i="3" s="1"/>
  <c r="O261" i="3" s="1"/>
  <c r="O262" i="3" s="1"/>
  <c r="O263" i="3" s="1"/>
  <c r="O264" i="3" s="1"/>
  <c r="O265" i="3" s="1"/>
  <c r="O266" i="3" s="1"/>
  <c r="O267" i="3" s="1"/>
  <c r="O268" i="3" s="1"/>
  <c r="O269" i="3" s="1"/>
  <c r="O270" i="3" s="1"/>
  <c r="O271" i="3" s="1"/>
  <c r="O272" i="3" s="1"/>
  <c r="O273" i="3" s="1"/>
  <c r="O274" i="3" s="1"/>
  <c r="O275" i="3" s="1"/>
  <c r="O276" i="3" s="1"/>
  <c r="O277" i="3" s="1"/>
  <c r="O278" i="3" s="1"/>
  <c r="O279" i="3" s="1"/>
  <c r="O280" i="3" s="1"/>
  <c r="O281" i="3" s="1"/>
  <c r="O282" i="3" s="1"/>
  <c r="O283" i="3" s="1"/>
  <c r="O284" i="3" s="1"/>
  <c r="O285" i="3" s="1"/>
  <c r="O286" i="3" s="1"/>
  <c r="O287" i="3" s="1"/>
  <c r="O288" i="3" s="1"/>
  <c r="O289" i="3" s="1"/>
  <c r="O290" i="3" s="1"/>
  <c r="O291" i="3" s="1"/>
  <c r="O292" i="3" s="1"/>
  <c r="O293" i="3" s="1"/>
  <c r="O294" i="3" s="1"/>
  <c r="O295" i="3" s="1"/>
  <c r="O296" i="3" s="1"/>
  <c r="O297" i="3" s="1"/>
  <c r="O298" i="3" s="1"/>
  <c r="O299" i="3" s="1"/>
  <c r="O300" i="3" s="1"/>
  <c r="O301" i="3" s="1"/>
  <c r="O302" i="3" s="1"/>
  <c r="O303" i="3" s="1"/>
  <c r="O304" i="3" s="1"/>
  <c r="O305" i="3" s="1"/>
  <c r="O306" i="3" s="1"/>
  <c r="O307" i="3" s="1"/>
  <c r="O308" i="3" s="1"/>
  <c r="O309" i="3" s="1"/>
  <c r="O310" i="3" s="1"/>
  <c r="O311" i="3" s="1"/>
  <c r="O312" i="3" s="1"/>
  <c r="O313" i="3" s="1"/>
  <c r="O314" i="3" s="1"/>
  <c r="O315" i="3" s="1"/>
  <c r="O316" i="3" s="1"/>
  <c r="O317" i="3" s="1"/>
  <c r="O318" i="3" s="1"/>
  <c r="O319" i="3" s="1"/>
  <c r="O320" i="3" s="1"/>
  <c r="O321" i="3" s="1"/>
  <c r="O322" i="3" s="1"/>
  <c r="O323" i="3" s="1"/>
  <c r="O324" i="3" s="1"/>
  <c r="O325" i="3" s="1"/>
  <c r="O326" i="3" s="1"/>
  <c r="O327" i="3" s="1"/>
  <c r="O328" i="3" s="1"/>
  <c r="O329" i="3" s="1"/>
  <c r="O330" i="3" s="1"/>
  <c r="O331" i="3" s="1"/>
  <c r="O332" i="3" s="1"/>
  <c r="O333" i="3" s="1"/>
  <c r="O334" i="3" s="1"/>
  <c r="O335" i="3" s="1"/>
  <c r="O336" i="3" s="1"/>
  <c r="O337" i="3" s="1"/>
  <c r="O338" i="3" s="1"/>
  <c r="O339" i="3" s="1"/>
  <c r="O340" i="3" s="1"/>
  <c r="O341" i="3" s="1"/>
  <c r="O342" i="3" s="1"/>
  <c r="O343" i="3" s="1"/>
  <c r="O344" i="3" s="1"/>
  <c r="O345" i="3" s="1"/>
  <c r="O346" i="3" s="1"/>
  <c r="O347" i="3" s="1"/>
  <c r="O348" i="3" s="1"/>
  <c r="O349" i="3" s="1"/>
  <c r="O350" i="3" s="1"/>
  <c r="O351" i="3" s="1"/>
  <c r="O352" i="3" s="1"/>
  <c r="O353" i="3" s="1"/>
  <c r="O354" i="3" s="1"/>
  <c r="O355" i="3" s="1"/>
  <c r="O356" i="3" s="1"/>
  <c r="O357" i="3" s="1"/>
  <c r="O358" i="3" s="1"/>
  <c r="O359" i="3" s="1"/>
  <c r="O360" i="3" s="1"/>
  <c r="O361" i="3" s="1"/>
  <c r="O362" i="3" s="1"/>
  <c r="O363" i="3" s="1"/>
  <c r="O364" i="3" s="1"/>
  <c r="O365" i="3" s="1"/>
  <c r="O366" i="3" s="1"/>
  <c r="O367" i="3" s="1"/>
  <c r="O368" i="3" s="1"/>
  <c r="O369" i="3" s="1"/>
  <c r="O370" i="3" s="1"/>
  <c r="O371" i="3" s="1"/>
  <c r="O372" i="3" s="1"/>
  <c r="O373" i="3" s="1"/>
  <c r="O374" i="3" s="1"/>
  <c r="O375" i="3" s="1"/>
  <c r="O376" i="3" s="1"/>
  <c r="O377" i="3" s="1"/>
  <c r="O378" i="3" s="1"/>
  <c r="O379" i="3" s="1"/>
  <c r="O380" i="3" s="1"/>
  <c r="O381" i="3" s="1"/>
  <c r="O382" i="3" s="1"/>
  <c r="O383" i="3" s="1"/>
  <c r="O384" i="3" s="1"/>
  <c r="O385" i="3" s="1"/>
  <c r="O386" i="3" s="1"/>
  <c r="O387" i="3" s="1"/>
  <c r="O388" i="3" s="1"/>
  <c r="O389" i="3" s="1"/>
  <c r="O390" i="3" s="1"/>
  <c r="O391" i="3" s="1"/>
  <c r="O392" i="3" s="1"/>
  <c r="O393" i="3" s="1"/>
  <c r="O394" i="3" s="1"/>
  <c r="O395" i="3" s="1"/>
  <c r="O396" i="3" s="1"/>
  <c r="O397" i="3" s="1"/>
  <c r="O398" i="3" s="1"/>
  <c r="O399" i="3" s="1"/>
  <c r="O400" i="3" s="1"/>
  <c r="O401" i="3" s="1"/>
  <c r="O402" i="3" s="1"/>
  <c r="O403" i="3" s="1"/>
  <c r="O404" i="3" s="1"/>
  <c r="O405" i="3" s="1"/>
  <c r="O406" i="3" s="1"/>
  <c r="O407" i="3" s="1"/>
  <c r="O408" i="3" s="1"/>
  <c r="O409" i="3" s="1"/>
  <c r="O410" i="3" s="1"/>
  <c r="O411" i="3" s="1"/>
  <c r="O412" i="3" s="1"/>
  <c r="O413" i="3" s="1"/>
  <c r="O414" i="3" s="1"/>
  <c r="O415" i="3" s="1"/>
  <c r="O416" i="3" s="1"/>
  <c r="O417" i="3" s="1"/>
  <c r="O418" i="3" s="1"/>
  <c r="O419" i="3" s="1"/>
  <c r="O420" i="3" s="1"/>
  <c r="O421" i="3" s="1"/>
  <c r="O422" i="3" s="1"/>
  <c r="O423" i="3" s="1"/>
  <c r="O424" i="3" s="1"/>
  <c r="O425" i="3" s="1"/>
  <c r="O426" i="3" s="1"/>
  <c r="O427" i="3" s="1"/>
  <c r="O428" i="3" s="1"/>
  <c r="O429" i="3" s="1"/>
  <c r="O430" i="3" s="1"/>
  <c r="O431" i="3" s="1"/>
  <c r="O432" i="3" s="1"/>
  <c r="O433" i="3" s="1"/>
  <c r="O434" i="3" s="1"/>
  <c r="O435" i="3" s="1"/>
  <c r="O436" i="3" s="1"/>
  <c r="O437" i="3" s="1"/>
  <c r="O438" i="3" s="1"/>
  <c r="O439" i="3" s="1"/>
  <c r="O440" i="3" s="1"/>
  <c r="O441" i="3" s="1"/>
  <c r="O442" i="3" s="1"/>
  <c r="O443" i="3" s="1"/>
  <c r="O444" i="3" s="1"/>
  <c r="O445" i="3" s="1"/>
  <c r="O446" i="3" s="1"/>
  <c r="O447" i="3" s="1"/>
  <c r="O448" i="3" s="1"/>
  <c r="O449" i="3" s="1"/>
  <c r="O450" i="3" s="1"/>
  <c r="O451" i="3" s="1"/>
  <c r="O452" i="3" s="1"/>
  <c r="O453" i="3" s="1"/>
  <c r="O454" i="3" s="1"/>
  <c r="O455" i="3" s="1"/>
  <c r="O456" i="3" s="1"/>
  <c r="O457" i="3" s="1"/>
  <c r="O458" i="3" s="1"/>
  <c r="O459" i="3" s="1"/>
  <c r="O460" i="3" s="1"/>
  <c r="O461" i="3" s="1"/>
  <c r="O462" i="3" s="1"/>
  <c r="O463" i="3" s="1"/>
  <c r="O464" i="3" s="1"/>
  <c r="O465" i="3" s="1"/>
  <c r="O466" i="3" s="1"/>
  <c r="O467" i="3" s="1"/>
  <c r="O468" i="3" s="1"/>
  <c r="O469" i="3" s="1"/>
  <c r="O470" i="3" s="1"/>
  <c r="O471" i="3" s="1"/>
  <c r="O472" i="3" s="1"/>
  <c r="O473" i="3" s="1"/>
  <c r="O474" i="3" s="1"/>
  <c r="O475" i="3" s="1"/>
  <c r="O476" i="3" s="1"/>
  <c r="O477" i="3" s="1"/>
  <c r="O478" i="3" s="1"/>
  <c r="O479" i="3" s="1"/>
  <c r="O480" i="3" s="1"/>
  <c r="O481" i="3" s="1"/>
  <c r="O482" i="3" s="1"/>
  <c r="O483" i="3" s="1"/>
  <c r="O484" i="3" s="1"/>
  <c r="F3" i="4"/>
  <c r="F16" i="4" s="1"/>
  <c r="W2145" i="3"/>
  <c r="V2145" i="3"/>
  <c r="Z2509" i="3"/>
  <c r="Y2509" i="3"/>
  <c r="Z2146" i="3"/>
  <c r="Y2146" i="3"/>
  <c r="Q359" i="3"/>
  <c r="P359" i="3"/>
  <c r="T823" i="3"/>
  <c r="S823" i="3"/>
  <c r="Q1284" i="3"/>
  <c r="P1284" i="3"/>
  <c r="T1277" i="3"/>
  <c r="S1277" i="3"/>
  <c r="W937" i="3"/>
  <c r="V937" i="3"/>
  <c r="Z649" i="3"/>
  <c r="Y649" i="3"/>
  <c r="W723" i="3"/>
  <c r="V723" i="3"/>
  <c r="Q219" i="3"/>
  <c r="P219" i="3"/>
  <c r="W1277" i="3"/>
  <c r="V1277" i="3"/>
  <c r="T109" i="3"/>
  <c r="U109" i="3" s="1"/>
  <c r="S109" i="3"/>
  <c r="W359" i="3"/>
  <c r="V359" i="3"/>
  <c r="Q106" i="3"/>
  <c r="R106" i="3" s="1"/>
  <c r="P106" i="3"/>
  <c r="T2145" i="3"/>
  <c r="S2145" i="3"/>
  <c r="T1916" i="3"/>
  <c r="S1916" i="3"/>
  <c r="M2688" i="3"/>
  <c r="N2688" i="3"/>
  <c r="N1286" i="3"/>
  <c r="M1286" i="3"/>
  <c r="AC2510" i="3"/>
  <c r="AB2510" i="3"/>
  <c r="Q936" i="3"/>
  <c r="P936" i="3"/>
  <c r="Q824" i="3"/>
  <c r="P824" i="3"/>
  <c r="Z110" i="3"/>
  <c r="AA110" i="3" s="1"/>
  <c r="Y110" i="3"/>
  <c r="Q2183" i="3"/>
  <c r="P2183" i="3"/>
  <c r="Z502" i="3"/>
  <c r="Y502" i="3"/>
  <c r="W1835" i="3"/>
  <c r="V1835" i="3"/>
  <c r="T1501" i="3"/>
  <c r="S1501" i="3"/>
  <c r="AC936" i="3"/>
  <c r="AB936" i="3"/>
  <c r="T2559" i="3"/>
  <c r="S2559" i="3"/>
  <c r="T219" i="3"/>
  <c r="S219" i="3"/>
  <c r="W2510" i="3"/>
  <c r="V2510" i="3"/>
  <c r="Q1501" i="3"/>
  <c r="P1501" i="3"/>
  <c r="Z937" i="3"/>
  <c r="Y937" i="3"/>
  <c r="W108" i="3"/>
  <c r="V108" i="3"/>
  <c r="X108" i="3"/>
  <c r="W1153" i="3"/>
  <c r="V1153" i="3"/>
  <c r="T935" i="3"/>
  <c r="S935" i="3"/>
  <c r="Q1917" i="3"/>
  <c r="P1917" i="3"/>
  <c r="T359" i="3"/>
  <c r="S359" i="3"/>
  <c r="Q1944" i="1"/>
  <c r="T1500" i="1"/>
  <c r="Q2208" i="1"/>
  <c r="AC499" i="1"/>
  <c r="Z2892" i="1"/>
  <c r="Z1069" i="1"/>
  <c r="Z357" i="1"/>
  <c r="AC2144" i="1"/>
  <c r="W2556" i="1"/>
  <c r="W934" i="1"/>
  <c r="W1153" i="1"/>
  <c r="W739" i="1"/>
  <c r="T2572" i="1"/>
  <c r="W1433" i="1"/>
  <c r="Z500" i="1"/>
  <c r="Q1551" i="1"/>
  <c r="W217" i="1"/>
  <c r="T106" i="1"/>
  <c r="U106" i="1" s="1"/>
  <c r="T2181" i="1"/>
  <c r="T218" i="1"/>
  <c r="N2710" i="1"/>
  <c r="O2710" i="1" s="1"/>
  <c r="T1276" i="1"/>
  <c r="AC109" i="1"/>
  <c r="AD109" i="1" s="1"/>
  <c r="AC935" i="1"/>
  <c r="AC2509" i="1"/>
  <c r="Z721" i="1"/>
  <c r="Z2511" i="1"/>
  <c r="Z2145" i="1"/>
  <c r="Z936" i="1"/>
  <c r="Z109" i="1"/>
  <c r="AA109" i="1" s="1"/>
  <c r="W1916" i="1"/>
  <c r="W1277" i="1"/>
  <c r="W108" i="1"/>
  <c r="X108" i="1" s="1"/>
  <c r="W359" i="1"/>
  <c r="W2145" i="1"/>
  <c r="T358" i="1"/>
  <c r="T824" i="1"/>
  <c r="T1916" i="1"/>
  <c r="T936" i="1"/>
  <c r="Q2686" i="1"/>
  <c r="R119" i="1"/>
  <c r="R120" i="1" s="1"/>
  <c r="R121" i="1" s="1"/>
  <c r="R122" i="1" s="1"/>
  <c r="R123" i="1" s="1"/>
  <c r="R124" i="1" s="1"/>
  <c r="R125" i="1" s="1"/>
  <c r="R126" i="1" s="1"/>
  <c r="R127" i="1" s="1"/>
  <c r="R128" i="1" s="1"/>
  <c r="R129" i="1" s="1"/>
  <c r="R130" i="1" s="1"/>
  <c r="R131" i="1" s="1"/>
  <c r="R132" i="1" s="1"/>
  <c r="R133" i="1" s="1"/>
  <c r="R134" i="1" s="1"/>
  <c r="R135" i="1" s="1"/>
  <c r="R136" i="1" s="1"/>
  <c r="R137" i="1" s="1"/>
  <c r="R138" i="1" s="1"/>
  <c r="R139" i="1" s="1"/>
  <c r="R140" i="1" s="1"/>
  <c r="R141" i="1" s="1"/>
  <c r="R142" i="1" s="1"/>
  <c r="R143" i="1" s="1"/>
  <c r="R144" i="1" s="1"/>
  <c r="R145" i="1" s="1"/>
  <c r="R146" i="1" s="1"/>
  <c r="R147" i="1" s="1"/>
  <c r="R148" i="1" s="1"/>
  <c r="R149" i="1" s="1"/>
  <c r="R150" i="1" s="1"/>
  <c r="R151" i="1" s="1"/>
  <c r="R152" i="1" s="1"/>
  <c r="R153" i="1" s="1"/>
  <c r="R154" i="1" s="1"/>
  <c r="R155" i="1" s="1"/>
  <c r="R156" i="1" s="1"/>
  <c r="R157" i="1" s="1"/>
  <c r="R158" i="1" s="1"/>
  <c r="R159" i="1" s="1"/>
  <c r="R160" i="1" s="1"/>
  <c r="R161" i="1" s="1"/>
  <c r="R162" i="1" s="1"/>
  <c r="R163" i="1" s="1"/>
  <c r="R164" i="1" s="1"/>
  <c r="R165" i="1" s="1"/>
  <c r="R166" i="1" s="1"/>
  <c r="R167" i="1" s="1"/>
  <c r="R168" i="1" s="1"/>
  <c r="R169" i="1" s="1"/>
  <c r="R170" i="1" s="1"/>
  <c r="R171" i="1" s="1"/>
  <c r="R172" i="1" s="1"/>
  <c r="R173" i="1" s="1"/>
  <c r="R174" i="1" s="1"/>
  <c r="R175" i="1" s="1"/>
  <c r="R176" i="1" s="1"/>
  <c r="R177" i="1" s="1"/>
  <c r="R178" i="1" s="1"/>
  <c r="R179" i="1" s="1"/>
  <c r="R180" i="1" s="1"/>
  <c r="R181" i="1" s="1"/>
  <c r="R182" i="1" s="1"/>
  <c r="R183" i="1" s="1"/>
  <c r="R184" i="1" s="1"/>
  <c r="R185" i="1" s="1"/>
  <c r="R186" i="1" s="1"/>
  <c r="R187" i="1" s="1"/>
  <c r="R188" i="1" s="1"/>
  <c r="R189" i="1" s="1"/>
  <c r="R190" i="1" s="1"/>
  <c r="R191" i="1" s="1"/>
  <c r="R192" i="1" s="1"/>
  <c r="R193" i="1" s="1"/>
  <c r="R194" i="1" s="1"/>
  <c r="R195" i="1" s="1"/>
  <c r="R196" i="1" s="1"/>
  <c r="R197" i="1" s="1"/>
  <c r="R198" i="1" s="1"/>
  <c r="R199" i="1" s="1"/>
  <c r="R200" i="1" s="1"/>
  <c r="R201" i="1" s="1"/>
  <c r="R202" i="1" s="1"/>
  <c r="R203" i="1" s="1"/>
  <c r="R204" i="1" s="1"/>
  <c r="R205" i="1" s="1"/>
  <c r="R206" i="1" s="1"/>
  <c r="R207" i="1" s="1"/>
  <c r="R208" i="1" s="1"/>
  <c r="R209" i="1" s="1"/>
  <c r="R210" i="1" s="1"/>
  <c r="R211" i="1" s="1"/>
  <c r="R212" i="1" s="1"/>
  <c r="R213" i="1" s="1"/>
  <c r="R214" i="1" s="1"/>
  <c r="R215" i="1" s="1"/>
  <c r="R216" i="1" s="1"/>
  <c r="R217" i="1" s="1"/>
  <c r="R218" i="1" s="1"/>
  <c r="R219" i="1" s="1"/>
  <c r="R220" i="1" s="1"/>
  <c r="R221" i="1" s="1"/>
  <c r="R222" i="1" s="1"/>
  <c r="R223" i="1" s="1"/>
  <c r="R224" i="1" s="1"/>
  <c r="R225" i="1" s="1"/>
  <c r="R226" i="1" s="1"/>
  <c r="R227" i="1" s="1"/>
  <c r="R228" i="1" s="1"/>
  <c r="R229" i="1" s="1"/>
  <c r="R230" i="1" s="1"/>
  <c r="R231" i="1" s="1"/>
  <c r="R232" i="1" s="1"/>
  <c r="R233" i="1" s="1"/>
  <c r="R234" i="1" s="1"/>
  <c r="R235" i="1" s="1"/>
  <c r="R236" i="1" s="1"/>
  <c r="R237" i="1" s="1"/>
  <c r="R238" i="1" s="1"/>
  <c r="R239" i="1" s="1"/>
  <c r="R240" i="1" s="1"/>
  <c r="R241" i="1" s="1"/>
  <c r="R242" i="1" s="1"/>
  <c r="R243" i="1" s="1"/>
  <c r="Q1284" i="1"/>
  <c r="W2146" i="3" l="1"/>
  <c r="V2146" i="3"/>
  <c r="AC111" i="3"/>
  <c r="AD111" i="3" s="1"/>
  <c r="AB111" i="3"/>
  <c r="Z2510" i="3"/>
  <c r="Y2510" i="3"/>
  <c r="P2622" i="3"/>
  <c r="Q2622" i="3"/>
  <c r="O485" i="3"/>
  <c r="O486" i="3" s="1"/>
  <c r="O487" i="3" s="1"/>
  <c r="O488" i="3" s="1"/>
  <c r="O489" i="3" s="1"/>
  <c r="O490" i="3" s="1"/>
  <c r="O491" i="3" s="1"/>
  <c r="O492" i="3" s="1"/>
  <c r="O493" i="3" s="1"/>
  <c r="O494" i="3" s="1"/>
  <c r="O495" i="3" s="1"/>
  <c r="O496" i="3" s="1"/>
  <c r="O497" i="3" s="1"/>
  <c r="O498" i="3" s="1"/>
  <c r="O499" i="3" s="1"/>
  <c r="O500" i="3" s="1"/>
  <c r="O501" i="3" s="1"/>
  <c r="O502" i="3" s="1"/>
  <c r="O503" i="3" s="1"/>
  <c r="O504" i="3" s="1"/>
  <c r="O505" i="3" s="1"/>
  <c r="O506" i="3" s="1"/>
  <c r="O507" i="3" s="1"/>
  <c r="O508" i="3" s="1"/>
  <c r="O509" i="3" s="1"/>
  <c r="O510" i="3" s="1"/>
  <c r="O511" i="3" s="1"/>
  <c r="O512" i="3" s="1"/>
  <c r="O513" i="3" s="1"/>
  <c r="O514" i="3" s="1"/>
  <c r="O515" i="3" s="1"/>
  <c r="O516" i="3" s="1"/>
  <c r="O517" i="3" s="1"/>
  <c r="O518" i="3" s="1"/>
  <c r="O519" i="3" s="1"/>
  <c r="O520" i="3" s="1"/>
  <c r="O521" i="3" s="1"/>
  <c r="O522" i="3" s="1"/>
  <c r="O523" i="3" s="1"/>
  <c r="O524" i="3" s="1"/>
  <c r="O525" i="3" s="1"/>
  <c r="O526" i="3" s="1"/>
  <c r="O527" i="3" s="1"/>
  <c r="O528" i="3" s="1"/>
  <c r="O529" i="3" s="1"/>
  <c r="O530" i="3" s="1"/>
  <c r="O531" i="3" s="1"/>
  <c r="O532" i="3" s="1"/>
  <c r="O533" i="3" s="1"/>
  <c r="O534" i="3" s="1"/>
  <c r="O535" i="3" s="1"/>
  <c r="O536" i="3" s="1"/>
  <c r="O537" i="3" s="1"/>
  <c r="O538" i="3" s="1"/>
  <c r="O539" i="3" s="1"/>
  <c r="O540" i="3" s="1"/>
  <c r="O541" i="3" s="1"/>
  <c r="O542" i="3" s="1"/>
  <c r="O543" i="3" s="1"/>
  <c r="O544" i="3" s="1"/>
  <c r="O545" i="3" s="1"/>
  <c r="O546" i="3" s="1"/>
  <c r="O547" i="3" s="1"/>
  <c r="O548" i="3" s="1"/>
  <c r="O549" i="3" s="1"/>
  <c r="O550" i="3" s="1"/>
  <c r="O551" i="3" s="1"/>
  <c r="O552" i="3" s="1"/>
  <c r="O553" i="3" s="1"/>
  <c r="O554" i="3" s="1"/>
  <c r="O555" i="3" s="1"/>
  <c r="O556" i="3" s="1"/>
  <c r="O557" i="3" s="1"/>
  <c r="O558" i="3" s="1"/>
  <c r="O559" i="3" s="1"/>
  <c r="O560" i="3" s="1"/>
  <c r="O561" i="3" s="1"/>
  <c r="O562" i="3" s="1"/>
  <c r="O563" i="3" s="1"/>
  <c r="O564" i="3" s="1"/>
  <c r="O565" i="3" s="1"/>
  <c r="O566" i="3" s="1"/>
  <c r="O567" i="3" s="1"/>
  <c r="O568" i="3" s="1"/>
  <c r="O569" i="3" s="1"/>
  <c r="O570" i="3" s="1"/>
  <c r="O571" i="3" s="1"/>
  <c r="O572" i="3" s="1"/>
  <c r="O573" i="3" s="1"/>
  <c r="O574" i="3" s="1"/>
  <c r="O575" i="3" s="1"/>
  <c r="O576" i="3" s="1"/>
  <c r="O577" i="3" s="1"/>
  <c r="O578" i="3" s="1"/>
  <c r="O579" i="3" s="1"/>
  <c r="O580" i="3" s="1"/>
  <c r="O581" i="3" s="1"/>
  <c r="O582" i="3" s="1"/>
  <c r="O583" i="3" s="1"/>
  <c r="O584" i="3" s="1"/>
  <c r="O585" i="3" s="1"/>
  <c r="O586" i="3" s="1"/>
  <c r="O587" i="3" s="1"/>
  <c r="O588" i="3" s="1"/>
  <c r="O589" i="3" s="1"/>
  <c r="O590" i="3" s="1"/>
  <c r="O591" i="3" s="1"/>
  <c r="O592" i="3" s="1"/>
  <c r="O593" i="3" s="1"/>
  <c r="O594" i="3" s="1"/>
  <c r="O595" i="3" s="1"/>
  <c r="O596" i="3" s="1"/>
  <c r="O597" i="3" s="1"/>
  <c r="O598" i="3" s="1"/>
  <c r="O599" i="3" s="1"/>
  <c r="O600" i="3" s="1"/>
  <c r="O601" i="3" s="1"/>
  <c r="O602" i="3" s="1"/>
  <c r="O603" i="3" s="1"/>
  <c r="O604" i="3" s="1"/>
  <c r="O605" i="3" s="1"/>
  <c r="O606" i="3" s="1"/>
  <c r="O607" i="3" s="1"/>
  <c r="O608" i="3" s="1"/>
  <c r="O609" i="3" s="1"/>
  <c r="O610" i="3" s="1"/>
  <c r="O611" i="3" s="1"/>
  <c r="O612" i="3" s="1"/>
  <c r="O613" i="3" s="1"/>
  <c r="O614" i="3" s="1"/>
  <c r="O615" i="3" s="1"/>
  <c r="O616" i="3" s="1"/>
  <c r="O617" i="3" s="1"/>
  <c r="O618" i="3" s="1"/>
  <c r="O619" i="3" s="1"/>
  <c r="O620" i="3" s="1"/>
  <c r="O621" i="3" s="1"/>
  <c r="O622" i="3" s="1"/>
  <c r="O623" i="3" s="1"/>
  <c r="O624" i="3" s="1"/>
  <c r="O625" i="3" s="1"/>
  <c r="O626" i="3" s="1"/>
  <c r="O627" i="3" s="1"/>
  <c r="O628" i="3" s="1"/>
  <c r="O629" i="3" s="1"/>
  <c r="O630" i="3" s="1"/>
  <c r="O631" i="3" s="1"/>
  <c r="O632" i="3" s="1"/>
  <c r="O633" i="3" s="1"/>
  <c r="O634" i="3" s="1"/>
  <c r="O635" i="3" s="1"/>
  <c r="O636" i="3" s="1"/>
  <c r="O637" i="3" s="1"/>
  <c r="O638" i="3" s="1"/>
  <c r="O639" i="3" s="1"/>
  <c r="O640" i="3" s="1"/>
  <c r="O641" i="3" s="1"/>
  <c r="O642" i="3" s="1"/>
  <c r="O643" i="3" s="1"/>
  <c r="O644" i="3" s="1"/>
  <c r="O645" i="3" s="1"/>
  <c r="O646" i="3" s="1"/>
  <c r="O647" i="3" s="1"/>
  <c r="O648" i="3" s="1"/>
  <c r="O649" i="3" s="1"/>
  <c r="O650" i="3" s="1"/>
  <c r="O651" i="3" s="1"/>
  <c r="O652" i="3" s="1"/>
  <c r="O653" i="3" s="1"/>
  <c r="O654" i="3" s="1"/>
  <c r="O655" i="3" s="1"/>
  <c r="O656" i="3" s="1"/>
  <c r="O657" i="3" s="1"/>
  <c r="O658" i="3" s="1"/>
  <c r="O659" i="3" s="1"/>
  <c r="O660" i="3" s="1"/>
  <c r="O661" i="3" s="1"/>
  <c r="O662" i="3" s="1"/>
  <c r="O663" i="3" s="1"/>
  <c r="O664" i="3" s="1"/>
  <c r="O665" i="3" s="1"/>
  <c r="O666" i="3" s="1"/>
  <c r="O667" i="3" s="1"/>
  <c r="O668" i="3" s="1"/>
  <c r="O669" i="3" s="1"/>
  <c r="O670" i="3" s="1"/>
  <c r="O671" i="3" s="1"/>
  <c r="O672" i="3" s="1"/>
  <c r="O673" i="3" s="1"/>
  <c r="O674" i="3" s="1"/>
  <c r="O675" i="3" s="1"/>
  <c r="O676" i="3" s="1"/>
  <c r="O677" i="3" s="1"/>
  <c r="O678" i="3" s="1"/>
  <c r="O679" i="3" s="1"/>
  <c r="O680" i="3" s="1"/>
  <c r="O681" i="3" s="1"/>
  <c r="O682" i="3" s="1"/>
  <c r="O683" i="3" s="1"/>
  <c r="O684" i="3" s="1"/>
  <c r="O685" i="3" s="1"/>
  <c r="O686" i="3" s="1"/>
  <c r="O687" i="3" s="1"/>
  <c r="O688" i="3" s="1"/>
  <c r="O689" i="3" s="1"/>
  <c r="O690" i="3" s="1"/>
  <c r="O691" i="3" s="1"/>
  <c r="O692" i="3" s="1"/>
  <c r="O693" i="3" s="1"/>
  <c r="O694" i="3" s="1"/>
  <c r="O695" i="3" s="1"/>
  <c r="O696" i="3" s="1"/>
  <c r="O697" i="3" s="1"/>
  <c r="O698" i="3" s="1"/>
  <c r="O699" i="3" s="1"/>
  <c r="O700" i="3" s="1"/>
  <c r="O701" i="3" s="1"/>
  <c r="O702" i="3" s="1"/>
  <c r="O703" i="3" s="1"/>
  <c r="O704" i="3" s="1"/>
  <c r="O705" i="3" s="1"/>
  <c r="O706" i="3" s="1"/>
  <c r="O707" i="3" s="1"/>
  <c r="O708" i="3" s="1"/>
  <c r="O709" i="3" s="1"/>
  <c r="O710" i="3" s="1"/>
  <c r="O711" i="3" s="1"/>
  <c r="O712" i="3" s="1"/>
  <c r="O713" i="3" s="1"/>
  <c r="O714" i="3" s="1"/>
  <c r="O715" i="3" s="1"/>
  <c r="O716" i="3" s="1"/>
  <c r="O717" i="3" s="1"/>
  <c r="O718" i="3" s="1"/>
  <c r="O719" i="3" s="1"/>
  <c r="O720" i="3" s="1"/>
  <c r="O721" i="3" s="1"/>
  <c r="O722" i="3" s="1"/>
  <c r="O723" i="3" s="1"/>
  <c r="O724" i="3" s="1"/>
  <c r="O725" i="3" s="1"/>
  <c r="O726" i="3" s="1"/>
  <c r="F4" i="4"/>
  <c r="R107" i="3"/>
  <c r="T360" i="3"/>
  <c r="S360" i="3"/>
  <c r="T936" i="3"/>
  <c r="S936" i="3"/>
  <c r="Z938" i="3"/>
  <c r="Y938" i="3"/>
  <c r="W2511" i="3"/>
  <c r="V2511" i="3"/>
  <c r="T2560" i="3"/>
  <c r="S2560" i="3"/>
  <c r="T1502" i="3"/>
  <c r="S1502" i="3"/>
  <c r="W1836" i="3"/>
  <c r="V1836" i="3"/>
  <c r="Q2184" i="3"/>
  <c r="P2184" i="3"/>
  <c r="Z111" i="3"/>
  <c r="AA111" i="3" s="1"/>
  <c r="Y111" i="3"/>
  <c r="Q937" i="3"/>
  <c r="P937" i="3"/>
  <c r="N1287" i="3"/>
  <c r="M1287" i="3"/>
  <c r="T1917" i="3"/>
  <c r="S1917" i="3"/>
  <c r="Q107" i="3"/>
  <c r="P107" i="3"/>
  <c r="T110" i="3"/>
  <c r="U110" i="3" s="1"/>
  <c r="S110" i="3"/>
  <c r="Q220" i="3"/>
  <c r="P220" i="3"/>
  <c r="Z650" i="3"/>
  <c r="Y650" i="3"/>
  <c r="T1278" i="3"/>
  <c r="S1278" i="3"/>
  <c r="T824" i="3"/>
  <c r="S824" i="3"/>
  <c r="Z2147" i="3"/>
  <c r="Y2147" i="3"/>
  <c r="X109" i="3"/>
  <c r="Q1918" i="3"/>
  <c r="P1918" i="3"/>
  <c r="W1154" i="3"/>
  <c r="V1154" i="3"/>
  <c r="W109" i="3"/>
  <c r="V109" i="3"/>
  <c r="Q1502" i="3"/>
  <c r="P1502" i="3"/>
  <c r="T220" i="3"/>
  <c r="S220" i="3"/>
  <c r="AC937" i="3"/>
  <c r="AB937" i="3"/>
  <c r="Z503" i="3"/>
  <c r="Y503" i="3"/>
  <c r="Q825" i="3"/>
  <c r="P825" i="3"/>
  <c r="AC2511" i="3"/>
  <c r="AB2511" i="3"/>
  <c r="T2146" i="3"/>
  <c r="S2146" i="3"/>
  <c r="W360" i="3"/>
  <c r="V360" i="3"/>
  <c r="W1278" i="3"/>
  <c r="V1278" i="3"/>
  <c r="W724" i="3"/>
  <c r="V724" i="3"/>
  <c r="W938" i="3"/>
  <c r="V938" i="3"/>
  <c r="Q1285" i="3"/>
  <c r="P1285" i="3"/>
  <c r="Q360" i="3"/>
  <c r="P360" i="3"/>
  <c r="M2689" i="3"/>
  <c r="N2689" i="3"/>
  <c r="T107" i="1"/>
  <c r="U107" i="1" s="1"/>
  <c r="Q1552" i="1"/>
  <c r="W1434" i="1"/>
  <c r="W740" i="1"/>
  <c r="W935" i="1"/>
  <c r="AC2145" i="1"/>
  <c r="Z1070" i="1"/>
  <c r="AC500" i="1"/>
  <c r="T1501" i="1"/>
  <c r="R244" i="1"/>
  <c r="R245" i="1" s="1"/>
  <c r="R246" i="1" s="1"/>
  <c r="R247" i="1" s="1"/>
  <c r="R248" i="1" s="1"/>
  <c r="R249" i="1" s="1"/>
  <c r="R250" i="1" s="1"/>
  <c r="R251" i="1" s="1"/>
  <c r="R252" i="1" s="1"/>
  <c r="R253" i="1" s="1"/>
  <c r="R254" i="1" s="1"/>
  <c r="R255" i="1" s="1"/>
  <c r="R256" i="1" s="1"/>
  <c r="R257" i="1" s="1"/>
  <c r="R258" i="1" s="1"/>
  <c r="R259" i="1" s="1"/>
  <c r="R260" i="1" s="1"/>
  <c r="R261" i="1" s="1"/>
  <c r="R262" i="1" s="1"/>
  <c r="R263" i="1" s="1"/>
  <c r="R264" i="1" s="1"/>
  <c r="R265" i="1" s="1"/>
  <c r="R266" i="1" s="1"/>
  <c r="R267" i="1" s="1"/>
  <c r="R268" i="1" s="1"/>
  <c r="R269" i="1" s="1"/>
  <c r="R270" i="1" s="1"/>
  <c r="R271" i="1" s="1"/>
  <c r="R272" i="1" s="1"/>
  <c r="R273" i="1" s="1"/>
  <c r="R274" i="1" s="1"/>
  <c r="R275" i="1" s="1"/>
  <c r="R276" i="1" s="1"/>
  <c r="R277" i="1" s="1"/>
  <c r="R278" i="1" s="1"/>
  <c r="R279" i="1" s="1"/>
  <c r="R280" i="1" s="1"/>
  <c r="R281" i="1" s="1"/>
  <c r="R282" i="1" s="1"/>
  <c r="R283" i="1" s="1"/>
  <c r="R284" i="1" s="1"/>
  <c r="R285" i="1" s="1"/>
  <c r="R286" i="1" s="1"/>
  <c r="R287" i="1" s="1"/>
  <c r="R288" i="1" s="1"/>
  <c r="R289" i="1" s="1"/>
  <c r="R290" i="1" s="1"/>
  <c r="R291" i="1" s="1"/>
  <c r="R292" i="1" s="1"/>
  <c r="R293" i="1" s="1"/>
  <c r="R294" i="1" s="1"/>
  <c r="R295" i="1" s="1"/>
  <c r="R296" i="1" s="1"/>
  <c r="R297" i="1" s="1"/>
  <c r="R298" i="1" s="1"/>
  <c r="R299" i="1" s="1"/>
  <c r="R300" i="1" s="1"/>
  <c r="R301" i="1" s="1"/>
  <c r="R302" i="1" s="1"/>
  <c r="R303" i="1" s="1"/>
  <c r="R304" i="1" s="1"/>
  <c r="R305" i="1" s="1"/>
  <c r="R306" i="1" s="1"/>
  <c r="R307" i="1" s="1"/>
  <c r="R308" i="1" s="1"/>
  <c r="R309" i="1" s="1"/>
  <c r="R310" i="1" s="1"/>
  <c r="R311" i="1" s="1"/>
  <c r="R312" i="1" s="1"/>
  <c r="R313" i="1" s="1"/>
  <c r="R314" i="1" s="1"/>
  <c r="R315" i="1" s="1"/>
  <c r="R316" i="1" s="1"/>
  <c r="R317" i="1" s="1"/>
  <c r="R318" i="1" s="1"/>
  <c r="R319" i="1" s="1"/>
  <c r="R320" i="1" s="1"/>
  <c r="R321" i="1" s="1"/>
  <c r="R322" i="1" s="1"/>
  <c r="R323" i="1" s="1"/>
  <c r="R324" i="1" s="1"/>
  <c r="R325" i="1" s="1"/>
  <c r="R326" i="1" s="1"/>
  <c r="R327" i="1" s="1"/>
  <c r="R328" i="1" s="1"/>
  <c r="R329" i="1" s="1"/>
  <c r="R330" i="1" s="1"/>
  <c r="R331" i="1" s="1"/>
  <c r="R332" i="1" s="1"/>
  <c r="R333" i="1" s="1"/>
  <c r="R334" i="1" s="1"/>
  <c r="R335" i="1" s="1"/>
  <c r="R336" i="1" s="1"/>
  <c r="R337" i="1" s="1"/>
  <c r="R338" i="1" s="1"/>
  <c r="R339" i="1" s="1"/>
  <c r="R340" i="1" s="1"/>
  <c r="R341" i="1" s="1"/>
  <c r="R342" i="1" s="1"/>
  <c r="R343" i="1" s="1"/>
  <c r="R344" i="1" s="1"/>
  <c r="R345" i="1" s="1"/>
  <c r="R346" i="1" s="1"/>
  <c r="R347" i="1" s="1"/>
  <c r="R348" i="1" s="1"/>
  <c r="R349" i="1" s="1"/>
  <c r="R350" i="1" s="1"/>
  <c r="R351" i="1" s="1"/>
  <c r="R352" i="1" s="1"/>
  <c r="R353" i="1" s="1"/>
  <c r="R354" i="1" s="1"/>
  <c r="R355" i="1" s="1"/>
  <c r="R356" i="1" s="1"/>
  <c r="R357" i="1" s="1"/>
  <c r="R358" i="1" s="1"/>
  <c r="R359" i="1" s="1"/>
  <c r="R360" i="1" s="1"/>
  <c r="R361" i="1" s="1"/>
  <c r="R362" i="1" s="1"/>
  <c r="R363" i="1" s="1"/>
  <c r="R364" i="1" s="1"/>
  <c r="R365" i="1" s="1"/>
  <c r="R366" i="1" s="1"/>
  <c r="R367" i="1" s="1"/>
  <c r="R368" i="1" s="1"/>
  <c r="R369" i="1" s="1"/>
  <c r="R370" i="1" s="1"/>
  <c r="R371" i="1" s="1"/>
  <c r="R372" i="1" s="1"/>
  <c r="R373" i="1" s="1"/>
  <c r="R374" i="1" s="1"/>
  <c r="R375" i="1" s="1"/>
  <c r="R376" i="1" s="1"/>
  <c r="R377" i="1" s="1"/>
  <c r="R378" i="1" s="1"/>
  <c r="R379" i="1" s="1"/>
  <c r="R380" i="1" s="1"/>
  <c r="R381" i="1" s="1"/>
  <c r="R382" i="1" s="1"/>
  <c r="R383" i="1" s="1"/>
  <c r="R384" i="1" s="1"/>
  <c r="R385" i="1" s="1"/>
  <c r="R386" i="1" s="1"/>
  <c r="R387" i="1" s="1"/>
  <c r="R388" i="1" s="1"/>
  <c r="R389" i="1" s="1"/>
  <c r="R390" i="1" s="1"/>
  <c r="R391" i="1" s="1"/>
  <c r="R392" i="1" s="1"/>
  <c r="R393" i="1" s="1"/>
  <c r="R394" i="1" s="1"/>
  <c r="R395" i="1" s="1"/>
  <c r="R396" i="1" s="1"/>
  <c r="R397" i="1" s="1"/>
  <c r="R398" i="1" s="1"/>
  <c r="R399" i="1" s="1"/>
  <c r="R400" i="1" s="1"/>
  <c r="R401" i="1" s="1"/>
  <c r="R402" i="1" s="1"/>
  <c r="R403" i="1" s="1"/>
  <c r="R404" i="1" s="1"/>
  <c r="R405" i="1" s="1"/>
  <c r="R406" i="1" s="1"/>
  <c r="R407" i="1" s="1"/>
  <c r="R408" i="1" s="1"/>
  <c r="R409" i="1" s="1"/>
  <c r="R410" i="1" s="1"/>
  <c r="R411" i="1" s="1"/>
  <c r="R412" i="1" s="1"/>
  <c r="R413" i="1" s="1"/>
  <c r="R414" i="1" s="1"/>
  <c r="R415" i="1" s="1"/>
  <c r="R416" i="1" s="1"/>
  <c r="R417" i="1" s="1"/>
  <c r="R418" i="1" s="1"/>
  <c r="R419" i="1" s="1"/>
  <c r="R420" i="1" s="1"/>
  <c r="R421" i="1" s="1"/>
  <c r="R422" i="1" s="1"/>
  <c r="R423" i="1" s="1"/>
  <c r="R424" i="1" s="1"/>
  <c r="R425" i="1" s="1"/>
  <c r="R426" i="1" s="1"/>
  <c r="R427" i="1" s="1"/>
  <c r="R428" i="1" s="1"/>
  <c r="R429" i="1" s="1"/>
  <c r="R430" i="1" s="1"/>
  <c r="R431" i="1" s="1"/>
  <c r="R432" i="1" s="1"/>
  <c r="R433" i="1" s="1"/>
  <c r="R434" i="1" s="1"/>
  <c r="R435" i="1" s="1"/>
  <c r="R436" i="1" s="1"/>
  <c r="R437" i="1" s="1"/>
  <c r="R438" i="1" s="1"/>
  <c r="R439" i="1" s="1"/>
  <c r="R440" i="1" s="1"/>
  <c r="R441" i="1" s="1"/>
  <c r="R442" i="1" s="1"/>
  <c r="R443" i="1" s="1"/>
  <c r="R444" i="1" s="1"/>
  <c r="R445" i="1" s="1"/>
  <c r="R446" i="1" s="1"/>
  <c r="R447" i="1" s="1"/>
  <c r="R448" i="1" s="1"/>
  <c r="R449" i="1" s="1"/>
  <c r="R450" i="1" s="1"/>
  <c r="R451" i="1" s="1"/>
  <c r="R452" i="1" s="1"/>
  <c r="R453" i="1" s="1"/>
  <c r="R454" i="1" s="1"/>
  <c r="R455" i="1" s="1"/>
  <c r="R456" i="1" s="1"/>
  <c r="R457" i="1" s="1"/>
  <c r="R458" i="1" s="1"/>
  <c r="R459" i="1" s="1"/>
  <c r="R460" i="1" s="1"/>
  <c r="R461" i="1" s="1"/>
  <c r="R462" i="1" s="1"/>
  <c r="R463" i="1" s="1"/>
  <c r="R464" i="1" s="1"/>
  <c r="R465" i="1" s="1"/>
  <c r="R466" i="1" s="1"/>
  <c r="R467" i="1" s="1"/>
  <c r="R468" i="1" s="1"/>
  <c r="R469" i="1" s="1"/>
  <c r="R470" i="1" s="1"/>
  <c r="R471" i="1" s="1"/>
  <c r="R472" i="1" s="1"/>
  <c r="R473" i="1" s="1"/>
  <c r="R474" i="1" s="1"/>
  <c r="R475" i="1" s="1"/>
  <c r="R476" i="1" s="1"/>
  <c r="R477" i="1" s="1"/>
  <c r="R478" i="1" s="1"/>
  <c r="R479" i="1" s="1"/>
  <c r="R480" i="1" s="1"/>
  <c r="R481" i="1" s="1"/>
  <c r="R482" i="1" s="1"/>
  <c r="R483" i="1" s="1"/>
  <c r="R484" i="1" s="1"/>
  <c r="G3" i="2"/>
  <c r="G16" i="2" s="1"/>
  <c r="T1277" i="1"/>
  <c r="T219" i="1"/>
  <c r="Q1945" i="1"/>
  <c r="N2711" i="1"/>
  <c r="O2711" i="1" s="1"/>
  <c r="T2182" i="1"/>
  <c r="W218" i="1"/>
  <c r="Z501" i="1"/>
  <c r="T2573" i="1"/>
  <c r="W1154" i="1"/>
  <c r="W2557" i="1"/>
  <c r="Z358" i="1"/>
  <c r="Q2209" i="1"/>
  <c r="AC936" i="1"/>
  <c r="AC110" i="1"/>
  <c r="AD110" i="1" s="1"/>
  <c r="AC2510" i="1"/>
  <c r="Z722" i="1"/>
  <c r="Z937" i="1"/>
  <c r="Z110" i="1"/>
  <c r="AA110" i="1" s="1"/>
  <c r="Z2146" i="1"/>
  <c r="Z2512" i="1"/>
  <c r="W1917" i="1"/>
  <c r="W1278" i="1"/>
  <c r="W360" i="1"/>
  <c r="W109" i="1"/>
  <c r="X109" i="1" s="1"/>
  <c r="W2146" i="1"/>
  <c r="T359" i="1"/>
  <c r="T825" i="1"/>
  <c r="T937" i="1"/>
  <c r="T1917" i="1"/>
  <c r="Q2687" i="1"/>
  <c r="Q1285" i="1"/>
  <c r="Q2623" i="3" l="1"/>
  <c r="P2623" i="3"/>
  <c r="AC112" i="3"/>
  <c r="AD112" i="3" s="1"/>
  <c r="AB112" i="3"/>
  <c r="F17" i="4"/>
  <c r="O727" i="3"/>
  <c r="O728" i="3" s="1"/>
  <c r="O729" i="3" s="1"/>
  <c r="O730" i="3" s="1"/>
  <c r="O731" i="3" s="1"/>
  <c r="O732" i="3" s="1"/>
  <c r="O733" i="3" s="1"/>
  <c r="O734" i="3" s="1"/>
  <c r="O735" i="3" s="1"/>
  <c r="O736" i="3" s="1"/>
  <c r="O737" i="3" s="1"/>
  <c r="O738" i="3" s="1"/>
  <c r="O739" i="3" s="1"/>
  <c r="O740" i="3" s="1"/>
  <c r="O741" i="3" s="1"/>
  <c r="O742" i="3" s="1"/>
  <c r="O743" i="3" s="1"/>
  <c r="O744" i="3" s="1"/>
  <c r="O745" i="3" s="1"/>
  <c r="O746" i="3" s="1"/>
  <c r="O747" i="3" s="1"/>
  <c r="O748" i="3" s="1"/>
  <c r="O749" i="3" s="1"/>
  <c r="O750" i="3" s="1"/>
  <c r="O751" i="3" s="1"/>
  <c r="O752" i="3" s="1"/>
  <c r="O753" i="3" s="1"/>
  <c r="O754" i="3" s="1"/>
  <c r="O755" i="3" s="1"/>
  <c r="O756" i="3" s="1"/>
  <c r="O757" i="3" s="1"/>
  <c r="O758" i="3" s="1"/>
  <c r="O759" i="3" s="1"/>
  <c r="O760" i="3" s="1"/>
  <c r="O761" i="3" s="1"/>
  <c r="O762" i="3" s="1"/>
  <c r="O763" i="3" s="1"/>
  <c r="O764" i="3" s="1"/>
  <c r="O765" i="3" s="1"/>
  <c r="O766" i="3" s="1"/>
  <c r="O767" i="3" s="1"/>
  <c r="O768" i="3" s="1"/>
  <c r="O769" i="3" s="1"/>
  <c r="O770" i="3" s="1"/>
  <c r="O771" i="3" s="1"/>
  <c r="O772" i="3" s="1"/>
  <c r="O773" i="3" s="1"/>
  <c r="O774" i="3" s="1"/>
  <c r="O775" i="3" s="1"/>
  <c r="O776" i="3" s="1"/>
  <c r="O777" i="3" s="1"/>
  <c r="O778" i="3" s="1"/>
  <c r="O779" i="3" s="1"/>
  <c r="O780" i="3" s="1"/>
  <c r="O781" i="3" s="1"/>
  <c r="O782" i="3" s="1"/>
  <c r="O783" i="3" s="1"/>
  <c r="O784" i="3" s="1"/>
  <c r="O785" i="3" s="1"/>
  <c r="O786" i="3" s="1"/>
  <c r="O787" i="3" s="1"/>
  <c r="O788" i="3" s="1"/>
  <c r="O789" i="3" s="1"/>
  <c r="O790" i="3" s="1"/>
  <c r="O791" i="3" s="1"/>
  <c r="O792" i="3" s="1"/>
  <c r="O793" i="3" s="1"/>
  <c r="O794" i="3" s="1"/>
  <c r="O795" i="3" s="1"/>
  <c r="O796" i="3" s="1"/>
  <c r="O797" i="3" s="1"/>
  <c r="O798" i="3" s="1"/>
  <c r="O799" i="3" s="1"/>
  <c r="O800" i="3" s="1"/>
  <c r="O801" i="3" s="1"/>
  <c r="O802" i="3" s="1"/>
  <c r="O803" i="3" s="1"/>
  <c r="O804" i="3" s="1"/>
  <c r="O805" i="3" s="1"/>
  <c r="O806" i="3" s="1"/>
  <c r="O807" i="3" s="1"/>
  <c r="O808" i="3" s="1"/>
  <c r="O809" i="3" s="1"/>
  <c r="O810" i="3" s="1"/>
  <c r="O811" i="3" s="1"/>
  <c r="O812" i="3" s="1"/>
  <c r="O813" i="3" s="1"/>
  <c r="O814" i="3" s="1"/>
  <c r="O815" i="3" s="1"/>
  <c r="O816" i="3" s="1"/>
  <c r="O817" i="3" s="1"/>
  <c r="O818" i="3" s="1"/>
  <c r="O819" i="3" s="1"/>
  <c r="O820" i="3" s="1"/>
  <c r="O821" i="3" s="1"/>
  <c r="O822" i="3" s="1"/>
  <c r="O823" i="3" s="1"/>
  <c r="O824" i="3" s="1"/>
  <c r="O825" i="3" s="1"/>
  <c r="O826" i="3" s="1"/>
  <c r="O827" i="3" s="1"/>
  <c r="O828" i="3" s="1"/>
  <c r="O829" i="3" s="1"/>
  <c r="O830" i="3" s="1"/>
  <c r="O831" i="3" s="1"/>
  <c r="O832" i="3" s="1"/>
  <c r="O833" i="3" s="1"/>
  <c r="O834" i="3" s="1"/>
  <c r="O835" i="3" s="1"/>
  <c r="O836" i="3" s="1"/>
  <c r="O837" i="3" s="1"/>
  <c r="O838" i="3" s="1"/>
  <c r="O839" i="3" s="1"/>
  <c r="O840" i="3" s="1"/>
  <c r="O841" i="3" s="1"/>
  <c r="O842" i="3" s="1"/>
  <c r="O843" i="3" s="1"/>
  <c r="O844" i="3" s="1"/>
  <c r="O845" i="3" s="1"/>
  <c r="O846" i="3" s="1"/>
  <c r="O847" i="3" s="1"/>
  <c r="O848" i="3" s="1"/>
  <c r="O849" i="3" s="1"/>
  <c r="O850" i="3" s="1"/>
  <c r="O851" i="3" s="1"/>
  <c r="O852" i="3" s="1"/>
  <c r="O853" i="3" s="1"/>
  <c r="O854" i="3" s="1"/>
  <c r="O855" i="3" s="1"/>
  <c r="O856" i="3" s="1"/>
  <c r="O857" i="3" s="1"/>
  <c r="O858" i="3" s="1"/>
  <c r="O859" i="3" s="1"/>
  <c r="O860" i="3" s="1"/>
  <c r="O861" i="3" s="1"/>
  <c r="O862" i="3" s="1"/>
  <c r="O863" i="3" s="1"/>
  <c r="O864" i="3" s="1"/>
  <c r="O865" i="3" s="1"/>
  <c r="O866" i="3" s="1"/>
  <c r="O867" i="3" s="1"/>
  <c r="O868" i="3" s="1"/>
  <c r="O869" i="3" s="1"/>
  <c r="O870" i="3" s="1"/>
  <c r="O871" i="3" s="1"/>
  <c r="O872" i="3" s="1"/>
  <c r="O873" i="3" s="1"/>
  <c r="O874" i="3" s="1"/>
  <c r="O875" i="3" s="1"/>
  <c r="O876" i="3" s="1"/>
  <c r="O877" i="3" s="1"/>
  <c r="O878" i="3" s="1"/>
  <c r="O879" i="3" s="1"/>
  <c r="O880" i="3" s="1"/>
  <c r="O881" i="3" s="1"/>
  <c r="O882" i="3" s="1"/>
  <c r="O883" i="3" s="1"/>
  <c r="O884" i="3" s="1"/>
  <c r="O885" i="3" s="1"/>
  <c r="O886" i="3" s="1"/>
  <c r="O887" i="3" s="1"/>
  <c r="O888" i="3" s="1"/>
  <c r="O889" i="3" s="1"/>
  <c r="O890" i="3" s="1"/>
  <c r="O891" i="3" s="1"/>
  <c r="O892" i="3" s="1"/>
  <c r="O893" i="3" s="1"/>
  <c r="O894" i="3" s="1"/>
  <c r="O895" i="3" s="1"/>
  <c r="O896" i="3" s="1"/>
  <c r="O897" i="3" s="1"/>
  <c r="O898" i="3" s="1"/>
  <c r="O899" i="3" s="1"/>
  <c r="O900" i="3" s="1"/>
  <c r="O901" i="3" s="1"/>
  <c r="O902" i="3" s="1"/>
  <c r="O903" i="3" s="1"/>
  <c r="O904" i="3" s="1"/>
  <c r="O905" i="3" s="1"/>
  <c r="O906" i="3" s="1"/>
  <c r="O907" i="3" s="1"/>
  <c r="O908" i="3" s="1"/>
  <c r="O909" i="3" s="1"/>
  <c r="O910" i="3" s="1"/>
  <c r="O911" i="3" s="1"/>
  <c r="O912" i="3" s="1"/>
  <c r="O913" i="3" s="1"/>
  <c r="O914" i="3" s="1"/>
  <c r="O915" i="3" s="1"/>
  <c r="O916" i="3" s="1"/>
  <c r="O917" i="3" s="1"/>
  <c r="O918" i="3" s="1"/>
  <c r="O919" i="3" s="1"/>
  <c r="O920" i="3" s="1"/>
  <c r="O921" i="3" s="1"/>
  <c r="O922" i="3" s="1"/>
  <c r="O923" i="3" s="1"/>
  <c r="O924" i="3" s="1"/>
  <c r="O925" i="3" s="1"/>
  <c r="O926" i="3" s="1"/>
  <c r="O927" i="3" s="1"/>
  <c r="O928" i="3" s="1"/>
  <c r="O929" i="3" s="1"/>
  <c r="O930" i="3" s="1"/>
  <c r="O931" i="3" s="1"/>
  <c r="O932" i="3" s="1"/>
  <c r="O933" i="3" s="1"/>
  <c r="O934" i="3" s="1"/>
  <c r="O935" i="3" s="1"/>
  <c r="O936" i="3" s="1"/>
  <c r="O937" i="3" s="1"/>
  <c r="O938" i="3" s="1"/>
  <c r="O939" i="3" s="1"/>
  <c r="O940" i="3" s="1"/>
  <c r="O941" i="3" s="1"/>
  <c r="O942" i="3" s="1"/>
  <c r="O943" i="3" s="1"/>
  <c r="O944" i="3" s="1"/>
  <c r="O945" i="3" s="1"/>
  <c r="O946" i="3" s="1"/>
  <c r="O947" i="3" s="1"/>
  <c r="O948" i="3" s="1"/>
  <c r="O949" i="3" s="1"/>
  <c r="O950" i="3" s="1"/>
  <c r="O951" i="3" s="1"/>
  <c r="O952" i="3" s="1"/>
  <c r="O953" i="3" s="1"/>
  <c r="O954" i="3" s="1"/>
  <c r="O955" i="3" s="1"/>
  <c r="O956" i="3" s="1"/>
  <c r="O957" i="3" s="1"/>
  <c r="O958" i="3" s="1"/>
  <c r="O959" i="3" s="1"/>
  <c r="O960" i="3" s="1"/>
  <c r="O961" i="3" s="1"/>
  <c r="O962" i="3" s="1"/>
  <c r="O963" i="3" s="1"/>
  <c r="O964" i="3" s="1"/>
  <c r="O965" i="3" s="1"/>
  <c r="O966" i="3" s="1"/>
  <c r="O967" i="3" s="1"/>
  <c r="O968" i="3" s="1"/>
  <c r="O969" i="3" s="1"/>
  <c r="O970" i="3" s="1"/>
  <c r="O971" i="3" s="1"/>
  <c r="O972" i="3" s="1"/>
  <c r="F5" i="4"/>
  <c r="F18" i="4" s="1"/>
  <c r="Y2511" i="3"/>
  <c r="Z2511" i="3"/>
  <c r="W2147" i="3"/>
  <c r="V2147" i="3"/>
  <c r="W725" i="3"/>
  <c r="V725" i="3"/>
  <c r="W110" i="3"/>
  <c r="X110" i="3" s="1"/>
  <c r="V110" i="3"/>
  <c r="Z651" i="3"/>
  <c r="Y651" i="3"/>
  <c r="T1503" i="3"/>
  <c r="S1503" i="3"/>
  <c r="Q1286" i="3"/>
  <c r="P1286" i="3"/>
  <c r="W361" i="3"/>
  <c r="V361" i="3"/>
  <c r="AC2512" i="3"/>
  <c r="AB2512" i="3"/>
  <c r="T221" i="3"/>
  <c r="S221" i="3"/>
  <c r="Q1919" i="3"/>
  <c r="P1919" i="3"/>
  <c r="T825" i="3"/>
  <c r="S825" i="3"/>
  <c r="T111" i="3"/>
  <c r="U111" i="3" s="1"/>
  <c r="S111" i="3"/>
  <c r="T1918" i="3"/>
  <c r="S1918" i="3"/>
  <c r="Q938" i="3"/>
  <c r="P938" i="3"/>
  <c r="Q2185" i="3"/>
  <c r="P2185" i="3"/>
  <c r="W2512" i="3"/>
  <c r="V2512" i="3"/>
  <c r="T937" i="3"/>
  <c r="S937" i="3"/>
  <c r="Q361" i="3"/>
  <c r="P361" i="3"/>
  <c r="W939" i="3"/>
  <c r="V939" i="3"/>
  <c r="W1279" i="3"/>
  <c r="V1279" i="3"/>
  <c r="T2147" i="3"/>
  <c r="S2147" i="3"/>
  <c r="Q826" i="3"/>
  <c r="P826" i="3"/>
  <c r="Z504" i="3"/>
  <c r="Y504" i="3"/>
  <c r="AC938" i="3"/>
  <c r="AB938" i="3"/>
  <c r="Q1503" i="3"/>
  <c r="P1503" i="3"/>
  <c r="W1155" i="3"/>
  <c r="V1155" i="3"/>
  <c r="Z2148" i="3"/>
  <c r="Y2148" i="3"/>
  <c r="T1279" i="3"/>
  <c r="S1279" i="3"/>
  <c r="Q221" i="3"/>
  <c r="P221" i="3"/>
  <c r="Q108" i="3"/>
  <c r="P108" i="3"/>
  <c r="N1288" i="3"/>
  <c r="M1288" i="3"/>
  <c r="Z112" i="3"/>
  <c r="AA112" i="3" s="1"/>
  <c r="Y112" i="3"/>
  <c r="W1837" i="3"/>
  <c r="V1837" i="3"/>
  <c r="T2561" i="3"/>
  <c r="S2561" i="3"/>
  <c r="Z939" i="3"/>
  <c r="Y939" i="3"/>
  <c r="R108" i="3"/>
  <c r="N2690" i="3"/>
  <c r="M2690" i="3"/>
  <c r="T361" i="3"/>
  <c r="S361" i="3"/>
  <c r="N2712" i="1"/>
  <c r="O2712" i="1" s="1"/>
  <c r="N2713" i="1"/>
  <c r="R485" i="1"/>
  <c r="R486" i="1" s="1"/>
  <c r="R487" i="1" s="1"/>
  <c r="R488" i="1" s="1"/>
  <c r="R489" i="1" s="1"/>
  <c r="R490" i="1" s="1"/>
  <c r="R491" i="1" s="1"/>
  <c r="R492" i="1" s="1"/>
  <c r="R493" i="1" s="1"/>
  <c r="R494" i="1" s="1"/>
  <c r="R495" i="1" s="1"/>
  <c r="R496" i="1" s="1"/>
  <c r="R497" i="1" s="1"/>
  <c r="R498" i="1" s="1"/>
  <c r="R499" i="1" s="1"/>
  <c r="R500" i="1" s="1"/>
  <c r="R501" i="1" s="1"/>
  <c r="R502" i="1" s="1"/>
  <c r="R503" i="1" s="1"/>
  <c r="R504" i="1" s="1"/>
  <c r="R505" i="1" s="1"/>
  <c r="R506" i="1" s="1"/>
  <c r="R507" i="1" s="1"/>
  <c r="R508" i="1" s="1"/>
  <c r="R509" i="1" s="1"/>
  <c r="R510" i="1" s="1"/>
  <c r="R511" i="1" s="1"/>
  <c r="R512" i="1" s="1"/>
  <c r="R513" i="1" s="1"/>
  <c r="R514" i="1" s="1"/>
  <c r="R515" i="1" s="1"/>
  <c r="R516" i="1" s="1"/>
  <c r="R517" i="1" s="1"/>
  <c r="R518" i="1" s="1"/>
  <c r="R519" i="1" s="1"/>
  <c r="R520" i="1" s="1"/>
  <c r="R521" i="1" s="1"/>
  <c r="R522" i="1" s="1"/>
  <c r="R523" i="1" s="1"/>
  <c r="R524" i="1" s="1"/>
  <c r="R525" i="1" s="1"/>
  <c r="R526" i="1" s="1"/>
  <c r="R527" i="1" s="1"/>
  <c r="R528" i="1" s="1"/>
  <c r="R529" i="1" s="1"/>
  <c r="R530" i="1" s="1"/>
  <c r="R531" i="1" s="1"/>
  <c r="R532" i="1" s="1"/>
  <c r="R533" i="1" s="1"/>
  <c r="R534" i="1" s="1"/>
  <c r="R535" i="1" s="1"/>
  <c r="R536" i="1" s="1"/>
  <c r="R537" i="1" s="1"/>
  <c r="R538" i="1" s="1"/>
  <c r="R539" i="1" s="1"/>
  <c r="R540" i="1" s="1"/>
  <c r="R541" i="1" s="1"/>
  <c r="R542" i="1" s="1"/>
  <c r="R543" i="1" s="1"/>
  <c r="R544" i="1" s="1"/>
  <c r="R545" i="1" s="1"/>
  <c r="R546" i="1" s="1"/>
  <c r="R547" i="1" s="1"/>
  <c r="R548" i="1" s="1"/>
  <c r="R549" i="1" s="1"/>
  <c r="R550" i="1" s="1"/>
  <c r="R551" i="1" s="1"/>
  <c r="R552" i="1" s="1"/>
  <c r="R553" i="1" s="1"/>
  <c r="R554" i="1" s="1"/>
  <c r="R555" i="1" s="1"/>
  <c r="R556" i="1" s="1"/>
  <c r="R557" i="1" s="1"/>
  <c r="R558" i="1" s="1"/>
  <c r="R559" i="1" s="1"/>
  <c r="R560" i="1" s="1"/>
  <c r="R561" i="1" s="1"/>
  <c r="R562" i="1" s="1"/>
  <c r="R563" i="1" s="1"/>
  <c r="R564" i="1" s="1"/>
  <c r="R565" i="1" s="1"/>
  <c r="R566" i="1" s="1"/>
  <c r="R567" i="1" s="1"/>
  <c r="R568" i="1" s="1"/>
  <c r="R569" i="1" s="1"/>
  <c r="R570" i="1" s="1"/>
  <c r="R571" i="1" s="1"/>
  <c r="R572" i="1" s="1"/>
  <c r="R573" i="1" s="1"/>
  <c r="R574" i="1" s="1"/>
  <c r="R575" i="1" s="1"/>
  <c r="R576" i="1" s="1"/>
  <c r="R577" i="1" s="1"/>
  <c r="R578" i="1" s="1"/>
  <c r="R579" i="1" s="1"/>
  <c r="R580" i="1" s="1"/>
  <c r="R581" i="1" s="1"/>
  <c r="R582" i="1" s="1"/>
  <c r="R583" i="1" s="1"/>
  <c r="R584" i="1" s="1"/>
  <c r="R585" i="1" s="1"/>
  <c r="R586" i="1" s="1"/>
  <c r="R587" i="1" s="1"/>
  <c r="R588" i="1" s="1"/>
  <c r="R589" i="1" s="1"/>
  <c r="R590" i="1" s="1"/>
  <c r="R591" i="1" s="1"/>
  <c r="R592" i="1" s="1"/>
  <c r="R593" i="1" s="1"/>
  <c r="R594" i="1" s="1"/>
  <c r="R595" i="1" s="1"/>
  <c r="R596" i="1" s="1"/>
  <c r="R597" i="1" s="1"/>
  <c r="R598" i="1" s="1"/>
  <c r="R599" i="1" s="1"/>
  <c r="R600" i="1" s="1"/>
  <c r="R601" i="1" s="1"/>
  <c r="R602" i="1" s="1"/>
  <c r="R603" i="1" s="1"/>
  <c r="R604" i="1" s="1"/>
  <c r="R605" i="1" s="1"/>
  <c r="R606" i="1" s="1"/>
  <c r="R607" i="1" s="1"/>
  <c r="R608" i="1" s="1"/>
  <c r="R609" i="1" s="1"/>
  <c r="R610" i="1" s="1"/>
  <c r="R611" i="1" s="1"/>
  <c r="R612" i="1" s="1"/>
  <c r="R613" i="1" s="1"/>
  <c r="R614" i="1" s="1"/>
  <c r="R615" i="1" s="1"/>
  <c r="R616" i="1" s="1"/>
  <c r="R617" i="1" s="1"/>
  <c r="R618" i="1" s="1"/>
  <c r="R619" i="1" s="1"/>
  <c r="R620" i="1" s="1"/>
  <c r="R621" i="1" s="1"/>
  <c r="R622" i="1" s="1"/>
  <c r="R623" i="1" s="1"/>
  <c r="R624" i="1" s="1"/>
  <c r="R625" i="1" s="1"/>
  <c r="R626" i="1" s="1"/>
  <c r="R627" i="1" s="1"/>
  <c r="R628" i="1" s="1"/>
  <c r="R629" i="1" s="1"/>
  <c r="R630" i="1" s="1"/>
  <c r="R631" i="1" s="1"/>
  <c r="R632" i="1" s="1"/>
  <c r="R633" i="1" s="1"/>
  <c r="R634" i="1" s="1"/>
  <c r="R635" i="1" s="1"/>
  <c r="R636" i="1" s="1"/>
  <c r="R637" i="1" s="1"/>
  <c r="R638" i="1" s="1"/>
  <c r="R639" i="1" s="1"/>
  <c r="R640" i="1" s="1"/>
  <c r="R641" i="1" s="1"/>
  <c r="R642" i="1" s="1"/>
  <c r="R643" i="1" s="1"/>
  <c r="R644" i="1" s="1"/>
  <c r="R645" i="1" s="1"/>
  <c r="R646" i="1" s="1"/>
  <c r="R647" i="1" s="1"/>
  <c r="R648" i="1" s="1"/>
  <c r="R649" i="1" s="1"/>
  <c r="R650" i="1" s="1"/>
  <c r="R651" i="1" s="1"/>
  <c r="R652" i="1" s="1"/>
  <c r="R653" i="1" s="1"/>
  <c r="R654" i="1" s="1"/>
  <c r="R655" i="1" s="1"/>
  <c r="R656" i="1" s="1"/>
  <c r="R657" i="1" s="1"/>
  <c r="R658" i="1" s="1"/>
  <c r="R659" i="1" s="1"/>
  <c r="R660" i="1" s="1"/>
  <c r="R661" i="1" s="1"/>
  <c r="R662" i="1" s="1"/>
  <c r="R663" i="1" s="1"/>
  <c r="R664" i="1" s="1"/>
  <c r="R665" i="1" s="1"/>
  <c r="R666" i="1" s="1"/>
  <c r="R667" i="1" s="1"/>
  <c r="R668" i="1" s="1"/>
  <c r="R669" i="1" s="1"/>
  <c r="R670" i="1" s="1"/>
  <c r="R671" i="1" s="1"/>
  <c r="R672" i="1" s="1"/>
  <c r="R673" i="1" s="1"/>
  <c r="R674" i="1" s="1"/>
  <c r="R675" i="1" s="1"/>
  <c r="R676" i="1" s="1"/>
  <c r="R677" i="1" s="1"/>
  <c r="R678" i="1" s="1"/>
  <c r="R679" i="1" s="1"/>
  <c r="R680" i="1" s="1"/>
  <c r="R681" i="1" s="1"/>
  <c r="R682" i="1" s="1"/>
  <c r="R683" i="1" s="1"/>
  <c r="R684" i="1" s="1"/>
  <c r="R685" i="1" s="1"/>
  <c r="R686" i="1" s="1"/>
  <c r="R687" i="1" s="1"/>
  <c r="R688" i="1" s="1"/>
  <c r="R689" i="1" s="1"/>
  <c r="R690" i="1" s="1"/>
  <c r="R691" i="1" s="1"/>
  <c r="R692" i="1" s="1"/>
  <c r="R693" i="1" s="1"/>
  <c r="R694" i="1" s="1"/>
  <c r="R695" i="1" s="1"/>
  <c r="R696" i="1" s="1"/>
  <c r="R697" i="1" s="1"/>
  <c r="R698" i="1" s="1"/>
  <c r="R699" i="1" s="1"/>
  <c r="R700" i="1" s="1"/>
  <c r="R701" i="1" s="1"/>
  <c r="R702" i="1" s="1"/>
  <c r="R703" i="1" s="1"/>
  <c r="R704" i="1" s="1"/>
  <c r="R705" i="1" s="1"/>
  <c r="R706" i="1" s="1"/>
  <c r="R707" i="1" s="1"/>
  <c r="R708" i="1" s="1"/>
  <c r="R709" i="1" s="1"/>
  <c r="R710" i="1" s="1"/>
  <c r="R711" i="1" s="1"/>
  <c r="R712" i="1" s="1"/>
  <c r="R713" i="1" s="1"/>
  <c r="R714" i="1" s="1"/>
  <c r="R715" i="1" s="1"/>
  <c r="R716" i="1" s="1"/>
  <c r="R717" i="1" s="1"/>
  <c r="R718" i="1" s="1"/>
  <c r="R719" i="1" s="1"/>
  <c r="R720" i="1" s="1"/>
  <c r="R721" i="1" s="1"/>
  <c r="R722" i="1" s="1"/>
  <c r="R723" i="1" s="1"/>
  <c r="R724" i="1" s="1"/>
  <c r="R725" i="1" s="1"/>
  <c r="R726" i="1" s="1"/>
  <c r="G4" i="2"/>
  <c r="G17" i="2" s="1"/>
  <c r="AC501" i="1"/>
  <c r="AC2146" i="1"/>
  <c r="W741" i="1"/>
  <c r="Q1553" i="1"/>
  <c r="Q2210" i="1"/>
  <c r="W2558" i="1"/>
  <c r="T2574" i="1"/>
  <c r="W219" i="1"/>
  <c r="T220" i="1"/>
  <c r="Z359" i="1"/>
  <c r="W1155" i="1"/>
  <c r="Z502" i="1"/>
  <c r="T2183" i="1"/>
  <c r="Q1946" i="1"/>
  <c r="T1278" i="1"/>
  <c r="T1502" i="1"/>
  <c r="Z1071" i="1"/>
  <c r="W936" i="1"/>
  <c r="W1435" i="1"/>
  <c r="T108" i="1"/>
  <c r="U108" i="1" s="1"/>
  <c r="AC111" i="1"/>
  <c r="AD111" i="1" s="1"/>
  <c r="AC937" i="1"/>
  <c r="AC2511" i="1"/>
  <c r="Z723" i="1"/>
  <c r="Z2147" i="1"/>
  <c r="Z111" i="1"/>
  <c r="AA111" i="1" s="1"/>
  <c r="Z2513" i="1"/>
  <c r="Z938" i="1"/>
  <c r="W1279" i="1"/>
  <c r="W1918" i="1"/>
  <c r="W2147" i="1"/>
  <c r="W110" i="1"/>
  <c r="X110" i="1" s="1"/>
  <c r="W361" i="1"/>
  <c r="T360" i="1"/>
  <c r="T1918" i="1"/>
  <c r="T938" i="1"/>
  <c r="T826" i="1"/>
  <c r="Q2688" i="1"/>
  <c r="Q1286" i="1"/>
  <c r="O973" i="3" l="1"/>
  <c r="O974" i="3" s="1"/>
  <c r="O975" i="3" s="1"/>
  <c r="O976" i="3" s="1"/>
  <c r="O977" i="3" s="1"/>
  <c r="O978" i="3" s="1"/>
  <c r="O979" i="3" s="1"/>
  <c r="O980" i="3" s="1"/>
  <c r="O981" i="3" s="1"/>
  <c r="O982" i="3" s="1"/>
  <c r="O983" i="3" s="1"/>
  <c r="O984" i="3" s="1"/>
  <c r="O985" i="3" s="1"/>
  <c r="O986" i="3" s="1"/>
  <c r="O987" i="3" s="1"/>
  <c r="O988" i="3" s="1"/>
  <c r="O989" i="3" s="1"/>
  <c r="O990" i="3" s="1"/>
  <c r="O991" i="3" s="1"/>
  <c r="O992" i="3" s="1"/>
  <c r="O993" i="3" s="1"/>
  <c r="O994" i="3" s="1"/>
  <c r="O995" i="3" s="1"/>
  <c r="O996" i="3" s="1"/>
  <c r="O997" i="3" s="1"/>
  <c r="O998" i="3" s="1"/>
  <c r="O999" i="3" s="1"/>
  <c r="O1000" i="3" s="1"/>
  <c r="O1001" i="3" s="1"/>
  <c r="O1002" i="3" s="1"/>
  <c r="O1003" i="3" s="1"/>
  <c r="O1004" i="3" s="1"/>
  <c r="O1005" i="3" s="1"/>
  <c r="O1006" i="3" s="1"/>
  <c r="O1007" i="3" s="1"/>
  <c r="O1008" i="3" s="1"/>
  <c r="O1009" i="3" s="1"/>
  <c r="O1010" i="3" s="1"/>
  <c r="O1011" i="3" s="1"/>
  <c r="O1012" i="3" s="1"/>
  <c r="O1013" i="3" s="1"/>
  <c r="O1014" i="3" s="1"/>
  <c r="O1015" i="3" s="1"/>
  <c r="O1016" i="3" s="1"/>
  <c r="O1017" i="3" s="1"/>
  <c r="O1018" i="3" s="1"/>
  <c r="O1019" i="3" s="1"/>
  <c r="O1020" i="3" s="1"/>
  <c r="O1021" i="3" s="1"/>
  <c r="O1022" i="3" s="1"/>
  <c r="O1023" i="3" s="1"/>
  <c r="O1024" i="3" s="1"/>
  <c r="O1025" i="3" s="1"/>
  <c r="O1026" i="3" s="1"/>
  <c r="O1027" i="3" s="1"/>
  <c r="O1028" i="3" s="1"/>
  <c r="O1029" i="3" s="1"/>
  <c r="O1030" i="3" s="1"/>
  <c r="O1031" i="3" s="1"/>
  <c r="O1032" i="3" s="1"/>
  <c r="O1033" i="3" s="1"/>
  <c r="O1034" i="3" s="1"/>
  <c r="O1035" i="3" s="1"/>
  <c r="O1036" i="3" s="1"/>
  <c r="O1037" i="3" s="1"/>
  <c r="O1038" i="3" s="1"/>
  <c r="O1039" i="3" s="1"/>
  <c r="O1040" i="3" s="1"/>
  <c r="O1041" i="3" s="1"/>
  <c r="O1042" i="3" s="1"/>
  <c r="O1043" i="3" s="1"/>
  <c r="O1044" i="3" s="1"/>
  <c r="O1045" i="3" s="1"/>
  <c r="O1046" i="3" s="1"/>
  <c r="O1047" i="3" s="1"/>
  <c r="O1048" i="3" s="1"/>
  <c r="O1049" i="3" s="1"/>
  <c r="O1050" i="3" s="1"/>
  <c r="O1051" i="3" s="1"/>
  <c r="O1052" i="3" s="1"/>
  <c r="O1053" i="3" s="1"/>
  <c r="O1054" i="3" s="1"/>
  <c r="O1055" i="3" s="1"/>
  <c r="O1056" i="3" s="1"/>
  <c r="O1057" i="3" s="1"/>
  <c r="O1058" i="3" s="1"/>
  <c r="O1059" i="3" s="1"/>
  <c r="O1060" i="3" s="1"/>
  <c r="O1061" i="3" s="1"/>
  <c r="O1062" i="3" s="1"/>
  <c r="O1063" i="3" s="1"/>
  <c r="O1064" i="3" s="1"/>
  <c r="O1065" i="3" s="1"/>
  <c r="O1066" i="3" s="1"/>
  <c r="O1067" i="3" s="1"/>
  <c r="O1068" i="3" s="1"/>
  <c r="O1069" i="3" s="1"/>
  <c r="O1070" i="3" s="1"/>
  <c r="O1071" i="3" s="1"/>
  <c r="O1072" i="3" s="1"/>
  <c r="O1073" i="3" s="1"/>
  <c r="O1074" i="3" s="1"/>
  <c r="O1075" i="3" s="1"/>
  <c r="O1076" i="3" s="1"/>
  <c r="O1077" i="3" s="1"/>
  <c r="O1078" i="3" s="1"/>
  <c r="O1079" i="3" s="1"/>
  <c r="O1080" i="3" s="1"/>
  <c r="O1081" i="3" s="1"/>
  <c r="O1082" i="3" s="1"/>
  <c r="O1083" i="3" s="1"/>
  <c r="O1084" i="3" s="1"/>
  <c r="O1085" i="3" s="1"/>
  <c r="O1086" i="3" s="1"/>
  <c r="O1087" i="3" s="1"/>
  <c r="O1088" i="3" s="1"/>
  <c r="O1089" i="3" s="1"/>
  <c r="O1090" i="3" s="1"/>
  <c r="O1091" i="3" s="1"/>
  <c r="O1092" i="3" s="1"/>
  <c r="O1093" i="3" s="1"/>
  <c r="O1094" i="3" s="1"/>
  <c r="O1095" i="3" s="1"/>
  <c r="O1096" i="3" s="1"/>
  <c r="O1097" i="3" s="1"/>
  <c r="O1098" i="3" s="1"/>
  <c r="O1099" i="3" s="1"/>
  <c r="O1100" i="3" s="1"/>
  <c r="O1101" i="3" s="1"/>
  <c r="O1102" i="3" s="1"/>
  <c r="O1103" i="3" s="1"/>
  <c r="O1104" i="3" s="1"/>
  <c r="O1105" i="3" s="1"/>
  <c r="O1106" i="3" s="1"/>
  <c r="O1107" i="3" s="1"/>
  <c r="O1108" i="3" s="1"/>
  <c r="O1109" i="3" s="1"/>
  <c r="O1110" i="3" s="1"/>
  <c r="O1111" i="3" s="1"/>
  <c r="O1112" i="3" s="1"/>
  <c r="O1113" i="3" s="1"/>
  <c r="O1114" i="3" s="1"/>
  <c r="O1115" i="3" s="1"/>
  <c r="O1116" i="3" s="1"/>
  <c r="O1117" i="3" s="1"/>
  <c r="O1118" i="3" s="1"/>
  <c r="O1119" i="3" s="1"/>
  <c r="O1120" i="3" s="1"/>
  <c r="O1121" i="3" s="1"/>
  <c r="O1122" i="3" s="1"/>
  <c r="O1123" i="3" s="1"/>
  <c r="O1124" i="3" s="1"/>
  <c r="O1125" i="3" s="1"/>
  <c r="O1126" i="3" s="1"/>
  <c r="O1127" i="3" s="1"/>
  <c r="O1128" i="3" s="1"/>
  <c r="O1129" i="3" s="1"/>
  <c r="O1130" i="3" s="1"/>
  <c r="O1131" i="3" s="1"/>
  <c r="O1132" i="3" s="1"/>
  <c r="O1133" i="3" s="1"/>
  <c r="O1134" i="3" s="1"/>
  <c r="O1135" i="3" s="1"/>
  <c r="O1136" i="3" s="1"/>
  <c r="O1137" i="3" s="1"/>
  <c r="O1138" i="3" s="1"/>
  <c r="O1139" i="3" s="1"/>
  <c r="O1140" i="3" s="1"/>
  <c r="O1141" i="3" s="1"/>
  <c r="O1142" i="3" s="1"/>
  <c r="O1143" i="3" s="1"/>
  <c r="O1144" i="3" s="1"/>
  <c r="O1145" i="3" s="1"/>
  <c r="O1146" i="3" s="1"/>
  <c r="O1147" i="3" s="1"/>
  <c r="O1148" i="3" s="1"/>
  <c r="O1149" i="3" s="1"/>
  <c r="O1150" i="3" s="1"/>
  <c r="O1151" i="3" s="1"/>
  <c r="O1152" i="3" s="1"/>
  <c r="O1153" i="3" s="1"/>
  <c r="O1154" i="3" s="1"/>
  <c r="O1155" i="3" s="1"/>
  <c r="O1156" i="3" s="1"/>
  <c r="O1157" i="3" s="1"/>
  <c r="O1158" i="3" s="1"/>
  <c r="O1159" i="3" s="1"/>
  <c r="O1160" i="3" s="1"/>
  <c r="O1161" i="3" s="1"/>
  <c r="O1162" i="3" s="1"/>
  <c r="O1163" i="3" s="1"/>
  <c r="O1164" i="3" s="1"/>
  <c r="O1165" i="3" s="1"/>
  <c r="O1166" i="3" s="1"/>
  <c r="O1167" i="3" s="1"/>
  <c r="O1168" i="3" s="1"/>
  <c r="O1169" i="3" s="1"/>
  <c r="O1170" i="3" s="1"/>
  <c r="O1171" i="3" s="1"/>
  <c r="O1172" i="3" s="1"/>
  <c r="O1173" i="3" s="1"/>
  <c r="O1174" i="3" s="1"/>
  <c r="O1175" i="3" s="1"/>
  <c r="O1176" i="3" s="1"/>
  <c r="O1177" i="3" s="1"/>
  <c r="O1178" i="3" s="1"/>
  <c r="O1179" i="3" s="1"/>
  <c r="O1180" i="3" s="1"/>
  <c r="O1181" i="3" s="1"/>
  <c r="O1182" i="3" s="1"/>
  <c r="O1183" i="3" s="1"/>
  <c r="O1184" i="3" s="1"/>
  <c r="O1185" i="3" s="1"/>
  <c r="O1186" i="3" s="1"/>
  <c r="O1187" i="3" s="1"/>
  <c r="O1188" i="3" s="1"/>
  <c r="O1189" i="3" s="1"/>
  <c r="O1190" i="3" s="1"/>
  <c r="O1191" i="3" s="1"/>
  <c r="O1192" i="3" s="1"/>
  <c r="O1193" i="3" s="1"/>
  <c r="O1194" i="3" s="1"/>
  <c r="O1195" i="3" s="1"/>
  <c r="O1196" i="3" s="1"/>
  <c r="O1197" i="3" s="1"/>
  <c r="O1198" i="3" s="1"/>
  <c r="O1199" i="3" s="1"/>
  <c r="O1200" i="3" s="1"/>
  <c r="O1201" i="3" s="1"/>
  <c r="O1202" i="3" s="1"/>
  <c r="O1203" i="3" s="1"/>
  <c r="O1204" i="3" s="1"/>
  <c r="O1205" i="3" s="1"/>
  <c r="O1206" i="3" s="1"/>
  <c r="O1207" i="3" s="1"/>
  <c r="O1208" i="3" s="1"/>
  <c r="O1209" i="3" s="1"/>
  <c r="O1210" i="3" s="1"/>
  <c r="O1211" i="3" s="1"/>
  <c r="O1212" i="3" s="1"/>
  <c r="O1213" i="3" s="1"/>
  <c r="O1214" i="3" s="1"/>
  <c r="O1215" i="3" s="1"/>
  <c r="O1216" i="3" s="1"/>
  <c r="F6" i="4"/>
  <c r="F19" i="4" s="1"/>
  <c r="W2148" i="3"/>
  <c r="V2148" i="3"/>
  <c r="AC113" i="3"/>
  <c r="AD113" i="3" s="1"/>
  <c r="AB113" i="3"/>
  <c r="P2624" i="3"/>
  <c r="Q2624" i="3"/>
  <c r="Z2512" i="3"/>
  <c r="Y2512" i="3"/>
  <c r="X111" i="3"/>
  <c r="M2691" i="3"/>
  <c r="N2691" i="3"/>
  <c r="Q2186" i="3"/>
  <c r="P2186" i="3"/>
  <c r="T1919" i="3"/>
  <c r="S1919" i="3"/>
  <c r="T826" i="3"/>
  <c r="S826" i="3"/>
  <c r="T2562" i="3"/>
  <c r="S2562" i="3"/>
  <c r="Y113" i="3"/>
  <c r="Z113" i="3"/>
  <c r="AA113" i="3" s="1"/>
  <c r="Q109" i="3"/>
  <c r="R109" i="3" s="1"/>
  <c r="P109" i="3"/>
  <c r="T1280" i="3"/>
  <c r="S1280" i="3"/>
  <c r="Q1504" i="3"/>
  <c r="P1504" i="3"/>
  <c r="Z505" i="3"/>
  <c r="Y505" i="3"/>
  <c r="T2148" i="3"/>
  <c r="S2148" i="3"/>
  <c r="W940" i="3"/>
  <c r="V940" i="3"/>
  <c r="T938" i="3"/>
  <c r="S938" i="3"/>
  <c r="T222" i="3"/>
  <c r="S222" i="3"/>
  <c r="AC2513" i="3"/>
  <c r="AB2513" i="3"/>
  <c r="Q1287" i="3"/>
  <c r="P1287" i="3"/>
  <c r="Z652" i="3"/>
  <c r="Y652" i="3"/>
  <c r="T362" i="3"/>
  <c r="S362" i="3"/>
  <c r="W2513" i="3"/>
  <c r="V2513" i="3"/>
  <c r="Q939" i="3"/>
  <c r="P939" i="3"/>
  <c r="T112" i="3"/>
  <c r="U112" i="3" s="1"/>
  <c r="S112" i="3"/>
  <c r="Z940" i="3"/>
  <c r="Y940" i="3"/>
  <c r="W1838" i="3"/>
  <c r="V1838" i="3"/>
  <c r="N1289" i="3"/>
  <c r="M1289" i="3"/>
  <c r="Q222" i="3"/>
  <c r="P222" i="3"/>
  <c r="Z2149" i="3"/>
  <c r="Y2149" i="3"/>
  <c r="W1156" i="3"/>
  <c r="V1156" i="3"/>
  <c r="AC939" i="3"/>
  <c r="AB939" i="3"/>
  <c r="Q827" i="3"/>
  <c r="P827" i="3"/>
  <c r="W1280" i="3"/>
  <c r="V1280" i="3"/>
  <c r="Q362" i="3"/>
  <c r="P362" i="3"/>
  <c r="Q1920" i="3"/>
  <c r="P1920" i="3"/>
  <c r="W362" i="3"/>
  <c r="V362" i="3"/>
  <c r="T1504" i="3"/>
  <c r="S1504" i="3"/>
  <c r="W111" i="3"/>
  <c r="V111" i="3"/>
  <c r="W726" i="3"/>
  <c r="V726" i="3"/>
  <c r="T109" i="1"/>
  <c r="U109" i="1" s="1"/>
  <c r="W937" i="1"/>
  <c r="T1503" i="1"/>
  <c r="Q1947" i="1"/>
  <c r="Z503" i="1"/>
  <c r="Z360" i="1"/>
  <c r="W220" i="1"/>
  <c r="W2559" i="1"/>
  <c r="R727" i="1"/>
  <c r="R728" i="1" s="1"/>
  <c r="R729" i="1" s="1"/>
  <c r="R730" i="1" s="1"/>
  <c r="R731" i="1" s="1"/>
  <c r="R732" i="1" s="1"/>
  <c r="R733" i="1" s="1"/>
  <c r="R734" i="1" s="1"/>
  <c r="R735" i="1" s="1"/>
  <c r="R736" i="1" s="1"/>
  <c r="R737" i="1" s="1"/>
  <c r="R738" i="1" s="1"/>
  <c r="R739" i="1" s="1"/>
  <c r="R740" i="1" s="1"/>
  <c r="R741" i="1" s="1"/>
  <c r="R742" i="1" s="1"/>
  <c r="R743" i="1" s="1"/>
  <c r="R744" i="1" s="1"/>
  <c r="R745" i="1" s="1"/>
  <c r="R746" i="1" s="1"/>
  <c r="R747" i="1" s="1"/>
  <c r="R748" i="1" s="1"/>
  <c r="R749" i="1" s="1"/>
  <c r="R750" i="1" s="1"/>
  <c r="R751" i="1" s="1"/>
  <c r="R752" i="1" s="1"/>
  <c r="R753" i="1" s="1"/>
  <c r="R754" i="1" s="1"/>
  <c r="R755" i="1" s="1"/>
  <c r="R756" i="1" s="1"/>
  <c r="R757" i="1" s="1"/>
  <c r="R758" i="1" s="1"/>
  <c r="R759" i="1" s="1"/>
  <c r="R760" i="1" s="1"/>
  <c r="R761" i="1" s="1"/>
  <c r="R762" i="1" s="1"/>
  <c r="R763" i="1" s="1"/>
  <c r="R764" i="1" s="1"/>
  <c r="R765" i="1" s="1"/>
  <c r="R766" i="1" s="1"/>
  <c r="R767" i="1" s="1"/>
  <c r="R768" i="1" s="1"/>
  <c r="R769" i="1" s="1"/>
  <c r="R770" i="1" s="1"/>
  <c r="R771" i="1" s="1"/>
  <c r="R772" i="1" s="1"/>
  <c r="R773" i="1" s="1"/>
  <c r="R774" i="1" s="1"/>
  <c r="R775" i="1" s="1"/>
  <c r="R776" i="1" s="1"/>
  <c r="R777" i="1" s="1"/>
  <c r="R778" i="1" s="1"/>
  <c r="R779" i="1" s="1"/>
  <c r="R780" i="1" s="1"/>
  <c r="R781" i="1" s="1"/>
  <c r="R782" i="1" s="1"/>
  <c r="R783" i="1" s="1"/>
  <c r="R784" i="1" s="1"/>
  <c r="R785" i="1" s="1"/>
  <c r="R786" i="1" s="1"/>
  <c r="R787" i="1" s="1"/>
  <c r="R788" i="1" s="1"/>
  <c r="R789" i="1" s="1"/>
  <c r="R790" i="1" s="1"/>
  <c r="R791" i="1" s="1"/>
  <c r="R792" i="1" s="1"/>
  <c r="R793" i="1" s="1"/>
  <c r="R794" i="1" s="1"/>
  <c r="R795" i="1" s="1"/>
  <c r="R796" i="1" s="1"/>
  <c r="R797" i="1" s="1"/>
  <c r="R798" i="1" s="1"/>
  <c r="R799" i="1" s="1"/>
  <c r="R800" i="1" s="1"/>
  <c r="R801" i="1" s="1"/>
  <c r="R802" i="1" s="1"/>
  <c r="R803" i="1" s="1"/>
  <c r="R804" i="1" s="1"/>
  <c r="R805" i="1" s="1"/>
  <c r="R806" i="1" s="1"/>
  <c r="R807" i="1" s="1"/>
  <c r="R808" i="1" s="1"/>
  <c r="R809" i="1" s="1"/>
  <c r="R810" i="1" s="1"/>
  <c r="R811" i="1" s="1"/>
  <c r="R812" i="1" s="1"/>
  <c r="R813" i="1" s="1"/>
  <c r="R814" i="1" s="1"/>
  <c r="R815" i="1" s="1"/>
  <c r="R816" i="1" s="1"/>
  <c r="R817" i="1" s="1"/>
  <c r="R818" i="1" s="1"/>
  <c r="R819" i="1" s="1"/>
  <c r="R820" i="1" s="1"/>
  <c r="R821" i="1" s="1"/>
  <c r="R822" i="1" s="1"/>
  <c r="R823" i="1" s="1"/>
  <c r="R824" i="1" s="1"/>
  <c r="R825" i="1" s="1"/>
  <c r="R826" i="1" s="1"/>
  <c r="R827" i="1" s="1"/>
  <c r="R828" i="1" s="1"/>
  <c r="R829" i="1" s="1"/>
  <c r="R830" i="1" s="1"/>
  <c r="R831" i="1" s="1"/>
  <c r="R832" i="1" s="1"/>
  <c r="R833" i="1" s="1"/>
  <c r="R834" i="1" s="1"/>
  <c r="R835" i="1" s="1"/>
  <c r="R836" i="1" s="1"/>
  <c r="R837" i="1" s="1"/>
  <c r="R838" i="1" s="1"/>
  <c r="R839" i="1" s="1"/>
  <c r="R840" i="1" s="1"/>
  <c r="R841" i="1" s="1"/>
  <c r="R842" i="1" s="1"/>
  <c r="R843" i="1" s="1"/>
  <c r="R844" i="1" s="1"/>
  <c r="R845" i="1" s="1"/>
  <c r="R846" i="1" s="1"/>
  <c r="R847" i="1" s="1"/>
  <c r="R848" i="1" s="1"/>
  <c r="R849" i="1" s="1"/>
  <c r="R850" i="1" s="1"/>
  <c r="R851" i="1" s="1"/>
  <c r="R852" i="1" s="1"/>
  <c r="R853" i="1" s="1"/>
  <c r="R854" i="1" s="1"/>
  <c r="R855" i="1" s="1"/>
  <c r="R856" i="1" s="1"/>
  <c r="R857" i="1" s="1"/>
  <c r="R858" i="1" s="1"/>
  <c r="R859" i="1" s="1"/>
  <c r="R860" i="1" s="1"/>
  <c r="R861" i="1" s="1"/>
  <c r="R862" i="1" s="1"/>
  <c r="R863" i="1" s="1"/>
  <c r="R864" i="1" s="1"/>
  <c r="R865" i="1" s="1"/>
  <c r="R866" i="1" s="1"/>
  <c r="R867" i="1" s="1"/>
  <c r="R868" i="1" s="1"/>
  <c r="R869" i="1" s="1"/>
  <c r="R870" i="1" s="1"/>
  <c r="R871" i="1" s="1"/>
  <c r="R872" i="1" s="1"/>
  <c r="R873" i="1" s="1"/>
  <c r="R874" i="1" s="1"/>
  <c r="R875" i="1" s="1"/>
  <c r="R876" i="1" s="1"/>
  <c r="R877" i="1" s="1"/>
  <c r="R878" i="1" s="1"/>
  <c r="R879" i="1" s="1"/>
  <c r="R880" i="1" s="1"/>
  <c r="R881" i="1" s="1"/>
  <c r="R882" i="1" s="1"/>
  <c r="R883" i="1" s="1"/>
  <c r="R884" i="1" s="1"/>
  <c r="R885" i="1" s="1"/>
  <c r="R886" i="1" s="1"/>
  <c r="R887" i="1" s="1"/>
  <c r="R888" i="1" s="1"/>
  <c r="R889" i="1" s="1"/>
  <c r="R890" i="1" s="1"/>
  <c r="R891" i="1" s="1"/>
  <c r="R892" i="1" s="1"/>
  <c r="R893" i="1" s="1"/>
  <c r="R894" i="1" s="1"/>
  <c r="R895" i="1" s="1"/>
  <c r="R896" i="1" s="1"/>
  <c r="R897" i="1" s="1"/>
  <c r="R898" i="1" s="1"/>
  <c r="R899" i="1" s="1"/>
  <c r="R900" i="1" s="1"/>
  <c r="R901" i="1" s="1"/>
  <c r="R902" i="1" s="1"/>
  <c r="R903" i="1" s="1"/>
  <c r="R904" i="1" s="1"/>
  <c r="R905" i="1" s="1"/>
  <c r="R906" i="1" s="1"/>
  <c r="R907" i="1" s="1"/>
  <c r="R908" i="1" s="1"/>
  <c r="R909" i="1" s="1"/>
  <c r="R910" i="1" s="1"/>
  <c r="R911" i="1" s="1"/>
  <c r="R912" i="1" s="1"/>
  <c r="R913" i="1" s="1"/>
  <c r="R914" i="1" s="1"/>
  <c r="R915" i="1" s="1"/>
  <c r="R916" i="1" s="1"/>
  <c r="R917" i="1" s="1"/>
  <c r="R918" i="1" s="1"/>
  <c r="R919" i="1" s="1"/>
  <c r="R920" i="1" s="1"/>
  <c r="R921" i="1" s="1"/>
  <c r="R922" i="1" s="1"/>
  <c r="R923" i="1" s="1"/>
  <c r="R924" i="1" s="1"/>
  <c r="R925" i="1" s="1"/>
  <c r="R926" i="1" s="1"/>
  <c r="R927" i="1" s="1"/>
  <c r="R928" i="1" s="1"/>
  <c r="R929" i="1" s="1"/>
  <c r="R930" i="1" s="1"/>
  <c r="R931" i="1" s="1"/>
  <c r="R932" i="1" s="1"/>
  <c r="R933" i="1" s="1"/>
  <c r="R934" i="1" s="1"/>
  <c r="R935" i="1" s="1"/>
  <c r="R936" i="1" s="1"/>
  <c r="R937" i="1" s="1"/>
  <c r="R938" i="1" s="1"/>
  <c r="R939" i="1" s="1"/>
  <c r="R940" i="1" s="1"/>
  <c r="R941" i="1" s="1"/>
  <c r="R942" i="1" s="1"/>
  <c r="R943" i="1" s="1"/>
  <c r="R944" i="1" s="1"/>
  <c r="R945" i="1" s="1"/>
  <c r="R946" i="1" s="1"/>
  <c r="R947" i="1" s="1"/>
  <c r="R948" i="1" s="1"/>
  <c r="R949" i="1" s="1"/>
  <c r="R950" i="1" s="1"/>
  <c r="R951" i="1" s="1"/>
  <c r="R952" i="1" s="1"/>
  <c r="R953" i="1" s="1"/>
  <c r="R954" i="1" s="1"/>
  <c r="R955" i="1" s="1"/>
  <c r="R956" i="1" s="1"/>
  <c r="R957" i="1" s="1"/>
  <c r="R958" i="1" s="1"/>
  <c r="R959" i="1" s="1"/>
  <c r="R960" i="1" s="1"/>
  <c r="R961" i="1" s="1"/>
  <c r="R962" i="1" s="1"/>
  <c r="R963" i="1" s="1"/>
  <c r="R964" i="1" s="1"/>
  <c r="R965" i="1" s="1"/>
  <c r="R966" i="1" s="1"/>
  <c r="R967" i="1" s="1"/>
  <c r="R968" i="1" s="1"/>
  <c r="R969" i="1" s="1"/>
  <c r="R970" i="1" s="1"/>
  <c r="R971" i="1" s="1"/>
  <c r="R972" i="1" s="1"/>
  <c r="G5" i="2"/>
  <c r="G18" i="2" s="1"/>
  <c r="Q1554" i="1"/>
  <c r="Z1072" i="1"/>
  <c r="T1279" i="1"/>
  <c r="T2184" i="1"/>
  <c r="W1156" i="1"/>
  <c r="T221" i="1"/>
  <c r="T2575" i="1"/>
  <c r="Q2211" i="1"/>
  <c r="AC2147" i="1"/>
  <c r="W1436" i="1"/>
  <c r="W742" i="1"/>
  <c r="AC502" i="1"/>
  <c r="O2713" i="1"/>
  <c r="O2714" i="1" s="1"/>
  <c r="O2715" i="1" s="1"/>
  <c r="O2716" i="1" s="1"/>
  <c r="O2717" i="1" s="1"/>
  <c r="O2718" i="1" s="1"/>
  <c r="O2719" i="1" s="1"/>
  <c r="O2720" i="1" s="1"/>
  <c r="O2721" i="1" s="1"/>
  <c r="O2722" i="1" s="1"/>
  <c r="O2723" i="1" s="1"/>
  <c r="O2724" i="1" s="1"/>
  <c r="O2725" i="1" s="1"/>
  <c r="O2726" i="1" s="1"/>
  <c r="O2727" i="1" s="1"/>
  <c r="O2728" i="1" s="1"/>
  <c r="O2729" i="1" s="1"/>
  <c r="O2730" i="1" s="1"/>
  <c r="O2731" i="1" s="1"/>
  <c r="O2732" i="1" s="1"/>
  <c r="O2733" i="1" s="1"/>
  <c r="O2734" i="1" s="1"/>
  <c r="O2735" i="1" s="1"/>
  <c r="O2736" i="1" s="1"/>
  <c r="O2737" i="1" s="1"/>
  <c r="O2738" i="1" s="1"/>
  <c r="O2739" i="1" s="1"/>
  <c r="O2740" i="1" s="1"/>
  <c r="O2741" i="1" s="1"/>
  <c r="O2742" i="1" s="1"/>
  <c r="O2743" i="1" s="1"/>
  <c r="O2744" i="1" s="1"/>
  <c r="O2745" i="1" s="1"/>
  <c r="O2746" i="1" s="1"/>
  <c r="O2747" i="1" s="1"/>
  <c r="O2748" i="1" s="1"/>
  <c r="O2749" i="1" s="1"/>
  <c r="O2750" i="1" s="1"/>
  <c r="O2751" i="1" s="1"/>
  <c r="O2752" i="1" s="1"/>
  <c r="O2753" i="1" s="1"/>
  <c r="O2754" i="1" s="1"/>
  <c r="O2755" i="1" s="1"/>
  <c r="O2756" i="1" s="1"/>
  <c r="O2757" i="1" s="1"/>
  <c r="O2758" i="1" s="1"/>
  <c r="O2759" i="1" s="1"/>
  <c r="O2760" i="1" s="1"/>
  <c r="O2761" i="1" s="1"/>
  <c r="O2762" i="1" s="1"/>
  <c r="O2763" i="1" s="1"/>
  <c r="O2764" i="1" s="1"/>
  <c r="O2765" i="1" s="1"/>
  <c r="O2766" i="1" s="1"/>
  <c r="O2767" i="1" s="1"/>
  <c r="O2768" i="1" s="1"/>
  <c r="O2769" i="1" s="1"/>
  <c r="O2770" i="1" s="1"/>
  <c r="O2771" i="1" s="1"/>
  <c r="O2772" i="1" s="1"/>
  <c r="O2773" i="1" s="1"/>
  <c r="O2774" i="1" s="1"/>
  <c r="O2775" i="1" s="1"/>
  <c r="O2776" i="1" s="1"/>
  <c r="O2777" i="1" s="1"/>
  <c r="O2778" i="1" s="1"/>
  <c r="O2779" i="1" s="1"/>
  <c r="O2780" i="1" s="1"/>
  <c r="O2781" i="1" s="1"/>
  <c r="O2782" i="1" s="1"/>
  <c r="O2783" i="1" s="1"/>
  <c r="O2784" i="1" s="1"/>
  <c r="O2785" i="1" s="1"/>
  <c r="O2786" i="1" s="1"/>
  <c r="O2787" i="1" s="1"/>
  <c r="O2788" i="1" s="1"/>
  <c r="O2789" i="1" s="1"/>
  <c r="O2790" i="1" s="1"/>
  <c r="O2791" i="1" s="1"/>
  <c r="O2792" i="1" s="1"/>
  <c r="O2793" i="1" s="1"/>
  <c r="O2794" i="1" s="1"/>
  <c r="O2795" i="1" s="1"/>
  <c r="O2796" i="1" s="1"/>
  <c r="O2797" i="1" s="1"/>
  <c r="O2798" i="1" s="1"/>
  <c r="O2799" i="1" s="1"/>
  <c r="O2800" i="1" s="1"/>
  <c r="O2801" i="1" s="1"/>
  <c r="O2802" i="1" s="1"/>
  <c r="O2803" i="1" s="1"/>
  <c r="O2804" i="1" s="1"/>
  <c r="O2805" i="1" s="1"/>
  <c r="O2806" i="1" s="1"/>
  <c r="O2807" i="1" s="1"/>
  <c r="O2808" i="1" s="1"/>
  <c r="O2809" i="1" s="1"/>
  <c r="O2810" i="1" s="1"/>
  <c r="O2811" i="1" s="1"/>
  <c r="O2812" i="1" s="1"/>
  <c r="O2813" i="1" s="1"/>
  <c r="O2814" i="1" s="1"/>
  <c r="O2815" i="1" s="1"/>
  <c r="O2816" i="1" s="1"/>
  <c r="O2817" i="1" s="1"/>
  <c r="O2818" i="1" s="1"/>
  <c r="O2819" i="1" s="1"/>
  <c r="O2820" i="1" s="1"/>
  <c r="O2821" i="1" s="1"/>
  <c r="O2822" i="1" s="1"/>
  <c r="O2823" i="1" s="1"/>
  <c r="O2824" i="1" s="1"/>
  <c r="O2825" i="1" s="1"/>
  <c r="O2826" i="1" s="1"/>
  <c r="O2827" i="1" s="1"/>
  <c r="O2828" i="1" s="1"/>
  <c r="O2829" i="1" s="1"/>
  <c r="O2830" i="1" s="1"/>
  <c r="O2831" i="1" s="1"/>
  <c r="O2832" i="1" s="1"/>
  <c r="O2833" i="1" s="1"/>
  <c r="O2834" i="1" s="1"/>
  <c r="O2835" i="1" s="1"/>
  <c r="O2836" i="1" s="1"/>
  <c r="O2837" i="1" s="1"/>
  <c r="O2838" i="1" s="1"/>
  <c r="O2839" i="1" s="1"/>
  <c r="O2840" i="1" s="1"/>
  <c r="O2841" i="1" s="1"/>
  <c r="O2842" i="1" s="1"/>
  <c r="O2843" i="1" s="1"/>
  <c r="O2844" i="1" s="1"/>
  <c r="O2845" i="1" s="1"/>
  <c r="O2846" i="1" s="1"/>
  <c r="O2847" i="1" s="1"/>
  <c r="O2848" i="1" s="1"/>
  <c r="O2849" i="1" s="1"/>
  <c r="O2850" i="1" s="1"/>
  <c r="O2851" i="1" s="1"/>
  <c r="O2852" i="1" s="1"/>
  <c r="O2853" i="1" s="1"/>
  <c r="O2854" i="1" s="1"/>
  <c r="O2855" i="1" s="1"/>
  <c r="O2856" i="1" s="1"/>
  <c r="O2857" i="1" s="1"/>
  <c r="O2858" i="1" s="1"/>
  <c r="O2859" i="1" s="1"/>
  <c r="O2860" i="1" s="1"/>
  <c r="O2861" i="1" s="1"/>
  <c r="O2862" i="1" s="1"/>
  <c r="O2863" i="1" s="1"/>
  <c r="O2864" i="1" s="1"/>
  <c r="O2865" i="1" s="1"/>
  <c r="O2866" i="1" s="1"/>
  <c r="O2867" i="1" s="1"/>
  <c r="O2868" i="1" s="1"/>
  <c r="O2869" i="1" s="1"/>
  <c r="O2870" i="1" s="1"/>
  <c r="O2871" i="1" s="1"/>
  <c r="O2872" i="1" s="1"/>
  <c r="O2873" i="1" s="1"/>
  <c r="O2874" i="1" s="1"/>
  <c r="O2875" i="1" s="1"/>
  <c r="O2876" i="1" s="1"/>
  <c r="O2877" i="1" s="1"/>
  <c r="O2878" i="1" s="1"/>
  <c r="O2879" i="1" s="1"/>
  <c r="O2880" i="1" s="1"/>
  <c r="O2881" i="1" s="1"/>
  <c r="O2882" i="1" s="1"/>
  <c r="O2883" i="1" s="1"/>
  <c r="O2884" i="1" s="1"/>
  <c r="O2885" i="1" s="1"/>
  <c r="O2886" i="1" s="1"/>
  <c r="O2887" i="1" s="1"/>
  <c r="O2888" i="1" s="1"/>
  <c r="O2889" i="1" s="1"/>
  <c r="O2890" i="1" s="1"/>
  <c r="O2891" i="1" s="1"/>
  <c r="AC2512" i="1"/>
  <c r="AC938" i="1"/>
  <c r="AC112" i="1"/>
  <c r="AD112" i="1" s="1"/>
  <c r="Z724" i="1"/>
  <c r="Z939" i="1"/>
  <c r="Z2514" i="1"/>
  <c r="Z112" i="1"/>
  <c r="AA112" i="1" s="1"/>
  <c r="Z2148" i="1"/>
  <c r="W1919" i="1"/>
  <c r="W1280" i="1"/>
  <c r="W111" i="1"/>
  <c r="X111" i="1" s="1"/>
  <c r="W362" i="1"/>
  <c r="W2148" i="1"/>
  <c r="T361" i="1"/>
  <c r="T827" i="1"/>
  <c r="T939" i="1"/>
  <c r="T1919" i="1"/>
  <c r="Q2689" i="1"/>
  <c r="Q1287" i="1"/>
  <c r="P2625" i="3" l="1"/>
  <c r="Q2625" i="3"/>
  <c r="V2149" i="3"/>
  <c r="W2149" i="3"/>
  <c r="AC114" i="3"/>
  <c r="AD114" i="3" s="1"/>
  <c r="AB114" i="3"/>
  <c r="O1217" i="3"/>
  <c r="O1218" i="3" s="1"/>
  <c r="O1219" i="3" s="1"/>
  <c r="O1220" i="3" s="1"/>
  <c r="O1221" i="3" s="1"/>
  <c r="O1222" i="3" s="1"/>
  <c r="O1223" i="3" s="1"/>
  <c r="O1224" i="3" s="1"/>
  <c r="O1225" i="3" s="1"/>
  <c r="O1226" i="3" s="1"/>
  <c r="O1227" i="3" s="1"/>
  <c r="O1228" i="3" s="1"/>
  <c r="O1229" i="3" s="1"/>
  <c r="O1230" i="3" s="1"/>
  <c r="O1231" i="3" s="1"/>
  <c r="O1232" i="3" s="1"/>
  <c r="O1233" i="3" s="1"/>
  <c r="O1234" i="3" s="1"/>
  <c r="O1235" i="3" s="1"/>
  <c r="O1236" i="3" s="1"/>
  <c r="O1237" i="3" s="1"/>
  <c r="O1238" i="3" s="1"/>
  <c r="O1239" i="3" s="1"/>
  <c r="O1240" i="3" s="1"/>
  <c r="O1241" i="3" s="1"/>
  <c r="O1242" i="3" s="1"/>
  <c r="O1243" i="3" s="1"/>
  <c r="O1244" i="3" s="1"/>
  <c r="O1245" i="3" s="1"/>
  <c r="O1246" i="3" s="1"/>
  <c r="O1247" i="3" s="1"/>
  <c r="O1248" i="3" s="1"/>
  <c r="O1249" i="3" s="1"/>
  <c r="O1250" i="3" s="1"/>
  <c r="O1251" i="3" s="1"/>
  <c r="O1252" i="3" s="1"/>
  <c r="O1253" i="3" s="1"/>
  <c r="O1254" i="3" s="1"/>
  <c r="O1255" i="3" s="1"/>
  <c r="O1256" i="3" s="1"/>
  <c r="O1257" i="3" s="1"/>
  <c r="O1258" i="3" s="1"/>
  <c r="O1259" i="3" s="1"/>
  <c r="O1260" i="3" s="1"/>
  <c r="O1261" i="3" s="1"/>
  <c r="O1262" i="3" s="1"/>
  <c r="O1263" i="3" s="1"/>
  <c r="O1264" i="3" s="1"/>
  <c r="O1265" i="3" s="1"/>
  <c r="O1266" i="3" s="1"/>
  <c r="O1267" i="3" s="1"/>
  <c r="O1268" i="3" s="1"/>
  <c r="O1269" i="3" s="1"/>
  <c r="O1270" i="3" s="1"/>
  <c r="O1271" i="3" s="1"/>
  <c r="O1272" i="3" s="1"/>
  <c r="O1273" i="3" s="1"/>
  <c r="O1274" i="3" s="1"/>
  <c r="O1275" i="3" s="1"/>
  <c r="O1276" i="3" s="1"/>
  <c r="O1277" i="3" s="1"/>
  <c r="O1278" i="3" s="1"/>
  <c r="O1279" i="3" s="1"/>
  <c r="O1280" i="3" s="1"/>
  <c r="O1281" i="3" s="1"/>
  <c r="O1282" i="3" s="1"/>
  <c r="O1283" i="3" s="1"/>
  <c r="O1284" i="3" s="1"/>
  <c r="O1285" i="3" s="1"/>
  <c r="O1286" i="3" s="1"/>
  <c r="O1287" i="3" s="1"/>
  <c r="O1288" i="3" s="1"/>
  <c r="O1289" i="3" s="1"/>
  <c r="F7" i="4"/>
  <c r="F20" i="4" s="1"/>
  <c r="Y2513" i="3"/>
  <c r="Z2513" i="3"/>
  <c r="W363" i="3"/>
  <c r="V363" i="3"/>
  <c r="AC940" i="3"/>
  <c r="AB940" i="3"/>
  <c r="Z941" i="3"/>
  <c r="Y941" i="3"/>
  <c r="Q828" i="3"/>
  <c r="P828" i="3"/>
  <c r="W1157" i="3"/>
  <c r="V1157" i="3"/>
  <c r="Q223" i="3"/>
  <c r="P223" i="3"/>
  <c r="W1839" i="3"/>
  <c r="V1839" i="3"/>
  <c r="T113" i="3"/>
  <c r="U113" i="3" s="1"/>
  <c r="S113" i="3"/>
  <c r="W2514" i="3"/>
  <c r="V2514" i="3"/>
  <c r="Q1288" i="3"/>
  <c r="P1288" i="3"/>
  <c r="T223" i="3"/>
  <c r="S223" i="3"/>
  <c r="W941" i="3"/>
  <c r="V941" i="3"/>
  <c r="Z506" i="3"/>
  <c r="Y506" i="3"/>
  <c r="T1281" i="3"/>
  <c r="S1281" i="3"/>
  <c r="T827" i="3"/>
  <c r="S827" i="3"/>
  <c r="Q2187" i="3"/>
  <c r="P2187" i="3"/>
  <c r="V112" i="3"/>
  <c r="W112" i="3"/>
  <c r="Q1921" i="3"/>
  <c r="P1921" i="3"/>
  <c r="W1281" i="3"/>
  <c r="V1281" i="3"/>
  <c r="Z2150" i="3"/>
  <c r="Y2150" i="3"/>
  <c r="N1290" i="3"/>
  <c r="M1290" i="3"/>
  <c r="Q940" i="3"/>
  <c r="P940" i="3"/>
  <c r="Z653" i="3"/>
  <c r="Y653" i="3"/>
  <c r="AC2514" i="3"/>
  <c r="AB2514" i="3"/>
  <c r="T939" i="3"/>
  <c r="S939" i="3"/>
  <c r="T2149" i="3"/>
  <c r="S2149" i="3"/>
  <c r="Q1505" i="3"/>
  <c r="P1505" i="3"/>
  <c r="Q110" i="3"/>
  <c r="R110" i="3" s="1"/>
  <c r="P110" i="3"/>
  <c r="T2563" i="3"/>
  <c r="S2563" i="3"/>
  <c r="T1920" i="3"/>
  <c r="S1920" i="3"/>
  <c r="X112" i="3"/>
  <c r="W727" i="3"/>
  <c r="V727" i="3"/>
  <c r="T1505" i="3"/>
  <c r="S1505" i="3"/>
  <c r="Q363" i="3"/>
  <c r="P363" i="3"/>
  <c r="T363" i="3"/>
  <c r="S363" i="3"/>
  <c r="Y114" i="3"/>
  <c r="Z114" i="3"/>
  <c r="AA114" i="3" s="1"/>
  <c r="M2692" i="3"/>
  <c r="N2692" i="3"/>
  <c r="O2892" i="1"/>
  <c r="O2893" i="1" s="1"/>
  <c r="F14" i="2"/>
  <c r="F27" i="2" s="1"/>
  <c r="AC2148" i="1"/>
  <c r="T2576" i="1"/>
  <c r="W1157" i="1"/>
  <c r="T1280" i="1"/>
  <c r="Q1555" i="1"/>
  <c r="W2560" i="1"/>
  <c r="Z361" i="1"/>
  <c r="Q1948" i="1"/>
  <c r="W938" i="1"/>
  <c r="R973" i="1"/>
  <c r="R974" i="1" s="1"/>
  <c r="R975" i="1" s="1"/>
  <c r="R976" i="1" s="1"/>
  <c r="R977" i="1" s="1"/>
  <c r="R978" i="1" s="1"/>
  <c r="R979" i="1" s="1"/>
  <c r="R980" i="1" s="1"/>
  <c r="R981" i="1" s="1"/>
  <c r="R982" i="1" s="1"/>
  <c r="R983" i="1" s="1"/>
  <c r="R984" i="1" s="1"/>
  <c r="R985" i="1" s="1"/>
  <c r="R986" i="1" s="1"/>
  <c r="R987" i="1" s="1"/>
  <c r="R988" i="1" s="1"/>
  <c r="R989" i="1" s="1"/>
  <c r="R990" i="1" s="1"/>
  <c r="R991" i="1" s="1"/>
  <c r="R992" i="1" s="1"/>
  <c r="R993" i="1" s="1"/>
  <c r="R994" i="1" s="1"/>
  <c r="R995" i="1" s="1"/>
  <c r="R996" i="1" s="1"/>
  <c r="R997" i="1" s="1"/>
  <c r="R998" i="1" s="1"/>
  <c r="R999" i="1" s="1"/>
  <c r="R1000" i="1" s="1"/>
  <c r="R1001" i="1" s="1"/>
  <c r="R1002" i="1" s="1"/>
  <c r="R1003" i="1" s="1"/>
  <c r="R1004" i="1" s="1"/>
  <c r="R1005" i="1" s="1"/>
  <c r="R1006" i="1" s="1"/>
  <c r="R1007" i="1" s="1"/>
  <c r="R1008" i="1" s="1"/>
  <c r="R1009" i="1" s="1"/>
  <c r="R1010" i="1" s="1"/>
  <c r="R1011" i="1" s="1"/>
  <c r="R1012" i="1" s="1"/>
  <c r="R1013" i="1" s="1"/>
  <c r="R1014" i="1" s="1"/>
  <c r="R1015" i="1" s="1"/>
  <c r="R1016" i="1" s="1"/>
  <c r="R1017" i="1" s="1"/>
  <c r="R1018" i="1" s="1"/>
  <c r="R1019" i="1" s="1"/>
  <c r="R1020" i="1" s="1"/>
  <c r="R1021" i="1" s="1"/>
  <c r="R1022" i="1" s="1"/>
  <c r="R1023" i="1" s="1"/>
  <c r="R1024" i="1" s="1"/>
  <c r="R1025" i="1" s="1"/>
  <c r="R1026" i="1" s="1"/>
  <c r="R1027" i="1" s="1"/>
  <c r="R1028" i="1" s="1"/>
  <c r="R1029" i="1" s="1"/>
  <c r="R1030" i="1" s="1"/>
  <c r="R1031" i="1" s="1"/>
  <c r="R1032" i="1" s="1"/>
  <c r="R1033" i="1" s="1"/>
  <c r="R1034" i="1" s="1"/>
  <c r="R1035" i="1" s="1"/>
  <c r="R1036" i="1" s="1"/>
  <c r="R1037" i="1" s="1"/>
  <c r="R1038" i="1" s="1"/>
  <c r="R1039" i="1" s="1"/>
  <c r="R1040" i="1" s="1"/>
  <c r="R1041" i="1" s="1"/>
  <c r="R1042" i="1" s="1"/>
  <c r="R1043" i="1" s="1"/>
  <c r="R1044" i="1" s="1"/>
  <c r="R1045" i="1" s="1"/>
  <c r="R1046" i="1" s="1"/>
  <c r="R1047" i="1" s="1"/>
  <c r="R1048" i="1" s="1"/>
  <c r="R1049" i="1" s="1"/>
  <c r="R1050" i="1" s="1"/>
  <c r="R1051" i="1" s="1"/>
  <c r="R1052" i="1" s="1"/>
  <c r="R1053" i="1" s="1"/>
  <c r="R1054" i="1" s="1"/>
  <c r="R1055" i="1" s="1"/>
  <c r="R1056" i="1" s="1"/>
  <c r="R1057" i="1" s="1"/>
  <c r="R1058" i="1" s="1"/>
  <c r="R1059" i="1" s="1"/>
  <c r="R1060" i="1" s="1"/>
  <c r="R1061" i="1" s="1"/>
  <c r="R1062" i="1" s="1"/>
  <c r="R1063" i="1" s="1"/>
  <c r="R1064" i="1" s="1"/>
  <c r="R1065" i="1" s="1"/>
  <c r="R1066" i="1" s="1"/>
  <c r="R1067" i="1" s="1"/>
  <c r="R1068" i="1" s="1"/>
  <c r="R1069" i="1" s="1"/>
  <c r="R1070" i="1" s="1"/>
  <c r="R1071" i="1" s="1"/>
  <c r="R1072" i="1" s="1"/>
  <c r="R1073" i="1" s="1"/>
  <c r="R1074" i="1" s="1"/>
  <c r="R1075" i="1" s="1"/>
  <c r="R1076" i="1" s="1"/>
  <c r="R1077" i="1" s="1"/>
  <c r="R1078" i="1" s="1"/>
  <c r="R1079" i="1" s="1"/>
  <c r="R1080" i="1" s="1"/>
  <c r="R1081" i="1" s="1"/>
  <c r="R1082" i="1" s="1"/>
  <c r="R1083" i="1" s="1"/>
  <c r="R1084" i="1" s="1"/>
  <c r="R1085" i="1" s="1"/>
  <c r="R1086" i="1" s="1"/>
  <c r="R1087" i="1" s="1"/>
  <c r="R1088" i="1" s="1"/>
  <c r="R1089" i="1" s="1"/>
  <c r="R1090" i="1" s="1"/>
  <c r="R1091" i="1" s="1"/>
  <c r="R1092" i="1" s="1"/>
  <c r="R1093" i="1" s="1"/>
  <c r="R1094" i="1" s="1"/>
  <c r="R1095" i="1" s="1"/>
  <c r="R1096" i="1" s="1"/>
  <c r="R1097" i="1" s="1"/>
  <c r="R1098" i="1" s="1"/>
  <c r="R1099" i="1" s="1"/>
  <c r="R1100" i="1" s="1"/>
  <c r="R1101" i="1" s="1"/>
  <c r="R1102" i="1" s="1"/>
  <c r="R1103" i="1" s="1"/>
  <c r="R1104" i="1" s="1"/>
  <c r="R1105" i="1" s="1"/>
  <c r="R1106" i="1" s="1"/>
  <c r="R1107" i="1" s="1"/>
  <c r="R1108" i="1" s="1"/>
  <c r="R1109" i="1" s="1"/>
  <c r="R1110" i="1" s="1"/>
  <c r="R1111" i="1" s="1"/>
  <c r="R1112" i="1" s="1"/>
  <c r="R1113" i="1" s="1"/>
  <c r="R1114" i="1" s="1"/>
  <c r="R1115" i="1" s="1"/>
  <c r="R1116" i="1" s="1"/>
  <c r="R1117" i="1" s="1"/>
  <c r="R1118" i="1" s="1"/>
  <c r="R1119" i="1" s="1"/>
  <c r="R1120" i="1" s="1"/>
  <c r="R1121" i="1" s="1"/>
  <c r="R1122" i="1" s="1"/>
  <c r="R1123" i="1" s="1"/>
  <c r="R1124" i="1" s="1"/>
  <c r="R1125" i="1" s="1"/>
  <c r="R1126" i="1" s="1"/>
  <c r="R1127" i="1" s="1"/>
  <c r="R1128" i="1" s="1"/>
  <c r="R1129" i="1" s="1"/>
  <c r="R1130" i="1" s="1"/>
  <c r="R1131" i="1" s="1"/>
  <c r="R1132" i="1" s="1"/>
  <c r="R1133" i="1" s="1"/>
  <c r="R1134" i="1" s="1"/>
  <c r="R1135" i="1" s="1"/>
  <c r="R1136" i="1" s="1"/>
  <c r="R1137" i="1" s="1"/>
  <c r="R1138" i="1" s="1"/>
  <c r="R1139" i="1" s="1"/>
  <c r="R1140" i="1" s="1"/>
  <c r="R1141" i="1" s="1"/>
  <c r="R1142" i="1" s="1"/>
  <c r="R1143" i="1" s="1"/>
  <c r="R1144" i="1" s="1"/>
  <c r="R1145" i="1" s="1"/>
  <c r="R1146" i="1" s="1"/>
  <c r="R1147" i="1" s="1"/>
  <c r="R1148" i="1" s="1"/>
  <c r="R1149" i="1" s="1"/>
  <c r="R1150" i="1" s="1"/>
  <c r="R1151" i="1" s="1"/>
  <c r="R1152" i="1" s="1"/>
  <c r="R1153" i="1" s="1"/>
  <c r="R1154" i="1" s="1"/>
  <c r="R1155" i="1" s="1"/>
  <c r="R1156" i="1" s="1"/>
  <c r="R1157" i="1" s="1"/>
  <c r="R1158" i="1" s="1"/>
  <c r="R1159" i="1" s="1"/>
  <c r="R1160" i="1" s="1"/>
  <c r="R1161" i="1" s="1"/>
  <c r="R1162" i="1" s="1"/>
  <c r="R1163" i="1" s="1"/>
  <c r="R1164" i="1" s="1"/>
  <c r="R1165" i="1" s="1"/>
  <c r="R1166" i="1" s="1"/>
  <c r="R1167" i="1" s="1"/>
  <c r="R1168" i="1" s="1"/>
  <c r="R1169" i="1" s="1"/>
  <c r="R1170" i="1" s="1"/>
  <c r="R1171" i="1" s="1"/>
  <c r="R1172" i="1" s="1"/>
  <c r="R1173" i="1" s="1"/>
  <c r="R1174" i="1" s="1"/>
  <c r="R1175" i="1" s="1"/>
  <c r="R1176" i="1" s="1"/>
  <c r="R1177" i="1" s="1"/>
  <c r="R1178" i="1" s="1"/>
  <c r="R1179" i="1" s="1"/>
  <c r="R1180" i="1" s="1"/>
  <c r="R1181" i="1" s="1"/>
  <c r="R1182" i="1" s="1"/>
  <c r="R1183" i="1" s="1"/>
  <c r="R1184" i="1" s="1"/>
  <c r="R1185" i="1" s="1"/>
  <c r="R1186" i="1" s="1"/>
  <c r="R1187" i="1" s="1"/>
  <c r="R1188" i="1" s="1"/>
  <c r="R1189" i="1" s="1"/>
  <c r="R1190" i="1" s="1"/>
  <c r="R1191" i="1" s="1"/>
  <c r="R1192" i="1" s="1"/>
  <c r="R1193" i="1" s="1"/>
  <c r="R1194" i="1" s="1"/>
  <c r="R1195" i="1" s="1"/>
  <c r="R1196" i="1" s="1"/>
  <c r="R1197" i="1" s="1"/>
  <c r="R1198" i="1" s="1"/>
  <c r="R1199" i="1" s="1"/>
  <c r="R1200" i="1" s="1"/>
  <c r="R1201" i="1" s="1"/>
  <c r="R1202" i="1" s="1"/>
  <c r="R1203" i="1" s="1"/>
  <c r="R1204" i="1" s="1"/>
  <c r="R1205" i="1" s="1"/>
  <c r="R1206" i="1" s="1"/>
  <c r="R1207" i="1" s="1"/>
  <c r="R1208" i="1" s="1"/>
  <c r="R1209" i="1" s="1"/>
  <c r="R1210" i="1" s="1"/>
  <c r="R1211" i="1" s="1"/>
  <c r="R1212" i="1" s="1"/>
  <c r="R1213" i="1" s="1"/>
  <c r="R1214" i="1" s="1"/>
  <c r="R1215" i="1" s="1"/>
  <c r="R1216" i="1" s="1"/>
  <c r="G6" i="2"/>
  <c r="G19" i="2" s="1"/>
  <c r="W221" i="1"/>
  <c r="Z504" i="1"/>
  <c r="T1504" i="1"/>
  <c r="T110" i="1"/>
  <c r="U110" i="1" s="1"/>
  <c r="AC503" i="1"/>
  <c r="W1437" i="1"/>
  <c r="Q2212" i="1"/>
  <c r="T222" i="1"/>
  <c r="T2185" i="1"/>
  <c r="Z1073" i="1"/>
  <c r="W743" i="1"/>
  <c r="AC939" i="1"/>
  <c r="AC113" i="1"/>
  <c r="AD113" i="1" s="1"/>
  <c r="AC2513" i="1"/>
  <c r="Z725" i="1"/>
  <c r="Z940" i="1"/>
  <c r="Z113" i="1"/>
  <c r="AA113" i="1" s="1"/>
  <c r="Z2515" i="1"/>
  <c r="Z2149" i="1"/>
  <c r="W1920" i="1"/>
  <c r="W1281" i="1"/>
  <c r="W2149" i="1"/>
  <c r="W112" i="1"/>
  <c r="X112" i="1" s="1"/>
  <c r="W363" i="1"/>
  <c r="T362" i="1"/>
  <c r="T940" i="1"/>
  <c r="T1920" i="1"/>
  <c r="T828" i="1"/>
  <c r="Q2690" i="1"/>
  <c r="Q1288" i="1"/>
  <c r="AC115" i="3" l="1"/>
  <c r="AD115" i="3" s="1"/>
  <c r="AB115" i="3"/>
  <c r="Z2514" i="3"/>
  <c r="Y2514" i="3"/>
  <c r="V2150" i="3"/>
  <c r="W2150" i="3"/>
  <c r="O1290" i="3"/>
  <c r="O1291" i="3" s="1"/>
  <c r="Q2626" i="3"/>
  <c r="P2626" i="3"/>
  <c r="R111" i="3"/>
  <c r="Q364" i="3"/>
  <c r="P364" i="3"/>
  <c r="W728" i="3"/>
  <c r="V728" i="3"/>
  <c r="W113" i="3"/>
  <c r="X113" i="3" s="1"/>
  <c r="V113" i="3"/>
  <c r="Z115" i="3"/>
  <c r="AA115" i="3" s="1"/>
  <c r="Y115" i="3"/>
  <c r="T2564" i="3"/>
  <c r="S2564" i="3"/>
  <c r="Q1506" i="3"/>
  <c r="P1506" i="3"/>
  <c r="T940" i="3"/>
  <c r="S940" i="3"/>
  <c r="Z654" i="3"/>
  <c r="Y654" i="3"/>
  <c r="Q941" i="3"/>
  <c r="P941" i="3"/>
  <c r="Z2151" i="3"/>
  <c r="Y2151" i="3"/>
  <c r="Q1922" i="3"/>
  <c r="P1922" i="3"/>
  <c r="Q2188" i="3"/>
  <c r="P2188" i="3"/>
  <c r="T1282" i="3"/>
  <c r="S1282" i="3"/>
  <c r="W942" i="3"/>
  <c r="V942" i="3"/>
  <c r="Q1289" i="3"/>
  <c r="P1289" i="3"/>
  <c r="W2515" i="3"/>
  <c r="V2515" i="3"/>
  <c r="W1840" i="3"/>
  <c r="V1840" i="3"/>
  <c r="W1158" i="3"/>
  <c r="V1158" i="3"/>
  <c r="AC941" i="3"/>
  <c r="AB941" i="3"/>
  <c r="T364" i="3"/>
  <c r="S364" i="3"/>
  <c r="T1506" i="3"/>
  <c r="S1506" i="3"/>
  <c r="M2693" i="3"/>
  <c r="N2693" i="3"/>
  <c r="T1921" i="3"/>
  <c r="S1921" i="3"/>
  <c r="Q111" i="3"/>
  <c r="P111" i="3"/>
  <c r="T2150" i="3"/>
  <c r="S2150" i="3"/>
  <c r="AC2515" i="3"/>
  <c r="AB2515" i="3"/>
  <c r="N1291" i="3"/>
  <c r="M1291" i="3"/>
  <c r="W1282" i="3"/>
  <c r="V1282" i="3"/>
  <c r="T828" i="3"/>
  <c r="S828" i="3"/>
  <c r="Z507" i="3"/>
  <c r="Y507" i="3"/>
  <c r="T224" i="3"/>
  <c r="S224" i="3"/>
  <c r="T114" i="3"/>
  <c r="U114" i="3" s="1"/>
  <c r="S114" i="3"/>
  <c r="Q224" i="3"/>
  <c r="P224" i="3"/>
  <c r="Q829" i="3"/>
  <c r="P829" i="3"/>
  <c r="Z942" i="3"/>
  <c r="Y942" i="3"/>
  <c r="W364" i="3"/>
  <c r="V364" i="3"/>
  <c r="Z1074" i="1"/>
  <c r="T223" i="1"/>
  <c r="W1438" i="1"/>
  <c r="T111" i="1"/>
  <c r="U111" i="1" s="1"/>
  <c r="Z505" i="1"/>
  <c r="W744" i="1"/>
  <c r="T2186" i="1"/>
  <c r="Q2213" i="1"/>
  <c r="AC504" i="1"/>
  <c r="T1505" i="1"/>
  <c r="W222" i="1"/>
  <c r="W939" i="1"/>
  <c r="Z362" i="1"/>
  <c r="Q1556" i="1"/>
  <c r="W1158" i="1"/>
  <c r="AC2149" i="1"/>
  <c r="R1217" i="1"/>
  <c r="R1218" i="1" s="1"/>
  <c r="R1219" i="1" s="1"/>
  <c r="R1220" i="1" s="1"/>
  <c r="R1221" i="1" s="1"/>
  <c r="R1222" i="1" s="1"/>
  <c r="R1223" i="1" s="1"/>
  <c r="R1224" i="1" s="1"/>
  <c r="R1225" i="1" s="1"/>
  <c r="R1226" i="1" s="1"/>
  <c r="R1227" i="1" s="1"/>
  <c r="R1228" i="1" s="1"/>
  <c r="R1229" i="1" s="1"/>
  <c r="R1230" i="1" s="1"/>
  <c r="R1231" i="1" s="1"/>
  <c r="R1232" i="1" s="1"/>
  <c r="R1233" i="1" s="1"/>
  <c r="R1234" i="1" s="1"/>
  <c r="R1235" i="1" s="1"/>
  <c r="R1236" i="1" s="1"/>
  <c r="R1237" i="1" s="1"/>
  <c r="R1238" i="1" s="1"/>
  <c r="R1239" i="1" s="1"/>
  <c r="R1240" i="1" s="1"/>
  <c r="R1241" i="1" s="1"/>
  <c r="R1242" i="1" s="1"/>
  <c r="R1243" i="1" s="1"/>
  <c r="R1244" i="1" s="1"/>
  <c r="R1245" i="1" s="1"/>
  <c r="R1246" i="1" s="1"/>
  <c r="R1247" i="1" s="1"/>
  <c r="R1248" i="1" s="1"/>
  <c r="R1249" i="1" s="1"/>
  <c r="R1250" i="1" s="1"/>
  <c r="R1251" i="1" s="1"/>
  <c r="R1252" i="1" s="1"/>
  <c r="R1253" i="1" s="1"/>
  <c r="R1254" i="1" s="1"/>
  <c r="R1255" i="1" s="1"/>
  <c r="R1256" i="1" s="1"/>
  <c r="R1257" i="1" s="1"/>
  <c r="R1258" i="1" s="1"/>
  <c r="R1259" i="1" s="1"/>
  <c r="R1260" i="1" s="1"/>
  <c r="R1261" i="1" s="1"/>
  <c r="R1262" i="1" s="1"/>
  <c r="R1263" i="1" s="1"/>
  <c r="R1264" i="1" s="1"/>
  <c r="R1265" i="1" s="1"/>
  <c r="R1266" i="1" s="1"/>
  <c r="R1267" i="1" s="1"/>
  <c r="R1268" i="1" s="1"/>
  <c r="R1269" i="1" s="1"/>
  <c r="R1270" i="1" s="1"/>
  <c r="R1271" i="1" s="1"/>
  <c r="R1272" i="1" s="1"/>
  <c r="R1273" i="1" s="1"/>
  <c r="R1274" i="1" s="1"/>
  <c r="R1275" i="1" s="1"/>
  <c r="R1276" i="1" s="1"/>
  <c r="R1277" i="1" s="1"/>
  <c r="R1278" i="1" s="1"/>
  <c r="R1279" i="1" s="1"/>
  <c r="R1280" i="1" s="1"/>
  <c r="R1281" i="1" s="1"/>
  <c r="R1282" i="1" s="1"/>
  <c r="R1283" i="1" s="1"/>
  <c r="R1284" i="1" s="1"/>
  <c r="R1285" i="1" s="1"/>
  <c r="R1286" i="1" s="1"/>
  <c r="R1287" i="1" s="1"/>
  <c r="R1288" i="1" s="1"/>
  <c r="G7" i="2"/>
  <c r="G20" i="2" s="1"/>
  <c r="Q1949" i="1"/>
  <c r="W2561" i="1"/>
  <c r="T1281" i="1"/>
  <c r="T2577" i="1"/>
  <c r="AC2514" i="1"/>
  <c r="AC114" i="1"/>
  <c r="AD114" i="1" s="1"/>
  <c r="AC940" i="1"/>
  <c r="Z726" i="1"/>
  <c r="Z941" i="1"/>
  <c r="Z114" i="1"/>
  <c r="AA114" i="1" s="1"/>
  <c r="Z2150" i="1"/>
  <c r="Z2516" i="1"/>
  <c r="W1282" i="1"/>
  <c r="W1921" i="1"/>
  <c r="W113" i="1"/>
  <c r="X113" i="1" s="1"/>
  <c r="W2150" i="1"/>
  <c r="W364" i="1"/>
  <c r="T363" i="1"/>
  <c r="T941" i="1"/>
  <c r="T829" i="1"/>
  <c r="T1921" i="1"/>
  <c r="Q2691" i="1"/>
  <c r="Q1289" i="1"/>
  <c r="Z2515" i="3" l="1"/>
  <c r="Y2515" i="3"/>
  <c r="Q2627" i="3"/>
  <c r="P2627" i="3"/>
  <c r="AC116" i="3"/>
  <c r="AD116" i="3" s="1"/>
  <c r="AB116" i="3"/>
  <c r="W2151" i="3"/>
  <c r="V2151" i="3"/>
  <c r="Z943" i="3"/>
  <c r="Y943" i="3"/>
  <c r="Q225" i="3"/>
  <c r="P225" i="3"/>
  <c r="Z508" i="3"/>
  <c r="Y508" i="3"/>
  <c r="W1283" i="3"/>
  <c r="V1283" i="3"/>
  <c r="T2151" i="3"/>
  <c r="S2151" i="3"/>
  <c r="T1922" i="3"/>
  <c r="S1922" i="3"/>
  <c r="W729" i="3"/>
  <c r="V729" i="3"/>
  <c r="T365" i="3"/>
  <c r="S365" i="3"/>
  <c r="W1841" i="3"/>
  <c r="V1841" i="3"/>
  <c r="Q1290" i="3"/>
  <c r="P1290" i="3"/>
  <c r="T1283" i="3"/>
  <c r="S1283" i="3"/>
  <c r="Q1923" i="3"/>
  <c r="P1923" i="3"/>
  <c r="Q942" i="3"/>
  <c r="P942" i="3"/>
  <c r="T941" i="3"/>
  <c r="S941" i="3"/>
  <c r="T2565" i="3"/>
  <c r="S2565" i="3"/>
  <c r="W114" i="3"/>
  <c r="X114" i="3" s="1"/>
  <c r="V114" i="3"/>
  <c r="W365" i="3"/>
  <c r="V365" i="3"/>
  <c r="Q830" i="3"/>
  <c r="P830" i="3"/>
  <c r="T115" i="3"/>
  <c r="U115" i="3" s="1"/>
  <c r="S115" i="3"/>
  <c r="T225" i="3"/>
  <c r="S225" i="3"/>
  <c r="T829" i="3"/>
  <c r="S829" i="3"/>
  <c r="N1292" i="3"/>
  <c r="O1292" i="3" s="1"/>
  <c r="M1292" i="3"/>
  <c r="N1293" i="3" s="1"/>
  <c r="AB2516" i="3"/>
  <c r="AC2516" i="3"/>
  <c r="Q112" i="3"/>
  <c r="P112" i="3"/>
  <c r="Q365" i="3"/>
  <c r="P365" i="3"/>
  <c r="R112" i="3"/>
  <c r="N2694" i="3"/>
  <c r="M2694" i="3"/>
  <c r="T1507" i="3"/>
  <c r="S1507" i="3"/>
  <c r="AC942" i="3"/>
  <c r="AB942" i="3"/>
  <c r="W1159" i="3"/>
  <c r="V1159" i="3"/>
  <c r="W2516" i="3"/>
  <c r="V2516" i="3"/>
  <c r="W943" i="3"/>
  <c r="V943" i="3"/>
  <c r="Q2189" i="3"/>
  <c r="P2189" i="3"/>
  <c r="Z2152" i="3"/>
  <c r="Y2152" i="3"/>
  <c r="Z655" i="3"/>
  <c r="Y655" i="3"/>
  <c r="Q1507" i="3"/>
  <c r="P1507" i="3"/>
  <c r="Z116" i="3"/>
  <c r="AA116" i="3" s="1"/>
  <c r="Y116" i="3"/>
  <c r="T1282" i="1"/>
  <c r="Q1950" i="1"/>
  <c r="T2578" i="1"/>
  <c r="R1289" i="1"/>
  <c r="AC2150" i="1"/>
  <c r="Q1557" i="1"/>
  <c r="W940" i="1"/>
  <c r="T1506" i="1"/>
  <c r="Q2214" i="1"/>
  <c r="W745" i="1"/>
  <c r="T112" i="1"/>
  <c r="U112" i="1" s="1"/>
  <c r="T224" i="1"/>
  <c r="W2562" i="1"/>
  <c r="W1159" i="1"/>
  <c r="Z363" i="1"/>
  <c r="W223" i="1"/>
  <c r="AC505" i="1"/>
  <c r="T2187" i="1"/>
  <c r="Z506" i="1"/>
  <c r="W1439" i="1"/>
  <c r="Z1075" i="1"/>
  <c r="AC2515" i="1"/>
  <c r="AC941" i="1"/>
  <c r="AC115" i="1"/>
  <c r="AD115" i="1" s="1"/>
  <c r="Z727" i="1"/>
  <c r="Z2517" i="1"/>
  <c r="Z115" i="1"/>
  <c r="AA115" i="1" s="1"/>
  <c r="Z2151" i="1"/>
  <c r="Z942" i="1"/>
  <c r="W1922" i="1"/>
  <c r="W1283" i="1"/>
  <c r="W2151" i="1"/>
  <c r="W114" i="1"/>
  <c r="X114" i="1" s="1"/>
  <c r="W365" i="1"/>
  <c r="T364" i="1"/>
  <c r="T1922" i="1"/>
  <c r="T830" i="1"/>
  <c r="T942" i="1"/>
  <c r="Q2692" i="1"/>
  <c r="Q1290" i="1"/>
  <c r="R1290" i="1" s="1"/>
  <c r="W2152" i="3" l="1"/>
  <c r="V2152" i="3"/>
  <c r="P2628" i="3"/>
  <c r="Q2628" i="3"/>
  <c r="AB117" i="3"/>
  <c r="AC117" i="3"/>
  <c r="Z2516" i="3"/>
  <c r="Y2516" i="3"/>
  <c r="AD117" i="3"/>
  <c r="Q1508" i="3"/>
  <c r="P1508" i="3"/>
  <c r="W1160" i="3"/>
  <c r="V1160" i="3"/>
  <c r="Q113" i="3"/>
  <c r="R113" i="3" s="1"/>
  <c r="P113" i="3"/>
  <c r="Q831" i="3"/>
  <c r="P831" i="3"/>
  <c r="T942" i="3"/>
  <c r="S942" i="3"/>
  <c r="Q1291" i="3"/>
  <c r="P1291" i="3"/>
  <c r="U116" i="3"/>
  <c r="Y117" i="3"/>
  <c r="Z117" i="3"/>
  <c r="AA117" i="3" s="1"/>
  <c r="Q2190" i="3"/>
  <c r="P2190" i="3"/>
  <c r="W2517" i="3"/>
  <c r="V2517" i="3"/>
  <c r="AC943" i="3"/>
  <c r="AB943" i="3"/>
  <c r="M2695" i="3"/>
  <c r="N2695" i="3"/>
  <c r="T830" i="3"/>
  <c r="S830" i="3"/>
  <c r="T116" i="3"/>
  <c r="S116" i="3"/>
  <c r="W366" i="3"/>
  <c r="V366" i="3"/>
  <c r="W730" i="3"/>
  <c r="V730" i="3"/>
  <c r="T1923" i="3"/>
  <c r="S1923" i="3"/>
  <c r="Z509" i="3"/>
  <c r="Y509" i="3"/>
  <c r="Q226" i="3"/>
  <c r="P226" i="3"/>
  <c r="Z2153" i="3"/>
  <c r="Y2153" i="3"/>
  <c r="W944" i="3"/>
  <c r="V944" i="3"/>
  <c r="T1508" i="3"/>
  <c r="S1508" i="3"/>
  <c r="T226" i="3"/>
  <c r="S226" i="3"/>
  <c r="O1293" i="3"/>
  <c r="O1294" i="3" s="1"/>
  <c r="O1295" i="3" s="1"/>
  <c r="O1296" i="3" s="1"/>
  <c r="O1297" i="3" s="1"/>
  <c r="O1298" i="3" s="1"/>
  <c r="O1299" i="3" s="1"/>
  <c r="O1300" i="3" s="1"/>
  <c r="O1301" i="3" s="1"/>
  <c r="O1302" i="3" s="1"/>
  <c r="O1303" i="3" s="1"/>
  <c r="O1304" i="3" s="1"/>
  <c r="O1305" i="3" s="1"/>
  <c r="O1306" i="3" s="1"/>
  <c r="O1307" i="3" s="1"/>
  <c r="O1308" i="3" s="1"/>
  <c r="O1309" i="3" s="1"/>
  <c r="O1310" i="3" s="1"/>
  <c r="O1311" i="3" s="1"/>
  <c r="O1312" i="3" s="1"/>
  <c r="O1313" i="3" s="1"/>
  <c r="O1314" i="3" s="1"/>
  <c r="O1315" i="3" s="1"/>
  <c r="O1316" i="3" s="1"/>
  <c r="O1317" i="3" s="1"/>
  <c r="O1318" i="3" s="1"/>
  <c r="O1319" i="3" s="1"/>
  <c r="O1320" i="3" s="1"/>
  <c r="O1321" i="3" s="1"/>
  <c r="O1322" i="3" s="1"/>
  <c r="O1323" i="3" s="1"/>
  <c r="O1324" i="3" s="1"/>
  <c r="O1325" i="3" s="1"/>
  <c r="O1326" i="3" s="1"/>
  <c r="O1327" i="3" s="1"/>
  <c r="O1328" i="3" s="1"/>
  <c r="O1329" i="3" s="1"/>
  <c r="O1330" i="3" s="1"/>
  <c r="O1331" i="3" s="1"/>
  <c r="O1332" i="3" s="1"/>
  <c r="O1333" i="3" s="1"/>
  <c r="O1334" i="3" s="1"/>
  <c r="O1335" i="3" s="1"/>
  <c r="O1336" i="3" s="1"/>
  <c r="O1337" i="3" s="1"/>
  <c r="O1338" i="3" s="1"/>
  <c r="O1339" i="3" s="1"/>
  <c r="O1340" i="3" s="1"/>
  <c r="O1341" i="3" s="1"/>
  <c r="O1342" i="3" s="1"/>
  <c r="O1343" i="3" s="1"/>
  <c r="O1344" i="3" s="1"/>
  <c r="O1345" i="3" s="1"/>
  <c r="O1346" i="3" s="1"/>
  <c r="O1347" i="3" s="1"/>
  <c r="O1348" i="3" s="1"/>
  <c r="O1349" i="3" s="1"/>
  <c r="O1350" i="3" s="1"/>
  <c r="O1351" i="3" s="1"/>
  <c r="O1352" i="3" s="1"/>
  <c r="O1353" i="3" s="1"/>
  <c r="O1354" i="3" s="1"/>
  <c r="O1355" i="3" s="1"/>
  <c r="O1356" i="3" s="1"/>
  <c r="O1357" i="3" s="1"/>
  <c r="O1358" i="3" s="1"/>
  <c r="O1359" i="3" s="1"/>
  <c r="O1360" i="3" s="1"/>
  <c r="O1361" i="3" s="1"/>
  <c r="O1362" i="3" s="1"/>
  <c r="O1363" i="3" s="1"/>
  <c r="O1364" i="3" s="1"/>
  <c r="O1365" i="3" s="1"/>
  <c r="O1366" i="3" s="1"/>
  <c r="O1367" i="3" s="1"/>
  <c r="O1368" i="3" s="1"/>
  <c r="O1369" i="3" s="1"/>
  <c r="O1370" i="3" s="1"/>
  <c r="O1371" i="3" s="1"/>
  <c r="O1372" i="3" s="1"/>
  <c r="O1373" i="3" s="1"/>
  <c r="O1374" i="3" s="1"/>
  <c r="O1375" i="3" s="1"/>
  <c r="O1376" i="3" s="1"/>
  <c r="O1377" i="3" s="1"/>
  <c r="O1378" i="3" s="1"/>
  <c r="O1379" i="3" s="1"/>
  <c r="O1380" i="3" s="1"/>
  <c r="O1381" i="3" s="1"/>
  <c r="O1382" i="3" s="1"/>
  <c r="O1383" i="3" s="1"/>
  <c r="O1384" i="3" s="1"/>
  <c r="O1385" i="3" s="1"/>
  <c r="O1386" i="3" s="1"/>
  <c r="O1387" i="3" s="1"/>
  <c r="O1388" i="3" s="1"/>
  <c r="O1389" i="3" s="1"/>
  <c r="O1390" i="3" s="1"/>
  <c r="O1391" i="3" s="1"/>
  <c r="O1392" i="3" s="1"/>
  <c r="O1393" i="3" s="1"/>
  <c r="O1394" i="3" s="1"/>
  <c r="O1395" i="3" s="1"/>
  <c r="O1396" i="3" s="1"/>
  <c r="O1397" i="3" s="1"/>
  <c r="O1398" i="3" s="1"/>
  <c r="O1399" i="3" s="1"/>
  <c r="O1400" i="3" s="1"/>
  <c r="O1401" i="3" s="1"/>
  <c r="O1402" i="3" s="1"/>
  <c r="O1403" i="3" s="1"/>
  <c r="O1404" i="3" s="1"/>
  <c r="O1405" i="3" s="1"/>
  <c r="O1406" i="3" s="1"/>
  <c r="O1407" i="3" s="1"/>
  <c r="O1408" i="3" s="1"/>
  <c r="O1409" i="3" s="1"/>
  <c r="O1410" i="3" s="1"/>
  <c r="O1411" i="3" s="1"/>
  <c r="O1412" i="3" s="1"/>
  <c r="O1413" i="3" s="1"/>
  <c r="O1414" i="3" s="1"/>
  <c r="O1415" i="3" s="1"/>
  <c r="O1416" i="3" s="1"/>
  <c r="O1417" i="3" s="1"/>
  <c r="O1418" i="3" s="1"/>
  <c r="O1419" i="3" s="1"/>
  <c r="O1420" i="3" s="1"/>
  <c r="O1421" i="3" s="1"/>
  <c r="O1422" i="3" s="1"/>
  <c r="O1423" i="3" s="1"/>
  <c r="O1424" i="3" s="1"/>
  <c r="O1425" i="3" s="1"/>
  <c r="O1426" i="3" s="1"/>
  <c r="O1427" i="3" s="1"/>
  <c r="O1428" i="3" s="1"/>
  <c r="O1429" i="3" s="1"/>
  <c r="O1430" i="3" s="1"/>
  <c r="O1431" i="3" s="1"/>
  <c r="O1432" i="3" s="1"/>
  <c r="O1433" i="3" s="1"/>
  <c r="O1434" i="3" s="1"/>
  <c r="O1435" i="3" s="1"/>
  <c r="O1436" i="3" s="1"/>
  <c r="O1437" i="3" s="1"/>
  <c r="O1438" i="3" s="1"/>
  <c r="O1439" i="3" s="1"/>
  <c r="O1440" i="3" s="1"/>
  <c r="O1441" i="3" s="1"/>
  <c r="O1442" i="3" s="1"/>
  <c r="O1443" i="3" s="1"/>
  <c r="O1444" i="3" s="1"/>
  <c r="O1445" i="3" s="1"/>
  <c r="O1446" i="3" s="1"/>
  <c r="O1447" i="3" s="1"/>
  <c r="O1448" i="3" s="1"/>
  <c r="O1449" i="3" s="1"/>
  <c r="O1450" i="3" s="1"/>
  <c r="O1451" i="3" s="1"/>
  <c r="O1452" i="3" s="1"/>
  <c r="O1453" i="3" s="1"/>
  <c r="O1454" i="3" s="1"/>
  <c r="O1455" i="3" s="1"/>
  <c r="O1456" i="3" s="1"/>
  <c r="O1457" i="3" s="1"/>
  <c r="O1458" i="3" s="1"/>
  <c r="T2152" i="3"/>
  <c r="S2152" i="3"/>
  <c r="W1284" i="3"/>
  <c r="V1284" i="3"/>
  <c r="Z944" i="3"/>
  <c r="Y944" i="3"/>
  <c r="Q366" i="3"/>
  <c r="P366" i="3"/>
  <c r="W115" i="3"/>
  <c r="X115" i="3" s="1"/>
  <c r="V115" i="3"/>
  <c r="Q1924" i="3"/>
  <c r="P1924" i="3"/>
  <c r="Z656" i="3"/>
  <c r="Y656" i="3"/>
  <c r="AC2517" i="3"/>
  <c r="AB2517" i="3"/>
  <c r="T2566" i="3"/>
  <c r="S2566" i="3"/>
  <c r="Q943" i="3"/>
  <c r="P943" i="3"/>
  <c r="T1284" i="3"/>
  <c r="S1284" i="3"/>
  <c r="W1842" i="3"/>
  <c r="V1842" i="3"/>
  <c r="T366" i="3"/>
  <c r="S366" i="3"/>
  <c r="Z1076" i="1"/>
  <c r="AC506" i="1"/>
  <c r="Z364" i="1"/>
  <c r="W2563" i="1"/>
  <c r="T113" i="1"/>
  <c r="U113" i="1" s="1"/>
  <c r="Q2215" i="1"/>
  <c r="W941" i="1"/>
  <c r="AC2151" i="1"/>
  <c r="Z507" i="1"/>
  <c r="W746" i="1"/>
  <c r="Q1951" i="1"/>
  <c r="T2188" i="1"/>
  <c r="W224" i="1"/>
  <c r="W1160" i="1"/>
  <c r="T225" i="1"/>
  <c r="T1507" i="1"/>
  <c r="Q1558" i="1"/>
  <c r="W1440" i="1"/>
  <c r="T2579" i="1"/>
  <c r="T1283" i="1"/>
  <c r="AC2516" i="1"/>
  <c r="AC116" i="1"/>
  <c r="AD116" i="1" s="1"/>
  <c r="AC942" i="1"/>
  <c r="Z728" i="1"/>
  <c r="Z943" i="1"/>
  <c r="Z2152" i="1"/>
  <c r="Z2518" i="1"/>
  <c r="Z116" i="1"/>
  <c r="AA116" i="1" s="1"/>
  <c r="W1923" i="1"/>
  <c r="W1284" i="1"/>
  <c r="W366" i="1"/>
  <c r="W2152" i="1"/>
  <c r="W115" i="1"/>
  <c r="X115" i="1" s="1"/>
  <c r="T365" i="1"/>
  <c r="T1923" i="1"/>
  <c r="T943" i="1"/>
  <c r="T831" i="1"/>
  <c r="Q2693" i="1"/>
  <c r="Q1291" i="1"/>
  <c r="R1291" i="1" s="1"/>
  <c r="Z2517" i="3" l="1"/>
  <c r="Y2517" i="3"/>
  <c r="O1459" i="3"/>
  <c r="O1460" i="3" s="1"/>
  <c r="O1461" i="3" s="1"/>
  <c r="O1462" i="3" s="1"/>
  <c r="O1463" i="3" s="1"/>
  <c r="O1464" i="3" s="1"/>
  <c r="O1465" i="3" s="1"/>
  <c r="O1466" i="3" s="1"/>
  <c r="O1467" i="3" s="1"/>
  <c r="O1468" i="3" s="1"/>
  <c r="O1469" i="3" s="1"/>
  <c r="O1470" i="3" s="1"/>
  <c r="O1471" i="3" s="1"/>
  <c r="O1472" i="3" s="1"/>
  <c r="O1473" i="3" s="1"/>
  <c r="O1474" i="3" s="1"/>
  <c r="O1475" i="3" s="1"/>
  <c r="O1476" i="3" s="1"/>
  <c r="O1477" i="3" s="1"/>
  <c r="O1478" i="3" s="1"/>
  <c r="O1479" i="3" s="1"/>
  <c r="O1480" i="3" s="1"/>
  <c r="O1481" i="3" s="1"/>
  <c r="O1482" i="3" s="1"/>
  <c r="O1483" i="3" s="1"/>
  <c r="O1484" i="3" s="1"/>
  <c r="O1485" i="3" s="1"/>
  <c r="O1486" i="3" s="1"/>
  <c r="O1487" i="3" s="1"/>
  <c r="O1488" i="3" s="1"/>
  <c r="O1489" i="3" s="1"/>
  <c r="O1490" i="3" s="1"/>
  <c r="O1491" i="3" s="1"/>
  <c r="O1492" i="3" s="1"/>
  <c r="O1493" i="3" s="1"/>
  <c r="O1494" i="3" s="1"/>
  <c r="O1495" i="3" s="1"/>
  <c r="O1496" i="3" s="1"/>
  <c r="O1497" i="3" s="1"/>
  <c r="O1498" i="3" s="1"/>
  <c r="O1499" i="3" s="1"/>
  <c r="O1500" i="3" s="1"/>
  <c r="O1501" i="3" s="1"/>
  <c r="O1502" i="3" s="1"/>
  <c r="O1503" i="3" s="1"/>
  <c r="O1504" i="3" s="1"/>
  <c r="O1505" i="3" s="1"/>
  <c r="O1506" i="3" s="1"/>
  <c r="O1507" i="3" s="1"/>
  <c r="O1508" i="3" s="1"/>
  <c r="O1509" i="3" s="1"/>
  <c r="O1510" i="3" s="1"/>
  <c r="O1511" i="3" s="1"/>
  <c r="O1512" i="3" s="1"/>
  <c r="O1513" i="3" s="1"/>
  <c r="O1514" i="3" s="1"/>
  <c r="O1515" i="3" s="1"/>
  <c r="O1516" i="3" s="1"/>
  <c r="O1517" i="3" s="1"/>
  <c r="O1518" i="3" s="1"/>
  <c r="O1519" i="3" s="1"/>
  <c r="O1520" i="3" s="1"/>
  <c r="O1521" i="3" s="1"/>
  <c r="O1522" i="3" s="1"/>
  <c r="O1523" i="3" s="1"/>
  <c r="O1524" i="3" s="1"/>
  <c r="O1525" i="3" s="1"/>
  <c r="O1526" i="3" s="1"/>
  <c r="O1527" i="3" s="1"/>
  <c r="O1528" i="3" s="1"/>
  <c r="O1529" i="3" s="1"/>
  <c r="O1530" i="3" s="1"/>
  <c r="O1531" i="3" s="1"/>
  <c r="O1532" i="3" s="1"/>
  <c r="O1533" i="3" s="1"/>
  <c r="O1534" i="3" s="1"/>
  <c r="O1535" i="3" s="1"/>
  <c r="O1536" i="3" s="1"/>
  <c r="O1537" i="3" s="1"/>
  <c r="O1538" i="3" s="1"/>
  <c r="O1539" i="3" s="1"/>
  <c r="O1540" i="3" s="1"/>
  <c r="O1541" i="3" s="1"/>
  <c r="O1542" i="3" s="1"/>
  <c r="O1543" i="3" s="1"/>
  <c r="O1544" i="3" s="1"/>
  <c r="O1545" i="3" s="1"/>
  <c r="O1546" i="3" s="1"/>
  <c r="O1547" i="3" s="1"/>
  <c r="O1548" i="3" s="1"/>
  <c r="O1549" i="3" s="1"/>
  <c r="O1550" i="3" s="1"/>
  <c r="O1551" i="3" s="1"/>
  <c r="O1552" i="3" s="1"/>
  <c r="O1553" i="3" s="1"/>
  <c r="O1554" i="3" s="1"/>
  <c r="O1555" i="3" s="1"/>
  <c r="O1556" i="3" s="1"/>
  <c r="O1557" i="3" s="1"/>
  <c r="O1558" i="3" s="1"/>
  <c r="O1559" i="3" s="1"/>
  <c r="O1560" i="3" s="1"/>
  <c r="O1561" i="3" s="1"/>
  <c r="O1562" i="3" s="1"/>
  <c r="O1563" i="3" s="1"/>
  <c r="O1564" i="3" s="1"/>
  <c r="O1565" i="3" s="1"/>
  <c r="O1566" i="3" s="1"/>
  <c r="O1567" i="3" s="1"/>
  <c r="O1568" i="3" s="1"/>
  <c r="O1569" i="3" s="1"/>
  <c r="O1570" i="3" s="1"/>
  <c r="O1571" i="3" s="1"/>
  <c r="O1572" i="3" s="1"/>
  <c r="O1573" i="3" s="1"/>
  <c r="O1574" i="3" s="1"/>
  <c r="O1575" i="3" s="1"/>
  <c r="O1576" i="3" s="1"/>
  <c r="O1577" i="3" s="1"/>
  <c r="O1578" i="3" s="1"/>
  <c r="O1579" i="3" s="1"/>
  <c r="O1580" i="3" s="1"/>
  <c r="O1581" i="3" s="1"/>
  <c r="O1582" i="3" s="1"/>
  <c r="O1583" i="3" s="1"/>
  <c r="O1584" i="3" s="1"/>
  <c r="O1585" i="3" s="1"/>
  <c r="O1586" i="3" s="1"/>
  <c r="O1587" i="3" s="1"/>
  <c r="O1588" i="3" s="1"/>
  <c r="O1589" i="3" s="1"/>
  <c r="O1590" i="3" s="1"/>
  <c r="O1591" i="3" s="1"/>
  <c r="O1592" i="3" s="1"/>
  <c r="O1593" i="3" s="1"/>
  <c r="O1594" i="3" s="1"/>
  <c r="O1595" i="3" s="1"/>
  <c r="O1596" i="3" s="1"/>
  <c r="O1597" i="3" s="1"/>
  <c r="O1598" i="3" s="1"/>
  <c r="O1599" i="3" s="1"/>
  <c r="O1600" i="3" s="1"/>
  <c r="O1601" i="3" s="1"/>
  <c r="O1602" i="3" s="1"/>
  <c r="O1603" i="3" s="1"/>
  <c r="O1604" i="3" s="1"/>
  <c r="O1605" i="3" s="1"/>
  <c r="O1606" i="3" s="1"/>
  <c r="O1607" i="3" s="1"/>
  <c r="O1608" i="3" s="1"/>
  <c r="O1609" i="3" s="1"/>
  <c r="O1610" i="3" s="1"/>
  <c r="O1611" i="3" s="1"/>
  <c r="O1612" i="3" s="1"/>
  <c r="O1613" i="3" s="1"/>
  <c r="O1614" i="3" s="1"/>
  <c r="O1615" i="3" s="1"/>
  <c r="O1616" i="3" s="1"/>
  <c r="O1617" i="3" s="1"/>
  <c r="O1618" i="3" s="1"/>
  <c r="O1619" i="3" s="1"/>
  <c r="O1620" i="3" s="1"/>
  <c r="O1621" i="3" s="1"/>
  <c r="O1622" i="3" s="1"/>
  <c r="O1623" i="3" s="1"/>
  <c r="O1624" i="3" s="1"/>
  <c r="O1625" i="3" s="1"/>
  <c r="O1626" i="3" s="1"/>
  <c r="O1627" i="3" s="1"/>
  <c r="O1628" i="3" s="1"/>
  <c r="O1629" i="3" s="1"/>
  <c r="O1630" i="3" s="1"/>
  <c r="O1631" i="3" s="1"/>
  <c r="O1632" i="3" s="1"/>
  <c r="O1633" i="3" s="1"/>
  <c r="O1634" i="3" s="1"/>
  <c r="O1635" i="3" s="1"/>
  <c r="O1636" i="3" s="1"/>
  <c r="O1637" i="3" s="1"/>
  <c r="O1638" i="3" s="1"/>
  <c r="O1639" i="3" s="1"/>
  <c r="O1640" i="3" s="1"/>
  <c r="O1641" i="3" s="1"/>
  <c r="O1642" i="3" s="1"/>
  <c r="O1643" i="3" s="1"/>
  <c r="O1644" i="3" s="1"/>
  <c r="O1645" i="3" s="1"/>
  <c r="O1646" i="3" s="1"/>
  <c r="O1647" i="3" s="1"/>
  <c r="O1648" i="3" s="1"/>
  <c r="O1649" i="3" s="1"/>
  <c r="O1650" i="3" s="1"/>
  <c r="O1651" i="3" s="1"/>
  <c r="O1652" i="3" s="1"/>
  <c r="O1653" i="3" s="1"/>
  <c r="O1654" i="3" s="1"/>
  <c r="O1655" i="3" s="1"/>
  <c r="O1656" i="3" s="1"/>
  <c r="O1657" i="3" s="1"/>
  <c r="O1658" i="3" s="1"/>
  <c r="O1659" i="3" s="1"/>
  <c r="O1660" i="3" s="1"/>
  <c r="O1661" i="3" s="1"/>
  <c r="O1662" i="3" s="1"/>
  <c r="O1663" i="3" s="1"/>
  <c r="O1664" i="3" s="1"/>
  <c r="O1665" i="3" s="1"/>
  <c r="O1666" i="3" s="1"/>
  <c r="O1667" i="3" s="1"/>
  <c r="O1668" i="3" s="1"/>
  <c r="O1669" i="3" s="1"/>
  <c r="O1670" i="3" s="1"/>
  <c r="O1671" i="3" s="1"/>
  <c r="O1672" i="3" s="1"/>
  <c r="O1673" i="3" s="1"/>
  <c r="O1674" i="3" s="1"/>
  <c r="O1675" i="3" s="1"/>
  <c r="O1676" i="3" s="1"/>
  <c r="O1677" i="3" s="1"/>
  <c r="O1678" i="3" s="1"/>
  <c r="O1679" i="3" s="1"/>
  <c r="O1680" i="3" s="1"/>
  <c r="O1681" i="3" s="1"/>
  <c r="O1682" i="3" s="1"/>
  <c r="O1683" i="3" s="1"/>
  <c r="O1684" i="3" s="1"/>
  <c r="O1685" i="3" s="1"/>
  <c r="O1686" i="3" s="1"/>
  <c r="O1687" i="3" s="1"/>
  <c r="O1688" i="3" s="1"/>
  <c r="O1689" i="3" s="1"/>
  <c r="O1690" i="3" s="1"/>
  <c r="O1691" i="3" s="1"/>
  <c r="O1692" i="3" s="1"/>
  <c r="O1693" i="3" s="1"/>
  <c r="O1694" i="3" s="1"/>
  <c r="O1695" i="3" s="1"/>
  <c r="O1696" i="3" s="1"/>
  <c r="O1697" i="3" s="1"/>
  <c r="O1698" i="3" s="1"/>
  <c r="O1699" i="3" s="1"/>
  <c r="O1700" i="3" s="1"/>
  <c r="O1701" i="3" s="1"/>
  <c r="O1702" i="3" s="1"/>
  <c r="F8" i="4"/>
  <c r="F21" i="4" s="1"/>
  <c r="Q2629" i="3"/>
  <c r="P2629" i="3"/>
  <c r="W2153" i="3"/>
  <c r="V2153" i="3"/>
  <c r="AB118" i="3"/>
  <c r="AC118" i="3"/>
  <c r="AD118" i="3" s="1"/>
  <c r="R114" i="3"/>
  <c r="Q1925" i="3"/>
  <c r="P1925" i="3"/>
  <c r="Q367" i="3"/>
  <c r="P367" i="3"/>
  <c r="W1285" i="3"/>
  <c r="V1285" i="3"/>
  <c r="T367" i="3"/>
  <c r="S367" i="3"/>
  <c r="T1285" i="3"/>
  <c r="S1285" i="3"/>
  <c r="T2567" i="3"/>
  <c r="S2567" i="3"/>
  <c r="T227" i="3"/>
  <c r="S227" i="3"/>
  <c r="Q1292" i="3"/>
  <c r="P1292" i="3"/>
  <c r="Q114" i="3"/>
  <c r="P114" i="3"/>
  <c r="Q1509" i="3"/>
  <c r="P1509" i="3"/>
  <c r="Z657" i="3"/>
  <c r="Y657" i="3"/>
  <c r="W116" i="3"/>
  <c r="X116" i="3" s="1"/>
  <c r="V116" i="3"/>
  <c r="Z945" i="3"/>
  <c r="Y945" i="3"/>
  <c r="T2153" i="3"/>
  <c r="S2153" i="3"/>
  <c r="W945" i="3"/>
  <c r="V945" i="3"/>
  <c r="Q227" i="3"/>
  <c r="P227" i="3"/>
  <c r="W731" i="3"/>
  <c r="V731" i="3"/>
  <c r="T117" i="3"/>
  <c r="S117" i="3"/>
  <c r="W2518" i="3"/>
  <c r="V2518" i="3"/>
  <c r="W1843" i="3"/>
  <c r="V1843" i="3"/>
  <c r="Q944" i="3"/>
  <c r="P944" i="3"/>
  <c r="AC2518" i="3"/>
  <c r="AB2518" i="3"/>
  <c r="M2696" i="3"/>
  <c r="N2696" i="3"/>
  <c r="Y118" i="3"/>
  <c r="Z118" i="3"/>
  <c r="AA118" i="3" s="1"/>
  <c r="T943" i="3"/>
  <c r="S943" i="3"/>
  <c r="Q832" i="3"/>
  <c r="P832" i="3"/>
  <c r="Q833" i="3" s="1"/>
  <c r="W1161" i="3"/>
  <c r="V1161" i="3"/>
  <c r="T1509" i="3"/>
  <c r="S1509" i="3"/>
  <c r="Z2154" i="3"/>
  <c r="Y2154" i="3"/>
  <c r="Z510" i="3"/>
  <c r="Y510" i="3"/>
  <c r="T1924" i="3"/>
  <c r="S1924" i="3"/>
  <c r="W367" i="3"/>
  <c r="V367" i="3"/>
  <c r="T831" i="3"/>
  <c r="S831" i="3"/>
  <c r="AC944" i="3"/>
  <c r="AB944" i="3"/>
  <c r="Q2191" i="3"/>
  <c r="P2191" i="3"/>
  <c r="U117" i="3"/>
  <c r="T2580" i="1"/>
  <c r="W747" i="1"/>
  <c r="T1284" i="1"/>
  <c r="T1508" i="1"/>
  <c r="W1161" i="1"/>
  <c r="T2189" i="1"/>
  <c r="AC2152" i="1"/>
  <c r="Q2216" i="1"/>
  <c r="W2564" i="1"/>
  <c r="AC507" i="1"/>
  <c r="W1441" i="1"/>
  <c r="Q1559" i="1"/>
  <c r="T226" i="1"/>
  <c r="W225" i="1"/>
  <c r="Q1952" i="1"/>
  <c r="Z508" i="1"/>
  <c r="W942" i="1"/>
  <c r="T114" i="1"/>
  <c r="U114" i="1" s="1"/>
  <c r="Z365" i="1"/>
  <c r="Z1077" i="1"/>
  <c r="AC943" i="1"/>
  <c r="AC2517" i="1"/>
  <c r="AC117" i="1"/>
  <c r="AD117" i="1" s="1"/>
  <c r="Z729" i="1"/>
  <c r="Z2519" i="1"/>
  <c r="Z944" i="1"/>
  <c r="Z117" i="1"/>
  <c r="AA117" i="1" s="1"/>
  <c r="Z2153" i="1"/>
  <c r="W1285" i="1"/>
  <c r="W1924" i="1"/>
  <c r="W367" i="1"/>
  <c r="W116" i="1"/>
  <c r="X116" i="1" s="1"/>
  <c r="W2153" i="1"/>
  <c r="T366" i="1"/>
  <c r="T832" i="1"/>
  <c r="T833" i="1"/>
  <c r="T944" i="1"/>
  <c r="T1924" i="1"/>
  <c r="Q2694" i="1"/>
  <c r="Q1292" i="1"/>
  <c r="R1292" i="1" s="1"/>
  <c r="Q1293" i="1"/>
  <c r="W2154" i="3" l="1"/>
  <c r="V2154" i="3"/>
  <c r="O1703" i="3"/>
  <c r="O1704" i="3" s="1"/>
  <c r="O1705" i="3" s="1"/>
  <c r="O1706" i="3" s="1"/>
  <c r="O1707" i="3" s="1"/>
  <c r="O1708" i="3" s="1"/>
  <c r="O1709" i="3" s="1"/>
  <c r="O1710" i="3" s="1"/>
  <c r="O1711" i="3" s="1"/>
  <c r="O1712" i="3" s="1"/>
  <c r="O1713" i="3" s="1"/>
  <c r="O1714" i="3" s="1"/>
  <c r="O1715" i="3" s="1"/>
  <c r="O1716" i="3" s="1"/>
  <c r="O1717" i="3" s="1"/>
  <c r="O1718" i="3" s="1"/>
  <c r="O1719" i="3" s="1"/>
  <c r="O1720" i="3" s="1"/>
  <c r="O1721" i="3" s="1"/>
  <c r="O1722" i="3" s="1"/>
  <c r="O1723" i="3" s="1"/>
  <c r="O1724" i="3" s="1"/>
  <c r="O1725" i="3" s="1"/>
  <c r="O1726" i="3" s="1"/>
  <c r="O1727" i="3" s="1"/>
  <c r="O1728" i="3" s="1"/>
  <c r="O1729" i="3" s="1"/>
  <c r="O1730" i="3" s="1"/>
  <c r="O1731" i="3" s="1"/>
  <c r="O1732" i="3" s="1"/>
  <c r="O1733" i="3" s="1"/>
  <c r="O1734" i="3" s="1"/>
  <c r="O1735" i="3" s="1"/>
  <c r="O1736" i="3" s="1"/>
  <c r="O1737" i="3" s="1"/>
  <c r="O1738" i="3" s="1"/>
  <c r="O1739" i="3" s="1"/>
  <c r="O1740" i="3" s="1"/>
  <c r="O1741" i="3" s="1"/>
  <c r="O1742" i="3" s="1"/>
  <c r="O1743" i="3" s="1"/>
  <c r="O1744" i="3" s="1"/>
  <c r="O1745" i="3" s="1"/>
  <c r="O1746" i="3" s="1"/>
  <c r="O1747" i="3" s="1"/>
  <c r="O1748" i="3" s="1"/>
  <c r="O1749" i="3" s="1"/>
  <c r="O1750" i="3" s="1"/>
  <c r="O1751" i="3" s="1"/>
  <c r="O1752" i="3" s="1"/>
  <c r="O1753" i="3" s="1"/>
  <c r="O1754" i="3" s="1"/>
  <c r="O1755" i="3" s="1"/>
  <c r="O1756" i="3" s="1"/>
  <c r="O1757" i="3" s="1"/>
  <c r="O1758" i="3" s="1"/>
  <c r="O1759" i="3" s="1"/>
  <c r="O1760" i="3" s="1"/>
  <c r="O1761" i="3" s="1"/>
  <c r="O1762" i="3" s="1"/>
  <c r="O1763" i="3" s="1"/>
  <c r="O1764" i="3" s="1"/>
  <c r="O1765" i="3" s="1"/>
  <c r="O1766" i="3" s="1"/>
  <c r="O1767" i="3" s="1"/>
  <c r="O1768" i="3" s="1"/>
  <c r="O1769" i="3" s="1"/>
  <c r="O1770" i="3" s="1"/>
  <c r="O1771" i="3" s="1"/>
  <c r="O1772" i="3" s="1"/>
  <c r="O1773" i="3" s="1"/>
  <c r="O1774" i="3" s="1"/>
  <c r="O1775" i="3" s="1"/>
  <c r="O1776" i="3" s="1"/>
  <c r="O1777" i="3" s="1"/>
  <c r="O1778" i="3" s="1"/>
  <c r="O1779" i="3" s="1"/>
  <c r="O1780" i="3" s="1"/>
  <c r="O1781" i="3" s="1"/>
  <c r="O1782" i="3" s="1"/>
  <c r="O1783" i="3" s="1"/>
  <c r="O1784" i="3" s="1"/>
  <c r="O1785" i="3" s="1"/>
  <c r="O1786" i="3" s="1"/>
  <c r="O1787" i="3" s="1"/>
  <c r="O1788" i="3" s="1"/>
  <c r="O1789" i="3" s="1"/>
  <c r="O1790" i="3" s="1"/>
  <c r="O1791" i="3" s="1"/>
  <c r="O1792" i="3" s="1"/>
  <c r="O1793" i="3" s="1"/>
  <c r="O1794" i="3" s="1"/>
  <c r="O1795" i="3" s="1"/>
  <c r="O1796" i="3" s="1"/>
  <c r="O1797" i="3" s="1"/>
  <c r="O1798" i="3" s="1"/>
  <c r="O1799" i="3" s="1"/>
  <c r="O1800" i="3" s="1"/>
  <c r="O1801" i="3" s="1"/>
  <c r="O1802" i="3" s="1"/>
  <c r="O1803" i="3" s="1"/>
  <c r="O1804" i="3" s="1"/>
  <c r="O1805" i="3" s="1"/>
  <c r="O1806" i="3" s="1"/>
  <c r="O1807" i="3" s="1"/>
  <c r="O1808" i="3" s="1"/>
  <c r="O1809" i="3" s="1"/>
  <c r="O1810" i="3" s="1"/>
  <c r="O1811" i="3" s="1"/>
  <c r="O1812" i="3" s="1"/>
  <c r="O1813" i="3" s="1"/>
  <c r="O1814" i="3" s="1"/>
  <c r="O1815" i="3" s="1"/>
  <c r="O1816" i="3" s="1"/>
  <c r="O1817" i="3" s="1"/>
  <c r="O1818" i="3" s="1"/>
  <c r="O1819" i="3" s="1"/>
  <c r="O1820" i="3" s="1"/>
  <c r="O1821" i="3" s="1"/>
  <c r="O1822" i="3" s="1"/>
  <c r="O1823" i="3" s="1"/>
  <c r="O1824" i="3" s="1"/>
  <c r="O1825" i="3" s="1"/>
  <c r="O1826" i="3" s="1"/>
  <c r="O1827" i="3" s="1"/>
  <c r="O1828" i="3" s="1"/>
  <c r="O1829" i="3" s="1"/>
  <c r="O1830" i="3" s="1"/>
  <c r="O1831" i="3" s="1"/>
  <c r="O1832" i="3" s="1"/>
  <c r="O1833" i="3" s="1"/>
  <c r="O1834" i="3" s="1"/>
  <c r="O1835" i="3" s="1"/>
  <c r="O1836" i="3" s="1"/>
  <c r="O1837" i="3" s="1"/>
  <c r="O1838" i="3" s="1"/>
  <c r="O1839" i="3" s="1"/>
  <c r="O1840" i="3" s="1"/>
  <c r="O1841" i="3" s="1"/>
  <c r="O1842" i="3" s="1"/>
  <c r="O1843" i="3" s="1"/>
  <c r="O1844" i="3" s="1"/>
  <c r="O1845" i="3" s="1"/>
  <c r="O1846" i="3" s="1"/>
  <c r="O1847" i="3" s="1"/>
  <c r="O1848" i="3" s="1"/>
  <c r="O1849" i="3" s="1"/>
  <c r="O1850" i="3" s="1"/>
  <c r="O1851" i="3" s="1"/>
  <c r="O1852" i="3" s="1"/>
  <c r="O1853" i="3" s="1"/>
  <c r="O1854" i="3" s="1"/>
  <c r="O1855" i="3" s="1"/>
  <c r="O1856" i="3" s="1"/>
  <c r="O1857" i="3" s="1"/>
  <c r="O1858" i="3" s="1"/>
  <c r="O1859" i="3" s="1"/>
  <c r="O1860" i="3" s="1"/>
  <c r="O1861" i="3" s="1"/>
  <c r="O1862" i="3" s="1"/>
  <c r="O1863" i="3" s="1"/>
  <c r="O1864" i="3" s="1"/>
  <c r="O1865" i="3" s="1"/>
  <c r="O1866" i="3" s="1"/>
  <c r="O1867" i="3" s="1"/>
  <c r="O1868" i="3" s="1"/>
  <c r="O1869" i="3" s="1"/>
  <c r="O1870" i="3" s="1"/>
  <c r="O1871" i="3" s="1"/>
  <c r="O1872" i="3" s="1"/>
  <c r="O1873" i="3" s="1"/>
  <c r="O1874" i="3" s="1"/>
  <c r="O1875" i="3" s="1"/>
  <c r="O1876" i="3" s="1"/>
  <c r="O1877" i="3" s="1"/>
  <c r="O1878" i="3" s="1"/>
  <c r="O1879" i="3" s="1"/>
  <c r="O1880" i="3" s="1"/>
  <c r="O1881" i="3" s="1"/>
  <c r="O1882" i="3" s="1"/>
  <c r="O1883" i="3" s="1"/>
  <c r="O1884" i="3" s="1"/>
  <c r="O1885" i="3" s="1"/>
  <c r="O1886" i="3" s="1"/>
  <c r="O1887" i="3" s="1"/>
  <c r="O1888" i="3" s="1"/>
  <c r="O1889" i="3" s="1"/>
  <c r="O1890" i="3" s="1"/>
  <c r="O1891" i="3" s="1"/>
  <c r="O1892" i="3" s="1"/>
  <c r="O1893" i="3" s="1"/>
  <c r="O1894" i="3" s="1"/>
  <c r="O1895" i="3" s="1"/>
  <c r="O1896" i="3" s="1"/>
  <c r="O1897" i="3" s="1"/>
  <c r="O1898" i="3" s="1"/>
  <c r="O1899" i="3" s="1"/>
  <c r="O1900" i="3" s="1"/>
  <c r="O1901" i="3" s="1"/>
  <c r="O1902" i="3" s="1"/>
  <c r="O1903" i="3" s="1"/>
  <c r="O1904" i="3" s="1"/>
  <c r="O1905" i="3" s="1"/>
  <c r="O1906" i="3" s="1"/>
  <c r="O1907" i="3" s="1"/>
  <c r="O1908" i="3" s="1"/>
  <c r="O1909" i="3" s="1"/>
  <c r="O1910" i="3" s="1"/>
  <c r="O1911" i="3" s="1"/>
  <c r="O1912" i="3" s="1"/>
  <c r="O1913" i="3" s="1"/>
  <c r="O1914" i="3" s="1"/>
  <c r="O1915" i="3" s="1"/>
  <c r="O1916" i="3" s="1"/>
  <c r="O1917" i="3" s="1"/>
  <c r="O1918" i="3" s="1"/>
  <c r="O1919" i="3" s="1"/>
  <c r="O1920" i="3" s="1"/>
  <c r="O1921" i="3" s="1"/>
  <c r="O1922" i="3" s="1"/>
  <c r="O1923" i="3" s="1"/>
  <c r="O1924" i="3" s="1"/>
  <c r="O1925" i="3" s="1"/>
  <c r="O1926" i="3" s="1"/>
  <c r="O1927" i="3" s="1"/>
  <c r="O1928" i="3" s="1"/>
  <c r="O1929" i="3" s="1"/>
  <c r="O1930" i="3" s="1"/>
  <c r="O1931" i="3" s="1"/>
  <c r="O1932" i="3" s="1"/>
  <c r="O1933" i="3" s="1"/>
  <c r="O1934" i="3" s="1"/>
  <c r="O1935" i="3" s="1"/>
  <c r="O1936" i="3" s="1"/>
  <c r="O1937" i="3" s="1"/>
  <c r="O1938" i="3" s="1"/>
  <c r="O1939" i="3" s="1"/>
  <c r="O1940" i="3" s="1"/>
  <c r="O1941" i="3" s="1"/>
  <c r="O1942" i="3" s="1"/>
  <c r="O1943" i="3" s="1"/>
  <c r="O1944" i="3" s="1"/>
  <c r="O1945" i="3" s="1"/>
  <c r="F9" i="4"/>
  <c r="F22" i="4" s="1"/>
  <c r="AC119" i="3"/>
  <c r="AD119" i="3" s="1"/>
  <c r="AB119" i="3"/>
  <c r="P2630" i="3"/>
  <c r="Q2630" i="3"/>
  <c r="Z2518" i="3"/>
  <c r="Y2518" i="3"/>
  <c r="U118" i="3"/>
  <c r="W1844" i="3"/>
  <c r="V1844" i="3"/>
  <c r="T118" i="3"/>
  <c r="S118" i="3"/>
  <c r="W946" i="3"/>
  <c r="V946" i="3"/>
  <c r="Q1510" i="3"/>
  <c r="P1510" i="3"/>
  <c r="T228" i="3"/>
  <c r="S228" i="3"/>
  <c r="T832" i="3"/>
  <c r="S832" i="3"/>
  <c r="T1925" i="3"/>
  <c r="S1925" i="3"/>
  <c r="Y119" i="3"/>
  <c r="Z119" i="3"/>
  <c r="AA119" i="3" s="1"/>
  <c r="T1286" i="3"/>
  <c r="S1286" i="3"/>
  <c r="W1286" i="3"/>
  <c r="V1286" i="3"/>
  <c r="Q1926" i="3"/>
  <c r="P1926" i="3"/>
  <c r="W1162" i="3"/>
  <c r="V1162" i="3"/>
  <c r="T944" i="3"/>
  <c r="S944" i="3"/>
  <c r="Q945" i="3"/>
  <c r="P945" i="3"/>
  <c r="W2519" i="3"/>
  <c r="V2519" i="3"/>
  <c r="W732" i="3"/>
  <c r="V732" i="3"/>
  <c r="Q228" i="3"/>
  <c r="P228" i="3"/>
  <c r="T2154" i="3"/>
  <c r="S2154" i="3"/>
  <c r="W117" i="3"/>
  <c r="X117" i="3" s="1"/>
  <c r="V117" i="3"/>
  <c r="Z658" i="3"/>
  <c r="Y658" i="3"/>
  <c r="Q115" i="3"/>
  <c r="R115" i="3" s="1"/>
  <c r="P115" i="3"/>
  <c r="Q1293" i="3"/>
  <c r="P1293" i="3"/>
  <c r="Q1294" i="3" s="1"/>
  <c r="AC2519" i="3"/>
  <c r="AB2519" i="3"/>
  <c r="Z946" i="3"/>
  <c r="Y946" i="3"/>
  <c r="Q2192" i="3"/>
  <c r="P2192" i="3"/>
  <c r="Z2155" i="3"/>
  <c r="Y2155" i="3"/>
  <c r="AC945" i="3"/>
  <c r="AB945" i="3"/>
  <c r="W368" i="3"/>
  <c r="V368" i="3"/>
  <c r="Z511" i="3"/>
  <c r="Y511" i="3"/>
  <c r="T1510" i="3"/>
  <c r="S1510" i="3"/>
  <c r="M2697" i="3"/>
  <c r="N2697" i="3"/>
  <c r="T2568" i="3"/>
  <c r="S2568" i="3"/>
  <c r="T368" i="3"/>
  <c r="S368" i="3"/>
  <c r="Q368" i="3"/>
  <c r="P368" i="3"/>
  <c r="W943" i="1"/>
  <c r="Z1078" i="1"/>
  <c r="Z509" i="1"/>
  <c r="W226" i="1"/>
  <c r="Q1560" i="1"/>
  <c r="AC508" i="1"/>
  <c r="Q2217" i="1"/>
  <c r="T2190" i="1"/>
  <c r="T1509" i="1"/>
  <c r="W748" i="1"/>
  <c r="T115" i="1"/>
  <c r="U115" i="1" s="1"/>
  <c r="Z366" i="1"/>
  <c r="Q1953" i="1"/>
  <c r="T227" i="1"/>
  <c r="W1442" i="1"/>
  <c r="W2565" i="1"/>
  <c r="AC2153" i="1"/>
  <c r="W1162" i="1"/>
  <c r="T1285" i="1"/>
  <c r="T2581" i="1"/>
  <c r="AC2518" i="1"/>
  <c r="AC944" i="1"/>
  <c r="AC118" i="1"/>
  <c r="AD118" i="1" s="1"/>
  <c r="Z730" i="1"/>
  <c r="Z2154" i="1"/>
  <c r="Z118" i="1"/>
  <c r="AA118" i="1" s="1"/>
  <c r="Z945" i="1"/>
  <c r="Z2520" i="1"/>
  <c r="W1925" i="1"/>
  <c r="W1286" i="1"/>
  <c r="W2154" i="1"/>
  <c r="W117" i="1"/>
  <c r="X117" i="1" s="1"/>
  <c r="W368" i="1"/>
  <c r="T367" i="1"/>
  <c r="T1925" i="1"/>
  <c r="T945" i="1"/>
  <c r="Q2695" i="1"/>
  <c r="R1293" i="1"/>
  <c r="R1294" i="1" s="1"/>
  <c r="R1295" i="1" s="1"/>
  <c r="R1296" i="1" s="1"/>
  <c r="R1297" i="1" s="1"/>
  <c r="R1298" i="1" s="1"/>
  <c r="R1299" i="1" s="1"/>
  <c r="R1300" i="1" s="1"/>
  <c r="R1301" i="1" s="1"/>
  <c r="R1302" i="1" s="1"/>
  <c r="R1303" i="1" s="1"/>
  <c r="R1304" i="1" s="1"/>
  <c r="R1305" i="1" s="1"/>
  <c r="R1306" i="1" s="1"/>
  <c r="R1307" i="1" s="1"/>
  <c r="R1308" i="1" s="1"/>
  <c r="R1309" i="1" s="1"/>
  <c r="R1310" i="1" s="1"/>
  <c r="R1311" i="1" s="1"/>
  <c r="R1312" i="1" s="1"/>
  <c r="R1313" i="1" s="1"/>
  <c r="R1314" i="1" s="1"/>
  <c r="R1315" i="1" s="1"/>
  <c r="R1316" i="1" s="1"/>
  <c r="R1317" i="1" s="1"/>
  <c r="R1318" i="1" s="1"/>
  <c r="R1319" i="1" s="1"/>
  <c r="R1320" i="1" s="1"/>
  <c r="R1321" i="1" s="1"/>
  <c r="R1322" i="1" s="1"/>
  <c r="R1323" i="1" s="1"/>
  <c r="R1324" i="1" s="1"/>
  <c r="R1325" i="1" s="1"/>
  <c r="R1326" i="1" s="1"/>
  <c r="R1327" i="1" s="1"/>
  <c r="R1328" i="1" s="1"/>
  <c r="R1329" i="1" s="1"/>
  <c r="R1330" i="1" s="1"/>
  <c r="R1331" i="1" s="1"/>
  <c r="R1332" i="1" s="1"/>
  <c r="R1333" i="1" s="1"/>
  <c r="R1334" i="1" s="1"/>
  <c r="R1335" i="1" s="1"/>
  <c r="R1336" i="1" s="1"/>
  <c r="R1337" i="1" s="1"/>
  <c r="R1338" i="1" s="1"/>
  <c r="R1339" i="1" s="1"/>
  <c r="R1340" i="1" s="1"/>
  <c r="R1341" i="1" s="1"/>
  <c r="R1342" i="1" s="1"/>
  <c r="R1343" i="1" s="1"/>
  <c r="R1344" i="1" s="1"/>
  <c r="R1345" i="1" s="1"/>
  <c r="R1346" i="1" s="1"/>
  <c r="R1347" i="1" s="1"/>
  <c r="R1348" i="1" s="1"/>
  <c r="R1349" i="1" s="1"/>
  <c r="R1350" i="1" s="1"/>
  <c r="R1351" i="1" s="1"/>
  <c r="R1352" i="1" s="1"/>
  <c r="R1353" i="1" s="1"/>
  <c r="R1354" i="1" s="1"/>
  <c r="R1355" i="1" s="1"/>
  <c r="R1356" i="1" s="1"/>
  <c r="R1357" i="1" s="1"/>
  <c r="R1358" i="1" s="1"/>
  <c r="R1359" i="1" s="1"/>
  <c r="R1360" i="1" s="1"/>
  <c r="R1361" i="1" s="1"/>
  <c r="R1362" i="1" s="1"/>
  <c r="R1363" i="1" s="1"/>
  <c r="R1364" i="1" s="1"/>
  <c r="R1365" i="1" s="1"/>
  <c r="R1366" i="1" s="1"/>
  <c r="R1367" i="1" s="1"/>
  <c r="R1368" i="1" s="1"/>
  <c r="R1369" i="1" s="1"/>
  <c r="R1370" i="1" s="1"/>
  <c r="R1371" i="1" s="1"/>
  <c r="R1372" i="1" s="1"/>
  <c r="R1373" i="1" s="1"/>
  <c r="R1374" i="1" s="1"/>
  <c r="R1375" i="1" s="1"/>
  <c r="R1376" i="1" s="1"/>
  <c r="R1377" i="1" s="1"/>
  <c r="R1378" i="1" s="1"/>
  <c r="R1379" i="1" s="1"/>
  <c r="R1380" i="1" s="1"/>
  <c r="R1381" i="1" s="1"/>
  <c r="R1382" i="1" s="1"/>
  <c r="R1383" i="1" s="1"/>
  <c r="R1384" i="1" s="1"/>
  <c r="R1385" i="1" s="1"/>
  <c r="R1386" i="1" s="1"/>
  <c r="R1387" i="1" s="1"/>
  <c r="R1388" i="1" s="1"/>
  <c r="R1389" i="1" s="1"/>
  <c r="R1390" i="1" s="1"/>
  <c r="R1391" i="1" s="1"/>
  <c r="R1392" i="1" s="1"/>
  <c r="R1393" i="1" s="1"/>
  <c r="R1394" i="1" s="1"/>
  <c r="R1395" i="1" s="1"/>
  <c r="R1396" i="1" s="1"/>
  <c r="R1397" i="1" s="1"/>
  <c r="R1398" i="1" s="1"/>
  <c r="R1399" i="1" s="1"/>
  <c r="R1400" i="1" s="1"/>
  <c r="R1401" i="1" s="1"/>
  <c r="R1402" i="1" s="1"/>
  <c r="R1403" i="1" s="1"/>
  <c r="R1404" i="1" s="1"/>
  <c r="R1405" i="1" s="1"/>
  <c r="R1406" i="1" s="1"/>
  <c r="R1407" i="1" s="1"/>
  <c r="R1408" i="1" s="1"/>
  <c r="R1409" i="1" s="1"/>
  <c r="R1410" i="1" s="1"/>
  <c r="R1411" i="1" s="1"/>
  <c r="R1412" i="1" s="1"/>
  <c r="R1413" i="1" s="1"/>
  <c r="R1414" i="1" s="1"/>
  <c r="R1415" i="1" s="1"/>
  <c r="R1416" i="1" s="1"/>
  <c r="R1417" i="1" s="1"/>
  <c r="R1418" i="1" s="1"/>
  <c r="R1419" i="1" s="1"/>
  <c r="R1420" i="1" s="1"/>
  <c r="R1421" i="1" s="1"/>
  <c r="R1422" i="1" s="1"/>
  <c r="R1423" i="1" s="1"/>
  <c r="R1424" i="1" s="1"/>
  <c r="R1425" i="1" s="1"/>
  <c r="R1426" i="1" s="1"/>
  <c r="R1427" i="1" s="1"/>
  <c r="R1428" i="1" s="1"/>
  <c r="R1429" i="1" s="1"/>
  <c r="R1430" i="1" s="1"/>
  <c r="R1431" i="1" s="1"/>
  <c r="R1432" i="1" s="1"/>
  <c r="R1433" i="1" s="1"/>
  <c r="R1434" i="1" s="1"/>
  <c r="R1435" i="1" s="1"/>
  <c r="R1436" i="1" s="1"/>
  <c r="R1437" i="1" s="1"/>
  <c r="R1438" i="1" s="1"/>
  <c r="R1439" i="1" s="1"/>
  <c r="R1440" i="1" s="1"/>
  <c r="R1441" i="1" s="1"/>
  <c r="R1442" i="1" s="1"/>
  <c r="R1443" i="1" s="1"/>
  <c r="R1444" i="1" s="1"/>
  <c r="R1445" i="1" s="1"/>
  <c r="R1446" i="1" s="1"/>
  <c r="R1447" i="1" s="1"/>
  <c r="R1448" i="1" s="1"/>
  <c r="R1449" i="1" s="1"/>
  <c r="R1450" i="1" s="1"/>
  <c r="R1451" i="1" s="1"/>
  <c r="R1452" i="1" s="1"/>
  <c r="R1453" i="1" s="1"/>
  <c r="R1454" i="1" s="1"/>
  <c r="R1455" i="1" s="1"/>
  <c r="R1456" i="1" s="1"/>
  <c r="R1457" i="1" s="1"/>
  <c r="R1458" i="1" s="1"/>
  <c r="Q2631" i="3" l="1"/>
  <c r="P2631" i="3"/>
  <c r="Z2519" i="3"/>
  <c r="Y2519" i="3"/>
  <c r="AB120" i="3"/>
  <c r="AC120" i="3"/>
  <c r="AD120" i="3" s="1"/>
  <c r="W2155" i="3"/>
  <c r="V2155" i="3"/>
  <c r="O1946" i="3"/>
  <c r="O1947" i="3" s="1"/>
  <c r="O1948" i="3" s="1"/>
  <c r="O1949" i="3" s="1"/>
  <c r="O1950" i="3" s="1"/>
  <c r="O1951" i="3" s="1"/>
  <c r="O1952" i="3" s="1"/>
  <c r="O1953" i="3" s="1"/>
  <c r="O1954" i="3" s="1"/>
  <c r="O1955" i="3" s="1"/>
  <c r="O1956" i="3" s="1"/>
  <c r="O1957" i="3" s="1"/>
  <c r="O1958" i="3" s="1"/>
  <c r="O1959" i="3" s="1"/>
  <c r="O1960" i="3" s="1"/>
  <c r="O1961" i="3" s="1"/>
  <c r="O1962" i="3" s="1"/>
  <c r="O1963" i="3" s="1"/>
  <c r="O1964" i="3" s="1"/>
  <c r="O1965" i="3" s="1"/>
  <c r="O1966" i="3" s="1"/>
  <c r="O1967" i="3" s="1"/>
  <c r="O1968" i="3" s="1"/>
  <c r="O1969" i="3" s="1"/>
  <c r="O1970" i="3" s="1"/>
  <c r="O1971" i="3" s="1"/>
  <c r="O1972" i="3" s="1"/>
  <c r="O1973" i="3" s="1"/>
  <c r="O1974" i="3" s="1"/>
  <c r="O1975" i="3" s="1"/>
  <c r="O1976" i="3" s="1"/>
  <c r="O1977" i="3" s="1"/>
  <c r="O1978" i="3" s="1"/>
  <c r="O1979" i="3" s="1"/>
  <c r="O1980" i="3" s="1"/>
  <c r="O1981" i="3" s="1"/>
  <c r="O1982" i="3" s="1"/>
  <c r="O1983" i="3" s="1"/>
  <c r="O1984" i="3" s="1"/>
  <c r="O1985" i="3" s="1"/>
  <c r="O1986" i="3" s="1"/>
  <c r="O1987" i="3" s="1"/>
  <c r="O1988" i="3" s="1"/>
  <c r="O1989" i="3" s="1"/>
  <c r="O1990" i="3" s="1"/>
  <c r="O1991" i="3" s="1"/>
  <c r="O1992" i="3" s="1"/>
  <c r="O1993" i="3" s="1"/>
  <c r="O1994" i="3" s="1"/>
  <c r="O1995" i="3" s="1"/>
  <c r="O1996" i="3" s="1"/>
  <c r="O1997" i="3" s="1"/>
  <c r="O1998" i="3" s="1"/>
  <c r="O1999" i="3" s="1"/>
  <c r="O2000" i="3" s="1"/>
  <c r="O2001" i="3" s="1"/>
  <c r="O2002" i="3" s="1"/>
  <c r="O2003" i="3" s="1"/>
  <c r="O2004" i="3" s="1"/>
  <c r="O2005" i="3" s="1"/>
  <c r="O2006" i="3" s="1"/>
  <c r="O2007" i="3" s="1"/>
  <c r="O2008" i="3" s="1"/>
  <c r="O2009" i="3" s="1"/>
  <c r="O2010" i="3" s="1"/>
  <c r="O2011" i="3" s="1"/>
  <c r="O2012" i="3" s="1"/>
  <c r="O2013" i="3" s="1"/>
  <c r="O2014" i="3" s="1"/>
  <c r="O2015" i="3" s="1"/>
  <c r="O2016" i="3" s="1"/>
  <c r="O2017" i="3" s="1"/>
  <c r="O2018" i="3" s="1"/>
  <c r="O2019" i="3" s="1"/>
  <c r="O2020" i="3" s="1"/>
  <c r="O2021" i="3" s="1"/>
  <c r="O2022" i="3" s="1"/>
  <c r="O2023" i="3" s="1"/>
  <c r="O2024" i="3" s="1"/>
  <c r="O2025" i="3" s="1"/>
  <c r="O2026" i="3" s="1"/>
  <c r="O2027" i="3" s="1"/>
  <c r="O2028" i="3" s="1"/>
  <c r="O2029" i="3" s="1"/>
  <c r="O2030" i="3" s="1"/>
  <c r="O2031" i="3" s="1"/>
  <c r="O2032" i="3" s="1"/>
  <c r="O2033" i="3" s="1"/>
  <c r="O2034" i="3" s="1"/>
  <c r="O2035" i="3" s="1"/>
  <c r="O2036" i="3" s="1"/>
  <c r="O2037" i="3" s="1"/>
  <c r="O2038" i="3" s="1"/>
  <c r="O2039" i="3" s="1"/>
  <c r="O2040" i="3" s="1"/>
  <c r="O2041" i="3" s="1"/>
  <c r="O2042" i="3" s="1"/>
  <c r="O2043" i="3" s="1"/>
  <c r="O2044" i="3" s="1"/>
  <c r="O2045" i="3" s="1"/>
  <c r="O2046" i="3" s="1"/>
  <c r="O2047" i="3" s="1"/>
  <c r="O2048" i="3" s="1"/>
  <c r="O2049" i="3" s="1"/>
  <c r="O2050" i="3" s="1"/>
  <c r="O2051" i="3" s="1"/>
  <c r="O2052" i="3" s="1"/>
  <c r="O2053" i="3" s="1"/>
  <c r="O2054" i="3" s="1"/>
  <c r="O2055" i="3" s="1"/>
  <c r="O2056" i="3" s="1"/>
  <c r="O2057" i="3" s="1"/>
  <c r="O2058" i="3" s="1"/>
  <c r="O2059" i="3" s="1"/>
  <c r="O2060" i="3" s="1"/>
  <c r="O2061" i="3" s="1"/>
  <c r="O2062" i="3" s="1"/>
  <c r="O2063" i="3" s="1"/>
  <c r="O2064" i="3" s="1"/>
  <c r="O2065" i="3" s="1"/>
  <c r="O2066" i="3" s="1"/>
  <c r="O2067" i="3" s="1"/>
  <c r="O2068" i="3" s="1"/>
  <c r="O2069" i="3" s="1"/>
  <c r="O2070" i="3" s="1"/>
  <c r="O2071" i="3" s="1"/>
  <c r="O2072" i="3" s="1"/>
  <c r="O2073" i="3" s="1"/>
  <c r="O2074" i="3" s="1"/>
  <c r="O2075" i="3" s="1"/>
  <c r="O2076" i="3" s="1"/>
  <c r="O2077" i="3" s="1"/>
  <c r="O2078" i="3" s="1"/>
  <c r="O2079" i="3" s="1"/>
  <c r="O2080" i="3" s="1"/>
  <c r="O2081" i="3" s="1"/>
  <c r="O2082" i="3" s="1"/>
  <c r="O2083" i="3" s="1"/>
  <c r="O2084" i="3" s="1"/>
  <c r="O2085" i="3" s="1"/>
  <c r="O2086" i="3" s="1"/>
  <c r="O2087" i="3" s="1"/>
  <c r="O2088" i="3" s="1"/>
  <c r="O2089" i="3" s="1"/>
  <c r="O2090" i="3" s="1"/>
  <c r="O2091" i="3" s="1"/>
  <c r="O2092" i="3" s="1"/>
  <c r="O2093" i="3" s="1"/>
  <c r="O2094" i="3" s="1"/>
  <c r="O2095" i="3" s="1"/>
  <c r="O2096" i="3" s="1"/>
  <c r="O2097" i="3" s="1"/>
  <c r="O2098" i="3" s="1"/>
  <c r="O2099" i="3" s="1"/>
  <c r="O2100" i="3" s="1"/>
  <c r="O2101" i="3" s="1"/>
  <c r="O2102" i="3" s="1"/>
  <c r="O2103" i="3" s="1"/>
  <c r="O2104" i="3" s="1"/>
  <c r="O2105" i="3" s="1"/>
  <c r="O2106" i="3" s="1"/>
  <c r="O2107" i="3" s="1"/>
  <c r="O2108" i="3" s="1"/>
  <c r="O2109" i="3" s="1"/>
  <c r="O2110" i="3" s="1"/>
  <c r="O2111" i="3" s="1"/>
  <c r="O2112" i="3" s="1"/>
  <c r="O2113" i="3" s="1"/>
  <c r="O2114" i="3" s="1"/>
  <c r="O2115" i="3" s="1"/>
  <c r="O2116" i="3" s="1"/>
  <c r="O2117" i="3" s="1"/>
  <c r="O2118" i="3" s="1"/>
  <c r="O2119" i="3" s="1"/>
  <c r="O2120" i="3" s="1"/>
  <c r="O2121" i="3" s="1"/>
  <c r="O2122" i="3" s="1"/>
  <c r="O2123" i="3" s="1"/>
  <c r="O2124" i="3" s="1"/>
  <c r="O2125" i="3" s="1"/>
  <c r="O2126" i="3" s="1"/>
  <c r="O2127" i="3" s="1"/>
  <c r="O2128" i="3" s="1"/>
  <c r="O2129" i="3" s="1"/>
  <c r="O2130" i="3" s="1"/>
  <c r="O2131" i="3" s="1"/>
  <c r="O2132" i="3" s="1"/>
  <c r="O2133" i="3" s="1"/>
  <c r="O2134" i="3" s="1"/>
  <c r="O2135" i="3" s="1"/>
  <c r="O2136" i="3" s="1"/>
  <c r="O2137" i="3" s="1"/>
  <c r="O2138" i="3" s="1"/>
  <c r="O2139" i="3" s="1"/>
  <c r="O2140" i="3" s="1"/>
  <c r="O2141" i="3" s="1"/>
  <c r="O2142" i="3" s="1"/>
  <c r="O2143" i="3" s="1"/>
  <c r="O2144" i="3" s="1"/>
  <c r="O2145" i="3" s="1"/>
  <c r="O2146" i="3" s="1"/>
  <c r="O2147" i="3" s="1"/>
  <c r="O2148" i="3" s="1"/>
  <c r="O2149" i="3" s="1"/>
  <c r="O2150" i="3" s="1"/>
  <c r="O2151" i="3" s="1"/>
  <c r="O2152" i="3" s="1"/>
  <c r="O2153" i="3" s="1"/>
  <c r="O2154" i="3" s="1"/>
  <c r="O2155" i="3" s="1"/>
  <c r="O2156" i="3" s="1"/>
  <c r="O2157" i="3" s="1"/>
  <c r="O2158" i="3" s="1"/>
  <c r="O2159" i="3" s="1"/>
  <c r="O2160" i="3" s="1"/>
  <c r="O2161" i="3" s="1"/>
  <c r="O2162" i="3" s="1"/>
  <c r="O2163" i="3" s="1"/>
  <c r="O2164" i="3" s="1"/>
  <c r="O2165" i="3" s="1"/>
  <c r="O2166" i="3" s="1"/>
  <c r="O2167" i="3" s="1"/>
  <c r="O2168" i="3" s="1"/>
  <c r="O2169" i="3" s="1"/>
  <c r="O2170" i="3" s="1"/>
  <c r="O2171" i="3" s="1"/>
  <c r="O2172" i="3" s="1"/>
  <c r="O2173" i="3" s="1"/>
  <c r="O2174" i="3" s="1"/>
  <c r="O2175" i="3" s="1"/>
  <c r="O2176" i="3" s="1"/>
  <c r="O2177" i="3" s="1"/>
  <c r="O2178" i="3" s="1"/>
  <c r="O2179" i="3" s="1"/>
  <c r="O2180" i="3" s="1"/>
  <c r="O2181" i="3" s="1"/>
  <c r="O2182" i="3" s="1"/>
  <c r="O2183" i="3" s="1"/>
  <c r="F10" i="4"/>
  <c r="F23" i="4" s="1"/>
  <c r="N2698" i="3"/>
  <c r="M2698" i="3"/>
  <c r="Q1927" i="3"/>
  <c r="P1927" i="3"/>
  <c r="T1287" i="3"/>
  <c r="S1287" i="3"/>
  <c r="Q369" i="3"/>
  <c r="P369" i="3"/>
  <c r="T2569" i="3"/>
  <c r="S2569" i="3"/>
  <c r="T1511" i="3"/>
  <c r="S1511" i="3"/>
  <c r="W369" i="3"/>
  <c r="V369" i="3"/>
  <c r="Z2156" i="3"/>
  <c r="Y2156" i="3"/>
  <c r="Z659" i="3"/>
  <c r="Y659" i="3"/>
  <c r="T2155" i="3"/>
  <c r="S2155" i="3"/>
  <c r="W733" i="3"/>
  <c r="V733" i="3"/>
  <c r="Q946" i="3"/>
  <c r="P946" i="3"/>
  <c r="W1163" i="3"/>
  <c r="V1163" i="3"/>
  <c r="T1926" i="3"/>
  <c r="S1926" i="3"/>
  <c r="T229" i="3"/>
  <c r="S229" i="3"/>
  <c r="T119" i="3"/>
  <c r="U119" i="3" s="1"/>
  <c r="S119" i="3"/>
  <c r="W1287" i="3"/>
  <c r="V1287" i="3"/>
  <c r="T369" i="3"/>
  <c r="S369" i="3"/>
  <c r="Z512" i="3"/>
  <c r="Y512" i="3"/>
  <c r="AC946" i="3"/>
  <c r="AB946" i="3"/>
  <c r="Q2193" i="3"/>
  <c r="P2193" i="3"/>
  <c r="Z947" i="3"/>
  <c r="Y947" i="3"/>
  <c r="AC2520" i="3"/>
  <c r="AB2520" i="3"/>
  <c r="Q116" i="3"/>
  <c r="R116" i="3" s="1"/>
  <c r="P116" i="3"/>
  <c r="W118" i="3"/>
  <c r="X118" i="3" s="1"/>
  <c r="V118" i="3"/>
  <c r="Q229" i="3"/>
  <c r="P229" i="3"/>
  <c r="Q230" i="3" s="1"/>
  <c r="W2520" i="3"/>
  <c r="V2520" i="3"/>
  <c r="T945" i="3"/>
  <c r="S945" i="3"/>
  <c r="Y120" i="3"/>
  <c r="Z120" i="3"/>
  <c r="AA120" i="3" s="1"/>
  <c r="T833" i="3"/>
  <c r="S833" i="3"/>
  <c r="T834" i="3" s="1"/>
  <c r="Q1511" i="3"/>
  <c r="P1511" i="3"/>
  <c r="W947" i="3"/>
  <c r="V947" i="3"/>
  <c r="W1845" i="3"/>
  <c r="V1845" i="3"/>
  <c r="T2582" i="1"/>
  <c r="W2566" i="1"/>
  <c r="T228" i="1"/>
  <c r="Z367" i="1"/>
  <c r="W749" i="1"/>
  <c r="T2191" i="1"/>
  <c r="AC509" i="1"/>
  <c r="W227" i="1"/>
  <c r="Z1079" i="1"/>
  <c r="R1459" i="1"/>
  <c r="R1460" i="1" s="1"/>
  <c r="R1461" i="1" s="1"/>
  <c r="R1462" i="1" s="1"/>
  <c r="R1463" i="1" s="1"/>
  <c r="R1464" i="1" s="1"/>
  <c r="R1465" i="1" s="1"/>
  <c r="R1466" i="1" s="1"/>
  <c r="R1467" i="1" s="1"/>
  <c r="R1468" i="1" s="1"/>
  <c r="R1469" i="1" s="1"/>
  <c r="R1470" i="1" s="1"/>
  <c r="R1471" i="1" s="1"/>
  <c r="R1472" i="1" s="1"/>
  <c r="R1473" i="1" s="1"/>
  <c r="R1474" i="1" s="1"/>
  <c r="R1475" i="1" s="1"/>
  <c r="R1476" i="1" s="1"/>
  <c r="R1477" i="1" s="1"/>
  <c r="R1478" i="1" s="1"/>
  <c r="R1479" i="1" s="1"/>
  <c r="R1480" i="1" s="1"/>
  <c r="R1481" i="1" s="1"/>
  <c r="R1482" i="1" s="1"/>
  <c r="R1483" i="1" s="1"/>
  <c r="R1484" i="1" s="1"/>
  <c r="R1485" i="1" s="1"/>
  <c r="R1486" i="1" s="1"/>
  <c r="R1487" i="1" s="1"/>
  <c r="R1488" i="1" s="1"/>
  <c r="R1489" i="1" s="1"/>
  <c r="R1490" i="1" s="1"/>
  <c r="R1491" i="1" s="1"/>
  <c r="R1492" i="1" s="1"/>
  <c r="R1493" i="1" s="1"/>
  <c r="R1494" i="1" s="1"/>
  <c r="R1495" i="1" s="1"/>
  <c r="R1496" i="1" s="1"/>
  <c r="R1497" i="1" s="1"/>
  <c r="R1498" i="1" s="1"/>
  <c r="R1499" i="1" s="1"/>
  <c r="R1500" i="1" s="1"/>
  <c r="R1501" i="1" s="1"/>
  <c r="R1502" i="1" s="1"/>
  <c r="R1503" i="1" s="1"/>
  <c r="R1504" i="1" s="1"/>
  <c r="R1505" i="1" s="1"/>
  <c r="R1506" i="1" s="1"/>
  <c r="R1507" i="1" s="1"/>
  <c r="R1508" i="1" s="1"/>
  <c r="R1509" i="1" s="1"/>
  <c r="R1510" i="1" s="1"/>
  <c r="R1511" i="1" s="1"/>
  <c r="R1512" i="1" s="1"/>
  <c r="R1513" i="1" s="1"/>
  <c r="R1514" i="1" s="1"/>
  <c r="R1515" i="1" s="1"/>
  <c r="R1516" i="1" s="1"/>
  <c r="R1517" i="1" s="1"/>
  <c r="R1518" i="1" s="1"/>
  <c r="R1519" i="1" s="1"/>
  <c r="R1520" i="1" s="1"/>
  <c r="R1521" i="1" s="1"/>
  <c r="R1522" i="1" s="1"/>
  <c r="R1523" i="1" s="1"/>
  <c r="R1524" i="1" s="1"/>
  <c r="R1525" i="1" s="1"/>
  <c r="R1526" i="1" s="1"/>
  <c r="R1527" i="1" s="1"/>
  <c r="R1528" i="1" s="1"/>
  <c r="R1529" i="1" s="1"/>
  <c r="R1530" i="1" s="1"/>
  <c r="R1531" i="1" s="1"/>
  <c r="R1532" i="1" s="1"/>
  <c r="R1533" i="1" s="1"/>
  <c r="R1534" i="1" s="1"/>
  <c r="R1535" i="1" s="1"/>
  <c r="R1536" i="1" s="1"/>
  <c r="R1537" i="1" s="1"/>
  <c r="R1538" i="1" s="1"/>
  <c r="R1539" i="1" s="1"/>
  <c r="R1540" i="1" s="1"/>
  <c r="R1541" i="1" s="1"/>
  <c r="R1542" i="1" s="1"/>
  <c r="R1543" i="1" s="1"/>
  <c r="R1544" i="1" s="1"/>
  <c r="R1545" i="1" s="1"/>
  <c r="R1546" i="1" s="1"/>
  <c r="R1547" i="1" s="1"/>
  <c r="R1548" i="1" s="1"/>
  <c r="R1549" i="1" s="1"/>
  <c r="R1550" i="1" s="1"/>
  <c r="R1551" i="1" s="1"/>
  <c r="R1552" i="1" s="1"/>
  <c r="R1553" i="1" s="1"/>
  <c r="R1554" i="1" s="1"/>
  <c r="R1555" i="1" s="1"/>
  <c r="R1556" i="1" s="1"/>
  <c r="R1557" i="1" s="1"/>
  <c r="R1558" i="1" s="1"/>
  <c r="R1559" i="1" s="1"/>
  <c r="R1560" i="1" s="1"/>
  <c r="G8" i="2"/>
  <c r="G21" i="2" s="1"/>
  <c r="W1163" i="1"/>
  <c r="T1286" i="1"/>
  <c r="AC2154" i="1"/>
  <c r="W1443" i="1"/>
  <c r="Q1954" i="1"/>
  <c r="T116" i="1"/>
  <c r="U116" i="1" s="1"/>
  <c r="T1510" i="1"/>
  <c r="Q2218" i="1"/>
  <c r="Q1561" i="1"/>
  <c r="Z510" i="1"/>
  <c r="W944" i="1"/>
  <c r="AC945" i="1"/>
  <c r="AC119" i="1"/>
  <c r="AD119" i="1" s="1"/>
  <c r="AC2519" i="1"/>
  <c r="Z731" i="1"/>
  <c r="Z2155" i="1"/>
  <c r="Z2521" i="1"/>
  <c r="Z946" i="1"/>
  <c r="Z119" i="1"/>
  <c r="AA119" i="1" s="1"/>
  <c r="W1926" i="1"/>
  <c r="W1287" i="1"/>
  <c r="W118" i="1"/>
  <c r="X118" i="1" s="1"/>
  <c r="W2155" i="1"/>
  <c r="W369" i="1"/>
  <c r="T368" i="1"/>
  <c r="T946" i="1"/>
  <c r="T1926" i="1"/>
  <c r="Q2696" i="1"/>
  <c r="O2184" i="3" l="1"/>
  <c r="O2185" i="3" s="1"/>
  <c r="O2186" i="3" s="1"/>
  <c r="O2187" i="3" s="1"/>
  <c r="O2188" i="3" s="1"/>
  <c r="O2189" i="3" s="1"/>
  <c r="O2190" i="3" s="1"/>
  <c r="O2191" i="3" s="1"/>
  <c r="O2192" i="3" s="1"/>
  <c r="O2193" i="3" s="1"/>
  <c r="O2194" i="3" s="1"/>
  <c r="O2195" i="3" s="1"/>
  <c r="O2196" i="3" s="1"/>
  <c r="O2197" i="3" s="1"/>
  <c r="O2198" i="3" s="1"/>
  <c r="O2199" i="3" s="1"/>
  <c r="O2200" i="3" s="1"/>
  <c r="O2201" i="3" s="1"/>
  <c r="O2202" i="3" s="1"/>
  <c r="O2203" i="3" s="1"/>
  <c r="O2204" i="3" s="1"/>
  <c r="O2205" i="3" s="1"/>
  <c r="O2206" i="3" s="1"/>
  <c r="O2207" i="3" s="1"/>
  <c r="O2208" i="3" s="1"/>
  <c r="O2209" i="3" s="1"/>
  <c r="O2210" i="3" s="1"/>
  <c r="O2211" i="3" s="1"/>
  <c r="O2212" i="3" s="1"/>
  <c r="O2213" i="3" s="1"/>
  <c r="O2214" i="3" s="1"/>
  <c r="O2215" i="3" s="1"/>
  <c r="O2216" i="3" s="1"/>
  <c r="O2217" i="3" s="1"/>
  <c r="O2218" i="3" s="1"/>
  <c r="O2219" i="3" s="1"/>
  <c r="O2220" i="3" s="1"/>
  <c r="O2221" i="3" s="1"/>
  <c r="O2222" i="3" s="1"/>
  <c r="O2223" i="3" s="1"/>
  <c r="O2224" i="3" s="1"/>
  <c r="O2225" i="3" s="1"/>
  <c r="O2226" i="3" s="1"/>
  <c r="O2227" i="3" s="1"/>
  <c r="O2228" i="3" s="1"/>
  <c r="O2229" i="3" s="1"/>
  <c r="O2230" i="3" s="1"/>
  <c r="O2231" i="3" s="1"/>
  <c r="O2232" i="3" s="1"/>
  <c r="O2233" i="3" s="1"/>
  <c r="O2234" i="3" s="1"/>
  <c r="O2235" i="3" s="1"/>
  <c r="O2236" i="3" s="1"/>
  <c r="O2237" i="3" s="1"/>
  <c r="O2238" i="3" s="1"/>
  <c r="O2239" i="3" s="1"/>
  <c r="O2240" i="3" s="1"/>
  <c r="O2241" i="3" s="1"/>
  <c r="O2242" i="3" s="1"/>
  <c r="O2243" i="3" s="1"/>
  <c r="O2244" i="3" s="1"/>
  <c r="O2245" i="3" s="1"/>
  <c r="O2246" i="3" s="1"/>
  <c r="O2247" i="3" s="1"/>
  <c r="O2248" i="3" s="1"/>
  <c r="O2249" i="3" s="1"/>
  <c r="O2250" i="3" s="1"/>
  <c r="O2251" i="3" s="1"/>
  <c r="O2252" i="3" s="1"/>
  <c r="O2253" i="3" s="1"/>
  <c r="O2254" i="3" s="1"/>
  <c r="O2255" i="3" s="1"/>
  <c r="O2256" i="3" s="1"/>
  <c r="O2257" i="3" s="1"/>
  <c r="O2258" i="3" s="1"/>
  <c r="O2259" i="3" s="1"/>
  <c r="O2260" i="3" s="1"/>
  <c r="O2261" i="3" s="1"/>
  <c r="O2262" i="3" s="1"/>
  <c r="O2263" i="3" s="1"/>
  <c r="O2264" i="3" s="1"/>
  <c r="O2265" i="3" s="1"/>
  <c r="O2266" i="3" s="1"/>
  <c r="O2267" i="3" s="1"/>
  <c r="O2268" i="3" s="1"/>
  <c r="O2269" i="3" s="1"/>
  <c r="O2270" i="3" s="1"/>
  <c r="O2271" i="3" s="1"/>
  <c r="O2272" i="3" s="1"/>
  <c r="O2273" i="3" s="1"/>
  <c r="O2274" i="3" s="1"/>
  <c r="O2275" i="3" s="1"/>
  <c r="O2276" i="3" s="1"/>
  <c r="O2277" i="3" s="1"/>
  <c r="O2278" i="3" s="1"/>
  <c r="O2279" i="3" s="1"/>
  <c r="O2280" i="3" s="1"/>
  <c r="O2281" i="3" s="1"/>
  <c r="O2282" i="3" s="1"/>
  <c r="O2283" i="3" s="1"/>
  <c r="O2284" i="3" s="1"/>
  <c r="O2285" i="3" s="1"/>
  <c r="O2286" i="3" s="1"/>
  <c r="O2287" i="3" s="1"/>
  <c r="O2288" i="3" s="1"/>
  <c r="O2289" i="3" s="1"/>
  <c r="O2290" i="3" s="1"/>
  <c r="O2291" i="3" s="1"/>
  <c r="O2292" i="3" s="1"/>
  <c r="O2293" i="3" s="1"/>
  <c r="O2294" i="3" s="1"/>
  <c r="O2295" i="3" s="1"/>
  <c r="O2296" i="3" s="1"/>
  <c r="O2297" i="3" s="1"/>
  <c r="O2298" i="3" s="1"/>
  <c r="O2299" i="3" s="1"/>
  <c r="O2300" i="3" s="1"/>
  <c r="O2301" i="3" s="1"/>
  <c r="O2302" i="3" s="1"/>
  <c r="O2303" i="3" s="1"/>
  <c r="O2304" i="3" s="1"/>
  <c r="O2305" i="3" s="1"/>
  <c r="O2306" i="3" s="1"/>
  <c r="O2307" i="3" s="1"/>
  <c r="O2308" i="3" s="1"/>
  <c r="O2309" i="3" s="1"/>
  <c r="O2310" i="3" s="1"/>
  <c r="O2311" i="3" s="1"/>
  <c r="O2312" i="3" s="1"/>
  <c r="O2313" i="3" s="1"/>
  <c r="O2314" i="3" s="1"/>
  <c r="O2315" i="3" s="1"/>
  <c r="O2316" i="3" s="1"/>
  <c r="O2317" i="3" s="1"/>
  <c r="O2318" i="3" s="1"/>
  <c r="O2319" i="3" s="1"/>
  <c r="O2320" i="3" s="1"/>
  <c r="O2321" i="3" s="1"/>
  <c r="O2322" i="3" s="1"/>
  <c r="O2323" i="3" s="1"/>
  <c r="O2324" i="3" s="1"/>
  <c r="O2325" i="3" s="1"/>
  <c r="O2326" i="3" s="1"/>
  <c r="O2327" i="3" s="1"/>
  <c r="O2328" i="3" s="1"/>
  <c r="O2329" i="3" s="1"/>
  <c r="O2330" i="3" s="1"/>
  <c r="O2331" i="3" s="1"/>
  <c r="O2332" i="3" s="1"/>
  <c r="O2333" i="3" s="1"/>
  <c r="O2334" i="3" s="1"/>
  <c r="O2335" i="3" s="1"/>
  <c r="O2336" i="3" s="1"/>
  <c r="O2337" i="3" s="1"/>
  <c r="O2338" i="3" s="1"/>
  <c r="O2339" i="3" s="1"/>
  <c r="O2340" i="3" s="1"/>
  <c r="O2341" i="3" s="1"/>
  <c r="O2342" i="3" s="1"/>
  <c r="O2343" i="3" s="1"/>
  <c r="O2344" i="3" s="1"/>
  <c r="O2345" i="3" s="1"/>
  <c r="O2346" i="3" s="1"/>
  <c r="O2347" i="3" s="1"/>
  <c r="O2348" i="3" s="1"/>
  <c r="O2349" i="3" s="1"/>
  <c r="O2350" i="3" s="1"/>
  <c r="O2351" i="3" s="1"/>
  <c r="O2352" i="3" s="1"/>
  <c r="O2353" i="3" s="1"/>
  <c r="O2354" i="3" s="1"/>
  <c r="O2355" i="3" s="1"/>
  <c r="O2356" i="3" s="1"/>
  <c r="O2357" i="3" s="1"/>
  <c r="O2358" i="3" s="1"/>
  <c r="O2359" i="3" s="1"/>
  <c r="O2360" i="3" s="1"/>
  <c r="O2361" i="3" s="1"/>
  <c r="O2362" i="3" s="1"/>
  <c r="O2363" i="3" s="1"/>
  <c r="O2364" i="3" s="1"/>
  <c r="O2365" i="3" s="1"/>
  <c r="O2366" i="3" s="1"/>
  <c r="O2367" i="3" s="1"/>
  <c r="O2368" i="3" s="1"/>
  <c r="O2369" i="3" s="1"/>
  <c r="O2370" i="3" s="1"/>
  <c r="O2371" i="3" s="1"/>
  <c r="O2372" i="3" s="1"/>
  <c r="O2373" i="3" s="1"/>
  <c r="O2374" i="3" s="1"/>
  <c r="O2375" i="3" s="1"/>
  <c r="O2376" i="3" s="1"/>
  <c r="O2377" i="3" s="1"/>
  <c r="O2378" i="3" s="1"/>
  <c r="O2379" i="3" s="1"/>
  <c r="O2380" i="3" s="1"/>
  <c r="O2381" i="3" s="1"/>
  <c r="O2382" i="3" s="1"/>
  <c r="O2383" i="3" s="1"/>
  <c r="O2384" i="3" s="1"/>
  <c r="O2385" i="3" s="1"/>
  <c r="O2386" i="3" s="1"/>
  <c r="O2387" i="3" s="1"/>
  <c r="O2388" i="3" s="1"/>
  <c r="O2389" i="3" s="1"/>
  <c r="O2390" i="3" s="1"/>
  <c r="O2391" i="3" s="1"/>
  <c r="O2392" i="3" s="1"/>
  <c r="O2393" i="3" s="1"/>
  <c r="O2394" i="3" s="1"/>
  <c r="O2395" i="3" s="1"/>
  <c r="O2396" i="3" s="1"/>
  <c r="O2397" i="3" s="1"/>
  <c r="O2398" i="3" s="1"/>
  <c r="O2399" i="3" s="1"/>
  <c r="O2400" i="3" s="1"/>
  <c r="O2401" i="3" s="1"/>
  <c r="O2402" i="3" s="1"/>
  <c r="O2403" i="3" s="1"/>
  <c r="O2404" i="3" s="1"/>
  <c r="O2405" i="3" s="1"/>
  <c r="O2406" i="3" s="1"/>
  <c r="O2407" i="3" s="1"/>
  <c r="O2408" i="3" s="1"/>
  <c r="O2409" i="3" s="1"/>
  <c r="O2410" i="3" s="1"/>
  <c r="O2411" i="3" s="1"/>
  <c r="O2412" i="3" s="1"/>
  <c r="O2413" i="3" s="1"/>
  <c r="O2414" i="3" s="1"/>
  <c r="O2415" i="3" s="1"/>
  <c r="O2416" i="3" s="1"/>
  <c r="O2417" i="3" s="1"/>
  <c r="O2418" i="3" s="1"/>
  <c r="O2419" i="3" s="1"/>
  <c r="O2420" i="3" s="1"/>
  <c r="O2421" i="3" s="1"/>
  <c r="O2422" i="3" s="1"/>
  <c r="O2423" i="3" s="1"/>
  <c r="O2424" i="3" s="1"/>
  <c r="O2425" i="3" s="1"/>
  <c r="O2426" i="3" s="1"/>
  <c r="O2427" i="3" s="1"/>
  <c r="O2428" i="3" s="1"/>
  <c r="F11" i="4"/>
  <c r="F24" i="4" s="1"/>
  <c r="Q2632" i="3"/>
  <c r="P2632" i="3"/>
  <c r="AB121" i="3"/>
  <c r="AC121" i="3"/>
  <c r="AD121" i="3" s="1"/>
  <c r="R1561" i="1"/>
  <c r="W2156" i="3"/>
  <c r="V2156" i="3"/>
  <c r="Z2520" i="3"/>
  <c r="Y2520" i="3"/>
  <c r="W1846" i="3"/>
  <c r="V1846" i="3"/>
  <c r="Q1512" i="3"/>
  <c r="P1512" i="3"/>
  <c r="W2521" i="3"/>
  <c r="V2521" i="3"/>
  <c r="W119" i="3"/>
  <c r="X119" i="3" s="1"/>
  <c r="V119" i="3"/>
  <c r="AC2521" i="3"/>
  <c r="AB2521" i="3"/>
  <c r="Q2194" i="3"/>
  <c r="P2194" i="3"/>
  <c r="Z513" i="3"/>
  <c r="Y513" i="3"/>
  <c r="W1288" i="3"/>
  <c r="V1288" i="3"/>
  <c r="T1288" i="3"/>
  <c r="S1288" i="3"/>
  <c r="M2699" i="3"/>
  <c r="N2699" i="3"/>
  <c r="Y121" i="3"/>
  <c r="Z121" i="3"/>
  <c r="AA121" i="3" s="1"/>
  <c r="T1927" i="3"/>
  <c r="S1927" i="3"/>
  <c r="Q947" i="3"/>
  <c r="P947" i="3"/>
  <c r="T2156" i="3"/>
  <c r="S2156" i="3"/>
  <c r="Z2157" i="3"/>
  <c r="Y2157" i="3"/>
  <c r="T1512" i="3"/>
  <c r="S1512" i="3"/>
  <c r="Q370" i="3"/>
  <c r="P370" i="3"/>
  <c r="R117" i="3"/>
  <c r="W948" i="3"/>
  <c r="V948" i="3"/>
  <c r="T946" i="3"/>
  <c r="S946" i="3"/>
  <c r="Q117" i="3"/>
  <c r="P117" i="3"/>
  <c r="Z948" i="3"/>
  <c r="Y948" i="3"/>
  <c r="AC947" i="3"/>
  <c r="AB947" i="3"/>
  <c r="T370" i="3"/>
  <c r="S370" i="3"/>
  <c r="Q1928" i="3"/>
  <c r="P1928" i="3"/>
  <c r="T120" i="3"/>
  <c r="U120" i="3" s="1"/>
  <c r="S120" i="3"/>
  <c r="T121" i="3" s="1"/>
  <c r="T230" i="3"/>
  <c r="S230" i="3"/>
  <c r="T231" i="3" s="1"/>
  <c r="W1164" i="3"/>
  <c r="V1164" i="3"/>
  <c r="W734" i="3"/>
  <c r="V734" i="3"/>
  <c r="Z660" i="3"/>
  <c r="Y660" i="3"/>
  <c r="W370" i="3"/>
  <c r="V370" i="3"/>
  <c r="T2570" i="3"/>
  <c r="S2570" i="3"/>
  <c r="W228" i="1"/>
  <c r="T2192" i="1"/>
  <c r="Z368" i="1"/>
  <c r="W2567" i="1"/>
  <c r="Z511" i="1"/>
  <c r="Q2219" i="1"/>
  <c r="T117" i="1"/>
  <c r="U117" i="1" s="1"/>
  <c r="W1444" i="1"/>
  <c r="T1287" i="1"/>
  <c r="Q1955" i="1"/>
  <c r="W750" i="1"/>
  <c r="W945" i="1"/>
  <c r="Q1562" i="1"/>
  <c r="T1511" i="1"/>
  <c r="AC2155" i="1"/>
  <c r="W1164" i="1"/>
  <c r="Z1080" i="1"/>
  <c r="AC510" i="1"/>
  <c r="T229" i="1"/>
  <c r="T2583" i="1"/>
  <c r="AC2520" i="1"/>
  <c r="AC120" i="1"/>
  <c r="AD120" i="1" s="1"/>
  <c r="AC946" i="1"/>
  <c r="Z732" i="1"/>
  <c r="Z947" i="1"/>
  <c r="Z2522" i="1"/>
  <c r="Z2156" i="1"/>
  <c r="Z120" i="1"/>
  <c r="AA120" i="1" s="1"/>
  <c r="W1288" i="1"/>
  <c r="W1927" i="1"/>
  <c r="W370" i="1"/>
  <c r="W119" i="1"/>
  <c r="X119" i="1" s="1"/>
  <c r="W2156" i="1"/>
  <c r="T369" i="1"/>
  <c r="T947" i="1"/>
  <c r="T1927" i="1"/>
  <c r="Q2697" i="1"/>
  <c r="U121" i="3" l="1"/>
  <c r="U122" i="3" s="1"/>
  <c r="U123" i="3" s="1"/>
  <c r="U124" i="3" s="1"/>
  <c r="U125" i="3" s="1"/>
  <c r="U126" i="3" s="1"/>
  <c r="U127" i="3" s="1"/>
  <c r="U128" i="3" s="1"/>
  <c r="U129" i="3" s="1"/>
  <c r="U130" i="3" s="1"/>
  <c r="U131" i="3" s="1"/>
  <c r="U132" i="3" s="1"/>
  <c r="U133" i="3" s="1"/>
  <c r="U134" i="3" s="1"/>
  <c r="U135" i="3" s="1"/>
  <c r="U136" i="3" s="1"/>
  <c r="U137" i="3" s="1"/>
  <c r="U138" i="3" s="1"/>
  <c r="U139" i="3" s="1"/>
  <c r="U140" i="3" s="1"/>
  <c r="U141" i="3" s="1"/>
  <c r="U142" i="3" s="1"/>
  <c r="U143" i="3" s="1"/>
  <c r="U144" i="3" s="1"/>
  <c r="U145" i="3" s="1"/>
  <c r="U146" i="3" s="1"/>
  <c r="U147" i="3" s="1"/>
  <c r="U148" i="3" s="1"/>
  <c r="U149" i="3" s="1"/>
  <c r="U150" i="3" s="1"/>
  <c r="U151" i="3" s="1"/>
  <c r="U152" i="3" s="1"/>
  <c r="U153" i="3" s="1"/>
  <c r="U154" i="3" s="1"/>
  <c r="U155" i="3" s="1"/>
  <c r="U156" i="3" s="1"/>
  <c r="U157" i="3" s="1"/>
  <c r="U158" i="3" s="1"/>
  <c r="U159" i="3" s="1"/>
  <c r="U160" i="3" s="1"/>
  <c r="U161" i="3" s="1"/>
  <c r="U162" i="3" s="1"/>
  <c r="U163" i="3" s="1"/>
  <c r="U164" i="3" s="1"/>
  <c r="U165" i="3" s="1"/>
  <c r="U166" i="3" s="1"/>
  <c r="U167" i="3" s="1"/>
  <c r="U168" i="3" s="1"/>
  <c r="U169" i="3" s="1"/>
  <c r="U170" i="3" s="1"/>
  <c r="U171" i="3" s="1"/>
  <c r="U172" i="3" s="1"/>
  <c r="U173" i="3" s="1"/>
  <c r="U174" i="3" s="1"/>
  <c r="U175" i="3" s="1"/>
  <c r="U176" i="3" s="1"/>
  <c r="U177" i="3" s="1"/>
  <c r="U178" i="3" s="1"/>
  <c r="U179" i="3" s="1"/>
  <c r="U180" i="3" s="1"/>
  <c r="U181" i="3" s="1"/>
  <c r="U182" i="3" s="1"/>
  <c r="U183" i="3" s="1"/>
  <c r="U184" i="3" s="1"/>
  <c r="U185" i="3" s="1"/>
  <c r="U186" i="3" s="1"/>
  <c r="U187" i="3" s="1"/>
  <c r="U188" i="3" s="1"/>
  <c r="U189" i="3" s="1"/>
  <c r="U190" i="3" s="1"/>
  <c r="U191" i="3" s="1"/>
  <c r="U192" i="3" s="1"/>
  <c r="U193" i="3" s="1"/>
  <c r="U194" i="3" s="1"/>
  <c r="U195" i="3" s="1"/>
  <c r="U196" i="3" s="1"/>
  <c r="U197" i="3" s="1"/>
  <c r="U198" i="3" s="1"/>
  <c r="U199" i="3" s="1"/>
  <c r="U200" i="3" s="1"/>
  <c r="U201" i="3" s="1"/>
  <c r="U202" i="3" s="1"/>
  <c r="U203" i="3" s="1"/>
  <c r="U204" i="3" s="1"/>
  <c r="U205" i="3" s="1"/>
  <c r="U206" i="3" s="1"/>
  <c r="U207" i="3" s="1"/>
  <c r="U208" i="3" s="1"/>
  <c r="U209" i="3" s="1"/>
  <c r="U210" i="3" s="1"/>
  <c r="U211" i="3" s="1"/>
  <c r="U212" i="3" s="1"/>
  <c r="U213" i="3" s="1"/>
  <c r="U214" i="3" s="1"/>
  <c r="U215" i="3" s="1"/>
  <c r="U216" i="3" s="1"/>
  <c r="U217" i="3" s="1"/>
  <c r="U218" i="3" s="1"/>
  <c r="U219" i="3" s="1"/>
  <c r="U220" i="3" s="1"/>
  <c r="U221" i="3" s="1"/>
  <c r="U222" i="3" s="1"/>
  <c r="U223" i="3" s="1"/>
  <c r="U224" i="3" s="1"/>
  <c r="U225" i="3" s="1"/>
  <c r="U226" i="3" s="1"/>
  <c r="U227" i="3" s="1"/>
  <c r="U228" i="3" s="1"/>
  <c r="U229" i="3" s="1"/>
  <c r="U230" i="3" s="1"/>
  <c r="U231" i="3" s="1"/>
  <c r="U232" i="3" s="1"/>
  <c r="U233" i="3" s="1"/>
  <c r="U234" i="3" s="1"/>
  <c r="U235" i="3" s="1"/>
  <c r="U236" i="3" s="1"/>
  <c r="U237" i="3" s="1"/>
  <c r="U238" i="3" s="1"/>
  <c r="U239" i="3" s="1"/>
  <c r="U240" i="3" s="1"/>
  <c r="U241" i="3" s="1"/>
  <c r="U242" i="3" s="1"/>
  <c r="U243" i="3" s="1"/>
  <c r="W2157" i="3"/>
  <c r="V2157" i="3"/>
  <c r="O2429" i="3"/>
  <c r="O2430" i="3" s="1"/>
  <c r="O2431" i="3" s="1"/>
  <c r="O2432" i="3" s="1"/>
  <c r="O2433" i="3" s="1"/>
  <c r="O2434" i="3" s="1"/>
  <c r="O2435" i="3" s="1"/>
  <c r="O2436" i="3" s="1"/>
  <c r="O2437" i="3" s="1"/>
  <c r="O2438" i="3" s="1"/>
  <c r="O2439" i="3" s="1"/>
  <c r="O2440" i="3" s="1"/>
  <c r="O2441" i="3" s="1"/>
  <c r="O2442" i="3" s="1"/>
  <c r="O2443" i="3" s="1"/>
  <c r="O2444" i="3" s="1"/>
  <c r="O2445" i="3" s="1"/>
  <c r="O2446" i="3" s="1"/>
  <c r="O2447" i="3" s="1"/>
  <c r="O2448" i="3" s="1"/>
  <c r="O2449" i="3" s="1"/>
  <c r="O2450" i="3" s="1"/>
  <c r="O2451" i="3" s="1"/>
  <c r="O2452" i="3" s="1"/>
  <c r="O2453" i="3" s="1"/>
  <c r="O2454" i="3" s="1"/>
  <c r="O2455" i="3" s="1"/>
  <c r="O2456" i="3" s="1"/>
  <c r="O2457" i="3" s="1"/>
  <c r="O2458" i="3" s="1"/>
  <c r="O2459" i="3" s="1"/>
  <c r="O2460" i="3" s="1"/>
  <c r="O2461" i="3" s="1"/>
  <c r="O2462" i="3" s="1"/>
  <c r="O2463" i="3" s="1"/>
  <c r="O2464" i="3" s="1"/>
  <c r="O2465" i="3" s="1"/>
  <c r="O2466" i="3" s="1"/>
  <c r="O2467" i="3" s="1"/>
  <c r="O2468" i="3" s="1"/>
  <c r="O2469" i="3" s="1"/>
  <c r="O2470" i="3" s="1"/>
  <c r="O2471" i="3" s="1"/>
  <c r="O2472" i="3" s="1"/>
  <c r="O2473" i="3" s="1"/>
  <c r="O2474" i="3" s="1"/>
  <c r="O2475" i="3" s="1"/>
  <c r="O2476" i="3" s="1"/>
  <c r="O2477" i="3" s="1"/>
  <c r="O2478" i="3" s="1"/>
  <c r="O2479" i="3" s="1"/>
  <c r="O2480" i="3" s="1"/>
  <c r="O2481" i="3" s="1"/>
  <c r="O2482" i="3" s="1"/>
  <c r="O2483" i="3" s="1"/>
  <c r="O2484" i="3" s="1"/>
  <c r="O2485" i="3" s="1"/>
  <c r="O2486" i="3" s="1"/>
  <c r="O2487" i="3" s="1"/>
  <c r="O2488" i="3" s="1"/>
  <c r="O2489" i="3" s="1"/>
  <c r="O2490" i="3" s="1"/>
  <c r="O2491" i="3" s="1"/>
  <c r="O2492" i="3" s="1"/>
  <c r="O2493" i="3" s="1"/>
  <c r="O2494" i="3" s="1"/>
  <c r="O2495" i="3" s="1"/>
  <c r="O2496" i="3" s="1"/>
  <c r="O2497" i="3" s="1"/>
  <c r="O2498" i="3" s="1"/>
  <c r="O2499" i="3" s="1"/>
  <c r="O2500" i="3" s="1"/>
  <c r="O2501" i="3" s="1"/>
  <c r="O2502" i="3" s="1"/>
  <c r="O2503" i="3" s="1"/>
  <c r="O2504" i="3" s="1"/>
  <c r="O2505" i="3" s="1"/>
  <c r="O2506" i="3" s="1"/>
  <c r="O2507" i="3" s="1"/>
  <c r="O2508" i="3" s="1"/>
  <c r="O2509" i="3" s="1"/>
  <c r="O2510" i="3" s="1"/>
  <c r="O2511" i="3" s="1"/>
  <c r="O2512" i="3" s="1"/>
  <c r="O2513" i="3" s="1"/>
  <c r="O2514" i="3" s="1"/>
  <c r="O2515" i="3" s="1"/>
  <c r="O2516" i="3" s="1"/>
  <c r="O2517" i="3" s="1"/>
  <c r="O2518" i="3" s="1"/>
  <c r="O2519" i="3" s="1"/>
  <c r="O2520" i="3" s="1"/>
  <c r="O2521" i="3" s="1"/>
  <c r="O2522" i="3" s="1"/>
  <c r="O2523" i="3" s="1"/>
  <c r="O2524" i="3" s="1"/>
  <c r="O2525" i="3" s="1"/>
  <c r="O2526" i="3" s="1"/>
  <c r="O2527" i="3" s="1"/>
  <c r="O2528" i="3" s="1"/>
  <c r="O2529" i="3" s="1"/>
  <c r="O2530" i="3" s="1"/>
  <c r="O2531" i="3" s="1"/>
  <c r="O2532" i="3" s="1"/>
  <c r="O2533" i="3" s="1"/>
  <c r="O2534" i="3" s="1"/>
  <c r="O2535" i="3" s="1"/>
  <c r="O2536" i="3" s="1"/>
  <c r="O2537" i="3" s="1"/>
  <c r="O2538" i="3" s="1"/>
  <c r="O2539" i="3" s="1"/>
  <c r="O2540" i="3" s="1"/>
  <c r="O2541" i="3" s="1"/>
  <c r="O2542" i="3" s="1"/>
  <c r="O2543" i="3" s="1"/>
  <c r="O2544" i="3" s="1"/>
  <c r="O2545" i="3" s="1"/>
  <c r="O2546" i="3" s="1"/>
  <c r="O2547" i="3" s="1"/>
  <c r="O2548" i="3" s="1"/>
  <c r="O2549" i="3" s="1"/>
  <c r="O2550" i="3" s="1"/>
  <c r="O2551" i="3" s="1"/>
  <c r="O2552" i="3" s="1"/>
  <c r="O2553" i="3" s="1"/>
  <c r="O2554" i="3" s="1"/>
  <c r="O2555" i="3" s="1"/>
  <c r="O2556" i="3" s="1"/>
  <c r="O2557" i="3" s="1"/>
  <c r="O2558" i="3" s="1"/>
  <c r="O2559" i="3" s="1"/>
  <c r="O2560" i="3" s="1"/>
  <c r="O2561" i="3" s="1"/>
  <c r="O2562" i="3" s="1"/>
  <c r="O2563" i="3" s="1"/>
  <c r="O2564" i="3" s="1"/>
  <c r="O2565" i="3" s="1"/>
  <c r="O2566" i="3" s="1"/>
  <c r="O2567" i="3" s="1"/>
  <c r="O2568" i="3" s="1"/>
  <c r="O2569" i="3" s="1"/>
  <c r="O2570" i="3" s="1"/>
  <c r="O2571" i="3" s="1"/>
  <c r="O2572" i="3" s="1"/>
  <c r="O2573" i="3" s="1"/>
  <c r="O2574" i="3" s="1"/>
  <c r="O2575" i="3" s="1"/>
  <c r="O2576" i="3" s="1"/>
  <c r="O2577" i="3" s="1"/>
  <c r="O2578" i="3" s="1"/>
  <c r="O2579" i="3" s="1"/>
  <c r="O2580" i="3" s="1"/>
  <c r="O2581" i="3" s="1"/>
  <c r="O2582" i="3" s="1"/>
  <c r="O2583" i="3" s="1"/>
  <c r="O2584" i="3" s="1"/>
  <c r="O2585" i="3" s="1"/>
  <c r="O2586" i="3" s="1"/>
  <c r="O2587" i="3" s="1"/>
  <c r="O2588" i="3" s="1"/>
  <c r="O2589" i="3" s="1"/>
  <c r="O2590" i="3" s="1"/>
  <c r="O2591" i="3" s="1"/>
  <c r="O2592" i="3" s="1"/>
  <c r="O2593" i="3" s="1"/>
  <c r="O2594" i="3" s="1"/>
  <c r="O2595" i="3" s="1"/>
  <c r="O2596" i="3" s="1"/>
  <c r="O2597" i="3" s="1"/>
  <c r="O2598" i="3" s="1"/>
  <c r="O2599" i="3" s="1"/>
  <c r="O2600" i="3" s="1"/>
  <c r="O2601" i="3" s="1"/>
  <c r="O2602" i="3" s="1"/>
  <c r="O2603" i="3" s="1"/>
  <c r="O2604" i="3" s="1"/>
  <c r="O2605" i="3" s="1"/>
  <c r="O2606" i="3" s="1"/>
  <c r="O2607" i="3" s="1"/>
  <c r="O2608" i="3" s="1"/>
  <c r="O2609" i="3" s="1"/>
  <c r="O2610" i="3" s="1"/>
  <c r="O2611" i="3" s="1"/>
  <c r="O2612" i="3" s="1"/>
  <c r="O2613" i="3" s="1"/>
  <c r="O2614" i="3" s="1"/>
  <c r="O2615" i="3" s="1"/>
  <c r="O2616" i="3" s="1"/>
  <c r="O2617" i="3" s="1"/>
  <c r="O2618" i="3" s="1"/>
  <c r="O2619" i="3" s="1"/>
  <c r="O2620" i="3" s="1"/>
  <c r="O2621" i="3" s="1"/>
  <c r="O2622" i="3" s="1"/>
  <c r="O2623" i="3" s="1"/>
  <c r="O2624" i="3" s="1"/>
  <c r="O2625" i="3" s="1"/>
  <c r="O2626" i="3" s="1"/>
  <c r="O2627" i="3" s="1"/>
  <c r="O2628" i="3" s="1"/>
  <c r="O2629" i="3" s="1"/>
  <c r="O2630" i="3" s="1"/>
  <c r="O2631" i="3" s="1"/>
  <c r="O2632" i="3" s="1"/>
  <c r="O2633" i="3" s="1"/>
  <c r="O2634" i="3" s="1"/>
  <c r="O2635" i="3" s="1"/>
  <c r="O2636" i="3" s="1"/>
  <c r="O2637" i="3" s="1"/>
  <c r="O2638" i="3" s="1"/>
  <c r="O2639" i="3" s="1"/>
  <c r="O2640" i="3" s="1"/>
  <c r="O2641" i="3" s="1"/>
  <c r="O2642" i="3" s="1"/>
  <c r="O2643" i="3" s="1"/>
  <c r="O2644" i="3" s="1"/>
  <c r="O2645" i="3" s="1"/>
  <c r="O2646" i="3" s="1"/>
  <c r="O2647" i="3" s="1"/>
  <c r="O2648" i="3" s="1"/>
  <c r="O2649" i="3" s="1"/>
  <c r="O2650" i="3" s="1"/>
  <c r="O2651" i="3" s="1"/>
  <c r="O2652" i="3" s="1"/>
  <c r="O2653" i="3" s="1"/>
  <c r="O2654" i="3" s="1"/>
  <c r="O2655" i="3" s="1"/>
  <c r="O2656" i="3" s="1"/>
  <c r="O2657" i="3" s="1"/>
  <c r="O2658" i="3" s="1"/>
  <c r="O2659" i="3" s="1"/>
  <c r="O2660" i="3" s="1"/>
  <c r="O2661" i="3" s="1"/>
  <c r="O2662" i="3" s="1"/>
  <c r="O2663" i="3" s="1"/>
  <c r="O2664" i="3" s="1"/>
  <c r="O2665" i="3" s="1"/>
  <c r="O2666" i="3" s="1"/>
  <c r="O2667" i="3" s="1"/>
  <c r="O2668" i="3" s="1"/>
  <c r="O2669" i="3" s="1"/>
  <c r="O2670" i="3" s="1"/>
  <c r="O2671" i="3" s="1"/>
  <c r="O2672" i="3" s="1"/>
  <c r="F12" i="4"/>
  <c r="F25" i="4" s="1"/>
  <c r="AC122" i="3"/>
  <c r="AD122" i="3" s="1"/>
  <c r="AB122" i="3"/>
  <c r="R1562" i="1"/>
  <c r="Z2521" i="3"/>
  <c r="Y2521" i="3"/>
  <c r="Q2633" i="3"/>
  <c r="P2633" i="3"/>
  <c r="W1165" i="3"/>
  <c r="V1165" i="3"/>
  <c r="Z949" i="3"/>
  <c r="Y949" i="3"/>
  <c r="W120" i="3"/>
  <c r="X120" i="3" s="1"/>
  <c r="V120" i="3"/>
  <c r="Q371" i="3"/>
  <c r="P371" i="3"/>
  <c r="T1928" i="3"/>
  <c r="S1928" i="3"/>
  <c r="Q118" i="3"/>
  <c r="R118" i="3" s="1"/>
  <c r="P118" i="3"/>
  <c r="AB2522" i="3"/>
  <c r="AC2522" i="3"/>
  <c r="W1847" i="3"/>
  <c r="V1847" i="3"/>
  <c r="W371" i="3"/>
  <c r="V371" i="3"/>
  <c r="Z661" i="3"/>
  <c r="Y661" i="3"/>
  <c r="T371" i="3"/>
  <c r="S371" i="3"/>
  <c r="T947" i="3"/>
  <c r="S947" i="3"/>
  <c r="W1289" i="3"/>
  <c r="V1289" i="3"/>
  <c r="Q2195" i="3"/>
  <c r="P2195" i="3"/>
  <c r="Q1513" i="3"/>
  <c r="P1513" i="3"/>
  <c r="Z2158" i="3"/>
  <c r="Y2158" i="3"/>
  <c r="T2157" i="3"/>
  <c r="S2157" i="3"/>
  <c r="M2700" i="3"/>
  <c r="N2700" i="3"/>
  <c r="T2571" i="3"/>
  <c r="S2571" i="3"/>
  <c r="W735" i="3"/>
  <c r="V735" i="3"/>
  <c r="Q1929" i="3"/>
  <c r="P1929" i="3"/>
  <c r="AC948" i="3"/>
  <c r="AB948" i="3"/>
  <c r="W949" i="3"/>
  <c r="V949" i="3"/>
  <c r="Y122" i="3"/>
  <c r="Z122" i="3"/>
  <c r="AA122" i="3" s="1"/>
  <c r="T1289" i="3"/>
  <c r="S1289" i="3"/>
  <c r="Z514" i="3"/>
  <c r="Y514" i="3"/>
  <c r="W2522" i="3"/>
  <c r="V2522" i="3"/>
  <c r="T1513" i="3"/>
  <c r="S1513" i="3"/>
  <c r="Q948" i="3"/>
  <c r="P948" i="3"/>
  <c r="W2568" i="1"/>
  <c r="T2193" i="1"/>
  <c r="T231" i="1"/>
  <c r="T230" i="1"/>
  <c r="Z1081" i="1"/>
  <c r="AC2156" i="1"/>
  <c r="Q1563" i="1"/>
  <c r="R1563" i="1" s="1"/>
  <c r="W751" i="1"/>
  <c r="T1288" i="1"/>
  <c r="T118" i="1"/>
  <c r="U118" i="1" s="1"/>
  <c r="Z512" i="1"/>
  <c r="Z369" i="1"/>
  <c r="W229" i="1"/>
  <c r="T2584" i="1"/>
  <c r="AC511" i="1"/>
  <c r="W1165" i="1"/>
  <c r="T1512" i="1"/>
  <c r="W946" i="1"/>
  <c r="Q1956" i="1"/>
  <c r="W1445" i="1"/>
  <c r="Q2220" i="1"/>
  <c r="AC947" i="1"/>
  <c r="AC2521" i="1"/>
  <c r="AC121" i="1"/>
  <c r="AD121" i="1" s="1"/>
  <c r="Z733" i="1"/>
  <c r="Z948" i="1"/>
  <c r="Z121" i="1"/>
  <c r="AA121" i="1" s="1"/>
  <c r="Z2523" i="1"/>
  <c r="Z2157" i="1"/>
  <c r="W1289" i="1"/>
  <c r="W1928" i="1"/>
  <c r="W120" i="1"/>
  <c r="X120" i="1" s="1"/>
  <c r="W121" i="1"/>
  <c r="W371" i="1"/>
  <c r="W2157" i="1"/>
  <c r="T370" i="1"/>
  <c r="T948" i="1"/>
  <c r="T1928" i="1"/>
  <c r="Q2698" i="1"/>
  <c r="Y2522" i="3" l="1"/>
  <c r="Z2522" i="3"/>
  <c r="AC123" i="3"/>
  <c r="AD123" i="3" s="1"/>
  <c r="AB123" i="3"/>
  <c r="W2158" i="3"/>
  <c r="V2158" i="3"/>
  <c r="Q2634" i="3"/>
  <c r="P2634" i="3"/>
  <c r="O2673" i="3"/>
  <c r="O2674" i="3" s="1"/>
  <c r="O2675" i="3" s="1"/>
  <c r="O2676" i="3" s="1"/>
  <c r="O2677" i="3" s="1"/>
  <c r="O2678" i="3" s="1"/>
  <c r="O2679" i="3" s="1"/>
  <c r="O2680" i="3" s="1"/>
  <c r="O2681" i="3" s="1"/>
  <c r="O2682" i="3" s="1"/>
  <c r="O2683" i="3" s="1"/>
  <c r="O2684" i="3" s="1"/>
  <c r="O2685" i="3" s="1"/>
  <c r="O2686" i="3" s="1"/>
  <c r="O2687" i="3" s="1"/>
  <c r="O2688" i="3" s="1"/>
  <c r="O2689" i="3" s="1"/>
  <c r="O2690" i="3" s="1"/>
  <c r="O2691" i="3" s="1"/>
  <c r="O2692" i="3" s="1"/>
  <c r="O2693" i="3" s="1"/>
  <c r="O2694" i="3" s="1"/>
  <c r="O2695" i="3" s="1"/>
  <c r="O2696" i="3" s="1"/>
  <c r="O2697" i="3" s="1"/>
  <c r="O2698" i="3" s="1"/>
  <c r="O2699" i="3" s="1"/>
  <c r="O2700" i="3" s="1"/>
  <c r="F13" i="4"/>
  <c r="F26" i="4" s="1"/>
  <c r="U244" i="3"/>
  <c r="U245" i="3" s="1"/>
  <c r="U246" i="3" s="1"/>
  <c r="U247" i="3" s="1"/>
  <c r="U248" i="3" s="1"/>
  <c r="U249" i="3" s="1"/>
  <c r="U250" i="3" s="1"/>
  <c r="U251" i="3" s="1"/>
  <c r="U252" i="3" s="1"/>
  <c r="U253" i="3" s="1"/>
  <c r="U254" i="3" s="1"/>
  <c r="U255" i="3" s="1"/>
  <c r="U256" i="3" s="1"/>
  <c r="U257" i="3" s="1"/>
  <c r="U258" i="3" s="1"/>
  <c r="U259" i="3" s="1"/>
  <c r="U260" i="3" s="1"/>
  <c r="U261" i="3" s="1"/>
  <c r="U262" i="3" s="1"/>
  <c r="U263" i="3" s="1"/>
  <c r="U264" i="3" s="1"/>
  <c r="U265" i="3" s="1"/>
  <c r="U266" i="3" s="1"/>
  <c r="U267" i="3" s="1"/>
  <c r="U268" i="3" s="1"/>
  <c r="U269" i="3" s="1"/>
  <c r="U270" i="3" s="1"/>
  <c r="U271" i="3" s="1"/>
  <c r="U272" i="3" s="1"/>
  <c r="U273" i="3" s="1"/>
  <c r="U274" i="3" s="1"/>
  <c r="U275" i="3" s="1"/>
  <c r="U276" i="3" s="1"/>
  <c r="U277" i="3" s="1"/>
  <c r="U278" i="3" s="1"/>
  <c r="U279" i="3" s="1"/>
  <c r="U280" i="3" s="1"/>
  <c r="U281" i="3" s="1"/>
  <c r="U282" i="3" s="1"/>
  <c r="U283" i="3" s="1"/>
  <c r="U284" i="3" s="1"/>
  <c r="U285" i="3" s="1"/>
  <c r="U286" i="3" s="1"/>
  <c r="U287" i="3" s="1"/>
  <c r="U288" i="3" s="1"/>
  <c r="U289" i="3" s="1"/>
  <c r="U290" i="3" s="1"/>
  <c r="U291" i="3" s="1"/>
  <c r="U292" i="3" s="1"/>
  <c r="U293" i="3" s="1"/>
  <c r="U294" i="3" s="1"/>
  <c r="U295" i="3" s="1"/>
  <c r="U296" i="3" s="1"/>
  <c r="U297" i="3" s="1"/>
  <c r="U298" i="3" s="1"/>
  <c r="U299" i="3" s="1"/>
  <c r="U300" i="3" s="1"/>
  <c r="U301" i="3" s="1"/>
  <c r="U302" i="3" s="1"/>
  <c r="U303" i="3" s="1"/>
  <c r="U304" i="3" s="1"/>
  <c r="U305" i="3" s="1"/>
  <c r="U306" i="3" s="1"/>
  <c r="U307" i="3" s="1"/>
  <c r="U308" i="3" s="1"/>
  <c r="U309" i="3" s="1"/>
  <c r="U310" i="3" s="1"/>
  <c r="U311" i="3" s="1"/>
  <c r="U312" i="3" s="1"/>
  <c r="U313" i="3" s="1"/>
  <c r="U314" i="3" s="1"/>
  <c r="U315" i="3" s="1"/>
  <c r="U316" i="3" s="1"/>
  <c r="U317" i="3" s="1"/>
  <c r="U318" i="3" s="1"/>
  <c r="U319" i="3" s="1"/>
  <c r="U320" i="3" s="1"/>
  <c r="U321" i="3" s="1"/>
  <c r="U322" i="3" s="1"/>
  <c r="U323" i="3" s="1"/>
  <c r="U324" i="3" s="1"/>
  <c r="U325" i="3" s="1"/>
  <c r="U326" i="3" s="1"/>
  <c r="U327" i="3" s="1"/>
  <c r="U328" i="3" s="1"/>
  <c r="U329" i="3" s="1"/>
  <c r="U330" i="3" s="1"/>
  <c r="U331" i="3" s="1"/>
  <c r="U332" i="3" s="1"/>
  <c r="U333" i="3" s="1"/>
  <c r="U334" i="3" s="1"/>
  <c r="U335" i="3" s="1"/>
  <c r="U336" i="3" s="1"/>
  <c r="U337" i="3" s="1"/>
  <c r="U338" i="3" s="1"/>
  <c r="U339" i="3" s="1"/>
  <c r="U340" i="3" s="1"/>
  <c r="U341" i="3" s="1"/>
  <c r="U342" i="3" s="1"/>
  <c r="U343" i="3" s="1"/>
  <c r="U344" i="3" s="1"/>
  <c r="U345" i="3" s="1"/>
  <c r="U346" i="3" s="1"/>
  <c r="U347" i="3" s="1"/>
  <c r="U348" i="3" s="1"/>
  <c r="U349" i="3" s="1"/>
  <c r="U350" i="3" s="1"/>
  <c r="U351" i="3" s="1"/>
  <c r="U352" i="3" s="1"/>
  <c r="U353" i="3" s="1"/>
  <c r="U354" i="3" s="1"/>
  <c r="U355" i="3" s="1"/>
  <c r="U356" i="3" s="1"/>
  <c r="U357" i="3" s="1"/>
  <c r="U358" i="3" s="1"/>
  <c r="U359" i="3" s="1"/>
  <c r="U360" i="3" s="1"/>
  <c r="U361" i="3" s="1"/>
  <c r="U362" i="3" s="1"/>
  <c r="U363" i="3" s="1"/>
  <c r="U364" i="3" s="1"/>
  <c r="U365" i="3" s="1"/>
  <c r="U366" i="3" s="1"/>
  <c r="U367" i="3" s="1"/>
  <c r="U368" i="3" s="1"/>
  <c r="U369" i="3" s="1"/>
  <c r="U370" i="3" s="1"/>
  <c r="U371" i="3" s="1"/>
  <c r="U372" i="3" s="1"/>
  <c r="H3" i="4"/>
  <c r="H16" i="4" s="1"/>
  <c r="R119" i="3"/>
  <c r="R120" i="3" s="1"/>
  <c r="R121" i="3" s="1"/>
  <c r="R122" i="3" s="1"/>
  <c r="R123" i="3" s="1"/>
  <c r="R124" i="3" s="1"/>
  <c r="R125" i="3" s="1"/>
  <c r="R126" i="3" s="1"/>
  <c r="R127" i="3" s="1"/>
  <c r="R128" i="3" s="1"/>
  <c r="R129" i="3" s="1"/>
  <c r="R130" i="3" s="1"/>
  <c r="R131" i="3" s="1"/>
  <c r="R132" i="3" s="1"/>
  <c r="R133" i="3" s="1"/>
  <c r="R134" i="3" s="1"/>
  <c r="R135" i="3" s="1"/>
  <c r="R136" i="3" s="1"/>
  <c r="R137" i="3" s="1"/>
  <c r="R138" i="3" s="1"/>
  <c r="R139" i="3" s="1"/>
  <c r="R140" i="3" s="1"/>
  <c r="R141" i="3" s="1"/>
  <c r="R142" i="3" s="1"/>
  <c r="R143" i="3" s="1"/>
  <c r="R144" i="3" s="1"/>
  <c r="R145" i="3" s="1"/>
  <c r="R146" i="3" s="1"/>
  <c r="R147" i="3" s="1"/>
  <c r="R148" i="3" s="1"/>
  <c r="R149" i="3" s="1"/>
  <c r="R150" i="3" s="1"/>
  <c r="R151" i="3" s="1"/>
  <c r="R152" i="3" s="1"/>
  <c r="R153" i="3" s="1"/>
  <c r="R154" i="3" s="1"/>
  <c r="R155" i="3" s="1"/>
  <c r="R156" i="3" s="1"/>
  <c r="R157" i="3" s="1"/>
  <c r="R158" i="3" s="1"/>
  <c r="R159" i="3" s="1"/>
  <c r="R160" i="3" s="1"/>
  <c r="R161" i="3" s="1"/>
  <c r="R162" i="3" s="1"/>
  <c r="R163" i="3" s="1"/>
  <c r="R164" i="3" s="1"/>
  <c r="R165" i="3" s="1"/>
  <c r="R166" i="3" s="1"/>
  <c r="R167" i="3" s="1"/>
  <c r="R168" i="3" s="1"/>
  <c r="R169" i="3" s="1"/>
  <c r="R170" i="3" s="1"/>
  <c r="R171" i="3" s="1"/>
  <c r="R172" i="3" s="1"/>
  <c r="R173" i="3" s="1"/>
  <c r="R174" i="3" s="1"/>
  <c r="R175" i="3" s="1"/>
  <c r="R176" i="3" s="1"/>
  <c r="R177" i="3" s="1"/>
  <c r="R178" i="3" s="1"/>
  <c r="R179" i="3" s="1"/>
  <c r="R180" i="3" s="1"/>
  <c r="R181" i="3" s="1"/>
  <c r="R182" i="3" s="1"/>
  <c r="R183" i="3" s="1"/>
  <c r="R184" i="3" s="1"/>
  <c r="R185" i="3" s="1"/>
  <c r="R186" i="3" s="1"/>
  <c r="R187" i="3" s="1"/>
  <c r="R188" i="3" s="1"/>
  <c r="R189" i="3" s="1"/>
  <c r="R190" i="3" s="1"/>
  <c r="R191" i="3" s="1"/>
  <c r="R192" i="3" s="1"/>
  <c r="R193" i="3" s="1"/>
  <c r="R194" i="3" s="1"/>
  <c r="R195" i="3" s="1"/>
  <c r="R196" i="3" s="1"/>
  <c r="R197" i="3" s="1"/>
  <c r="R198" i="3" s="1"/>
  <c r="R199" i="3" s="1"/>
  <c r="R200" i="3" s="1"/>
  <c r="R201" i="3" s="1"/>
  <c r="R202" i="3" s="1"/>
  <c r="R203" i="3" s="1"/>
  <c r="R204" i="3" s="1"/>
  <c r="R205" i="3" s="1"/>
  <c r="R206" i="3" s="1"/>
  <c r="R207" i="3" s="1"/>
  <c r="R208" i="3" s="1"/>
  <c r="R209" i="3" s="1"/>
  <c r="R210" i="3" s="1"/>
  <c r="R211" i="3" s="1"/>
  <c r="R212" i="3" s="1"/>
  <c r="R213" i="3" s="1"/>
  <c r="R214" i="3" s="1"/>
  <c r="R215" i="3" s="1"/>
  <c r="R216" i="3" s="1"/>
  <c r="R217" i="3" s="1"/>
  <c r="R218" i="3" s="1"/>
  <c r="R219" i="3" s="1"/>
  <c r="R220" i="3" s="1"/>
  <c r="R221" i="3" s="1"/>
  <c r="R222" i="3" s="1"/>
  <c r="R223" i="3" s="1"/>
  <c r="R224" i="3" s="1"/>
  <c r="R225" i="3" s="1"/>
  <c r="R226" i="3" s="1"/>
  <c r="R227" i="3" s="1"/>
  <c r="R228" i="3" s="1"/>
  <c r="R229" i="3" s="1"/>
  <c r="R230" i="3" s="1"/>
  <c r="R231" i="3" s="1"/>
  <c r="R232" i="3" s="1"/>
  <c r="R233" i="3" s="1"/>
  <c r="R234" i="3" s="1"/>
  <c r="R235" i="3" s="1"/>
  <c r="R236" i="3" s="1"/>
  <c r="R237" i="3" s="1"/>
  <c r="R238" i="3" s="1"/>
  <c r="R239" i="3" s="1"/>
  <c r="R240" i="3" s="1"/>
  <c r="R241" i="3" s="1"/>
  <c r="R242" i="3" s="1"/>
  <c r="R243" i="3" s="1"/>
  <c r="W2523" i="3"/>
  <c r="V2523" i="3"/>
  <c r="Q1930" i="3"/>
  <c r="P1930" i="3"/>
  <c r="Q1514" i="3"/>
  <c r="P1514" i="3"/>
  <c r="T372" i="3"/>
  <c r="S372" i="3"/>
  <c r="V121" i="3"/>
  <c r="W121" i="3"/>
  <c r="T1514" i="3"/>
  <c r="S1514" i="3"/>
  <c r="Z515" i="3"/>
  <c r="Y515" i="3"/>
  <c r="AC949" i="3"/>
  <c r="AB949" i="3"/>
  <c r="W736" i="3"/>
  <c r="V736" i="3"/>
  <c r="T2572" i="3"/>
  <c r="S2572" i="3"/>
  <c r="T2158" i="3"/>
  <c r="S2158" i="3"/>
  <c r="Q2196" i="3"/>
  <c r="P2196" i="3"/>
  <c r="AC2523" i="3"/>
  <c r="AB2523" i="3"/>
  <c r="T1290" i="3"/>
  <c r="S1290" i="3"/>
  <c r="W950" i="3"/>
  <c r="V950" i="3"/>
  <c r="Z2159" i="3"/>
  <c r="Y2159" i="3"/>
  <c r="W1290" i="3"/>
  <c r="V1290" i="3"/>
  <c r="M2701" i="3"/>
  <c r="N2701" i="3"/>
  <c r="W372" i="3"/>
  <c r="V372" i="3"/>
  <c r="T1929" i="3"/>
  <c r="S1929" i="3"/>
  <c r="W1166" i="3"/>
  <c r="V1166" i="3"/>
  <c r="Q949" i="3"/>
  <c r="P949" i="3"/>
  <c r="Z123" i="3"/>
  <c r="AA123" i="3" s="1"/>
  <c r="Y123" i="3"/>
  <c r="T948" i="3"/>
  <c r="S948" i="3"/>
  <c r="Z662" i="3"/>
  <c r="Y662" i="3"/>
  <c r="W1848" i="3"/>
  <c r="V1848" i="3"/>
  <c r="Q119" i="3"/>
  <c r="P119" i="3"/>
  <c r="Q120" i="3" s="1"/>
  <c r="Q372" i="3"/>
  <c r="P372" i="3"/>
  <c r="Z950" i="3"/>
  <c r="Y950" i="3"/>
  <c r="X121" i="3"/>
  <c r="W947" i="1"/>
  <c r="T2585" i="1"/>
  <c r="Z370" i="1"/>
  <c r="T119" i="1"/>
  <c r="U119" i="1" s="1"/>
  <c r="W752" i="1"/>
  <c r="AC2157" i="1"/>
  <c r="W2569" i="1"/>
  <c r="W1446" i="1"/>
  <c r="W1166" i="1"/>
  <c r="Q1957" i="1"/>
  <c r="Q2221" i="1"/>
  <c r="T1513" i="1"/>
  <c r="AC512" i="1"/>
  <c r="W230" i="1"/>
  <c r="Z513" i="1"/>
  <c r="T1289" i="1"/>
  <c r="Q1564" i="1"/>
  <c r="R1564" i="1" s="1"/>
  <c r="Z1082" i="1"/>
  <c r="T2194" i="1"/>
  <c r="AC122" i="1"/>
  <c r="AD122" i="1" s="1"/>
  <c r="AC948" i="1"/>
  <c r="AC2522" i="1"/>
  <c r="Z734" i="1"/>
  <c r="Z122" i="1"/>
  <c r="AA122" i="1" s="1"/>
  <c r="Z2158" i="1"/>
  <c r="Z949" i="1"/>
  <c r="Z2524" i="1"/>
  <c r="X121" i="1"/>
  <c r="X122" i="1" s="1"/>
  <c r="X123" i="1" s="1"/>
  <c r="X124" i="1" s="1"/>
  <c r="X125" i="1" s="1"/>
  <c r="X126" i="1" s="1"/>
  <c r="X127" i="1" s="1"/>
  <c r="X128" i="1" s="1"/>
  <c r="X129" i="1" s="1"/>
  <c r="X130" i="1" s="1"/>
  <c r="X131" i="1" s="1"/>
  <c r="X132" i="1" s="1"/>
  <c r="X133" i="1" s="1"/>
  <c r="X134" i="1" s="1"/>
  <c r="X135" i="1" s="1"/>
  <c r="X136" i="1" s="1"/>
  <c r="X137" i="1" s="1"/>
  <c r="X138" i="1" s="1"/>
  <c r="X139" i="1" s="1"/>
  <c r="X140" i="1" s="1"/>
  <c r="X141" i="1" s="1"/>
  <c r="X142" i="1" s="1"/>
  <c r="X143" i="1" s="1"/>
  <c r="X144" i="1" s="1"/>
  <c r="X145" i="1" s="1"/>
  <c r="X146" i="1" s="1"/>
  <c r="X147" i="1" s="1"/>
  <c r="X148" i="1" s="1"/>
  <c r="X149" i="1" s="1"/>
  <c r="X150" i="1" s="1"/>
  <c r="X151" i="1" s="1"/>
  <c r="X152" i="1" s="1"/>
  <c r="X153" i="1" s="1"/>
  <c r="X154" i="1" s="1"/>
  <c r="X155" i="1" s="1"/>
  <c r="X156" i="1" s="1"/>
  <c r="X157" i="1" s="1"/>
  <c r="X158" i="1" s="1"/>
  <c r="X159" i="1" s="1"/>
  <c r="X160" i="1" s="1"/>
  <c r="X161" i="1" s="1"/>
  <c r="X162" i="1" s="1"/>
  <c r="X163" i="1" s="1"/>
  <c r="X164" i="1" s="1"/>
  <c r="X165" i="1" s="1"/>
  <c r="X166" i="1" s="1"/>
  <c r="X167" i="1" s="1"/>
  <c r="X168" i="1" s="1"/>
  <c r="X169" i="1" s="1"/>
  <c r="X170" i="1" s="1"/>
  <c r="X171" i="1" s="1"/>
  <c r="X172" i="1" s="1"/>
  <c r="X173" i="1" s="1"/>
  <c r="X174" i="1" s="1"/>
  <c r="X175" i="1" s="1"/>
  <c r="X176" i="1" s="1"/>
  <c r="X177" i="1" s="1"/>
  <c r="X178" i="1" s="1"/>
  <c r="X179" i="1" s="1"/>
  <c r="X180" i="1" s="1"/>
  <c r="X181" i="1" s="1"/>
  <c r="X182" i="1" s="1"/>
  <c r="X183" i="1" s="1"/>
  <c r="X184" i="1" s="1"/>
  <c r="X185" i="1" s="1"/>
  <c r="X186" i="1" s="1"/>
  <c r="X187" i="1" s="1"/>
  <c r="X188" i="1" s="1"/>
  <c r="X189" i="1" s="1"/>
  <c r="X190" i="1" s="1"/>
  <c r="X191" i="1" s="1"/>
  <c r="X192" i="1" s="1"/>
  <c r="X193" i="1" s="1"/>
  <c r="X194" i="1" s="1"/>
  <c r="X195" i="1" s="1"/>
  <c r="X196" i="1" s="1"/>
  <c r="X197" i="1" s="1"/>
  <c r="X198" i="1" s="1"/>
  <c r="X199" i="1" s="1"/>
  <c r="X200" i="1" s="1"/>
  <c r="X201" i="1" s="1"/>
  <c r="X202" i="1" s="1"/>
  <c r="X203" i="1" s="1"/>
  <c r="X204" i="1" s="1"/>
  <c r="X205" i="1" s="1"/>
  <c r="X206" i="1" s="1"/>
  <c r="X207" i="1" s="1"/>
  <c r="X208" i="1" s="1"/>
  <c r="X209" i="1" s="1"/>
  <c r="X210" i="1" s="1"/>
  <c r="X211" i="1" s="1"/>
  <c r="X212" i="1" s="1"/>
  <c r="X213" i="1" s="1"/>
  <c r="X214" i="1" s="1"/>
  <c r="X215" i="1" s="1"/>
  <c r="X216" i="1" s="1"/>
  <c r="X217" i="1" s="1"/>
  <c r="X218" i="1" s="1"/>
  <c r="X219" i="1" s="1"/>
  <c r="X220" i="1" s="1"/>
  <c r="X221" i="1" s="1"/>
  <c r="X222" i="1" s="1"/>
  <c r="X223" i="1" s="1"/>
  <c r="X224" i="1" s="1"/>
  <c r="X225" i="1" s="1"/>
  <c r="X226" i="1" s="1"/>
  <c r="X227" i="1" s="1"/>
  <c r="X228" i="1" s="1"/>
  <c r="X229" i="1" s="1"/>
  <c r="X230" i="1" s="1"/>
  <c r="W1929" i="1"/>
  <c r="W1290" i="1"/>
  <c r="W2158" i="1"/>
  <c r="W372" i="1"/>
  <c r="T371" i="1"/>
  <c r="T1929" i="1"/>
  <c r="T949" i="1"/>
  <c r="Q2699" i="1"/>
  <c r="R244" i="3" l="1"/>
  <c r="R245" i="3" s="1"/>
  <c r="R246" i="3" s="1"/>
  <c r="R247" i="3" s="1"/>
  <c r="R248" i="3" s="1"/>
  <c r="R249" i="3" s="1"/>
  <c r="R250" i="3" s="1"/>
  <c r="R251" i="3" s="1"/>
  <c r="R252" i="3" s="1"/>
  <c r="R253" i="3" s="1"/>
  <c r="R254" i="3" s="1"/>
  <c r="R255" i="3" s="1"/>
  <c r="R256" i="3" s="1"/>
  <c r="R257" i="3" s="1"/>
  <c r="R258" i="3" s="1"/>
  <c r="R259" i="3" s="1"/>
  <c r="R260" i="3" s="1"/>
  <c r="R261" i="3" s="1"/>
  <c r="R262" i="3" s="1"/>
  <c r="R263" i="3" s="1"/>
  <c r="R264" i="3" s="1"/>
  <c r="R265" i="3" s="1"/>
  <c r="R266" i="3" s="1"/>
  <c r="R267" i="3" s="1"/>
  <c r="R268" i="3" s="1"/>
  <c r="R269" i="3" s="1"/>
  <c r="R270" i="3" s="1"/>
  <c r="R271" i="3" s="1"/>
  <c r="R272" i="3" s="1"/>
  <c r="R273" i="3" s="1"/>
  <c r="R274" i="3" s="1"/>
  <c r="R275" i="3" s="1"/>
  <c r="R276" i="3" s="1"/>
  <c r="R277" i="3" s="1"/>
  <c r="R278" i="3" s="1"/>
  <c r="R279" i="3" s="1"/>
  <c r="R280" i="3" s="1"/>
  <c r="R281" i="3" s="1"/>
  <c r="R282" i="3" s="1"/>
  <c r="R283" i="3" s="1"/>
  <c r="R284" i="3" s="1"/>
  <c r="R285" i="3" s="1"/>
  <c r="R286" i="3" s="1"/>
  <c r="R287" i="3" s="1"/>
  <c r="R288" i="3" s="1"/>
  <c r="R289" i="3" s="1"/>
  <c r="R290" i="3" s="1"/>
  <c r="R291" i="3" s="1"/>
  <c r="R292" i="3" s="1"/>
  <c r="R293" i="3" s="1"/>
  <c r="R294" i="3" s="1"/>
  <c r="R295" i="3" s="1"/>
  <c r="R296" i="3" s="1"/>
  <c r="R297" i="3" s="1"/>
  <c r="R298" i="3" s="1"/>
  <c r="R299" i="3" s="1"/>
  <c r="R300" i="3" s="1"/>
  <c r="R301" i="3" s="1"/>
  <c r="R302" i="3" s="1"/>
  <c r="R303" i="3" s="1"/>
  <c r="R304" i="3" s="1"/>
  <c r="R305" i="3" s="1"/>
  <c r="R306" i="3" s="1"/>
  <c r="R307" i="3" s="1"/>
  <c r="R308" i="3" s="1"/>
  <c r="R309" i="3" s="1"/>
  <c r="R310" i="3" s="1"/>
  <c r="R311" i="3" s="1"/>
  <c r="R312" i="3" s="1"/>
  <c r="R313" i="3" s="1"/>
  <c r="R314" i="3" s="1"/>
  <c r="R315" i="3" s="1"/>
  <c r="R316" i="3" s="1"/>
  <c r="R317" i="3" s="1"/>
  <c r="R318" i="3" s="1"/>
  <c r="R319" i="3" s="1"/>
  <c r="R320" i="3" s="1"/>
  <c r="R321" i="3" s="1"/>
  <c r="R322" i="3" s="1"/>
  <c r="R323" i="3" s="1"/>
  <c r="R324" i="3" s="1"/>
  <c r="R325" i="3" s="1"/>
  <c r="R326" i="3" s="1"/>
  <c r="R327" i="3" s="1"/>
  <c r="R328" i="3" s="1"/>
  <c r="R329" i="3" s="1"/>
  <c r="R330" i="3" s="1"/>
  <c r="R331" i="3" s="1"/>
  <c r="R332" i="3" s="1"/>
  <c r="R333" i="3" s="1"/>
  <c r="R334" i="3" s="1"/>
  <c r="R335" i="3" s="1"/>
  <c r="R336" i="3" s="1"/>
  <c r="R337" i="3" s="1"/>
  <c r="R338" i="3" s="1"/>
  <c r="R339" i="3" s="1"/>
  <c r="R340" i="3" s="1"/>
  <c r="R341" i="3" s="1"/>
  <c r="R342" i="3" s="1"/>
  <c r="R343" i="3" s="1"/>
  <c r="R344" i="3" s="1"/>
  <c r="R345" i="3" s="1"/>
  <c r="R346" i="3" s="1"/>
  <c r="R347" i="3" s="1"/>
  <c r="R348" i="3" s="1"/>
  <c r="R349" i="3" s="1"/>
  <c r="R350" i="3" s="1"/>
  <c r="R351" i="3" s="1"/>
  <c r="R352" i="3" s="1"/>
  <c r="R353" i="3" s="1"/>
  <c r="R354" i="3" s="1"/>
  <c r="R355" i="3" s="1"/>
  <c r="R356" i="3" s="1"/>
  <c r="R357" i="3" s="1"/>
  <c r="R358" i="3" s="1"/>
  <c r="R359" i="3" s="1"/>
  <c r="R360" i="3" s="1"/>
  <c r="R361" i="3" s="1"/>
  <c r="R362" i="3" s="1"/>
  <c r="R363" i="3" s="1"/>
  <c r="R364" i="3" s="1"/>
  <c r="R365" i="3" s="1"/>
  <c r="R366" i="3" s="1"/>
  <c r="R367" i="3" s="1"/>
  <c r="R368" i="3" s="1"/>
  <c r="R369" i="3" s="1"/>
  <c r="R370" i="3" s="1"/>
  <c r="R371" i="3" s="1"/>
  <c r="G3" i="4"/>
  <c r="G16" i="4" s="1"/>
  <c r="V2159" i="3"/>
  <c r="W2159" i="3"/>
  <c r="O2701" i="3"/>
  <c r="P2635" i="3"/>
  <c r="Q2635" i="3"/>
  <c r="Y2523" i="3"/>
  <c r="Z2523" i="3"/>
  <c r="AC124" i="3"/>
  <c r="AD124" i="3" s="1"/>
  <c r="AB124" i="3"/>
  <c r="N2702" i="3"/>
  <c r="O2702" i="3" s="1"/>
  <c r="M2702" i="3"/>
  <c r="Z2160" i="3"/>
  <c r="Y2160" i="3"/>
  <c r="W951" i="3"/>
  <c r="V951" i="3"/>
  <c r="Q2197" i="3"/>
  <c r="P2197" i="3"/>
  <c r="T2159" i="3"/>
  <c r="S2159" i="3"/>
  <c r="W737" i="3"/>
  <c r="V737" i="3"/>
  <c r="Z516" i="3"/>
  <c r="Y516" i="3"/>
  <c r="Q1515" i="3"/>
  <c r="P1515" i="3"/>
  <c r="W2524" i="3"/>
  <c r="V2524" i="3"/>
  <c r="R372" i="3"/>
  <c r="Z951" i="3"/>
  <c r="Y951" i="3"/>
  <c r="Z663" i="3"/>
  <c r="Y663" i="3"/>
  <c r="Y124" i="3"/>
  <c r="Z124" i="3"/>
  <c r="AA124" i="3" s="1"/>
  <c r="W1167" i="3"/>
  <c r="V1167" i="3"/>
  <c r="W373" i="3"/>
  <c r="V373" i="3"/>
  <c r="V122" i="3"/>
  <c r="W122" i="3"/>
  <c r="X122" i="3" s="1"/>
  <c r="W1291" i="3"/>
  <c r="V1291" i="3"/>
  <c r="T1291" i="3"/>
  <c r="S1291" i="3"/>
  <c r="AC2524" i="3"/>
  <c r="AB2524" i="3"/>
  <c r="T2573" i="3"/>
  <c r="S2573" i="3"/>
  <c r="AC950" i="3"/>
  <c r="AB950" i="3"/>
  <c r="T1515" i="3"/>
  <c r="S1515" i="3"/>
  <c r="T373" i="3"/>
  <c r="U373" i="3" s="1"/>
  <c r="S373" i="3"/>
  <c r="Q1931" i="3"/>
  <c r="P1931" i="3"/>
  <c r="Q373" i="3"/>
  <c r="P373" i="3"/>
  <c r="W1849" i="3"/>
  <c r="V1849" i="3"/>
  <c r="T949" i="3"/>
  <c r="S949" i="3"/>
  <c r="Q950" i="3"/>
  <c r="P950" i="3"/>
  <c r="T1930" i="3"/>
  <c r="S1930" i="3"/>
  <c r="W1447" i="1"/>
  <c r="AC2158" i="1"/>
  <c r="T121" i="1"/>
  <c r="T120" i="1"/>
  <c r="U120" i="1" s="1"/>
  <c r="T2586" i="1"/>
  <c r="T2195" i="1"/>
  <c r="Q1565" i="1"/>
  <c r="R1565" i="1" s="1"/>
  <c r="Z514" i="1"/>
  <c r="AC513" i="1"/>
  <c r="Q2222" i="1"/>
  <c r="W1167" i="1"/>
  <c r="W2570" i="1"/>
  <c r="W753" i="1"/>
  <c r="Z371" i="1"/>
  <c r="W948" i="1"/>
  <c r="Z1083" i="1"/>
  <c r="T1290" i="1"/>
  <c r="W231" i="1"/>
  <c r="X231" i="1" s="1"/>
  <c r="T1514" i="1"/>
  <c r="Q1958" i="1"/>
  <c r="AC2523" i="1"/>
  <c r="AC123" i="1"/>
  <c r="AD123" i="1" s="1"/>
  <c r="AC949" i="1"/>
  <c r="Z735" i="1"/>
  <c r="Z2525" i="1"/>
  <c r="Z2159" i="1"/>
  <c r="Z950" i="1"/>
  <c r="Z123" i="1"/>
  <c r="AA123" i="1" s="1"/>
  <c r="W1291" i="1"/>
  <c r="W1930" i="1"/>
  <c r="W2159" i="1"/>
  <c r="W373" i="1"/>
  <c r="T372" i="1"/>
  <c r="T1930" i="1"/>
  <c r="T950" i="1"/>
  <c r="Q2700" i="1"/>
  <c r="Y2524" i="3" l="1"/>
  <c r="Z2524" i="3"/>
  <c r="AB125" i="3"/>
  <c r="AC125" i="3"/>
  <c r="AD125" i="3" s="1"/>
  <c r="W2160" i="3"/>
  <c r="V2160" i="3"/>
  <c r="P2636" i="3"/>
  <c r="Q2636" i="3"/>
  <c r="T950" i="3"/>
  <c r="S950" i="3"/>
  <c r="Q1516" i="3"/>
  <c r="P1516" i="3"/>
  <c r="W952" i="3"/>
  <c r="V952" i="3"/>
  <c r="Q1932" i="3"/>
  <c r="P1932" i="3"/>
  <c r="T1292" i="3"/>
  <c r="S1292" i="3"/>
  <c r="W1168" i="3"/>
  <c r="V1168" i="3"/>
  <c r="Z517" i="3"/>
  <c r="Y517" i="3"/>
  <c r="Z2161" i="3"/>
  <c r="Y2161" i="3"/>
  <c r="T1931" i="3"/>
  <c r="S1931" i="3"/>
  <c r="Q374" i="3"/>
  <c r="P374" i="3"/>
  <c r="Y125" i="3"/>
  <c r="Z125" i="3"/>
  <c r="AA125" i="3" s="1"/>
  <c r="W738" i="3"/>
  <c r="V738" i="3"/>
  <c r="Q2198" i="3"/>
  <c r="P2198" i="3"/>
  <c r="M2703" i="3"/>
  <c r="N2703" i="3"/>
  <c r="O2703" i="3" s="1"/>
  <c r="T1516" i="3"/>
  <c r="S1516" i="3"/>
  <c r="T2574" i="3"/>
  <c r="S2574" i="3"/>
  <c r="W1292" i="3"/>
  <c r="V1292" i="3"/>
  <c r="V123" i="3"/>
  <c r="W123" i="3"/>
  <c r="X123" i="3" s="1"/>
  <c r="Z664" i="3"/>
  <c r="Y664" i="3"/>
  <c r="R373" i="3"/>
  <c r="R374" i="3" s="1"/>
  <c r="Q951" i="3"/>
  <c r="P951" i="3"/>
  <c r="W1850" i="3"/>
  <c r="V1850" i="3"/>
  <c r="W2525" i="3"/>
  <c r="V2525" i="3"/>
  <c r="T2160" i="3"/>
  <c r="S2160" i="3"/>
  <c r="T374" i="3"/>
  <c r="U374" i="3" s="1"/>
  <c r="S374" i="3"/>
  <c r="AC951" i="3"/>
  <c r="AB951" i="3"/>
  <c r="AC2525" i="3"/>
  <c r="AB2525" i="3"/>
  <c r="W374" i="3"/>
  <c r="V374" i="3"/>
  <c r="Z952" i="3"/>
  <c r="Y952" i="3"/>
  <c r="W1168" i="1"/>
  <c r="Z372" i="1"/>
  <c r="W2571" i="1"/>
  <c r="T2587" i="1"/>
  <c r="AC2159" i="1"/>
  <c r="U121" i="1"/>
  <c r="U122" i="1" s="1"/>
  <c r="U123" i="1" s="1"/>
  <c r="U124" i="1" s="1"/>
  <c r="U125" i="1" s="1"/>
  <c r="U126" i="1" s="1"/>
  <c r="U127" i="1" s="1"/>
  <c r="U128" i="1" s="1"/>
  <c r="U129" i="1" s="1"/>
  <c r="U130" i="1" s="1"/>
  <c r="U131" i="1" s="1"/>
  <c r="U132" i="1" s="1"/>
  <c r="U133" i="1" s="1"/>
  <c r="U134" i="1" s="1"/>
  <c r="U135" i="1" s="1"/>
  <c r="U136" i="1" s="1"/>
  <c r="U137" i="1" s="1"/>
  <c r="U138" i="1" s="1"/>
  <c r="U139" i="1" s="1"/>
  <c r="U140" i="1" s="1"/>
  <c r="U141" i="1" s="1"/>
  <c r="U142" i="1" s="1"/>
  <c r="U143" i="1" s="1"/>
  <c r="U144" i="1" s="1"/>
  <c r="U145" i="1" s="1"/>
  <c r="U146" i="1" s="1"/>
  <c r="U147" i="1" s="1"/>
  <c r="U148" i="1" s="1"/>
  <c r="U149" i="1" s="1"/>
  <c r="U150" i="1" s="1"/>
  <c r="U151" i="1" s="1"/>
  <c r="U152" i="1" s="1"/>
  <c r="U153" i="1" s="1"/>
  <c r="U154" i="1" s="1"/>
  <c r="U155" i="1" s="1"/>
  <c r="U156" i="1" s="1"/>
  <c r="U157" i="1" s="1"/>
  <c r="U158" i="1" s="1"/>
  <c r="U159" i="1" s="1"/>
  <c r="U160" i="1" s="1"/>
  <c r="U161" i="1" s="1"/>
  <c r="U162" i="1" s="1"/>
  <c r="U163" i="1" s="1"/>
  <c r="U164" i="1" s="1"/>
  <c r="U165" i="1" s="1"/>
  <c r="U166" i="1" s="1"/>
  <c r="U167" i="1" s="1"/>
  <c r="U168" i="1" s="1"/>
  <c r="U169" i="1" s="1"/>
  <c r="U170" i="1" s="1"/>
  <c r="U171" i="1" s="1"/>
  <c r="U172" i="1" s="1"/>
  <c r="U173" i="1" s="1"/>
  <c r="U174" i="1" s="1"/>
  <c r="U175" i="1" s="1"/>
  <c r="U176" i="1" s="1"/>
  <c r="U177" i="1" s="1"/>
  <c r="U178" i="1" s="1"/>
  <c r="U179" i="1" s="1"/>
  <c r="U180" i="1" s="1"/>
  <c r="U181" i="1" s="1"/>
  <c r="U182" i="1" s="1"/>
  <c r="U183" i="1" s="1"/>
  <c r="U184" i="1" s="1"/>
  <c r="U185" i="1" s="1"/>
  <c r="U186" i="1" s="1"/>
  <c r="U187" i="1" s="1"/>
  <c r="U188" i="1" s="1"/>
  <c r="U189" i="1" s="1"/>
  <c r="U190" i="1" s="1"/>
  <c r="U191" i="1" s="1"/>
  <c r="U192" i="1" s="1"/>
  <c r="U193" i="1" s="1"/>
  <c r="U194" i="1" s="1"/>
  <c r="U195" i="1" s="1"/>
  <c r="U196" i="1" s="1"/>
  <c r="U197" i="1" s="1"/>
  <c r="U198" i="1" s="1"/>
  <c r="U199" i="1" s="1"/>
  <c r="U200" i="1" s="1"/>
  <c r="U201" i="1" s="1"/>
  <c r="U202" i="1" s="1"/>
  <c r="U203" i="1" s="1"/>
  <c r="U204" i="1" s="1"/>
  <c r="U205" i="1" s="1"/>
  <c r="U206" i="1" s="1"/>
  <c r="U207" i="1" s="1"/>
  <c r="U208" i="1" s="1"/>
  <c r="U209" i="1" s="1"/>
  <c r="U210" i="1" s="1"/>
  <c r="U211" i="1" s="1"/>
  <c r="U212" i="1" s="1"/>
  <c r="U213" i="1" s="1"/>
  <c r="U214" i="1" s="1"/>
  <c r="U215" i="1" s="1"/>
  <c r="U216" i="1" s="1"/>
  <c r="U217" i="1" s="1"/>
  <c r="U218" i="1" s="1"/>
  <c r="U219" i="1" s="1"/>
  <c r="U220" i="1" s="1"/>
  <c r="U221" i="1" s="1"/>
  <c r="U222" i="1" s="1"/>
  <c r="U223" i="1" s="1"/>
  <c r="U224" i="1" s="1"/>
  <c r="U225" i="1" s="1"/>
  <c r="U226" i="1" s="1"/>
  <c r="U227" i="1" s="1"/>
  <c r="U228" i="1" s="1"/>
  <c r="U229" i="1" s="1"/>
  <c r="U230" i="1" s="1"/>
  <c r="U231" i="1" s="1"/>
  <c r="U232" i="1" s="1"/>
  <c r="U233" i="1" s="1"/>
  <c r="U234" i="1" s="1"/>
  <c r="U235" i="1" s="1"/>
  <c r="U236" i="1" s="1"/>
  <c r="U237" i="1" s="1"/>
  <c r="U238" i="1" s="1"/>
  <c r="U239" i="1" s="1"/>
  <c r="U240" i="1" s="1"/>
  <c r="U241" i="1" s="1"/>
  <c r="U242" i="1" s="1"/>
  <c r="U243" i="1" s="1"/>
  <c r="T1515" i="1"/>
  <c r="T1291" i="1"/>
  <c r="W754" i="1"/>
  <c r="Q2223" i="1"/>
  <c r="Z515" i="1"/>
  <c r="T2196" i="1"/>
  <c r="W949" i="1"/>
  <c r="W1448" i="1"/>
  <c r="Q1959" i="1"/>
  <c r="W232" i="1"/>
  <c r="X232" i="1" s="1"/>
  <c r="Z1084" i="1"/>
  <c r="AC514" i="1"/>
  <c r="Q1566" i="1"/>
  <c r="R1566" i="1" s="1"/>
  <c r="AC950" i="1"/>
  <c r="AC124" i="1"/>
  <c r="AD124" i="1" s="1"/>
  <c r="AC2524" i="1"/>
  <c r="Z736" i="1"/>
  <c r="Z951" i="1"/>
  <c r="Z2526" i="1"/>
  <c r="Z124" i="1"/>
  <c r="AA124" i="1" s="1"/>
  <c r="Z2160" i="1"/>
  <c r="W1931" i="1"/>
  <c r="W1292" i="1"/>
  <c r="W2160" i="1"/>
  <c r="W374" i="1"/>
  <c r="T373" i="1"/>
  <c r="T951" i="1"/>
  <c r="T1931" i="1"/>
  <c r="Q2701" i="1"/>
  <c r="Q2637" i="3" l="1"/>
  <c r="P2637" i="3"/>
  <c r="AB126" i="3"/>
  <c r="AC126" i="3"/>
  <c r="AD126" i="3" s="1"/>
  <c r="W2161" i="3"/>
  <c r="V2161" i="3"/>
  <c r="Z2525" i="3"/>
  <c r="Y2525" i="3"/>
  <c r="Z665" i="3"/>
  <c r="Y665" i="3"/>
  <c r="T1517" i="3"/>
  <c r="S1517" i="3"/>
  <c r="T1932" i="3"/>
  <c r="S1932" i="3"/>
  <c r="Q1933" i="3"/>
  <c r="P1933" i="3"/>
  <c r="AC2526" i="3"/>
  <c r="AB2526" i="3"/>
  <c r="W2526" i="3"/>
  <c r="V2526" i="3"/>
  <c r="Z953" i="3"/>
  <c r="Y953" i="3"/>
  <c r="T2575" i="3"/>
  <c r="S2575" i="3"/>
  <c r="W739" i="3"/>
  <c r="V739" i="3"/>
  <c r="Q375" i="3"/>
  <c r="P375" i="3"/>
  <c r="Z2162" i="3"/>
  <c r="Y2162" i="3"/>
  <c r="Z518" i="3"/>
  <c r="Y518" i="3"/>
  <c r="T1293" i="3"/>
  <c r="S1293" i="3"/>
  <c r="W953" i="3"/>
  <c r="V953" i="3"/>
  <c r="T951" i="3"/>
  <c r="S951" i="3"/>
  <c r="W375" i="3"/>
  <c r="V375" i="3"/>
  <c r="W1293" i="3"/>
  <c r="V1293" i="3"/>
  <c r="Q2199" i="3"/>
  <c r="P2199" i="3"/>
  <c r="W1169" i="3"/>
  <c r="V1169" i="3"/>
  <c r="Q1517" i="3"/>
  <c r="P1517" i="3"/>
  <c r="T375" i="3"/>
  <c r="U375" i="3" s="1"/>
  <c r="S375" i="3"/>
  <c r="Q952" i="3"/>
  <c r="P952" i="3"/>
  <c r="Y126" i="3"/>
  <c r="Z126" i="3"/>
  <c r="AA126" i="3" s="1"/>
  <c r="AC952" i="3"/>
  <c r="AB952" i="3"/>
  <c r="T2161" i="3"/>
  <c r="S2161" i="3"/>
  <c r="W1851" i="3"/>
  <c r="V1851" i="3"/>
  <c r="R375" i="3"/>
  <c r="W124" i="3"/>
  <c r="X124" i="3" s="1"/>
  <c r="V124" i="3"/>
  <c r="M2704" i="3"/>
  <c r="N2704" i="3"/>
  <c r="O2704" i="3" s="1"/>
  <c r="U244" i="1"/>
  <c r="U245" i="1" s="1"/>
  <c r="U246" i="1" s="1"/>
  <c r="U247" i="1" s="1"/>
  <c r="U248" i="1" s="1"/>
  <c r="U249" i="1" s="1"/>
  <c r="U250" i="1" s="1"/>
  <c r="U251" i="1" s="1"/>
  <c r="U252" i="1" s="1"/>
  <c r="U253" i="1" s="1"/>
  <c r="U254" i="1" s="1"/>
  <c r="U255" i="1" s="1"/>
  <c r="U256" i="1" s="1"/>
  <c r="U257" i="1" s="1"/>
  <c r="U258" i="1" s="1"/>
  <c r="U259" i="1" s="1"/>
  <c r="U260" i="1" s="1"/>
  <c r="U261" i="1" s="1"/>
  <c r="U262" i="1" s="1"/>
  <c r="U263" i="1" s="1"/>
  <c r="U264" i="1" s="1"/>
  <c r="U265" i="1" s="1"/>
  <c r="U266" i="1" s="1"/>
  <c r="U267" i="1" s="1"/>
  <c r="U268" i="1" s="1"/>
  <c r="U269" i="1" s="1"/>
  <c r="U270" i="1" s="1"/>
  <c r="U271" i="1" s="1"/>
  <c r="U272" i="1" s="1"/>
  <c r="U273" i="1" s="1"/>
  <c r="U274" i="1" s="1"/>
  <c r="U275" i="1" s="1"/>
  <c r="U276" i="1" s="1"/>
  <c r="U277" i="1" s="1"/>
  <c r="U278" i="1" s="1"/>
  <c r="U279" i="1" s="1"/>
  <c r="U280" i="1" s="1"/>
  <c r="U281" i="1" s="1"/>
  <c r="U282" i="1" s="1"/>
  <c r="U283" i="1" s="1"/>
  <c r="U284" i="1" s="1"/>
  <c r="U285" i="1" s="1"/>
  <c r="U286" i="1" s="1"/>
  <c r="U287" i="1" s="1"/>
  <c r="U288" i="1" s="1"/>
  <c r="U289" i="1" s="1"/>
  <c r="U290" i="1" s="1"/>
  <c r="U291" i="1" s="1"/>
  <c r="U292" i="1" s="1"/>
  <c r="U293" i="1" s="1"/>
  <c r="U294" i="1" s="1"/>
  <c r="U295" i="1" s="1"/>
  <c r="U296" i="1" s="1"/>
  <c r="U297" i="1" s="1"/>
  <c r="U298" i="1" s="1"/>
  <c r="U299" i="1" s="1"/>
  <c r="U300" i="1" s="1"/>
  <c r="U301" i="1" s="1"/>
  <c r="U302" i="1" s="1"/>
  <c r="U303" i="1" s="1"/>
  <c r="U304" i="1" s="1"/>
  <c r="U305" i="1" s="1"/>
  <c r="U306" i="1" s="1"/>
  <c r="U307" i="1" s="1"/>
  <c r="U308" i="1" s="1"/>
  <c r="U309" i="1" s="1"/>
  <c r="U310" i="1" s="1"/>
  <c r="U311" i="1" s="1"/>
  <c r="U312" i="1" s="1"/>
  <c r="U313" i="1" s="1"/>
  <c r="U314" i="1" s="1"/>
  <c r="U315" i="1" s="1"/>
  <c r="U316" i="1" s="1"/>
  <c r="U317" i="1" s="1"/>
  <c r="U318" i="1" s="1"/>
  <c r="U319" i="1" s="1"/>
  <c r="U320" i="1" s="1"/>
  <c r="U321" i="1" s="1"/>
  <c r="U322" i="1" s="1"/>
  <c r="U323" i="1" s="1"/>
  <c r="U324" i="1" s="1"/>
  <c r="U325" i="1" s="1"/>
  <c r="U326" i="1" s="1"/>
  <c r="U327" i="1" s="1"/>
  <c r="U328" i="1" s="1"/>
  <c r="U329" i="1" s="1"/>
  <c r="U330" i="1" s="1"/>
  <c r="U331" i="1" s="1"/>
  <c r="U332" i="1" s="1"/>
  <c r="U333" i="1" s="1"/>
  <c r="U334" i="1" s="1"/>
  <c r="U335" i="1" s="1"/>
  <c r="U336" i="1" s="1"/>
  <c r="U337" i="1" s="1"/>
  <c r="U338" i="1" s="1"/>
  <c r="U339" i="1" s="1"/>
  <c r="U340" i="1" s="1"/>
  <c r="U341" i="1" s="1"/>
  <c r="U342" i="1" s="1"/>
  <c r="U343" i="1" s="1"/>
  <c r="U344" i="1" s="1"/>
  <c r="U345" i="1" s="1"/>
  <c r="U346" i="1" s="1"/>
  <c r="U347" i="1" s="1"/>
  <c r="U348" i="1" s="1"/>
  <c r="U349" i="1" s="1"/>
  <c r="U350" i="1" s="1"/>
  <c r="U351" i="1" s="1"/>
  <c r="U352" i="1" s="1"/>
  <c r="U353" i="1" s="1"/>
  <c r="U354" i="1" s="1"/>
  <c r="U355" i="1" s="1"/>
  <c r="U356" i="1" s="1"/>
  <c r="U357" i="1" s="1"/>
  <c r="U358" i="1" s="1"/>
  <c r="U359" i="1" s="1"/>
  <c r="U360" i="1" s="1"/>
  <c r="U361" i="1" s="1"/>
  <c r="U362" i="1" s="1"/>
  <c r="U363" i="1" s="1"/>
  <c r="U364" i="1" s="1"/>
  <c r="U365" i="1" s="1"/>
  <c r="U366" i="1" s="1"/>
  <c r="U367" i="1" s="1"/>
  <c r="U368" i="1" s="1"/>
  <c r="U369" i="1" s="1"/>
  <c r="U370" i="1" s="1"/>
  <c r="U371" i="1" s="1"/>
  <c r="U372" i="1" s="1"/>
  <c r="U373" i="1" s="1"/>
  <c r="H3" i="2"/>
  <c r="Q1567" i="1"/>
  <c r="R1567" i="1" s="1"/>
  <c r="W950" i="1"/>
  <c r="AC515" i="1"/>
  <c r="W233" i="1"/>
  <c r="X233" i="1" s="1"/>
  <c r="Z516" i="1"/>
  <c r="W755" i="1"/>
  <c r="T1516" i="1"/>
  <c r="AC2160" i="1"/>
  <c r="W2572" i="1"/>
  <c r="W1169" i="1"/>
  <c r="W1449" i="1"/>
  <c r="Z1085" i="1"/>
  <c r="Q1960" i="1"/>
  <c r="T2197" i="1"/>
  <c r="Q2224" i="1"/>
  <c r="T1292" i="1"/>
  <c r="T2588" i="1"/>
  <c r="Z373" i="1"/>
  <c r="AC2525" i="1"/>
  <c r="AC125" i="1"/>
  <c r="AD125" i="1" s="1"/>
  <c r="AC951" i="1"/>
  <c r="Z737" i="1"/>
  <c r="Z125" i="1"/>
  <c r="AA125" i="1" s="1"/>
  <c r="Z2527" i="1"/>
  <c r="Z2161" i="1"/>
  <c r="Z952" i="1"/>
  <c r="W1932" i="1"/>
  <c r="W1293" i="1"/>
  <c r="W375" i="1"/>
  <c r="W2161" i="1"/>
  <c r="T374" i="1"/>
  <c r="T1932" i="1"/>
  <c r="T952" i="1"/>
  <c r="Q2702" i="1"/>
  <c r="AD127" i="3" l="1"/>
  <c r="AC127" i="3"/>
  <c r="AB127" i="3"/>
  <c r="W2162" i="3"/>
  <c r="V2162" i="3"/>
  <c r="P2638" i="3"/>
  <c r="Q2638" i="3"/>
  <c r="Z2526" i="3"/>
  <c r="Y2526" i="3"/>
  <c r="W1294" i="3"/>
  <c r="V1294" i="3"/>
  <c r="T1294" i="3"/>
  <c r="S1294" i="3"/>
  <c r="W740" i="3"/>
  <c r="V740" i="3"/>
  <c r="AC953" i="3"/>
  <c r="AB953" i="3"/>
  <c r="T376" i="3"/>
  <c r="U376" i="3" s="1"/>
  <c r="S376" i="3"/>
  <c r="W2527" i="3"/>
  <c r="V2527" i="3"/>
  <c r="Q1934" i="3"/>
  <c r="P1934" i="3"/>
  <c r="T1518" i="3"/>
  <c r="S1518" i="3"/>
  <c r="Z127" i="3"/>
  <c r="AA127" i="3" s="1"/>
  <c r="Y127" i="3"/>
  <c r="W1170" i="3"/>
  <c r="V1170" i="3"/>
  <c r="Q2200" i="3"/>
  <c r="P2200" i="3"/>
  <c r="W376" i="3"/>
  <c r="V376" i="3"/>
  <c r="W954" i="3"/>
  <c r="V954" i="3"/>
  <c r="Z519" i="3"/>
  <c r="Y519" i="3"/>
  <c r="Q376" i="3"/>
  <c r="R376" i="3" s="1"/>
  <c r="P376" i="3"/>
  <c r="T2576" i="3"/>
  <c r="S2576" i="3"/>
  <c r="Z954" i="3"/>
  <c r="Y954" i="3"/>
  <c r="W125" i="3"/>
  <c r="V125" i="3"/>
  <c r="Q1518" i="3"/>
  <c r="P1518" i="3"/>
  <c r="T952" i="3"/>
  <c r="S952" i="3"/>
  <c r="Z2163" i="3"/>
  <c r="Y2163" i="3"/>
  <c r="X125" i="3"/>
  <c r="T2162" i="3"/>
  <c r="S2162" i="3"/>
  <c r="M2705" i="3"/>
  <c r="N2705" i="3"/>
  <c r="O2705" i="3" s="1"/>
  <c r="W1852" i="3"/>
  <c r="V1852" i="3"/>
  <c r="Q953" i="3"/>
  <c r="P953" i="3"/>
  <c r="AC2527" i="3"/>
  <c r="AB2527" i="3"/>
  <c r="T1933" i="3"/>
  <c r="S1933" i="3"/>
  <c r="Z666" i="3"/>
  <c r="Y666" i="3"/>
  <c r="T2198" i="1"/>
  <c r="U374" i="1"/>
  <c r="T2589" i="1"/>
  <c r="Q2225" i="1"/>
  <c r="W1450" i="1"/>
  <c r="W951" i="1"/>
  <c r="Z374" i="1"/>
  <c r="T1293" i="1"/>
  <c r="W2573" i="1"/>
  <c r="T1517" i="1"/>
  <c r="Z517" i="1"/>
  <c r="AC516" i="1"/>
  <c r="H16" i="2"/>
  <c r="Z1086" i="1"/>
  <c r="Q1961" i="1"/>
  <c r="W1170" i="1"/>
  <c r="AC2161" i="1"/>
  <c r="W756" i="1"/>
  <c r="W234" i="1"/>
  <c r="X234" i="1" s="1"/>
  <c r="Q1568" i="1"/>
  <c r="R1568" i="1" s="1"/>
  <c r="AC126" i="1"/>
  <c r="AD126" i="1" s="1"/>
  <c r="AC952" i="1"/>
  <c r="AC2526" i="1"/>
  <c r="Z738" i="1"/>
  <c r="Z2528" i="1"/>
  <c r="Z953" i="1"/>
  <c r="Z126" i="1"/>
  <c r="AA126" i="1" s="1"/>
  <c r="Z2162" i="1"/>
  <c r="W1933" i="1"/>
  <c r="W1294" i="1"/>
  <c r="W376" i="1"/>
  <c r="W2162" i="1"/>
  <c r="T375" i="1"/>
  <c r="T953" i="1"/>
  <c r="T1933" i="1"/>
  <c r="Q2703" i="1"/>
  <c r="AB128" i="3" l="1"/>
  <c r="AC128" i="3"/>
  <c r="AD128" i="3" s="1"/>
  <c r="P2639" i="3"/>
  <c r="Q2639" i="3"/>
  <c r="Z2527" i="3"/>
  <c r="Y2527" i="3"/>
  <c r="W2163" i="3"/>
  <c r="V2163" i="3"/>
  <c r="U375" i="1"/>
  <c r="T1934" i="3"/>
  <c r="S1934" i="3"/>
  <c r="T377" i="3"/>
  <c r="U377" i="3" s="1"/>
  <c r="S377" i="3"/>
  <c r="W741" i="3"/>
  <c r="V741" i="3"/>
  <c r="N2706" i="3"/>
  <c r="O2706" i="3" s="1"/>
  <c r="M2706" i="3"/>
  <c r="T953" i="3"/>
  <c r="S953" i="3"/>
  <c r="T2577" i="3"/>
  <c r="S2577" i="3"/>
  <c r="Z520" i="3"/>
  <c r="Y520" i="3"/>
  <c r="W1171" i="3"/>
  <c r="V1171" i="3"/>
  <c r="Z667" i="3"/>
  <c r="Y667" i="3"/>
  <c r="AC2528" i="3"/>
  <c r="AB2528" i="3"/>
  <c r="W1853" i="3"/>
  <c r="V1853" i="3"/>
  <c r="T2163" i="3"/>
  <c r="S2163" i="3"/>
  <c r="T1519" i="3"/>
  <c r="S1519" i="3"/>
  <c r="W2528" i="3"/>
  <c r="V2528" i="3"/>
  <c r="AC954" i="3"/>
  <c r="AB954" i="3"/>
  <c r="T1295" i="3"/>
  <c r="S1295" i="3"/>
  <c r="Q954" i="3"/>
  <c r="P954" i="3"/>
  <c r="Q955" i="3" s="1"/>
  <c r="Q1935" i="3"/>
  <c r="P1935" i="3"/>
  <c r="W1295" i="3"/>
  <c r="V1295" i="3"/>
  <c r="V126" i="3"/>
  <c r="W126" i="3"/>
  <c r="X126" i="3" s="1"/>
  <c r="W377" i="3"/>
  <c r="V377" i="3"/>
  <c r="Z2164" i="3"/>
  <c r="Y2164" i="3"/>
  <c r="Q1519" i="3"/>
  <c r="P1519" i="3"/>
  <c r="Z955" i="3"/>
  <c r="Y955" i="3"/>
  <c r="Q377" i="3"/>
  <c r="R377" i="3" s="1"/>
  <c r="P377" i="3"/>
  <c r="W955" i="3"/>
  <c r="V955" i="3"/>
  <c r="Q2201" i="3"/>
  <c r="P2201" i="3"/>
  <c r="Y128" i="3"/>
  <c r="Z128" i="3"/>
  <c r="AA128" i="3" s="1"/>
  <c r="AC2162" i="1"/>
  <c r="Q1962" i="1"/>
  <c r="Z518" i="1"/>
  <c r="W2574" i="1"/>
  <c r="Z375" i="1"/>
  <c r="W1451" i="1"/>
  <c r="T2590" i="1"/>
  <c r="W235" i="1"/>
  <c r="X235" i="1" s="1"/>
  <c r="W757" i="1"/>
  <c r="T2199" i="1"/>
  <c r="Z1087" i="1"/>
  <c r="AC517" i="1"/>
  <c r="T1518" i="1"/>
  <c r="T1294" i="1"/>
  <c r="W952" i="1"/>
  <c r="Q2226" i="1"/>
  <c r="Q1569" i="1"/>
  <c r="R1569" i="1" s="1"/>
  <c r="W1171" i="1"/>
  <c r="AC2527" i="1"/>
  <c r="AC953" i="1"/>
  <c r="AC127" i="1"/>
  <c r="AD127" i="1" s="1"/>
  <c r="Z739" i="1"/>
  <c r="Z127" i="1"/>
  <c r="AA127" i="1" s="1"/>
  <c r="Z2163" i="1"/>
  <c r="Z2529" i="1"/>
  <c r="Z954" i="1"/>
  <c r="W1295" i="1"/>
  <c r="W1934" i="1"/>
  <c r="W2163" i="1"/>
  <c r="W377" i="1"/>
  <c r="T376" i="1"/>
  <c r="U376" i="1" s="1"/>
  <c r="T1934" i="1"/>
  <c r="T954" i="1"/>
  <c r="T955" i="1"/>
  <c r="Q2704" i="1"/>
  <c r="W2164" i="3" l="1"/>
  <c r="V2164" i="3"/>
  <c r="Q2640" i="3"/>
  <c r="P2640" i="3"/>
  <c r="Z2528" i="3"/>
  <c r="Y2528" i="3"/>
  <c r="AC129" i="3"/>
  <c r="AD129" i="3" s="1"/>
  <c r="AB129" i="3"/>
  <c r="Y129" i="3"/>
  <c r="Z129" i="3"/>
  <c r="V127" i="3"/>
  <c r="W127" i="3"/>
  <c r="X127" i="3" s="1"/>
  <c r="Q2202" i="3"/>
  <c r="P2202" i="3"/>
  <c r="Q378" i="3"/>
  <c r="R378" i="3" s="1"/>
  <c r="P378" i="3"/>
  <c r="Q1520" i="3"/>
  <c r="P1520" i="3"/>
  <c r="W378" i="3"/>
  <c r="V378" i="3"/>
  <c r="W1296" i="3"/>
  <c r="V1296" i="3"/>
  <c r="T1296" i="3"/>
  <c r="S1296" i="3"/>
  <c r="W2529" i="3"/>
  <c r="V2529" i="3"/>
  <c r="W1854" i="3"/>
  <c r="V1854" i="3"/>
  <c r="AC2529" i="3"/>
  <c r="AB2529" i="3"/>
  <c r="W1172" i="3"/>
  <c r="V1172" i="3"/>
  <c r="T2578" i="3"/>
  <c r="S2578" i="3"/>
  <c r="M2707" i="3"/>
  <c r="N2707" i="3"/>
  <c r="O2707" i="3" s="1"/>
  <c r="AA129" i="3"/>
  <c r="T378" i="3"/>
  <c r="U378" i="3" s="1"/>
  <c r="S378" i="3"/>
  <c r="W956" i="3"/>
  <c r="V956" i="3"/>
  <c r="Z956" i="3"/>
  <c r="Y956" i="3"/>
  <c r="Z2165" i="3"/>
  <c r="Y2165" i="3"/>
  <c r="Q1936" i="3"/>
  <c r="P1936" i="3"/>
  <c r="AC955" i="3"/>
  <c r="AB955" i="3"/>
  <c r="T1520" i="3"/>
  <c r="S1520" i="3"/>
  <c r="T2164" i="3"/>
  <c r="S2164" i="3"/>
  <c r="Z668" i="3"/>
  <c r="Y668" i="3"/>
  <c r="Z521" i="3"/>
  <c r="Y521" i="3"/>
  <c r="T954" i="3"/>
  <c r="S954" i="3"/>
  <c r="T1935" i="3"/>
  <c r="S1935" i="3"/>
  <c r="W742" i="3"/>
  <c r="V742" i="3"/>
  <c r="Z1088" i="1"/>
  <c r="T2591" i="1"/>
  <c r="Z376" i="1"/>
  <c r="Z519" i="1"/>
  <c r="AC2163" i="1"/>
  <c r="W953" i="1"/>
  <c r="W1172" i="1"/>
  <c r="Q2227" i="1"/>
  <c r="T1295" i="1"/>
  <c r="AC518" i="1"/>
  <c r="T2200" i="1"/>
  <c r="Q1570" i="1"/>
  <c r="R1570" i="1" s="1"/>
  <c r="T1519" i="1"/>
  <c r="W758" i="1"/>
  <c r="W236" i="1"/>
  <c r="X236" i="1" s="1"/>
  <c r="W1452" i="1"/>
  <c r="W2575" i="1"/>
  <c r="Q1963" i="1"/>
  <c r="AC954" i="1"/>
  <c r="AC128" i="1"/>
  <c r="AD128" i="1" s="1"/>
  <c r="AC2528" i="1"/>
  <c r="Z740" i="1"/>
  <c r="Z955" i="1"/>
  <c r="Z2164" i="1"/>
  <c r="Z128" i="1"/>
  <c r="AA128" i="1" s="1"/>
  <c r="Z2530" i="1"/>
  <c r="W1935" i="1"/>
  <c r="W1296" i="1"/>
  <c r="W378" i="1"/>
  <c r="W2164" i="1"/>
  <c r="T377" i="1"/>
  <c r="U377" i="1" s="1"/>
  <c r="T1935" i="1"/>
  <c r="Q2705" i="1"/>
  <c r="AC130" i="3" l="1"/>
  <c r="AD130" i="3" s="1"/>
  <c r="AB130" i="3"/>
  <c r="Q2641" i="3"/>
  <c r="P2641" i="3"/>
  <c r="Z2529" i="3"/>
  <c r="Y2529" i="3"/>
  <c r="W2165" i="3"/>
  <c r="V2165" i="3"/>
  <c r="W743" i="3"/>
  <c r="V743" i="3"/>
  <c r="T955" i="3"/>
  <c r="S955" i="3"/>
  <c r="Z669" i="3"/>
  <c r="Y669" i="3"/>
  <c r="T2165" i="3"/>
  <c r="S2165" i="3"/>
  <c r="AC956" i="3"/>
  <c r="AB956" i="3"/>
  <c r="Q1937" i="3"/>
  <c r="P1937" i="3"/>
  <c r="Z957" i="3"/>
  <c r="Y957" i="3"/>
  <c r="W1173" i="3"/>
  <c r="V1173" i="3"/>
  <c r="W1855" i="3"/>
  <c r="V1855" i="3"/>
  <c r="T1297" i="3"/>
  <c r="S1297" i="3"/>
  <c r="W379" i="3"/>
  <c r="V379" i="3"/>
  <c r="Q379" i="3"/>
  <c r="R379" i="3" s="1"/>
  <c r="P379" i="3"/>
  <c r="T379" i="3"/>
  <c r="U379" i="3" s="1"/>
  <c r="S379" i="3"/>
  <c r="M2708" i="3"/>
  <c r="N2708" i="3"/>
  <c r="O2708" i="3" s="1"/>
  <c r="W128" i="3"/>
  <c r="X128" i="3" s="1"/>
  <c r="V128" i="3"/>
  <c r="T1936" i="3"/>
  <c r="S1936" i="3"/>
  <c r="Z522" i="3"/>
  <c r="Y522" i="3"/>
  <c r="T1521" i="3"/>
  <c r="S1521" i="3"/>
  <c r="Z2166" i="3"/>
  <c r="Y2166" i="3"/>
  <c r="W957" i="3"/>
  <c r="V957" i="3"/>
  <c r="T2579" i="3"/>
  <c r="S2579" i="3"/>
  <c r="AC2530" i="3"/>
  <c r="AB2530" i="3"/>
  <c r="W2530" i="3"/>
  <c r="V2530" i="3"/>
  <c r="W1297" i="3"/>
  <c r="V1297" i="3"/>
  <c r="Q1521" i="3"/>
  <c r="P1521" i="3"/>
  <c r="Q2203" i="3"/>
  <c r="P2203" i="3"/>
  <c r="Y130" i="3"/>
  <c r="Z130" i="3"/>
  <c r="AA130" i="3" s="1"/>
  <c r="W759" i="1"/>
  <c r="W1453" i="1"/>
  <c r="Q1571" i="1"/>
  <c r="R1571" i="1" s="1"/>
  <c r="Q2228" i="1"/>
  <c r="W954" i="1"/>
  <c r="Z520" i="1"/>
  <c r="T2592" i="1"/>
  <c r="Z1089" i="1"/>
  <c r="Q1964" i="1"/>
  <c r="AC519" i="1"/>
  <c r="W2576" i="1"/>
  <c r="W237" i="1"/>
  <c r="X237" i="1" s="1"/>
  <c r="T1520" i="1"/>
  <c r="T2201" i="1"/>
  <c r="T1296" i="1"/>
  <c r="W1173" i="1"/>
  <c r="AC2164" i="1"/>
  <c r="Z377" i="1"/>
  <c r="AC2529" i="1"/>
  <c r="AC129" i="1"/>
  <c r="AD129" i="1" s="1"/>
  <c r="AC955" i="1"/>
  <c r="Z741" i="1"/>
  <c r="Z2165" i="1"/>
  <c r="Z129" i="1"/>
  <c r="AA129" i="1" s="1"/>
  <c r="Z2531" i="1"/>
  <c r="Z956" i="1"/>
  <c r="W1297" i="1"/>
  <c r="W1936" i="1"/>
  <c r="W2165" i="1"/>
  <c r="W379" i="1"/>
  <c r="T378" i="1"/>
  <c r="U378" i="1" s="1"/>
  <c r="T1936" i="1"/>
  <c r="Q2706" i="1"/>
  <c r="W2166" i="3" l="1"/>
  <c r="V2166" i="3"/>
  <c r="P2642" i="3"/>
  <c r="Q2642" i="3"/>
  <c r="Z2530" i="3"/>
  <c r="Y2530" i="3"/>
  <c r="AB131" i="3"/>
  <c r="AC131" i="3"/>
  <c r="AD131" i="3" s="1"/>
  <c r="T2580" i="3"/>
  <c r="S2580" i="3"/>
  <c r="V380" i="3"/>
  <c r="W380" i="3"/>
  <c r="M2709" i="3"/>
  <c r="N2709" i="3"/>
  <c r="O2709" i="3" s="1"/>
  <c r="Q1938" i="3"/>
  <c r="P1938" i="3"/>
  <c r="Q2204" i="3"/>
  <c r="P2204" i="3"/>
  <c r="Z2167" i="3"/>
  <c r="Y2167" i="3"/>
  <c r="Q380" i="3"/>
  <c r="R380" i="3" s="1"/>
  <c r="P380" i="3"/>
  <c r="Q1522" i="3"/>
  <c r="P1522" i="3"/>
  <c r="W2531" i="3"/>
  <c r="V2531" i="3"/>
  <c r="W958" i="3"/>
  <c r="V958" i="3"/>
  <c r="T1937" i="3"/>
  <c r="S1937" i="3"/>
  <c r="W1856" i="3"/>
  <c r="V1856" i="3"/>
  <c r="Z131" i="3"/>
  <c r="AA131" i="3" s="1"/>
  <c r="Y131" i="3"/>
  <c r="T2166" i="3"/>
  <c r="S2166" i="3"/>
  <c r="T956" i="3"/>
  <c r="S956" i="3"/>
  <c r="W1298" i="3"/>
  <c r="V1298" i="3"/>
  <c r="AC2531" i="3"/>
  <c r="AB2531" i="3"/>
  <c r="T1522" i="3"/>
  <c r="S1522" i="3"/>
  <c r="Z523" i="3"/>
  <c r="Y523" i="3"/>
  <c r="V129" i="3"/>
  <c r="W129" i="3"/>
  <c r="X129" i="3" s="1"/>
  <c r="T1298" i="3"/>
  <c r="S1298" i="3"/>
  <c r="W1174" i="3"/>
  <c r="V1174" i="3"/>
  <c r="T380" i="3"/>
  <c r="U380" i="3" s="1"/>
  <c r="S380" i="3"/>
  <c r="Z958" i="3"/>
  <c r="Y958" i="3"/>
  <c r="AC957" i="3"/>
  <c r="AB957" i="3"/>
  <c r="Z670" i="3"/>
  <c r="Y670" i="3"/>
  <c r="W744" i="3"/>
  <c r="V744" i="3"/>
  <c r="T1521" i="1"/>
  <c r="Z378" i="1"/>
  <c r="T2202" i="1"/>
  <c r="W238" i="1"/>
  <c r="X238" i="1" s="1"/>
  <c r="Q1965" i="1"/>
  <c r="T2593" i="1"/>
  <c r="W955" i="1"/>
  <c r="Q1572" i="1"/>
  <c r="R1572" i="1" s="1"/>
  <c r="W760" i="1"/>
  <c r="AC2165" i="1"/>
  <c r="W2577" i="1"/>
  <c r="W1174" i="1"/>
  <c r="T1297" i="1"/>
  <c r="AC520" i="1"/>
  <c r="Z1090" i="1"/>
  <c r="Z521" i="1"/>
  <c r="Q2229" i="1"/>
  <c r="W1454" i="1"/>
  <c r="AC130" i="1"/>
  <c r="AD130" i="1" s="1"/>
  <c r="AC2530" i="1"/>
  <c r="AC956" i="1"/>
  <c r="Z742" i="1"/>
  <c r="Z2532" i="1"/>
  <c r="Z130" i="1"/>
  <c r="AA130" i="1" s="1"/>
  <c r="Z2166" i="1"/>
  <c r="Z957" i="1"/>
  <c r="W1937" i="1"/>
  <c r="W1298" i="1"/>
  <c r="W2166" i="1"/>
  <c r="W380" i="1"/>
  <c r="T379" i="1"/>
  <c r="U379" i="1" s="1"/>
  <c r="T1937" i="1"/>
  <c r="Q2707" i="1"/>
  <c r="AC132" i="3" l="1"/>
  <c r="AD132" i="3" s="1"/>
  <c r="AB132" i="3"/>
  <c r="Q2643" i="3"/>
  <c r="P2643" i="3"/>
  <c r="Z2531" i="3"/>
  <c r="Y2531" i="3"/>
  <c r="W2167" i="3"/>
  <c r="V2167" i="3"/>
  <c r="AC958" i="3"/>
  <c r="AB958" i="3"/>
  <c r="T381" i="3"/>
  <c r="S381" i="3"/>
  <c r="Z524" i="3"/>
  <c r="Y524" i="3"/>
  <c r="Z132" i="3"/>
  <c r="AA132" i="3" s="1"/>
  <c r="Y132" i="3"/>
  <c r="W959" i="3"/>
  <c r="V959" i="3"/>
  <c r="Q1523" i="3"/>
  <c r="P1523" i="3"/>
  <c r="Q1939" i="3"/>
  <c r="P1939" i="3"/>
  <c r="U381" i="3"/>
  <c r="N2710" i="3"/>
  <c r="O2710" i="3" s="1"/>
  <c r="M2710" i="3"/>
  <c r="Z671" i="3"/>
  <c r="Y671" i="3"/>
  <c r="Z959" i="3"/>
  <c r="Y959" i="3"/>
  <c r="W1175" i="3"/>
  <c r="V1175" i="3"/>
  <c r="T1523" i="3"/>
  <c r="S1523" i="3"/>
  <c r="AC2532" i="3"/>
  <c r="AB2532" i="3"/>
  <c r="W1857" i="3"/>
  <c r="V1857" i="3"/>
  <c r="W2532" i="3"/>
  <c r="V2532" i="3"/>
  <c r="Q381" i="3"/>
  <c r="R381" i="3" s="1"/>
  <c r="P381" i="3"/>
  <c r="Q382" i="3" s="1"/>
  <c r="Q2205" i="3"/>
  <c r="P2205" i="3"/>
  <c r="T2581" i="3"/>
  <c r="S2581" i="3"/>
  <c r="W745" i="3"/>
  <c r="V745" i="3"/>
  <c r="T1299" i="3"/>
  <c r="S1299" i="3"/>
  <c r="W1299" i="3"/>
  <c r="V1299" i="3"/>
  <c r="T1938" i="3"/>
  <c r="S1938" i="3"/>
  <c r="Z2168" i="3"/>
  <c r="Y2168" i="3"/>
  <c r="T2167" i="3"/>
  <c r="S2167" i="3"/>
  <c r="W130" i="3"/>
  <c r="X130" i="3" s="1"/>
  <c r="V130" i="3"/>
  <c r="T957" i="3"/>
  <c r="S957" i="3"/>
  <c r="V381" i="3"/>
  <c r="W381" i="3"/>
  <c r="W2578" i="1"/>
  <c r="Q1966" i="1"/>
  <c r="W1455" i="1"/>
  <c r="Z522" i="1"/>
  <c r="AC521" i="1"/>
  <c r="W761" i="1"/>
  <c r="W956" i="1"/>
  <c r="T2203" i="1"/>
  <c r="T1522" i="1"/>
  <c r="W1175" i="1"/>
  <c r="AC2166" i="1"/>
  <c r="Q2230" i="1"/>
  <c r="Z1091" i="1"/>
  <c r="T1298" i="1"/>
  <c r="Q1573" i="1"/>
  <c r="R1573" i="1" s="1"/>
  <c r="T2594" i="1"/>
  <c r="W239" i="1"/>
  <c r="X239" i="1" s="1"/>
  <c r="Z379" i="1"/>
  <c r="AC2531" i="1"/>
  <c r="AC957" i="1"/>
  <c r="AC131" i="1"/>
  <c r="AD131" i="1" s="1"/>
  <c r="Z743" i="1"/>
  <c r="Z131" i="1"/>
  <c r="AA131" i="1" s="1"/>
  <c r="Z2167" i="1"/>
  <c r="Z958" i="1"/>
  <c r="Z2533" i="1"/>
  <c r="W1299" i="1"/>
  <c r="W1938" i="1"/>
  <c r="W381" i="1"/>
  <c r="W2167" i="1"/>
  <c r="T380" i="1"/>
  <c r="U380" i="1" s="1"/>
  <c r="T1938" i="1"/>
  <c r="Q2708" i="1"/>
  <c r="W2168" i="3" l="1"/>
  <c r="V2168" i="3"/>
  <c r="P2644" i="3"/>
  <c r="Q2644" i="3"/>
  <c r="R382" i="3"/>
  <c r="R383" i="3" s="1"/>
  <c r="R384" i="3" s="1"/>
  <c r="R385" i="3" s="1"/>
  <c r="R386" i="3" s="1"/>
  <c r="R387" i="3" s="1"/>
  <c r="R388" i="3" s="1"/>
  <c r="R389" i="3" s="1"/>
  <c r="R390" i="3" s="1"/>
  <c r="R391" i="3" s="1"/>
  <c r="R392" i="3" s="1"/>
  <c r="R393" i="3" s="1"/>
  <c r="R394" i="3" s="1"/>
  <c r="R395" i="3" s="1"/>
  <c r="R396" i="3" s="1"/>
  <c r="R397" i="3" s="1"/>
  <c r="R398" i="3" s="1"/>
  <c r="R399" i="3" s="1"/>
  <c r="R400" i="3" s="1"/>
  <c r="R401" i="3" s="1"/>
  <c r="R402" i="3" s="1"/>
  <c r="R403" i="3" s="1"/>
  <c r="R404" i="3" s="1"/>
  <c r="R405" i="3" s="1"/>
  <c r="R406" i="3" s="1"/>
  <c r="R407" i="3" s="1"/>
  <c r="R408" i="3" s="1"/>
  <c r="R409" i="3" s="1"/>
  <c r="R410" i="3" s="1"/>
  <c r="R411" i="3" s="1"/>
  <c r="R412" i="3" s="1"/>
  <c r="R413" i="3" s="1"/>
  <c r="R414" i="3" s="1"/>
  <c r="R415" i="3" s="1"/>
  <c r="R416" i="3" s="1"/>
  <c r="R417" i="3" s="1"/>
  <c r="R418" i="3" s="1"/>
  <c r="R419" i="3" s="1"/>
  <c r="R420" i="3" s="1"/>
  <c r="R421" i="3" s="1"/>
  <c r="R422" i="3" s="1"/>
  <c r="R423" i="3" s="1"/>
  <c r="R424" i="3" s="1"/>
  <c r="R425" i="3" s="1"/>
  <c r="R426" i="3" s="1"/>
  <c r="R427" i="3" s="1"/>
  <c r="R428" i="3" s="1"/>
  <c r="R429" i="3" s="1"/>
  <c r="R430" i="3" s="1"/>
  <c r="R431" i="3" s="1"/>
  <c r="R432" i="3" s="1"/>
  <c r="R433" i="3" s="1"/>
  <c r="R434" i="3" s="1"/>
  <c r="R435" i="3" s="1"/>
  <c r="R436" i="3" s="1"/>
  <c r="R437" i="3" s="1"/>
  <c r="R438" i="3" s="1"/>
  <c r="R439" i="3" s="1"/>
  <c r="R440" i="3" s="1"/>
  <c r="R441" i="3" s="1"/>
  <c r="R442" i="3" s="1"/>
  <c r="R443" i="3" s="1"/>
  <c r="R444" i="3" s="1"/>
  <c r="R445" i="3" s="1"/>
  <c r="R446" i="3" s="1"/>
  <c r="R447" i="3" s="1"/>
  <c r="R448" i="3" s="1"/>
  <c r="R449" i="3" s="1"/>
  <c r="R450" i="3" s="1"/>
  <c r="R451" i="3" s="1"/>
  <c r="R452" i="3" s="1"/>
  <c r="R453" i="3" s="1"/>
  <c r="R454" i="3" s="1"/>
  <c r="R455" i="3" s="1"/>
  <c r="R456" i="3" s="1"/>
  <c r="R457" i="3" s="1"/>
  <c r="R458" i="3" s="1"/>
  <c r="R459" i="3" s="1"/>
  <c r="R460" i="3" s="1"/>
  <c r="R461" i="3" s="1"/>
  <c r="R462" i="3" s="1"/>
  <c r="R463" i="3" s="1"/>
  <c r="R464" i="3" s="1"/>
  <c r="R465" i="3" s="1"/>
  <c r="R466" i="3" s="1"/>
  <c r="R467" i="3" s="1"/>
  <c r="R468" i="3" s="1"/>
  <c r="R469" i="3" s="1"/>
  <c r="R470" i="3" s="1"/>
  <c r="R471" i="3" s="1"/>
  <c r="R472" i="3" s="1"/>
  <c r="R473" i="3" s="1"/>
  <c r="R474" i="3" s="1"/>
  <c r="R475" i="3" s="1"/>
  <c r="R476" i="3" s="1"/>
  <c r="R477" i="3" s="1"/>
  <c r="R478" i="3" s="1"/>
  <c r="R479" i="3" s="1"/>
  <c r="R480" i="3" s="1"/>
  <c r="R481" i="3" s="1"/>
  <c r="R482" i="3" s="1"/>
  <c r="R483" i="3" s="1"/>
  <c r="R484" i="3" s="1"/>
  <c r="Y2532" i="3"/>
  <c r="Z2532" i="3"/>
  <c r="AC133" i="3"/>
  <c r="AB133" i="3"/>
  <c r="AD133" i="3"/>
  <c r="T2168" i="3"/>
  <c r="S2168" i="3"/>
  <c r="T1939" i="3"/>
  <c r="S1939" i="3"/>
  <c r="T2582" i="3"/>
  <c r="S2582" i="3"/>
  <c r="AC2533" i="3"/>
  <c r="AB2533" i="3"/>
  <c r="W1176" i="3"/>
  <c r="V1176" i="3"/>
  <c r="Q1940" i="3"/>
  <c r="P1940" i="3"/>
  <c r="T382" i="3"/>
  <c r="U382" i="3" s="1"/>
  <c r="U383" i="3" s="1"/>
  <c r="U384" i="3" s="1"/>
  <c r="U385" i="3" s="1"/>
  <c r="U386" i="3" s="1"/>
  <c r="U387" i="3" s="1"/>
  <c r="U388" i="3" s="1"/>
  <c r="U389" i="3" s="1"/>
  <c r="U390" i="3" s="1"/>
  <c r="U391" i="3" s="1"/>
  <c r="U392" i="3" s="1"/>
  <c r="U393" i="3" s="1"/>
  <c r="U394" i="3" s="1"/>
  <c r="U395" i="3" s="1"/>
  <c r="U396" i="3" s="1"/>
  <c r="U397" i="3" s="1"/>
  <c r="U398" i="3" s="1"/>
  <c r="U399" i="3" s="1"/>
  <c r="U400" i="3" s="1"/>
  <c r="U401" i="3" s="1"/>
  <c r="U402" i="3" s="1"/>
  <c r="U403" i="3" s="1"/>
  <c r="U404" i="3" s="1"/>
  <c r="U405" i="3" s="1"/>
  <c r="U406" i="3" s="1"/>
  <c r="U407" i="3" s="1"/>
  <c r="U408" i="3" s="1"/>
  <c r="U409" i="3" s="1"/>
  <c r="U410" i="3" s="1"/>
  <c r="U411" i="3" s="1"/>
  <c r="U412" i="3" s="1"/>
  <c r="U413" i="3" s="1"/>
  <c r="U414" i="3" s="1"/>
  <c r="U415" i="3" s="1"/>
  <c r="U416" i="3" s="1"/>
  <c r="U417" i="3" s="1"/>
  <c r="U418" i="3" s="1"/>
  <c r="U419" i="3" s="1"/>
  <c r="U420" i="3" s="1"/>
  <c r="U421" i="3" s="1"/>
  <c r="U422" i="3" s="1"/>
  <c r="U423" i="3" s="1"/>
  <c r="U424" i="3" s="1"/>
  <c r="U425" i="3" s="1"/>
  <c r="U426" i="3" s="1"/>
  <c r="U427" i="3" s="1"/>
  <c r="U428" i="3" s="1"/>
  <c r="U429" i="3" s="1"/>
  <c r="U430" i="3" s="1"/>
  <c r="U431" i="3" s="1"/>
  <c r="U432" i="3" s="1"/>
  <c r="U433" i="3" s="1"/>
  <c r="U434" i="3" s="1"/>
  <c r="U435" i="3" s="1"/>
  <c r="U436" i="3" s="1"/>
  <c r="U437" i="3" s="1"/>
  <c r="U438" i="3" s="1"/>
  <c r="U439" i="3" s="1"/>
  <c r="U440" i="3" s="1"/>
  <c r="U441" i="3" s="1"/>
  <c r="U442" i="3" s="1"/>
  <c r="U443" i="3" s="1"/>
  <c r="U444" i="3" s="1"/>
  <c r="U445" i="3" s="1"/>
  <c r="U446" i="3" s="1"/>
  <c r="U447" i="3" s="1"/>
  <c r="U448" i="3" s="1"/>
  <c r="U449" i="3" s="1"/>
  <c r="U450" i="3" s="1"/>
  <c r="U451" i="3" s="1"/>
  <c r="U452" i="3" s="1"/>
  <c r="U453" i="3" s="1"/>
  <c r="U454" i="3" s="1"/>
  <c r="U455" i="3" s="1"/>
  <c r="U456" i="3" s="1"/>
  <c r="U457" i="3" s="1"/>
  <c r="U458" i="3" s="1"/>
  <c r="U459" i="3" s="1"/>
  <c r="U460" i="3" s="1"/>
  <c r="U461" i="3" s="1"/>
  <c r="U462" i="3" s="1"/>
  <c r="U463" i="3" s="1"/>
  <c r="U464" i="3" s="1"/>
  <c r="U465" i="3" s="1"/>
  <c r="U466" i="3" s="1"/>
  <c r="U467" i="3" s="1"/>
  <c r="U468" i="3" s="1"/>
  <c r="U469" i="3" s="1"/>
  <c r="U470" i="3" s="1"/>
  <c r="U471" i="3" s="1"/>
  <c r="U472" i="3" s="1"/>
  <c r="U473" i="3" s="1"/>
  <c r="U474" i="3" s="1"/>
  <c r="U475" i="3" s="1"/>
  <c r="U476" i="3" s="1"/>
  <c r="U477" i="3" s="1"/>
  <c r="U478" i="3" s="1"/>
  <c r="U479" i="3" s="1"/>
  <c r="U480" i="3" s="1"/>
  <c r="U481" i="3" s="1"/>
  <c r="U482" i="3" s="1"/>
  <c r="U483" i="3" s="1"/>
  <c r="U484" i="3" s="1"/>
  <c r="S382" i="3"/>
  <c r="T383" i="3" s="1"/>
  <c r="W131" i="3"/>
  <c r="X131" i="3" s="1"/>
  <c r="V131" i="3"/>
  <c r="Z2169" i="3"/>
  <c r="Y2169" i="3"/>
  <c r="W1300" i="3"/>
  <c r="V1300" i="3"/>
  <c r="W746" i="3"/>
  <c r="V746" i="3"/>
  <c r="Q2206" i="3"/>
  <c r="P2206" i="3"/>
  <c r="W2533" i="3"/>
  <c r="V2533" i="3"/>
  <c r="W1858" i="3"/>
  <c r="V1858" i="3"/>
  <c r="T1524" i="3"/>
  <c r="S1524" i="3"/>
  <c r="Z960" i="3"/>
  <c r="Y960" i="3"/>
  <c r="Q1524" i="3"/>
  <c r="P1524" i="3"/>
  <c r="Y133" i="3"/>
  <c r="Z133" i="3"/>
  <c r="AA133" i="3" s="1"/>
  <c r="Z525" i="3"/>
  <c r="Y525" i="3"/>
  <c r="AC959" i="3"/>
  <c r="AB959" i="3"/>
  <c r="T958" i="3"/>
  <c r="S958" i="3"/>
  <c r="T1300" i="3"/>
  <c r="S1300" i="3"/>
  <c r="Z672" i="3"/>
  <c r="Y672" i="3"/>
  <c r="W960" i="3"/>
  <c r="V960" i="3"/>
  <c r="V382" i="3"/>
  <c r="W382" i="3"/>
  <c r="M2711" i="3"/>
  <c r="N2711" i="3"/>
  <c r="O2711" i="3" s="1"/>
  <c r="Z380" i="1"/>
  <c r="T1299" i="1"/>
  <c r="W1176" i="1"/>
  <c r="T1523" i="1"/>
  <c r="W957" i="1"/>
  <c r="AC522" i="1"/>
  <c r="W1456" i="1"/>
  <c r="W2579" i="1"/>
  <c r="T2595" i="1"/>
  <c r="Q2231" i="1"/>
  <c r="W240" i="1"/>
  <c r="X240" i="1" s="1"/>
  <c r="Q1574" i="1"/>
  <c r="R1574" i="1" s="1"/>
  <c r="Z1092" i="1"/>
  <c r="AC2167" i="1"/>
  <c r="T2204" i="1"/>
  <c r="W762" i="1"/>
  <c r="Z523" i="1"/>
  <c r="Q1967" i="1"/>
  <c r="AC2532" i="1"/>
  <c r="AC132" i="1"/>
  <c r="AD132" i="1" s="1"/>
  <c r="AC958" i="1"/>
  <c r="Z744" i="1"/>
  <c r="Z2534" i="1"/>
  <c r="Z132" i="1"/>
  <c r="AA132" i="1" s="1"/>
  <c r="Z959" i="1"/>
  <c r="Z2168" i="1"/>
  <c r="W1300" i="1"/>
  <c r="W1939" i="1"/>
  <c r="W2168" i="1"/>
  <c r="W382" i="1"/>
  <c r="W383" i="1"/>
  <c r="T381" i="1"/>
  <c r="U381" i="1" s="1"/>
  <c r="T382" i="1"/>
  <c r="T1939" i="1"/>
  <c r="Q2709" i="1"/>
  <c r="U485" i="3" l="1"/>
  <c r="U486" i="3" s="1"/>
  <c r="U487" i="3" s="1"/>
  <c r="U488" i="3" s="1"/>
  <c r="U489" i="3" s="1"/>
  <c r="U490" i="3" s="1"/>
  <c r="U491" i="3" s="1"/>
  <c r="U492" i="3" s="1"/>
  <c r="U493" i="3" s="1"/>
  <c r="U494" i="3" s="1"/>
  <c r="U495" i="3" s="1"/>
  <c r="U496" i="3" s="1"/>
  <c r="U497" i="3" s="1"/>
  <c r="U498" i="3" s="1"/>
  <c r="U499" i="3" s="1"/>
  <c r="U500" i="3" s="1"/>
  <c r="U501" i="3" s="1"/>
  <c r="U502" i="3" s="1"/>
  <c r="U503" i="3" s="1"/>
  <c r="U504" i="3" s="1"/>
  <c r="U505" i="3" s="1"/>
  <c r="U506" i="3" s="1"/>
  <c r="U507" i="3" s="1"/>
  <c r="U508" i="3" s="1"/>
  <c r="U509" i="3" s="1"/>
  <c r="U510" i="3" s="1"/>
  <c r="U511" i="3" s="1"/>
  <c r="U512" i="3" s="1"/>
  <c r="U513" i="3" s="1"/>
  <c r="U514" i="3" s="1"/>
  <c r="U515" i="3" s="1"/>
  <c r="U516" i="3" s="1"/>
  <c r="U517" i="3" s="1"/>
  <c r="U518" i="3" s="1"/>
  <c r="U519" i="3" s="1"/>
  <c r="U520" i="3" s="1"/>
  <c r="U521" i="3" s="1"/>
  <c r="U522" i="3" s="1"/>
  <c r="U523" i="3" s="1"/>
  <c r="U524" i="3" s="1"/>
  <c r="U525" i="3" s="1"/>
  <c r="U526" i="3" s="1"/>
  <c r="U527" i="3" s="1"/>
  <c r="U528" i="3" s="1"/>
  <c r="U529" i="3" s="1"/>
  <c r="U530" i="3" s="1"/>
  <c r="U531" i="3" s="1"/>
  <c r="U532" i="3" s="1"/>
  <c r="U533" i="3" s="1"/>
  <c r="U534" i="3" s="1"/>
  <c r="U535" i="3" s="1"/>
  <c r="U536" i="3" s="1"/>
  <c r="U537" i="3" s="1"/>
  <c r="U538" i="3" s="1"/>
  <c r="U539" i="3" s="1"/>
  <c r="U540" i="3" s="1"/>
  <c r="U541" i="3" s="1"/>
  <c r="U542" i="3" s="1"/>
  <c r="U543" i="3" s="1"/>
  <c r="U544" i="3" s="1"/>
  <c r="U545" i="3" s="1"/>
  <c r="U546" i="3" s="1"/>
  <c r="U547" i="3" s="1"/>
  <c r="U548" i="3" s="1"/>
  <c r="U549" i="3" s="1"/>
  <c r="U550" i="3" s="1"/>
  <c r="U551" i="3" s="1"/>
  <c r="U552" i="3" s="1"/>
  <c r="U553" i="3" s="1"/>
  <c r="U554" i="3" s="1"/>
  <c r="U555" i="3" s="1"/>
  <c r="U556" i="3" s="1"/>
  <c r="U557" i="3" s="1"/>
  <c r="U558" i="3" s="1"/>
  <c r="U559" i="3" s="1"/>
  <c r="U560" i="3" s="1"/>
  <c r="U561" i="3" s="1"/>
  <c r="U562" i="3" s="1"/>
  <c r="U563" i="3" s="1"/>
  <c r="U564" i="3" s="1"/>
  <c r="U565" i="3" s="1"/>
  <c r="U566" i="3" s="1"/>
  <c r="U567" i="3" s="1"/>
  <c r="U568" i="3" s="1"/>
  <c r="U569" i="3" s="1"/>
  <c r="U570" i="3" s="1"/>
  <c r="U571" i="3" s="1"/>
  <c r="U572" i="3" s="1"/>
  <c r="U573" i="3" s="1"/>
  <c r="U574" i="3" s="1"/>
  <c r="U575" i="3" s="1"/>
  <c r="U576" i="3" s="1"/>
  <c r="U577" i="3" s="1"/>
  <c r="U578" i="3" s="1"/>
  <c r="U579" i="3" s="1"/>
  <c r="U580" i="3" s="1"/>
  <c r="U581" i="3" s="1"/>
  <c r="U582" i="3" s="1"/>
  <c r="U583" i="3" s="1"/>
  <c r="U584" i="3" s="1"/>
  <c r="U585" i="3" s="1"/>
  <c r="U586" i="3" s="1"/>
  <c r="U587" i="3" s="1"/>
  <c r="U588" i="3" s="1"/>
  <c r="U589" i="3" s="1"/>
  <c r="U590" i="3" s="1"/>
  <c r="U591" i="3" s="1"/>
  <c r="U592" i="3" s="1"/>
  <c r="U593" i="3" s="1"/>
  <c r="U594" i="3" s="1"/>
  <c r="U595" i="3" s="1"/>
  <c r="U596" i="3" s="1"/>
  <c r="U597" i="3" s="1"/>
  <c r="U598" i="3" s="1"/>
  <c r="U599" i="3" s="1"/>
  <c r="U600" i="3" s="1"/>
  <c r="U601" i="3" s="1"/>
  <c r="U602" i="3" s="1"/>
  <c r="U603" i="3" s="1"/>
  <c r="U604" i="3" s="1"/>
  <c r="U605" i="3" s="1"/>
  <c r="U606" i="3" s="1"/>
  <c r="U607" i="3" s="1"/>
  <c r="U608" i="3" s="1"/>
  <c r="U609" i="3" s="1"/>
  <c r="U610" i="3" s="1"/>
  <c r="U611" i="3" s="1"/>
  <c r="U612" i="3" s="1"/>
  <c r="U613" i="3" s="1"/>
  <c r="U614" i="3" s="1"/>
  <c r="U615" i="3" s="1"/>
  <c r="U616" i="3" s="1"/>
  <c r="U617" i="3" s="1"/>
  <c r="U618" i="3" s="1"/>
  <c r="U619" i="3" s="1"/>
  <c r="U620" i="3" s="1"/>
  <c r="U621" i="3" s="1"/>
  <c r="U622" i="3" s="1"/>
  <c r="U623" i="3" s="1"/>
  <c r="U624" i="3" s="1"/>
  <c r="U625" i="3" s="1"/>
  <c r="U626" i="3" s="1"/>
  <c r="U627" i="3" s="1"/>
  <c r="U628" i="3" s="1"/>
  <c r="U629" i="3" s="1"/>
  <c r="U630" i="3" s="1"/>
  <c r="U631" i="3" s="1"/>
  <c r="U632" i="3" s="1"/>
  <c r="U633" i="3" s="1"/>
  <c r="U634" i="3" s="1"/>
  <c r="U635" i="3" s="1"/>
  <c r="U636" i="3" s="1"/>
  <c r="U637" i="3" s="1"/>
  <c r="U638" i="3" s="1"/>
  <c r="U639" i="3" s="1"/>
  <c r="U640" i="3" s="1"/>
  <c r="U641" i="3" s="1"/>
  <c r="U642" i="3" s="1"/>
  <c r="U643" i="3" s="1"/>
  <c r="U644" i="3" s="1"/>
  <c r="U645" i="3" s="1"/>
  <c r="U646" i="3" s="1"/>
  <c r="U647" i="3" s="1"/>
  <c r="U648" i="3" s="1"/>
  <c r="U649" i="3" s="1"/>
  <c r="U650" i="3" s="1"/>
  <c r="U651" i="3" s="1"/>
  <c r="U652" i="3" s="1"/>
  <c r="U653" i="3" s="1"/>
  <c r="U654" i="3" s="1"/>
  <c r="U655" i="3" s="1"/>
  <c r="U656" i="3" s="1"/>
  <c r="U657" i="3" s="1"/>
  <c r="U658" i="3" s="1"/>
  <c r="U659" i="3" s="1"/>
  <c r="U660" i="3" s="1"/>
  <c r="U661" i="3" s="1"/>
  <c r="U662" i="3" s="1"/>
  <c r="U663" i="3" s="1"/>
  <c r="U664" i="3" s="1"/>
  <c r="U665" i="3" s="1"/>
  <c r="U666" i="3" s="1"/>
  <c r="U667" i="3" s="1"/>
  <c r="U668" i="3" s="1"/>
  <c r="U669" i="3" s="1"/>
  <c r="U670" i="3" s="1"/>
  <c r="U671" i="3" s="1"/>
  <c r="U672" i="3" s="1"/>
  <c r="U673" i="3" s="1"/>
  <c r="U674" i="3" s="1"/>
  <c r="U675" i="3" s="1"/>
  <c r="U676" i="3" s="1"/>
  <c r="U677" i="3" s="1"/>
  <c r="U678" i="3" s="1"/>
  <c r="U679" i="3" s="1"/>
  <c r="U680" i="3" s="1"/>
  <c r="U681" i="3" s="1"/>
  <c r="U682" i="3" s="1"/>
  <c r="U683" i="3" s="1"/>
  <c r="U684" i="3" s="1"/>
  <c r="U685" i="3" s="1"/>
  <c r="U686" i="3" s="1"/>
  <c r="U687" i="3" s="1"/>
  <c r="U688" i="3" s="1"/>
  <c r="U689" i="3" s="1"/>
  <c r="U690" i="3" s="1"/>
  <c r="U691" i="3" s="1"/>
  <c r="U692" i="3" s="1"/>
  <c r="U693" i="3" s="1"/>
  <c r="U694" i="3" s="1"/>
  <c r="U695" i="3" s="1"/>
  <c r="U696" i="3" s="1"/>
  <c r="U697" i="3" s="1"/>
  <c r="U698" i="3" s="1"/>
  <c r="U699" i="3" s="1"/>
  <c r="U700" i="3" s="1"/>
  <c r="U701" i="3" s="1"/>
  <c r="U702" i="3" s="1"/>
  <c r="U703" i="3" s="1"/>
  <c r="U704" i="3" s="1"/>
  <c r="U705" i="3" s="1"/>
  <c r="U706" i="3" s="1"/>
  <c r="U707" i="3" s="1"/>
  <c r="U708" i="3" s="1"/>
  <c r="U709" i="3" s="1"/>
  <c r="U710" i="3" s="1"/>
  <c r="U711" i="3" s="1"/>
  <c r="U712" i="3" s="1"/>
  <c r="U713" i="3" s="1"/>
  <c r="U714" i="3" s="1"/>
  <c r="U715" i="3" s="1"/>
  <c r="U716" i="3" s="1"/>
  <c r="U717" i="3" s="1"/>
  <c r="U718" i="3" s="1"/>
  <c r="U719" i="3" s="1"/>
  <c r="U720" i="3" s="1"/>
  <c r="U721" i="3" s="1"/>
  <c r="U722" i="3" s="1"/>
  <c r="U723" i="3" s="1"/>
  <c r="U724" i="3" s="1"/>
  <c r="U725" i="3" s="1"/>
  <c r="U726" i="3" s="1"/>
  <c r="H4" i="4"/>
  <c r="H17" i="4" s="1"/>
  <c r="Q2645" i="3"/>
  <c r="P2645" i="3"/>
  <c r="AD134" i="3"/>
  <c r="Z2533" i="3"/>
  <c r="Y2533" i="3"/>
  <c r="W2169" i="3"/>
  <c r="V2169" i="3"/>
  <c r="AC134" i="3"/>
  <c r="AB134" i="3"/>
  <c r="R485" i="3"/>
  <c r="R486" i="3" s="1"/>
  <c r="R487" i="3" s="1"/>
  <c r="R488" i="3" s="1"/>
  <c r="R489" i="3" s="1"/>
  <c r="R490" i="3" s="1"/>
  <c r="R491" i="3" s="1"/>
  <c r="R492" i="3" s="1"/>
  <c r="R493" i="3" s="1"/>
  <c r="R494" i="3" s="1"/>
  <c r="R495" i="3" s="1"/>
  <c r="R496" i="3" s="1"/>
  <c r="R497" i="3" s="1"/>
  <c r="R498" i="3" s="1"/>
  <c r="R499" i="3" s="1"/>
  <c r="R500" i="3" s="1"/>
  <c r="R501" i="3" s="1"/>
  <c r="R502" i="3" s="1"/>
  <c r="R503" i="3" s="1"/>
  <c r="R504" i="3" s="1"/>
  <c r="R505" i="3" s="1"/>
  <c r="R506" i="3" s="1"/>
  <c r="R507" i="3" s="1"/>
  <c r="R508" i="3" s="1"/>
  <c r="R509" i="3" s="1"/>
  <c r="R510" i="3" s="1"/>
  <c r="R511" i="3" s="1"/>
  <c r="R512" i="3" s="1"/>
  <c r="R513" i="3" s="1"/>
  <c r="R514" i="3" s="1"/>
  <c r="R515" i="3" s="1"/>
  <c r="R516" i="3" s="1"/>
  <c r="R517" i="3" s="1"/>
  <c r="R518" i="3" s="1"/>
  <c r="R519" i="3" s="1"/>
  <c r="R520" i="3" s="1"/>
  <c r="R521" i="3" s="1"/>
  <c r="R522" i="3" s="1"/>
  <c r="R523" i="3" s="1"/>
  <c r="R524" i="3" s="1"/>
  <c r="R525" i="3" s="1"/>
  <c r="R526" i="3" s="1"/>
  <c r="R527" i="3" s="1"/>
  <c r="R528" i="3" s="1"/>
  <c r="R529" i="3" s="1"/>
  <c r="R530" i="3" s="1"/>
  <c r="R531" i="3" s="1"/>
  <c r="R532" i="3" s="1"/>
  <c r="R533" i="3" s="1"/>
  <c r="R534" i="3" s="1"/>
  <c r="R535" i="3" s="1"/>
  <c r="R536" i="3" s="1"/>
  <c r="R537" i="3" s="1"/>
  <c r="R538" i="3" s="1"/>
  <c r="R539" i="3" s="1"/>
  <c r="R540" i="3" s="1"/>
  <c r="R541" i="3" s="1"/>
  <c r="R542" i="3" s="1"/>
  <c r="R543" i="3" s="1"/>
  <c r="R544" i="3" s="1"/>
  <c r="R545" i="3" s="1"/>
  <c r="R546" i="3" s="1"/>
  <c r="R547" i="3" s="1"/>
  <c r="R548" i="3" s="1"/>
  <c r="R549" i="3" s="1"/>
  <c r="R550" i="3" s="1"/>
  <c r="R551" i="3" s="1"/>
  <c r="R552" i="3" s="1"/>
  <c r="R553" i="3" s="1"/>
  <c r="R554" i="3" s="1"/>
  <c r="R555" i="3" s="1"/>
  <c r="R556" i="3" s="1"/>
  <c r="R557" i="3" s="1"/>
  <c r="R558" i="3" s="1"/>
  <c r="R559" i="3" s="1"/>
  <c r="R560" i="3" s="1"/>
  <c r="R561" i="3" s="1"/>
  <c r="R562" i="3" s="1"/>
  <c r="R563" i="3" s="1"/>
  <c r="R564" i="3" s="1"/>
  <c r="R565" i="3" s="1"/>
  <c r="R566" i="3" s="1"/>
  <c r="R567" i="3" s="1"/>
  <c r="R568" i="3" s="1"/>
  <c r="R569" i="3" s="1"/>
  <c r="R570" i="3" s="1"/>
  <c r="R571" i="3" s="1"/>
  <c r="R572" i="3" s="1"/>
  <c r="R573" i="3" s="1"/>
  <c r="R574" i="3" s="1"/>
  <c r="R575" i="3" s="1"/>
  <c r="R576" i="3" s="1"/>
  <c r="R577" i="3" s="1"/>
  <c r="R578" i="3" s="1"/>
  <c r="R579" i="3" s="1"/>
  <c r="R580" i="3" s="1"/>
  <c r="R581" i="3" s="1"/>
  <c r="R582" i="3" s="1"/>
  <c r="R583" i="3" s="1"/>
  <c r="R584" i="3" s="1"/>
  <c r="R585" i="3" s="1"/>
  <c r="R586" i="3" s="1"/>
  <c r="R587" i="3" s="1"/>
  <c r="R588" i="3" s="1"/>
  <c r="R589" i="3" s="1"/>
  <c r="R590" i="3" s="1"/>
  <c r="R591" i="3" s="1"/>
  <c r="R592" i="3" s="1"/>
  <c r="R593" i="3" s="1"/>
  <c r="R594" i="3" s="1"/>
  <c r="R595" i="3" s="1"/>
  <c r="R596" i="3" s="1"/>
  <c r="R597" i="3" s="1"/>
  <c r="R598" i="3" s="1"/>
  <c r="R599" i="3" s="1"/>
  <c r="R600" i="3" s="1"/>
  <c r="R601" i="3" s="1"/>
  <c r="R602" i="3" s="1"/>
  <c r="R603" i="3" s="1"/>
  <c r="R604" i="3" s="1"/>
  <c r="R605" i="3" s="1"/>
  <c r="R606" i="3" s="1"/>
  <c r="R607" i="3" s="1"/>
  <c r="R608" i="3" s="1"/>
  <c r="R609" i="3" s="1"/>
  <c r="R610" i="3" s="1"/>
  <c r="R611" i="3" s="1"/>
  <c r="R612" i="3" s="1"/>
  <c r="R613" i="3" s="1"/>
  <c r="R614" i="3" s="1"/>
  <c r="R615" i="3" s="1"/>
  <c r="R616" i="3" s="1"/>
  <c r="R617" i="3" s="1"/>
  <c r="R618" i="3" s="1"/>
  <c r="R619" i="3" s="1"/>
  <c r="R620" i="3" s="1"/>
  <c r="R621" i="3" s="1"/>
  <c r="R622" i="3" s="1"/>
  <c r="R623" i="3" s="1"/>
  <c r="R624" i="3" s="1"/>
  <c r="R625" i="3" s="1"/>
  <c r="R626" i="3" s="1"/>
  <c r="R627" i="3" s="1"/>
  <c r="R628" i="3" s="1"/>
  <c r="R629" i="3" s="1"/>
  <c r="R630" i="3" s="1"/>
  <c r="R631" i="3" s="1"/>
  <c r="R632" i="3" s="1"/>
  <c r="R633" i="3" s="1"/>
  <c r="R634" i="3" s="1"/>
  <c r="R635" i="3" s="1"/>
  <c r="R636" i="3" s="1"/>
  <c r="R637" i="3" s="1"/>
  <c r="R638" i="3" s="1"/>
  <c r="R639" i="3" s="1"/>
  <c r="R640" i="3" s="1"/>
  <c r="R641" i="3" s="1"/>
  <c r="R642" i="3" s="1"/>
  <c r="R643" i="3" s="1"/>
  <c r="R644" i="3" s="1"/>
  <c r="R645" i="3" s="1"/>
  <c r="R646" i="3" s="1"/>
  <c r="R647" i="3" s="1"/>
  <c r="R648" i="3" s="1"/>
  <c r="R649" i="3" s="1"/>
  <c r="R650" i="3" s="1"/>
  <c r="R651" i="3" s="1"/>
  <c r="R652" i="3" s="1"/>
  <c r="R653" i="3" s="1"/>
  <c r="R654" i="3" s="1"/>
  <c r="R655" i="3" s="1"/>
  <c r="R656" i="3" s="1"/>
  <c r="R657" i="3" s="1"/>
  <c r="R658" i="3" s="1"/>
  <c r="R659" i="3" s="1"/>
  <c r="R660" i="3" s="1"/>
  <c r="R661" i="3" s="1"/>
  <c r="R662" i="3" s="1"/>
  <c r="R663" i="3" s="1"/>
  <c r="R664" i="3" s="1"/>
  <c r="R665" i="3" s="1"/>
  <c r="R666" i="3" s="1"/>
  <c r="R667" i="3" s="1"/>
  <c r="R668" i="3" s="1"/>
  <c r="R669" i="3" s="1"/>
  <c r="R670" i="3" s="1"/>
  <c r="R671" i="3" s="1"/>
  <c r="R672" i="3" s="1"/>
  <c r="R673" i="3" s="1"/>
  <c r="R674" i="3" s="1"/>
  <c r="R675" i="3" s="1"/>
  <c r="R676" i="3" s="1"/>
  <c r="R677" i="3" s="1"/>
  <c r="R678" i="3" s="1"/>
  <c r="R679" i="3" s="1"/>
  <c r="R680" i="3" s="1"/>
  <c r="R681" i="3" s="1"/>
  <c r="R682" i="3" s="1"/>
  <c r="R683" i="3" s="1"/>
  <c r="R684" i="3" s="1"/>
  <c r="R685" i="3" s="1"/>
  <c r="R686" i="3" s="1"/>
  <c r="R687" i="3" s="1"/>
  <c r="R688" i="3" s="1"/>
  <c r="R689" i="3" s="1"/>
  <c r="R690" i="3" s="1"/>
  <c r="R691" i="3" s="1"/>
  <c r="R692" i="3" s="1"/>
  <c r="R693" i="3" s="1"/>
  <c r="R694" i="3" s="1"/>
  <c r="R695" i="3" s="1"/>
  <c r="R696" i="3" s="1"/>
  <c r="R697" i="3" s="1"/>
  <c r="R698" i="3" s="1"/>
  <c r="R699" i="3" s="1"/>
  <c r="R700" i="3" s="1"/>
  <c r="R701" i="3" s="1"/>
  <c r="R702" i="3" s="1"/>
  <c r="R703" i="3" s="1"/>
  <c r="R704" i="3" s="1"/>
  <c r="R705" i="3" s="1"/>
  <c r="R706" i="3" s="1"/>
  <c r="R707" i="3" s="1"/>
  <c r="R708" i="3" s="1"/>
  <c r="R709" i="3" s="1"/>
  <c r="R710" i="3" s="1"/>
  <c r="R711" i="3" s="1"/>
  <c r="R712" i="3" s="1"/>
  <c r="R713" i="3" s="1"/>
  <c r="R714" i="3" s="1"/>
  <c r="R715" i="3" s="1"/>
  <c r="R716" i="3" s="1"/>
  <c r="R717" i="3" s="1"/>
  <c r="R718" i="3" s="1"/>
  <c r="R719" i="3" s="1"/>
  <c r="R720" i="3" s="1"/>
  <c r="R721" i="3" s="1"/>
  <c r="R722" i="3" s="1"/>
  <c r="R723" i="3" s="1"/>
  <c r="R724" i="3" s="1"/>
  <c r="R725" i="3" s="1"/>
  <c r="R726" i="3" s="1"/>
  <c r="G4" i="4"/>
  <c r="G17" i="4" s="1"/>
  <c r="Z134" i="3"/>
  <c r="AA134" i="3" s="1"/>
  <c r="Y134" i="3"/>
  <c r="AC2534" i="3"/>
  <c r="AB2534" i="3"/>
  <c r="W961" i="3"/>
  <c r="V961" i="3"/>
  <c r="T959" i="3"/>
  <c r="S959" i="3"/>
  <c r="Z961" i="3"/>
  <c r="Y961" i="3"/>
  <c r="W1301" i="3"/>
  <c r="V1301" i="3"/>
  <c r="W1177" i="3"/>
  <c r="V1177" i="3"/>
  <c r="T2583" i="3"/>
  <c r="S2583" i="3"/>
  <c r="T2169" i="3"/>
  <c r="S2169" i="3"/>
  <c r="V383" i="3"/>
  <c r="W384" i="3" s="1"/>
  <c r="W383" i="3"/>
  <c r="Q1941" i="3"/>
  <c r="P1941" i="3"/>
  <c r="T1940" i="3"/>
  <c r="S1940" i="3"/>
  <c r="Z526" i="3"/>
  <c r="Y526" i="3"/>
  <c r="Q1525" i="3"/>
  <c r="P1525" i="3"/>
  <c r="W1859" i="3"/>
  <c r="V1859" i="3"/>
  <c r="Q2207" i="3"/>
  <c r="P2207" i="3"/>
  <c r="W132" i="3"/>
  <c r="X132" i="3" s="1"/>
  <c r="V132" i="3"/>
  <c r="N2712" i="3"/>
  <c r="O2712" i="3" s="1"/>
  <c r="O2713" i="3" s="1"/>
  <c r="O2714" i="3" s="1"/>
  <c r="O2715" i="3" s="1"/>
  <c r="O2716" i="3" s="1"/>
  <c r="O2717" i="3" s="1"/>
  <c r="O2718" i="3" s="1"/>
  <c r="O2719" i="3" s="1"/>
  <c r="O2720" i="3" s="1"/>
  <c r="O2721" i="3" s="1"/>
  <c r="O2722" i="3" s="1"/>
  <c r="O2723" i="3" s="1"/>
  <c r="O2724" i="3" s="1"/>
  <c r="O2725" i="3" s="1"/>
  <c r="O2726" i="3" s="1"/>
  <c r="O2727" i="3" s="1"/>
  <c r="O2728" i="3" s="1"/>
  <c r="O2729" i="3" s="1"/>
  <c r="O2730" i="3" s="1"/>
  <c r="O2731" i="3" s="1"/>
  <c r="O2732" i="3" s="1"/>
  <c r="O2733" i="3" s="1"/>
  <c r="O2734" i="3" s="1"/>
  <c r="O2735" i="3" s="1"/>
  <c r="O2736" i="3" s="1"/>
  <c r="O2737" i="3" s="1"/>
  <c r="O2738" i="3" s="1"/>
  <c r="O2739" i="3" s="1"/>
  <c r="O2740" i="3" s="1"/>
  <c r="O2741" i="3" s="1"/>
  <c r="O2742" i="3" s="1"/>
  <c r="O2743" i="3" s="1"/>
  <c r="O2744" i="3" s="1"/>
  <c r="O2745" i="3" s="1"/>
  <c r="O2746" i="3" s="1"/>
  <c r="O2747" i="3" s="1"/>
  <c r="O2748" i="3" s="1"/>
  <c r="O2749" i="3" s="1"/>
  <c r="O2750" i="3" s="1"/>
  <c r="O2751" i="3" s="1"/>
  <c r="O2752" i="3" s="1"/>
  <c r="O2753" i="3" s="1"/>
  <c r="O2754" i="3" s="1"/>
  <c r="O2755" i="3" s="1"/>
  <c r="O2756" i="3" s="1"/>
  <c r="O2757" i="3" s="1"/>
  <c r="O2758" i="3" s="1"/>
  <c r="O2759" i="3" s="1"/>
  <c r="O2760" i="3" s="1"/>
  <c r="O2761" i="3" s="1"/>
  <c r="O2762" i="3" s="1"/>
  <c r="O2763" i="3" s="1"/>
  <c r="O2764" i="3" s="1"/>
  <c r="O2765" i="3" s="1"/>
  <c r="O2766" i="3" s="1"/>
  <c r="O2767" i="3" s="1"/>
  <c r="O2768" i="3" s="1"/>
  <c r="O2769" i="3" s="1"/>
  <c r="O2770" i="3" s="1"/>
  <c r="O2771" i="3" s="1"/>
  <c r="O2772" i="3" s="1"/>
  <c r="O2773" i="3" s="1"/>
  <c r="O2774" i="3" s="1"/>
  <c r="O2775" i="3" s="1"/>
  <c r="O2776" i="3" s="1"/>
  <c r="O2777" i="3" s="1"/>
  <c r="O2778" i="3" s="1"/>
  <c r="O2779" i="3" s="1"/>
  <c r="O2780" i="3" s="1"/>
  <c r="O2781" i="3" s="1"/>
  <c r="O2782" i="3" s="1"/>
  <c r="O2783" i="3" s="1"/>
  <c r="O2784" i="3" s="1"/>
  <c r="O2785" i="3" s="1"/>
  <c r="O2786" i="3" s="1"/>
  <c r="O2787" i="3" s="1"/>
  <c r="O2788" i="3" s="1"/>
  <c r="O2789" i="3" s="1"/>
  <c r="O2790" i="3" s="1"/>
  <c r="O2791" i="3" s="1"/>
  <c r="O2792" i="3" s="1"/>
  <c r="O2793" i="3" s="1"/>
  <c r="O2794" i="3" s="1"/>
  <c r="O2795" i="3" s="1"/>
  <c r="O2796" i="3" s="1"/>
  <c r="O2797" i="3" s="1"/>
  <c r="O2798" i="3" s="1"/>
  <c r="O2799" i="3" s="1"/>
  <c r="O2800" i="3" s="1"/>
  <c r="O2801" i="3" s="1"/>
  <c r="O2802" i="3" s="1"/>
  <c r="O2803" i="3" s="1"/>
  <c r="O2804" i="3" s="1"/>
  <c r="O2805" i="3" s="1"/>
  <c r="O2806" i="3" s="1"/>
  <c r="O2807" i="3" s="1"/>
  <c r="O2808" i="3" s="1"/>
  <c r="O2809" i="3" s="1"/>
  <c r="O2810" i="3" s="1"/>
  <c r="O2811" i="3" s="1"/>
  <c r="O2812" i="3" s="1"/>
  <c r="O2813" i="3" s="1"/>
  <c r="O2814" i="3" s="1"/>
  <c r="O2815" i="3" s="1"/>
  <c r="O2816" i="3" s="1"/>
  <c r="O2817" i="3" s="1"/>
  <c r="O2818" i="3" s="1"/>
  <c r="O2819" i="3" s="1"/>
  <c r="O2820" i="3" s="1"/>
  <c r="O2821" i="3" s="1"/>
  <c r="O2822" i="3" s="1"/>
  <c r="O2823" i="3" s="1"/>
  <c r="O2824" i="3" s="1"/>
  <c r="O2825" i="3" s="1"/>
  <c r="O2826" i="3" s="1"/>
  <c r="O2827" i="3" s="1"/>
  <c r="O2828" i="3" s="1"/>
  <c r="O2829" i="3" s="1"/>
  <c r="O2830" i="3" s="1"/>
  <c r="O2831" i="3" s="1"/>
  <c r="O2832" i="3" s="1"/>
  <c r="O2833" i="3" s="1"/>
  <c r="O2834" i="3" s="1"/>
  <c r="O2835" i="3" s="1"/>
  <c r="O2836" i="3" s="1"/>
  <c r="O2837" i="3" s="1"/>
  <c r="O2838" i="3" s="1"/>
  <c r="O2839" i="3" s="1"/>
  <c r="O2840" i="3" s="1"/>
  <c r="O2841" i="3" s="1"/>
  <c r="O2842" i="3" s="1"/>
  <c r="O2843" i="3" s="1"/>
  <c r="O2844" i="3" s="1"/>
  <c r="O2845" i="3" s="1"/>
  <c r="O2846" i="3" s="1"/>
  <c r="O2847" i="3" s="1"/>
  <c r="O2848" i="3" s="1"/>
  <c r="O2849" i="3" s="1"/>
  <c r="O2850" i="3" s="1"/>
  <c r="O2851" i="3" s="1"/>
  <c r="O2852" i="3" s="1"/>
  <c r="O2853" i="3" s="1"/>
  <c r="O2854" i="3" s="1"/>
  <c r="O2855" i="3" s="1"/>
  <c r="O2856" i="3" s="1"/>
  <c r="O2857" i="3" s="1"/>
  <c r="O2858" i="3" s="1"/>
  <c r="O2859" i="3" s="1"/>
  <c r="O2860" i="3" s="1"/>
  <c r="O2861" i="3" s="1"/>
  <c r="O2862" i="3" s="1"/>
  <c r="O2863" i="3" s="1"/>
  <c r="O2864" i="3" s="1"/>
  <c r="O2865" i="3" s="1"/>
  <c r="O2866" i="3" s="1"/>
  <c r="O2867" i="3" s="1"/>
  <c r="O2868" i="3" s="1"/>
  <c r="O2869" i="3" s="1"/>
  <c r="O2870" i="3" s="1"/>
  <c r="O2871" i="3" s="1"/>
  <c r="O2872" i="3" s="1"/>
  <c r="O2873" i="3" s="1"/>
  <c r="O2874" i="3" s="1"/>
  <c r="O2875" i="3" s="1"/>
  <c r="O2876" i="3" s="1"/>
  <c r="O2877" i="3" s="1"/>
  <c r="O2878" i="3" s="1"/>
  <c r="O2879" i="3" s="1"/>
  <c r="O2880" i="3" s="1"/>
  <c r="O2881" i="3" s="1"/>
  <c r="O2882" i="3" s="1"/>
  <c r="O2883" i="3" s="1"/>
  <c r="O2884" i="3" s="1"/>
  <c r="O2885" i="3" s="1"/>
  <c r="O2886" i="3" s="1"/>
  <c r="O2887" i="3" s="1"/>
  <c r="O2888" i="3" s="1"/>
  <c r="O2889" i="3" s="1"/>
  <c r="O2890" i="3" s="1"/>
  <c r="O2891" i="3" s="1"/>
  <c r="M2712" i="3"/>
  <c r="N2713" i="3" s="1"/>
  <c r="Z673" i="3"/>
  <c r="Y673" i="3"/>
  <c r="T1301" i="3"/>
  <c r="S1301" i="3"/>
  <c r="AC960" i="3"/>
  <c r="AB960" i="3"/>
  <c r="T1525" i="3"/>
  <c r="S1525" i="3"/>
  <c r="W2534" i="3"/>
  <c r="V2534" i="3"/>
  <c r="W747" i="3"/>
  <c r="V747" i="3"/>
  <c r="Z2170" i="3"/>
  <c r="Y2170" i="3"/>
  <c r="Z524" i="1"/>
  <c r="Q1968" i="1"/>
  <c r="W763" i="1"/>
  <c r="Q1575" i="1"/>
  <c r="R1575" i="1" s="1"/>
  <c r="T2596" i="1"/>
  <c r="W1457" i="1"/>
  <c r="W958" i="1"/>
  <c r="W1177" i="1"/>
  <c r="Z381" i="1"/>
  <c r="AC2168" i="1"/>
  <c r="T2205" i="1"/>
  <c r="Z1093" i="1"/>
  <c r="W241" i="1"/>
  <c r="X241" i="1" s="1"/>
  <c r="Q2232" i="1"/>
  <c r="W2580" i="1"/>
  <c r="AC523" i="1"/>
  <c r="T1524" i="1"/>
  <c r="T1300" i="1"/>
  <c r="AC959" i="1"/>
  <c r="AC133" i="1"/>
  <c r="AD133" i="1" s="1"/>
  <c r="AC2533" i="1"/>
  <c r="Z745" i="1"/>
  <c r="Z133" i="1"/>
  <c r="AA133" i="1" s="1"/>
  <c r="Z2169" i="1"/>
  <c r="Z960" i="1"/>
  <c r="Z2535" i="1"/>
  <c r="W1301" i="1"/>
  <c r="W1940" i="1"/>
  <c r="W2169" i="1"/>
  <c r="U382" i="1"/>
  <c r="U383" i="1" s="1"/>
  <c r="U384" i="1" s="1"/>
  <c r="U385" i="1" s="1"/>
  <c r="U386" i="1" s="1"/>
  <c r="U387" i="1" s="1"/>
  <c r="U388" i="1" s="1"/>
  <c r="U389" i="1" s="1"/>
  <c r="U390" i="1" s="1"/>
  <c r="U391" i="1" s="1"/>
  <c r="U392" i="1" s="1"/>
  <c r="U393" i="1" s="1"/>
  <c r="U394" i="1" s="1"/>
  <c r="U395" i="1" s="1"/>
  <c r="U396" i="1" s="1"/>
  <c r="U397" i="1" s="1"/>
  <c r="U398" i="1" s="1"/>
  <c r="U399" i="1" s="1"/>
  <c r="U400" i="1" s="1"/>
  <c r="U401" i="1" s="1"/>
  <c r="U402" i="1" s="1"/>
  <c r="U403" i="1" s="1"/>
  <c r="U404" i="1" s="1"/>
  <c r="U405" i="1" s="1"/>
  <c r="U406" i="1" s="1"/>
  <c r="U407" i="1" s="1"/>
  <c r="U408" i="1" s="1"/>
  <c r="U409" i="1" s="1"/>
  <c r="U410" i="1" s="1"/>
  <c r="U411" i="1" s="1"/>
  <c r="U412" i="1" s="1"/>
  <c r="U413" i="1" s="1"/>
  <c r="U414" i="1" s="1"/>
  <c r="U415" i="1" s="1"/>
  <c r="U416" i="1" s="1"/>
  <c r="U417" i="1" s="1"/>
  <c r="U418" i="1" s="1"/>
  <c r="U419" i="1" s="1"/>
  <c r="U420" i="1" s="1"/>
  <c r="U421" i="1" s="1"/>
  <c r="U422" i="1" s="1"/>
  <c r="U423" i="1" s="1"/>
  <c r="U424" i="1" s="1"/>
  <c r="U425" i="1" s="1"/>
  <c r="U426" i="1" s="1"/>
  <c r="U427" i="1" s="1"/>
  <c r="U428" i="1" s="1"/>
  <c r="U429" i="1" s="1"/>
  <c r="U430" i="1" s="1"/>
  <c r="U431" i="1" s="1"/>
  <c r="U432" i="1" s="1"/>
  <c r="U433" i="1" s="1"/>
  <c r="U434" i="1" s="1"/>
  <c r="U435" i="1" s="1"/>
  <c r="U436" i="1" s="1"/>
  <c r="U437" i="1" s="1"/>
  <c r="U438" i="1" s="1"/>
  <c r="U439" i="1" s="1"/>
  <c r="U440" i="1" s="1"/>
  <c r="U441" i="1" s="1"/>
  <c r="U442" i="1" s="1"/>
  <c r="U443" i="1" s="1"/>
  <c r="U444" i="1" s="1"/>
  <c r="U445" i="1" s="1"/>
  <c r="U446" i="1" s="1"/>
  <c r="U447" i="1" s="1"/>
  <c r="U448" i="1" s="1"/>
  <c r="U449" i="1" s="1"/>
  <c r="U450" i="1" s="1"/>
  <c r="U451" i="1" s="1"/>
  <c r="U452" i="1" s="1"/>
  <c r="U453" i="1" s="1"/>
  <c r="U454" i="1" s="1"/>
  <c r="U455" i="1" s="1"/>
  <c r="U456" i="1" s="1"/>
  <c r="U457" i="1" s="1"/>
  <c r="U458" i="1" s="1"/>
  <c r="U459" i="1" s="1"/>
  <c r="U460" i="1" s="1"/>
  <c r="U461" i="1" s="1"/>
  <c r="U462" i="1" s="1"/>
  <c r="U463" i="1" s="1"/>
  <c r="U464" i="1" s="1"/>
  <c r="U465" i="1" s="1"/>
  <c r="U466" i="1" s="1"/>
  <c r="U467" i="1" s="1"/>
  <c r="U468" i="1" s="1"/>
  <c r="U469" i="1" s="1"/>
  <c r="U470" i="1" s="1"/>
  <c r="U471" i="1" s="1"/>
  <c r="U472" i="1" s="1"/>
  <c r="U473" i="1" s="1"/>
  <c r="U474" i="1" s="1"/>
  <c r="U475" i="1" s="1"/>
  <c r="U476" i="1" s="1"/>
  <c r="U477" i="1" s="1"/>
  <c r="U478" i="1" s="1"/>
  <c r="U479" i="1" s="1"/>
  <c r="U480" i="1" s="1"/>
  <c r="U481" i="1" s="1"/>
  <c r="U482" i="1" s="1"/>
  <c r="U483" i="1" s="1"/>
  <c r="U484" i="1" s="1"/>
  <c r="T1940" i="1"/>
  <c r="Q2710" i="1"/>
  <c r="O2892" i="3" l="1"/>
  <c r="O2893" i="3" s="1"/>
  <c r="F14" i="4"/>
  <c r="F27" i="4" s="1"/>
  <c r="AB135" i="3"/>
  <c r="AC135" i="3"/>
  <c r="AD135" i="3" s="1"/>
  <c r="Z2534" i="3"/>
  <c r="Y2534" i="3"/>
  <c r="W2170" i="3"/>
  <c r="V2170" i="3"/>
  <c r="U727" i="3"/>
  <c r="U728" i="3" s="1"/>
  <c r="U729" i="3" s="1"/>
  <c r="U730" i="3" s="1"/>
  <c r="U731" i="3" s="1"/>
  <c r="U732" i="3" s="1"/>
  <c r="U733" i="3" s="1"/>
  <c r="U734" i="3" s="1"/>
  <c r="U735" i="3" s="1"/>
  <c r="U736" i="3" s="1"/>
  <c r="U737" i="3" s="1"/>
  <c r="U738" i="3" s="1"/>
  <c r="U739" i="3" s="1"/>
  <c r="U740" i="3" s="1"/>
  <c r="U741" i="3" s="1"/>
  <c r="U742" i="3" s="1"/>
  <c r="U743" i="3" s="1"/>
  <c r="U744" i="3" s="1"/>
  <c r="U745" i="3" s="1"/>
  <c r="U746" i="3" s="1"/>
  <c r="U747" i="3" s="1"/>
  <c r="U748" i="3" s="1"/>
  <c r="U749" i="3" s="1"/>
  <c r="U750" i="3" s="1"/>
  <c r="U751" i="3" s="1"/>
  <c r="U752" i="3" s="1"/>
  <c r="U753" i="3" s="1"/>
  <c r="U754" i="3" s="1"/>
  <c r="U755" i="3" s="1"/>
  <c r="U756" i="3" s="1"/>
  <c r="U757" i="3" s="1"/>
  <c r="U758" i="3" s="1"/>
  <c r="U759" i="3" s="1"/>
  <c r="U760" i="3" s="1"/>
  <c r="U761" i="3" s="1"/>
  <c r="U762" i="3" s="1"/>
  <c r="U763" i="3" s="1"/>
  <c r="U764" i="3" s="1"/>
  <c r="U765" i="3" s="1"/>
  <c r="U766" i="3" s="1"/>
  <c r="U767" i="3" s="1"/>
  <c r="U768" i="3" s="1"/>
  <c r="U769" i="3" s="1"/>
  <c r="U770" i="3" s="1"/>
  <c r="U771" i="3" s="1"/>
  <c r="U772" i="3" s="1"/>
  <c r="U773" i="3" s="1"/>
  <c r="U774" i="3" s="1"/>
  <c r="U775" i="3" s="1"/>
  <c r="U776" i="3" s="1"/>
  <c r="U777" i="3" s="1"/>
  <c r="U778" i="3" s="1"/>
  <c r="U779" i="3" s="1"/>
  <c r="U780" i="3" s="1"/>
  <c r="U781" i="3" s="1"/>
  <c r="U782" i="3" s="1"/>
  <c r="U783" i="3" s="1"/>
  <c r="U784" i="3" s="1"/>
  <c r="U785" i="3" s="1"/>
  <c r="U786" i="3" s="1"/>
  <c r="U787" i="3" s="1"/>
  <c r="U788" i="3" s="1"/>
  <c r="U789" i="3" s="1"/>
  <c r="U790" i="3" s="1"/>
  <c r="U791" i="3" s="1"/>
  <c r="U792" i="3" s="1"/>
  <c r="U793" i="3" s="1"/>
  <c r="U794" i="3" s="1"/>
  <c r="U795" i="3" s="1"/>
  <c r="U796" i="3" s="1"/>
  <c r="U797" i="3" s="1"/>
  <c r="U798" i="3" s="1"/>
  <c r="U799" i="3" s="1"/>
  <c r="U800" i="3" s="1"/>
  <c r="U801" i="3" s="1"/>
  <c r="U802" i="3" s="1"/>
  <c r="U803" i="3" s="1"/>
  <c r="U804" i="3" s="1"/>
  <c r="U805" i="3" s="1"/>
  <c r="U806" i="3" s="1"/>
  <c r="U807" i="3" s="1"/>
  <c r="U808" i="3" s="1"/>
  <c r="U809" i="3" s="1"/>
  <c r="U810" i="3" s="1"/>
  <c r="U811" i="3" s="1"/>
  <c r="U812" i="3" s="1"/>
  <c r="U813" i="3" s="1"/>
  <c r="U814" i="3" s="1"/>
  <c r="U815" i="3" s="1"/>
  <c r="U816" i="3" s="1"/>
  <c r="U817" i="3" s="1"/>
  <c r="U818" i="3" s="1"/>
  <c r="U819" i="3" s="1"/>
  <c r="U820" i="3" s="1"/>
  <c r="U821" i="3" s="1"/>
  <c r="U822" i="3" s="1"/>
  <c r="U823" i="3" s="1"/>
  <c r="U824" i="3" s="1"/>
  <c r="U825" i="3" s="1"/>
  <c r="U826" i="3" s="1"/>
  <c r="U827" i="3" s="1"/>
  <c r="U828" i="3" s="1"/>
  <c r="U829" i="3" s="1"/>
  <c r="U830" i="3" s="1"/>
  <c r="U831" i="3" s="1"/>
  <c r="U832" i="3" s="1"/>
  <c r="U833" i="3" s="1"/>
  <c r="U834" i="3" s="1"/>
  <c r="U835" i="3" s="1"/>
  <c r="U836" i="3" s="1"/>
  <c r="U837" i="3" s="1"/>
  <c r="U838" i="3" s="1"/>
  <c r="U839" i="3" s="1"/>
  <c r="U840" i="3" s="1"/>
  <c r="U841" i="3" s="1"/>
  <c r="U842" i="3" s="1"/>
  <c r="U843" i="3" s="1"/>
  <c r="U844" i="3" s="1"/>
  <c r="U845" i="3" s="1"/>
  <c r="U846" i="3" s="1"/>
  <c r="U847" i="3" s="1"/>
  <c r="U848" i="3" s="1"/>
  <c r="U849" i="3" s="1"/>
  <c r="U850" i="3" s="1"/>
  <c r="U851" i="3" s="1"/>
  <c r="U852" i="3" s="1"/>
  <c r="U853" i="3" s="1"/>
  <c r="U854" i="3" s="1"/>
  <c r="U855" i="3" s="1"/>
  <c r="U856" i="3" s="1"/>
  <c r="U857" i="3" s="1"/>
  <c r="U858" i="3" s="1"/>
  <c r="U859" i="3" s="1"/>
  <c r="U860" i="3" s="1"/>
  <c r="U861" i="3" s="1"/>
  <c r="U862" i="3" s="1"/>
  <c r="U863" i="3" s="1"/>
  <c r="U864" i="3" s="1"/>
  <c r="U865" i="3" s="1"/>
  <c r="U866" i="3" s="1"/>
  <c r="U867" i="3" s="1"/>
  <c r="U868" i="3" s="1"/>
  <c r="U869" i="3" s="1"/>
  <c r="U870" i="3" s="1"/>
  <c r="U871" i="3" s="1"/>
  <c r="U872" i="3" s="1"/>
  <c r="U873" i="3" s="1"/>
  <c r="U874" i="3" s="1"/>
  <c r="U875" i="3" s="1"/>
  <c r="U876" i="3" s="1"/>
  <c r="U877" i="3" s="1"/>
  <c r="U878" i="3" s="1"/>
  <c r="U879" i="3" s="1"/>
  <c r="U880" i="3" s="1"/>
  <c r="U881" i="3" s="1"/>
  <c r="U882" i="3" s="1"/>
  <c r="U883" i="3" s="1"/>
  <c r="U884" i="3" s="1"/>
  <c r="U885" i="3" s="1"/>
  <c r="U886" i="3" s="1"/>
  <c r="U887" i="3" s="1"/>
  <c r="U888" i="3" s="1"/>
  <c r="U889" i="3" s="1"/>
  <c r="U890" i="3" s="1"/>
  <c r="U891" i="3" s="1"/>
  <c r="U892" i="3" s="1"/>
  <c r="U893" i="3" s="1"/>
  <c r="U894" i="3" s="1"/>
  <c r="U895" i="3" s="1"/>
  <c r="U896" i="3" s="1"/>
  <c r="U897" i="3" s="1"/>
  <c r="U898" i="3" s="1"/>
  <c r="U899" i="3" s="1"/>
  <c r="U900" i="3" s="1"/>
  <c r="U901" i="3" s="1"/>
  <c r="U902" i="3" s="1"/>
  <c r="U903" i="3" s="1"/>
  <c r="U904" i="3" s="1"/>
  <c r="U905" i="3" s="1"/>
  <c r="U906" i="3" s="1"/>
  <c r="U907" i="3" s="1"/>
  <c r="U908" i="3" s="1"/>
  <c r="U909" i="3" s="1"/>
  <c r="U910" i="3" s="1"/>
  <c r="U911" i="3" s="1"/>
  <c r="U912" i="3" s="1"/>
  <c r="U913" i="3" s="1"/>
  <c r="U914" i="3" s="1"/>
  <c r="U915" i="3" s="1"/>
  <c r="U916" i="3" s="1"/>
  <c r="U917" i="3" s="1"/>
  <c r="U918" i="3" s="1"/>
  <c r="U919" i="3" s="1"/>
  <c r="U920" i="3" s="1"/>
  <c r="U921" i="3" s="1"/>
  <c r="U922" i="3" s="1"/>
  <c r="U923" i="3" s="1"/>
  <c r="U924" i="3" s="1"/>
  <c r="U925" i="3" s="1"/>
  <c r="U926" i="3" s="1"/>
  <c r="U927" i="3" s="1"/>
  <c r="U928" i="3" s="1"/>
  <c r="U929" i="3" s="1"/>
  <c r="U930" i="3" s="1"/>
  <c r="U931" i="3" s="1"/>
  <c r="U932" i="3" s="1"/>
  <c r="U933" i="3" s="1"/>
  <c r="U934" i="3" s="1"/>
  <c r="U935" i="3" s="1"/>
  <c r="U936" i="3" s="1"/>
  <c r="U937" i="3" s="1"/>
  <c r="U938" i="3" s="1"/>
  <c r="U939" i="3" s="1"/>
  <c r="U940" i="3" s="1"/>
  <c r="U941" i="3" s="1"/>
  <c r="U942" i="3" s="1"/>
  <c r="U943" i="3" s="1"/>
  <c r="U944" i="3" s="1"/>
  <c r="U945" i="3" s="1"/>
  <c r="U946" i="3" s="1"/>
  <c r="U947" i="3" s="1"/>
  <c r="U948" i="3" s="1"/>
  <c r="U949" i="3" s="1"/>
  <c r="U950" i="3" s="1"/>
  <c r="U951" i="3" s="1"/>
  <c r="U952" i="3" s="1"/>
  <c r="U953" i="3" s="1"/>
  <c r="U954" i="3" s="1"/>
  <c r="U955" i="3" s="1"/>
  <c r="U956" i="3" s="1"/>
  <c r="U957" i="3" s="1"/>
  <c r="U958" i="3" s="1"/>
  <c r="U959" i="3" s="1"/>
  <c r="U960" i="3" s="1"/>
  <c r="H5" i="4"/>
  <c r="H18" i="4" s="1"/>
  <c r="R727" i="3"/>
  <c r="R728" i="3" s="1"/>
  <c r="R729" i="3" s="1"/>
  <c r="R730" i="3" s="1"/>
  <c r="R731" i="3" s="1"/>
  <c r="R732" i="3" s="1"/>
  <c r="R733" i="3" s="1"/>
  <c r="R734" i="3" s="1"/>
  <c r="R735" i="3" s="1"/>
  <c r="R736" i="3" s="1"/>
  <c r="R737" i="3" s="1"/>
  <c r="R738" i="3" s="1"/>
  <c r="R739" i="3" s="1"/>
  <c r="R740" i="3" s="1"/>
  <c r="R741" i="3" s="1"/>
  <c r="R742" i="3" s="1"/>
  <c r="R743" i="3" s="1"/>
  <c r="R744" i="3" s="1"/>
  <c r="R745" i="3" s="1"/>
  <c r="R746" i="3" s="1"/>
  <c r="R747" i="3" s="1"/>
  <c r="R748" i="3" s="1"/>
  <c r="R749" i="3" s="1"/>
  <c r="R750" i="3" s="1"/>
  <c r="R751" i="3" s="1"/>
  <c r="R752" i="3" s="1"/>
  <c r="R753" i="3" s="1"/>
  <c r="R754" i="3" s="1"/>
  <c r="R755" i="3" s="1"/>
  <c r="R756" i="3" s="1"/>
  <c r="R757" i="3" s="1"/>
  <c r="R758" i="3" s="1"/>
  <c r="R759" i="3" s="1"/>
  <c r="R760" i="3" s="1"/>
  <c r="R761" i="3" s="1"/>
  <c r="R762" i="3" s="1"/>
  <c r="R763" i="3" s="1"/>
  <c r="R764" i="3" s="1"/>
  <c r="R765" i="3" s="1"/>
  <c r="R766" i="3" s="1"/>
  <c r="R767" i="3" s="1"/>
  <c r="R768" i="3" s="1"/>
  <c r="R769" i="3" s="1"/>
  <c r="R770" i="3" s="1"/>
  <c r="R771" i="3" s="1"/>
  <c r="R772" i="3" s="1"/>
  <c r="R773" i="3" s="1"/>
  <c r="R774" i="3" s="1"/>
  <c r="R775" i="3" s="1"/>
  <c r="R776" i="3" s="1"/>
  <c r="R777" i="3" s="1"/>
  <c r="R778" i="3" s="1"/>
  <c r="R779" i="3" s="1"/>
  <c r="R780" i="3" s="1"/>
  <c r="R781" i="3" s="1"/>
  <c r="R782" i="3" s="1"/>
  <c r="R783" i="3" s="1"/>
  <c r="R784" i="3" s="1"/>
  <c r="R785" i="3" s="1"/>
  <c r="R786" i="3" s="1"/>
  <c r="R787" i="3" s="1"/>
  <c r="R788" i="3" s="1"/>
  <c r="R789" i="3" s="1"/>
  <c r="R790" i="3" s="1"/>
  <c r="R791" i="3" s="1"/>
  <c r="R792" i="3" s="1"/>
  <c r="R793" i="3" s="1"/>
  <c r="R794" i="3" s="1"/>
  <c r="R795" i="3" s="1"/>
  <c r="R796" i="3" s="1"/>
  <c r="R797" i="3" s="1"/>
  <c r="R798" i="3" s="1"/>
  <c r="R799" i="3" s="1"/>
  <c r="R800" i="3" s="1"/>
  <c r="R801" i="3" s="1"/>
  <c r="R802" i="3" s="1"/>
  <c r="R803" i="3" s="1"/>
  <c r="R804" i="3" s="1"/>
  <c r="R805" i="3" s="1"/>
  <c r="R806" i="3" s="1"/>
  <c r="R807" i="3" s="1"/>
  <c r="R808" i="3" s="1"/>
  <c r="R809" i="3" s="1"/>
  <c r="R810" i="3" s="1"/>
  <c r="R811" i="3" s="1"/>
  <c r="R812" i="3" s="1"/>
  <c r="R813" i="3" s="1"/>
  <c r="R814" i="3" s="1"/>
  <c r="R815" i="3" s="1"/>
  <c r="R816" i="3" s="1"/>
  <c r="R817" i="3" s="1"/>
  <c r="R818" i="3" s="1"/>
  <c r="R819" i="3" s="1"/>
  <c r="R820" i="3" s="1"/>
  <c r="R821" i="3" s="1"/>
  <c r="R822" i="3" s="1"/>
  <c r="R823" i="3" s="1"/>
  <c r="R824" i="3" s="1"/>
  <c r="R825" i="3" s="1"/>
  <c r="R826" i="3" s="1"/>
  <c r="R827" i="3" s="1"/>
  <c r="R828" i="3" s="1"/>
  <c r="R829" i="3" s="1"/>
  <c r="R830" i="3" s="1"/>
  <c r="R831" i="3" s="1"/>
  <c r="R832" i="3" s="1"/>
  <c r="R833" i="3" s="1"/>
  <c r="R834" i="3" s="1"/>
  <c r="R835" i="3" s="1"/>
  <c r="R836" i="3" s="1"/>
  <c r="R837" i="3" s="1"/>
  <c r="R838" i="3" s="1"/>
  <c r="R839" i="3" s="1"/>
  <c r="R840" i="3" s="1"/>
  <c r="R841" i="3" s="1"/>
  <c r="R842" i="3" s="1"/>
  <c r="R843" i="3" s="1"/>
  <c r="R844" i="3" s="1"/>
  <c r="R845" i="3" s="1"/>
  <c r="R846" i="3" s="1"/>
  <c r="R847" i="3" s="1"/>
  <c r="R848" i="3" s="1"/>
  <c r="R849" i="3" s="1"/>
  <c r="R850" i="3" s="1"/>
  <c r="R851" i="3" s="1"/>
  <c r="R852" i="3" s="1"/>
  <c r="R853" i="3" s="1"/>
  <c r="R854" i="3" s="1"/>
  <c r="R855" i="3" s="1"/>
  <c r="R856" i="3" s="1"/>
  <c r="R857" i="3" s="1"/>
  <c r="R858" i="3" s="1"/>
  <c r="R859" i="3" s="1"/>
  <c r="R860" i="3" s="1"/>
  <c r="R861" i="3" s="1"/>
  <c r="R862" i="3" s="1"/>
  <c r="R863" i="3" s="1"/>
  <c r="R864" i="3" s="1"/>
  <c r="R865" i="3" s="1"/>
  <c r="R866" i="3" s="1"/>
  <c r="R867" i="3" s="1"/>
  <c r="R868" i="3" s="1"/>
  <c r="R869" i="3" s="1"/>
  <c r="R870" i="3" s="1"/>
  <c r="R871" i="3" s="1"/>
  <c r="R872" i="3" s="1"/>
  <c r="R873" i="3" s="1"/>
  <c r="R874" i="3" s="1"/>
  <c r="R875" i="3" s="1"/>
  <c r="R876" i="3" s="1"/>
  <c r="R877" i="3" s="1"/>
  <c r="R878" i="3" s="1"/>
  <c r="R879" i="3" s="1"/>
  <c r="R880" i="3" s="1"/>
  <c r="R881" i="3" s="1"/>
  <c r="R882" i="3" s="1"/>
  <c r="R883" i="3" s="1"/>
  <c r="R884" i="3" s="1"/>
  <c r="R885" i="3" s="1"/>
  <c r="R886" i="3" s="1"/>
  <c r="R887" i="3" s="1"/>
  <c r="R888" i="3" s="1"/>
  <c r="R889" i="3" s="1"/>
  <c r="R890" i="3" s="1"/>
  <c r="R891" i="3" s="1"/>
  <c r="R892" i="3" s="1"/>
  <c r="R893" i="3" s="1"/>
  <c r="R894" i="3" s="1"/>
  <c r="R895" i="3" s="1"/>
  <c r="R896" i="3" s="1"/>
  <c r="R897" i="3" s="1"/>
  <c r="R898" i="3" s="1"/>
  <c r="R899" i="3" s="1"/>
  <c r="R900" i="3" s="1"/>
  <c r="R901" i="3" s="1"/>
  <c r="R902" i="3" s="1"/>
  <c r="R903" i="3" s="1"/>
  <c r="R904" i="3" s="1"/>
  <c r="R905" i="3" s="1"/>
  <c r="R906" i="3" s="1"/>
  <c r="R907" i="3" s="1"/>
  <c r="R908" i="3" s="1"/>
  <c r="R909" i="3" s="1"/>
  <c r="R910" i="3" s="1"/>
  <c r="R911" i="3" s="1"/>
  <c r="R912" i="3" s="1"/>
  <c r="R913" i="3" s="1"/>
  <c r="R914" i="3" s="1"/>
  <c r="R915" i="3" s="1"/>
  <c r="R916" i="3" s="1"/>
  <c r="R917" i="3" s="1"/>
  <c r="R918" i="3" s="1"/>
  <c r="R919" i="3" s="1"/>
  <c r="R920" i="3" s="1"/>
  <c r="R921" i="3" s="1"/>
  <c r="R922" i="3" s="1"/>
  <c r="R923" i="3" s="1"/>
  <c r="R924" i="3" s="1"/>
  <c r="R925" i="3" s="1"/>
  <c r="R926" i="3" s="1"/>
  <c r="R927" i="3" s="1"/>
  <c r="R928" i="3" s="1"/>
  <c r="R929" i="3" s="1"/>
  <c r="R930" i="3" s="1"/>
  <c r="R931" i="3" s="1"/>
  <c r="R932" i="3" s="1"/>
  <c r="R933" i="3" s="1"/>
  <c r="R934" i="3" s="1"/>
  <c r="R935" i="3" s="1"/>
  <c r="R936" i="3" s="1"/>
  <c r="R937" i="3" s="1"/>
  <c r="R938" i="3" s="1"/>
  <c r="R939" i="3" s="1"/>
  <c r="R940" i="3" s="1"/>
  <c r="R941" i="3" s="1"/>
  <c r="R942" i="3" s="1"/>
  <c r="R943" i="3" s="1"/>
  <c r="R944" i="3" s="1"/>
  <c r="R945" i="3" s="1"/>
  <c r="R946" i="3" s="1"/>
  <c r="R947" i="3" s="1"/>
  <c r="R948" i="3" s="1"/>
  <c r="R949" i="3" s="1"/>
  <c r="R950" i="3" s="1"/>
  <c r="R951" i="3" s="1"/>
  <c r="R952" i="3" s="1"/>
  <c r="R953" i="3" s="1"/>
  <c r="R954" i="3" s="1"/>
  <c r="R955" i="3" s="1"/>
  <c r="R956" i="3" s="1"/>
  <c r="R957" i="3" s="1"/>
  <c r="R958" i="3" s="1"/>
  <c r="R959" i="3" s="1"/>
  <c r="R960" i="3" s="1"/>
  <c r="R961" i="3" s="1"/>
  <c r="R962" i="3" s="1"/>
  <c r="R963" i="3" s="1"/>
  <c r="R964" i="3" s="1"/>
  <c r="R965" i="3" s="1"/>
  <c r="R966" i="3" s="1"/>
  <c r="R967" i="3" s="1"/>
  <c r="R968" i="3" s="1"/>
  <c r="R969" i="3" s="1"/>
  <c r="R970" i="3" s="1"/>
  <c r="R971" i="3" s="1"/>
  <c r="R972" i="3" s="1"/>
  <c r="G5" i="4"/>
  <c r="G18" i="4" s="1"/>
  <c r="P2646" i="3"/>
  <c r="Q2646" i="3"/>
  <c r="Z2171" i="3"/>
  <c r="Y2171" i="3"/>
  <c r="W2535" i="3"/>
  <c r="V2535" i="3"/>
  <c r="T1302" i="3"/>
  <c r="S1302" i="3"/>
  <c r="Q2208" i="3"/>
  <c r="P2208" i="3"/>
  <c r="Q1526" i="3"/>
  <c r="P1526" i="3"/>
  <c r="T1941" i="3"/>
  <c r="S1941" i="3"/>
  <c r="T2584" i="3"/>
  <c r="S2584" i="3"/>
  <c r="AC2535" i="3"/>
  <c r="AB2535" i="3"/>
  <c r="Z962" i="3"/>
  <c r="Y962" i="3"/>
  <c r="W962" i="3"/>
  <c r="V962" i="3"/>
  <c r="W748" i="3"/>
  <c r="V748" i="3"/>
  <c r="T1526" i="3"/>
  <c r="S1526" i="3"/>
  <c r="AC961" i="3"/>
  <c r="AB961" i="3"/>
  <c r="Z674" i="3"/>
  <c r="Y674" i="3"/>
  <c r="V133" i="3"/>
  <c r="W133" i="3"/>
  <c r="X133" i="3" s="1"/>
  <c r="W1860" i="3"/>
  <c r="V1860" i="3"/>
  <c r="Z527" i="3"/>
  <c r="Y527" i="3"/>
  <c r="Q1942" i="3"/>
  <c r="P1942" i="3"/>
  <c r="T2170" i="3"/>
  <c r="S2170" i="3"/>
  <c r="W1178" i="3"/>
  <c r="V1178" i="3"/>
  <c r="W1179" i="3" s="1"/>
  <c r="Z135" i="3"/>
  <c r="AA135" i="3" s="1"/>
  <c r="Y135" i="3"/>
  <c r="W1302" i="3"/>
  <c r="V1302" i="3"/>
  <c r="T960" i="3"/>
  <c r="S960" i="3"/>
  <c r="U485" i="1"/>
  <c r="U486" i="1" s="1"/>
  <c r="U487" i="1" s="1"/>
  <c r="U488" i="1" s="1"/>
  <c r="U489" i="1" s="1"/>
  <c r="U490" i="1" s="1"/>
  <c r="U491" i="1" s="1"/>
  <c r="U492" i="1" s="1"/>
  <c r="U493" i="1" s="1"/>
  <c r="U494" i="1" s="1"/>
  <c r="U495" i="1" s="1"/>
  <c r="U496" i="1" s="1"/>
  <c r="U497" i="1" s="1"/>
  <c r="U498" i="1" s="1"/>
  <c r="U499" i="1" s="1"/>
  <c r="U500" i="1" s="1"/>
  <c r="U501" i="1" s="1"/>
  <c r="U502" i="1" s="1"/>
  <c r="U503" i="1" s="1"/>
  <c r="U504" i="1" s="1"/>
  <c r="U505" i="1" s="1"/>
  <c r="U506" i="1" s="1"/>
  <c r="U507" i="1" s="1"/>
  <c r="U508" i="1" s="1"/>
  <c r="U509" i="1" s="1"/>
  <c r="U510" i="1" s="1"/>
  <c r="U511" i="1" s="1"/>
  <c r="U512" i="1" s="1"/>
  <c r="U513" i="1" s="1"/>
  <c r="U514" i="1" s="1"/>
  <c r="U515" i="1" s="1"/>
  <c r="U516" i="1" s="1"/>
  <c r="U517" i="1" s="1"/>
  <c r="U518" i="1" s="1"/>
  <c r="U519" i="1" s="1"/>
  <c r="U520" i="1" s="1"/>
  <c r="U521" i="1" s="1"/>
  <c r="U522" i="1" s="1"/>
  <c r="U523" i="1" s="1"/>
  <c r="U524" i="1" s="1"/>
  <c r="U525" i="1" s="1"/>
  <c r="U526" i="1" s="1"/>
  <c r="U527" i="1" s="1"/>
  <c r="U528" i="1" s="1"/>
  <c r="U529" i="1" s="1"/>
  <c r="U530" i="1" s="1"/>
  <c r="U531" i="1" s="1"/>
  <c r="U532" i="1" s="1"/>
  <c r="U533" i="1" s="1"/>
  <c r="U534" i="1" s="1"/>
  <c r="U535" i="1" s="1"/>
  <c r="U536" i="1" s="1"/>
  <c r="U537" i="1" s="1"/>
  <c r="U538" i="1" s="1"/>
  <c r="U539" i="1" s="1"/>
  <c r="U540" i="1" s="1"/>
  <c r="U541" i="1" s="1"/>
  <c r="U542" i="1" s="1"/>
  <c r="U543" i="1" s="1"/>
  <c r="U544" i="1" s="1"/>
  <c r="U545" i="1" s="1"/>
  <c r="U546" i="1" s="1"/>
  <c r="U547" i="1" s="1"/>
  <c r="U548" i="1" s="1"/>
  <c r="U549" i="1" s="1"/>
  <c r="U550" i="1" s="1"/>
  <c r="U551" i="1" s="1"/>
  <c r="U552" i="1" s="1"/>
  <c r="U553" i="1" s="1"/>
  <c r="U554" i="1" s="1"/>
  <c r="U555" i="1" s="1"/>
  <c r="U556" i="1" s="1"/>
  <c r="U557" i="1" s="1"/>
  <c r="U558" i="1" s="1"/>
  <c r="U559" i="1" s="1"/>
  <c r="U560" i="1" s="1"/>
  <c r="U561" i="1" s="1"/>
  <c r="U562" i="1" s="1"/>
  <c r="U563" i="1" s="1"/>
  <c r="U564" i="1" s="1"/>
  <c r="U565" i="1" s="1"/>
  <c r="U566" i="1" s="1"/>
  <c r="U567" i="1" s="1"/>
  <c r="U568" i="1" s="1"/>
  <c r="U569" i="1" s="1"/>
  <c r="U570" i="1" s="1"/>
  <c r="U571" i="1" s="1"/>
  <c r="U572" i="1" s="1"/>
  <c r="U573" i="1" s="1"/>
  <c r="U574" i="1" s="1"/>
  <c r="U575" i="1" s="1"/>
  <c r="U576" i="1" s="1"/>
  <c r="U577" i="1" s="1"/>
  <c r="U578" i="1" s="1"/>
  <c r="U579" i="1" s="1"/>
  <c r="U580" i="1" s="1"/>
  <c r="U581" i="1" s="1"/>
  <c r="U582" i="1" s="1"/>
  <c r="U583" i="1" s="1"/>
  <c r="U584" i="1" s="1"/>
  <c r="U585" i="1" s="1"/>
  <c r="U586" i="1" s="1"/>
  <c r="U587" i="1" s="1"/>
  <c r="U588" i="1" s="1"/>
  <c r="U589" i="1" s="1"/>
  <c r="U590" i="1" s="1"/>
  <c r="U591" i="1" s="1"/>
  <c r="U592" i="1" s="1"/>
  <c r="U593" i="1" s="1"/>
  <c r="U594" i="1" s="1"/>
  <c r="U595" i="1" s="1"/>
  <c r="U596" i="1" s="1"/>
  <c r="U597" i="1" s="1"/>
  <c r="U598" i="1" s="1"/>
  <c r="U599" i="1" s="1"/>
  <c r="U600" i="1" s="1"/>
  <c r="U601" i="1" s="1"/>
  <c r="U602" i="1" s="1"/>
  <c r="U603" i="1" s="1"/>
  <c r="U604" i="1" s="1"/>
  <c r="U605" i="1" s="1"/>
  <c r="U606" i="1" s="1"/>
  <c r="U607" i="1" s="1"/>
  <c r="U608" i="1" s="1"/>
  <c r="U609" i="1" s="1"/>
  <c r="U610" i="1" s="1"/>
  <c r="U611" i="1" s="1"/>
  <c r="U612" i="1" s="1"/>
  <c r="U613" i="1" s="1"/>
  <c r="U614" i="1" s="1"/>
  <c r="U615" i="1" s="1"/>
  <c r="U616" i="1" s="1"/>
  <c r="U617" i="1" s="1"/>
  <c r="U618" i="1" s="1"/>
  <c r="U619" i="1" s="1"/>
  <c r="U620" i="1" s="1"/>
  <c r="U621" i="1" s="1"/>
  <c r="U622" i="1" s="1"/>
  <c r="U623" i="1" s="1"/>
  <c r="U624" i="1" s="1"/>
  <c r="U625" i="1" s="1"/>
  <c r="U626" i="1" s="1"/>
  <c r="U627" i="1" s="1"/>
  <c r="U628" i="1" s="1"/>
  <c r="U629" i="1" s="1"/>
  <c r="U630" i="1" s="1"/>
  <c r="U631" i="1" s="1"/>
  <c r="U632" i="1" s="1"/>
  <c r="U633" i="1" s="1"/>
  <c r="U634" i="1" s="1"/>
  <c r="U635" i="1" s="1"/>
  <c r="U636" i="1" s="1"/>
  <c r="U637" i="1" s="1"/>
  <c r="U638" i="1" s="1"/>
  <c r="U639" i="1" s="1"/>
  <c r="U640" i="1" s="1"/>
  <c r="U641" i="1" s="1"/>
  <c r="U642" i="1" s="1"/>
  <c r="U643" i="1" s="1"/>
  <c r="U644" i="1" s="1"/>
  <c r="U645" i="1" s="1"/>
  <c r="U646" i="1" s="1"/>
  <c r="U647" i="1" s="1"/>
  <c r="U648" i="1" s="1"/>
  <c r="U649" i="1" s="1"/>
  <c r="U650" i="1" s="1"/>
  <c r="U651" i="1" s="1"/>
  <c r="U652" i="1" s="1"/>
  <c r="U653" i="1" s="1"/>
  <c r="U654" i="1" s="1"/>
  <c r="U655" i="1" s="1"/>
  <c r="U656" i="1" s="1"/>
  <c r="U657" i="1" s="1"/>
  <c r="U658" i="1" s="1"/>
  <c r="U659" i="1" s="1"/>
  <c r="U660" i="1" s="1"/>
  <c r="U661" i="1" s="1"/>
  <c r="U662" i="1" s="1"/>
  <c r="U663" i="1" s="1"/>
  <c r="U664" i="1" s="1"/>
  <c r="U665" i="1" s="1"/>
  <c r="U666" i="1" s="1"/>
  <c r="U667" i="1" s="1"/>
  <c r="U668" i="1" s="1"/>
  <c r="U669" i="1" s="1"/>
  <c r="U670" i="1" s="1"/>
  <c r="U671" i="1" s="1"/>
  <c r="U672" i="1" s="1"/>
  <c r="U673" i="1" s="1"/>
  <c r="U674" i="1" s="1"/>
  <c r="U675" i="1" s="1"/>
  <c r="U676" i="1" s="1"/>
  <c r="U677" i="1" s="1"/>
  <c r="U678" i="1" s="1"/>
  <c r="U679" i="1" s="1"/>
  <c r="U680" i="1" s="1"/>
  <c r="U681" i="1" s="1"/>
  <c r="U682" i="1" s="1"/>
  <c r="U683" i="1" s="1"/>
  <c r="U684" i="1" s="1"/>
  <c r="U685" i="1" s="1"/>
  <c r="U686" i="1" s="1"/>
  <c r="U687" i="1" s="1"/>
  <c r="U688" i="1" s="1"/>
  <c r="U689" i="1" s="1"/>
  <c r="U690" i="1" s="1"/>
  <c r="U691" i="1" s="1"/>
  <c r="U692" i="1" s="1"/>
  <c r="U693" i="1" s="1"/>
  <c r="U694" i="1" s="1"/>
  <c r="U695" i="1" s="1"/>
  <c r="U696" i="1" s="1"/>
  <c r="U697" i="1" s="1"/>
  <c r="U698" i="1" s="1"/>
  <c r="U699" i="1" s="1"/>
  <c r="U700" i="1" s="1"/>
  <c r="U701" i="1" s="1"/>
  <c r="U702" i="1" s="1"/>
  <c r="U703" i="1" s="1"/>
  <c r="U704" i="1" s="1"/>
  <c r="U705" i="1" s="1"/>
  <c r="U706" i="1" s="1"/>
  <c r="U707" i="1" s="1"/>
  <c r="U708" i="1" s="1"/>
  <c r="U709" i="1" s="1"/>
  <c r="U710" i="1" s="1"/>
  <c r="U711" i="1" s="1"/>
  <c r="U712" i="1" s="1"/>
  <c r="U713" i="1" s="1"/>
  <c r="U714" i="1" s="1"/>
  <c r="U715" i="1" s="1"/>
  <c r="U716" i="1" s="1"/>
  <c r="U717" i="1" s="1"/>
  <c r="U718" i="1" s="1"/>
  <c r="U719" i="1" s="1"/>
  <c r="U720" i="1" s="1"/>
  <c r="U721" i="1" s="1"/>
  <c r="U722" i="1" s="1"/>
  <c r="U723" i="1" s="1"/>
  <c r="U724" i="1" s="1"/>
  <c r="U725" i="1" s="1"/>
  <c r="U726" i="1" s="1"/>
  <c r="H4" i="2"/>
  <c r="H17" i="2" s="1"/>
  <c r="Z382" i="1"/>
  <c r="W959" i="1"/>
  <c r="T2597" i="1"/>
  <c r="W764" i="1"/>
  <c r="Z525" i="1"/>
  <c r="AC524" i="1"/>
  <c r="Z1094" i="1"/>
  <c r="W1179" i="1"/>
  <c r="W1178" i="1"/>
  <c r="W1458" i="1"/>
  <c r="Q1576" i="1"/>
  <c r="R1576" i="1" s="1"/>
  <c r="Q1969" i="1"/>
  <c r="T1301" i="1"/>
  <c r="Q2233" i="1"/>
  <c r="AC2169" i="1"/>
  <c r="T1525" i="1"/>
  <c r="W2581" i="1"/>
  <c r="W242" i="1"/>
  <c r="X242" i="1" s="1"/>
  <c r="T2206" i="1"/>
  <c r="AC960" i="1"/>
  <c r="AC2534" i="1"/>
  <c r="AC134" i="1"/>
  <c r="AD134" i="1" s="1"/>
  <c r="Z746" i="1"/>
  <c r="Z2536" i="1"/>
  <c r="Z2170" i="1"/>
  <c r="Z134" i="1"/>
  <c r="AA134" i="1" s="1"/>
  <c r="Z961" i="1"/>
  <c r="W1941" i="1"/>
  <c r="W1302" i="1"/>
  <c r="W2170" i="1"/>
  <c r="T1941" i="1"/>
  <c r="Q2711" i="1"/>
  <c r="P2647" i="3" l="1"/>
  <c r="Q2647" i="3"/>
  <c r="AB136" i="3"/>
  <c r="AC136" i="3"/>
  <c r="AD136" i="3" s="1"/>
  <c r="Y2535" i="3"/>
  <c r="Z2535" i="3"/>
  <c r="R973" i="3"/>
  <c r="R974" i="3" s="1"/>
  <c r="R975" i="3" s="1"/>
  <c r="R976" i="3" s="1"/>
  <c r="R977" i="3" s="1"/>
  <c r="R978" i="3" s="1"/>
  <c r="R979" i="3" s="1"/>
  <c r="R980" i="3" s="1"/>
  <c r="R981" i="3" s="1"/>
  <c r="R982" i="3" s="1"/>
  <c r="R983" i="3" s="1"/>
  <c r="R984" i="3" s="1"/>
  <c r="R985" i="3" s="1"/>
  <c r="R986" i="3" s="1"/>
  <c r="R987" i="3" s="1"/>
  <c r="R988" i="3" s="1"/>
  <c r="R989" i="3" s="1"/>
  <c r="R990" i="3" s="1"/>
  <c r="R991" i="3" s="1"/>
  <c r="R992" i="3" s="1"/>
  <c r="R993" i="3" s="1"/>
  <c r="R994" i="3" s="1"/>
  <c r="R995" i="3" s="1"/>
  <c r="R996" i="3" s="1"/>
  <c r="R997" i="3" s="1"/>
  <c r="R998" i="3" s="1"/>
  <c r="R999" i="3" s="1"/>
  <c r="R1000" i="3" s="1"/>
  <c r="R1001" i="3" s="1"/>
  <c r="R1002" i="3" s="1"/>
  <c r="R1003" i="3" s="1"/>
  <c r="R1004" i="3" s="1"/>
  <c r="R1005" i="3" s="1"/>
  <c r="R1006" i="3" s="1"/>
  <c r="R1007" i="3" s="1"/>
  <c r="R1008" i="3" s="1"/>
  <c r="R1009" i="3" s="1"/>
  <c r="R1010" i="3" s="1"/>
  <c r="R1011" i="3" s="1"/>
  <c r="R1012" i="3" s="1"/>
  <c r="R1013" i="3" s="1"/>
  <c r="R1014" i="3" s="1"/>
  <c r="R1015" i="3" s="1"/>
  <c r="R1016" i="3" s="1"/>
  <c r="R1017" i="3" s="1"/>
  <c r="R1018" i="3" s="1"/>
  <c r="R1019" i="3" s="1"/>
  <c r="R1020" i="3" s="1"/>
  <c r="R1021" i="3" s="1"/>
  <c r="R1022" i="3" s="1"/>
  <c r="R1023" i="3" s="1"/>
  <c r="R1024" i="3" s="1"/>
  <c r="R1025" i="3" s="1"/>
  <c r="R1026" i="3" s="1"/>
  <c r="R1027" i="3" s="1"/>
  <c r="R1028" i="3" s="1"/>
  <c r="R1029" i="3" s="1"/>
  <c r="R1030" i="3" s="1"/>
  <c r="R1031" i="3" s="1"/>
  <c r="R1032" i="3" s="1"/>
  <c r="R1033" i="3" s="1"/>
  <c r="R1034" i="3" s="1"/>
  <c r="R1035" i="3" s="1"/>
  <c r="R1036" i="3" s="1"/>
  <c r="R1037" i="3" s="1"/>
  <c r="R1038" i="3" s="1"/>
  <c r="R1039" i="3" s="1"/>
  <c r="R1040" i="3" s="1"/>
  <c r="R1041" i="3" s="1"/>
  <c r="R1042" i="3" s="1"/>
  <c r="R1043" i="3" s="1"/>
  <c r="R1044" i="3" s="1"/>
  <c r="R1045" i="3" s="1"/>
  <c r="R1046" i="3" s="1"/>
  <c r="R1047" i="3" s="1"/>
  <c r="R1048" i="3" s="1"/>
  <c r="R1049" i="3" s="1"/>
  <c r="R1050" i="3" s="1"/>
  <c r="R1051" i="3" s="1"/>
  <c r="R1052" i="3" s="1"/>
  <c r="R1053" i="3" s="1"/>
  <c r="R1054" i="3" s="1"/>
  <c r="R1055" i="3" s="1"/>
  <c r="R1056" i="3" s="1"/>
  <c r="R1057" i="3" s="1"/>
  <c r="R1058" i="3" s="1"/>
  <c r="R1059" i="3" s="1"/>
  <c r="R1060" i="3" s="1"/>
  <c r="R1061" i="3" s="1"/>
  <c r="R1062" i="3" s="1"/>
  <c r="R1063" i="3" s="1"/>
  <c r="R1064" i="3" s="1"/>
  <c r="R1065" i="3" s="1"/>
  <c r="R1066" i="3" s="1"/>
  <c r="R1067" i="3" s="1"/>
  <c r="R1068" i="3" s="1"/>
  <c r="R1069" i="3" s="1"/>
  <c r="R1070" i="3" s="1"/>
  <c r="R1071" i="3" s="1"/>
  <c r="R1072" i="3" s="1"/>
  <c r="R1073" i="3" s="1"/>
  <c r="R1074" i="3" s="1"/>
  <c r="R1075" i="3" s="1"/>
  <c r="R1076" i="3" s="1"/>
  <c r="R1077" i="3" s="1"/>
  <c r="R1078" i="3" s="1"/>
  <c r="R1079" i="3" s="1"/>
  <c r="R1080" i="3" s="1"/>
  <c r="R1081" i="3" s="1"/>
  <c r="R1082" i="3" s="1"/>
  <c r="R1083" i="3" s="1"/>
  <c r="R1084" i="3" s="1"/>
  <c r="R1085" i="3" s="1"/>
  <c r="R1086" i="3" s="1"/>
  <c r="R1087" i="3" s="1"/>
  <c r="R1088" i="3" s="1"/>
  <c r="R1089" i="3" s="1"/>
  <c r="R1090" i="3" s="1"/>
  <c r="R1091" i="3" s="1"/>
  <c r="R1092" i="3" s="1"/>
  <c r="R1093" i="3" s="1"/>
  <c r="R1094" i="3" s="1"/>
  <c r="R1095" i="3" s="1"/>
  <c r="R1096" i="3" s="1"/>
  <c r="R1097" i="3" s="1"/>
  <c r="R1098" i="3" s="1"/>
  <c r="R1099" i="3" s="1"/>
  <c r="R1100" i="3" s="1"/>
  <c r="R1101" i="3" s="1"/>
  <c r="R1102" i="3" s="1"/>
  <c r="R1103" i="3" s="1"/>
  <c r="R1104" i="3" s="1"/>
  <c r="R1105" i="3" s="1"/>
  <c r="R1106" i="3" s="1"/>
  <c r="R1107" i="3" s="1"/>
  <c r="R1108" i="3" s="1"/>
  <c r="R1109" i="3" s="1"/>
  <c r="R1110" i="3" s="1"/>
  <c r="R1111" i="3" s="1"/>
  <c r="R1112" i="3" s="1"/>
  <c r="R1113" i="3" s="1"/>
  <c r="R1114" i="3" s="1"/>
  <c r="R1115" i="3" s="1"/>
  <c r="R1116" i="3" s="1"/>
  <c r="R1117" i="3" s="1"/>
  <c r="R1118" i="3" s="1"/>
  <c r="R1119" i="3" s="1"/>
  <c r="R1120" i="3" s="1"/>
  <c r="R1121" i="3" s="1"/>
  <c r="R1122" i="3" s="1"/>
  <c r="R1123" i="3" s="1"/>
  <c r="R1124" i="3" s="1"/>
  <c r="R1125" i="3" s="1"/>
  <c r="R1126" i="3" s="1"/>
  <c r="R1127" i="3" s="1"/>
  <c r="R1128" i="3" s="1"/>
  <c r="R1129" i="3" s="1"/>
  <c r="R1130" i="3" s="1"/>
  <c r="R1131" i="3" s="1"/>
  <c r="R1132" i="3" s="1"/>
  <c r="R1133" i="3" s="1"/>
  <c r="R1134" i="3" s="1"/>
  <c r="R1135" i="3" s="1"/>
  <c r="R1136" i="3" s="1"/>
  <c r="R1137" i="3" s="1"/>
  <c r="R1138" i="3" s="1"/>
  <c r="R1139" i="3" s="1"/>
  <c r="R1140" i="3" s="1"/>
  <c r="R1141" i="3" s="1"/>
  <c r="R1142" i="3" s="1"/>
  <c r="R1143" i="3" s="1"/>
  <c r="R1144" i="3" s="1"/>
  <c r="R1145" i="3" s="1"/>
  <c r="R1146" i="3" s="1"/>
  <c r="R1147" i="3" s="1"/>
  <c r="R1148" i="3" s="1"/>
  <c r="R1149" i="3" s="1"/>
  <c r="R1150" i="3" s="1"/>
  <c r="R1151" i="3" s="1"/>
  <c r="R1152" i="3" s="1"/>
  <c r="R1153" i="3" s="1"/>
  <c r="R1154" i="3" s="1"/>
  <c r="R1155" i="3" s="1"/>
  <c r="R1156" i="3" s="1"/>
  <c r="R1157" i="3" s="1"/>
  <c r="R1158" i="3" s="1"/>
  <c r="R1159" i="3" s="1"/>
  <c r="R1160" i="3" s="1"/>
  <c r="R1161" i="3" s="1"/>
  <c r="R1162" i="3" s="1"/>
  <c r="R1163" i="3" s="1"/>
  <c r="R1164" i="3" s="1"/>
  <c r="R1165" i="3" s="1"/>
  <c r="R1166" i="3" s="1"/>
  <c r="R1167" i="3" s="1"/>
  <c r="R1168" i="3" s="1"/>
  <c r="R1169" i="3" s="1"/>
  <c r="R1170" i="3" s="1"/>
  <c r="R1171" i="3" s="1"/>
  <c r="R1172" i="3" s="1"/>
  <c r="R1173" i="3" s="1"/>
  <c r="R1174" i="3" s="1"/>
  <c r="R1175" i="3" s="1"/>
  <c r="R1176" i="3" s="1"/>
  <c r="R1177" i="3" s="1"/>
  <c r="R1178" i="3" s="1"/>
  <c r="R1179" i="3" s="1"/>
  <c r="R1180" i="3" s="1"/>
  <c r="R1181" i="3" s="1"/>
  <c r="R1182" i="3" s="1"/>
  <c r="R1183" i="3" s="1"/>
  <c r="R1184" i="3" s="1"/>
  <c r="R1185" i="3" s="1"/>
  <c r="R1186" i="3" s="1"/>
  <c r="R1187" i="3" s="1"/>
  <c r="R1188" i="3" s="1"/>
  <c r="R1189" i="3" s="1"/>
  <c r="R1190" i="3" s="1"/>
  <c r="R1191" i="3" s="1"/>
  <c r="R1192" i="3" s="1"/>
  <c r="R1193" i="3" s="1"/>
  <c r="R1194" i="3" s="1"/>
  <c r="R1195" i="3" s="1"/>
  <c r="R1196" i="3" s="1"/>
  <c r="R1197" i="3" s="1"/>
  <c r="R1198" i="3" s="1"/>
  <c r="R1199" i="3" s="1"/>
  <c r="R1200" i="3" s="1"/>
  <c r="R1201" i="3" s="1"/>
  <c r="R1202" i="3" s="1"/>
  <c r="R1203" i="3" s="1"/>
  <c r="R1204" i="3" s="1"/>
  <c r="R1205" i="3" s="1"/>
  <c r="R1206" i="3" s="1"/>
  <c r="R1207" i="3" s="1"/>
  <c r="R1208" i="3" s="1"/>
  <c r="R1209" i="3" s="1"/>
  <c r="R1210" i="3" s="1"/>
  <c r="R1211" i="3" s="1"/>
  <c r="R1212" i="3" s="1"/>
  <c r="R1213" i="3" s="1"/>
  <c r="R1214" i="3" s="1"/>
  <c r="R1215" i="3" s="1"/>
  <c r="R1216" i="3" s="1"/>
  <c r="G6" i="4"/>
  <c r="G19" i="4" s="1"/>
  <c r="W2171" i="3"/>
  <c r="V2171" i="3"/>
  <c r="X134" i="3"/>
  <c r="T961" i="3"/>
  <c r="U961" i="3" s="1"/>
  <c r="S961" i="3"/>
  <c r="Z136" i="3"/>
  <c r="AA136" i="3" s="1"/>
  <c r="Y136" i="3"/>
  <c r="T2171" i="3"/>
  <c r="S2171" i="3"/>
  <c r="W1861" i="3"/>
  <c r="V1861" i="3"/>
  <c r="Z675" i="3"/>
  <c r="Y675" i="3"/>
  <c r="T1527" i="3"/>
  <c r="S1527" i="3"/>
  <c r="W963" i="3"/>
  <c r="V963" i="3"/>
  <c r="AC2536" i="3"/>
  <c r="AB2536" i="3"/>
  <c r="T2585" i="3"/>
  <c r="S2585" i="3"/>
  <c r="Q2209" i="3"/>
  <c r="P2209" i="3"/>
  <c r="Z2172" i="3"/>
  <c r="Y2172" i="3"/>
  <c r="W134" i="3"/>
  <c r="V134" i="3"/>
  <c r="W1303" i="3"/>
  <c r="V1303" i="3"/>
  <c r="Q1943" i="3"/>
  <c r="P1943" i="3"/>
  <c r="Z528" i="3"/>
  <c r="Y528" i="3"/>
  <c r="AC962" i="3"/>
  <c r="AB962" i="3"/>
  <c r="W749" i="3"/>
  <c r="V749" i="3"/>
  <c r="Z963" i="3"/>
  <c r="Y963" i="3"/>
  <c r="T1942" i="3"/>
  <c r="S1942" i="3"/>
  <c r="Q1527" i="3"/>
  <c r="P1527" i="3"/>
  <c r="T1303" i="3"/>
  <c r="S1303" i="3"/>
  <c r="W2536" i="3"/>
  <c r="V2536" i="3"/>
  <c r="AC2170" i="1"/>
  <c r="Q1577" i="1"/>
  <c r="R1577" i="1" s="1"/>
  <c r="AC525" i="1"/>
  <c r="W960" i="1"/>
  <c r="T2207" i="1"/>
  <c r="W2582" i="1"/>
  <c r="U727" i="1"/>
  <c r="U728" i="1" s="1"/>
  <c r="U729" i="1" s="1"/>
  <c r="U730" i="1" s="1"/>
  <c r="U731" i="1" s="1"/>
  <c r="U732" i="1" s="1"/>
  <c r="U733" i="1" s="1"/>
  <c r="U734" i="1" s="1"/>
  <c r="U735" i="1" s="1"/>
  <c r="U736" i="1" s="1"/>
  <c r="U737" i="1" s="1"/>
  <c r="U738" i="1" s="1"/>
  <c r="U739" i="1" s="1"/>
  <c r="U740" i="1" s="1"/>
  <c r="U741" i="1" s="1"/>
  <c r="U742" i="1" s="1"/>
  <c r="U743" i="1" s="1"/>
  <c r="U744" i="1" s="1"/>
  <c r="U745" i="1" s="1"/>
  <c r="U746" i="1" s="1"/>
  <c r="U747" i="1" s="1"/>
  <c r="U748" i="1" s="1"/>
  <c r="U749" i="1" s="1"/>
  <c r="U750" i="1" s="1"/>
  <c r="U751" i="1" s="1"/>
  <c r="U752" i="1" s="1"/>
  <c r="U753" i="1" s="1"/>
  <c r="U754" i="1" s="1"/>
  <c r="U755" i="1" s="1"/>
  <c r="U756" i="1" s="1"/>
  <c r="U757" i="1" s="1"/>
  <c r="U758" i="1" s="1"/>
  <c r="U759" i="1" s="1"/>
  <c r="U760" i="1" s="1"/>
  <c r="U761" i="1" s="1"/>
  <c r="U762" i="1" s="1"/>
  <c r="U763" i="1" s="1"/>
  <c r="U764" i="1" s="1"/>
  <c r="U765" i="1" s="1"/>
  <c r="U766" i="1" s="1"/>
  <c r="U767" i="1" s="1"/>
  <c r="U768" i="1" s="1"/>
  <c r="U769" i="1" s="1"/>
  <c r="U770" i="1" s="1"/>
  <c r="U771" i="1" s="1"/>
  <c r="U772" i="1" s="1"/>
  <c r="U773" i="1" s="1"/>
  <c r="U774" i="1" s="1"/>
  <c r="U775" i="1" s="1"/>
  <c r="U776" i="1" s="1"/>
  <c r="U777" i="1" s="1"/>
  <c r="U778" i="1" s="1"/>
  <c r="U779" i="1" s="1"/>
  <c r="U780" i="1" s="1"/>
  <c r="U781" i="1" s="1"/>
  <c r="U782" i="1" s="1"/>
  <c r="U783" i="1" s="1"/>
  <c r="U784" i="1" s="1"/>
  <c r="U785" i="1" s="1"/>
  <c r="U786" i="1" s="1"/>
  <c r="U787" i="1" s="1"/>
  <c r="U788" i="1" s="1"/>
  <c r="U789" i="1" s="1"/>
  <c r="U790" i="1" s="1"/>
  <c r="U791" i="1" s="1"/>
  <c r="U792" i="1" s="1"/>
  <c r="U793" i="1" s="1"/>
  <c r="U794" i="1" s="1"/>
  <c r="U795" i="1" s="1"/>
  <c r="U796" i="1" s="1"/>
  <c r="U797" i="1" s="1"/>
  <c r="U798" i="1" s="1"/>
  <c r="U799" i="1" s="1"/>
  <c r="U800" i="1" s="1"/>
  <c r="U801" i="1" s="1"/>
  <c r="U802" i="1" s="1"/>
  <c r="U803" i="1" s="1"/>
  <c r="U804" i="1" s="1"/>
  <c r="U805" i="1" s="1"/>
  <c r="U806" i="1" s="1"/>
  <c r="U807" i="1" s="1"/>
  <c r="U808" i="1" s="1"/>
  <c r="U809" i="1" s="1"/>
  <c r="U810" i="1" s="1"/>
  <c r="U811" i="1" s="1"/>
  <c r="U812" i="1" s="1"/>
  <c r="U813" i="1" s="1"/>
  <c r="U814" i="1" s="1"/>
  <c r="U815" i="1" s="1"/>
  <c r="U816" i="1" s="1"/>
  <c r="U817" i="1" s="1"/>
  <c r="U818" i="1" s="1"/>
  <c r="U819" i="1" s="1"/>
  <c r="U820" i="1" s="1"/>
  <c r="U821" i="1" s="1"/>
  <c r="U822" i="1" s="1"/>
  <c r="U823" i="1" s="1"/>
  <c r="U824" i="1" s="1"/>
  <c r="U825" i="1" s="1"/>
  <c r="U826" i="1" s="1"/>
  <c r="U827" i="1" s="1"/>
  <c r="U828" i="1" s="1"/>
  <c r="U829" i="1" s="1"/>
  <c r="U830" i="1" s="1"/>
  <c r="U831" i="1" s="1"/>
  <c r="U832" i="1" s="1"/>
  <c r="U833" i="1" s="1"/>
  <c r="U834" i="1" s="1"/>
  <c r="U835" i="1" s="1"/>
  <c r="U836" i="1" s="1"/>
  <c r="U837" i="1" s="1"/>
  <c r="U838" i="1" s="1"/>
  <c r="U839" i="1" s="1"/>
  <c r="U840" i="1" s="1"/>
  <c r="U841" i="1" s="1"/>
  <c r="U842" i="1" s="1"/>
  <c r="U843" i="1" s="1"/>
  <c r="U844" i="1" s="1"/>
  <c r="U845" i="1" s="1"/>
  <c r="U846" i="1" s="1"/>
  <c r="U847" i="1" s="1"/>
  <c r="U848" i="1" s="1"/>
  <c r="U849" i="1" s="1"/>
  <c r="U850" i="1" s="1"/>
  <c r="U851" i="1" s="1"/>
  <c r="U852" i="1" s="1"/>
  <c r="U853" i="1" s="1"/>
  <c r="U854" i="1" s="1"/>
  <c r="U855" i="1" s="1"/>
  <c r="U856" i="1" s="1"/>
  <c r="U857" i="1" s="1"/>
  <c r="U858" i="1" s="1"/>
  <c r="U859" i="1" s="1"/>
  <c r="U860" i="1" s="1"/>
  <c r="U861" i="1" s="1"/>
  <c r="U862" i="1" s="1"/>
  <c r="U863" i="1" s="1"/>
  <c r="U864" i="1" s="1"/>
  <c r="U865" i="1" s="1"/>
  <c r="U866" i="1" s="1"/>
  <c r="U867" i="1" s="1"/>
  <c r="U868" i="1" s="1"/>
  <c r="U869" i="1" s="1"/>
  <c r="U870" i="1" s="1"/>
  <c r="U871" i="1" s="1"/>
  <c r="U872" i="1" s="1"/>
  <c r="U873" i="1" s="1"/>
  <c r="U874" i="1" s="1"/>
  <c r="U875" i="1" s="1"/>
  <c r="U876" i="1" s="1"/>
  <c r="U877" i="1" s="1"/>
  <c r="U878" i="1" s="1"/>
  <c r="U879" i="1" s="1"/>
  <c r="U880" i="1" s="1"/>
  <c r="U881" i="1" s="1"/>
  <c r="U882" i="1" s="1"/>
  <c r="U883" i="1" s="1"/>
  <c r="U884" i="1" s="1"/>
  <c r="U885" i="1" s="1"/>
  <c r="U886" i="1" s="1"/>
  <c r="U887" i="1" s="1"/>
  <c r="U888" i="1" s="1"/>
  <c r="U889" i="1" s="1"/>
  <c r="U890" i="1" s="1"/>
  <c r="U891" i="1" s="1"/>
  <c r="U892" i="1" s="1"/>
  <c r="U893" i="1" s="1"/>
  <c r="U894" i="1" s="1"/>
  <c r="U895" i="1" s="1"/>
  <c r="U896" i="1" s="1"/>
  <c r="U897" i="1" s="1"/>
  <c r="U898" i="1" s="1"/>
  <c r="U899" i="1" s="1"/>
  <c r="U900" i="1" s="1"/>
  <c r="U901" i="1" s="1"/>
  <c r="U902" i="1" s="1"/>
  <c r="U903" i="1" s="1"/>
  <c r="U904" i="1" s="1"/>
  <c r="U905" i="1" s="1"/>
  <c r="U906" i="1" s="1"/>
  <c r="U907" i="1" s="1"/>
  <c r="U908" i="1" s="1"/>
  <c r="U909" i="1" s="1"/>
  <c r="U910" i="1" s="1"/>
  <c r="U911" i="1" s="1"/>
  <c r="U912" i="1" s="1"/>
  <c r="U913" i="1" s="1"/>
  <c r="U914" i="1" s="1"/>
  <c r="U915" i="1" s="1"/>
  <c r="U916" i="1" s="1"/>
  <c r="U917" i="1" s="1"/>
  <c r="U918" i="1" s="1"/>
  <c r="U919" i="1" s="1"/>
  <c r="U920" i="1" s="1"/>
  <c r="U921" i="1" s="1"/>
  <c r="U922" i="1" s="1"/>
  <c r="U923" i="1" s="1"/>
  <c r="U924" i="1" s="1"/>
  <c r="U925" i="1" s="1"/>
  <c r="U926" i="1" s="1"/>
  <c r="U927" i="1" s="1"/>
  <c r="U928" i="1" s="1"/>
  <c r="U929" i="1" s="1"/>
  <c r="U930" i="1" s="1"/>
  <c r="U931" i="1" s="1"/>
  <c r="U932" i="1" s="1"/>
  <c r="U933" i="1" s="1"/>
  <c r="U934" i="1" s="1"/>
  <c r="U935" i="1" s="1"/>
  <c r="U936" i="1" s="1"/>
  <c r="U937" i="1" s="1"/>
  <c r="U938" i="1" s="1"/>
  <c r="U939" i="1" s="1"/>
  <c r="U940" i="1" s="1"/>
  <c r="U941" i="1" s="1"/>
  <c r="U942" i="1" s="1"/>
  <c r="U943" i="1" s="1"/>
  <c r="U944" i="1" s="1"/>
  <c r="U945" i="1" s="1"/>
  <c r="U946" i="1" s="1"/>
  <c r="U947" i="1" s="1"/>
  <c r="U948" i="1" s="1"/>
  <c r="U949" i="1" s="1"/>
  <c r="U950" i="1" s="1"/>
  <c r="U951" i="1" s="1"/>
  <c r="U952" i="1" s="1"/>
  <c r="U953" i="1" s="1"/>
  <c r="U954" i="1" s="1"/>
  <c r="U955" i="1" s="1"/>
  <c r="U956" i="1" s="1"/>
  <c r="U957" i="1" s="1"/>
  <c r="U958" i="1" s="1"/>
  <c r="U959" i="1" s="1"/>
  <c r="U960" i="1" s="1"/>
  <c r="U961" i="1" s="1"/>
  <c r="U962" i="1" s="1"/>
  <c r="U963" i="1" s="1"/>
  <c r="U964" i="1" s="1"/>
  <c r="U965" i="1" s="1"/>
  <c r="U966" i="1" s="1"/>
  <c r="U967" i="1" s="1"/>
  <c r="U968" i="1" s="1"/>
  <c r="U969" i="1" s="1"/>
  <c r="U970" i="1" s="1"/>
  <c r="U971" i="1" s="1"/>
  <c r="U972" i="1" s="1"/>
  <c r="H5" i="2"/>
  <c r="H18" i="2" s="1"/>
  <c r="W243" i="1"/>
  <c r="X243" i="1" s="1"/>
  <c r="T1526" i="1"/>
  <c r="T1302" i="1"/>
  <c r="W765" i="1"/>
  <c r="Q2234" i="1"/>
  <c r="Q1970" i="1"/>
  <c r="W1459" i="1"/>
  <c r="Z1095" i="1"/>
  <c r="Z526" i="1"/>
  <c r="T2598" i="1"/>
  <c r="Z383" i="1"/>
  <c r="AC135" i="1"/>
  <c r="AD135" i="1" s="1"/>
  <c r="AC961" i="1"/>
  <c r="AC2535" i="1"/>
  <c r="Z747" i="1"/>
  <c r="Z2537" i="1"/>
  <c r="Z135" i="1"/>
  <c r="AA135" i="1" s="1"/>
  <c r="Z2171" i="1"/>
  <c r="Z962" i="1"/>
  <c r="W1942" i="1"/>
  <c r="W1303" i="1"/>
  <c r="W2171" i="1"/>
  <c r="T1942" i="1"/>
  <c r="Q2712" i="1"/>
  <c r="Q2713" i="1"/>
  <c r="AB137" i="3" l="1"/>
  <c r="AC137" i="3"/>
  <c r="AD137" i="3" s="1"/>
  <c r="Z2536" i="3"/>
  <c r="Y2536" i="3"/>
  <c r="R1217" i="3"/>
  <c r="R1218" i="3" s="1"/>
  <c r="R1219" i="3" s="1"/>
  <c r="R1220" i="3" s="1"/>
  <c r="R1221" i="3" s="1"/>
  <c r="R1222" i="3" s="1"/>
  <c r="R1223" i="3" s="1"/>
  <c r="R1224" i="3" s="1"/>
  <c r="R1225" i="3" s="1"/>
  <c r="R1226" i="3" s="1"/>
  <c r="R1227" i="3" s="1"/>
  <c r="R1228" i="3" s="1"/>
  <c r="R1229" i="3" s="1"/>
  <c r="R1230" i="3" s="1"/>
  <c r="R1231" i="3" s="1"/>
  <c r="R1232" i="3" s="1"/>
  <c r="R1233" i="3" s="1"/>
  <c r="R1234" i="3" s="1"/>
  <c r="R1235" i="3" s="1"/>
  <c r="R1236" i="3" s="1"/>
  <c r="R1237" i="3" s="1"/>
  <c r="R1238" i="3" s="1"/>
  <c r="R1239" i="3" s="1"/>
  <c r="R1240" i="3" s="1"/>
  <c r="R1241" i="3" s="1"/>
  <c r="R1242" i="3" s="1"/>
  <c r="R1243" i="3" s="1"/>
  <c r="R1244" i="3" s="1"/>
  <c r="R1245" i="3" s="1"/>
  <c r="R1246" i="3" s="1"/>
  <c r="R1247" i="3" s="1"/>
  <c r="R1248" i="3" s="1"/>
  <c r="R1249" i="3" s="1"/>
  <c r="R1250" i="3" s="1"/>
  <c r="R1251" i="3" s="1"/>
  <c r="R1252" i="3" s="1"/>
  <c r="R1253" i="3" s="1"/>
  <c r="R1254" i="3" s="1"/>
  <c r="R1255" i="3" s="1"/>
  <c r="R1256" i="3" s="1"/>
  <c r="R1257" i="3" s="1"/>
  <c r="R1258" i="3" s="1"/>
  <c r="R1259" i="3" s="1"/>
  <c r="R1260" i="3" s="1"/>
  <c r="R1261" i="3" s="1"/>
  <c r="R1262" i="3" s="1"/>
  <c r="R1263" i="3" s="1"/>
  <c r="R1264" i="3" s="1"/>
  <c r="R1265" i="3" s="1"/>
  <c r="R1266" i="3" s="1"/>
  <c r="R1267" i="3" s="1"/>
  <c r="R1268" i="3" s="1"/>
  <c r="R1269" i="3" s="1"/>
  <c r="R1270" i="3" s="1"/>
  <c r="R1271" i="3" s="1"/>
  <c r="R1272" i="3" s="1"/>
  <c r="R1273" i="3" s="1"/>
  <c r="R1274" i="3" s="1"/>
  <c r="R1275" i="3" s="1"/>
  <c r="R1276" i="3" s="1"/>
  <c r="R1277" i="3" s="1"/>
  <c r="R1278" i="3" s="1"/>
  <c r="R1279" i="3" s="1"/>
  <c r="R1280" i="3" s="1"/>
  <c r="R1281" i="3" s="1"/>
  <c r="R1282" i="3" s="1"/>
  <c r="R1283" i="3" s="1"/>
  <c r="R1284" i="3" s="1"/>
  <c r="R1285" i="3" s="1"/>
  <c r="R1286" i="3" s="1"/>
  <c r="R1287" i="3" s="1"/>
  <c r="R1288" i="3" s="1"/>
  <c r="R1289" i="3" s="1"/>
  <c r="R1290" i="3" s="1"/>
  <c r="R1291" i="3" s="1"/>
  <c r="R1292" i="3" s="1"/>
  <c r="R1293" i="3" s="1"/>
  <c r="R1294" i="3" s="1"/>
  <c r="R1295" i="3" s="1"/>
  <c r="R1296" i="3" s="1"/>
  <c r="R1297" i="3" s="1"/>
  <c r="R1298" i="3" s="1"/>
  <c r="R1299" i="3" s="1"/>
  <c r="R1300" i="3" s="1"/>
  <c r="R1301" i="3" s="1"/>
  <c r="R1302" i="3" s="1"/>
  <c r="R1303" i="3" s="1"/>
  <c r="R1304" i="3" s="1"/>
  <c r="R1305" i="3" s="1"/>
  <c r="R1306" i="3" s="1"/>
  <c r="R1307" i="3" s="1"/>
  <c r="R1308" i="3" s="1"/>
  <c r="R1309" i="3" s="1"/>
  <c r="R1310" i="3" s="1"/>
  <c r="R1311" i="3" s="1"/>
  <c r="R1312" i="3" s="1"/>
  <c r="R1313" i="3" s="1"/>
  <c r="R1314" i="3" s="1"/>
  <c r="R1315" i="3" s="1"/>
  <c r="R1316" i="3" s="1"/>
  <c r="R1317" i="3" s="1"/>
  <c r="R1318" i="3" s="1"/>
  <c r="R1319" i="3" s="1"/>
  <c r="R1320" i="3" s="1"/>
  <c r="R1321" i="3" s="1"/>
  <c r="R1322" i="3" s="1"/>
  <c r="R1323" i="3" s="1"/>
  <c r="R1324" i="3" s="1"/>
  <c r="R1325" i="3" s="1"/>
  <c r="R1326" i="3" s="1"/>
  <c r="R1327" i="3" s="1"/>
  <c r="R1328" i="3" s="1"/>
  <c r="R1329" i="3" s="1"/>
  <c r="R1330" i="3" s="1"/>
  <c r="R1331" i="3" s="1"/>
  <c r="R1332" i="3" s="1"/>
  <c r="R1333" i="3" s="1"/>
  <c r="R1334" i="3" s="1"/>
  <c r="R1335" i="3" s="1"/>
  <c r="R1336" i="3" s="1"/>
  <c r="R1337" i="3" s="1"/>
  <c r="R1338" i="3" s="1"/>
  <c r="R1339" i="3" s="1"/>
  <c r="R1340" i="3" s="1"/>
  <c r="R1341" i="3" s="1"/>
  <c r="R1342" i="3" s="1"/>
  <c r="R1343" i="3" s="1"/>
  <c r="R1344" i="3" s="1"/>
  <c r="R1345" i="3" s="1"/>
  <c r="R1346" i="3" s="1"/>
  <c r="R1347" i="3" s="1"/>
  <c r="R1348" i="3" s="1"/>
  <c r="R1349" i="3" s="1"/>
  <c r="R1350" i="3" s="1"/>
  <c r="R1351" i="3" s="1"/>
  <c r="R1352" i="3" s="1"/>
  <c r="R1353" i="3" s="1"/>
  <c r="R1354" i="3" s="1"/>
  <c r="R1355" i="3" s="1"/>
  <c r="R1356" i="3" s="1"/>
  <c r="R1357" i="3" s="1"/>
  <c r="R1358" i="3" s="1"/>
  <c r="R1359" i="3" s="1"/>
  <c r="R1360" i="3" s="1"/>
  <c r="R1361" i="3" s="1"/>
  <c r="R1362" i="3" s="1"/>
  <c r="R1363" i="3" s="1"/>
  <c r="R1364" i="3" s="1"/>
  <c r="R1365" i="3" s="1"/>
  <c r="R1366" i="3" s="1"/>
  <c r="R1367" i="3" s="1"/>
  <c r="R1368" i="3" s="1"/>
  <c r="R1369" i="3" s="1"/>
  <c r="R1370" i="3" s="1"/>
  <c r="R1371" i="3" s="1"/>
  <c r="R1372" i="3" s="1"/>
  <c r="R1373" i="3" s="1"/>
  <c r="R1374" i="3" s="1"/>
  <c r="R1375" i="3" s="1"/>
  <c r="R1376" i="3" s="1"/>
  <c r="R1377" i="3" s="1"/>
  <c r="R1378" i="3" s="1"/>
  <c r="R1379" i="3" s="1"/>
  <c r="R1380" i="3" s="1"/>
  <c r="R1381" i="3" s="1"/>
  <c r="R1382" i="3" s="1"/>
  <c r="R1383" i="3" s="1"/>
  <c r="R1384" i="3" s="1"/>
  <c r="R1385" i="3" s="1"/>
  <c r="R1386" i="3" s="1"/>
  <c r="R1387" i="3" s="1"/>
  <c r="R1388" i="3" s="1"/>
  <c r="R1389" i="3" s="1"/>
  <c r="R1390" i="3" s="1"/>
  <c r="R1391" i="3" s="1"/>
  <c r="R1392" i="3" s="1"/>
  <c r="R1393" i="3" s="1"/>
  <c r="R1394" i="3" s="1"/>
  <c r="R1395" i="3" s="1"/>
  <c r="R1396" i="3" s="1"/>
  <c r="R1397" i="3" s="1"/>
  <c r="R1398" i="3" s="1"/>
  <c r="R1399" i="3" s="1"/>
  <c r="R1400" i="3" s="1"/>
  <c r="R1401" i="3" s="1"/>
  <c r="R1402" i="3" s="1"/>
  <c r="R1403" i="3" s="1"/>
  <c r="R1404" i="3" s="1"/>
  <c r="R1405" i="3" s="1"/>
  <c r="R1406" i="3" s="1"/>
  <c r="R1407" i="3" s="1"/>
  <c r="R1408" i="3" s="1"/>
  <c r="R1409" i="3" s="1"/>
  <c r="R1410" i="3" s="1"/>
  <c r="R1411" i="3" s="1"/>
  <c r="R1412" i="3" s="1"/>
  <c r="R1413" i="3" s="1"/>
  <c r="R1414" i="3" s="1"/>
  <c r="R1415" i="3" s="1"/>
  <c r="R1416" i="3" s="1"/>
  <c r="R1417" i="3" s="1"/>
  <c r="R1418" i="3" s="1"/>
  <c r="R1419" i="3" s="1"/>
  <c r="R1420" i="3" s="1"/>
  <c r="R1421" i="3" s="1"/>
  <c r="R1422" i="3" s="1"/>
  <c r="R1423" i="3" s="1"/>
  <c r="R1424" i="3" s="1"/>
  <c r="R1425" i="3" s="1"/>
  <c r="R1426" i="3" s="1"/>
  <c r="R1427" i="3" s="1"/>
  <c r="R1428" i="3" s="1"/>
  <c r="R1429" i="3" s="1"/>
  <c r="R1430" i="3" s="1"/>
  <c r="R1431" i="3" s="1"/>
  <c r="R1432" i="3" s="1"/>
  <c r="R1433" i="3" s="1"/>
  <c r="R1434" i="3" s="1"/>
  <c r="R1435" i="3" s="1"/>
  <c r="R1436" i="3" s="1"/>
  <c r="R1437" i="3" s="1"/>
  <c r="R1438" i="3" s="1"/>
  <c r="R1439" i="3" s="1"/>
  <c r="R1440" i="3" s="1"/>
  <c r="R1441" i="3" s="1"/>
  <c r="R1442" i="3" s="1"/>
  <c r="R1443" i="3" s="1"/>
  <c r="R1444" i="3" s="1"/>
  <c r="R1445" i="3" s="1"/>
  <c r="R1446" i="3" s="1"/>
  <c r="R1447" i="3" s="1"/>
  <c r="R1448" i="3" s="1"/>
  <c r="R1449" i="3" s="1"/>
  <c r="R1450" i="3" s="1"/>
  <c r="R1451" i="3" s="1"/>
  <c r="R1452" i="3" s="1"/>
  <c r="R1453" i="3" s="1"/>
  <c r="R1454" i="3" s="1"/>
  <c r="R1455" i="3" s="1"/>
  <c r="R1456" i="3" s="1"/>
  <c r="R1457" i="3" s="1"/>
  <c r="R1458" i="3" s="1"/>
  <c r="G7" i="4"/>
  <c r="G20" i="4" s="1"/>
  <c r="P2648" i="3"/>
  <c r="Q2648" i="3"/>
  <c r="W2172" i="3"/>
  <c r="V2172" i="3"/>
  <c r="AC2537" i="3"/>
  <c r="AB2537" i="3"/>
  <c r="T1528" i="3"/>
  <c r="S1528" i="3"/>
  <c r="Z137" i="3"/>
  <c r="AA137" i="3" s="1"/>
  <c r="Y137" i="3"/>
  <c r="T1943" i="3"/>
  <c r="S1943" i="3"/>
  <c r="Z964" i="3"/>
  <c r="Y964" i="3"/>
  <c r="Q1944" i="3"/>
  <c r="P1944" i="3"/>
  <c r="U962" i="3"/>
  <c r="W135" i="3"/>
  <c r="X135" i="3" s="1"/>
  <c r="V135" i="3"/>
  <c r="Z2173" i="3"/>
  <c r="Y2173" i="3"/>
  <c r="Q2210" i="3"/>
  <c r="P2210" i="3"/>
  <c r="T2586" i="3"/>
  <c r="S2586" i="3"/>
  <c r="W964" i="3"/>
  <c r="V964" i="3"/>
  <c r="Z676" i="3"/>
  <c r="Y676" i="3"/>
  <c r="T2172" i="3"/>
  <c r="S2172" i="3"/>
  <c r="T962" i="3"/>
  <c r="S962" i="3"/>
  <c r="W1862" i="3"/>
  <c r="V1862" i="3"/>
  <c r="T1304" i="3"/>
  <c r="S1304" i="3"/>
  <c r="AC963" i="3"/>
  <c r="AB963" i="3"/>
  <c r="W2537" i="3"/>
  <c r="V2537" i="3"/>
  <c r="Q1528" i="3"/>
  <c r="P1528" i="3"/>
  <c r="W750" i="3"/>
  <c r="V750" i="3"/>
  <c r="Z529" i="3"/>
  <c r="Y529" i="3"/>
  <c r="W1304" i="3"/>
  <c r="V1304" i="3"/>
  <c r="I3" i="2"/>
  <c r="T2599" i="1"/>
  <c r="Z1096" i="1"/>
  <c r="W766" i="1"/>
  <c r="U973" i="1"/>
  <c r="U974" i="1" s="1"/>
  <c r="U975" i="1" s="1"/>
  <c r="U976" i="1" s="1"/>
  <c r="U977" i="1" s="1"/>
  <c r="U978" i="1" s="1"/>
  <c r="U979" i="1" s="1"/>
  <c r="U980" i="1" s="1"/>
  <c r="U981" i="1" s="1"/>
  <c r="U982" i="1" s="1"/>
  <c r="U983" i="1" s="1"/>
  <c r="U984" i="1" s="1"/>
  <c r="U985" i="1" s="1"/>
  <c r="U986" i="1" s="1"/>
  <c r="U987" i="1" s="1"/>
  <c r="U988" i="1" s="1"/>
  <c r="U989" i="1" s="1"/>
  <c r="U990" i="1" s="1"/>
  <c r="U991" i="1" s="1"/>
  <c r="U992" i="1" s="1"/>
  <c r="U993" i="1" s="1"/>
  <c r="U994" i="1" s="1"/>
  <c r="U995" i="1" s="1"/>
  <c r="U996" i="1" s="1"/>
  <c r="U997" i="1" s="1"/>
  <c r="U998" i="1" s="1"/>
  <c r="U999" i="1" s="1"/>
  <c r="U1000" i="1" s="1"/>
  <c r="U1001" i="1" s="1"/>
  <c r="U1002" i="1" s="1"/>
  <c r="U1003" i="1" s="1"/>
  <c r="U1004" i="1" s="1"/>
  <c r="U1005" i="1" s="1"/>
  <c r="U1006" i="1" s="1"/>
  <c r="U1007" i="1" s="1"/>
  <c r="U1008" i="1" s="1"/>
  <c r="U1009" i="1" s="1"/>
  <c r="U1010" i="1" s="1"/>
  <c r="U1011" i="1" s="1"/>
  <c r="U1012" i="1" s="1"/>
  <c r="U1013" i="1" s="1"/>
  <c r="U1014" i="1" s="1"/>
  <c r="U1015" i="1" s="1"/>
  <c r="U1016" i="1" s="1"/>
  <c r="U1017" i="1" s="1"/>
  <c r="U1018" i="1" s="1"/>
  <c r="U1019" i="1" s="1"/>
  <c r="U1020" i="1" s="1"/>
  <c r="U1021" i="1" s="1"/>
  <c r="U1022" i="1" s="1"/>
  <c r="U1023" i="1" s="1"/>
  <c r="U1024" i="1" s="1"/>
  <c r="U1025" i="1" s="1"/>
  <c r="U1026" i="1" s="1"/>
  <c r="U1027" i="1" s="1"/>
  <c r="U1028" i="1" s="1"/>
  <c r="U1029" i="1" s="1"/>
  <c r="U1030" i="1" s="1"/>
  <c r="U1031" i="1" s="1"/>
  <c r="U1032" i="1" s="1"/>
  <c r="U1033" i="1" s="1"/>
  <c r="U1034" i="1" s="1"/>
  <c r="U1035" i="1" s="1"/>
  <c r="U1036" i="1" s="1"/>
  <c r="U1037" i="1" s="1"/>
  <c r="U1038" i="1" s="1"/>
  <c r="U1039" i="1" s="1"/>
  <c r="U1040" i="1" s="1"/>
  <c r="U1041" i="1" s="1"/>
  <c r="U1042" i="1" s="1"/>
  <c r="U1043" i="1" s="1"/>
  <c r="U1044" i="1" s="1"/>
  <c r="U1045" i="1" s="1"/>
  <c r="U1046" i="1" s="1"/>
  <c r="U1047" i="1" s="1"/>
  <c r="U1048" i="1" s="1"/>
  <c r="U1049" i="1" s="1"/>
  <c r="U1050" i="1" s="1"/>
  <c r="U1051" i="1" s="1"/>
  <c r="U1052" i="1" s="1"/>
  <c r="U1053" i="1" s="1"/>
  <c r="U1054" i="1" s="1"/>
  <c r="U1055" i="1" s="1"/>
  <c r="U1056" i="1" s="1"/>
  <c r="U1057" i="1" s="1"/>
  <c r="U1058" i="1" s="1"/>
  <c r="U1059" i="1" s="1"/>
  <c r="U1060" i="1" s="1"/>
  <c r="U1061" i="1" s="1"/>
  <c r="U1062" i="1" s="1"/>
  <c r="U1063" i="1" s="1"/>
  <c r="U1064" i="1" s="1"/>
  <c r="U1065" i="1" s="1"/>
  <c r="U1066" i="1" s="1"/>
  <c r="U1067" i="1" s="1"/>
  <c r="U1068" i="1" s="1"/>
  <c r="U1069" i="1" s="1"/>
  <c r="U1070" i="1" s="1"/>
  <c r="U1071" i="1" s="1"/>
  <c r="U1072" i="1" s="1"/>
  <c r="U1073" i="1" s="1"/>
  <c r="U1074" i="1" s="1"/>
  <c r="U1075" i="1" s="1"/>
  <c r="U1076" i="1" s="1"/>
  <c r="U1077" i="1" s="1"/>
  <c r="U1078" i="1" s="1"/>
  <c r="U1079" i="1" s="1"/>
  <c r="U1080" i="1" s="1"/>
  <c r="U1081" i="1" s="1"/>
  <c r="U1082" i="1" s="1"/>
  <c r="U1083" i="1" s="1"/>
  <c r="U1084" i="1" s="1"/>
  <c r="U1085" i="1" s="1"/>
  <c r="U1086" i="1" s="1"/>
  <c r="U1087" i="1" s="1"/>
  <c r="U1088" i="1" s="1"/>
  <c r="U1089" i="1" s="1"/>
  <c r="U1090" i="1" s="1"/>
  <c r="U1091" i="1" s="1"/>
  <c r="U1092" i="1" s="1"/>
  <c r="U1093" i="1" s="1"/>
  <c r="U1094" i="1" s="1"/>
  <c r="U1095" i="1" s="1"/>
  <c r="U1096" i="1" s="1"/>
  <c r="U1097" i="1" s="1"/>
  <c r="U1098" i="1" s="1"/>
  <c r="U1099" i="1" s="1"/>
  <c r="U1100" i="1" s="1"/>
  <c r="U1101" i="1" s="1"/>
  <c r="U1102" i="1" s="1"/>
  <c r="U1103" i="1" s="1"/>
  <c r="U1104" i="1" s="1"/>
  <c r="U1105" i="1" s="1"/>
  <c r="U1106" i="1" s="1"/>
  <c r="U1107" i="1" s="1"/>
  <c r="U1108" i="1" s="1"/>
  <c r="U1109" i="1" s="1"/>
  <c r="U1110" i="1" s="1"/>
  <c r="U1111" i="1" s="1"/>
  <c r="U1112" i="1" s="1"/>
  <c r="U1113" i="1" s="1"/>
  <c r="U1114" i="1" s="1"/>
  <c r="U1115" i="1" s="1"/>
  <c r="U1116" i="1" s="1"/>
  <c r="U1117" i="1" s="1"/>
  <c r="U1118" i="1" s="1"/>
  <c r="U1119" i="1" s="1"/>
  <c r="U1120" i="1" s="1"/>
  <c r="U1121" i="1" s="1"/>
  <c r="U1122" i="1" s="1"/>
  <c r="U1123" i="1" s="1"/>
  <c r="U1124" i="1" s="1"/>
  <c r="U1125" i="1" s="1"/>
  <c r="U1126" i="1" s="1"/>
  <c r="U1127" i="1" s="1"/>
  <c r="U1128" i="1" s="1"/>
  <c r="U1129" i="1" s="1"/>
  <c r="U1130" i="1" s="1"/>
  <c r="U1131" i="1" s="1"/>
  <c r="U1132" i="1" s="1"/>
  <c r="U1133" i="1" s="1"/>
  <c r="U1134" i="1" s="1"/>
  <c r="U1135" i="1" s="1"/>
  <c r="U1136" i="1" s="1"/>
  <c r="U1137" i="1" s="1"/>
  <c r="U1138" i="1" s="1"/>
  <c r="U1139" i="1" s="1"/>
  <c r="U1140" i="1" s="1"/>
  <c r="U1141" i="1" s="1"/>
  <c r="U1142" i="1" s="1"/>
  <c r="U1143" i="1" s="1"/>
  <c r="U1144" i="1" s="1"/>
  <c r="U1145" i="1" s="1"/>
  <c r="U1146" i="1" s="1"/>
  <c r="U1147" i="1" s="1"/>
  <c r="U1148" i="1" s="1"/>
  <c r="U1149" i="1" s="1"/>
  <c r="U1150" i="1" s="1"/>
  <c r="U1151" i="1" s="1"/>
  <c r="U1152" i="1" s="1"/>
  <c r="U1153" i="1" s="1"/>
  <c r="U1154" i="1" s="1"/>
  <c r="U1155" i="1" s="1"/>
  <c r="U1156" i="1" s="1"/>
  <c r="U1157" i="1" s="1"/>
  <c r="U1158" i="1" s="1"/>
  <c r="U1159" i="1" s="1"/>
  <c r="U1160" i="1" s="1"/>
  <c r="U1161" i="1" s="1"/>
  <c r="U1162" i="1" s="1"/>
  <c r="U1163" i="1" s="1"/>
  <c r="U1164" i="1" s="1"/>
  <c r="U1165" i="1" s="1"/>
  <c r="U1166" i="1" s="1"/>
  <c r="U1167" i="1" s="1"/>
  <c r="U1168" i="1" s="1"/>
  <c r="U1169" i="1" s="1"/>
  <c r="U1170" i="1" s="1"/>
  <c r="U1171" i="1" s="1"/>
  <c r="U1172" i="1" s="1"/>
  <c r="U1173" i="1" s="1"/>
  <c r="U1174" i="1" s="1"/>
  <c r="U1175" i="1" s="1"/>
  <c r="U1176" i="1" s="1"/>
  <c r="U1177" i="1" s="1"/>
  <c r="U1178" i="1" s="1"/>
  <c r="U1179" i="1" s="1"/>
  <c r="U1180" i="1" s="1"/>
  <c r="U1181" i="1" s="1"/>
  <c r="U1182" i="1" s="1"/>
  <c r="U1183" i="1" s="1"/>
  <c r="U1184" i="1" s="1"/>
  <c r="U1185" i="1" s="1"/>
  <c r="U1186" i="1" s="1"/>
  <c r="U1187" i="1" s="1"/>
  <c r="U1188" i="1" s="1"/>
  <c r="U1189" i="1" s="1"/>
  <c r="U1190" i="1" s="1"/>
  <c r="U1191" i="1" s="1"/>
  <c r="U1192" i="1" s="1"/>
  <c r="U1193" i="1" s="1"/>
  <c r="U1194" i="1" s="1"/>
  <c r="U1195" i="1" s="1"/>
  <c r="U1196" i="1" s="1"/>
  <c r="U1197" i="1" s="1"/>
  <c r="U1198" i="1" s="1"/>
  <c r="U1199" i="1" s="1"/>
  <c r="U1200" i="1" s="1"/>
  <c r="U1201" i="1" s="1"/>
  <c r="U1202" i="1" s="1"/>
  <c r="U1203" i="1" s="1"/>
  <c r="U1204" i="1" s="1"/>
  <c r="U1205" i="1" s="1"/>
  <c r="U1206" i="1" s="1"/>
  <c r="U1207" i="1" s="1"/>
  <c r="U1208" i="1" s="1"/>
  <c r="U1209" i="1" s="1"/>
  <c r="U1210" i="1" s="1"/>
  <c r="U1211" i="1" s="1"/>
  <c r="U1212" i="1" s="1"/>
  <c r="U1213" i="1" s="1"/>
  <c r="U1214" i="1" s="1"/>
  <c r="U1215" i="1" s="1"/>
  <c r="U1216" i="1" s="1"/>
  <c r="H6" i="2"/>
  <c r="H19" i="2" s="1"/>
  <c r="T2208" i="1"/>
  <c r="AC526" i="1"/>
  <c r="AC2171" i="1"/>
  <c r="Z385" i="1"/>
  <c r="Z384" i="1"/>
  <c r="Z527" i="1"/>
  <c r="W1460" i="1"/>
  <c r="Q2235" i="1"/>
  <c r="T1303" i="1"/>
  <c r="T1527" i="1"/>
  <c r="Q1971" i="1"/>
  <c r="W244" i="1"/>
  <c r="X244" i="1" s="1"/>
  <c r="W2583" i="1"/>
  <c r="W961" i="1"/>
  <c r="Q1578" i="1"/>
  <c r="R1578" i="1" s="1"/>
  <c r="AC962" i="1"/>
  <c r="AC136" i="1"/>
  <c r="AD136" i="1" s="1"/>
  <c r="AC2536" i="1"/>
  <c r="Z748" i="1"/>
  <c r="Z963" i="1"/>
  <c r="Z2172" i="1"/>
  <c r="Z2538" i="1"/>
  <c r="Z136" i="1"/>
  <c r="AA136" i="1" s="1"/>
  <c r="W1943" i="1"/>
  <c r="W1304" i="1"/>
  <c r="W2172" i="1"/>
  <c r="T1943" i="1"/>
  <c r="W2173" i="3" l="1"/>
  <c r="V2173" i="3"/>
  <c r="Q2649" i="3"/>
  <c r="P2649" i="3"/>
  <c r="R1459" i="3"/>
  <c r="R1460" i="3" s="1"/>
  <c r="R1461" i="3" s="1"/>
  <c r="R1462" i="3" s="1"/>
  <c r="R1463" i="3" s="1"/>
  <c r="R1464" i="3" s="1"/>
  <c r="R1465" i="3" s="1"/>
  <c r="R1466" i="3" s="1"/>
  <c r="R1467" i="3" s="1"/>
  <c r="R1468" i="3" s="1"/>
  <c r="R1469" i="3" s="1"/>
  <c r="R1470" i="3" s="1"/>
  <c r="R1471" i="3" s="1"/>
  <c r="R1472" i="3" s="1"/>
  <c r="R1473" i="3" s="1"/>
  <c r="R1474" i="3" s="1"/>
  <c r="R1475" i="3" s="1"/>
  <c r="R1476" i="3" s="1"/>
  <c r="R1477" i="3" s="1"/>
  <c r="R1478" i="3" s="1"/>
  <c r="R1479" i="3" s="1"/>
  <c r="R1480" i="3" s="1"/>
  <c r="R1481" i="3" s="1"/>
  <c r="R1482" i="3" s="1"/>
  <c r="R1483" i="3" s="1"/>
  <c r="R1484" i="3" s="1"/>
  <c r="R1485" i="3" s="1"/>
  <c r="R1486" i="3" s="1"/>
  <c r="R1487" i="3" s="1"/>
  <c r="R1488" i="3" s="1"/>
  <c r="R1489" i="3" s="1"/>
  <c r="R1490" i="3" s="1"/>
  <c r="R1491" i="3" s="1"/>
  <c r="R1492" i="3" s="1"/>
  <c r="R1493" i="3" s="1"/>
  <c r="R1494" i="3" s="1"/>
  <c r="R1495" i="3" s="1"/>
  <c r="R1496" i="3" s="1"/>
  <c r="R1497" i="3" s="1"/>
  <c r="R1498" i="3" s="1"/>
  <c r="R1499" i="3" s="1"/>
  <c r="R1500" i="3" s="1"/>
  <c r="R1501" i="3" s="1"/>
  <c r="R1502" i="3" s="1"/>
  <c r="R1503" i="3" s="1"/>
  <c r="R1504" i="3" s="1"/>
  <c r="R1505" i="3" s="1"/>
  <c r="R1506" i="3" s="1"/>
  <c r="R1507" i="3" s="1"/>
  <c r="R1508" i="3" s="1"/>
  <c r="R1509" i="3" s="1"/>
  <c r="R1510" i="3" s="1"/>
  <c r="R1511" i="3" s="1"/>
  <c r="R1512" i="3" s="1"/>
  <c r="R1513" i="3" s="1"/>
  <c r="R1514" i="3" s="1"/>
  <c r="R1515" i="3" s="1"/>
  <c r="R1516" i="3" s="1"/>
  <c r="R1517" i="3" s="1"/>
  <c r="R1518" i="3" s="1"/>
  <c r="R1519" i="3" s="1"/>
  <c r="R1520" i="3" s="1"/>
  <c r="R1521" i="3" s="1"/>
  <c r="R1522" i="3" s="1"/>
  <c r="R1523" i="3" s="1"/>
  <c r="R1524" i="3" s="1"/>
  <c r="R1525" i="3" s="1"/>
  <c r="R1526" i="3" s="1"/>
  <c r="R1527" i="3" s="1"/>
  <c r="R1528" i="3" s="1"/>
  <c r="G8" i="4"/>
  <c r="G21" i="4" s="1"/>
  <c r="Z2537" i="3"/>
  <c r="Y2537" i="3"/>
  <c r="AB138" i="3"/>
  <c r="AC138" i="3"/>
  <c r="AD138" i="3" s="1"/>
  <c r="W1305" i="3"/>
  <c r="V1305" i="3"/>
  <c r="W751" i="3"/>
  <c r="V751" i="3"/>
  <c r="Q1529" i="3"/>
  <c r="P1529" i="3"/>
  <c r="AC964" i="3"/>
  <c r="AB964" i="3"/>
  <c r="W1863" i="3"/>
  <c r="V1863" i="3"/>
  <c r="T2173" i="3"/>
  <c r="S2173" i="3"/>
  <c r="W965" i="3"/>
  <c r="V965" i="3"/>
  <c r="Q2211" i="3"/>
  <c r="P2211" i="3"/>
  <c r="W136" i="3"/>
  <c r="X136" i="3" s="1"/>
  <c r="V136" i="3"/>
  <c r="T1529" i="3"/>
  <c r="S1529" i="3"/>
  <c r="Z965" i="3"/>
  <c r="Y965" i="3"/>
  <c r="Z530" i="3"/>
  <c r="Y530" i="3"/>
  <c r="W2538" i="3"/>
  <c r="V2538" i="3"/>
  <c r="T1305" i="3"/>
  <c r="S1305" i="3"/>
  <c r="T963" i="3"/>
  <c r="S963" i="3"/>
  <c r="Z677" i="3"/>
  <c r="Y677" i="3"/>
  <c r="T2587" i="3"/>
  <c r="S2587" i="3"/>
  <c r="Z2174" i="3"/>
  <c r="Y2174" i="3"/>
  <c r="U963" i="3"/>
  <c r="Z138" i="3"/>
  <c r="AA138" i="3" s="1"/>
  <c r="Y138" i="3"/>
  <c r="AC2538" i="3"/>
  <c r="AB2538" i="3"/>
  <c r="Q1945" i="3"/>
  <c r="P1945" i="3"/>
  <c r="T1944" i="3"/>
  <c r="S1944" i="3"/>
  <c r="T1304" i="1"/>
  <c r="W1461" i="1"/>
  <c r="Q1972" i="1"/>
  <c r="Q2236" i="1"/>
  <c r="Z528" i="1"/>
  <c r="AC2172" i="1"/>
  <c r="T2209" i="1"/>
  <c r="T2600" i="1"/>
  <c r="Q1579" i="1"/>
  <c r="R1579" i="1" s="1"/>
  <c r="W2584" i="1"/>
  <c r="U1217" i="1"/>
  <c r="U1218" i="1" s="1"/>
  <c r="U1219" i="1" s="1"/>
  <c r="U1220" i="1" s="1"/>
  <c r="U1221" i="1" s="1"/>
  <c r="U1222" i="1" s="1"/>
  <c r="U1223" i="1" s="1"/>
  <c r="U1224" i="1" s="1"/>
  <c r="U1225" i="1" s="1"/>
  <c r="U1226" i="1" s="1"/>
  <c r="U1227" i="1" s="1"/>
  <c r="U1228" i="1" s="1"/>
  <c r="U1229" i="1" s="1"/>
  <c r="U1230" i="1" s="1"/>
  <c r="U1231" i="1" s="1"/>
  <c r="U1232" i="1" s="1"/>
  <c r="U1233" i="1" s="1"/>
  <c r="U1234" i="1" s="1"/>
  <c r="U1235" i="1" s="1"/>
  <c r="U1236" i="1" s="1"/>
  <c r="U1237" i="1" s="1"/>
  <c r="U1238" i="1" s="1"/>
  <c r="U1239" i="1" s="1"/>
  <c r="U1240" i="1" s="1"/>
  <c r="U1241" i="1" s="1"/>
  <c r="U1242" i="1" s="1"/>
  <c r="U1243" i="1" s="1"/>
  <c r="U1244" i="1" s="1"/>
  <c r="U1245" i="1" s="1"/>
  <c r="U1246" i="1" s="1"/>
  <c r="U1247" i="1" s="1"/>
  <c r="U1248" i="1" s="1"/>
  <c r="U1249" i="1" s="1"/>
  <c r="U1250" i="1" s="1"/>
  <c r="U1251" i="1" s="1"/>
  <c r="U1252" i="1" s="1"/>
  <c r="U1253" i="1" s="1"/>
  <c r="U1254" i="1" s="1"/>
  <c r="U1255" i="1" s="1"/>
  <c r="U1256" i="1" s="1"/>
  <c r="U1257" i="1" s="1"/>
  <c r="U1258" i="1" s="1"/>
  <c r="U1259" i="1" s="1"/>
  <c r="U1260" i="1" s="1"/>
  <c r="U1261" i="1" s="1"/>
  <c r="U1262" i="1" s="1"/>
  <c r="U1263" i="1" s="1"/>
  <c r="U1264" i="1" s="1"/>
  <c r="U1265" i="1" s="1"/>
  <c r="U1266" i="1" s="1"/>
  <c r="U1267" i="1" s="1"/>
  <c r="U1268" i="1" s="1"/>
  <c r="U1269" i="1" s="1"/>
  <c r="U1270" i="1" s="1"/>
  <c r="U1271" i="1" s="1"/>
  <c r="U1272" i="1" s="1"/>
  <c r="U1273" i="1" s="1"/>
  <c r="U1274" i="1" s="1"/>
  <c r="U1275" i="1" s="1"/>
  <c r="U1276" i="1" s="1"/>
  <c r="U1277" i="1" s="1"/>
  <c r="U1278" i="1" s="1"/>
  <c r="U1279" i="1" s="1"/>
  <c r="U1280" i="1" s="1"/>
  <c r="U1281" i="1" s="1"/>
  <c r="U1282" i="1" s="1"/>
  <c r="U1283" i="1" s="1"/>
  <c r="U1284" i="1" s="1"/>
  <c r="U1285" i="1" s="1"/>
  <c r="U1286" i="1" s="1"/>
  <c r="U1287" i="1" s="1"/>
  <c r="U1288" i="1" s="1"/>
  <c r="U1289" i="1" s="1"/>
  <c r="U1290" i="1" s="1"/>
  <c r="U1291" i="1" s="1"/>
  <c r="U1292" i="1" s="1"/>
  <c r="U1293" i="1" s="1"/>
  <c r="U1294" i="1" s="1"/>
  <c r="U1295" i="1" s="1"/>
  <c r="U1296" i="1" s="1"/>
  <c r="U1297" i="1" s="1"/>
  <c r="U1298" i="1" s="1"/>
  <c r="U1299" i="1" s="1"/>
  <c r="U1300" i="1" s="1"/>
  <c r="U1301" i="1" s="1"/>
  <c r="U1302" i="1" s="1"/>
  <c r="U1303" i="1" s="1"/>
  <c r="U1304" i="1" s="1"/>
  <c r="H7" i="2"/>
  <c r="H20" i="2" s="1"/>
  <c r="Z1097" i="1"/>
  <c r="I16" i="2"/>
  <c r="AC527" i="1"/>
  <c r="W962" i="1"/>
  <c r="W245" i="1"/>
  <c r="X245" i="1" s="1"/>
  <c r="T1528" i="1"/>
  <c r="W767" i="1"/>
  <c r="AC2537" i="1"/>
  <c r="AC137" i="1"/>
  <c r="AD137" i="1" s="1"/>
  <c r="AC963" i="1"/>
  <c r="Z749" i="1"/>
  <c r="Z2539" i="1"/>
  <c r="Z964" i="1"/>
  <c r="Z137" i="1"/>
  <c r="AA137" i="1" s="1"/>
  <c r="Z2173" i="1"/>
  <c r="W1944" i="1"/>
  <c r="W1305" i="1"/>
  <c r="W2173" i="1"/>
  <c r="T1944" i="1"/>
  <c r="Q2650" i="3" l="1"/>
  <c r="P2650" i="3"/>
  <c r="AB139" i="3"/>
  <c r="AC139" i="3"/>
  <c r="AD139" i="3" s="1"/>
  <c r="Y2538" i="3"/>
  <c r="Z2538" i="3"/>
  <c r="W2174" i="3"/>
  <c r="V2174" i="3"/>
  <c r="R1529" i="3"/>
  <c r="AC2539" i="3"/>
  <c r="AB2539" i="3"/>
  <c r="W137" i="3"/>
  <c r="X137" i="3" s="1"/>
  <c r="V137" i="3"/>
  <c r="W966" i="3"/>
  <c r="V966" i="3"/>
  <c r="W1864" i="3"/>
  <c r="V1864" i="3"/>
  <c r="Q1530" i="3"/>
  <c r="R1530" i="3" s="1"/>
  <c r="P1530" i="3"/>
  <c r="W1306" i="3"/>
  <c r="V1306" i="3"/>
  <c r="Q1946" i="3"/>
  <c r="P1946" i="3"/>
  <c r="Z2175" i="3"/>
  <c r="Y2175" i="3"/>
  <c r="Z678" i="3"/>
  <c r="Y678" i="3"/>
  <c r="W2539" i="3"/>
  <c r="V2539" i="3"/>
  <c r="Z531" i="3"/>
  <c r="Y531" i="3"/>
  <c r="Z139" i="3"/>
  <c r="AA139" i="3" s="1"/>
  <c r="Y139" i="3"/>
  <c r="T1530" i="3"/>
  <c r="S1530" i="3"/>
  <c r="Q2212" i="3"/>
  <c r="P2212" i="3"/>
  <c r="T2174" i="3"/>
  <c r="S2174" i="3"/>
  <c r="AC965" i="3"/>
  <c r="AB965" i="3"/>
  <c r="W752" i="3"/>
  <c r="V752" i="3"/>
  <c r="T1945" i="3"/>
  <c r="S1945" i="3"/>
  <c r="T2588" i="3"/>
  <c r="S2588" i="3"/>
  <c r="T964" i="3"/>
  <c r="U964" i="3" s="1"/>
  <c r="S964" i="3"/>
  <c r="T1306" i="3"/>
  <c r="S1306" i="3"/>
  <c r="Z966" i="3"/>
  <c r="Y966" i="3"/>
  <c r="T1529" i="1"/>
  <c r="W963" i="1"/>
  <c r="Q1580" i="1"/>
  <c r="R1580" i="1" s="1"/>
  <c r="Z529" i="1"/>
  <c r="T1305" i="1"/>
  <c r="U1305" i="1" s="1"/>
  <c r="W768" i="1"/>
  <c r="W246" i="1"/>
  <c r="X246" i="1" s="1"/>
  <c r="AC528" i="1"/>
  <c r="T2210" i="1"/>
  <c r="Q1973" i="1"/>
  <c r="Z1098" i="1"/>
  <c r="W2585" i="1"/>
  <c r="T2601" i="1"/>
  <c r="AC2173" i="1"/>
  <c r="Q2237" i="1"/>
  <c r="W1462" i="1"/>
  <c r="AC964" i="1"/>
  <c r="AC138" i="1"/>
  <c r="AD138" i="1" s="1"/>
  <c r="AC2538" i="1"/>
  <c r="Z750" i="1"/>
  <c r="Z138" i="1"/>
  <c r="AA138" i="1" s="1"/>
  <c r="Z965" i="1"/>
  <c r="Z2540" i="1"/>
  <c r="Z2174" i="1"/>
  <c r="W1945" i="1"/>
  <c r="W1306" i="1"/>
  <c r="W2174" i="1"/>
  <c r="T1945" i="1"/>
  <c r="AB140" i="3" l="1"/>
  <c r="AC140" i="3"/>
  <c r="AD140" i="3" s="1"/>
  <c r="Y2539" i="3"/>
  <c r="Z2539" i="3"/>
  <c r="P2651" i="3"/>
  <c r="Q2651" i="3"/>
  <c r="W2175" i="3"/>
  <c r="V2175" i="3"/>
  <c r="AC966" i="3"/>
  <c r="AB966" i="3"/>
  <c r="W2540" i="3"/>
  <c r="V2540" i="3"/>
  <c r="W1865" i="3"/>
  <c r="V1865" i="3"/>
  <c r="AC2540" i="3"/>
  <c r="AB2540" i="3"/>
  <c r="T965" i="3"/>
  <c r="S965" i="3"/>
  <c r="T1946" i="3"/>
  <c r="S1946" i="3"/>
  <c r="Q2213" i="3"/>
  <c r="P2213" i="3"/>
  <c r="Z2176" i="3"/>
  <c r="Y2176" i="3"/>
  <c r="W1307" i="3"/>
  <c r="V1307" i="3"/>
  <c r="W138" i="3"/>
  <c r="X138" i="3" s="1"/>
  <c r="V138" i="3"/>
  <c r="U965" i="3"/>
  <c r="Z967" i="3"/>
  <c r="Y967" i="3"/>
  <c r="T1307" i="3"/>
  <c r="S1307" i="3"/>
  <c r="T2589" i="3"/>
  <c r="S2589" i="3"/>
  <c r="W753" i="3"/>
  <c r="V753" i="3"/>
  <c r="T2175" i="3"/>
  <c r="S2175" i="3"/>
  <c r="T1531" i="3"/>
  <c r="S1531" i="3"/>
  <c r="Z140" i="3"/>
  <c r="AA140" i="3" s="1"/>
  <c r="Y140" i="3"/>
  <c r="Z532" i="3"/>
  <c r="Y532" i="3"/>
  <c r="Z679" i="3"/>
  <c r="Y679" i="3"/>
  <c r="Q1947" i="3"/>
  <c r="P1947" i="3"/>
  <c r="Q1531" i="3"/>
  <c r="R1531" i="3" s="1"/>
  <c r="P1531" i="3"/>
  <c r="W967" i="3"/>
  <c r="V967" i="3"/>
  <c r="W1463" i="1"/>
  <c r="T2211" i="1"/>
  <c r="W247" i="1"/>
  <c r="X247" i="1" s="1"/>
  <c r="T1306" i="1"/>
  <c r="U1306" i="1" s="1"/>
  <c r="Q1581" i="1"/>
  <c r="R1581" i="1" s="1"/>
  <c r="T1530" i="1"/>
  <c r="AC2174" i="1"/>
  <c r="Q2238" i="1"/>
  <c r="T2602" i="1"/>
  <c r="Z1099" i="1"/>
  <c r="Q1974" i="1"/>
  <c r="W2586" i="1"/>
  <c r="AC529" i="1"/>
  <c r="W769" i="1"/>
  <c r="Z530" i="1"/>
  <c r="W964" i="1"/>
  <c r="AC965" i="1"/>
  <c r="AC2539" i="1"/>
  <c r="AC139" i="1"/>
  <c r="AD139" i="1" s="1"/>
  <c r="Z751" i="1"/>
  <c r="Z139" i="1"/>
  <c r="AA139" i="1" s="1"/>
  <c r="Z966" i="1"/>
  <c r="Z2175" i="1"/>
  <c r="Z2541" i="1"/>
  <c r="W1307" i="1"/>
  <c r="W1946" i="1"/>
  <c r="W2175" i="1"/>
  <c r="T1946" i="1"/>
  <c r="W2176" i="3" l="1"/>
  <c r="V2176" i="3"/>
  <c r="Z2540" i="3"/>
  <c r="Y2540" i="3"/>
  <c r="Q2652" i="3"/>
  <c r="P2652" i="3"/>
  <c r="AB141" i="3"/>
  <c r="AC141" i="3"/>
  <c r="AD141" i="3" s="1"/>
  <c r="W968" i="3"/>
  <c r="V968" i="3"/>
  <c r="Q1948" i="3"/>
  <c r="P1948" i="3"/>
  <c r="Z533" i="3"/>
  <c r="Y533" i="3"/>
  <c r="T1532" i="3"/>
  <c r="S1532" i="3"/>
  <c r="W754" i="3"/>
  <c r="V754" i="3"/>
  <c r="T1308" i="3"/>
  <c r="S1308" i="3"/>
  <c r="V139" i="3"/>
  <c r="W139" i="3"/>
  <c r="X139" i="3" s="1"/>
  <c r="Z2177" i="3"/>
  <c r="Y2177" i="3"/>
  <c r="Q2214" i="3"/>
  <c r="P2214" i="3"/>
  <c r="T966" i="3"/>
  <c r="U966" i="3" s="1"/>
  <c r="S966" i="3"/>
  <c r="W1866" i="3"/>
  <c r="V1866" i="3"/>
  <c r="AC967" i="3"/>
  <c r="AB967" i="3"/>
  <c r="Q1532" i="3"/>
  <c r="R1532" i="3" s="1"/>
  <c r="P1532" i="3"/>
  <c r="Z680" i="3"/>
  <c r="Y680" i="3"/>
  <c r="Z141" i="3"/>
  <c r="AA141" i="3" s="1"/>
  <c r="Y141" i="3"/>
  <c r="T2176" i="3"/>
  <c r="S2176" i="3"/>
  <c r="T2590" i="3"/>
  <c r="S2590" i="3"/>
  <c r="Z968" i="3"/>
  <c r="Y968" i="3"/>
  <c r="W1308" i="3"/>
  <c r="V1308" i="3"/>
  <c r="T1947" i="3"/>
  <c r="S1947" i="3"/>
  <c r="AC2541" i="3"/>
  <c r="AB2541" i="3"/>
  <c r="W2541" i="3"/>
  <c r="V2541" i="3"/>
  <c r="W770" i="1"/>
  <c r="W1464" i="1"/>
  <c r="Z1100" i="1"/>
  <c r="Q2239" i="1"/>
  <c r="T1531" i="1"/>
  <c r="T1307" i="1"/>
  <c r="U1307" i="1" s="1"/>
  <c r="W965" i="1"/>
  <c r="Z531" i="1"/>
  <c r="AC530" i="1"/>
  <c r="Q1975" i="1"/>
  <c r="T2212" i="1"/>
  <c r="W2587" i="1"/>
  <c r="T2603" i="1"/>
  <c r="AC2175" i="1"/>
  <c r="Q1582" i="1"/>
  <c r="R1582" i="1" s="1"/>
  <c r="W248" i="1"/>
  <c r="X248" i="1" s="1"/>
  <c r="AC2540" i="1"/>
  <c r="AC140" i="1"/>
  <c r="AD140" i="1" s="1"/>
  <c r="AC966" i="1"/>
  <c r="Z752" i="1"/>
  <c r="Z140" i="1"/>
  <c r="AA140" i="1" s="1"/>
  <c r="Z967" i="1"/>
  <c r="Z2542" i="1"/>
  <c r="Z2176" i="1"/>
  <c r="W1308" i="1"/>
  <c r="W1947" i="1"/>
  <c r="W2176" i="1"/>
  <c r="T1947" i="1"/>
  <c r="AC142" i="3" l="1"/>
  <c r="AD142" i="3" s="1"/>
  <c r="AB142" i="3"/>
  <c r="Z2541" i="3"/>
  <c r="Y2541" i="3"/>
  <c r="Q2653" i="3"/>
  <c r="P2653" i="3"/>
  <c r="W2177" i="3"/>
  <c r="V2177" i="3"/>
  <c r="T2177" i="3"/>
  <c r="S2177" i="3"/>
  <c r="W1867" i="3"/>
  <c r="V1867" i="3"/>
  <c r="Q1949" i="3"/>
  <c r="P1949" i="3"/>
  <c r="T1948" i="3"/>
  <c r="S1948" i="3"/>
  <c r="Z142" i="3"/>
  <c r="AA142" i="3" s="1"/>
  <c r="Y142" i="3"/>
  <c r="AC968" i="3"/>
  <c r="AB968" i="3"/>
  <c r="T967" i="3"/>
  <c r="S967" i="3"/>
  <c r="Z2178" i="3"/>
  <c r="Y2178" i="3"/>
  <c r="W755" i="3"/>
  <c r="V755" i="3"/>
  <c r="Z534" i="3"/>
  <c r="Y534" i="3"/>
  <c r="W969" i="3"/>
  <c r="V969" i="3"/>
  <c r="Z969" i="3"/>
  <c r="Y969" i="3"/>
  <c r="Z681" i="3"/>
  <c r="Y681" i="3"/>
  <c r="Q2215" i="3"/>
  <c r="P2215" i="3"/>
  <c r="T1309" i="3"/>
  <c r="S1309" i="3"/>
  <c r="T1533" i="3"/>
  <c r="S1533" i="3"/>
  <c r="U967" i="3"/>
  <c r="W2542" i="3"/>
  <c r="V2542" i="3"/>
  <c r="W1309" i="3"/>
  <c r="V1309" i="3"/>
  <c r="W140" i="3"/>
  <c r="X140" i="3" s="1"/>
  <c r="V140" i="3"/>
  <c r="T2591" i="3"/>
  <c r="S2591" i="3"/>
  <c r="Q1533" i="3"/>
  <c r="R1533" i="3" s="1"/>
  <c r="P1533" i="3"/>
  <c r="AC2542" i="3"/>
  <c r="AB2542" i="3"/>
  <c r="W249" i="1"/>
  <c r="X249" i="1" s="1"/>
  <c r="Z1101" i="1"/>
  <c r="W771" i="1"/>
  <c r="W2588" i="1"/>
  <c r="Z532" i="1"/>
  <c r="Q1976" i="1"/>
  <c r="T1532" i="1"/>
  <c r="Q1583" i="1"/>
  <c r="R1583" i="1" s="1"/>
  <c r="T2604" i="1"/>
  <c r="T1308" i="1"/>
  <c r="U1308" i="1" s="1"/>
  <c r="Q2240" i="1"/>
  <c r="W1465" i="1"/>
  <c r="AC2176" i="1"/>
  <c r="W966" i="1"/>
  <c r="T2213" i="1"/>
  <c r="AC531" i="1"/>
  <c r="AC967" i="1"/>
  <c r="AC141" i="1"/>
  <c r="AD141" i="1" s="1"/>
  <c r="AC2541" i="1"/>
  <c r="Z753" i="1"/>
  <c r="Z968" i="1"/>
  <c r="Z2177" i="1"/>
  <c r="Z141" i="1"/>
  <c r="AA141" i="1" s="1"/>
  <c r="Z2543" i="1"/>
  <c r="W1309" i="1"/>
  <c r="W1948" i="1"/>
  <c r="W2177" i="1"/>
  <c r="T1948" i="1"/>
  <c r="W2178" i="3" l="1"/>
  <c r="V2178" i="3"/>
  <c r="Z2542" i="3"/>
  <c r="Y2542" i="3"/>
  <c r="P2654" i="3"/>
  <c r="Q2654" i="3"/>
  <c r="AC143" i="3"/>
  <c r="AD143" i="3" s="1"/>
  <c r="AB143" i="3"/>
  <c r="Z2179" i="3"/>
  <c r="Y2179" i="3"/>
  <c r="T1949" i="3"/>
  <c r="S1949" i="3"/>
  <c r="T2592" i="3"/>
  <c r="S2592" i="3"/>
  <c r="T1534" i="3"/>
  <c r="S1534" i="3"/>
  <c r="Q2216" i="3"/>
  <c r="P2216" i="3"/>
  <c r="Z682" i="3"/>
  <c r="Y682" i="3"/>
  <c r="W970" i="3"/>
  <c r="V970" i="3"/>
  <c r="W756" i="3"/>
  <c r="V756" i="3"/>
  <c r="T968" i="3"/>
  <c r="U968" i="3" s="1"/>
  <c r="S968" i="3"/>
  <c r="Z143" i="3"/>
  <c r="AA143" i="3" s="1"/>
  <c r="Y143" i="3"/>
  <c r="Q1950" i="3"/>
  <c r="P1950" i="3"/>
  <c r="T2178" i="3"/>
  <c r="S2178" i="3"/>
  <c r="T1310" i="3"/>
  <c r="S1310" i="3"/>
  <c r="Z970" i="3"/>
  <c r="Y970" i="3"/>
  <c r="Z535" i="3"/>
  <c r="Y535" i="3"/>
  <c r="AC969" i="3"/>
  <c r="AB969" i="3"/>
  <c r="W1868" i="3"/>
  <c r="V1868" i="3"/>
  <c r="W1310" i="3"/>
  <c r="V1310" i="3"/>
  <c r="AC2543" i="3"/>
  <c r="AB2543" i="3"/>
  <c r="Q1534" i="3"/>
  <c r="R1534" i="3" s="1"/>
  <c r="P1534" i="3"/>
  <c r="W141" i="3"/>
  <c r="X141" i="3" s="1"/>
  <c r="V141" i="3"/>
  <c r="W2543" i="3"/>
  <c r="V2543" i="3"/>
  <c r="T2214" i="1"/>
  <c r="T2605" i="1"/>
  <c r="Z533" i="1"/>
  <c r="W772" i="1"/>
  <c r="W250" i="1"/>
  <c r="X250" i="1" s="1"/>
  <c r="Q2241" i="1"/>
  <c r="AC532" i="1"/>
  <c r="W967" i="1"/>
  <c r="T1309" i="1"/>
  <c r="U1309" i="1" s="1"/>
  <c r="Q1584" i="1"/>
  <c r="R1584" i="1" s="1"/>
  <c r="Q1977" i="1"/>
  <c r="W2589" i="1"/>
  <c r="Z1102" i="1"/>
  <c r="AC2177" i="1"/>
  <c r="T1533" i="1"/>
  <c r="W1466" i="1"/>
  <c r="AC142" i="1"/>
  <c r="AD142" i="1" s="1"/>
  <c r="AC2542" i="1"/>
  <c r="AC968" i="1"/>
  <c r="Z754" i="1"/>
  <c r="Z2544" i="1"/>
  <c r="Z142" i="1"/>
  <c r="AA142" i="1" s="1"/>
  <c r="Z2178" i="1"/>
  <c r="Z969" i="1"/>
  <c r="W1949" i="1"/>
  <c r="W1310" i="1"/>
  <c r="W2178" i="1"/>
  <c r="T1949" i="1"/>
  <c r="AC144" i="3" l="1"/>
  <c r="AD144" i="3" s="1"/>
  <c r="AB144" i="3"/>
  <c r="Y2543" i="3"/>
  <c r="Z2543" i="3"/>
  <c r="V2179" i="3"/>
  <c r="W2179" i="3"/>
  <c r="Q2655" i="3"/>
  <c r="P2655" i="3"/>
  <c r="Z971" i="3"/>
  <c r="Y971" i="3"/>
  <c r="T2179" i="3"/>
  <c r="S2179" i="3"/>
  <c r="Z683" i="3"/>
  <c r="Y683" i="3"/>
  <c r="W142" i="3"/>
  <c r="V142" i="3"/>
  <c r="T2593" i="3"/>
  <c r="S2593" i="3"/>
  <c r="Z2180" i="3"/>
  <c r="Y2180" i="3"/>
  <c r="X142" i="3"/>
  <c r="W1311" i="3"/>
  <c r="V1311" i="3"/>
  <c r="W1869" i="3"/>
  <c r="V1869" i="3"/>
  <c r="Z536" i="3"/>
  <c r="Y536" i="3"/>
  <c r="T1311" i="3"/>
  <c r="S1311" i="3"/>
  <c r="Q1951" i="3"/>
  <c r="P1951" i="3"/>
  <c r="T969" i="3"/>
  <c r="S969" i="3"/>
  <c r="W971" i="3"/>
  <c r="V971" i="3"/>
  <c r="W972" i="3" s="1"/>
  <c r="Q2217" i="3"/>
  <c r="P2217" i="3"/>
  <c r="AC970" i="3"/>
  <c r="AB970" i="3"/>
  <c r="Z144" i="3"/>
  <c r="AA144" i="3" s="1"/>
  <c r="Y144" i="3"/>
  <c r="W757" i="3"/>
  <c r="V757" i="3"/>
  <c r="T1535" i="3"/>
  <c r="S1535" i="3"/>
  <c r="U969" i="3"/>
  <c r="AC2544" i="3"/>
  <c r="AB2544" i="3"/>
  <c r="W2544" i="3"/>
  <c r="V2544" i="3"/>
  <c r="Q1535" i="3"/>
  <c r="R1535" i="3" s="1"/>
  <c r="P1535" i="3"/>
  <c r="T1950" i="3"/>
  <c r="S1950" i="3"/>
  <c r="W2590" i="1"/>
  <c r="Q2242" i="1"/>
  <c r="W251" i="1"/>
  <c r="X251" i="1" s="1"/>
  <c r="Z534" i="1"/>
  <c r="T2215" i="1"/>
  <c r="W1467" i="1"/>
  <c r="Q1585" i="1"/>
  <c r="R1585" i="1" s="1"/>
  <c r="W773" i="1"/>
  <c r="T2606" i="1"/>
  <c r="AC2178" i="1"/>
  <c r="W968" i="1"/>
  <c r="T1534" i="1"/>
  <c r="Z1103" i="1"/>
  <c r="Q1978" i="1"/>
  <c r="T1310" i="1"/>
  <c r="U1310" i="1" s="1"/>
  <c r="AC533" i="1"/>
  <c r="AC969" i="1"/>
  <c r="AC143" i="1"/>
  <c r="AD143" i="1" s="1"/>
  <c r="AC2543" i="1"/>
  <c r="Z755" i="1"/>
  <c r="Z143" i="1"/>
  <c r="AA143" i="1" s="1"/>
  <c r="Z2179" i="1"/>
  <c r="Z970" i="1"/>
  <c r="Z2545" i="1"/>
  <c r="W1950" i="1"/>
  <c r="W1311" i="1"/>
  <c r="W2179" i="1"/>
  <c r="T1950" i="1"/>
  <c r="Q2656" i="3" l="1"/>
  <c r="P2656" i="3"/>
  <c r="Z2544" i="3"/>
  <c r="Y2544" i="3"/>
  <c r="AC145" i="3"/>
  <c r="AD145" i="3" s="1"/>
  <c r="AB145" i="3"/>
  <c r="W2180" i="3"/>
  <c r="V2180" i="3"/>
  <c r="W758" i="3"/>
  <c r="V758" i="3"/>
  <c r="AC971" i="3"/>
  <c r="AB971" i="3"/>
  <c r="Q2218" i="3"/>
  <c r="P2218" i="3"/>
  <c r="T970" i="3"/>
  <c r="U970" i="3" s="1"/>
  <c r="U971" i="3" s="1"/>
  <c r="U972" i="3" s="1"/>
  <c r="S970" i="3"/>
  <c r="T971" i="3" s="1"/>
  <c r="T1312" i="3"/>
  <c r="S1312" i="3"/>
  <c r="W1870" i="3"/>
  <c r="V1870" i="3"/>
  <c r="Z684" i="3"/>
  <c r="Y684" i="3"/>
  <c r="Z972" i="3"/>
  <c r="Y972" i="3"/>
  <c r="T1951" i="3"/>
  <c r="S1951" i="3"/>
  <c r="W2545" i="3"/>
  <c r="V2545" i="3"/>
  <c r="Z2181" i="3"/>
  <c r="Y2181" i="3"/>
  <c r="T1536" i="3"/>
  <c r="S1536" i="3"/>
  <c r="Y145" i="3"/>
  <c r="Z145" i="3"/>
  <c r="AA145" i="3" s="1"/>
  <c r="Q1952" i="3"/>
  <c r="P1952" i="3"/>
  <c r="Z537" i="3"/>
  <c r="Y537" i="3"/>
  <c r="W1312" i="3"/>
  <c r="V1312" i="3"/>
  <c r="W143" i="3"/>
  <c r="X143" i="3" s="1"/>
  <c r="V143" i="3"/>
  <c r="T2180" i="3"/>
  <c r="S2180" i="3"/>
  <c r="Q1536" i="3"/>
  <c r="R1536" i="3" s="1"/>
  <c r="P1536" i="3"/>
  <c r="AC2545" i="3"/>
  <c r="AB2545" i="3"/>
  <c r="T2594" i="3"/>
  <c r="S2594" i="3"/>
  <c r="AC534" i="1"/>
  <c r="T1535" i="1"/>
  <c r="AC2179" i="1"/>
  <c r="Q1586" i="1"/>
  <c r="R1586" i="1" s="1"/>
  <c r="T2216" i="1"/>
  <c r="W252" i="1"/>
  <c r="X252" i="1" s="1"/>
  <c r="Q1979" i="1"/>
  <c r="W2591" i="1"/>
  <c r="T1311" i="1"/>
  <c r="U1311" i="1" s="1"/>
  <c r="W969" i="1"/>
  <c r="T2607" i="1"/>
  <c r="W774" i="1"/>
  <c r="W1468" i="1"/>
  <c r="Z535" i="1"/>
  <c r="Z1104" i="1"/>
  <c r="Q2243" i="1"/>
  <c r="AC2544" i="1"/>
  <c r="AC144" i="1"/>
  <c r="AD144" i="1" s="1"/>
  <c r="AC970" i="1"/>
  <c r="Z756" i="1"/>
  <c r="Z2546" i="1"/>
  <c r="Z972" i="1"/>
  <c r="Z971" i="1"/>
  <c r="Z2180" i="1"/>
  <c r="Z144" i="1"/>
  <c r="AA144" i="1" s="1"/>
  <c r="W1312" i="1"/>
  <c r="W1951" i="1"/>
  <c r="W2180" i="1"/>
  <c r="T1951" i="1"/>
  <c r="W2181" i="3" l="1"/>
  <c r="V2181" i="3"/>
  <c r="Z2545" i="3"/>
  <c r="Y2545" i="3"/>
  <c r="U973" i="3"/>
  <c r="U974" i="3" s="1"/>
  <c r="U975" i="3" s="1"/>
  <c r="U976" i="3" s="1"/>
  <c r="U977" i="3" s="1"/>
  <c r="U978" i="3" s="1"/>
  <c r="U979" i="3" s="1"/>
  <c r="U980" i="3" s="1"/>
  <c r="U981" i="3" s="1"/>
  <c r="U982" i="3" s="1"/>
  <c r="U983" i="3" s="1"/>
  <c r="U984" i="3" s="1"/>
  <c r="U985" i="3" s="1"/>
  <c r="U986" i="3" s="1"/>
  <c r="U987" i="3" s="1"/>
  <c r="U988" i="3" s="1"/>
  <c r="U989" i="3" s="1"/>
  <c r="U990" i="3" s="1"/>
  <c r="U991" i="3" s="1"/>
  <c r="U992" i="3" s="1"/>
  <c r="U993" i="3" s="1"/>
  <c r="U994" i="3" s="1"/>
  <c r="U995" i="3" s="1"/>
  <c r="U996" i="3" s="1"/>
  <c r="U997" i="3" s="1"/>
  <c r="U998" i="3" s="1"/>
  <c r="U999" i="3" s="1"/>
  <c r="U1000" i="3" s="1"/>
  <c r="U1001" i="3" s="1"/>
  <c r="U1002" i="3" s="1"/>
  <c r="U1003" i="3" s="1"/>
  <c r="U1004" i="3" s="1"/>
  <c r="U1005" i="3" s="1"/>
  <c r="U1006" i="3" s="1"/>
  <c r="U1007" i="3" s="1"/>
  <c r="U1008" i="3" s="1"/>
  <c r="U1009" i="3" s="1"/>
  <c r="U1010" i="3" s="1"/>
  <c r="U1011" i="3" s="1"/>
  <c r="U1012" i="3" s="1"/>
  <c r="U1013" i="3" s="1"/>
  <c r="U1014" i="3" s="1"/>
  <c r="U1015" i="3" s="1"/>
  <c r="U1016" i="3" s="1"/>
  <c r="U1017" i="3" s="1"/>
  <c r="U1018" i="3" s="1"/>
  <c r="U1019" i="3" s="1"/>
  <c r="U1020" i="3" s="1"/>
  <c r="U1021" i="3" s="1"/>
  <c r="U1022" i="3" s="1"/>
  <c r="U1023" i="3" s="1"/>
  <c r="U1024" i="3" s="1"/>
  <c r="U1025" i="3" s="1"/>
  <c r="U1026" i="3" s="1"/>
  <c r="U1027" i="3" s="1"/>
  <c r="U1028" i="3" s="1"/>
  <c r="U1029" i="3" s="1"/>
  <c r="U1030" i="3" s="1"/>
  <c r="U1031" i="3" s="1"/>
  <c r="U1032" i="3" s="1"/>
  <c r="U1033" i="3" s="1"/>
  <c r="U1034" i="3" s="1"/>
  <c r="U1035" i="3" s="1"/>
  <c r="U1036" i="3" s="1"/>
  <c r="U1037" i="3" s="1"/>
  <c r="U1038" i="3" s="1"/>
  <c r="U1039" i="3" s="1"/>
  <c r="U1040" i="3" s="1"/>
  <c r="U1041" i="3" s="1"/>
  <c r="U1042" i="3" s="1"/>
  <c r="U1043" i="3" s="1"/>
  <c r="U1044" i="3" s="1"/>
  <c r="U1045" i="3" s="1"/>
  <c r="U1046" i="3" s="1"/>
  <c r="U1047" i="3" s="1"/>
  <c r="U1048" i="3" s="1"/>
  <c r="U1049" i="3" s="1"/>
  <c r="U1050" i="3" s="1"/>
  <c r="U1051" i="3" s="1"/>
  <c r="U1052" i="3" s="1"/>
  <c r="U1053" i="3" s="1"/>
  <c r="U1054" i="3" s="1"/>
  <c r="U1055" i="3" s="1"/>
  <c r="U1056" i="3" s="1"/>
  <c r="U1057" i="3" s="1"/>
  <c r="U1058" i="3" s="1"/>
  <c r="U1059" i="3" s="1"/>
  <c r="U1060" i="3" s="1"/>
  <c r="U1061" i="3" s="1"/>
  <c r="U1062" i="3" s="1"/>
  <c r="U1063" i="3" s="1"/>
  <c r="U1064" i="3" s="1"/>
  <c r="U1065" i="3" s="1"/>
  <c r="U1066" i="3" s="1"/>
  <c r="U1067" i="3" s="1"/>
  <c r="U1068" i="3" s="1"/>
  <c r="U1069" i="3" s="1"/>
  <c r="U1070" i="3" s="1"/>
  <c r="U1071" i="3" s="1"/>
  <c r="U1072" i="3" s="1"/>
  <c r="U1073" i="3" s="1"/>
  <c r="U1074" i="3" s="1"/>
  <c r="U1075" i="3" s="1"/>
  <c r="U1076" i="3" s="1"/>
  <c r="U1077" i="3" s="1"/>
  <c r="U1078" i="3" s="1"/>
  <c r="U1079" i="3" s="1"/>
  <c r="U1080" i="3" s="1"/>
  <c r="U1081" i="3" s="1"/>
  <c r="U1082" i="3" s="1"/>
  <c r="U1083" i="3" s="1"/>
  <c r="U1084" i="3" s="1"/>
  <c r="U1085" i="3" s="1"/>
  <c r="U1086" i="3" s="1"/>
  <c r="U1087" i="3" s="1"/>
  <c r="U1088" i="3" s="1"/>
  <c r="U1089" i="3" s="1"/>
  <c r="U1090" i="3" s="1"/>
  <c r="U1091" i="3" s="1"/>
  <c r="U1092" i="3" s="1"/>
  <c r="U1093" i="3" s="1"/>
  <c r="U1094" i="3" s="1"/>
  <c r="U1095" i="3" s="1"/>
  <c r="U1096" i="3" s="1"/>
  <c r="U1097" i="3" s="1"/>
  <c r="U1098" i="3" s="1"/>
  <c r="U1099" i="3" s="1"/>
  <c r="U1100" i="3" s="1"/>
  <c r="U1101" i="3" s="1"/>
  <c r="U1102" i="3" s="1"/>
  <c r="U1103" i="3" s="1"/>
  <c r="U1104" i="3" s="1"/>
  <c r="U1105" i="3" s="1"/>
  <c r="U1106" i="3" s="1"/>
  <c r="U1107" i="3" s="1"/>
  <c r="U1108" i="3" s="1"/>
  <c r="U1109" i="3" s="1"/>
  <c r="U1110" i="3" s="1"/>
  <c r="U1111" i="3" s="1"/>
  <c r="U1112" i="3" s="1"/>
  <c r="U1113" i="3" s="1"/>
  <c r="U1114" i="3" s="1"/>
  <c r="U1115" i="3" s="1"/>
  <c r="U1116" i="3" s="1"/>
  <c r="U1117" i="3" s="1"/>
  <c r="U1118" i="3" s="1"/>
  <c r="U1119" i="3" s="1"/>
  <c r="U1120" i="3" s="1"/>
  <c r="U1121" i="3" s="1"/>
  <c r="U1122" i="3" s="1"/>
  <c r="U1123" i="3" s="1"/>
  <c r="U1124" i="3" s="1"/>
  <c r="U1125" i="3" s="1"/>
  <c r="U1126" i="3" s="1"/>
  <c r="U1127" i="3" s="1"/>
  <c r="U1128" i="3" s="1"/>
  <c r="U1129" i="3" s="1"/>
  <c r="U1130" i="3" s="1"/>
  <c r="U1131" i="3" s="1"/>
  <c r="U1132" i="3" s="1"/>
  <c r="U1133" i="3" s="1"/>
  <c r="U1134" i="3" s="1"/>
  <c r="U1135" i="3" s="1"/>
  <c r="U1136" i="3" s="1"/>
  <c r="U1137" i="3" s="1"/>
  <c r="U1138" i="3" s="1"/>
  <c r="U1139" i="3" s="1"/>
  <c r="U1140" i="3" s="1"/>
  <c r="U1141" i="3" s="1"/>
  <c r="U1142" i="3" s="1"/>
  <c r="U1143" i="3" s="1"/>
  <c r="U1144" i="3" s="1"/>
  <c r="U1145" i="3" s="1"/>
  <c r="U1146" i="3" s="1"/>
  <c r="U1147" i="3" s="1"/>
  <c r="U1148" i="3" s="1"/>
  <c r="U1149" i="3" s="1"/>
  <c r="U1150" i="3" s="1"/>
  <c r="U1151" i="3" s="1"/>
  <c r="U1152" i="3" s="1"/>
  <c r="U1153" i="3" s="1"/>
  <c r="U1154" i="3" s="1"/>
  <c r="U1155" i="3" s="1"/>
  <c r="U1156" i="3" s="1"/>
  <c r="U1157" i="3" s="1"/>
  <c r="U1158" i="3" s="1"/>
  <c r="U1159" i="3" s="1"/>
  <c r="U1160" i="3" s="1"/>
  <c r="U1161" i="3" s="1"/>
  <c r="U1162" i="3" s="1"/>
  <c r="U1163" i="3" s="1"/>
  <c r="U1164" i="3" s="1"/>
  <c r="U1165" i="3" s="1"/>
  <c r="U1166" i="3" s="1"/>
  <c r="U1167" i="3" s="1"/>
  <c r="U1168" i="3" s="1"/>
  <c r="U1169" i="3" s="1"/>
  <c r="U1170" i="3" s="1"/>
  <c r="U1171" i="3" s="1"/>
  <c r="U1172" i="3" s="1"/>
  <c r="U1173" i="3" s="1"/>
  <c r="U1174" i="3" s="1"/>
  <c r="U1175" i="3" s="1"/>
  <c r="U1176" i="3" s="1"/>
  <c r="U1177" i="3" s="1"/>
  <c r="U1178" i="3" s="1"/>
  <c r="U1179" i="3" s="1"/>
  <c r="U1180" i="3" s="1"/>
  <c r="U1181" i="3" s="1"/>
  <c r="U1182" i="3" s="1"/>
  <c r="U1183" i="3" s="1"/>
  <c r="U1184" i="3" s="1"/>
  <c r="U1185" i="3" s="1"/>
  <c r="U1186" i="3" s="1"/>
  <c r="U1187" i="3" s="1"/>
  <c r="U1188" i="3" s="1"/>
  <c r="U1189" i="3" s="1"/>
  <c r="U1190" i="3" s="1"/>
  <c r="U1191" i="3" s="1"/>
  <c r="U1192" i="3" s="1"/>
  <c r="U1193" i="3" s="1"/>
  <c r="U1194" i="3" s="1"/>
  <c r="U1195" i="3" s="1"/>
  <c r="U1196" i="3" s="1"/>
  <c r="U1197" i="3" s="1"/>
  <c r="U1198" i="3" s="1"/>
  <c r="U1199" i="3" s="1"/>
  <c r="U1200" i="3" s="1"/>
  <c r="U1201" i="3" s="1"/>
  <c r="U1202" i="3" s="1"/>
  <c r="U1203" i="3" s="1"/>
  <c r="U1204" i="3" s="1"/>
  <c r="U1205" i="3" s="1"/>
  <c r="U1206" i="3" s="1"/>
  <c r="U1207" i="3" s="1"/>
  <c r="U1208" i="3" s="1"/>
  <c r="U1209" i="3" s="1"/>
  <c r="U1210" i="3" s="1"/>
  <c r="U1211" i="3" s="1"/>
  <c r="U1212" i="3" s="1"/>
  <c r="U1213" i="3" s="1"/>
  <c r="U1214" i="3" s="1"/>
  <c r="U1215" i="3" s="1"/>
  <c r="U1216" i="3" s="1"/>
  <c r="H6" i="4"/>
  <c r="H19" i="4" s="1"/>
  <c r="AC146" i="3"/>
  <c r="AB146" i="3"/>
  <c r="Q2657" i="3"/>
  <c r="P2657" i="3"/>
  <c r="AD146" i="3"/>
  <c r="T2181" i="3"/>
  <c r="S2181" i="3"/>
  <c r="W1313" i="3"/>
  <c r="V1313" i="3"/>
  <c r="Q1953" i="3"/>
  <c r="P1953" i="3"/>
  <c r="T1952" i="3"/>
  <c r="S1952" i="3"/>
  <c r="Z685" i="3"/>
  <c r="Y685" i="3"/>
  <c r="T2595" i="3"/>
  <c r="S2595" i="3"/>
  <c r="Q1537" i="3"/>
  <c r="R1537" i="3" s="1"/>
  <c r="P1537" i="3"/>
  <c r="Y146" i="3"/>
  <c r="Z146" i="3"/>
  <c r="AA146" i="3" s="1"/>
  <c r="T1313" i="3"/>
  <c r="S1313" i="3"/>
  <c r="Q2219" i="3"/>
  <c r="P2219" i="3"/>
  <c r="W759" i="3"/>
  <c r="V759" i="3"/>
  <c r="V144" i="3"/>
  <c r="W144" i="3"/>
  <c r="Z538" i="3"/>
  <c r="Y538" i="3"/>
  <c r="T1537" i="3"/>
  <c r="S1537" i="3"/>
  <c r="W2546" i="3"/>
  <c r="V2546" i="3"/>
  <c r="Z973" i="3"/>
  <c r="Y973" i="3"/>
  <c r="X144" i="3"/>
  <c r="AB2546" i="3"/>
  <c r="AC2546" i="3"/>
  <c r="Z2182" i="3"/>
  <c r="Y2182" i="3"/>
  <c r="W1871" i="3"/>
  <c r="V1871" i="3"/>
  <c r="AC972" i="3"/>
  <c r="AB972" i="3"/>
  <c r="Q2244" i="1"/>
  <c r="Q1980" i="1"/>
  <c r="T2217" i="1"/>
  <c r="AC2180" i="1"/>
  <c r="AC535" i="1"/>
  <c r="Z536" i="1"/>
  <c r="W775" i="1"/>
  <c r="W970" i="1"/>
  <c r="W2592" i="1"/>
  <c r="W253" i="1"/>
  <c r="X253" i="1" s="1"/>
  <c r="Q1587" i="1"/>
  <c r="R1587" i="1" s="1"/>
  <c r="T1536" i="1"/>
  <c r="Z1105" i="1"/>
  <c r="W1469" i="1"/>
  <c r="T2608" i="1"/>
  <c r="T1312" i="1"/>
  <c r="U1312" i="1" s="1"/>
  <c r="AC2545" i="1"/>
  <c r="AC971" i="1"/>
  <c r="AC145" i="1"/>
  <c r="AD145" i="1" s="1"/>
  <c r="Z757" i="1"/>
  <c r="Z2181" i="1"/>
  <c r="Z145" i="1"/>
  <c r="AA145" i="1" s="1"/>
  <c r="Z2547" i="1"/>
  <c r="W1952" i="1"/>
  <c r="W1313" i="1"/>
  <c r="W2181" i="1"/>
  <c r="T1952" i="1"/>
  <c r="AC147" i="3" l="1"/>
  <c r="AB147" i="3"/>
  <c r="Z2546" i="3"/>
  <c r="Y2546" i="3"/>
  <c r="AD147" i="3"/>
  <c r="P2658" i="3"/>
  <c r="Q2658" i="3"/>
  <c r="W2182" i="3"/>
  <c r="V2182" i="3"/>
  <c r="U1217" i="3"/>
  <c r="U1218" i="3" s="1"/>
  <c r="U1219" i="3" s="1"/>
  <c r="U1220" i="3" s="1"/>
  <c r="U1221" i="3" s="1"/>
  <c r="U1222" i="3" s="1"/>
  <c r="U1223" i="3" s="1"/>
  <c r="U1224" i="3" s="1"/>
  <c r="U1225" i="3" s="1"/>
  <c r="U1226" i="3" s="1"/>
  <c r="U1227" i="3" s="1"/>
  <c r="U1228" i="3" s="1"/>
  <c r="U1229" i="3" s="1"/>
  <c r="U1230" i="3" s="1"/>
  <c r="U1231" i="3" s="1"/>
  <c r="U1232" i="3" s="1"/>
  <c r="U1233" i="3" s="1"/>
  <c r="U1234" i="3" s="1"/>
  <c r="U1235" i="3" s="1"/>
  <c r="U1236" i="3" s="1"/>
  <c r="U1237" i="3" s="1"/>
  <c r="U1238" i="3" s="1"/>
  <c r="U1239" i="3" s="1"/>
  <c r="U1240" i="3" s="1"/>
  <c r="U1241" i="3" s="1"/>
  <c r="U1242" i="3" s="1"/>
  <c r="U1243" i="3" s="1"/>
  <c r="U1244" i="3" s="1"/>
  <c r="U1245" i="3" s="1"/>
  <c r="U1246" i="3" s="1"/>
  <c r="U1247" i="3" s="1"/>
  <c r="U1248" i="3" s="1"/>
  <c r="U1249" i="3" s="1"/>
  <c r="U1250" i="3" s="1"/>
  <c r="U1251" i="3" s="1"/>
  <c r="U1252" i="3" s="1"/>
  <c r="U1253" i="3" s="1"/>
  <c r="U1254" i="3" s="1"/>
  <c r="U1255" i="3" s="1"/>
  <c r="U1256" i="3" s="1"/>
  <c r="U1257" i="3" s="1"/>
  <c r="U1258" i="3" s="1"/>
  <c r="U1259" i="3" s="1"/>
  <c r="U1260" i="3" s="1"/>
  <c r="U1261" i="3" s="1"/>
  <c r="U1262" i="3" s="1"/>
  <c r="U1263" i="3" s="1"/>
  <c r="U1264" i="3" s="1"/>
  <c r="U1265" i="3" s="1"/>
  <c r="U1266" i="3" s="1"/>
  <c r="U1267" i="3" s="1"/>
  <c r="U1268" i="3" s="1"/>
  <c r="U1269" i="3" s="1"/>
  <c r="U1270" i="3" s="1"/>
  <c r="U1271" i="3" s="1"/>
  <c r="U1272" i="3" s="1"/>
  <c r="U1273" i="3" s="1"/>
  <c r="U1274" i="3" s="1"/>
  <c r="U1275" i="3" s="1"/>
  <c r="U1276" i="3" s="1"/>
  <c r="U1277" i="3" s="1"/>
  <c r="U1278" i="3" s="1"/>
  <c r="U1279" i="3" s="1"/>
  <c r="U1280" i="3" s="1"/>
  <c r="U1281" i="3" s="1"/>
  <c r="U1282" i="3" s="1"/>
  <c r="U1283" i="3" s="1"/>
  <c r="U1284" i="3" s="1"/>
  <c r="U1285" i="3" s="1"/>
  <c r="U1286" i="3" s="1"/>
  <c r="U1287" i="3" s="1"/>
  <c r="U1288" i="3" s="1"/>
  <c r="U1289" i="3" s="1"/>
  <c r="U1290" i="3" s="1"/>
  <c r="U1291" i="3" s="1"/>
  <c r="U1292" i="3" s="1"/>
  <c r="U1293" i="3" s="1"/>
  <c r="U1294" i="3" s="1"/>
  <c r="U1295" i="3" s="1"/>
  <c r="U1296" i="3" s="1"/>
  <c r="U1297" i="3" s="1"/>
  <c r="U1298" i="3" s="1"/>
  <c r="U1299" i="3" s="1"/>
  <c r="U1300" i="3" s="1"/>
  <c r="U1301" i="3" s="1"/>
  <c r="U1302" i="3" s="1"/>
  <c r="U1303" i="3" s="1"/>
  <c r="U1304" i="3" s="1"/>
  <c r="U1305" i="3" s="1"/>
  <c r="U1306" i="3" s="1"/>
  <c r="U1307" i="3" s="1"/>
  <c r="U1308" i="3" s="1"/>
  <c r="U1309" i="3" s="1"/>
  <c r="U1310" i="3" s="1"/>
  <c r="U1311" i="3" s="1"/>
  <c r="U1312" i="3" s="1"/>
  <c r="U1313" i="3" s="1"/>
  <c r="U1314" i="3" s="1"/>
  <c r="H7" i="4"/>
  <c r="H20" i="4" s="1"/>
  <c r="AC2547" i="3"/>
  <c r="AB2547" i="3"/>
  <c r="W1872" i="3"/>
  <c r="V1872" i="3"/>
  <c r="W760" i="3"/>
  <c r="V760" i="3"/>
  <c r="W1314" i="3"/>
  <c r="V1314" i="3"/>
  <c r="Z974" i="3"/>
  <c r="Y974" i="3"/>
  <c r="W145" i="3"/>
  <c r="X145" i="3" s="1"/>
  <c r="V145" i="3"/>
  <c r="Z147" i="3"/>
  <c r="AA147" i="3" s="1"/>
  <c r="Y147" i="3"/>
  <c r="W2547" i="3"/>
  <c r="V2547" i="3"/>
  <c r="T1314" i="3"/>
  <c r="S1314" i="3"/>
  <c r="T2596" i="3"/>
  <c r="S2596" i="3"/>
  <c r="T1953" i="3"/>
  <c r="S1953" i="3"/>
  <c r="AC973" i="3"/>
  <c r="AB973" i="3"/>
  <c r="Z2183" i="3"/>
  <c r="Y2183" i="3"/>
  <c r="T1538" i="3"/>
  <c r="S1538" i="3"/>
  <c r="Z539" i="3"/>
  <c r="Y539" i="3"/>
  <c r="Q2220" i="3"/>
  <c r="P2220" i="3"/>
  <c r="Q1538" i="3"/>
  <c r="R1538" i="3" s="1"/>
  <c r="P1538" i="3"/>
  <c r="Z686" i="3"/>
  <c r="Y686" i="3"/>
  <c r="Q1954" i="3"/>
  <c r="P1954" i="3"/>
  <c r="T2182" i="3"/>
  <c r="S2182" i="3"/>
  <c r="T1313" i="1"/>
  <c r="U1313" i="1" s="1"/>
  <c r="W1470" i="1"/>
  <c r="T1537" i="1"/>
  <c r="W254" i="1"/>
  <c r="X254" i="1" s="1"/>
  <c r="Q1981" i="1"/>
  <c r="Q2245" i="1"/>
  <c r="W972" i="1"/>
  <c r="W971" i="1"/>
  <c r="Z537" i="1"/>
  <c r="AC2181" i="1"/>
  <c r="T2609" i="1"/>
  <c r="Z1106" i="1"/>
  <c r="Q1588" i="1"/>
  <c r="R1588" i="1" s="1"/>
  <c r="W2593" i="1"/>
  <c r="W776" i="1"/>
  <c r="AC536" i="1"/>
  <c r="T2218" i="1"/>
  <c r="AC146" i="1"/>
  <c r="AD146" i="1" s="1"/>
  <c r="AC2546" i="1"/>
  <c r="AC972" i="1"/>
  <c r="Z758" i="1"/>
  <c r="Z2548" i="1"/>
  <c r="Z146" i="1"/>
  <c r="AA146" i="1" s="1"/>
  <c r="Z2182" i="1"/>
  <c r="W1314" i="1"/>
  <c r="W1953" i="1"/>
  <c r="W2182" i="1"/>
  <c r="T1953" i="1"/>
  <c r="Z2547" i="3" l="1"/>
  <c r="Y2547" i="3"/>
  <c r="V2183" i="3"/>
  <c r="W2183" i="3"/>
  <c r="Q2659" i="3"/>
  <c r="P2659" i="3"/>
  <c r="AB148" i="3"/>
  <c r="AC148" i="3"/>
  <c r="AD148" i="3"/>
  <c r="W1873" i="3"/>
  <c r="V1873" i="3"/>
  <c r="Q1955" i="3"/>
  <c r="P1955" i="3"/>
  <c r="Q1539" i="3"/>
  <c r="R1539" i="3" s="1"/>
  <c r="P1539" i="3"/>
  <c r="Q2221" i="3"/>
  <c r="P2221" i="3"/>
  <c r="Z540" i="3"/>
  <c r="Y540" i="3"/>
  <c r="Z2184" i="3"/>
  <c r="Y2184" i="3"/>
  <c r="T1954" i="3"/>
  <c r="S1954" i="3"/>
  <c r="T1315" i="3"/>
  <c r="S1315" i="3"/>
  <c r="Z148" i="3"/>
  <c r="AA148" i="3" s="1"/>
  <c r="Y148" i="3"/>
  <c r="Z975" i="3"/>
  <c r="Y975" i="3"/>
  <c r="W761" i="3"/>
  <c r="V761" i="3"/>
  <c r="U1315" i="3"/>
  <c r="AC2548" i="3"/>
  <c r="AB2548" i="3"/>
  <c r="T2183" i="3"/>
  <c r="S2183" i="3"/>
  <c r="Z687" i="3"/>
  <c r="Y687" i="3"/>
  <c r="T1539" i="3"/>
  <c r="S1539" i="3"/>
  <c r="AC974" i="3"/>
  <c r="AB974" i="3"/>
  <c r="T2597" i="3"/>
  <c r="S2597" i="3"/>
  <c r="W2548" i="3"/>
  <c r="V2548" i="3"/>
  <c r="V146" i="3"/>
  <c r="W146" i="3"/>
  <c r="X146" i="3" s="1"/>
  <c r="W1315" i="3"/>
  <c r="V1315" i="3"/>
  <c r="T1538" i="1"/>
  <c r="T1314" i="1"/>
  <c r="U1314" i="1" s="1"/>
  <c r="AC537" i="1"/>
  <c r="W2594" i="1"/>
  <c r="Q1589" i="1"/>
  <c r="R1589" i="1" s="1"/>
  <c r="T2610" i="1"/>
  <c r="Z538" i="1"/>
  <c r="Q2246" i="1"/>
  <c r="W777" i="1"/>
  <c r="W255" i="1"/>
  <c r="X255" i="1" s="1"/>
  <c r="W1471" i="1"/>
  <c r="T2219" i="1"/>
  <c r="Z1107" i="1"/>
  <c r="AC2182" i="1"/>
  <c r="Q1982" i="1"/>
  <c r="AC973" i="1"/>
  <c r="AC147" i="1"/>
  <c r="AD147" i="1" s="1"/>
  <c r="AC2547" i="1"/>
  <c r="Z759" i="1"/>
  <c r="Z2183" i="1"/>
  <c r="Z147" i="1"/>
  <c r="AA147" i="1" s="1"/>
  <c r="Z2549" i="1"/>
  <c r="W1315" i="1"/>
  <c r="W1954" i="1"/>
  <c r="W2183" i="1"/>
  <c r="T1954" i="1"/>
  <c r="AC149" i="3" l="1"/>
  <c r="AB149" i="3"/>
  <c r="W2184" i="3"/>
  <c r="V2184" i="3"/>
  <c r="AD149" i="3"/>
  <c r="P2660" i="3"/>
  <c r="Q2660" i="3"/>
  <c r="Z2548" i="3"/>
  <c r="Y2548" i="3"/>
  <c r="T1955" i="3"/>
  <c r="S1955" i="3"/>
  <c r="Q1540" i="3"/>
  <c r="R1540" i="3" s="1"/>
  <c r="P1540" i="3"/>
  <c r="W147" i="3"/>
  <c r="X147" i="3" s="1"/>
  <c r="V147" i="3"/>
  <c r="W762" i="3"/>
  <c r="V762" i="3"/>
  <c r="Z149" i="3"/>
  <c r="AA149" i="3" s="1"/>
  <c r="Y149" i="3"/>
  <c r="T1316" i="3"/>
  <c r="U1316" i="3" s="1"/>
  <c r="S1316" i="3"/>
  <c r="Z2185" i="3"/>
  <c r="Y2185" i="3"/>
  <c r="Q2222" i="3"/>
  <c r="P2222" i="3"/>
  <c r="Q1956" i="3"/>
  <c r="P1956" i="3"/>
  <c r="Z976" i="3"/>
  <c r="Y976" i="3"/>
  <c r="Z541" i="3"/>
  <c r="Y541" i="3"/>
  <c r="W1874" i="3"/>
  <c r="V1874" i="3"/>
  <c r="AC975" i="3"/>
  <c r="AB975" i="3"/>
  <c r="T2184" i="3"/>
  <c r="S2184" i="3"/>
  <c r="W1316" i="3"/>
  <c r="V1316" i="3"/>
  <c r="W2549" i="3"/>
  <c r="V2549" i="3"/>
  <c r="T2598" i="3"/>
  <c r="S2598" i="3"/>
  <c r="T1540" i="3"/>
  <c r="S1540" i="3"/>
  <c r="Z688" i="3"/>
  <c r="Y688" i="3"/>
  <c r="AC2549" i="3"/>
  <c r="AB2549" i="3"/>
  <c r="Q1983" i="1"/>
  <c r="AC2183" i="1"/>
  <c r="W256" i="1"/>
  <c r="X256" i="1" s="1"/>
  <c r="Q2247" i="1"/>
  <c r="T2611" i="1"/>
  <c r="W2595" i="1"/>
  <c r="T1315" i="1"/>
  <c r="U1315" i="1" s="1"/>
  <c r="T2220" i="1"/>
  <c r="W778" i="1"/>
  <c r="Z1108" i="1"/>
  <c r="W1472" i="1"/>
  <c r="Z539" i="1"/>
  <c r="Q1590" i="1"/>
  <c r="R1590" i="1" s="1"/>
  <c r="AC538" i="1"/>
  <c r="T1539" i="1"/>
  <c r="AC148" i="1"/>
  <c r="AD148" i="1" s="1"/>
  <c r="AC2548" i="1"/>
  <c r="AC974" i="1"/>
  <c r="Z760" i="1"/>
  <c r="Z2550" i="1"/>
  <c r="Z148" i="1"/>
  <c r="AA148" i="1" s="1"/>
  <c r="Z2184" i="1"/>
  <c r="W1955" i="1"/>
  <c r="W1316" i="1"/>
  <c r="W2184" i="1"/>
  <c r="T1955" i="1"/>
  <c r="W2185" i="3" l="1"/>
  <c r="V2185" i="3"/>
  <c r="Q2661" i="3"/>
  <c r="P2661" i="3"/>
  <c r="AC150" i="3"/>
  <c r="AD150" i="3" s="1"/>
  <c r="AB150" i="3"/>
  <c r="Z2549" i="3"/>
  <c r="Y2549" i="3"/>
  <c r="R1541" i="3"/>
  <c r="Q1541" i="3"/>
  <c r="P1541" i="3"/>
  <c r="T1956" i="3"/>
  <c r="S1956" i="3"/>
  <c r="AC2550" i="3"/>
  <c r="AB2550" i="3"/>
  <c r="T1541" i="3"/>
  <c r="S1541" i="3"/>
  <c r="W2550" i="3"/>
  <c r="V2550" i="3"/>
  <c r="T2185" i="3"/>
  <c r="S2185" i="3"/>
  <c r="Z542" i="3"/>
  <c r="Y542" i="3"/>
  <c r="Z977" i="3"/>
  <c r="Y977" i="3"/>
  <c r="Q2223" i="3"/>
  <c r="P2223" i="3"/>
  <c r="T1317" i="3"/>
  <c r="U1317" i="3" s="1"/>
  <c r="S1317" i="3"/>
  <c r="W763" i="3"/>
  <c r="V763" i="3"/>
  <c r="Z689" i="3"/>
  <c r="Y689" i="3"/>
  <c r="T2599" i="3"/>
  <c r="S2599" i="3"/>
  <c r="W1317" i="3"/>
  <c r="V1317" i="3"/>
  <c r="AC976" i="3"/>
  <c r="AB976" i="3"/>
  <c r="W1875" i="3"/>
  <c r="V1875" i="3"/>
  <c r="Q1957" i="3"/>
  <c r="P1957" i="3"/>
  <c r="Z2186" i="3"/>
  <c r="Y2186" i="3"/>
  <c r="Z150" i="3"/>
  <c r="AA150" i="3" s="1"/>
  <c r="Y150" i="3"/>
  <c r="W148" i="3"/>
  <c r="X148" i="3" s="1"/>
  <c r="V148" i="3"/>
  <c r="AC539" i="1"/>
  <c r="Z540" i="1"/>
  <c r="Z1109" i="1"/>
  <c r="Q1984" i="1"/>
  <c r="T2221" i="1"/>
  <c r="W2596" i="1"/>
  <c r="Q2248" i="1"/>
  <c r="AC2184" i="1"/>
  <c r="T1540" i="1"/>
  <c r="Q1591" i="1"/>
  <c r="R1591" i="1" s="1"/>
  <c r="W1473" i="1"/>
  <c r="W779" i="1"/>
  <c r="T1316" i="1"/>
  <c r="U1316" i="1" s="1"/>
  <c r="T2612" i="1"/>
  <c r="W257" i="1"/>
  <c r="X257" i="1" s="1"/>
  <c r="AC975" i="1"/>
  <c r="AC2549" i="1"/>
  <c r="AC149" i="1"/>
  <c r="AD149" i="1" s="1"/>
  <c r="Z761" i="1"/>
  <c r="Z2551" i="1"/>
  <c r="Z2185" i="1"/>
  <c r="Z149" i="1"/>
  <c r="AA149" i="1" s="1"/>
  <c r="W1317" i="1"/>
  <c r="W1956" i="1"/>
  <c r="W2185" i="1"/>
  <c r="T1956" i="1"/>
  <c r="Z2550" i="3" l="1"/>
  <c r="Y2550" i="3"/>
  <c r="P2662" i="3"/>
  <c r="Q2662" i="3"/>
  <c r="AC151" i="3"/>
  <c r="AD151" i="3" s="1"/>
  <c r="AB151" i="3"/>
  <c r="V2186" i="3"/>
  <c r="W2186" i="3"/>
  <c r="X149" i="3"/>
  <c r="W149" i="3"/>
  <c r="V149" i="3"/>
  <c r="Z2187" i="3"/>
  <c r="Y2187" i="3"/>
  <c r="AC977" i="3"/>
  <c r="AB977" i="3"/>
  <c r="T2600" i="3"/>
  <c r="S2600" i="3"/>
  <c r="W764" i="3"/>
  <c r="V764" i="3"/>
  <c r="Q2224" i="3"/>
  <c r="P2224" i="3"/>
  <c r="Z543" i="3"/>
  <c r="Y543" i="3"/>
  <c r="T2186" i="3"/>
  <c r="S2186" i="3"/>
  <c r="T1542" i="3"/>
  <c r="S1542" i="3"/>
  <c r="T1957" i="3"/>
  <c r="S1957" i="3"/>
  <c r="Q1542" i="3"/>
  <c r="R1542" i="3" s="1"/>
  <c r="P1542" i="3"/>
  <c r="Y151" i="3"/>
  <c r="Z151" i="3"/>
  <c r="AA151" i="3" s="1"/>
  <c r="Q1958" i="3"/>
  <c r="P1958" i="3"/>
  <c r="W1876" i="3"/>
  <c r="V1876" i="3"/>
  <c r="W1318" i="3"/>
  <c r="V1318" i="3"/>
  <c r="Z690" i="3"/>
  <c r="Y690" i="3"/>
  <c r="T1318" i="3"/>
  <c r="U1318" i="3" s="1"/>
  <c r="S1318" i="3"/>
  <c r="Z978" i="3"/>
  <c r="Y978" i="3"/>
  <c r="W2551" i="3"/>
  <c r="V2551" i="3"/>
  <c r="AC2551" i="3"/>
  <c r="AB2551" i="3"/>
  <c r="T2613" i="1"/>
  <c r="Q1592" i="1"/>
  <c r="R1592" i="1" s="1"/>
  <c r="AC2185" i="1"/>
  <c r="W2597" i="1"/>
  <c r="Z1110" i="1"/>
  <c r="AC540" i="1"/>
  <c r="W780" i="1"/>
  <c r="Q1985" i="1"/>
  <c r="T1317" i="1"/>
  <c r="U1317" i="1" s="1"/>
  <c r="W1474" i="1"/>
  <c r="Q2249" i="1"/>
  <c r="T2222" i="1"/>
  <c r="Z541" i="1"/>
  <c r="W258" i="1"/>
  <c r="X258" i="1" s="1"/>
  <c r="T1541" i="1"/>
  <c r="AC150" i="1"/>
  <c r="AD150" i="1" s="1"/>
  <c r="AC2550" i="1"/>
  <c r="AC976" i="1"/>
  <c r="Z762" i="1"/>
  <c r="Z2186" i="1"/>
  <c r="Z150" i="1"/>
  <c r="AA150" i="1" s="1"/>
  <c r="Z2552" i="1"/>
  <c r="W1957" i="1"/>
  <c r="W1318" i="1"/>
  <c r="W2186" i="1"/>
  <c r="T1957" i="1"/>
  <c r="W2187" i="3" l="1"/>
  <c r="V2187" i="3"/>
  <c r="P2663" i="3"/>
  <c r="Q2663" i="3"/>
  <c r="AC152" i="3"/>
  <c r="AB152" i="3"/>
  <c r="Y2551" i="3"/>
  <c r="Z2551" i="3"/>
  <c r="AD152" i="3"/>
  <c r="Z152" i="3"/>
  <c r="Y152" i="3"/>
  <c r="Q1543" i="3"/>
  <c r="R1543" i="3" s="1"/>
  <c r="P1543" i="3"/>
  <c r="T1543" i="3"/>
  <c r="S1543" i="3"/>
  <c r="Z544" i="3"/>
  <c r="Y544" i="3"/>
  <c r="W765" i="3"/>
  <c r="V765" i="3"/>
  <c r="AC978" i="3"/>
  <c r="AB978" i="3"/>
  <c r="Z2188" i="3"/>
  <c r="Y2188" i="3"/>
  <c r="AC2552" i="3"/>
  <c r="AB2552" i="3"/>
  <c r="T1319" i="3"/>
  <c r="S1319" i="3"/>
  <c r="W1319" i="3"/>
  <c r="V1319" i="3"/>
  <c r="Q1959" i="3"/>
  <c r="P1959" i="3"/>
  <c r="U1319" i="3"/>
  <c r="T1958" i="3"/>
  <c r="S1958" i="3"/>
  <c r="T2187" i="3"/>
  <c r="S2187" i="3"/>
  <c r="Q2225" i="3"/>
  <c r="P2225" i="3"/>
  <c r="T2601" i="3"/>
  <c r="S2601" i="3"/>
  <c r="W150" i="3"/>
  <c r="X150" i="3" s="1"/>
  <c r="V150" i="3"/>
  <c r="AA152" i="3"/>
  <c r="W2552" i="3"/>
  <c r="V2552" i="3"/>
  <c r="Z979" i="3"/>
  <c r="Y979" i="3"/>
  <c r="Z691" i="3"/>
  <c r="Y691" i="3"/>
  <c r="W1877" i="3"/>
  <c r="V1877" i="3"/>
  <c r="W260" i="1"/>
  <c r="W259" i="1"/>
  <c r="X259" i="1" s="1"/>
  <c r="W1475" i="1"/>
  <c r="Z1111" i="1"/>
  <c r="AC2186" i="1"/>
  <c r="T2614" i="1"/>
  <c r="T2223" i="1"/>
  <c r="Q1986" i="1"/>
  <c r="T1542" i="1"/>
  <c r="Q2250" i="1"/>
  <c r="T1318" i="1"/>
  <c r="U1318" i="1" s="1"/>
  <c r="AC541" i="1"/>
  <c r="W2598" i="1"/>
  <c r="Q1593" i="1"/>
  <c r="R1593" i="1" s="1"/>
  <c r="Z542" i="1"/>
  <c r="W781" i="1"/>
  <c r="AC977" i="1"/>
  <c r="AC151" i="1"/>
  <c r="AD151" i="1" s="1"/>
  <c r="AC2551" i="1"/>
  <c r="Z763" i="1"/>
  <c r="Z2553" i="1"/>
  <c r="Z151" i="1"/>
  <c r="AA151" i="1" s="1"/>
  <c r="Z2187" i="1"/>
  <c r="W1319" i="1"/>
  <c r="W1958" i="1"/>
  <c r="W2187" i="1"/>
  <c r="T1958" i="1"/>
  <c r="Y2552" i="3" l="1"/>
  <c r="Z2552" i="3"/>
  <c r="P2664" i="3"/>
  <c r="Q2664" i="3"/>
  <c r="AC153" i="3"/>
  <c r="AD153" i="3" s="1"/>
  <c r="AB153" i="3"/>
  <c r="V2188" i="3"/>
  <c r="W2188" i="3"/>
  <c r="W1878" i="3"/>
  <c r="V1878" i="3"/>
  <c r="Z980" i="3"/>
  <c r="Y980" i="3"/>
  <c r="Q1960" i="3"/>
  <c r="P1960" i="3"/>
  <c r="T1320" i="3"/>
  <c r="S1320" i="3"/>
  <c r="AC2553" i="3"/>
  <c r="AB2553" i="3"/>
  <c r="W151" i="3"/>
  <c r="X151" i="3" s="1"/>
  <c r="V151" i="3"/>
  <c r="T2602" i="3"/>
  <c r="S2602" i="3"/>
  <c r="T2188" i="3"/>
  <c r="S2188" i="3"/>
  <c r="U1320" i="3"/>
  <c r="AC979" i="3"/>
  <c r="AB979" i="3"/>
  <c r="Z545" i="3"/>
  <c r="Y545" i="3"/>
  <c r="Q1544" i="3"/>
  <c r="R1544" i="3" s="1"/>
  <c r="P1544" i="3"/>
  <c r="Z692" i="3"/>
  <c r="Y692" i="3"/>
  <c r="W2553" i="3"/>
  <c r="V2553" i="3"/>
  <c r="W1320" i="3"/>
  <c r="V1320" i="3"/>
  <c r="Q2226" i="3"/>
  <c r="P2226" i="3"/>
  <c r="T1959" i="3"/>
  <c r="S1959" i="3"/>
  <c r="Z2189" i="3"/>
  <c r="Y2189" i="3"/>
  <c r="W766" i="3"/>
  <c r="V766" i="3"/>
  <c r="T1544" i="3"/>
  <c r="S1544" i="3"/>
  <c r="Z153" i="3"/>
  <c r="AA153" i="3" s="1"/>
  <c r="Y153" i="3"/>
  <c r="X260" i="1"/>
  <c r="X261" i="1" s="1"/>
  <c r="X262" i="1" s="1"/>
  <c r="X263" i="1" s="1"/>
  <c r="X264" i="1" s="1"/>
  <c r="X265" i="1" s="1"/>
  <c r="X266" i="1" s="1"/>
  <c r="X267" i="1" s="1"/>
  <c r="X268" i="1" s="1"/>
  <c r="X269" i="1" s="1"/>
  <c r="X270" i="1" s="1"/>
  <c r="X271" i="1" s="1"/>
  <c r="X272" i="1" s="1"/>
  <c r="X273" i="1" s="1"/>
  <c r="X274" i="1" s="1"/>
  <c r="X275" i="1" s="1"/>
  <c r="X276" i="1" s="1"/>
  <c r="X277" i="1" s="1"/>
  <c r="X278" i="1" s="1"/>
  <c r="X279" i="1" s="1"/>
  <c r="X280" i="1" s="1"/>
  <c r="X281" i="1" s="1"/>
  <c r="X282" i="1" s="1"/>
  <c r="X283" i="1" s="1"/>
  <c r="X284" i="1" s="1"/>
  <c r="X285" i="1" s="1"/>
  <c r="X286" i="1" s="1"/>
  <c r="X287" i="1" s="1"/>
  <c r="X288" i="1" s="1"/>
  <c r="X289" i="1" s="1"/>
  <c r="X290" i="1" s="1"/>
  <c r="X291" i="1" s="1"/>
  <c r="X292" i="1" s="1"/>
  <c r="X293" i="1" s="1"/>
  <c r="X294" i="1" s="1"/>
  <c r="X295" i="1" s="1"/>
  <c r="X296" i="1" s="1"/>
  <c r="X297" i="1" s="1"/>
  <c r="X298" i="1" s="1"/>
  <c r="X299" i="1" s="1"/>
  <c r="X300" i="1" s="1"/>
  <c r="X301" i="1" s="1"/>
  <c r="X302" i="1" s="1"/>
  <c r="X303" i="1" s="1"/>
  <c r="X304" i="1" s="1"/>
  <c r="X305" i="1" s="1"/>
  <c r="X306" i="1" s="1"/>
  <c r="X307" i="1" s="1"/>
  <c r="X308" i="1" s="1"/>
  <c r="X309" i="1" s="1"/>
  <c r="X310" i="1" s="1"/>
  <c r="X311" i="1" s="1"/>
  <c r="X312" i="1" s="1"/>
  <c r="X313" i="1" s="1"/>
  <c r="X314" i="1" s="1"/>
  <c r="X315" i="1" s="1"/>
  <c r="X316" i="1" s="1"/>
  <c r="X317" i="1" s="1"/>
  <c r="X318" i="1" s="1"/>
  <c r="X319" i="1" s="1"/>
  <c r="X320" i="1" s="1"/>
  <c r="X321" i="1" s="1"/>
  <c r="X322" i="1" s="1"/>
  <c r="X323" i="1" s="1"/>
  <c r="X324" i="1" s="1"/>
  <c r="X325" i="1" s="1"/>
  <c r="X326" i="1" s="1"/>
  <c r="X327" i="1" s="1"/>
  <c r="X328" i="1" s="1"/>
  <c r="X329" i="1" s="1"/>
  <c r="X330" i="1" s="1"/>
  <c r="X331" i="1" s="1"/>
  <c r="X332" i="1" s="1"/>
  <c r="X333" i="1" s="1"/>
  <c r="X334" i="1" s="1"/>
  <c r="X335" i="1" s="1"/>
  <c r="X336" i="1" s="1"/>
  <c r="X337" i="1" s="1"/>
  <c r="X338" i="1" s="1"/>
  <c r="X339" i="1" s="1"/>
  <c r="X340" i="1" s="1"/>
  <c r="X341" i="1" s="1"/>
  <c r="X342" i="1" s="1"/>
  <c r="X343" i="1" s="1"/>
  <c r="X344" i="1" s="1"/>
  <c r="X345" i="1" s="1"/>
  <c r="X346" i="1" s="1"/>
  <c r="X347" i="1" s="1"/>
  <c r="X348" i="1" s="1"/>
  <c r="X349" i="1" s="1"/>
  <c r="X350" i="1" s="1"/>
  <c r="X351" i="1" s="1"/>
  <c r="X352" i="1" s="1"/>
  <c r="X353" i="1" s="1"/>
  <c r="X354" i="1" s="1"/>
  <c r="X355" i="1" s="1"/>
  <c r="X356" i="1" s="1"/>
  <c r="X357" i="1" s="1"/>
  <c r="X358" i="1" s="1"/>
  <c r="X359" i="1" s="1"/>
  <c r="X360" i="1" s="1"/>
  <c r="X361" i="1" s="1"/>
  <c r="X362" i="1" s="1"/>
  <c r="X363" i="1" s="1"/>
  <c r="X364" i="1" s="1"/>
  <c r="X365" i="1" s="1"/>
  <c r="X366" i="1" s="1"/>
  <c r="X367" i="1" s="1"/>
  <c r="X368" i="1" s="1"/>
  <c r="X369" i="1" s="1"/>
  <c r="X370" i="1" s="1"/>
  <c r="X371" i="1" s="1"/>
  <c r="X372" i="1" s="1"/>
  <c r="X373" i="1" s="1"/>
  <c r="X374" i="1" s="1"/>
  <c r="X375" i="1" s="1"/>
  <c r="X376" i="1" s="1"/>
  <c r="X377" i="1" s="1"/>
  <c r="X378" i="1" s="1"/>
  <c r="X379" i="1" s="1"/>
  <c r="X380" i="1" s="1"/>
  <c r="X381" i="1" s="1"/>
  <c r="X382" i="1" s="1"/>
  <c r="X383" i="1" s="1"/>
  <c r="X384" i="1" s="1"/>
  <c r="X385" i="1" s="1"/>
  <c r="X386" i="1" s="1"/>
  <c r="X387" i="1" s="1"/>
  <c r="X388" i="1" s="1"/>
  <c r="X389" i="1" s="1"/>
  <c r="X390" i="1" s="1"/>
  <c r="X391" i="1" s="1"/>
  <c r="X392" i="1" s="1"/>
  <c r="X393" i="1" s="1"/>
  <c r="X394" i="1" s="1"/>
  <c r="X395" i="1" s="1"/>
  <c r="X396" i="1" s="1"/>
  <c r="X397" i="1" s="1"/>
  <c r="X398" i="1" s="1"/>
  <c r="X399" i="1" s="1"/>
  <c r="X400" i="1" s="1"/>
  <c r="X401" i="1" s="1"/>
  <c r="X402" i="1" s="1"/>
  <c r="X403" i="1" s="1"/>
  <c r="X404" i="1" s="1"/>
  <c r="X405" i="1" s="1"/>
  <c r="X406" i="1" s="1"/>
  <c r="X407" i="1" s="1"/>
  <c r="X408" i="1" s="1"/>
  <c r="X409" i="1" s="1"/>
  <c r="X410" i="1" s="1"/>
  <c r="X411" i="1" s="1"/>
  <c r="X412" i="1" s="1"/>
  <c r="X413" i="1" s="1"/>
  <c r="X414" i="1" s="1"/>
  <c r="X415" i="1" s="1"/>
  <c r="X416" i="1" s="1"/>
  <c r="X417" i="1" s="1"/>
  <c r="X418" i="1" s="1"/>
  <c r="X419" i="1" s="1"/>
  <c r="X420" i="1" s="1"/>
  <c r="X421" i="1" s="1"/>
  <c r="X422" i="1" s="1"/>
  <c r="X423" i="1" s="1"/>
  <c r="X424" i="1" s="1"/>
  <c r="X425" i="1" s="1"/>
  <c r="X426" i="1" s="1"/>
  <c r="X427" i="1" s="1"/>
  <c r="X428" i="1" s="1"/>
  <c r="X429" i="1" s="1"/>
  <c r="X430" i="1" s="1"/>
  <c r="X431" i="1" s="1"/>
  <c r="X432" i="1" s="1"/>
  <c r="X433" i="1" s="1"/>
  <c r="X434" i="1" s="1"/>
  <c r="X435" i="1" s="1"/>
  <c r="X436" i="1" s="1"/>
  <c r="X437" i="1" s="1"/>
  <c r="X438" i="1" s="1"/>
  <c r="X439" i="1" s="1"/>
  <c r="X440" i="1" s="1"/>
  <c r="X441" i="1" s="1"/>
  <c r="X442" i="1" s="1"/>
  <c r="X443" i="1" s="1"/>
  <c r="X444" i="1" s="1"/>
  <c r="X445" i="1" s="1"/>
  <c r="X446" i="1" s="1"/>
  <c r="X447" i="1" s="1"/>
  <c r="X448" i="1" s="1"/>
  <c r="X449" i="1" s="1"/>
  <c r="X450" i="1" s="1"/>
  <c r="X451" i="1" s="1"/>
  <c r="X452" i="1" s="1"/>
  <c r="X453" i="1" s="1"/>
  <c r="X454" i="1" s="1"/>
  <c r="X455" i="1" s="1"/>
  <c r="X456" i="1" s="1"/>
  <c r="X457" i="1" s="1"/>
  <c r="X458" i="1" s="1"/>
  <c r="X459" i="1" s="1"/>
  <c r="X460" i="1" s="1"/>
  <c r="X461" i="1" s="1"/>
  <c r="X462" i="1" s="1"/>
  <c r="X463" i="1" s="1"/>
  <c r="X464" i="1" s="1"/>
  <c r="X465" i="1" s="1"/>
  <c r="X466" i="1" s="1"/>
  <c r="X467" i="1" s="1"/>
  <c r="X468" i="1" s="1"/>
  <c r="X469" i="1" s="1"/>
  <c r="X470" i="1" s="1"/>
  <c r="X471" i="1" s="1"/>
  <c r="X472" i="1" s="1"/>
  <c r="X473" i="1" s="1"/>
  <c r="X474" i="1" s="1"/>
  <c r="X475" i="1" s="1"/>
  <c r="X476" i="1" s="1"/>
  <c r="X477" i="1" s="1"/>
  <c r="X478" i="1" s="1"/>
  <c r="X479" i="1" s="1"/>
  <c r="X480" i="1" s="1"/>
  <c r="X481" i="1" s="1"/>
  <c r="X482" i="1" s="1"/>
  <c r="X483" i="1" s="1"/>
  <c r="X484" i="1" s="1"/>
  <c r="X485" i="1" s="1"/>
  <c r="X486" i="1" s="1"/>
  <c r="X487" i="1" s="1"/>
  <c r="X488" i="1" s="1"/>
  <c r="X489" i="1" s="1"/>
  <c r="X490" i="1" s="1"/>
  <c r="X491" i="1" s="1"/>
  <c r="X492" i="1" s="1"/>
  <c r="X493" i="1" s="1"/>
  <c r="X494" i="1" s="1"/>
  <c r="X495" i="1" s="1"/>
  <c r="X496" i="1" s="1"/>
  <c r="X497" i="1" s="1"/>
  <c r="X498" i="1" s="1"/>
  <c r="X499" i="1" s="1"/>
  <c r="X500" i="1" s="1"/>
  <c r="X501" i="1" s="1"/>
  <c r="X502" i="1" s="1"/>
  <c r="X503" i="1" s="1"/>
  <c r="X504" i="1" s="1"/>
  <c r="X505" i="1" s="1"/>
  <c r="X506" i="1" s="1"/>
  <c r="X507" i="1" s="1"/>
  <c r="X508" i="1" s="1"/>
  <c r="X509" i="1" s="1"/>
  <c r="X510" i="1" s="1"/>
  <c r="X511" i="1" s="1"/>
  <c r="X512" i="1" s="1"/>
  <c r="X513" i="1" s="1"/>
  <c r="X514" i="1" s="1"/>
  <c r="X515" i="1" s="1"/>
  <c r="X516" i="1" s="1"/>
  <c r="X517" i="1" s="1"/>
  <c r="X518" i="1" s="1"/>
  <c r="X519" i="1" s="1"/>
  <c r="X520" i="1" s="1"/>
  <c r="X521" i="1" s="1"/>
  <c r="X522" i="1" s="1"/>
  <c r="X523" i="1" s="1"/>
  <c r="X524" i="1" s="1"/>
  <c r="X525" i="1" s="1"/>
  <c r="X526" i="1" s="1"/>
  <c r="X527" i="1" s="1"/>
  <c r="X528" i="1" s="1"/>
  <c r="X529" i="1" s="1"/>
  <c r="X530" i="1" s="1"/>
  <c r="X531" i="1" s="1"/>
  <c r="X532" i="1" s="1"/>
  <c r="X533" i="1" s="1"/>
  <c r="X534" i="1" s="1"/>
  <c r="X535" i="1" s="1"/>
  <c r="X536" i="1" s="1"/>
  <c r="X537" i="1" s="1"/>
  <c r="X538" i="1" s="1"/>
  <c r="X539" i="1" s="1"/>
  <c r="X540" i="1" s="1"/>
  <c r="X541" i="1" s="1"/>
  <c r="X542" i="1" s="1"/>
  <c r="X543" i="1" s="1"/>
  <c r="X544" i="1" s="1"/>
  <c r="X545" i="1" s="1"/>
  <c r="X546" i="1" s="1"/>
  <c r="X547" i="1" s="1"/>
  <c r="X548" i="1" s="1"/>
  <c r="X549" i="1" s="1"/>
  <c r="X550" i="1" s="1"/>
  <c r="X551" i="1" s="1"/>
  <c r="X552" i="1" s="1"/>
  <c r="X553" i="1" s="1"/>
  <c r="X554" i="1" s="1"/>
  <c r="X555" i="1" s="1"/>
  <c r="X556" i="1" s="1"/>
  <c r="X557" i="1" s="1"/>
  <c r="X558" i="1" s="1"/>
  <c r="X559" i="1" s="1"/>
  <c r="X560" i="1" s="1"/>
  <c r="X561" i="1" s="1"/>
  <c r="X562" i="1" s="1"/>
  <c r="X563" i="1" s="1"/>
  <c r="X564" i="1" s="1"/>
  <c r="X565" i="1" s="1"/>
  <c r="X566" i="1" s="1"/>
  <c r="X567" i="1" s="1"/>
  <c r="X568" i="1" s="1"/>
  <c r="X569" i="1" s="1"/>
  <c r="X570" i="1" s="1"/>
  <c r="X571" i="1" s="1"/>
  <c r="X572" i="1" s="1"/>
  <c r="X573" i="1" s="1"/>
  <c r="X574" i="1" s="1"/>
  <c r="X575" i="1" s="1"/>
  <c r="X576" i="1" s="1"/>
  <c r="X577" i="1" s="1"/>
  <c r="X578" i="1" s="1"/>
  <c r="X579" i="1" s="1"/>
  <c r="X580" i="1" s="1"/>
  <c r="X581" i="1" s="1"/>
  <c r="X582" i="1" s="1"/>
  <c r="X583" i="1" s="1"/>
  <c r="X584" i="1" s="1"/>
  <c r="X585" i="1" s="1"/>
  <c r="X586" i="1" s="1"/>
  <c r="X587" i="1" s="1"/>
  <c r="X588" i="1" s="1"/>
  <c r="X589" i="1" s="1"/>
  <c r="X590" i="1" s="1"/>
  <c r="X591" i="1" s="1"/>
  <c r="X592" i="1" s="1"/>
  <c r="X593" i="1" s="1"/>
  <c r="X594" i="1" s="1"/>
  <c r="X595" i="1" s="1"/>
  <c r="X596" i="1" s="1"/>
  <c r="X597" i="1" s="1"/>
  <c r="X598" i="1" s="1"/>
  <c r="X599" i="1" s="1"/>
  <c r="X600" i="1" s="1"/>
  <c r="X601" i="1" s="1"/>
  <c r="X602" i="1" s="1"/>
  <c r="X603" i="1" s="1"/>
  <c r="X604" i="1" s="1"/>
  <c r="X605" i="1" s="1"/>
  <c r="X606" i="1" s="1"/>
  <c r="X607" i="1" s="1"/>
  <c r="X608" i="1" s="1"/>
  <c r="X609" i="1" s="1"/>
  <c r="X610" i="1" s="1"/>
  <c r="X611" i="1" s="1"/>
  <c r="X612" i="1" s="1"/>
  <c r="X613" i="1" s="1"/>
  <c r="X614" i="1" s="1"/>
  <c r="X615" i="1" s="1"/>
  <c r="X616" i="1" s="1"/>
  <c r="X617" i="1" s="1"/>
  <c r="X618" i="1" s="1"/>
  <c r="X619" i="1" s="1"/>
  <c r="X620" i="1" s="1"/>
  <c r="X621" i="1" s="1"/>
  <c r="X622" i="1" s="1"/>
  <c r="X623" i="1" s="1"/>
  <c r="X624" i="1" s="1"/>
  <c r="X625" i="1" s="1"/>
  <c r="X626" i="1" s="1"/>
  <c r="X627" i="1" s="1"/>
  <c r="X628" i="1" s="1"/>
  <c r="X629" i="1" s="1"/>
  <c r="X630" i="1" s="1"/>
  <c r="X631" i="1" s="1"/>
  <c r="X632" i="1" s="1"/>
  <c r="X633" i="1" s="1"/>
  <c r="X634" i="1" s="1"/>
  <c r="X635" i="1" s="1"/>
  <c r="X636" i="1" s="1"/>
  <c r="X637" i="1" s="1"/>
  <c r="X638" i="1" s="1"/>
  <c r="X639" i="1" s="1"/>
  <c r="X640" i="1" s="1"/>
  <c r="X641" i="1" s="1"/>
  <c r="X642" i="1" s="1"/>
  <c r="X643" i="1" s="1"/>
  <c r="X644" i="1" s="1"/>
  <c r="X645" i="1" s="1"/>
  <c r="X646" i="1" s="1"/>
  <c r="X647" i="1" s="1"/>
  <c r="X648" i="1" s="1"/>
  <c r="X649" i="1" s="1"/>
  <c r="X650" i="1" s="1"/>
  <c r="X651" i="1" s="1"/>
  <c r="X652" i="1" s="1"/>
  <c r="X653" i="1" s="1"/>
  <c r="X654" i="1" s="1"/>
  <c r="X655" i="1" s="1"/>
  <c r="X656" i="1" s="1"/>
  <c r="X657" i="1" s="1"/>
  <c r="X658" i="1" s="1"/>
  <c r="X659" i="1" s="1"/>
  <c r="X660" i="1" s="1"/>
  <c r="X661" i="1" s="1"/>
  <c r="X662" i="1" s="1"/>
  <c r="X663" i="1" s="1"/>
  <c r="X664" i="1" s="1"/>
  <c r="X665" i="1" s="1"/>
  <c r="X666" i="1" s="1"/>
  <c r="X667" i="1" s="1"/>
  <c r="X668" i="1" s="1"/>
  <c r="X669" i="1" s="1"/>
  <c r="X670" i="1" s="1"/>
  <c r="X671" i="1" s="1"/>
  <c r="X672" i="1" s="1"/>
  <c r="X673" i="1" s="1"/>
  <c r="X674" i="1" s="1"/>
  <c r="X675" i="1" s="1"/>
  <c r="X676" i="1" s="1"/>
  <c r="X677" i="1" s="1"/>
  <c r="X678" i="1" s="1"/>
  <c r="X679" i="1" s="1"/>
  <c r="X680" i="1" s="1"/>
  <c r="X681" i="1" s="1"/>
  <c r="X682" i="1" s="1"/>
  <c r="X683" i="1" s="1"/>
  <c r="X684" i="1" s="1"/>
  <c r="X685" i="1" s="1"/>
  <c r="X686" i="1" s="1"/>
  <c r="X687" i="1" s="1"/>
  <c r="X688" i="1" s="1"/>
  <c r="X689" i="1" s="1"/>
  <c r="X690" i="1" s="1"/>
  <c r="X691" i="1" s="1"/>
  <c r="X692" i="1" s="1"/>
  <c r="X693" i="1" s="1"/>
  <c r="X694" i="1" s="1"/>
  <c r="X695" i="1" s="1"/>
  <c r="X696" i="1" s="1"/>
  <c r="X697" i="1" s="1"/>
  <c r="X698" i="1" s="1"/>
  <c r="X699" i="1" s="1"/>
  <c r="X700" i="1" s="1"/>
  <c r="X701" i="1" s="1"/>
  <c r="X702" i="1" s="1"/>
  <c r="X703" i="1" s="1"/>
  <c r="X704" i="1" s="1"/>
  <c r="X705" i="1" s="1"/>
  <c r="X706" i="1" s="1"/>
  <c r="X707" i="1" s="1"/>
  <c r="X708" i="1" s="1"/>
  <c r="X709" i="1" s="1"/>
  <c r="X710" i="1" s="1"/>
  <c r="X711" i="1" s="1"/>
  <c r="X712" i="1" s="1"/>
  <c r="X713" i="1" s="1"/>
  <c r="X714" i="1" s="1"/>
  <c r="X715" i="1" s="1"/>
  <c r="X716" i="1" s="1"/>
  <c r="X717" i="1" s="1"/>
  <c r="X718" i="1" s="1"/>
  <c r="X719" i="1" s="1"/>
  <c r="X720" i="1" s="1"/>
  <c r="X721" i="1" s="1"/>
  <c r="X722" i="1" s="1"/>
  <c r="X723" i="1" s="1"/>
  <c r="X724" i="1" s="1"/>
  <c r="X725" i="1" s="1"/>
  <c r="X726" i="1" s="1"/>
  <c r="T1319" i="1"/>
  <c r="U1319" i="1" s="1"/>
  <c r="Z1112" i="1"/>
  <c r="Z543" i="1"/>
  <c r="T1543" i="1"/>
  <c r="W782" i="1"/>
  <c r="AC542" i="1"/>
  <c r="Q2251" i="1"/>
  <c r="Q1987" i="1"/>
  <c r="T2224" i="1"/>
  <c r="AC2187" i="1"/>
  <c r="W1476" i="1"/>
  <c r="W2599" i="1"/>
  <c r="T2615" i="1"/>
  <c r="Q1594" i="1"/>
  <c r="R1594" i="1" s="1"/>
  <c r="AC2552" i="1"/>
  <c r="AC152" i="1"/>
  <c r="AD152" i="1" s="1"/>
  <c r="AC978" i="1"/>
  <c r="Z764" i="1"/>
  <c r="Z2188" i="1"/>
  <c r="Z2554" i="1"/>
  <c r="Z152" i="1"/>
  <c r="AA152" i="1" s="1"/>
  <c r="W1959" i="1"/>
  <c r="W1320" i="1"/>
  <c r="W2188" i="1"/>
  <c r="T1959" i="1"/>
  <c r="V2189" i="3" l="1"/>
  <c r="W2189" i="3"/>
  <c r="Q2665" i="3"/>
  <c r="P2665" i="3"/>
  <c r="AB154" i="3"/>
  <c r="AC154" i="3"/>
  <c r="AD154" i="3" s="1"/>
  <c r="Z2553" i="3"/>
  <c r="Y2553" i="3"/>
  <c r="I4" i="2"/>
  <c r="I17" i="2" s="1"/>
  <c r="T2189" i="3"/>
  <c r="S2189" i="3"/>
  <c r="Z2190" i="3"/>
  <c r="Y2190" i="3"/>
  <c r="W1321" i="3"/>
  <c r="V1321" i="3"/>
  <c r="Q1545" i="3"/>
  <c r="R1545" i="3" s="1"/>
  <c r="P1545" i="3"/>
  <c r="T2603" i="3"/>
  <c r="S2603" i="3"/>
  <c r="Z981" i="3"/>
  <c r="Y981" i="3"/>
  <c r="V152" i="3"/>
  <c r="W152" i="3"/>
  <c r="X152" i="3" s="1"/>
  <c r="W1879" i="3"/>
  <c r="V1879" i="3"/>
  <c r="T1545" i="3"/>
  <c r="S1545" i="3"/>
  <c r="Q2227" i="3"/>
  <c r="P2227" i="3"/>
  <c r="W2554" i="3"/>
  <c r="V2554" i="3"/>
  <c r="AC980" i="3"/>
  <c r="AB980" i="3"/>
  <c r="T1321" i="3"/>
  <c r="U1321" i="3" s="1"/>
  <c r="S1321" i="3"/>
  <c r="Y154" i="3"/>
  <c r="Z154" i="3"/>
  <c r="AA154" i="3" s="1"/>
  <c r="W767" i="3"/>
  <c r="V767" i="3"/>
  <c r="T1960" i="3"/>
  <c r="S1960" i="3"/>
  <c r="Z693" i="3"/>
  <c r="Y693" i="3"/>
  <c r="Z546" i="3"/>
  <c r="Y546" i="3"/>
  <c r="AC2554" i="3"/>
  <c r="AB2554" i="3"/>
  <c r="Q1961" i="3"/>
  <c r="P1961" i="3"/>
  <c r="T2616" i="1"/>
  <c r="Q1595" i="1"/>
  <c r="R1595" i="1" s="1"/>
  <c r="W2600" i="1"/>
  <c r="AC2188" i="1"/>
  <c r="Q1988" i="1"/>
  <c r="AC543" i="1"/>
  <c r="T1544" i="1"/>
  <c r="Z1113" i="1"/>
  <c r="X727" i="1"/>
  <c r="X728" i="1" s="1"/>
  <c r="X729" i="1" s="1"/>
  <c r="X730" i="1" s="1"/>
  <c r="X731" i="1" s="1"/>
  <c r="X732" i="1" s="1"/>
  <c r="X733" i="1" s="1"/>
  <c r="X734" i="1" s="1"/>
  <c r="X735" i="1" s="1"/>
  <c r="X736" i="1" s="1"/>
  <c r="X737" i="1" s="1"/>
  <c r="X738" i="1" s="1"/>
  <c r="X739" i="1" s="1"/>
  <c r="X740" i="1" s="1"/>
  <c r="X741" i="1" s="1"/>
  <c r="X742" i="1" s="1"/>
  <c r="X743" i="1" s="1"/>
  <c r="X744" i="1" s="1"/>
  <c r="X745" i="1" s="1"/>
  <c r="X746" i="1" s="1"/>
  <c r="X747" i="1" s="1"/>
  <c r="X748" i="1" s="1"/>
  <c r="X749" i="1" s="1"/>
  <c r="X750" i="1" s="1"/>
  <c r="X751" i="1" s="1"/>
  <c r="X752" i="1" s="1"/>
  <c r="X753" i="1" s="1"/>
  <c r="X754" i="1" s="1"/>
  <c r="X755" i="1" s="1"/>
  <c r="X756" i="1" s="1"/>
  <c r="X757" i="1" s="1"/>
  <c r="X758" i="1" s="1"/>
  <c r="X759" i="1" s="1"/>
  <c r="X760" i="1" s="1"/>
  <c r="X761" i="1" s="1"/>
  <c r="X762" i="1" s="1"/>
  <c r="X763" i="1" s="1"/>
  <c r="X764" i="1" s="1"/>
  <c r="X765" i="1" s="1"/>
  <c r="X766" i="1" s="1"/>
  <c r="X767" i="1" s="1"/>
  <c r="X768" i="1" s="1"/>
  <c r="X769" i="1" s="1"/>
  <c r="X770" i="1" s="1"/>
  <c r="X771" i="1" s="1"/>
  <c r="X772" i="1" s="1"/>
  <c r="X773" i="1" s="1"/>
  <c r="X774" i="1" s="1"/>
  <c r="X775" i="1" s="1"/>
  <c r="X776" i="1" s="1"/>
  <c r="X777" i="1" s="1"/>
  <c r="X778" i="1" s="1"/>
  <c r="X779" i="1" s="1"/>
  <c r="X780" i="1" s="1"/>
  <c r="X781" i="1" s="1"/>
  <c r="X782" i="1" s="1"/>
  <c r="I5" i="2"/>
  <c r="W1477" i="1"/>
  <c r="T2225" i="1"/>
  <c r="Q2252" i="1"/>
  <c r="W783" i="1"/>
  <c r="Z544" i="1"/>
  <c r="T1320" i="1"/>
  <c r="U1320" i="1" s="1"/>
  <c r="AC2553" i="1"/>
  <c r="AC153" i="1"/>
  <c r="AD153" i="1" s="1"/>
  <c r="AC979" i="1"/>
  <c r="Z765" i="1"/>
  <c r="Z153" i="1"/>
  <c r="AA153" i="1" s="1"/>
  <c r="Z2555" i="1"/>
  <c r="Z2189" i="1"/>
  <c r="W1960" i="1"/>
  <c r="W1321" i="1"/>
  <c r="W2189" i="1"/>
  <c r="T1960" i="1"/>
  <c r="Y2554" i="3" l="1"/>
  <c r="Z2554" i="3"/>
  <c r="P2666" i="3"/>
  <c r="Q2666" i="3"/>
  <c r="AB155" i="3"/>
  <c r="AC155" i="3"/>
  <c r="AD155" i="3" s="1"/>
  <c r="V2190" i="3"/>
  <c r="W2190" i="3"/>
  <c r="X783" i="1"/>
  <c r="I18" i="2"/>
  <c r="T1322" i="3"/>
  <c r="U1322" i="3" s="1"/>
  <c r="S1322" i="3"/>
  <c r="T2604" i="3"/>
  <c r="S2604" i="3"/>
  <c r="AC2555" i="3"/>
  <c r="AB2555" i="3"/>
  <c r="W153" i="3"/>
  <c r="X153" i="3" s="1"/>
  <c r="V153" i="3"/>
  <c r="Z547" i="3"/>
  <c r="Y547" i="3"/>
  <c r="W768" i="3"/>
  <c r="V768" i="3"/>
  <c r="W2555" i="3"/>
  <c r="V2555" i="3"/>
  <c r="T1546" i="3"/>
  <c r="S1546" i="3"/>
  <c r="Q1546" i="3"/>
  <c r="R1546" i="3" s="1"/>
  <c r="P1546" i="3"/>
  <c r="Z2191" i="3"/>
  <c r="Y2191" i="3"/>
  <c r="Z694" i="3"/>
  <c r="Y694" i="3"/>
  <c r="T1961" i="3"/>
  <c r="S1961" i="3"/>
  <c r="AC981" i="3"/>
  <c r="AB981" i="3"/>
  <c r="Q2228" i="3"/>
  <c r="P2228" i="3"/>
  <c r="W1880" i="3"/>
  <c r="V1880" i="3"/>
  <c r="Z982" i="3"/>
  <c r="Y982" i="3"/>
  <c r="W1322" i="3"/>
  <c r="V1322" i="3"/>
  <c r="T2190" i="3"/>
  <c r="S2190" i="3"/>
  <c r="Q1962" i="3"/>
  <c r="P1962" i="3"/>
  <c r="Y155" i="3"/>
  <c r="Z155" i="3"/>
  <c r="AA155" i="3" s="1"/>
  <c r="Q2253" i="1"/>
  <c r="AC2189" i="1"/>
  <c r="T1321" i="1"/>
  <c r="U1321" i="1" s="1"/>
  <c r="W784" i="1"/>
  <c r="X784" i="1" s="1"/>
  <c r="T2226" i="1"/>
  <c r="T2617" i="1"/>
  <c r="Z545" i="1"/>
  <c r="Z1114" i="1"/>
  <c r="Q1596" i="1"/>
  <c r="R1596" i="1" s="1"/>
  <c r="W1478" i="1"/>
  <c r="AC544" i="1"/>
  <c r="Q1989" i="1"/>
  <c r="T1545" i="1"/>
  <c r="W2601" i="1"/>
  <c r="AC2554" i="1"/>
  <c r="AC980" i="1"/>
  <c r="AC154" i="1"/>
  <c r="AD154" i="1" s="1"/>
  <c r="Z766" i="1"/>
  <c r="Z2190" i="1"/>
  <c r="Z154" i="1"/>
  <c r="AA154" i="1" s="1"/>
  <c r="Z2556" i="1"/>
  <c r="W1322" i="1"/>
  <c r="W1961" i="1"/>
  <c r="W2190" i="1"/>
  <c r="T1961" i="1"/>
  <c r="W2191" i="3" l="1"/>
  <c r="V2191" i="3"/>
  <c r="P2667" i="3"/>
  <c r="Q2667" i="3"/>
  <c r="AC156" i="3"/>
  <c r="AD156" i="3" s="1"/>
  <c r="AB156" i="3"/>
  <c r="Z2555" i="3"/>
  <c r="Y2555" i="3"/>
  <c r="W1323" i="3"/>
  <c r="V1323" i="3"/>
  <c r="Z983" i="3"/>
  <c r="Y983" i="3"/>
  <c r="Q2229" i="3"/>
  <c r="P2229" i="3"/>
  <c r="T1962" i="3"/>
  <c r="S1962" i="3"/>
  <c r="Z695" i="3"/>
  <c r="Y695" i="3"/>
  <c r="Q1547" i="3"/>
  <c r="P1547" i="3"/>
  <c r="W2556" i="3"/>
  <c r="V2556" i="3"/>
  <c r="W154" i="3"/>
  <c r="X154" i="3" s="1"/>
  <c r="V154" i="3"/>
  <c r="T2605" i="3"/>
  <c r="S2605" i="3"/>
  <c r="R1547" i="3"/>
  <c r="Z156" i="3"/>
  <c r="AA156" i="3" s="1"/>
  <c r="Y156" i="3"/>
  <c r="Q1963" i="3"/>
  <c r="P1963" i="3"/>
  <c r="T2191" i="3"/>
  <c r="S2191" i="3"/>
  <c r="W1881" i="3"/>
  <c r="V1881" i="3"/>
  <c r="AC982" i="3"/>
  <c r="AB982" i="3"/>
  <c r="Z2192" i="3"/>
  <c r="Y2192" i="3"/>
  <c r="T1547" i="3"/>
  <c r="S1547" i="3"/>
  <c r="W769" i="3"/>
  <c r="V769" i="3"/>
  <c r="Z548" i="3"/>
  <c r="Y548" i="3"/>
  <c r="AC2556" i="3"/>
  <c r="AB2556" i="3"/>
  <c r="T1323" i="3"/>
  <c r="U1323" i="3" s="1"/>
  <c r="S1323" i="3"/>
  <c r="AC545" i="1"/>
  <c r="T2227" i="1"/>
  <c r="T1322" i="1"/>
  <c r="U1322" i="1" s="1"/>
  <c r="Q1990" i="1"/>
  <c r="Q2254" i="1"/>
  <c r="Q1597" i="1"/>
  <c r="R1597" i="1" s="1"/>
  <c r="T1546" i="1"/>
  <c r="W1479" i="1"/>
  <c r="Z1115" i="1"/>
  <c r="T2618" i="1"/>
  <c r="W785" i="1"/>
  <c r="W2602" i="1"/>
  <c r="Z546" i="1"/>
  <c r="X785" i="1"/>
  <c r="AC2190" i="1"/>
  <c r="AC2555" i="1"/>
  <c r="AC155" i="1"/>
  <c r="AD155" i="1" s="1"/>
  <c r="AC981" i="1"/>
  <c r="Z767" i="1"/>
  <c r="Z2557" i="1"/>
  <c r="Z155" i="1"/>
  <c r="AA155" i="1" s="1"/>
  <c r="Z2191" i="1"/>
  <c r="W1962" i="1"/>
  <c r="W1323" i="1"/>
  <c r="W2191" i="1"/>
  <c r="T1962" i="1"/>
  <c r="AB157" i="3" l="1"/>
  <c r="AC157" i="3"/>
  <c r="AD157" i="3" s="1"/>
  <c r="Q2668" i="3"/>
  <c r="P2668" i="3"/>
  <c r="W2192" i="3"/>
  <c r="V2192" i="3"/>
  <c r="Z2556" i="3"/>
  <c r="Y2556" i="3"/>
  <c r="W155" i="3"/>
  <c r="X155" i="3" s="1"/>
  <c r="V155" i="3"/>
  <c r="W2557" i="3"/>
  <c r="V2557" i="3"/>
  <c r="Z696" i="3"/>
  <c r="Y696" i="3"/>
  <c r="Q2230" i="3"/>
  <c r="P2230" i="3"/>
  <c r="W1324" i="3"/>
  <c r="V1324" i="3"/>
  <c r="AC2557" i="3"/>
  <c r="AB2557" i="3"/>
  <c r="W770" i="3"/>
  <c r="V770" i="3"/>
  <c r="Z2193" i="3"/>
  <c r="Y2193" i="3"/>
  <c r="AC983" i="3"/>
  <c r="AB983" i="3"/>
  <c r="T2192" i="3"/>
  <c r="S2192" i="3"/>
  <c r="Z157" i="3"/>
  <c r="AA157" i="3" s="1"/>
  <c r="Y157" i="3"/>
  <c r="T2606" i="3"/>
  <c r="S2606" i="3"/>
  <c r="Q1548" i="3"/>
  <c r="P1548" i="3"/>
  <c r="T1963" i="3"/>
  <c r="S1963" i="3"/>
  <c r="Z984" i="3"/>
  <c r="Y984" i="3"/>
  <c r="T1324" i="3"/>
  <c r="U1324" i="3" s="1"/>
  <c r="S1324" i="3"/>
  <c r="Z549" i="3"/>
  <c r="Y549" i="3"/>
  <c r="Z550" i="3" s="1"/>
  <c r="T1548" i="3"/>
  <c r="S1548" i="3"/>
  <c r="W1882" i="3"/>
  <c r="V1882" i="3"/>
  <c r="Q1964" i="3"/>
  <c r="P1964" i="3"/>
  <c r="R1548" i="3"/>
  <c r="W786" i="1"/>
  <c r="X786" i="1" s="1"/>
  <c r="AC2191" i="1"/>
  <c r="Q1991" i="1"/>
  <c r="W2603" i="1"/>
  <c r="T2619" i="1"/>
  <c r="W1480" i="1"/>
  <c r="Q1598" i="1"/>
  <c r="R1598" i="1" s="1"/>
  <c r="T1323" i="1"/>
  <c r="U1323" i="1" s="1"/>
  <c r="AC546" i="1"/>
  <c r="Z547" i="1"/>
  <c r="Z1116" i="1"/>
  <c r="T1547" i="1"/>
  <c r="Q2255" i="1"/>
  <c r="T2228" i="1"/>
  <c r="AC2556" i="1"/>
  <c r="AC982" i="1"/>
  <c r="AC156" i="1"/>
  <c r="AD156" i="1" s="1"/>
  <c r="Z768" i="1"/>
  <c r="Z2558" i="1"/>
  <c r="Z2192" i="1"/>
  <c r="Z156" i="1"/>
  <c r="AA156" i="1" s="1"/>
  <c r="W1324" i="1"/>
  <c r="W1963" i="1"/>
  <c r="W2192" i="1"/>
  <c r="T1963" i="1"/>
  <c r="Z2557" i="3" l="1"/>
  <c r="Y2557" i="3"/>
  <c r="P2669" i="3"/>
  <c r="Q2669" i="3"/>
  <c r="W2193" i="3"/>
  <c r="V2193" i="3"/>
  <c r="AB158" i="3"/>
  <c r="AC158" i="3"/>
  <c r="AD158" i="3" s="1"/>
  <c r="X156" i="3"/>
  <c r="W1883" i="3"/>
  <c r="V1883" i="3"/>
  <c r="T1549" i="3"/>
  <c r="S1549" i="3"/>
  <c r="T1325" i="3"/>
  <c r="U1325" i="3" s="1"/>
  <c r="S1325" i="3"/>
  <c r="T1964" i="3"/>
  <c r="S1964" i="3"/>
  <c r="Y158" i="3"/>
  <c r="Z158" i="3"/>
  <c r="AA158" i="3" s="1"/>
  <c r="AC984" i="3"/>
  <c r="AB984" i="3"/>
  <c r="W771" i="3"/>
  <c r="V771" i="3"/>
  <c r="W1325" i="3"/>
  <c r="V1325" i="3"/>
  <c r="Z697" i="3"/>
  <c r="Y697" i="3"/>
  <c r="W156" i="3"/>
  <c r="V156" i="3"/>
  <c r="Q1965" i="3"/>
  <c r="P1965" i="3"/>
  <c r="Z985" i="3"/>
  <c r="Y985" i="3"/>
  <c r="Q1549" i="3"/>
  <c r="R1549" i="3" s="1"/>
  <c r="P1549" i="3"/>
  <c r="T2607" i="3"/>
  <c r="S2607" i="3"/>
  <c r="T2193" i="3"/>
  <c r="S2193" i="3"/>
  <c r="Z2194" i="3"/>
  <c r="Y2194" i="3"/>
  <c r="AC2558" i="3"/>
  <c r="AB2558" i="3"/>
  <c r="Q2231" i="3"/>
  <c r="P2231" i="3"/>
  <c r="W2558" i="3"/>
  <c r="V2558" i="3"/>
  <c r="T1548" i="1"/>
  <c r="Q1599" i="1"/>
  <c r="R1599" i="1" s="1"/>
  <c r="T2620" i="1"/>
  <c r="W787" i="1"/>
  <c r="X787" i="1" s="1"/>
  <c r="Z548" i="1"/>
  <c r="Q2256" i="1"/>
  <c r="T1324" i="1"/>
  <c r="U1324" i="1" s="1"/>
  <c r="W1481" i="1"/>
  <c r="W2604" i="1"/>
  <c r="AC2192" i="1"/>
  <c r="T2229" i="1"/>
  <c r="AC547" i="1"/>
  <c r="Z1117" i="1"/>
  <c r="Q1992" i="1"/>
  <c r="AC983" i="1"/>
  <c r="AC2557" i="1"/>
  <c r="AC157" i="1"/>
  <c r="AD157" i="1" s="1"/>
  <c r="Z769" i="1"/>
  <c r="Z2193" i="1"/>
  <c r="Z157" i="1"/>
  <c r="AA157" i="1" s="1"/>
  <c r="Z2559" i="1"/>
  <c r="W1325" i="1"/>
  <c r="W1964" i="1"/>
  <c r="W2193" i="1"/>
  <c r="T1964" i="1"/>
  <c r="AC159" i="3" l="1"/>
  <c r="AD159" i="3" s="1"/>
  <c r="AB159" i="3"/>
  <c r="P2670" i="3"/>
  <c r="Q2670" i="3"/>
  <c r="W2194" i="3"/>
  <c r="V2194" i="3"/>
  <c r="Z2558" i="3"/>
  <c r="Y2558" i="3"/>
  <c r="W2559" i="3"/>
  <c r="V2559" i="3"/>
  <c r="AC2559" i="3"/>
  <c r="AB2559" i="3"/>
  <c r="T2194" i="3"/>
  <c r="S2194" i="3"/>
  <c r="Q1550" i="3"/>
  <c r="P1550" i="3"/>
  <c r="R1550" i="3"/>
  <c r="Z698" i="3"/>
  <c r="Y698" i="3"/>
  <c r="W772" i="3"/>
  <c r="V772" i="3"/>
  <c r="T1965" i="3"/>
  <c r="S1965" i="3"/>
  <c r="T1550" i="3"/>
  <c r="S1550" i="3"/>
  <c r="Z159" i="3"/>
  <c r="AA159" i="3" s="1"/>
  <c r="Y159" i="3"/>
  <c r="Q2232" i="3"/>
  <c r="P2232" i="3"/>
  <c r="Z2195" i="3"/>
  <c r="Y2195" i="3"/>
  <c r="T2608" i="3"/>
  <c r="S2608" i="3"/>
  <c r="Z986" i="3"/>
  <c r="Y986" i="3"/>
  <c r="Q1966" i="3"/>
  <c r="P1966" i="3"/>
  <c r="V157" i="3"/>
  <c r="W157" i="3"/>
  <c r="X157" i="3" s="1"/>
  <c r="W1326" i="3"/>
  <c r="V1326" i="3"/>
  <c r="AC985" i="3"/>
  <c r="AB985" i="3"/>
  <c r="T1326" i="3"/>
  <c r="U1326" i="3" s="1"/>
  <c r="S1326" i="3"/>
  <c r="W1884" i="3"/>
  <c r="V1884" i="3"/>
  <c r="T1325" i="1"/>
  <c r="Q1993" i="1"/>
  <c r="W788" i="1"/>
  <c r="X788" i="1" s="1"/>
  <c r="AC548" i="1"/>
  <c r="AC2193" i="1"/>
  <c r="W1482" i="1"/>
  <c r="Q2257" i="1"/>
  <c r="Q1600" i="1"/>
  <c r="R1600" i="1" s="1"/>
  <c r="T2230" i="1"/>
  <c r="Z1118" i="1"/>
  <c r="W2605" i="1"/>
  <c r="Z550" i="1"/>
  <c r="Z549" i="1"/>
  <c r="T2621" i="1"/>
  <c r="T1549" i="1"/>
  <c r="U1325" i="1"/>
  <c r="AC158" i="1"/>
  <c r="AD158" i="1" s="1"/>
  <c r="AC984" i="1"/>
  <c r="AC2558" i="1"/>
  <c r="Z770" i="1"/>
  <c r="Z158" i="1"/>
  <c r="AA158" i="1" s="1"/>
  <c r="Z2560" i="1"/>
  <c r="Z2194" i="1"/>
  <c r="W1326" i="1"/>
  <c r="W1965" i="1"/>
  <c r="W2194" i="1"/>
  <c r="T1965" i="1"/>
  <c r="Z2559" i="3" l="1"/>
  <c r="Y2559" i="3"/>
  <c r="P2671" i="3"/>
  <c r="Q2671" i="3"/>
  <c r="V2195" i="3"/>
  <c r="W2195" i="3"/>
  <c r="AB160" i="3"/>
  <c r="AC160" i="3"/>
  <c r="AD160" i="3" s="1"/>
  <c r="T1327" i="3"/>
  <c r="U1327" i="3" s="1"/>
  <c r="S1327" i="3"/>
  <c r="AC986" i="3"/>
  <c r="AB986" i="3"/>
  <c r="Z987" i="3"/>
  <c r="Y987" i="3"/>
  <c r="Z2196" i="3"/>
  <c r="Y2196" i="3"/>
  <c r="T2195" i="3"/>
  <c r="S2195" i="3"/>
  <c r="W2560" i="3"/>
  <c r="V2560" i="3"/>
  <c r="W158" i="3"/>
  <c r="X158" i="3" s="1"/>
  <c r="V158" i="3"/>
  <c r="T1966" i="3"/>
  <c r="S1966" i="3"/>
  <c r="Z699" i="3"/>
  <c r="Y699" i="3"/>
  <c r="W1885" i="3"/>
  <c r="V1885" i="3"/>
  <c r="W1327" i="3"/>
  <c r="V1327" i="3"/>
  <c r="Q1967" i="3"/>
  <c r="P1967" i="3"/>
  <c r="T2609" i="3"/>
  <c r="S2609" i="3"/>
  <c r="Q2233" i="3"/>
  <c r="P2233" i="3"/>
  <c r="Y160" i="3"/>
  <c r="Z160" i="3"/>
  <c r="AA160" i="3" s="1"/>
  <c r="Q1551" i="3"/>
  <c r="P1551" i="3"/>
  <c r="AC2560" i="3"/>
  <c r="AB2560" i="3"/>
  <c r="T1551" i="3"/>
  <c r="S1551" i="3"/>
  <c r="W773" i="3"/>
  <c r="V773" i="3"/>
  <c r="R1551" i="3"/>
  <c r="T2622" i="1"/>
  <c r="W2606" i="1"/>
  <c r="T2231" i="1"/>
  <c r="Q2258" i="1"/>
  <c r="AC2194" i="1"/>
  <c r="W789" i="1"/>
  <c r="X789" i="1" s="1"/>
  <c r="T1326" i="1"/>
  <c r="U1326" i="1" s="1"/>
  <c r="T1550" i="1"/>
  <c r="Z1119" i="1"/>
  <c r="Q1994" i="1"/>
  <c r="Q1601" i="1"/>
  <c r="R1601" i="1" s="1"/>
  <c r="W1483" i="1"/>
  <c r="AC549" i="1"/>
  <c r="AC2559" i="1"/>
  <c r="AC985" i="1"/>
  <c r="AC159" i="1"/>
  <c r="AD159" i="1" s="1"/>
  <c r="Z771" i="1"/>
  <c r="Z2561" i="1"/>
  <c r="Z159" i="1"/>
  <c r="AA159" i="1" s="1"/>
  <c r="Z2195" i="1"/>
  <c r="W1327" i="1"/>
  <c r="W1966" i="1"/>
  <c r="W2195" i="1"/>
  <c r="T1966" i="1"/>
  <c r="AC161" i="3" l="1"/>
  <c r="AD161" i="3" s="1"/>
  <c r="AB161" i="3"/>
  <c r="P2672" i="3"/>
  <c r="Q2672" i="3"/>
  <c r="Z2560" i="3"/>
  <c r="Y2560" i="3"/>
  <c r="W2196" i="3"/>
  <c r="V2196" i="3"/>
  <c r="T1552" i="3"/>
  <c r="S1552" i="3"/>
  <c r="Z988" i="3"/>
  <c r="Y988" i="3"/>
  <c r="T1328" i="3"/>
  <c r="U1328" i="3" s="1"/>
  <c r="S1328" i="3"/>
  <c r="Q1552" i="3"/>
  <c r="R1552" i="3" s="1"/>
  <c r="P1552" i="3"/>
  <c r="T2610" i="3"/>
  <c r="S2610" i="3"/>
  <c r="W1328" i="3"/>
  <c r="V1328" i="3"/>
  <c r="W1886" i="3"/>
  <c r="V1886" i="3"/>
  <c r="T1967" i="3"/>
  <c r="S1967" i="3"/>
  <c r="W2561" i="3"/>
  <c r="V2561" i="3"/>
  <c r="W774" i="3"/>
  <c r="V774" i="3"/>
  <c r="Z161" i="3"/>
  <c r="AA161" i="3" s="1"/>
  <c r="Y161" i="3"/>
  <c r="Z2197" i="3"/>
  <c r="Y2197" i="3"/>
  <c r="AC987" i="3"/>
  <c r="AB987" i="3"/>
  <c r="AC2561" i="3"/>
  <c r="AB2561" i="3"/>
  <c r="Q2234" i="3"/>
  <c r="P2234" i="3"/>
  <c r="Q1968" i="3"/>
  <c r="P1968" i="3"/>
  <c r="Z700" i="3"/>
  <c r="Y700" i="3"/>
  <c r="W159" i="3"/>
  <c r="X159" i="3" s="1"/>
  <c r="V159" i="3"/>
  <c r="T2196" i="3"/>
  <c r="S2196" i="3"/>
  <c r="W1484" i="1"/>
  <c r="Q1995" i="1"/>
  <c r="T1551" i="1"/>
  <c r="W790" i="1"/>
  <c r="X790" i="1" s="1"/>
  <c r="T2623" i="1"/>
  <c r="Q2259" i="1"/>
  <c r="AC550" i="1"/>
  <c r="Q1602" i="1"/>
  <c r="R1602" i="1" s="1"/>
  <c r="Z1120" i="1"/>
  <c r="W2607" i="1"/>
  <c r="T1327" i="1"/>
  <c r="U1327" i="1" s="1"/>
  <c r="AC2195" i="1"/>
  <c r="T2232" i="1"/>
  <c r="AC986" i="1"/>
  <c r="AC160" i="1"/>
  <c r="AD160" i="1" s="1"/>
  <c r="AC2560" i="1"/>
  <c r="Z772" i="1"/>
  <c r="Z160" i="1"/>
  <c r="AA160" i="1" s="1"/>
  <c r="Z2196" i="1"/>
  <c r="Z2562" i="1"/>
  <c r="W1967" i="1"/>
  <c r="W1328" i="1"/>
  <c r="W2196" i="1"/>
  <c r="T1967" i="1"/>
  <c r="Q2673" i="3" l="1"/>
  <c r="P2673" i="3"/>
  <c r="Z2561" i="3"/>
  <c r="Y2561" i="3"/>
  <c r="AC162" i="3"/>
  <c r="AD162" i="3" s="1"/>
  <c r="AB162" i="3"/>
  <c r="W2197" i="3"/>
  <c r="V2197" i="3"/>
  <c r="Z989" i="3"/>
  <c r="Y989" i="3"/>
  <c r="T2197" i="3"/>
  <c r="S2197" i="3"/>
  <c r="Z701" i="3"/>
  <c r="Y701" i="3"/>
  <c r="Q1969" i="3"/>
  <c r="P1969" i="3"/>
  <c r="AC2562" i="3"/>
  <c r="AB2562" i="3"/>
  <c r="Z2198" i="3"/>
  <c r="Y2198" i="3"/>
  <c r="W775" i="3"/>
  <c r="V775" i="3"/>
  <c r="W2562" i="3"/>
  <c r="V2562" i="3"/>
  <c r="W1887" i="3"/>
  <c r="V1887" i="3"/>
  <c r="T2611" i="3"/>
  <c r="S2611" i="3"/>
  <c r="T1329" i="3"/>
  <c r="U1329" i="3" s="1"/>
  <c r="S1329" i="3"/>
  <c r="T1553" i="3"/>
  <c r="S1553" i="3"/>
  <c r="V160" i="3"/>
  <c r="W160" i="3"/>
  <c r="X160" i="3" s="1"/>
  <c r="Q2235" i="3"/>
  <c r="P2235" i="3"/>
  <c r="AC988" i="3"/>
  <c r="AB988" i="3"/>
  <c r="Z162" i="3"/>
  <c r="AA162" i="3" s="1"/>
  <c r="Y162" i="3"/>
  <c r="T1968" i="3"/>
  <c r="S1968" i="3"/>
  <c r="W1329" i="3"/>
  <c r="V1329" i="3"/>
  <c r="Q1553" i="3"/>
  <c r="R1553" i="3" s="1"/>
  <c r="P1553" i="3"/>
  <c r="AC2196" i="1"/>
  <c r="T2624" i="1"/>
  <c r="T1552" i="1"/>
  <c r="W1485" i="1"/>
  <c r="W2608" i="1"/>
  <c r="Q1603" i="1"/>
  <c r="R1603" i="1" s="1"/>
  <c r="Q2260" i="1"/>
  <c r="T1328" i="1"/>
  <c r="U1328" i="1" s="1"/>
  <c r="W791" i="1"/>
  <c r="X791" i="1" s="1"/>
  <c r="Q1996" i="1"/>
  <c r="T2233" i="1"/>
  <c r="Z1121" i="1"/>
  <c r="AC551" i="1"/>
  <c r="AC161" i="1"/>
  <c r="AD161" i="1" s="1"/>
  <c r="AC987" i="1"/>
  <c r="AC2561" i="1"/>
  <c r="Z773" i="1"/>
  <c r="Z2197" i="1"/>
  <c r="Z161" i="1"/>
  <c r="AA161" i="1" s="1"/>
  <c r="Z2563" i="1"/>
  <c r="W1329" i="1"/>
  <c r="W1968" i="1"/>
  <c r="W2197" i="1"/>
  <c r="T1968" i="1"/>
  <c r="AC163" i="3" l="1"/>
  <c r="AD163" i="3" s="1"/>
  <c r="AB163" i="3"/>
  <c r="P2674" i="3"/>
  <c r="Q2674" i="3"/>
  <c r="W2198" i="3"/>
  <c r="V2198" i="3"/>
  <c r="Z2562" i="3"/>
  <c r="Y2562" i="3"/>
  <c r="T2612" i="3"/>
  <c r="S2612" i="3"/>
  <c r="W2563" i="3"/>
  <c r="V2563" i="3"/>
  <c r="Z2199" i="3"/>
  <c r="Y2199" i="3"/>
  <c r="Q1970" i="3"/>
  <c r="P1970" i="3"/>
  <c r="T2198" i="3"/>
  <c r="S2198" i="3"/>
  <c r="Q1554" i="3"/>
  <c r="R1554" i="3" s="1"/>
  <c r="P1554" i="3"/>
  <c r="T1969" i="3"/>
  <c r="S1969" i="3"/>
  <c r="Z163" i="3"/>
  <c r="AA163" i="3" s="1"/>
  <c r="Y163" i="3"/>
  <c r="Q2236" i="3"/>
  <c r="P2236" i="3"/>
  <c r="W161" i="3"/>
  <c r="X161" i="3" s="1"/>
  <c r="V161" i="3"/>
  <c r="W1888" i="3"/>
  <c r="V1888" i="3"/>
  <c r="W776" i="3"/>
  <c r="V776" i="3"/>
  <c r="AC2563" i="3"/>
  <c r="AB2563" i="3"/>
  <c r="Z702" i="3"/>
  <c r="Y702" i="3"/>
  <c r="W1330" i="3"/>
  <c r="V1330" i="3"/>
  <c r="AC989" i="3"/>
  <c r="AB989" i="3"/>
  <c r="T1554" i="3"/>
  <c r="S1554" i="3"/>
  <c r="T1330" i="3"/>
  <c r="U1330" i="3" s="1"/>
  <c r="S1330" i="3"/>
  <c r="Z990" i="3"/>
  <c r="Y990" i="3"/>
  <c r="T2234" i="1"/>
  <c r="W2609" i="1"/>
  <c r="AC2197" i="1"/>
  <c r="Z1122" i="1"/>
  <c r="Q2261" i="1"/>
  <c r="Q1997" i="1"/>
  <c r="T1329" i="1"/>
  <c r="U1329" i="1" s="1"/>
  <c r="Q1604" i="1"/>
  <c r="R1604" i="1" s="1"/>
  <c r="W1486" i="1"/>
  <c r="T2625" i="1"/>
  <c r="W792" i="1"/>
  <c r="X792" i="1" s="1"/>
  <c r="T1553" i="1"/>
  <c r="AC552" i="1"/>
  <c r="AC2562" i="1"/>
  <c r="AC988" i="1"/>
  <c r="AC162" i="1"/>
  <c r="AD162" i="1" s="1"/>
  <c r="Z774" i="1"/>
  <c r="Z2564" i="1"/>
  <c r="Z162" i="1"/>
  <c r="AA162" i="1" s="1"/>
  <c r="Z2198" i="1"/>
  <c r="W1969" i="1"/>
  <c r="W1330" i="1"/>
  <c r="W2198" i="1"/>
  <c r="T1969" i="1"/>
  <c r="Q2675" i="3" l="1"/>
  <c r="P2675" i="3"/>
  <c r="W2199" i="3"/>
  <c r="V2199" i="3"/>
  <c r="AC164" i="3"/>
  <c r="AD164" i="3" s="1"/>
  <c r="AB164" i="3"/>
  <c r="Z2563" i="3"/>
  <c r="Y2563" i="3"/>
  <c r="AC990" i="3"/>
  <c r="AB990" i="3"/>
  <c r="W1889" i="3"/>
  <c r="V1889" i="3"/>
  <c r="Q1971" i="3"/>
  <c r="P1971" i="3"/>
  <c r="Z991" i="3"/>
  <c r="Y991" i="3"/>
  <c r="T1555" i="3"/>
  <c r="S1555" i="3"/>
  <c r="W1331" i="3"/>
  <c r="V1331" i="3"/>
  <c r="AB2564" i="3"/>
  <c r="AC2564" i="3"/>
  <c r="V162" i="3"/>
  <c r="W162" i="3"/>
  <c r="X162" i="3" s="1"/>
  <c r="Z164" i="3"/>
  <c r="AA164" i="3" s="1"/>
  <c r="Y164" i="3"/>
  <c r="Q1555" i="3"/>
  <c r="R1555" i="3" s="1"/>
  <c r="P1555" i="3"/>
  <c r="W2564" i="3"/>
  <c r="V2564" i="3"/>
  <c r="T1331" i="3"/>
  <c r="U1331" i="3" s="1"/>
  <c r="S1331" i="3"/>
  <c r="Z703" i="3"/>
  <c r="Y703" i="3"/>
  <c r="W777" i="3"/>
  <c r="V777" i="3"/>
  <c r="Q2237" i="3"/>
  <c r="P2237" i="3"/>
  <c r="T1970" i="3"/>
  <c r="S1970" i="3"/>
  <c r="T2199" i="3"/>
  <c r="S2199" i="3"/>
  <c r="Z2200" i="3"/>
  <c r="Y2200" i="3"/>
  <c r="T2613" i="3"/>
  <c r="S2613" i="3"/>
  <c r="W1487" i="1"/>
  <c r="T1330" i="1"/>
  <c r="U1330" i="1" s="1"/>
  <c r="Q2262" i="1"/>
  <c r="AC2198" i="1"/>
  <c r="T2235" i="1"/>
  <c r="T1554" i="1"/>
  <c r="Q1998" i="1"/>
  <c r="AC553" i="1"/>
  <c r="T2626" i="1"/>
  <c r="Q1605" i="1"/>
  <c r="R1605" i="1" s="1"/>
  <c r="Z1123" i="1"/>
  <c r="W2610" i="1"/>
  <c r="W793" i="1"/>
  <c r="X793" i="1" s="1"/>
  <c r="AC989" i="1"/>
  <c r="AC163" i="1"/>
  <c r="AD163" i="1" s="1"/>
  <c r="AC2563" i="1"/>
  <c r="Z775" i="1"/>
  <c r="Z2199" i="1"/>
  <c r="Z163" i="1"/>
  <c r="AA163" i="1" s="1"/>
  <c r="Z2565" i="1"/>
  <c r="W1970" i="1"/>
  <c r="W1331" i="1"/>
  <c r="W2199" i="1"/>
  <c r="T1970" i="1"/>
  <c r="Z2564" i="3" l="1"/>
  <c r="Y2564" i="3"/>
  <c r="W2200" i="3"/>
  <c r="V2200" i="3"/>
  <c r="AB165" i="3"/>
  <c r="AC165" i="3"/>
  <c r="P2676" i="3"/>
  <c r="Q2676" i="3"/>
  <c r="AD165" i="3"/>
  <c r="Q2238" i="3"/>
  <c r="P2238" i="3"/>
  <c r="W2565" i="3"/>
  <c r="V2565" i="3"/>
  <c r="Z992" i="3"/>
  <c r="Y992" i="3"/>
  <c r="AC991" i="3"/>
  <c r="AB991" i="3"/>
  <c r="AC2565" i="3"/>
  <c r="AB2565" i="3"/>
  <c r="W1890" i="3"/>
  <c r="V1890" i="3"/>
  <c r="T2614" i="3"/>
  <c r="S2614" i="3"/>
  <c r="T2200" i="3"/>
  <c r="S2200" i="3"/>
  <c r="Z704" i="3"/>
  <c r="Y704" i="3"/>
  <c r="Z165" i="3"/>
  <c r="AA165" i="3" s="1"/>
  <c r="Y165" i="3"/>
  <c r="W1332" i="3"/>
  <c r="V1332" i="3"/>
  <c r="W163" i="3"/>
  <c r="X163" i="3" s="1"/>
  <c r="V163" i="3"/>
  <c r="Q1972" i="3"/>
  <c r="P1972" i="3"/>
  <c r="Z2201" i="3"/>
  <c r="Y2201" i="3"/>
  <c r="T1971" i="3"/>
  <c r="S1971" i="3"/>
  <c r="W778" i="3"/>
  <c r="V778" i="3"/>
  <c r="T1332" i="3"/>
  <c r="U1332" i="3" s="1"/>
  <c r="S1332" i="3"/>
  <c r="Q1556" i="3"/>
  <c r="R1556" i="3" s="1"/>
  <c r="P1556" i="3"/>
  <c r="T1556" i="3"/>
  <c r="S1556" i="3"/>
  <c r="AC554" i="1"/>
  <c r="T1555" i="1"/>
  <c r="AC2199" i="1"/>
  <c r="T1331" i="1"/>
  <c r="U1331" i="1" s="1"/>
  <c r="W2611" i="1"/>
  <c r="W794" i="1"/>
  <c r="X794" i="1" s="1"/>
  <c r="Z1124" i="1"/>
  <c r="T2627" i="1"/>
  <c r="Q1606" i="1"/>
  <c r="R1606" i="1" s="1"/>
  <c r="Q1999" i="1"/>
  <c r="T2236" i="1"/>
  <c r="Q2263" i="1"/>
  <c r="W1488" i="1"/>
  <c r="AC2564" i="1"/>
  <c r="AC990" i="1"/>
  <c r="AC164" i="1"/>
  <c r="AD164" i="1" s="1"/>
  <c r="Z776" i="1"/>
  <c r="Z164" i="1"/>
  <c r="AA164" i="1" s="1"/>
  <c r="Z2566" i="1"/>
  <c r="Z2200" i="1"/>
  <c r="W1971" i="1"/>
  <c r="W1332" i="1"/>
  <c r="W2200" i="1"/>
  <c r="T1971" i="1"/>
  <c r="W2201" i="3" l="1"/>
  <c r="V2201" i="3"/>
  <c r="Q2677" i="3"/>
  <c r="P2677" i="3"/>
  <c r="Y2565" i="3"/>
  <c r="Z2565" i="3"/>
  <c r="AB166" i="3"/>
  <c r="AC166" i="3"/>
  <c r="AD166" i="3" s="1"/>
  <c r="T1557" i="3"/>
  <c r="S1557" i="3"/>
  <c r="Z2202" i="3"/>
  <c r="Y2202" i="3"/>
  <c r="Z993" i="3"/>
  <c r="Y993" i="3"/>
  <c r="Q1557" i="3"/>
  <c r="R1557" i="3" s="1"/>
  <c r="P1557" i="3"/>
  <c r="W779" i="3"/>
  <c r="V779" i="3"/>
  <c r="W164" i="3"/>
  <c r="X164" i="3" s="1"/>
  <c r="V164" i="3"/>
  <c r="W1333" i="3"/>
  <c r="V1333" i="3"/>
  <c r="T2201" i="3"/>
  <c r="S2201" i="3"/>
  <c r="W1891" i="3"/>
  <c r="V1891" i="3"/>
  <c r="Q2239" i="3"/>
  <c r="P2239" i="3"/>
  <c r="T1333" i="3"/>
  <c r="U1333" i="3" s="1"/>
  <c r="S1333" i="3"/>
  <c r="T1972" i="3"/>
  <c r="S1972" i="3"/>
  <c r="Q1973" i="3"/>
  <c r="P1973" i="3"/>
  <c r="Z166" i="3"/>
  <c r="AA166" i="3" s="1"/>
  <c r="Y166" i="3"/>
  <c r="Z705" i="3"/>
  <c r="Y705" i="3"/>
  <c r="T2615" i="3"/>
  <c r="S2615" i="3"/>
  <c r="AC2566" i="3"/>
  <c r="AB2566" i="3"/>
  <c r="AC992" i="3"/>
  <c r="AB992" i="3"/>
  <c r="W2566" i="3"/>
  <c r="V2566" i="3"/>
  <c r="W795" i="1"/>
  <c r="X795" i="1" s="1"/>
  <c r="AC555" i="1"/>
  <c r="T2628" i="1"/>
  <c r="W2612" i="1"/>
  <c r="W1489" i="1"/>
  <c r="T2237" i="1"/>
  <c r="T1332" i="1"/>
  <c r="U1332" i="1" s="1"/>
  <c r="T1556" i="1"/>
  <c r="Q2264" i="1"/>
  <c r="AC2200" i="1"/>
  <c r="Q2000" i="1"/>
  <c r="Q1607" i="1"/>
  <c r="R1607" i="1" s="1"/>
  <c r="Z1125" i="1"/>
  <c r="AC991" i="1"/>
  <c r="AC165" i="1"/>
  <c r="AD165" i="1" s="1"/>
  <c r="AC2565" i="1"/>
  <c r="Z777" i="1"/>
  <c r="Z165" i="1"/>
  <c r="AA165" i="1" s="1"/>
  <c r="Z2201" i="1"/>
  <c r="Z2567" i="1"/>
  <c r="W1333" i="1"/>
  <c r="W1972" i="1"/>
  <c r="W2201" i="1"/>
  <c r="T1972" i="1"/>
  <c r="AB167" i="3" l="1"/>
  <c r="AC167" i="3"/>
  <c r="AD167" i="3" s="1"/>
  <c r="P2678" i="3"/>
  <c r="Q2678" i="3"/>
  <c r="W2202" i="3"/>
  <c r="V2202" i="3"/>
  <c r="Z2566" i="3"/>
  <c r="Y2566" i="3"/>
  <c r="Z994" i="3"/>
  <c r="Y994" i="3"/>
  <c r="Z706" i="3"/>
  <c r="Y706" i="3"/>
  <c r="T1334" i="3"/>
  <c r="U1334" i="3" s="1"/>
  <c r="U1335" i="3" s="1"/>
  <c r="U1336" i="3" s="1"/>
  <c r="U1337" i="3" s="1"/>
  <c r="U1338" i="3" s="1"/>
  <c r="U1339" i="3" s="1"/>
  <c r="U1340" i="3" s="1"/>
  <c r="U1341" i="3" s="1"/>
  <c r="U1342" i="3" s="1"/>
  <c r="U1343" i="3" s="1"/>
  <c r="U1344" i="3" s="1"/>
  <c r="U1345" i="3" s="1"/>
  <c r="U1346" i="3" s="1"/>
  <c r="U1347" i="3" s="1"/>
  <c r="U1348" i="3" s="1"/>
  <c r="U1349" i="3" s="1"/>
  <c r="U1350" i="3" s="1"/>
  <c r="U1351" i="3" s="1"/>
  <c r="U1352" i="3" s="1"/>
  <c r="U1353" i="3" s="1"/>
  <c r="U1354" i="3" s="1"/>
  <c r="U1355" i="3" s="1"/>
  <c r="U1356" i="3" s="1"/>
  <c r="U1357" i="3" s="1"/>
  <c r="U1358" i="3" s="1"/>
  <c r="U1359" i="3" s="1"/>
  <c r="U1360" i="3" s="1"/>
  <c r="U1361" i="3" s="1"/>
  <c r="U1362" i="3" s="1"/>
  <c r="U1363" i="3" s="1"/>
  <c r="U1364" i="3" s="1"/>
  <c r="U1365" i="3" s="1"/>
  <c r="U1366" i="3" s="1"/>
  <c r="U1367" i="3" s="1"/>
  <c r="U1368" i="3" s="1"/>
  <c r="U1369" i="3" s="1"/>
  <c r="U1370" i="3" s="1"/>
  <c r="U1371" i="3" s="1"/>
  <c r="U1372" i="3" s="1"/>
  <c r="U1373" i="3" s="1"/>
  <c r="U1374" i="3" s="1"/>
  <c r="U1375" i="3" s="1"/>
  <c r="U1376" i="3" s="1"/>
  <c r="U1377" i="3" s="1"/>
  <c r="U1378" i="3" s="1"/>
  <c r="U1379" i="3" s="1"/>
  <c r="U1380" i="3" s="1"/>
  <c r="U1381" i="3" s="1"/>
  <c r="U1382" i="3" s="1"/>
  <c r="U1383" i="3" s="1"/>
  <c r="U1384" i="3" s="1"/>
  <c r="U1385" i="3" s="1"/>
  <c r="U1386" i="3" s="1"/>
  <c r="U1387" i="3" s="1"/>
  <c r="U1388" i="3" s="1"/>
  <c r="U1389" i="3" s="1"/>
  <c r="U1390" i="3" s="1"/>
  <c r="U1391" i="3" s="1"/>
  <c r="U1392" i="3" s="1"/>
  <c r="U1393" i="3" s="1"/>
  <c r="U1394" i="3" s="1"/>
  <c r="U1395" i="3" s="1"/>
  <c r="U1396" i="3" s="1"/>
  <c r="U1397" i="3" s="1"/>
  <c r="U1398" i="3" s="1"/>
  <c r="U1399" i="3" s="1"/>
  <c r="U1400" i="3" s="1"/>
  <c r="U1401" i="3" s="1"/>
  <c r="U1402" i="3" s="1"/>
  <c r="U1403" i="3" s="1"/>
  <c r="U1404" i="3" s="1"/>
  <c r="U1405" i="3" s="1"/>
  <c r="U1406" i="3" s="1"/>
  <c r="U1407" i="3" s="1"/>
  <c r="U1408" i="3" s="1"/>
  <c r="U1409" i="3" s="1"/>
  <c r="U1410" i="3" s="1"/>
  <c r="U1411" i="3" s="1"/>
  <c r="U1412" i="3" s="1"/>
  <c r="U1413" i="3" s="1"/>
  <c r="U1414" i="3" s="1"/>
  <c r="U1415" i="3" s="1"/>
  <c r="U1416" i="3" s="1"/>
  <c r="U1417" i="3" s="1"/>
  <c r="U1418" i="3" s="1"/>
  <c r="U1419" i="3" s="1"/>
  <c r="U1420" i="3" s="1"/>
  <c r="U1421" i="3" s="1"/>
  <c r="U1422" i="3" s="1"/>
  <c r="U1423" i="3" s="1"/>
  <c r="U1424" i="3" s="1"/>
  <c r="U1425" i="3" s="1"/>
  <c r="U1426" i="3" s="1"/>
  <c r="U1427" i="3" s="1"/>
  <c r="U1428" i="3" s="1"/>
  <c r="U1429" i="3" s="1"/>
  <c r="U1430" i="3" s="1"/>
  <c r="U1431" i="3" s="1"/>
  <c r="U1432" i="3" s="1"/>
  <c r="U1433" i="3" s="1"/>
  <c r="U1434" i="3" s="1"/>
  <c r="U1435" i="3" s="1"/>
  <c r="U1436" i="3" s="1"/>
  <c r="U1437" i="3" s="1"/>
  <c r="U1438" i="3" s="1"/>
  <c r="U1439" i="3" s="1"/>
  <c r="U1440" i="3" s="1"/>
  <c r="U1441" i="3" s="1"/>
  <c r="U1442" i="3" s="1"/>
  <c r="U1443" i="3" s="1"/>
  <c r="U1444" i="3" s="1"/>
  <c r="U1445" i="3" s="1"/>
  <c r="U1446" i="3" s="1"/>
  <c r="U1447" i="3" s="1"/>
  <c r="U1448" i="3" s="1"/>
  <c r="U1449" i="3" s="1"/>
  <c r="U1450" i="3" s="1"/>
  <c r="U1451" i="3" s="1"/>
  <c r="U1452" i="3" s="1"/>
  <c r="U1453" i="3" s="1"/>
  <c r="U1454" i="3" s="1"/>
  <c r="U1455" i="3" s="1"/>
  <c r="U1456" i="3" s="1"/>
  <c r="U1457" i="3" s="1"/>
  <c r="U1458" i="3" s="1"/>
  <c r="S1334" i="3"/>
  <c r="T1335" i="3" s="1"/>
  <c r="W1334" i="3"/>
  <c r="V1334" i="3"/>
  <c r="T1558" i="3"/>
  <c r="S1558" i="3"/>
  <c r="Z2203" i="3"/>
  <c r="Y2203" i="3"/>
  <c r="W2567" i="3"/>
  <c r="V2567" i="3"/>
  <c r="AC2567" i="3"/>
  <c r="AB2567" i="3"/>
  <c r="Q1974" i="3"/>
  <c r="P1974" i="3"/>
  <c r="Q2240" i="3"/>
  <c r="P2240" i="3"/>
  <c r="W1892" i="3"/>
  <c r="V1892" i="3"/>
  <c r="W780" i="3"/>
  <c r="V780" i="3"/>
  <c r="AC993" i="3"/>
  <c r="AB993" i="3"/>
  <c r="T2616" i="3"/>
  <c r="S2616" i="3"/>
  <c r="Z167" i="3"/>
  <c r="AA167" i="3" s="1"/>
  <c r="Y167" i="3"/>
  <c r="T1973" i="3"/>
  <c r="S1973" i="3"/>
  <c r="T2202" i="3"/>
  <c r="S2202" i="3"/>
  <c r="W165" i="3"/>
  <c r="X165" i="3" s="1"/>
  <c r="V165" i="3"/>
  <c r="Q1558" i="3"/>
  <c r="R1558" i="3" s="1"/>
  <c r="P1558" i="3"/>
  <c r="AC2201" i="1"/>
  <c r="T1557" i="1"/>
  <c r="T2238" i="1"/>
  <c r="W2613" i="1"/>
  <c r="W796" i="1"/>
  <c r="X796" i="1" s="1"/>
  <c r="Z1126" i="1"/>
  <c r="Q2001" i="1"/>
  <c r="AC556" i="1"/>
  <c r="Q1608" i="1"/>
  <c r="R1608" i="1" s="1"/>
  <c r="T2629" i="1"/>
  <c r="Q2265" i="1"/>
  <c r="T1333" i="1"/>
  <c r="U1333" i="1" s="1"/>
  <c r="W1490" i="1"/>
  <c r="AC992" i="1"/>
  <c r="AC2566" i="1"/>
  <c r="AC166" i="1"/>
  <c r="AD166" i="1" s="1"/>
  <c r="Z778" i="1"/>
  <c r="Z2568" i="1"/>
  <c r="Z166" i="1"/>
  <c r="AA166" i="1" s="1"/>
  <c r="Z2202" i="1"/>
  <c r="W1334" i="1"/>
  <c r="W1335" i="1"/>
  <c r="W1973" i="1"/>
  <c r="W2202" i="1"/>
  <c r="T1973" i="1"/>
  <c r="P2679" i="3" l="1"/>
  <c r="Q2679" i="3"/>
  <c r="U1459" i="3"/>
  <c r="U1460" i="3" s="1"/>
  <c r="U1461" i="3" s="1"/>
  <c r="U1462" i="3" s="1"/>
  <c r="U1463" i="3" s="1"/>
  <c r="U1464" i="3" s="1"/>
  <c r="U1465" i="3" s="1"/>
  <c r="U1466" i="3" s="1"/>
  <c r="U1467" i="3" s="1"/>
  <c r="U1468" i="3" s="1"/>
  <c r="U1469" i="3" s="1"/>
  <c r="U1470" i="3" s="1"/>
  <c r="U1471" i="3" s="1"/>
  <c r="U1472" i="3" s="1"/>
  <c r="U1473" i="3" s="1"/>
  <c r="U1474" i="3" s="1"/>
  <c r="U1475" i="3" s="1"/>
  <c r="U1476" i="3" s="1"/>
  <c r="U1477" i="3" s="1"/>
  <c r="U1478" i="3" s="1"/>
  <c r="U1479" i="3" s="1"/>
  <c r="U1480" i="3" s="1"/>
  <c r="U1481" i="3" s="1"/>
  <c r="U1482" i="3" s="1"/>
  <c r="U1483" i="3" s="1"/>
  <c r="U1484" i="3" s="1"/>
  <c r="U1485" i="3" s="1"/>
  <c r="U1486" i="3" s="1"/>
  <c r="U1487" i="3" s="1"/>
  <c r="U1488" i="3" s="1"/>
  <c r="U1489" i="3" s="1"/>
  <c r="U1490" i="3" s="1"/>
  <c r="U1491" i="3" s="1"/>
  <c r="U1492" i="3" s="1"/>
  <c r="U1493" i="3" s="1"/>
  <c r="U1494" i="3" s="1"/>
  <c r="U1495" i="3" s="1"/>
  <c r="U1496" i="3" s="1"/>
  <c r="U1497" i="3" s="1"/>
  <c r="U1498" i="3" s="1"/>
  <c r="U1499" i="3" s="1"/>
  <c r="U1500" i="3" s="1"/>
  <c r="U1501" i="3" s="1"/>
  <c r="U1502" i="3" s="1"/>
  <c r="U1503" i="3" s="1"/>
  <c r="U1504" i="3" s="1"/>
  <c r="U1505" i="3" s="1"/>
  <c r="U1506" i="3" s="1"/>
  <c r="U1507" i="3" s="1"/>
  <c r="U1508" i="3" s="1"/>
  <c r="U1509" i="3" s="1"/>
  <c r="U1510" i="3" s="1"/>
  <c r="U1511" i="3" s="1"/>
  <c r="U1512" i="3" s="1"/>
  <c r="U1513" i="3" s="1"/>
  <c r="U1514" i="3" s="1"/>
  <c r="U1515" i="3" s="1"/>
  <c r="U1516" i="3" s="1"/>
  <c r="U1517" i="3" s="1"/>
  <c r="U1518" i="3" s="1"/>
  <c r="U1519" i="3" s="1"/>
  <c r="U1520" i="3" s="1"/>
  <c r="U1521" i="3" s="1"/>
  <c r="U1522" i="3" s="1"/>
  <c r="U1523" i="3" s="1"/>
  <c r="U1524" i="3" s="1"/>
  <c r="U1525" i="3" s="1"/>
  <c r="U1526" i="3" s="1"/>
  <c r="U1527" i="3" s="1"/>
  <c r="U1528" i="3" s="1"/>
  <c r="U1529" i="3" s="1"/>
  <c r="U1530" i="3" s="1"/>
  <c r="U1531" i="3" s="1"/>
  <c r="U1532" i="3" s="1"/>
  <c r="U1533" i="3" s="1"/>
  <c r="U1534" i="3" s="1"/>
  <c r="U1535" i="3" s="1"/>
  <c r="U1536" i="3" s="1"/>
  <c r="U1537" i="3" s="1"/>
  <c r="U1538" i="3" s="1"/>
  <c r="U1539" i="3" s="1"/>
  <c r="U1540" i="3" s="1"/>
  <c r="U1541" i="3" s="1"/>
  <c r="U1542" i="3" s="1"/>
  <c r="U1543" i="3" s="1"/>
  <c r="U1544" i="3" s="1"/>
  <c r="U1545" i="3" s="1"/>
  <c r="U1546" i="3" s="1"/>
  <c r="U1547" i="3" s="1"/>
  <c r="U1548" i="3" s="1"/>
  <c r="U1549" i="3" s="1"/>
  <c r="U1550" i="3" s="1"/>
  <c r="U1551" i="3" s="1"/>
  <c r="U1552" i="3" s="1"/>
  <c r="U1553" i="3" s="1"/>
  <c r="U1554" i="3" s="1"/>
  <c r="U1555" i="3" s="1"/>
  <c r="U1556" i="3" s="1"/>
  <c r="U1557" i="3" s="1"/>
  <c r="U1558" i="3" s="1"/>
  <c r="H8" i="4"/>
  <c r="H21" i="4" s="1"/>
  <c r="W2203" i="3"/>
  <c r="V2203" i="3"/>
  <c r="AC168" i="3"/>
  <c r="AD168" i="3" s="1"/>
  <c r="AB168" i="3"/>
  <c r="Y2567" i="3"/>
  <c r="Z2567" i="3"/>
  <c r="AC994" i="3"/>
  <c r="AB994" i="3"/>
  <c r="W2568" i="3"/>
  <c r="V2568" i="3"/>
  <c r="Q1559" i="3"/>
  <c r="R1559" i="3" s="1"/>
  <c r="P1559" i="3"/>
  <c r="T2203" i="3"/>
  <c r="S2203" i="3"/>
  <c r="Z168" i="3"/>
  <c r="AA168" i="3" s="1"/>
  <c r="Y168" i="3"/>
  <c r="W1893" i="3"/>
  <c r="V1893" i="3"/>
  <c r="Q1975" i="3"/>
  <c r="P1975" i="3"/>
  <c r="T1559" i="3"/>
  <c r="S1559" i="3"/>
  <c r="Z995" i="3"/>
  <c r="Y995" i="3"/>
  <c r="V166" i="3"/>
  <c r="W166" i="3"/>
  <c r="X166" i="3" s="1"/>
  <c r="T1974" i="3"/>
  <c r="S1974" i="3"/>
  <c r="T2617" i="3"/>
  <c r="S2617" i="3"/>
  <c r="W781" i="3"/>
  <c r="V781" i="3"/>
  <c r="Q2241" i="3"/>
  <c r="P2241" i="3"/>
  <c r="AB2568" i="3"/>
  <c r="AC2568" i="3"/>
  <c r="Z2204" i="3"/>
  <c r="Y2204" i="3"/>
  <c r="W1335" i="3"/>
  <c r="V1335" i="3"/>
  <c r="Z707" i="3"/>
  <c r="Y707" i="3"/>
  <c r="AC2202" i="1"/>
  <c r="AC557" i="1"/>
  <c r="Z1127" i="1"/>
  <c r="T1335" i="1"/>
  <c r="T1334" i="1"/>
  <c r="U1334" i="1" s="1"/>
  <c r="T2239" i="1"/>
  <c r="W1491" i="1"/>
  <c r="Q2266" i="1"/>
  <c r="Q1609" i="1"/>
  <c r="R1609" i="1" s="1"/>
  <c r="W2614" i="1"/>
  <c r="T1558" i="1"/>
  <c r="T2630" i="1"/>
  <c r="Q2002" i="1"/>
  <c r="W797" i="1"/>
  <c r="X797" i="1" s="1"/>
  <c r="AC167" i="1"/>
  <c r="AD167" i="1" s="1"/>
  <c r="AC993" i="1"/>
  <c r="AC2567" i="1"/>
  <c r="Z779" i="1"/>
  <c r="Z167" i="1"/>
  <c r="AA167" i="1" s="1"/>
  <c r="Z2569" i="1"/>
  <c r="Z2203" i="1"/>
  <c r="W1974" i="1"/>
  <c r="W2203" i="1"/>
  <c r="T1974" i="1"/>
  <c r="AC169" i="3" l="1"/>
  <c r="AD169" i="3" s="1"/>
  <c r="AB169" i="3"/>
  <c r="U1559" i="3"/>
  <c r="W2204" i="3"/>
  <c r="V2204" i="3"/>
  <c r="Z2568" i="3"/>
  <c r="Y2568" i="3"/>
  <c r="P2680" i="3"/>
  <c r="Q2680" i="3"/>
  <c r="U1335" i="1"/>
  <c r="U1336" i="1" s="1"/>
  <c r="U1337" i="1" s="1"/>
  <c r="U1338" i="1" s="1"/>
  <c r="U1339" i="1" s="1"/>
  <c r="U1340" i="1" s="1"/>
  <c r="U1341" i="1" s="1"/>
  <c r="U1342" i="1" s="1"/>
  <c r="U1343" i="1" s="1"/>
  <c r="U1344" i="1" s="1"/>
  <c r="U1345" i="1" s="1"/>
  <c r="U1346" i="1" s="1"/>
  <c r="U1347" i="1" s="1"/>
  <c r="U1348" i="1" s="1"/>
  <c r="U1349" i="1" s="1"/>
  <c r="U1350" i="1" s="1"/>
  <c r="U1351" i="1" s="1"/>
  <c r="U1352" i="1" s="1"/>
  <c r="U1353" i="1" s="1"/>
  <c r="U1354" i="1" s="1"/>
  <c r="U1355" i="1" s="1"/>
  <c r="U1356" i="1" s="1"/>
  <c r="U1357" i="1" s="1"/>
  <c r="U1358" i="1" s="1"/>
  <c r="U1359" i="1" s="1"/>
  <c r="U1360" i="1" s="1"/>
  <c r="U1361" i="1" s="1"/>
  <c r="U1362" i="1" s="1"/>
  <c r="U1363" i="1" s="1"/>
  <c r="U1364" i="1" s="1"/>
  <c r="U1365" i="1" s="1"/>
  <c r="U1366" i="1" s="1"/>
  <c r="U1367" i="1" s="1"/>
  <c r="U1368" i="1" s="1"/>
  <c r="U1369" i="1" s="1"/>
  <c r="U1370" i="1" s="1"/>
  <c r="U1371" i="1" s="1"/>
  <c r="U1372" i="1" s="1"/>
  <c r="U1373" i="1" s="1"/>
  <c r="U1374" i="1" s="1"/>
  <c r="U1375" i="1" s="1"/>
  <c r="U1376" i="1" s="1"/>
  <c r="U1377" i="1" s="1"/>
  <c r="U1378" i="1" s="1"/>
  <c r="U1379" i="1" s="1"/>
  <c r="U1380" i="1" s="1"/>
  <c r="U1381" i="1" s="1"/>
  <c r="U1382" i="1" s="1"/>
  <c r="U1383" i="1" s="1"/>
  <c r="U1384" i="1" s="1"/>
  <c r="U1385" i="1" s="1"/>
  <c r="U1386" i="1" s="1"/>
  <c r="U1387" i="1" s="1"/>
  <c r="U1388" i="1" s="1"/>
  <c r="U1389" i="1" s="1"/>
  <c r="U1390" i="1" s="1"/>
  <c r="U1391" i="1" s="1"/>
  <c r="U1392" i="1" s="1"/>
  <c r="U1393" i="1" s="1"/>
  <c r="U1394" i="1" s="1"/>
  <c r="U1395" i="1" s="1"/>
  <c r="U1396" i="1" s="1"/>
  <c r="U1397" i="1" s="1"/>
  <c r="U1398" i="1" s="1"/>
  <c r="U1399" i="1" s="1"/>
  <c r="U1400" i="1" s="1"/>
  <c r="U1401" i="1" s="1"/>
  <c r="U1402" i="1" s="1"/>
  <c r="U1403" i="1" s="1"/>
  <c r="U1404" i="1" s="1"/>
  <c r="U1405" i="1" s="1"/>
  <c r="U1406" i="1" s="1"/>
  <c r="U1407" i="1" s="1"/>
  <c r="U1408" i="1" s="1"/>
  <c r="U1409" i="1" s="1"/>
  <c r="U1410" i="1" s="1"/>
  <c r="U1411" i="1" s="1"/>
  <c r="U1412" i="1" s="1"/>
  <c r="U1413" i="1" s="1"/>
  <c r="U1414" i="1" s="1"/>
  <c r="U1415" i="1" s="1"/>
  <c r="U1416" i="1" s="1"/>
  <c r="U1417" i="1" s="1"/>
  <c r="U1418" i="1" s="1"/>
  <c r="U1419" i="1" s="1"/>
  <c r="U1420" i="1" s="1"/>
  <c r="U1421" i="1" s="1"/>
  <c r="U1422" i="1" s="1"/>
  <c r="U1423" i="1" s="1"/>
  <c r="U1424" i="1" s="1"/>
  <c r="U1425" i="1" s="1"/>
  <c r="U1426" i="1" s="1"/>
  <c r="U1427" i="1" s="1"/>
  <c r="U1428" i="1" s="1"/>
  <c r="U1429" i="1" s="1"/>
  <c r="U1430" i="1" s="1"/>
  <c r="U1431" i="1" s="1"/>
  <c r="U1432" i="1" s="1"/>
  <c r="U1433" i="1" s="1"/>
  <c r="U1434" i="1" s="1"/>
  <c r="U1435" i="1" s="1"/>
  <c r="U1436" i="1" s="1"/>
  <c r="U1437" i="1" s="1"/>
  <c r="U1438" i="1" s="1"/>
  <c r="U1439" i="1" s="1"/>
  <c r="U1440" i="1" s="1"/>
  <c r="U1441" i="1" s="1"/>
  <c r="U1442" i="1" s="1"/>
  <c r="U1443" i="1" s="1"/>
  <c r="U1444" i="1" s="1"/>
  <c r="U1445" i="1" s="1"/>
  <c r="U1446" i="1" s="1"/>
  <c r="U1447" i="1" s="1"/>
  <c r="U1448" i="1" s="1"/>
  <c r="U1449" i="1" s="1"/>
  <c r="U1450" i="1" s="1"/>
  <c r="U1451" i="1" s="1"/>
  <c r="U1452" i="1" s="1"/>
  <c r="U1453" i="1" s="1"/>
  <c r="U1454" i="1" s="1"/>
  <c r="U1455" i="1" s="1"/>
  <c r="U1456" i="1" s="1"/>
  <c r="U1457" i="1" s="1"/>
  <c r="U1458" i="1" s="1"/>
  <c r="U1459" i="1" s="1"/>
  <c r="U1460" i="1" s="1"/>
  <c r="U1461" i="1" s="1"/>
  <c r="U1462" i="1" s="1"/>
  <c r="U1463" i="1" s="1"/>
  <c r="U1464" i="1" s="1"/>
  <c r="U1465" i="1" s="1"/>
  <c r="U1466" i="1" s="1"/>
  <c r="U1467" i="1" s="1"/>
  <c r="U1468" i="1" s="1"/>
  <c r="U1469" i="1" s="1"/>
  <c r="U1470" i="1" s="1"/>
  <c r="U1471" i="1" s="1"/>
  <c r="U1472" i="1" s="1"/>
  <c r="U1473" i="1" s="1"/>
  <c r="U1474" i="1" s="1"/>
  <c r="U1475" i="1" s="1"/>
  <c r="U1476" i="1" s="1"/>
  <c r="U1477" i="1" s="1"/>
  <c r="U1478" i="1" s="1"/>
  <c r="U1479" i="1" s="1"/>
  <c r="U1480" i="1" s="1"/>
  <c r="U1481" i="1" s="1"/>
  <c r="U1482" i="1" s="1"/>
  <c r="U1483" i="1" s="1"/>
  <c r="U1484" i="1" s="1"/>
  <c r="U1485" i="1" s="1"/>
  <c r="U1486" i="1" s="1"/>
  <c r="U1487" i="1" s="1"/>
  <c r="U1488" i="1" s="1"/>
  <c r="U1489" i="1" s="1"/>
  <c r="U1490" i="1" s="1"/>
  <c r="U1491" i="1" s="1"/>
  <c r="U1492" i="1" s="1"/>
  <c r="U1493" i="1" s="1"/>
  <c r="U1494" i="1" s="1"/>
  <c r="U1495" i="1" s="1"/>
  <c r="U1496" i="1" s="1"/>
  <c r="U1497" i="1" s="1"/>
  <c r="U1498" i="1" s="1"/>
  <c r="U1499" i="1" s="1"/>
  <c r="U1500" i="1" s="1"/>
  <c r="U1501" i="1" s="1"/>
  <c r="U1502" i="1" s="1"/>
  <c r="U1503" i="1" s="1"/>
  <c r="U1504" i="1" s="1"/>
  <c r="U1505" i="1" s="1"/>
  <c r="U1506" i="1" s="1"/>
  <c r="U1507" i="1" s="1"/>
  <c r="U1508" i="1" s="1"/>
  <c r="U1509" i="1" s="1"/>
  <c r="U1510" i="1" s="1"/>
  <c r="U1511" i="1" s="1"/>
  <c r="U1512" i="1" s="1"/>
  <c r="U1513" i="1" s="1"/>
  <c r="U1514" i="1" s="1"/>
  <c r="U1515" i="1" s="1"/>
  <c r="U1516" i="1" s="1"/>
  <c r="U1517" i="1" s="1"/>
  <c r="U1518" i="1" s="1"/>
  <c r="U1519" i="1" s="1"/>
  <c r="U1520" i="1" s="1"/>
  <c r="U1521" i="1" s="1"/>
  <c r="U1522" i="1" s="1"/>
  <c r="U1523" i="1" s="1"/>
  <c r="U1524" i="1" s="1"/>
  <c r="U1525" i="1" s="1"/>
  <c r="U1526" i="1" s="1"/>
  <c r="U1527" i="1" s="1"/>
  <c r="U1528" i="1" s="1"/>
  <c r="U1529" i="1" s="1"/>
  <c r="U1530" i="1" s="1"/>
  <c r="U1531" i="1" s="1"/>
  <c r="U1532" i="1" s="1"/>
  <c r="U1533" i="1" s="1"/>
  <c r="U1534" i="1" s="1"/>
  <c r="U1535" i="1" s="1"/>
  <c r="U1536" i="1" s="1"/>
  <c r="U1537" i="1" s="1"/>
  <c r="U1538" i="1" s="1"/>
  <c r="U1539" i="1" s="1"/>
  <c r="U1540" i="1" s="1"/>
  <c r="U1541" i="1" s="1"/>
  <c r="U1542" i="1" s="1"/>
  <c r="U1543" i="1" s="1"/>
  <c r="U1544" i="1" s="1"/>
  <c r="U1545" i="1" s="1"/>
  <c r="U1546" i="1" s="1"/>
  <c r="U1547" i="1" s="1"/>
  <c r="U1548" i="1" s="1"/>
  <c r="U1549" i="1" s="1"/>
  <c r="U1550" i="1" s="1"/>
  <c r="U1551" i="1" s="1"/>
  <c r="U1552" i="1" s="1"/>
  <c r="U1553" i="1" s="1"/>
  <c r="U1554" i="1" s="1"/>
  <c r="U1555" i="1" s="1"/>
  <c r="U1556" i="1" s="1"/>
  <c r="U1557" i="1" s="1"/>
  <c r="U1558" i="1" s="1"/>
  <c r="X167" i="3"/>
  <c r="AC2569" i="3"/>
  <c r="AB2569" i="3"/>
  <c r="W167" i="3"/>
  <c r="V167" i="3"/>
  <c r="W2569" i="3"/>
  <c r="V2569" i="3"/>
  <c r="W1336" i="3"/>
  <c r="V1336" i="3"/>
  <c r="Z2205" i="3"/>
  <c r="Y2205" i="3"/>
  <c r="Q2242" i="3"/>
  <c r="P2242" i="3"/>
  <c r="T2618" i="3"/>
  <c r="S2618" i="3"/>
  <c r="Z996" i="3"/>
  <c r="Y996" i="3"/>
  <c r="Q1976" i="3"/>
  <c r="P1976" i="3"/>
  <c r="Z169" i="3"/>
  <c r="Y169" i="3"/>
  <c r="T2204" i="3"/>
  <c r="S2204" i="3"/>
  <c r="AA169" i="3"/>
  <c r="AC995" i="3"/>
  <c r="AB995" i="3"/>
  <c r="Z708" i="3"/>
  <c r="Y708" i="3"/>
  <c r="W782" i="3"/>
  <c r="V782" i="3"/>
  <c r="T1975" i="3"/>
  <c r="S1975" i="3"/>
  <c r="T1560" i="3"/>
  <c r="U1560" i="3" s="1"/>
  <c r="S1560" i="3"/>
  <c r="W1894" i="3"/>
  <c r="V1894" i="3"/>
  <c r="Q1560" i="3"/>
  <c r="R1560" i="3" s="1"/>
  <c r="P1560" i="3"/>
  <c r="T1559" i="1"/>
  <c r="Q1610" i="1"/>
  <c r="R1610" i="1" s="1"/>
  <c r="W1492" i="1"/>
  <c r="Z1128" i="1"/>
  <c r="W798" i="1"/>
  <c r="X798" i="1" s="1"/>
  <c r="AC558" i="1"/>
  <c r="AC2203" i="1"/>
  <c r="Q2003" i="1"/>
  <c r="T2631" i="1"/>
  <c r="W2615" i="1"/>
  <c r="Q2267" i="1"/>
  <c r="T2240" i="1"/>
  <c r="AC2568" i="1"/>
  <c r="AC994" i="1"/>
  <c r="AC168" i="1"/>
  <c r="AD168" i="1" s="1"/>
  <c r="Z780" i="1"/>
  <c r="Z2204" i="1"/>
  <c r="Z168" i="1"/>
  <c r="AA168" i="1" s="1"/>
  <c r="Z2570" i="1"/>
  <c r="W1975" i="1"/>
  <c r="W2204" i="1"/>
  <c r="T1975" i="1"/>
  <c r="Z2569" i="3" l="1"/>
  <c r="Y2569" i="3"/>
  <c r="W2205" i="3"/>
  <c r="V2205" i="3"/>
  <c r="AC170" i="3"/>
  <c r="AD170" i="3" s="1"/>
  <c r="AB170" i="3"/>
  <c r="Q2681" i="3"/>
  <c r="P2681" i="3"/>
  <c r="H8" i="2"/>
  <c r="H21" i="2" s="1"/>
  <c r="W168" i="3"/>
  <c r="V168" i="3"/>
  <c r="Z170" i="3"/>
  <c r="AA170" i="3" s="1"/>
  <c r="Y170" i="3"/>
  <c r="Z997" i="3"/>
  <c r="Y997" i="3"/>
  <c r="Q2243" i="3"/>
  <c r="P2243" i="3"/>
  <c r="W1337" i="3"/>
  <c r="V1337" i="3"/>
  <c r="X168" i="3"/>
  <c r="Q1561" i="3"/>
  <c r="R1561" i="3" s="1"/>
  <c r="P1561" i="3"/>
  <c r="W1895" i="3"/>
  <c r="V1895" i="3"/>
  <c r="T1976" i="3"/>
  <c r="S1976" i="3"/>
  <c r="AC996" i="3"/>
  <c r="AB996" i="3"/>
  <c r="T2205" i="3"/>
  <c r="S2205" i="3"/>
  <c r="Q1977" i="3"/>
  <c r="P1977" i="3"/>
  <c r="T2619" i="3"/>
  <c r="S2619" i="3"/>
  <c r="Z2206" i="3"/>
  <c r="Y2206" i="3"/>
  <c r="W2570" i="3"/>
  <c r="V2570" i="3"/>
  <c r="AC2570" i="3"/>
  <c r="AB2570" i="3"/>
  <c r="T1561" i="3"/>
  <c r="U1561" i="3" s="1"/>
  <c r="S1561" i="3"/>
  <c r="W783" i="3"/>
  <c r="V783" i="3"/>
  <c r="Z709" i="3"/>
  <c r="Y709" i="3"/>
  <c r="Q2268" i="1"/>
  <c r="W1493" i="1"/>
  <c r="Q2005" i="1"/>
  <c r="Q2004" i="1"/>
  <c r="AC559" i="1"/>
  <c r="T2241" i="1"/>
  <c r="W2616" i="1"/>
  <c r="Z1129" i="1"/>
  <c r="Q1611" i="1"/>
  <c r="R1611" i="1" s="1"/>
  <c r="U1559" i="1"/>
  <c r="AC2204" i="1"/>
  <c r="T1560" i="1"/>
  <c r="U1560" i="1" s="1"/>
  <c r="T2632" i="1"/>
  <c r="W799" i="1"/>
  <c r="X799" i="1" s="1"/>
  <c r="AC995" i="1"/>
  <c r="AC2569" i="1"/>
  <c r="AC169" i="1"/>
  <c r="AD169" i="1" s="1"/>
  <c r="Z781" i="1"/>
  <c r="Z2571" i="1"/>
  <c r="Z2205" i="1"/>
  <c r="Z169" i="1"/>
  <c r="AA169" i="1" s="1"/>
  <c r="W1976" i="1"/>
  <c r="W2205" i="1"/>
  <c r="T1976" i="1"/>
  <c r="P2682" i="3" l="1"/>
  <c r="Q2682" i="3"/>
  <c r="V2206" i="3"/>
  <c r="W2206" i="3"/>
  <c r="AB171" i="3"/>
  <c r="AC171" i="3"/>
  <c r="AD171" i="3" s="1"/>
  <c r="Z2570" i="3"/>
  <c r="Y2570" i="3"/>
  <c r="AA171" i="3"/>
  <c r="W169" i="3"/>
  <c r="V169" i="3"/>
  <c r="AC2571" i="3"/>
  <c r="AB2571" i="3"/>
  <c r="X169" i="3"/>
  <c r="W1338" i="3"/>
  <c r="V1338" i="3"/>
  <c r="Z998" i="3"/>
  <c r="Y998" i="3"/>
  <c r="Q2244" i="3"/>
  <c r="P2244" i="3"/>
  <c r="Y171" i="3"/>
  <c r="Z171" i="3"/>
  <c r="Z710" i="3"/>
  <c r="Y710" i="3"/>
  <c r="T1562" i="3"/>
  <c r="U1562" i="3" s="1"/>
  <c r="S1562" i="3"/>
  <c r="Z2207" i="3"/>
  <c r="Y2207" i="3"/>
  <c r="Q1978" i="3"/>
  <c r="P1978" i="3"/>
  <c r="W1896" i="3"/>
  <c r="V1896" i="3"/>
  <c r="W784" i="3"/>
  <c r="V784" i="3"/>
  <c r="W2571" i="3"/>
  <c r="V2571" i="3"/>
  <c r="T2620" i="3"/>
  <c r="S2620" i="3"/>
  <c r="T2206" i="3"/>
  <c r="S2206" i="3"/>
  <c r="AC997" i="3"/>
  <c r="AB997" i="3"/>
  <c r="T1977" i="3"/>
  <c r="S1977" i="3"/>
  <c r="Q1562" i="3"/>
  <c r="R1562" i="3" s="1"/>
  <c r="P1562" i="3"/>
  <c r="AC2205" i="1"/>
  <c r="AC560" i="1"/>
  <c r="W1494" i="1"/>
  <c r="T2633" i="1"/>
  <c r="W2617" i="1"/>
  <c r="T1561" i="1"/>
  <c r="U1561" i="1" s="1"/>
  <c r="T2242" i="1"/>
  <c r="Q2269" i="1"/>
  <c r="Q1612" i="1"/>
  <c r="R1612" i="1" s="1"/>
  <c r="W800" i="1"/>
  <c r="X800" i="1" s="1"/>
  <c r="Z1130" i="1"/>
  <c r="AC2570" i="1"/>
  <c r="AC170" i="1"/>
  <c r="AD170" i="1" s="1"/>
  <c r="AC996" i="1"/>
  <c r="Z782" i="1"/>
  <c r="Z2206" i="1"/>
  <c r="Z170" i="1"/>
  <c r="AA170" i="1" s="1"/>
  <c r="Z2572" i="1"/>
  <c r="W1977" i="1"/>
  <c r="W2206" i="1"/>
  <c r="T1977" i="1"/>
  <c r="Y2571" i="3" l="1"/>
  <c r="Z2571" i="3"/>
  <c r="V2207" i="3"/>
  <c r="W2207" i="3"/>
  <c r="AC172" i="3"/>
  <c r="AD172" i="3" s="1"/>
  <c r="AB172" i="3"/>
  <c r="P2683" i="3"/>
  <c r="Q2683" i="3"/>
  <c r="T1978" i="3"/>
  <c r="S1978" i="3"/>
  <c r="W2572" i="3"/>
  <c r="V2572" i="3"/>
  <c r="Z2208" i="3"/>
  <c r="Y2208" i="3"/>
  <c r="Q2245" i="3"/>
  <c r="P2245" i="3"/>
  <c r="W170" i="3"/>
  <c r="X170" i="3" s="1"/>
  <c r="V170" i="3"/>
  <c r="Z172" i="3"/>
  <c r="Y172" i="3"/>
  <c r="AB2572" i="3"/>
  <c r="AC2572" i="3"/>
  <c r="AA172" i="3"/>
  <c r="T2207" i="3"/>
  <c r="S2207" i="3"/>
  <c r="W785" i="3"/>
  <c r="V785" i="3"/>
  <c r="W1897" i="3"/>
  <c r="V1897" i="3"/>
  <c r="Z711" i="3"/>
  <c r="Y711" i="3"/>
  <c r="Z999" i="3"/>
  <c r="Y999" i="3"/>
  <c r="Q1563" i="3"/>
  <c r="R1563" i="3" s="1"/>
  <c r="P1563" i="3"/>
  <c r="AC998" i="3"/>
  <c r="AB998" i="3"/>
  <c r="T2621" i="3"/>
  <c r="S2621" i="3"/>
  <c r="Q1979" i="3"/>
  <c r="P1979" i="3"/>
  <c r="T1563" i="3"/>
  <c r="U1563" i="3" s="1"/>
  <c r="S1563" i="3"/>
  <c r="W1339" i="3"/>
  <c r="V1339" i="3"/>
  <c r="AC561" i="1"/>
  <c r="Z1131" i="1"/>
  <c r="Q1613" i="1"/>
  <c r="R1613" i="1" s="1"/>
  <c r="T2243" i="1"/>
  <c r="T2634" i="1"/>
  <c r="W801" i="1"/>
  <c r="X801" i="1" s="1"/>
  <c r="W2618" i="1"/>
  <c r="W1495" i="1"/>
  <c r="AC2206" i="1"/>
  <c r="T1562" i="1"/>
  <c r="U1562" i="1" s="1"/>
  <c r="Q2270" i="1"/>
  <c r="AC997" i="1"/>
  <c r="AC171" i="1"/>
  <c r="AD171" i="1" s="1"/>
  <c r="AC2571" i="1"/>
  <c r="Z783" i="1"/>
  <c r="Z171" i="1"/>
  <c r="AA171" i="1" s="1"/>
  <c r="Z2573" i="1"/>
  <c r="Z2207" i="1"/>
  <c r="W1978" i="1"/>
  <c r="W2207" i="1"/>
  <c r="T1978" i="1"/>
  <c r="P2684" i="3" l="1"/>
  <c r="Q2684" i="3"/>
  <c r="W2208" i="3"/>
  <c r="V2208" i="3"/>
  <c r="AB173" i="3"/>
  <c r="AC173" i="3"/>
  <c r="AD173" i="3" s="1"/>
  <c r="Z2572" i="3"/>
  <c r="Y2572" i="3"/>
  <c r="Z1000" i="3"/>
  <c r="Y1000" i="3"/>
  <c r="W1898" i="3"/>
  <c r="V1898" i="3"/>
  <c r="T2208" i="3"/>
  <c r="S2208" i="3"/>
  <c r="AC2573" i="3"/>
  <c r="AB2573" i="3"/>
  <c r="T1564" i="3"/>
  <c r="U1564" i="3" s="1"/>
  <c r="S1564" i="3"/>
  <c r="T2622" i="3"/>
  <c r="S2622" i="3"/>
  <c r="Q1564" i="3"/>
  <c r="R1564" i="3" s="1"/>
  <c r="P1564" i="3"/>
  <c r="Y173" i="3"/>
  <c r="Z173" i="3"/>
  <c r="AA173" i="3" s="1"/>
  <c r="Z2209" i="3"/>
  <c r="Y2209" i="3"/>
  <c r="T1979" i="3"/>
  <c r="S1979" i="3"/>
  <c r="Z712" i="3"/>
  <c r="Y712" i="3"/>
  <c r="W786" i="3"/>
  <c r="V786" i="3"/>
  <c r="W1340" i="3"/>
  <c r="V1340" i="3"/>
  <c r="Q1980" i="3"/>
  <c r="P1980" i="3"/>
  <c r="AC999" i="3"/>
  <c r="AB999" i="3"/>
  <c r="W171" i="3"/>
  <c r="X171" i="3" s="1"/>
  <c r="V171" i="3"/>
  <c r="Q2246" i="3"/>
  <c r="P2246" i="3"/>
  <c r="W2573" i="3"/>
  <c r="V2573" i="3"/>
  <c r="T2244" i="1"/>
  <c r="Q2271" i="1"/>
  <c r="AC2207" i="1"/>
  <c r="W2619" i="1"/>
  <c r="AC562" i="1"/>
  <c r="W802" i="1"/>
  <c r="X802" i="1" s="1"/>
  <c r="T2635" i="1"/>
  <c r="Q1614" i="1"/>
  <c r="R1614" i="1" s="1"/>
  <c r="Z1132" i="1"/>
  <c r="T1563" i="1"/>
  <c r="U1563" i="1" s="1"/>
  <c r="W1496" i="1"/>
  <c r="AC172" i="1"/>
  <c r="AD172" i="1" s="1"/>
  <c r="AC2572" i="1"/>
  <c r="AC998" i="1"/>
  <c r="Z784" i="1"/>
  <c r="Z2574" i="1"/>
  <c r="Z2208" i="1"/>
  <c r="Z172" i="1"/>
  <c r="AA172" i="1" s="1"/>
  <c r="W1979" i="1"/>
  <c r="W2208" i="1"/>
  <c r="T1979" i="1"/>
  <c r="Y2573" i="3" l="1"/>
  <c r="Z2573" i="3"/>
  <c r="V2209" i="3"/>
  <c r="W2209" i="3"/>
  <c r="AB174" i="3"/>
  <c r="AC174" i="3"/>
  <c r="AD174" i="3" s="1"/>
  <c r="Q2685" i="3"/>
  <c r="P2685" i="3"/>
  <c r="W787" i="3"/>
  <c r="V787" i="3"/>
  <c r="W2574" i="3"/>
  <c r="V2574" i="3"/>
  <c r="W172" i="3"/>
  <c r="X172" i="3" s="1"/>
  <c r="V172" i="3"/>
  <c r="W1341" i="3"/>
  <c r="V1341" i="3"/>
  <c r="Z2210" i="3"/>
  <c r="Y2210" i="3"/>
  <c r="T2623" i="3"/>
  <c r="S2623" i="3"/>
  <c r="AC2574" i="3"/>
  <c r="AB2574" i="3"/>
  <c r="W1899" i="3"/>
  <c r="V1899" i="3"/>
  <c r="Z713" i="3"/>
  <c r="Y713" i="3"/>
  <c r="Z174" i="3"/>
  <c r="AA174" i="3" s="1"/>
  <c r="Y174" i="3"/>
  <c r="Q2247" i="3"/>
  <c r="P2247" i="3"/>
  <c r="AC1000" i="3"/>
  <c r="AB1000" i="3"/>
  <c r="Q1981" i="3"/>
  <c r="P1981" i="3"/>
  <c r="T1980" i="3"/>
  <c r="S1980" i="3"/>
  <c r="Q1565" i="3"/>
  <c r="R1565" i="3" s="1"/>
  <c r="P1565" i="3"/>
  <c r="T1565" i="3"/>
  <c r="U1565" i="3" s="1"/>
  <c r="S1565" i="3"/>
  <c r="T2209" i="3"/>
  <c r="S2209" i="3"/>
  <c r="Z1001" i="3"/>
  <c r="Y1001" i="3"/>
  <c r="W1497" i="1"/>
  <c r="Z1133" i="1"/>
  <c r="T2636" i="1"/>
  <c r="AC563" i="1"/>
  <c r="Q2272" i="1"/>
  <c r="AC2208" i="1"/>
  <c r="T2245" i="1"/>
  <c r="W2620" i="1"/>
  <c r="T1564" i="1"/>
  <c r="U1564" i="1" s="1"/>
  <c r="Q1615" i="1"/>
  <c r="R1615" i="1" s="1"/>
  <c r="W803" i="1"/>
  <c r="X803" i="1" s="1"/>
  <c r="AC999" i="1"/>
  <c r="AC173" i="1"/>
  <c r="AD173" i="1" s="1"/>
  <c r="AC2573" i="1"/>
  <c r="Z785" i="1"/>
  <c r="Z2575" i="1"/>
  <c r="Z2209" i="1"/>
  <c r="Z173" i="1"/>
  <c r="AA173" i="1" s="1"/>
  <c r="W1980" i="1"/>
  <c r="W2209" i="1"/>
  <c r="T1980" i="1"/>
  <c r="P2686" i="3" l="1"/>
  <c r="Q2686" i="3"/>
  <c r="W2210" i="3"/>
  <c r="V2210" i="3"/>
  <c r="AC175" i="3"/>
  <c r="AD175" i="3" s="1"/>
  <c r="AB175" i="3"/>
  <c r="Y2574" i="3"/>
  <c r="Z2574" i="3"/>
  <c r="Z2211" i="3"/>
  <c r="Y2211" i="3"/>
  <c r="W2575" i="3"/>
  <c r="V2575" i="3"/>
  <c r="AC1001" i="3"/>
  <c r="AB1001" i="3"/>
  <c r="W1900" i="3"/>
  <c r="V1900" i="3"/>
  <c r="W173" i="3"/>
  <c r="X173" i="3" s="1"/>
  <c r="V173" i="3"/>
  <c r="AC2575" i="3"/>
  <c r="AB2575" i="3"/>
  <c r="W788" i="3"/>
  <c r="V788" i="3"/>
  <c r="T2210" i="3"/>
  <c r="S2210" i="3"/>
  <c r="Q1566" i="3"/>
  <c r="R1566" i="3" s="1"/>
  <c r="P1566" i="3"/>
  <c r="T1981" i="3"/>
  <c r="S1981" i="3"/>
  <c r="Y175" i="3"/>
  <c r="Z175" i="3"/>
  <c r="AA175" i="3" s="1"/>
  <c r="T2624" i="3"/>
  <c r="S2624" i="3"/>
  <c r="W1342" i="3"/>
  <c r="V1342" i="3"/>
  <c r="Z1002" i="3"/>
  <c r="Y1002" i="3"/>
  <c r="T1566" i="3"/>
  <c r="U1566" i="3" s="1"/>
  <c r="S1566" i="3"/>
  <c r="Q1982" i="3"/>
  <c r="P1982" i="3"/>
  <c r="Q2248" i="3"/>
  <c r="P2248" i="3"/>
  <c r="Z714" i="3"/>
  <c r="Y714" i="3"/>
  <c r="W804" i="1"/>
  <c r="X804" i="1" s="1"/>
  <c r="T1565" i="1"/>
  <c r="U1565" i="1" s="1"/>
  <c r="T2246" i="1"/>
  <c r="Q2273" i="1"/>
  <c r="T2637" i="1"/>
  <c r="W1498" i="1"/>
  <c r="Q1616" i="1"/>
  <c r="R1616" i="1" s="1"/>
  <c r="AC564" i="1"/>
  <c r="W2621" i="1"/>
  <c r="AC2209" i="1"/>
  <c r="Z1134" i="1"/>
  <c r="AC2574" i="1"/>
  <c r="AC1000" i="1"/>
  <c r="AC174" i="1"/>
  <c r="AD174" i="1" s="1"/>
  <c r="Z786" i="1"/>
  <c r="Z174" i="1"/>
  <c r="AA174" i="1" s="1"/>
  <c r="Z2210" i="1"/>
  <c r="Z2576" i="1"/>
  <c r="W1981" i="1"/>
  <c r="W2210" i="1"/>
  <c r="T1981" i="1"/>
  <c r="W2211" i="3" l="1"/>
  <c r="V2211" i="3"/>
  <c r="Z2575" i="3"/>
  <c r="Y2575" i="3"/>
  <c r="AC176" i="3"/>
  <c r="AD176" i="3" s="1"/>
  <c r="AB176" i="3"/>
  <c r="Q2687" i="3"/>
  <c r="P2687" i="3"/>
  <c r="R1567" i="3"/>
  <c r="Q1567" i="3"/>
  <c r="P1567" i="3"/>
  <c r="T2625" i="3"/>
  <c r="S2625" i="3"/>
  <c r="T1982" i="3"/>
  <c r="S1982" i="3"/>
  <c r="T2211" i="3"/>
  <c r="S2211" i="3"/>
  <c r="W174" i="3"/>
  <c r="X174" i="3" s="1"/>
  <c r="V174" i="3"/>
  <c r="AC1002" i="3"/>
  <c r="AB1002" i="3"/>
  <c r="W789" i="3"/>
  <c r="V789" i="3"/>
  <c r="AB2576" i="3"/>
  <c r="AC2576" i="3"/>
  <c r="W1901" i="3"/>
  <c r="V1901" i="3"/>
  <c r="Q2249" i="3"/>
  <c r="P2249" i="3"/>
  <c r="Z1003" i="3"/>
  <c r="Y1003" i="3"/>
  <c r="Z176" i="3"/>
  <c r="AA176" i="3" s="1"/>
  <c r="Y176" i="3"/>
  <c r="W2576" i="3"/>
  <c r="V2576" i="3"/>
  <c r="Z715" i="3"/>
  <c r="Y715" i="3"/>
  <c r="Q1983" i="3"/>
  <c r="P1983" i="3"/>
  <c r="T1567" i="3"/>
  <c r="U1567" i="3" s="1"/>
  <c r="S1567" i="3"/>
  <c r="W1343" i="3"/>
  <c r="V1343" i="3"/>
  <c r="Z2212" i="3"/>
  <c r="Y2212" i="3"/>
  <c r="W2622" i="1"/>
  <c r="T2638" i="1"/>
  <c r="T2247" i="1"/>
  <c r="W805" i="1"/>
  <c r="X805" i="1" s="1"/>
  <c r="Q1617" i="1"/>
  <c r="R1617" i="1" s="1"/>
  <c r="Z1135" i="1"/>
  <c r="AC2210" i="1"/>
  <c r="AC565" i="1"/>
  <c r="W1499" i="1"/>
  <c r="Q2274" i="1"/>
  <c r="T1566" i="1"/>
  <c r="U1566" i="1" s="1"/>
  <c r="AC1001" i="1"/>
  <c r="AC175" i="1"/>
  <c r="AD175" i="1" s="1"/>
  <c r="AC2575" i="1"/>
  <c r="Z787" i="1"/>
  <c r="Z2577" i="1"/>
  <c r="Z175" i="1"/>
  <c r="AA175" i="1" s="1"/>
  <c r="Z2211" i="1"/>
  <c r="W1982" i="1"/>
  <c r="W2211" i="1"/>
  <c r="T1982" i="1"/>
  <c r="P2688" i="3" l="1"/>
  <c r="Q2688" i="3"/>
  <c r="Z2576" i="3"/>
  <c r="Y2576" i="3"/>
  <c r="AC177" i="3"/>
  <c r="AB177" i="3"/>
  <c r="W2212" i="3"/>
  <c r="V2212" i="3"/>
  <c r="AD177" i="3"/>
  <c r="W2577" i="3"/>
  <c r="V2577" i="3"/>
  <c r="W790" i="3"/>
  <c r="V790" i="3"/>
  <c r="T2212" i="3"/>
  <c r="S2212" i="3"/>
  <c r="Z716" i="3"/>
  <c r="Y716" i="3"/>
  <c r="AC1003" i="3"/>
  <c r="AB1003" i="3"/>
  <c r="T1983" i="3"/>
  <c r="S1983" i="3"/>
  <c r="Q1568" i="3"/>
  <c r="R1568" i="3" s="1"/>
  <c r="P1568" i="3"/>
  <c r="W1344" i="3"/>
  <c r="V1344" i="3"/>
  <c r="Q1984" i="3"/>
  <c r="P1984" i="3"/>
  <c r="Z1004" i="3"/>
  <c r="Y1004" i="3"/>
  <c r="W1902" i="3"/>
  <c r="V1902" i="3"/>
  <c r="W175" i="3"/>
  <c r="X175" i="3" s="1"/>
  <c r="V175" i="3"/>
  <c r="T2626" i="3"/>
  <c r="S2626" i="3"/>
  <c r="T1568" i="3"/>
  <c r="U1568" i="3" s="1"/>
  <c r="S1568" i="3"/>
  <c r="Y177" i="3"/>
  <c r="Z177" i="3"/>
  <c r="AA177" i="3" s="1"/>
  <c r="Q2250" i="3"/>
  <c r="P2250" i="3"/>
  <c r="Z2213" i="3"/>
  <c r="Y2213" i="3"/>
  <c r="AC2577" i="3"/>
  <c r="AB2577" i="3"/>
  <c r="Q1618" i="1"/>
  <c r="R1618" i="1" s="1"/>
  <c r="W1500" i="1"/>
  <c r="AC2211" i="1"/>
  <c r="T2248" i="1"/>
  <c r="W2623" i="1"/>
  <c r="T1567" i="1"/>
  <c r="U1567" i="1" s="1"/>
  <c r="Q2275" i="1"/>
  <c r="AC566" i="1"/>
  <c r="Z1136" i="1"/>
  <c r="W806" i="1"/>
  <c r="X806" i="1" s="1"/>
  <c r="T2639" i="1"/>
  <c r="AC176" i="1"/>
  <c r="AD176" i="1" s="1"/>
  <c r="AC2576" i="1"/>
  <c r="AC1002" i="1"/>
  <c r="Z788" i="1"/>
  <c r="Z2212" i="1"/>
  <c r="Z2578" i="1"/>
  <c r="Z176" i="1"/>
  <c r="AA176" i="1" s="1"/>
  <c r="W1983" i="1"/>
  <c r="W2212" i="1"/>
  <c r="T1983" i="1"/>
  <c r="W2213" i="3" l="1"/>
  <c r="V2213" i="3"/>
  <c r="Y2577" i="3"/>
  <c r="Z2577" i="3"/>
  <c r="AB178" i="3"/>
  <c r="AC178" i="3"/>
  <c r="AD178" i="3"/>
  <c r="Q2689" i="3"/>
  <c r="P2689" i="3"/>
  <c r="T1569" i="3"/>
  <c r="U1569" i="3" s="1"/>
  <c r="S1569" i="3"/>
  <c r="T2213" i="3"/>
  <c r="S2213" i="3"/>
  <c r="Z1005" i="3"/>
  <c r="Y1005" i="3"/>
  <c r="Z2214" i="3"/>
  <c r="Y2214" i="3"/>
  <c r="W791" i="3"/>
  <c r="V791" i="3"/>
  <c r="Q2251" i="3"/>
  <c r="P2251" i="3"/>
  <c r="W2578" i="3"/>
  <c r="V2578" i="3"/>
  <c r="W176" i="3"/>
  <c r="X176" i="3" s="1"/>
  <c r="V176" i="3"/>
  <c r="W1345" i="3"/>
  <c r="V1345" i="3"/>
  <c r="Z717" i="3"/>
  <c r="Y717" i="3"/>
  <c r="AC2578" i="3"/>
  <c r="AB2578" i="3"/>
  <c r="Z178" i="3"/>
  <c r="AA178" i="3" s="1"/>
  <c r="Y178" i="3"/>
  <c r="T2627" i="3"/>
  <c r="S2627" i="3"/>
  <c r="W1903" i="3"/>
  <c r="V1903" i="3"/>
  <c r="Q1985" i="3"/>
  <c r="P1985" i="3"/>
  <c r="Q1569" i="3"/>
  <c r="R1569" i="3" s="1"/>
  <c r="P1569" i="3"/>
  <c r="T1984" i="3"/>
  <c r="S1984" i="3"/>
  <c r="AC1004" i="3"/>
  <c r="AB1004" i="3"/>
  <c r="T2640" i="1"/>
  <c r="Q2276" i="1"/>
  <c r="W2624" i="1"/>
  <c r="AC2212" i="1"/>
  <c r="Q1619" i="1"/>
  <c r="R1619" i="1" s="1"/>
  <c r="Z1137" i="1"/>
  <c r="W807" i="1"/>
  <c r="X807" i="1" s="1"/>
  <c r="AC567" i="1"/>
  <c r="T1568" i="1"/>
  <c r="U1568" i="1" s="1"/>
  <c r="T2249" i="1"/>
  <c r="W1501" i="1"/>
  <c r="AC177" i="1"/>
  <c r="AD177" i="1" s="1"/>
  <c r="AC2577" i="1"/>
  <c r="AC1003" i="1"/>
  <c r="Z789" i="1"/>
  <c r="Z2579" i="1"/>
  <c r="Z177" i="1"/>
  <c r="AA177" i="1" s="1"/>
  <c r="Z2213" i="1"/>
  <c r="W1984" i="1"/>
  <c r="W2213" i="1"/>
  <c r="T1984" i="1"/>
  <c r="AD179" i="3" l="1"/>
  <c r="Z2578" i="3"/>
  <c r="Y2578" i="3"/>
  <c r="V2214" i="3"/>
  <c r="W2214" i="3"/>
  <c r="P2690" i="3"/>
  <c r="Q2690" i="3"/>
  <c r="AC179" i="3"/>
  <c r="AB179" i="3"/>
  <c r="T1985" i="3"/>
  <c r="S1985" i="3"/>
  <c r="T2628" i="3"/>
  <c r="S2628" i="3"/>
  <c r="W1346" i="3"/>
  <c r="V1346" i="3"/>
  <c r="Z2215" i="3"/>
  <c r="Y2215" i="3"/>
  <c r="T1570" i="3"/>
  <c r="U1570" i="3" s="1"/>
  <c r="S1570" i="3"/>
  <c r="T2214" i="3"/>
  <c r="S2214" i="3"/>
  <c r="Q1986" i="3"/>
  <c r="P1986" i="3"/>
  <c r="Z179" i="3"/>
  <c r="AA179" i="3" s="1"/>
  <c r="Y179" i="3"/>
  <c r="Z718" i="3"/>
  <c r="Y718" i="3"/>
  <c r="W2579" i="3"/>
  <c r="V2579" i="3"/>
  <c r="W792" i="3"/>
  <c r="V792" i="3"/>
  <c r="Z1006" i="3"/>
  <c r="Y1006" i="3"/>
  <c r="AC1005" i="3"/>
  <c r="AB1005" i="3"/>
  <c r="Q1570" i="3"/>
  <c r="R1570" i="3" s="1"/>
  <c r="P1570" i="3"/>
  <c r="W1904" i="3"/>
  <c r="V1904" i="3"/>
  <c r="AC2579" i="3"/>
  <c r="AB2579" i="3"/>
  <c r="W177" i="3"/>
  <c r="X177" i="3" s="1"/>
  <c r="V177" i="3"/>
  <c r="Q2252" i="3"/>
  <c r="P2252" i="3"/>
  <c r="Q1620" i="1"/>
  <c r="R1620" i="1" s="1"/>
  <c r="W1502" i="1"/>
  <c r="T1569" i="1"/>
  <c r="U1569" i="1" s="1"/>
  <c r="W808" i="1"/>
  <c r="X808" i="1" s="1"/>
  <c r="W2625" i="1"/>
  <c r="T2641" i="1"/>
  <c r="AC568" i="1"/>
  <c r="T2250" i="1"/>
  <c r="Z1138" i="1"/>
  <c r="AC2213" i="1"/>
  <c r="Q2277" i="1"/>
  <c r="AC2578" i="1"/>
  <c r="AC178" i="1"/>
  <c r="AD178" i="1" s="1"/>
  <c r="AC1004" i="1"/>
  <c r="Z790" i="1"/>
  <c r="Z178" i="1"/>
  <c r="AA178" i="1" s="1"/>
  <c r="Z2580" i="1"/>
  <c r="Z2214" i="1"/>
  <c r="W1985" i="1"/>
  <c r="W2214" i="1"/>
  <c r="T1985" i="1"/>
  <c r="V2215" i="3" l="1"/>
  <c r="W2215" i="3"/>
  <c r="Y2579" i="3"/>
  <c r="Z2579" i="3"/>
  <c r="Q2691" i="3"/>
  <c r="P2691" i="3"/>
  <c r="AC180" i="3"/>
  <c r="AD180" i="3" s="1"/>
  <c r="AB180" i="3"/>
  <c r="W178" i="3"/>
  <c r="X178" i="3" s="1"/>
  <c r="V178" i="3"/>
  <c r="AB2580" i="3"/>
  <c r="AC2580" i="3"/>
  <c r="W1905" i="3"/>
  <c r="V1905" i="3"/>
  <c r="AC1006" i="3"/>
  <c r="AB1006" i="3"/>
  <c r="W793" i="3"/>
  <c r="V793" i="3"/>
  <c r="Z719" i="3"/>
  <c r="Y719" i="3"/>
  <c r="Q1987" i="3"/>
  <c r="P1987" i="3"/>
  <c r="T1571" i="3"/>
  <c r="U1571" i="3" s="1"/>
  <c r="S1571" i="3"/>
  <c r="W1347" i="3"/>
  <c r="V1347" i="3"/>
  <c r="T1986" i="3"/>
  <c r="S1986" i="3"/>
  <c r="Q2253" i="3"/>
  <c r="P2253" i="3"/>
  <c r="Q1571" i="3"/>
  <c r="R1571" i="3" s="1"/>
  <c r="P1571" i="3"/>
  <c r="Z1007" i="3"/>
  <c r="Y1007" i="3"/>
  <c r="W2580" i="3"/>
  <c r="V2580" i="3"/>
  <c r="Z180" i="3"/>
  <c r="AA180" i="3" s="1"/>
  <c r="Y180" i="3"/>
  <c r="T2215" i="3"/>
  <c r="S2215" i="3"/>
  <c r="Z2216" i="3"/>
  <c r="Y2216" i="3"/>
  <c r="T2629" i="3"/>
  <c r="S2629" i="3"/>
  <c r="AC569" i="1"/>
  <c r="Z1139" i="1"/>
  <c r="W2626" i="1"/>
  <c r="T1570" i="1"/>
  <c r="U1570" i="1" s="1"/>
  <c r="Q1621" i="1"/>
  <c r="R1621" i="1" s="1"/>
  <c r="Q2278" i="1"/>
  <c r="AC2214" i="1"/>
  <c r="T2251" i="1"/>
  <c r="T2642" i="1"/>
  <c r="W809" i="1"/>
  <c r="X809" i="1" s="1"/>
  <c r="W1503" i="1"/>
  <c r="AC1005" i="1"/>
  <c r="AC2579" i="1"/>
  <c r="AC179" i="1"/>
  <c r="AD179" i="1" s="1"/>
  <c r="Z791" i="1"/>
  <c r="Z2215" i="1"/>
  <c r="Z2581" i="1"/>
  <c r="Z179" i="1"/>
  <c r="AA179" i="1" s="1"/>
  <c r="W1986" i="1"/>
  <c r="W2215" i="1"/>
  <c r="T1986" i="1"/>
  <c r="AB181" i="3" l="1"/>
  <c r="AC181" i="3"/>
  <c r="AD181" i="3" s="1"/>
  <c r="Y2580" i="3"/>
  <c r="Z2580" i="3"/>
  <c r="Q2692" i="3"/>
  <c r="P2692" i="3"/>
  <c r="W2216" i="3"/>
  <c r="V2216" i="3"/>
  <c r="Z2217" i="3"/>
  <c r="Y2217" i="3"/>
  <c r="Q2254" i="3"/>
  <c r="P2254" i="3"/>
  <c r="Q1988" i="3"/>
  <c r="P1988" i="3"/>
  <c r="W179" i="3"/>
  <c r="V179" i="3"/>
  <c r="AC2581" i="3"/>
  <c r="AB2581" i="3"/>
  <c r="X179" i="3"/>
  <c r="Z181" i="3"/>
  <c r="AA181" i="3" s="1"/>
  <c r="Y181" i="3"/>
  <c r="Z1008" i="3"/>
  <c r="Y1008" i="3"/>
  <c r="W1348" i="3"/>
  <c r="V1348" i="3"/>
  <c r="W794" i="3"/>
  <c r="V794" i="3"/>
  <c r="W1906" i="3"/>
  <c r="V1906" i="3"/>
  <c r="T2630" i="3"/>
  <c r="S2630" i="3"/>
  <c r="T2216" i="3"/>
  <c r="S2216" i="3"/>
  <c r="W2581" i="3"/>
  <c r="V2581" i="3"/>
  <c r="Q1572" i="3"/>
  <c r="R1572" i="3" s="1"/>
  <c r="P1572" i="3"/>
  <c r="T1987" i="3"/>
  <c r="S1987" i="3"/>
  <c r="T1572" i="3"/>
  <c r="U1572" i="3" s="1"/>
  <c r="S1572" i="3"/>
  <c r="Z720" i="3"/>
  <c r="Y720" i="3"/>
  <c r="AC1007" i="3"/>
  <c r="AB1007" i="3"/>
  <c r="AC570" i="1"/>
  <c r="T2643" i="1"/>
  <c r="AC2215" i="1"/>
  <c r="Q1622" i="1"/>
  <c r="R1622" i="1" s="1"/>
  <c r="W2627" i="1"/>
  <c r="W1504" i="1"/>
  <c r="W810" i="1"/>
  <c r="X810" i="1" s="1"/>
  <c r="T2252" i="1"/>
  <c r="Q2279" i="1"/>
  <c r="T1571" i="1"/>
  <c r="U1571" i="1" s="1"/>
  <c r="Z1140" i="1"/>
  <c r="AC1006" i="1"/>
  <c r="AC2580" i="1"/>
  <c r="AC180" i="1"/>
  <c r="AD180" i="1" s="1"/>
  <c r="Z792" i="1"/>
  <c r="Z2582" i="1"/>
  <c r="Z2216" i="1"/>
  <c r="Z180" i="1"/>
  <c r="AA180" i="1" s="1"/>
  <c r="W1987" i="1"/>
  <c r="W2216" i="1"/>
  <c r="T1987" i="1"/>
  <c r="Z2581" i="3" l="1"/>
  <c r="Y2581" i="3"/>
  <c r="Q2693" i="3"/>
  <c r="P2693" i="3"/>
  <c r="AB182" i="3"/>
  <c r="AC182" i="3"/>
  <c r="AD182" i="3" s="1"/>
  <c r="W2217" i="3"/>
  <c r="V2217" i="3"/>
  <c r="W1349" i="3"/>
  <c r="V1349" i="3"/>
  <c r="Z721" i="3"/>
  <c r="Y721" i="3"/>
  <c r="W2582" i="3"/>
  <c r="V2582" i="3"/>
  <c r="W180" i="3"/>
  <c r="X180" i="3" s="1"/>
  <c r="V180" i="3"/>
  <c r="W795" i="3"/>
  <c r="V795" i="3"/>
  <c r="Z1009" i="3"/>
  <c r="Y1009" i="3"/>
  <c r="W1907" i="3"/>
  <c r="V1907" i="3"/>
  <c r="Z182" i="3"/>
  <c r="AA182" i="3" s="1"/>
  <c r="Y182" i="3"/>
  <c r="T1988" i="3"/>
  <c r="S1988" i="3"/>
  <c r="T2631" i="3"/>
  <c r="S2631" i="3"/>
  <c r="Q2255" i="3"/>
  <c r="P2255" i="3"/>
  <c r="AC1008" i="3"/>
  <c r="AB1008" i="3"/>
  <c r="T1573" i="3"/>
  <c r="U1573" i="3" s="1"/>
  <c r="S1573" i="3"/>
  <c r="Q1573" i="3"/>
  <c r="R1573" i="3" s="1"/>
  <c r="P1573" i="3"/>
  <c r="T2217" i="3"/>
  <c r="S2217" i="3"/>
  <c r="AC2582" i="3"/>
  <c r="AB2582" i="3"/>
  <c r="Q1989" i="3"/>
  <c r="P1989" i="3"/>
  <c r="Z2218" i="3"/>
  <c r="Y2218" i="3"/>
  <c r="Z1141" i="1"/>
  <c r="W811" i="1"/>
  <c r="X811" i="1" s="1"/>
  <c r="W2628" i="1"/>
  <c r="AC2216" i="1"/>
  <c r="AC571" i="1"/>
  <c r="Q2280" i="1"/>
  <c r="Q1623" i="1"/>
  <c r="R1623" i="1" s="1"/>
  <c r="T1572" i="1"/>
  <c r="U1572" i="1" s="1"/>
  <c r="T2253" i="1"/>
  <c r="W1505" i="1"/>
  <c r="T2644" i="1"/>
  <c r="AC181" i="1"/>
  <c r="AD181" i="1" s="1"/>
  <c r="AC2581" i="1"/>
  <c r="AC1007" i="1"/>
  <c r="Z793" i="1"/>
  <c r="Z2583" i="1"/>
  <c r="Z2217" i="1"/>
  <c r="Z181" i="1"/>
  <c r="AA181" i="1" s="1"/>
  <c r="W1988" i="1"/>
  <c r="W2217" i="1"/>
  <c r="T1988" i="1"/>
  <c r="W2218" i="3" l="1"/>
  <c r="V2218" i="3"/>
  <c r="P2694" i="3"/>
  <c r="Q2694" i="3"/>
  <c r="Z2582" i="3"/>
  <c r="Y2582" i="3"/>
  <c r="AC183" i="3"/>
  <c r="AD183" i="3" s="1"/>
  <c r="AB183" i="3"/>
  <c r="Z1010" i="3"/>
  <c r="Y1010" i="3"/>
  <c r="W181" i="3"/>
  <c r="X181" i="3" s="1"/>
  <c r="V181" i="3"/>
  <c r="Z722" i="3"/>
  <c r="Y722" i="3"/>
  <c r="Q1990" i="3"/>
  <c r="P1990" i="3"/>
  <c r="AC2583" i="3"/>
  <c r="AB2583" i="3"/>
  <c r="Q1574" i="3"/>
  <c r="P1574" i="3"/>
  <c r="T1574" i="3"/>
  <c r="U1574" i="3" s="1"/>
  <c r="S1574" i="3"/>
  <c r="Q2256" i="3"/>
  <c r="P2256" i="3"/>
  <c r="Y183" i="3"/>
  <c r="Z183" i="3"/>
  <c r="AA183" i="3" s="1"/>
  <c r="R1574" i="3"/>
  <c r="W796" i="3"/>
  <c r="V796" i="3"/>
  <c r="W2583" i="3"/>
  <c r="V2583" i="3"/>
  <c r="W1350" i="3"/>
  <c r="V1350" i="3"/>
  <c r="Z2219" i="3"/>
  <c r="Y2219" i="3"/>
  <c r="T2218" i="3"/>
  <c r="S2218" i="3"/>
  <c r="AC1009" i="3"/>
  <c r="AB1009" i="3"/>
  <c r="T2632" i="3"/>
  <c r="S2632" i="3"/>
  <c r="T1989" i="3"/>
  <c r="S1989" i="3"/>
  <c r="W1908" i="3"/>
  <c r="V1908" i="3"/>
  <c r="Q1624" i="1"/>
  <c r="R1624" i="1" s="1"/>
  <c r="T2645" i="1"/>
  <c r="T2254" i="1"/>
  <c r="AC572" i="1"/>
  <c r="W2629" i="1"/>
  <c r="Z1142" i="1"/>
  <c r="W812" i="1"/>
  <c r="X812" i="1" s="1"/>
  <c r="W1506" i="1"/>
  <c r="T1573" i="1"/>
  <c r="U1573" i="1" s="1"/>
  <c r="Q2281" i="1"/>
  <c r="AC2217" i="1"/>
  <c r="AC182" i="1"/>
  <c r="AD182" i="1" s="1"/>
  <c r="AC1008" i="1"/>
  <c r="AC2582" i="1"/>
  <c r="Z794" i="1"/>
  <c r="Z2218" i="1"/>
  <c r="Z182" i="1"/>
  <c r="AA182" i="1" s="1"/>
  <c r="Z2584" i="1"/>
  <c r="W1989" i="1"/>
  <c r="W2218" i="1"/>
  <c r="T1989" i="1"/>
  <c r="AC184" i="3" l="1"/>
  <c r="AD184" i="3" s="1"/>
  <c r="AB184" i="3"/>
  <c r="P2695" i="3"/>
  <c r="Q2695" i="3"/>
  <c r="Z2583" i="3"/>
  <c r="Y2583" i="3"/>
  <c r="W2219" i="3"/>
  <c r="V2219" i="3"/>
  <c r="Q2257" i="3"/>
  <c r="P2257" i="3"/>
  <c r="Q1575" i="3"/>
  <c r="P1575" i="3"/>
  <c r="Q1991" i="3"/>
  <c r="P1991" i="3"/>
  <c r="T1990" i="3"/>
  <c r="S1990" i="3"/>
  <c r="AC1010" i="3"/>
  <c r="AB1010" i="3"/>
  <c r="T2219" i="3"/>
  <c r="S2219" i="3"/>
  <c r="Z2220" i="3"/>
  <c r="Y2220" i="3"/>
  <c r="W2584" i="3"/>
  <c r="V2584" i="3"/>
  <c r="R1575" i="3"/>
  <c r="Z184" i="3"/>
  <c r="AA184" i="3" s="1"/>
  <c r="Y184" i="3"/>
  <c r="W182" i="3"/>
  <c r="X182" i="3" s="1"/>
  <c r="V182" i="3"/>
  <c r="T1575" i="3"/>
  <c r="U1575" i="3" s="1"/>
  <c r="S1575" i="3"/>
  <c r="AB2584" i="3"/>
  <c r="AC2584" i="3"/>
  <c r="W1909" i="3"/>
  <c r="V1909" i="3"/>
  <c r="T2633" i="3"/>
  <c r="S2633" i="3"/>
  <c r="W1351" i="3"/>
  <c r="V1351" i="3"/>
  <c r="W797" i="3"/>
  <c r="V797" i="3"/>
  <c r="Z723" i="3"/>
  <c r="Y723" i="3"/>
  <c r="Z1011" i="3"/>
  <c r="Y1011" i="3"/>
  <c r="AC2218" i="1"/>
  <c r="Q2282" i="1"/>
  <c r="W1507" i="1"/>
  <c r="Z1143" i="1"/>
  <c r="Q1625" i="1"/>
  <c r="R1625" i="1" s="1"/>
  <c r="T2255" i="1"/>
  <c r="W813" i="1"/>
  <c r="X813" i="1" s="1"/>
  <c r="W2630" i="1"/>
  <c r="AC573" i="1"/>
  <c r="T1574" i="1"/>
  <c r="U1574" i="1" s="1"/>
  <c r="T2646" i="1"/>
  <c r="AC183" i="1"/>
  <c r="AD183" i="1" s="1"/>
  <c r="AC2583" i="1"/>
  <c r="AC1009" i="1"/>
  <c r="Z795" i="1"/>
  <c r="Z2219" i="1"/>
  <c r="Z183" i="1"/>
  <c r="AA183" i="1" s="1"/>
  <c r="Z2585" i="1"/>
  <c r="W1990" i="1"/>
  <c r="W2219" i="1"/>
  <c r="T1990" i="1"/>
  <c r="W2220" i="3" l="1"/>
  <c r="V2220" i="3"/>
  <c r="Q2696" i="3"/>
  <c r="P2696" i="3"/>
  <c r="Z2584" i="3"/>
  <c r="Y2584" i="3"/>
  <c r="AC185" i="3"/>
  <c r="AD185" i="3" s="1"/>
  <c r="AB185" i="3"/>
  <c r="Z724" i="3"/>
  <c r="Y724" i="3"/>
  <c r="T1991" i="3"/>
  <c r="S1991" i="3"/>
  <c r="AC2585" i="3"/>
  <c r="AB2585" i="3"/>
  <c r="Z185" i="3"/>
  <c r="AA185" i="3" s="1"/>
  <c r="Y185" i="3"/>
  <c r="W183" i="3"/>
  <c r="X183" i="3" s="1"/>
  <c r="V183" i="3"/>
  <c r="W798" i="3"/>
  <c r="V798" i="3"/>
  <c r="T2634" i="3"/>
  <c r="S2634" i="3"/>
  <c r="W2585" i="3"/>
  <c r="V2585" i="3"/>
  <c r="T2220" i="3"/>
  <c r="S2220" i="3"/>
  <c r="Q1576" i="3"/>
  <c r="R1576" i="3" s="1"/>
  <c r="P1576" i="3"/>
  <c r="Z1012" i="3"/>
  <c r="Y1012" i="3"/>
  <c r="W1352" i="3"/>
  <c r="V1352" i="3"/>
  <c r="W1910" i="3"/>
  <c r="V1910" i="3"/>
  <c r="T1576" i="3"/>
  <c r="U1576" i="3" s="1"/>
  <c r="S1576" i="3"/>
  <c r="Z2221" i="3"/>
  <c r="Y2221" i="3"/>
  <c r="AC1011" i="3"/>
  <c r="AB1011" i="3"/>
  <c r="Q1992" i="3"/>
  <c r="P1992" i="3"/>
  <c r="Q2258" i="3"/>
  <c r="P2258" i="3"/>
  <c r="AC574" i="1"/>
  <c r="W814" i="1"/>
  <c r="X814" i="1" s="1"/>
  <c r="T2647" i="1"/>
  <c r="Q1626" i="1"/>
  <c r="R1626" i="1" s="1"/>
  <c r="W1508" i="1"/>
  <c r="AC2219" i="1"/>
  <c r="T1575" i="1"/>
  <c r="U1575" i="1" s="1"/>
  <c r="W2631" i="1"/>
  <c r="T2256" i="1"/>
  <c r="Z1144" i="1"/>
  <c r="Q2283" i="1"/>
  <c r="AC1010" i="1"/>
  <c r="AC2584" i="1"/>
  <c r="AC184" i="1"/>
  <c r="AD184" i="1" s="1"/>
  <c r="Z796" i="1"/>
  <c r="Z184" i="1"/>
  <c r="AA184" i="1" s="1"/>
  <c r="Z2586" i="1"/>
  <c r="Z2220" i="1"/>
  <c r="W1991" i="1"/>
  <c r="W2220" i="1"/>
  <c r="T1991" i="1"/>
  <c r="AC186" i="3" l="1"/>
  <c r="AD186" i="3" s="1"/>
  <c r="AB186" i="3"/>
  <c r="Q2697" i="3"/>
  <c r="P2697" i="3"/>
  <c r="Y2585" i="3"/>
  <c r="Z2585" i="3"/>
  <c r="W2221" i="3"/>
  <c r="V2221" i="3"/>
  <c r="Y186" i="3"/>
  <c r="Z186" i="3"/>
  <c r="AA186" i="3" s="1"/>
  <c r="Z2222" i="3"/>
  <c r="Y2222" i="3"/>
  <c r="W1353" i="3"/>
  <c r="V1353" i="3"/>
  <c r="T2635" i="3"/>
  <c r="S2635" i="3"/>
  <c r="V184" i="3"/>
  <c r="W184" i="3"/>
  <c r="X184" i="3" s="1"/>
  <c r="AC2586" i="3"/>
  <c r="AB2586" i="3"/>
  <c r="Z725" i="3"/>
  <c r="Y725" i="3"/>
  <c r="T1992" i="3"/>
  <c r="S1992" i="3"/>
  <c r="Q1993" i="3"/>
  <c r="P1993" i="3"/>
  <c r="W1911" i="3"/>
  <c r="V1911" i="3"/>
  <c r="Z1013" i="3"/>
  <c r="Y1013" i="3"/>
  <c r="Q1577" i="3"/>
  <c r="P1577" i="3"/>
  <c r="W2586" i="3"/>
  <c r="V2586" i="3"/>
  <c r="R1577" i="3"/>
  <c r="Q2259" i="3"/>
  <c r="P2259" i="3"/>
  <c r="AC1012" i="3"/>
  <c r="AB1012" i="3"/>
  <c r="T1577" i="3"/>
  <c r="U1577" i="3" s="1"/>
  <c r="S1577" i="3"/>
  <c r="T2221" i="3"/>
  <c r="S2221" i="3"/>
  <c r="W799" i="3"/>
  <c r="V799" i="3"/>
  <c r="Q2284" i="1"/>
  <c r="T1576" i="1"/>
  <c r="U1576" i="1" s="1"/>
  <c r="W1509" i="1"/>
  <c r="T2648" i="1"/>
  <c r="AC575" i="1"/>
  <c r="T2257" i="1"/>
  <c r="Z1145" i="1"/>
  <c r="W2632" i="1"/>
  <c r="AC2220" i="1"/>
  <c r="Q1627" i="1"/>
  <c r="R1627" i="1" s="1"/>
  <c r="W815" i="1"/>
  <c r="X815" i="1" s="1"/>
  <c r="AC2585" i="1"/>
  <c r="AC185" i="1"/>
  <c r="AD185" i="1" s="1"/>
  <c r="AC1011" i="1"/>
  <c r="Z797" i="1"/>
  <c r="Z2587" i="1"/>
  <c r="Z2221" i="1"/>
  <c r="Z185" i="1"/>
  <c r="AA185" i="1" s="1"/>
  <c r="W1992" i="1"/>
  <c r="W2221" i="1"/>
  <c r="T1992" i="1"/>
  <c r="W2222" i="3" l="1"/>
  <c r="V2222" i="3"/>
  <c r="P2698" i="3"/>
  <c r="Q2698" i="3"/>
  <c r="AC187" i="3"/>
  <c r="AD187" i="3" s="1"/>
  <c r="AB187" i="3"/>
  <c r="Z2586" i="3"/>
  <c r="Y2586" i="3"/>
  <c r="T1993" i="3"/>
  <c r="S1993" i="3"/>
  <c r="Q2260" i="3"/>
  <c r="P2260" i="3"/>
  <c r="Q1994" i="3"/>
  <c r="P1994" i="3"/>
  <c r="AC2587" i="3"/>
  <c r="AB2587" i="3"/>
  <c r="T2636" i="3"/>
  <c r="S2636" i="3"/>
  <c r="Z2223" i="3"/>
  <c r="Y2223" i="3"/>
  <c r="Z726" i="3"/>
  <c r="Y726" i="3"/>
  <c r="W1354" i="3"/>
  <c r="V1354" i="3"/>
  <c r="T1578" i="3"/>
  <c r="U1578" i="3" s="1"/>
  <c r="S1578" i="3"/>
  <c r="W2587" i="3"/>
  <c r="V2587" i="3"/>
  <c r="Z1014" i="3"/>
  <c r="Y1014" i="3"/>
  <c r="V185" i="3"/>
  <c r="W185" i="3"/>
  <c r="X185" i="3" s="1"/>
  <c r="Z187" i="3"/>
  <c r="AA187" i="3" s="1"/>
  <c r="Y187" i="3"/>
  <c r="W800" i="3"/>
  <c r="V800" i="3"/>
  <c r="T2222" i="3"/>
  <c r="S2222" i="3"/>
  <c r="AC1013" i="3"/>
  <c r="AB1013" i="3"/>
  <c r="Q1578" i="3"/>
  <c r="R1578" i="3" s="1"/>
  <c r="P1578" i="3"/>
  <c r="W1912" i="3"/>
  <c r="V1912" i="3"/>
  <c r="W816" i="1"/>
  <c r="X816" i="1" s="1"/>
  <c r="W1510" i="1"/>
  <c r="Z1146" i="1"/>
  <c r="Q2285" i="1"/>
  <c r="AC2221" i="1"/>
  <c r="AC576" i="1"/>
  <c r="Q1628" i="1"/>
  <c r="R1628" i="1" s="1"/>
  <c r="W2633" i="1"/>
  <c r="T2258" i="1"/>
  <c r="T2649" i="1"/>
  <c r="T1577" i="1"/>
  <c r="U1577" i="1" s="1"/>
  <c r="AC1012" i="1"/>
  <c r="AC186" i="1"/>
  <c r="AD186" i="1" s="1"/>
  <c r="AC2586" i="1"/>
  <c r="Z798" i="1"/>
  <c r="Z186" i="1"/>
  <c r="AA186" i="1" s="1"/>
  <c r="Z2222" i="1"/>
  <c r="Z2588" i="1"/>
  <c r="W1993" i="1"/>
  <c r="W2222" i="1"/>
  <c r="T1993" i="1"/>
  <c r="Z2587" i="3" l="1"/>
  <c r="Y2587" i="3"/>
  <c r="Q2699" i="3"/>
  <c r="P2699" i="3"/>
  <c r="AB188" i="3"/>
  <c r="AC188" i="3"/>
  <c r="AD188" i="3" s="1"/>
  <c r="W2223" i="3"/>
  <c r="V2223" i="3"/>
  <c r="Z2224" i="3"/>
  <c r="Y2224" i="3"/>
  <c r="AC2588" i="3"/>
  <c r="AB2588" i="3"/>
  <c r="Q1995" i="3"/>
  <c r="P1995" i="3"/>
  <c r="Q1579" i="3"/>
  <c r="R1579" i="3" s="1"/>
  <c r="P1579" i="3"/>
  <c r="W801" i="3"/>
  <c r="V801" i="3"/>
  <c r="W2588" i="3"/>
  <c r="V2588" i="3"/>
  <c r="Z727" i="3"/>
  <c r="Y727" i="3"/>
  <c r="W186" i="3"/>
  <c r="X186" i="3" s="1"/>
  <c r="V186" i="3"/>
  <c r="T2637" i="3"/>
  <c r="S2637" i="3"/>
  <c r="Q2261" i="3"/>
  <c r="P2261" i="3"/>
  <c r="T1994" i="3"/>
  <c r="S1994" i="3"/>
  <c r="W1913" i="3"/>
  <c r="V1913" i="3"/>
  <c r="AC1014" i="3"/>
  <c r="AB1014" i="3"/>
  <c r="T2223" i="3"/>
  <c r="S2223" i="3"/>
  <c r="Z188" i="3"/>
  <c r="AA188" i="3" s="1"/>
  <c r="Y188" i="3"/>
  <c r="Z1015" i="3"/>
  <c r="Y1015" i="3"/>
  <c r="T1579" i="3"/>
  <c r="U1579" i="3" s="1"/>
  <c r="S1579" i="3"/>
  <c r="W1355" i="3"/>
  <c r="V1355" i="3"/>
  <c r="W817" i="1"/>
  <c r="X817" i="1" s="1"/>
  <c r="T1578" i="1"/>
  <c r="U1578" i="1" s="1"/>
  <c r="Q1629" i="1"/>
  <c r="R1629" i="1" s="1"/>
  <c r="AC2222" i="1"/>
  <c r="Z1147" i="1"/>
  <c r="T2259" i="1"/>
  <c r="T2650" i="1"/>
  <c r="W2634" i="1"/>
  <c r="AC577" i="1"/>
  <c r="Q2286" i="1"/>
  <c r="W1511" i="1"/>
  <c r="AC1013" i="1"/>
  <c r="AC2587" i="1"/>
  <c r="AC187" i="1"/>
  <c r="AD187" i="1" s="1"/>
  <c r="Z799" i="1"/>
  <c r="Z187" i="1"/>
  <c r="AA187" i="1" s="1"/>
  <c r="Z2223" i="1"/>
  <c r="Z2589" i="1"/>
  <c r="W1994" i="1"/>
  <c r="W2223" i="1"/>
  <c r="T1994" i="1"/>
  <c r="W2224" i="3" l="1"/>
  <c r="V2224" i="3"/>
  <c r="Q2700" i="3"/>
  <c r="P2700" i="3"/>
  <c r="Z2588" i="3"/>
  <c r="Y2588" i="3"/>
  <c r="AC189" i="3"/>
  <c r="AD189" i="3" s="1"/>
  <c r="AB189" i="3"/>
  <c r="T2224" i="3"/>
  <c r="S2224" i="3"/>
  <c r="W1356" i="3"/>
  <c r="V1356" i="3"/>
  <c r="Z1016" i="3"/>
  <c r="Y1016" i="3"/>
  <c r="W1914" i="3"/>
  <c r="V1914" i="3"/>
  <c r="Q2262" i="3"/>
  <c r="P2262" i="3"/>
  <c r="W187" i="3"/>
  <c r="V187" i="3"/>
  <c r="W802" i="3"/>
  <c r="V802" i="3"/>
  <c r="Q1580" i="3"/>
  <c r="R1580" i="3" s="1"/>
  <c r="P1580" i="3"/>
  <c r="Q1996" i="3"/>
  <c r="P1996" i="3"/>
  <c r="Z2225" i="3"/>
  <c r="Y2225" i="3"/>
  <c r="X187" i="3"/>
  <c r="T1580" i="3"/>
  <c r="U1580" i="3" s="1"/>
  <c r="S1580" i="3"/>
  <c r="Y189" i="3"/>
  <c r="Z189" i="3"/>
  <c r="AA189" i="3" s="1"/>
  <c r="AC1015" i="3"/>
  <c r="AB1015" i="3"/>
  <c r="T1995" i="3"/>
  <c r="S1995" i="3"/>
  <c r="T2638" i="3"/>
  <c r="S2638" i="3"/>
  <c r="Z728" i="3"/>
  <c r="Y728" i="3"/>
  <c r="W2589" i="3"/>
  <c r="V2589" i="3"/>
  <c r="AC2589" i="3"/>
  <c r="AB2589" i="3"/>
  <c r="Q1630" i="1"/>
  <c r="R1630" i="1" s="1"/>
  <c r="W818" i="1"/>
  <c r="X818" i="1" s="1"/>
  <c r="W1512" i="1"/>
  <c r="AC578" i="1"/>
  <c r="T2651" i="1"/>
  <c r="Z1148" i="1"/>
  <c r="Q2287" i="1"/>
  <c r="W2635" i="1"/>
  <c r="T2260" i="1"/>
  <c r="AC2223" i="1"/>
  <c r="T1579" i="1"/>
  <c r="U1579" i="1" s="1"/>
  <c r="AC188" i="1"/>
  <c r="AD188" i="1" s="1"/>
  <c r="AC1014" i="1"/>
  <c r="AC2588" i="1"/>
  <c r="Z800" i="1"/>
  <c r="Z188" i="1"/>
  <c r="AA188" i="1" s="1"/>
  <c r="Z2224" i="1"/>
  <c r="Z2590" i="1"/>
  <c r="W1995" i="1"/>
  <c r="W2224" i="1"/>
  <c r="T1995" i="1"/>
  <c r="AB190" i="3" l="1"/>
  <c r="AC190" i="3"/>
  <c r="AD190" i="3" s="1"/>
  <c r="Q2701" i="3"/>
  <c r="P2701" i="3"/>
  <c r="Z2589" i="3"/>
  <c r="Y2589" i="3"/>
  <c r="W2225" i="3"/>
  <c r="V2225" i="3"/>
  <c r="AA190" i="3"/>
  <c r="Y190" i="3"/>
  <c r="Z190" i="3"/>
  <c r="Q1997" i="3"/>
  <c r="P1997" i="3"/>
  <c r="W1357" i="3"/>
  <c r="V1357" i="3"/>
  <c r="W2590" i="3"/>
  <c r="V2590" i="3"/>
  <c r="T1581" i="3"/>
  <c r="U1581" i="3" s="1"/>
  <c r="S1581" i="3"/>
  <c r="Z2226" i="3"/>
  <c r="Y2226" i="3"/>
  <c r="Q1581" i="3"/>
  <c r="R1581" i="3" s="1"/>
  <c r="P1581" i="3"/>
  <c r="Q2263" i="3"/>
  <c r="P2263" i="3"/>
  <c r="Z1017" i="3"/>
  <c r="Y1017" i="3"/>
  <c r="W803" i="3"/>
  <c r="V803" i="3"/>
  <c r="W188" i="3"/>
  <c r="V188" i="3"/>
  <c r="W1915" i="3"/>
  <c r="V1915" i="3"/>
  <c r="T2639" i="3"/>
  <c r="S2639" i="3"/>
  <c r="AC1016" i="3"/>
  <c r="AB1016" i="3"/>
  <c r="X188" i="3"/>
  <c r="AC2590" i="3"/>
  <c r="AB2590" i="3"/>
  <c r="Z729" i="3"/>
  <c r="Y729" i="3"/>
  <c r="T1996" i="3"/>
  <c r="S1996" i="3"/>
  <c r="T2225" i="3"/>
  <c r="S2225" i="3"/>
  <c r="T2261" i="1"/>
  <c r="Q2288" i="1"/>
  <c r="T2652" i="1"/>
  <c r="W1513" i="1"/>
  <c r="Q1631" i="1"/>
  <c r="R1631" i="1" s="1"/>
  <c r="T1580" i="1"/>
  <c r="U1580" i="1" s="1"/>
  <c r="AC2224" i="1"/>
  <c r="W2636" i="1"/>
  <c r="Z1149" i="1"/>
  <c r="AC579" i="1"/>
  <c r="W819" i="1"/>
  <c r="X819" i="1" s="1"/>
  <c r="AC189" i="1"/>
  <c r="AD189" i="1" s="1"/>
  <c r="AC2589" i="1"/>
  <c r="AC1015" i="1"/>
  <c r="Z801" i="1"/>
  <c r="Z2225" i="1"/>
  <c r="Z2591" i="1"/>
  <c r="Z189" i="1"/>
  <c r="AA189" i="1" s="1"/>
  <c r="W1996" i="1"/>
  <c r="W2225" i="1"/>
  <c r="T1996" i="1"/>
  <c r="W2226" i="3" l="1"/>
  <c r="V2226" i="3"/>
  <c r="P2702" i="3"/>
  <c r="Q2702" i="3"/>
  <c r="Z2590" i="3"/>
  <c r="Y2590" i="3"/>
  <c r="AC191" i="3"/>
  <c r="AD191" i="3" s="1"/>
  <c r="AB191" i="3"/>
  <c r="T2640" i="3"/>
  <c r="S2640" i="3"/>
  <c r="Z1018" i="3"/>
  <c r="Y1018" i="3"/>
  <c r="W2591" i="3"/>
  <c r="V2591" i="3"/>
  <c r="T1997" i="3"/>
  <c r="S1997" i="3"/>
  <c r="Q2264" i="3"/>
  <c r="P2264" i="3"/>
  <c r="Q1582" i="3"/>
  <c r="P1582" i="3"/>
  <c r="T1582" i="3"/>
  <c r="U1582" i="3" s="1"/>
  <c r="S1582" i="3"/>
  <c r="W1358" i="3"/>
  <c r="V1358" i="3"/>
  <c r="W1916" i="3"/>
  <c r="V1916" i="3"/>
  <c r="W804" i="3"/>
  <c r="V804" i="3"/>
  <c r="Z2227" i="3"/>
  <c r="Y2227" i="3"/>
  <c r="Q1998" i="3"/>
  <c r="P1998" i="3"/>
  <c r="R1582" i="3"/>
  <c r="AC1017" i="3"/>
  <c r="AB1017" i="3"/>
  <c r="W189" i="3"/>
  <c r="X189" i="3" s="1"/>
  <c r="V189" i="3"/>
  <c r="T2226" i="3"/>
  <c r="S2226" i="3"/>
  <c r="Z730" i="3"/>
  <c r="Y730" i="3"/>
  <c r="AC2591" i="3"/>
  <c r="AB2591" i="3"/>
  <c r="Z191" i="3"/>
  <c r="AA191" i="3" s="1"/>
  <c r="Y191" i="3"/>
  <c r="Q1632" i="1"/>
  <c r="R1632" i="1" s="1"/>
  <c r="Z1150" i="1"/>
  <c r="AC2225" i="1"/>
  <c r="T2653" i="1"/>
  <c r="T2262" i="1"/>
  <c r="W820" i="1"/>
  <c r="X820" i="1" s="1"/>
  <c r="AC580" i="1"/>
  <c r="W2637" i="1"/>
  <c r="T1581" i="1"/>
  <c r="U1581" i="1" s="1"/>
  <c r="W1514" i="1"/>
  <c r="Q2289" i="1"/>
  <c r="AC2590" i="1"/>
  <c r="AC1016" i="1"/>
  <c r="AC190" i="1"/>
  <c r="AD190" i="1" s="1"/>
  <c r="Z802" i="1"/>
  <c r="Z190" i="1"/>
  <c r="AA190" i="1" s="1"/>
  <c r="Z2592" i="1"/>
  <c r="Z2226" i="1"/>
  <c r="W1997" i="1"/>
  <c r="W2226" i="1"/>
  <c r="T1997" i="1"/>
  <c r="AC192" i="3" l="1"/>
  <c r="AD192" i="3" s="1"/>
  <c r="AB192" i="3"/>
  <c r="Q2703" i="3"/>
  <c r="P2703" i="3"/>
  <c r="Z2591" i="3"/>
  <c r="Y2591" i="3"/>
  <c r="W2227" i="3"/>
  <c r="V2227" i="3"/>
  <c r="W2592" i="3"/>
  <c r="V2592" i="3"/>
  <c r="T2227" i="3"/>
  <c r="S2227" i="3"/>
  <c r="Z2228" i="3"/>
  <c r="Y2228" i="3"/>
  <c r="Q1583" i="3"/>
  <c r="R1583" i="3" s="1"/>
  <c r="P1583" i="3"/>
  <c r="T1998" i="3"/>
  <c r="S1998" i="3"/>
  <c r="Z1019" i="3"/>
  <c r="Y1019" i="3"/>
  <c r="T2641" i="3"/>
  <c r="S2641" i="3"/>
  <c r="AC2592" i="3"/>
  <c r="AB2592" i="3"/>
  <c r="AC1018" i="3"/>
  <c r="AB1018" i="3"/>
  <c r="W805" i="3"/>
  <c r="V805" i="3"/>
  <c r="W1359" i="3"/>
  <c r="V1359" i="3"/>
  <c r="Z192" i="3"/>
  <c r="AA192" i="3" s="1"/>
  <c r="Y192" i="3"/>
  <c r="Z731" i="3"/>
  <c r="Y731" i="3"/>
  <c r="V190" i="3"/>
  <c r="W190" i="3"/>
  <c r="X190" i="3" s="1"/>
  <c r="Q1999" i="3"/>
  <c r="P1999" i="3"/>
  <c r="W1917" i="3"/>
  <c r="V1917" i="3"/>
  <c r="T1583" i="3"/>
  <c r="U1583" i="3" s="1"/>
  <c r="S1583" i="3"/>
  <c r="Q2265" i="3"/>
  <c r="P2265" i="3"/>
  <c r="T1582" i="1"/>
  <c r="U1582" i="1" s="1"/>
  <c r="AC581" i="1"/>
  <c r="T2263" i="1"/>
  <c r="AC2226" i="1"/>
  <c r="Q1633" i="1"/>
  <c r="R1633" i="1" s="1"/>
  <c r="Q2290" i="1"/>
  <c r="W1515" i="1"/>
  <c r="W2638" i="1"/>
  <c r="W821" i="1"/>
  <c r="X821" i="1" s="1"/>
  <c r="T2654" i="1"/>
  <c r="Z1151" i="1"/>
  <c r="AC2591" i="1"/>
  <c r="AC191" i="1"/>
  <c r="AD191" i="1" s="1"/>
  <c r="AC1017" i="1"/>
  <c r="Z803" i="1"/>
  <c r="Z2227" i="1"/>
  <c r="Z191" i="1"/>
  <c r="AA191" i="1" s="1"/>
  <c r="Z2593" i="1"/>
  <c r="W1998" i="1"/>
  <c r="W2227" i="1"/>
  <c r="T1998" i="1"/>
  <c r="W2228" i="3" l="1"/>
  <c r="V2228" i="3"/>
  <c r="P2704" i="3"/>
  <c r="Q2704" i="3"/>
  <c r="Z2592" i="3"/>
  <c r="Y2592" i="3"/>
  <c r="AB193" i="3"/>
  <c r="AC193" i="3"/>
  <c r="AD193" i="3" s="1"/>
  <c r="R1584" i="3"/>
  <c r="W191" i="3"/>
  <c r="V191" i="3"/>
  <c r="Q1584" i="3"/>
  <c r="P1584" i="3"/>
  <c r="Q2000" i="3"/>
  <c r="P2000" i="3"/>
  <c r="W1360" i="3"/>
  <c r="V1360" i="3"/>
  <c r="Z1020" i="3"/>
  <c r="Y1020" i="3"/>
  <c r="Z2229" i="3"/>
  <c r="Y2229" i="3"/>
  <c r="W2593" i="3"/>
  <c r="V2593" i="3"/>
  <c r="T2228" i="3"/>
  <c r="S2228" i="3"/>
  <c r="Q2266" i="3"/>
  <c r="P2266" i="3"/>
  <c r="W1918" i="3"/>
  <c r="V1918" i="3"/>
  <c r="Z732" i="3"/>
  <c r="Y732" i="3"/>
  <c r="AC1019" i="3"/>
  <c r="AB1019" i="3"/>
  <c r="T2642" i="3"/>
  <c r="S2642" i="3"/>
  <c r="X191" i="3"/>
  <c r="T1584" i="3"/>
  <c r="U1584" i="3" s="1"/>
  <c r="S1584" i="3"/>
  <c r="Z193" i="3"/>
  <c r="AA193" i="3" s="1"/>
  <c r="Y193" i="3"/>
  <c r="W806" i="3"/>
  <c r="V806" i="3"/>
  <c r="AC2593" i="3"/>
  <c r="AB2593" i="3"/>
  <c r="T1999" i="3"/>
  <c r="S1999" i="3"/>
  <c r="W822" i="1"/>
  <c r="X822" i="1" s="1"/>
  <c r="W1516" i="1"/>
  <c r="Q1634" i="1"/>
  <c r="R1634" i="1" s="1"/>
  <c r="T2264" i="1"/>
  <c r="T1583" i="1"/>
  <c r="U1583" i="1" s="1"/>
  <c r="Z1152" i="1"/>
  <c r="AC582" i="1"/>
  <c r="T2655" i="1"/>
  <c r="W2639" i="1"/>
  <c r="Q2291" i="1"/>
  <c r="AC2227" i="1"/>
  <c r="AC1018" i="1"/>
  <c r="AC192" i="1"/>
  <c r="AD192" i="1" s="1"/>
  <c r="AC2592" i="1"/>
  <c r="Z804" i="1"/>
  <c r="Z2228" i="1"/>
  <c r="Z2594" i="1"/>
  <c r="Z192" i="1"/>
  <c r="AA192" i="1" s="1"/>
  <c r="W1999" i="1"/>
  <c r="W2228" i="1"/>
  <c r="T1999" i="1"/>
  <c r="AB194" i="3" l="1"/>
  <c r="AC194" i="3"/>
  <c r="AD194" i="3" s="1"/>
  <c r="Q2705" i="3"/>
  <c r="P2705" i="3"/>
  <c r="Z2593" i="3"/>
  <c r="Y2593" i="3"/>
  <c r="W2229" i="3"/>
  <c r="V2229" i="3"/>
  <c r="AC1020" i="3"/>
  <c r="AB1020" i="3"/>
  <c r="W1919" i="3"/>
  <c r="V1919" i="3"/>
  <c r="T2229" i="3"/>
  <c r="S2229" i="3"/>
  <c r="Z2230" i="3"/>
  <c r="Y2230" i="3"/>
  <c r="W1361" i="3"/>
  <c r="V1361" i="3"/>
  <c r="Q1585" i="3"/>
  <c r="P1585" i="3"/>
  <c r="R1585" i="3"/>
  <c r="W807" i="3"/>
  <c r="V807" i="3"/>
  <c r="T2643" i="3"/>
  <c r="S2643" i="3"/>
  <c r="Z733" i="3"/>
  <c r="Y733" i="3"/>
  <c r="Q2267" i="3"/>
  <c r="P2267" i="3"/>
  <c r="W2594" i="3"/>
  <c r="V2594" i="3"/>
  <c r="Z1021" i="3"/>
  <c r="Y1021" i="3"/>
  <c r="Q2001" i="3"/>
  <c r="P2001" i="3"/>
  <c r="W192" i="3"/>
  <c r="X192" i="3" s="1"/>
  <c r="V192" i="3"/>
  <c r="T2000" i="3"/>
  <c r="S2000" i="3"/>
  <c r="AC2594" i="3"/>
  <c r="AB2594" i="3"/>
  <c r="Z194" i="3"/>
  <c r="AA194" i="3" s="1"/>
  <c r="Y194" i="3"/>
  <c r="T1585" i="3"/>
  <c r="U1585" i="3" s="1"/>
  <c r="S1585" i="3"/>
  <c r="AC2228" i="1"/>
  <c r="AC583" i="1"/>
  <c r="T1584" i="1"/>
  <c r="U1584" i="1" s="1"/>
  <c r="Q1635" i="1"/>
  <c r="R1635" i="1" s="1"/>
  <c r="W823" i="1"/>
  <c r="X823" i="1" s="1"/>
  <c r="W2640" i="1"/>
  <c r="Q2292" i="1"/>
  <c r="T2656" i="1"/>
  <c r="Z1153" i="1"/>
  <c r="T2265" i="1"/>
  <c r="W1517" i="1"/>
  <c r="AC1019" i="1"/>
  <c r="AC2593" i="1"/>
  <c r="AC193" i="1"/>
  <c r="AD193" i="1" s="1"/>
  <c r="Z805" i="1"/>
  <c r="Z2595" i="1"/>
  <c r="Z2229" i="1"/>
  <c r="Z193" i="1"/>
  <c r="AA193" i="1" s="1"/>
  <c r="W2000" i="1"/>
  <c r="W2229" i="1"/>
  <c r="T2000" i="1"/>
  <c r="V2230" i="3" l="1"/>
  <c r="W2230" i="3"/>
  <c r="P2706" i="3"/>
  <c r="Q2706" i="3"/>
  <c r="Y2594" i="3"/>
  <c r="Z2594" i="3"/>
  <c r="AB195" i="3"/>
  <c r="AC195" i="3"/>
  <c r="AD195" i="3" s="1"/>
  <c r="X193" i="3"/>
  <c r="T1586" i="3"/>
  <c r="U1586" i="3" s="1"/>
  <c r="S1586" i="3"/>
  <c r="AC2595" i="3"/>
  <c r="AB2595" i="3"/>
  <c r="W193" i="3"/>
  <c r="V193" i="3"/>
  <c r="Z1022" i="3"/>
  <c r="Y1022" i="3"/>
  <c r="Q2268" i="3"/>
  <c r="P2268" i="3"/>
  <c r="T2644" i="3"/>
  <c r="S2644" i="3"/>
  <c r="W1362" i="3"/>
  <c r="V1362" i="3"/>
  <c r="T2230" i="3"/>
  <c r="S2230" i="3"/>
  <c r="AC1021" i="3"/>
  <c r="AB1021" i="3"/>
  <c r="W808" i="3"/>
  <c r="V808" i="3"/>
  <c r="Y195" i="3"/>
  <c r="Z195" i="3"/>
  <c r="AA195" i="3" s="1"/>
  <c r="T2001" i="3"/>
  <c r="S2001" i="3"/>
  <c r="Q2002" i="3"/>
  <c r="P2002" i="3"/>
  <c r="W2595" i="3"/>
  <c r="V2595" i="3"/>
  <c r="Z734" i="3"/>
  <c r="Y734" i="3"/>
  <c r="Q1586" i="3"/>
  <c r="R1586" i="3" s="1"/>
  <c r="P1586" i="3"/>
  <c r="Z2231" i="3"/>
  <c r="Y2231" i="3"/>
  <c r="W1920" i="3"/>
  <c r="V1920" i="3"/>
  <c r="Z1154" i="1"/>
  <c r="Q2293" i="1"/>
  <c r="W824" i="1"/>
  <c r="X824" i="1" s="1"/>
  <c r="T1585" i="1"/>
  <c r="U1585" i="1" s="1"/>
  <c r="AC2229" i="1"/>
  <c r="W1518" i="1"/>
  <c r="T2266" i="1"/>
  <c r="T2657" i="1"/>
  <c r="W2641" i="1"/>
  <c r="Q1636" i="1"/>
  <c r="R1636" i="1" s="1"/>
  <c r="AC584" i="1"/>
  <c r="AC2594" i="1"/>
  <c r="AC194" i="1"/>
  <c r="AD194" i="1" s="1"/>
  <c r="AC1020" i="1"/>
  <c r="Z806" i="1"/>
  <c r="Z2230" i="1"/>
  <c r="Z2596" i="1"/>
  <c r="Z194" i="1"/>
  <c r="AA194" i="1" s="1"/>
  <c r="W2001" i="1"/>
  <c r="W2230" i="1"/>
  <c r="T2001" i="1"/>
  <c r="AB196" i="3" l="1"/>
  <c r="AC196" i="3"/>
  <c r="AD196" i="3" s="1"/>
  <c r="Q2707" i="3"/>
  <c r="P2707" i="3"/>
  <c r="Z2595" i="3"/>
  <c r="Y2595" i="3"/>
  <c r="V2231" i="3"/>
  <c r="W2231" i="3"/>
  <c r="Z196" i="3"/>
  <c r="Y196" i="3"/>
  <c r="T2231" i="3"/>
  <c r="S2231" i="3"/>
  <c r="T2645" i="3"/>
  <c r="S2645" i="3"/>
  <c r="Z1023" i="3"/>
  <c r="Y1023" i="3"/>
  <c r="AB2596" i="3"/>
  <c r="AC2596" i="3"/>
  <c r="W1921" i="3"/>
  <c r="V1921" i="3"/>
  <c r="Q1587" i="3"/>
  <c r="R1587" i="3" s="1"/>
  <c r="P1587" i="3"/>
  <c r="W2596" i="3"/>
  <c r="V2596" i="3"/>
  <c r="T2002" i="3"/>
  <c r="S2002" i="3"/>
  <c r="AA196" i="3"/>
  <c r="W809" i="3"/>
  <c r="V809" i="3"/>
  <c r="AC1022" i="3"/>
  <c r="AB1022" i="3"/>
  <c r="W1363" i="3"/>
  <c r="V1363" i="3"/>
  <c r="Q2269" i="3"/>
  <c r="P2269" i="3"/>
  <c r="W194" i="3"/>
  <c r="V194" i="3"/>
  <c r="T1587" i="3"/>
  <c r="U1587" i="3" s="1"/>
  <c r="S1587" i="3"/>
  <c r="X194" i="3"/>
  <c r="Z2232" i="3"/>
  <c r="Y2232" i="3"/>
  <c r="Z735" i="3"/>
  <c r="Y735" i="3"/>
  <c r="Q2003" i="3"/>
  <c r="P2003" i="3"/>
  <c r="W825" i="1"/>
  <c r="X825" i="1" s="1"/>
  <c r="W2642" i="1"/>
  <c r="T2267" i="1"/>
  <c r="AC2230" i="1"/>
  <c r="Z1155" i="1"/>
  <c r="AC585" i="1"/>
  <c r="Q1637" i="1"/>
  <c r="R1637" i="1" s="1"/>
  <c r="T2658" i="1"/>
  <c r="W1519" i="1"/>
  <c r="T1586" i="1"/>
  <c r="U1586" i="1" s="1"/>
  <c r="Q2294" i="1"/>
  <c r="AC2595" i="1"/>
  <c r="AC1021" i="1"/>
  <c r="AC195" i="1"/>
  <c r="AD195" i="1" s="1"/>
  <c r="Z807" i="1"/>
  <c r="Z195" i="1"/>
  <c r="AA195" i="1" s="1"/>
  <c r="Z2597" i="1"/>
  <c r="Z2231" i="1"/>
  <c r="W2002" i="1"/>
  <c r="W2231" i="1"/>
  <c r="T2002" i="1"/>
  <c r="Q2708" i="3" l="1"/>
  <c r="P2708" i="3"/>
  <c r="W2232" i="3"/>
  <c r="V2232" i="3"/>
  <c r="Z2596" i="3"/>
  <c r="Y2596" i="3"/>
  <c r="AB197" i="3"/>
  <c r="AC197" i="3"/>
  <c r="AD197" i="3" s="1"/>
  <c r="W810" i="3"/>
  <c r="V810" i="3"/>
  <c r="Q2004" i="3"/>
  <c r="P2004" i="3"/>
  <c r="Q2005" i="3" s="1"/>
  <c r="Z1024" i="3"/>
  <c r="Y1024" i="3"/>
  <c r="T1588" i="3"/>
  <c r="U1588" i="3" s="1"/>
  <c r="S1588" i="3"/>
  <c r="W2597" i="3"/>
  <c r="V2597" i="3"/>
  <c r="W195" i="3"/>
  <c r="X195" i="3" s="1"/>
  <c r="V195" i="3"/>
  <c r="W1364" i="3"/>
  <c r="V1364" i="3"/>
  <c r="T2003" i="3"/>
  <c r="S2003" i="3"/>
  <c r="Q1588" i="3"/>
  <c r="R1588" i="3" s="1"/>
  <c r="P1588" i="3"/>
  <c r="AC2597" i="3"/>
  <c r="AB2597" i="3"/>
  <c r="Z2233" i="3"/>
  <c r="Y2233" i="3"/>
  <c r="T2232" i="3"/>
  <c r="S2232" i="3"/>
  <c r="Z197" i="3"/>
  <c r="AA197" i="3" s="1"/>
  <c r="Y197" i="3"/>
  <c r="Q2270" i="3"/>
  <c r="P2270" i="3"/>
  <c r="AC1023" i="3"/>
  <c r="AB1023" i="3"/>
  <c r="W1922" i="3"/>
  <c r="V1922" i="3"/>
  <c r="Z736" i="3"/>
  <c r="Y736" i="3"/>
  <c r="T2646" i="3"/>
  <c r="S2646" i="3"/>
  <c r="W1520" i="1"/>
  <c r="Q1638" i="1"/>
  <c r="R1638" i="1" s="1"/>
  <c r="Z1156" i="1"/>
  <c r="T2268" i="1"/>
  <c r="W826" i="1"/>
  <c r="X826" i="1" s="1"/>
  <c r="Q2295" i="1"/>
  <c r="AC586" i="1"/>
  <c r="T1587" i="1"/>
  <c r="U1587" i="1" s="1"/>
  <c r="T2659" i="1"/>
  <c r="AC2231" i="1"/>
  <c r="W2643" i="1"/>
  <c r="AC196" i="1"/>
  <c r="AD196" i="1" s="1"/>
  <c r="AC1022" i="1"/>
  <c r="AC2596" i="1"/>
  <c r="Z808" i="1"/>
  <c r="Z2598" i="1"/>
  <c r="Z2232" i="1"/>
  <c r="Z196" i="1"/>
  <c r="AA196" i="1" s="1"/>
  <c r="W2003" i="1"/>
  <c r="W2232" i="1"/>
  <c r="T2003" i="1"/>
  <c r="AC198" i="3" l="1"/>
  <c r="AD198" i="3" s="1"/>
  <c r="AB198" i="3"/>
  <c r="W2233" i="3"/>
  <c r="V2233" i="3"/>
  <c r="Z2597" i="3"/>
  <c r="Y2597" i="3"/>
  <c r="Q2709" i="3"/>
  <c r="P2709" i="3"/>
  <c r="Z2234" i="3"/>
  <c r="Y2234" i="3"/>
  <c r="W2598" i="3"/>
  <c r="V2598" i="3"/>
  <c r="AC2598" i="3"/>
  <c r="AB2598" i="3"/>
  <c r="T2004" i="3"/>
  <c r="S2004" i="3"/>
  <c r="W196" i="3"/>
  <c r="X196" i="3" s="1"/>
  <c r="V196" i="3"/>
  <c r="T1589" i="3"/>
  <c r="U1589" i="3" s="1"/>
  <c r="S1589" i="3"/>
  <c r="AC1024" i="3"/>
  <c r="AB1024" i="3"/>
  <c r="Y198" i="3"/>
  <c r="Z198" i="3"/>
  <c r="AA198" i="3" s="1"/>
  <c r="Q1589" i="3"/>
  <c r="R1589" i="3" s="1"/>
  <c r="P1589" i="3"/>
  <c r="W1365" i="3"/>
  <c r="V1365" i="3"/>
  <c r="Z1025" i="3"/>
  <c r="Y1025" i="3"/>
  <c r="W1923" i="3"/>
  <c r="V1923" i="3"/>
  <c r="Q2271" i="3"/>
  <c r="P2271" i="3"/>
  <c r="T2233" i="3"/>
  <c r="S2233" i="3"/>
  <c r="T2647" i="3"/>
  <c r="S2647" i="3"/>
  <c r="Z737" i="3"/>
  <c r="Y737" i="3"/>
  <c r="W811" i="3"/>
  <c r="V811" i="3"/>
  <c r="AC587" i="1"/>
  <c r="W2644" i="1"/>
  <c r="Z1157" i="1"/>
  <c r="W1521" i="1"/>
  <c r="T2660" i="1"/>
  <c r="W827" i="1"/>
  <c r="X827" i="1" s="1"/>
  <c r="AC2232" i="1"/>
  <c r="T1588" i="1"/>
  <c r="U1588" i="1" s="1"/>
  <c r="Q2296" i="1"/>
  <c r="T2269" i="1"/>
  <c r="Q1639" i="1"/>
  <c r="R1639" i="1" s="1"/>
  <c r="AC197" i="1"/>
  <c r="AD197" i="1" s="1"/>
  <c r="AC2597" i="1"/>
  <c r="AC1023" i="1"/>
  <c r="Z809" i="1"/>
  <c r="Z2599" i="1"/>
  <c r="Z197" i="1"/>
  <c r="AA197" i="1" s="1"/>
  <c r="Z2233" i="1"/>
  <c r="W2004" i="1"/>
  <c r="W2233" i="1"/>
  <c r="T2005" i="1"/>
  <c r="T2004" i="1"/>
  <c r="P2710" i="3" l="1"/>
  <c r="Q2710" i="3"/>
  <c r="W2234" i="3"/>
  <c r="V2234" i="3"/>
  <c r="Z2598" i="3"/>
  <c r="Y2598" i="3"/>
  <c r="AC199" i="3"/>
  <c r="AB199" i="3"/>
  <c r="AD199" i="3"/>
  <c r="Z1026" i="3"/>
  <c r="Y1026" i="3"/>
  <c r="W197" i="3"/>
  <c r="X197" i="3" s="1"/>
  <c r="V197" i="3"/>
  <c r="Z738" i="3"/>
  <c r="Y738" i="3"/>
  <c r="T2005" i="3"/>
  <c r="S2005" i="3"/>
  <c r="Z2235" i="3"/>
  <c r="Y2235" i="3"/>
  <c r="W1924" i="3"/>
  <c r="V1924" i="3"/>
  <c r="Q1590" i="3"/>
  <c r="R1590" i="3" s="1"/>
  <c r="P1590" i="3"/>
  <c r="AC1025" i="3"/>
  <c r="AB1025" i="3"/>
  <c r="AC2599" i="3"/>
  <c r="AB2599" i="3"/>
  <c r="W2599" i="3"/>
  <c r="V2599" i="3"/>
  <c r="T2234" i="3"/>
  <c r="S2234" i="3"/>
  <c r="W1366" i="3"/>
  <c r="V1366" i="3"/>
  <c r="T1590" i="3"/>
  <c r="U1590" i="3" s="1"/>
  <c r="S1590" i="3"/>
  <c r="W812" i="3"/>
  <c r="V812" i="3"/>
  <c r="T2648" i="3"/>
  <c r="S2648" i="3"/>
  <c r="Q2272" i="3"/>
  <c r="P2272" i="3"/>
  <c r="Z199" i="3"/>
  <c r="AA199" i="3" s="1"/>
  <c r="Y199" i="3"/>
  <c r="T2270" i="1"/>
  <c r="T1589" i="1"/>
  <c r="U1589" i="1" s="1"/>
  <c r="W1522" i="1"/>
  <c r="W2645" i="1"/>
  <c r="AC588" i="1"/>
  <c r="Q2297" i="1"/>
  <c r="AC2233" i="1"/>
  <c r="T2661" i="1"/>
  <c r="Z1158" i="1"/>
  <c r="Q1640" i="1"/>
  <c r="R1640" i="1" s="1"/>
  <c r="W828" i="1"/>
  <c r="X828" i="1" s="1"/>
  <c r="AC2598" i="1"/>
  <c r="AC1024" i="1"/>
  <c r="AC198" i="1"/>
  <c r="AD198" i="1" s="1"/>
  <c r="Z810" i="1"/>
  <c r="Z2234" i="1"/>
  <c r="Z198" i="1"/>
  <c r="AA198" i="1" s="1"/>
  <c r="Z2600" i="1"/>
  <c r="W2005" i="1"/>
  <c r="W2234" i="1"/>
  <c r="AC200" i="3" l="1"/>
  <c r="AD200" i="3" s="1"/>
  <c r="AB200" i="3"/>
  <c r="W2235" i="3"/>
  <c r="V2235" i="3"/>
  <c r="Z2599" i="3"/>
  <c r="Y2599" i="3"/>
  <c r="Q2711" i="3"/>
  <c r="P2711" i="3"/>
  <c r="X198" i="3"/>
  <c r="Q2273" i="3"/>
  <c r="P2273" i="3"/>
  <c r="W813" i="3"/>
  <c r="V813" i="3"/>
  <c r="W1367" i="3"/>
  <c r="V1367" i="3"/>
  <c r="W2600" i="3"/>
  <c r="V2600" i="3"/>
  <c r="AC1026" i="3"/>
  <c r="AB1026" i="3"/>
  <c r="W1925" i="3"/>
  <c r="V1925" i="3"/>
  <c r="W198" i="3"/>
  <c r="V198" i="3"/>
  <c r="T2235" i="3"/>
  <c r="S2235" i="3"/>
  <c r="Z200" i="3"/>
  <c r="AA200" i="3" s="1"/>
  <c r="Y200" i="3"/>
  <c r="T2649" i="3"/>
  <c r="S2649" i="3"/>
  <c r="T1591" i="3"/>
  <c r="U1591" i="3" s="1"/>
  <c r="S1591" i="3"/>
  <c r="AC2600" i="3"/>
  <c r="AB2600" i="3"/>
  <c r="Q1591" i="3"/>
  <c r="R1591" i="3" s="1"/>
  <c r="P1591" i="3"/>
  <c r="Z2236" i="3"/>
  <c r="Y2236" i="3"/>
  <c r="T2006" i="3"/>
  <c r="S2006" i="3"/>
  <c r="Z739" i="3"/>
  <c r="Y739" i="3"/>
  <c r="Z1027" i="3"/>
  <c r="Y1027" i="3"/>
  <c r="Z1159" i="1"/>
  <c r="AC2234" i="1"/>
  <c r="W1523" i="1"/>
  <c r="T2271" i="1"/>
  <c r="AC589" i="1"/>
  <c r="W829" i="1"/>
  <c r="X829" i="1" s="1"/>
  <c r="Q1641" i="1"/>
  <c r="R1641" i="1" s="1"/>
  <c r="T2662" i="1"/>
  <c r="Q2298" i="1"/>
  <c r="W2646" i="1"/>
  <c r="T1590" i="1"/>
  <c r="U1590" i="1" s="1"/>
  <c r="AC1025" i="1"/>
  <c r="AC199" i="1"/>
  <c r="AD199" i="1" s="1"/>
  <c r="AC2599" i="1"/>
  <c r="Z811" i="1"/>
  <c r="Z199" i="1"/>
  <c r="AA199" i="1" s="1"/>
  <c r="Z2235" i="1"/>
  <c r="Z2601" i="1"/>
  <c r="W2006" i="1"/>
  <c r="W2235" i="1"/>
  <c r="P2712" i="3" l="1"/>
  <c r="Q2712" i="3"/>
  <c r="V2236" i="3"/>
  <c r="W2236" i="3"/>
  <c r="Y2600" i="3"/>
  <c r="Z2600" i="3"/>
  <c r="AC201" i="3"/>
  <c r="AB201" i="3"/>
  <c r="AD201" i="3"/>
  <c r="Z2237" i="3"/>
  <c r="Y2237" i="3"/>
  <c r="Y201" i="3"/>
  <c r="Z201" i="3"/>
  <c r="AA201" i="3" s="1"/>
  <c r="W1368" i="3"/>
  <c r="V1368" i="3"/>
  <c r="Z740" i="3"/>
  <c r="Y740" i="3"/>
  <c r="AC2601" i="3"/>
  <c r="AB2601" i="3"/>
  <c r="T1592" i="3"/>
  <c r="U1592" i="3" s="1"/>
  <c r="S1592" i="3"/>
  <c r="W199" i="3"/>
  <c r="X199" i="3" s="1"/>
  <c r="V199" i="3"/>
  <c r="AC1027" i="3"/>
  <c r="AB1027" i="3"/>
  <c r="Q2274" i="3"/>
  <c r="P2274" i="3"/>
  <c r="Z1028" i="3"/>
  <c r="Y1028" i="3"/>
  <c r="T2007" i="3"/>
  <c r="S2007" i="3"/>
  <c r="Q1592" i="3"/>
  <c r="R1592" i="3" s="1"/>
  <c r="P1592" i="3"/>
  <c r="T2650" i="3"/>
  <c r="S2650" i="3"/>
  <c r="T2236" i="3"/>
  <c r="S2236" i="3"/>
  <c r="W1926" i="3"/>
  <c r="V1926" i="3"/>
  <c r="W2601" i="3"/>
  <c r="V2601" i="3"/>
  <c r="W814" i="3"/>
  <c r="V814" i="3"/>
  <c r="AC590" i="1"/>
  <c r="T1591" i="1"/>
  <c r="U1591" i="1" s="1"/>
  <c r="Q2299" i="1"/>
  <c r="Q1642" i="1"/>
  <c r="R1642" i="1" s="1"/>
  <c r="W1524" i="1"/>
  <c r="Z1160" i="1"/>
  <c r="W830" i="1"/>
  <c r="X830" i="1" s="1"/>
  <c r="W2647" i="1"/>
  <c r="T2663" i="1"/>
  <c r="T2272" i="1"/>
  <c r="AC2235" i="1"/>
  <c r="AC1026" i="1"/>
  <c r="AC2600" i="1"/>
  <c r="AC200" i="1"/>
  <c r="AD200" i="1" s="1"/>
  <c r="Z812" i="1"/>
  <c r="Z2602" i="1"/>
  <c r="Z2236" i="1"/>
  <c r="Z200" i="1"/>
  <c r="AA200" i="1" s="1"/>
  <c r="W2007" i="1"/>
  <c r="W2236" i="1"/>
  <c r="AC202" i="3" l="1"/>
  <c r="AB202" i="3"/>
  <c r="V2237" i="3"/>
  <c r="W2237" i="3"/>
  <c r="AD202" i="3"/>
  <c r="Z2601" i="3"/>
  <c r="Y2601" i="3"/>
  <c r="Q2713" i="3"/>
  <c r="P2713" i="3"/>
  <c r="Q2714" i="3" s="1"/>
  <c r="Q1593" i="3"/>
  <c r="R1593" i="3" s="1"/>
  <c r="P1593" i="3"/>
  <c r="W200" i="3"/>
  <c r="X200" i="3" s="1"/>
  <c r="V200" i="3"/>
  <c r="W1369" i="3"/>
  <c r="V1369" i="3"/>
  <c r="Z2238" i="3"/>
  <c r="Y2238" i="3"/>
  <c r="W2602" i="3"/>
  <c r="V2602" i="3"/>
  <c r="T2651" i="3"/>
  <c r="S2651" i="3"/>
  <c r="Z1029" i="3"/>
  <c r="Y1029" i="3"/>
  <c r="AC1028" i="3"/>
  <c r="AB1028" i="3"/>
  <c r="AB2602" i="3"/>
  <c r="AC2602" i="3"/>
  <c r="Y202" i="3"/>
  <c r="Z202" i="3"/>
  <c r="AA202" i="3" s="1"/>
  <c r="W815" i="3"/>
  <c r="V815" i="3"/>
  <c r="W1927" i="3"/>
  <c r="V1927" i="3"/>
  <c r="T2237" i="3"/>
  <c r="S2237" i="3"/>
  <c r="T2008" i="3"/>
  <c r="S2008" i="3"/>
  <c r="Q2275" i="3"/>
  <c r="P2275" i="3"/>
  <c r="T1593" i="3"/>
  <c r="U1593" i="3" s="1"/>
  <c r="S1593" i="3"/>
  <c r="Z741" i="3"/>
  <c r="Y741" i="3"/>
  <c r="W831" i="1"/>
  <c r="X831" i="1" s="1"/>
  <c r="AC2236" i="1"/>
  <c r="T2664" i="1"/>
  <c r="W1525" i="1"/>
  <c r="Q2300" i="1"/>
  <c r="AC591" i="1"/>
  <c r="Q1643" i="1"/>
  <c r="R1643" i="1" s="1"/>
  <c r="T2273" i="1"/>
  <c r="W2648" i="1"/>
  <c r="Z1161" i="1"/>
  <c r="T1592" i="1"/>
  <c r="U1592" i="1" s="1"/>
  <c r="AC201" i="1"/>
  <c r="AD201" i="1" s="1"/>
  <c r="AC1027" i="1"/>
  <c r="AC2601" i="1"/>
  <c r="Z813" i="1"/>
  <c r="Z201" i="1"/>
  <c r="AA201" i="1" s="1"/>
  <c r="Z2603" i="1"/>
  <c r="Z2237" i="1"/>
  <c r="W2008" i="1"/>
  <c r="W2237" i="1"/>
  <c r="Z2602" i="3" l="1"/>
  <c r="Y2602" i="3"/>
  <c r="W2238" i="3"/>
  <c r="V2238" i="3"/>
  <c r="AB203" i="3"/>
  <c r="AC203" i="3"/>
  <c r="AD203" i="3" s="1"/>
  <c r="T1594" i="3"/>
  <c r="U1594" i="3" s="1"/>
  <c r="S1594" i="3"/>
  <c r="Z2239" i="3"/>
  <c r="Y2239" i="3"/>
  <c r="Z203" i="3"/>
  <c r="AA203" i="3" s="1"/>
  <c r="Y203" i="3"/>
  <c r="W201" i="3"/>
  <c r="X201" i="3" s="1"/>
  <c r="V201" i="3"/>
  <c r="AC2603" i="3"/>
  <c r="AB2603" i="3"/>
  <c r="Q1594" i="3"/>
  <c r="R1594" i="3" s="1"/>
  <c r="P1594" i="3"/>
  <c r="Q2276" i="3"/>
  <c r="P2276" i="3"/>
  <c r="W1928" i="3"/>
  <c r="V1928" i="3"/>
  <c r="AC1029" i="3"/>
  <c r="AB1029" i="3"/>
  <c r="T2652" i="3"/>
  <c r="S2652" i="3"/>
  <c r="Z742" i="3"/>
  <c r="Y742" i="3"/>
  <c r="T2009" i="3"/>
  <c r="S2009" i="3"/>
  <c r="T2238" i="3"/>
  <c r="S2238" i="3"/>
  <c r="W816" i="3"/>
  <c r="V816" i="3"/>
  <c r="Z1030" i="3"/>
  <c r="Y1030" i="3"/>
  <c r="W2603" i="3"/>
  <c r="V2603" i="3"/>
  <c r="W1370" i="3"/>
  <c r="V1370" i="3"/>
  <c r="W2649" i="1"/>
  <c r="Q1644" i="1"/>
  <c r="R1644" i="1" s="1"/>
  <c r="Q2301" i="1"/>
  <c r="T2665" i="1"/>
  <c r="W832" i="1"/>
  <c r="X832" i="1" s="1"/>
  <c r="T1593" i="1"/>
  <c r="U1593" i="1" s="1"/>
  <c r="AC592" i="1"/>
  <c r="Z1162" i="1"/>
  <c r="T2274" i="1"/>
  <c r="W1526" i="1"/>
  <c r="AC2237" i="1"/>
  <c r="AC202" i="1"/>
  <c r="AD202" i="1" s="1"/>
  <c r="AC1028" i="1"/>
  <c r="AC2602" i="1"/>
  <c r="Z814" i="1"/>
  <c r="Z2238" i="1"/>
  <c r="Z202" i="1"/>
  <c r="AA202" i="1" s="1"/>
  <c r="Z2604" i="1"/>
  <c r="W2009" i="1"/>
  <c r="W2238" i="1"/>
  <c r="W2239" i="3" l="1"/>
  <c r="V2239" i="3"/>
  <c r="Y2603" i="3"/>
  <c r="Z2603" i="3"/>
  <c r="AC204" i="3"/>
  <c r="AD204" i="3" s="1"/>
  <c r="AB204" i="3"/>
  <c r="AC1030" i="3"/>
  <c r="AB1030" i="3"/>
  <c r="W817" i="3"/>
  <c r="V817" i="3"/>
  <c r="AC2604" i="3"/>
  <c r="AB2604" i="3"/>
  <c r="T2653" i="3"/>
  <c r="S2653" i="3"/>
  <c r="W1929" i="3"/>
  <c r="V1929" i="3"/>
  <c r="Q2277" i="3"/>
  <c r="P2277" i="3"/>
  <c r="W2604" i="3"/>
  <c r="V2604" i="3"/>
  <c r="T2010" i="3"/>
  <c r="S2010" i="3"/>
  <c r="Y204" i="3"/>
  <c r="Z204" i="3"/>
  <c r="AA204" i="3" s="1"/>
  <c r="W1371" i="3"/>
  <c r="V1371" i="3"/>
  <c r="Z1031" i="3"/>
  <c r="Y1031" i="3"/>
  <c r="T2239" i="3"/>
  <c r="S2239" i="3"/>
  <c r="Z743" i="3"/>
  <c r="Y743" i="3"/>
  <c r="Q1595" i="3"/>
  <c r="R1595" i="3" s="1"/>
  <c r="P1595" i="3"/>
  <c r="W202" i="3"/>
  <c r="X202" i="3" s="1"/>
  <c r="V202" i="3"/>
  <c r="Z2240" i="3"/>
  <c r="Y2240" i="3"/>
  <c r="T1595" i="3"/>
  <c r="U1595" i="3" s="1"/>
  <c r="S1595" i="3"/>
  <c r="AC593" i="1"/>
  <c r="W833" i="1"/>
  <c r="X833" i="1" s="1"/>
  <c r="AC2238" i="1"/>
  <c r="T2275" i="1"/>
  <c r="Q2302" i="1"/>
  <c r="W2650" i="1"/>
  <c r="W1527" i="1"/>
  <c r="Z1163" i="1"/>
  <c r="T1594" i="1"/>
  <c r="U1594" i="1" s="1"/>
  <c r="T2666" i="1"/>
  <c r="Q1645" i="1"/>
  <c r="R1645" i="1" s="1"/>
  <c r="AC203" i="1"/>
  <c r="AD203" i="1" s="1"/>
  <c r="AC2603" i="1"/>
  <c r="AC1029" i="1"/>
  <c r="Z815" i="1"/>
  <c r="Z2605" i="1"/>
  <c r="Z2239" i="1"/>
  <c r="Z203" i="1"/>
  <c r="AA203" i="1" s="1"/>
  <c r="W2010" i="1"/>
  <c r="W2239" i="1"/>
  <c r="Y2604" i="3" l="1"/>
  <c r="Z2604" i="3"/>
  <c r="AC205" i="3"/>
  <c r="AD205" i="3" s="1"/>
  <c r="AB205" i="3"/>
  <c r="W2240" i="3"/>
  <c r="V2240" i="3"/>
  <c r="Z744" i="3"/>
  <c r="Y744" i="3"/>
  <c r="Q2278" i="3"/>
  <c r="P2278" i="3"/>
  <c r="Y205" i="3"/>
  <c r="Z205" i="3"/>
  <c r="AA205" i="3" s="1"/>
  <c r="AC2605" i="3"/>
  <c r="AB2605" i="3"/>
  <c r="AC1031" i="3"/>
  <c r="AB1031" i="3"/>
  <c r="W818" i="3"/>
  <c r="V818" i="3"/>
  <c r="Z2241" i="3"/>
  <c r="Y2241" i="3"/>
  <c r="Z1032" i="3"/>
  <c r="Y1032" i="3"/>
  <c r="T2011" i="3"/>
  <c r="S2011" i="3"/>
  <c r="T2654" i="3"/>
  <c r="S2654" i="3"/>
  <c r="T1596" i="3"/>
  <c r="U1596" i="3" s="1"/>
  <c r="S1596" i="3"/>
  <c r="W203" i="3"/>
  <c r="X203" i="3" s="1"/>
  <c r="V203" i="3"/>
  <c r="Q1596" i="3"/>
  <c r="R1596" i="3" s="1"/>
  <c r="P1596" i="3"/>
  <c r="T2240" i="3"/>
  <c r="S2240" i="3"/>
  <c r="W1372" i="3"/>
  <c r="V1372" i="3"/>
  <c r="W2605" i="3"/>
  <c r="V2605" i="3"/>
  <c r="W1930" i="3"/>
  <c r="V1930" i="3"/>
  <c r="Q1646" i="1"/>
  <c r="R1646" i="1" s="1"/>
  <c r="AC594" i="1"/>
  <c r="T1595" i="1"/>
  <c r="U1595" i="1" s="1"/>
  <c r="W1528" i="1"/>
  <c r="Q2303" i="1"/>
  <c r="AC2239" i="1"/>
  <c r="T2667" i="1"/>
  <c r="Z1164" i="1"/>
  <c r="W2651" i="1"/>
  <c r="T2276" i="1"/>
  <c r="W834" i="1"/>
  <c r="X834" i="1" s="1"/>
  <c r="W835" i="1"/>
  <c r="AC204" i="1"/>
  <c r="AD204" i="1" s="1"/>
  <c r="AC1030" i="1"/>
  <c r="AC2604" i="1"/>
  <c r="Z816" i="1"/>
  <c r="Z204" i="1"/>
  <c r="AA204" i="1" s="1"/>
  <c r="Z2606" i="1"/>
  <c r="Z2240" i="1"/>
  <c r="W2011" i="1"/>
  <c r="W2240" i="1"/>
  <c r="AB206" i="3" l="1"/>
  <c r="AC206" i="3"/>
  <c r="AD206" i="3" s="1"/>
  <c r="W2241" i="3"/>
  <c r="V2241" i="3"/>
  <c r="Y2605" i="3"/>
  <c r="Z2605" i="3"/>
  <c r="X835" i="1"/>
  <c r="X836" i="1" s="1"/>
  <c r="X837" i="1" s="1"/>
  <c r="X838" i="1" s="1"/>
  <c r="X839" i="1" s="1"/>
  <c r="X840" i="1" s="1"/>
  <c r="X841" i="1" s="1"/>
  <c r="X842" i="1" s="1"/>
  <c r="X843" i="1" s="1"/>
  <c r="X844" i="1" s="1"/>
  <c r="X845" i="1" s="1"/>
  <c r="X846" i="1" s="1"/>
  <c r="X847" i="1" s="1"/>
  <c r="X848" i="1" s="1"/>
  <c r="X849" i="1" s="1"/>
  <c r="X850" i="1" s="1"/>
  <c r="X851" i="1" s="1"/>
  <c r="X852" i="1" s="1"/>
  <c r="X853" i="1" s="1"/>
  <c r="X854" i="1" s="1"/>
  <c r="X855" i="1" s="1"/>
  <c r="X856" i="1" s="1"/>
  <c r="X857" i="1" s="1"/>
  <c r="X858" i="1" s="1"/>
  <c r="X859" i="1" s="1"/>
  <c r="X860" i="1" s="1"/>
  <c r="X861" i="1" s="1"/>
  <c r="X862" i="1" s="1"/>
  <c r="X863" i="1" s="1"/>
  <c r="X864" i="1" s="1"/>
  <c r="X865" i="1" s="1"/>
  <c r="X866" i="1" s="1"/>
  <c r="X867" i="1" s="1"/>
  <c r="X868" i="1" s="1"/>
  <c r="X869" i="1" s="1"/>
  <c r="X870" i="1" s="1"/>
  <c r="X871" i="1" s="1"/>
  <c r="X872" i="1" s="1"/>
  <c r="X873" i="1" s="1"/>
  <c r="X874" i="1" s="1"/>
  <c r="X875" i="1" s="1"/>
  <c r="X876" i="1" s="1"/>
  <c r="X877" i="1" s="1"/>
  <c r="X878" i="1" s="1"/>
  <c r="X879" i="1" s="1"/>
  <c r="X880" i="1" s="1"/>
  <c r="X881" i="1" s="1"/>
  <c r="X882" i="1" s="1"/>
  <c r="X883" i="1" s="1"/>
  <c r="X884" i="1" s="1"/>
  <c r="X885" i="1" s="1"/>
  <c r="X886" i="1" s="1"/>
  <c r="X887" i="1" s="1"/>
  <c r="X888" i="1" s="1"/>
  <c r="X889" i="1" s="1"/>
  <c r="X890" i="1" s="1"/>
  <c r="X891" i="1" s="1"/>
  <c r="X892" i="1" s="1"/>
  <c r="X893" i="1" s="1"/>
  <c r="X894" i="1" s="1"/>
  <c r="X895" i="1" s="1"/>
  <c r="X896" i="1" s="1"/>
  <c r="X897" i="1" s="1"/>
  <c r="X898" i="1" s="1"/>
  <c r="X899" i="1" s="1"/>
  <c r="X900" i="1" s="1"/>
  <c r="X901" i="1" s="1"/>
  <c r="X902" i="1" s="1"/>
  <c r="X903" i="1" s="1"/>
  <c r="X904" i="1" s="1"/>
  <c r="X905" i="1" s="1"/>
  <c r="X906" i="1" s="1"/>
  <c r="X907" i="1" s="1"/>
  <c r="X908" i="1" s="1"/>
  <c r="X909" i="1" s="1"/>
  <c r="X910" i="1" s="1"/>
  <c r="X911" i="1" s="1"/>
  <c r="X912" i="1" s="1"/>
  <c r="X913" i="1" s="1"/>
  <c r="X914" i="1" s="1"/>
  <c r="X915" i="1" s="1"/>
  <c r="X916" i="1" s="1"/>
  <c r="X917" i="1" s="1"/>
  <c r="X918" i="1" s="1"/>
  <c r="X919" i="1" s="1"/>
  <c r="X920" i="1" s="1"/>
  <c r="X921" i="1" s="1"/>
  <c r="X922" i="1" s="1"/>
  <c r="X923" i="1" s="1"/>
  <c r="X924" i="1" s="1"/>
  <c r="X925" i="1" s="1"/>
  <c r="X926" i="1" s="1"/>
  <c r="X927" i="1" s="1"/>
  <c r="X928" i="1" s="1"/>
  <c r="X929" i="1" s="1"/>
  <c r="X930" i="1" s="1"/>
  <c r="X931" i="1" s="1"/>
  <c r="X932" i="1" s="1"/>
  <c r="X933" i="1" s="1"/>
  <c r="X934" i="1" s="1"/>
  <c r="X935" i="1" s="1"/>
  <c r="X936" i="1" s="1"/>
  <c r="X937" i="1" s="1"/>
  <c r="X938" i="1" s="1"/>
  <c r="X939" i="1" s="1"/>
  <c r="X940" i="1" s="1"/>
  <c r="X941" i="1" s="1"/>
  <c r="X942" i="1" s="1"/>
  <c r="X943" i="1" s="1"/>
  <c r="X944" i="1" s="1"/>
  <c r="X945" i="1" s="1"/>
  <c r="X946" i="1" s="1"/>
  <c r="X947" i="1" s="1"/>
  <c r="X948" i="1" s="1"/>
  <c r="X949" i="1" s="1"/>
  <c r="X950" i="1" s="1"/>
  <c r="X951" i="1" s="1"/>
  <c r="X952" i="1" s="1"/>
  <c r="X953" i="1" s="1"/>
  <c r="X954" i="1" s="1"/>
  <c r="X955" i="1" s="1"/>
  <c r="X956" i="1" s="1"/>
  <c r="X957" i="1" s="1"/>
  <c r="X958" i="1" s="1"/>
  <c r="X959" i="1" s="1"/>
  <c r="X960" i="1" s="1"/>
  <c r="X961" i="1" s="1"/>
  <c r="X962" i="1" s="1"/>
  <c r="X963" i="1" s="1"/>
  <c r="X964" i="1" s="1"/>
  <c r="X965" i="1" s="1"/>
  <c r="X966" i="1" s="1"/>
  <c r="X967" i="1" s="1"/>
  <c r="X968" i="1" s="1"/>
  <c r="X969" i="1" s="1"/>
  <c r="X970" i="1" s="1"/>
  <c r="X971" i="1" s="1"/>
  <c r="X972" i="1" s="1"/>
  <c r="I6" i="2" s="1"/>
  <c r="I19" i="2" s="1"/>
  <c r="Y206" i="3"/>
  <c r="Z206" i="3"/>
  <c r="AA206" i="3" s="1"/>
  <c r="W2606" i="3"/>
  <c r="V2606" i="3"/>
  <c r="W1373" i="3"/>
  <c r="V1373" i="3"/>
  <c r="Q1597" i="3"/>
  <c r="R1597" i="3" s="1"/>
  <c r="P1597" i="3"/>
  <c r="T1597" i="3"/>
  <c r="U1597" i="3" s="1"/>
  <c r="S1597" i="3"/>
  <c r="T2012" i="3"/>
  <c r="S2012" i="3"/>
  <c r="W819" i="3"/>
  <c r="V819" i="3"/>
  <c r="AB2606" i="3"/>
  <c r="AC2606" i="3"/>
  <c r="Q2279" i="3"/>
  <c r="P2279" i="3"/>
  <c r="W1931" i="3"/>
  <c r="V1931" i="3"/>
  <c r="T2241" i="3"/>
  <c r="S2241" i="3"/>
  <c r="W204" i="3"/>
  <c r="X204" i="3" s="1"/>
  <c r="V204" i="3"/>
  <c r="T2655" i="3"/>
  <c r="S2655" i="3"/>
  <c r="Z1033" i="3"/>
  <c r="Y1033" i="3"/>
  <c r="Z2242" i="3"/>
  <c r="Y2242" i="3"/>
  <c r="AC1032" i="3"/>
  <c r="AB1032" i="3"/>
  <c r="Z745" i="3"/>
  <c r="Y745" i="3"/>
  <c r="Q1647" i="1"/>
  <c r="R1647" i="1" s="1"/>
  <c r="W2652" i="1"/>
  <c r="T2668" i="1"/>
  <c r="Q2304" i="1"/>
  <c r="T1596" i="1"/>
  <c r="U1596" i="1" s="1"/>
  <c r="AC595" i="1"/>
  <c r="T2277" i="1"/>
  <c r="Z1165" i="1"/>
  <c r="AC2240" i="1"/>
  <c r="W1529" i="1"/>
  <c r="AC1031" i="1"/>
  <c r="AC205" i="1"/>
  <c r="AD205" i="1" s="1"/>
  <c r="AC2605" i="1"/>
  <c r="Z817" i="1"/>
  <c r="Z2607" i="1"/>
  <c r="Z2241" i="1"/>
  <c r="Z205" i="1"/>
  <c r="AA205" i="1" s="1"/>
  <c r="W2012" i="1"/>
  <c r="W2241" i="1"/>
  <c r="V2242" i="3" l="1"/>
  <c r="W2242" i="3"/>
  <c r="Z2606" i="3"/>
  <c r="Y2606" i="3"/>
  <c r="AC207" i="3"/>
  <c r="AD207" i="3" s="1"/>
  <c r="AB207" i="3"/>
  <c r="X973" i="1"/>
  <c r="X974" i="1" s="1"/>
  <c r="X975" i="1" s="1"/>
  <c r="X976" i="1" s="1"/>
  <c r="X977" i="1" s="1"/>
  <c r="X978" i="1" s="1"/>
  <c r="X979" i="1" s="1"/>
  <c r="X980" i="1" s="1"/>
  <c r="X981" i="1" s="1"/>
  <c r="X982" i="1" s="1"/>
  <c r="X983" i="1" s="1"/>
  <c r="X984" i="1" s="1"/>
  <c r="X985" i="1" s="1"/>
  <c r="X986" i="1" s="1"/>
  <c r="X987" i="1" s="1"/>
  <c r="X988" i="1" s="1"/>
  <c r="X989" i="1" s="1"/>
  <c r="X990" i="1" s="1"/>
  <c r="X991" i="1" s="1"/>
  <c r="X992" i="1" s="1"/>
  <c r="X993" i="1" s="1"/>
  <c r="X994" i="1" s="1"/>
  <c r="X995" i="1" s="1"/>
  <c r="X996" i="1" s="1"/>
  <c r="X997" i="1" s="1"/>
  <c r="X998" i="1" s="1"/>
  <c r="X999" i="1" s="1"/>
  <c r="X1000" i="1" s="1"/>
  <c r="X1001" i="1" s="1"/>
  <c r="X1002" i="1" s="1"/>
  <c r="X1003" i="1" s="1"/>
  <c r="X1004" i="1" s="1"/>
  <c r="X1005" i="1" s="1"/>
  <c r="X1006" i="1" s="1"/>
  <c r="X1007" i="1" s="1"/>
  <c r="X1008" i="1" s="1"/>
  <c r="X1009" i="1" s="1"/>
  <c r="X1010" i="1" s="1"/>
  <c r="X1011" i="1" s="1"/>
  <c r="X1012" i="1" s="1"/>
  <c r="X1013" i="1" s="1"/>
  <c r="X1014" i="1" s="1"/>
  <c r="X1015" i="1" s="1"/>
  <c r="X1016" i="1" s="1"/>
  <c r="X1017" i="1" s="1"/>
  <c r="X1018" i="1" s="1"/>
  <c r="X1019" i="1" s="1"/>
  <c r="X1020" i="1" s="1"/>
  <c r="X1021" i="1" s="1"/>
  <c r="X1022" i="1" s="1"/>
  <c r="X1023" i="1" s="1"/>
  <c r="X1024" i="1" s="1"/>
  <c r="X1025" i="1" s="1"/>
  <c r="X1026" i="1" s="1"/>
  <c r="X1027" i="1" s="1"/>
  <c r="X1028" i="1" s="1"/>
  <c r="X1029" i="1" s="1"/>
  <c r="X1030" i="1" s="1"/>
  <c r="X1031" i="1" s="1"/>
  <c r="X1032" i="1" s="1"/>
  <c r="X1033" i="1" s="1"/>
  <c r="X1034" i="1" s="1"/>
  <c r="X1035" i="1" s="1"/>
  <c r="X1036" i="1" s="1"/>
  <c r="X1037" i="1" s="1"/>
  <c r="X1038" i="1" s="1"/>
  <c r="X1039" i="1" s="1"/>
  <c r="X1040" i="1" s="1"/>
  <c r="X1041" i="1" s="1"/>
  <c r="X1042" i="1" s="1"/>
  <c r="X1043" i="1" s="1"/>
  <c r="X1044" i="1" s="1"/>
  <c r="X1045" i="1" s="1"/>
  <c r="X1046" i="1" s="1"/>
  <c r="X1047" i="1" s="1"/>
  <c r="X1048" i="1" s="1"/>
  <c r="X1049" i="1" s="1"/>
  <c r="X1050" i="1" s="1"/>
  <c r="X1051" i="1" s="1"/>
  <c r="X1052" i="1" s="1"/>
  <c r="X1053" i="1" s="1"/>
  <c r="X1054" i="1" s="1"/>
  <c r="X1055" i="1" s="1"/>
  <c r="X1056" i="1" s="1"/>
  <c r="X1057" i="1" s="1"/>
  <c r="X1058" i="1" s="1"/>
  <c r="X1059" i="1" s="1"/>
  <c r="X1060" i="1" s="1"/>
  <c r="X1061" i="1" s="1"/>
  <c r="X1062" i="1" s="1"/>
  <c r="X1063" i="1" s="1"/>
  <c r="X1064" i="1" s="1"/>
  <c r="X1065" i="1" s="1"/>
  <c r="X1066" i="1" s="1"/>
  <c r="X1067" i="1" s="1"/>
  <c r="X1068" i="1" s="1"/>
  <c r="X1069" i="1" s="1"/>
  <c r="X1070" i="1" s="1"/>
  <c r="X1071" i="1" s="1"/>
  <c r="X1072" i="1" s="1"/>
  <c r="X1073" i="1" s="1"/>
  <c r="X1074" i="1" s="1"/>
  <c r="X1075" i="1" s="1"/>
  <c r="X1076" i="1" s="1"/>
  <c r="X1077" i="1" s="1"/>
  <c r="X1078" i="1" s="1"/>
  <c r="X1079" i="1" s="1"/>
  <c r="X1080" i="1" s="1"/>
  <c r="X1081" i="1" s="1"/>
  <c r="X1082" i="1" s="1"/>
  <c r="X1083" i="1" s="1"/>
  <c r="X1084" i="1" s="1"/>
  <c r="X1085" i="1" s="1"/>
  <c r="X1086" i="1" s="1"/>
  <c r="X1087" i="1" s="1"/>
  <c r="X1088" i="1" s="1"/>
  <c r="X1089" i="1" s="1"/>
  <c r="X1090" i="1" s="1"/>
  <c r="X1091" i="1" s="1"/>
  <c r="X1092" i="1" s="1"/>
  <c r="X1093" i="1" s="1"/>
  <c r="X1094" i="1" s="1"/>
  <c r="X1095" i="1" s="1"/>
  <c r="X1096" i="1" s="1"/>
  <c r="X1097" i="1" s="1"/>
  <c r="X1098" i="1" s="1"/>
  <c r="X1099" i="1" s="1"/>
  <c r="X1100" i="1" s="1"/>
  <c r="X1101" i="1" s="1"/>
  <c r="X1102" i="1" s="1"/>
  <c r="X1103" i="1" s="1"/>
  <c r="X1104" i="1" s="1"/>
  <c r="X1105" i="1" s="1"/>
  <c r="X1106" i="1" s="1"/>
  <c r="X1107" i="1" s="1"/>
  <c r="X1108" i="1" s="1"/>
  <c r="X1109" i="1" s="1"/>
  <c r="X1110" i="1" s="1"/>
  <c r="X1111" i="1" s="1"/>
  <c r="X1112" i="1" s="1"/>
  <c r="X1113" i="1" s="1"/>
  <c r="X1114" i="1" s="1"/>
  <c r="X1115" i="1" s="1"/>
  <c r="X1116" i="1" s="1"/>
  <c r="X1117" i="1" s="1"/>
  <c r="X1118" i="1" s="1"/>
  <c r="X1119" i="1" s="1"/>
  <c r="X1120" i="1" s="1"/>
  <c r="X1121" i="1" s="1"/>
  <c r="X1122" i="1" s="1"/>
  <c r="X1123" i="1" s="1"/>
  <c r="X1124" i="1" s="1"/>
  <c r="X1125" i="1" s="1"/>
  <c r="X1126" i="1" s="1"/>
  <c r="X1127" i="1" s="1"/>
  <c r="X1128" i="1" s="1"/>
  <c r="X1129" i="1" s="1"/>
  <c r="X1130" i="1" s="1"/>
  <c r="X1131" i="1" s="1"/>
  <c r="X1132" i="1" s="1"/>
  <c r="X1133" i="1" s="1"/>
  <c r="X1134" i="1" s="1"/>
  <c r="X1135" i="1" s="1"/>
  <c r="X1136" i="1" s="1"/>
  <c r="X1137" i="1" s="1"/>
  <c r="X1138" i="1" s="1"/>
  <c r="X1139" i="1" s="1"/>
  <c r="X1140" i="1" s="1"/>
  <c r="X1141" i="1" s="1"/>
  <c r="X1142" i="1" s="1"/>
  <c r="X1143" i="1" s="1"/>
  <c r="X1144" i="1" s="1"/>
  <c r="X1145" i="1" s="1"/>
  <c r="X1146" i="1" s="1"/>
  <c r="X1147" i="1" s="1"/>
  <c r="X1148" i="1" s="1"/>
  <c r="X1149" i="1" s="1"/>
  <c r="X1150" i="1" s="1"/>
  <c r="X1151" i="1" s="1"/>
  <c r="X1152" i="1" s="1"/>
  <c r="X1153" i="1" s="1"/>
  <c r="X1154" i="1" s="1"/>
  <c r="X1155" i="1" s="1"/>
  <c r="X1156" i="1" s="1"/>
  <c r="X1157" i="1" s="1"/>
  <c r="X1158" i="1" s="1"/>
  <c r="X1159" i="1" s="1"/>
  <c r="X1160" i="1" s="1"/>
  <c r="X1161" i="1" s="1"/>
  <c r="X1162" i="1" s="1"/>
  <c r="X1163" i="1" s="1"/>
  <c r="X1164" i="1" s="1"/>
  <c r="X1165" i="1" s="1"/>
  <c r="X1166" i="1" s="1"/>
  <c r="X1167" i="1" s="1"/>
  <c r="X1168" i="1" s="1"/>
  <c r="X1169" i="1" s="1"/>
  <c r="X1170" i="1" s="1"/>
  <c r="X1171" i="1" s="1"/>
  <c r="X1172" i="1" s="1"/>
  <c r="X1173" i="1" s="1"/>
  <c r="X1174" i="1" s="1"/>
  <c r="X1175" i="1" s="1"/>
  <c r="X1176" i="1" s="1"/>
  <c r="X1177" i="1" s="1"/>
  <c r="X1178" i="1" s="1"/>
  <c r="X1179" i="1" s="1"/>
  <c r="X1180" i="1" s="1"/>
  <c r="X1181" i="1" s="1"/>
  <c r="X1182" i="1" s="1"/>
  <c r="X1183" i="1" s="1"/>
  <c r="X1184" i="1" s="1"/>
  <c r="X1185" i="1" s="1"/>
  <c r="X1186" i="1" s="1"/>
  <c r="X1187" i="1" s="1"/>
  <c r="X1188" i="1" s="1"/>
  <c r="X1189" i="1" s="1"/>
  <c r="X1190" i="1" s="1"/>
  <c r="X1191" i="1" s="1"/>
  <c r="X1192" i="1" s="1"/>
  <c r="X1193" i="1" s="1"/>
  <c r="X1194" i="1" s="1"/>
  <c r="X1195" i="1" s="1"/>
  <c r="X1196" i="1" s="1"/>
  <c r="X1197" i="1" s="1"/>
  <c r="X1198" i="1" s="1"/>
  <c r="X1199" i="1" s="1"/>
  <c r="X1200" i="1" s="1"/>
  <c r="X1201" i="1" s="1"/>
  <c r="X1202" i="1" s="1"/>
  <c r="X1203" i="1" s="1"/>
  <c r="X1204" i="1" s="1"/>
  <c r="X1205" i="1" s="1"/>
  <c r="X1206" i="1" s="1"/>
  <c r="X1207" i="1" s="1"/>
  <c r="X1208" i="1" s="1"/>
  <c r="X1209" i="1" s="1"/>
  <c r="X1210" i="1" s="1"/>
  <c r="X1211" i="1" s="1"/>
  <c r="X1212" i="1" s="1"/>
  <c r="X1213" i="1" s="1"/>
  <c r="X1214" i="1" s="1"/>
  <c r="X1215" i="1" s="1"/>
  <c r="X1216" i="1" s="1"/>
  <c r="X1217" i="1" s="1"/>
  <c r="X1218" i="1" s="1"/>
  <c r="X1219" i="1" s="1"/>
  <c r="X1220" i="1" s="1"/>
  <c r="X1221" i="1" s="1"/>
  <c r="X1222" i="1" s="1"/>
  <c r="X1223" i="1" s="1"/>
  <c r="X1224" i="1" s="1"/>
  <c r="X1225" i="1" s="1"/>
  <c r="X1226" i="1" s="1"/>
  <c r="X1227" i="1" s="1"/>
  <c r="X1228" i="1" s="1"/>
  <c r="X1229" i="1" s="1"/>
  <c r="X1230" i="1" s="1"/>
  <c r="X1231" i="1" s="1"/>
  <c r="X1232" i="1" s="1"/>
  <c r="X1233" i="1" s="1"/>
  <c r="X1234" i="1" s="1"/>
  <c r="X1235" i="1" s="1"/>
  <c r="X1236" i="1" s="1"/>
  <c r="X1237" i="1" s="1"/>
  <c r="X1238" i="1" s="1"/>
  <c r="X1239" i="1" s="1"/>
  <c r="X1240" i="1" s="1"/>
  <c r="X1241" i="1" s="1"/>
  <c r="X1242" i="1" s="1"/>
  <c r="X1243" i="1" s="1"/>
  <c r="X1244" i="1" s="1"/>
  <c r="X1245" i="1" s="1"/>
  <c r="X1246" i="1" s="1"/>
  <c r="X1247" i="1" s="1"/>
  <c r="X1248" i="1" s="1"/>
  <c r="X1249" i="1" s="1"/>
  <c r="X1250" i="1" s="1"/>
  <c r="X1251" i="1" s="1"/>
  <c r="X1252" i="1" s="1"/>
  <c r="X1253" i="1" s="1"/>
  <c r="X1254" i="1" s="1"/>
  <c r="X1255" i="1" s="1"/>
  <c r="X1256" i="1" s="1"/>
  <c r="X1257" i="1" s="1"/>
  <c r="X1258" i="1" s="1"/>
  <c r="X1259" i="1" s="1"/>
  <c r="X1260" i="1" s="1"/>
  <c r="X1261" i="1" s="1"/>
  <c r="X1262" i="1" s="1"/>
  <c r="X1263" i="1" s="1"/>
  <c r="X1264" i="1" s="1"/>
  <c r="X1265" i="1" s="1"/>
  <c r="X1266" i="1" s="1"/>
  <c r="X1267" i="1" s="1"/>
  <c r="X1268" i="1" s="1"/>
  <c r="X1269" i="1" s="1"/>
  <c r="X1270" i="1" s="1"/>
  <c r="X1271" i="1" s="1"/>
  <c r="X1272" i="1" s="1"/>
  <c r="X1273" i="1" s="1"/>
  <c r="X1274" i="1" s="1"/>
  <c r="X1275" i="1" s="1"/>
  <c r="X1276" i="1" s="1"/>
  <c r="X1277" i="1" s="1"/>
  <c r="X1278" i="1" s="1"/>
  <c r="X1279" i="1" s="1"/>
  <c r="X1280" i="1" s="1"/>
  <c r="X1281" i="1" s="1"/>
  <c r="X1282" i="1" s="1"/>
  <c r="X1283" i="1" s="1"/>
  <c r="X1284" i="1" s="1"/>
  <c r="X1285" i="1" s="1"/>
  <c r="X1286" i="1" s="1"/>
  <c r="X1287" i="1" s="1"/>
  <c r="X1288" i="1" s="1"/>
  <c r="X1289" i="1" s="1"/>
  <c r="X1290" i="1" s="1"/>
  <c r="X1291" i="1" s="1"/>
  <c r="X1292" i="1" s="1"/>
  <c r="X1293" i="1" s="1"/>
  <c r="X1294" i="1" s="1"/>
  <c r="X1295" i="1" s="1"/>
  <c r="X1296" i="1" s="1"/>
  <c r="X1297" i="1" s="1"/>
  <c r="X1298" i="1" s="1"/>
  <c r="X1299" i="1" s="1"/>
  <c r="X1300" i="1" s="1"/>
  <c r="X1301" i="1" s="1"/>
  <c r="X1302" i="1" s="1"/>
  <c r="X1303" i="1" s="1"/>
  <c r="X1304" i="1" s="1"/>
  <c r="X1305" i="1" s="1"/>
  <c r="X1306" i="1" s="1"/>
  <c r="X1307" i="1" s="1"/>
  <c r="X1308" i="1" s="1"/>
  <c r="X1309" i="1" s="1"/>
  <c r="X1310" i="1" s="1"/>
  <c r="X1311" i="1" s="1"/>
  <c r="X1312" i="1" s="1"/>
  <c r="X1313" i="1" s="1"/>
  <c r="X1314" i="1" s="1"/>
  <c r="X1315" i="1" s="1"/>
  <c r="X1316" i="1" s="1"/>
  <c r="X1317" i="1" s="1"/>
  <c r="X1318" i="1" s="1"/>
  <c r="X1319" i="1" s="1"/>
  <c r="X1320" i="1" s="1"/>
  <c r="X1321" i="1" s="1"/>
  <c r="X1322" i="1" s="1"/>
  <c r="X1323" i="1" s="1"/>
  <c r="X1324" i="1" s="1"/>
  <c r="X1325" i="1" s="1"/>
  <c r="X1326" i="1" s="1"/>
  <c r="X1327" i="1" s="1"/>
  <c r="X1328" i="1" s="1"/>
  <c r="X1329" i="1" s="1"/>
  <c r="X1330" i="1" s="1"/>
  <c r="X1331" i="1" s="1"/>
  <c r="X1332" i="1" s="1"/>
  <c r="X1333" i="1" s="1"/>
  <c r="X1334" i="1" s="1"/>
  <c r="X1335" i="1" s="1"/>
  <c r="X1336" i="1" s="1"/>
  <c r="X1337" i="1" s="1"/>
  <c r="X1338" i="1" s="1"/>
  <c r="X1339" i="1" s="1"/>
  <c r="X1340" i="1" s="1"/>
  <c r="X1341" i="1" s="1"/>
  <c r="X1342" i="1" s="1"/>
  <c r="X1343" i="1" s="1"/>
  <c r="X1344" i="1" s="1"/>
  <c r="X1345" i="1" s="1"/>
  <c r="X1346" i="1" s="1"/>
  <c r="X1347" i="1" s="1"/>
  <c r="X1348" i="1" s="1"/>
  <c r="X1349" i="1" s="1"/>
  <c r="X1350" i="1" s="1"/>
  <c r="X1351" i="1" s="1"/>
  <c r="X1352" i="1" s="1"/>
  <c r="X1353" i="1" s="1"/>
  <c r="X1354" i="1" s="1"/>
  <c r="X1355" i="1" s="1"/>
  <c r="X1356" i="1" s="1"/>
  <c r="X1357" i="1" s="1"/>
  <c r="X1358" i="1" s="1"/>
  <c r="X1359" i="1" s="1"/>
  <c r="X1360" i="1" s="1"/>
  <c r="X1361" i="1" s="1"/>
  <c r="X1362" i="1" s="1"/>
  <c r="X1363" i="1" s="1"/>
  <c r="X1364" i="1" s="1"/>
  <c r="X1365" i="1" s="1"/>
  <c r="X1366" i="1" s="1"/>
  <c r="X1367" i="1" s="1"/>
  <c r="X1368" i="1" s="1"/>
  <c r="X1369" i="1" s="1"/>
  <c r="X1370" i="1" s="1"/>
  <c r="X1371" i="1" s="1"/>
  <c r="X1372" i="1" s="1"/>
  <c r="X1373" i="1" s="1"/>
  <c r="X1374" i="1" s="1"/>
  <c r="X1375" i="1" s="1"/>
  <c r="X1376" i="1" s="1"/>
  <c r="X1377" i="1" s="1"/>
  <c r="X1378" i="1" s="1"/>
  <c r="X1379" i="1" s="1"/>
  <c r="X1380" i="1" s="1"/>
  <c r="X1381" i="1" s="1"/>
  <c r="X1382" i="1" s="1"/>
  <c r="X1383" i="1" s="1"/>
  <c r="X1384" i="1" s="1"/>
  <c r="X1385" i="1" s="1"/>
  <c r="X1386" i="1" s="1"/>
  <c r="X1387" i="1" s="1"/>
  <c r="X1388" i="1" s="1"/>
  <c r="X1389" i="1" s="1"/>
  <c r="X1390" i="1" s="1"/>
  <c r="X1391" i="1" s="1"/>
  <c r="X1392" i="1" s="1"/>
  <c r="X1393" i="1" s="1"/>
  <c r="X1394" i="1" s="1"/>
  <c r="X1395" i="1" s="1"/>
  <c r="X1396" i="1" s="1"/>
  <c r="X1397" i="1" s="1"/>
  <c r="X1398" i="1" s="1"/>
  <c r="X1399" i="1" s="1"/>
  <c r="X1400" i="1" s="1"/>
  <c r="X1401" i="1" s="1"/>
  <c r="X1402" i="1" s="1"/>
  <c r="X1403" i="1" s="1"/>
  <c r="X1404" i="1" s="1"/>
  <c r="X1405" i="1" s="1"/>
  <c r="X1406" i="1" s="1"/>
  <c r="X1407" i="1" s="1"/>
  <c r="X1408" i="1" s="1"/>
  <c r="X1409" i="1" s="1"/>
  <c r="X1410" i="1" s="1"/>
  <c r="X1411" i="1" s="1"/>
  <c r="X1412" i="1" s="1"/>
  <c r="X1413" i="1" s="1"/>
  <c r="X1414" i="1" s="1"/>
  <c r="X1415" i="1" s="1"/>
  <c r="X1416" i="1" s="1"/>
  <c r="X1417" i="1" s="1"/>
  <c r="X1418" i="1" s="1"/>
  <c r="X1419" i="1" s="1"/>
  <c r="X1420" i="1" s="1"/>
  <c r="X1421" i="1" s="1"/>
  <c r="X1422" i="1" s="1"/>
  <c r="X1423" i="1" s="1"/>
  <c r="X1424" i="1" s="1"/>
  <c r="X1425" i="1" s="1"/>
  <c r="X1426" i="1" s="1"/>
  <c r="X1427" i="1" s="1"/>
  <c r="X1428" i="1" s="1"/>
  <c r="X1429" i="1" s="1"/>
  <c r="X1430" i="1" s="1"/>
  <c r="X1431" i="1" s="1"/>
  <c r="X1432" i="1" s="1"/>
  <c r="X1433" i="1" s="1"/>
  <c r="X1434" i="1" s="1"/>
  <c r="X1435" i="1" s="1"/>
  <c r="X1436" i="1" s="1"/>
  <c r="X1437" i="1" s="1"/>
  <c r="X1438" i="1" s="1"/>
  <c r="X1439" i="1" s="1"/>
  <c r="X1440" i="1" s="1"/>
  <c r="X1441" i="1" s="1"/>
  <c r="X1442" i="1" s="1"/>
  <c r="X1443" i="1" s="1"/>
  <c r="X1444" i="1" s="1"/>
  <c r="X1445" i="1" s="1"/>
  <c r="X1446" i="1" s="1"/>
  <c r="X1447" i="1" s="1"/>
  <c r="X1448" i="1" s="1"/>
  <c r="X1449" i="1" s="1"/>
  <c r="X1450" i="1" s="1"/>
  <c r="X1451" i="1" s="1"/>
  <c r="X1452" i="1" s="1"/>
  <c r="X1453" i="1" s="1"/>
  <c r="X1454" i="1" s="1"/>
  <c r="X1455" i="1" s="1"/>
  <c r="X1456" i="1" s="1"/>
  <c r="X1457" i="1" s="1"/>
  <c r="X1458" i="1" s="1"/>
  <c r="Z1034" i="3"/>
  <c r="Y1034" i="3"/>
  <c r="AC2607" i="3"/>
  <c r="AB2607" i="3"/>
  <c r="AC1033" i="3"/>
  <c r="AB1033" i="3"/>
  <c r="W205" i="3"/>
  <c r="X205" i="3" s="1"/>
  <c r="V205" i="3"/>
  <c r="T1598" i="3"/>
  <c r="U1598" i="3" s="1"/>
  <c r="S1598" i="3"/>
  <c r="W1374" i="3"/>
  <c r="V1374" i="3"/>
  <c r="Z746" i="3"/>
  <c r="Y746" i="3"/>
  <c r="Z2243" i="3"/>
  <c r="Y2243" i="3"/>
  <c r="T2656" i="3"/>
  <c r="S2656" i="3"/>
  <c r="T2242" i="3"/>
  <c r="S2242" i="3"/>
  <c r="W1932" i="3"/>
  <c r="V1932" i="3"/>
  <c r="Q2280" i="3"/>
  <c r="P2280" i="3"/>
  <c r="W820" i="3"/>
  <c r="V820" i="3"/>
  <c r="T2013" i="3"/>
  <c r="S2013" i="3"/>
  <c r="Q1598" i="3"/>
  <c r="R1598" i="3" s="1"/>
  <c r="P1598" i="3"/>
  <c r="W2607" i="3"/>
  <c r="V2607" i="3"/>
  <c r="Z207" i="3"/>
  <c r="AA207" i="3" s="1"/>
  <c r="Y207" i="3"/>
  <c r="Z1166" i="1"/>
  <c r="Q2305" i="1"/>
  <c r="AC2241" i="1"/>
  <c r="T2278" i="1"/>
  <c r="T1597" i="1"/>
  <c r="U1597" i="1" s="1"/>
  <c r="T2669" i="1"/>
  <c r="W1530" i="1"/>
  <c r="W2653" i="1"/>
  <c r="Q1648" i="1"/>
  <c r="R1648" i="1" s="1"/>
  <c r="AC596" i="1"/>
  <c r="AC206" i="1"/>
  <c r="AD206" i="1" s="1"/>
  <c r="AC2606" i="1"/>
  <c r="AC1032" i="1"/>
  <c r="Z818" i="1"/>
  <c r="Z2242" i="1"/>
  <c r="Z206" i="1"/>
  <c r="AA206" i="1" s="1"/>
  <c r="Z2608" i="1"/>
  <c r="W2013" i="1"/>
  <c r="W2242" i="1"/>
  <c r="Y2607" i="3" l="1"/>
  <c r="Z2607" i="3"/>
  <c r="AC208" i="3"/>
  <c r="AB208" i="3"/>
  <c r="AD208" i="3"/>
  <c r="W2243" i="3"/>
  <c r="V2243" i="3"/>
  <c r="I7" i="2"/>
  <c r="I20" i="2" s="1"/>
  <c r="W206" i="3"/>
  <c r="X206" i="3" s="1"/>
  <c r="V206" i="3"/>
  <c r="AC2608" i="3"/>
  <c r="AB2608" i="3"/>
  <c r="T2014" i="3"/>
  <c r="S2014" i="3"/>
  <c r="Q2281" i="3"/>
  <c r="P2281" i="3"/>
  <c r="T2243" i="3"/>
  <c r="S2243" i="3"/>
  <c r="Z2244" i="3"/>
  <c r="Y2244" i="3"/>
  <c r="W1375" i="3"/>
  <c r="V1375" i="3"/>
  <c r="AC1034" i="3"/>
  <c r="AB1034" i="3"/>
  <c r="Z1035" i="3"/>
  <c r="Y1035" i="3"/>
  <c r="W2608" i="3"/>
  <c r="V2608" i="3"/>
  <c r="Z208" i="3"/>
  <c r="AA208" i="3" s="1"/>
  <c r="Y208" i="3"/>
  <c r="Q1599" i="3"/>
  <c r="R1599" i="3" s="1"/>
  <c r="P1599" i="3"/>
  <c r="W821" i="3"/>
  <c r="V821" i="3"/>
  <c r="W1933" i="3"/>
  <c r="V1933" i="3"/>
  <c r="T2657" i="3"/>
  <c r="S2657" i="3"/>
  <c r="Z747" i="3"/>
  <c r="Y747" i="3"/>
  <c r="T1599" i="3"/>
  <c r="U1599" i="3" s="1"/>
  <c r="S1599" i="3"/>
  <c r="AC597" i="1"/>
  <c r="W2654" i="1"/>
  <c r="T2670" i="1"/>
  <c r="T2279" i="1"/>
  <c r="Q2306" i="1"/>
  <c r="Q1649" i="1"/>
  <c r="R1649" i="1" s="1"/>
  <c r="X1459" i="1"/>
  <c r="X1460" i="1" s="1"/>
  <c r="X1461" i="1" s="1"/>
  <c r="X1462" i="1" s="1"/>
  <c r="X1463" i="1" s="1"/>
  <c r="X1464" i="1" s="1"/>
  <c r="X1465" i="1" s="1"/>
  <c r="X1466" i="1" s="1"/>
  <c r="X1467" i="1" s="1"/>
  <c r="X1468" i="1" s="1"/>
  <c r="X1469" i="1" s="1"/>
  <c r="X1470" i="1" s="1"/>
  <c r="X1471" i="1" s="1"/>
  <c r="X1472" i="1" s="1"/>
  <c r="X1473" i="1" s="1"/>
  <c r="X1474" i="1" s="1"/>
  <c r="X1475" i="1" s="1"/>
  <c r="X1476" i="1" s="1"/>
  <c r="X1477" i="1" s="1"/>
  <c r="X1478" i="1" s="1"/>
  <c r="X1479" i="1" s="1"/>
  <c r="X1480" i="1" s="1"/>
  <c r="X1481" i="1" s="1"/>
  <c r="X1482" i="1" s="1"/>
  <c r="X1483" i="1" s="1"/>
  <c r="X1484" i="1" s="1"/>
  <c r="X1485" i="1" s="1"/>
  <c r="X1486" i="1" s="1"/>
  <c r="X1487" i="1" s="1"/>
  <c r="X1488" i="1" s="1"/>
  <c r="X1489" i="1" s="1"/>
  <c r="X1490" i="1" s="1"/>
  <c r="X1491" i="1" s="1"/>
  <c r="X1492" i="1" s="1"/>
  <c r="X1493" i="1" s="1"/>
  <c r="X1494" i="1" s="1"/>
  <c r="X1495" i="1" s="1"/>
  <c r="X1496" i="1" s="1"/>
  <c r="X1497" i="1" s="1"/>
  <c r="X1498" i="1" s="1"/>
  <c r="X1499" i="1" s="1"/>
  <c r="X1500" i="1" s="1"/>
  <c r="X1501" i="1" s="1"/>
  <c r="X1502" i="1" s="1"/>
  <c r="X1503" i="1" s="1"/>
  <c r="X1504" i="1" s="1"/>
  <c r="X1505" i="1" s="1"/>
  <c r="X1506" i="1" s="1"/>
  <c r="X1507" i="1" s="1"/>
  <c r="X1508" i="1" s="1"/>
  <c r="X1509" i="1" s="1"/>
  <c r="X1510" i="1" s="1"/>
  <c r="X1511" i="1" s="1"/>
  <c r="X1512" i="1" s="1"/>
  <c r="X1513" i="1" s="1"/>
  <c r="X1514" i="1" s="1"/>
  <c r="X1515" i="1" s="1"/>
  <c r="X1516" i="1" s="1"/>
  <c r="X1517" i="1" s="1"/>
  <c r="X1518" i="1" s="1"/>
  <c r="X1519" i="1" s="1"/>
  <c r="X1520" i="1" s="1"/>
  <c r="X1521" i="1" s="1"/>
  <c r="X1522" i="1" s="1"/>
  <c r="X1523" i="1" s="1"/>
  <c r="X1524" i="1" s="1"/>
  <c r="X1525" i="1" s="1"/>
  <c r="X1526" i="1" s="1"/>
  <c r="X1527" i="1" s="1"/>
  <c r="X1528" i="1" s="1"/>
  <c r="X1529" i="1" s="1"/>
  <c r="X1530" i="1" s="1"/>
  <c r="I8" i="2"/>
  <c r="I21" i="2" s="1"/>
  <c r="T1598" i="1"/>
  <c r="U1598" i="1" s="1"/>
  <c r="AC2242" i="1"/>
  <c r="Z1167" i="1"/>
  <c r="W1531" i="1"/>
  <c r="AC1033" i="1"/>
  <c r="AC207" i="1"/>
  <c r="AD207" i="1" s="1"/>
  <c r="AC2607" i="1"/>
  <c r="Z819" i="1"/>
  <c r="Z2243" i="1"/>
  <c r="Z2609" i="1"/>
  <c r="Z207" i="1"/>
  <c r="AA207" i="1" s="1"/>
  <c r="W2014" i="1"/>
  <c r="W2243" i="1"/>
  <c r="AC209" i="3" l="1"/>
  <c r="AB209" i="3"/>
  <c r="W2244" i="3"/>
  <c r="V2244" i="3"/>
  <c r="AD209" i="3"/>
  <c r="Z2608" i="3"/>
  <c r="Y2608" i="3"/>
  <c r="T1600" i="3"/>
  <c r="U1600" i="3" s="1"/>
  <c r="S1600" i="3"/>
  <c r="W822" i="3"/>
  <c r="V822" i="3"/>
  <c r="Q2282" i="3"/>
  <c r="P2282" i="3"/>
  <c r="AC2609" i="3"/>
  <c r="AB2609" i="3"/>
  <c r="Z748" i="3"/>
  <c r="Y748" i="3"/>
  <c r="W1934" i="3"/>
  <c r="V1934" i="3"/>
  <c r="Q1600" i="3"/>
  <c r="R1600" i="3" s="1"/>
  <c r="P1600" i="3"/>
  <c r="W2609" i="3"/>
  <c r="V2609" i="3"/>
  <c r="T2658" i="3"/>
  <c r="S2658" i="3"/>
  <c r="Y209" i="3"/>
  <c r="Z209" i="3"/>
  <c r="AA209" i="3" s="1"/>
  <c r="Z2245" i="3"/>
  <c r="Y2245" i="3"/>
  <c r="Z1036" i="3"/>
  <c r="Y1036" i="3"/>
  <c r="AC1035" i="3"/>
  <c r="AB1035" i="3"/>
  <c r="W1376" i="3"/>
  <c r="V1376" i="3"/>
  <c r="T2244" i="3"/>
  <c r="S2244" i="3"/>
  <c r="T2015" i="3"/>
  <c r="S2015" i="3"/>
  <c r="W207" i="3"/>
  <c r="X207" i="3" s="1"/>
  <c r="V207" i="3"/>
  <c r="Z1168" i="1"/>
  <c r="W2655" i="1"/>
  <c r="W1532" i="1"/>
  <c r="AC2243" i="1"/>
  <c r="T2671" i="1"/>
  <c r="AC598" i="1"/>
  <c r="T1599" i="1"/>
  <c r="U1599" i="1" s="1"/>
  <c r="T2280" i="1"/>
  <c r="X1531" i="1"/>
  <c r="Q2307" i="1"/>
  <c r="Q1650" i="1"/>
  <c r="R1650" i="1" s="1"/>
  <c r="AC208" i="1"/>
  <c r="AD208" i="1" s="1"/>
  <c r="AC1034" i="1"/>
  <c r="AC2608" i="1"/>
  <c r="Z820" i="1"/>
  <c r="Z208" i="1"/>
  <c r="AA208" i="1" s="1"/>
  <c r="Z2610" i="1"/>
  <c r="Z2244" i="1"/>
  <c r="W2015" i="1"/>
  <c r="W2244" i="1"/>
  <c r="V2245" i="3" l="1"/>
  <c r="W2245" i="3"/>
  <c r="Y2609" i="3"/>
  <c r="Z2609" i="3"/>
  <c r="AB210" i="3"/>
  <c r="AC210" i="3"/>
  <c r="AD210" i="3" s="1"/>
  <c r="X1532" i="1"/>
  <c r="W208" i="3"/>
  <c r="X208" i="3" s="1"/>
  <c r="V208" i="3"/>
  <c r="T2245" i="3"/>
  <c r="S2245" i="3"/>
  <c r="AC1036" i="3"/>
  <c r="AB1036" i="3"/>
  <c r="Z2246" i="3"/>
  <c r="Y2246" i="3"/>
  <c r="W2610" i="3"/>
  <c r="V2610" i="3"/>
  <c r="W1935" i="3"/>
  <c r="V1935" i="3"/>
  <c r="AB2610" i="3"/>
  <c r="AC2610" i="3"/>
  <c r="T1601" i="3"/>
  <c r="U1601" i="3" s="1"/>
  <c r="S1601" i="3"/>
  <c r="Y210" i="3"/>
  <c r="Z210" i="3"/>
  <c r="AA210" i="3" s="1"/>
  <c r="T2016" i="3"/>
  <c r="S2016" i="3"/>
  <c r="W1377" i="3"/>
  <c r="V1377" i="3"/>
  <c r="Z1037" i="3"/>
  <c r="Y1037" i="3"/>
  <c r="T2659" i="3"/>
  <c r="S2659" i="3"/>
  <c r="Q1601" i="3"/>
  <c r="R1601" i="3" s="1"/>
  <c r="P1601" i="3"/>
  <c r="Z749" i="3"/>
  <c r="Y749" i="3"/>
  <c r="Q2283" i="3"/>
  <c r="P2283" i="3"/>
  <c r="W823" i="3"/>
  <c r="V823" i="3"/>
  <c r="T2281" i="1"/>
  <c r="AC599" i="1"/>
  <c r="AC2244" i="1"/>
  <c r="W2656" i="1"/>
  <c r="Q2308" i="1"/>
  <c r="T2672" i="1"/>
  <c r="W1533" i="1"/>
  <c r="Z1169" i="1"/>
  <c r="T1600" i="1"/>
  <c r="U1600" i="1" s="1"/>
  <c r="Q1651" i="1"/>
  <c r="R1651" i="1" s="1"/>
  <c r="AC1035" i="1"/>
  <c r="AC209" i="1"/>
  <c r="AD209" i="1" s="1"/>
  <c r="AC2609" i="1"/>
  <c r="Z821" i="1"/>
  <c r="Z209" i="1"/>
  <c r="AA209" i="1" s="1"/>
  <c r="Z2245" i="1"/>
  <c r="Z2611" i="1"/>
  <c r="W2016" i="1"/>
  <c r="W2245" i="1"/>
  <c r="Z2610" i="3" l="1"/>
  <c r="Y2610" i="3"/>
  <c r="AD211" i="3"/>
  <c r="AC211" i="3"/>
  <c r="AB211" i="3"/>
  <c r="W2246" i="3"/>
  <c r="V2246" i="3"/>
  <c r="X1533" i="1"/>
  <c r="AA211" i="3"/>
  <c r="AC2611" i="3"/>
  <c r="AB2611" i="3"/>
  <c r="W824" i="3"/>
  <c r="V824" i="3"/>
  <c r="Q2284" i="3"/>
  <c r="P2284" i="3"/>
  <c r="Q1602" i="3"/>
  <c r="P1602" i="3"/>
  <c r="W1378" i="3"/>
  <c r="V1378" i="3"/>
  <c r="W1936" i="3"/>
  <c r="V1936" i="3"/>
  <c r="Z2247" i="3"/>
  <c r="Y2247" i="3"/>
  <c r="T2246" i="3"/>
  <c r="S2246" i="3"/>
  <c r="R1602" i="3"/>
  <c r="Y211" i="3"/>
  <c r="Z211" i="3"/>
  <c r="Z750" i="3"/>
  <c r="Y750" i="3"/>
  <c r="T2660" i="3"/>
  <c r="S2660" i="3"/>
  <c r="Z1038" i="3"/>
  <c r="Y1038" i="3"/>
  <c r="T2017" i="3"/>
  <c r="S2017" i="3"/>
  <c r="T1602" i="3"/>
  <c r="U1602" i="3" s="1"/>
  <c r="S1602" i="3"/>
  <c r="W2611" i="3"/>
  <c r="V2611" i="3"/>
  <c r="AC1037" i="3"/>
  <c r="AB1037" i="3"/>
  <c r="W209" i="3"/>
  <c r="X209" i="3" s="1"/>
  <c r="V209" i="3"/>
  <c r="T1601" i="1"/>
  <c r="U1601" i="1" s="1"/>
  <c r="W2657" i="1"/>
  <c r="Q1652" i="1"/>
  <c r="R1652" i="1" s="1"/>
  <c r="Q2309" i="1"/>
  <c r="AC2245" i="1"/>
  <c r="T2282" i="1"/>
  <c r="W1534" i="1"/>
  <c r="Z1170" i="1"/>
  <c r="T2673" i="1"/>
  <c r="AC600" i="1"/>
  <c r="AC1036" i="1"/>
  <c r="AC2610" i="1"/>
  <c r="AC210" i="1"/>
  <c r="AD210" i="1" s="1"/>
  <c r="Z822" i="1"/>
  <c r="Z210" i="1"/>
  <c r="AA210" i="1" s="1"/>
  <c r="Z2246" i="1"/>
  <c r="Z2612" i="1"/>
  <c r="W2017" i="1"/>
  <c r="W2246" i="1"/>
  <c r="W2247" i="3" l="1"/>
  <c r="V2247" i="3"/>
  <c r="Y2611" i="3"/>
  <c r="Z2611" i="3"/>
  <c r="AB212" i="3"/>
  <c r="AC212" i="3"/>
  <c r="AD212" i="3" s="1"/>
  <c r="X1534" i="1"/>
  <c r="Z2248" i="3"/>
  <c r="Y2248" i="3"/>
  <c r="Q1603" i="3"/>
  <c r="P1603" i="3"/>
  <c r="AC1038" i="3"/>
  <c r="AB1038" i="3"/>
  <c r="T1603" i="3"/>
  <c r="U1603" i="3" s="1"/>
  <c r="S1603" i="3"/>
  <c r="Z1039" i="3"/>
  <c r="Y1039" i="3"/>
  <c r="Z751" i="3"/>
  <c r="Y751" i="3"/>
  <c r="R1603" i="3"/>
  <c r="Y212" i="3"/>
  <c r="Z212" i="3"/>
  <c r="AA212" i="3" s="1"/>
  <c r="T2247" i="3"/>
  <c r="S2247" i="3"/>
  <c r="W1937" i="3"/>
  <c r="V1937" i="3"/>
  <c r="W1379" i="3"/>
  <c r="V1379" i="3"/>
  <c r="Q2285" i="3"/>
  <c r="P2285" i="3"/>
  <c r="AC2612" i="3"/>
  <c r="AB2612" i="3"/>
  <c r="W825" i="3"/>
  <c r="V825" i="3"/>
  <c r="W210" i="3"/>
  <c r="X210" i="3" s="1"/>
  <c r="V210" i="3"/>
  <c r="W2612" i="3"/>
  <c r="V2612" i="3"/>
  <c r="T2018" i="3"/>
  <c r="S2018" i="3"/>
  <c r="T2661" i="3"/>
  <c r="S2661" i="3"/>
  <c r="Q1653" i="1"/>
  <c r="R1653" i="1" s="1"/>
  <c r="T2674" i="1"/>
  <c r="W1535" i="1"/>
  <c r="AC2246" i="1"/>
  <c r="T1602" i="1"/>
  <c r="U1602" i="1" s="1"/>
  <c r="AC601" i="1"/>
  <c r="Z1171" i="1"/>
  <c r="T2283" i="1"/>
  <c r="Q2310" i="1"/>
  <c r="W2658" i="1"/>
  <c r="AC1037" i="1"/>
  <c r="AC211" i="1"/>
  <c r="AD211" i="1" s="1"/>
  <c r="AC2611" i="1"/>
  <c r="Z823" i="1"/>
  <c r="Z2247" i="1"/>
  <c r="Z2613" i="1"/>
  <c r="Z211" i="1"/>
  <c r="AA211" i="1" s="1"/>
  <c r="W2018" i="1"/>
  <c r="W2247" i="1"/>
  <c r="Z2612" i="3" l="1"/>
  <c r="Y2612" i="3"/>
  <c r="AC213" i="3"/>
  <c r="AD213" i="3" s="1"/>
  <c r="AB213" i="3"/>
  <c r="V2248" i="3"/>
  <c r="W2248" i="3"/>
  <c r="X1535" i="1"/>
  <c r="T1604" i="3"/>
  <c r="U1604" i="3" s="1"/>
  <c r="S1604" i="3"/>
  <c r="AC2613" i="3"/>
  <c r="AB2613" i="3"/>
  <c r="Z1040" i="3"/>
  <c r="Y1040" i="3"/>
  <c r="AC1039" i="3"/>
  <c r="AB1039" i="3"/>
  <c r="Z213" i="3"/>
  <c r="Y213" i="3"/>
  <c r="Z752" i="3"/>
  <c r="Y752" i="3"/>
  <c r="AA213" i="3"/>
  <c r="T2019" i="3"/>
  <c r="S2019" i="3"/>
  <c r="W211" i="3"/>
  <c r="X211" i="3" s="1"/>
  <c r="V211" i="3"/>
  <c r="W1380" i="3"/>
  <c r="V1380" i="3"/>
  <c r="T2248" i="3"/>
  <c r="S2248" i="3"/>
  <c r="Q1604" i="3"/>
  <c r="P1604" i="3"/>
  <c r="T2662" i="3"/>
  <c r="S2662" i="3"/>
  <c r="W2613" i="3"/>
  <c r="V2613" i="3"/>
  <c r="W826" i="3"/>
  <c r="V826" i="3"/>
  <c r="Q2286" i="3"/>
  <c r="P2286" i="3"/>
  <c r="W1938" i="3"/>
  <c r="V1938" i="3"/>
  <c r="R1604" i="3"/>
  <c r="Z2249" i="3"/>
  <c r="Y2249" i="3"/>
  <c r="T1603" i="1"/>
  <c r="U1603" i="1" s="1"/>
  <c r="W2659" i="1"/>
  <c r="Z1172" i="1"/>
  <c r="Q1654" i="1"/>
  <c r="R1654" i="1" s="1"/>
  <c r="AC602" i="1"/>
  <c r="Q2311" i="1"/>
  <c r="W1536" i="1"/>
  <c r="X1536" i="1" s="1"/>
  <c r="T2284" i="1"/>
  <c r="AC2247" i="1"/>
  <c r="T2675" i="1"/>
  <c r="AC2612" i="1"/>
  <c r="AC1038" i="1"/>
  <c r="AC212" i="1"/>
  <c r="AD212" i="1" s="1"/>
  <c r="Z824" i="1"/>
  <c r="Z2614" i="1"/>
  <c r="Z2248" i="1"/>
  <c r="Z212" i="1"/>
  <c r="AA212" i="1" s="1"/>
  <c r="W2019" i="1"/>
  <c r="W2248" i="1"/>
  <c r="AC214" i="3" l="1"/>
  <c r="AD214" i="3" s="1"/>
  <c r="AB214" i="3"/>
  <c r="Z2613" i="3"/>
  <c r="Y2613" i="3"/>
  <c r="V2249" i="3"/>
  <c r="W2249" i="3"/>
  <c r="AC2614" i="3"/>
  <c r="AB2614" i="3"/>
  <c r="AC1040" i="3"/>
  <c r="AB1040" i="3"/>
  <c r="Q1605" i="3"/>
  <c r="P1605" i="3"/>
  <c r="Q2287" i="3"/>
  <c r="P2287" i="3"/>
  <c r="W2614" i="3"/>
  <c r="V2614" i="3"/>
  <c r="T2249" i="3"/>
  <c r="S2249" i="3"/>
  <c r="W212" i="3"/>
  <c r="X212" i="3" s="1"/>
  <c r="V212" i="3"/>
  <c r="T1605" i="3"/>
  <c r="U1605" i="3" s="1"/>
  <c r="S1605" i="3"/>
  <c r="R1605" i="3"/>
  <c r="Z753" i="3"/>
  <c r="Y753" i="3"/>
  <c r="W1939" i="3"/>
  <c r="V1939" i="3"/>
  <c r="W827" i="3"/>
  <c r="V827" i="3"/>
  <c r="T2663" i="3"/>
  <c r="S2663" i="3"/>
  <c r="W1381" i="3"/>
  <c r="V1381" i="3"/>
  <c r="T2020" i="3"/>
  <c r="S2020" i="3"/>
  <c r="Z2250" i="3"/>
  <c r="Y2250" i="3"/>
  <c r="Z214" i="3"/>
  <c r="AA214" i="3" s="1"/>
  <c r="Y214" i="3"/>
  <c r="Z1041" i="3"/>
  <c r="Y1041" i="3"/>
  <c r="AC603" i="1"/>
  <c r="AC2248" i="1"/>
  <c r="W1537" i="1"/>
  <c r="X1537" i="1" s="1"/>
  <c r="Z1173" i="1"/>
  <c r="T1604" i="1"/>
  <c r="U1604" i="1" s="1"/>
  <c r="Q1655" i="1"/>
  <c r="R1655" i="1" s="1"/>
  <c r="T2676" i="1"/>
  <c r="T2285" i="1"/>
  <c r="Q2312" i="1"/>
  <c r="W2660" i="1"/>
  <c r="AC2613" i="1"/>
  <c r="AC213" i="1"/>
  <c r="AD213" i="1" s="1"/>
  <c r="AC1039" i="1"/>
  <c r="Z825" i="1"/>
  <c r="Z2615" i="1"/>
  <c r="Z2249" i="1"/>
  <c r="Z213" i="1"/>
  <c r="AA213" i="1" s="1"/>
  <c r="W2020" i="1"/>
  <c r="W2249" i="1"/>
  <c r="Y2614" i="3" l="1"/>
  <c r="Z2614" i="3"/>
  <c r="AC215" i="3"/>
  <c r="AD215" i="3" s="1"/>
  <c r="AB215" i="3"/>
  <c r="W2250" i="3"/>
  <c r="V2250" i="3"/>
  <c r="Q2288" i="3"/>
  <c r="P2288" i="3"/>
  <c r="Y215" i="3"/>
  <c r="Z215" i="3"/>
  <c r="AA215" i="3" s="1"/>
  <c r="T2021" i="3"/>
  <c r="S2021" i="3"/>
  <c r="T2664" i="3"/>
  <c r="S2664" i="3"/>
  <c r="W1940" i="3"/>
  <c r="V1940" i="3"/>
  <c r="Z754" i="3"/>
  <c r="Y754" i="3"/>
  <c r="T2250" i="3"/>
  <c r="S2250" i="3"/>
  <c r="AC1041" i="3"/>
  <c r="AB1041" i="3"/>
  <c r="W213" i="3"/>
  <c r="X213" i="3" s="1"/>
  <c r="V213" i="3"/>
  <c r="W2615" i="3"/>
  <c r="V2615" i="3"/>
  <c r="Q1606" i="3"/>
  <c r="R1606" i="3" s="1"/>
  <c r="P1606" i="3"/>
  <c r="AC2615" i="3"/>
  <c r="AB2615" i="3"/>
  <c r="Z1042" i="3"/>
  <c r="Y1042" i="3"/>
  <c r="Z2251" i="3"/>
  <c r="Y2251" i="3"/>
  <c r="W1382" i="3"/>
  <c r="V1382" i="3"/>
  <c r="W828" i="3"/>
  <c r="V828" i="3"/>
  <c r="T1606" i="3"/>
  <c r="U1606" i="3" s="1"/>
  <c r="S1606" i="3"/>
  <c r="T2677" i="1"/>
  <c r="T1605" i="1"/>
  <c r="U1605" i="1" s="1"/>
  <c r="W1538" i="1"/>
  <c r="X1538" i="1" s="1"/>
  <c r="AC604" i="1"/>
  <c r="Q2313" i="1"/>
  <c r="W2661" i="1"/>
  <c r="T2286" i="1"/>
  <c r="Q1656" i="1"/>
  <c r="R1656" i="1" s="1"/>
  <c r="Z1174" i="1"/>
  <c r="AC2249" i="1"/>
  <c r="AC1040" i="1"/>
  <c r="AC2614" i="1"/>
  <c r="AC214" i="1"/>
  <c r="AD214" i="1" s="1"/>
  <c r="Z826" i="1"/>
  <c r="Z214" i="1"/>
  <c r="AA214" i="1" s="1"/>
  <c r="Z2616" i="1"/>
  <c r="Z2250" i="1"/>
  <c r="W2021" i="1"/>
  <c r="W2250" i="1"/>
  <c r="AC216" i="3" l="1"/>
  <c r="AD216" i="3" s="1"/>
  <c r="AB216" i="3"/>
  <c r="W2251" i="3"/>
  <c r="V2251" i="3"/>
  <c r="Y2615" i="3"/>
  <c r="Z2615" i="3"/>
  <c r="AC1042" i="3"/>
  <c r="AB1042" i="3"/>
  <c r="W1941" i="3"/>
  <c r="V1941" i="3"/>
  <c r="T2022" i="3"/>
  <c r="S2022" i="3"/>
  <c r="W829" i="3"/>
  <c r="V829" i="3"/>
  <c r="Z1043" i="3"/>
  <c r="Y1043" i="3"/>
  <c r="Q1607" i="3"/>
  <c r="R1607" i="3" s="1"/>
  <c r="P1607" i="3"/>
  <c r="W214" i="3"/>
  <c r="X214" i="3" s="1"/>
  <c r="V214" i="3"/>
  <c r="Y216" i="3"/>
  <c r="Z216" i="3"/>
  <c r="AA216" i="3" s="1"/>
  <c r="Z755" i="3"/>
  <c r="Y755" i="3"/>
  <c r="T2251" i="3"/>
  <c r="S2251" i="3"/>
  <c r="T2665" i="3"/>
  <c r="S2665" i="3"/>
  <c r="Q2289" i="3"/>
  <c r="P2289" i="3"/>
  <c r="T1607" i="3"/>
  <c r="U1607" i="3" s="1"/>
  <c r="S1607" i="3"/>
  <c r="W1383" i="3"/>
  <c r="V1383" i="3"/>
  <c r="Z2252" i="3"/>
  <c r="Y2252" i="3"/>
  <c r="AC2616" i="3"/>
  <c r="AB2616" i="3"/>
  <c r="W2616" i="3"/>
  <c r="V2616" i="3"/>
  <c r="Z1175" i="1"/>
  <c r="Q2314" i="1"/>
  <c r="W1539" i="1"/>
  <c r="X1539" i="1" s="1"/>
  <c r="T2678" i="1"/>
  <c r="T2287" i="1"/>
  <c r="AC2250" i="1"/>
  <c r="Q1657" i="1"/>
  <c r="R1657" i="1" s="1"/>
  <c r="W2662" i="1"/>
  <c r="AC605" i="1"/>
  <c r="T1606" i="1"/>
  <c r="U1606" i="1" s="1"/>
  <c r="AC215" i="1"/>
  <c r="AD215" i="1" s="1"/>
  <c r="AC2615" i="1"/>
  <c r="AC1041" i="1"/>
  <c r="Z827" i="1"/>
  <c r="Z215" i="1"/>
  <c r="AA215" i="1" s="1"/>
  <c r="Z2617" i="1"/>
  <c r="Z2251" i="1"/>
  <c r="W2022" i="1"/>
  <c r="W2251" i="1"/>
  <c r="Z2616" i="3" l="1"/>
  <c r="Y2616" i="3"/>
  <c r="AC217" i="3"/>
  <c r="AD217" i="3" s="1"/>
  <c r="AB217" i="3"/>
  <c r="W2252" i="3"/>
  <c r="V2252" i="3"/>
  <c r="AC2617" i="3"/>
  <c r="AB2617" i="3"/>
  <c r="W1384" i="3"/>
  <c r="V1384" i="3"/>
  <c r="Q2290" i="3"/>
  <c r="P2290" i="3"/>
  <c r="T2666" i="3"/>
  <c r="S2666" i="3"/>
  <c r="T2252" i="3"/>
  <c r="S2252" i="3"/>
  <c r="Q1608" i="3"/>
  <c r="R1608" i="3" s="1"/>
  <c r="P1608" i="3"/>
  <c r="T2023" i="3"/>
  <c r="S2023" i="3"/>
  <c r="AC1043" i="3"/>
  <c r="AB1043" i="3"/>
  <c r="Z217" i="3"/>
  <c r="AA217" i="3" s="1"/>
  <c r="Y217" i="3"/>
  <c r="W2617" i="3"/>
  <c r="V2617" i="3"/>
  <c r="Z2253" i="3"/>
  <c r="Y2253" i="3"/>
  <c r="T1608" i="3"/>
  <c r="U1608" i="3" s="1"/>
  <c r="S1608" i="3"/>
  <c r="Z756" i="3"/>
  <c r="Y756" i="3"/>
  <c r="W215" i="3"/>
  <c r="X215" i="3" s="1"/>
  <c r="V215" i="3"/>
  <c r="Z1044" i="3"/>
  <c r="Y1044" i="3"/>
  <c r="W830" i="3"/>
  <c r="V830" i="3"/>
  <c r="W1942" i="3"/>
  <c r="V1942" i="3"/>
  <c r="T1607" i="1"/>
  <c r="U1607" i="1" s="1"/>
  <c r="Q1658" i="1"/>
  <c r="R1658" i="1" s="1"/>
  <c r="T2288" i="1"/>
  <c r="W1540" i="1"/>
  <c r="X1540" i="1" s="1"/>
  <c r="Z1176" i="1"/>
  <c r="AC606" i="1"/>
  <c r="W2663" i="1"/>
  <c r="AC2251" i="1"/>
  <c r="T2679" i="1"/>
  <c r="Q2315" i="1"/>
  <c r="AC1042" i="1"/>
  <c r="AC2616" i="1"/>
  <c r="AC216" i="1"/>
  <c r="AD216" i="1" s="1"/>
  <c r="Z828" i="1"/>
  <c r="Z2252" i="1"/>
  <c r="Z216" i="1"/>
  <c r="AA216" i="1" s="1"/>
  <c r="Z2618" i="1"/>
  <c r="W2023" i="1"/>
  <c r="W2252" i="1"/>
  <c r="V2253" i="3" l="1"/>
  <c r="W2253" i="3"/>
  <c r="Z2617" i="3"/>
  <c r="Y2617" i="3"/>
  <c r="AC218" i="3"/>
  <c r="AD218" i="3" s="1"/>
  <c r="AB218" i="3"/>
  <c r="W831" i="3"/>
  <c r="V831" i="3"/>
  <c r="W216" i="3"/>
  <c r="X216" i="3" s="1"/>
  <c r="V216" i="3"/>
  <c r="T1609" i="3"/>
  <c r="U1609" i="3" s="1"/>
  <c r="S1609" i="3"/>
  <c r="W2618" i="3"/>
  <c r="V2618" i="3"/>
  <c r="AC1044" i="3"/>
  <c r="AB1044" i="3"/>
  <c r="T2253" i="3"/>
  <c r="S2253" i="3"/>
  <c r="Q2291" i="3"/>
  <c r="P2291" i="3"/>
  <c r="AB2618" i="3"/>
  <c r="AC2618" i="3"/>
  <c r="W1943" i="3"/>
  <c r="V1943" i="3"/>
  <c r="Z1045" i="3"/>
  <c r="Y1045" i="3"/>
  <c r="Z757" i="3"/>
  <c r="Y757" i="3"/>
  <c r="Z2254" i="3"/>
  <c r="Y2254" i="3"/>
  <c r="Y218" i="3"/>
  <c r="Z218" i="3"/>
  <c r="AA218" i="3" s="1"/>
  <c r="T2024" i="3"/>
  <c r="S2024" i="3"/>
  <c r="Q1609" i="3"/>
  <c r="R1609" i="3" s="1"/>
  <c r="P1609" i="3"/>
  <c r="T2667" i="3"/>
  <c r="S2667" i="3"/>
  <c r="W1385" i="3"/>
  <c r="V1385" i="3"/>
  <c r="T2680" i="1"/>
  <c r="Z1177" i="1"/>
  <c r="T2289" i="1"/>
  <c r="T1608" i="1"/>
  <c r="U1608" i="1" s="1"/>
  <c r="W2664" i="1"/>
  <c r="Q1659" i="1"/>
  <c r="R1659" i="1" s="1"/>
  <c r="Q2316" i="1"/>
  <c r="AC2252" i="1"/>
  <c r="AC607" i="1"/>
  <c r="W1541" i="1"/>
  <c r="X1541" i="1" s="1"/>
  <c r="AC217" i="1"/>
  <c r="AD217" i="1" s="1"/>
  <c r="AC1043" i="1"/>
  <c r="AC2617" i="1"/>
  <c r="Z829" i="1"/>
  <c r="Z217" i="1"/>
  <c r="AA217" i="1" s="1"/>
  <c r="Z2619" i="1"/>
  <c r="Z2253" i="1"/>
  <c r="W2024" i="1"/>
  <c r="W2253" i="1"/>
  <c r="Y2618" i="3" l="1"/>
  <c r="Z2618" i="3"/>
  <c r="AC219" i="3"/>
  <c r="AD219" i="3" s="1"/>
  <c r="AB219" i="3"/>
  <c r="V2254" i="3"/>
  <c r="W2254" i="3"/>
  <c r="AC2619" i="3"/>
  <c r="AB2619" i="3"/>
  <c r="Z2255" i="3"/>
  <c r="Y2255" i="3"/>
  <c r="W1944" i="3"/>
  <c r="V1944" i="3"/>
  <c r="W2619" i="3"/>
  <c r="V2619" i="3"/>
  <c r="W832" i="3"/>
  <c r="V832" i="3"/>
  <c r="Y219" i="3"/>
  <c r="Z219" i="3"/>
  <c r="AA219" i="3" s="1"/>
  <c r="T2668" i="3"/>
  <c r="S2668" i="3"/>
  <c r="T2025" i="3"/>
  <c r="S2025" i="3"/>
  <c r="Z758" i="3"/>
  <c r="Y758" i="3"/>
  <c r="Q2292" i="3"/>
  <c r="P2292" i="3"/>
  <c r="W1386" i="3"/>
  <c r="V1386" i="3"/>
  <c r="Q1610" i="3"/>
  <c r="R1610" i="3" s="1"/>
  <c r="P1610" i="3"/>
  <c r="Z1046" i="3"/>
  <c r="Y1046" i="3"/>
  <c r="T2254" i="3"/>
  <c r="S2254" i="3"/>
  <c r="AC1045" i="3"/>
  <c r="AB1045" i="3"/>
  <c r="T1610" i="3"/>
  <c r="U1610" i="3" s="1"/>
  <c r="S1610" i="3"/>
  <c r="W217" i="3"/>
  <c r="X217" i="3" s="1"/>
  <c r="V217" i="3"/>
  <c r="AC608" i="1"/>
  <c r="Q2317" i="1"/>
  <c r="W2665" i="1"/>
  <c r="T2290" i="1"/>
  <c r="T2681" i="1"/>
  <c r="Q1660" i="1"/>
  <c r="R1660" i="1" s="1"/>
  <c r="W1542" i="1"/>
  <c r="X1542" i="1" s="1"/>
  <c r="AC2253" i="1"/>
  <c r="T1609" i="1"/>
  <c r="U1609" i="1" s="1"/>
  <c r="Z1178" i="1"/>
  <c r="AC218" i="1"/>
  <c r="AD218" i="1" s="1"/>
  <c r="AC1044" i="1"/>
  <c r="AC2618" i="1"/>
  <c r="Z830" i="1"/>
  <c r="Z2254" i="1"/>
  <c r="Z2620" i="1"/>
  <c r="Z218" i="1"/>
  <c r="AA218" i="1" s="1"/>
  <c r="W2025" i="1"/>
  <c r="W2254" i="1"/>
  <c r="AC220" i="3" l="1"/>
  <c r="AD220" i="3" s="1"/>
  <c r="AB220" i="3"/>
  <c r="W2255" i="3"/>
  <c r="V2255" i="3"/>
  <c r="Z2619" i="3"/>
  <c r="Y2619" i="3"/>
  <c r="Z220" i="3"/>
  <c r="AA220" i="3" s="1"/>
  <c r="Y220" i="3"/>
  <c r="T1611" i="3"/>
  <c r="U1611" i="3" s="1"/>
  <c r="S1611" i="3"/>
  <c r="T2255" i="3"/>
  <c r="S2255" i="3"/>
  <c r="W1387" i="3"/>
  <c r="V1387" i="3"/>
  <c r="Z759" i="3"/>
  <c r="Y759" i="3"/>
  <c r="T2669" i="3"/>
  <c r="S2669" i="3"/>
  <c r="W833" i="3"/>
  <c r="V833" i="3"/>
  <c r="W2620" i="3"/>
  <c r="V2620" i="3"/>
  <c r="W1945" i="3"/>
  <c r="V1945" i="3"/>
  <c r="AB2620" i="3"/>
  <c r="AC2620" i="3"/>
  <c r="W218" i="3"/>
  <c r="X218" i="3" s="1"/>
  <c r="V218" i="3"/>
  <c r="AC1046" i="3"/>
  <c r="AB1046" i="3"/>
  <c r="Z1047" i="3"/>
  <c r="Y1047" i="3"/>
  <c r="Q1611" i="3"/>
  <c r="R1611" i="3" s="1"/>
  <c r="P1611" i="3"/>
  <c r="Q2293" i="3"/>
  <c r="P2293" i="3"/>
  <c r="T2026" i="3"/>
  <c r="S2026" i="3"/>
  <c r="Z2256" i="3"/>
  <c r="Y2256" i="3"/>
  <c r="T1610" i="1"/>
  <c r="U1610" i="1" s="1"/>
  <c r="W1543" i="1"/>
  <c r="X1543" i="1" s="1"/>
  <c r="T2682" i="1"/>
  <c r="W2666" i="1"/>
  <c r="AC609" i="1"/>
  <c r="Q1661" i="1"/>
  <c r="R1661" i="1" s="1"/>
  <c r="Z1179" i="1"/>
  <c r="AC2254" i="1"/>
  <c r="T2291" i="1"/>
  <c r="Q2318" i="1"/>
  <c r="AC2619" i="1"/>
  <c r="AC219" i="1"/>
  <c r="AD219" i="1" s="1"/>
  <c r="AC1045" i="1"/>
  <c r="Z831" i="1"/>
  <c r="Z2621" i="1"/>
  <c r="Z2255" i="1"/>
  <c r="Z219" i="1"/>
  <c r="AA219" i="1" s="1"/>
  <c r="W2026" i="1"/>
  <c r="W2255" i="1"/>
  <c r="W2256" i="3" l="1"/>
  <c r="V2256" i="3"/>
  <c r="Z2620" i="3"/>
  <c r="Y2620" i="3"/>
  <c r="AC221" i="3"/>
  <c r="AD221" i="3" s="1"/>
  <c r="AB221" i="3"/>
  <c r="Q1612" i="3"/>
  <c r="P1612" i="3"/>
  <c r="W2621" i="3"/>
  <c r="V2621" i="3"/>
  <c r="W1388" i="3"/>
  <c r="V1388" i="3"/>
  <c r="T2256" i="3"/>
  <c r="S2256" i="3"/>
  <c r="Y221" i="3"/>
  <c r="Z221" i="3"/>
  <c r="R1612" i="3"/>
  <c r="AC2621" i="3"/>
  <c r="AB2621" i="3"/>
  <c r="T2027" i="3"/>
  <c r="S2027" i="3"/>
  <c r="AC1047" i="3"/>
  <c r="AB1047" i="3"/>
  <c r="T2670" i="3"/>
  <c r="S2670" i="3"/>
  <c r="Z2257" i="3"/>
  <c r="Y2257" i="3"/>
  <c r="Q2294" i="3"/>
  <c r="P2294" i="3"/>
  <c r="Z1048" i="3"/>
  <c r="Y1048" i="3"/>
  <c r="W219" i="3"/>
  <c r="X219" i="3" s="1"/>
  <c r="V219" i="3"/>
  <c r="W1946" i="3"/>
  <c r="V1946" i="3"/>
  <c r="W834" i="3"/>
  <c r="V834" i="3"/>
  <c r="W835" i="3" s="1"/>
  <c r="Z760" i="3"/>
  <c r="Y760" i="3"/>
  <c r="T1612" i="3"/>
  <c r="U1612" i="3" s="1"/>
  <c r="S1612" i="3"/>
  <c r="AA221" i="3"/>
  <c r="Z1180" i="1"/>
  <c r="AC610" i="1"/>
  <c r="T2683" i="1"/>
  <c r="T1611" i="1"/>
  <c r="U1611" i="1" s="1"/>
  <c r="T2292" i="1"/>
  <c r="Q2319" i="1"/>
  <c r="AC2255" i="1"/>
  <c r="Q1662" i="1"/>
  <c r="R1662" i="1" s="1"/>
  <c r="W2667" i="1"/>
  <c r="W1544" i="1"/>
  <c r="X1544" i="1" s="1"/>
  <c r="AC1046" i="1"/>
  <c r="AC2620" i="1"/>
  <c r="AC220" i="1"/>
  <c r="AD220" i="1" s="1"/>
  <c r="Z832" i="1"/>
  <c r="Z2622" i="1"/>
  <c r="Z220" i="1"/>
  <c r="AA220" i="1" s="1"/>
  <c r="Z2256" i="1"/>
  <c r="W2027" i="1"/>
  <c r="W2256" i="1"/>
  <c r="Y2621" i="3" l="1"/>
  <c r="Z2621" i="3"/>
  <c r="AC222" i="3"/>
  <c r="AD222" i="3" s="1"/>
  <c r="AB222" i="3"/>
  <c r="W2257" i="3"/>
  <c r="V2257" i="3"/>
  <c r="T1613" i="3"/>
  <c r="U1613" i="3" s="1"/>
  <c r="S1613" i="3"/>
  <c r="Z2258" i="3"/>
  <c r="Y2258" i="3"/>
  <c r="R1613" i="3"/>
  <c r="W1389" i="3"/>
  <c r="V1389" i="3"/>
  <c r="Q1613" i="3"/>
  <c r="P1613" i="3"/>
  <c r="Z761" i="3"/>
  <c r="Y761" i="3"/>
  <c r="AC1048" i="3"/>
  <c r="AB1048" i="3"/>
  <c r="W220" i="3"/>
  <c r="X220" i="3" s="1"/>
  <c r="V220" i="3"/>
  <c r="T2671" i="3"/>
  <c r="S2671" i="3"/>
  <c r="T2028" i="3"/>
  <c r="S2028" i="3"/>
  <c r="AC2622" i="3"/>
  <c r="AB2622" i="3"/>
  <c r="Y222" i="3"/>
  <c r="Z222" i="3"/>
  <c r="AA222" i="3" s="1"/>
  <c r="W1947" i="3"/>
  <c r="V1947" i="3"/>
  <c r="Z1049" i="3"/>
  <c r="Y1049" i="3"/>
  <c r="Q2295" i="3"/>
  <c r="P2295" i="3"/>
  <c r="T2257" i="3"/>
  <c r="S2257" i="3"/>
  <c r="W2622" i="3"/>
  <c r="V2622" i="3"/>
  <c r="AC2256" i="1"/>
  <c r="T2293" i="1"/>
  <c r="T2684" i="1"/>
  <c r="Z1181" i="1"/>
  <c r="W2668" i="1"/>
  <c r="W1545" i="1"/>
  <c r="X1545" i="1" s="1"/>
  <c r="Q1663" i="1"/>
  <c r="R1663" i="1" s="1"/>
  <c r="Q2321" i="1"/>
  <c r="Q2320" i="1"/>
  <c r="T1612" i="1"/>
  <c r="U1612" i="1" s="1"/>
  <c r="AC611" i="1"/>
  <c r="AC1047" i="1"/>
  <c r="AC221" i="1"/>
  <c r="AD221" i="1" s="1"/>
  <c r="AC2621" i="1"/>
  <c r="Z833" i="1"/>
  <c r="Z221" i="1"/>
  <c r="AA221" i="1" s="1"/>
  <c r="Z2257" i="1"/>
  <c r="Z2623" i="1"/>
  <c r="W2028" i="1"/>
  <c r="W2257" i="1"/>
  <c r="AC223" i="3" l="1"/>
  <c r="AD223" i="3" s="1"/>
  <c r="AB223" i="3"/>
  <c r="W2258" i="3"/>
  <c r="V2258" i="3"/>
  <c r="Z2622" i="3"/>
  <c r="Y2622" i="3"/>
  <c r="Z1050" i="3"/>
  <c r="Y1050" i="3"/>
  <c r="W221" i="3"/>
  <c r="X221" i="3" s="1"/>
  <c r="V221" i="3"/>
  <c r="T2258" i="3"/>
  <c r="S2258" i="3"/>
  <c r="Z223" i="3"/>
  <c r="AA223" i="3" s="1"/>
  <c r="Y223" i="3"/>
  <c r="Z2259" i="3"/>
  <c r="Y2259" i="3"/>
  <c r="Q2296" i="3"/>
  <c r="P2296" i="3"/>
  <c r="Q1614" i="3"/>
  <c r="R1614" i="3" s="1"/>
  <c r="P1614" i="3"/>
  <c r="W1948" i="3"/>
  <c r="V1948" i="3"/>
  <c r="T2672" i="3"/>
  <c r="S2672" i="3"/>
  <c r="Z762" i="3"/>
  <c r="Y762" i="3"/>
  <c r="W1390" i="3"/>
  <c r="V1390" i="3"/>
  <c r="T2029" i="3"/>
  <c r="S2029" i="3"/>
  <c r="AC1049" i="3"/>
  <c r="AB1049" i="3"/>
  <c r="AC2623" i="3"/>
  <c r="AB2623" i="3"/>
  <c r="W2623" i="3"/>
  <c r="V2623" i="3"/>
  <c r="T1614" i="3"/>
  <c r="U1614" i="3" s="1"/>
  <c r="S1614" i="3"/>
  <c r="Q1664" i="1"/>
  <c r="R1664" i="1" s="1"/>
  <c r="T1613" i="1"/>
  <c r="U1613" i="1" s="1"/>
  <c r="W2669" i="1"/>
  <c r="T2685" i="1"/>
  <c r="AC2257" i="1"/>
  <c r="AC612" i="1"/>
  <c r="W1546" i="1"/>
  <c r="X1546" i="1" s="1"/>
  <c r="Z1182" i="1"/>
  <c r="T2294" i="1"/>
  <c r="AC1048" i="1"/>
  <c r="AC2622" i="1"/>
  <c r="AC222" i="1"/>
  <c r="AD222" i="1" s="1"/>
  <c r="Z835" i="1"/>
  <c r="Z834" i="1"/>
  <c r="Z2258" i="1"/>
  <c r="Z2624" i="1"/>
  <c r="Z222" i="1"/>
  <c r="AA222" i="1" s="1"/>
  <c r="W2029" i="1"/>
  <c r="W2258" i="1"/>
  <c r="V2259" i="3" l="1"/>
  <c r="W2259" i="3"/>
  <c r="Y2623" i="3"/>
  <c r="Z2623" i="3"/>
  <c r="AC224" i="3"/>
  <c r="AD224" i="3" s="1"/>
  <c r="AB224" i="3"/>
  <c r="Z1051" i="3"/>
  <c r="Y1051" i="3"/>
  <c r="W222" i="3"/>
  <c r="X222" i="3" s="1"/>
  <c r="V222" i="3"/>
  <c r="T1615" i="3"/>
  <c r="U1615" i="3" s="1"/>
  <c r="S1615" i="3"/>
  <c r="AB2624" i="3"/>
  <c r="AC2624" i="3"/>
  <c r="AC1050" i="3"/>
  <c r="AB1050" i="3"/>
  <c r="W1391" i="3"/>
  <c r="V1391" i="3"/>
  <c r="W1949" i="3"/>
  <c r="V1949" i="3"/>
  <c r="Q2297" i="3"/>
  <c r="P2297" i="3"/>
  <c r="Z224" i="3"/>
  <c r="AA224" i="3" s="1"/>
  <c r="Y224" i="3"/>
  <c r="W2624" i="3"/>
  <c r="V2624" i="3"/>
  <c r="T2030" i="3"/>
  <c r="S2030" i="3"/>
  <c r="Z763" i="3"/>
  <c r="Y763" i="3"/>
  <c r="T2673" i="3"/>
  <c r="S2673" i="3"/>
  <c r="Q1615" i="3"/>
  <c r="R1615" i="3" s="1"/>
  <c r="P1615" i="3"/>
  <c r="Z2260" i="3"/>
  <c r="Y2260" i="3"/>
  <c r="T2259" i="3"/>
  <c r="S2259" i="3"/>
  <c r="W1547" i="1"/>
  <c r="X1547" i="1" s="1"/>
  <c r="AC2258" i="1"/>
  <c r="W2670" i="1"/>
  <c r="Q1665" i="1"/>
  <c r="R1665" i="1" s="1"/>
  <c r="T2295" i="1"/>
  <c r="AC613" i="1"/>
  <c r="Z1183" i="1"/>
  <c r="T2686" i="1"/>
  <c r="T1614" i="1"/>
  <c r="U1614" i="1" s="1"/>
  <c r="AC223" i="1"/>
  <c r="AD223" i="1" s="1"/>
  <c r="AC1049" i="1"/>
  <c r="AC2623" i="1"/>
  <c r="Z223" i="1"/>
  <c r="AA223" i="1" s="1"/>
  <c r="Z2625" i="1"/>
  <c r="Z2259" i="1"/>
  <c r="W2030" i="1"/>
  <c r="W2259" i="1"/>
  <c r="Z2624" i="3" l="1"/>
  <c r="Y2624" i="3"/>
  <c r="AB225" i="3"/>
  <c r="AC225" i="3"/>
  <c r="AD225" i="3" s="1"/>
  <c r="W2260" i="3"/>
  <c r="V2260" i="3"/>
  <c r="W1950" i="3"/>
  <c r="V1950" i="3"/>
  <c r="W1392" i="3"/>
  <c r="V1392" i="3"/>
  <c r="T2260" i="3"/>
  <c r="S2260" i="3"/>
  <c r="Q1616" i="3"/>
  <c r="R1616" i="3" s="1"/>
  <c r="P1616" i="3"/>
  <c r="Z764" i="3"/>
  <c r="Y764" i="3"/>
  <c r="AC2625" i="3"/>
  <c r="AB2625" i="3"/>
  <c r="W223" i="3"/>
  <c r="X223" i="3" s="1"/>
  <c r="V223" i="3"/>
  <c r="Z225" i="3"/>
  <c r="AA225" i="3" s="1"/>
  <c r="Y225" i="3"/>
  <c r="Q2298" i="3"/>
  <c r="P2298" i="3"/>
  <c r="AC1051" i="3"/>
  <c r="AB1051" i="3"/>
  <c r="T1616" i="3"/>
  <c r="U1616" i="3" s="1"/>
  <c r="S1616" i="3"/>
  <c r="Z2261" i="3"/>
  <c r="Y2261" i="3"/>
  <c r="T2674" i="3"/>
  <c r="S2674" i="3"/>
  <c r="T2031" i="3"/>
  <c r="S2031" i="3"/>
  <c r="W2625" i="3"/>
  <c r="V2625" i="3"/>
  <c r="Z1052" i="3"/>
  <c r="Y1052" i="3"/>
  <c r="Z1184" i="1"/>
  <c r="T2296" i="1"/>
  <c r="W2671" i="1"/>
  <c r="W1548" i="1"/>
  <c r="X1548" i="1" s="1"/>
  <c r="T1615" i="1"/>
  <c r="U1615" i="1" s="1"/>
  <c r="Q1666" i="1"/>
  <c r="R1666" i="1" s="1"/>
  <c r="T2687" i="1"/>
  <c r="AC614" i="1"/>
  <c r="AC2259" i="1"/>
  <c r="AC224" i="1"/>
  <c r="AD224" i="1" s="1"/>
  <c r="AC1050" i="1"/>
  <c r="AC2624" i="1"/>
  <c r="Z2626" i="1"/>
  <c r="Z2260" i="1"/>
  <c r="Z224" i="1"/>
  <c r="AA224" i="1" s="1"/>
  <c r="W2031" i="1"/>
  <c r="W2260" i="1"/>
  <c r="AB226" i="3" l="1"/>
  <c r="AC226" i="3"/>
  <c r="AD226" i="3" s="1"/>
  <c r="V2261" i="3"/>
  <c r="W2261" i="3"/>
  <c r="Y2625" i="3"/>
  <c r="Z2625" i="3"/>
  <c r="R1617" i="3"/>
  <c r="Q1617" i="3"/>
  <c r="P1617" i="3"/>
  <c r="Z1053" i="3"/>
  <c r="Y1053" i="3"/>
  <c r="T2032" i="3"/>
  <c r="S2032" i="3"/>
  <c r="Z2262" i="3"/>
  <c r="Y2262" i="3"/>
  <c r="AC1052" i="3"/>
  <c r="AB1052" i="3"/>
  <c r="Q2299" i="3"/>
  <c r="P2299" i="3"/>
  <c r="W224" i="3"/>
  <c r="X224" i="3" s="1"/>
  <c r="V224" i="3"/>
  <c r="W1393" i="3"/>
  <c r="V1393" i="3"/>
  <c r="Z765" i="3"/>
  <c r="Y765" i="3"/>
  <c r="T2261" i="3"/>
  <c r="S2261" i="3"/>
  <c r="W2626" i="3"/>
  <c r="V2626" i="3"/>
  <c r="T2675" i="3"/>
  <c r="S2675" i="3"/>
  <c r="T1617" i="3"/>
  <c r="U1617" i="3" s="1"/>
  <c r="S1617" i="3"/>
  <c r="Y226" i="3"/>
  <c r="Z226" i="3"/>
  <c r="AA226" i="3" s="1"/>
  <c r="AC2626" i="3"/>
  <c r="AB2626" i="3"/>
  <c r="W1951" i="3"/>
  <c r="V1951" i="3"/>
  <c r="AC2260" i="1"/>
  <c r="T1616" i="1"/>
  <c r="U1616" i="1" s="1"/>
  <c r="W2672" i="1"/>
  <c r="Z1185" i="1"/>
  <c r="T2688" i="1"/>
  <c r="AC615" i="1"/>
  <c r="Q1667" i="1"/>
  <c r="R1667" i="1" s="1"/>
  <c r="W1549" i="1"/>
  <c r="X1549" i="1" s="1"/>
  <c r="T2297" i="1"/>
  <c r="AC1051" i="1"/>
  <c r="AC225" i="1"/>
  <c r="AD225" i="1" s="1"/>
  <c r="AC2625" i="1"/>
  <c r="Z225" i="1"/>
  <c r="AA225" i="1" s="1"/>
  <c r="Z2261" i="1"/>
  <c r="Z2627" i="1"/>
  <c r="W2032" i="1"/>
  <c r="W2261" i="1"/>
  <c r="W2262" i="3" l="1"/>
  <c r="V2262" i="3"/>
  <c r="Z2626" i="3"/>
  <c r="Y2626" i="3"/>
  <c r="AC227" i="3"/>
  <c r="AD227" i="3" s="1"/>
  <c r="AB227" i="3"/>
  <c r="T2676" i="3"/>
  <c r="S2676" i="3"/>
  <c r="T2262" i="3"/>
  <c r="S2262" i="3"/>
  <c r="W1394" i="3"/>
  <c r="V1394" i="3"/>
  <c r="AC1053" i="3"/>
  <c r="AB1053" i="3"/>
  <c r="T2033" i="3"/>
  <c r="S2033" i="3"/>
  <c r="Q1618" i="3"/>
  <c r="R1618" i="3" s="1"/>
  <c r="P1618" i="3"/>
  <c r="Z227" i="3"/>
  <c r="AA227" i="3" s="1"/>
  <c r="Y227" i="3"/>
  <c r="W1952" i="3"/>
  <c r="V1952" i="3"/>
  <c r="AC2627" i="3"/>
  <c r="AB2627" i="3"/>
  <c r="T1618" i="3"/>
  <c r="U1618" i="3" s="1"/>
  <c r="S1618" i="3"/>
  <c r="W2627" i="3"/>
  <c r="V2627" i="3"/>
  <c r="Z766" i="3"/>
  <c r="Y766" i="3"/>
  <c r="W225" i="3"/>
  <c r="X225" i="3" s="1"/>
  <c r="V225" i="3"/>
  <c r="Q2300" i="3"/>
  <c r="P2300" i="3"/>
  <c r="Z2263" i="3"/>
  <c r="Y2263" i="3"/>
  <c r="Z1054" i="3"/>
  <c r="Y1054" i="3"/>
  <c r="T2298" i="1"/>
  <c r="Q1668" i="1"/>
  <c r="R1668" i="1" s="1"/>
  <c r="T2689" i="1"/>
  <c r="W2673" i="1"/>
  <c r="AC2261" i="1"/>
  <c r="W1550" i="1"/>
  <c r="X1550" i="1" s="1"/>
  <c r="AC616" i="1"/>
  <c r="Z1186" i="1"/>
  <c r="T1617" i="1"/>
  <c r="U1617" i="1" s="1"/>
  <c r="AC2626" i="1"/>
  <c r="AC1052" i="1"/>
  <c r="AC226" i="1"/>
  <c r="AD226" i="1" s="1"/>
  <c r="Z226" i="1"/>
  <c r="AA226" i="1" s="1"/>
  <c r="Z2628" i="1"/>
  <c r="Z2262" i="1"/>
  <c r="W2033" i="1"/>
  <c r="W2262" i="1"/>
  <c r="AB228" i="3" l="1"/>
  <c r="AC228" i="3"/>
  <c r="AD228" i="3" s="1"/>
  <c r="W2263" i="3"/>
  <c r="V2263" i="3"/>
  <c r="Y2627" i="3"/>
  <c r="Z2627" i="3"/>
  <c r="Q1619" i="3"/>
  <c r="R1619" i="3" s="1"/>
  <c r="P1619" i="3"/>
  <c r="T2677" i="3"/>
  <c r="S2677" i="3"/>
  <c r="Z767" i="3"/>
  <c r="Y767" i="3"/>
  <c r="T1619" i="3"/>
  <c r="U1619" i="3" s="1"/>
  <c r="S1619" i="3"/>
  <c r="AB2628" i="3"/>
  <c r="AC2628" i="3"/>
  <c r="Z228" i="3"/>
  <c r="AA228" i="3" s="1"/>
  <c r="Y228" i="3"/>
  <c r="AC1054" i="3"/>
  <c r="AB1054" i="3"/>
  <c r="Z1055" i="3"/>
  <c r="Y1055" i="3"/>
  <c r="T2034" i="3"/>
  <c r="S2034" i="3"/>
  <c r="T2263" i="3"/>
  <c r="S2263" i="3"/>
  <c r="W1395" i="3"/>
  <c r="V1395" i="3"/>
  <c r="Q2301" i="3"/>
  <c r="P2301" i="3"/>
  <c r="Z2264" i="3"/>
  <c r="Y2264" i="3"/>
  <c r="W226" i="3"/>
  <c r="X226" i="3" s="1"/>
  <c r="V226" i="3"/>
  <c r="W2628" i="3"/>
  <c r="V2628" i="3"/>
  <c r="W1953" i="3"/>
  <c r="V1953" i="3"/>
  <c r="T1618" i="1"/>
  <c r="U1618" i="1" s="1"/>
  <c r="AC617" i="1"/>
  <c r="AC2262" i="1"/>
  <c r="T2690" i="1"/>
  <c r="T2299" i="1"/>
  <c r="Z1187" i="1"/>
  <c r="W1551" i="1"/>
  <c r="X1551" i="1" s="1"/>
  <c r="W2674" i="1"/>
  <c r="Q1669" i="1"/>
  <c r="R1669" i="1" s="1"/>
  <c r="AC2627" i="1"/>
  <c r="AC227" i="1"/>
  <c r="AD227" i="1" s="1"/>
  <c r="AC1053" i="1"/>
  <c r="Z2629" i="1"/>
  <c r="Z227" i="1"/>
  <c r="AA227" i="1" s="1"/>
  <c r="Z2263" i="1"/>
  <c r="W2034" i="1"/>
  <c r="W2263" i="1"/>
  <c r="Z2628" i="3" l="1"/>
  <c r="Y2628" i="3"/>
  <c r="AC229" i="3"/>
  <c r="AD229" i="3" s="1"/>
  <c r="AB229" i="3"/>
  <c r="W2264" i="3"/>
  <c r="V2264" i="3"/>
  <c r="Z1056" i="3"/>
  <c r="Y1056" i="3"/>
  <c r="T2678" i="3"/>
  <c r="S2678" i="3"/>
  <c r="W2629" i="3"/>
  <c r="V2629" i="3"/>
  <c r="T2264" i="3"/>
  <c r="S2264" i="3"/>
  <c r="T2035" i="3"/>
  <c r="S2035" i="3"/>
  <c r="AC1055" i="3"/>
  <c r="AB1055" i="3"/>
  <c r="Z768" i="3"/>
  <c r="Y768" i="3"/>
  <c r="Q1620" i="3"/>
  <c r="R1620" i="3" s="1"/>
  <c r="P1620" i="3"/>
  <c r="Z229" i="3"/>
  <c r="AA229" i="3" s="1"/>
  <c r="Y229" i="3"/>
  <c r="T1620" i="3"/>
  <c r="U1620" i="3" s="1"/>
  <c r="S1620" i="3"/>
  <c r="W1954" i="3"/>
  <c r="V1954" i="3"/>
  <c r="Z2265" i="3"/>
  <c r="Y2265" i="3"/>
  <c r="W1396" i="3"/>
  <c r="V1396" i="3"/>
  <c r="W227" i="3"/>
  <c r="X227" i="3" s="1"/>
  <c r="V227" i="3"/>
  <c r="Q2302" i="3"/>
  <c r="P2302" i="3"/>
  <c r="AC2629" i="3"/>
  <c r="AB2629" i="3"/>
  <c r="Z1188" i="1"/>
  <c r="AC618" i="1"/>
  <c r="Q1670" i="1"/>
  <c r="R1670" i="1" s="1"/>
  <c r="T2300" i="1"/>
  <c r="AC2263" i="1"/>
  <c r="T1619" i="1"/>
  <c r="U1619" i="1" s="1"/>
  <c r="W2675" i="1"/>
  <c r="T2691" i="1"/>
  <c r="W1552" i="1"/>
  <c r="X1552" i="1" s="1"/>
  <c r="AC1054" i="1"/>
  <c r="AC2628" i="1"/>
  <c r="AC228" i="1"/>
  <c r="AD228" i="1" s="1"/>
  <c r="Z2630" i="1"/>
  <c r="Z2264" i="1"/>
  <c r="Z228" i="1"/>
  <c r="AA228" i="1" s="1"/>
  <c r="W2035" i="1"/>
  <c r="W2264" i="1"/>
  <c r="AC230" i="3" l="1"/>
  <c r="AD230" i="3" s="1"/>
  <c r="AB230" i="3"/>
  <c r="V2265" i="3"/>
  <c r="W2265" i="3"/>
  <c r="Y2629" i="3"/>
  <c r="Z2629" i="3"/>
  <c r="W1397" i="3"/>
  <c r="V1397" i="3"/>
  <c r="T1621" i="3"/>
  <c r="U1621" i="3" s="1"/>
  <c r="S1621" i="3"/>
  <c r="Z769" i="3"/>
  <c r="Y769" i="3"/>
  <c r="T2036" i="3"/>
  <c r="S2036" i="3"/>
  <c r="T2679" i="3"/>
  <c r="S2679" i="3"/>
  <c r="AC2630" i="3"/>
  <c r="AB2630" i="3"/>
  <c r="W1955" i="3"/>
  <c r="V1955" i="3"/>
  <c r="Z2266" i="3"/>
  <c r="Y2266" i="3"/>
  <c r="W228" i="3"/>
  <c r="X228" i="3" s="1"/>
  <c r="V228" i="3"/>
  <c r="Q2303" i="3"/>
  <c r="P2303" i="3"/>
  <c r="Z230" i="3"/>
  <c r="AA230" i="3" s="1"/>
  <c r="Y230" i="3"/>
  <c r="Q1621" i="3"/>
  <c r="R1621" i="3" s="1"/>
  <c r="P1621" i="3"/>
  <c r="AC1056" i="3"/>
  <c r="AB1056" i="3"/>
  <c r="T2265" i="3"/>
  <c r="S2265" i="3"/>
  <c r="W2630" i="3"/>
  <c r="V2630" i="3"/>
  <c r="Z1057" i="3"/>
  <c r="Y1057" i="3"/>
  <c r="T2692" i="1"/>
  <c r="T2301" i="1"/>
  <c r="AC619" i="1"/>
  <c r="W1553" i="1"/>
  <c r="X1553" i="1" s="1"/>
  <c r="T1620" i="1"/>
  <c r="U1620" i="1" s="1"/>
  <c r="W2676" i="1"/>
  <c r="AC2264" i="1"/>
  <c r="Q1671" i="1"/>
  <c r="R1671" i="1" s="1"/>
  <c r="Z1189" i="1"/>
  <c r="AC1055" i="1"/>
  <c r="AC229" i="1"/>
  <c r="AD229" i="1" s="1"/>
  <c r="AC2629" i="1"/>
  <c r="Z2631" i="1"/>
  <c r="Z229" i="1"/>
  <c r="AA229" i="1" s="1"/>
  <c r="Z2265" i="1"/>
  <c r="W2036" i="1"/>
  <c r="W2265" i="1"/>
  <c r="W2266" i="3" l="1"/>
  <c r="V2266" i="3"/>
  <c r="AC231" i="3"/>
  <c r="AB231" i="3"/>
  <c r="Z2630" i="3"/>
  <c r="Y2630" i="3"/>
  <c r="AD231" i="3"/>
  <c r="AC2631" i="3"/>
  <c r="AB2631" i="3"/>
  <c r="T1622" i="3"/>
  <c r="U1622" i="3" s="1"/>
  <c r="S1622" i="3"/>
  <c r="Z1058" i="3"/>
  <c r="Y1058" i="3"/>
  <c r="T2266" i="3"/>
  <c r="S2266" i="3"/>
  <c r="Q1622" i="3"/>
  <c r="R1622" i="3" s="1"/>
  <c r="P1622" i="3"/>
  <c r="Q2304" i="3"/>
  <c r="P2304" i="3"/>
  <c r="Z770" i="3"/>
  <c r="Y770" i="3"/>
  <c r="W1956" i="3"/>
  <c r="V1956" i="3"/>
  <c r="T2680" i="3"/>
  <c r="S2680" i="3"/>
  <c r="T2037" i="3"/>
  <c r="S2037" i="3"/>
  <c r="W1398" i="3"/>
  <c r="V1398" i="3"/>
  <c r="Z2267" i="3"/>
  <c r="Y2267" i="3"/>
  <c r="W229" i="3"/>
  <c r="X229" i="3" s="1"/>
  <c r="V229" i="3"/>
  <c r="W2631" i="3"/>
  <c r="V2631" i="3"/>
  <c r="AC1057" i="3"/>
  <c r="AB1057" i="3"/>
  <c r="Z231" i="3"/>
  <c r="AA231" i="3" s="1"/>
  <c r="Y231" i="3"/>
  <c r="W2677" i="1"/>
  <c r="Z1190" i="1"/>
  <c r="AC2265" i="1"/>
  <c r="W1554" i="1"/>
  <c r="X1554" i="1" s="1"/>
  <c r="T2302" i="1"/>
  <c r="Q1672" i="1"/>
  <c r="R1672" i="1" s="1"/>
  <c r="T2693" i="1"/>
  <c r="T1621" i="1"/>
  <c r="U1621" i="1" s="1"/>
  <c r="AC620" i="1"/>
  <c r="AC1056" i="1"/>
  <c r="AC2630" i="1"/>
  <c r="AC230" i="1"/>
  <c r="AD230" i="1" s="1"/>
  <c r="Z230" i="1"/>
  <c r="AA230" i="1" s="1"/>
  <c r="Z2632" i="1"/>
  <c r="Z2266" i="1"/>
  <c r="W2037" i="1"/>
  <c r="W2266" i="1"/>
  <c r="AC232" i="3" l="1"/>
  <c r="AD232" i="3" s="1"/>
  <c r="AB232" i="3"/>
  <c r="Z2631" i="3"/>
  <c r="Y2631" i="3"/>
  <c r="V2267" i="3"/>
  <c r="W2267" i="3"/>
  <c r="Z2268" i="3"/>
  <c r="Y2268" i="3"/>
  <c r="T2681" i="3"/>
  <c r="S2681" i="3"/>
  <c r="Q2305" i="3"/>
  <c r="P2305" i="3"/>
  <c r="Z232" i="3"/>
  <c r="Y232" i="3"/>
  <c r="T2267" i="3"/>
  <c r="S2267" i="3"/>
  <c r="W1399" i="3"/>
  <c r="V1399" i="3"/>
  <c r="T2038" i="3"/>
  <c r="S2038" i="3"/>
  <c r="W1957" i="3"/>
  <c r="V1957" i="3"/>
  <c r="Z771" i="3"/>
  <c r="Y771" i="3"/>
  <c r="W2632" i="3"/>
  <c r="V2632" i="3"/>
  <c r="T1623" i="3"/>
  <c r="U1623" i="3" s="1"/>
  <c r="S1623" i="3"/>
  <c r="AA232" i="3"/>
  <c r="AC1058" i="3"/>
  <c r="AB1058" i="3"/>
  <c r="W230" i="3"/>
  <c r="X230" i="3" s="1"/>
  <c r="V230" i="3"/>
  <c r="Q1623" i="3"/>
  <c r="R1623" i="3" s="1"/>
  <c r="P1623" i="3"/>
  <c r="Z1059" i="3"/>
  <c r="Y1059" i="3"/>
  <c r="AC2632" i="3"/>
  <c r="AB2632" i="3"/>
  <c r="Q1673" i="1"/>
  <c r="W1555" i="1"/>
  <c r="X1555" i="1" s="1"/>
  <c r="Z1191" i="1"/>
  <c r="AC621" i="1"/>
  <c r="T1622" i="1"/>
  <c r="U1622" i="1" s="1"/>
  <c r="W2678" i="1"/>
  <c r="R1673" i="1"/>
  <c r="T2694" i="1"/>
  <c r="T2303" i="1"/>
  <c r="AC2266" i="1"/>
  <c r="AC231" i="1"/>
  <c r="AD231" i="1" s="1"/>
  <c r="AC2631" i="1"/>
  <c r="AC1057" i="1"/>
  <c r="Z2633" i="1"/>
  <c r="Z2267" i="1"/>
  <c r="Z231" i="1"/>
  <c r="AA231" i="1" s="1"/>
  <c r="W2038" i="1"/>
  <c r="W2267" i="1"/>
  <c r="W2268" i="3" l="1"/>
  <c r="V2268" i="3"/>
  <c r="AC233" i="3"/>
  <c r="AD233" i="3" s="1"/>
  <c r="AB233" i="3"/>
  <c r="Z2632" i="3"/>
  <c r="Y2632" i="3"/>
  <c r="Q2306" i="3"/>
  <c r="P2306" i="3"/>
  <c r="AC2633" i="3"/>
  <c r="AB2633" i="3"/>
  <c r="Q1624" i="3"/>
  <c r="P1624" i="3"/>
  <c r="AC1059" i="3"/>
  <c r="AB1059" i="3"/>
  <c r="W1958" i="3"/>
  <c r="V1958" i="3"/>
  <c r="T2268" i="3"/>
  <c r="S2268" i="3"/>
  <c r="T2039" i="3"/>
  <c r="S2039" i="3"/>
  <c r="Y233" i="3"/>
  <c r="Z233" i="3"/>
  <c r="Z2269" i="3"/>
  <c r="Y2269" i="3"/>
  <c r="T1624" i="3"/>
  <c r="U1624" i="3" s="1"/>
  <c r="S1624" i="3"/>
  <c r="W1400" i="3"/>
  <c r="V1400" i="3"/>
  <c r="T2682" i="3"/>
  <c r="S2682" i="3"/>
  <c r="R1624" i="3"/>
  <c r="W2633" i="3"/>
  <c r="V2633" i="3"/>
  <c r="Z772" i="3"/>
  <c r="Y772" i="3"/>
  <c r="Z1060" i="3"/>
  <c r="Y1060" i="3"/>
  <c r="W231" i="3"/>
  <c r="X231" i="3" s="1"/>
  <c r="V231" i="3"/>
  <c r="AA233" i="3"/>
  <c r="T2304" i="1"/>
  <c r="W2679" i="1"/>
  <c r="AC622" i="1"/>
  <c r="AC2267" i="1"/>
  <c r="T2695" i="1"/>
  <c r="W1556" i="1"/>
  <c r="X1556" i="1" s="1"/>
  <c r="T1623" i="1"/>
  <c r="U1623" i="1" s="1"/>
  <c r="Z1192" i="1"/>
  <c r="Q1674" i="1"/>
  <c r="R1674" i="1" s="1"/>
  <c r="AC1058" i="1"/>
  <c r="AC2632" i="1"/>
  <c r="AC232" i="1"/>
  <c r="AD232" i="1" s="1"/>
  <c r="Z232" i="1"/>
  <c r="AA232" i="1" s="1"/>
  <c r="Z2268" i="1"/>
  <c r="Z2634" i="1"/>
  <c r="W2039" i="1"/>
  <c r="W2268" i="1"/>
  <c r="Z2633" i="3" l="1"/>
  <c r="Y2633" i="3"/>
  <c r="W2269" i="3"/>
  <c r="V2269" i="3"/>
  <c r="AB234" i="3"/>
  <c r="AC234" i="3"/>
  <c r="AD234" i="3" s="1"/>
  <c r="W2634" i="3"/>
  <c r="V2634" i="3"/>
  <c r="W1401" i="3"/>
  <c r="V1401" i="3"/>
  <c r="Z2270" i="3"/>
  <c r="Y2270" i="3"/>
  <c r="T2040" i="3"/>
  <c r="S2040" i="3"/>
  <c r="W1959" i="3"/>
  <c r="V1959" i="3"/>
  <c r="Q1625" i="3"/>
  <c r="P1625" i="3"/>
  <c r="Q2307" i="3"/>
  <c r="P2307" i="3"/>
  <c r="Z1061" i="3"/>
  <c r="Y1061" i="3"/>
  <c r="W232" i="3"/>
  <c r="X232" i="3" s="1"/>
  <c r="V232" i="3"/>
  <c r="Z773" i="3"/>
  <c r="Y773" i="3"/>
  <c r="R1625" i="3"/>
  <c r="Z234" i="3"/>
  <c r="AA234" i="3" s="1"/>
  <c r="Y234" i="3"/>
  <c r="T2683" i="3"/>
  <c r="S2683" i="3"/>
  <c r="T1625" i="3"/>
  <c r="U1625" i="3" s="1"/>
  <c r="S1625" i="3"/>
  <c r="T2269" i="3"/>
  <c r="S2269" i="3"/>
  <c r="AC1060" i="3"/>
  <c r="AB1060" i="3"/>
  <c r="AC2634" i="3"/>
  <c r="AB2634" i="3"/>
  <c r="Z1193" i="1"/>
  <c r="W1557" i="1"/>
  <c r="X1557" i="1" s="1"/>
  <c r="AC2268" i="1"/>
  <c r="W2680" i="1"/>
  <c r="Q1675" i="1"/>
  <c r="R1675" i="1" s="1"/>
  <c r="T1624" i="1"/>
  <c r="U1624" i="1" s="1"/>
  <c r="T2696" i="1"/>
  <c r="AC623" i="1"/>
  <c r="T2305" i="1"/>
  <c r="AC1059" i="1"/>
  <c r="AC233" i="1"/>
  <c r="AD233" i="1" s="1"/>
  <c r="AC2633" i="1"/>
  <c r="Z233" i="1"/>
  <c r="AA233" i="1" s="1"/>
  <c r="Z2635" i="1"/>
  <c r="Z2269" i="1"/>
  <c r="W2040" i="1"/>
  <c r="W2269" i="1"/>
  <c r="Y2634" i="3" l="1"/>
  <c r="Z2634" i="3"/>
  <c r="AC235" i="3"/>
  <c r="AD235" i="3" s="1"/>
  <c r="AB235" i="3"/>
  <c r="V2270" i="3"/>
  <c r="W2270" i="3"/>
  <c r="X233" i="3"/>
  <c r="Z774" i="3"/>
  <c r="Y774" i="3"/>
  <c r="Z1062" i="3"/>
  <c r="Y1062" i="3"/>
  <c r="Q1626" i="3"/>
  <c r="P1626" i="3"/>
  <c r="T2041" i="3"/>
  <c r="S2041" i="3"/>
  <c r="W1402" i="3"/>
  <c r="V1402" i="3"/>
  <c r="AC1061" i="3"/>
  <c r="AB1061" i="3"/>
  <c r="T1626" i="3"/>
  <c r="U1626" i="3" s="1"/>
  <c r="S1626" i="3"/>
  <c r="Y235" i="3"/>
  <c r="Z235" i="3"/>
  <c r="AA235" i="3" s="1"/>
  <c r="W233" i="3"/>
  <c r="V233" i="3"/>
  <c r="Q2308" i="3"/>
  <c r="P2308" i="3"/>
  <c r="W1960" i="3"/>
  <c r="V1960" i="3"/>
  <c r="Z2271" i="3"/>
  <c r="Y2271" i="3"/>
  <c r="AC2635" i="3"/>
  <c r="AB2635" i="3"/>
  <c r="T2270" i="3"/>
  <c r="S2270" i="3"/>
  <c r="T2684" i="3"/>
  <c r="S2684" i="3"/>
  <c r="R1626" i="3"/>
  <c r="W2635" i="3"/>
  <c r="V2635" i="3"/>
  <c r="T2697" i="1"/>
  <c r="AC2269" i="1"/>
  <c r="T1625" i="1"/>
  <c r="U1625" i="1" s="1"/>
  <c r="W1558" i="1"/>
  <c r="X1558" i="1" s="1"/>
  <c r="Q1676" i="1"/>
  <c r="R1676" i="1" s="1"/>
  <c r="Z1194" i="1"/>
  <c r="T2306" i="1"/>
  <c r="AC624" i="1"/>
  <c r="W2681" i="1"/>
  <c r="AC2634" i="1"/>
  <c r="AC1060" i="1"/>
  <c r="AC234" i="1"/>
  <c r="AD234" i="1" s="1"/>
  <c r="Z2636" i="1"/>
  <c r="Z2270" i="1"/>
  <c r="Z234" i="1"/>
  <c r="AA234" i="1" s="1"/>
  <c r="W2041" i="1"/>
  <c r="W2270" i="1"/>
  <c r="AC236" i="3" l="1"/>
  <c r="AD236" i="3" s="1"/>
  <c r="AB236" i="3"/>
  <c r="W2271" i="3"/>
  <c r="V2271" i="3"/>
  <c r="Y2635" i="3"/>
  <c r="Z2635" i="3"/>
  <c r="T2271" i="3"/>
  <c r="S2271" i="3"/>
  <c r="Q2309" i="3"/>
  <c r="P2309" i="3"/>
  <c r="T1627" i="3"/>
  <c r="U1627" i="3" s="1"/>
  <c r="S1627" i="3"/>
  <c r="T2042" i="3"/>
  <c r="S2042" i="3"/>
  <c r="Z1063" i="3"/>
  <c r="Y1063" i="3"/>
  <c r="W2636" i="3"/>
  <c r="V2636" i="3"/>
  <c r="T2685" i="3"/>
  <c r="S2685" i="3"/>
  <c r="Z2272" i="3"/>
  <c r="Y2272" i="3"/>
  <c r="AC2636" i="3"/>
  <c r="AB2636" i="3"/>
  <c r="W1961" i="3"/>
  <c r="V1961" i="3"/>
  <c r="W234" i="3"/>
  <c r="X234" i="3" s="1"/>
  <c r="V234" i="3"/>
  <c r="AC1062" i="3"/>
  <c r="AB1062" i="3"/>
  <c r="W1403" i="3"/>
  <c r="V1403" i="3"/>
  <c r="Q1627" i="3"/>
  <c r="P1627" i="3"/>
  <c r="Z775" i="3"/>
  <c r="Y775" i="3"/>
  <c r="R1627" i="3"/>
  <c r="Y236" i="3"/>
  <c r="Z236" i="3"/>
  <c r="AA236" i="3" s="1"/>
  <c r="AC625" i="1"/>
  <c r="W1559" i="1"/>
  <c r="X1559" i="1" s="1"/>
  <c r="W2682" i="1"/>
  <c r="T1626" i="1"/>
  <c r="U1626" i="1" s="1"/>
  <c r="T2698" i="1"/>
  <c r="Z1195" i="1"/>
  <c r="Q1677" i="1"/>
  <c r="R1677" i="1" s="1"/>
  <c r="T2307" i="1"/>
  <c r="AC2270" i="1"/>
  <c r="AC235" i="1"/>
  <c r="AD235" i="1" s="1"/>
  <c r="AC1061" i="1"/>
  <c r="AC2635" i="1"/>
  <c r="Z2637" i="1"/>
  <c r="Z235" i="1"/>
  <c r="AA235" i="1" s="1"/>
  <c r="Z2271" i="1"/>
  <c r="W2042" i="1"/>
  <c r="W2271" i="1"/>
  <c r="V2272" i="3" l="1"/>
  <c r="W2272" i="3"/>
  <c r="AB237" i="3"/>
  <c r="AC237" i="3"/>
  <c r="AD237" i="3" s="1"/>
  <c r="Z2636" i="3"/>
  <c r="Y2636" i="3"/>
  <c r="W1404" i="3"/>
  <c r="V1404" i="3"/>
  <c r="AC2637" i="3"/>
  <c r="AB2637" i="3"/>
  <c r="Z2273" i="3"/>
  <c r="Y2273" i="3"/>
  <c r="W2637" i="3"/>
  <c r="V2637" i="3"/>
  <c r="T2043" i="3"/>
  <c r="S2043" i="3"/>
  <c r="T1628" i="3"/>
  <c r="U1628" i="3" s="1"/>
  <c r="S1628" i="3"/>
  <c r="Q2310" i="3"/>
  <c r="P2310" i="3"/>
  <c r="Q1628" i="3"/>
  <c r="P1628" i="3"/>
  <c r="Z776" i="3"/>
  <c r="Y776" i="3"/>
  <c r="W235" i="3"/>
  <c r="V235" i="3"/>
  <c r="Z237" i="3"/>
  <c r="Y237" i="3"/>
  <c r="AC1063" i="3"/>
  <c r="AB1063" i="3"/>
  <c r="W1962" i="3"/>
  <c r="V1962" i="3"/>
  <c r="T2686" i="3"/>
  <c r="S2686" i="3"/>
  <c r="X235" i="3"/>
  <c r="AA237" i="3"/>
  <c r="R1628" i="3"/>
  <c r="Z1064" i="3"/>
  <c r="Y1064" i="3"/>
  <c r="T2272" i="3"/>
  <c r="S2272" i="3"/>
  <c r="Q1678" i="1"/>
  <c r="R1678" i="1" s="1"/>
  <c r="AC2271" i="1"/>
  <c r="T2699" i="1"/>
  <c r="W2683" i="1"/>
  <c r="AC626" i="1"/>
  <c r="T2308" i="1"/>
  <c r="Z1196" i="1"/>
  <c r="T1627" i="1"/>
  <c r="U1627" i="1" s="1"/>
  <c r="W1560" i="1"/>
  <c r="X1560" i="1" s="1"/>
  <c r="AC1062" i="1"/>
  <c r="AC236" i="1"/>
  <c r="AD236" i="1" s="1"/>
  <c r="AC2636" i="1"/>
  <c r="Z236" i="1"/>
  <c r="AA236" i="1" s="1"/>
  <c r="Z2272" i="1"/>
  <c r="Z2638" i="1"/>
  <c r="W2043" i="1"/>
  <c r="W2272" i="1"/>
  <c r="AB238" i="3" l="1"/>
  <c r="AC238" i="3"/>
  <c r="AD238" i="3" s="1"/>
  <c r="Y2637" i="3"/>
  <c r="Z2637" i="3"/>
  <c r="W2273" i="3"/>
  <c r="V2273" i="3"/>
  <c r="Z777" i="3"/>
  <c r="Y777" i="3"/>
  <c r="W1405" i="3"/>
  <c r="V1405" i="3"/>
  <c r="T2273" i="3"/>
  <c r="S2273" i="3"/>
  <c r="Z238" i="3"/>
  <c r="Y238" i="3"/>
  <c r="T2044" i="3"/>
  <c r="S2044" i="3"/>
  <c r="T2045" i="3" s="1"/>
  <c r="W236" i="3"/>
  <c r="V236" i="3"/>
  <c r="Q1629" i="3"/>
  <c r="R1629" i="3" s="1"/>
  <c r="P1629" i="3"/>
  <c r="T1629" i="3"/>
  <c r="U1629" i="3" s="1"/>
  <c r="S1629" i="3"/>
  <c r="W2638" i="3"/>
  <c r="V2638" i="3"/>
  <c r="AB2638" i="3"/>
  <c r="AC2638" i="3"/>
  <c r="T2687" i="3"/>
  <c r="S2687" i="3"/>
  <c r="W1963" i="3"/>
  <c r="V1963" i="3"/>
  <c r="Q2311" i="3"/>
  <c r="P2311" i="3"/>
  <c r="Z2274" i="3"/>
  <c r="Y2274" i="3"/>
  <c r="AA238" i="3"/>
  <c r="AC1064" i="3"/>
  <c r="AB1064" i="3"/>
  <c r="Z1065" i="3"/>
  <c r="Y1065" i="3"/>
  <c r="X236" i="3"/>
  <c r="T1628" i="1"/>
  <c r="U1628" i="1" s="1"/>
  <c r="T2309" i="1"/>
  <c r="W2684" i="1"/>
  <c r="AC2272" i="1"/>
  <c r="W1561" i="1"/>
  <c r="X1561" i="1" s="1"/>
  <c r="Z1197" i="1"/>
  <c r="AC627" i="1"/>
  <c r="T2700" i="1"/>
  <c r="Q1679" i="1"/>
  <c r="R1679" i="1" s="1"/>
  <c r="AC237" i="1"/>
  <c r="AD237" i="1" s="1"/>
  <c r="AC2637" i="1"/>
  <c r="AC1063" i="1"/>
  <c r="Z2273" i="1"/>
  <c r="Z237" i="1"/>
  <c r="AA237" i="1" s="1"/>
  <c r="Z2639" i="1"/>
  <c r="W2044" i="1"/>
  <c r="W2045" i="1"/>
  <c r="W2273" i="1"/>
  <c r="Y2638" i="3" l="1"/>
  <c r="Z2638" i="3"/>
  <c r="W2274" i="3"/>
  <c r="V2274" i="3"/>
  <c r="AC239" i="3"/>
  <c r="AD239" i="3" s="1"/>
  <c r="AB239" i="3"/>
  <c r="T2274" i="3"/>
  <c r="S2274" i="3"/>
  <c r="Z2275" i="3"/>
  <c r="Y2275" i="3"/>
  <c r="T1630" i="3"/>
  <c r="U1630" i="3" s="1"/>
  <c r="S1630" i="3"/>
  <c r="W237" i="3"/>
  <c r="X237" i="3" s="1"/>
  <c r="V237" i="3"/>
  <c r="Z1066" i="3"/>
  <c r="Y1066" i="3"/>
  <c r="AC2639" i="3"/>
  <c r="AB2639" i="3"/>
  <c r="W1406" i="3"/>
  <c r="V1406" i="3"/>
  <c r="Z778" i="3"/>
  <c r="Y778" i="3"/>
  <c r="W1964" i="3"/>
  <c r="V1964" i="3"/>
  <c r="AC1065" i="3"/>
  <c r="AB1065" i="3"/>
  <c r="Q2312" i="3"/>
  <c r="P2312" i="3"/>
  <c r="T2688" i="3"/>
  <c r="S2688" i="3"/>
  <c r="W2639" i="3"/>
  <c r="V2639" i="3"/>
  <c r="Q1630" i="3"/>
  <c r="R1630" i="3" s="1"/>
  <c r="P1630" i="3"/>
  <c r="Z239" i="3"/>
  <c r="AA239" i="3" s="1"/>
  <c r="Y239" i="3"/>
  <c r="T2701" i="1"/>
  <c r="Z1198" i="1"/>
  <c r="AC2273" i="1"/>
  <c r="T2310" i="1"/>
  <c r="Q1680" i="1"/>
  <c r="R1680" i="1" s="1"/>
  <c r="AC628" i="1"/>
  <c r="W1562" i="1"/>
  <c r="X1562" i="1" s="1"/>
  <c r="W2685" i="1"/>
  <c r="T1629" i="1"/>
  <c r="U1629" i="1" s="1"/>
  <c r="AC238" i="1"/>
  <c r="AD238" i="1" s="1"/>
  <c r="AC1064" i="1"/>
  <c r="AC2638" i="1"/>
  <c r="Z2274" i="1"/>
  <c r="Z2640" i="1"/>
  <c r="Z238" i="1"/>
  <c r="AA238" i="1" s="1"/>
  <c r="W2274" i="1"/>
  <c r="W2275" i="3" l="1"/>
  <c r="V2275" i="3"/>
  <c r="AB240" i="3"/>
  <c r="AC240" i="3"/>
  <c r="AD240" i="3" s="1"/>
  <c r="Z2639" i="3"/>
  <c r="Y2639" i="3"/>
  <c r="Z779" i="3"/>
  <c r="Y779" i="3"/>
  <c r="W2640" i="3"/>
  <c r="V2640" i="3"/>
  <c r="Q2313" i="3"/>
  <c r="P2313" i="3"/>
  <c r="W1965" i="3"/>
  <c r="V1965" i="3"/>
  <c r="W1407" i="3"/>
  <c r="V1407" i="3"/>
  <c r="AC2640" i="3"/>
  <c r="AB2640" i="3"/>
  <c r="W238" i="3"/>
  <c r="X238" i="3" s="1"/>
  <c r="V238" i="3"/>
  <c r="Z2276" i="3"/>
  <c r="Y2276" i="3"/>
  <c r="Z240" i="3"/>
  <c r="AA240" i="3" s="1"/>
  <c r="Y240" i="3"/>
  <c r="Q1631" i="3"/>
  <c r="R1631" i="3" s="1"/>
  <c r="P1631" i="3"/>
  <c r="T2689" i="3"/>
  <c r="S2689" i="3"/>
  <c r="AC1066" i="3"/>
  <c r="AB1066" i="3"/>
  <c r="Z1067" i="3"/>
  <c r="Y1067" i="3"/>
  <c r="T1631" i="3"/>
  <c r="U1631" i="3" s="1"/>
  <c r="S1631" i="3"/>
  <c r="T2275" i="3"/>
  <c r="S2275" i="3"/>
  <c r="W2686" i="1"/>
  <c r="T1630" i="1"/>
  <c r="U1630" i="1" s="1"/>
  <c r="W1563" i="1"/>
  <c r="X1563" i="1" s="1"/>
  <c r="Q1681" i="1"/>
  <c r="R1681" i="1" s="1"/>
  <c r="AC629" i="1"/>
  <c r="T2311" i="1"/>
  <c r="Z1199" i="1"/>
  <c r="AC2274" i="1"/>
  <c r="T2702" i="1"/>
  <c r="AC1065" i="1"/>
  <c r="AC2639" i="1"/>
  <c r="AC239" i="1"/>
  <c r="AD239" i="1" s="1"/>
  <c r="Z239" i="1"/>
  <c r="AA239" i="1" s="1"/>
  <c r="Z2641" i="1"/>
  <c r="Z2275" i="1"/>
  <c r="W2275" i="1"/>
  <c r="AC241" i="3" l="1"/>
  <c r="AD241" i="3" s="1"/>
  <c r="AB241" i="3"/>
  <c r="Z2640" i="3"/>
  <c r="Y2640" i="3"/>
  <c r="W2276" i="3"/>
  <c r="V2276" i="3"/>
  <c r="T1632" i="3"/>
  <c r="U1632" i="3" s="1"/>
  <c r="S1632" i="3"/>
  <c r="AC1067" i="3"/>
  <c r="AB1067" i="3"/>
  <c r="Z2277" i="3"/>
  <c r="Y2277" i="3"/>
  <c r="AC2641" i="3"/>
  <c r="AB2641" i="3"/>
  <c r="W1966" i="3"/>
  <c r="V1966" i="3"/>
  <c r="W2641" i="3"/>
  <c r="V2641" i="3"/>
  <c r="Z780" i="3"/>
  <c r="Y780" i="3"/>
  <c r="Q1632" i="3"/>
  <c r="R1632" i="3" s="1"/>
  <c r="P1632" i="3"/>
  <c r="T2276" i="3"/>
  <c r="S2276" i="3"/>
  <c r="Z1068" i="3"/>
  <c r="Y1068" i="3"/>
  <c r="T2690" i="3"/>
  <c r="S2690" i="3"/>
  <c r="Z241" i="3"/>
  <c r="AA241" i="3" s="1"/>
  <c r="Y241" i="3"/>
  <c r="W239" i="3"/>
  <c r="X239" i="3" s="1"/>
  <c r="V239" i="3"/>
  <c r="W1408" i="3"/>
  <c r="V1408" i="3"/>
  <c r="Q2314" i="3"/>
  <c r="P2314" i="3"/>
  <c r="AC2275" i="1"/>
  <c r="T2312" i="1"/>
  <c r="Q1682" i="1"/>
  <c r="R1682" i="1" s="1"/>
  <c r="T1631" i="1"/>
  <c r="U1631" i="1" s="1"/>
  <c r="T2703" i="1"/>
  <c r="Z1200" i="1"/>
  <c r="AC630" i="1"/>
  <c r="W1564" i="1"/>
  <c r="X1564" i="1" s="1"/>
  <c r="W2687" i="1"/>
  <c r="AC2640" i="1"/>
  <c r="AC240" i="1"/>
  <c r="AD240" i="1" s="1"/>
  <c r="AC1066" i="1"/>
  <c r="Z2276" i="1"/>
  <c r="Z2642" i="1"/>
  <c r="Z240" i="1"/>
  <c r="AA240" i="1" s="1"/>
  <c r="W2276" i="1"/>
  <c r="Z2641" i="3" l="1"/>
  <c r="Y2641" i="3"/>
  <c r="W2277" i="3"/>
  <c r="V2277" i="3"/>
  <c r="AC242" i="3"/>
  <c r="AD242" i="3" s="1"/>
  <c r="AB242" i="3"/>
  <c r="AC1068" i="3"/>
  <c r="AB1068" i="3"/>
  <c r="Q2315" i="3"/>
  <c r="P2315" i="3"/>
  <c r="W240" i="3"/>
  <c r="X240" i="3" s="1"/>
  <c r="V240" i="3"/>
  <c r="T2691" i="3"/>
  <c r="S2691" i="3"/>
  <c r="Z1069" i="3"/>
  <c r="Y1069" i="3"/>
  <c r="AB2642" i="3"/>
  <c r="AC2642" i="3"/>
  <c r="Q1633" i="3"/>
  <c r="R1633" i="3" s="1"/>
  <c r="P1633" i="3"/>
  <c r="Z781" i="3"/>
  <c r="Y781" i="3"/>
  <c r="W1967" i="3"/>
  <c r="V1967" i="3"/>
  <c r="Z2278" i="3"/>
  <c r="Y2278" i="3"/>
  <c r="T1633" i="3"/>
  <c r="S1633" i="3"/>
  <c r="W2642" i="3"/>
  <c r="V2642" i="3"/>
  <c r="U1633" i="3"/>
  <c r="W1409" i="3"/>
  <c r="V1409" i="3"/>
  <c r="Z242" i="3"/>
  <c r="AA242" i="3" s="1"/>
  <c r="Y242" i="3"/>
  <c r="T2277" i="3"/>
  <c r="S2277" i="3"/>
  <c r="W2688" i="1"/>
  <c r="T2704" i="1"/>
  <c r="Q1683" i="1"/>
  <c r="R1683" i="1" s="1"/>
  <c r="Z1201" i="1"/>
  <c r="T1632" i="1"/>
  <c r="U1632" i="1" s="1"/>
  <c r="T2313" i="1"/>
  <c r="AC631" i="1"/>
  <c r="AC2276" i="1"/>
  <c r="W1565" i="1"/>
  <c r="X1565" i="1" s="1"/>
  <c r="AC2641" i="1"/>
  <c r="AC1067" i="1"/>
  <c r="AC241" i="1"/>
  <c r="AD241" i="1" s="1"/>
  <c r="Z2643" i="1"/>
  <c r="Z2277" i="1"/>
  <c r="Z241" i="1"/>
  <c r="AA241" i="1" s="1"/>
  <c r="W2277" i="1"/>
  <c r="W2278" i="3" l="1"/>
  <c r="V2278" i="3"/>
  <c r="AC243" i="3"/>
  <c r="AD243" i="3" s="1"/>
  <c r="AB243" i="3"/>
  <c r="Z2642" i="3"/>
  <c r="Y2642" i="3"/>
  <c r="W1410" i="3"/>
  <c r="V1410" i="3"/>
  <c r="AC2643" i="3"/>
  <c r="AB2643" i="3"/>
  <c r="T2692" i="3"/>
  <c r="S2692" i="3"/>
  <c r="Q2316" i="3"/>
  <c r="P2316" i="3"/>
  <c r="Z782" i="3"/>
  <c r="Y782" i="3"/>
  <c r="T1634" i="3"/>
  <c r="S1634" i="3"/>
  <c r="W1968" i="3"/>
  <c r="V1968" i="3"/>
  <c r="Q1634" i="3"/>
  <c r="R1634" i="3" s="1"/>
  <c r="P1634" i="3"/>
  <c r="Z2279" i="3"/>
  <c r="Y2279" i="3"/>
  <c r="U1634" i="3"/>
  <c r="W2643" i="3"/>
  <c r="V2643" i="3"/>
  <c r="T2278" i="3"/>
  <c r="S2278" i="3"/>
  <c r="Z243" i="3"/>
  <c r="AA243" i="3" s="1"/>
  <c r="J3" i="4" s="1"/>
  <c r="J16" i="4" s="1"/>
  <c r="Y243" i="3"/>
  <c r="Z1070" i="3"/>
  <c r="Y1070" i="3"/>
  <c r="W241" i="3"/>
  <c r="X241" i="3" s="1"/>
  <c r="V241" i="3"/>
  <c r="AC1069" i="3"/>
  <c r="AB1069" i="3"/>
  <c r="W1566" i="1"/>
  <c r="X1566" i="1" s="1"/>
  <c r="T1633" i="1"/>
  <c r="U1633" i="1" s="1"/>
  <c r="W2689" i="1"/>
  <c r="AC632" i="1"/>
  <c r="Q1684" i="1"/>
  <c r="R1684" i="1" s="1"/>
  <c r="AC2277" i="1"/>
  <c r="T2314" i="1"/>
  <c r="Z1202" i="1"/>
  <c r="T2705" i="1"/>
  <c r="AC242" i="1"/>
  <c r="AD242" i="1" s="1"/>
  <c r="AC1068" i="1"/>
  <c r="AC2642" i="1"/>
  <c r="Z2278" i="1"/>
  <c r="Z242" i="1"/>
  <c r="AA242" i="1" s="1"/>
  <c r="Z2644" i="1"/>
  <c r="W2278" i="1"/>
  <c r="AB244" i="3" l="1"/>
  <c r="AC244" i="3"/>
  <c r="AD244" i="3" s="1"/>
  <c r="K3" i="4"/>
  <c r="K16" i="4" s="1"/>
  <c r="Y2643" i="3"/>
  <c r="Z2643" i="3"/>
  <c r="W2279" i="3"/>
  <c r="V2279" i="3"/>
  <c r="X242" i="3"/>
  <c r="W1969" i="3"/>
  <c r="V1969" i="3"/>
  <c r="W1411" i="3"/>
  <c r="V1411" i="3"/>
  <c r="W242" i="3"/>
  <c r="V242" i="3"/>
  <c r="T2279" i="3"/>
  <c r="S2279" i="3"/>
  <c r="Z783" i="3"/>
  <c r="Y783" i="3"/>
  <c r="Q1635" i="3"/>
  <c r="R1635" i="3" s="1"/>
  <c r="P1635" i="3"/>
  <c r="T1635" i="3"/>
  <c r="U1635" i="3" s="1"/>
  <c r="S1635" i="3"/>
  <c r="Q2317" i="3"/>
  <c r="P2317" i="3"/>
  <c r="AC2644" i="3"/>
  <c r="AB2644" i="3"/>
  <c r="Z2280" i="3"/>
  <c r="Y2280" i="3"/>
  <c r="T2693" i="3"/>
  <c r="S2693" i="3"/>
  <c r="AC1070" i="3"/>
  <c r="AB1070" i="3"/>
  <c r="Z1071" i="3"/>
  <c r="Y1071" i="3"/>
  <c r="Z244" i="3"/>
  <c r="AA244" i="3" s="1"/>
  <c r="Y244" i="3"/>
  <c r="W2644" i="3"/>
  <c r="V2644" i="3"/>
  <c r="T2706" i="1"/>
  <c r="Q1685" i="1"/>
  <c r="R1685" i="1" s="1"/>
  <c r="W2690" i="1"/>
  <c r="Z1203" i="1"/>
  <c r="AC2278" i="1"/>
  <c r="AC633" i="1"/>
  <c r="T1634" i="1"/>
  <c r="U1634" i="1" s="1"/>
  <c r="T2315" i="1"/>
  <c r="W1567" i="1"/>
  <c r="X1567" i="1" s="1"/>
  <c r="AC2643" i="1"/>
  <c r="AC243" i="1"/>
  <c r="AD243" i="1" s="1"/>
  <c r="K3" i="2" s="1"/>
  <c r="K16" i="2" s="1"/>
  <c r="AC1069" i="1"/>
  <c r="Z2645" i="1"/>
  <c r="Z243" i="1"/>
  <c r="AA243" i="1" s="1"/>
  <c r="J3" i="2" s="1"/>
  <c r="Z2279" i="1"/>
  <c r="W2279" i="1"/>
  <c r="AD245" i="3" l="1"/>
  <c r="V2280" i="3"/>
  <c r="W2280" i="3"/>
  <c r="Z2644" i="3"/>
  <c r="Y2644" i="3"/>
  <c r="AC245" i="3"/>
  <c r="AB245" i="3"/>
  <c r="W1412" i="3"/>
  <c r="V1412" i="3"/>
  <c r="Z245" i="3"/>
  <c r="AA245" i="3" s="1"/>
  <c r="Y245" i="3"/>
  <c r="AC1071" i="3"/>
  <c r="AB1071" i="3"/>
  <c r="Z2281" i="3"/>
  <c r="Y2281" i="3"/>
  <c r="AC2645" i="3"/>
  <c r="AB2645" i="3"/>
  <c r="T1636" i="3"/>
  <c r="U1636" i="3" s="1"/>
  <c r="S1636" i="3"/>
  <c r="T2280" i="3"/>
  <c r="S2280" i="3"/>
  <c r="W243" i="3"/>
  <c r="X243" i="3" s="1"/>
  <c r="I3" i="4" s="1"/>
  <c r="I16" i="4" s="1"/>
  <c r="L16" i="4" s="1"/>
  <c r="M16" i="4" s="1"/>
  <c r="V243" i="3"/>
  <c r="W1970" i="3"/>
  <c r="V1970" i="3"/>
  <c r="W2645" i="3"/>
  <c r="V2645" i="3"/>
  <c r="Z1072" i="3"/>
  <c r="Y1072" i="3"/>
  <c r="T2694" i="3"/>
  <c r="S2694" i="3"/>
  <c r="Q2318" i="3"/>
  <c r="P2318" i="3"/>
  <c r="Q1636" i="3"/>
  <c r="R1636" i="3" s="1"/>
  <c r="P1636" i="3"/>
  <c r="Z784" i="3"/>
  <c r="Y784" i="3"/>
  <c r="J16" i="2"/>
  <c r="L16" i="2" s="1"/>
  <c r="M16" i="2" s="1"/>
  <c r="Q1686" i="1"/>
  <c r="R1686" i="1" s="1"/>
  <c r="W1568" i="1"/>
  <c r="X1568" i="1" s="1"/>
  <c r="T1635" i="1"/>
  <c r="U1635" i="1" s="1"/>
  <c r="AC2279" i="1"/>
  <c r="W2691" i="1"/>
  <c r="T2707" i="1"/>
  <c r="T2316" i="1"/>
  <c r="AC634" i="1"/>
  <c r="Z1204" i="1"/>
  <c r="AC244" i="1"/>
  <c r="AD244" i="1" s="1"/>
  <c r="AC2644" i="1"/>
  <c r="AC1070" i="1"/>
  <c r="Z244" i="1"/>
  <c r="AA244" i="1" s="1"/>
  <c r="Z2646" i="1"/>
  <c r="Z2280" i="1"/>
  <c r="W2280" i="1"/>
  <c r="AC246" i="3" l="1"/>
  <c r="AD246" i="3" s="1"/>
  <c r="AB246" i="3"/>
  <c r="V2281" i="3"/>
  <c r="W2281" i="3"/>
  <c r="Z2645" i="3"/>
  <c r="Y2645" i="3"/>
  <c r="T1637" i="3"/>
  <c r="U1637" i="3" s="1"/>
  <c r="S1637" i="3"/>
  <c r="Z2282" i="3"/>
  <c r="Y2282" i="3"/>
  <c r="Z246" i="3"/>
  <c r="Y246" i="3"/>
  <c r="Q1637" i="3"/>
  <c r="R1637" i="3" s="1"/>
  <c r="P1637" i="3"/>
  <c r="Z1073" i="3"/>
  <c r="Y1073" i="3"/>
  <c r="W1971" i="3"/>
  <c r="V1971" i="3"/>
  <c r="T2281" i="3"/>
  <c r="S2281" i="3"/>
  <c r="AC2646" i="3"/>
  <c r="AB2646" i="3"/>
  <c r="AC1072" i="3"/>
  <c r="AB1072" i="3"/>
  <c r="W1413" i="3"/>
  <c r="V1413" i="3"/>
  <c r="AA246" i="3"/>
  <c r="Z785" i="3"/>
  <c r="Y785" i="3"/>
  <c r="Q2319" i="3"/>
  <c r="P2319" i="3"/>
  <c r="T2695" i="3"/>
  <c r="S2695" i="3"/>
  <c r="W2646" i="3"/>
  <c r="V2646" i="3"/>
  <c r="W244" i="3"/>
  <c r="X244" i="3" s="1"/>
  <c r="V244" i="3"/>
  <c r="AC2280" i="1"/>
  <c r="T2317" i="1"/>
  <c r="W2692" i="1"/>
  <c r="T1636" i="1"/>
  <c r="U1636" i="1" s="1"/>
  <c r="Q1687" i="1"/>
  <c r="R1687" i="1" s="1"/>
  <c r="T2708" i="1"/>
  <c r="W1569" i="1"/>
  <c r="X1569" i="1" s="1"/>
  <c r="Z1205" i="1"/>
  <c r="AC635" i="1"/>
  <c r="AC2645" i="1"/>
  <c r="AC245" i="1"/>
  <c r="AD245" i="1" s="1"/>
  <c r="AC1071" i="1"/>
  <c r="Z245" i="1"/>
  <c r="AA245" i="1" s="1"/>
  <c r="Z2647" i="1"/>
  <c r="Z2281" i="1"/>
  <c r="W2281" i="1"/>
  <c r="W2282" i="3" l="1"/>
  <c r="V2282" i="3"/>
  <c r="Z2646" i="3"/>
  <c r="Y2646" i="3"/>
  <c r="AC247" i="3"/>
  <c r="AD247" i="3" s="1"/>
  <c r="AB247" i="3"/>
  <c r="T1638" i="3"/>
  <c r="S1638" i="3"/>
  <c r="Q2320" i="3"/>
  <c r="P2320" i="3"/>
  <c r="Q2321" i="3" s="1"/>
  <c r="W1414" i="3"/>
  <c r="V1414" i="3"/>
  <c r="AC2647" i="3"/>
  <c r="AB2647" i="3"/>
  <c r="T2282" i="3"/>
  <c r="S2282" i="3"/>
  <c r="Z1074" i="3"/>
  <c r="Y1074" i="3"/>
  <c r="Q1638" i="3"/>
  <c r="R1638" i="3" s="1"/>
  <c r="P1638" i="3"/>
  <c r="Z2283" i="3"/>
  <c r="Y2283" i="3"/>
  <c r="AC1073" i="3"/>
  <c r="AB1073" i="3"/>
  <c r="W1972" i="3"/>
  <c r="V1972" i="3"/>
  <c r="Z247" i="3"/>
  <c r="Y247" i="3"/>
  <c r="U1638" i="3"/>
  <c r="W2647" i="3"/>
  <c r="V2647" i="3"/>
  <c r="AA247" i="3"/>
  <c r="W245" i="3"/>
  <c r="X245" i="3" s="1"/>
  <c r="V245" i="3"/>
  <c r="T2696" i="3"/>
  <c r="S2696" i="3"/>
  <c r="Z786" i="3"/>
  <c r="Y786" i="3"/>
  <c r="AC636" i="1"/>
  <c r="Q1688" i="1"/>
  <c r="R1688" i="1" s="1"/>
  <c r="AC2281" i="1"/>
  <c r="T2709" i="1"/>
  <c r="T1637" i="1"/>
  <c r="U1637" i="1" s="1"/>
  <c r="T2318" i="1"/>
  <c r="W1570" i="1"/>
  <c r="X1570" i="1" s="1"/>
  <c r="W2693" i="1"/>
  <c r="Z1206" i="1"/>
  <c r="AC2646" i="1"/>
  <c r="AC246" i="1"/>
  <c r="AD246" i="1" s="1"/>
  <c r="AC1072" i="1"/>
  <c r="Z2282" i="1"/>
  <c r="Z2648" i="1"/>
  <c r="Z246" i="1"/>
  <c r="AA246" i="1" s="1"/>
  <c r="W2282" i="1"/>
  <c r="Z2647" i="3" l="1"/>
  <c r="Y2647" i="3"/>
  <c r="AB248" i="3"/>
  <c r="AC248" i="3"/>
  <c r="AD248" i="3" s="1"/>
  <c r="V2283" i="3"/>
  <c r="W2283" i="3"/>
  <c r="Z248" i="3"/>
  <c r="Y248" i="3"/>
  <c r="Z2284" i="3"/>
  <c r="Y2284" i="3"/>
  <c r="Z1075" i="3"/>
  <c r="Y1075" i="3"/>
  <c r="AC2648" i="3"/>
  <c r="AB2648" i="3"/>
  <c r="W2648" i="3"/>
  <c r="V2648" i="3"/>
  <c r="T2697" i="3"/>
  <c r="S2697" i="3"/>
  <c r="AA248" i="3"/>
  <c r="AC1074" i="3"/>
  <c r="AB1074" i="3"/>
  <c r="Z787" i="3"/>
  <c r="Y787" i="3"/>
  <c r="W246" i="3"/>
  <c r="X246" i="3" s="1"/>
  <c r="V246" i="3"/>
  <c r="W1973" i="3"/>
  <c r="V1973" i="3"/>
  <c r="Q1639" i="3"/>
  <c r="R1639" i="3" s="1"/>
  <c r="P1639" i="3"/>
  <c r="T2283" i="3"/>
  <c r="S2283" i="3"/>
  <c r="W1415" i="3"/>
  <c r="V1415" i="3"/>
  <c r="T1639" i="3"/>
  <c r="U1639" i="3" s="1"/>
  <c r="S1639" i="3"/>
  <c r="Z1207" i="1"/>
  <c r="AC637" i="1"/>
  <c r="AC2282" i="1"/>
  <c r="Q1689" i="1"/>
  <c r="R1689" i="1" s="1"/>
  <c r="W1571" i="1"/>
  <c r="X1571" i="1" s="1"/>
  <c r="T1638" i="1"/>
  <c r="U1638" i="1" s="1"/>
  <c r="W2694" i="1"/>
  <c r="T2319" i="1"/>
  <c r="T2710" i="1"/>
  <c r="AC247" i="1"/>
  <c r="AD247" i="1" s="1"/>
  <c r="AC2647" i="1"/>
  <c r="AC1073" i="1"/>
  <c r="Z2649" i="1"/>
  <c r="Z2283" i="1"/>
  <c r="Z247" i="1"/>
  <c r="AA247" i="1" s="1"/>
  <c r="W2283" i="1"/>
  <c r="AC249" i="3" l="1"/>
  <c r="AD249" i="3" s="1"/>
  <c r="AB249" i="3"/>
  <c r="Y2648" i="3"/>
  <c r="Z2648" i="3"/>
  <c r="W2284" i="3"/>
  <c r="V2284" i="3"/>
  <c r="U1640" i="3"/>
  <c r="T1640" i="3"/>
  <c r="S1640" i="3"/>
  <c r="AC1075" i="3"/>
  <c r="AB1075" i="3"/>
  <c r="Z1076" i="3"/>
  <c r="Y1076" i="3"/>
  <c r="Z249" i="3"/>
  <c r="AA249" i="3" s="1"/>
  <c r="Y249" i="3"/>
  <c r="W1416" i="3"/>
  <c r="V1416" i="3"/>
  <c r="Q1640" i="3"/>
  <c r="R1640" i="3" s="1"/>
  <c r="P1640" i="3"/>
  <c r="W1974" i="3"/>
  <c r="V1974" i="3"/>
  <c r="Z788" i="3"/>
  <c r="Y788" i="3"/>
  <c r="W2649" i="3"/>
  <c r="V2649" i="3"/>
  <c r="AC2649" i="3"/>
  <c r="AB2649" i="3"/>
  <c r="Z2285" i="3"/>
  <c r="Y2285" i="3"/>
  <c r="T2284" i="3"/>
  <c r="S2284" i="3"/>
  <c r="W247" i="3"/>
  <c r="V247" i="3"/>
  <c r="T2698" i="3"/>
  <c r="S2698" i="3"/>
  <c r="X247" i="3"/>
  <c r="T2711" i="1"/>
  <c r="W1572" i="1"/>
  <c r="X1572" i="1" s="1"/>
  <c r="Q1691" i="1"/>
  <c r="Q1690" i="1"/>
  <c r="R1690" i="1" s="1"/>
  <c r="T2320" i="1"/>
  <c r="T1639" i="1"/>
  <c r="U1639" i="1" s="1"/>
  <c r="W2695" i="1"/>
  <c r="AC2283" i="1"/>
  <c r="Z1208" i="1"/>
  <c r="AC638" i="1"/>
  <c r="AC1074" i="1"/>
  <c r="AC2648" i="1"/>
  <c r="AC248" i="1"/>
  <c r="AD248" i="1" s="1"/>
  <c r="Z248" i="1"/>
  <c r="AA248" i="1" s="1"/>
  <c r="Z2284" i="1"/>
  <c r="Z2650" i="1"/>
  <c r="W2284" i="1"/>
  <c r="Z2649" i="3" l="1"/>
  <c r="Y2649" i="3"/>
  <c r="W2285" i="3"/>
  <c r="V2285" i="3"/>
  <c r="AC250" i="3"/>
  <c r="AD250" i="3" s="1"/>
  <c r="AB250" i="3"/>
  <c r="Z2286" i="3"/>
  <c r="Y2286" i="3"/>
  <c r="T1641" i="3"/>
  <c r="S1641" i="3"/>
  <c r="W1975" i="3"/>
  <c r="V1975" i="3"/>
  <c r="W1417" i="3"/>
  <c r="V1417" i="3"/>
  <c r="W2650" i="3"/>
  <c r="V2650" i="3"/>
  <c r="Z1077" i="3"/>
  <c r="Y1077" i="3"/>
  <c r="T2699" i="3"/>
  <c r="S2699" i="3"/>
  <c r="T2285" i="3"/>
  <c r="S2285" i="3"/>
  <c r="AB2650" i="3"/>
  <c r="AC2650" i="3"/>
  <c r="Z250" i="3"/>
  <c r="AA250" i="3" s="1"/>
  <c r="Y250" i="3"/>
  <c r="AC1076" i="3"/>
  <c r="AB1076" i="3"/>
  <c r="W248" i="3"/>
  <c r="X248" i="3" s="1"/>
  <c r="V248" i="3"/>
  <c r="Z789" i="3"/>
  <c r="Y789" i="3"/>
  <c r="Q1641" i="3"/>
  <c r="R1641" i="3" s="1"/>
  <c r="P1641" i="3"/>
  <c r="U1641" i="3"/>
  <c r="R1691" i="1"/>
  <c r="R1692" i="1" s="1"/>
  <c r="R1693" i="1" s="1"/>
  <c r="R1694" i="1" s="1"/>
  <c r="R1695" i="1" s="1"/>
  <c r="R1696" i="1" s="1"/>
  <c r="R1697" i="1" s="1"/>
  <c r="R1698" i="1" s="1"/>
  <c r="R1699" i="1" s="1"/>
  <c r="R1700" i="1" s="1"/>
  <c r="R1701" i="1" s="1"/>
  <c r="R1702" i="1" s="1"/>
  <c r="R1703" i="1" s="1"/>
  <c r="R1704" i="1" s="1"/>
  <c r="R1705" i="1" s="1"/>
  <c r="R1706" i="1" s="1"/>
  <c r="R1707" i="1" s="1"/>
  <c r="R1708" i="1" s="1"/>
  <c r="R1709" i="1" s="1"/>
  <c r="R1710" i="1" s="1"/>
  <c r="R1711" i="1" s="1"/>
  <c r="R1712" i="1" s="1"/>
  <c r="R1713" i="1" s="1"/>
  <c r="R1714" i="1" s="1"/>
  <c r="R1715" i="1" s="1"/>
  <c r="R1716" i="1" s="1"/>
  <c r="R1717" i="1" s="1"/>
  <c r="R1718" i="1" s="1"/>
  <c r="R1719" i="1" s="1"/>
  <c r="R1720" i="1" s="1"/>
  <c r="R1721" i="1" s="1"/>
  <c r="R1722" i="1" s="1"/>
  <c r="R1723" i="1" s="1"/>
  <c r="R1724" i="1" s="1"/>
  <c r="R1725" i="1" s="1"/>
  <c r="R1726" i="1" s="1"/>
  <c r="R1727" i="1" s="1"/>
  <c r="R1728" i="1" s="1"/>
  <c r="R1729" i="1" s="1"/>
  <c r="R1730" i="1" s="1"/>
  <c r="R1731" i="1" s="1"/>
  <c r="R1732" i="1" s="1"/>
  <c r="R1733" i="1" s="1"/>
  <c r="R1734" i="1" s="1"/>
  <c r="R1735" i="1" s="1"/>
  <c r="R1736" i="1" s="1"/>
  <c r="R1737" i="1" s="1"/>
  <c r="R1738" i="1" s="1"/>
  <c r="R1739" i="1" s="1"/>
  <c r="R1740" i="1" s="1"/>
  <c r="R1741" i="1" s="1"/>
  <c r="R1742" i="1" s="1"/>
  <c r="R1743" i="1" s="1"/>
  <c r="R1744" i="1" s="1"/>
  <c r="R1745" i="1" s="1"/>
  <c r="R1746" i="1" s="1"/>
  <c r="R1747" i="1" s="1"/>
  <c r="R1748" i="1" s="1"/>
  <c r="R1749" i="1" s="1"/>
  <c r="R1750" i="1" s="1"/>
  <c r="R1751" i="1" s="1"/>
  <c r="R1752" i="1" s="1"/>
  <c r="R1753" i="1" s="1"/>
  <c r="R1754" i="1" s="1"/>
  <c r="R1755" i="1" s="1"/>
  <c r="R1756" i="1" s="1"/>
  <c r="R1757" i="1" s="1"/>
  <c r="R1758" i="1" s="1"/>
  <c r="R1759" i="1" s="1"/>
  <c r="R1760" i="1" s="1"/>
  <c r="R1761" i="1" s="1"/>
  <c r="R1762" i="1" s="1"/>
  <c r="R1763" i="1" s="1"/>
  <c r="R1764" i="1" s="1"/>
  <c r="R1765" i="1" s="1"/>
  <c r="R1766" i="1" s="1"/>
  <c r="R1767" i="1" s="1"/>
  <c r="R1768" i="1" s="1"/>
  <c r="R1769" i="1" s="1"/>
  <c r="R1770" i="1" s="1"/>
  <c r="R1771" i="1" s="1"/>
  <c r="R1772" i="1" s="1"/>
  <c r="R1773" i="1" s="1"/>
  <c r="R1774" i="1" s="1"/>
  <c r="R1775" i="1" s="1"/>
  <c r="R1776" i="1" s="1"/>
  <c r="R1777" i="1" s="1"/>
  <c r="R1778" i="1" s="1"/>
  <c r="R1779" i="1" s="1"/>
  <c r="R1780" i="1" s="1"/>
  <c r="R1781" i="1" s="1"/>
  <c r="R1782" i="1" s="1"/>
  <c r="R1783" i="1" s="1"/>
  <c r="R1784" i="1" s="1"/>
  <c r="R1785" i="1" s="1"/>
  <c r="R1786" i="1" s="1"/>
  <c r="R1787" i="1" s="1"/>
  <c r="R1788" i="1" s="1"/>
  <c r="R1789" i="1" s="1"/>
  <c r="R1790" i="1" s="1"/>
  <c r="R1791" i="1" s="1"/>
  <c r="R1792" i="1" s="1"/>
  <c r="R1793" i="1" s="1"/>
  <c r="R1794" i="1" s="1"/>
  <c r="R1795" i="1" s="1"/>
  <c r="R1796" i="1" s="1"/>
  <c r="R1797" i="1" s="1"/>
  <c r="R1798" i="1" s="1"/>
  <c r="R1799" i="1" s="1"/>
  <c r="R1800" i="1" s="1"/>
  <c r="R1801" i="1" s="1"/>
  <c r="R1802" i="1" s="1"/>
  <c r="R1803" i="1" s="1"/>
  <c r="R1804" i="1" s="1"/>
  <c r="R1805" i="1" s="1"/>
  <c r="R1806" i="1" s="1"/>
  <c r="R1807" i="1" s="1"/>
  <c r="R1808" i="1" s="1"/>
  <c r="R1809" i="1" s="1"/>
  <c r="R1810" i="1" s="1"/>
  <c r="R1811" i="1" s="1"/>
  <c r="R1812" i="1" s="1"/>
  <c r="R1813" i="1" s="1"/>
  <c r="R1814" i="1" s="1"/>
  <c r="R1815" i="1" s="1"/>
  <c r="R1816" i="1" s="1"/>
  <c r="R1817" i="1" s="1"/>
  <c r="R1818" i="1" s="1"/>
  <c r="R1819" i="1" s="1"/>
  <c r="R1820" i="1" s="1"/>
  <c r="R1821" i="1" s="1"/>
  <c r="R1822" i="1" s="1"/>
  <c r="R1823" i="1" s="1"/>
  <c r="R1824" i="1" s="1"/>
  <c r="R1825" i="1" s="1"/>
  <c r="R1826" i="1" s="1"/>
  <c r="R1827" i="1" s="1"/>
  <c r="R1828" i="1" s="1"/>
  <c r="R1829" i="1" s="1"/>
  <c r="R1830" i="1" s="1"/>
  <c r="R1831" i="1" s="1"/>
  <c r="R1832" i="1" s="1"/>
  <c r="R1833" i="1" s="1"/>
  <c r="R1834" i="1" s="1"/>
  <c r="R1835" i="1" s="1"/>
  <c r="R1836" i="1" s="1"/>
  <c r="R1837" i="1" s="1"/>
  <c r="R1838" i="1" s="1"/>
  <c r="R1839" i="1" s="1"/>
  <c r="R1840" i="1" s="1"/>
  <c r="R1841" i="1" s="1"/>
  <c r="R1842" i="1" s="1"/>
  <c r="R1843" i="1" s="1"/>
  <c r="R1844" i="1" s="1"/>
  <c r="R1845" i="1" s="1"/>
  <c r="R1846" i="1" s="1"/>
  <c r="R1847" i="1" s="1"/>
  <c r="R1848" i="1" s="1"/>
  <c r="R1849" i="1" s="1"/>
  <c r="R1850" i="1" s="1"/>
  <c r="R1851" i="1" s="1"/>
  <c r="R1852" i="1" s="1"/>
  <c r="R1853" i="1" s="1"/>
  <c r="R1854" i="1" s="1"/>
  <c r="R1855" i="1" s="1"/>
  <c r="R1856" i="1" s="1"/>
  <c r="R1857" i="1" s="1"/>
  <c r="R1858" i="1" s="1"/>
  <c r="R1859" i="1" s="1"/>
  <c r="R1860" i="1" s="1"/>
  <c r="R1861" i="1" s="1"/>
  <c r="R1862" i="1" s="1"/>
  <c r="R1863" i="1" s="1"/>
  <c r="R1864" i="1" s="1"/>
  <c r="R1865" i="1" s="1"/>
  <c r="R1866" i="1" s="1"/>
  <c r="R1867" i="1" s="1"/>
  <c r="R1868" i="1" s="1"/>
  <c r="R1869" i="1" s="1"/>
  <c r="R1870" i="1" s="1"/>
  <c r="R1871" i="1" s="1"/>
  <c r="R1872" i="1" s="1"/>
  <c r="R1873" i="1" s="1"/>
  <c r="R1874" i="1" s="1"/>
  <c r="R1875" i="1" s="1"/>
  <c r="R1876" i="1" s="1"/>
  <c r="R1877" i="1" s="1"/>
  <c r="R1878" i="1" s="1"/>
  <c r="R1879" i="1" s="1"/>
  <c r="R1880" i="1" s="1"/>
  <c r="R1881" i="1" s="1"/>
  <c r="R1882" i="1" s="1"/>
  <c r="R1883" i="1" s="1"/>
  <c r="R1884" i="1" s="1"/>
  <c r="R1885" i="1" s="1"/>
  <c r="R1886" i="1" s="1"/>
  <c r="R1887" i="1" s="1"/>
  <c r="R1888" i="1" s="1"/>
  <c r="R1889" i="1" s="1"/>
  <c r="R1890" i="1" s="1"/>
  <c r="R1891" i="1" s="1"/>
  <c r="R1892" i="1" s="1"/>
  <c r="R1893" i="1" s="1"/>
  <c r="R1894" i="1" s="1"/>
  <c r="R1895" i="1" s="1"/>
  <c r="R1896" i="1" s="1"/>
  <c r="R1897" i="1" s="1"/>
  <c r="R1898" i="1" s="1"/>
  <c r="R1899" i="1" s="1"/>
  <c r="R1900" i="1" s="1"/>
  <c r="R1901" i="1" s="1"/>
  <c r="R1902" i="1" s="1"/>
  <c r="R1903" i="1" s="1"/>
  <c r="R1904" i="1" s="1"/>
  <c r="R1905" i="1" s="1"/>
  <c r="R1906" i="1" s="1"/>
  <c r="R1907" i="1" s="1"/>
  <c r="R1908" i="1" s="1"/>
  <c r="R1909" i="1" s="1"/>
  <c r="R1910" i="1" s="1"/>
  <c r="R1911" i="1" s="1"/>
  <c r="R1912" i="1" s="1"/>
  <c r="R1913" i="1" s="1"/>
  <c r="R1914" i="1" s="1"/>
  <c r="R1915" i="1" s="1"/>
  <c r="R1916" i="1" s="1"/>
  <c r="R1917" i="1" s="1"/>
  <c r="R1918" i="1" s="1"/>
  <c r="R1919" i="1" s="1"/>
  <c r="R1920" i="1" s="1"/>
  <c r="R1921" i="1" s="1"/>
  <c r="R1922" i="1" s="1"/>
  <c r="R1923" i="1" s="1"/>
  <c r="R1924" i="1" s="1"/>
  <c r="R1925" i="1" s="1"/>
  <c r="R1926" i="1" s="1"/>
  <c r="R1927" i="1" s="1"/>
  <c r="R1928" i="1" s="1"/>
  <c r="R1929" i="1" s="1"/>
  <c r="R1930" i="1" s="1"/>
  <c r="R1931" i="1" s="1"/>
  <c r="R1932" i="1" s="1"/>
  <c r="R1933" i="1" s="1"/>
  <c r="R1934" i="1" s="1"/>
  <c r="R1935" i="1" s="1"/>
  <c r="R1936" i="1" s="1"/>
  <c r="R1937" i="1" s="1"/>
  <c r="R1938" i="1" s="1"/>
  <c r="R1939" i="1" s="1"/>
  <c r="R1940" i="1" s="1"/>
  <c r="R1941" i="1" s="1"/>
  <c r="R1942" i="1" s="1"/>
  <c r="R1943" i="1" s="1"/>
  <c r="R1944" i="1" s="1"/>
  <c r="R1945" i="1" s="1"/>
  <c r="G9" i="2"/>
  <c r="G22" i="2" s="1"/>
  <c r="AC639" i="1"/>
  <c r="T1640" i="1"/>
  <c r="U1640" i="1" s="1"/>
  <c r="Z1209" i="1"/>
  <c r="W2696" i="1"/>
  <c r="T2322" i="1"/>
  <c r="T2321" i="1"/>
  <c r="AC2284" i="1"/>
  <c r="T2712" i="1"/>
  <c r="W1573" i="1"/>
  <c r="X1573" i="1" s="1"/>
  <c r="AC249" i="1"/>
  <c r="AD249" i="1" s="1"/>
  <c r="AC2649" i="1"/>
  <c r="AC1075" i="1"/>
  <c r="Z2285" i="1"/>
  <c r="Z2651" i="1"/>
  <c r="Z249" i="1"/>
  <c r="AA249" i="1" s="1"/>
  <c r="W2285" i="1"/>
  <c r="V2286" i="3" l="1"/>
  <c r="W2286" i="3"/>
  <c r="AC251" i="3"/>
  <c r="AB251" i="3"/>
  <c r="Y2650" i="3"/>
  <c r="Z2650" i="3"/>
  <c r="AD251" i="3"/>
  <c r="Z790" i="3"/>
  <c r="Y790" i="3"/>
  <c r="T2700" i="3"/>
  <c r="S2700" i="3"/>
  <c r="W2651" i="3"/>
  <c r="V2651" i="3"/>
  <c r="W1418" i="3"/>
  <c r="V1418" i="3"/>
  <c r="AC2651" i="3"/>
  <c r="AB2651" i="3"/>
  <c r="T1642" i="3"/>
  <c r="U1642" i="3" s="1"/>
  <c r="S1642" i="3"/>
  <c r="Q1642" i="3"/>
  <c r="R1642" i="3" s="1"/>
  <c r="P1642" i="3"/>
  <c r="Y251" i="3"/>
  <c r="Z251" i="3"/>
  <c r="AA251" i="3" s="1"/>
  <c r="T2286" i="3"/>
  <c r="S2286" i="3"/>
  <c r="Z1078" i="3"/>
  <c r="Y1078" i="3"/>
  <c r="W1976" i="3"/>
  <c r="V1976" i="3"/>
  <c r="AC1077" i="3"/>
  <c r="AB1077" i="3"/>
  <c r="W249" i="3"/>
  <c r="X249" i="3" s="1"/>
  <c r="V249" i="3"/>
  <c r="Z2287" i="3"/>
  <c r="Y2287" i="3"/>
  <c r="R1946" i="1"/>
  <c r="R1947" i="1" s="1"/>
  <c r="R1948" i="1" s="1"/>
  <c r="R1949" i="1" s="1"/>
  <c r="R1950" i="1" s="1"/>
  <c r="R1951" i="1" s="1"/>
  <c r="R1952" i="1" s="1"/>
  <c r="R1953" i="1" s="1"/>
  <c r="R1954" i="1" s="1"/>
  <c r="R1955" i="1" s="1"/>
  <c r="R1956" i="1" s="1"/>
  <c r="R1957" i="1" s="1"/>
  <c r="R1958" i="1" s="1"/>
  <c r="R1959" i="1" s="1"/>
  <c r="R1960" i="1" s="1"/>
  <c r="R1961" i="1" s="1"/>
  <c r="R1962" i="1" s="1"/>
  <c r="R1963" i="1" s="1"/>
  <c r="R1964" i="1" s="1"/>
  <c r="R1965" i="1" s="1"/>
  <c r="R1966" i="1" s="1"/>
  <c r="R1967" i="1" s="1"/>
  <c r="R1968" i="1" s="1"/>
  <c r="R1969" i="1" s="1"/>
  <c r="R1970" i="1" s="1"/>
  <c r="R1971" i="1" s="1"/>
  <c r="R1972" i="1" s="1"/>
  <c r="R1973" i="1" s="1"/>
  <c r="R1974" i="1" s="1"/>
  <c r="R1975" i="1" s="1"/>
  <c r="R1976" i="1" s="1"/>
  <c r="R1977" i="1" s="1"/>
  <c r="R1978" i="1" s="1"/>
  <c r="R1979" i="1" s="1"/>
  <c r="R1980" i="1" s="1"/>
  <c r="R1981" i="1" s="1"/>
  <c r="R1982" i="1" s="1"/>
  <c r="R1983" i="1" s="1"/>
  <c r="R1984" i="1" s="1"/>
  <c r="R1985" i="1" s="1"/>
  <c r="R1986" i="1" s="1"/>
  <c r="R1987" i="1" s="1"/>
  <c r="R1988" i="1" s="1"/>
  <c r="R1989" i="1" s="1"/>
  <c r="R1990" i="1" s="1"/>
  <c r="R1991" i="1" s="1"/>
  <c r="R1992" i="1" s="1"/>
  <c r="R1993" i="1" s="1"/>
  <c r="R1994" i="1" s="1"/>
  <c r="R1995" i="1" s="1"/>
  <c r="R1996" i="1" s="1"/>
  <c r="R1997" i="1" s="1"/>
  <c r="R1998" i="1" s="1"/>
  <c r="R1999" i="1" s="1"/>
  <c r="R2000" i="1" s="1"/>
  <c r="R2001" i="1" s="1"/>
  <c r="R2002" i="1" s="1"/>
  <c r="R2003" i="1" s="1"/>
  <c r="R2004" i="1" s="1"/>
  <c r="R2005" i="1" s="1"/>
  <c r="R2006" i="1" s="1"/>
  <c r="R2007" i="1" s="1"/>
  <c r="R2008" i="1" s="1"/>
  <c r="R2009" i="1" s="1"/>
  <c r="R2010" i="1" s="1"/>
  <c r="R2011" i="1" s="1"/>
  <c r="R2012" i="1" s="1"/>
  <c r="R2013" i="1" s="1"/>
  <c r="R2014" i="1" s="1"/>
  <c r="R2015" i="1" s="1"/>
  <c r="R2016" i="1" s="1"/>
  <c r="R2017" i="1" s="1"/>
  <c r="R2018" i="1" s="1"/>
  <c r="R2019" i="1" s="1"/>
  <c r="R2020" i="1" s="1"/>
  <c r="R2021" i="1" s="1"/>
  <c r="R2022" i="1" s="1"/>
  <c r="R2023" i="1" s="1"/>
  <c r="R2024" i="1" s="1"/>
  <c r="R2025" i="1" s="1"/>
  <c r="R2026" i="1" s="1"/>
  <c r="R2027" i="1" s="1"/>
  <c r="R2028" i="1" s="1"/>
  <c r="R2029" i="1" s="1"/>
  <c r="R2030" i="1" s="1"/>
  <c r="R2031" i="1" s="1"/>
  <c r="R2032" i="1" s="1"/>
  <c r="R2033" i="1" s="1"/>
  <c r="R2034" i="1" s="1"/>
  <c r="R2035" i="1" s="1"/>
  <c r="R2036" i="1" s="1"/>
  <c r="R2037" i="1" s="1"/>
  <c r="R2038" i="1" s="1"/>
  <c r="R2039" i="1" s="1"/>
  <c r="R2040" i="1" s="1"/>
  <c r="R2041" i="1" s="1"/>
  <c r="R2042" i="1" s="1"/>
  <c r="R2043" i="1" s="1"/>
  <c r="R2044" i="1" s="1"/>
  <c r="R2045" i="1" s="1"/>
  <c r="R2046" i="1" s="1"/>
  <c r="R2047" i="1" s="1"/>
  <c r="R2048" i="1" s="1"/>
  <c r="R2049" i="1" s="1"/>
  <c r="R2050" i="1" s="1"/>
  <c r="R2051" i="1" s="1"/>
  <c r="R2052" i="1" s="1"/>
  <c r="R2053" i="1" s="1"/>
  <c r="R2054" i="1" s="1"/>
  <c r="R2055" i="1" s="1"/>
  <c r="R2056" i="1" s="1"/>
  <c r="R2057" i="1" s="1"/>
  <c r="R2058" i="1" s="1"/>
  <c r="R2059" i="1" s="1"/>
  <c r="R2060" i="1" s="1"/>
  <c r="R2061" i="1" s="1"/>
  <c r="R2062" i="1" s="1"/>
  <c r="R2063" i="1" s="1"/>
  <c r="R2064" i="1" s="1"/>
  <c r="R2065" i="1" s="1"/>
  <c r="R2066" i="1" s="1"/>
  <c r="R2067" i="1" s="1"/>
  <c r="R2068" i="1" s="1"/>
  <c r="R2069" i="1" s="1"/>
  <c r="R2070" i="1" s="1"/>
  <c r="R2071" i="1" s="1"/>
  <c r="R2072" i="1" s="1"/>
  <c r="R2073" i="1" s="1"/>
  <c r="R2074" i="1" s="1"/>
  <c r="R2075" i="1" s="1"/>
  <c r="R2076" i="1" s="1"/>
  <c r="R2077" i="1" s="1"/>
  <c r="R2078" i="1" s="1"/>
  <c r="R2079" i="1" s="1"/>
  <c r="R2080" i="1" s="1"/>
  <c r="R2081" i="1" s="1"/>
  <c r="R2082" i="1" s="1"/>
  <c r="R2083" i="1" s="1"/>
  <c r="R2084" i="1" s="1"/>
  <c r="R2085" i="1" s="1"/>
  <c r="R2086" i="1" s="1"/>
  <c r="R2087" i="1" s="1"/>
  <c r="R2088" i="1" s="1"/>
  <c r="R2089" i="1" s="1"/>
  <c r="R2090" i="1" s="1"/>
  <c r="R2091" i="1" s="1"/>
  <c r="R2092" i="1" s="1"/>
  <c r="R2093" i="1" s="1"/>
  <c r="R2094" i="1" s="1"/>
  <c r="R2095" i="1" s="1"/>
  <c r="R2096" i="1" s="1"/>
  <c r="R2097" i="1" s="1"/>
  <c r="R2098" i="1" s="1"/>
  <c r="R2099" i="1" s="1"/>
  <c r="R2100" i="1" s="1"/>
  <c r="R2101" i="1" s="1"/>
  <c r="R2102" i="1" s="1"/>
  <c r="R2103" i="1" s="1"/>
  <c r="R2104" i="1" s="1"/>
  <c r="R2105" i="1" s="1"/>
  <c r="R2106" i="1" s="1"/>
  <c r="R2107" i="1" s="1"/>
  <c r="R2108" i="1" s="1"/>
  <c r="R2109" i="1" s="1"/>
  <c r="R2110" i="1" s="1"/>
  <c r="R2111" i="1" s="1"/>
  <c r="R2112" i="1" s="1"/>
  <c r="R2113" i="1" s="1"/>
  <c r="R2114" i="1" s="1"/>
  <c r="R2115" i="1" s="1"/>
  <c r="R2116" i="1" s="1"/>
  <c r="R2117" i="1" s="1"/>
  <c r="R2118" i="1" s="1"/>
  <c r="R2119" i="1" s="1"/>
  <c r="R2120" i="1" s="1"/>
  <c r="R2121" i="1" s="1"/>
  <c r="R2122" i="1" s="1"/>
  <c r="R2123" i="1" s="1"/>
  <c r="R2124" i="1" s="1"/>
  <c r="R2125" i="1" s="1"/>
  <c r="R2126" i="1" s="1"/>
  <c r="R2127" i="1" s="1"/>
  <c r="R2128" i="1" s="1"/>
  <c r="R2129" i="1" s="1"/>
  <c r="R2130" i="1" s="1"/>
  <c r="R2131" i="1" s="1"/>
  <c r="R2132" i="1" s="1"/>
  <c r="R2133" i="1" s="1"/>
  <c r="R2134" i="1" s="1"/>
  <c r="R2135" i="1" s="1"/>
  <c r="R2136" i="1" s="1"/>
  <c r="R2137" i="1" s="1"/>
  <c r="R2138" i="1" s="1"/>
  <c r="R2139" i="1" s="1"/>
  <c r="R2140" i="1" s="1"/>
  <c r="R2141" i="1" s="1"/>
  <c r="R2142" i="1" s="1"/>
  <c r="R2143" i="1" s="1"/>
  <c r="R2144" i="1" s="1"/>
  <c r="R2145" i="1" s="1"/>
  <c r="R2146" i="1" s="1"/>
  <c r="R2147" i="1" s="1"/>
  <c r="R2148" i="1" s="1"/>
  <c r="R2149" i="1" s="1"/>
  <c r="R2150" i="1" s="1"/>
  <c r="R2151" i="1" s="1"/>
  <c r="R2152" i="1" s="1"/>
  <c r="R2153" i="1" s="1"/>
  <c r="R2154" i="1" s="1"/>
  <c r="R2155" i="1" s="1"/>
  <c r="R2156" i="1" s="1"/>
  <c r="R2157" i="1" s="1"/>
  <c r="R2158" i="1" s="1"/>
  <c r="R2159" i="1" s="1"/>
  <c r="R2160" i="1" s="1"/>
  <c r="R2161" i="1" s="1"/>
  <c r="R2162" i="1" s="1"/>
  <c r="R2163" i="1" s="1"/>
  <c r="R2164" i="1" s="1"/>
  <c r="R2165" i="1" s="1"/>
  <c r="R2166" i="1" s="1"/>
  <c r="R2167" i="1" s="1"/>
  <c r="R2168" i="1" s="1"/>
  <c r="R2169" i="1" s="1"/>
  <c r="R2170" i="1" s="1"/>
  <c r="R2171" i="1" s="1"/>
  <c r="R2172" i="1" s="1"/>
  <c r="R2173" i="1" s="1"/>
  <c r="R2174" i="1" s="1"/>
  <c r="R2175" i="1" s="1"/>
  <c r="R2176" i="1" s="1"/>
  <c r="R2177" i="1" s="1"/>
  <c r="R2178" i="1" s="1"/>
  <c r="R2179" i="1" s="1"/>
  <c r="R2180" i="1" s="1"/>
  <c r="R2181" i="1" s="1"/>
  <c r="R2182" i="1" s="1"/>
  <c r="R2183" i="1" s="1"/>
  <c r="G10" i="2"/>
  <c r="G23" i="2" s="1"/>
  <c r="AC640" i="1"/>
  <c r="W1574" i="1"/>
  <c r="X1574" i="1" s="1"/>
  <c r="AC2285" i="1"/>
  <c r="W2697" i="1"/>
  <c r="T1641" i="1"/>
  <c r="U1641" i="1" s="1"/>
  <c r="T2713" i="1"/>
  <c r="Z1210" i="1"/>
  <c r="AC2650" i="1"/>
  <c r="AC1076" i="1"/>
  <c r="AC250" i="1"/>
  <c r="AD250" i="1" s="1"/>
  <c r="Z2652" i="1"/>
  <c r="Z250" i="1"/>
  <c r="AA250" i="1" s="1"/>
  <c r="Z2286" i="1"/>
  <c r="W2286" i="1"/>
  <c r="AB252" i="3" l="1"/>
  <c r="AC252" i="3"/>
  <c r="AD252" i="3" s="1"/>
  <c r="Z2651" i="3"/>
  <c r="Y2651" i="3"/>
  <c r="V2287" i="3"/>
  <c r="W2287" i="3"/>
  <c r="Z2288" i="3"/>
  <c r="Y2288" i="3"/>
  <c r="W1977" i="3"/>
  <c r="V1977" i="3"/>
  <c r="Z1079" i="3"/>
  <c r="Y1079" i="3"/>
  <c r="AB2652" i="3"/>
  <c r="AC2652" i="3"/>
  <c r="W1419" i="3"/>
  <c r="V1419" i="3"/>
  <c r="T2701" i="3"/>
  <c r="S2701" i="3"/>
  <c r="Z252" i="3"/>
  <c r="AA252" i="3" s="1"/>
  <c r="Y252" i="3"/>
  <c r="W250" i="3"/>
  <c r="X250" i="3" s="1"/>
  <c r="V250" i="3"/>
  <c r="AC1078" i="3"/>
  <c r="AB1078" i="3"/>
  <c r="T2287" i="3"/>
  <c r="S2287" i="3"/>
  <c r="Q1643" i="3"/>
  <c r="R1643" i="3" s="1"/>
  <c r="P1643" i="3"/>
  <c r="T1643" i="3"/>
  <c r="U1643" i="3" s="1"/>
  <c r="S1643" i="3"/>
  <c r="W2652" i="3"/>
  <c r="V2652" i="3"/>
  <c r="Z791" i="3"/>
  <c r="Y791" i="3"/>
  <c r="Z1211" i="1"/>
  <c r="T1642" i="1"/>
  <c r="U1642" i="1" s="1"/>
  <c r="AC2286" i="1"/>
  <c r="AC641" i="1"/>
  <c r="T2714" i="1"/>
  <c r="W2698" i="1"/>
  <c r="W1575" i="1"/>
  <c r="X1575" i="1" s="1"/>
  <c r="R2184" i="1"/>
  <c r="R2185" i="1" s="1"/>
  <c r="R2186" i="1" s="1"/>
  <c r="R2187" i="1" s="1"/>
  <c r="R2188" i="1" s="1"/>
  <c r="R2189" i="1" s="1"/>
  <c r="R2190" i="1" s="1"/>
  <c r="R2191" i="1" s="1"/>
  <c r="R2192" i="1" s="1"/>
  <c r="R2193" i="1" s="1"/>
  <c r="R2194" i="1" s="1"/>
  <c r="R2195" i="1" s="1"/>
  <c r="R2196" i="1" s="1"/>
  <c r="R2197" i="1" s="1"/>
  <c r="R2198" i="1" s="1"/>
  <c r="R2199" i="1" s="1"/>
  <c r="R2200" i="1" s="1"/>
  <c r="R2201" i="1" s="1"/>
  <c r="R2202" i="1" s="1"/>
  <c r="R2203" i="1" s="1"/>
  <c r="R2204" i="1" s="1"/>
  <c r="R2205" i="1" s="1"/>
  <c r="R2206" i="1" s="1"/>
  <c r="R2207" i="1" s="1"/>
  <c r="R2208" i="1" s="1"/>
  <c r="R2209" i="1" s="1"/>
  <c r="R2210" i="1" s="1"/>
  <c r="R2211" i="1" s="1"/>
  <c r="R2212" i="1" s="1"/>
  <c r="R2213" i="1" s="1"/>
  <c r="R2214" i="1" s="1"/>
  <c r="R2215" i="1" s="1"/>
  <c r="R2216" i="1" s="1"/>
  <c r="R2217" i="1" s="1"/>
  <c r="R2218" i="1" s="1"/>
  <c r="R2219" i="1" s="1"/>
  <c r="R2220" i="1" s="1"/>
  <c r="R2221" i="1" s="1"/>
  <c r="R2222" i="1" s="1"/>
  <c r="R2223" i="1" s="1"/>
  <c r="R2224" i="1" s="1"/>
  <c r="R2225" i="1" s="1"/>
  <c r="R2226" i="1" s="1"/>
  <c r="R2227" i="1" s="1"/>
  <c r="R2228" i="1" s="1"/>
  <c r="R2229" i="1" s="1"/>
  <c r="R2230" i="1" s="1"/>
  <c r="R2231" i="1" s="1"/>
  <c r="R2232" i="1" s="1"/>
  <c r="R2233" i="1" s="1"/>
  <c r="R2234" i="1" s="1"/>
  <c r="R2235" i="1" s="1"/>
  <c r="R2236" i="1" s="1"/>
  <c r="R2237" i="1" s="1"/>
  <c r="R2238" i="1" s="1"/>
  <c r="R2239" i="1" s="1"/>
  <c r="R2240" i="1" s="1"/>
  <c r="R2241" i="1" s="1"/>
  <c r="R2242" i="1" s="1"/>
  <c r="R2243" i="1" s="1"/>
  <c r="R2244" i="1" s="1"/>
  <c r="R2245" i="1" s="1"/>
  <c r="R2246" i="1" s="1"/>
  <c r="R2247" i="1" s="1"/>
  <c r="R2248" i="1" s="1"/>
  <c r="R2249" i="1" s="1"/>
  <c r="R2250" i="1" s="1"/>
  <c r="R2251" i="1" s="1"/>
  <c r="R2252" i="1" s="1"/>
  <c r="R2253" i="1" s="1"/>
  <c r="R2254" i="1" s="1"/>
  <c r="R2255" i="1" s="1"/>
  <c r="R2256" i="1" s="1"/>
  <c r="R2257" i="1" s="1"/>
  <c r="R2258" i="1" s="1"/>
  <c r="R2259" i="1" s="1"/>
  <c r="R2260" i="1" s="1"/>
  <c r="R2261" i="1" s="1"/>
  <c r="R2262" i="1" s="1"/>
  <c r="R2263" i="1" s="1"/>
  <c r="R2264" i="1" s="1"/>
  <c r="R2265" i="1" s="1"/>
  <c r="R2266" i="1" s="1"/>
  <c r="R2267" i="1" s="1"/>
  <c r="R2268" i="1" s="1"/>
  <c r="R2269" i="1" s="1"/>
  <c r="R2270" i="1" s="1"/>
  <c r="R2271" i="1" s="1"/>
  <c r="R2272" i="1" s="1"/>
  <c r="R2273" i="1" s="1"/>
  <c r="R2274" i="1" s="1"/>
  <c r="R2275" i="1" s="1"/>
  <c r="R2276" i="1" s="1"/>
  <c r="R2277" i="1" s="1"/>
  <c r="R2278" i="1" s="1"/>
  <c r="R2279" i="1" s="1"/>
  <c r="R2280" i="1" s="1"/>
  <c r="R2281" i="1" s="1"/>
  <c r="R2282" i="1" s="1"/>
  <c r="R2283" i="1" s="1"/>
  <c r="R2284" i="1" s="1"/>
  <c r="R2285" i="1" s="1"/>
  <c r="R2286" i="1" s="1"/>
  <c r="R2287" i="1" s="1"/>
  <c r="R2288" i="1" s="1"/>
  <c r="R2289" i="1" s="1"/>
  <c r="R2290" i="1" s="1"/>
  <c r="R2291" i="1" s="1"/>
  <c r="R2292" i="1" s="1"/>
  <c r="R2293" i="1" s="1"/>
  <c r="R2294" i="1" s="1"/>
  <c r="R2295" i="1" s="1"/>
  <c r="R2296" i="1" s="1"/>
  <c r="R2297" i="1" s="1"/>
  <c r="R2298" i="1" s="1"/>
  <c r="R2299" i="1" s="1"/>
  <c r="R2300" i="1" s="1"/>
  <c r="R2301" i="1" s="1"/>
  <c r="R2302" i="1" s="1"/>
  <c r="R2303" i="1" s="1"/>
  <c r="R2304" i="1" s="1"/>
  <c r="R2305" i="1" s="1"/>
  <c r="R2306" i="1" s="1"/>
  <c r="R2307" i="1" s="1"/>
  <c r="R2308" i="1" s="1"/>
  <c r="R2309" i="1" s="1"/>
  <c r="R2310" i="1" s="1"/>
  <c r="R2311" i="1" s="1"/>
  <c r="R2312" i="1" s="1"/>
  <c r="R2313" i="1" s="1"/>
  <c r="R2314" i="1" s="1"/>
  <c r="R2315" i="1" s="1"/>
  <c r="R2316" i="1" s="1"/>
  <c r="R2317" i="1" s="1"/>
  <c r="R2318" i="1" s="1"/>
  <c r="R2319" i="1" s="1"/>
  <c r="R2320" i="1" s="1"/>
  <c r="R2321" i="1" s="1"/>
  <c r="R2322" i="1" s="1"/>
  <c r="R2323" i="1" s="1"/>
  <c r="R2324" i="1" s="1"/>
  <c r="R2325" i="1" s="1"/>
  <c r="R2326" i="1" s="1"/>
  <c r="R2327" i="1" s="1"/>
  <c r="R2328" i="1" s="1"/>
  <c r="R2329" i="1" s="1"/>
  <c r="R2330" i="1" s="1"/>
  <c r="R2331" i="1" s="1"/>
  <c r="R2332" i="1" s="1"/>
  <c r="R2333" i="1" s="1"/>
  <c r="R2334" i="1" s="1"/>
  <c r="R2335" i="1" s="1"/>
  <c r="R2336" i="1" s="1"/>
  <c r="R2337" i="1" s="1"/>
  <c r="R2338" i="1" s="1"/>
  <c r="R2339" i="1" s="1"/>
  <c r="R2340" i="1" s="1"/>
  <c r="R2341" i="1" s="1"/>
  <c r="R2342" i="1" s="1"/>
  <c r="R2343" i="1" s="1"/>
  <c r="R2344" i="1" s="1"/>
  <c r="R2345" i="1" s="1"/>
  <c r="R2346" i="1" s="1"/>
  <c r="R2347" i="1" s="1"/>
  <c r="R2348" i="1" s="1"/>
  <c r="R2349" i="1" s="1"/>
  <c r="R2350" i="1" s="1"/>
  <c r="R2351" i="1" s="1"/>
  <c r="R2352" i="1" s="1"/>
  <c r="R2353" i="1" s="1"/>
  <c r="R2354" i="1" s="1"/>
  <c r="R2355" i="1" s="1"/>
  <c r="R2356" i="1" s="1"/>
  <c r="R2357" i="1" s="1"/>
  <c r="R2358" i="1" s="1"/>
  <c r="R2359" i="1" s="1"/>
  <c r="R2360" i="1" s="1"/>
  <c r="R2361" i="1" s="1"/>
  <c r="R2362" i="1" s="1"/>
  <c r="R2363" i="1" s="1"/>
  <c r="R2364" i="1" s="1"/>
  <c r="R2365" i="1" s="1"/>
  <c r="R2366" i="1" s="1"/>
  <c r="R2367" i="1" s="1"/>
  <c r="R2368" i="1" s="1"/>
  <c r="R2369" i="1" s="1"/>
  <c r="R2370" i="1" s="1"/>
  <c r="R2371" i="1" s="1"/>
  <c r="R2372" i="1" s="1"/>
  <c r="R2373" i="1" s="1"/>
  <c r="R2374" i="1" s="1"/>
  <c r="R2375" i="1" s="1"/>
  <c r="R2376" i="1" s="1"/>
  <c r="R2377" i="1" s="1"/>
  <c r="R2378" i="1" s="1"/>
  <c r="R2379" i="1" s="1"/>
  <c r="R2380" i="1" s="1"/>
  <c r="R2381" i="1" s="1"/>
  <c r="R2382" i="1" s="1"/>
  <c r="R2383" i="1" s="1"/>
  <c r="R2384" i="1" s="1"/>
  <c r="R2385" i="1" s="1"/>
  <c r="R2386" i="1" s="1"/>
  <c r="R2387" i="1" s="1"/>
  <c r="R2388" i="1" s="1"/>
  <c r="R2389" i="1" s="1"/>
  <c r="R2390" i="1" s="1"/>
  <c r="R2391" i="1" s="1"/>
  <c r="R2392" i="1" s="1"/>
  <c r="R2393" i="1" s="1"/>
  <c r="R2394" i="1" s="1"/>
  <c r="R2395" i="1" s="1"/>
  <c r="R2396" i="1" s="1"/>
  <c r="R2397" i="1" s="1"/>
  <c r="R2398" i="1" s="1"/>
  <c r="R2399" i="1" s="1"/>
  <c r="R2400" i="1" s="1"/>
  <c r="R2401" i="1" s="1"/>
  <c r="R2402" i="1" s="1"/>
  <c r="R2403" i="1" s="1"/>
  <c r="R2404" i="1" s="1"/>
  <c r="R2405" i="1" s="1"/>
  <c r="R2406" i="1" s="1"/>
  <c r="R2407" i="1" s="1"/>
  <c r="R2408" i="1" s="1"/>
  <c r="R2409" i="1" s="1"/>
  <c r="R2410" i="1" s="1"/>
  <c r="R2411" i="1" s="1"/>
  <c r="R2412" i="1" s="1"/>
  <c r="R2413" i="1" s="1"/>
  <c r="R2414" i="1" s="1"/>
  <c r="R2415" i="1" s="1"/>
  <c r="R2416" i="1" s="1"/>
  <c r="R2417" i="1" s="1"/>
  <c r="R2418" i="1" s="1"/>
  <c r="R2419" i="1" s="1"/>
  <c r="R2420" i="1" s="1"/>
  <c r="R2421" i="1" s="1"/>
  <c r="R2422" i="1" s="1"/>
  <c r="R2423" i="1" s="1"/>
  <c r="R2424" i="1" s="1"/>
  <c r="R2425" i="1" s="1"/>
  <c r="R2426" i="1" s="1"/>
  <c r="R2427" i="1" s="1"/>
  <c r="R2428" i="1" s="1"/>
  <c r="G11" i="2"/>
  <c r="G24" i="2" s="1"/>
  <c r="AC251" i="1"/>
  <c r="AD251" i="1" s="1"/>
  <c r="AC2651" i="1"/>
  <c r="AC1077" i="1"/>
  <c r="Z2287" i="1"/>
  <c r="Z251" i="1"/>
  <c r="AA251" i="1" s="1"/>
  <c r="Z2653" i="1"/>
  <c r="W2287" i="1"/>
  <c r="V2288" i="3" l="1"/>
  <c r="W2288" i="3"/>
  <c r="Y2652" i="3"/>
  <c r="Z2652" i="3"/>
  <c r="AC253" i="3"/>
  <c r="AD253" i="3" s="1"/>
  <c r="AB253" i="3"/>
  <c r="Z792" i="3"/>
  <c r="Y792" i="3"/>
  <c r="T1644" i="3"/>
  <c r="U1644" i="3" s="1"/>
  <c r="S1644" i="3"/>
  <c r="T2288" i="3"/>
  <c r="S2288" i="3"/>
  <c r="AC1079" i="3"/>
  <c r="AB1079" i="3"/>
  <c r="Y253" i="3"/>
  <c r="Z253" i="3"/>
  <c r="AA253" i="3" s="1"/>
  <c r="T2702" i="3"/>
  <c r="S2702" i="3"/>
  <c r="Z1080" i="3"/>
  <c r="Y1080" i="3"/>
  <c r="Z2289" i="3"/>
  <c r="Y2289" i="3"/>
  <c r="AC2653" i="3"/>
  <c r="AB2653" i="3"/>
  <c r="W2653" i="3"/>
  <c r="V2653" i="3"/>
  <c r="Q1644" i="3"/>
  <c r="R1644" i="3" s="1"/>
  <c r="P1644" i="3"/>
  <c r="W251" i="3"/>
  <c r="X251" i="3" s="1"/>
  <c r="V251" i="3"/>
  <c r="W1420" i="3"/>
  <c r="V1420" i="3"/>
  <c r="W1978" i="3"/>
  <c r="V1978" i="3"/>
  <c r="R2429" i="1"/>
  <c r="R2430" i="1" s="1"/>
  <c r="R2431" i="1" s="1"/>
  <c r="R2432" i="1" s="1"/>
  <c r="R2433" i="1" s="1"/>
  <c r="R2434" i="1" s="1"/>
  <c r="R2435" i="1" s="1"/>
  <c r="R2436" i="1" s="1"/>
  <c r="R2437" i="1" s="1"/>
  <c r="R2438" i="1" s="1"/>
  <c r="R2439" i="1" s="1"/>
  <c r="R2440" i="1" s="1"/>
  <c r="R2441" i="1" s="1"/>
  <c r="R2442" i="1" s="1"/>
  <c r="R2443" i="1" s="1"/>
  <c r="R2444" i="1" s="1"/>
  <c r="R2445" i="1" s="1"/>
  <c r="R2446" i="1" s="1"/>
  <c r="R2447" i="1" s="1"/>
  <c r="R2448" i="1" s="1"/>
  <c r="R2449" i="1" s="1"/>
  <c r="R2450" i="1" s="1"/>
  <c r="R2451" i="1" s="1"/>
  <c r="R2452" i="1" s="1"/>
  <c r="R2453" i="1" s="1"/>
  <c r="R2454" i="1" s="1"/>
  <c r="R2455" i="1" s="1"/>
  <c r="R2456" i="1" s="1"/>
  <c r="R2457" i="1" s="1"/>
  <c r="R2458" i="1" s="1"/>
  <c r="R2459" i="1" s="1"/>
  <c r="R2460" i="1" s="1"/>
  <c r="R2461" i="1" s="1"/>
  <c r="R2462" i="1" s="1"/>
  <c r="R2463" i="1" s="1"/>
  <c r="R2464" i="1" s="1"/>
  <c r="R2465" i="1" s="1"/>
  <c r="R2466" i="1" s="1"/>
  <c r="R2467" i="1" s="1"/>
  <c r="R2468" i="1" s="1"/>
  <c r="R2469" i="1" s="1"/>
  <c r="R2470" i="1" s="1"/>
  <c r="R2471" i="1" s="1"/>
  <c r="R2472" i="1" s="1"/>
  <c r="R2473" i="1" s="1"/>
  <c r="R2474" i="1" s="1"/>
  <c r="R2475" i="1" s="1"/>
  <c r="R2476" i="1" s="1"/>
  <c r="R2477" i="1" s="1"/>
  <c r="R2478" i="1" s="1"/>
  <c r="R2479" i="1" s="1"/>
  <c r="R2480" i="1" s="1"/>
  <c r="R2481" i="1" s="1"/>
  <c r="R2482" i="1" s="1"/>
  <c r="R2483" i="1" s="1"/>
  <c r="R2484" i="1" s="1"/>
  <c r="R2485" i="1" s="1"/>
  <c r="R2486" i="1" s="1"/>
  <c r="R2487" i="1" s="1"/>
  <c r="R2488" i="1" s="1"/>
  <c r="R2489" i="1" s="1"/>
  <c r="R2490" i="1" s="1"/>
  <c r="R2491" i="1" s="1"/>
  <c r="R2492" i="1" s="1"/>
  <c r="R2493" i="1" s="1"/>
  <c r="R2494" i="1" s="1"/>
  <c r="R2495" i="1" s="1"/>
  <c r="R2496" i="1" s="1"/>
  <c r="R2497" i="1" s="1"/>
  <c r="R2498" i="1" s="1"/>
  <c r="R2499" i="1" s="1"/>
  <c r="R2500" i="1" s="1"/>
  <c r="R2501" i="1" s="1"/>
  <c r="R2502" i="1" s="1"/>
  <c r="R2503" i="1" s="1"/>
  <c r="R2504" i="1" s="1"/>
  <c r="R2505" i="1" s="1"/>
  <c r="R2506" i="1" s="1"/>
  <c r="R2507" i="1" s="1"/>
  <c r="R2508" i="1" s="1"/>
  <c r="R2509" i="1" s="1"/>
  <c r="R2510" i="1" s="1"/>
  <c r="R2511" i="1" s="1"/>
  <c r="R2512" i="1" s="1"/>
  <c r="R2513" i="1" s="1"/>
  <c r="R2514" i="1" s="1"/>
  <c r="R2515" i="1" s="1"/>
  <c r="R2516" i="1" s="1"/>
  <c r="R2517" i="1" s="1"/>
  <c r="R2518" i="1" s="1"/>
  <c r="R2519" i="1" s="1"/>
  <c r="R2520" i="1" s="1"/>
  <c r="R2521" i="1" s="1"/>
  <c r="R2522" i="1" s="1"/>
  <c r="R2523" i="1" s="1"/>
  <c r="R2524" i="1" s="1"/>
  <c r="R2525" i="1" s="1"/>
  <c r="R2526" i="1" s="1"/>
  <c r="R2527" i="1" s="1"/>
  <c r="R2528" i="1" s="1"/>
  <c r="R2529" i="1" s="1"/>
  <c r="R2530" i="1" s="1"/>
  <c r="R2531" i="1" s="1"/>
  <c r="R2532" i="1" s="1"/>
  <c r="R2533" i="1" s="1"/>
  <c r="R2534" i="1" s="1"/>
  <c r="R2535" i="1" s="1"/>
  <c r="R2536" i="1" s="1"/>
  <c r="R2537" i="1" s="1"/>
  <c r="R2538" i="1" s="1"/>
  <c r="R2539" i="1" s="1"/>
  <c r="R2540" i="1" s="1"/>
  <c r="R2541" i="1" s="1"/>
  <c r="R2542" i="1" s="1"/>
  <c r="R2543" i="1" s="1"/>
  <c r="R2544" i="1" s="1"/>
  <c r="R2545" i="1" s="1"/>
  <c r="R2546" i="1" s="1"/>
  <c r="R2547" i="1" s="1"/>
  <c r="R2548" i="1" s="1"/>
  <c r="R2549" i="1" s="1"/>
  <c r="R2550" i="1" s="1"/>
  <c r="R2551" i="1" s="1"/>
  <c r="R2552" i="1" s="1"/>
  <c r="R2553" i="1" s="1"/>
  <c r="R2554" i="1" s="1"/>
  <c r="R2555" i="1" s="1"/>
  <c r="R2556" i="1" s="1"/>
  <c r="R2557" i="1" s="1"/>
  <c r="R2558" i="1" s="1"/>
  <c r="R2559" i="1" s="1"/>
  <c r="R2560" i="1" s="1"/>
  <c r="R2561" i="1" s="1"/>
  <c r="R2562" i="1" s="1"/>
  <c r="R2563" i="1" s="1"/>
  <c r="R2564" i="1" s="1"/>
  <c r="R2565" i="1" s="1"/>
  <c r="R2566" i="1" s="1"/>
  <c r="R2567" i="1" s="1"/>
  <c r="R2568" i="1" s="1"/>
  <c r="R2569" i="1" s="1"/>
  <c r="R2570" i="1" s="1"/>
  <c r="R2571" i="1" s="1"/>
  <c r="R2572" i="1" s="1"/>
  <c r="R2573" i="1" s="1"/>
  <c r="R2574" i="1" s="1"/>
  <c r="R2575" i="1" s="1"/>
  <c r="R2576" i="1" s="1"/>
  <c r="R2577" i="1" s="1"/>
  <c r="R2578" i="1" s="1"/>
  <c r="R2579" i="1" s="1"/>
  <c r="R2580" i="1" s="1"/>
  <c r="R2581" i="1" s="1"/>
  <c r="R2582" i="1" s="1"/>
  <c r="R2583" i="1" s="1"/>
  <c r="R2584" i="1" s="1"/>
  <c r="R2585" i="1" s="1"/>
  <c r="R2586" i="1" s="1"/>
  <c r="R2587" i="1" s="1"/>
  <c r="R2588" i="1" s="1"/>
  <c r="R2589" i="1" s="1"/>
  <c r="R2590" i="1" s="1"/>
  <c r="R2591" i="1" s="1"/>
  <c r="R2592" i="1" s="1"/>
  <c r="R2593" i="1" s="1"/>
  <c r="R2594" i="1" s="1"/>
  <c r="R2595" i="1" s="1"/>
  <c r="R2596" i="1" s="1"/>
  <c r="R2597" i="1" s="1"/>
  <c r="R2598" i="1" s="1"/>
  <c r="R2599" i="1" s="1"/>
  <c r="R2600" i="1" s="1"/>
  <c r="R2601" i="1" s="1"/>
  <c r="R2602" i="1" s="1"/>
  <c r="R2603" i="1" s="1"/>
  <c r="R2604" i="1" s="1"/>
  <c r="R2605" i="1" s="1"/>
  <c r="R2606" i="1" s="1"/>
  <c r="R2607" i="1" s="1"/>
  <c r="R2608" i="1" s="1"/>
  <c r="R2609" i="1" s="1"/>
  <c r="R2610" i="1" s="1"/>
  <c r="R2611" i="1" s="1"/>
  <c r="R2612" i="1" s="1"/>
  <c r="R2613" i="1" s="1"/>
  <c r="R2614" i="1" s="1"/>
  <c r="R2615" i="1" s="1"/>
  <c r="R2616" i="1" s="1"/>
  <c r="R2617" i="1" s="1"/>
  <c r="R2618" i="1" s="1"/>
  <c r="R2619" i="1" s="1"/>
  <c r="R2620" i="1" s="1"/>
  <c r="R2621" i="1" s="1"/>
  <c r="R2622" i="1" s="1"/>
  <c r="R2623" i="1" s="1"/>
  <c r="R2624" i="1" s="1"/>
  <c r="R2625" i="1" s="1"/>
  <c r="R2626" i="1" s="1"/>
  <c r="R2627" i="1" s="1"/>
  <c r="R2628" i="1" s="1"/>
  <c r="R2629" i="1" s="1"/>
  <c r="R2630" i="1" s="1"/>
  <c r="R2631" i="1" s="1"/>
  <c r="R2632" i="1" s="1"/>
  <c r="R2633" i="1" s="1"/>
  <c r="R2634" i="1" s="1"/>
  <c r="R2635" i="1" s="1"/>
  <c r="R2636" i="1" s="1"/>
  <c r="R2637" i="1" s="1"/>
  <c r="R2638" i="1" s="1"/>
  <c r="R2639" i="1" s="1"/>
  <c r="R2640" i="1" s="1"/>
  <c r="R2641" i="1" s="1"/>
  <c r="R2642" i="1" s="1"/>
  <c r="R2643" i="1" s="1"/>
  <c r="R2644" i="1" s="1"/>
  <c r="R2645" i="1" s="1"/>
  <c r="R2646" i="1" s="1"/>
  <c r="R2647" i="1" s="1"/>
  <c r="R2648" i="1" s="1"/>
  <c r="R2649" i="1" s="1"/>
  <c r="R2650" i="1" s="1"/>
  <c r="R2651" i="1" s="1"/>
  <c r="R2652" i="1" s="1"/>
  <c r="R2653" i="1" s="1"/>
  <c r="R2654" i="1" s="1"/>
  <c r="R2655" i="1" s="1"/>
  <c r="R2656" i="1" s="1"/>
  <c r="R2657" i="1" s="1"/>
  <c r="R2658" i="1" s="1"/>
  <c r="R2659" i="1" s="1"/>
  <c r="R2660" i="1" s="1"/>
  <c r="R2661" i="1" s="1"/>
  <c r="R2662" i="1" s="1"/>
  <c r="R2663" i="1" s="1"/>
  <c r="R2664" i="1" s="1"/>
  <c r="R2665" i="1" s="1"/>
  <c r="R2666" i="1" s="1"/>
  <c r="R2667" i="1" s="1"/>
  <c r="R2668" i="1" s="1"/>
  <c r="R2669" i="1" s="1"/>
  <c r="R2670" i="1" s="1"/>
  <c r="R2671" i="1" s="1"/>
  <c r="R2672" i="1" s="1"/>
  <c r="G12" i="2"/>
  <c r="G25" i="2" s="1"/>
  <c r="W2699" i="1"/>
  <c r="AC642" i="1"/>
  <c r="T1643" i="1"/>
  <c r="U1643" i="1" s="1"/>
  <c r="W1576" i="1"/>
  <c r="X1576" i="1" s="1"/>
  <c r="T2715" i="1"/>
  <c r="AC2287" i="1"/>
  <c r="Z1212" i="1"/>
  <c r="AC1078" i="1"/>
  <c r="AC252" i="1"/>
  <c r="AD252" i="1" s="1"/>
  <c r="AC2652" i="1"/>
  <c r="Z2654" i="1"/>
  <c r="Z252" i="1"/>
  <c r="AA252" i="1" s="1"/>
  <c r="Z2288" i="1"/>
  <c r="W2288" i="1"/>
  <c r="Y2653" i="3" l="1"/>
  <c r="Z2653" i="3"/>
  <c r="AB254" i="3"/>
  <c r="AC254" i="3"/>
  <c r="AD254" i="3" s="1"/>
  <c r="W2289" i="3"/>
  <c r="V2289" i="3"/>
  <c r="W1979" i="3"/>
  <c r="V1979" i="3"/>
  <c r="W2654" i="3"/>
  <c r="V2654" i="3"/>
  <c r="Z2290" i="3"/>
  <c r="Y2290" i="3"/>
  <c r="T2703" i="3"/>
  <c r="S2703" i="3"/>
  <c r="AC1080" i="3"/>
  <c r="AB1080" i="3"/>
  <c r="T1645" i="3"/>
  <c r="S1645" i="3"/>
  <c r="W1421" i="3"/>
  <c r="V1421" i="3"/>
  <c r="Q1645" i="3"/>
  <c r="R1645" i="3" s="1"/>
  <c r="P1645" i="3"/>
  <c r="Z254" i="3"/>
  <c r="AA254" i="3" s="1"/>
  <c r="Y254" i="3"/>
  <c r="U1645" i="3"/>
  <c r="W252" i="3"/>
  <c r="X252" i="3" s="1"/>
  <c r="V252" i="3"/>
  <c r="AC2654" i="3"/>
  <c r="AB2654" i="3"/>
  <c r="Z1081" i="3"/>
  <c r="Y1081" i="3"/>
  <c r="T2289" i="3"/>
  <c r="S2289" i="3"/>
  <c r="Z793" i="3"/>
  <c r="Y793" i="3"/>
  <c r="AC2288" i="1"/>
  <c r="W1577" i="1"/>
  <c r="X1577" i="1" s="1"/>
  <c r="AC643" i="1"/>
  <c r="Z1213" i="1"/>
  <c r="T2716" i="1"/>
  <c r="T1644" i="1"/>
  <c r="U1644" i="1" s="1"/>
  <c r="W2700" i="1"/>
  <c r="R2673" i="1"/>
  <c r="R2674" i="1" s="1"/>
  <c r="R2675" i="1" s="1"/>
  <c r="R2676" i="1" s="1"/>
  <c r="R2677" i="1" s="1"/>
  <c r="R2678" i="1" s="1"/>
  <c r="R2679" i="1" s="1"/>
  <c r="R2680" i="1" s="1"/>
  <c r="R2681" i="1" s="1"/>
  <c r="R2682" i="1" s="1"/>
  <c r="R2683" i="1" s="1"/>
  <c r="R2684" i="1" s="1"/>
  <c r="R2685" i="1" s="1"/>
  <c r="R2686" i="1" s="1"/>
  <c r="R2687" i="1" s="1"/>
  <c r="R2688" i="1" s="1"/>
  <c r="R2689" i="1" s="1"/>
  <c r="R2690" i="1" s="1"/>
  <c r="R2691" i="1" s="1"/>
  <c r="R2692" i="1" s="1"/>
  <c r="R2693" i="1" s="1"/>
  <c r="R2694" i="1" s="1"/>
  <c r="R2695" i="1" s="1"/>
  <c r="R2696" i="1" s="1"/>
  <c r="R2697" i="1" s="1"/>
  <c r="R2698" i="1" s="1"/>
  <c r="R2699" i="1" s="1"/>
  <c r="R2700" i="1" s="1"/>
  <c r="R2701" i="1" s="1"/>
  <c r="R2702" i="1" s="1"/>
  <c r="R2703" i="1" s="1"/>
  <c r="R2704" i="1" s="1"/>
  <c r="R2705" i="1" s="1"/>
  <c r="R2706" i="1" s="1"/>
  <c r="R2707" i="1" s="1"/>
  <c r="R2708" i="1" s="1"/>
  <c r="R2709" i="1" s="1"/>
  <c r="R2710" i="1" s="1"/>
  <c r="R2711" i="1" s="1"/>
  <c r="R2712" i="1" s="1"/>
  <c r="R2713" i="1" s="1"/>
  <c r="R2714" i="1" s="1"/>
  <c r="R2715" i="1" s="1"/>
  <c r="R2716" i="1" s="1"/>
  <c r="R2717" i="1" s="1"/>
  <c r="R2718" i="1" s="1"/>
  <c r="R2719" i="1" s="1"/>
  <c r="R2720" i="1" s="1"/>
  <c r="R2721" i="1" s="1"/>
  <c r="R2722" i="1" s="1"/>
  <c r="R2723" i="1" s="1"/>
  <c r="R2724" i="1" s="1"/>
  <c r="R2725" i="1" s="1"/>
  <c r="R2726" i="1" s="1"/>
  <c r="R2727" i="1" s="1"/>
  <c r="R2728" i="1" s="1"/>
  <c r="R2729" i="1" s="1"/>
  <c r="R2730" i="1" s="1"/>
  <c r="R2731" i="1" s="1"/>
  <c r="R2732" i="1" s="1"/>
  <c r="R2733" i="1" s="1"/>
  <c r="R2734" i="1" s="1"/>
  <c r="R2735" i="1" s="1"/>
  <c r="R2736" i="1" s="1"/>
  <c r="R2737" i="1" s="1"/>
  <c r="R2738" i="1" s="1"/>
  <c r="R2739" i="1" s="1"/>
  <c r="R2740" i="1" s="1"/>
  <c r="R2741" i="1" s="1"/>
  <c r="R2742" i="1" s="1"/>
  <c r="R2743" i="1" s="1"/>
  <c r="R2744" i="1" s="1"/>
  <c r="R2745" i="1" s="1"/>
  <c r="R2746" i="1" s="1"/>
  <c r="R2747" i="1" s="1"/>
  <c r="R2748" i="1" s="1"/>
  <c r="R2749" i="1" s="1"/>
  <c r="R2750" i="1" s="1"/>
  <c r="R2751" i="1" s="1"/>
  <c r="R2752" i="1" s="1"/>
  <c r="R2753" i="1" s="1"/>
  <c r="R2754" i="1" s="1"/>
  <c r="R2755" i="1" s="1"/>
  <c r="R2756" i="1" s="1"/>
  <c r="R2757" i="1" s="1"/>
  <c r="R2758" i="1" s="1"/>
  <c r="R2759" i="1" s="1"/>
  <c r="R2760" i="1" s="1"/>
  <c r="R2761" i="1" s="1"/>
  <c r="R2762" i="1" s="1"/>
  <c r="R2763" i="1" s="1"/>
  <c r="R2764" i="1" s="1"/>
  <c r="R2765" i="1" s="1"/>
  <c r="R2766" i="1" s="1"/>
  <c r="R2767" i="1" s="1"/>
  <c r="R2768" i="1" s="1"/>
  <c r="R2769" i="1" s="1"/>
  <c r="R2770" i="1" s="1"/>
  <c r="R2771" i="1" s="1"/>
  <c r="R2772" i="1" s="1"/>
  <c r="R2773" i="1" s="1"/>
  <c r="R2774" i="1" s="1"/>
  <c r="R2775" i="1" s="1"/>
  <c r="R2776" i="1" s="1"/>
  <c r="R2777" i="1" s="1"/>
  <c r="R2778" i="1" s="1"/>
  <c r="R2779" i="1" s="1"/>
  <c r="R2780" i="1" s="1"/>
  <c r="R2781" i="1" s="1"/>
  <c r="R2782" i="1" s="1"/>
  <c r="R2783" i="1" s="1"/>
  <c r="R2784" i="1" s="1"/>
  <c r="R2785" i="1" s="1"/>
  <c r="R2786" i="1" s="1"/>
  <c r="R2787" i="1" s="1"/>
  <c r="R2788" i="1" s="1"/>
  <c r="R2789" i="1" s="1"/>
  <c r="R2790" i="1" s="1"/>
  <c r="R2791" i="1" s="1"/>
  <c r="R2792" i="1" s="1"/>
  <c r="R2793" i="1" s="1"/>
  <c r="R2794" i="1" s="1"/>
  <c r="R2795" i="1" s="1"/>
  <c r="R2796" i="1" s="1"/>
  <c r="R2797" i="1" s="1"/>
  <c r="R2798" i="1" s="1"/>
  <c r="R2799" i="1" s="1"/>
  <c r="R2800" i="1" s="1"/>
  <c r="R2801" i="1" s="1"/>
  <c r="R2802" i="1" s="1"/>
  <c r="R2803" i="1" s="1"/>
  <c r="R2804" i="1" s="1"/>
  <c r="R2805" i="1" s="1"/>
  <c r="R2806" i="1" s="1"/>
  <c r="R2807" i="1" s="1"/>
  <c r="R2808" i="1" s="1"/>
  <c r="R2809" i="1" s="1"/>
  <c r="R2810" i="1" s="1"/>
  <c r="R2811" i="1" s="1"/>
  <c r="R2812" i="1" s="1"/>
  <c r="R2813" i="1" s="1"/>
  <c r="R2814" i="1" s="1"/>
  <c r="R2815" i="1" s="1"/>
  <c r="R2816" i="1" s="1"/>
  <c r="R2817" i="1" s="1"/>
  <c r="R2818" i="1" s="1"/>
  <c r="R2819" i="1" s="1"/>
  <c r="R2820" i="1" s="1"/>
  <c r="R2821" i="1" s="1"/>
  <c r="R2822" i="1" s="1"/>
  <c r="R2823" i="1" s="1"/>
  <c r="R2824" i="1" s="1"/>
  <c r="R2825" i="1" s="1"/>
  <c r="R2826" i="1" s="1"/>
  <c r="R2827" i="1" s="1"/>
  <c r="R2828" i="1" s="1"/>
  <c r="R2829" i="1" s="1"/>
  <c r="R2830" i="1" s="1"/>
  <c r="R2831" i="1" s="1"/>
  <c r="R2832" i="1" s="1"/>
  <c r="R2833" i="1" s="1"/>
  <c r="R2834" i="1" s="1"/>
  <c r="R2835" i="1" s="1"/>
  <c r="R2836" i="1" s="1"/>
  <c r="R2837" i="1" s="1"/>
  <c r="R2838" i="1" s="1"/>
  <c r="R2839" i="1" s="1"/>
  <c r="R2840" i="1" s="1"/>
  <c r="R2841" i="1" s="1"/>
  <c r="R2842" i="1" s="1"/>
  <c r="R2843" i="1" s="1"/>
  <c r="R2844" i="1" s="1"/>
  <c r="R2845" i="1" s="1"/>
  <c r="R2846" i="1" s="1"/>
  <c r="R2847" i="1" s="1"/>
  <c r="R2848" i="1" s="1"/>
  <c r="R2849" i="1" s="1"/>
  <c r="R2850" i="1" s="1"/>
  <c r="R2851" i="1" s="1"/>
  <c r="R2852" i="1" s="1"/>
  <c r="R2853" i="1" s="1"/>
  <c r="R2854" i="1" s="1"/>
  <c r="R2855" i="1" s="1"/>
  <c r="R2856" i="1" s="1"/>
  <c r="R2857" i="1" s="1"/>
  <c r="R2858" i="1" s="1"/>
  <c r="R2859" i="1" s="1"/>
  <c r="R2860" i="1" s="1"/>
  <c r="R2861" i="1" s="1"/>
  <c r="R2862" i="1" s="1"/>
  <c r="R2863" i="1" s="1"/>
  <c r="R2864" i="1" s="1"/>
  <c r="R2865" i="1" s="1"/>
  <c r="R2866" i="1" s="1"/>
  <c r="R2867" i="1" s="1"/>
  <c r="R2868" i="1" s="1"/>
  <c r="R2869" i="1" s="1"/>
  <c r="R2870" i="1" s="1"/>
  <c r="R2871" i="1" s="1"/>
  <c r="R2872" i="1" s="1"/>
  <c r="R2873" i="1" s="1"/>
  <c r="R2874" i="1" s="1"/>
  <c r="R2875" i="1" s="1"/>
  <c r="R2876" i="1" s="1"/>
  <c r="R2877" i="1" s="1"/>
  <c r="R2878" i="1" s="1"/>
  <c r="R2879" i="1" s="1"/>
  <c r="R2880" i="1" s="1"/>
  <c r="R2881" i="1" s="1"/>
  <c r="R2882" i="1" s="1"/>
  <c r="R2883" i="1" s="1"/>
  <c r="R2884" i="1" s="1"/>
  <c r="R2885" i="1" s="1"/>
  <c r="R2886" i="1" s="1"/>
  <c r="R2887" i="1" s="1"/>
  <c r="R2888" i="1" s="1"/>
  <c r="R2889" i="1" s="1"/>
  <c r="R2890" i="1" s="1"/>
  <c r="R2891" i="1" s="1"/>
  <c r="G13" i="2"/>
  <c r="G26" i="2" s="1"/>
  <c r="AC1079" i="1"/>
  <c r="AC253" i="1"/>
  <c r="AD253" i="1" s="1"/>
  <c r="AC2653" i="1"/>
  <c r="Z253" i="1"/>
  <c r="AA253" i="1" s="1"/>
  <c r="Z2289" i="1"/>
  <c r="Z2655" i="1"/>
  <c r="W2289" i="1"/>
  <c r="AC255" i="3" l="1"/>
  <c r="AD255" i="3" s="1"/>
  <c r="AB255" i="3"/>
  <c r="V2290" i="3"/>
  <c r="W2290" i="3"/>
  <c r="Y2654" i="3"/>
  <c r="Z2654" i="3"/>
  <c r="Q1646" i="3"/>
  <c r="R1646" i="3" s="1"/>
  <c r="P1646" i="3"/>
  <c r="Z2291" i="3"/>
  <c r="Y2291" i="3"/>
  <c r="Z794" i="3"/>
  <c r="Y794" i="3"/>
  <c r="Z1082" i="3"/>
  <c r="Y1082" i="3"/>
  <c r="W253" i="3"/>
  <c r="X253" i="3" s="1"/>
  <c r="V253" i="3"/>
  <c r="Z255" i="3"/>
  <c r="Y255" i="3"/>
  <c r="W1422" i="3"/>
  <c r="V1422" i="3"/>
  <c r="T1646" i="3"/>
  <c r="U1646" i="3" s="1"/>
  <c r="S1646" i="3"/>
  <c r="T2704" i="3"/>
  <c r="S2704" i="3"/>
  <c r="W2655" i="3"/>
  <c r="V2655" i="3"/>
  <c r="W1980" i="3"/>
  <c r="V1980" i="3"/>
  <c r="AC1081" i="3"/>
  <c r="AB1081" i="3"/>
  <c r="AA255" i="3"/>
  <c r="T2290" i="3"/>
  <c r="S2290" i="3"/>
  <c r="AC2655" i="3"/>
  <c r="AB2655" i="3"/>
  <c r="R2892" i="1"/>
  <c r="R2893" i="1" s="1"/>
  <c r="G14" i="2"/>
  <c r="G27" i="2" s="1"/>
  <c r="T1645" i="1"/>
  <c r="U1645" i="1" s="1"/>
  <c r="Z1214" i="1"/>
  <c r="W1578" i="1"/>
  <c r="X1578" i="1" s="1"/>
  <c r="T2717" i="1"/>
  <c r="W2701" i="1"/>
  <c r="AC644" i="1"/>
  <c r="AC2289" i="1"/>
  <c r="AC2654" i="1"/>
  <c r="AC1080" i="1"/>
  <c r="AC254" i="1"/>
  <c r="AD254" i="1" s="1"/>
  <c r="Z2656" i="1"/>
  <c r="Z2290" i="1"/>
  <c r="Z254" i="1"/>
  <c r="AA254" i="1" s="1"/>
  <c r="W2290" i="1"/>
  <c r="W2291" i="3" l="1"/>
  <c r="V2291" i="3"/>
  <c r="AC256" i="3"/>
  <c r="AD256" i="3" s="1"/>
  <c r="AB256" i="3"/>
  <c r="Y2655" i="3"/>
  <c r="Z2655" i="3"/>
  <c r="W1423" i="3"/>
  <c r="V1423" i="3"/>
  <c r="T2291" i="3"/>
  <c r="S2291" i="3"/>
  <c r="Z1083" i="3"/>
  <c r="Y1083" i="3"/>
  <c r="Z2292" i="3"/>
  <c r="Y2292" i="3"/>
  <c r="T2705" i="3"/>
  <c r="S2705" i="3"/>
  <c r="AC1082" i="3"/>
  <c r="AB1082" i="3"/>
  <c r="W2656" i="3"/>
  <c r="V2656" i="3"/>
  <c r="T1647" i="3"/>
  <c r="U1647" i="3" s="1"/>
  <c r="S1647" i="3"/>
  <c r="Y256" i="3"/>
  <c r="Z256" i="3"/>
  <c r="AA256" i="3" s="1"/>
  <c r="W1981" i="3"/>
  <c r="V1981" i="3"/>
  <c r="AB2656" i="3"/>
  <c r="AC2656" i="3"/>
  <c r="W254" i="3"/>
  <c r="X254" i="3" s="1"/>
  <c r="V254" i="3"/>
  <c r="Z795" i="3"/>
  <c r="Y795" i="3"/>
  <c r="Q1647" i="3"/>
  <c r="R1647" i="3" s="1"/>
  <c r="P1647" i="3"/>
  <c r="AC2290" i="1"/>
  <c r="W2702" i="1"/>
  <c r="W1579" i="1"/>
  <c r="X1579" i="1" s="1"/>
  <c r="T1646" i="1"/>
  <c r="U1646" i="1" s="1"/>
  <c r="AC645" i="1"/>
  <c r="T2718" i="1"/>
  <c r="Z1215" i="1"/>
  <c r="AC1081" i="1"/>
  <c r="AC255" i="1"/>
  <c r="AD255" i="1" s="1"/>
  <c r="AC2655" i="1"/>
  <c r="Z255" i="1"/>
  <c r="AA255" i="1" s="1"/>
  <c r="Z2657" i="1"/>
  <c r="Z2291" i="1"/>
  <c r="W2291" i="1"/>
  <c r="AC257" i="3" l="1"/>
  <c r="AD257" i="3" s="1"/>
  <c r="AB257" i="3"/>
  <c r="V2292" i="3"/>
  <c r="W2292" i="3"/>
  <c r="Z2656" i="3"/>
  <c r="Y2656" i="3"/>
  <c r="T2292" i="3"/>
  <c r="S2292" i="3"/>
  <c r="Q1648" i="3"/>
  <c r="R1648" i="3" s="1"/>
  <c r="P1648" i="3"/>
  <c r="W255" i="3"/>
  <c r="X255" i="3" s="1"/>
  <c r="V255" i="3"/>
  <c r="AC2657" i="3"/>
  <c r="AB2657" i="3"/>
  <c r="Z257" i="3"/>
  <c r="AA257" i="3" s="1"/>
  <c r="Y257" i="3"/>
  <c r="W2657" i="3"/>
  <c r="V2657" i="3"/>
  <c r="W1424" i="3"/>
  <c r="V1424" i="3"/>
  <c r="W1982" i="3"/>
  <c r="V1982" i="3"/>
  <c r="T1648" i="3"/>
  <c r="U1648" i="3" s="1"/>
  <c r="S1648" i="3"/>
  <c r="AC1083" i="3"/>
  <c r="AB1083" i="3"/>
  <c r="T2706" i="3"/>
  <c r="S2706" i="3"/>
  <c r="Z1084" i="3"/>
  <c r="Y1084" i="3"/>
  <c r="Z2293" i="3"/>
  <c r="Y2293" i="3"/>
  <c r="Z796" i="3"/>
  <c r="Y796" i="3"/>
  <c r="Z1216" i="1"/>
  <c r="T1647" i="1"/>
  <c r="U1647" i="1" s="1"/>
  <c r="W2703" i="1"/>
  <c r="T2719" i="1"/>
  <c r="AC646" i="1"/>
  <c r="W1580" i="1"/>
  <c r="X1580" i="1" s="1"/>
  <c r="AC2291" i="1"/>
  <c r="AC2656" i="1"/>
  <c r="AC1082" i="1"/>
  <c r="AC256" i="1"/>
  <c r="AD256" i="1" s="1"/>
  <c r="Z256" i="1"/>
  <c r="AA256" i="1" s="1"/>
  <c r="Z2658" i="1"/>
  <c r="Z2292" i="1"/>
  <c r="W2292" i="1"/>
  <c r="W2293" i="3" l="1"/>
  <c r="V2293" i="3"/>
  <c r="Y2657" i="3"/>
  <c r="Z2657" i="3"/>
  <c r="AC258" i="3"/>
  <c r="AD258" i="3" s="1"/>
  <c r="AB258" i="3"/>
  <c r="Z797" i="3"/>
  <c r="Y797" i="3"/>
  <c r="Z1085" i="3"/>
  <c r="Y1085" i="3"/>
  <c r="AC1084" i="3"/>
  <c r="AB1084" i="3"/>
  <c r="W1983" i="3"/>
  <c r="V1983" i="3"/>
  <c r="W2658" i="3"/>
  <c r="V2658" i="3"/>
  <c r="Y258" i="3"/>
  <c r="Z258" i="3"/>
  <c r="AA258" i="3" s="1"/>
  <c r="W256" i="3"/>
  <c r="X256" i="3" s="1"/>
  <c r="V256" i="3"/>
  <c r="T2293" i="3"/>
  <c r="S2293" i="3"/>
  <c r="Z2294" i="3"/>
  <c r="Y2294" i="3"/>
  <c r="T2707" i="3"/>
  <c r="S2707" i="3"/>
  <c r="T1649" i="3"/>
  <c r="U1649" i="3" s="1"/>
  <c r="S1649" i="3"/>
  <c r="W1425" i="3"/>
  <c r="V1425" i="3"/>
  <c r="AC2658" i="3"/>
  <c r="AB2658" i="3"/>
  <c r="Q1649" i="3"/>
  <c r="R1649" i="3" s="1"/>
  <c r="P1649" i="3"/>
  <c r="W1581" i="1"/>
  <c r="X1581" i="1" s="1"/>
  <c r="T2720" i="1"/>
  <c r="T1648" i="1"/>
  <c r="U1648" i="1" s="1"/>
  <c r="AC2292" i="1"/>
  <c r="AC647" i="1"/>
  <c r="W2704" i="1"/>
  <c r="Z1217" i="1"/>
  <c r="AC1083" i="1"/>
  <c r="AC2657" i="1"/>
  <c r="AC257" i="1"/>
  <c r="AD257" i="1" s="1"/>
  <c r="Z2659" i="1"/>
  <c r="Z257" i="1"/>
  <c r="AA257" i="1" s="1"/>
  <c r="Z2293" i="1"/>
  <c r="W2293" i="1"/>
  <c r="Z2658" i="3" l="1"/>
  <c r="Y2658" i="3"/>
  <c r="AC259" i="3"/>
  <c r="AD259" i="3" s="1"/>
  <c r="AB259" i="3"/>
  <c r="W2294" i="3"/>
  <c r="V2294" i="3"/>
  <c r="AC2659" i="3"/>
  <c r="AB2659" i="3"/>
  <c r="W1426" i="3"/>
  <c r="V1426" i="3"/>
  <c r="T2708" i="3"/>
  <c r="S2708" i="3"/>
  <c r="Z2295" i="3"/>
  <c r="Y2295" i="3"/>
  <c r="W257" i="3"/>
  <c r="X257" i="3" s="1"/>
  <c r="V257" i="3"/>
  <c r="W2659" i="3"/>
  <c r="V2659" i="3"/>
  <c r="AC1085" i="3"/>
  <c r="AB1085" i="3"/>
  <c r="Q1650" i="3"/>
  <c r="R1650" i="3" s="1"/>
  <c r="P1650" i="3"/>
  <c r="T1650" i="3"/>
  <c r="U1650" i="3" s="1"/>
  <c r="S1650" i="3"/>
  <c r="T2294" i="3"/>
  <c r="S2294" i="3"/>
  <c r="W1984" i="3"/>
  <c r="V1984" i="3"/>
  <c r="Z1086" i="3"/>
  <c r="Y1086" i="3"/>
  <c r="Z798" i="3"/>
  <c r="Y798" i="3"/>
  <c r="Z259" i="3"/>
  <c r="AA259" i="3" s="1"/>
  <c r="Y259" i="3"/>
  <c r="W2705" i="1"/>
  <c r="T2721" i="1"/>
  <c r="AC2293" i="1"/>
  <c r="Z1218" i="1"/>
  <c r="AC648" i="1"/>
  <c r="T1649" i="1"/>
  <c r="U1649" i="1" s="1"/>
  <c r="W1582" i="1"/>
  <c r="X1582" i="1" s="1"/>
  <c r="AC258" i="1"/>
  <c r="AD258" i="1" s="1"/>
  <c r="AC2658" i="1"/>
  <c r="AC1084" i="1"/>
  <c r="Z2294" i="1"/>
  <c r="Z258" i="1"/>
  <c r="AA258" i="1" s="1"/>
  <c r="Z2660" i="1"/>
  <c r="W2294" i="1"/>
  <c r="AC260" i="3" l="1"/>
  <c r="AD260" i="3" s="1"/>
  <c r="AB260" i="3"/>
  <c r="W2295" i="3"/>
  <c r="V2295" i="3"/>
  <c r="Y2659" i="3"/>
  <c r="Z2659" i="3"/>
  <c r="Z1087" i="3"/>
  <c r="Y1087" i="3"/>
  <c r="T2295" i="3"/>
  <c r="S2295" i="3"/>
  <c r="T1651" i="3"/>
  <c r="U1651" i="3" s="1"/>
  <c r="S1651" i="3"/>
  <c r="W2660" i="3"/>
  <c r="V2660" i="3"/>
  <c r="Z2296" i="3"/>
  <c r="Y2296" i="3"/>
  <c r="W1427" i="3"/>
  <c r="V1427" i="3"/>
  <c r="Z260" i="3"/>
  <c r="AA260" i="3" s="1"/>
  <c r="Y260" i="3"/>
  <c r="Z799" i="3"/>
  <c r="Y799" i="3"/>
  <c r="W1985" i="3"/>
  <c r="V1985" i="3"/>
  <c r="Q1651" i="3"/>
  <c r="R1651" i="3" s="1"/>
  <c r="P1651" i="3"/>
  <c r="AC1086" i="3"/>
  <c r="AB1086" i="3"/>
  <c r="V258" i="3"/>
  <c r="W258" i="3"/>
  <c r="X258" i="3" s="1"/>
  <c r="T2709" i="3"/>
  <c r="S2709" i="3"/>
  <c r="AB2660" i="3"/>
  <c r="AC2660" i="3"/>
  <c r="AC649" i="1"/>
  <c r="T1650" i="1"/>
  <c r="U1650" i="1" s="1"/>
  <c r="Z1219" i="1"/>
  <c r="T2723" i="1"/>
  <c r="T2722" i="1"/>
  <c r="W1583" i="1"/>
  <c r="X1583" i="1" s="1"/>
  <c r="AC2294" i="1"/>
  <c r="W2706" i="1"/>
  <c r="AC2659" i="1"/>
  <c r="AC1085" i="1"/>
  <c r="AC259" i="1"/>
  <c r="AD259" i="1" s="1"/>
  <c r="Z2661" i="1"/>
  <c r="Z260" i="1"/>
  <c r="Z259" i="1"/>
  <c r="AA259" i="1" s="1"/>
  <c r="Z2295" i="1"/>
  <c r="W2295" i="1"/>
  <c r="AB261" i="3" l="1"/>
  <c r="AC261" i="3"/>
  <c r="AD261" i="3" s="1"/>
  <c r="W2296" i="3"/>
  <c r="V2296" i="3"/>
  <c r="Z2660" i="3"/>
  <c r="Y2660" i="3"/>
  <c r="W1986" i="3"/>
  <c r="V1986" i="3"/>
  <c r="Y261" i="3"/>
  <c r="Z261" i="3"/>
  <c r="AA261" i="3" s="1"/>
  <c r="Z2297" i="3"/>
  <c r="Y2297" i="3"/>
  <c r="T2296" i="3"/>
  <c r="S2296" i="3"/>
  <c r="AC2661" i="3"/>
  <c r="AB2661" i="3"/>
  <c r="W259" i="3"/>
  <c r="X259" i="3" s="1"/>
  <c r="X260" i="3" s="1"/>
  <c r="X261" i="3" s="1"/>
  <c r="X262" i="3" s="1"/>
  <c r="X263" i="3" s="1"/>
  <c r="X264" i="3" s="1"/>
  <c r="X265" i="3" s="1"/>
  <c r="X266" i="3" s="1"/>
  <c r="X267" i="3" s="1"/>
  <c r="X268" i="3" s="1"/>
  <c r="X269" i="3" s="1"/>
  <c r="X270" i="3" s="1"/>
  <c r="X271" i="3" s="1"/>
  <c r="X272" i="3" s="1"/>
  <c r="X273" i="3" s="1"/>
  <c r="X274" i="3" s="1"/>
  <c r="X275" i="3" s="1"/>
  <c r="X276" i="3" s="1"/>
  <c r="X277" i="3" s="1"/>
  <c r="X278" i="3" s="1"/>
  <c r="X279" i="3" s="1"/>
  <c r="X280" i="3" s="1"/>
  <c r="X281" i="3" s="1"/>
  <c r="X282" i="3" s="1"/>
  <c r="X283" i="3" s="1"/>
  <c r="X284" i="3" s="1"/>
  <c r="X285" i="3" s="1"/>
  <c r="X286" i="3" s="1"/>
  <c r="X287" i="3" s="1"/>
  <c r="X288" i="3" s="1"/>
  <c r="X289" i="3" s="1"/>
  <c r="X290" i="3" s="1"/>
  <c r="X291" i="3" s="1"/>
  <c r="X292" i="3" s="1"/>
  <c r="X293" i="3" s="1"/>
  <c r="X294" i="3" s="1"/>
  <c r="X295" i="3" s="1"/>
  <c r="X296" i="3" s="1"/>
  <c r="X297" i="3" s="1"/>
  <c r="X298" i="3" s="1"/>
  <c r="X299" i="3" s="1"/>
  <c r="X300" i="3" s="1"/>
  <c r="X301" i="3" s="1"/>
  <c r="X302" i="3" s="1"/>
  <c r="X303" i="3" s="1"/>
  <c r="X304" i="3" s="1"/>
  <c r="X305" i="3" s="1"/>
  <c r="X306" i="3" s="1"/>
  <c r="X307" i="3" s="1"/>
  <c r="X308" i="3" s="1"/>
  <c r="X309" i="3" s="1"/>
  <c r="X310" i="3" s="1"/>
  <c r="X311" i="3" s="1"/>
  <c r="X312" i="3" s="1"/>
  <c r="X313" i="3" s="1"/>
  <c r="X314" i="3" s="1"/>
  <c r="X315" i="3" s="1"/>
  <c r="X316" i="3" s="1"/>
  <c r="X317" i="3" s="1"/>
  <c r="X318" i="3" s="1"/>
  <c r="X319" i="3" s="1"/>
  <c r="X320" i="3" s="1"/>
  <c r="X321" i="3" s="1"/>
  <c r="X322" i="3" s="1"/>
  <c r="X323" i="3" s="1"/>
  <c r="X324" i="3" s="1"/>
  <c r="X325" i="3" s="1"/>
  <c r="X326" i="3" s="1"/>
  <c r="X327" i="3" s="1"/>
  <c r="X328" i="3" s="1"/>
  <c r="X329" i="3" s="1"/>
  <c r="X330" i="3" s="1"/>
  <c r="X331" i="3" s="1"/>
  <c r="X332" i="3" s="1"/>
  <c r="X333" i="3" s="1"/>
  <c r="X334" i="3" s="1"/>
  <c r="X335" i="3" s="1"/>
  <c r="X336" i="3" s="1"/>
  <c r="X337" i="3" s="1"/>
  <c r="X338" i="3" s="1"/>
  <c r="X339" i="3" s="1"/>
  <c r="X340" i="3" s="1"/>
  <c r="X341" i="3" s="1"/>
  <c r="X342" i="3" s="1"/>
  <c r="X343" i="3" s="1"/>
  <c r="X344" i="3" s="1"/>
  <c r="X345" i="3" s="1"/>
  <c r="X346" i="3" s="1"/>
  <c r="X347" i="3" s="1"/>
  <c r="X348" i="3" s="1"/>
  <c r="X349" i="3" s="1"/>
  <c r="X350" i="3" s="1"/>
  <c r="X351" i="3" s="1"/>
  <c r="X352" i="3" s="1"/>
  <c r="X353" i="3" s="1"/>
  <c r="X354" i="3" s="1"/>
  <c r="X355" i="3" s="1"/>
  <c r="X356" i="3" s="1"/>
  <c r="X357" i="3" s="1"/>
  <c r="X358" i="3" s="1"/>
  <c r="X359" i="3" s="1"/>
  <c r="X360" i="3" s="1"/>
  <c r="X361" i="3" s="1"/>
  <c r="X362" i="3" s="1"/>
  <c r="X363" i="3" s="1"/>
  <c r="X364" i="3" s="1"/>
  <c r="X365" i="3" s="1"/>
  <c r="X366" i="3" s="1"/>
  <c r="X367" i="3" s="1"/>
  <c r="X368" i="3" s="1"/>
  <c r="X369" i="3" s="1"/>
  <c r="X370" i="3" s="1"/>
  <c r="X371" i="3" s="1"/>
  <c r="X372" i="3" s="1"/>
  <c r="X373" i="3" s="1"/>
  <c r="X374" i="3" s="1"/>
  <c r="X375" i="3" s="1"/>
  <c r="X376" i="3" s="1"/>
  <c r="X377" i="3" s="1"/>
  <c r="X378" i="3" s="1"/>
  <c r="X379" i="3" s="1"/>
  <c r="X380" i="3" s="1"/>
  <c r="X381" i="3" s="1"/>
  <c r="X382" i="3" s="1"/>
  <c r="X383" i="3" s="1"/>
  <c r="X384" i="3" s="1"/>
  <c r="X385" i="3" s="1"/>
  <c r="X386" i="3" s="1"/>
  <c r="X387" i="3" s="1"/>
  <c r="X388" i="3" s="1"/>
  <c r="X389" i="3" s="1"/>
  <c r="X390" i="3" s="1"/>
  <c r="X391" i="3" s="1"/>
  <c r="X392" i="3" s="1"/>
  <c r="X393" i="3" s="1"/>
  <c r="X394" i="3" s="1"/>
  <c r="X395" i="3" s="1"/>
  <c r="X396" i="3" s="1"/>
  <c r="X397" i="3" s="1"/>
  <c r="X398" i="3" s="1"/>
  <c r="X399" i="3" s="1"/>
  <c r="X400" i="3" s="1"/>
  <c r="X401" i="3" s="1"/>
  <c r="X402" i="3" s="1"/>
  <c r="X403" i="3" s="1"/>
  <c r="X404" i="3" s="1"/>
  <c r="X405" i="3" s="1"/>
  <c r="X406" i="3" s="1"/>
  <c r="X407" i="3" s="1"/>
  <c r="X408" i="3" s="1"/>
  <c r="X409" i="3" s="1"/>
  <c r="X410" i="3" s="1"/>
  <c r="X411" i="3" s="1"/>
  <c r="X412" i="3" s="1"/>
  <c r="X413" i="3" s="1"/>
  <c r="X414" i="3" s="1"/>
  <c r="X415" i="3" s="1"/>
  <c r="X416" i="3" s="1"/>
  <c r="X417" i="3" s="1"/>
  <c r="X418" i="3" s="1"/>
  <c r="X419" i="3" s="1"/>
  <c r="X420" i="3" s="1"/>
  <c r="X421" i="3" s="1"/>
  <c r="X422" i="3" s="1"/>
  <c r="X423" i="3" s="1"/>
  <c r="X424" i="3" s="1"/>
  <c r="X425" i="3" s="1"/>
  <c r="X426" i="3" s="1"/>
  <c r="X427" i="3" s="1"/>
  <c r="X428" i="3" s="1"/>
  <c r="X429" i="3" s="1"/>
  <c r="X430" i="3" s="1"/>
  <c r="X431" i="3" s="1"/>
  <c r="X432" i="3" s="1"/>
  <c r="X433" i="3" s="1"/>
  <c r="X434" i="3" s="1"/>
  <c r="X435" i="3" s="1"/>
  <c r="X436" i="3" s="1"/>
  <c r="X437" i="3" s="1"/>
  <c r="X438" i="3" s="1"/>
  <c r="X439" i="3" s="1"/>
  <c r="X440" i="3" s="1"/>
  <c r="X441" i="3" s="1"/>
  <c r="X442" i="3" s="1"/>
  <c r="X443" i="3" s="1"/>
  <c r="X444" i="3" s="1"/>
  <c r="X445" i="3" s="1"/>
  <c r="X446" i="3" s="1"/>
  <c r="X447" i="3" s="1"/>
  <c r="X448" i="3" s="1"/>
  <c r="X449" i="3" s="1"/>
  <c r="X450" i="3" s="1"/>
  <c r="X451" i="3" s="1"/>
  <c r="X452" i="3" s="1"/>
  <c r="X453" i="3" s="1"/>
  <c r="X454" i="3" s="1"/>
  <c r="X455" i="3" s="1"/>
  <c r="X456" i="3" s="1"/>
  <c r="X457" i="3" s="1"/>
  <c r="X458" i="3" s="1"/>
  <c r="X459" i="3" s="1"/>
  <c r="X460" i="3" s="1"/>
  <c r="X461" i="3" s="1"/>
  <c r="X462" i="3" s="1"/>
  <c r="X463" i="3" s="1"/>
  <c r="X464" i="3" s="1"/>
  <c r="X465" i="3" s="1"/>
  <c r="X466" i="3" s="1"/>
  <c r="X467" i="3" s="1"/>
  <c r="X468" i="3" s="1"/>
  <c r="X469" i="3" s="1"/>
  <c r="X470" i="3" s="1"/>
  <c r="X471" i="3" s="1"/>
  <c r="X472" i="3" s="1"/>
  <c r="X473" i="3" s="1"/>
  <c r="X474" i="3" s="1"/>
  <c r="X475" i="3" s="1"/>
  <c r="X476" i="3" s="1"/>
  <c r="X477" i="3" s="1"/>
  <c r="X478" i="3" s="1"/>
  <c r="X479" i="3" s="1"/>
  <c r="X480" i="3" s="1"/>
  <c r="X481" i="3" s="1"/>
  <c r="X482" i="3" s="1"/>
  <c r="X483" i="3" s="1"/>
  <c r="X484" i="3" s="1"/>
  <c r="V259" i="3"/>
  <c r="W260" i="3" s="1"/>
  <c r="Q1652" i="3"/>
  <c r="R1652" i="3" s="1"/>
  <c r="P1652" i="3"/>
  <c r="T2710" i="3"/>
  <c r="S2710" i="3"/>
  <c r="AC1087" i="3"/>
  <c r="AB1087" i="3"/>
  <c r="Z800" i="3"/>
  <c r="Y800" i="3"/>
  <c r="W1428" i="3"/>
  <c r="V1428" i="3"/>
  <c r="W2661" i="3"/>
  <c r="V2661" i="3"/>
  <c r="T1652" i="3"/>
  <c r="U1652" i="3" s="1"/>
  <c r="S1652" i="3"/>
  <c r="Z1088" i="3"/>
  <c r="Y1088" i="3"/>
  <c r="AC2295" i="1"/>
  <c r="W2707" i="1"/>
  <c r="T1651" i="1"/>
  <c r="U1651" i="1" s="1"/>
  <c r="W1584" i="1"/>
  <c r="X1584" i="1" s="1"/>
  <c r="Z1220" i="1"/>
  <c r="AC650" i="1"/>
  <c r="AC1086" i="1"/>
  <c r="AC2660" i="1"/>
  <c r="AC260" i="1"/>
  <c r="AD260" i="1" s="1"/>
  <c r="Z2296" i="1"/>
  <c r="AA260" i="1"/>
  <c r="AA261" i="1" s="1"/>
  <c r="AA262" i="1" s="1"/>
  <c r="AA263" i="1" s="1"/>
  <c r="AA264" i="1" s="1"/>
  <c r="AA265" i="1" s="1"/>
  <c r="AA266" i="1" s="1"/>
  <c r="AA267" i="1" s="1"/>
  <c r="AA268" i="1" s="1"/>
  <c r="AA269" i="1" s="1"/>
  <c r="AA270" i="1" s="1"/>
  <c r="AA271" i="1" s="1"/>
  <c r="AA272" i="1" s="1"/>
  <c r="AA273" i="1" s="1"/>
  <c r="AA274" i="1" s="1"/>
  <c r="AA275" i="1" s="1"/>
  <c r="AA276" i="1" s="1"/>
  <c r="AA277" i="1" s="1"/>
  <c r="AA278" i="1" s="1"/>
  <c r="AA279" i="1" s="1"/>
  <c r="AA280" i="1" s="1"/>
  <c r="AA281" i="1" s="1"/>
  <c r="AA282" i="1" s="1"/>
  <c r="AA283" i="1" s="1"/>
  <c r="AA284" i="1" s="1"/>
  <c r="AA285" i="1" s="1"/>
  <c r="AA286" i="1" s="1"/>
  <c r="AA287" i="1" s="1"/>
  <c r="AA288" i="1" s="1"/>
  <c r="AA289" i="1" s="1"/>
  <c r="AA290" i="1" s="1"/>
  <c r="AA291" i="1" s="1"/>
  <c r="AA292" i="1" s="1"/>
  <c r="AA293" i="1" s="1"/>
  <c r="AA294" i="1" s="1"/>
  <c r="AA295" i="1" s="1"/>
  <c r="AA296" i="1" s="1"/>
  <c r="AA297" i="1" s="1"/>
  <c r="AA298" i="1" s="1"/>
  <c r="AA299" i="1" s="1"/>
  <c r="AA300" i="1" s="1"/>
  <c r="AA301" i="1" s="1"/>
  <c r="AA302" i="1" s="1"/>
  <c r="AA303" i="1" s="1"/>
  <c r="AA304" i="1" s="1"/>
  <c r="AA305" i="1" s="1"/>
  <c r="AA306" i="1" s="1"/>
  <c r="AA307" i="1" s="1"/>
  <c r="AA308" i="1" s="1"/>
  <c r="AA309" i="1" s="1"/>
  <c r="AA310" i="1" s="1"/>
  <c r="AA311" i="1" s="1"/>
  <c r="AA312" i="1" s="1"/>
  <c r="AA313" i="1" s="1"/>
  <c r="AA314" i="1" s="1"/>
  <c r="AA315" i="1" s="1"/>
  <c r="AA316" i="1" s="1"/>
  <c r="AA317" i="1" s="1"/>
  <c r="AA318" i="1" s="1"/>
  <c r="AA319" i="1" s="1"/>
  <c r="AA320" i="1" s="1"/>
  <c r="AA321" i="1" s="1"/>
  <c r="AA322" i="1" s="1"/>
  <c r="AA323" i="1" s="1"/>
  <c r="AA324" i="1" s="1"/>
  <c r="AA325" i="1" s="1"/>
  <c r="AA326" i="1" s="1"/>
  <c r="AA327" i="1" s="1"/>
  <c r="AA328" i="1" s="1"/>
  <c r="AA329" i="1" s="1"/>
  <c r="AA330" i="1" s="1"/>
  <c r="AA331" i="1" s="1"/>
  <c r="AA332" i="1" s="1"/>
  <c r="AA333" i="1" s="1"/>
  <c r="AA334" i="1" s="1"/>
  <c r="AA335" i="1" s="1"/>
  <c r="AA336" i="1" s="1"/>
  <c r="AA337" i="1" s="1"/>
  <c r="AA338" i="1" s="1"/>
  <c r="AA339" i="1" s="1"/>
  <c r="AA340" i="1" s="1"/>
  <c r="AA341" i="1" s="1"/>
  <c r="AA342" i="1" s="1"/>
  <c r="AA343" i="1" s="1"/>
  <c r="AA344" i="1" s="1"/>
  <c r="AA345" i="1" s="1"/>
  <c r="AA346" i="1" s="1"/>
  <c r="AA347" i="1" s="1"/>
  <c r="AA348" i="1" s="1"/>
  <c r="AA349" i="1" s="1"/>
  <c r="AA350" i="1" s="1"/>
  <c r="AA351" i="1" s="1"/>
  <c r="AA352" i="1" s="1"/>
  <c r="AA353" i="1" s="1"/>
  <c r="AA354" i="1" s="1"/>
  <c r="AA355" i="1" s="1"/>
  <c r="AA356" i="1" s="1"/>
  <c r="AA357" i="1" s="1"/>
  <c r="AA358" i="1" s="1"/>
  <c r="AA359" i="1" s="1"/>
  <c r="AA360" i="1" s="1"/>
  <c r="AA361" i="1" s="1"/>
  <c r="AA362" i="1" s="1"/>
  <c r="AA363" i="1" s="1"/>
  <c r="AA364" i="1" s="1"/>
  <c r="AA365" i="1" s="1"/>
  <c r="AA366" i="1" s="1"/>
  <c r="AA367" i="1" s="1"/>
  <c r="AA368" i="1" s="1"/>
  <c r="AA369" i="1" s="1"/>
  <c r="AA370" i="1" s="1"/>
  <c r="AA371" i="1" s="1"/>
  <c r="AA372" i="1" s="1"/>
  <c r="AA373" i="1" s="1"/>
  <c r="AA374" i="1" s="1"/>
  <c r="AA375" i="1" s="1"/>
  <c r="AA376" i="1" s="1"/>
  <c r="AA377" i="1" s="1"/>
  <c r="AA378" i="1" s="1"/>
  <c r="AA379" i="1" s="1"/>
  <c r="AA380" i="1" s="1"/>
  <c r="AA381" i="1" s="1"/>
  <c r="AA382" i="1" s="1"/>
  <c r="AA383" i="1" s="1"/>
  <c r="AA384" i="1" s="1"/>
  <c r="AA385" i="1" s="1"/>
  <c r="AA386" i="1" s="1"/>
  <c r="AA387" i="1" s="1"/>
  <c r="AA388" i="1" s="1"/>
  <c r="AA389" i="1" s="1"/>
  <c r="AA390" i="1" s="1"/>
  <c r="AA391" i="1" s="1"/>
  <c r="AA392" i="1" s="1"/>
  <c r="AA393" i="1" s="1"/>
  <c r="AA394" i="1" s="1"/>
  <c r="AA395" i="1" s="1"/>
  <c r="AA396" i="1" s="1"/>
  <c r="AA397" i="1" s="1"/>
  <c r="AA398" i="1" s="1"/>
  <c r="AA399" i="1" s="1"/>
  <c r="AA400" i="1" s="1"/>
  <c r="AA401" i="1" s="1"/>
  <c r="AA402" i="1" s="1"/>
  <c r="AA403" i="1" s="1"/>
  <c r="AA404" i="1" s="1"/>
  <c r="AA405" i="1" s="1"/>
  <c r="AA406" i="1" s="1"/>
  <c r="AA407" i="1" s="1"/>
  <c r="AA408" i="1" s="1"/>
  <c r="AA409" i="1" s="1"/>
  <c r="AA410" i="1" s="1"/>
  <c r="AA411" i="1" s="1"/>
  <c r="AA412" i="1" s="1"/>
  <c r="AA413" i="1" s="1"/>
  <c r="AA414" i="1" s="1"/>
  <c r="AA415" i="1" s="1"/>
  <c r="AA416" i="1" s="1"/>
  <c r="AA417" i="1" s="1"/>
  <c r="AA418" i="1" s="1"/>
  <c r="AA419" i="1" s="1"/>
  <c r="AA420" i="1" s="1"/>
  <c r="AA421" i="1" s="1"/>
  <c r="AA422" i="1" s="1"/>
  <c r="AA423" i="1" s="1"/>
  <c r="AA424" i="1" s="1"/>
  <c r="AA425" i="1" s="1"/>
  <c r="AA426" i="1" s="1"/>
  <c r="AA427" i="1" s="1"/>
  <c r="AA428" i="1" s="1"/>
  <c r="AA429" i="1" s="1"/>
  <c r="AA430" i="1" s="1"/>
  <c r="AA431" i="1" s="1"/>
  <c r="AA432" i="1" s="1"/>
  <c r="AA433" i="1" s="1"/>
  <c r="AA434" i="1" s="1"/>
  <c r="AA435" i="1" s="1"/>
  <c r="AA436" i="1" s="1"/>
  <c r="AA437" i="1" s="1"/>
  <c r="AA438" i="1" s="1"/>
  <c r="AA439" i="1" s="1"/>
  <c r="AA440" i="1" s="1"/>
  <c r="AA441" i="1" s="1"/>
  <c r="AA442" i="1" s="1"/>
  <c r="AA443" i="1" s="1"/>
  <c r="AA444" i="1" s="1"/>
  <c r="AA445" i="1" s="1"/>
  <c r="AA446" i="1" s="1"/>
  <c r="AA447" i="1" s="1"/>
  <c r="AA448" i="1" s="1"/>
  <c r="AA449" i="1" s="1"/>
  <c r="AA450" i="1" s="1"/>
  <c r="AA451" i="1" s="1"/>
  <c r="AA452" i="1" s="1"/>
  <c r="AA453" i="1" s="1"/>
  <c r="AA454" i="1" s="1"/>
  <c r="AA455" i="1" s="1"/>
  <c r="AA456" i="1" s="1"/>
  <c r="AA457" i="1" s="1"/>
  <c r="AA458" i="1" s="1"/>
  <c r="AA459" i="1" s="1"/>
  <c r="AA460" i="1" s="1"/>
  <c r="AA461" i="1" s="1"/>
  <c r="AA462" i="1" s="1"/>
  <c r="AA463" i="1" s="1"/>
  <c r="AA464" i="1" s="1"/>
  <c r="AA465" i="1" s="1"/>
  <c r="AA466" i="1" s="1"/>
  <c r="AA467" i="1" s="1"/>
  <c r="AA468" i="1" s="1"/>
  <c r="AA469" i="1" s="1"/>
  <c r="AA470" i="1" s="1"/>
  <c r="AA471" i="1" s="1"/>
  <c r="AA472" i="1" s="1"/>
  <c r="AA473" i="1" s="1"/>
  <c r="AA474" i="1" s="1"/>
  <c r="AA475" i="1" s="1"/>
  <c r="AA476" i="1" s="1"/>
  <c r="AA477" i="1" s="1"/>
  <c r="AA478" i="1" s="1"/>
  <c r="AA479" i="1" s="1"/>
  <c r="AA480" i="1" s="1"/>
  <c r="AA481" i="1" s="1"/>
  <c r="AA482" i="1" s="1"/>
  <c r="AA483" i="1" s="1"/>
  <c r="AA484" i="1" s="1"/>
  <c r="Z2662" i="1"/>
  <c r="W2296" i="1"/>
  <c r="X485" i="3" l="1"/>
  <c r="X486" i="3" s="1"/>
  <c r="X487" i="3" s="1"/>
  <c r="X488" i="3" s="1"/>
  <c r="X489" i="3" s="1"/>
  <c r="X490" i="3" s="1"/>
  <c r="X491" i="3" s="1"/>
  <c r="X492" i="3" s="1"/>
  <c r="X493" i="3" s="1"/>
  <c r="X494" i="3" s="1"/>
  <c r="X495" i="3" s="1"/>
  <c r="X496" i="3" s="1"/>
  <c r="X497" i="3" s="1"/>
  <c r="X498" i="3" s="1"/>
  <c r="X499" i="3" s="1"/>
  <c r="X500" i="3" s="1"/>
  <c r="X501" i="3" s="1"/>
  <c r="X502" i="3" s="1"/>
  <c r="X503" i="3" s="1"/>
  <c r="X504" i="3" s="1"/>
  <c r="X505" i="3" s="1"/>
  <c r="X506" i="3" s="1"/>
  <c r="X507" i="3" s="1"/>
  <c r="X508" i="3" s="1"/>
  <c r="X509" i="3" s="1"/>
  <c r="X510" i="3" s="1"/>
  <c r="X511" i="3" s="1"/>
  <c r="X512" i="3" s="1"/>
  <c r="X513" i="3" s="1"/>
  <c r="X514" i="3" s="1"/>
  <c r="X515" i="3" s="1"/>
  <c r="X516" i="3" s="1"/>
  <c r="X517" i="3" s="1"/>
  <c r="X518" i="3" s="1"/>
  <c r="X519" i="3" s="1"/>
  <c r="X520" i="3" s="1"/>
  <c r="X521" i="3" s="1"/>
  <c r="X522" i="3" s="1"/>
  <c r="X523" i="3" s="1"/>
  <c r="X524" i="3" s="1"/>
  <c r="X525" i="3" s="1"/>
  <c r="X526" i="3" s="1"/>
  <c r="X527" i="3" s="1"/>
  <c r="X528" i="3" s="1"/>
  <c r="X529" i="3" s="1"/>
  <c r="X530" i="3" s="1"/>
  <c r="X531" i="3" s="1"/>
  <c r="X532" i="3" s="1"/>
  <c r="X533" i="3" s="1"/>
  <c r="X534" i="3" s="1"/>
  <c r="X535" i="3" s="1"/>
  <c r="X536" i="3" s="1"/>
  <c r="X537" i="3" s="1"/>
  <c r="X538" i="3" s="1"/>
  <c r="X539" i="3" s="1"/>
  <c r="X540" i="3" s="1"/>
  <c r="X541" i="3" s="1"/>
  <c r="X542" i="3" s="1"/>
  <c r="X543" i="3" s="1"/>
  <c r="X544" i="3" s="1"/>
  <c r="X545" i="3" s="1"/>
  <c r="X546" i="3" s="1"/>
  <c r="X547" i="3" s="1"/>
  <c r="X548" i="3" s="1"/>
  <c r="X549" i="3" s="1"/>
  <c r="X550" i="3" s="1"/>
  <c r="X551" i="3" s="1"/>
  <c r="X552" i="3" s="1"/>
  <c r="X553" i="3" s="1"/>
  <c r="X554" i="3" s="1"/>
  <c r="X555" i="3" s="1"/>
  <c r="X556" i="3" s="1"/>
  <c r="X557" i="3" s="1"/>
  <c r="X558" i="3" s="1"/>
  <c r="X559" i="3" s="1"/>
  <c r="X560" i="3" s="1"/>
  <c r="X561" i="3" s="1"/>
  <c r="X562" i="3" s="1"/>
  <c r="X563" i="3" s="1"/>
  <c r="X564" i="3" s="1"/>
  <c r="X565" i="3" s="1"/>
  <c r="X566" i="3" s="1"/>
  <c r="X567" i="3" s="1"/>
  <c r="X568" i="3" s="1"/>
  <c r="X569" i="3" s="1"/>
  <c r="X570" i="3" s="1"/>
  <c r="X571" i="3" s="1"/>
  <c r="X572" i="3" s="1"/>
  <c r="X573" i="3" s="1"/>
  <c r="X574" i="3" s="1"/>
  <c r="X575" i="3" s="1"/>
  <c r="X576" i="3" s="1"/>
  <c r="X577" i="3" s="1"/>
  <c r="X578" i="3" s="1"/>
  <c r="X579" i="3" s="1"/>
  <c r="X580" i="3" s="1"/>
  <c r="X581" i="3" s="1"/>
  <c r="X582" i="3" s="1"/>
  <c r="X583" i="3" s="1"/>
  <c r="X584" i="3" s="1"/>
  <c r="X585" i="3" s="1"/>
  <c r="X586" i="3" s="1"/>
  <c r="X587" i="3" s="1"/>
  <c r="X588" i="3" s="1"/>
  <c r="X589" i="3" s="1"/>
  <c r="X590" i="3" s="1"/>
  <c r="X591" i="3" s="1"/>
  <c r="X592" i="3" s="1"/>
  <c r="X593" i="3" s="1"/>
  <c r="X594" i="3" s="1"/>
  <c r="X595" i="3" s="1"/>
  <c r="X596" i="3" s="1"/>
  <c r="X597" i="3" s="1"/>
  <c r="X598" i="3" s="1"/>
  <c r="X599" i="3" s="1"/>
  <c r="X600" i="3" s="1"/>
  <c r="X601" i="3" s="1"/>
  <c r="X602" i="3" s="1"/>
  <c r="X603" i="3" s="1"/>
  <c r="X604" i="3" s="1"/>
  <c r="X605" i="3" s="1"/>
  <c r="X606" i="3" s="1"/>
  <c r="X607" i="3" s="1"/>
  <c r="X608" i="3" s="1"/>
  <c r="X609" i="3" s="1"/>
  <c r="X610" i="3" s="1"/>
  <c r="X611" i="3" s="1"/>
  <c r="X612" i="3" s="1"/>
  <c r="X613" i="3" s="1"/>
  <c r="X614" i="3" s="1"/>
  <c r="X615" i="3" s="1"/>
  <c r="X616" i="3" s="1"/>
  <c r="X617" i="3" s="1"/>
  <c r="X618" i="3" s="1"/>
  <c r="X619" i="3" s="1"/>
  <c r="X620" i="3" s="1"/>
  <c r="X621" i="3" s="1"/>
  <c r="X622" i="3" s="1"/>
  <c r="X623" i="3" s="1"/>
  <c r="X624" i="3" s="1"/>
  <c r="X625" i="3" s="1"/>
  <c r="X626" i="3" s="1"/>
  <c r="X627" i="3" s="1"/>
  <c r="X628" i="3" s="1"/>
  <c r="X629" i="3" s="1"/>
  <c r="X630" i="3" s="1"/>
  <c r="X631" i="3" s="1"/>
  <c r="X632" i="3" s="1"/>
  <c r="X633" i="3" s="1"/>
  <c r="X634" i="3" s="1"/>
  <c r="X635" i="3" s="1"/>
  <c r="X636" i="3" s="1"/>
  <c r="X637" i="3" s="1"/>
  <c r="X638" i="3" s="1"/>
  <c r="X639" i="3" s="1"/>
  <c r="X640" i="3" s="1"/>
  <c r="X641" i="3" s="1"/>
  <c r="X642" i="3" s="1"/>
  <c r="X643" i="3" s="1"/>
  <c r="X644" i="3" s="1"/>
  <c r="X645" i="3" s="1"/>
  <c r="X646" i="3" s="1"/>
  <c r="X647" i="3" s="1"/>
  <c r="X648" i="3" s="1"/>
  <c r="X649" i="3" s="1"/>
  <c r="X650" i="3" s="1"/>
  <c r="X651" i="3" s="1"/>
  <c r="X652" i="3" s="1"/>
  <c r="X653" i="3" s="1"/>
  <c r="X654" i="3" s="1"/>
  <c r="X655" i="3" s="1"/>
  <c r="X656" i="3" s="1"/>
  <c r="X657" i="3" s="1"/>
  <c r="X658" i="3" s="1"/>
  <c r="X659" i="3" s="1"/>
  <c r="X660" i="3" s="1"/>
  <c r="X661" i="3" s="1"/>
  <c r="X662" i="3" s="1"/>
  <c r="X663" i="3" s="1"/>
  <c r="X664" i="3" s="1"/>
  <c r="X665" i="3" s="1"/>
  <c r="X666" i="3" s="1"/>
  <c r="X667" i="3" s="1"/>
  <c r="X668" i="3" s="1"/>
  <c r="X669" i="3" s="1"/>
  <c r="X670" i="3" s="1"/>
  <c r="X671" i="3" s="1"/>
  <c r="X672" i="3" s="1"/>
  <c r="X673" i="3" s="1"/>
  <c r="X674" i="3" s="1"/>
  <c r="X675" i="3" s="1"/>
  <c r="X676" i="3" s="1"/>
  <c r="X677" i="3" s="1"/>
  <c r="X678" i="3" s="1"/>
  <c r="X679" i="3" s="1"/>
  <c r="X680" i="3" s="1"/>
  <c r="X681" i="3" s="1"/>
  <c r="X682" i="3" s="1"/>
  <c r="X683" i="3" s="1"/>
  <c r="X684" i="3" s="1"/>
  <c r="X685" i="3" s="1"/>
  <c r="X686" i="3" s="1"/>
  <c r="X687" i="3" s="1"/>
  <c r="X688" i="3" s="1"/>
  <c r="X689" i="3" s="1"/>
  <c r="X690" i="3" s="1"/>
  <c r="X691" i="3" s="1"/>
  <c r="X692" i="3" s="1"/>
  <c r="X693" i="3" s="1"/>
  <c r="X694" i="3" s="1"/>
  <c r="X695" i="3" s="1"/>
  <c r="X696" i="3" s="1"/>
  <c r="X697" i="3" s="1"/>
  <c r="X698" i="3" s="1"/>
  <c r="X699" i="3" s="1"/>
  <c r="X700" i="3" s="1"/>
  <c r="X701" i="3" s="1"/>
  <c r="X702" i="3" s="1"/>
  <c r="X703" i="3" s="1"/>
  <c r="X704" i="3" s="1"/>
  <c r="X705" i="3" s="1"/>
  <c r="X706" i="3" s="1"/>
  <c r="X707" i="3" s="1"/>
  <c r="X708" i="3" s="1"/>
  <c r="X709" i="3" s="1"/>
  <c r="X710" i="3" s="1"/>
  <c r="X711" i="3" s="1"/>
  <c r="X712" i="3" s="1"/>
  <c r="X713" i="3" s="1"/>
  <c r="X714" i="3" s="1"/>
  <c r="X715" i="3" s="1"/>
  <c r="X716" i="3" s="1"/>
  <c r="X717" i="3" s="1"/>
  <c r="X718" i="3" s="1"/>
  <c r="X719" i="3" s="1"/>
  <c r="X720" i="3" s="1"/>
  <c r="X721" i="3" s="1"/>
  <c r="X722" i="3" s="1"/>
  <c r="X723" i="3" s="1"/>
  <c r="X724" i="3" s="1"/>
  <c r="X725" i="3" s="1"/>
  <c r="X726" i="3" s="1"/>
  <c r="I4" i="4"/>
  <c r="I17" i="4" s="1"/>
  <c r="W2297" i="3"/>
  <c r="V2297" i="3"/>
  <c r="Y2661" i="3"/>
  <c r="Z2661" i="3"/>
  <c r="AC262" i="3"/>
  <c r="AD262" i="3" s="1"/>
  <c r="AB262" i="3"/>
  <c r="T1653" i="3"/>
  <c r="U1653" i="3" s="1"/>
  <c r="S1653" i="3"/>
  <c r="T2711" i="3"/>
  <c r="S2711" i="3"/>
  <c r="Y262" i="3"/>
  <c r="Z262" i="3"/>
  <c r="AA262" i="3" s="1"/>
  <c r="T2297" i="3"/>
  <c r="S2297" i="3"/>
  <c r="Z2298" i="3"/>
  <c r="Y2298" i="3"/>
  <c r="W1987" i="3"/>
  <c r="V1987" i="3"/>
  <c r="W1429" i="3"/>
  <c r="V1429" i="3"/>
  <c r="Z1089" i="3"/>
  <c r="Y1089" i="3"/>
  <c r="W2662" i="3"/>
  <c r="V2662" i="3"/>
  <c r="Z801" i="3"/>
  <c r="Y801" i="3"/>
  <c r="AC1088" i="3"/>
  <c r="AB1088" i="3"/>
  <c r="Q1653" i="3"/>
  <c r="R1653" i="3" s="1"/>
  <c r="P1653" i="3"/>
  <c r="AC2662" i="3"/>
  <c r="AB2662" i="3"/>
  <c r="AA485" i="1"/>
  <c r="AA486" i="1" s="1"/>
  <c r="AA487" i="1" s="1"/>
  <c r="AA488" i="1" s="1"/>
  <c r="AA489" i="1" s="1"/>
  <c r="AA490" i="1" s="1"/>
  <c r="AA491" i="1" s="1"/>
  <c r="AA492" i="1" s="1"/>
  <c r="AA493" i="1" s="1"/>
  <c r="AA494" i="1" s="1"/>
  <c r="AA495" i="1" s="1"/>
  <c r="AA496" i="1" s="1"/>
  <c r="AA497" i="1" s="1"/>
  <c r="AA498" i="1" s="1"/>
  <c r="AA499" i="1" s="1"/>
  <c r="AA500" i="1" s="1"/>
  <c r="AA501" i="1" s="1"/>
  <c r="AA502" i="1" s="1"/>
  <c r="AA503" i="1" s="1"/>
  <c r="AA504" i="1" s="1"/>
  <c r="AA505" i="1" s="1"/>
  <c r="AA506" i="1" s="1"/>
  <c r="AA507" i="1" s="1"/>
  <c r="AA508" i="1" s="1"/>
  <c r="AA509" i="1" s="1"/>
  <c r="AA510" i="1" s="1"/>
  <c r="AA511" i="1" s="1"/>
  <c r="AA512" i="1" s="1"/>
  <c r="AA513" i="1" s="1"/>
  <c r="AA514" i="1" s="1"/>
  <c r="AA515" i="1" s="1"/>
  <c r="AA516" i="1" s="1"/>
  <c r="AA517" i="1" s="1"/>
  <c r="AA518" i="1" s="1"/>
  <c r="AA519" i="1" s="1"/>
  <c r="AA520" i="1" s="1"/>
  <c r="AA521" i="1" s="1"/>
  <c r="AA522" i="1" s="1"/>
  <c r="AA523" i="1" s="1"/>
  <c r="AA524" i="1" s="1"/>
  <c r="AA525" i="1" s="1"/>
  <c r="AA526" i="1" s="1"/>
  <c r="AA527" i="1" s="1"/>
  <c r="AA528" i="1" s="1"/>
  <c r="AA529" i="1" s="1"/>
  <c r="AA530" i="1" s="1"/>
  <c r="AA531" i="1" s="1"/>
  <c r="AA532" i="1" s="1"/>
  <c r="AA533" i="1" s="1"/>
  <c r="AA534" i="1" s="1"/>
  <c r="AA535" i="1" s="1"/>
  <c r="AA536" i="1" s="1"/>
  <c r="AA537" i="1" s="1"/>
  <c r="AA538" i="1" s="1"/>
  <c r="AA539" i="1" s="1"/>
  <c r="AA540" i="1" s="1"/>
  <c r="AA541" i="1" s="1"/>
  <c r="AA542" i="1" s="1"/>
  <c r="AA543" i="1" s="1"/>
  <c r="AA544" i="1" s="1"/>
  <c r="AA545" i="1" s="1"/>
  <c r="AA546" i="1" s="1"/>
  <c r="AA547" i="1" s="1"/>
  <c r="AA548" i="1" s="1"/>
  <c r="AA549" i="1" s="1"/>
  <c r="AA550" i="1" s="1"/>
  <c r="AA551" i="1" s="1"/>
  <c r="AA552" i="1" s="1"/>
  <c r="AA553" i="1" s="1"/>
  <c r="AA554" i="1" s="1"/>
  <c r="AA555" i="1" s="1"/>
  <c r="AA556" i="1" s="1"/>
  <c r="AA557" i="1" s="1"/>
  <c r="AA558" i="1" s="1"/>
  <c r="AA559" i="1" s="1"/>
  <c r="AA560" i="1" s="1"/>
  <c r="AA561" i="1" s="1"/>
  <c r="AA562" i="1" s="1"/>
  <c r="AA563" i="1" s="1"/>
  <c r="AA564" i="1" s="1"/>
  <c r="AA565" i="1" s="1"/>
  <c r="AA566" i="1" s="1"/>
  <c r="AA567" i="1" s="1"/>
  <c r="AA568" i="1" s="1"/>
  <c r="AA569" i="1" s="1"/>
  <c r="AA570" i="1" s="1"/>
  <c r="AA571" i="1" s="1"/>
  <c r="AA572" i="1" s="1"/>
  <c r="AA573" i="1" s="1"/>
  <c r="AA574" i="1" s="1"/>
  <c r="AA575" i="1" s="1"/>
  <c r="AA576" i="1" s="1"/>
  <c r="AA577" i="1" s="1"/>
  <c r="AA578" i="1" s="1"/>
  <c r="AA579" i="1" s="1"/>
  <c r="AA580" i="1" s="1"/>
  <c r="AA581" i="1" s="1"/>
  <c r="AA582" i="1" s="1"/>
  <c r="AA583" i="1" s="1"/>
  <c r="AA584" i="1" s="1"/>
  <c r="AA585" i="1" s="1"/>
  <c r="AA586" i="1" s="1"/>
  <c r="AA587" i="1" s="1"/>
  <c r="AA588" i="1" s="1"/>
  <c r="AA589" i="1" s="1"/>
  <c r="AA590" i="1" s="1"/>
  <c r="AA591" i="1" s="1"/>
  <c r="AA592" i="1" s="1"/>
  <c r="AA593" i="1" s="1"/>
  <c r="AA594" i="1" s="1"/>
  <c r="AA595" i="1" s="1"/>
  <c r="AA596" i="1" s="1"/>
  <c r="AA597" i="1" s="1"/>
  <c r="AA598" i="1" s="1"/>
  <c r="AA599" i="1" s="1"/>
  <c r="AA600" i="1" s="1"/>
  <c r="AA601" i="1" s="1"/>
  <c r="AA602" i="1" s="1"/>
  <c r="AA603" i="1" s="1"/>
  <c r="AA604" i="1" s="1"/>
  <c r="AA605" i="1" s="1"/>
  <c r="AA606" i="1" s="1"/>
  <c r="AA607" i="1" s="1"/>
  <c r="AA608" i="1" s="1"/>
  <c r="AA609" i="1" s="1"/>
  <c r="AA610" i="1" s="1"/>
  <c r="AA611" i="1" s="1"/>
  <c r="AA612" i="1" s="1"/>
  <c r="AA613" i="1" s="1"/>
  <c r="AA614" i="1" s="1"/>
  <c r="AA615" i="1" s="1"/>
  <c r="AA616" i="1" s="1"/>
  <c r="AA617" i="1" s="1"/>
  <c r="AA618" i="1" s="1"/>
  <c r="AA619" i="1" s="1"/>
  <c r="AA620" i="1" s="1"/>
  <c r="AA621" i="1" s="1"/>
  <c r="AA622" i="1" s="1"/>
  <c r="AA623" i="1" s="1"/>
  <c r="AA624" i="1" s="1"/>
  <c r="AA625" i="1" s="1"/>
  <c r="AA626" i="1" s="1"/>
  <c r="AA627" i="1" s="1"/>
  <c r="AA628" i="1" s="1"/>
  <c r="AA629" i="1" s="1"/>
  <c r="AA630" i="1" s="1"/>
  <c r="AA631" i="1" s="1"/>
  <c r="AA632" i="1" s="1"/>
  <c r="AA633" i="1" s="1"/>
  <c r="AA634" i="1" s="1"/>
  <c r="AA635" i="1" s="1"/>
  <c r="AA636" i="1" s="1"/>
  <c r="AA637" i="1" s="1"/>
  <c r="AA638" i="1" s="1"/>
  <c r="AA639" i="1" s="1"/>
  <c r="AA640" i="1" s="1"/>
  <c r="AA641" i="1" s="1"/>
  <c r="AA642" i="1" s="1"/>
  <c r="AA643" i="1" s="1"/>
  <c r="AA644" i="1" s="1"/>
  <c r="AA645" i="1" s="1"/>
  <c r="AA646" i="1" s="1"/>
  <c r="AA647" i="1" s="1"/>
  <c r="AA648" i="1" s="1"/>
  <c r="AA649" i="1" s="1"/>
  <c r="AA650" i="1" s="1"/>
  <c r="AA651" i="1" s="1"/>
  <c r="AA652" i="1" s="1"/>
  <c r="AA653" i="1" s="1"/>
  <c r="AA654" i="1" s="1"/>
  <c r="AA655" i="1" s="1"/>
  <c r="AA656" i="1" s="1"/>
  <c r="AA657" i="1" s="1"/>
  <c r="AA658" i="1" s="1"/>
  <c r="AA659" i="1" s="1"/>
  <c r="AA660" i="1" s="1"/>
  <c r="AA661" i="1" s="1"/>
  <c r="AA662" i="1" s="1"/>
  <c r="AA663" i="1" s="1"/>
  <c r="AA664" i="1" s="1"/>
  <c r="AA665" i="1" s="1"/>
  <c r="AA666" i="1" s="1"/>
  <c r="AA667" i="1" s="1"/>
  <c r="AA668" i="1" s="1"/>
  <c r="AA669" i="1" s="1"/>
  <c r="AA670" i="1" s="1"/>
  <c r="AA671" i="1" s="1"/>
  <c r="AA672" i="1" s="1"/>
  <c r="AA673" i="1" s="1"/>
  <c r="AA674" i="1" s="1"/>
  <c r="AA675" i="1" s="1"/>
  <c r="AA676" i="1" s="1"/>
  <c r="AA677" i="1" s="1"/>
  <c r="AA678" i="1" s="1"/>
  <c r="AA679" i="1" s="1"/>
  <c r="AA680" i="1" s="1"/>
  <c r="AA681" i="1" s="1"/>
  <c r="AA682" i="1" s="1"/>
  <c r="AA683" i="1" s="1"/>
  <c r="AA684" i="1" s="1"/>
  <c r="AA685" i="1" s="1"/>
  <c r="AA686" i="1" s="1"/>
  <c r="AA687" i="1" s="1"/>
  <c r="AA688" i="1" s="1"/>
  <c r="AA689" i="1" s="1"/>
  <c r="AA690" i="1" s="1"/>
  <c r="AA691" i="1" s="1"/>
  <c r="AA692" i="1" s="1"/>
  <c r="AA693" i="1" s="1"/>
  <c r="AA694" i="1" s="1"/>
  <c r="AA695" i="1" s="1"/>
  <c r="AA696" i="1" s="1"/>
  <c r="AA697" i="1" s="1"/>
  <c r="AA698" i="1" s="1"/>
  <c r="AA699" i="1" s="1"/>
  <c r="AA700" i="1" s="1"/>
  <c r="AA701" i="1" s="1"/>
  <c r="AA702" i="1" s="1"/>
  <c r="AA703" i="1" s="1"/>
  <c r="AA704" i="1" s="1"/>
  <c r="AA705" i="1" s="1"/>
  <c r="AA706" i="1" s="1"/>
  <c r="AA707" i="1" s="1"/>
  <c r="AA708" i="1" s="1"/>
  <c r="AA709" i="1" s="1"/>
  <c r="AA710" i="1" s="1"/>
  <c r="AA711" i="1" s="1"/>
  <c r="AA712" i="1" s="1"/>
  <c r="AA713" i="1" s="1"/>
  <c r="AA714" i="1" s="1"/>
  <c r="AA715" i="1" s="1"/>
  <c r="AA716" i="1" s="1"/>
  <c r="AA717" i="1" s="1"/>
  <c r="AA718" i="1" s="1"/>
  <c r="AA719" i="1" s="1"/>
  <c r="AA720" i="1" s="1"/>
  <c r="AA721" i="1" s="1"/>
  <c r="AA722" i="1" s="1"/>
  <c r="AA723" i="1" s="1"/>
  <c r="AA724" i="1" s="1"/>
  <c r="AA725" i="1" s="1"/>
  <c r="AA726" i="1" s="1"/>
  <c r="J4" i="2"/>
  <c r="J17" i="2" s="1"/>
  <c r="AC651" i="1"/>
  <c r="W1585" i="1"/>
  <c r="X1585" i="1" s="1"/>
  <c r="W2708" i="1"/>
  <c r="Z1221" i="1"/>
  <c r="T1652" i="1"/>
  <c r="U1652" i="1" s="1"/>
  <c r="AC2296" i="1"/>
  <c r="AC2661" i="1"/>
  <c r="AC1087" i="1"/>
  <c r="AC261" i="1"/>
  <c r="AD261" i="1" s="1"/>
  <c r="Z2663" i="1"/>
  <c r="Z2297" i="1"/>
  <c r="W2297" i="1"/>
  <c r="AC263" i="3" l="1"/>
  <c r="AD263" i="3" s="1"/>
  <c r="AB263" i="3"/>
  <c r="Z2662" i="3"/>
  <c r="Y2662" i="3"/>
  <c r="W2298" i="3"/>
  <c r="V2298" i="3"/>
  <c r="X727" i="3"/>
  <c r="X728" i="3" s="1"/>
  <c r="X729" i="3" s="1"/>
  <c r="X730" i="3" s="1"/>
  <c r="X731" i="3" s="1"/>
  <c r="X732" i="3" s="1"/>
  <c r="X733" i="3" s="1"/>
  <c r="X734" i="3" s="1"/>
  <c r="X735" i="3" s="1"/>
  <c r="X736" i="3" s="1"/>
  <c r="X737" i="3" s="1"/>
  <c r="X738" i="3" s="1"/>
  <c r="X739" i="3" s="1"/>
  <c r="X740" i="3" s="1"/>
  <c r="X741" i="3" s="1"/>
  <c r="X742" i="3" s="1"/>
  <c r="X743" i="3" s="1"/>
  <c r="X744" i="3" s="1"/>
  <c r="X745" i="3" s="1"/>
  <c r="X746" i="3" s="1"/>
  <c r="X747" i="3" s="1"/>
  <c r="X748" i="3" s="1"/>
  <c r="X749" i="3" s="1"/>
  <c r="X750" i="3" s="1"/>
  <c r="X751" i="3" s="1"/>
  <c r="X752" i="3" s="1"/>
  <c r="X753" i="3" s="1"/>
  <c r="X754" i="3" s="1"/>
  <c r="X755" i="3" s="1"/>
  <c r="X756" i="3" s="1"/>
  <c r="X757" i="3" s="1"/>
  <c r="X758" i="3" s="1"/>
  <c r="X759" i="3" s="1"/>
  <c r="X760" i="3" s="1"/>
  <c r="X761" i="3" s="1"/>
  <c r="X762" i="3" s="1"/>
  <c r="X763" i="3" s="1"/>
  <c r="X764" i="3" s="1"/>
  <c r="X765" i="3" s="1"/>
  <c r="X766" i="3" s="1"/>
  <c r="X767" i="3" s="1"/>
  <c r="X768" i="3" s="1"/>
  <c r="X769" i="3" s="1"/>
  <c r="X770" i="3" s="1"/>
  <c r="X771" i="3" s="1"/>
  <c r="X772" i="3" s="1"/>
  <c r="X773" i="3" s="1"/>
  <c r="X774" i="3" s="1"/>
  <c r="X775" i="3" s="1"/>
  <c r="X776" i="3" s="1"/>
  <c r="X777" i="3" s="1"/>
  <c r="X778" i="3" s="1"/>
  <c r="X779" i="3" s="1"/>
  <c r="X780" i="3" s="1"/>
  <c r="X781" i="3" s="1"/>
  <c r="X782" i="3" s="1"/>
  <c r="X783" i="3" s="1"/>
  <c r="X784" i="3" s="1"/>
  <c r="X785" i="3" s="1"/>
  <c r="X786" i="3" s="1"/>
  <c r="X787" i="3" s="1"/>
  <c r="X788" i="3" s="1"/>
  <c r="X789" i="3" s="1"/>
  <c r="X790" i="3" s="1"/>
  <c r="X791" i="3" s="1"/>
  <c r="X792" i="3" s="1"/>
  <c r="X793" i="3" s="1"/>
  <c r="X794" i="3" s="1"/>
  <c r="X795" i="3" s="1"/>
  <c r="X796" i="3" s="1"/>
  <c r="X797" i="3" s="1"/>
  <c r="X798" i="3" s="1"/>
  <c r="X799" i="3" s="1"/>
  <c r="X800" i="3" s="1"/>
  <c r="X801" i="3" s="1"/>
  <c r="X802" i="3" s="1"/>
  <c r="X803" i="3" s="1"/>
  <c r="X804" i="3" s="1"/>
  <c r="X805" i="3" s="1"/>
  <c r="X806" i="3" s="1"/>
  <c r="X807" i="3" s="1"/>
  <c r="X808" i="3" s="1"/>
  <c r="X809" i="3" s="1"/>
  <c r="X810" i="3" s="1"/>
  <c r="X811" i="3" s="1"/>
  <c r="X812" i="3" s="1"/>
  <c r="X813" i="3" s="1"/>
  <c r="X814" i="3" s="1"/>
  <c r="X815" i="3" s="1"/>
  <c r="X816" i="3" s="1"/>
  <c r="X817" i="3" s="1"/>
  <c r="X818" i="3" s="1"/>
  <c r="X819" i="3" s="1"/>
  <c r="X820" i="3" s="1"/>
  <c r="X821" i="3" s="1"/>
  <c r="X822" i="3" s="1"/>
  <c r="X823" i="3" s="1"/>
  <c r="X824" i="3" s="1"/>
  <c r="X825" i="3" s="1"/>
  <c r="X826" i="3" s="1"/>
  <c r="X827" i="3" s="1"/>
  <c r="X828" i="3" s="1"/>
  <c r="X829" i="3" s="1"/>
  <c r="X830" i="3" s="1"/>
  <c r="X831" i="3" s="1"/>
  <c r="X832" i="3" s="1"/>
  <c r="X833" i="3" s="1"/>
  <c r="X834" i="3" s="1"/>
  <c r="X835" i="3" s="1"/>
  <c r="X836" i="3" s="1"/>
  <c r="X837" i="3" s="1"/>
  <c r="X838" i="3" s="1"/>
  <c r="X839" i="3" s="1"/>
  <c r="X840" i="3" s="1"/>
  <c r="X841" i="3" s="1"/>
  <c r="X842" i="3" s="1"/>
  <c r="X843" i="3" s="1"/>
  <c r="X844" i="3" s="1"/>
  <c r="X845" i="3" s="1"/>
  <c r="X846" i="3" s="1"/>
  <c r="X847" i="3" s="1"/>
  <c r="X848" i="3" s="1"/>
  <c r="X849" i="3" s="1"/>
  <c r="X850" i="3" s="1"/>
  <c r="X851" i="3" s="1"/>
  <c r="X852" i="3" s="1"/>
  <c r="X853" i="3" s="1"/>
  <c r="X854" i="3" s="1"/>
  <c r="X855" i="3" s="1"/>
  <c r="X856" i="3" s="1"/>
  <c r="X857" i="3" s="1"/>
  <c r="X858" i="3" s="1"/>
  <c r="X859" i="3" s="1"/>
  <c r="X860" i="3" s="1"/>
  <c r="X861" i="3" s="1"/>
  <c r="X862" i="3" s="1"/>
  <c r="X863" i="3" s="1"/>
  <c r="X864" i="3" s="1"/>
  <c r="X865" i="3" s="1"/>
  <c r="X866" i="3" s="1"/>
  <c r="X867" i="3" s="1"/>
  <c r="X868" i="3" s="1"/>
  <c r="X869" i="3" s="1"/>
  <c r="X870" i="3" s="1"/>
  <c r="X871" i="3" s="1"/>
  <c r="X872" i="3" s="1"/>
  <c r="X873" i="3" s="1"/>
  <c r="X874" i="3" s="1"/>
  <c r="X875" i="3" s="1"/>
  <c r="X876" i="3" s="1"/>
  <c r="X877" i="3" s="1"/>
  <c r="X878" i="3" s="1"/>
  <c r="X879" i="3" s="1"/>
  <c r="X880" i="3" s="1"/>
  <c r="X881" i="3" s="1"/>
  <c r="X882" i="3" s="1"/>
  <c r="X883" i="3" s="1"/>
  <c r="X884" i="3" s="1"/>
  <c r="X885" i="3" s="1"/>
  <c r="X886" i="3" s="1"/>
  <c r="X887" i="3" s="1"/>
  <c r="X888" i="3" s="1"/>
  <c r="X889" i="3" s="1"/>
  <c r="X890" i="3" s="1"/>
  <c r="X891" i="3" s="1"/>
  <c r="X892" i="3" s="1"/>
  <c r="X893" i="3" s="1"/>
  <c r="X894" i="3" s="1"/>
  <c r="X895" i="3" s="1"/>
  <c r="X896" i="3" s="1"/>
  <c r="X897" i="3" s="1"/>
  <c r="X898" i="3" s="1"/>
  <c r="X899" i="3" s="1"/>
  <c r="X900" i="3" s="1"/>
  <c r="X901" i="3" s="1"/>
  <c r="X902" i="3" s="1"/>
  <c r="X903" i="3" s="1"/>
  <c r="X904" i="3" s="1"/>
  <c r="X905" i="3" s="1"/>
  <c r="X906" i="3" s="1"/>
  <c r="X907" i="3" s="1"/>
  <c r="X908" i="3" s="1"/>
  <c r="X909" i="3" s="1"/>
  <c r="X910" i="3" s="1"/>
  <c r="X911" i="3" s="1"/>
  <c r="X912" i="3" s="1"/>
  <c r="X913" i="3" s="1"/>
  <c r="X914" i="3" s="1"/>
  <c r="X915" i="3" s="1"/>
  <c r="X916" i="3" s="1"/>
  <c r="X917" i="3" s="1"/>
  <c r="X918" i="3" s="1"/>
  <c r="X919" i="3" s="1"/>
  <c r="X920" i="3" s="1"/>
  <c r="X921" i="3" s="1"/>
  <c r="X922" i="3" s="1"/>
  <c r="X923" i="3" s="1"/>
  <c r="X924" i="3" s="1"/>
  <c r="X925" i="3" s="1"/>
  <c r="X926" i="3" s="1"/>
  <c r="X927" i="3" s="1"/>
  <c r="X928" i="3" s="1"/>
  <c r="X929" i="3" s="1"/>
  <c r="X930" i="3" s="1"/>
  <c r="X931" i="3" s="1"/>
  <c r="X932" i="3" s="1"/>
  <c r="X933" i="3" s="1"/>
  <c r="X934" i="3" s="1"/>
  <c r="X935" i="3" s="1"/>
  <c r="X936" i="3" s="1"/>
  <c r="X937" i="3" s="1"/>
  <c r="X938" i="3" s="1"/>
  <c r="X939" i="3" s="1"/>
  <c r="X940" i="3" s="1"/>
  <c r="X941" i="3" s="1"/>
  <c r="X942" i="3" s="1"/>
  <c r="X943" i="3" s="1"/>
  <c r="X944" i="3" s="1"/>
  <c r="X945" i="3" s="1"/>
  <c r="X946" i="3" s="1"/>
  <c r="X947" i="3" s="1"/>
  <c r="X948" i="3" s="1"/>
  <c r="X949" i="3" s="1"/>
  <c r="X950" i="3" s="1"/>
  <c r="X951" i="3" s="1"/>
  <c r="X952" i="3" s="1"/>
  <c r="X953" i="3" s="1"/>
  <c r="X954" i="3" s="1"/>
  <c r="X955" i="3" s="1"/>
  <c r="X956" i="3" s="1"/>
  <c r="X957" i="3" s="1"/>
  <c r="X958" i="3" s="1"/>
  <c r="X959" i="3" s="1"/>
  <c r="X960" i="3" s="1"/>
  <c r="X961" i="3" s="1"/>
  <c r="X962" i="3" s="1"/>
  <c r="X963" i="3" s="1"/>
  <c r="X964" i="3" s="1"/>
  <c r="X965" i="3" s="1"/>
  <c r="X966" i="3" s="1"/>
  <c r="X967" i="3" s="1"/>
  <c r="X968" i="3" s="1"/>
  <c r="X969" i="3" s="1"/>
  <c r="X970" i="3" s="1"/>
  <c r="X971" i="3" s="1"/>
  <c r="X972" i="3" s="1"/>
  <c r="I5" i="4"/>
  <c r="I18" i="4" s="1"/>
  <c r="Z2299" i="3"/>
  <c r="Y2299" i="3"/>
  <c r="Z802" i="3"/>
  <c r="Y802" i="3"/>
  <c r="W1988" i="3"/>
  <c r="V1988" i="3"/>
  <c r="T2298" i="3"/>
  <c r="S2298" i="3"/>
  <c r="Q1654" i="3"/>
  <c r="R1654" i="3" s="1"/>
  <c r="P1654" i="3"/>
  <c r="Z1090" i="3"/>
  <c r="Y1090" i="3"/>
  <c r="Y263" i="3"/>
  <c r="Z263" i="3"/>
  <c r="AA263" i="3" s="1"/>
  <c r="AC2663" i="3"/>
  <c r="AB2663" i="3"/>
  <c r="AC1089" i="3"/>
  <c r="AB1089" i="3"/>
  <c r="W2663" i="3"/>
  <c r="V2663" i="3"/>
  <c r="W1430" i="3"/>
  <c r="V1430" i="3"/>
  <c r="T2712" i="3"/>
  <c r="S2712" i="3"/>
  <c r="T1654" i="3"/>
  <c r="U1654" i="3" s="1"/>
  <c r="S1654" i="3"/>
  <c r="Z1222" i="1"/>
  <c r="T1653" i="1"/>
  <c r="U1653" i="1" s="1"/>
  <c r="W2709" i="1"/>
  <c r="AC652" i="1"/>
  <c r="AC2297" i="1"/>
  <c r="W1586" i="1"/>
  <c r="X1586" i="1" s="1"/>
  <c r="AA727" i="1"/>
  <c r="AA728" i="1" s="1"/>
  <c r="AA729" i="1" s="1"/>
  <c r="AA730" i="1" s="1"/>
  <c r="AA731" i="1" s="1"/>
  <c r="AA732" i="1" s="1"/>
  <c r="AA733" i="1" s="1"/>
  <c r="AA734" i="1" s="1"/>
  <c r="AA735" i="1" s="1"/>
  <c r="AA736" i="1" s="1"/>
  <c r="AA737" i="1" s="1"/>
  <c r="AA738" i="1" s="1"/>
  <c r="AA739" i="1" s="1"/>
  <c r="AA740" i="1" s="1"/>
  <c r="AA741" i="1" s="1"/>
  <c r="AA742" i="1" s="1"/>
  <c r="AA743" i="1" s="1"/>
  <c r="AA744" i="1" s="1"/>
  <c r="AA745" i="1" s="1"/>
  <c r="AA746" i="1" s="1"/>
  <c r="AA747" i="1" s="1"/>
  <c r="AA748" i="1" s="1"/>
  <c r="AA749" i="1" s="1"/>
  <c r="AA750" i="1" s="1"/>
  <c r="AA751" i="1" s="1"/>
  <c r="AA752" i="1" s="1"/>
  <c r="AA753" i="1" s="1"/>
  <c r="AA754" i="1" s="1"/>
  <c r="AA755" i="1" s="1"/>
  <c r="AA756" i="1" s="1"/>
  <c r="AA757" i="1" s="1"/>
  <c r="AA758" i="1" s="1"/>
  <c r="AA759" i="1" s="1"/>
  <c r="AA760" i="1" s="1"/>
  <c r="AA761" i="1" s="1"/>
  <c r="AA762" i="1" s="1"/>
  <c r="AA763" i="1" s="1"/>
  <c r="AA764" i="1" s="1"/>
  <c r="AA765" i="1" s="1"/>
  <c r="AA766" i="1" s="1"/>
  <c r="AA767" i="1" s="1"/>
  <c r="AA768" i="1" s="1"/>
  <c r="AA769" i="1" s="1"/>
  <c r="AA770" i="1" s="1"/>
  <c r="AA771" i="1" s="1"/>
  <c r="AA772" i="1" s="1"/>
  <c r="AA773" i="1" s="1"/>
  <c r="AA774" i="1" s="1"/>
  <c r="AA775" i="1" s="1"/>
  <c r="AA776" i="1" s="1"/>
  <c r="AA777" i="1" s="1"/>
  <c r="AA778" i="1" s="1"/>
  <c r="AA779" i="1" s="1"/>
  <c r="AA780" i="1" s="1"/>
  <c r="AA781" i="1" s="1"/>
  <c r="AA782" i="1" s="1"/>
  <c r="AA783" i="1" s="1"/>
  <c r="AA784" i="1" s="1"/>
  <c r="AA785" i="1" s="1"/>
  <c r="AA786" i="1" s="1"/>
  <c r="AA787" i="1" s="1"/>
  <c r="AA788" i="1" s="1"/>
  <c r="AA789" i="1" s="1"/>
  <c r="AA790" i="1" s="1"/>
  <c r="AA791" i="1" s="1"/>
  <c r="AA792" i="1" s="1"/>
  <c r="AA793" i="1" s="1"/>
  <c r="AA794" i="1" s="1"/>
  <c r="AA795" i="1" s="1"/>
  <c r="AA796" i="1" s="1"/>
  <c r="AA797" i="1" s="1"/>
  <c r="AA798" i="1" s="1"/>
  <c r="AA799" i="1" s="1"/>
  <c r="AA800" i="1" s="1"/>
  <c r="AA801" i="1" s="1"/>
  <c r="AA802" i="1" s="1"/>
  <c r="AA803" i="1" s="1"/>
  <c r="AA804" i="1" s="1"/>
  <c r="AA805" i="1" s="1"/>
  <c r="AA806" i="1" s="1"/>
  <c r="AA807" i="1" s="1"/>
  <c r="AA808" i="1" s="1"/>
  <c r="AA809" i="1" s="1"/>
  <c r="AA810" i="1" s="1"/>
  <c r="AA811" i="1" s="1"/>
  <c r="AA812" i="1" s="1"/>
  <c r="AA813" i="1" s="1"/>
  <c r="AA814" i="1" s="1"/>
  <c r="AA815" i="1" s="1"/>
  <c r="AA816" i="1" s="1"/>
  <c r="AA817" i="1" s="1"/>
  <c r="AA818" i="1" s="1"/>
  <c r="AA819" i="1" s="1"/>
  <c r="AA820" i="1" s="1"/>
  <c r="AA821" i="1" s="1"/>
  <c r="AA822" i="1" s="1"/>
  <c r="AA823" i="1" s="1"/>
  <c r="AA824" i="1" s="1"/>
  <c r="AA825" i="1" s="1"/>
  <c r="AA826" i="1" s="1"/>
  <c r="AA827" i="1" s="1"/>
  <c r="AA828" i="1" s="1"/>
  <c r="AA829" i="1" s="1"/>
  <c r="AA830" i="1" s="1"/>
  <c r="AA831" i="1" s="1"/>
  <c r="AA832" i="1" s="1"/>
  <c r="AA833" i="1" s="1"/>
  <c r="AA834" i="1" s="1"/>
  <c r="AA835" i="1" s="1"/>
  <c r="AA836" i="1" s="1"/>
  <c r="AA837" i="1" s="1"/>
  <c r="AA838" i="1" s="1"/>
  <c r="AA839" i="1" s="1"/>
  <c r="AA840" i="1" s="1"/>
  <c r="AA841" i="1" s="1"/>
  <c r="AA842" i="1" s="1"/>
  <c r="AA843" i="1" s="1"/>
  <c r="AA844" i="1" s="1"/>
  <c r="AA845" i="1" s="1"/>
  <c r="AA846" i="1" s="1"/>
  <c r="AA847" i="1" s="1"/>
  <c r="AA848" i="1" s="1"/>
  <c r="AA849" i="1" s="1"/>
  <c r="AA850" i="1" s="1"/>
  <c r="AA851" i="1" s="1"/>
  <c r="AA852" i="1" s="1"/>
  <c r="AA853" i="1" s="1"/>
  <c r="AA854" i="1" s="1"/>
  <c r="AA855" i="1" s="1"/>
  <c r="AA856" i="1" s="1"/>
  <c r="AA857" i="1" s="1"/>
  <c r="AA858" i="1" s="1"/>
  <c r="AA859" i="1" s="1"/>
  <c r="AA860" i="1" s="1"/>
  <c r="AA861" i="1" s="1"/>
  <c r="AA862" i="1" s="1"/>
  <c r="AA863" i="1" s="1"/>
  <c r="AA864" i="1" s="1"/>
  <c r="AA865" i="1" s="1"/>
  <c r="AA866" i="1" s="1"/>
  <c r="AA867" i="1" s="1"/>
  <c r="AA868" i="1" s="1"/>
  <c r="AA869" i="1" s="1"/>
  <c r="AA870" i="1" s="1"/>
  <c r="AA871" i="1" s="1"/>
  <c r="AA872" i="1" s="1"/>
  <c r="AA873" i="1" s="1"/>
  <c r="AA874" i="1" s="1"/>
  <c r="AA875" i="1" s="1"/>
  <c r="AA876" i="1" s="1"/>
  <c r="AA877" i="1" s="1"/>
  <c r="AA878" i="1" s="1"/>
  <c r="AA879" i="1" s="1"/>
  <c r="AA880" i="1" s="1"/>
  <c r="AA881" i="1" s="1"/>
  <c r="AA882" i="1" s="1"/>
  <c r="AA883" i="1" s="1"/>
  <c r="AA884" i="1" s="1"/>
  <c r="AA885" i="1" s="1"/>
  <c r="AA886" i="1" s="1"/>
  <c r="AA887" i="1" s="1"/>
  <c r="AA888" i="1" s="1"/>
  <c r="AA889" i="1" s="1"/>
  <c r="AA890" i="1" s="1"/>
  <c r="AA891" i="1" s="1"/>
  <c r="AA892" i="1" s="1"/>
  <c r="AA893" i="1" s="1"/>
  <c r="AA894" i="1" s="1"/>
  <c r="AA895" i="1" s="1"/>
  <c r="AA896" i="1" s="1"/>
  <c r="AA897" i="1" s="1"/>
  <c r="AA898" i="1" s="1"/>
  <c r="AA899" i="1" s="1"/>
  <c r="AA900" i="1" s="1"/>
  <c r="AA901" i="1" s="1"/>
  <c r="AA902" i="1" s="1"/>
  <c r="AA903" i="1" s="1"/>
  <c r="AA904" i="1" s="1"/>
  <c r="AA905" i="1" s="1"/>
  <c r="AA906" i="1" s="1"/>
  <c r="AA907" i="1" s="1"/>
  <c r="AA908" i="1" s="1"/>
  <c r="AA909" i="1" s="1"/>
  <c r="AA910" i="1" s="1"/>
  <c r="AA911" i="1" s="1"/>
  <c r="AA912" i="1" s="1"/>
  <c r="AA913" i="1" s="1"/>
  <c r="AA914" i="1" s="1"/>
  <c r="AA915" i="1" s="1"/>
  <c r="AA916" i="1" s="1"/>
  <c r="AA917" i="1" s="1"/>
  <c r="AA918" i="1" s="1"/>
  <c r="AA919" i="1" s="1"/>
  <c r="AA920" i="1" s="1"/>
  <c r="AA921" i="1" s="1"/>
  <c r="AA922" i="1" s="1"/>
  <c r="AA923" i="1" s="1"/>
  <c r="AA924" i="1" s="1"/>
  <c r="AA925" i="1" s="1"/>
  <c r="AA926" i="1" s="1"/>
  <c r="AA927" i="1" s="1"/>
  <c r="AA928" i="1" s="1"/>
  <c r="AA929" i="1" s="1"/>
  <c r="AA930" i="1" s="1"/>
  <c r="AA931" i="1" s="1"/>
  <c r="AA932" i="1" s="1"/>
  <c r="AA933" i="1" s="1"/>
  <c r="AA934" i="1" s="1"/>
  <c r="AA935" i="1" s="1"/>
  <c r="AA936" i="1" s="1"/>
  <c r="AA937" i="1" s="1"/>
  <c r="AA938" i="1" s="1"/>
  <c r="AA939" i="1" s="1"/>
  <c r="AA940" i="1" s="1"/>
  <c r="AA941" i="1" s="1"/>
  <c r="AA942" i="1" s="1"/>
  <c r="AA943" i="1" s="1"/>
  <c r="AA944" i="1" s="1"/>
  <c r="AA945" i="1" s="1"/>
  <c r="AA946" i="1" s="1"/>
  <c r="AA947" i="1" s="1"/>
  <c r="AA948" i="1" s="1"/>
  <c r="AA949" i="1" s="1"/>
  <c r="AA950" i="1" s="1"/>
  <c r="AA951" i="1" s="1"/>
  <c r="AA952" i="1" s="1"/>
  <c r="AA953" i="1" s="1"/>
  <c r="AA954" i="1" s="1"/>
  <c r="AA955" i="1" s="1"/>
  <c r="AA956" i="1" s="1"/>
  <c r="AA957" i="1" s="1"/>
  <c r="AA958" i="1" s="1"/>
  <c r="AA959" i="1" s="1"/>
  <c r="AA960" i="1" s="1"/>
  <c r="AA961" i="1" s="1"/>
  <c r="AA962" i="1" s="1"/>
  <c r="AA963" i="1" s="1"/>
  <c r="AA964" i="1" s="1"/>
  <c r="AA965" i="1" s="1"/>
  <c r="AA966" i="1" s="1"/>
  <c r="AA967" i="1" s="1"/>
  <c r="AA968" i="1" s="1"/>
  <c r="AA969" i="1" s="1"/>
  <c r="AA970" i="1" s="1"/>
  <c r="AA971" i="1" s="1"/>
  <c r="AA972" i="1" s="1"/>
  <c r="J5" i="2"/>
  <c r="J18" i="2" s="1"/>
  <c r="AC262" i="1"/>
  <c r="AD262" i="1" s="1"/>
  <c r="AC2662" i="1"/>
  <c r="AC1088" i="1"/>
  <c r="Z2664" i="1"/>
  <c r="Z2298" i="1"/>
  <c r="W2298" i="1"/>
  <c r="W2299" i="3" l="1"/>
  <c r="V2299" i="3"/>
  <c r="AB264" i="3"/>
  <c r="AC264" i="3"/>
  <c r="AD264" i="3" s="1"/>
  <c r="X973" i="3"/>
  <c r="X974" i="3" s="1"/>
  <c r="X975" i="3" s="1"/>
  <c r="X976" i="3" s="1"/>
  <c r="X977" i="3" s="1"/>
  <c r="X978" i="3" s="1"/>
  <c r="X979" i="3" s="1"/>
  <c r="X980" i="3" s="1"/>
  <c r="X981" i="3" s="1"/>
  <c r="X982" i="3" s="1"/>
  <c r="X983" i="3" s="1"/>
  <c r="X984" i="3" s="1"/>
  <c r="X985" i="3" s="1"/>
  <c r="X986" i="3" s="1"/>
  <c r="X987" i="3" s="1"/>
  <c r="X988" i="3" s="1"/>
  <c r="X989" i="3" s="1"/>
  <c r="X990" i="3" s="1"/>
  <c r="X991" i="3" s="1"/>
  <c r="X992" i="3" s="1"/>
  <c r="X993" i="3" s="1"/>
  <c r="X994" i="3" s="1"/>
  <c r="X995" i="3" s="1"/>
  <c r="X996" i="3" s="1"/>
  <c r="X997" i="3" s="1"/>
  <c r="X998" i="3" s="1"/>
  <c r="X999" i="3" s="1"/>
  <c r="X1000" i="3" s="1"/>
  <c r="X1001" i="3" s="1"/>
  <c r="X1002" i="3" s="1"/>
  <c r="X1003" i="3" s="1"/>
  <c r="X1004" i="3" s="1"/>
  <c r="X1005" i="3" s="1"/>
  <c r="X1006" i="3" s="1"/>
  <c r="X1007" i="3" s="1"/>
  <c r="X1008" i="3" s="1"/>
  <c r="X1009" i="3" s="1"/>
  <c r="X1010" i="3" s="1"/>
  <c r="X1011" i="3" s="1"/>
  <c r="X1012" i="3" s="1"/>
  <c r="X1013" i="3" s="1"/>
  <c r="X1014" i="3" s="1"/>
  <c r="X1015" i="3" s="1"/>
  <c r="X1016" i="3" s="1"/>
  <c r="X1017" i="3" s="1"/>
  <c r="X1018" i="3" s="1"/>
  <c r="X1019" i="3" s="1"/>
  <c r="X1020" i="3" s="1"/>
  <c r="X1021" i="3" s="1"/>
  <c r="X1022" i="3" s="1"/>
  <c r="X1023" i="3" s="1"/>
  <c r="X1024" i="3" s="1"/>
  <c r="X1025" i="3" s="1"/>
  <c r="X1026" i="3" s="1"/>
  <c r="X1027" i="3" s="1"/>
  <c r="X1028" i="3" s="1"/>
  <c r="X1029" i="3" s="1"/>
  <c r="X1030" i="3" s="1"/>
  <c r="X1031" i="3" s="1"/>
  <c r="X1032" i="3" s="1"/>
  <c r="X1033" i="3" s="1"/>
  <c r="X1034" i="3" s="1"/>
  <c r="X1035" i="3" s="1"/>
  <c r="X1036" i="3" s="1"/>
  <c r="X1037" i="3" s="1"/>
  <c r="X1038" i="3" s="1"/>
  <c r="X1039" i="3" s="1"/>
  <c r="X1040" i="3" s="1"/>
  <c r="X1041" i="3" s="1"/>
  <c r="X1042" i="3" s="1"/>
  <c r="X1043" i="3" s="1"/>
  <c r="X1044" i="3" s="1"/>
  <c r="X1045" i="3" s="1"/>
  <c r="X1046" i="3" s="1"/>
  <c r="X1047" i="3" s="1"/>
  <c r="X1048" i="3" s="1"/>
  <c r="X1049" i="3" s="1"/>
  <c r="X1050" i="3" s="1"/>
  <c r="X1051" i="3" s="1"/>
  <c r="X1052" i="3" s="1"/>
  <c r="X1053" i="3" s="1"/>
  <c r="X1054" i="3" s="1"/>
  <c r="X1055" i="3" s="1"/>
  <c r="X1056" i="3" s="1"/>
  <c r="X1057" i="3" s="1"/>
  <c r="X1058" i="3" s="1"/>
  <c r="X1059" i="3" s="1"/>
  <c r="X1060" i="3" s="1"/>
  <c r="X1061" i="3" s="1"/>
  <c r="X1062" i="3" s="1"/>
  <c r="X1063" i="3" s="1"/>
  <c r="X1064" i="3" s="1"/>
  <c r="X1065" i="3" s="1"/>
  <c r="X1066" i="3" s="1"/>
  <c r="X1067" i="3" s="1"/>
  <c r="X1068" i="3" s="1"/>
  <c r="X1069" i="3" s="1"/>
  <c r="X1070" i="3" s="1"/>
  <c r="X1071" i="3" s="1"/>
  <c r="X1072" i="3" s="1"/>
  <c r="X1073" i="3" s="1"/>
  <c r="X1074" i="3" s="1"/>
  <c r="X1075" i="3" s="1"/>
  <c r="X1076" i="3" s="1"/>
  <c r="X1077" i="3" s="1"/>
  <c r="X1078" i="3" s="1"/>
  <c r="X1079" i="3" s="1"/>
  <c r="X1080" i="3" s="1"/>
  <c r="X1081" i="3" s="1"/>
  <c r="X1082" i="3" s="1"/>
  <c r="X1083" i="3" s="1"/>
  <c r="X1084" i="3" s="1"/>
  <c r="X1085" i="3" s="1"/>
  <c r="X1086" i="3" s="1"/>
  <c r="X1087" i="3" s="1"/>
  <c r="X1088" i="3" s="1"/>
  <c r="X1089" i="3" s="1"/>
  <c r="X1090" i="3" s="1"/>
  <c r="X1091" i="3" s="1"/>
  <c r="X1092" i="3" s="1"/>
  <c r="X1093" i="3" s="1"/>
  <c r="X1094" i="3" s="1"/>
  <c r="X1095" i="3" s="1"/>
  <c r="X1096" i="3" s="1"/>
  <c r="X1097" i="3" s="1"/>
  <c r="X1098" i="3" s="1"/>
  <c r="X1099" i="3" s="1"/>
  <c r="X1100" i="3" s="1"/>
  <c r="X1101" i="3" s="1"/>
  <c r="X1102" i="3" s="1"/>
  <c r="X1103" i="3" s="1"/>
  <c r="X1104" i="3" s="1"/>
  <c r="X1105" i="3" s="1"/>
  <c r="X1106" i="3" s="1"/>
  <c r="X1107" i="3" s="1"/>
  <c r="X1108" i="3" s="1"/>
  <c r="X1109" i="3" s="1"/>
  <c r="X1110" i="3" s="1"/>
  <c r="X1111" i="3" s="1"/>
  <c r="X1112" i="3" s="1"/>
  <c r="X1113" i="3" s="1"/>
  <c r="X1114" i="3" s="1"/>
  <c r="X1115" i="3" s="1"/>
  <c r="X1116" i="3" s="1"/>
  <c r="X1117" i="3" s="1"/>
  <c r="X1118" i="3" s="1"/>
  <c r="X1119" i="3" s="1"/>
  <c r="X1120" i="3" s="1"/>
  <c r="X1121" i="3" s="1"/>
  <c r="X1122" i="3" s="1"/>
  <c r="X1123" i="3" s="1"/>
  <c r="X1124" i="3" s="1"/>
  <c r="X1125" i="3" s="1"/>
  <c r="X1126" i="3" s="1"/>
  <c r="X1127" i="3" s="1"/>
  <c r="X1128" i="3" s="1"/>
  <c r="X1129" i="3" s="1"/>
  <c r="X1130" i="3" s="1"/>
  <c r="X1131" i="3" s="1"/>
  <c r="X1132" i="3" s="1"/>
  <c r="X1133" i="3" s="1"/>
  <c r="X1134" i="3" s="1"/>
  <c r="X1135" i="3" s="1"/>
  <c r="X1136" i="3" s="1"/>
  <c r="X1137" i="3" s="1"/>
  <c r="X1138" i="3" s="1"/>
  <c r="X1139" i="3" s="1"/>
  <c r="X1140" i="3" s="1"/>
  <c r="X1141" i="3" s="1"/>
  <c r="X1142" i="3" s="1"/>
  <c r="X1143" i="3" s="1"/>
  <c r="X1144" i="3" s="1"/>
  <c r="X1145" i="3" s="1"/>
  <c r="X1146" i="3" s="1"/>
  <c r="X1147" i="3" s="1"/>
  <c r="X1148" i="3" s="1"/>
  <c r="X1149" i="3" s="1"/>
  <c r="X1150" i="3" s="1"/>
  <c r="X1151" i="3" s="1"/>
  <c r="X1152" i="3" s="1"/>
  <c r="X1153" i="3" s="1"/>
  <c r="X1154" i="3" s="1"/>
  <c r="X1155" i="3" s="1"/>
  <c r="X1156" i="3" s="1"/>
  <c r="X1157" i="3" s="1"/>
  <c r="X1158" i="3" s="1"/>
  <c r="X1159" i="3" s="1"/>
  <c r="X1160" i="3" s="1"/>
  <c r="X1161" i="3" s="1"/>
  <c r="X1162" i="3" s="1"/>
  <c r="X1163" i="3" s="1"/>
  <c r="X1164" i="3" s="1"/>
  <c r="X1165" i="3" s="1"/>
  <c r="X1166" i="3" s="1"/>
  <c r="X1167" i="3" s="1"/>
  <c r="X1168" i="3" s="1"/>
  <c r="X1169" i="3" s="1"/>
  <c r="X1170" i="3" s="1"/>
  <c r="X1171" i="3" s="1"/>
  <c r="X1172" i="3" s="1"/>
  <c r="X1173" i="3" s="1"/>
  <c r="X1174" i="3" s="1"/>
  <c r="X1175" i="3" s="1"/>
  <c r="X1176" i="3" s="1"/>
  <c r="X1177" i="3" s="1"/>
  <c r="X1178" i="3" s="1"/>
  <c r="X1179" i="3" s="1"/>
  <c r="X1180" i="3" s="1"/>
  <c r="X1181" i="3" s="1"/>
  <c r="X1182" i="3" s="1"/>
  <c r="X1183" i="3" s="1"/>
  <c r="X1184" i="3" s="1"/>
  <c r="X1185" i="3" s="1"/>
  <c r="X1186" i="3" s="1"/>
  <c r="X1187" i="3" s="1"/>
  <c r="X1188" i="3" s="1"/>
  <c r="X1189" i="3" s="1"/>
  <c r="X1190" i="3" s="1"/>
  <c r="X1191" i="3" s="1"/>
  <c r="X1192" i="3" s="1"/>
  <c r="X1193" i="3" s="1"/>
  <c r="X1194" i="3" s="1"/>
  <c r="X1195" i="3" s="1"/>
  <c r="X1196" i="3" s="1"/>
  <c r="X1197" i="3" s="1"/>
  <c r="X1198" i="3" s="1"/>
  <c r="X1199" i="3" s="1"/>
  <c r="X1200" i="3" s="1"/>
  <c r="X1201" i="3" s="1"/>
  <c r="X1202" i="3" s="1"/>
  <c r="X1203" i="3" s="1"/>
  <c r="X1204" i="3" s="1"/>
  <c r="X1205" i="3" s="1"/>
  <c r="X1206" i="3" s="1"/>
  <c r="X1207" i="3" s="1"/>
  <c r="X1208" i="3" s="1"/>
  <c r="X1209" i="3" s="1"/>
  <c r="X1210" i="3" s="1"/>
  <c r="X1211" i="3" s="1"/>
  <c r="X1212" i="3" s="1"/>
  <c r="X1213" i="3" s="1"/>
  <c r="X1214" i="3" s="1"/>
  <c r="X1215" i="3" s="1"/>
  <c r="X1216" i="3" s="1"/>
  <c r="I6" i="4"/>
  <c r="I19" i="4" s="1"/>
  <c r="Z2663" i="3"/>
  <c r="Y2663" i="3"/>
  <c r="T1655" i="3"/>
  <c r="U1655" i="3" s="1"/>
  <c r="S1655" i="3"/>
  <c r="W1431" i="3"/>
  <c r="V1431" i="3"/>
  <c r="AC1090" i="3"/>
  <c r="AB1090" i="3"/>
  <c r="Q1655" i="3"/>
  <c r="R1655" i="3" s="1"/>
  <c r="P1655" i="3"/>
  <c r="W1989" i="3"/>
  <c r="V1989" i="3"/>
  <c r="Z2300" i="3"/>
  <c r="Y2300" i="3"/>
  <c r="Y264" i="3"/>
  <c r="Z264" i="3"/>
  <c r="AA264" i="3" s="1"/>
  <c r="T2713" i="3"/>
  <c r="S2713" i="3"/>
  <c r="W2664" i="3"/>
  <c r="V2664" i="3"/>
  <c r="AB2664" i="3"/>
  <c r="AC2664" i="3"/>
  <c r="Z1091" i="3"/>
  <c r="Y1091" i="3"/>
  <c r="T2299" i="3"/>
  <c r="S2299" i="3"/>
  <c r="Z803" i="3"/>
  <c r="Y803" i="3"/>
  <c r="W1587" i="1"/>
  <c r="X1587" i="1" s="1"/>
  <c r="AC653" i="1"/>
  <c r="T1654" i="1"/>
  <c r="U1654" i="1" s="1"/>
  <c r="AA973" i="1"/>
  <c r="AA974" i="1" s="1"/>
  <c r="AA975" i="1" s="1"/>
  <c r="AA976" i="1" s="1"/>
  <c r="AA977" i="1" s="1"/>
  <c r="AA978" i="1" s="1"/>
  <c r="AA979" i="1" s="1"/>
  <c r="AA980" i="1" s="1"/>
  <c r="AA981" i="1" s="1"/>
  <c r="AA982" i="1" s="1"/>
  <c r="AA983" i="1" s="1"/>
  <c r="AA984" i="1" s="1"/>
  <c r="AA985" i="1" s="1"/>
  <c r="AA986" i="1" s="1"/>
  <c r="AA987" i="1" s="1"/>
  <c r="AA988" i="1" s="1"/>
  <c r="AA989" i="1" s="1"/>
  <c r="AA990" i="1" s="1"/>
  <c r="AA991" i="1" s="1"/>
  <c r="AA992" i="1" s="1"/>
  <c r="AA993" i="1" s="1"/>
  <c r="AA994" i="1" s="1"/>
  <c r="AA995" i="1" s="1"/>
  <c r="AA996" i="1" s="1"/>
  <c r="AA997" i="1" s="1"/>
  <c r="AA998" i="1" s="1"/>
  <c r="AA999" i="1" s="1"/>
  <c r="AA1000" i="1" s="1"/>
  <c r="AA1001" i="1" s="1"/>
  <c r="AA1002" i="1" s="1"/>
  <c r="AA1003" i="1" s="1"/>
  <c r="AA1004" i="1" s="1"/>
  <c r="AA1005" i="1" s="1"/>
  <c r="AA1006" i="1" s="1"/>
  <c r="AA1007" i="1" s="1"/>
  <c r="AA1008" i="1" s="1"/>
  <c r="AA1009" i="1" s="1"/>
  <c r="AA1010" i="1" s="1"/>
  <c r="AA1011" i="1" s="1"/>
  <c r="AA1012" i="1" s="1"/>
  <c r="AA1013" i="1" s="1"/>
  <c r="AA1014" i="1" s="1"/>
  <c r="AA1015" i="1" s="1"/>
  <c r="AA1016" i="1" s="1"/>
  <c r="AA1017" i="1" s="1"/>
  <c r="AA1018" i="1" s="1"/>
  <c r="AA1019" i="1" s="1"/>
  <c r="AA1020" i="1" s="1"/>
  <c r="AA1021" i="1" s="1"/>
  <c r="AA1022" i="1" s="1"/>
  <c r="AA1023" i="1" s="1"/>
  <c r="AA1024" i="1" s="1"/>
  <c r="AA1025" i="1" s="1"/>
  <c r="AA1026" i="1" s="1"/>
  <c r="AA1027" i="1" s="1"/>
  <c r="AA1028" i="1" s="1"/>
  <c r="AA1029" i="1" s="1"/>
  <c r="AA1030" i="1" s="1"/>
  <c r="AA1031" i="1" s="1"/>
  <c r="AA1032" i="1" s="1"/>
  <c r="AA1033" i="1" s="1"/>
  <c r="AA1034" i="1" s="1"/>
  <c r="AA1035" i="1" s="1"/>
  <c r="AA1036" i="1" s="1"/>
  <c r="AA1037" i="1" s="1"/>
  <c r="AA1038" i="1" s="1"/>
  <c r="AA1039" i="1" s="1"/>
  <c r="AA1040" i="1" s="1"/>
  <c r="AA1041" i="1" s="1"/>
  <c r="AA1042" i="1" s="1"/>
  <c r="AA1043" i="1" s="1"/>
  <c r="AA1044" i="1" s="1"/>
  <c r="AA1045" i="1" s="1"/>
  <c r="AA1046" i="1" s="1"/>
  <c r="AA1047" i="1" s="1"/>
  <c r="AA1048" i="1" s="1"/>
  <c r="AA1049" i="1" s="1"/>
  <c r="AA1050" i="1" s="1"/>
  <c r="AA1051" i="1" s="1"/>
  <c r="AA1052" i="1" s="1"/>
  <c r="AA1053" i="1" s="1"/>
  <c r="AA1054" i="1" s="1"/>
  <c r="AA1055" i="1" s="1"/>
  <c r="AA1056" i="1" s="1"/>
  <c r="AA1057" i="1" s="1"/>
  <c r="AA1058" i="1" s="1"/>
  <c r="AA1059" i="1" s="1"/>
  <c r="AA1060" i="1" s="1"/>
  <c r="AA1061" i="1" s="1"/>
  <c r="AA1062" i="1" s="1"/>
  <c r="AA1063" i="1" s="1"/>
  <c r="AA1064" i="1" s="1"/>
  <c r="AA1065" i="1" s="1"/>
  <c r="AA1066" i="1" s="1"/>
  <c r="AA1067" i="1" s="1"/>
  <c r="AA1068" i="1" s="1"/>
  <c r="AA1069" i="1" s="1"/>
  <c r="AA1070" i="1" s="1"/>
  <c r="AA1071" i="1" s="1"/>
  <c r="AA1072" i="1" s="1"/>
  <c r="AA1073" i="1" s="1"/>
  <c r="AA1074" i="1" s="1"/>
  <c r="AA1075" i="1" s="1"/>
  <c r="AA1076" i="1" s="1"/>
  <c r="AA1077" i="1" s="1"/>
  <c r="AA1078" i="1" s="1"/>
  <c r="AA1079" i="1" s="1"/>
  <c r="AA1080" i="1" s="1"/>
  <c r="AA1081" i="1" s="1"/>
  <c r="AA1082" i="1" s="1"/>
  <c r="AA1083" i="1" s="1"/>
  <c r="AA1084" i="1" s="1"/>
  <c r="AA1085" i="1" s="1"/>
  <c r="AA1086" i="1" s="1"/>
  <c r="AA1087" i="1" s="1"/>
  <c r="AA1088" i="1" s="1"/>
  <c r="AA1089" i="1" s="1"/>
  <c r="AA1090" i="1" s="1"/>
  <c r="AA1091" i="1" s="1"/>
  <c r="AA1092" i="1" s="1"/>
  <c r="AA1093" i="1" s="1"/>
  <c r="AA1094" i="1" s="1"/>
  <c r="AA1095" i="1" s="1"/>
  <c r="AA1096" i="1" s="1"/>
  <c r="AA1097" i="1" s="1"/>
  <c r="AA1098" i="1" s="1"/>
  <c r="AA1099" i="1" s="1"/>
  <c r="AA1100" i="1" s="1"/>
  <c r="AA1101" i="1" s="1"/>
  <c r="AA1102" i="1" s="1"/>
  <c r="AA1103" i="1" s="1"/>
  <c r="AA1104" i="1" s="1"/>
  <c r="AA1105" i="1" s="1"/>
  <c r="AA1106" i="1" s="1"/>
  <c r="AA1107" i="1" s="1"/>
  <c r="AA1108" i="1" s="1"/>
  <c r="AA1109" i="1" s="1"/>
  <c r="AA1110" i="1" s="1"/>
  <c r="AA1111" i="1" s="1"/>
  <c r="AA1112" i="1" s="1"/>
  <c r="AA1113" i="1" s="1"/>
  <c r="AA1114" i="1" s="1"/>
  <c r="AA1115" i="1" s="1"/>
  <c r="AA1116" i="1" s="1"/>
  <c r="AA1117" i="1" s="1"/>
  <c r="AA1118" i="1" s="1"/>
  <c r="AA1119" i="1" s="1"/>
  <c r="AA1120" i="1" s="1"/>
  <c r="AA1121" i="1" s="1"/>
  <c r="AA1122" i="1" s="1"/>
  <c r="AA1123" i="1" s="1"/>
  <c r="AA1124" i="1" s="1"/>
  <c r="AA1125" i="1" s="1"/>
  <c r="AA1126" i="1" s="1"/>
  <c r="AA1127" i="1" s="1"/>
  <c r="AA1128" i="1" s="1"/>
  <c r="AA1129" i="1" s="1"/>
  <c r="AA1130" i="1" s="1"/>
  <c r="AA1131" i="1" s="1"/>
  <c r="AA1132" i="1" s="1"/>
  <c r="AA1133" i="1" s="1"/>
  <c r="AA1134" i="1" s="1"/>
  <c r="AA1135" i="1" s="1"/>
  <c r="AA1136" i="1" s="1"/>
  <c r="AA1137" i="1" s="1"/>
  <c r="AA1138" i="1" s="1"/>
  <c r="AA1139" i="1" s="1"/>
  <c r="AA1140" i="1" s="1"/>
  <c r="AA1141" i="1" s="1"/>
  <c r="AA1142" i="1" s="1"/>
  <c r="AA1143" i="1" s="1"/>
  <c r="AA1144" i="1" s="1"/>
  <c r="AA1145" i="1" s="1"/>
  <c r="AA1146" i="1" s="1"/>
  <c r="AA1147" i="1" s="1"/>
  <c r="AA1148" i="1" s="1"/>
  <c r="AA1149" i="1" s="1"/>
  <c r="AA1150" i="1" s="1"/>
  <c r="AA1151" i="1" s="1"/>
  <c r="AA1152" i="1" s="1"/>
  <c r="AA1153" i="1" s="1"/>
  <c r="AA1154" i="1" s="1"/>
  <c r="AA1155" i="1" s="1"/>
  <c r="AA1156" i="1" s="1"/>
  <c r="AA1157" i="1" s="1"/>
  <c r="AA1158" i="1" s="1"/>
  <c r="AA1159" i="1" s="1"/>
  <c r="AA1160" i="1" s="1"/>
  <c r="AA1161" i="1" s="1"/>
  <c r="AA1162" i="1" s="1"/>
  <c r="AA1163" i="1" s="1"/>
  <c r="AA1164" i="1" s="1"/>
  <c r="AA1165" i="1" s="1"/>
  <c r="AA1166" i="1" s="1"/>
  <c r="AA1167" i="1" s="1"/>
  <c r="AA1168" i="1" s="1"/>
  <c r="AA1169" i="1" s="1"/>
  <c r="AA1170" i="1" s="1"/>
  <c r="AA1171" i="1" s="1"/>
  <c r="AA1172" i="1" s="1"/>
  <c r="AA1173" i="1" s="1"/>
  <c r="AA1174" i="1" s="1"/>
  <c r="AA1175" i="1" s="1"/>
  <c r="AA1176" i="1" s="1"/>
  <c r="AA1177" i="1" s="1"/>
  <c r="AA1178" i="1" s="1"/>
  <c r="AA1179" i="1" s="1"/>
  <c r="AA1180" i="1" s="1"/>
  <c r="AA1181" i="1" s="1"/>
  <c r="AA1182" i="1" s="1"/>
  <c r="AA1183" i="1" s="1"/>
  <c r="AA1184" i="1" s="1"/>
  <c r="AA1185" i="1" s="1"/>
  <c r="AA1186" i="1" s="1"/>
  <c r="AA1187" i="1" s="1"/>
  <c r="AA1188" i="1" s="1"/>
  <c r="AA1189" i="1" s="1"/>
  <c r="AA1190" i="1" s="1"/>
  <c r="AA1191" i="1" s="1"/>
  <c r="AA1192" i="1" s="1"/>
  <c r="AA1193" i="1" s="1"/>
  <c r="AA1194" i="1" s="1"/>
  <c r="AA1195" i="1" s="1"/>
  <c r="AA1196" i="1" s="1"/>
  <c r="AA1197" i="1" s="1"/>
  <c r="AA1198" i="1" s="1"/>
  <c r="AA1199" i="1" s="1"/>
  <c r="AA1200" i="1" s="1"/>
  <c r="AA1201" i="1" s="1"/>
  <c r="AA1202" i="1" s="1"/>
  <c r="AA1203" i="1" s="1"/>
  <c r="AA1204" i="1" s="1"/>
  <c r="AA1205" i="1" s="1"/>
  <c r="AA1206" i="1" s="1"/>
  <c r="AA1207" i="1" s="1"/>
  <c r="AA1208" i="1" s="1"/>
  <c r="AA1209" i="1" s="1"/>
  <c r="AA1210" i="1" s="1"/>
  <c r="AA1211" i="1" s="1"/>
  <c r="AA1212" i="1" s="1"/>
  <c r="AA1213" i="1" s="1"/>
  <c r="AA1214" i="1" s="1"/>
  <c r="AA1215" i="1" s="1"/>
  <c r="AA1216" i="1" s="1"/>
  <c r="J6" i="2"/>
  <c r="J19" i="2" s="1"/>
  <c r="AC2298" i="1"/>
  <c r="W2710" i="1"/>
  <c r="Z1223" i="1"/>
  <c r="AC2663" i="1"/>
  <c r="AC1089" i="1"/>
  <c r="AC263" i="1"/>
  <c r="AD263" i="1" s="1"/>
  <c r="Z2665" i="1"/>
  <c r="Z2299" i="1"/>
  <c r="W2299" i="1"/>
  <c r="W2300" i="3" l="1"/>
  <c r="V2300" i="3"/>
  <c r="Y2664" i="3"/>
  <c r="Z2664" i="3"/>
  <c r="X1217" i="3"/>
  <c r="X1218" i="3" s="1"/>
  <c r="X1219" i="3" s="1"/>
  <c r="X1220" i="3" s="1"/>
  <c r="X1221" i="3" s="1"/>
  <c r="X1222" i="3" s="1"/>
  <c r="X1223" i="3" s="1"/>
  <c r="X1224" i="3" s="1"/>
  <c r="X1225" i="3" s="1"/>
  <c r="X1226" i="3" s="1"/>
  <c r="X1227" i="3" s="1"/>
  <c r="X1228" i="3" s="1"/>
  <c r="X1229" i="3" s="1"/>
  <c r="X1230" i="3" s="1"/>
  <c r="X1231" i="3" s="1"/>
  <c r="X1232" i="3" s="1"/>
  <c r="X1233" i="3" s="1"/>
  <c r="X1234" i="3" s="1"/>
  <c r="X1235" i="3" s="1"/>
  <c r="X1236" i="3" s="1"/>
  <c r="X1237" i="3" s="1"/>
  <c r="X1238" i="3" s="1"/>
  <c r="X1239" i="3" s="1"/>
  <c r="X1240" i="3" s="1"/>
  <c r="X1241" i="3" s="1"/>
  <c r="X1242" i="3" s="1"/>
  <c r="X1243" i="3" s="1"/>
  <c r="X1244" i="3" s="1"/>
  <c r="X1245" i="3" s="1"/>
  <c r="X1246" i="3" s="1"/>
  <c r="X1247" i="3" s="1"/>
  <c r="X1248" i="3" s="1"/>
  <c r="X1249" i="3" s="1"/>
  <c r="X1250" i="3" s="1"/>
  <c r="X1251" i="3" s="1"/>
  <c r="X1252" i="3" s="1"/>
  <c r="X1253" i="3" s="1"/>
  <c r="X1254" i="3" s="1"/>
  <c r="X1255" i="3" s="1"/>
  <c r="X1256" i="3" s="1"/>
  <c r="X1257" i="3" s="1"/>
  <c r="X1258" i="3" s="1"/>
  <c r="X1259" i="3" s="1"/>
  <c r="X1260" i="3" s="1"/>
  <c r="X1261" i="3" s="1"/>
  <c r="X1262" i="3" s="1"/>
  <c r="X1263" i="3" s="1"/>
  <c r="X1264" i="3" s="1"/>
  <c r="X1265" i="3" s="1"/>
  <c r="X1266" i="3" s="1"/>
  <c r="X1267" i="3" s="1"/>
  <c r="X1268" i="3" s="1"/>
  <c r="X1269" i="3" s="1"/>
  <c r="X1270" i="3" s="1"/>
  <c r="X1271" i="3" s="1"/>
  <c r="X1272" i="3" s="1"/>
  <c r="X1273" i="3" s="1"/>
  <c r="X1274" i="3" s="1"/>
  <c r="X1275" i="3" s="1"/>
  <c r="X1276" i="3" s="1"/>
  <c r="X1277" i="3" s="1"/>
  <c r="X1278" i="3" s="1"/>
  <c r="X1279" i="3" s="1"/>
  <c r="X1280" i="3" s="1"/>
  <c r="X1281" i="3" s="1"/>
  <c r="X1282" i="3" s="1"/>
  <c r="X1283" i="3" s="1"/>
  <c r="X1284" i="3" s="1"/>
  <c r="X1285" i="3" s="1"/>
  <c r="X1286" i="3" s="1"/>
  <c r="X1287" i="3" s="1"/>
  <c r="X1288" i="3" s="1"/>
  <c r="X1289" i="3" s="1"/>
  <c r="X1290" i="3" s="1"/>
  <c r="X1291" i="3" s="1"/>
  <c r="X1292" i="3" s="1"/>
  <c r="X1293" i="3" s="1"/>
  <c r="X1294" i="3" s="1"/>
  <c r="X1295" i="3" s="1"/>
  <c r="X1296" i="3" s="1"/>
  <c r="X1297" i="3" s="1"/>
  <c r="X1298" i="3" s="1"/>
  <c r="X1299" i="3" s="1"/>
  <c r="X1300" i="3" s="1"/>
  <c r="X1301" i="3" s="1"/>
  <c r="X1302" i="3" s="1"/>
  <c r="X1303" i="3" s="1"/>
  <c r="X1304" i="3" s="1"/>
  <c r="X1305" i="3" s="1"/>
  <c r="X1306" i="3" s="1"/>
  <c r="X1307" i="3" s="1"/>
  <c r="X1308" i="3" s="1"/>
  <c r="X1309" i="3" s="1"/>
  <c r="X1310" i="3" s="1"/>
  <c r="X1311" i="3" s="1"/>
  <c r="X1312" i="3" s="1"/>
  <c r="X1313" i="3" s="1"/>
  <c r="X1314" i="3" s="1"/>
  <c r="X1315" i="3" s="1"/>
  <c r="X1316" i="3" s="1"/>
  <c r="X1317" i="3" s="1"/>
  <c r="X1318" i="3" s="1"/>
  <c r="X1319" i="3" s="1"/>
  <c r="X1320" i="3" s="1"/>
  <c r="X1321" i="3" s="1"/>
  <c r="X1322" i="3" s="1"/>
  <c r="X1323" i="3" s="1"/>
  <c r="X1324" i="3" s="1"/>
  <c r="X1325" i="3" s="1"/>
  <c r="X1326" i="3" s="1"/>
  <c r="X1327" i="3" s="1"/>
  <c r="X1328" i="3" s="1"/>
  <c r="X1329" i="3" s="1"/>
  <c r="X1330" i="3" s="1"/>
  <c r="X1331" i="3" s="1"/>
  <c r="X1332" i="3" s="1"/>
  <c r="X1333" i="3" s="1"/>
  <c r="X1334" i="3" s="1"/>
  <c r="X1335" i="3" s="1"/>
  <c r="X1336" i="3" s="1"/>
  <c r="X1337" i="3" s="1"/>
  <c r="X1338" i="3" s="1"/>
  <c r="X1339" i="3" s="1"/>
  <c r="X1340" i="3" s="1"/>
  <c r="X1341" i="3" s="1"/>
  <c r="X1342" i="3" s="1"/>
  <c r="X1343" i="3" s="1"/>
  <c r="X1344" i="3" s="1"/>
  <c r="X1345" i="3" s="1"/>
  <c r="X1346" i="3" s="1"/>
  <c r="X1347" i="3" s="1"/>
  <c r="X1348" i="3" s="1"/>
  <c r="X1349" i="3" s="1"/>
  <c r="X1350" i="3" s="1"/>
  <c r="X1351" i="3" s="1"/>
  <c r="X1352" i="3" s="1"/>
  <c r="X1353" i="3" s="1"/>
  <c r="X1354" i="3" s="1"/>
  <c r="X1355" i="3" s="1"/>
  <c r="X1356" i="3" s="1"/>
  <c r="X1357" i="3" s="1"/>
  <c r="X1358" i="3" s="1"/>
  <c r="X1359" i="3" s="1"/>
  <c r="X1360" i="3" s="1"/>
  <c r="X1361" i="3" s="1"/>
  <c r="X1362" i="3" s="1"/>
  <c r="X1363" i="3" s="1"/>
  <c r="X1364" i="3" s="1"/>
  <c r="X1365" i="3" s="1"/>
  <c r="X1366" i="3" s="1"/>
  <c r="X1367" i="3" s="1"/>
  <c r="X1368" i="3" s="1"/>
  <c r="X1369" i="3" s="1"/>
  <c r="X1370" i="3" s="1"/>
  <c r="X1371" i="3" s="1"/>
  <c r="X1372" i="3" s="1"/>
  <c r="X1373" i="3" s="1"/>
  <c r="X1374" i="3" s="1"/>
  <c r="X1375" i="3" s="1"/>
  <c r="X1376" i="3" s="1"/>
  <c r="X1377" i="3" s="1"/>
  <c r="X1378" i="3" s="1"/>
  <c r="X1379" i="3" s="1"/>
  <c r="X1380" i="3" s="1"/>
  <c r="X1381" i="3" s="1"/>
  <c r="X1382" i="3" s="1"/>
  <c r="X1383" i="3" s="1"/>
  <c r="X1384" i="3" s="1"/>
  <c r="X1385" i="3" s="1"/>
  <c r="X1386" i="3" s="1"/>
  <c r="X1387" i="3" s="1"/>
  <c r="X1388" i="3" s="1"/>
  <c r="X1389" i="3" s="1"/>
  <c r="X1390" i="3" s="1"/>
  <c r="X1391" i="3" s="1"/>
  <c r="X1392" i="3" s="1"/>
  <c r="X1393" i="3" s="1"/>
  <c r="X1394" i="3" s="1"/>
  <c r="X1395" i="3" s="1"/>
  <c r="X1396" i="3" s="1"/>
  <c r="X1397" i="3" s="1"/>
  <c r="X1398" i="3" s="1"/>
  <c r="X1399" i="3" s="1"/>
  <c r="X1400" i="3" s="1"/>
  <c r="X1401" i="3" s="1"/>
  <c r="X1402" i="3" s="1"/>
  <c r="X1403" i="3" s="1"/>
  <c r="X1404" i="3" s="1"/>
  <c r="X1405" i="3" s="1"/>
  <c r="X1406" i="3" s="1"/>
  <c r="X1407" i="3" s="1"/>
  <c r="X1408" i="3" s="1"/>
  <c r="X1409" i="3" s="1"/>
  <c r="X1410" i="3" s="1"/>
  <c r="X1411" i="3" s="1"/>
  <c r="X1412" i="3" s="1"/>
  <c r="X1413" i="3" s="1"/>
  <c r="X1414" i="3" s="1"/>
  <c r="X1415" i="3" s="1"/>
  <c r="X1416" i="3" s="1"/>
  <c r="X1417" i="3" s="1"/>
  <c r="X1418" i="3" s="1"/>
  <c r="X1419" i="3" s="1"/>
  <c r="X1420" i="3" s="1"/>
  <c r="X1421" i="3" s="1"/>
  <c r="X1422" i="3" s="1"/>
  <c r="X1423" i="3" s="1"/>
  <c r="X1424" i="3" s="1"/>
  <c r="X1425" i="3" s="1"/>
  <c r="X1426" i="3" s="1"/>
  <c r="X1427" i="3" s="1"/>
  <c r="X1428" i="3" s="1"/>
  <c r="X1429" i="3" s="1"/>
  <c r="X1430" i="3" s="1"/>
  <c r="X1431" i="3" s="1"/>
  <c r="I7" i="4"/>
  <c r="I20" i="4" s="1"/>
  <c r="AC265" i="3"/>
  <c r="AD265" i="3" s="1"/>
  <c r="AB265" i="3"/>
  <c r="Z265" i="3"/>
  <c r="Y265" i="3"/>
  <c r="T2300" i="3"/>
  <c r="S2300" i="3"/>
  <c r="W2665" i="3"/>
  <c r="V2665" i="3"/>
  <c r="Z2301" i="3"/>
  <c r="Y2301" i="3"/>
  <c r="Q1656" i="3"/>
  <c r="R1656" i="3" s="1"/>
  <c r="P1656" i="3"/>
  <c r="AC1091" i="3"/>
  <c r="AB1091" i="3"/>
  <c r="T1656" i="3"/>
  <c r="U1656" i="3" s="1"/>
  <c r="S1656" i="3"/>
  <c r="AC2665" i="3"/>
  <c r="AB2665" i="3"/>
  <c r="AA265" i="3"/>
  <c r="Z804" i="3"/>
  <c r="Y804" i="3"/>
  <c r="Z1092" i="3"/>
  <c r="Y1092" i="3"/>
  <c r="T2714" i="3"/>
  <c r="S2714" i="3"/>
  <c r="W1990" i="3"/>
  <c r="V1990" i="3"/>
  <c r="W1432" i="3"/>
  <c r="V1432" i="3"/>
  <c r="AA1217" i="1"/>
  <c r="AA1218" i="1" s="1"/>
  <c r="AA1219" i="1" s="1"/>
  <c r="AA1220" i="1" s="1"/>
  <c r="AA1221" i="1" s="1"/>
  <c r="AA1222" i="1" s="1"/>
  <c r="AA1223" i="1" s="1"/>
  <c r="J7" i="2"/>
  <c r="J20" i="2" s="1"/>
  <c r="AC654" i="1"/>
  <c r="W2711" i="1"/>
  <c r="Z1224" i="1"/>
  <c r="AC2299" i="1"/>
  <c r="T1655" i="1"/>
  <c r="U1655" i="1" s="1"/>
  <c r="W1588" i="1"/>
  <c r="X1588" i="1" s="1"/>
  <c r="AC2664" i="1"/>
  <c r="AC264" i="1"/>
  <c r="AD264" i="1" s="1"/>
  <c r="AC1090" i="1"/>
  <c r="Z2300" i="1"/>
  <c r="Z2666" i="1"/>
  <c r="W2300" i="1"/>
  <c r="X1432" i="3" l="1"/>
  <c r="W2301" i="3"/>
  <c r="V2301" i="3"/>
  <c r="AC266" i="3"/>
  <c r="AD266" i="3" s="1"/>
  <c r="AB266" i="3"/>
  <c r="Y2665" i="3"/>
  <c r="Z2665" i="3"/>
  <c r="Q1657" i="3"/>
  <c r="R1657" i="3" s="1"/>
  <c r="P1657" i="3"/>
  <c r="W1991" i="3"/>
  <c r="V1991" i="3"/>
  <c r="Z1093" i="3"/>
  <c r="Y1093" i="3"/>
  <c r="AC1092" i="3"/>
  <c r="AB1092" i="3"/>
  <c r="W2666" i="3"/>
  <c r="V2666" i="3"/>
  <c r="T2301" i="3"/>
  <c r="S2301" i="3"/>
  <c r="Z266" i="3"/>
  <c r="AA266" i="3" s="1"/>
  <c r="Y266" i="3"/>
  <c r="T1657" i="3"/>
  <c r="U1657" i="3" s="1"/>
  <c r="S1657" i="3"/>
  <c r="AB2666" i="3"/>
  <c r="AC2666" i="3"/>
  <c r="Z2302" i="3"/>
  <c r="Y2302" i="3"/>
  <c r="W1433" i="3"/>
  <c r="X1433" i="3" s="1"/>
  <c r="V1433" i="3"/>
  <c r="T2715" i="3"/>
  <c r="S2715" i="3"/>
  <c r="Z805" i="3"/>
  <c r="Y805" i="3"/>
  <c r="AC655" i="1"/>
  <c r="T1656" i="1"/>
  <c r="U1656" i="1" s="1"/>
  <c r="Z1225" i="1"/>
  <c r="W1589" i="1"/>
  <c r="X1589" i="1" s="1"/>
  <c r="AC2300" i="1"/>
  <c r="W2712" i="1"/>
  <c r="AA1224" i="1"/>
  <c r="AC1091" i="1"/>
  <c r="AC265" i="1"/>
  <c r="AD265" i="1" s="1"/>
  <c r="AC2665" i="1"/>
  <c r="Z2301" i="1"/>
  <c r="Z2667" i="1"/>
  <c r="W2301" i="1"/>
  <c r="W2302" i="3" l="1"/>
  <c r="V2302" i="3"/>
  <c r="Z2666" i="3"/>
  <c r="Y2666" i="3"/>
  <c r="AC267" i="3"/>
  <c r="AD267" i="3" s="1"/>
  <c r="AB267" i="3"/>
  <c r="AA1225" i="1"/>
  <c r="AC2667" i="3"/>
  <c r="AB2667" i="3"/>
  <c r="W2667" i="3"/>
  <c r="V2667" i="3"/>
  <c r="Q1658" i="3"/>
  <c r="P1658" i="3"/>
  <c r="T2716" i="3"/>
  <c r="S2716" i="3"/>
  <c r="Z2303" i="3"/>
  <c r="Y2303" i="3"/>
  <c r="T1658" i="3"/>
  <c r="U1658" i="3" s="1"/>
  <c r="S1658" i="3"/>
  <c r="Z1094" i="3"/>
  <c r="Y1094" i="3"/>
  <c r="Z267" i="3"/>
  <c r="AA267" i="3" s="1"/>
  <c r="Y267" i="3"/>
  <c r="T2302" i="3"/>
  <c r="S2302" i="3"/>
  <c r="AC1093" i="3"/>
  <c r="AB1093" i="3"/>
  <c r="Z806" i="3"/>
  <c r="Y806" i="3"/>
  <c r="W1434" i="3"/>
  <c r="X1434" i="3" s="1"/>
  <c r="V1434" i="3"/>
  <c r="W1992" i="3"/>
  <c r="V1992" i="3"/>
  <c r="R1658" i="3"/>
  <c r="W2713" i="1"/>
  <c r="W1590" i="1"/>
  <c r="X1590" i="1" s="1"/>
  <c r="T1657" i="1"/>
  <c r="U1657" i="1" s="1"/>
  <c r="AC2301" i="1"/>
  <c r="Z1226" i="1"/>
  <c r="AA1226" i="1" s="1"/>
  <c r="AC656" i="1"/>
  <c r="AC1092" i="1"/>
  <c r="AC266" i="1"/>
  <c r="AD266" i="1" s="1"/>
  <c r="AC2666" i="1"/>
  <c r="Z2302" i="1"/>
  <c r="Z2668" i="1"/>
  <c r="W2302" i="1"/>
  <c r="Y2667" i="3" l="1"/>
  <c r="Z2667" i="3"/>
  <c r="AC268" i="3"/>
  <c r="AD268" i="3" s="1"/>
  <c r="AB268" i="3"/>
  <c r="W2303" i="3"/>
  <c r="V2303" i="3"/>
  <c r="Z1095" i="3"/>
  <c r="Y1095" i="3"/>
  <c r="AB2668" i="3"/>
  <c r="AC2668" i="3"/>
  <c r="W1435" i="3"/>
  <c r="X1435" i="3" s="1"/>
  <c r="V1435" i="3"/>
  <c r="T2303" i="3"/>
  <c r="S2303" i="3"/>
  <c r="Z2304" i="3"/>
  <c r="Y2304" i="3"/>
  <c r="Q1659" i="3"/>
  <c r="P1659" i="3"/>
  <c r="W1993" i="3"/>
  <c r="V1993" i="3"/>
  <c r="Z268" i="3"/>
  <c r="AA268" i="3" s="1"/>
  <c r="Y268" i="3"/>
  <c r="T1659" i="3"/>
  <c r="U1659" i="3" s="1"/>
  <c r="S1659" i="3"/>
  <c r="T2717" i="3"/>
  <c r="S2717" i="3"/>
  <c r="W2668" i="3"/>
  <c r="V2668" i="3"/>
  <c r="R1659" i="3"/>
  <c r="Z807" i="3"/>
  <c r="Y807" i="3"/>
  <c r="AC1094" i="3"/>
  <c r="AB1094" i="3"/>
  <c r="T1658" i="1"/>
  <c r="U1658" i="1" s="1"/>
  <c r="AC657" i="1"/>
  <c r="AC2302" i="1"/>
  <c r="W2714" i="1"/>
  <c r="W1591" i="1"/>
  <c r="X1591" i="1" s="1"/>
  <c r="Z1227" i="1"/>
  <c r="AA1227" i="1" s="1"/>
  <c r="AC2667" i="1"/>
  <c r="AC1093" i="1"/>
  <c r="AC267" i="1"/>
  <c r="AD267" i="1" s="1"/>
  <c r="Z2669" i="1"/>
  <c r="Z2303" i="1"/>
  <c r="W2303" i="1"/>
  <c r="AC269" i="3" l="1"/>
  <c r="AB269" i="3"/>
  <c r="AD269" i="3"/>
  <c r="V2304" i="3"/>
  <c r="W2304" i="3"/>
  <c r="Z2668" i="3"/>
  <c r="Y2668" i="3"/>
  <c r="R1660" i="3"/>
  <c r="T2718" i="3"/>
  <c r="S2718" i="3"/>
  <c r="Z269" i="3"/>
  <c r="AA269" i="3" s="1"/>
  <c r="Y269" i="3"/>
  <c r="Q1660" i="3"/>
  <c r="P1660" i="3"/>
  <c r="Z808" i="3"/>
  <c r="Y808" i="3"/>
  <c r="AC1095" i="3"/>
  <c r="AB1095" i="3"/>
  <c r="AC2669" i="3"/>
  <c r="AB2669" i="3"/>
  <c r="W2669" i="3"/>
  <c r="V2669" i="3"/>
  <c r="T1660" i="3"/>
  <c r="U1660" i="3" s="1"/>
  <c r="S1660" i="3"/>
  <c r="W1994" i="3"/>
  <c r="V1994" i="3"/>
  <c r="Z2305" i="3"/>
  <c r="Y2305" i="3"/>
  <c r="T2304" i="3"/>
  <c r="S2304" i="3"/>
  <c r="W1436" i="3"/>
  <c r="X1436" i="3" s="1"/>
  <c r="V1436" i="3"/>
  <c r="Z1096" i="3"/>
  <c r="Y1096" i="3"/>
  <c r="Z1228" i="1"/>
  <c r="AA1228" i="1" s="1"/>
  <c r="W2715" i="1"/>
  <c r="AC658" i="1"/>
  <c r="W1592" i="1"/>
  <c r="X1592" i="1" s="1"/>
  <c r="AC2303" i="1"/>
  <c r="T1659" i="1"/>
  <c r="U1659" i="1" s="1"/>
  <c r="AC1094" i="1"/>
  <c r="AC2668" i="1"/>
  <c r="AC268" i="1"/>
  <c r="AD268" i="1" s="1"/>
  <c r="Z2304" i="1"/>
  <c r="Z2670" i="1"/>
  <c r="W2304" i="1"/>
  <c r="W2305" i="3" l="1"/>
  <c r="V2305" i="3"/>
  <c r="Y2669" i="3"/>
  <c r="Z2669" i="3"/>
  <c r="AC270" i="3"/>
  <c r="AD270" i="3" s="1"/>
  <c r="AB270" i="3"/>
  <c r="AC1096" i="3"/>
  <c r="AB1096" i="3"/>
  <c r="Z270" i="3"/>
  <c r="AA270" i="3" s="1"/>
  <c r="Y270" i="3"/>
  <c r="W1437" i="3"/>
  <c r="X1437" i="3" s="1"/>
  <c r="V1437" i="3"/>
  <c r="Z2306" i="3"/>
  <c r="Y2306" i="3"/>
  <c r="T1661" i="3"/>
  <c r="U1661" i="3" s="1"/>
  <c r="S1661" i="3"/>
  <c r="Z809" i="3"/>
  <c r="Y809" i="3"/>
  <c r="Q1661" i="3"/>
  <c r="R1661" i="3" s="1"/>
  <c r="P1661" i="3"/>
  <c r="T2719" i="3"/>
  <c r="S2719" i="3"/>
  <c r="Z1097" i="3"/>
  <c r="Y1097" i="3"/>
  <c r="T2305" i="3"/>
  <c r="S2305" i="3"/>
  <c r="W1995" i="3"/>
  <c r="V1995" i="3"/>
  <c r="W2670" i="3"/>
  <c r="V2670" i="3"/>
  <c r="AB2670" i="3"/>
  <c r="AC2670" i="3"/>
  <c r="T1660" i="1"/>
  <c r="U1660" i="1" s="1"/>
  <c r="W1593" i="1"/>
  <c r="X1593" i="1" s="1"/>
  <c r="W2716" i="1"/>
  <c r="AC2304" i="1"/>
  <c r="AC659" i="1"/>
  <c r="Z1229" i="1"/>
  <c r="AA1229" i="1" s="1"/>
  <c r="AC2669" i="1"/>
  <c r="AC269" i="1"/>
  <c r="AD269" i="1" s="1"/>
  <c r="AC1095" i="1"/>
  <c r="Z2671" i="1"/>
  <c r="Z2305" i="1"/>
  <c r="W2305" i="1"/>
  <c r="AC271" i="3" l="1"/>
  <c r="AD271" i="3" s="1"/>
  <c r="AB271" i="3"/>
  <c r="Z2670" i="3"/>
  <c r="Y2670" i="3"/>
  <c r="W2306" i="3"/>
  <c r="V2306" i="3"/>
  <c r="W1996" i="3"/>
  <c r="V1996" i="3"/>
  <c r="AC2671" i="3"/>
  <c r="AB2671" i="3"/>
  <c r="Z2307" i="3"/>
  <c r="Y2307" i="3"/>
  <c r="Z271" i="3"/>
  <c r="Y271" i="3"/>
  <c r="Q1662" i="3"/>
  <c r="R1662" i="3" s="1"/>
  <c r="P1662" i="3"/>
  <c r="W2671" i="3"/>
  <c r="V2671" i="3"/>
  <c r="T2306" i="3"/>
  <c r="S2306" i="3"/>
  <c r="T2720" i="3"/>
  <c r="S2720" i="3"/>
  <c r="Z810" i="3"/>
  <c r="Y810" i="3"/>
  <c r="Z1098" i="3"/>
  <c r="Y1098" i="3"/>
  <c r="T1662" i="3"/>
  <c r="U1662" i="3" s="1"/>
  <c r="S1662" i="3"/>
  <c r="W1438" i="3"/>
  <c r="X1438" i="3" s="1"/>
  <c r="V1438" i="3"/>
  <c r="AC1097" i="3"/>
  <c r="AB1097" i="3"/>
  <c r="AA271" i="3"/>
  <c r="Z1230" i="1"/>
  <c r="AA1230" i="1" s="1"/>
  <c r="AC2305" i="1"/>
  <c r="T1661" i="1"/>
  <c r="U1661" i="1" s="1"/>
  <c r="W1594" i="1"/>
  <c r="X1594" i="1" s="1"/>
  <c r="W2717" i="1"/>
  <c r="AC660" i="1"/>
  <c r="AC1096" i="1"/>
  <c r="AC2670" i="1"/>
  <c r="AC270" i="1"/>
  <c r="AD270" i="1" s="1"/>
  <c r="Z2672" i="1"/>
  <c r="Z2306" i="1"/>
  <c r="W2306" i="1"/>
  <c r="W2307" i="3" l="1"/>
  <c r="V2307" i="3"/>
  <c r="AC272" i="3"/>
  <c r="AD272" i="3" s="1"/>
  <c r="AB272" i="3"/>
  <c r="Y2671" i="3"/>
  <c r="Z2671" i="3"/>
  <c r="Y272" i="3"/>
  <c r="Z272" i="3"/>
  <c r="W1997" i="3"/>
  <c r="V1997" i="3"/>
  <c r="Z811" i="3"/>
  <c r="Y811" i="3"/>
  <c r="T2307" i="3"/>
  <c r="S2307" i="3"/>
  <c r="T1663" i="3"/>
  <c r="U1663" i="3" s="1"/>
  <c r="S1663" i="3"/>
  <c r="AB2672" i="3"/>
  <c r="AC2672" i="3"/>
  <c r="W1439" i="3"/>
  <c r="X1439" i="3" s="1"/>
  <c r="V1439" i="3"/>
  <c r="Q1663" i="3"/>
  <c r="R1663" i="3" s="1"/>
  <c r="P1663" i="3"/>
  <c r="Z2308" i="3"/>
  <c r="Y2308" i="3"/>
  <c r="AC1098" i="3"/>
  <c r="AB1098" i="3"/>
  <c r="AA272" i="3"/>
  <c r="Z1099" i="3"/>
  <c r="Y1099" i="3"/>
  <c r="T2721" i="3"/>
  <c r="S2721" i="3"/>
  <c r="W2672" i="3"/>
  <c r="V2672" i="3"/>
  <c r="AC661" i="1"/>
  <c r="W1595" i="1"/>
  <c r="X1595" i="1" s="1"/>
  <c r="AC2306" i="1"/>
  <c r="W2718" i="1"/>
  <c r="T1662" i="1"/>
  <c r="U1662" i="1" s="1"/>
  <c r="Z1231" i="1"/>
  <c r="AA1231" i="1" s="1"/>
  <c r="AC271" i="1"/>
  <c r="AD271" i="1" s="1"/>
  <c r="AC1097" i="1"/>
  <c r="AC2671" i="1"/>
  <c r="Z2307" i="1"/>
  <c r="Z2673" i="1"/>
  <c r="W2307" i="1"/>
  <c r="V2308" i="3" l="1"/>
  <c r="W2308" i="3"/>
  <c r="Z2672" i="3"/>
  <c r="Y2672" i="3"/>
  <c r="AC273" i="3"/>
  <c r="AD273" i="3" s="1"/>
  <c r="AB273" i="3"/>
  <c r="Z273" i="3"/>
  <c r="Y273" i="3"/>
  <c r="T2722" i="3"/>
  <c r="S2722" i="3"/>
  <c r="T2723" i="3" s="1"/>
  <c r="AA273" i="3"/>
  <c r="W1440" i="3"/>
  <c r="X1440" i="3" s="1"/>
  <c r="V1440" i="3"/>
  <c r="T1664" i="3"/>
  <c r="U1664" i="3" s="1"/>
  <c r="S1664" i="3"/>
  <c r="Z812" i="3"/>
  <c r="Y812" i="3"/>
  <c r="AC2673" i="3"/>
  <c r="AB2673" i="3"/>
  <c r="AC1099" i="3"/>
  <c r="AB1099" i="3"/>
  <c r="Q1664" i="3"/>
  <c r="R1664" i="3" s="1"/>
  <c r="P1664" i="3"/>
  <c r="Z2309" i="3"/>
  <c r="Y2309" i="3"/>
  <c r="W2673" i="3"/>
  <c r="V2673" i="3"/>
  <c r="Z1100" i="3"/>
  <c r="Y1100" i="3"/>
  <c r="T2308" i="3"/>
  <c r="S2308" i="3"/>
  <c r="W1998" i="3"/>
  <c r="V1998" i="3"/>
  <c r="AC2307" i="1"/>
  <c r="Z1232" i="1"/>
  <c r="AA1232" i="1" s="1"/>
  <c r="W2719" i="1"/>
  <c r="AC662" i="1"/>
  <c r="W1596" i="1"/>
  <c r="X1596" i="1" s="1"/>
  <c r="T1663" i="1"/>
  <c r="U1663" i="1" s="1"/>
  <c r="AC1098" i="1"/>
  <c r="AC2672" i="1"/>
  <c r="AC272" i="1"/>
  <c r="AD272" i="1" s="1"/>
  <c r="Z2674" i="1"/>
  <c r="Z2308" i="1"/>
  <c r="W2308" i="1"/>
  <c r="AC274" i="3" l="1"/>
  <c r="AD274" i="3" s="1"/>
  <c r="AB274" i="3"/>
  <c r="W2309" i="3"/>
  <c r="V2309" i="3"/>
  <c r="Y2673" i="3"/>
  <c r="Z2673" i="3"/>
  <c r="T2309" i="3"/>
  <c r="S2309" i="3"/>
  <c r="W2674" i="3"/>
  <c r="V2674" i="3"/>
  <c r="Q1665" i="3"/>
  <c r="R1665" i="3" s="1"/>
  <c r="P1665" i="3"/>
  <c r="AC1100" i="3"/>
  <c r="AB1100" i="3"/>
  <c r="T1665" i="3"/>
  <c r="U1665" i="3" s="1"/>
  <c r="S1665" i="3"/>
  <c r="Y274" i="3"/>
  <c r="Z274" i="3"/>
  <c r="AA274" i="3" s="1"/>
  <c r="W1999" i="3"/>
  <c r="V1999" i="3"/>
  <c r="Z1101" i="3"/>
  <c r="Y1101" i="3"/>
  <c r="Z2310" i="3"/>
  <c r="Y2310" i="3"/>
  <c r="AC2674" i="3"/>
  <c r="AB2674" i="3"/>
  <c r="Z813" i="3"/>
  <c r="Y813" i="3"/>
  <c r="W1441" i="3"/>
  <c r="X1441" i="3" s="1"/>
  <c r="V1441" i="3"/>
  <c r="AC663" i="1"/>
  <c r="T1664" i="1"/>
  <c r="U1664" i="1" s="1"/>
  <c r="Z1233" i="1"/>
  <c r="AA1233" i="1" s="1"/>
  <c r="W1597" i="1"/>
  <c r="X1597" i="1" s="1"/>
  <c r="W2720" i="1"/>
  <c r="AC2308" i="1"/>
  <c r="AC1099" i="1"/>
  <c r="AC2673" i="1"/>
  <c r="AC273" i="1"/>
  <c r="AD273" i="1" s="1"/>
  <c r="Z2309" i="1"/>
  <c r="Z2675" i="1"/>
  <c r="W2309" i="1"/>
  <c r="AC275" i="3" l="1"/>
  <c r="AD275" i="3" s="1"/>
  <c r="AB275" i="3"/>
  <c r="Z2674" i="3"/>
  <c r="Y2674" i="3"/>
  <c r="W2310" i="3"/>
  <c r="V2310" i="3"/>
  <c r="Z814" i="3"/>
  <c r="Y814" i="3"/>
  <c r="Z1102" i="3"/>
  <c r="Y1102" i="3"/>
  <c r="T1666" i="3"/>
  <c r="U1666" i="3" s="1"/>
  <c r="S1666" i="3"/>
  <c r="W2675" i="3"/>
  <c r="V2675" i="3"/>
  <c r="Y275" i="3"/>
  <c r="Z275" i="3"/>
  <c r="AA275" i="3" s="1"/>
  <c r="AC2675" i="3"/>
  <c r="AB2675" i="3"/>
  <c r="Z2311" i="3"/>
  <c r="Y2311" i="3"/>
  <c r="Q1666" i="3"/>
  <c r="R1666" i="3" s="1"/>
  <c r="P1666" i="3"/>
  <c r="T2310" i="3"/>
  <c r="S2310" i="3"/>
  <c r="AC1101" i="3"/>
  <c r="AB1101" i="3"/>
  <c r="W1442" i="3"/>
  <c r="X1442" i="3" s="1"/>
  <c r="V1442" i="3"/>
  <c r="W2000" i="3"/>
  <c r="V2000" i="3"/>
  <c r="AC2309" i="1"/>
  <c r="W1598" i="1"/>
  <c r="X1598" i="1" s="1"/>
  <c r="T1665" i="1"/>
  <c r="U1665" i="1" s="1"/>
  <c r="AC664" i="1"/>
  <c r="W2721" i="1"/>
  <c r="Z1234" i="1"/>
  <c r="AA1234" i="1" s="1"/>
  <c r="AC2674" i="1"/>
  <c r="AC1100" i="1"/>
  <c r="AC274" i="1"/>
  <c r="AD274" i="1" s="1"/>
  <c r="Z2310" i="1"/>
  <c r="Z2676" i="1"/>
  <c r="W2310" i="1"/>
  <c r="W2311" i="3" l="1"/>
  <c r="V2311" i="3"/>
  <c r="AC276" i="3"/>
  <c r="AD276" i="3" s="1"/>
  <c r="AB276" i="3"/>
  <c r="Z2675" i="3"/>
  <c r="Y2675" i="3"/>
  <c r="Q1667" i="3"/>
  <c r="R1667" i="3" s="1"/>
  <c r="P1667" i="3"/>
  <c r="AB2676" i="3"/>
  <c r="AC2676" i="3"/>
  <c r="Z1103" i="3"/>
  <c r="Y1103" i="3"/>
  <c r="AC1102" i="3"/>
  <c r="AB1102" i="3"/>
  <c r="T2311" i="3"/>
  <c r="S2311" i="3"/>
  <c r="Z2312" i="3"/>
  <c r="Y2312" i="3"/>
  <c r="T1667" i="3"/>
  <c r="U1667" i="3" s="1"/>
  <c r="S1667" i="3"/>
  <c r="Z815" i="3"/>
  <c r="Y815" i="3"/>
  <c r="W2676" i="3"/>
  <c r="V2676" i="3"/>
  <c r="W2001" i="3"/>
  <c r="V2001" i="3"/>
  <c r="W1443" i="3"/>
  <c r="X1443" i="3" s="1"/>
  <c r="V1443" i="3"/>
  <c r="Z276" i="3"/>
  <c r="AA276" i="3" s="1"/>
  <c r="Y276" i="3"/>
  <c r="T1666" i="1"/>
  <c r="U1666" i="1" s="1"/>
  <c r="Z1235" i="1"/>
  <c r="AA1235" i="1" s="1"/>
  <c r="AC665" i="1"/>
  <c r="AC2310" i="1"/>
  <c r="W1599" i="1"/>
  <c r="X1599" i="1" s="1"/>
  <c r="W2722" i="1"/>
  <c r="AC1101" i="1"/>
  <c r="AC275" i="1"/>
  <c r="AD275" i="1" s="1"/>
  <c r="AC2675" i="1"/>
  <c r="Z2677" i="1"/>
  <c r="Z2311" i="1"/>
  <c r="W2311" i="1"/>
  <c r="Z2676" i="3" l="1"/>
  <c r="Y2676" i="3"/>
  <c r="W2312" i="3"/>
  <c r="V2312" i="3"/>
  <c r="AC277" i="3"/>
  <c r="AD277" i="3" s="1"/>
  <c r="AB277" i="3"/>
  <c r="Z1104" i="3"/>
  <c r="Y1104" i="3"/>
  <c r="Q1668" i="3"/>
  <c r="R1668" i="3" s="1"/>
  <c r="P1668" i="3"/>
  <c r="Z277" i="3"/>
  <c r="AA277" i="3" s="1"/>
  <c r="Y277" i="3"/>
  <c r="W2002" i="3"/>
  <c r="V2002" i="3"/>
  <c r="T1668" i="3"/>
  <c r="U1668" i="3" s="1"/>
  <c r="S1668" i="3"/>
  <c r="AC1103" i="3"/>
  <c r="AB1103" i="3"/>
  <c r="W1444" i="3"/>
  <c r="X1444" i="3" s="1"/>
  <c r="V1444" i="3"/>
  <c r="W2677" i="3"/>
  <c r="V2677" i="3"/>
  <c r="Z816" i="3"/>
  <c r="Y816" i="3"/>
  <c r="Z2313" i="3"/>
  <c r="Y2313" i="3"/>
  <c r="T2312" i="3"/>
  <c r="S2312" i="3"/>
  <c r="AC2677" i="3"/>
  <c r="AB2677" i="3"/>
  <c r="AC2311" i="1"/>
  <c r="Z1236" i="1"/>
  <c r="AA1236" i="1" s="1"/>
  <c r="W2723" i="1"/>
  <c r="W1600" i="1"/>
  <c r="X1600" i="1" s="1"/>
  <c r="AC666" i="1"/>
  <c r="T1667" i="1"/>
  <c r="U1667" i="1" s="1"/>
  <c r="AC276" i="1"/>
  <c r="AD276" i="1" s="1"/>
  <c r="AC2676" i="1"/>
  <c r="AC1102" i="1"/>
  <c r="Z2312" i="1"/>
  <c r="Z2678" i="1"/>
  <c r="W2312" i="1"/>
  <c r="W2313" i="3" l="1"/>
  <c r="V2313" i="3"/>
  <c r="AC278" i="3"/>
  <c r="AD278" i="3" s="1"/>
  <c r="AB278" i="3"/>
  <c r="Y2677" i="3"/>
  <c r="Z2677" i="3"/>
  <c r="Q1669" i="3"/>
  <c r="R1669" i="3" s="1"/>
  <c r="P1669" i="3"/>
  <c r="W2678" i="3"/>
  <c r="V2678" i="3"/>
  <c r="AB2678" i="3"/>
  <c r="AC2678" i="3"/>
  <c r="Z2314" i="3"/>
  <c r="Y2314" i="3"/>
  <c r="AC1104" i="3"/>
  <c r="AB1104" i="3"/>
  <c r="T1669" i="3"/>
  <c r="U1669" i="3" s="1"/>
  <c r="S1669" i="3"/>
  <c r="Y278" i="3"/>
  <c r="Z278" i="3"/>
  <c r="AA278" i="3" s="1"/>
  <c r="Z1105" i="3"/>
  <c r="Y1105" i="3"/>
  <c r="W2003" i="3"/>
  <c r="V2003" i="3"/>
  <c r="T2313" i="3"/>
  <c r="S2313" i="3"/>
  <c r="Z817" i="3"/>
  <c r="Y817" i="3"/>
  <c r="W1445" i="3"/>
  <c r="X1445" i="3" s="1"/>
  <c r="V1445" i="3"/>
  <c r="T1668" i="1"/>
  <c r="U1668" i="1" s="1"/>
  <c r="W1601" i="1"/>
  <c r="X1601" i="1" s="1"/>
  <c r="Z1237" i="1"/>
  <c r="AA1237" i="1" s="1"/>
  <c r="AC667" i="1"/>
  <c r="W2724" i="1"/>
  <c r="AC2312" i="1"/>
  <c r="AC277" i="1"/>
  <c r="AD277" i="1" s="1"/>
  <c r="AC1103" i="1"/>
  <c r="AC2677" i="1"/>
  <c r="Z2313" i="1"/>
  <c r="Z2679" i="1"/>
  <c r="W2313" i="1"/>
  <c r="AC279" i="3" l="1"/>
  <c r="AD279" i="3" s="1"/>
  <c r="AB279" i="3"/>
  <c r="W2314" i="3"/>
  <c r="V2314" i="3"/>
  <c r="Z2678" i="3"/>
  <c r="Y2678" i="3"/>
  <c r="W1446" i="3"/>
  <c r="X1446" i="3" s="1"/>
  <c r="V1446" i="3"/>
  <c r="Z1106" i="3"/>
  <c r="Y1106" i="3"/>
  <c r="T1670" i="3"/>
  <c r="S1670" i="3"/>
  <c r="W2679" i="3"/>
  <c r="V2679" i="3"/>
  <c r="Z279" i="3"/>
  <c r="AA279" i="3" s="1"/>
  <c r="Y279" i="3"/>
  <c r="Z2315" i="3"/>
  <c r="Y2315" i="3"/>
  <c r="U1670" i="3"/>
  <c r="T2314" i="3"/>
  <c r="S2314" i="3"/>
  <c r="Z818" i="3"/>
  <c r="Y818" i="3"/>
  <c r="W2004" i="3"/>
  <c r="V2004" i="3"/>
  <c r="AC1105" i="3"/>
  <c r="AB1105" i="3"/>
  <c r="AC2679" i="3"/>
  <c r="AB2679" i="3"/>
  <c r="Q1670" i="3"/>
  <c r="R1670" i="3" s="1"/>
  <c r="P1670" i="3"/>
  <c r="AC2313" i="1"/>
  <c r="AC668" i="1"/>
  <c r="W1602" i="1"/>
  <c r="X1602" i="1" s="1"/>
  <c r="W2725" i="1"/>
  <c r="Z1238" i="1"/>
  <c r="AA1238" i="1" s="1"/>
  <c r="T1669" i="1"/>
  <c r="U1669" i="1" s="1"/>
  <c r="AC1104" i="1"/>
  <c r="AC278" i="1"/>
  <c r="AD278" i="1" s="1"/>
  <c r="AC2678" i="1"/>
  <c r="Z2314" i="1"/>
  <c r="Z2680" i="1"/>
  <c r="W2314" i="1"/>
  <c r="W2315" i="3" l="1"/>
  <c r="V2315" i="3"/>
  <c r="Y2679" i="3"/>
  <c r="Z2679" i="3"/>
  <c r="AC280" i="3"/>
  <c r="AB280" i="3"/>
  <c r="AD280" i="3"/>
  <c r="R1671" i="3"/>
  <c r="W2005" i="3"/>
  <c r="V2005" i="3"/>
  <c r="Q1671" i="3"/>
  <c r="P1671" i="3"/>
  <c r="Z2316" i="3"/>
  <c r="Y2316" i="3"/>
  <c r="W2680" i="3"/>
  <c r="V2680" i="3"/>
  <c r="T1671" i="3"/>
  <c r="U1671" i="3" s="1"/>
  <c r="S1671" i="3"/>
  <c r="W1447" i="3"/>
  <c r="V1447" i="3"/>
  <c r="AC1106" i="3"/>
  <c r="AB1106" i="3"/>
  <c r="Z819" i="3"/>
  <c r="Y819" i="3"/>
  <c r="T2315" i="3"/>
  <c r="S2315" i="3"/>
  <c r="AB2680" i="3"/>
  <c r="AC2680" i="3"/>
  <c r="Z280" i="3"/>
  <c r="AA280" i="3" s="1"/>
  <c r="Y280" i="3"/>
  <c r="Z1107" i="3"/>
  <c r="Y1107" i="3"/>
  <c r="X1447" i="3"/>
  <c r="W2726" i="1"/>
  <c r="AC669" i="1"/>
  <c r="Z1239" i="1"/>
  <c r="AA1239" i="1" s="1"/>
  <c r="T1670" i="1"/>
  <c r="U1670" i="1" s="1"/>
  <c r="W1603" i="1"/>
  <c r="X1603" i="1" s="1"/>
  <c r="AC2314" i="1"/>
  <c r="AC2679" i="1"/>
  <c r="AC279" i="1"/>
  <c r="AD279" i="1" s="1"/>
  <c r="AC1105" i="1"/>
  <c r="Z2681" i="1"/>
  <c r="Z2315" i="1"/>
  <c r="W2315" i="1"/>
  <c r="Z2680" i="3" l="1"/>
  <c r="Y2680" i="3"/>
  <c r="AB281" i="3"/>
  <c r="AC281" i="3"/>
  <c r="AD281" i="3" s="1"/>
  <c r="V2316" i="3"/>
  <c r="W2316" i="3"/>
  <c r="Z1108" i="3"/>
  <c r="Y1108" i="3"/>
  <c r="AC1107" i="3"/>
  <c r="AB1107" i="3"/>
  <c r="W2681" i="3"/>
  <c r="V2681" i="3"/>
  <c r="Q1672" i="3"/>
  <c r="P1672" i="3"/>
  <c r="T2316" i="3"/>
  <c r="S2316" i="3"/>
  <c r="W1448" i="3"/>
  <c r="X1448" i="3" s="1"/>
  <c r="V1448" i="3"/>
  <c r="Z820" i="3"/>
  <c r="Y820" i="3"/>
  <c r="T1672" i="3"/>
  <c r="U1672" i="3" s="1"/>
  <c r="S1672" i="3"/>
  <c r="Z2317" i="3"/>
  <c r="Y2317" i="3"/>
  <c r="Y281" i="3"/>
  <c r="Z281" i="3"/>
  <c r="AA281" i="3" s="1"/>
  <c r="AC2681" i="3"/>
  <c r="AB2681" i="3"/>
  <c r="W2006" i="3"/>
  <c r="V2006" i="3"/>
  <c r="R1672" i="3"/>
  <c r="AC2315" i="1"/>
  <c r="T1671" i="1"/>
  <c r="U1671" i="1" s="1"/>
  <c r="AC670" i="1"/>
  <c r="W1604" i="1"/>
  <c r="X1604" i="1" s="1"/>
  <c r="Z1240" i="1"/>
  <c r="AA1240" i="1" s="1"/>
  <c r="W2727" i="1"/>
  <c r="AC280" i="1"/>
  <c r="AD280" i="1" s="1"/>
  <c r="AC2680" i="1"/>
  <c r="AC1106" i="1"/>
  <c r="Z2682" i="1"/>
  <c r="Z2316" i="1"/>
  <c r="W2316" i="1"/>
  <c r="AC282" i="3" l="1"/>
  <c r="AD282" i="3" s="1"/>
  <c r="AB282" i="3"/>
  <c r="Y2681" i="3"/>
  <c r="Z2681" i="3"/>
  <c r="W2317" i="3"/>
  <c r="V2317" i="3"/>
  <c r="T1673" i="3"/>
  <c r="U1673" i="3" s="1"/>
  <c r="S1673" i="3"/>
  <c r="W1449" i="3"/>
  <c r="X1449" i="3" s="1"/>
  <c r="V1449" i="3"/>
  <c r="Z282" i="3"/>
  <c r="AA282" i="3" s="1"/>
  <c r="Y282" i="3"/>
  <c r="Q1673" i="3"/>
  <c r="R1673" i="3" s="1"/>
  <c r="P1673" i="3"/>
  <c r="AC1108" i="3"/>
  <c r="AB1108" i="3"/>
  <c r="AB2682" i="3"/>
  <c r="AC2682" i="3"/>
  <c r="Z2318" i="3"/>
  <c r="Y2318" i="3"/>
  <c r="Z821" i="3"/>
  <c r="Y821" i="3"/>
  <c r="T2317" i="3"/>
  <c r="S2317" i="3"/>
  <c r="W2007" i="3"/>
  <c r="V2007" i="3"/>
  <c r="W2682" i="3"/>
  <c r="V2682" i="3"/>
  <c r="Z1109" i="3"/>
  <c r="Y1109" i="3"/>
  <c r="T1672" i="1"/>
  <c r="U1672" i="1" s="1"/>
  <c r="W2728" i="1"/>
  <c r="Z1241" i="1"/>
  <c r="AA1241" i="1" s="1"/>
  <c r="AC671" i="1"/>
  <c r="AC2316" i="1"/>
  <c r="W1605" i="1"/>
  <c r="X1605" i="1" s="1"/>
  <c r="AC1107" i="1"/>
  <c r="AC281" i="1"/>
  <c r="AD281" i="1" s="1"/>
  <c r="AC2681" i="1"/>
  <c r="Z2683" i="1"/>
  <c r="Z2317" i="1"/>
  <c r="W2317" i="1"/>
  <c r="Z2682" i="3" l="1"/>
  <c r="Y2682" i="3"/>
  <c r="W2318" i="3"/>
  <c r="V2318" i="3"/>
  <c r="AB283" i="3"/>
  <c r="AC283" i="3"/>
  <c r="AD283" i="3" s="1"/>
  <c r="W2683" i="3"/>
  <c r="V2683" i="3"/>
  <c r="W2008" i="3"/>
  <c r="V2008" i="3"/>
  <c r="Q1674" i="3"/>
  <c r="R1674" i="3" s="1"/>
  <c r="P1674" i="3"/>
  <c r="AC2683" i="3"/>
  <c r="AB2683" i="3"/>
  <c r="Z1110" i="3"/>
  <c r="Y1110" i="3"/>
  <c r="Z2319" i="3"/>
  <c r="Y2319" i="3"/>
  <c r="T2318" i="3"/>
  <c r="S2318" i="3"/>
  <c r="Z822" i="3"/>
  <c r="Y822" i="3"/>
  <c r="AC1109" i="3"/>
  <c r="AB1109" i="3"/>
  <c r="Z283" i="3"/>
  <c r="AA283" i="3" s="1"/>
  <c r="Y283" i="3"/>
  <c r="W1450" i="3"/>
  <c r="X1450" i="3" s="1"/>
  <c r="V1450" i="3"/>
  <c r="T1674" i="3"/>
  <c r="U1674" i="3" s="1"/>
  <c r="S1674" i="3"/>
  <c r="AC2317" i="1"/>
  <c r="W1606" i="1"/>
  <c r="X1606" i="1" s="1"/>
  <c r="AC672" i="1"/>
  <c r="W2729" i="1"/>
  <c r="Z1242" i="1"/>
  <c r="AA1242" i="1" s="1"/>
  <c r="T1673" i="1"/>
  <c r="U1673" i="1" s="1"/>
  <c r="AC1108" i="1"/>
  <c r="AC2682" i="1"/>
  <c r="AC282" i="1"/>
  <c r="AD282" i="1" s="1"/>
  <c r="Z2684" i="1"/>
  <c r="Z2318" i="1"/>
  <c r="W2318" i="1"/>
  <c r="W2319" i="3" l="1"/>
  <c r="V2319" i="3"/>
  <c r="Z2683" i="3"/>
  <c r="Y2683" i="3"/>
  <c r="AC284" i="3"/>
  <c r="AD284" i="3" s="1"/>
  <c r="AB284" i="3"/>
  <c r="AA284" i="3"/>
  <c r="AC1110" i="3"/>
  <c r="AB1110" i="3"/>
  <c r="W2009" i="3"/>
  <c r="V2009" i="3"/>
  <c r="Z1111" i="3"/>
  <c r="Y1111" i="3"/>
  <c r="T1675" i="3"/>
  <c r="U1675" i="3" s="1"/>
  <c r="S1675" i="3"/>
  <c r="Z284" i="3"/>
  <c r="Y284" i="3"/>
  <c r="Z823" i="3"/>
  <c r="Y823" i="3"/>
  <c r="Z2320" i="3"/>
  <c r="Y2320" i="3"/>
  <c r="AB2684" i="3"/>
  <c r="AC2684" i="3"/>
  <c r="W1451" i="3"/>
  <c r="X1451" i="3" s="1"/>
  <c r="V1451" i="3"/>
  <c r="T2319" i="3"/>
  <c r="S2319" i="3"/>
  <c r="Q1675" i="3"/>
  <c r="R1675" i="3" s="1"/>
  <c r="P1675" i="3"/>
  <c r="W2684" i="3"/>
  <c r="V2684" i="3"/>
  <c r="T1674" i="1"/>
  <c r="U1674" i="1" s="1"/>
  <c r="W2730" i="1"/>
  <c r="W1607" i="1"/>
  <c r="X1607" i="1" s="1"/>
  <c r="AC673" i="1"/>
  <c r="Z1243" i="1"/>
  <c r="AA1243" i="1" s="1"/>
  <c r="AC2318" i="1"/>
  <c r="AC283" i="1"/>
  <c r="AD283" i="1" s="1"/>
  <c r="AC2683" i="1"/>
  <c r="AC1109" i="1"/>
  <c r="Z2319" i="1"/>
  <c r="Z2685" i="1"/>
  <c r="W2319" i="1"/>
  <c r="Z2684" i="3" l="1"/>
  <c r="Y2684" i="3"/>
  <c r="AC285" i="3"/>
  <c r="AD285" i="3" s="1"/>
  <c r="AB285" i="3"/>
  <c r="W2320" i="3"/>
  <c r="V2320" i="3"/>
  <c r="Q1676" i="3"/>
  <c r="R1676" i="3" s="1"/>
  <c r="P1676" i="3"/>
  <c r="W1452" i="3"/>
  <c r="X1452" i="3" s="1"/>
  <c r="V1452" i="3"/>
  <c r="Z2321" i="3"/>
  <c r="Y2321" i="3"/>
  <c r="Y285" i="3"/>
  <c r="Z285" i="3"/>
  <c r="AA285" i="3" s="1"/>
  <c r="Z1112" i="3"/>
  <c r="Y1112" i="3"/>
  <c r="AC2685" i="3"/>
  <c r="AB2685" i="3"/>
  <c r="W2685" i="3"/>
  <c r="V2685" i="3"/>
  <c r="AC1111" i="3"/>
  <c r="AB1111" i="3"/>
  <c r="T2320" i="3"/>
  <c r="S2320" i="3"/>
  <c r="Z824" i="3"/>
  <c r="Y824" i="3"/>
  <c r="T1676" i="3"/>
  <c r="U1676" i="3" s="1"/>
  <c r="S1676" i="3"/>
  <c r="W2010" i="3"/>
  <c r="V2010" i="3"/>
  <c r="AC2319" i="1"/>
  <c r="AC674" i="1"/>
  <c r="W2731" i="1"/>
  <c r="Z1244" i="1"/>
  <c r="AA1244" i="1" s="1"/>
  <c r="W1608" i="1"/>
  <c r="X1608" i="1" s="1"/>
  <c r="T1675" i="1"/>
  <c r="U1675" i="1" s="1"/>
  <c r="AC1110" i="1"/>
  <c r="AC2684" i="1"/>
  <c r="AC284" i="1"/>
  <c r="AD284" i="1" s="1"/>
  <c r="Z2686" i="1"/>
  <c r="Z2320" i="1"/>
  <c r="W2320" i="1"/>
  <c r="AC286" i="3" l="1"/>
  <c r="AB286" i="3"/>
  <c r="AD286" i="3"/>
  <c r="W2321" i="3"/>
  <c r="V2321" i="3"/>
  <c r="Y2685" i="3"/>
  <c r="Z2685" i="3"/>
  <c r="T2321" i="3"/>
  <c r="S2321" i="3"/>
  <c r="T2322" i="3" s="1"/>
  <c r="W2686" i="3"/>
  <c r="V2686" i="3"/>
  <c r="AB2686" i="3"/>
  <c r="AC2686" i="3"/>
  <c r="W1453" i="3"/>
  <c r="X1453" i="3" s="1"/>
  <c r="V1453" i="3"/>
  <c r="Z286" i="3"/>
  <c r="AA286" i="3" s="1"/>
  <c r="Y286" i="3"/>
  <c r="T1677" i="3"/>
  <c r="U1677" i="3" s="1"/>
  <c r="S1677" i="3"/>
  <c r="W2011" i="3"/>
  <c r="V2011" i="3"/>
  <c r="Z1113" i="3"/>
  <c r="Y1113" i="3"/>
  <c r="Z2322" i="3"/>
  <c r="Y2322" i="3"/>
  <c r="Q1677" i="3"/>
  <c r="R1677" i="3" s="1"/>
  <c r="P1677" i="3"/>
  <c r="AC1112" i="3"/>
  <c r="AB1112" i="3"/>
  <c r="Z825" i="3"/>
  <c r="Y825" i="3"/>
  <c r="Z1245" i="1"/>
  <c r="AA1245" i="1" s="1"/>
  <c r="T1676" i="1"/>
  <c r="U1676" i="1" s="1"/>
  <c r="W1609" i="1"/>
  <c r="X1609" i="1" s="1"/>
  <c r="W2732" i="1"/>
  <c r="AC2320" i="1"/>
  <c r="AC675" i="1"/>
  <c r="AC1111" i="1"/>
  <c r="AC285" i="1"/>
  <c r="AD285" i="1" s="1"/>
  <c r="AC2685" i="1"/>
  <c r="Z2687" i="1"/>
  <c r="Z2321" i="1"/>
  <c r="W2321" i="1"/>
  <c r="W2322" i="1"/>
  <c r="Y2686" i="3" l="1"/>
  <c r="Z2686" i="3"/>
  <c r="AC287" i="3"/>
  <c r="AD287" i="3" s="1"/>
  <c r="AB287" i="3"/>
  <c r="W2322" i="3"/>
  <c r="V2322" i="3"/>
  <c r="W2323" i="3" s="1"/>
  <c r="Q1678" i="3"/>
  <c r="R1678" i="3" s="1"/>
  <c r="P1678" i="3"/>
  <c r="W1454" i="3"/>
  <c r="X1454" i="3" s="1"/>
  <c r="V1454" i="3"/>
  <c r="Z2323" i="3"/>
  <c r="Y2323" i="3"/>
  <c r="W2012" i="3"/>
  <c r="V2012" i="3"/>
  <c r="Y287" i="3"/>
  <c r="Z287" i="3"/>
  <c r="AA287" i="3" s="1"/>
  <c r="Z826" i="3"/>
  <c r="Y826" i="3"/>
  <c r="Z1114" i="3"/>
  <c r="Y1114" i="3"/>
  <c r="T1678" i="3"/>
  <c r="U1678" i="3" s="1"/>
  <c r="S1678" i="3"/>
  <c r="W2687" i="3"/>
  <c r="V2687" i="3"/>
  <c r="AC1113" i="3"/>
  <c r="AB1113" i="3"/>
  <c r="AC2687" i="3"/>
  <c r="AB2687" i="3"/>
  <c r="T1677" i="1"/>
  <c r="U1677" i="1" s="1"/>
  <c r="W2733" i="1"/>
  <c r="AC2321" i="1"/>
  <c r="W1610" i="1"/>
  <c r="X1610" i="1" s="1"/>
  <c r="Z1246" i="1"/>
  <c r="AA1246" i="1" s="1"/>
  <c r="AC676" i="1"/>
  <c r="AC2686" i="1"/>
  <c r="AC1112" i="1"/>
  <c r="AC286" i="1"/>
  <c r="AD286" i="1" s="1"/>
  <c r="Z2688" i="1"/>
  <c r="Z2322" i="1"/>
  <c r="Z2323" i="1"/>
  <c r="Y2687" i="3" l="1"/>
  <c r="Z2687" i="3"/>
  <c r="AC288" i="3"/>
  <c r="AD288" i="3" s="1"/>
  <c r="AB288" i="3"/>
  <c r="W2688" i="3"/>
  <c r="V2688" i="3"/>
  <c r="Z1115" i="3"/>
  <c r="Y1115" i="3"/>
  <c r="Y288" i="3"/>
  <c r="Z288" i="3"/>
  <c r="AA288" i="3" s="1"/>
  <c r="AB2688" i="3"/>
  <c r="AC2688" i="3"/>
  <c r="AC1114" i="3"/>
  <c r="AB1114" i="3"/>
  <c r="T1679" i="3"/>
  <c r="U1679" i="3" s="1"/>
  <c r="S1679" i="3"/>
  <c r="Z827" i="3"/>
  <c r="Y827" i="3"/>
  <c r="W2013" i="3"/>
  <c r="V2013" i="3"/>
  <c r="Z2324" i="3"/>
  <c r="Y2324" i="3"/>
  <c r="W1455" i="3"/>
  <c r="X1455" i="3" s="1"/>
  <c r="V1455" i="3"/>
  <c r="Q1679" i="3"/>
  <c r="R1679" i="3" s="1"/>
  <c r="P1679" i="3"/>
  <c r="W2734" i="1"/>
  <c r="AC677" i="1"/>
  <c r="Z1247" i="1"/>
  <c r="AA1247" i="1" s="1"/>
  <c r="AC2322" i="1"/>
  <c r="T1678" i="1"/>
  <c r="U1678" i="1" s="1"/>
  <c r="W1611" i="1"/>
  <c r="X1611" i="1" s="1"/>
  <c r="AC1113" i="1"/>
  <c r="AC287" i="1"/>
  <c r="AD287" i="1" s="1"/>
  <c r="AC2687" i="1"/>
  <c r="Z2689" i="1"/>
  <c r="Z2688" i="3" l="1"/>
  <c r="Y2688" i="3"/>
  <c r="AB289" i="3"/>
  <c r="AC289" i="3"/>
  <c r="AD289" i="3" s="1"/>
  <c r="AC2689" i="3"/>
  <c r="AB2689" i="3"/>
  <c r="Z1116" i="3"/>
  <c r="Y1116" i="3"/>
  <c r="Z2325" i="3"/>
  <c r="Y2325" i="3"/>
  <c r="Z828" i="3"/>
  <c r="Y828" i="3"/>
  <c r="Y289" i="3"/>
  <c r="Z289" i="3"/>
  <c r="AA289" i="3" s="1"/>
  <c r="W2689" i="3"/>
  <c r="V2689" i="3"/>
  <c r="Q1680" i="3"/>
  <c r="R1680" i="3" s="1"/>
  <c r="P1680" i="3"/>
  <c r="AC1115" i="3"/>
  <c r="AB1115" i="3"/>
  <c r="W1456" i="3"/>
  <c r="X1456" i="3" s="1"/>
  <c r="V1456" i="3"/>
  <c r="W2014" i="3"/>
  <c r="V2014" i="3"/>
  <c r="T1680" i="3"/>
  <c r="U1680" i="3" s="1"/>
  <c r="S1680" i="3"/>
  <c r="AC678" i="1"/>
  <c r="W1612" i="1"/>
  <c r="X1612" i="1" s="1"/>
  <c r="T1679" i="1"/>
  <c r="U1679" i="1" s="1"/>
  <c r="Z1248" i="1"/>
  <c r="AA1248" i="1" s="1"/>
  <c r="W2735" i="1"/>
  <c r="AC2323" i="1"/>
  <c r="AC288" i="1"/>
  <c r="AD288" i="1" s="1"/>
  <c r="AC2688" i="1"/>
  <c r="AC1114" i="1"/>
  <c r="Z2690" i="1"/>
  <c r="AC290" i="3" l="1"/>
  <c r="AD290" i="3" s="1"/>
  <c r="AB290" i="3"/>
  <c r="Y2689" i="3"/>
  <c r="Z2689" i="3"/>
  <c r="Z290" i="3"/>
  <c r="AA290" i="3" s="1"/>
  <c r="Y290" i="3"/>
  <c r="T1681" i="3"/>
  <c r="U1681" i="3" s="1"/>
  <c r="S1681" i="3"/>
  <c r="W1457" i="3"/>
  <c r="X1457" i="3" s="1"/>
  <c r="V1457" i="3"/>
  <c r="Z829" i="3"/>
  <c r="Y829" i="3"/>
  <c r="Z1117" i="3"/>
  <c r="Y1117" i="3"/>
  <c r="AC1116" i="3"/>
  <c r="AB1116" i="3"/>
  <c r="Q1681" i="3"/>
  <c r="R1681" i="3" s="1"/>
  <c r="P1681" i="3"/>
  <c r="W2015" i="3"/>
  <c r="V2015" i="3"/>
  <c r="W2690" i="3"/>
  <c r="V2690" i="3"/>
  <c r="Z2326" i="3"/>
  <c r="Y2326" i="3"/>
  <c r="AB2690" i="3"/>
  <c r="AC2690" i="3"/>
  <c r="Z1249" i="1"/>
  <c r="AA1249" i="1" s="1"/>
  <c r="W1613" i="1"/>
  <c r="X1613" i="1" s="1"/>
  <c r="AC2324" i="1"/>
  <c r="W2736" i="1"/>
  <c r="T1680" i="1"/>
  <c r="U1680" i="1" s="1"/>
  <c r="AC679" i="1"/>
  <c r="AC2689" i="1"/>
  <c r="AC1115" i="1"/>
  <c r="AC289" i="1"/>
  <c r="AD289" i="1" s="1"/>
  <c r="Z2691" i="1"/>
  <c r="Z2690" i="3" l="1"/>
  <c r="Y2690" i="3"/>
  <c r="AC291" i="3"/>
  <c r="AD291" i="3" s="1"/>
  <c r="AB291" i="3"/>
  <c r="W2691" i="3"/>
  <c r="V2691" i="3"/>
  <c r="Q1682" i="3"/>
  <c r="R1682" i="3" s="1"/>
  <c r="P1682" i="3"/>
  <c r="Z1118" i="3"/>
  <c r="Y1118" i="3"/>
  <c r="W1458" i="3"/>
  <c r="X1458" i="3" s="1"/>
  <c r="I8" i="4" s="1"/>
  <c r="I21" i="4" s="1"/>
  <c r="V1458" i="3"/>
  <c r="Y291" i="3"/>
  <c r="Z291" i="3"/>
  <c r="AA291" i="3" s="1"/>
  <c r="AC2691" i="3"/>
  <c r="AB2691" i="3"/>
  <c r="Z2327" i="3"/>
  <c r="Y2327" i="3"/>
  <c r="W2016" i="3"/>
  <c r="V2016" i="3"/>
  <c r="AC1117" i="3"/>
  <c r="AB1117" i="3"/>
  <c r="Z830" i="3"/>
  <c r="Y830" i="3"/>
  <c r="T1682" i="3"/>
  <c r="U1682" i="3" s="1"/>
  <c r="S1682" i="3"/>
  <c r="AC680" i="1"/>
  <c r="W2737" i="1"/>
  <c r="W1614" i="1"/>
  <c r="X1614" i="1" s="1"/>
  <c r="T1681" i="1"/>
  <c r="U1681" i="1" s="1"/>
  <c r="AC2325" i="1"/>
  <c r="Z1250" i="1"/>
  <c r="AA1250" i="1" s="1"/>
  <c r="AC2690" i="1"/>
  <c r="AC1116" i="1"/>
  <c r="AC290" i="1"/>
  <c r="AD290" i="1" s="1"/>
  <c r="Z2692" i="1"/>
  <c r="Y2691" i="3" l="1"/>
  <c r="Z2691" i="3"/>
  <c r="AC292" i="3"/>
  <c r="AD292" i="3" s="1"/>
  <c r="AB292" i="3"/>
  <c r="T1683" i="3"/>
  <c r="U1683" i="3" s="1"/>
  <c r="S1683" i="3"/>
  <c r="AC1118" i="3"/>
  <c r="AB1118" i="3"/>
  <c r="Z2328" i="3"/>
  <c r="Y2328" i="3"/>
  <c r="Y292" i="3"/>
  <c r="Z292" i="3"/>
  <c r="AA292" i="3" s="1"/>
  <c r="Q1683" i="3"/>
  <c r="R1683" i="3" s="1"/>
  <c r="P1683" i="3"/>
  <c r="W1459" i="3"/>
  <c r="X1459" i="3" s="1"/>
  <c r="V1459" i="3"/>
  <c r="Z1119" i="3"/>
  <c r="Y1119" i="3"/>
  <c r="W2692" i="3"/>
  <c r="V2692" i="3"/>
  <c r="Z831" i="3"/>
  <c r="Y831" i="3"/>
  <c r="W2017" i="3"/>
  <c r="V2017" i="3"/>
  <c r="AB2692" i="3"/>
  <c r="AC2692" i="3"/>
  <c r="AC2326" i="1"/>
  <c r="T1682" i="1"/>
  <c r="U1682" i="1" s="1"/>
  <c r="W2738" i="1"/>
  <c r="Z1251" i="1"/>
  <c r="AA1251" i="1" s="1"/>
  <c r="W1615" i="1"/>
  <c r="X1615" i="1" s="1"/>
  <c r="AC681" i="1"/>
  <c r="AC1117" i="1"/>
  <c r="AC291" i="1"/>
  <c r="AD291" i="1" s="1"/>
  <c r="AC2691" i="1"/>
  <c r="Z2693" i="1"/>
  <c r="Z2692" i="3" l="1"/>
  <c r="Y2692" i="3"/>
  <c r="AB293" i="3"/>
  <c r="AC293" i="3"/>
  <c r="AD293" i="3" s="1"/>
  <c r="Z832" i="3"/>
  <c r="Y832" i="3"/>
  <c r="Z1120" i="3"/>
  <c r="Y1120" i="3"/>
  <c r="AC1119" i="3"/>
  <c r="AB1119" i="3"/>
  <c r="AC2693" i="3"/>
  <c r="AB2693" i="3"/>
  <c r="Z293" i="3"/>
  <c r="AA293" i="3" s="1"/>
  <c r="Y293" i="3"/>
  <c r="W2018" i="3"/>
  <c r="V2018" i="3"/>
  <c r="W2693" i="3"/>
  <c r="V2693" i="3"/>
  <c r="W1460" i="3"/>
  <c r="X1460" i="3" s="1"/>
  <c r="V1460" i="3"/>
  <c r="Q1684" i="3"/>
  <c r="R1684" i="3" s="1"/>
  <c r="P1684" i="3"/>
  <c r="Z2329" i="3"/>
  <c r="Y2329" i="3"/>
  <c r="T1684" i="3"/>
  <c r="U1684" i="3" s="1"/>
  <c r="S1684" i="3"/>
  <c r="AC682" i="1"/>
  <c r="Z1252" i="1"/>
  <c r="AA1252" i="1" s="1"/>
  <c r="T1683" i="1"/>
  <c r="U1683" i="1" s="1"/>
  <c r="W1616" i="1"/>
  <c r="X1616" i="1" s="1"/>
  <c r="W2739" i="1"/>
  <c r="AC2327" i="1"/>
  <c r="AC2692" i="1"/>
  <c r="AC292" i="1"/>
  <c r="AD292" i="1" s="1"/>
  <c r="AC1118" i="1"/>
  <c r="Z2694" i="1"/>
  <c r="AB294" i="3" l="1"/>
  <c r="AC294" i="3"/>
  <c r="AD294" i="3" s="1"/>
  <c r="Y2693" i="3"/>
  <c r="Z2693" i="3"/>
  <c r="Q1685" i="3"/>
  <c r="R1685" i="3" s="1"/>
  <c r="P1685" i="3"/>
  <c r="W2694" i="3"/>
  <c r="V2694" i="3"/>
  <c r="AC1120" i="3"/>
  <c r="AB1120" i="3"/>
  <c r="Z833" i="3"/>
  <c r="Y833" i="3"/>
  <c r="W1461" i="3"/>
  <c r="X1461" i="3" s="1"/>
  <c r="V1461" i="3"/>
  <c r="T1685" i="3"/>
  <c r="U1685" i="3" s="1"/>
  <c r="S1685" i="3"/>
  <c r="Z2330" i="3"/>
  <c r="Y2330" i="3"/>
  <c r="W2019" i="3"/>
  <c r="V2019" i="3"/>
  <c r="Z294" i="3"/>
  <c r="AA294" i="3" s="1"/>
  <c r="Y294" i="3"/>
  <c r="AC2694" i="3"/>
  <c r="AB2694" i="3"/>
  <c r="Z1121" i="3"/>
  <c r="Y1121" i="3"/>
  <c r="Z1253" i="1"/>
  <c r="AA1253" i="1" s="1"/>
  <c r="AC2328" i="1"/>
  <c r="W2740" i="1"/>
  <c r="T1684" i="1"/>
  <c r="U1684" i="1" s="1"/>
  <c r="AC683" i="1"/>
  <c r="W1617" i="1"/>
  <c r="X1617" i="1" s="1"/>
  <c r="AC293" i="1"/>
  <c r="AD293" i="1" s="1"/>
  <c r="AC1119" i="1"/>
  <c r="AC2693" i="1"/>
  <c r="Z2695" i="1"/>
  <c r="Z2694" i="3" l="1"/>
  <c r="Y2694" i="3"/>
  <c r="AC295" i="3"/>
  <c r="AD295" i="3" s="1"/>
  <c r="AB295" i="3"/>
  <c r="W1462" i="3"/>
  <c r="V1462" i="3"/>
  <c r="AC1121" i="3"/>
  <c r="AB1121" i="3"/>
  <c r="W2695" i="3"/>
  <c r="V2695" i="3"/>
  <c r="W2020" i="3"/>
  <c r="V2020" i="3"/>
  <c r="Z1122" i="3"/>
  <c r="Y1122" i="3"/>
  <c r="Y295" i="3"/>
  <c r="Z295" i="3"/>
  <c r="AA295" i="3" s="1"/>
  <c r="Z2331" i="3"/>
  <c r="Y2331" i="3"/>
  <c r="T1686" i="3"/>
  <c r="U1686" i="3" s="1"/>
  <c r="S1686" i="3"/>
  <c r="Z834" i="3"/>
  <c r="Y834" i="3"/>
  <c r="Q1686" i="3"/>
  <c r="R1686" i="3" s="1"/>
  <c r="P1686" i="3"/>
  <c r="AC2695" i="3"/>
  <c r="AB2695" i="3"/>
  <c r="X1462" i="3"/>
  <c r="AC2329" i="1"/>
  <c r="W1618" i="1"/>
  <c r="X1618" i="1" s="1"/>
  <c r="W2741" i="1"/>
  <c r="Z1254" i="1"/>
  <c r="AA1254" i="1" s="1"/>
  <c r="T1685" i="1"/>
  <c r="U1685" i="1" s="1"/>
  <c r="AC684" i="1"/>
  <c r="AC294" i="1"/>
  <c r="AD294" i="1" s="1"/>
  <c r="AC2694" i="1"/>
  <c r="AC1120" i="1"/>
  <c r="Z2696" i="1"/>
  <c r="AC296" i="3" l="1"/>
  <c r="AD296" i="3" s="1"/>
  <c r="AB296" i="3"/>
  <c r="Y2695" i="3"/>
  <c r="Z2695" i="3"/>
  <c r="AB2696" i="3"/>
  <c r="AC2696" i="3"/>
  <c r="Z2332" i="3"/>
  <c r="Y2332" i="3"/>
  <c r="X1463" i="3"/>
  <c r="W2696" i="3"/>
  <c r="V2696" i="3"/>
  <c r="W1463" i="3"/>
  <c r="V1463" i="3"/>
  <c r="Z835" i="3"/>
  <c r="Y835" i="3"/>
  <c r="Z836" i="3" s="1"/>
  <c r="Z1123" i="3"/>
  <c r="Y1123" i="3"/>
  <c r="Q1687" i="3"/>
  <c r="R1687" i="3" s="1"/>
  <c r="P1687" i="3"/>
  <c r="T1687" i="3"/>
  <c r="U1687" i="3" s="1"/>
  <c r="S1687" i="3"/>
  <c r="W2021" i="3"/>
  <c r="V2021" i="3"/>
  <c r="Z296" i="3"/>
  <c r="AA296" i="3" s="1"/>
  <c r="Y296" i="3"/>
  <c r="AC1122" i="3"/>
  <c r="AB1122" i="3"/>
  <c r="W1619" i="1"/>
  <c r="X1619" i="1" s="1"/>
  <c r="AC685" i="1"/>
  <c r="W2742" i="1"/>
  <c r="AC2330" i="1"/>
  <c r="Z1255" i="1"/>
  <c r="AA1255" i="1" s="1"/>
  <c r="T1686" i="1"/>
  <c r="U1686" i="1" s="1"/>
  <c r="AC2695" i="1"/>
  <c r="AC1121" i="1"/>
  <c r="AC295" i="1"/>
  <c r="AD295" i="1" s="1"/>
  <c r="Z2697" i="1"/>
  <c r="Z2696" i="3" l="1"/>
  <c r="Y2696" i="3"/>
  <c r="AC297" i="3"/>
  <c r="AD297" i="3" s="1"/>
  <c r="AB297" i="3"/>
  <c r="Q1688" i="3"/>
  <c r="P1688" i="3"/>
  <c r="Z1124" i="3"/>
  <c r="Y1124" i="3"/>
  <c r="W1464" i="3"/>
  <c r="X1464" i="3" s="1"/>
  <c r="V1464" i="3"/>
  <c r="AC2697" i="3"/>
  <c r="AB2697" i="3"/>
  <c r="AC1123" i="3"/>
  <c r="AB1123" i="3"/>
  <c r="Y297" i="3"/>
  <c r="Z297" i="3"/>
  <c r="AA297" i="3" s="1"/>
  <c r="T1688" i="3"/>
  <c r="U1688" i="3" s="1"/>
  <c r="S1688" i="3"/>
  <c r="W2697" i="3"/>
  <c r="V2697" i="3"/>
  <c r="Z2333" i="3"/>
  <c r="Y2333" i="3"/>
  <c r="W2022" i="3"/>
  <c r="V2022" i="3"/>
  <c r="R1688" i="3"/>
  <c r="AC2331" i="1"/>
  <c r="T1687" i="1"/>
  <c r="U1687" i="1" s="1"/>
  <c r="Z1256" i="1"/>
  <c r="AA1256" i="1" s="1"/>
  <c r="W2743" i="1"/>
  <c r="W1620" i="1"/>
  <c r="X1620" i="1" s="1"/>
  <c r="AC686" i="1"/>
  <c r="AC2696" i="1"/>
  <c r="AC296" i="1"/>
  <c r="AD296" i="1" s="1"/>
  <c r="AC1122" i="1"/>
  <c r="Z2698" i="1"/>
  <c r="AC298" i="3" l="1"/>
  <c r="AD298" i="3" s="1"/>
  <c r="AB298" i="3"/>
  <c r="Y2697" i="3"/>
  <c r="Z2697" i="3"/>
  <c r="T1689" i="3"/>
  <c r="U1689" i="3" s="1"/>
  <c r="S1689" i="3"/>
  <c r="AC2698" i="3"/>
  <c r="AB2698" i="3"/>
  <c r="Z1125" i="3"/>
  <c r="Y1125" i="3"/>
  <c r="Z2334" i="3"/>
  <c r="Y2334" i="3"/>
  <c r="W2023" i="3"/>
  <c r="V2023" i="3"/>
  <c r="W2698" i="3"/>
  <c r="V2698" i="3"/>
  <c r="AC1124" i="3"/>
  <c r="AB1124" i="3"/>
  <c r="Z298" i="3"/>
  <c r="AA298" i="3" s="1"/>
  <c r="Y298" i="3"/>
  <c r="W1465" i="3"/>
  <c r="X1465" i="3" s="1"/>
  <c r="V1465" i="3"/>
  <c r="Q1689" i="3"/>
  <c r="R1689" i="3" s="1"/>
  <c r="P1689" i="3"/>
  <c r="T1688" i="1"/>
  <c r="U1688" i="1" s="1"/>
  <c r="W2744" i="1"/>
  <c r="W1621" i="1"/>
  <c r="X1621" i="1" s="1"/>
  <c r="Z1257" i="1"/>
  <c r="AA1257" i="1" s="1"/>
  <c r="AC2332" i="1"/>
  <c r="AC687" i="1"/>
  <c r="AC297" i="1"/>
  <c r="AD297" i="1" s="1"/>
  <c r="AC2697" i="1"/>
  <c r="AC1123" i="1"/>
  <c r="Z2699" i="1"/>
  <c r="AB299" i="3" l="1"/>
  <c r="AC299" i="3"/>
  <c r="AD299" i="3" s="1"/>
  <c r="Z2698" i="3"/>
  <c r="Y2698" i="3"/>
  <c r="Q1690" i="3"/>
  <c r="R1690" i="3" s="1"/>
  <c r="P1690" i="3"/>
  <c r="Q1691" i="3" s="1"/>
  <c r="W2699" i="3"/>
  <c r="V2699" i="3"/>
  <c r="Z1126" i="3"/>
  <c r="Y1126" i="3"/>
  <c r="T1690" i="3"/>
  <c r="U1690" i="3" s="1"/>
  <c r="S1690" i="3"/>
  <c r="Z299" i="3"/>
  <c r="AA299" i="3" s="1"/>
  <c r="Y299" i="3"/>
  <c r="W1466" i="3"/>
  <c r="X1466" i="3" s="1"/>
  <c r="V1466" i="3"/>
  <c r="AC1125" i="3"/>
  <c r="AB1125" i="3"/>
  <c r="W2024" i="3"/>
  <c r="V2024" i="3"/>
  <c r="Z2335" i="3"/>
  <c r="Y2335" i="3"/>
  <c r="AC2699" i="3"/>
  <c r="AB2699" i="3"/>
  <c r="W2745" i="1"/>
  <c r="Z1258" i="1"/>
  <c r="AA1258" i="1" s="1"/>
  <c r="AC2333" i="1"/>
  <c r="W1622" i="1"/>
  <c r="X1622" i="1" s="1"/>
  <c r="T1689" i="1"/>
  <c r="U1689" i="1" s="1"/>
  <c r="AC688" i="1"/>
  <c r="AC2698" i="1"/>
  <c r="AC1124" i="1"/>
  <c r="AC298" i="1"/>
  <c r="AD298" i="1" s="1"/>
  <c r="Z2700" i="1"/>
  <c r="R1691" i="3" l="1"/>
  <c r="R1692" i="3" s="1"/>
  <c r="R1693" i="3" s="1"/>
  <c r="R1694" i="3" s="1"/>
  <c r="R1695" i="3" s="1"/>
  <c r="R1696" i="3" s="1"/>
  <c r="R1697" i="3" s="1"/>
  <c r="R1698" i="3" s="1"/>
  <c r="R1699" i="3" s="1"/>
  <c r="R1700" i="3" s="1"/>
  <c r="R1701" i="3" s="1"/>
  <c r="R1702" i="3" s="1"/>
  <c r="AC300" i="3"/>
  <c r="AD300" i="3" s="1"/>
  <c r="AB300" i="3"/>
  <c r="Y2699" i="3"/>
  <c r="Z2699" i="3"/>
  <c r="Y300" i="3"/>
  <c r="Z300" i="3"/>
  <c r="AA300" i="3" s="1"/>
  <c r="W2700" i="3"/>
  <c r="V2700" i="3"/>
  <c r="Z2336" i="3"/>
  <c r="Y2336" i="3"/>
  <c r="AC1126" i="3"/>
  <c r="AB1126" i="3"/>
  <c r="W1467" i="3"/>
  <c r="X1467" i="3" s="1"/>
  <c r="V1467" i="3"/>
  <c r="Z1127" i="3"/>
  <c r="Y1127" i="3"/>
  <c r="T1691" i="3"/>
  <c r="U1691" i="3" s="1"/>
  <c r="S1691" i="3"/>
  <c r="AB2700" i="3"/>
  <c r="AC2700" i="3"/>
  <c r="W2025" i="3"/>
  <c r="V2025" i="3"/>
  <c r="W1623" i="1"/>
  <c r="X1623" i="1" s="1"/>
  <c r="Z1259" i="1"/>
  <c r="AA1259" i="1" s="1"/>
  <c r="AC2334" i="1"/>
  <c r="T1690" i="1"/>
  <c r="U1690" i="1" s="1"/>
  <c r="W2746" i="1"/>
  <c r="AC689" i="1"/>
  <c r="AC299" i="1"/>
  <c r="AD299" i="1" s="1"/>
  <c r="AC2699" i="1"/>
  <c r="AC1125" i="1"/>
  <c r="Z2701" i="1"/>
  <c r="AC301" i="3" l="1"/>
  <c r="AB301" i="3"/>
  <c r="Y2700" i="3"/>
  <c r="Z2700" i="3"/>
  <c r="AD301" i="3"/>
  <c r="R1703" i="3"/>
  <c r="R1704" i="3" s="1"/>
  <c r="R1705" i="3" s="1"/>
  <c r="R1706" i="3" s="1"/>
  <c r="R1707" i="3" s="1"/>
  <c r="R1708" i="3" s="1"/>
  <c r="R1709" i="3" s="1"/>
  <c r="R1710" i="3" s="1"/>
  <c r="R1711" i="3" s="1"/>
  <c r="R1712" i="3" s="1"/>
  <c r="R1713" i="3" s="1"/>
  <c r="R1714" i="3" s="1"/>
  <c r="R1715" i="3" s="1"/>
  <c r="R1716" i="3" s="1"/>
  <c r="R1717" i="3" s="1"/>
  <c r="R1718" i="3" s="1"/>
  <c r="R1719" i="3" s="1"/>
  <c r="R1720" i="3" s="1"/>
  <c r="R1721" i="3" s="1"/>
  <c r="R1722" i="3" s="1"/>
  <c r="R1723" i="3" s="1"/>
  <c r="R1724" i="3" s="1"/>
  <c r="R1725" i="3" s="1"/>
  <c r="R1726" i="3" s="1"/>
  <c r="R1727" i="3" s="1"/>
  <c r="R1728" i="3" s="1"/>
  <c r="R1729" i="3" s="1"/>
  <c r="R1730" i="3" s="1"/>
  <c r="R1731" i="3" s="1"/>
  <c r="R1732" i="3" s="1"/>
  <c r="R1733" i="3" s="1"/>
  <c r="R1734" i="3" s="1"/>
  <c r="R1735" i="3" s="1"/>
  <c r="R1736" i="3" s="1"/>
  <c r="R1737" i="3" s="1"/>
  <c r="R1738" i="3" s="1"/>
  <c r="R1739" i="3" s="1"/>
  <c r="R1740" i="3" s="1"/>
  <c r="R1741" i="3" s="1"/>
  <c r="R1742" i="3" s="1"/>
  <c r="R1743" i="3" s="1"/>
  <c r="R1744" i="3" s="1"/>
  <c r="R1745" i="3" s="1"/>
  <c r="R1746" i="3" s="1"/>
  <c r="R1747" i="3" s="1"/>
  <c r="R1748" i="3" s="1"/>
  <c r="R1749" i="3" s="1"/>
  <c r="R1750" i="3" s="1"/>
  <c r="R1751" i="3" s="1"/>
  <c r="R1752" i="3" s="1"/>
  <c r="R1753" i="3" s="1"/>
  <c r="R1754" i="3" s="1"/>
  <c r="R1755" i="3" s="1"/>
  <c r="R1756" i="3" s="1"/>
  <c r="R1757" i="3" s="1"/>
  <c r="R1758" i="3" s="1"/>
  <c r="R1759" i="3" s="1"/>
  <c r="R1760" i="3" s="1"/>
  <c r="R1761" i="3" s="1"/>
  <c r="R1762" i="3" s="1"/>
  <c r="R1763" i="3" s="1"/>
  <c r="R1764" i="3" s="1"/>
  <c r="R1765" i="3" s="1"/>
  <c r="R1766" i="3" s="1"/>
  <c r="R1767" i="3" s="1"/>
  <c r="R1768" i="3" s="1"/>
  <c r="R1769" i="3" s="1"/>
  <c r="R1770" i="3" s="1"/>
  <c r="R1771" i="3" s="1"/>
  <c r="R1772" i="3" s="1"/>
  <c r="R1773" i="3" s="1"/>
  <c r="R1774" i="3" s="1"/>
  <c r="R1775" i="3" s="1"/>
  <c r="R1776" i="3" s="1"/>
  <c r="R1777" i="3" s="1"/>
  <c r="R1778" i="3" s="1"/>
  <c r="R1779" i="3" s="1"/>
  <c r="R1780" i="3" s="1"/>
  <c r="R1781" i="3" s="1"/>
  <c r="R1782" i="3" s="1"/>
  <c r="R1783" i="3" s="1"/>
  <c r="R1784" i="3" s="1"/>
  <c r="R1785" i="3" s="1"/>
  <c r="R1786" i="3" s="1"/>
  <c r="R1787" i="3" s="1"/>
  <c r="R1788" i="3" s="1"/>
  <c r="R1789" i="3" s="1"/>
  <c r="R1790" i="3" s="1"/>
  <c r="R1791" i="3" s="1"/>
  <c r="R1792" i="3" s="1"/>
  <c r="R1793" i="3" s="1"/>
  <c r="R1794" i="3" s="1"/>
  <c r="R1795" i="3" s="1"/>
  <c r="R1796" i="3" s="1"/>
  <c r="R1797" i="3" s="1"/>
  <c r="R1798" i="3" s="1"/>
  <c r="R1799" i="3" s="1"/>
  <c r="R1800" i="3" s="1"/>
  <c r="R1801" i="3" s="1"/>
  <c r="R1802" i="3" s="1"/>
  <c r="R1803" i="3" s="1"/>
  <c r="R1804" i="3" s="1"/>
  <c r="R1805" i="3" s="1"/>
  <c r="R1806" i="3" s="1"/>
  <c r="R1807" i="3" s="1"/>
  <c r="R1808" i="3" s="1"/>
  <c r="R1809" i="3" s="1"/>
  <c r="R1810" i="3" s="1"/>
  <c r="R1811" i="3" s="1"/>
  <c r="R1812" i="3" s="1"/>
  <c r="R1813" i="3" s="1"/>
  <c r="R1814" i="3" s="1"/>
  <c r="R1815" i="3" s="1"/>
  <c r="R1816" i="3" s="1"/>
  <c r="R1817" i="3" s="1"/>
  <c r="R1818" i="3" s="1"/>
  <c r="R1819" i="3" s="1"/>
  <c r="R1820" i="3" s="1"/>
  <c r="R1821" i="3" s="1"/>
  <c r="R1822" i="3" s="1"/>
  <c r="R1823" i="3" s="1"/>
  <c r="R1824" i="3" s="1"/>
  <c r="R1825" i="3" s="1"/>
  <c r="R1826" i="3" s="1"/>
  <c r="R1827" i="3" s="1"/>
  <c r="R1828" i="3" s="1"/>
  <c r="R1829" i="3" s="1"/>
  <c r="R1830" i="3" s="1"/>
  <c r="R1831" i="3" s="1"/>
  <c r="R1832" i="3" s="1"/>
  <c r="R1833" i="3" s="1"/>
  <c r="R1834" i="3" s="1"/>
  <c r="R1835" i="3" s="1"/>
  <c r="R1836" i="3" s="1"/>
  <c r="R1837" i="3" s="1"/>
  <c r="R1838" i="3" s="1"/>
  <c r="R1839" i="3" s="1"/>
  <c r="R1840" i="3" s="1"/>
  <c r="R1841" i="3" s="1"/>
  <c r="R1842" i="3" s="1"/>
  <c r="R1843" i="3" s="1"/>
  <c r="R1844" i="3" s="1"/>
  <c r="R1845" i="3" s="1"/>
  <c r="R1846" i="3" s="1"/>
  <c r="R1847" i="3" s="1"/>
  <c r="R1848" i="3" s="1"/>
  <c r="R1849" i="3" s="1"/>
  <c r="R1850" i="3" s="1"/>
  <c r="R1851" i="3" s="1"/>
  <c r="R1852" i="3" s="1"/>
  <c r="R1853" i="3" s="1"/>
  <c r="R1854" i="3" s="1"/>
  <c r="R1855" i="3" s="1"/>
  <c r="R1856" i="3" s="1"/>
  <c r="R1857" i="3" s="1"/>
  <c r="R1858" i="3" s="1"/>
  <c r="R1859" i="3" s="1"/>
  <c r="R1860" i="3" s="1"/>
  <c r="R1861" i="3" s="1"/>
  <c r="R1862" i="3" s="1"/>
  <c r="R1863" i="3" s="1"/>
  <c r="R1864" i="3" s="1"/>
  <c r="R1865" i="3" s="1"/>
  <c r="R1866" i="3" s="1"/>
  <c r="R1867" i="3" s="1"/>
  <c r="R1868" i="3" s="1"/>
  <c r="R1869" i="3" s="1"/>
  <c r="R1870" i="3" s="1"/>
  <c r="R1871" i="3" s="1"/>
  <c r="R1872" i="3" s="1"/>
  <c r="R1873" i="3" s="1"/>
  <c r="R1874" i="3" s="1"/>
  <c r="R1875" i="3" s="1"/>
  <c r="R1876" i="3" s="1"/>
  <c r="R1877" i="3" s="1"/>
  <c r="R1878" i="3" s="1"/>
  <c r="R1879" i="3" s="1"/>
  <c r="R1880" i="3" s="1"/>
  <c r="R1881" i="3" s="1"/>
  <c r="R1882" i="3" s="1"/>
  <c r="R1883" i="3" s="1"/>
  <c r="R1884" i="3" s="1"/>
  <c r="R1885" i="3" s="1"/>
  <c r="R1886" i="3" s="1"/>
  <c r="R1887" i="3" s="1"/>
  <c r="R1888" i="3" s="1"/>
  <c r="R1889" i="3" s="1"/>
  <c r="R1890" i="3" s="1"/>
  <c r="R1891" i="3" s="1"/>
  <c r="R1892" i="3" s="1"/>
  <c r="R1893" i="3" s="1"/>
  <c r="R1894" i="3" s="1"/>
  <c r="R1895" i="3" s="1"/>
  <c r="R1896" i="3" s="1"/>
  <c r="R1897" i="3" s="1"/>
  <c r="R1898" i="3" s="1"/>
  <c r="R1899" i="3" s="1"/>
  <c r="R1900" i="3" s="1"/>
  <c r="R1901" i="3" s="1"/>
  <c r="R1902" i="3" s="1"/>
  <c r="R1903" i="3" s="1"/>
  <c r="R1904" i="3" s="1"/>
  <c r="R1905" i="3" s="1"/>
  <c r="R1906" i="3" s="1"/>
  <c r="R1907" i="3" s="1"/>
  <c r="R1908" i="3" s="1"/>
  <c r="R1909" i="3" s="1"/>
  <c r="R1910" i="3" s="1"/>
  <c r="R1911" i="3" s="1"/>
  <c r="R1912" i="3" s="1"/>
  <c r="R1913" i="3" s="1"/>
  <c r="R1914" i="3" s="1"/>
  <c r="R1915" i="3" s="1"/>
  <c r="R1916" i="3" s="1"/>
  <c r="R1917" i="3" s="1"/>
  <c r="R1918" i="3" s="1"/>
  <c r="R1919" i="3" s="1"/>
  <c r="R1920" i="3" s="1"/>
  <c r="R1921" i="3" s="1"/>
  <c r="R1922" i="3" s="1"/>
  <c r="R1923" i="3" s="1"/>
  <c r="R1924" i="3" s="1"/>
  <c r="R1925" i="3" s="1"/>
  <c r="R1926" i="3" s="1"/>
  <c r="R1927" i="3" s="1"/>
  <c r="R1928" i="3" s="1"/>
  <c r="R1929" i="3" s="1"/>
  <c r="R1930" i="3" s="1"/>
  <c r="R1931" i="3" s="1"/>
  <c r="R1932" i="3" s="1"/>
  <c r="R1933" i="3" s="1"/>
  <c r="R1934" i="3" s="1"/>
  <c r="R1935" i="3" s="1"/>
  <c r="R1936" i="3" s="1"/>
  <c r="R1937" i="3" s="1"/>
  <c r="R1938" i="3" s="1"/>
  <c r="R1939" i="3" s="1"/>
  <c r="R1940" i="3" s="1"/>
  <c r="R1941" i="3" s="1"/>
  <c r="R1942" i="3" s="1"/>
  <c r="R1943" i="3" s="1"/>
  <c r="R1944" i="3" s="1"/>
  <c r="R1945" i="3" s="1"/>
  <c r="G9" i="4"/>
  <c r="G22" i="4" s="1"/>
  <c r="T1692" i="3"/>
  <c r="U1692" i="3" s="1"/>
  <c r="S1692" i="3"/>
  <c r="Z1128" i="3"/>
  <c r="Y1128" i="3"/>
  <c r="AC1127" i="3"/>
  <c r="AB1127" i="3"/>
  <c r="Z301" i="3"/>
  <c r="AA301" i="3" s="1"/>
  <c r="Y301" i="3"/>
  <c r="AC2701" i="3"/>
  <c r="AB2701" i="3"/>
  <c r="W2701" i="3"/>
  <c r="V2701" i="3"/>
  <c r="W2026" i="3"/>
  <c r="V2026" i="3"/>
  <c r="W1468" i="3"/>
  <c r="X1468" i="3" s="1"/>
  <c r="V1468" i="3"/>
  <c r="Z2337" i="3"/>
  <c r="Y2337" i="3"/>
  <c r="W1624" i="1"/>
  <c r="X1624" i="1" s="1"/>
  <c r="T1691" i="1"/>
  <c r="U1691" i="1" s="1"/>
  <c r="Z1260" i="1"/>
  <c r="AA1260" i="1" s="1"/>
  <c r="W2747" i="1"/>
  <c r="AC2335" i="1"/>
  <c r="AC690" i="1"/>
  <c r="AC1126" i="1"/>
  <c r="AC2700" i="1"/>
  <c r="AC300" i="1"/>
  <c r="AD300" i="1" s="1"/>
  <c r="Z2702" i="1"/>
  <c r="Y2701" i="3" l="1"/>
  <c r="Z2701" i="3"/>
  <c r="R1946" i="3"/>
  <c r="R1947" i="3" s="1"/>
  <c r="R1948" i="3" s="1"/>
  <c r="R1949" i="3" s="1"/>
  <c r="R1950" i="3" s="1"/>
  <c r="R1951" i="3" s="1"/>
  <c r="R1952" i="3" s="1"/>
  <c r="R1953" i="3" s="1"/>
  <c r="R1954" i="3" s="1"/>
  <c r="R1955" i="3" s="1"/>
  <c r="R1956" i="3" s="1"/>
  <c r="R1957" i="3" s="1"/>
  <c r="R1958" i="3" s="1"/>
  <c r="R1959" i="3" s="1"/>
  <c r="R1960" i="3" s="1"/>
  <c r="R1961" i="3" s="1"/>
  <c r="R1962" i="3" s="1"/>
  <c r="R1963" i="3" s="1"/>
  <c r="R1964" i="3" s="1"/>
  <c r="R1965" i="3" s="1"/>
  <c r="R1966" i="3" s="1"/>
  <c r="R1967" i="3" s="1"/>
  <c r="R1968" i="3" s="1"/>
  <c r="R1969" i="3" s="1"/>
  <c r="R1970" i="3" s="1"/>
  <c r="R1971" i="3" s="1"/>
  <c r="R1972" i="3" s="1"/>
  <c r="R1973" i="3" s="1"/>
  <c r="R1974" i="3" s="1"/>
  <c r="R1975" i="3" s="1"/>
  <c r="R1976" i="3" s="1"/>
  <c r="R1977" i="3" s="1"/>
  <c r="R1978" i="3" s="1"/>
  <c r="R1979" i="3" s="1"/>
  <c r="R1980" i="3" s="1"/>
  <c r="R1981" i="3" s="1"/>
  <c r="R1982" i="3" s="1"/>
  <c r="R1983" i="3" s="1"/>
  <c r="R1984" i="3" s="1"/>
  <c r="R1985" i="3" s="1"/>
  <c r="R1986" i="3" s="1"/>
  <c r="R1987" i="3" s="1"/>
  <c r="R1988" i="3" s="1"/>
  <c r="R1989" i="3" s="1"/>
  <c r="R1990" i="3" s="1"/>
  <c r="R1991" i="3" s="1"/>
  <c r="R1992" i="3" s="1"/>
  <c r="R1993" i="3" s="1"/>
  <c r="R1994" i="3" s="1"/>
  <c r="R1995" i="3" s="1"/>
  <c r="R1996" i="3" s="1"/>
  <c r="R1997" i="3" s="1"/>
  <c r="R1998" i="3" s="1"/>
  <c r="R1999" i="3" s="1"/>
  <c r="R2000" i="3" s="1"/>
  <c r="R2001" i="3" s="1"/>
  <c r="R2002" i="3" s="1"/>
  <c r="R2003" i="3" s="1"/>
  <c r="R2004" i="3" s="1"/>
  <c r="R2005" i="3" s="1"/>
  <c r="R2006" i="3" s="1"/>
  <c r="R2007" i="3" s="1"/>
  <c r="R2008" i="3" s="1"/>
  <c r="R2009" i="3" s="1"/>
  <c r="R2010" i="3" s="1"/>
  <c r="R2011" i="3" s="1"/>
  <c r="R2012" i="3" s="1"/>
  <c r="R2013" i="3" s="1"/>
  <c r="R2014" i="3" s="1"/>
  <c r="R2015" i="3" s="1"/>
  <c r="R2016" i="3" s="1"/>
  <c r="R2017" i="3" s="1"/>
  <c r="R2018" i="3" s="1"/>
  <c r="R2019" i="3" s="1"/>
  <c r="R2020" i="3" s="1"/>
  <c r="R2021" i="3" s="1"/>
  <c r="R2022" i="3" s="1"/>
  <c r="R2023" i="3" s="1"/>
  <c r="R2024" i="3" s="1"/>
  <c r="R2025" i="3" s="1"/>
  <c r="R2026" i="3" s="1"/>
  <c r="R2027" i="3" s="1"/>
  <c r="R2028" i="3" s="1"/>
  <c r="R2029" i="3" s="1"/>
  <c r="R2030" i="3" s="1"/>
  <c r="R2031" i="3" s="1"/>
  <c r="R2032" i="3" s="1"/>
  <c r="R2033" i="3" s="1"/>
  <c r="R2034" i="3" s="1"/>
  <c r="R2035" i="3" s="1"/>
  <c r="R2036" i="3" s="1"/>
  <c r="R2037" i="3" s="1"/>
  <c r="R2038" i="3" s="1"/>
  <c r="R2039" i="3" s="1"/>
  <c r="R2040" i="3" s="1"/>
  <c r="R2041" i="3" s="1"/>
  <c r="R2042" i="3" s="1"/>
  <c r="R2043" i="3" s="1"/>
  <c r="R2044" i="3" s="1"/>
  <c r="R2045" i="3" s="1"/>
  <c r="R2046" i="3" s="1"/>
  <c r="R2047" i="3" s="1"/>
  <c r="R2048" i="3" s="1"/>
  <c r="R2049" i="3" s="1"/>
  <c r="R2050" i="3" s="1"/>
  <c r="R2051" i="3" s="1"/>
  <c r="R2052" i="3" s="1"/>
  <c r="R2053" i="3" s="1"/>
  <c r="R2054" i="3" s="1"/>
  <c r="R2055" i="3" s="1"/>
  <c r="R2056" i="3" s="1"/>
  <c r="R2057" i="3" s="1"/>
  <c r="R2058" i="3" s="1"/>
  <c r="R2059" i="3" s="1"/>
  <c r="R2060" i="3" s="1"/>
  <c r="R2061" i="3" s="1"/>
  <c r="R2062" i="3" s="1"/>
  <c r="R2063" i="3" s="1"/>
  <c r="R2064" i="3" s="1"/>
  <c r="R2065" i="3" s="1"/>
  <c r="R2066" i="3" s="1"/>
  <c r="R2067" i="3" s="1"/>
  <c r="R2068" i="3" s="1"/>
  <c r="R2069" i="3" s="1"/>
  <c r="R2070" i="3" s="1"/>
  <c r="R2071" i="3" s="1"/>
  <c r="R2072" i="3" s="1"/>
  <c r="R2073" i="3" s="1"/>
  <c r="R2074" i="3" s="1"/>
  <c r="R2075" i="3" s="1"/>
  <c r="R2076" i="3" s="1"/>
  <c r="R2077" i="3" s="1"/>
  <c r="R2078" i="3" s="1"/>
  <c r="R2079" i="3" s="1"/>
  <c r="R2080" i="3" s="1"/>
  <c r="R2081" i="3" s="1"/>
  <c r="R2082" i="3" s="1"/>
  <c r="R2083" i="3" s="1"/>
  <c r="R2084" i="3" s="1"/>
  <c r="R2085" i="3" s="1"/>
  <c r="R2086" i="3" s="1"/>
  <c r="R2087" i="3" s="1"/>
  <c r="R2088" i="3" s="1"/>
  <c r="R2089" i="3" s="1"/>
  <c r="R2090" i="3" s="1"/>
  <c r="R2091" i="3" s="1"/>
  <c r="R2092" i="3" s="1"/>
  <c r="R2093" i="3" s="1"/>
  <c r="R2094" i="3" s="1"/>
  <c r="R2095" i="3" s="1"/>
  <c r="R2096" i="3" s="1"/>
  <c r="R2097" i="3" s="1"/>
  <c r="R2098" i="3" s="1"/>
  <c r="R2099" i="3" s="1"/>
  <c r="R2100" i="3" s="1"/>
  <c r="R2101" i="3" s="1"/>
  <c r="R2102" i="3" s="1"/>
  <c r="R2103" i="3" s="1"/>
  <c r="R2104" i="3" s="1"/>
  <c r="R2105" i="3" s="1"/>
  <c r="R2106" i="3" s="1"/>
  <c r="R2107" i="3" s="1"/>
  <c r="R2108" i="3" s="1"/>
  <c r="R2109" i="3" s="1"/>
  <c r="R2110" i="3" s="1"/>
  <c r="R2111" i="3" s="1"/>
  <c r="R2112" i="3" s="1"/>
  <c r="R2113" i="3" s="1"/>
  <c r="R2114" i="3" s="1"/>
  <c r="R2115" i="3" s="1"/>
  <c r="R2116" i="3" s="1"/>
  <c r="R2117" i="3" s="1"/>
  <c r="R2118" i="3" s="1"/>
  <c r="R2119" i="3" s="1"/>
  <c r="R2120" i="3" s="1"/>
  <c r="R2121" i="3" s="1"/>
  <c r="R2122" i="3" s="1"/>
  <c r="R2123" i="3" s="1"/>
  <c r="R2124" i="3" s="1"/>
  <c r="R2125" i="3" s="1"/>
  <c r="R2126" i="3" s="1"/>
  <c r="R2127" i="3" s="1"/>
  <c r="R2128" i="3" s="1"/>
  <c r="R2129" i="3" s="1"/>
  <c r="R2130" i="3" s="1"/>
  <c r="R2131" i="3" s="1"/>
  <c r="R2132" i="3" s="1"/>
  <c r="R2133" i="3" s="1"/>
  <c r="R2134" i="3" s="1"/>
  <c r="R2135" i="3" s="1"/>
  <c r="R2136" i="3" s="1"/>
  <c r="R2137" i="3" s="1"/>
  <c r="R2138" i="3" s="1"/>
  <c r="R2139" i="3" s="1"/>
  <c r="R2140" i="3" s="1"/>
  <c r="R2141" i="3" s="1"/>
  <c r="R2142" i="3" s="1"/>
  <c r="R2143" i="3" s="1"/>
  <c r="R2144" i="3" s="1"/>
  <c r="R2145" i="3" s="1"/>
  <c r="R2146" i="3" s="1"/>
  <c r="R2147" i="3" s="1"/>
  <c r="R2148" i="3" s="1"/>
  <c r="R2149" i="3" s="1"/>
  <c r="R2150" i="3" s="1"/>
  <c r="R2151" i="3" s="1"/>
  <c r="R2152" i="3" s="1"/>
  <c r="R2153" i="3" s="1"/>
  <c r="R2154" i="3" s="1"/>
  <c r="R2155" i="3" s="1"/>
  <c r="R2156" i="3" s="1"/>
  <c r="R2157" i="3" s="1"/>
  <c r="R2158" i="3" s="1"/>
  <c r="R2159" i="3" s="1"/>
  <c r="R2160" i="3" s="1"/>
  <c r="R2161" i="3" s="1"/>
  <c r="R2162" i="3" s="1"/>
  <c r="R2163" i="3" s="1"/>
  <c r="R2164" i="3" s="1"/>
  <c r="R2165" i="3" s="1"/>
  <c r="R2166" i="3" s="1"/>
  <c r="R2167" i="3" s="1"/>
  <c r="R2168" i="3" s="1"/>
  <c r="R2169" i="3" s="1"/>
  <c r="R2170" i="3" s="1"/>
  <c r="R2171" i="3" s="1"/>
  <c r="R2172" i="3" s="1"/>
  <c r="R2173" i="3" s="1"/>
  <c r="R2174" i="3" s="1"/>
  <c r="R2175" i="3" s="1"/>
  <c r="R2176" i="3" s="1"/>
  <c r="R2177" i="3" s="1"/>
  <c r="R2178" i="3" s="1"/>
  <c r="R2179" i="3" s="1"/>
  <c r="R2180" i="3" s="1"/>
  <c r="R2181" i="3" s="1"/>
  <c r="R2182" i="3" s="1"/>
  <c r="R2183" i="3" s="1"/>
  <c r="G10" i="4"/>
  <c r="G23" i="4" s="1"/>
  <c r="AB302" i="3"/>
  <c r="AC302" i="3"/>
  <c r="AD302" i="3"/>
  <c r="W1469" i="3"/>
  <c r="V1469" i="3"/>
  <c r="AC2702" i="3"/>
  <c r="AB2702" i="3"/>
  <c r="Z302" i="3"/>
  <c r="Y302" i="3"/>
  <c r="Z1129" i="3"/>
  <c r="Y1129" i="3"/>
  <c r="AA302" i="3"/>
  <c r="Z2338" i="3"/>
  <c r="Y2338" i="3"/>
  <c r="W2702" i="3"/>
  <c r="V2702" i="3"/>
  <c r="AC1128" i="3"/>
  <c r="AB1128" i="3"/>
  <c r="T1693" i="3"/>
  <c r="U1693" i="3" s="1"/>
  <c r="S1693" i="3"/>
  <c r="W2027" i="3"/>
  <c r="V2027" i="3"/>
  <c r="X1469" i="3"/>
  <c r="AC2336" i="1"/>
  <c r="AC691" i="1"/>
  <c r="W2748" i="1"/>
  <c r="T1692" i="1"/>
  <c r="U1692" i="1" s="1"/>
  <c r="Z1261" i="1"/>
  <c r="AA1261" i="1" s="1"/>
  <c r="W1625" i="1"/>
  <c r="X1625" i="1" s="1"/>
  <c r="AC1127" i="1"/>
  <c r="AC301" i="1"/>
  <c r="AD301" i="1" s="1"/>
  <c r="AC2701" i="1"/>
  <c r="Z2703" i="1"/>
  <c r="R2184" i="3" l="1"/>
  <c r="R2185" i="3" s="1"/>
  <c r="R2186" i="3" s="1"/>
  <c r="R2187" i="3" s="1"/>
  <c r="R2188" i="3" s="1"/>
  <c r="R2189" i="3" s="1"/>
  <c r="R2190" i="3" s="1"/>
  <c r="R2191" i="3" s="1"/>
  <c r="R2192" i="3" s="1"/>
  <c r="R2193" i="3" s="1"/>
  <c r="R2194" i="3" s="1"/>
  <c r="R2195" i="3" s="1"/>
  <c r="R2196" i="3" s="1"/>
  <c r="R2197" i="3" s="1"/>
  <c r="R2198" i="3" s="1"/>
  <c r="R2199" i="3" s="1"/>
  <c r="R2200" i="3" s="1"/>
  <c r="R2201" i="3" s="1"/>
  <c r="R2202" i="3" s="1"/>
  <c r="R2203" i="3" s="1"/>
  <c r="R2204" i="3" s="1"/>
  <c r="R2205" i="3" s="1"/>
  <c r="R2206" i="3" s="1"/>
  <c r="R2207" i="3" s="1"/>
  <c r="R2208" i="3" s="1"/>
  <c r="R2209" i="3" s="1"/>
  <c r="R2210" i="3" s="1"/>
  <c r="R2211" i="3" s="1"/>
  <c r="R2212" i="3" s="1"/>
  <c r="R2213" i="3" s="1"/>
  <c r="R2214" i="3" s="1"/>
  <c r="R2215" i="3" s="1"/>
  <c r="R2216" i="3" s="1"/>
  <c r="R2217" i="3" s="1"/>
  <c r="R2218" i="3" s="1"/>
  <c r="R2219" i="3" s="1"/>
  <c r="R2220" i="3" s="1"/>
  <c r="R2221" i="3" s="1"/>
  <c r="R2222" i="3" s="1"/>
  <c r="R2223" i="3" s="1"/>
  <c r="R2224" i="3" s="1"/>
  <c r="R2225" i="3" s="1"/>
  <c r="R2226" i="3" s="1"/>
  <c r="R2227" i="3" s="1"/>
  <c r="R2228" i="3" s="1"/>
  <c r="R2229" i="3" s="1"/>
  <c r="R2230" i="3" s="1"/>
  <c r="R2231" i="3" s="1"/>
  <c r="R2232" i="3" s="1"/>
  <c r="R2233" i="3" s="1"/>
  <c r="R2234" i="3" s="1"/>
  <c r="R2235" i="3" s="1"/>
  <c r="R2236" i="3" s="1"/>
  <c r="R2237" i="3" s="1"/>
  <c r="R2238" i="3" s="1"/>
  <c r="R2239" i="3" s="1"/>
  <c r="R2240" i="3" s="1"/>
  <c r="R2241" i="3" s="1"/>
  <c r="R2242" i="3" s="1"/>
  <c r="R2243" i="3" s="1"/>
  <c r="R2244" i="3" s="1"/>
  <c r="R2245" i="3" s="1"/>
  <c r="R2246" i="3" s="1"/>
  <c r="R2247" i="3" s="1"/>
  <c r="R2248" i="3" s="1"/>
  <c r="R2249" i="3" s="1"/>
  <c r="R2250" i="3" s="1"/>
  <c r="R2251" i="3" s="1"/>
  <c r="R2252" i="3" s="1"/>
  <c r="R2253" i="3" s="1"/>
  <c r="R2254" i="3" s="1"/>
  <c r="R2255" i="3" s="1"/>
  <c r="R2256" i="3" s="1"/>
  <c r="R2257" i="3" s="1"/>
  <c r="R2258" i="3" s="1"/>
  <c r="R2259" i="3" s="1"/>
  <c r="R2260" i="3" s="1"/>
  <c r="R2261" i="3" s="1"/>
  <c r="R2262" i="3" s="1"/>
  <c r="R2263" i="3" s="1"/>
  <c r="R2264" i="3" s="1"/>
  <c r="R2265" i="3" s="1"/>
  <c r="R2266" i="3" s="1"/>
  <c r="R2267" i="3" s="1"/>
  <c r="R2268" i="3" s="1"/>
  <c r="R2269" i="3" s="1"/>
  <c r="R2270" i="3" s="1"/>
  <c r="R2271" i="3" s="1"/>
  <c r="R2272" i="3" s="1"/>
  <c r="R2273" i="3" s="1"/>
  <c r="R2274" i="3" s="1"/>
  <c r="R2275" i="3" s="1"/>
  <c r="R2276" i="3" s="1"/>
  <c r="R2277" i="3" s="1"/>
  <c r="R2278" i="3" s="1"/>
  <c r="R2279" i="3" s="1"/>
  <c r="R2280" i="3" s="1"/>
  <c r="R2281" i="3" s="1"/>
  <c r="R2282" i="3" s="1"/>
  <c r="R2283" i="3" s="1"/>
  <c r="R2284" i="3" s="1"/>
  <c r="R2285" i="3" s="1"/>
  <c r="R2286" i="3" s="1"/>
  <c r="R2287" i="3" s="1"/>
  <c r="R2288" i="3" s="1"/>
  <c r="R2289" i="3" s="1"/>
  <c r="R2290" i="3" s="1"/>
  <c r="R2291" i="3" s="1"/>
  <c r="R2292" i="3" s="1"/>
  <c r="R2293" i="3" s="1"/>
  <c r="R2294" i="3" s="1"/>
  <c r="R2295" i="3" s="1"/>
  <c r="R2296" i="3" s="1"/>
  <c r="R2297" i="3" s="1"/>
  <c r="R2298" i="3" s="1"/>
  <c r="R2299" i="3" s="1"/>
  <c r="R2300" i="3" s="1"/>
  <c r="R2301" i="3" s="1"/>
  <c r="R2302" i="3" s="1"/>
  <c r="R2303" i="3" s="1"/>
  <c r="R2304" i="3" s="1"/>
  <c r="R2305" i="3" s="1"/>
  <c r="R2306" i="3" s="1"/>
  <c r="R2307" i="3" s="1"/>
  <c r="R2308" i="3" s="1"/>
  <c r="R2309" i="3" s="1"/>
  <c r="R2310" i="3" s="1"/>
  <c r="R2311" i="3" s="1"/>
  <c r="R2312" i="3" s="1"/>
  <c r="R2313" i="3" s="1"/>
  <c r="R2314" i="3" s="1"/>
  <c r="R2315" i="3" s="1"/>
  <c r="R2316" i="3" s="1"/>
  <c r="R2317" i="3" s="1"/>
  <c r="R2318" i="3" s="1"/>
  <c r="R2319" i="3" s="1"/>
  <c r="R2320" i="3" s="1"/>
  <c r="R2321" i="3" s="1"/>
  <c r="R2322" i="3" s="1"/>
  <c r="R2323" i="3" s="1"/>
  <c r="R2324" i="3" s="1"/>
  <c r="R2325" i="3" s="1"/>
  <c r="R2326" i="3" s="1"/>
  <c r="R2327" i="3" s="1"/>
  <c r="R2328" i="3" s="1"/>
  <c r="R2329" i="3" s="1"/>
  <c r="R2330" i="3" s="1"/>
  <c r="R2331" i="3" s="1"/>
  <c r="R2332" i="3" s="1"/>
  <c r="R2333" i="3" s="1"/>
  <c r="R2334" i="3" s="1"/>
  <c r="R2335" i="3" s="1"/>
  <c r="R2336" i="3" s="1"/>
  <c r="R2337" i="3" s="1"/>
  <c r="R2338" i="3" s="1"/>
  <c r="R2339" i="3" s="1"/>
  <c r="R2340" i="3" s="1"/>
  <c r="R2341" i="3" s="1"/>
  <c r="R2342" i="3" s="1"/>
  <c r="R2343" i="3" s="1"/>
  <c r="R2344" i="3" s="1"/>
  <c r="R2345" i="3" s="1"/>
  <c r="R2346" i="3" s="1"/>
  <c r="R2347" i="3" s="1"/>
  <c r="R2348" i="3" s="1"/>
  <c r="R2349" i="3" s="1"/>
  <c r="R2350" i="3" s="1"/>
  <c r="R2351" i="3" s="1"/>
  <c r="R2352" i="3" s="1"/>
  <c r="R2353" i="3" s="1"/>
  <c r="R2354" i="3" s="1"/>
  <c r="R2355" i="3" s="1"/>
  <c r="R2356" i="3" s="1"/>
  <c r="R2357" i="3" s="1"/>
  <c r="R2358" i="3" s="1"/>
  <c r="R2359" i="3" s="1"/>
  <c r="R2360" i="3" s="1"/>
  <c r="R2361" i="3" s="1"/>
  <c r="R2362" i="3" s="1"/>
  <c r="R2363" i="3" s="1"/>
  <c r="R2364" i="3" s="1"/>
  <c r="R2365" i="3" s="1"/>
  <c r="R2366" i="3" s="1"/>
  <c r="R2367" i="3" s="1"/>
  <c r="R2368" i="3" s="1"/>
  <c r="R2369" i="3" s="1"/>
  <c r="R2370" i="3" s="1"/>
  <c r="R2371" i="3" s="1"/>
  <c r="R2372" i="3" s="1"/>
  <c r="R2373" i="3" s="1"/>
  <c r="R2374" i="3" s="1"/>
  <c r="R2375" i="3" s="1"/>
  <c r="R2376" i="3" s="1"/>
  <c r="R2377" i="3" s="1"/>
  <c r="R2378" i="3" s="1"/>
  <c r="R2379" i="3" s="1"/>
  <c r="R2380" i="3" s="1"/>
  <c r="R2381" i="3" s="1"/>
  <c r="R2382" i="3" s="1"/>
  <c r="R2383" i="3" s="1"/>
  <c r="R2384" i="3" s="1"/>
  <c r="R2385" i="3" s="1"/>
  <c r="R2386" i="3" s="1"/>
  <c r="R2387" i="3" s="1"/>
  <c r="R2388" i="3" s="1"/>
  <c r="R2389" i="3" s="1"/>
  <c r="R2390" i="3" s="1"/>
  <c r="R2391" i="3" s="1"/>
  <c r="R2392" i="3" s="1"/>
  <c r="R2393" i="3" s="1"/>
  <c r="R2394" i="3" s="1"/>
  <c r="R2395" i="3" s="1"/>
  <c r="R2396" i="3" s="1"/>
  <c r="R2397" i="3" s="1"/>
  <c r="R2398" i="3" s="1"/>
  <c r="R2399" i="3" s="1"/>
  <c r="R2400" i="3" s="1"/>
  <c r="R2401" i="3" s="1"/>
  <c r="R2402" i="3" s="1"/>
  <c r="R2403" i="3" s="1"/>
  <c r="R2404" i="3" s="1"/>
  <c r="R2405" i="3" s="1"/>
  <c r="R2406" i="3" s="1"/>
  <c r="R2407" i="3" s="1"/>
  <c r="R2408" i="3" s="1"/>
  <c r="R2409" i="3" s="1"/>
  <c r="R2410" i="3" s="1"/>
  <c r="R2411" i="3" s="1"/>
  <c r="R2412" i="3" s="1"/>
  <c r="R2413" i="3" s="1"/>
  <c r="R2414" i="3" s="1"/>
  <c r="R2415" i="3" s="1"/>
  <c r="R2416" i="3" s="1"/>
  <c r="R2417" i="3" s="1"/>
  <c r="R2418" i="3" s="1"/>
  <c r="R2419" i="3" s="1"/>
  <c r="R2420" i="3" s="1"/>
  <c r="R2421" i="3" s="1"/>
  <c r="R2422" i="3" s="1"/>
  <c r="R2423" i="3" s="1"/>
  <c r="R2424" i="3" s="1"/>
  <c r="R2425" i="3" s="1"/>
  <c r="R2426" i="3" s="1"/>
  <c r="R2427" i="3" s="1"/>
  <c r="R2428" i="3" s="1"/>
  <c r="G11" i="4"/>
  <c r="G24" i="4" s="1"/>
  <c r="AB303" i="3"/>
  <c r="AC303" i="3"/>
  <c r="AD303" i="3" s="1"/>
  <c r="Z2702" i="3"/>
  <c r="Y2702" i="3"/>
  <c r="U1694" i="3"/>
  <c r="W2028" i="3"/>
  <c r="V2028" i="3"/>
  <c r="W1470" i="3"/>
  <c r="V1470" i="3"/>
  <c r="T1694" i="3"/>
  <c r="S1694" i="3"/>
  <c r="Z303" i="3"/>
  <c r="AA303" i="3" s="1"/>
  <c r="Y303" i="3"/>
  <c r="X1470" i="3"/>
  <c r="Z1130" i="3"/>
  <c r="Y1130" i="3"/>
  <c r="AC2703" i="3"/>
  <c r="AB2703" i="3"/>
  <c r="AC1129" i="3"/>
  <c r="AB1129" i="3"/>
  <c r="W2703" i="3"/>
  <c r="V2703" i="3"/>
  <c r="Z2339" i="3"/>
  <c r="Y2339" i="3"/>
  <c r="Z1262" i="1"/>
  <c r="AA1262" i="1" s="1"/>
  <c r="AC692" i="1"/>
  <c r="W2749" i="1"/>
  <c r="AC2337" i="1"/>
  <c r="W1626" i="1"/>
  <c r="X1626" i="1" s="1"/>
  <c r="T1693" i="1"/>
  <c r="U1693" i="1" s="1"/>
  <c r="AC2702" i="1"/>
  <c r="AC1128" i="1"/>
  <c r="AC302" i="1"/>
  <c r="AD302" i="1" s="1"/>
  <c r="Z2704" i="1"/>
  <c r="AC304" i="3" l="1"/>
  <c r="AD304" i="3" s="1"/>
  <c r="AB304" i="3"/>
  <c r="R2429" i="3"/>
  <c r="R2430" i="3" s="1"/>
  <c r="R2431" i="3" s="1"/>
  <c r="R2432" i="3" s="1"/>
  <c r="R2433" i="3" s="1"/>
  <c r="R2434" i="3" s="1"/>
  <c r="R2435" i="3" s="1"/>
  <c r="R2436" i="3" s="1"/>
  <c r="R2437" i="3" s="1"/>
  <c r="R2438" i="3" s="1"/>
  <c r="R2439" i="3" s="1"/>
  <c r="R2440" i="3" s="1"/>
  <c r="R2441" i="3" s="1"/>
  <c r="R2442" i="3" s="1"/>
  <c r="R2443" i="3" s="1"/>
  <c r="R2444" i="3" s="1"/>
  <c r="R2445" i="3" s="1"/>
  <c r="R2446" i="3" s="1"/>
  <c r="R2447" i="3" s="1"/>
  <c r="R2448" i="3" s="1"/>
  <c r="R2449" i="3" s="1"/>
  <c r="R2450" i="3" s="1"/>
  <c r="R2451" i="3" s="1"/>
  <c r="R2452" i="3" s="1"/>
  <c r="R2453" i="3" s="1"/>
  <c r="R2454" i="3" s="1"/>
  <c r="R2455" i="3" s="1"/>
  <c r="R2456" i="3" s="1"/>
  <c r="R2457" i="3" s="1"/>
  <c r="R2458" i="3" s="1"/>
  <c r="R2459" i="3" s="1"/>
  <c r="R2460" i="3" s="1"/>
  <c r="R2461" i="3" s="1"/>
  <c r="R2462" i="3" s="1"/>
  <c r="R2463" i="3" s="1"/>
  <c r="R2464" i="3" s="1"/>
  <c r="R2465" i="3" s="1"/>
  <c r="R2466" i="3" s="1"/>
  <c r="R2467" i="3" s="1"/>
  <c r="R2468" i="3" s="1"/>
  <c r="R2469" i="3" s="1"/>
  <c r="R2470" i="3" s="1"/>
  <c r="R2471" i="3" s="1"/>
  <c r="R2472" i="3" s="1"/>
  <c r="R2473" i="3" s="1"/>
  <c r="R2474" i="3" s="1"/>
  <c r="R2475" i="3" s="1"/>
  <c r="R2476" i="3" s="1"/>
  <c r="R2477" i="3" s="1"/>
  <c r="R2478" i="3" s="1"/>
  <c r="R2479" i="3" s="1"/>
  <c r="R2480" i="3" s="1"/>
  <c r="R2481" i="3" s="1"/>
  <c r="R2482" i="3" s="1"/>
  <c r="R2483" i="3" s="1"/>
  <c r="R2484" i="3" s="1"/>
  <c r="R2485" i="3" s="1"/>
  <c r="R2486" i="3" s="1"/>
  <c r="R2487" i="3" s="1"/>
  <c r="R2488" i="3" s="1"/>
  <c r="R2489" i="3" s="1"/>
  <c r="R2490" i="3" s="1"/>
  <c r="R2491" i="3" s="1"/>
  <c r="R2492" i="3" s="1"/>
  <c r="R2493" i="3" s="1"/>
  <c r="R2494" i="3" s="1"/>
  <c r="R2495" i="3" s="1"/>
  <c r="R2496" i="3" s="1"/>
  <c r="R2497" i="3" s="1"/>
  <c r="R2498" i="3" s="1"/>
  <c r="R2499" i="3" s="1"/>
  <c r="R2500" i="3" s="1"/>
  <c r="R2501" i="3" s="1"/>
  <c r="R2502" i="3" s="1"/>
  <c r="R2503" i="3" s="1"/>
  <c r="R2504" i="3" s="1"/>
  <c r="R2505" i="3" s="1"/>
  <c r="R2506" i="3" s="1"/>
  <c r="R2507" i="3" s="1"/>
  <c r="R2508" i="3" s="1"/>
  <c r="R2509" i="3" s="1"/>
  <c r="R2510" i="3" s="1"/>
  <c r="R2511" i="3" s="1"/>
  <c r="R2512" i="3" s="1"/>
  <c r="R2513" i="3" s="1"/>
  <c r="R2514" i="3" s="1"/>
  <c r="R2515" i="3" s="1"/>
  <c r="R2516" i="3" s="1"/>
  <c r="R2517" i="3" s="1"/>
  <c r="R2518" i="3" s="1"/>
  <c r="R2519" i="3" s="1"/>
  <c r="R2520" i="3" s="1"/>
  <c r="R2521" i="3" s="1"/>
  <c r="R2522" i="3" s="1"/>
  <c r="R2523" i="3" s="1"/>
  <c r="R2524" i="3" s="1"/>
  <c r="R2525" i="3" s="1"/>
  <c r="R2526" i="3" s="1"/>
  <c r="R2527" i="3" s="1"/>
  <c r="R2528" i="3" s="1"/>
  <c r="R2529" i="3" s="1"/>
  <c r="R2530" i="3" s="1"/>
  <c r="R2531" i="3" s="1"/>
  <c r="R2532" i="3" s="1"/>
  <c r="R2533" i="3" s="1"/>
  <c r="R2534" i="3" s="1"/>
  <c r="R2535" i="3" s="1"/>
  <c r="R2536" i="3" s="1"/>
  <c r="R2537" i="3" s="1"/>
  <c r="R2538" i="3" s="1"/>
  <c r="R2539" i="3" s="1"/>
  <c r="R2540" i="3" s="1"/>
  <c r="R2541" i="3" s="1"/>
  <c r="R2542" i="3" s="1"/>
  <c r="R2543" i="3" s="1"/>
  <c r="R2544" i="3" s="1"/>
  <c r="R2545" i="3" s="1"/>
  <c r="R2546" i="3" s="1"/>
  <c r="R2547" i="3" s="1"/>
  <c r="R2548" i="3" s="1"/>
  <c r="R2549" i="3" s="1"/>
  <c r="R2550" i="3" s="1"/>
  <c r="R2551" i="3" s="1"/>
  <c r="R2552" i="3" s="1"/>
  <c r="R2553" i="3" s="1"/>
  <c r="R2554" i="3" s="1"/>
  <c r="R2555" i="3" s="1"/>
  <c r="R2556" i="3" s="1"/>
  <c r="R2557" i="3" s="1"/>
  <c r="R2558" i="3" s="1"/>
  <c r="R2559" i="3" s="1"/>
  <c r="R2560" i="3" s="1"/>
  <c r="R2561" i="3" s="1"/>
  <c r="R2562" i="3" s="1"/>
  <c r="R2563" i="3" s="1"/>
  <c r="R2564" i="3" s="1"/>
  <c r="R2565" i="3" s="1"/>
  <c r="R2566" i="3" s="1"/>
  <c r="R2567" i="3" s="1"/>
  <c r="R2568" i="3" s="1"/>
  <c r="R2569" i="3" s="1"/>
  <c r="R2570" i="3" s="1"/>
  <c r="R2571" i="3" s="1"/>
  <c r="R2572" i="3" s="1"/>
  <c r="R2573" i="3" s="1"/>
  <c r="R2574" i="3" s="1"/>
  <c r="R2575" i="3" s="1"/>
  <c r="R2576" i="3" s="1"/>
  <c r="R2577" i="3" s="1"/>
  <c r="R2578" i="3" s="1"/>
  <c r="R2579" i="3" s="1"/>
  <c r="R2580" i="3" s="1"/>
  <c r="R2581" i="3" s="1"/>
  <c r="R2582" i="3" s="1"/>
  <c r="R2583" i="3" s="1"/>
  <c r="R2584" i="3" s="1"/>
  <c r="R2585" i="3" s="1"/>
  <c r="R2586" i="3" s="1"/>
  <c r="R2587" i="3" s="1"/>
  <c r="R2588" i="3" s="1"/>
  <c r="R2589" i="3" s="1"/>
  <c r="R2590" i="3" s="1"/>
  <c r="R2591" i="3" s="1"/>
  <c r="R2592" i="3" s="1"/>
  <c r="R2593" i="3" s="1"/>
  <c r="R2594" i="3" s="1"/>
  <c r="R2595" i="3" s="1"/>
  <c r="R2596" i="3" s="1"/>
  <c r="R2597" i="3" s="1"/>
  <c r="R2598" i="3" s="1"/>
  <c r="R2599" i="3" s="1"/>
  <c r="R2600" i="3" s="1"/>
  <c r="R2601" i="3" s="1"/>
  <c r="R2602" i="3" s="1"/>
  <c r="R2603" i="3" s="1"/>
  <c r="R2604" i="3" s="1"/>
  <c r="R2605" i="3" s="1"/>
  <c r="R2606" i="3" s="1"/>
  <c r="R2607" i="3" s="1"/>
  <c r="R2608" i="3" s="1"/>
  <c r="R2609" i="3" s="1"/>
  <c r="R2610" i="3" s="1"/>
  <c r="R2611" i="3" s="1"/>
  <c r="R2612" i="3" s="1"/>
  <c r="R2613" i="3" s="1"/>
  <c r="R2614" i="3" s="1"/>
  <c r="R2615" i="3" s="1"/>
  <c r="R2616" i="3" s="1"/>
  <c r="R2617" i="3" s="1"/>
  <c r="R2618" i="3" s="1"/>
  <c r="R2619" i="3" s="1"/>
  <c r="R2620" i="3" s="1"/>
  <c r="R2621" i="3" s="1"/>
  <c r="R2622" i="3" s="1"/>
  <c r="R2623" i="3" s="1"/>
  <c r="R2624" i="3" s="1"/>
  <c r="R2625" i="3" s="1"/>
  <c r="R2626" i="3" s="1"/>
  <c r="R2627" i="3" s="1"/>
  <c r="R2628" i="3" s="1"/>
  <c r="R2629" i="3" s="1"/>
  <c r="R2630" i="3" s="1"/>
  <c r="R2631" i="3" s="1"/>
  <c r="R2632" i="3" s="1"/>
  <c r="R2633" i="3" s="1"/>
  <c r="R2634" i="3" s="1"/>
  <c r="R2635" i="3" s="1"/>
  <c r="R2636" i="3" s="1"/>
  <c r="R2637" i="3" s="1"/>
  <c r="R2638" i="3" s="1"/>
  <c r="R2639" i="3" s="1"/>
  <c r="R2640" i="3" s="1"/>
  <c r="R2641" i="3" s="1"/>
  <c r="R2642" i="3" s="1"/>
  <c r="R2643" i="3" s="1"/>
  <c r="R2644" i="3" s="1"/>
  <c r="R2645" i="3" s="1"/>
  <c r="R2646" i="3" s="1"/>
  <c r="R2647" i="3" s="1"/>
  <c r="R2648" i="3" s="1"/>
  <c r="R2649" i="3" s="1"/>
  <c r="R2650" i="3" s="1"/>
  <c r="R2651" i="3" s="1"/>
  <c r="R2652" i="3" s="1"/>
  <c r="R2653" i="3" s="1"/>
  <c r="R2654" i="3" s="1"/>
  <c r="R2655" i="3" s="1"/>
  <c r="R2656" i="3" s="1"/>
  <c r="R2657" i="3" s="1"/>
  <c r="R2658" i="3" s="1"/>
  <c r="R2659" i="3" s="1"/>
  <c r="R2660" i="3" s="1"/>
  <c r="R2661" i="3" s="1"/>
  <c r="R2662" i="3" s="1"/>
  <c r="R2663" i="3" s="1"/>
  <c r="R2664" i="3" s="1"/>
  <c r="R2665" i="3" s="1"/>
  <c r="R2666" i="3" s="1"/>
  <c r="R2667" i="3" s="1"/>
  <c r="R2668" i="3" s="1"/>
  <c r="R2669" i="3" s="1"/>
  <c r="R2670" i="3" s="1"/>
  <c r="R2671" i="3" s="1"/>
  <c r="R2672" i="3" s="1"/>
  <c r="G12" i="4"/>
  <c r="G25" i="4" s="1"/>
  <c r="Z2703" i="3"/>
  <c r="Y2703" i="3"/>
  <c r="Z304" i="3"/>
  <c r="AA304" i="3" s="1"/>
  <c r="Y304" i="3"/>
  <c r="W2704" i="3"/>
  <c r="V2704" i="3"/>
  <c r="AB2704" i="3"/>
  <c r="AC2704" i="3"/>
  <c r="T1695" i="3"/>
  <c r="S1695" i="3"/>
  <c r="W2029" i="3"/>
  <c r="V2029" i="3"/>
  <c r="AC1130" i="3"/>
  <c r="AB1130" i="3"/>
  <c r="Z2340" i="3"/>
  <c r="Y2340" i="3"/>
  <c r="Z1131" i="3"/>
  <c r="Y1131" i="3"/>
  <c r="W1471" i="3"/>
  <c r="X1471" i="3" s="1"/>
  <c r="V1471" i="3"/>
  <c r="U1695" i="3"/>
  <c r="W2750" i="1"/>
  <c r="Z1263" i="1"/>
  <c r="AA1263" i="1" s="1"/>
  <c r="W1627" i="1"/>
  <c r="X1627" i="1" s="1"/>
  <c r="T1694" i="1"/>
  <c r="U1694" i="1" s="1"/>
  <c r="AC2338" i="1"/>
  <c r="AC693" i="1"/>
  <c r="AC1129" i="1"/>
  <c r="AC303" i="1"/>
  <c r="AD303" i="1" s="1"/>
  <c r="AC2703" i="1"/>
  <c r="Z2705" i="1"/>
  <c r="Y2704" i="3" l="1"/>
  <c r="Z2704" i="3"/>
  <c r="R2673" i="3"/>
  <c r="R2674" i="3" s="1"/>
  <c r="R2675" i="3" s="1"/>
  <c r="R2676" i="3" s="1"/>
  <c r="R2677" i="3" s="1"/>
  <c r="R2678" i="3" s="1"/>
  <c r="R2679" i="3" s="1"/>
  <c r="R2680" i="3" s="1"/>
  <c r="R2681" i="3" s="1"/>
  <c r="R2682" i="3" s="1"/>
  <c r="R2683" i="3" s="1"/>
  <c r="R2684" i="3" s="1"/>
  <c r="R2685" i="3" s="1"/>
  <c r="R2686" i="3" s="1"/>
  <c r="R2687" i="3" s="1"/>
  <c r="R2688" i="3" s="1"/>
  <c r="R2689" i="3" s="1"/>
  <c r="R2690" i="3" s="1"/>
  <c r="R2691" i="3" s="1"/>
  <c r="R2692" i="3" s="1"/>
  <c r="R2693" i="3" s="1"/>
  <c r="R2694" i="3" s="1"/>
  <c r="R2695" i="3" s="1"/>
  <c r="R2696" i="3" s="1"/>
  <c r="R2697" i="3" s="1"/>
  <c r="R2698" i="3" s="1"/>
  <c r="R2699" i="3" s="1"/>
  <c r="R2700" i="3" s="1"/>
  <c r="R2701" i="3" s="1"/>
  <c r="R2702" i="3" s="1"/>
  <c r="R2703" i="3" s="1"/>
  <c r="R2704" i="3" s="1"/>
  <c r="R2705" i="3" s="1"/>
  <c r="R2706" i="3" s="1"/>
  <c r="R2707" i="3" s="1"/>
  <c r="R2708" i="3" s="1"/>
  <c r="R2709" i="3" s="1"/>
  <c r="R2710" i="3" s="1"/>
  <c r="R2711" i="3" s="1"/>
  <c r="R2712" i="3" s="1"/>
  <c r="R2713" i="3" s="1"/>
  <c r="R2714" i="3" s="1"/>
  <c r="R2715" i="3" s="1"/>
  <c r="R2716" i="3" s="1"/>
  <c r="R2717" i="3" s="1"/>
  <c r="R2718" i="3" s="1"/>
  <c r="R2719" i="3" s="1"/>
  <c r="R2720" i="3" s="1"/>
  <c r="R2721" i="3" s="1"/>
  <c r="R2722" i="3" s="1"/>
  <c r="R2723" i="3" s="1"/>
  <c r="R2724" i="3" s="1"/>
  <c r="R2725" i="3" s="1"/>
  <c r="R2726" i="3" s="1"/>
  <c r="R2727" i="3" s="1"/>
  <c r="R2728" i="3" s="1"/>
  <c r="R2729" i="3" s="1"/>
  <c r="R2730" i="3" s="1"/>
  <c r="R2731" i="3" s="1"/>
  <c r="R2732" i="3" s="1"/>
  <c r="R2733" i="3" s="1"/>
  <c r="R2734" i="3" s="1"/>
  <c r="R2735" i="3" s="1"/>
  <c r="R2736" i="3" s="1"/>
  <c r="R2737" i="3" s="1"/>
  <c r="R2738" i="3" s="1"/>
  <c r="R2739" i="3" s="1"/>
  <c r="R2740" i="3" s="1"/>
  <c r="R2741" i="3" s="1"/>
  <c r="R2742" i="3" s="1"/>
  <c r="R2743" i="3" s="1"/>
  <c r="R2744" i="3" s="1"/>
  <c r="R2745" i="3" s="1"/>
  <c r="R2746" i="3" s="1"/>
  <c r="R2747" i="3" s="1"/>
  <c r="R2748" i="3" s="1"/>
  <c r="R2749" i="3" s="1"/>
  <c r="R2750" i="3" s="1"/>
  <c r="R2751" i="3" s="1"/>
  <c r="R2752" i="3" s="1"/>
  <c r="R2753" i="3" s="1"/>
  <c r="R2754" i="3" s="1"/>
  <c r="R2755" i="3" s="1"/>
  <c r="R2756" i="3" s="1"/>
  <c r="R2757" i="3" s="1"/>
  <c r="R2758" i="3" s="1"/>
  <c r="R2759" i="3" s="1"/>
  <c r="R2760" i="3" s="1"/>
  <c r="R2761" i="3" s="1"/>
  <c r="R2762" i="3" s="1"/>
  <c r="R2763" i="3" s="1"/>
  <c r="R2764" i="3" s="1"/>
  <c r="R2765" i="3" s="1"/>
  <c r="R2766" i="3" s="1"/>
  <c r="R2767" i="3" s="1"/>
  <c r="R2768" i="3" s="1"/>
  <c r="R2769" i="3" s="1"/>
  <c r="R2770" i="3" s="1"/>
  <c r="R2771" i="3" s="1"/>
  <c r="R2772" i="3" s="1"/>
  <c r="R2773" i="3" s="1"/>
  <c r="R2774" i="3" s="1"/>
  <c r="R2775" i="3" s="1"/>
  <c r="R2776" i="3" s="1"/>
  <c r="R2777" i="3" s="1"/>
  <c r="R2778" i="3" s="1"/>
  <c r="R2779" i="3" s="1"/>
  <c r="R2780" i="3" s="1"/>
  <c r="R2781" i="3" s="1"/>
  <c r="R2782" i="3" s="1"/>
  <c r="R2783" i="3" s="1"/>
  <c r="R2784" i="3" s="1"/>
  <c r="R2785" i="3" s="1"/>
  <c r="R2786" i="3" s="1"/>
  <c r="R2787" i="3" s="1"/>
  <c r="R2788" i="3" s="1"/>
  <c r="R2789" i="3" s="1"/>
  <c r="R2790" i="3" s="1"/>
  <c r="R2791" i="3" s="1"/>
  <c r="R2792" i="3" s="1"/>
  <c r="R2793" i="3" s="1"/>
  <c r="R2794" i="3" s="1"/>
  <c r="R2795" i="3" s="1"/>
  <c r="R2796" i="3" s="1"/>
  <c r="R2797" i="3" s="1"/>
  <c r="R2798" i="3" s="1"/>
  <c r="R2799" i="3" s="1"/>
  <c r="R2800" i="3" s="1"/>
  <c r="R2801" i="3" s="1"/>
  <c r="R2802" i="3" s="1"/>
  <c r="R2803" i="3" s="1"/>
  <c r="R2804" i="3" s="1"/>
  <c r="R2805" i="3" s="1"/>
  <c r="R2806" i="3" s="1"/>
  <c r="R2807" i="3" s="1"/>
  <c r="R2808" i="3" s="1"/>
  <c r="R2809" i="3" s="1"/>
  <c r="R2810" i="3" s="1"/>
  <c r="R2811" i="3" s="1"/>
  <c r="R2812" i="3" s="1"/>
  <c r="R2813" i="3" s="1"/>
  <c r="R2814" i="3" s="1"/>
  <c r="R2815" i="3" s="1"/>
  <c r="R2816" i="3" s="1"/>
  <c r="R2817" i="3" s="1"/>
  <c r="R2818" i="3" s="1"/>
  <c r="R2819" i="3" s="1"/>
  <c r="R2820" i="3" s="1"/>
  <c r="R2821" i="3" s="1"/>
  <c r="R2822" i="3" s="1"/>
  <c r="R2823" i="3" s="1"/>
  <c r="R2824" i="3" s="1"/>
  <c r="R2825" i="3" s="1"/>
  <c r="R2826" i="3" s="1"/>
  <c r="R2827" i="3" s="1"/>
  <c r="R2828" i="3" s="1"/>
  <c r="R2829" i="3" s="1"/>
  <c r="R2830" i="3" s="1"/>
  <c r="R2831" i="3" s="1"/>
  <c r="R2832" i="3" s="1"/>
  <c r="R2833" i="3" s="1"/>
  <c r="R2834" i="3" s="1"/>
  <c r="R2835" i="3" s="1"/>
  <c r="R2836" i="3" s="1"/>
  <c r="R2837" i="3" s="1"/>
  <c r="R2838" i="3" s="1"/>
  <c r="R2839" i="3" s="1"/>
  <c r="R2840" i="3" s="1"/>
  <c r="R2841" i="3" s="1"/>
  <c r="R2842" i="3" s="1"/>
  <c r="R2843" i="3" s="1"/>
  <c r="R2844" i="3" s="1"/>
  <c r="R2845" i="3" s="1"/>
  <c r="R2846" i="3" s="1"/>
  <c r="R2847" i="3" s="1"/>
  <c r="R2848" i="3" s="1"/>
  <c r="R2849" i="3" s="1"/>
  <c r="R2850" i="3" s="1"/>
  <c r="R2851" i="3" s="1"/>
  <c r="R2852" i="3" s="1"/>
  <c r="R2853" i="3" s="1"/>
  <c r="R2854" i="3" s="1"/>
  <c r="R2855" i="3" s="1"/>
  <c r="R2856" i="3" s="1"/>
  <c r="R2857" i="3" s="1"/>
  <c r="R2858" i="3" s="1"/>
  <c r="R2859" i="3" s="1"/>
  <c r="R2860" i="3" s="1"/>
  <c r="R2861" i="3" s="1"/>
  <c r="R2862" i="3" s="1"/>
  <c r="R2863" i="3" s="1"/>
  <c r="R2864" i="3" s="1"/>
  <c r="R2865" i="3" s="1"/>
  <c r="R2866" i="3" s="1"/>
  <c r="R2867" i="3" s="1"/>
  <c r="R2868" i="3" s="1"/>
  <c r="R2869" i="3" s="1"/>
  <c r="R2870" i="3" s="1"/>
  <c r="R2871" i="3" s="1"/>
  <c r="R2872" i="3" s="1"/>
  <c r="R2873" i="3" s="1"/>
  <c r="R2874" i="3" s="1"/>
  <c r="R2875" i="3" s="1"/>
  <c r="R2876" i="3" s="1"/>
  <c r="R2877" i="3" s="1"/>
  <c r="R2878" i="3" s="1"/>
  <c r="R2879" i="3" s="1"/>
  <c r="R2880" i="3" s="1"/>
  <c r="R2881" i="3" s="1"/>
  <c r="R2882" i="3" s="1"/>
  <c r="R2883" i="3" s="1"/>
  <c r="R2884" i="3" s="1"/>
  <c r="R2885" i="3" s="1"/>
  <c r="R2886" i="3" s="1"/>
  <c r="R2887" i="3" s="1"/>
  <c r="R2888" i="3" s="1"/>
  <c r="R2889" i="3" s="1"/>
  <c r="R2890" i="3" s="1"/>
  <c r="R2891" i="3" s="1"/>
  <c r="G13" i="4"/>
  <c r="G26" i="4" s="1"/>
  <c r="AC305" i="3"/>
  <c r="AD305" i="3" s="1"/>
  <c r="AB305" i="3"/>
  <c r="Y305" i="3"/>
  <c r="Z305" i="3"/>
  <c r="AA305" i="3" s="1"/>
  <c r="AC2705" i="3"/>
  <c r="AB2705" i="3"/>
  <c r="Z1132" i="3"/>
  <c r="Y1132" i="3"/>
  <c r="Z2341" i="3"/>
  <c r="Y2341" i="3"/>
  <c r="AC1131" i="3"/>
  <c r="AB1131" i="3"/>
  <c r="T1696" i="3"/>
  <c r="S1696" i="3"/>
  <c r="W2705" i="3"/>
  <c r="V2705" i="3"/>
  <c r="W2030" i="3"/>
  <c r="V2030" i="3"/>
  <c r="U1696" i="3"/>
  <c r="W1472" i="3"/>
  <c r="X1472" i="3" s="1"/>
  <c r="V1472" i="3"/>
  <c r="AC694" i="1"/>
  <c r="AC2339" i="1"/>
  <c r="W1628" i="1"/>
  <c r="X1628" i="1" s="1"/>
  <c r="W2751" i="1"/>
  <c r="T1695" i="1"/>
  <c r="U1695" i="1" s="1"/>
  <c r="Z1264" i="1"/>
  <c r="AA1264" i="1" s="1"/>
  <c r="AC304" i="1"/>
  <c r="AD304" i="1" s="1"/>
  <c r="AC2704" i="1"/>
  <c r="AC1130" i="1"/>
  <c r="Z2706" i="1"/>
  <c r="R2892" i="3" l="1"/>
  <c r="R2893" i="3" s="1"/>
  <c r="G14" i="4"/>
  <c r="G27" i="4" s="1"/>
  <c r="AB306" i="3"/>
  <c r="AC306" i="3"/>
  <c r="AD306" i="3"/>
  <c r="Y2705" i="3"/>
  <c r="Z2705" i="3"/>
  <c r="Y306" i="3"/>
  <c r="Z306" i="3"/>
  <c r="AA306" i="3" s="1"/>
  <c r="W2031" i="3"/>
  <c r="V2031" i="3"/>
  <c r="T1697" i="3"/>
  <c r="S1697" i="3"/>
  <c r="Z2342" i="3"/>
  <c r="Y2342" i="3"/>
  <c r="AC2706" i="3"/>
  <c r="AB2706" i="3"/>
  <c r="U1697" i="3"/>
  <c r="W1473" i="3"/>
  <c r="X1473" i="3" s="1"/>
  <c r="V1473" i="3"/>
  <c r="W2706" i="3"/>
  <c r="V2706" i="3"/>
  <c r="AC1132" i="3"/>
  <c r="AB1132" i="3"/>
  <c r="Z1133" i="3"/>
  <c r="Y1133" i="3"/>
  <c r="T1696" i="1"/>
  <c r="U1696" i="1" s="1"/>
  <c r="Z1265" i="1"/>
  <c r="AA1265" i="1" s="1"/>
  <c r="W1629" i="1"/>
  <c r="X1629" i="1" s="1"/>
  <c r="AC695" i="1"/>
  <c r="W2752" i="1"/>
  <c r="AC2340" i="1"/>
  <c r="AC1131" i="1"/>
  <c r="AC305" i="1"/>
  <c r="AD305" i="1" s="1"/>
  <c r="AC2705" i="1"/>
  <c r="Z2707" i="1"/>
  <c r="AC307" i="3" l="1"/>
  <c r="AD307" i="3" s="1"/>
  <c r="AB307" i="3"/>
  <c r="Y2706" i="3"/>
  <c r="Z2706" i="3"/>
  <c r="W2707" i="3"/>
  <c r="V2707" i="3"/>
  <c r="T1698" i="3"/>
  <c r="U1698" i="3" s="1"/>
  <c r="S1698" i="3"/>
  <c r="AC1133" i="3"/>
  <c r="AB1133" i="3"/>
  <c r="Z2343" i="3"/>
  <c r="Y2343" i="3"/>
  <c r="W2032" i="3"/>
  <c r="V2032" i="3"/>
  <c r="Z1134" i="3"/>
  <c r="Y1134" i="3"/>
  <c r="AC2707" i="3"/>
  <c r="AB2707" i="3"/>
  <c r="Y307" i="3"/>
  <c r="Z307" i="3"/>
  <c r="AA307" i="3" s="1"/>
  <c r="W1474" i="3"/>
  <c r="X1474" i="3" s="1"/>
  <c r="V1474" i="3"/>
  <c r="W2753" i="1"/>
  <c r="AC2341" i="1"/>
  <c r="W1630" i="1"/>
  <c r="X1630" i="1" s="1"/>
  <c r="T1697" i="1"/>
  <c r="U1697" i="1" s="1"/>
  <c r="AC696" i="1"/>
  <c r="Z1266" i="1"/>
  <c r="AA1266" i="1" s="1"/>
  <c r="AC1132" i="1"/>
  <c r="AC306" i="1"/>
  <c r="AD306" i="1" s="1"/>
  <c r="AC2706" i="1"/>
  <c r="Z2708" i="1"/>
  <c r="Y2707" i="3" l="1"/>
  <c r="Z2707" i="3"/>
  <c r="AC308" i="3"/>
  <c r="AD308" i="3" s="1"/>
  <c r="AB308" i="3"/>
  <c r="AB2708" i="3"/>
  <c r="AC2708" i="3"/>
  <c r="W2033" i="3"/>
  <c r="V2033" i="3"/>
  <c r="W1475" i="3"/>
  <c r="X1475" i="3" s="1"/>
  <c r="V1475" i="3"/>
  <c r="Z1135" i="3"/>
  <c r="Y1135" i="3"/>
  <c r="Z2344" i="3"/>
  <c r="Y2344" i="3"/>
  <c r="AC1134" i="3"/>
  <c r="AB1134" i="3"/>
  <c r="T1699" i="3"/>
  <c r="U1699" i="3" s="1"/>
  <c r="S1699" i="3"/>
  <c r="Y308" i="3"/>
  <c r="Z308" i="3"/>
  <c r="AA308" i="3" s="1"/>
  <c r="W2708" i="3"/>
  <c r="V2708" i="3"/>
  <c r="Z1267" i="1"/>
  <c r="AA1267" i="1" s="1"/>
  <c r="AC697" i="1"/>
  <c r="W1631" i="1"/>
  <c r="X1631" i="1" s="1"/>
  <c r="W2754" i="1"/>
  <c r="T1698" i="1"/>
  <c r="U1698" i="1" s="1"/>
  <c r="AC2342" i="1"/>
  <c r="AC307" i="1"/>
  <c r="AD307" i="1" s="1"/>
  <c r="AC1133" i="1"/>
  <c r="AC2707" i="1"/>
  <c r="Z2709" i="1"/>
  <c r="AC309" i="3" l="1"/>
  <c r="AD309" i="3" s="1"/>
  <c r="AB309" i="3"/>
  <c r="Z2708" i="3"/>
  <c r="Y2708" i="3"/>
  <c r="Z1136" i="3"/>
  <c r="Y1136" i="3"/>
  <c r="Z309" i="3"/>
  <c r="AA309" i="3" s="1"/>
  <c r="Y309" i="3"/>
  <c r="T1700" i="3"/>
  <c r="S1700" i="3"/>
  <c r="Z2345" i="3"/>
  <c r="Y2345" i="3"/>
  <c r="W1476" i="3"/>
  <c r="X1476" i="3" s="1"/>
  <c r="V1476" i="3"/>
  <c r="AC1135" i="3"/>
  <c r="AB1135" i="3"/>
  <c r="U1700" i="3"/>
  <c r="AC2709" i="3"/>
  <c r="AB2709" i="3"/>
  <c r="W2034" i="3"/>
  <c r="V2034" i="3"/>
  <c r="W2709" i="3"/>
  <c r="V2709" i="3"/>
  <c r="W1632" i="1"/>
  <c r="X1632" i="1" s="1"/>
  <c r="Z1268" i="1"/>
  <c r="AA1268" i="1" s="1"/>
  <c r="T1699" i="1"/>
  <c r="U1699" i="1" s="1"/>
  <c r="AC698" i="1"/>
  <c r="AC2343" i="1"/>
  <c r="W2755" i="1"/>
  <c r="AC2708" i="1"/>
  <c r="AC308" i="1"/>
  <c r="AD308" i="1" s="1"/>
  <c r="AC1134" i="1"/>
  <c r="Z2710" i="1"/>
  <c r="Y2709" i="3" l="1"/>
  <c r="Z2709" i="3"/>
  <c r="AC310" i="3"/>
  <c r="AD310" i="3" s="1"/>
  <c r="AB310" i="3"/>
  <c r="W2035" i="3"/>
  <c r="V2035" i="3"/>
  <c r="W2710" i="3"/>
  <c r="V2710" i="3"/>
  <c r="AC2710" i="3"/>
  <c r="AB2710" i="3"/>
  <c r="W1477" i="3"/>
  <c r="X1477" i="3" s="1"/>
  <c r="V1477" i="3"/>
  <c r="T1701" i="3"/>
  <c r="U1701" i="3" s="1"/>
  <c r="S1701" i="3"/>
  <c r="Z1137" i="3"/>
  <c r="Y1137" i="3"/>
  <c r="AC1136" i="3"/>
  <c r="AB1136" i="3"/>
  <c r="Z2346" i="3"/>
  <c r="Y2346" i="3"/>
  <c r="Z310" i="3"/>
  <c r="AA310" i="3" s="1"/>
  <c r="Y310" i="3"/>
  <c r="AC2344" i="1"/>
  <c r="T1700" i="1"/>
  <c r="U1700" i="1" s="1"/>
  <c r="W1633" i="1"/>
  <c r="X1633" i="1" s="1"/>
  <c r="AC699" i="1"/>
  <c r="W2756" i="1"/>
  <c r="Z1269" i="1"/>
  <c r="AA1269" i="1" s="1"/>
  <c r="AC1135" i="1"/>
  <c r="AC309" i="1"/>
  <c r="AD309" i="1" s="1"/>
  <c r="AC2709" i="1"/>
  <c r="Z2711" i="1"/>
  <c r="AC311" i="3" l="1"/>
  <c r="AD311" i="3" s="1"/>
  <c r="AB311" i="3"/>
  <c r="Y2710" i="3"/>
  <c r="Z2710" i="3"/>
  <c r="Y311" i="3"/>
  <c r="Z311" i="3"/>
  <c r="AC1137" i="3"/>
  <c r="AB1137" i="3"/>
  <c r="Z1138" i="3"/>
  <c r="Y1138" i="3"/>
  <c r="W1478" i="3"/>
  <c r="V1478" i="3"/>
  <c r="W2711" i="3"/>
  <c r="V2711" i="3"/>
  <c r="W2036" i="3"/>
  <c r="V2036" i="3"/>
  <c r="Z2347" i="3"/>
  <c r="Y2347" i="3"/>
  <c r="T1702" i="3"/>
  <c r="U1702" i="3" s="1"/>
  <c r="H9" i="4" s="1"/>
  <c r="H22" i="4" s="1"/>
  <c r="S1702" i="3"/>
  <c r="AC2711" i="3"/>
  <c r="AB2711" i="3"/>
  <c r="AA311" i="3"/>
  <c r="X1478" i="3"/>
  <c r="W2757" i="1"/>
  <c r="W1634" i="1"/>
  <c r="X1634" i="1" s="1"/>
  <c r="AC2345" i="1"/>
  <c r="AC700" i="1"/>
  <c r="Z1270" i="1"/>
  <c r="AA1270" i="1" s="1"/>
  <c r="T1701" i="1"/>
  <c r="U1701" i="1" s="1"/>
  <c r="AC2710" i="1"/>
  <c r="AC1136" i="1"/>
  <c r="AC310" i="1"/>
  <c r="AD310" i="1" s="1"/>
  <c r="Z2712" i="1"/>
  <c r="Y2711" i="3" l="1"/>
  <c r="Z2711" i="3"/>
  <c r="AB312" i="3"/>
  <c r="AC312" i="3"/>
  <c r="AD312" i="3" s="1"/>
  <c r="Z312" i="3"/>
  <c r="AA312" i="3" s="1"/>
  <c r="Y312" i="3"/>
  <c r="AC2712" i="3"/>
  <c r="AB2712" i="3"/>
  <c r="W2712" i="3"/>
  <c r="V2712" i="3"/>
  <c r="Z1139" i="3"/>
  <c r="Y1139" i="3"/>
  <c r="T1703" i="3"/>
  <c r="U1703" i="3" s="1"/>
  <c r="S1703" i="3"/>
  <c r="Z2348" i="3"/>
  <c r="Y2348" i="3"/>
  <c r="W2037" i="3"/>
  <c r="V2037" i="3"/>
  <c r="W1479" i="3"/>
  <c r="X1479" i="3" s="1"/>
  <c r="V1479" i="3"/>
  <c r="AC1138" i="3"/>
  <c r="AB1138" i="3"/>
  <c r="Z1271" i="1"/>
  <c r="AA1271" i="1" s="1"/>
  <c r="W2758" i="1"/>
  <c r="AC701" i="1"/>
  <c r="AC2346" i="1"/>
  <c r="T1702" i="1"/>
  <c r="U1702" i="1" s="1"/>
  <c r="W1635" i="1"/>
  <c r="X1635" i="1" s="1"/>
  <c r="AC2711" i="1"/>
  <c r="AC1137" i="1"/>
  <c r="AC311" i="1"/>
  <c r="AD311" i="1" s="1"/>
  <c r="Z2713" i="1"/>
  <c r="AC313" i="3" l="1"/>
  <c r="AD313" i="3" s="1"/>
  <c r="AB313" i="3"/>
  <c r="Z2712" i="3"/>
  <c r="Y2712" i="3"/>
  <c r="W1480" i="3"/>
  <c r="X1480" i="3" s="1"/>
  <c r="V1480" i="3"/>
  <c r="Z1140" i="3"/>
  <c r="Y1140" i="3"/>
  <c r="AC1139" i="3"/>
  <c r="AB1139" i="3"/>
  <c r="W2038" i="3"/>
  <c r="V2038" i="3"/>
  <c r="T1704" i="3"/>
  <c r="U1704" i="3" s="1"/>
  <c r="S1704" i="3"/>
  <c r="W2713" i="3"/>
  <c r="V2713" i="3"/>
  <c r="Z2349" i="3"/>
  <c r="Y2349" i="3"/>
  <c r="AC2713" i="3"/>
  <c r="AB2713" i="3"/>
  <c r="Z313" i="3"/>
  <c r="AA313" i="3" s="1"/>
  <c r="Y313" i="3"/>
  <c r="H9" i="2"/>
  <c r="H22" i="2" s="1"/>
  <c r="AC702" i="1"/>
  <c r="T1703" i="1"/>
  <c r="U1703" i="1" s="1"/>
  <c r="Z1272" i="1"/>
  <c r="AA1272" i="1" s="1"/>
  <c r="W1636" i="1"/>
  <c r="X1636" i="1" s="1"/>
  <c r="AC2347" i="1"/>
  <c r="W2759" i="1"/>
  <c r="AC2712" i="1"/>
  <c r="AC312" i="1"/>
  <c r="AD312" i="1" s="1"/>
  <c r="AC1138" i="1"/>
  <c r="Z2714" i="1"/>
  <c r="Z2713" i="3" l="1"/>
  <c r="Y2713" i="3"/>
  <c r="AB314" i="3"/>
  <c r="AC314" i="3"/>
  <c r="AD314" i="3" s="1"/>
  <c r="U1705" i="3"/>
  <c r="T1705" i="3"/>
  <c r="S1705" i="3"/>
  <c r="Z1141" i="3"/>
  <c r="Y1141" i="3"/>
  <c r="Z2350" i="3"/>
  <c r="Y2350" i="3"/>
  <c r="W2714" i="3"/>
  <c r="V2714" i="3"/>
  <c r="W2039" i="3"/>
  <c r="V2039" i="3"/>
  <c r="W1481" i="3"/>
  <c r="X1481" i="3" s="1"/>
  <c r="V1481" i="3"/>
  <c r="AB2714" i="3"/>
  <c r="AC2714" i="3"/>
  <c r="AC1140" i="3"/>
  <c r="AB1140" i="3"/>
  <c r="AA314" i="3"/>
  <c r="Y314" i="3"/>
  <c r="Z314" i="3"/>
  <c r="W1637" i="1"/>
  <c r="X1637" i="1" s="1"/>
  <c r="AC2348" i="1"/>
  <c r="AC703" i="1"/>
  <c r="W2760" i="1"/>
  <c r="Z1273" i="1"/>
  <c r="AA1273" i="1" s="1"/>
  <c r="T1704" i="1"/>
  <c r="U1704" i="1" s="1"/>
  <c r="AC313" i="1"/>
  <c r="AD313" i="1" s="1"/>
  <c r="AC1139" i="1"/>
  <c r="AC2713" i="1"/>
  <c r="Z2715" i="1"/>
  <c r="AC315" i="3" l="1"/>
  <c r="AD315" i="3" s="1"/>
  <c r="AB315" i="3"/>
  <c r="Y2714" i="3"/>
  <c r="Z2714" i="3"/>
  <c r="AC2715" i="3"/>
  <c r="AB2715" i="3"/>
  <c r="AC1141" i="3"/>
  <c r="AB1141" i="3"/>
  <c r="W1482" i="3"/>
  <c r="X1482" i="3" s="1"/>
  <c r="V1482" i="3"/>
  <c r="Z2351" i="3"/>
  <c r="Y2351" i="3"/>
  <c r="T1706" i="3"/>
  <c r="S1706" i="3"/>
  <c r="U1706" i="3"/>
  <c r="W2040" i="3"/>
  <c r="V2040" i="3"/>
  <c r="Z315" i="3"/>
  <c r="AA315" i="3" s="1"/>
  <c r="Y315" i="3"/>
  <c r="W2715" i="3"/>
  <c r="V2715" i="3"/>
  <c r="Z1142" i="3"/>
  <c r="Y1142" i="3"/>
  <c r="Z1274" i="1"/>
  <c r="AA1274" i="1" s="1"/>
  <c r="AC704" i="1"/>
  <c r="W1638" i="1"/>
  <c r="X1638" i="1" s="1"/>
  <c r="T1705" i="1"/>
  <c r="U1705" i="1" s="1"/>
  <c r="W2761" i="1"/>
  <c r="AC2349" i="1"/>
  <c r="AC314" i="1"/>
  <c r="AD314" i="1" s="1"/>
  <c r="AC1140" i="1"/>
  <c r="AC2714" i="1"/>
  <c r="Z2716" i="1"/>
  <c r="Y2715" i="3" l="1"/>
  <c r="Z2715" i="3"/>
  <c r="AB316" i="3"/>
  <c r="AC316" i="3"/>
  <c r="AD316" i="3" s="1"/>
  <c r="W2041" i="3"/>
  <c r="V2041" i="3"/>
  <c r="W2716" i="3"/>
  <c r="V2716" i="3"/>
  <c r="Z316" i="3"/>
  <c r="Y316" i="3"/>
  <c r="T1707" i="3"/>
  <c r="S1707" i="3"/>
  <c r="W1483" i="3"/>
  <c r="V1483" i="3"/>
  <c r="AB2716" i="3"/>
  <c r="AC2716" i="3"/>
  <c r="Z1143" i="3"/>
  <c r="Y1143" i="3"/>
  <c r="AA316" i="3"/>
  <c r="Z2352" i="3"/>
  <c r="Y2352" i="3"/>
  <c r="AC1142" i="3"/>
  <c r="AB1142" i="3"/>
  <c r="X1483" i="3"/>
  <c r="U1707" i="3"/>
  <c r="W1639" i="1"/>
  <c r="X1639" i="1" s="1"/>
  <c r="Z1275" i="1"/>
  <c r="AA1275" i="1" s="1"/>
  <c r="AC705" i="1"/>
  <c r="W2762" i="1"/>
  <c r="AC2350" i="1"/>
  <c r="T1706" i="1"/>
  <c r="U1706" i="1" s="1"/>
  <c r="AC2715" i="1"/>
  <c r="AC315" i="1"/>
  <c r="AD315" i="1" s="1"/>
  <c r="AC1141" i="1"/>
  <c r="Z2717" i="1"/>
  <c r="AC317" i="3" l="1"/>
  <c r="AD317" i="3" s="1"/>
  <c r="AB317" i="3"/>
  <c r="Z2716" i="3"/>
  <c r="Y2716" i="3"/>
  <c r="T1708" i="3"/>
  <c r="U1708" i="3" s="1"/>
  <c r="S1708" i="3"/>
  <c r="Z317" i="3"/>
  <c r="AA317" i="3" s="1"/>
  <c r="Y317" i="3"/>
  <c r="W2042" i="3"/>
  <c r="V2042" i="3"/>
  <c r="AC1143" i="3"/>
  <c r="AB1143" i="3"/>
  <c r="Z2353" i="3"/>
  <c r="Y2353" i="3"/>
  <c r="AC2717" i="3"/>
  <c r="AB2717" i="3"/>
  <c r="Z1144" i="3"/>
  <c r="Y1144" i="3"/>
  <c r="W1484" i="3"/>
  <c r="X1484" i="3" s="1"/>
  <c r="V1484" i="3"/>
  <c r="W2717" i="3"/>
  <c r="V2717" i="3"/>
  <c r="T1707" i="1"/>
  <c r="U1707" i="1" s="1"/>
  <c r="AC2351" i="1"/>
  <c r="W1640" i="1"/>
  <c r="X1640" i="1" s="1"/>
  <c r="AC706" i="1"/>
  <c r="W2763" i="1"/>
  <c r="Z1276" i="1"/>
  <c r="AA1276" i="1" s="1"/>
  <c r="AC2716" i="1"/>
  <c r="AC1142" i="1"/>
  <c r="AC316" i="1"/>
  <c r="AD316" i="1" s="1"/>
  <c r="Z2718" i="1"/>
  <c r="Z2717" i="3" l="1"/>
  <c r="Y2717" i="3"/>
  <c r="AB318" i="3"/>
  <c r="AC318" i="3"/>
  <c r="AD318" i="3" s="1"/>
  <c r="W1485" i="3"/>
  <c r="V1485" i="3"/>
  <c r="Y318" i="3"/>
  <c r="Z318" i="3"/>
  <c r="AA318" i="3" s="1"/>
  <c r="AB2718" i="3"/>
  <c r="AC2718" i="3"/>
  <c r="AC1144" i="3"/>
  <c r="AB1144" i="3"/>
  <c r="W2718" i="3"/>
  <c r="V2718" i="3"/>
  <c r="Z1145" i="3"/>
  <c r="Y1145" i="3"/>
  <c r="W2043" i="3"/>
  <c r="V2043" i="3"/>
  <c r="T1709" i="3"/>
  <c r="U1709" i="3" s="1"/>
  <c r="S1709" i="3"/>
  <c r="X1485" i="3"/>
  <c r="Z2354" i="3"/>
  <c r="Y2354" i="3"/>
  <c r="T1708" i="1"/>
  <c r="U1708" i="1" s="1"/>
  <c r="W2764" i="1"/>
  <c r="AC707" i="1"/>
  <c r="W1641" i="1"/>
  <c r="X1641" i="1" s="1"/>
  <c r="Z1277" i="1"/>
  <c r="AA1277" i="1" s="1"/>
  <c r="AC2352" i="1"/>
  <c r="AC317" i="1"/>
  <c r="AD317" i="1" s="1"/>
  <c r="AC1143" i="1"/>
  <c r="AC2717" i="1"/>
  <c r="Z2719" i="1"/>
  <c r="AB319" i="3" l="1"/>
  <c r="AC319" i="3"/>
  <c r="AD319" i="3" s="1"/>
  <c r="Y2718" i="3"/>
  <c r="Z2718" i="3"/>
  <c r="Z2355" i="3"/>
  <c r="Y2355" i="3"/>
  <c r="W2044" i="3"/>
  <c r="V2044" i="3"/>
  <c r="AC1145" i="3"/>
  <c r="AB1145" i="3"/>
  <c r="W1486" i="3"/>
  <c r="X1486" i="3" s="1"/>
  <c r="V1486" i="3"/>
  <c r="Z1146" i="3"/>
  <c r="Y1146" i="3"/>
  <c r="T1710" i="3"/>
  <c r="U1710" i="3" s="1"/>
  <c r="S1710" i="3"/>
  <c r="W2719" i="3"/>
  <c r="V2719" i="3"/>
  <c r="AC2719" i="3"/>
  <c r="AB2719" i="3"/>
  <c r="Z319" i="3"/>
  <c r="AA319" i="3" s="1"/>
  <c r="Y319" i="3"/>
  <c r="AC708" i="1"/>
  <c r="T1709" i="1"/>
  <c r="U1709" i="1" s="1"/>
  <c r="Z1278" i="1"/>
  <c r="AA1278" i="1" s="1"/>
  <c r="AC2353" i="1"/>
  <c r="W1642" i="1"/>
  <c r="X1642" i="1" s="1"/>
  <c r="W2765" i="1"/>
  <c r="AC2718" i="1"/>
  <c r="AC1144" i="1"/>
  <c r="AC318" i="1"/>
  <c r="AD318" i="1" s="1"/>
  <c r="Z2720" i="1"/>
  <c r="Z2719" i="3" l="1"/>
  <c r="Y2719" i="3"/>
  <c r="AC320" i="3"/>
  <c r="AD320" i="3" s="1"/>
  <c r="AB320" i="3"/>
  <c r="W2720" i="3"/>
  <c r="V2720" i="3"/>
  <c r="AC1146" i="3"/>
  <c r="AB1146" i="3"/>
  <c r="Z2356" i="3"/>
  <c r="Y2356" i="3"/>
  <c r="Y320" i="3"/>
  <c r="Z320" i="3"/>
  <c r="AA320" i="3" s="1"/>
  <c r="Z1147" i="3"/>
  <c r="Y1147" i="3"/>
  <c r="AC2720" i="3"/>
  <c r="AB2720" i="3"/>
  <c r="T1711" i="3"/>
  <c r="U1711" i="3" s="1"/>
  <c r="S1711" i="3"/>
  <c r="W1487" i="3"/>
  <c r="X1487" i="3" s="1"/>
  <c r="V1487" i="3"/>
  <c r="W2045" i="3"/>
  <c r="V2045" i="3"/>
  <c r="W2046" i="3" s="1"/>
  <c r="Z1279" i="1"/>
  <c r="AA1279" i="1" s="1"/>
  <c r="AC709" i="1"/>
  <c r="W1643" i="1"/>
  <c r="X1643" i="1" s="1"/>
  <c r="W2766" i="1"/>
  <c r="AC2354" i="1"/>
  <c r="T1710" i="1"/>
  <c r="U1710" i="1" s="1"/>
  <c r="AC319" i="1"/>
  <c r="AD319" i="1" s="1"/>
  <c r="AC1145" i="1"/>
  <c r="AC2719" i="1"/>
  <c r="Z2721" i="1"/>
  <c r="AC321" i="3" l="1"/>
  <c r="AD321" i="3" s="1"/>
  <c r="AB321" i="3"/>
  <c r="Z2720" i="3"/>
  <c r="Y2720" i="3"/>
  <c r="Z2357" i="3"/>
  <c r="Y2357" i="3"/>
  <c r="W2721" i="3"/>
  <c r="V2721" i="3"/>
  <c r="W1488" i="3"/>
  <c r="X1488" i="3" s="1"/>
  <c r="V1488" i="3"/>
  <c r="Z1148" i="3"/>
  <c r="Y1148" i="3"/>
  <c r="T1712" i="3"/>
  <c r="U1712" i="3" s="1"/>
  <c r="S1712" i="3"/>
  <c r="AC2721" i="3"/>
  <c r="AB2721" i="3"/>
  <c r="AC1147" i="3"/>
  <c r="AB1147" i="3"/>
  <c r="Y321" i="3"/>
  <c r="Z321" i="3"/>
  <c r="AA321" i="3" s="1"/>
  <c r="W1644" i="1"/>
  <c r="X1644" i="1" s="1"/>
  <c r="Z1280" i="1"/>
  <c r="AA1280" i="1" s="1"/>
  <c r="AC2355" i="1"/>
  <c r="T1711" i="1"/>
  <c r="U1711" i="1" s="1"/>
  <c r="W2767" i="1"/>
  <c r="AC710" i="1"/>
  <c r="AC320" i="1"/>
  <c r="AD320" i="1" s="1"/>
  <c r="AC2720" i="1"/>
  <c r="AC1146" i="1"/>
  <c r="Z2722" i="1"/>
  <c r="AC322" i="3" l="1"/>
  <c r="AD322" i="3" s="1"/>
  <c r="AB322" i="3"/>
  <c r="Y2721" i="3"/>
  <c r="Z2721" i="3"/>
  <c r="T1713" i="3"/>
  <c r="U1713" i="3" s="1"/>
  <c r="S1713" i="3"/>
  <c r="W1489" i="3"/>
  <c r="X1489" i="3" s="1"/>
  <c r="V1489" i="3"/>
  <c r="Z2358" i="3"/>
  <c r="Y2358" i="3"/>
  <c r="AC1148" i="3"/>
  <c r="AB1148" i="3"/>
  <c r="AC2722" i="3"/>
  <c r="AB2722" i="3"/>
  <c r="Z1149" i="3"/>
  <c r="Y1149" i="3"/>
  <c r="Y322" i="3"/>
  <c r="Z322" i="3"/>
  <c r="AA322" i="3" s="1"/>
  <c r="W2722" i="3"/>
  <c r="V2722" i="3"/>
  <c r="AC2356" i="1"/>
  <c r="W1645" i="1"/>
  <c r="X1645" i="1" s="1"/>
  <c r="W2768" i="1"/>
  <c r="AC711" i="1"/>
  <c r="T1712" i="1"/>
  <c r="U1712" i="1" s="1"/>
  <c r="Z1281" i="1"/>
  <c r="AA1281" i="1" s="1"/>
  <c r="AC321" i="1"/>
  <c r="AD321" i="1" s="1"/>
  <c r="AC1147" i="1"/>
  <c r="AC2721" i="1"/>
  <c r="Z2723" i="1"/>
  <c r="Y2722" i="3" l="1"/>
  <c r="Z2722" i="3"/>
  <c r="AC323" i="3"/>
  <c r="AD323" i="3" s="1"/>
  <c r="AB323" i="3"/>
  <c r="AC1149" i="3"/>
  <c r="AB1149" i="3"/>
  <c r="W1490" i="3"/>
  <c r="X1490" i="3" s="1"/>
  <c r="V1490" i="3"/>
  <c r="Z323" i="3"/>
  <c r="AA323" i="3" s="1"/>
  <c r="Y323" i="3"/>
  <c r="W2723" i="3"/>
  <c r="V2723" i="3"/>
  <c r="AC2723" i="3"/>
  <c r="AB2723" i="3"/>
  <c r="Z2359" i="3"/>
  <c r="Y2359" i="3"/>
  <c r="T1714" i="3"/>
  <c r="U1714" i="3" s="1"/>
  <c r="S1714" i="3"/>
  <c r="Z1150" i="3"/>
  <c r="Y1150" i="3"/>
  <c r="W2769" i="1"/>
  <c r="AC2357" i="1"/>
  <c r="T1713" i="1"/>
  <c r="U1713" i="1" s="1"/>
  <c r="Z1282" i="1"/>
  <c r="AA1282" i="1" s="1"/>
  <c r="AC712" i="1"/>
  <c r="W1646" i="1"/>
  <c r="X1646" i="1" s="1"/>
  <c r="AC1148" i="1"/>
  <c r="AC322" i="1"/>
  <c r="AD322" i="1" s="1"/>
  <c r="AC2722" i="1"/>
  <c r="Z2724" i="1"/>
  <c r="AB324" i="3" l="1"/>
  <c r="AC324" i="3"/>
  <c r="AD324" i="3"/>
  <c r="Y2723" i="3"/>
  <c r="Z2723" i="3"/>
  <c r="W1491" i="3"/>
  <c r="X1491" i="3" s="1"/>
  <c r="V1491" i="3"/>
  <c r="Z1151" i="3"/>
  <c r="Y1151" i="3"/>
  <c r="T1715" i="3"/>
  <c r="U1715" i="3" s="1"/>
  <c r="S1715" i="3"/>
  <c r="AC2724" i="3"/>
  <c r="AB2724" i="3"/>
  <c r="W2724" i="3"/>
  <c r="V2724" i="3"/>
  <c r="Y324" i="3"/>
  <c r="Z324" i="3"/>
  <c r="AA324" i="3" s="1"/>
  <c r="AC1150" i="3"/>
  <c r="AB1150" i="3"/>
  <c r="Z2360" i="3"/>
  <c r="Y2360" i="3"/>
  <c r="T1714" i="1"/>
  <c r="U1714" i="1" s="1"/>
  <c r="W2770" i="1"/>
  <c r="AC713" i="1"/>
  <c r="W1647" i="1"/>
  <c r="X1647" i="1" s="1"/>
  <c r="Z1283" i="1"/>
  <c r="AA1283" i="1" s="1"/>
  <c r="AC2358" i="1"/>
  <c r="AC2723" i="1"/>
  <c r="AC1149" i="1"/>
  <c r="AC323" i="1"/>
  <c r="AD323" i="1" s="1"/>
  <c r="Z2725" i="1"/>
  <c r="Y2724" i="3" l="1"/>
  <c r="Z2724" i="3"/>
  <c r="AC325" i="3"/>
  <c r="AD325" i="3" s="1"/>
  <c r="AB325" i="3"/>
  <c r="Z2361" i="3"/>
  <c r="Y2361" i="3"/>
  <c r="Z1152" i="3"/>
  <c r="Y1152" i="3"/>
  <c r="Z325" i="3"/>
  <c r="AA325" i="3" s="1"/>
  <c r="Y325" i="3"/>
  <c r="AC1151" i="3"/>
  <c r="AB1151" i="3"/>
  <c r="W2725" i="3"/>
  <c r="V2725" i="3"/>
  <c r="T1716" i="3"/>
  <c r="U1716" i="3" s="1"/>
  <c r="S1716" i="3"/>
  <c r="AC2725" i="3"/>
  <c r="AB2725" i="3"/>
  <c r="W1492" i="3"/>
  <c r="X1492" i="3" s="1"/>
  <c r="V1492" i="3"/>
  <c r="Z1284" i="1"/>
  <c r="AA1284" i="1" s="1"/>
  <c r="T1715" i="1"/>
  <c r="U1715" i="1" s="1"/>
  <c r="AC714" i="1"/>
  <c r="AC2359" i="1"/>
  <c r="W1648" i="1"/>
  <c r="X1648" i="1" s="1"/>
  <c r="W2771" i="1"/>
  <c r="AC324" i="1"/>
  <c r="AD324" i="1" s="1"/>
  <c r="AC1150" i="1"/>
  <c r="AC2724" i="1"/>
  <c r="Z2726" i="1"/>
  <c r="AB326" i="3" l="1"/>
  <c r="AC326" i="3"/>
  <c r="AD326" i="3" s="1"/>
  <c r="Z2725" i="3"/>
  <c r="Y2725" i="3"/>
  <c r="W2726" i="3"/>
  <c r="V2726" i="3"/>
  <c r="Z1153" i="3"/>
  <c r="Y1153" i="3"/>
  <c r="AC2726" i="3"/>
  <c r="AB2726" i="3"/>
  <c r="W1493" i="3"/>
  <c r="X1493" i="3" s="1"/>
  <c r="V1493" i="3"/>
  <c r="T1717" i="3"/>
  <c r="U1717" i="3" s="1"/>
  <c r="S1717" i="3"/>
  <c r="AC1152" i="3"/>
  <c r="AB1152" i="3"/>
  <c r="Z326" i="3"/>
  <c r="AA326" i="3" s="1"/>
  <c r="Y326" i="3"/>
  <c r="Z2362" i="3"/>
  <c r="Y2362" i="3"/>
  <c r="AC2360" i="1"/>
  <c r="W1649" i="1"/>
  <c r="X1649" i="1" s="1"/>
  <c r="Z1285" i="1"/>
  <c r="AA1285" i="1" s="1"/>
  <c r="W2772" i="1"/>
  <c r="T1716" i="1"/>
  <c r="U1716" i="1" s="1"/>
  <c r="AC715" i="1"/>
  <c r="AC325" i="1"/>
  <c r="AD325" i="1" s="1"/>
  <c r="AC2725" i="1"/>
  <c r="AC1151" i="1"/>
  <c r="Z2727" i="1"/>
  <c r="Y2726" i="3" l="1"/>
  <c r="Z2726" i="3"/>
  <c r="AB327" i="3"/>
  <c r="AC327" i="3"/>
  <c r="AD327" i="3" s="1"/>
  <c r="AC1153" i="3"/>
  <c r="AB1153" i="3"/>
  <c r="W1494" i="3"/>
  <c r="X1494" i="3" s="1"/>
  <c r="V1494" i="3"/>
  <c r="Z1154" i="3"/>
  <c r="Y1154" i="3"/>
  <c r="W2727" i="3"/>
  <c r="V2727" i="3"/>
  <c r="Z2363" i="3"/>
  <c r="Y2363" i="3"/>
  <c r="Y327" i="3"/>
  <c r="Z327" i="3"/>
  <c r="AA327" i="3" s="1"/>
  <c r="T1718" i="3"/>
  <c r="U1718" i="3" s="1"/>
  <c r="S1718" i="3"/>
  <c r="AC2727" i="3"/>
  <c r="AB2727" i="3"/>
  <c r="T1717" i="1"/>
  <c r="U1717" i="1" s="1"/>
  <c r="Z1286" i="1"/>
  <c r="AA1286" i="1" s="1"/>
  <c r="AC2361" i="1"/>
  <c r="AC716" i="1"/>
  <c r="W2773" i="1"/>
  <c r="W1650" i="1"/>
  <c r="X1650" i="1" s="1"/>
  <c r="AC1152" i="1"/>
  <c r="AC2726" i="1"/>
  <c r="AC326" i="1"/>
  <c r="AD326" i="1" s="1"/>
  <c r="Z2728" i="1"/>
  <c r="AB328" i="3" l="1"/>
  <c r="AC328" i="3"/>
  <c r="AD328" i="3" s="1"/>
  <c r="Z2727" i="3"/>
  <c r="Y2727" i="3"/>
  <c r="W1495" i="3"/>
  <c r="X1495" i="3" s="1"/>
  <c r="V1495" i="3"/>
  <c r="Z328" i="3"/>
  <c r="AA328" i="3" s="1"/>
  <c r="Y328" i="3"/>
  <c r="T1719" i="3"/>
  <c r="U1719" i="3" s="1"/>
  <c r="S1719" i="3"/>
  <c r="Z2364" i="3"/>
  <c r="Y2364" i="3"/>
  <c r="Z1155" i="3"/>
  <c r="Y1155" i="3"/>
  <c r="AC2728" i="3"/>
  <c r="AB2728" i="3"/>
  <c r="W2728" i="3"/>
  <c r="V2728" i="3"/>
  <c r="AC1154" i="3"/>
  <c r="AB1154" i="3"/>
  <c r="W1651" i="1"/>
  <c r="X1651" i="1" s="1"/>
  <c r="W2774" i="1"/>
  <c r="AC2362" i="1"/>
  <c r="T1718" i="1"/>
  <c r="U1718" i="1" s="1"/>
  <c r="AC717" i="1"/>
  <c r="Z1287" i="1"/>
  <c r="AA1287" i="1" s="1"/>
  <c r="AC1153" i="1"/>
  <c r="AC2727" i="1"/>
  <c r="AC327" i="1"/>
  <c r="AD327" i="1" s="1"/>
  <c r="Z2729" i="1"/>
  <c r="AC329" i="3" l="1"/>
  <c r="AD329" i="3" s="1"/>
  <c r="AB329" i="3"/>
  <c r="Y2728" i="3"/>
  <c r="Z2728" i="3"/>
  <c r="AC1155" i="3"/>
  <c r="AB1155" i="3"/>
  <c r="Z2365" i="3"/>
  <c r="Y2365" i="3"/>
  <c r="W1496" i="3"/>
  <c r="X1496" i="3" s="1"/>
  <c r="V1496" i="3"/>
  <c r="W2729" i="3"/>
  <c r="V2729" i="3"/>
  <c r="T1720" i="3"/>
  <c r="U1720" i="3" s="1"/>
  <c r="S1720" i="3"/>
  <c r="Y329" i="3"/>
  <c r="Z329" i="3"/>
  <c r="AA329" i="3" s="1"/>
  <c r="AC2729" i="3"/>
  <c r="AB2729" i="3"/>
  <c r="Z1156" i="3"/>
  <c r="Y1156" i="3"/>
  <c r="AC718" i="1"/>
  <c r="W1652" i="1"/>
  <c r="X1652" i="1" s="1"/>
  <c r="AC2363" i="1"/>
  <c r="Z1288" i="1"/>
  <c r="AA1288" i="1" s="1"/>
  <c r="T1719" i="1"/>
  <c r="U1719" i="1" s="1"/>
  <c r="W2775" i="1"/>
  <c r="AC328" i="1"/>
  <c r="AD328" i="1" s="1"/>
  <c r="AC2728" i="1"/>
  <c r="AC1154" i="1"/>
  <c r="Z2730" i="1"/>
  <c r="AC330" i="3" l="1"/>
  <c r="AD330" i="3" s="1"/>
  <c r="AB330" i="3"/>
  <c r="Z2729" i="3"/>
  <c r="Y2729" i="3"/>
  <c r="Z1157" i="3"/>
  <c r="Y1157" i="3"/>
  <c r="AC2730" i="3"/>
  <c r="AB2730" i="3"/>
  <c r="W2730" i="3"/>
  <c r="V2730" i="3"/>
  <c r="Z2366" i="3"/>
  <c r="Y2366" i="3"/>
  <c r="Z330" i="3"/>
  <c r="AA330" i="3" s="1"/>
  <c r="Y330" i="3"/>
  <c r="T1721" i="3"/>
  <c r="U1721" i="3" s="1"/>
  <c r="S1721" i="3"/>
  <c r="W1497" i="3"/>
  <c r="X1497" i="3" s="1"/>
  <c r="V1497" i="3"/>
  <c r="AC1156" i="3"/>
  <c r="AB1156" i="3"/>
  <c r="AC2364" i="1"/>
  <c r="AC719" i="1"/>
  <c r="T1720" i="1"/>
  <c r="U1720" i="1" s="1"/>
  <c r="W2776" i="1"/>
  <c r="Z1289" i="1"/>
  <c r="AA1289" i="1" s="1"/>
  <c r="W1653" i="1"/>
  <c r="X1653" i="1" s="1"/>
  <c r="AC329" i="1"/>
  <c r="AD329" i="1" s="1"/>
  <c r="AC1155" i="1"/>
  <c r="AC2729" i="1"/>
  <c r="Z2731" i="1"/>
  <c r="AC331" i="3" l="1"/>
  <c r="AD331" i="3" s="1"/>
  <c r="AB331" i="3"/>
  <c r="Z2730" i="3"/>
  <c r="Y2730" i="3"/>
  <c r="AC2731" i="3"/>
  <c r="AB2731" i="3"/>
  <c r="W1498" i="3"/>
  <c r="X1498" i="3" s="1"/>
  <c r="V1498" i="3"/>
  <c r="Z331" i="3"/>
  <c r="AA331" i="3" s="1"/>
  <c r="Y331" i="3"/>
  <c r="W2731" i="3"/>
  <c r="V2731" i="3"/>
  <c r="Z1158" i="3"/>
  <c r="Y1158" i="3"/>
  <c r="AC1157" i="3"/>
  <c r="AB1157" i="3"/>
  <c r="T1722" i="3"/>
  <c r="U1722" i="3" s="1"/>
  <c r="S1722" i="3"/>
  <c r="Z2367" i="3"/>
  <c r="Y2367" i="3"/>
  <c r="Z1290" i="1"/>
  <c r="AA1290" i="1" s="1"/>
  <c r="AC2365" i="1"/>
  <c r="AC720" i="1"/>
  <c r="T1721" i="1"/>
  <c r="U1721" i="1" s="1"/>
  <c r="W1654" i="1"/>
  <c r="X1654" i="1" s="1"/>
  <c r="W2777" i="1"/>
  <c r="AC1156" i="1"/>
  <c r="AC330" i="1"/>
  <c r="AD330" i="1" s="1"/>
  <c r="AC2730" i="1"/>
  <c r="Z2732" i="1"/>
  <c r="Z2731" i="3" l="1"/>
  <c r="Y2731" i="3"/>
  <c r="AC332" i="3"/>
  <c r="AD332" i="3" s="1"/>
  <c r="AB332" i="3"/>
  <c r="Z2368" i="3"/>
  <c r="Y2368" i="3"/>
  <c r="T1723" i="3"/>
  <c r="S1723" i="3"/>
  <c r="Z332" i="3"/>
  <c r="AA332" i="3" s="1"/>
  <c r="Y332" i="3"/>
  <c r="AC2732" i="3"/>
  <c r="AB2732" i="3"/>
  <c r="W2732" i="3"/>
  <c r="V2732" i="3"/>
  <c r="Z1159" i="3"/>
  <c r="Y1159" i="3"/>
  <c r="AC1158" i="3"/>
  <c r="AB1158" i="3"/>
  <c r="W1499" i="3"/>
  <c r="X1499" i="3" s="1"/>
  <c r="V1499" i="3"/>
  <c r="U1723" i="3"/>
  <c r="W2778" i="1"/>
  <c r="W1655" i="1"/>
  <c r="X1655" i="1" s="1"/>
  <c r="Z1291" i="1"/>
  <c r="AA1291" i="1" s="1"/>
  <c r="AC721" i="1"/>
  <c r="T1722" i="1"/>
  <c r="U1722" i="1" s="1"/>
  <c r="AC2366" i="1"/>
  <c r="AC331" i="1"/>
  <c r="AD331" i="1" s="1"/>
  <c r="AC1157" i="1"/>
  <c r="AC2731" i="1"/>
  <c r="Z2733" i="1"/>
  <c r="AC333" i="3" l="1"/>
  <c r="AD333" i="3" s="1"/>
  <c r="AB333" i="3"/>
  <c r="Y2732" i="3"/>
  <c r="Z2732" i="3"/>
  <c r="AC1159" i="3"/>
  <c r="AB1159" i="3"/>
  <c r="W2733" i="3"/>
  <c r="V2733" i="3"/>
  <c r="Z333" i="3"/>
  <c r="AA333" i="3" s="1"/>
  <c r="Y333" i="3"/>
  <c r="W1500" i="3"/>
  <c r="X1500" i="3" s="1"/>
  <c r="V1500" i="3"/>
  <c r="Z1160" i="3"/>
  <c r="Y1160" i="3"/>
  <c r="AC2733" i="3"/>
  <c r="AB2733" i="3"/>
  <c r="T1724" i="3"/>
  <c r="U1724" i="3" s="1"/>
  <c r="S1724" i="3"/>
  <c r="Z2369" i="3"/>
  <c r="Y2369" i="3"/>
  <c r="T1723" i="1"/>
  <c r="U1723" i="1" s="1"/>
  <c r="W2779" i="1"/>
  <c r="Z1292" i="1"/>
  <c r="AA1292" i="1" s="1"/>
  <c r="AC722" i="1"/>
  <c r="AC2367" i="1"/>
  <c r="W1656" i="1"/>
  <c r="X1656" i="1" s="1"/>
  <c r="AC332" i="1"/>
  <c r="AD332" i="1" s="1"/>
  <c r="AC2732" i="1"/>
  <c r="AC1158" i="1"/>
  <c r="Z2734" i="1"/>
  <c r="Y2733" i="3" l="1"/>
  <c r="Z2733" i="3"/>
  <c r="AC334" i="3"/>
  <c r="AD334" i="3" s="1"/>
  <c r="AB334" i="3"/>
  <c r="W1501" i="3"/>
  <c r="V1501" i="3"/>
  <c r="Y334" i="3"/>
  <c r="Z334" i="3"/>
  <c r="AA334" i="3" s="1"/>
  <c r="AC1160" i="3"/>
  <c r="AB1160" i="3"/>
  <c r="AC2734" i="3"/>
  <c r="AB2734" i="3"/>
  <c r="T1725" i="3"/>
  <c r="U1725" i="3" s="1"/>
  <c r="S1725" i="3"/>
  <c r="Z1161" i="3"/>
  <c r="Y1161" i="3"/>
  <c r="W2734" i="3"/>
  <c r="V2734" i="3"/>
  <c r="Z2370" i="3"/>
  <c r="Y2370" i="3"/>
  <c r="X1501" i="3"/>
  <c r="AC2368" i="1"/>
  <c r="T1724" i="1"/>
  <c r="U1724" i="1" s="1"/>
  <c r="W2780" i="1"/>
  <c r="Z1293" i="1"/>
  <c r="AA1293" i="1" s="1"/>
  <c r="W1657" i="1"/>
  <c r="X1657" i="1" s="1"/>
  <c r="AC723" i="1"/>
  <c r="AC2733" i="1"/>
  <c r="AC333" i="1"/>
  <c r="AD333" i="1" s="1"/>
  <c r="AC1159" i="1"/>
  <c r="Z2735" i="1"/>
  <c r="AC335" i="3" l="1"/>
  <c r="AD335" i="3" s="1"/>
  <c r="AB335" i="3"/>
  <c r="Z2734" i="3"/>
  <c r="Y2734" i="3"/>
  <c r="W2735" i="3"/>
  <c r="V2735" i="3"/>
  <c r="Z1162" i="3"/>
  <c r="Y1162" i="3"/>
  <c r="AC2735" i="3"/>
  <c r="AB2735" i="3"/>
  <c r="Z2371" i="3"/>
  <c r="Y2371" i="3"/>
  <c r="Z335" i="3"/>
  <c r="Y335" i="3"/>
  <c r="T1726" i="3"/>
  <c r="U1726" i="3" s="1"/>
  <c r="S1726" i="3"/>
  <c r="AC1161" i="3"/>
  <c r="AB1161" i="3"/>
  <c r="W1502" i="3"/>
  <c r="X1502" i="3" s="1"/>
  <c r="V1502" i="3"/>
  <c r="AA335" i="3"/>
  <c r="W2781" i="1"/>
  <c r="AC2369" i="1"/>
  <c r="W1658" i="1"/>
  <c r="X1658" i="1" s="1"/>
  <c r="AC724" i="1"/>
  <c r="Z1294" i="1"/>
  <c r="AA1294" i="1" s="1"/>
  <c r="T1725" i="1"/>
  <c r="U1725" i="1" s="1"/>
  <c r="AC334" i="1"/>
  <c r="AD334" i="1" s="1"/>
  <c r="AC1160" i="1"/>
  <c r="AC2734" i="1"/>
  <c r="Z2736" i="1"/>
  <c r="Z2735" i="3" l="1"/>
  <c r="Y2735" i="3"/>
  <c r="AB336" i="3"/>
  <c r="AC336" i="3"/>
  <c r="AD336" i="3" s="1"/>
  <c r="Z1163" i="3"/>
  <c r="Y1163" i="3"/>
  <c r="W1503" i="3"/>
  <c r="X1503" i="3" s="1"/>
  <c r="V1503" i="3"/>
  <c r="T1727" i="3"/>
  <c r="U1727" i="3" s="1"/>
  <c r="S1727" i="3"/>
  <c r="Z2372" i="3"/>
  <c r="Y2372" i="3"/>
  <c r="AB2736" i="3"/>
  <c r="AC2736" i="3"/>
  <c r="W2736" i="3"/>
  <c r="V2736" i="3"/>
  <c r="AC1162" i="3"/>
  <c r="AB1162" i="3"/>
  <c r="Z336" i="3"/>
  <c r="AA336" i="3" s="1"/>
  <c r="Y336" i="3"/>
  <c r="W1659" i="1"/>
  <c r="X1659" i="1" s="1"/>
  <c r="Z1295" i="1"/>
  <c r="AA1295" i="1" s="1"/>
  <c r="W2782" i="1"/>
  <c r="T1726" i="1"/>
  <c r="U1726" i="1" s="1"/>
  <c r="AC725" i="1"/>
  <c r="AC2370" i="1"/>
  <c r="AC1161" i="1"/>
  <c r="AC335" i="1"/>
  <c r="AD335" i="1" s="1"/>
  <c r="AC2735" i="1"/>
  <c r="Z2737" i="1"/>
  <c r="AC337" i="3" l="1"/>
  <c r="AD337" i="3" s="1"/>
  <c r="AB337" i="3"/>
  <c r="Z2736" i="3"/>
  <c r="Y2736" i="3"/>
  <c r="Z1164" i="3"/>
  <c r="Y1164" i="3"/>
  <c r="Z337" i="3"/>
  <c r="AA337" i="3" s="1"/>
  <c r="Y337" i="3"/>
  <c r="AC2737" i="3"/>
  <c r="AB2737" i="3"/>
  <c r="T1728" i="3"/>
  <c r="S1728" i="3"/>
  <c r="W2737" i="3"/>
  <c r="V2737" i="3"/>
  <c r="Z2373" i="3"/>
  <c r="Y2373" i="3"/>
  <c r="W1504" i="3"/>
  <c r="V1504" i="3"/>
  <c r="X1504" i="3"/>
  <c r="AC1163" i="3"/>
  <c r="AB1163" i="3"/>
  <c r="U1728" i="3"/>
  <c r="W1660" i="1"/>
  <c r="X1660" i="1" s="1"/>
  <c r="AC726" i="1"/>
  <c r="W2783" i="1"/>
  <c r="AC2371" i="1"/>
  <c r="T1727" i="1"/>
  <c r="U1727" i="1" s="1"/>
  <c r="Z1296" i="1"/>
  <c r="AA1296" i="1" s="1"/>
  <c r="AC336" i="1"/>
  <c r="AD336" i="1" s="1"/>
  <c r="AC2736" i="1"/>
  <c r="AC1162" i="1"/>
  <c r="Z2738" i="1"/>
  <c r="Y2737" i="3" l="1"/>
  <c r="Z2737" i="3"/>
  <c r="AC338" i="3"/>
  <c r="AD338" i="3" s="1"/>
  <c r="AB338" i="3"/>
  <c r="W1505" i="3"/>
  <c r="V1505" i="3"/>
  <c r="Y338" i="3"/>
  <c r="Z338" i="3"/>
  <c r="AA338" i="3" s="1"/>
  <c r="AC1164" i="3"/>
  <c r="AB1164" i="3"/>
  <c r="W2738" i="3"/>
  <c r="V2738" i="3"/>
  <c r="AC2738" i="3"/>
  <c r="AB2738" i="3"/>
  <c r="Z1165" i="3"/>
  <c r="Y1165" i="3"/>
  <c r="T1729" i="3"/>
  <c r="U1729" i="3" s="1"/>
  <c r="S1729" i="3"/>
  <c r="Z2374" i="3"/>
  <c r="Y2374" i="3"/>
  <c r="X1505" i="3"/>
  <c r="W2784" i="1"/>
  <c r="AC727" i="1"/>
  <c r="T1728" i="1"/>
  <c r="U1728" i="1" s="1"/>
  <c r="W1661" i="1"/>
  <c r="X1661" i="1" s="1"/>
  <c r="Z1297" i="1"/>
  <c r="AA1297" i="1" s="1"/>
  <c r="AC2372" i="1"/>
  <c r="AC2737" i="1"/>
  <c r="AC337" i="1"/>
  <c r="AD337" i="1" s="1"/>
  <c r="AC1163" i="1"/>
  <c r="Z2739" i="1"/>
  <c r="AC339" i="3" l="1"/>
  <c r="AD339" i="3" s="1"/>
  <c r="AB339" i="3"/>
  <c r="Z2738" i="3"/>
  <c r="Y2738" i="3"/>
  <c r="T1730" i="3"/>
  <c r="U1730" i="3" s="1"/>
  <c r="S1730" i="3"/>
  <c r="Z2375" i="3"/>
  <c r="Y2375" i="3"/>
  <c r="Z1166" i="3"/>
  <c r="Y1166" i="3"/>
  <c r="W2739" i="3"/>
  <c r="V2739" i="3"/>
  <c r="AC1165" i="3"/>
  <c r="AB1165" i="3"/>
  <c r="AC2739" i="3"/>
  <c r="AB2739" i="3"/>
  <c r="Z339" i="3"/>
  <c r="AA339" i="3" s="1"/>
  <c r="Y339" i="3"/>
  <c r="W1506" i="3"/>
  <c r="X1506" i="3" s="1"/>
  <c r="V1506" i="3"/>
  <c r="T1729" i="1"/>
  <c r="U1729" i="1" s="1"/>
  <c r="AC728" i="1"/>
  <c r="Z1298" i="1"/>
  <c r="AA1298" i="1" s="1"/>
  <c r="W2785" i="1"/>
  <c r="AC2373" i="1"/>
  <c r="W1662" i="1"/>
  <c r="X1662" i="1" s="1"/>
  <c r="AC1164" i="1"/>
  <c r="AC2738" i="1"/>
  <c r="AC338" i="1"/>
  <c r="AD338" i="1" s="1"/>
  <c r="Z2740" i="1"/>
  <c r="Z2739" i="3" l="1"/>
  <c r="Y2739" i="3"/>
  <c r="AC340" i="3"/>
  <c r="AD340" i="3" s="1"/>
  <c r="AB340" i="3"/>
  <c r="W2740" i="3"/>
  <c r="V2740" i="3"/>
  <c r="Z2376" i="3"/>
  <c r="Y2376" i="3"/>
  <c r="W1507" i="3"/>
  <c r="X1507" i="3" s="1"/>
  <c r="V1507" i="3"/>
  <c r="AC1166" i="3"/>
  <c r="AB1166" i="3"/>
  <c r="Z1167" i="3"/>
  <c r="Y1167" i="3"/>
  <c r="AB2740" i="3"/>
  <c r="AC2740" i="3"/>
  <c r="Z340" i="3"/>
  <c r="AA340" i="3" s="1"/>
  <c r="Y340" i="3"/>
  <c r="T1731" i="3"/>
  <c r="U1731" i="3" s="1"/>
  <c r="S1731" i="3"/>
  <c r="Z1299" i="1"/>
  <c r="AA1299" i="1" s="1"/>
  <c r="W1663" i="1"/>
  <c r="X1663" i="1" s="1"/>
  <c r="AC2374" i="1"/>
  <c r="T1730" i="1"/>
  <c r="U1730" i="1" s="1"/>
  <c r="W2786" i="1"/>
  <c r="AC729" i="1"/>
  <c r="AC2739" i="1"/>
  <c r="AC1165" i="1"/>
  <c r="AC339" i="1"/>
  <c r="AD339" i="1" s="1"/>
  <c r="Z2741" i="1"/>
  <c r="AC341" i="3" l="1"/>
  <c r="AD341" i="3" s="1"/>
  <c r="AB341" i="3"/>
  <c r="Z2740" i="3"/>
  <c r="Y2740" i="3"/>
  <c r="T1732" i="3"/>
  <c r="U1732" i="3" s="1"/>
  <c r="S1732" i="3"/>
  <c r="Z1168" i="3"/>
  <c r="Y1168" i="3"/>
  <c r="Z2377" i="3"/>
  <c r="Y2377" i="3"/>
  <c r="AC2741" i="3"/>
  <c r="AB2741" i="3"/>
  <c r="Z341" i="3"/>
  <c r="AA341" i="3" s="1"/>
  <c r="Y341" i="3"/>
  <c r="AC1167" i="3"/>
  <c r="AB1167" i="3"/>
  <c r="W1508" i="3"/>
  <c r="X1508" i="3" s="1"/>
  <c r="V1508" i="3"/>
  <c r="W2741" i="3"/>
  <c r="V2741" i="3"/>
  <c r="W2787" i="1"/>
  <c r="AC2375" i="1"/>
  <c r="AC730" i="1"/>
  <c r="Z1300" i="1"/>
  <c r="AA1300" i="1" s="1"/>
  <c r="T1731" i="1"/>
  <c r="U1731" i="1" s="1"/>
  <c r="W1664" i="1"/>
  <c r="X1664" i="1" s="1"/>
  <c r="AC2740" i="1"/>
  <c r="AC340" i="1"/>
  <c r="AD340" i="1" s="1"/>
  <c r="AC1166" i="1"/>
  <c r="Z2742" i="1"/>
  <c r="Z2741" i="3" l="1"/>
  <c r="Y2741" i="3"/>
  <c r="AC342" i="3"/>
  <c r="AD342" i="3" s="1"/>
  <c r="AB342" i="3"/>
  <c r="AC1168" i="3"/>
  <c r="AB1168" i="3"/>
  <c r="AC2742" i="3"/>
  <c r="AB2742" i="3"/>
  <c r="Z1169" i="3"/>
  <c r="Y1169" i="3"/>
  <c r="W2742" i="3"/>
  <c r="V2742" i="3"/>
  <c r="W1509" i="3"/>
  <c r="X1509" i="3" s="1"/>
  <c r="V1509" i="3"/>
  <c r="Z342" i="3"/>
  <c r="AA342" i="3" s="1"/>
  <c r="Y342" i="3"/>
  <c r="Z2378" i="3"/>
  <c r="Y2378" i="3"/>
  <c r="T1733" i="3"/>
  <c r="U1733" i="3" s="1"/>
  <c r="S1733" i="3"/>
  <c r="AC731" i="1"/>
  <c r="W2788" i="1"/>
  <c r="T1732" i="1"/>
  <c r="U1732" i="1" s="1"/>
  <c r="W1665" i="1"/>
  <c r="X1665" i="1" s="1"/>
  <c r="Z1301" i="1"/>
  <c r="AA1301" i="1" s="1"/>
  <c r="AC2376" i="1"/>
  <c r="AC1167" i="1"/>
  <c r="AC341" i="1"/>
  <c r="AD341" i="1" s="1"/>
  <c r="AC2741" i="1"/>
  <c r="Z2743" i="1"/>
  <c r="AC343" i="3" l="1"/>
  <c r="AD343" i="3" s="1"/>
  <c r="AB343" i="3"/>
  <c r="Z2742" i="3"/>
  <c r="Y2742" i="3"/>
  <c r="Z343" i="3"/>
  <c r="AA343" i="3" s="1"/>
  <c r="Y343" i="3"/>
  <c r="AC2743" i="3"/>
  <c r="AB2743" i="3"/>
  <c r="Z2379" i="3"/>
  <c r="Y2379" i="3"/>
  <c r="W2743" i="3"/>
  <c r="V2743" i="3"/>
  <c r="Z1170" i="3"/>
  <c r="Y1170" i="3"/>
  <c r="AC1169" i="3"/>
  <c r="AB1169" i="3"/>
  <c r="T1734" i="3"/>
  <c r="S1734" i="3"/>
  <c r="U1734" i="3"/>
  <c r="W1510" i="3"/>
  <c r="X1510" i="3" s="1"/>
  <c r="V1510" i="3"/>
  <c r="T1733" i="1"/>
  <c r="U1733" i="1" s="1"/>
  <c r="AC732" i="1"/>
  <c r="Z1302" i="1"/>
  <c r="AA1302" i="1" s="1"/>
  <c r="AC2377" i="1"/>
  <c r="W1666" i="1"/>
  <c r="X1666" i="1" s="1"/>
  <c r="W2789" i="1"/>
  <c r="AC2742" i="1"/>
  <c r="AC1168" i="1"/>
  <c r="AC342" i="1"/>
  <c r="AD342" i="1" s="1"/>
  <c r="Z2744" i="1"/>
  <c r="Y2743" i="3" l="1"/>
  <c r="Z2743" i="3"/>
  <c r="AB344" i="3"/>
  <c r="AC344" i="3"/>
  <c r="AD344" i="3" s="1"/>
  <c r="Z2380" i="3"/>
  <c r="Y2380" i="3"/>
  <c r="W1511" i="3"/>
  <c r="X1511" i="3" s="1"/>
  <c r="V1511" i="3"/>
  <c r="T1735" i="3"/>
  <c r="U1735" i="3" s="1"/>
  <c r="U1736" i="3" s="1"/>
  <c r="U1737" i="3" s="1"/>
  <c r="U1738" i="3" s="1"/>
  <c r="U1739" i="3" s="1"/>
  <c r="U1740" i="3" s="1"/>
  <c r="U1741" i="3" s="1"/>
  <c r="U1742" i="3" s="1"/>
  <c r="U1743" i="3" s="1"/>
  <c r="U1744" i="3" s="1"/>
  <c r="U1745" i="3" s="1"/>
  <c r="U1746" i="3" s="1"/>
  <c r="U1747" i="3" s="1"/>
  <c r="U1748" i="3" s="1"/>
  <c r="U1749" i="3" s="1"/>
  <c r="U1750" i="3" s="1"/>
  <c r="U1751" i="3" s="1"/>
  <c r="U1752" i="3" s="1"/>
  <c r="U1753" i="3" s="1"/>
  <c r="U1754" i="3" s="1"/>
  <c r="U1755" i="3" s="1"/>
  <c r="U1756" i="3" s="1"/>
  <c r="U1757" i="3" s="1"/>
  <c r="U1758" i="3" s="1"/>
  <c r="U1759" i="3" s="1"/>
  <c r="U1760" i="3" s="1"/>
  <c r="U1761" i="3" s="1"/>
  <c r="U1762" i="3" s="1"/>
  <c r="U1763" i="3" s="1"/>
  <c r="U1764" i="3" s="1"/>
  <c r="U1765" i="3" s="1"/>
  <c r="U1766" i="3" s="1"/>
  <c r="U1767" i="3" s="1"/>
  <c r="U1768" i="3" s="1"/>
  <c r="U1769" i="3" s="1"/>
  <c r="U1770" i="3" s="1"/>
  <c r="U1771" i="3" s="1"/>
  <c r="U1772" i="3" s="1"/>
  <c r="U1773" i="3" s="1"/>
  <c r="U1774" i="3" s="1"/>
  <c r="U1775" i="3" s="1"/>
  <c r="U1776" i="3" s="1"/>
  <c r="U1777" i="3" s="1"/>
  <c r="U1778" i="3" s="1"/>
  <c r="U1779" i="3" s="1"/>
  <c r="U1780" i="3" s="1"/>
  <c r="U1781" i="3" s="1"/>
  <c r="U1782" i="3" s="1"/>
  <c r="U1783" i="3" s="1"/>
  <c r="U1784" i="3" s="1"/>
  <c r="U1785" i="3" s="1"/>
  <c r="U1786" i="3" s="1"/>
  <c r="U1787" i="3" s="1"/>
  <c r="U1788" i="3" s="1"/>
  <c r="U1789" i="3" s="1"/>
  <c r="U1790" i="3" s="1"/>
  <c r="U1791" i="3" s="1"/>
  <c r="U1792" i="3" s="1"/>
  <c r="U1793" i="3" s="1"/>
  <c r="U1794" i="3" s="1"/>
  <c r="U1795" i="3" s="1"/>
  <c r="U1796" i="3" s="1"/>
  <c r="U1797" i="3" s="1"/>
  <c r="U1798" i="3" s="1"/>
  <c r="U1799" i="3" s="1"/>
  <c r="U1800" i="3" s="1"/>
  <c r="U1801" i="3" s="1"/>
  <c r="U1802" i="3" s="1"/>
  <c r="U1803" i="3" s="1"/>
  <c r="U1804" i="3" s="1"/>
  <c r="U1805" i="3" s="1"/>
  <c r="U1806" i="3" s="1"/>
  <c r="U1807" i="3" s="1"/>
  <c r="U1808" i="3" s="1"/>
  <c r="U1809" i="3" s="1"/>
  <c r="U1810" i="3" s="1"/>
  <c r="U1811" i="3" s="1"/>
  <c r="U1812" i="3" s="1"/>
  <c r="U1813" i="3" s="1"/>
  <c r="U1814" i="3" s="1"/>
  <c r="U1815" i="3" s="1"/>
  <c r="U1816" i="3" s="1"/>
  <c r="U1817" i="3" s="1"/>
  <c r="U1818" i="3" s="1"/>
  <c r="U1819" i="3" s="1"/>
  <c r="U1820" i="3" s="1"/>
  <c r="U1821" i="3" s="1"/>
  <c r="U1822" i="3" s="1"/>
  <c r="U1823" i="3" s="1"/>
  <c r="U1824" i="3" s="1"/>
  <c r="U1825" i="3" s="1"/>
  <c r="U1826" i="3" s="1"/>
  <c r="U1827" i="3" s="1"/>
  <c r="U1828" i="3" s="1"/>
  <c r="U1829" i="3" s="1"/>
  <c r="U1830" i="3" s="1"/>
  <c r="U1831" i="3" s="1"/>
  <c r="U1832" i="3" s="1"/>
  <c r="U1833" i="3" s="1"/>
  <c r="U1834" i="3" s="1"/>
  <c r="U1835" i="3" s="1"/>
  <c r="U1836" i="3" s="1"/>
  <c r="U1837" i="3" s="1"/>
  <c r="U1838" i="3" s="1"/>
  <c r="U1839" i="3" s="1"/>
  <c r="U1840" i="3" s="1"/>
  <c r="U1841" i="3" s="1"/>
  <c r="U1842" i="3" s="1"/>
  <c r="U1843" i="3" s="1"/>
  <c r="U1844" i="3" s="1"/>
  <c r="U1845" i="3" s="1"/>
  <c r="U1846" i="3" s="1"/>
  <c r="U1847" i="3" s="1"/>
  <c r="U1848" i="3" s="1"/>
  <c r="U1849" i="3" s="1"/>
  <c r="U1850" i="3" s="1"/>
  <c r="U1851" i="3" s="1"/>
  <c r="U1852" i="3" s="1"/>
  <c r="U1853" i="3" s="1"/>
  <c r="U1854" i="3" s="1"/>
  <c r="U1855" i="3" s="1"/>
  <c r="U1856" i="3" s="1"/>
  <c r="U1857" i="3" s="1"/>
  <c r="U1858" i="3" s="1"/>
  <c r="U1859" i="3" s="1"/>
  <c r="U1860" i="3" s="1"/>
  <c r="U1861" i="3" s="1"/>
  <c r="U1862" i="3" s="1"/>
  <c r="U1863" i="3" s="1"/>
  <c r="U1864" i="3" s="1"/>
  <c r="U1865" i="3" s="1"/>
  <c r="U1866" i="3" s="1"/>
  <c r="U1867" i="3" s="1"/>
  <c r="U1868" i="3" s="1"/>
  <c r="U1869" i="3" s="1"/>
  <c r="U1870" i="3" s="1"/>
  <c r="U1871" i="3" s="1"/>
  <c r="U1872" i="3" s="1"/>
  <c r="U1873" i="3" s="1"/>
  <c r="U1874" i="3" s="1"/>
  <c r="U1875" i="3" s="1"/>
  <c r="U1876" i="3" s="1"/>
  <c r="U1877" i="3" s="1"/>
  <c r="U1878" i="3" s="1"/>
  <c r="U1879" i="3" s="1"/>
  <c r="U1880" i="3" s="1"/>
  <c r="U1881" i="3" s="1"/>
  <c r="U1882" i="3" s="1"/>
  <c r="U1883" i="3" s="1"/>
  <c r="U1884" i="3" s="1"/>
  <c r="U1885" i="3" s="1"/>
  <c r="U1886" i="3" s="1"/>
  <c r="U1887" i="3" s="1"/>
  <c r="U1888" i="3" s="1"/>
  <c r="U1889" i="3" s="1"/>
  <c r="U1890" i="3" s="1"/>
  <c r="U1891" i="3" s="1"/>
  <c r="U1892" i="3" s="1"/>
  <c r="U1893" i="3" s="1"/>
  <c r="U1894" i="3" s="1"/>
  <c r="U1895" i="3" s="1"/>
  <c r="U1896" i="3" s="1"/>
  <c r="U1897" i="3" s="1"/>
  <c r="U1898" i="3" s="1"/>
  <c r="U1899" i="3" s="1"/>
  <c r="U1900" i="3" s="1"/>
  <c r="U1901" i="3" s="1"/>
  <c r="U1902" i="3" s="1"/>
  <c r="U1903" i="3" s="1"/>
  <c r="U1904" i="3" s="1"/>
  <c r="U1905" i="3" s="1"/>
  <c r="U1906" i="3" s="1"/>
  <c r="U1907" i="3" s="1"/>
  <c r="U1908" i="3" s="1"/>
  <c r="U1909" i="3" s="1"/>
  <c r="U1910" i="3" s="1"/>
  <c r="U1911" i="3" s="1"/>
  <c r="U1912" i="3" s="1"/>
  <c r="U1913" i="3" s="1"/>
  <c r="U1914" i="3" s="1"/>
  <c r="U1915" i="3" s="1"/>
  <c r="U1916" i="3" s="1"/>
  <c r="U1917" i="3" s="1"/>
  <c r="U1918" i="3" s="1"/>
  <c r="U1919" i="3" s="1"/>
  <c r="U1920" i="3" s="1"/>
  <c r="U1921" i="3" s="1"/>
  <c r="U1922" i="3" s="1"/>
  <c r="U1923" i="3" s="1"/>
  <c r="U1924" i="3" s="1"/>
  <c r="U1925" i="3" s="1"/>
  <c r="U1926" i="3" s="1"/>
  <c r="U1927" i="3" s="1"/>
  <c r="U1928" i="3" s="1"/>
  <c r="U1929" i="3" s="1"/>
  <c r="U1930" i="3" s="1"/>
  <c r="U1931" i="3" s="1"/>
  <c r="U1932" i="3" s="1"/>
  <c r="U1933" i="3" s="1"/>
  <c r="U1934" i="3" s="1"/>
  <c r="U1935" i="3" s="1"/>
  <c r="U1936" i="3" s="1"/>
  <c r="U1937" i="3" s="1"/>
  <c r="U1938" i="3" s="1"/>
  <c r="U1939" i="3" s="1"/>
  <c r="U1940" i="3" s="1"/>
  <c r="U1941" i="3" s="1"/>
  <c r="U1942" i="3" s="1"/>
  <c r="U1943" i="3" s="1"/>
  <c r="U1944" i="3" s="1"/>
  <c r="U1945" i="3" s="1"/>
  <c r="S1735" i="3"/>
  <c r="T1736" i="3" s="1"/>
  <c r="Z1171" i="3"/>
  <c r="Y1171" i="3"/>
  <c r="AC1170" i="3"/>
  <c r="AB1170" i="3"/>
  <c r="W2744" i="3"/>
  <c r="V2744" i="3"/>
  <c r="AB2744" i="3"/>
  <c r="AC2744" i="3"/>
  <c r="Z344" i="3"/>
  <c r="AA344" i="3" s="1"/>
  <c r="Y344" i="3"/>
  <c r="Z1303" i="1"/>
  <c r="AA1303" i="1" s="1"/>
  <c r="T1734" i="1"/>
  <c r="U1734" i="1" s="1"/>
  <c r="W1667" i="1"/>
  <c r="X1667" i="1" s="1"/>
  <c r="W2790" i="1"/>
  <c r="AC2378" i="1"/>
  <c r="AC733" i="1"/>
  <c r="AC2743" i="1"/>
  <c r="AC1169" i="1"/>
  <c r="AC343" i="1"/>
  <c r="AD343" i="1" s="1"/>
  <c r="Z2745" i="1"/>
  <c r="U1946" i="3" l="1"/>
  <c r="U1947" i="3" s="1"/>
  <c r="U1948" i="3" s="1"/>
  <c r="U1949" i="3" s="1"/>
  <c r="U1950" i="3" s="1"/>
  <c r="U1951" i="3" s="1"/>
  <c r="U1952" i="3" s="1"/>
  <c r="U1953" i="3" s="1"/>
  <c r="U1954" i="3" s="1"/>
  <c r="U1955" i="3" s="1"/>
  <c r="U1956" i="3" s="1"/>
  <c r="U1957" i="3" s="1"/>
  <c r="U1958" i="3" s="1"/>
  <c r="U1959" i="3" s="1"/>
  <c r="U1960" i="3" s="1"/>
  <c r="U1961" i="3" s="1"/>
  <c r="U1962" i="3" s="1"/>
  <c r="U1963" i="3" s="1"/>
  <c r="U1964" i="3" s="1"/>
  <c r="U1965" i="3" s="1"/>
  <c r="U1966" i="3" s="1"/>
  <c r="U1967" i="3" s="1"/>
  <c r="U1968" i="3" s="1"/>
  <c r="U1969" i="3" s="1"/>
  <c r="U1970" i="3" s="1"/>
  <c r="U1971" i="3" s="1"/>
  <c r="U1972" i="3" s="1"/>
  <c r="U1973" i="3" s="1"/>
  <c r="U1974" i="3" s="1"/>
  <c r="U1975" i="3" s="1"/>
  <c r="U1976" i="3" s="1"/>
  <c r="U1977" i="3" s="1"/>
  <c r="U1978" i="3" s="1"/>
  <c r="U1979" i="3" s="1"/>
  <c r="U1980" i="3" s="1"/>
  <c r="U1981" i="3" s="1"/>
  <c r="U1982" i="3" s="1"/>
  <c r="U1983" i="3" s="1"/>
  <c r="U1984" i="3" s="1"/>
  <c r="U1985" i="3" s="1"/>
  <c r="U1986" i="3" s="1"/>
  <c r="U1987" i="3" s="1"/>
  <c r="U1988" i="3" s="1"/>
  <c r="U1989" i="3" s="1"/>
  <c r="U1990" i="3" s="1"/>
  <c r="U1991" i="3" s="1"/>
  <c r="U1992" i="3" s="1"/>
  <c r="U1993" i="3" s="1"/>
  <c r="U1994" i="3" s="1"/>
  <c r="U1995" i="3" s="1"/>
  <c r="U1996" i="3" s="1"/>
  <c r="U1997" i="3" s="1"/>
  <c r="U1998" i="3" s="1"/>
  <c r="U1999" i="3" s="1"/>
  <c r="U2000" i="3" s="1"/>
  <c r="U2001" i="3" s="1"/>
  <c r="U2002" i="3" s="1"/>
  <c r="U2003" i="3" s="1"/>
  <c r="U2004" i="3" s="1"/>
  <c r="U2005" i="3" s="1"/>
  <c r="U2006" i="3" s="1"/>
  <c r="U2007" i="3" s="1"/>
  <c r="U2008" i="3" s="1"/>
  <c r="U2009" i="3" s="1"/>
  <c r="U2010" i="3" s="1"/>
  <c r="U2011" i="3" s="1"/>
  <c r="U2012" i="3" s="1"/>
  <c r="U2013" i="3" s="1"/>
  <c r="U2014" i="3" s="1"/>
  <c r="U2015" i="3" s="1"/>
  <c r="U2016" i="3" s="1"/>
  <c r="U2017" i="3" s="1"/>
  <c r="U2018" i="3" s="1"/>
  <c r="U2019" i="3" s="1"/>
  <c r="U2020" i="3" s="1"/>
  <c r="U2021" i="3" s="1"/>
  <c r="U2022" i="3" s="1"/>
  <c r="U2023" i="3" s="1"/>
  <c r="U2024" i="3" s="1"/>
  <c r="U2025" i="3" s="1"/>
  <c r="U2026" i="3" s="1"/>
  <c r="U2027" i="3" s="1"/>
  <c r="U2028" i="3" s="1"/>
  <c r="U2029" i="3" s="1"/>
  <c r="U2030" i="3" s="1"/>
  <c r="U2031" i="3" s="1"/>
  <c r="U2032" i="3" s="1"/>
  <c r="U2033" i="3" s="1"/>
  <c r="U2034" i="3" s="1"/>
  <c r="U2035" i="3" s="1"/>
  <c r="U2036" i="3" s="1"/>
  <c r="U2037" i="3" s="1"/>
  <c r="U2038" i="3" s="1"/>
  <c r="U2039" i="3" s="1"/>
  <c r="U2040" i="3" s="1"/>
  <c r="U2041" i="3" s="1"/>
  <c r="U2042" i="3" s="1"/>
  <c r="U2043" i="3" s="1"/>
  <c r="U2044" i="3" s="1"/>
  <c r="U2045" i="3" s="1"/>
  <c r="U2046" i="3" s="1"/>
  <c r="U2047" i="3" s="1"/>
  <c r="U2048" i="3" s="1"/>
  <c r="U2049" i="3" s="1"/>
  <c r="U2050" i="3" s="1"/>
  <c r="U2051" i="3" s="1"/>
  <c r="U2052" i="3" s="1"/>
  <c r="U2053" i="3" s="1"/>
  <c r="U2054" i="3" s="1"/>
  <c r="U2055" i="3" s="1"/>
  <c r="U2056" i="3" s="1"/>
  <c r="U2057" i="3" s="1"/>
  <c r="U2058" i="3" s="1"/>
  <c r="U2059" i="3" s="1"/>
  <c r="U2060" i="3" s="1"/>
  <c r="U2061" i="3" s="1"/>
  <c r="U2062" i="3" s="1"/>
  <c r="U2063" i="3" s="1"/>
  <c r="U2064" i="3" s="1"/>
  <c r="U2065" i="3" s="1"/>
  <c r="U2066" i="3" s="1"/>
  <c r="U2067" i="3" s="1"/>
  <c r="U2068" i="3" s="1"/>
  <c r="U2069" i="3" s="1"/>
  <c r="U2070" i="3" s="1"/>
  <c r="U2071" i="3" s="1"/>
  <c r="U2072" i="3" s="1"/>
  <c r="U2073" i="3" s="1"/>
  <c r="U2074" i="3" s="1"/>
  <c r="U2075" i="3" s="1"/>
  <c r="U2076" i="3" s="1"/>
  <c r="U2077" i="3" s="1"/>
  <c r="U2078" i="3" s="1"/>
  <c r="U2079" i="3" s="1"/>
  <c r="U2080" i="3" s="1"/>
  <c r="U2081" i="3" s="1"/>
  <c r="U2082" i="3" s="1"/>
  <c r="U2083" i="3" s="1"/>
  <c r="U2084" i="3" s="1"/>
  <c r="U2085" i="3" s="1"/>
  <c r="U2086" i="3" s="1"/>
  <c r="U2087" i="3" s="1"/>
  <c r="U2088" i="3" s="1"/>
  <c r="U2089" i="3" s="1"/>
  <c r="U2090" i="3" s="1"/>
  <c r="U2091" i="3" s="1"/>
  <c r="U2092" i="3" s="1"/>
  <c r="U2093" i="3" s="1"/>
  <c r="U2094" i="3" s="1"/>
  <c r="U2095" i="3" s="1"/>
  <c r="U2096" i="3" s="1"/>
  <c r="U2097" i="3" s="1"/>
  <c r="U2098" i="3" s="1"/>
  <c r="U2099" i="3" s="1"/>
  <c r="U2100" i="3" s="1"/>
  <c r="U2101" i="3" s="1"/>
  <c r="U2102" i="3" s="1"/>
  <c r="U2103" i="3" s="1"/>
  <c r="U2104" i="3" s="1"/>
  <c r="U2105" i="3" s="1"/>
  <c r="U2106" i="3" s="1"/>
  <c r="U2107" i="3" s="1"/>
  <c r="U2108" i="3" s="1"/>
  <c r="U2109" i="3" s="1"/>
  <c r="U2110" i="3" s="1"/>
  <c r="U2111" i="3" s="1"/>
  <c r="U2112" i="3" s="1"/>
  <c r="U2113" i="3" s="1"/>
  <c r="U2114" i="3" s="1"/>
  <c r="U2115" i="3" s="1"/>
  <c r="U2116" i="3" s="1"/>
  <c r="U2117" i="3" s="1"/>
  <c r="U2118" i="3" s="1"/>
  <c r="U2119" i="3" s="1"/>
  <c r="U2120" i="3" s="1"/>
  <c r="U2121" i="3" s="1"/>
  <c r="U2122" i="3" s="1"/>
  <c r="U2123" i="3" s="1"/>
  <c r="U2124" i="3" s="1"/>
  <c r="U2125" i="3" s="1"/>
  <c r="U2126" i="3" s="1"/>
  <c r="U2127" i="3" s="1"/>
  <c r="U2128" i="3" s="1"/>
  <c r="U2129" i="3" s="1"/>
  <c r="U2130" i="3" s="1"/>
  <c r="U2131" i="3" s="1"/>
  <c r="U2132" i="3" s="1"/>
  <c r="U2133" i="3" s="1"/>
  <c r="U2134" i="3" s="1"/>
  <c r="U2135" i="3" s="1"/>
  <c r="U2136" i="3" s="1"/>
  <c r="U2137" i="3" s="1"/>
  <c r="U2138" i="3" s="1"/>
  <c r="U2139" i="3" s="1"/>
  <c r="U2140" i="3" s="1"/>
  <c r="U2141" i="3" s="1"/>
  <c r="U2142" i="3" s="1"/>
  <c r="U2143" i="3" s="1"/>
  <c r="U2144" i="3" s="1"/>
  <c r="U2145" i="3" s="1"/>
  <c r="U2146" i="3" s="1"/>
  <c r="U2147" i="3" s="1"/>
  <c r="U2148" i="3" s="1"/>
  <c r="U2149" i="3" s="1"/>
  <c r="U2150" i="3" s="1"/>
  <c r="U2151" i="3" s="1"/>
  <c r="U2152" i="3" s="1"/>
  <c r="U2153" i="3" s="1"/>
  <c r="U2154" i="3" s="1"/>
  <c r="U2155" i="3" s="1"/>
  <c r="U2156" i="3" s="1"/>
  <c r="U2157" i="3" s="1"/>
  <c r="U2158" i="3" s="1"/>
  <c r="U2159" i="3" s="1"/>
  <c r="U2160" i="3" s="1"/>
  <c r="U2161" i="3" s="1"/>
  <c r="U2162" i="3" s="1"/>
  <c r="U2163" i="3" s="1"/>
  <c r="U2164" i="3" s="1"/>
  <c r="U2165" i="3" s="1"/>
  <c r="U2166" i="3" s="1"/>
  <c r="U2167" i="3" s="1"/>
  <c r="U2168" i="3" s="1"/>
  <c r="U2169" i="3" s="1"/>
  <c r="U2170" i="3" s="1"/>
  <c r="U2171" i="3" s="1"/>
  <c r="U2172" i="3" s="1"/>
  <c r="U2173" i="3" s="1"/>
  <c r="U2174" i="3" s="1"/>
  <c r="U2175" i="3" s="1"/>
  <c r="U2176" i="3" s="1"/>
  <c r="U2177" i="3" s="1"/>
  <c r="U2178" i="3" s="1"/>
  <c r="U2179" i="3" s="1"/>
  <c r="U2180" i="3" s="1"/>
  <c r="U2181" i="3" s="1"/>
  <c r="U2182" i="3" s="1"/>
  <c r="U2183" i="3" s="1"/>
  <c r="H10" i="4"/>
  <c r="Z2744" i="3"/>
  <c r="Y2744" i="3"/>
  <c r="AC345" i="3"/>
  <c r="AD345" i="3" s="1"/>
  <c r="AB345" i="3"/>
  <c r="Z345" i="3"/>
  <c r="AA345" i="3" s="1"/>
  <c r="Y345" i="3"/>
  <c r="Z1172" i="3"/>
  <c r="Y1172" i="3"/>
  <c r="W1512" i="3"/>
  <c r="X1512" i="3" s="1"/>
  <c r="V1512" i="3"/>
  <c r="W2745" i="3"/>
  <c r="V2745" i="3"/>
  <c r="AC1171" i="3"/>
  <c r="AB1171" i="3"/>
  <c r="AC2745" i="3"/>
  <c r="AB2745" i="3"/>
  <c r="Y2381" i="3"/>
  <c r="Z2381" i="3"/>
  <c r="W1668" i="1"/>
  <c r="X1668" i="1" s="1"/>
  <c r="W2791" i="1"/>
  <c r="Z1304" i="1"/>
  <c r="AA1304" i="1" s="1"/>
  <c r="AC734" i="1"/>
  <c r="AC2379" i="1"/>
  <c r="T1736" i="1"/>
  <c r="T1735" i="1"/>
  <c r="U1735" i="1" s="1"/>
  <c r="AC1170" i="1"/>
  <c r="AC2744" i="1"/>
  <c r="AC344" i="1"/>
  <c r="AD344" i="1" s="1"/>
  <c r="Z2746" i="1"/>
  <c r="Z2745" i="3" l="1"/>
  <c r="Y2745" i="3"/>
  <c r="AB346" i="3"/>
  <c r="AC346" i="3"/>
  <c r="AD346" i="3" s="1"/>
  <c r="H23" i="4"/>
  <c r="U2184" i="3"/>
  <c r="U2185" i="3" s="1"/>
  <c r="U2186" i="3" s="1"/>
  <c r="U2187" i="3" s="1"/>
  <c r="U2188" i="3" s="1"/>
  <c r="U2189" i="3" s="1"/>
  <c r="U2190" i="3" s="1"/>
  <c r="U2191" i="3" s="1"/>
  <c r="U2192" i="3" s="1"/>
  <c r="U2193" i="3" s="1"/>
  <c r="U2194" i="3" s="1"/>
  <c r="U2195" i="3" s="1"/>
  <c r="U2196" i="3" s="1"/>
  <c r="U2197" i="3" s="1"/>
  <c r="U2198" i="3" s="1"/>
  <c r="U2199" i="3" s="1"/>
  <c r="U2200" i="3" s="1"/>
  <c r="U2201" i="3" s="1"/>
  <c r="U2202" i="3" s="1"/>
  <c r="U2203" i="3" s="1"/>
  <c r="U2204" i="3" s="1"/>
  <c r="U2205" i="3" s="1"/>
  <c r="U2206" i="3" s="1"/>
  <c r="U2207" i="3" s="1"/>
  <c r="U2208" i="3" s="1"/>
  <c r="U2209" i="3" s="1"/>
  <c r="U2210" i="3" s="1"/>
  <c r="U2211" i="3" s="1"/>
  <c r="U2212" i="3" s="1"/>
  <c r="U2213" i="3" s="1"/>
  <c r="U2214" i="3" s="1"/>
  <c r="U2215" i="3" s="1"/>
  <c r="U2216" i="3" s="1"/>
  <c r="U2217" i="3" s="1"/>
  <c r="U2218" i="3" s="1"/>
  <c r="U2219" i="3" s="1"/>
  <c r="U2220" i="3" s="1"/>
  <c r="U2221" i="3" s="1"/>
  <c r="U2222" i="3" s="1"/>
  <c r="U2223" i="3" s="1"/>
  <c r="U2224" i="3" s="1"/>
  <c r="U2225" i="3" s="1"/>
  <c r="U2226" i="3" s="1"/>
  <c r="U2227" i="3" s="1"/>
  <c r="U2228" i="3" s="1"/>
  <c r="U2229" i="3" s="1"/>
  <c r="U2230" i="3" s="1"/>
  <c r="U2231" i="3" s="1"/>
  <c r="U2232" i="3" s="1"/>
  <c r="U2233" i="3" s="1"/>
  <c r="U2234" i="3" s="1"/>
  <c r="U2235" i="3" s="1"/>
  <c r="U2236" i="3" s="1"/>
  <c r="U2237" i="3" s="1"/>
  <c r="U2238" i="3" s="1"/>
  <c r="U2239" i="3" s="1"/>
  <c r="U2240" i="3" s="1"/>
  <c r="U2241" i="3" s="1"/>
  <c r="U2242" i="3" s="1"/>
  <c r="U2243" i="3" s="1"/>
  <c r="U2244" i="3" s="1"/>
  <c r="U2245" i="3" s="1"/>
  <c r="U2246" i="3" s="1"/>
  <c r="U2247" i="3" s="1"/>
  <c r="U2248" i="3" s="1"/>
  <c r="U2249" i="3" s="1"/>
  <c r="U2250" i="3" s="1"/>
  <c r="U2251" i="3" s="1"/>
  <c r="U2252" i="3" s="1"/>
  <c r="U2253" i="3" s="1"/>
  <c r="U2254" i="3" s="1"/>
  <c r="U2255" i="3" s="1"/>
  <c r="U2256" i="3" s="1"/>
  <c r="U2257" i="3" s="1"/>
  <c r="U2258" i="3" s="1"/>
  <c r="U2259" i="3" s="1"/>
  <c r="U2260" i="3" s="1"/>
  <c r="U2261" i="3" s="1"/>
  <c r="U2262" i="3" s="1"/>
  <c r="U2263" i="3" s="1"/>
  <c r="U2264" i="3" s="1"/>
  <c r="U2265" i="3" s="1"/>
  <c r="U2266" i="3" s="1"/>
  <c r="U2267" i="3" s="1"/>
  <c r="U2268" i="3" s="1"/>
  <c r="U2269" i="3" s="1"/>
  <c r="U2270" i="3" s="1"/>
  <c r="U2271" i="3" s="1"/>
  <c r="U2272" i="3" s="1"/>
  <c r="U2273" i="3" s="1"/>
  <c r="U2274" i="3" s="1"/>
  <c r="U2275" i="3" s="1"/>
  <c r="U2276" i="3" s="1"/>
  <c r="U2277" i="3" s="1"/>
  <c r="U2278" i="3" s="1"/>
  <c r="U2279" i="3" s="1"/>
  <c r="U2280" i="3" s="1"/>
  <c r="U2281" i="3" s="1"/>
  <c r="U2282" i="3" s="1"/>
  <c r="U2283" i="3" s="1"/>
  <c r="U2284" i="3" s="1"/>
  <c r="U2285" i="3" s="1"/>
  <c r="U2286" i="3" s="1"/>
  <c r="U2287" i="3" s="1"/>
  <c r="U2288" i="3" s="1"/>
  <c r="U2289" i="3" s="1"/>
  <c r="U2290" i="3" s="1"/>
  <c r="U2291" i="3" s="1"/>
  <c r="U2292" i="3" s="1"/>
  <c r="U2293" i="3" s="1"/>
  <c r="U2294" i="3" s="1"/>
  <c r="U2295" i="3" s="1"/>
  <c r="U2296" i="3" s="1"/>
  <c r="U2297" i="3" s="1"/>
  <c r="U2298" i="3" s="1"/>
  <c r="U2299" i="3" s="1"/>
  <c r="U2300" i="3" s="1"/>
  <c r="U2301" i="3" s="1"/>
  <c r="U2302" i="3" s="1"/>
  <c r="U2303" i="3" s="1"/>
  <c r="U2304" i="3" s="1"/>
  <c r="U2305" i="3" s="1"/>
  <c r="U2306" i="3" s="1"/>
  <c r="U2307" i="3" s="1"/>
  <c r="U2308" i="3" s="1"/>
  <c r="U2309" i="3" s="1"/>
  <c r="U2310" i="3" s="1"/>
  <c r="U2311" i="3" s="1"/>
  <c r="U2312" i="3" s="1"/>
  <c r="U2313" i="3" s="1"/>
  <c r="U2314" i="3" s="1"/>
  <c r="U2315" i="3" s="1"/>
  <c r="U2316" i="3" s="1"/>
  <c r="U2317" i="3" s="1"/>
  <c r="U2318" i="3" s="1"/>
  <c r="U2319" i="3" s="1"/>
  <c r="U2320" i="3" s="1"/>
  <c r="U2321" i="3" s="1"/>
  <c r="U2322" i="3" s="1"/>
  <c r="U2323" i="3" s="1"/>
  <c r="U2324" i="3" s="1"/>
  <c r="U2325" i="3" s="1"/>
  <c r="U2326" i="3" s="1"/>
  <c r="U2327" i="3" s="1"/>
  <c r="U2328" i="3" s="1"/>
  <c r="U2329" i="3" s="1"/>
  <c r="U2330" i="3" s="1"/>
  <c r="U2331" i="3" s="1"/>
  <c r="U2332" i="3" s="1"/>
  <c r="U2333" i="3" s="1"/>
  <c r="U2334" i="3" s="1"/>
  <c r="U2335" i="3" s="1"/>
  <c r="U2336" i="3" s="1"/>
  <c r="U2337" i="3" s="1"/>
  <c r="U2338" i="3" s="1"/>
  <c r="U2339" i="3" s="1"/>
  <c r="U2340" i="3" s="1"/>
  <c r="U2341" i="3" s="1"/>
  <c r="U2342" i="3" s="1"/>
  <c r="U2343" i="3" s="1"/>
  <c r="U2344" i="3" s="1"/>
  <c r="U2345" i="3" s="1"/>
  <c r="U2346" i="3" s="1"/>
  <c r="U2347" i="3" s="1"/>
  <c r="U2348" i="3" s="1"/>
  <c r="U2349" i="3" s="1"/>
  <c r="U2350" i="3" s="1"/>
  <c r="U2351" i="3" s="1"/>
  <c r="U2352" i="3" s="1"/>
  <c r="U2353" i="3" s="1"/>
  <c r="U2354" i="3" s="1"/>
  <c r="U2355" i="3" s="1"/>
  <c r="U2356" i="3" s="1"/>
  <c r="U2357" i="3" s="1"/>
  <c r="U2358" i="3" s="1"/>
  <c r="U2359" i="3" s="1"/>
  <c r="U2360" i="3" s="1"/>
  <c r="U2361" i="3" s="1"/>
  <c r="U2362" i="3" s="1"/>
  <c r="U2363" i="3" s="1"/>
  <c r="U2364" i="3" s="1"/>
  <c r="U2365" i="3" s="1"/>
  <c r="U2366" i="3" s="1"/>
  <c r="U2367" i="3" s="1"/>
  <c r="U2368" i="3" s="1"/>
  <c r="U2369" i="3" s="1"/>
  <c r="U2370" i="3" s="1"/>
  <c r="U2371" i="3" s="1"/>
  <c r="U2372" i="3" s="1"/>
  <c r="U2373" i="3" s="1"/>
  <c r="U2374" i="3" s="1"/>
  <c r="U2375" i="3" s="1"/>
  <c r="U2376" i="3" s="1"/>
  <c r="U2377" i="3" s="1"/>
  <c r="U2378" i="3" s="1"/>
  <c r="U2379" i="3" s="1"/>
  <c r="U2380" i="3" s="1"/>
  <c r="U2381" i="3" s="1"/>
  <c r="U2382" i="3" s="1"/>
  <c r="U2383" i="3" s="1"/>
  <c r="U2384" i="3" s="1"/>
  <c r="U2385" i="3" s="1"/>
  <c r="U2386" i="3" s="1"/>
  <c r="U2387" i="3" s="1"/>
  <c r="U2388" i="3" s="1"/>
  <c r="U2389" i="3" s="1"/>
  <c r="U2390" i="3" s="1"/>
  <c r="U2391" i="3" s="1"/>
  <c r="U2392" i="3" s="1"/>
  <c r="U2393" i="3" s="1"/>
  <c r="U2394" i="3" s="1"/>
  <c r="U2395" i="3" s="1"/>
  <c r="U2396" i="3" s="1"/>
  <c r="U2397" i="3" s="1"/>
  <c r="U2398" i="3" s="1"/>
  <c r="U2399" i="3" s="1"/>
  <c r="U2400" i="3" s="1"/>
  <c r="U2401" i="3" s="1"/>
  <c r="U2402" i="3" s="1"/>
  <c r="U2403" i="3" s="1"/>
  <c r="U2404" i="3" s="1"/>
  <c r="U2405" i="3" s="1"/>
  <c r="U2406" i="3" s="1"/>
  <c r="U2407" i="3" s="1"/>
  <c r="U2408" i="3" s="1"/>
  <c r="U2409" i="3" s="1"/>
  <c r="U2410" i="3" s="1"/>
  <c r="U2411" i="3" s="1"/>
  <c r="U2412" i="3" s="1"/>
  <c r="U2413" i="3" s="1"/>
  <c r="U2414" i="3" s="1"/>
  <c r="U2415" i="3" s="1"/>
  <c r="U2416" i="3" s="1"/>
  <c r="U2417" i="3" s="1"/>
  <c r="U2418" i="3" s="1"/>
  <c r="U2419" i="3" s="1"/>
  <c r="U2420" i="3" s="1"/>
  <c r="U2421" i="3" s="1"/>
  <c r="U2422" i="3" s="1"/>
  <c r="U2423" i="3" s="1"/>
  <c r="U2424" i="3" s="1"/>
  <c r="U2425" i="3" s="1"/>
  <c r="U2426" i="3" s="1"/>
  <c r="U2427" i="3" s="1"/>
  <c r="U2428" i="3" s="1"/>
  <c r="H11" i="4"/>
  <c r="H24" i="4" s="1"/>
  <c r="U1736" i="1"/>
  <c r="U1737" i="1" s="1"/>
  <c r="U1738" i="1" s="1"/>
  <c r="U1739" i="1" s="1"/>
  <c r="U1740" i="1" s="1"/>
  <c r="U1741" i="1" s="1"/>
  <c r="U1742" i="1" s="1"/>
  <c r="U1743" i="1" s="1"/>
  <c r="U1744" i="1" s="1"/>
  <c r="U1745" i="1" s="1"/>
  <c r="U1746" i="1" s="1"/>
  <c r="U1747" i="1" s="1"/>
  <c r="U1748" i="1" s="1"/>
  <c r="U1749" i="1" s="1"/>
  <c r="U1750" i="1" s="1"/>
  <c r="U1751" i="1" s="1"/>
  <c r="U1752" i="1" s="1"/>
  <c r="U1753" i="1" s="1"/>
  <c r="U1754" i="1" s="1"/>
  <c r="U1755" i="1" s="1"/>
  <c r="U1756" i="1" s="1"/>
  <c r="U1757" i="1" s="1"/>
  <c r="U1758" i="1" s="1"/>
  <c r="U1759" i="1" s="1"/>
  <c r="U1760" i="1" s="1"/>
  <c r="U1761" i="1" s="1"/>
  <c r="U1762" i="1" s="1"/>
  <c r="U1763" i="1" s="1"/>
  <c r="U1764" i="1" s="1"/>
  <c r="U1765" i="1" s="1"/>
  <c r="U1766" i="1" s="1"/>
  <c r="U1767" i="1" s="1"/>
  <c r="U1768" i="1" s="1"/>
  <c r="U1769" i="1" s="1"/>
  <c r="U1770" i="1" s="1"/>
  <c r="U1771" i="1" s="1"/>
  <c r="U1772" i="1" s="1"/>
  <c r="U1773" i="1" s="1"/>
  <c r="U1774" i="1" s="1"/>
  <c r="U1775" i="1" s="1"/>
  <c r="U1776" i="1" s="1"/>
  <c r="U1777" i="1" s="1"/>
  <c r="U1778" i="1" s="1"/>
  <c r="U1779" i="1" s="1"/>
  <c r="U1780" i="1" s="1"/>
  <c r="U1781" i="1" s="1"/>
  <c r="U1782" i="1" s="1"/>
  <c r="U1783" i="1" s="1"/>
  <c r="U1784" i="1" s="1"/>
  <c r="U1785" i="1" s="1"/>
  <c r="U1786" i="1" s="1"/>
  <c r="U1787" i="1" s="1"/>
  <c r="U1788" i="1" s="1"/>
  <c r="U1789" i="1" s="1"/>
  <c r="U1790" i="1" s="1"/>
  <c r="U1791" i="1" s="1"/>
  <c r="U1792" i="1" s="1"/>
  <c r="U1793" i="1" s="1"/>
  <c r="U1794" i="1" s="1"/>
  <c r="U1795" i="1" s="1"/>
  <c r="U1796" i="1" s="1"/>
  <c r="U1797" i="1" s="1"/>
  <c r="U1798" i="1" s="1"/>
  <c r="U1799" i="1" s="1"/>
  <c r="U1800" i="1" s="1"/>
  <c r="U1801" i="1" s="1"/>
  <c r="U1802" i="1" s="1"/>
  <c r="U1803" i="1" s="1"/>
  <c r="U1804" i="1" s="1"/>
  <c r="U1805" i="1" s="1"/>
  <c r="U1806" i="1" s="1"/>
  <c r="U1807" i="1" s="1"/>
  <c r="U1808" i="1" s="1"/>
  <c r="U1809" i="1" s="1"/>
  <c r="U1810" i="1" s="1"/>
  <c r="U1811" i="1" s="1"/>
  <c r="U1812" i="1" s="1"/>
  <c r="U1813" i="1" s="1"/>
  <c r="U1814" i="1" s="1"/>
  <c r="U1815" i="1" s="1"/>
  <c r="U1816" i="1" s="1"/>
  <c r="U1817" i="1" s="1"/>
  <c r="U1818" i="1" s="1"/>
  <c r="U1819" i="1" s="1"/>
  <c r="U1820" i="1" s="1"/>
  <c r="U1821" i="1" s="1"/>
  <c r="U1822" i="1" s="1"/>
  <c r="U1823" i="1" s="1"/>
  <c r="U1824" i="1" s="1"/>
  <c r="U1825" i="1" s="1"/>
  <c r="U1826" i="1" s="1"/>
  <c r="U1827" i="1" s="1"/>
  <c r="U1828" i="1" s="1"/>
  <c r="U1829" i="1" s="1"/>
  <c r="U1830" i="1" s="1"/>
  <c r="U1831" i="1" s="1"/>
  <c r="U1832" i="1" s="1"/>
  <c r="U1833" i="1" s="1"/>
  <c r="U1834" i="1" s="1"/>
  <c r="U1835" i="1" s="1"/>
  <c r="U1836" i="1" s="1"/>
  <c r="U1837" i="1" s="1"/>
  <c r="U1838" i="1" s="1"/>
  <c r="U1839" i="1" s="1"/>
  <c r="U1840" i="1" s="1"/>
  <c r="U1841" i="1" s="1"/>
  <c r="U1842" i="1" s="1"/>
  <c r="U1843" i="1" s="1"/>
  <c r="U1844" i="1" s="1"/>
  <c r="U1845" i="1" s="1"/>
  <c r="U1846" i="1" s="1"/>
  <c r="U1847" i="1" s="1"/>
  <c r="U1848" i="1" s="1"/>
  <c r="U1849" i="1" s="1"/>
  <c r="U1850" i="1" s="1"/>
  <c r="U1851" i="1" s="1"/>
  <c r="U1852" i="1" s="1"/>
  <c r="U1853" i="1" s="1"/>
  <c r="U1854" i="1" s="1"/>
  <c r="U1855" i="1" s="1"/>
  <c r="U1856" i="1" s="1"/>
  <c r="U1857" i="1" s="1"/>
  <c r="U1858" i="1" s="1"/>
  <c r="U1859" i="1" s="1"/>
  <c r="U1860" i="1" s="1"/>
  <c r="U1861" i="1" s="1"/>
  <c r="U1862" i="1" s="1"/>
  <c r="U1863" i="1" s="1"/>
  <c r="U1864" i="1" s="1"/>
  <c r="U1865" i="1" s="1"/>
  <c r="U1866" i="1" s="1"/>
  <c r="U1867" i="1" s="1"/>
  <c r="U1868" i="1" s="1"/>
  <c r="U1869" i="1" s="1"/>
  <c r="U1870" i="1" s="1"/>
  <c r="U1871" i="1" s="1"/>
  <c r="U1872" i="1" s="1"/>
  <c r="U1873" i="1" s="1"/>
  <c r="U1874" i="1" s="1"/>
  <c r="U1875" i="1" s="1"/>
  <c r="U1876" i="1" s="1"/>
  <c r="U1877" i="1" s="1"/>
  <c r="U1878" i="1" s="1"/>
  <c r="U1879" i="1" s="1"/>
  <c r="U1880" i="1" s="1"/>
  <c r="U1881" i="1" s="1"/>
  <c r="U1882" i="1" s="1"/>
  <c r="U1883" i="1" s="1"/>
  <c r="U1884" i="1" s="1"/>
  <c r="U1885" i="1" s="1"/>
  <c r="U1886" i="1" s="1"/>
  <c r="U1887" i="1" s="1"/>
  <c r="U1888" i="1" s="1"/>
  <c r="U1889" i="1" s="1"/>
  <c r="U1890" i="1" s="1"/>
  <c r="U1891" i="1" s="1"/>
  <c r="U1892" i="1" s="1"/>
  <c r="U1893" i="1" s="1"/>
  <c r="U1894" i="1" s="1"/>
  <c r="U1895" i="1" s="1"/>
  <c r="U1896" i="1" s="1"/>
  <c r="U1897" i="1" s="1"/>
  <c r="U1898" i="1" s="1"/>
  <c r="U1899" i="1" s="1"/>
  <c r="U1900" i="1" s="1"/>
  <c r="U1901" i="1" s="1"/>
  <c r="U1902" i="1" s="1"/>
  <c r="U1903" i="1" s="1"/>
  <c r="U1904" i="1" s="1"/>
  <c r="U1905" i="1" s="1"/>
  <c r="U1906" i="1" s="1"/>
  <c r="U1907" i="1" s="1"/>
  <c r="U1908" i="1" s="1"/>
  <c r="U1909" i="1" s="1"/>
  <c r="U1910" i="1" s="1"/>
  <c r="U1911" i="1" s="1"/>
  <c r="U1912" i="1" s="1"/>
  <c r="U1913" i="1" s="1"/>
  <c r="U1914" i="1" s="1"/>
  <c r="U1915" i="1" s="1"/>
  <c r="U1916" i="1" s="1"/>
  <c r="U1917" i="1" s="1"/>
  <c r="U1918" i="1" s="1"/>
  <c r="U1919" i="1" s="1"/>
  <c r="U1920" i="1" s="1"/>
  <c r="U1921" i="1" s="1"/>
  <c r="U1922" i="1" s="1"/>
  <c r="U1923" i="1" s="1"/>
  <c r="U1924" i="1" s="1"/>
  <c r="U1925" i="1" s="1"/>
  <c r="U1926" i="1" s="1"/>
  <c r="U1927" i="1" s="1"/>
  <c r="U1928" i="1" s="1"/>
  <c r="U1929" i="1" s="1"/>
  <c r="U1930" i="1" s="1"/>
  <c r="U1931" i="1" s="1"/>
  <c r="U1932" i="1" s="1"/>
  <c r="U1933" i="1" s="1"/>
  <c r="U1934" i="1" s="1"/>
  <c r="U1935" i="1" s="1"/>
  <c r="U1936" i="1" s="1"/>
  <c r="U1937" i="1" s="1"/>
  <c r="U1938" i="1" s="1"/>
  <c r="U1939" i="1" s="1"/>
  <c r="U1940" i="1" s="1"/>
  <c r="U1941" i="1" s="1"/>
  <c r="U1942" i="1" s="1"/>
  <c r="U1943" i="1" s="1"/>
  <c r="U1944" i="1" s="1"/>
  <c r="U1945" i="1" s="1"/>
  <c r="H10" i="2" s="1"/>
  <c r="H23" i="2" s="1"/>
  <c r="AC2746" i="3"/>
  <c r="AB2746" i="3"/>
  <c r="W2746" i="3"/>
  <c r="V2746" i="3"/>
  <c r="Z2382" i="3"/>
  <c r="Y2382" i="3"/>
  <c r="W1513" i="3"/>
  <c r="X1513" i="3" s="1"/>
  <c r="V1513" i="3"/>
  <c r="AC1172" i="3"/>
  <c r="AB1172" i="3"/>
  <c r="Z1173" i="3"/>
  <c r="Y1173" i="3"/>
  <c r="Z346" i="3"/>
  <c r="AA346" i="3" s="1"/>
  <c r="Y346" i="3"/>
  <c r="Z1305" i="1"/>
  <c r="AA1305" i="1" s="1"/>
  <c r="W1669" i="1"/>
  <c r="X1669" i="1" s="1"/>
  <c r="AC2380" i="1"/>
  <c r="AC735" i="1"/>
  <c r="W2792" i="1"/>
  <c r="AC1171" i="1"/>
  <c r="AC345" i="1"/>
  <c r="AD345" i="1" s="1"/>
  <c r="AC2745" i="1"/>
  <c r="Z2747" i="1"/>
  <c r="U2429" i="3" l="1"/>
  <c r="U2430" i="3" s="1"/>
  <c r="U2431" i="3" s="1"/>
  <c r="U2432" i="3" s="1"/>
  <c r="U2433" i="3" s="1"/>
  <c r="U2434" i="3" s="1"/>
  <c r="U2435" i="3" s="1"/>
  <c r="U2436" i="3" s="1"/>
  <c r="U2437" i="3" s="1"/>
  <c r="U2438" i="3" s="1"/>
  <c r="U2439" i="3" s="1"/>
  <c r="U2440" i="3" s="1"/>
  <c r="U2441" i="3" s="1"/>
  <c r="U2442" i="3" s="1"/>
  <c r="U2443" i="3" s="1"/>
  <c r="U2444" i="3" s="1"/>
  <c r="U2445" i="3" s="1"/>
  <c r="U2446" i="3" s="1"/>
  <c r="U2447" i="3" s="1"/>
  <c r="U2448" i="3" s="1"/>
  <c r="U2449" i="3" s="1"/>
  <c r="U2450" i="3" s="1"/>
  <c r="U2451" i="3" s="1"/>
  <c r="U2452" i="3" s="1"/>
  <c r="U2453" i="3" s="1"/>
  <c r="U2454" i="3" s="1"/>
  <c r="U2455" i="3" s="1"/>
  <c r="U2456" i="3" s="1"/>
  <c r="U2457" i="3" s="1"/>
  <c r="U2458" i="3" s="1"/>
  <c r="U2459" i="3" s="1"/>
  <c r="U2460" i="3" s="1"/>
  <c r="U2461" i="3" s="1"/>
  <c r="U2462" i="3" s="1"/>
  <c r="U2463" i="3" s="1"/>
  <c r="U2464" i="3" s="1"/>
  <c r="U2465" i="3" s="1"/>
  <c r="U2466" i="3" s="1"/>
  <c r="U2467" i="3" s="1"/>
  <c r="U2468" i="3" s="1"/>
  <c r="U2469" i="3" s="1"/>
  <c r="U2470" i="3" s="1"/>
  <c r="U2471" i="3" s="1"/>
  <c r="U2472" i="3" s="1"/>
  <c r="U2473" i="3" s="1"/>
  <c r="U2474" i="3" s="1"/>
  <c r="U2475" i="3" s="1"/>
  <c r="U2476" i="3" s="1"/>
  <c r="U2477" i="3" s="1"/>
  <c r="U2478" i="3" s="1"/>
  <c r="U2479" i="3" s="1"/>
  <c r="U2480" i="3" s="1"/>
  <c r="U2481" i="3" s="1"/>
  <c r="U2482" i="3" s="1"/>
  <c r="U2483" i="3" s="1"/>
  <c r="U2484" i="3" s="1"/>
  <c r="U2485" i="3" s="1"/>
  <c r="U2486" i="3" s="1"/>
  <c r="U2487" i="3" s="1"/>
  <c r="U2488" i="3" s="1"/>
  <c r="U2489" i="3" s="1"/>
  <c r="U2490" i="3" s="1"/>
  <c r="U2491" i="3" s="1"/>
  <c r="U2492" i="3" s="1"/>
  <c r="U2493" i="3" s="1"/>
  <c r="U2494" i="3" s="1"/>
  <c r="U2495" i="3" s="1"/>
  <c r="U2496" i="3" s="1"/>
  <c r="U2497" i="3" s="1"/>
  <c r="U2498" i="3" s="1"/>
  <c r="U2499" i="3" s="1"/>
  <c r="U2500" i="3" s="1"/>
  <c r="U2501" i="3" s="1"/>
  <c r="U2502" i="3" s="1"/>
  <c r="U2503" i="3" s="1"/>
  <c r="U2504" i="3" s="1"/>
  <c r="U2505" i="3" s="1"/>
  <c r="U2506" i="3" s="1"/>
  <c r="U2507" i="3" s="1"/>
  <c r="U2508" i="3" s="1"/>
  <c r="U2509" i="3" s="1"/>
  <c r="U2510" i="3" s="1"/>
  <c r="U2511" i="3" s="1"/>
  <c r="U2512" i="3" s="1"/>
  <c r="U2513" i="3" s="1"/>
  <c r="U2514" i="3" s="1"/>
  <c r="U2515" i="3" s="1"/>
  <c r="U2516" i="3" s="1"/>
  <c r="U2517" i="3" s="1"/>
  <c r="U2518" i="3" s="1"/>
  <c r="U2519" i="3" s="1"/>
  <c r="U2520" i="3" s="1"/>
  <c r="U2521" i="3" s="1"/>
  <c r="U2522" i="3" s="1"/>
  <c r="U2523" i="3" s="1"/>
  <c r="U2524" i="3" s="1"/>
  <c r="U2525" i="3" s="1"/>
  <c r="U2526" i="3" s="1"/>
  <c r="U2527" i="3" s="1"/>
  <c r="U2528" i="3" s="1"/>
  <c r="U2529" i="3" s="1"/>
  <c r="U2530" i="3" s="1"/>
  <c r="U2531" i="3" s="1"/>
  <c r="U2532" i="3" s="1"/>
  <c r="U2533" i="3" s="1"/>
  <c r="U2534" i="3" s="1"/>
  <c r="U2535" i="3" s="1"/>
  <c r="U2536" i="3" s="1"/>
  <c r="U2537" i="3" s="1"/>
  <c r="U2538" i="3" s="1"/>
  <c r="U2539" i="3" s="1"/>
  <c r="U2540" i="3" s="1"/>
  <c r="U2541" i="3" s="1"/>
  <c r="U2542" i="3" s="1"/>
  <c r="U2543" i="3" s="1"/>
  <c r="U2544" i="3" s="1"/>
  <c r="U2545" i="3" s="1"/>
  <c r="U2546" i="3" s="1"/>
  <c r="U2547" i="3" s="1"/>
  <c r="U2548" i="3" s="1"/>
  <c r="U2549" i="3" s="1"/>
  <c r="U2550" i="3" s="1"/>
  <c r="U2551" i="3" s="1"/>
  <c r="U2552" i="3" s="1"/>
  <c r="U2553" i="3" s="1"/>
  <c r="U2554" i="3" s="1"/>
  <c r="U2555" i="3" s="1"/>
  <c r="U2556" i="3" s="1"/>
  <c r="U2557" i="3" s="1"/>
  <c r="U2558" i="3" s="1"/>
  <c r="U2559" i="3" s="1"/>
  <c r="U2560" i="3" s="1"/>
  <c r="U2561" i="3" s="1"/>
  <c r="U2562" i="3" s="1"/>
  <c r="U2563" i="3" s="1"/>
  <c r="U2564" i="3" s="1"/>
  <c r="U2565" i="3" s="1"/>
  <c r="U2566" i="3" s="1"/>
  <c r="U2567" i="3" s="1"/>
  <c r="U2568" i="3" s="1"/>
  <c r="U2569" i="3" s="1"/>
  <c r="U2570" i="3" s="1"/>
  <c r="U2571" i="3" s="1"/>
  <c r="U2572" i="3" s="1"/>
  <c r="U2573" i="3" s="1"/>
  <c r="U2574" i="3" s="1"/>
  <c r="U2575" i="3" s="1"/>
  <c r="U2576" i="3" s="1"/>
  <c r="U2577" i="3" s="1"/>
  <c r="U2578" i="3" s="1"/>
  <c r="U2579" i="3" s="1"/>
  <c r="U2580" i="3" s="1"/>
  <c r="U2581" i="3" s="1"/>
  <c r="U2582" i="3" s="1"/>
  <c r="U2583" i="3" s="1"/>
  <c r="U2584" i="3" s="1"/>
  <c r="U2585" i="3" s="1"/>
  <c r="U2586" i="3" s="1"/>
  <c r="U2587" i="3" s="1"/>
  <c r="U2588" i="3" s="1"/>
  <c r="U2589" i="3" s="1"/>
  <c r="U2590" i="3" s="1"/>
  <c r="U2591" i="3" s="1"/>
  <c r="U2592" i="3" s="1"/>
  <c r="U2593" i="3" s="1"/>
  <c r="U2594" i="3" s="1"/>
  <c r="U2595" i="3" s="1"/>
  <c r="U2596" i="3" s="1"/>
  <c r="U2597" i="3" s="1"/>
  <c r="U2598" i="3" s="1"/>
  <c r="U2599" i="3" s="1"/>
  <c r="U2600" i="3" s="1"/>
  <c r="U2601" i="3" s="1"/>
  <c r="U2602" i="3" s="1"/>
  <c r="U2603" i="3" s="1"/>
  <c r="U2604" i="3" s="1"/>
  <c r="U2605" i="3" s="1"/>
  <c r="U2606" i="3" s="1"/>
  <c r="U2607" i="3" s="1"/>
  <c r="U2608" i="3" s="1"/>
  <c r="U2609" i="3" s="1"/>
  <c r="U2610" i="3" s="1"/>
  <c r="U2611" i="3" s="1"/>
  <c r="U2612" i="3" s="1"/>
  <c r="U2613" i="3" s="1"/>
  <c r="U2614" i="3" s="1"/>
  <c r="U2615" i="3" s="1"/>
  <c r="U2616" i="3" s="1"/>
  <c r="U2617" i="3" s="1"/>
  <c r="U2618" i="3" s="1"/>
  <c r="U2619" i="3" s="1"/>
  <c r="U2620" i="3" s="1"/>
  <c r="U2621" i="3" s="1"/>
  <c r="U2622" i="3" s="1"/>
  <c r="U2623" i="3" s="1"/>
  <c r="U2624" i="3" s="1"/>
  <c r="U2625" i="3" s="1"/>
  <c r="U2626" i="3" s="1"/>
  <c r="U2627" i="3" s="1"/>
  <c r="U2628" i="3" s="1"/>
  <c r="U2629" i="3" s="1"/>
  <c r="U2630" i="3" s="1"/>
  <c r="U2631" i="3" s="1"/>
  <c r="U2632" i="3" s="1"/>
  <c r="U2633" i="3" s="1"/>
  <c r="U2634" i="3" s="1"/>
  <c r="U2635" i="3" s="1"/>
  <c r="U2636" i="3" s="1"/>
  <c r="U2637" i="3" s="1"/>
  <c r="U2638" i="3" s="1"/>
  <c r="U2639" i="3" s="1"/>
  <c r="U2640" i="3" s="1"/>
  <c r="U2641" i="3" s="1"/>
  <c r="U2642" i="3" s="1"/>
  <c r="U2643" i="3" s="1"/>
  <c r="U2644" i="3" s="1"/>
  <c r="U2645" i="3" s="1"/>
  <c r="U2646" i="3" s="1"/>
  <c r="U2647" i="3" s="1"/>
  <c r="U2648" i="3" s="1"/>
  <c r="U2649" i="3" s="1"/>
  <c r="U2650" i="3" s="1"/>
  <c r="U2651" i="3" s="1"/>
  <c r="U2652" i="3" s="1"/>
  <c r="U2653" i="3" s="1"/>
  <c r="U2654" i="3" s="1"/>
  <c r="U2655" i="3" s="1"/>
  <c r="U2656" i="3" s="1"/>
  <c r="U2657" i="3" s="1"/>
  <c r="U2658" i="3" s="1"/>
  <c r="U2659" i="3" s="1"/>
  <c r="U2660" i="3" s="1"/>
  <c r="U2661" i="3" s="1"/>
  <c r="U2662" i="3" s="1"/>
  <c r="U2663" i="3" s="1"/>
  <c r="U2664" i="3" s="1"/>
  <c r="U2665" i="3" s="1"/>
  <c r="U2666" i="3" s="1"/>
  <c r="U2667" i="3" s="1"/>
  <c r="U2668" i="3" s="1"/>
  <c r="U2669" i="3" s="1"/>
  <c r="U2670" i="3" s="1"/>
  <c r="U2671" i="3" s="1"/>
  <c r="U2672" i="3" s="1"/>
  <c r="H12" i="4"/>
  <c r="H25" i="4" s="1"/>
  <c r="AB347" i="3"/>
  <c r="AC347" i="3"/>
  <c r="AD347" i="3" s="1"/>
  <c r="Z2746" i="3"/>
  <c r="Y2746" i="3"/>
  <c r="U1946" i="1"/>
  <c r="U1947" i="1" s="1"/>
  <c r="U1948" i="1" s="1"/>
  <c r="U1949" i="1" s="1"/>
  <c r="U1950" i="1" s="1"/>
  <c r="U1951" i="1" s="1"/>
  <c r="U1952" i="1" s="1"/>
  <c r="U1953" i="1" s="1"/>
  <c r="U1954" i="1" s="1"/>
  <c r="U1955" i="1" s="1"/>
  <c r="U1956" i="1" s="1"/>
  <c r="U1957" i="1" s="1"/>
  <c r="U1958" i="1" s="1"/>
  <c r="U1959" i="1" s="1"/>
  <c r="U1960" i="1" s="1"/>
  <c r="U1961" i="1" s="1"/>
  <c r="U1962" i="1" s="1"/>
  <c r="U1963" i="1" s="1"/>
  <c r="U1964" i="1" s="1"/>
  <c r="U1965" i="1" s="1"/>
  <c r="U1966" i="1" s="1"/>
  <c r="U1967" i="1" s="1"/>
  <c r="U1968" i="1" s="1"/>
  <c r="U1969" i="1" s="1"/>
  <c r="U1970" i="1" s="1"/>
  <c r="U1971" i="1" s="1"/>
  <c r="U1972" i="1" s="1"/>
  <c r="U1973" i="1" s="1"/>
  <c r="U1974" i="1" s="1"/>
  <c r="U1975" i="1" s="1"/>
  <c r="U1976" i="1" s="1"/>
  <c r="U1977" i="1" s="1"/>
  <c r="U1978" i="1" s="1"/>
  <c r="U1979" i="1" s="1"/>
  <c r="U1980" i="1" s="1"/>
  <c r="U1981" i="1" s="1"/>
  <c r="U1982" i="1" s="1"/>
  <c r="U1983" i="1" s="1"/>
  <c r="U1984" i="1" s="1"/>
  <c r="U1985" i="1" s="1"/>
  <c r="U1986" i="1" s="1"/>
  <c r="U1987" i="1" s="1"/>
  <c r="U1988" i="1" s="1"/>
  <c r="U1989" i="1" s="1"/>
  <c r="U1990" i="1" s="1"/>
  <c r="U1991" i="1" s="1"/>
  <c r="U1992" i="1" s="1"/>
  <c r="U1993" i="1" s="1"/>
  <c r="U1994" i="1" s="1"/>
  <c r="U1995" i="1" s="1"/>
  <c r="U1996" i="1" s="1"/>
  <c r="U1997" i="1" s="1"/>
  <c r="U1998" i="1" s="1"/>
  <c r="U1999" i="1" s="1"/>
  <c r="U2000" i="1" s="1"/>
  <c r="U2001" i="1" s="1"/>
  <c r="U2002" i="1" s="1"/>
  <c r="U2003" i="1" s="1"/>
  <c r="U2004" i="1" s="1"/>
  <c r="U2005" i="1" s="1"/>
  <c r="U2006" i="1" s="1"/>
  <c r="U2007" i="1" s="1"/>
  <c r="U2008" i="1" s="1"/>
  <c r="U2009" i="1" s="1"/>
  <c r="U2010" i="1" s="1"/>
  <c r="U2011" i="1" s="1"/>
  <c r="U2012" i="1" s="1"/>
  <c r="U2013" i="1" s="1"/>
  <c r="U2014" i="1" s="1"/>
  <c r="U2015" i="1" s="1"/>
  <c r="U2016" i="1" s="1"/>
  <c r="U2017" i="1" s="1"/>
  <c r="U2018" i="1" s="1"/>
  <c r="U2019" i="1" s="1"/>
  <c r="U2020" i="1" s="1"/>
  <c r="U2021" i="1" s="1"/>
  <c r="U2022" i="1" s="1"/>
  <c r="U2023" i="1" s="1"/>
  <c r="U2024" i="1" s="1"/>
  <c r="U2025" i="1" s="1"/>
  <c r="U2026" i="1" s="1"/>
  <c r="U2027" i="1" s="1"/>
  <c r="U2028" i="1" s="1"/>
  <c r="U2029" i="1" s="1"/>
  <c r="U2030" i="1" s="1"/>
  <c r="U2031" i="1" s="1"/>
  <c r="U2032" i="1" s="1"/>
  <c r="U2033" i="1" s="1"/>
  <c r="U2034" i="1" s="1"/>
  <c r="U2035" i="1" s="1"/>
  <c r="U2036" i="1" s="1"/>
  <c r="U2037" i="1" s="1"/>
  <c r="U2038" i="1" s="1"/>
  <c r="U2039" i="1" s="1"/>
  <c r="U2040" i="1" s="1"/>
  <c r="U2041" i="1" s="1"/>
  <c r="U2042" i="1" s="1"/>
  <c r="U2043" i="1" s="1"/>
  <c r="U2044" i="1" s="1"/>
  <c r="U2045" i="1" s="1"/>
  <c r="U2046" i="1" s="1"/>
  <c r="U2047" i="1" s="1"/>
  <c r="U2048" i="1" s="1"/>
  <c r="U2049" i="1" s="1"/>
  <c r="U2050" i="1" s="1"/>
  <c r="U2051" i="1" s="1"/>
  <c r="U2052" i="1" s="1"/>
  <c r="U2053" i="1" s="1"/>
  <c r="U2054" i="1" s="1"/>
  <c r="U2055" i="1" s="1"/>
  <c r="U2056" i="1" s="1"/>
  <c r="U2057" i="1" s="1"/>
  <c r="U2058" i="1" s="1"/>
  <c r="U2059" i="1" s="1"/>
  <c r="U2060" i="1" s="1"/>
  <c r="U2061" i="1" s="1"/>
  <c r="U2062" i="1" s="1"/>
  <c r="U2063" i="1" s="1"/>
  <c r="U2064" i="1" s="1"/>
  <c r="U2065" i="1" s="1"/>
  <c r="U2066" i="1" s="1"/>
  <c r="U2067" i="1" s="1"/>
  <c r="U2068" i="1" s="1"/>
  <c r="U2069" i="1" s="1"/>
  <c r="U2070" i="1" s="1"/>
  <c r="U2071" i="1" s="1"/>
  <c r="U2072" i="1" s="1"/>
  <c r="U2073" i="1" s="1"/>
  <c r="U2074" i="1" s="1"/>
  <c r="U2075" i="1" s="1"/>
  <c r="U2076" i="1" s="1"/>
  <c r="U2077" i="1" s="1"/>
  <c r="U2078" i="1" s="1"/>
  <c r="U2079" i="1" s="1"/>
  <c r="U2080" i="1" s="1"/>
  <c r="U2081" i="1" s="1"/>
  <c r="U2082" i="1" s="1"/>
  <c r="U2083" i="1" s="1"/>
  <c r="U2084" i="1" s="1"/>
  <c r="U2085" i="1" s="1"/>
  <c r="U2086" i="1" s="1"/>
  <c r="U2087" i="1" s="1"/>
  <c r="U2088" i="1" s="1"/>
  <c r="U2089" i="1" s="1"/>
  <c r="U2090" i="1" s="1"/>
  <c r="U2091" i="1" s="1"/>
  <c r="U2092" i="1" s="1"/>
  <c r="U2093" i="1" s="1"/>
  <c r="U2094" i="1" s="1"/>
  <c r="U2095" i="1" s="1"/>
  <c r="U2096" i="1" s="1"/>
  <c r="U2097" i="1" s="1"/>
  <c r="U2098" i="1" s="1"/>
  <c r="U2099" i="1" s="1"/>
  <c r="U2100" i="1" s="1"/>
  <c r="U2101" i="1" s="1"/>
  <c r="U2102" i="1" s="1"/>
  <c r="U2103" i="1" s="1"/>
  <c r="U2104" i="1" s="1"/>
  <c r="U2105" i="1" s="1"/>
  <c r="U2106" i="1" s="1"/>
  <c r="U2107" i="1" s="1"/>
  <c r="U2108" i="1" s="1"/>
  <c r="U2109" i="1" s="1"/>
  <c r="U2110" i="1" s="1"/>
  <c r="U2111" i="1" s="1"/>
  <c r="U2112" i="1" s="1"/>
  <c r="U2113" i="1" s="1"/>
  <c r="U2114" i="1" s="1"/>
  <c r="U2115" i="1" s="1"/>
  <c r="U2116" i="1" s="1"/>
  <c r="U2117" i="1" s="1"/>
  <c r="U2118" i="1" s="1"/>
  <c r="U2119" i="1" s="1"/>
  <c r="U2120" i="1" s="1"/>
  <c r="U2121" i="1" s="1"/>
  <c r="U2122" i="1" s="1"/>
  <c r="U2123" i="1" s="1"/>
  <c r="U2124" i="1" s="1"/>
  <c r="U2125" i="1" s="1"/>
  <c r="U2126" i="1" s="1"/>
  <c r="U2127" i="1" s="1"/>
  <c r="U2128" i="1" s="1"/>
  <c r="U2129" i="1" s="1"/>
  <c r="U2130" i="1" s="1"/>
  <c r="U2131" i="1" s="1"/>
  <c r="U2132" i="1" s="1"/>
  <c r="U2133" i="1" s="1"/>
  <c r="U2134" i="1" s="1"/>
  <c r="U2135" i="1" s="1"/>
  <c r="U2136" i="1" s="1"/>
  <c r="U2137" i="1" s="1"/>
  <c r="U2138" i="1" s="1"/>
  <c r="U2139" i="1" s="1"/>
  <c r="U2140" i="1" s="1"/>
  <c r="U2141" i="1" s="1"/>
  <c r="U2142" i="1" s="1"/>
  <c r="U2143" i="1" s="1"/>
  <c r="U2144" i="1" s="1"/>
  <c r="U2145" i="1" s="1"/>
  <c r="U2146" i="1" s="1"/>
  <c r="U2147" i="1" s="1"/>
  <c r="U2148" i="1" s="1"/>
  <c r="U2149" i="1" s="1"/>
  <c r="U2150" i="1" s="1"/>
  <c r="U2151" i="1" s="1"/>
  <c r="U2152" i="1" s="1"/>
  <c r="U2153" i="1" s="1"/>
  <c r="U2154" i="1" s="1"/>
  <c r="U2155" i="1" s="1"/>
  <c r="U2156" i="1" s="1"/>
  <c r="U2157" i="1" s="1"/>
  <c r="U2158" i="1" s="1"/>
  <c r="U2159" i="1" s="1"/>
  <c r="U2160" i="1" s="1"/>
  <c r="U2161" i="1" s="1"/>
  <c r="U2162" i="1" s="1"/>
  <c r="U2163" i="1" s="1"/>
  <c r="U2164" i="1" s="1"/>
  <c r="U2165" i="1" s="1"/>
  <c r="U2166" i="1" s="1"/>
  <c r="U2167" i="1" s="1"/>
  <c r="U2168" i="1" s="1"/>
  <c r="U2169" i="1" s="1"/>
  <c r="U2170" i="1" s="1"/>
  <c r="U2171" i="1" s="1"/>
  <c r="U2172" i="1" s="1"/>
  <c r="U2173" i="1" s="1"/>
  <c r="U2174" i="1" s="1"/>
  <c r="U2175" i="1" s="1"/>
  <c r="U2176" i="1" s="1"/>
  <c r="U2177" i="1" s="1"/>
  <c r="U2178" i="1" s="1"/>
  <c r="U2179" i="1" s="1"/>
  <c r="U2180" i="1" s="1"/>
  <c r="U2181" i="1" s="1"/>
  <c r="U2182" i="1" s="1"/>
  <c r="U2183" i="1" s="1"/>
  <c r="U2184" i="1" s="1"/>
  <c r="U2185" i="1" s="1"/>
  <c r="U2186" i="1" s="1"/>
  <c r="U2187" i="1" s="1"/>
  <c r="U2188" i="1" s="1"/>
  <c r="U2189" i="1" s="1"/>
  <c r="U2190" i="1" s="1"/>
  <c r="U2191" i="1" s="1"/>
  <c r="U2192" i="1" s="1"/>
  <c r="U2193" i="1" s="1"/>
  <c r="U2194" i="1" s="1"/>
  <c r="U2195" i="1" s="1"/>
  <c r="U2196" i="1" s="1"/>
  <c r="U2197" i="1" s="1"/>
  <c r="U2198" i="1" s="1"/>
  <c r="U2199" i="1" s="1"/>
  <c r="U2200" i="1" s="1"/>
  <c r="U2201" i="1" s="1"/>
  <c r="U2202" i="1" s="1"/>
  <c r="U2203" i="1" s="1"/>
  <c r="U2204" i="1" s="1"/>
  <c r="U2205" i="1" s="1"/>
  <c r="U2206" i="1" s="1"/>
  <c r="U2207" i="1" s="1"/>
  <c r="U2208" i="1" s="1"/>
  <c r="U2209" i="1" s="1"/>
  <c r="U2210" i="1" s="1"/>
  <c r="U2211" i="1" s="1"/>
  <c r="U2212" i="1" s="1"/>
  <c r="U2213" i="1" s="1"/>
  <c r="U2214" i="1" s="1"/>
  <c r="U2215" i="1" s="1"/>
  <c r="U2216" i="1" s="1"/>
  <c r="U2217" i="1" s="1"/>
  <c r="U2218" i="1" s="1"/>
  <c r="U2219" i="1" s="1"/>
  <c r="U2220" i="1" s="1"/>
  <c r="U2221" i="1" s="1"/>
  <c r="U2222" i="1" s="1"/>
  <c r="U2223" i="1" s="1"/>
  <c r="U2224" i="1" s="1"/>
  <c r="U2225" i="1" s="1"/>
  <c r="U2226" i="1" s="1"/>
  <c r="U2227" i="1" s="1"/>
  <c r="U2228" i="1" s="1"/>
  <c r="U2229" i="1" s="1"/>
  <c r="U2230" i="1" s="1"/>
  <c r="U2231" i="1" s="1"/>
  <c r="U2232" i="1" s="1"/>
  <c r="U2233" i="1" s="1"/>
  <c r="U2234" i="1" s="1"/>
  <c r="U2235" i="1" s="1"/>
  <c r="U2236" i="1" s="1"/>
  <c r="U2237" i="1" s="1"/>
  <c r="U2238" i="1" s="1"/>
  <c r="U2239" i="1" s="1"/>
  <c r="U2240" i="1" s="1"/>
  <c r="U2241" i="1" s="1"/>
  <c r="U2242" i="1" s="1"/>
  <c r="U2243" i="1" s="1"/>
  <c r="U2244" i="1" s="1"/>
  <c r="U2245" i="1" s="1"/>
  <c r="U2246" i="1" s="1"/>
  <c r="U2247" i="1" s="1"/>
  <c r="U2248" i="1" s="1"/>
  <c r="U2249" i="1" s="1"/>
  <c r="U2250" i="1" s="1"/>
  <c r="U2251" i="1" s="1"/>
  <c r="U2252" i="1" s="1"/>
  <c r="U2253" i="1" s="1"/>
  <c r="U2254" i="1" s="1"/>
  <c r="U2255" i="1" s="1"/>
  <c r="U2256" i="1" s="1"/>
  <c r="U2257" i="1" s="1"/>
  <c r="U2258" i="1" s="1"/>
  <c r="U2259" i="1" s="1"/>
  <c r="U2260" i="1" s="1"/>
  <c r="U2261" i="1" s="1"/>
  <c r="U2262" i="1" s="1"/>
  <c r="U2263" i="1" s="1"/>
  <c r="U2264" i="1" s="1"/>
  <c r="U2265" i="1" s="1"/>
  <c r="U2266" i="1" s="1"/>
  <c r="U2267" i="1" s="1"/>
  <c r="U2268" i="1" s="1"/>
  <c r="U2269" i="1" s="1"/>
  <c r="U2270" i="1" s="1"/>
  <c r="U2271" i="1" s="1"/>
  <c r="U2272" i="1" s="1"/>
  <c r="U2273" i="1" s="1"/>
  <c r="U2274" i="1" s="1"/>
  <c r="U2275" i="1" s="1"/>
  <c r="U2276" i="1" s="1"/>
  <c r="U2277" i="1" s="1"/>
  <c r="U2278" i="1" s="1"/>
  <c r="U2279" i="1" s="1"/>
  <c r="U2280" i="1" s="1"/>
  <c r="U2281" i="1" s="1"/>
  <c r="U2282" i="1" s="1"/>
  <c r="U2283" i="1" s="1"/>
  <c r="U2284" i="1" s="1"/>
  <c r="U2285" i="1" s="1"/>
  <c r="U2286" i="1" s="1"/>
  <c r="U2287" i="1" s="1"/>
  <c r="U2288" i="1" s="1"/>
  <c r="U2289" i="1" s="1"/>
  <c r="U2290" i="1" s="1"/>
  <c r="U2291" i="1" s="1"/>
  <c r="U2292" i="1" s="1"/>
  <c r="U2293" i="1" s="1"/>
  <c r="U2294" i="1" s="1"/>
  <c r="U2295" i="1" s="1"/>
  <c r="U2296" i="1" s="1"/>
  <c r="U2297" i="1" s="1"/>
  <c r="U2298" i="1" s="1"/>
  <c r="U2299" i="1" s="1"/>
  <c r="U2300" i="1" s="1"/>
  <c r="U2301" i="1" s="1"/>
  <c r="U2302" i="1" s="1"/>
  <c r="U2303" i="1" s="1"/>
  <c r="U2304" i="1" s="1"/>
  <c r="U2305" i="1" s="1"/>
  <c r="U2306" i="1" s="1"/>
  <c r="U2307" i="1" s="1"/>
  <c r="U2308" i="1" s="1"/>
  <c r="U2309" i="1" s="1"/>
  <c r="U2310" i="1" s="1"/>
  <c r="U2311" i="1" s="1"/>
  <c r="U2312" i="1" s="1"/>
  <c r="U2313" i="1" s="1"/>
  <c r="U2314" i="1" s="1"/>
  <c r="U2315" i="1" s="1"/>
  <c r="U2316" i="1" s="1"/>
  <c r="U2317" i="1" s="1"/>
  <c r="U2318" i="1" s="1"/>
  <c r="U2319" i="1" s="1"/>
  <c r="U2320" i="1" s="1"/>
  <c r="U2321" i="1" s="1"/>
  <c r="U2322" i="1" s="1"/>
  <c r="U2323" i="1" s="1"/>
  <c r="U2324" i="1" s="1"/>
  <c r="U2325" i="1" s="1"/>
  <c r="U2326" i="1" s="1"/>
  <c r="U2327" i="1" s="1"/>
  <c r="U2328" i="1" s="1"/>
  <c r="U2329" i="1" s="1"/>
  <c r="U2330" i="1" s="1"/>
  <c r="U2331" i="1" s="1"/>
  <c r="U2332" i="1" s="1"/>
  <c r="U2333" i="1" s="1"/>
  <c r="U2334" i="1" s="1"/>
  <c r="U2335" i="1" s="1"/>
  <c r="U2336" i="1" s="1"/>
  <c r="U2337" i="1" s="1"/>
  <c r="U2338" i="1" s="1"/>
  <c r="U2339" i="1" s="1"/>
  <c r="U2340" i="1" s="1"/>
  <c r="U2341" i="1" s="1"/>
  <c r="U2342" i="1" s="1"/>
  <c r="U2343" i="1" s="1"/>
  <c r="U2344" i="1" s="1"/>
  <c r="U2345" i="1" s="1"/>
  <c r="U2346" i="1" s="1"/>
  <c r="U2347" i="1" s="1"/>
  <c r="U2348" i="1" s="1"/>
  <c r="U2349" i="1" s="1"/>
  <c r="U2350" i="1" s="1"/>
  <c r="U2351" i="1" s="1"/>
  <c r="U2352" i="1" s="1"/>
  <c r="U2353" i="1" s="1"/>
  <c r="U2354" i="1" s="1"/>
  <c r="U2355" i="1" s="1"/>
  <c r="U2356" i="1" s="1"/>
  <c r="U2357" i="1" s="1"/>
  <c r="U2358" i="1" s="1"/>
  <c r="U2359" i="1" s="1"/>
  <c r="U2360" i="1" s="1"/>
  <c r="U2361" i="1" s="1"/>
  <c r="U2362" i="1" s="1"/>
  <c r="U2363" i="1" s="1"/>
  <c r="U2364" i="1" s="1"/>
  <c r="U2365" i="1" s="1"/>
  <c r="U2366" i="1" s="1"/>
  <c r="U2367" i="1" s="1"/>
  <c r="U2368" i="1" s="1"/>
  <c r="U2369" i="1" s="1"/>
  <c r="U2370" i="1" s="1"/>
  <c r="U2371" i="1" s="1"/>
  <c r="U2372" i="1" s="1"/>
  <c r="U2373" i="1" s="1"/>
  <c r="U2374" i="1" s="1"/>
  <c r="U2375" i="1" s="1"/>
  <c r="U2376" i="1" s="1"/>
  <c r="U2377" i="1" s="1"/>
  <c r="U2378" i="1" s="1"/>
  <c r="U2379" i="1" s="1"/>
  <c r="U2380" i="1" s="1"/>
  <c r="U2381" i="1" s="1"/>
  <c r="U2382" i="1" s="1"/>
  <c r="U2383" i="1" s="1"/>
  <c r="U2384" i="1" s="1"/>
  <c r="U2385" i="1" s="1"/>
  <c r="U2386" i="1" s="1"/>
  <c r="U2387" i="1" s="1"/>
  <c r="U2388" i="1" s="1"/>
  <c r="U2389" i="1" s="1"/>
  <c r="U2390" i="1" s="1"/>
  <c r="U2391" i="1" s="1"/>
  <c r="U2392" i="1" s="1"/>
  <c r="U2393" i="1" s="1"/>
  <c r="U2394" i="1" s="1"/>
  <c r="U2395" i="1" s="1"/>
  <c r="U2396" i="1" s="1"/>
  <c r="U2397" i="1" s="1"/>
  <c r="U2398" i="1" s="1"/>
  <c r="U2399" i="1" s="1"/>
  <c r="U2400" i="1" s="1"/>
  <c r="U2401" i="1" s="1"/>
  <c r="U2402" i="1" s="1"/>
  <c r="U2403" i="1" s="1"/>
  <c r="U2404" i="1" s="1"/>
  <c r="U2405" i="1" s="1"/>
  <c r="U2406" i="1" s="1"/>
  <c r="U2407" i="1" s="1"/>
  <c r="U2408" i="1" s="1"/>
  <c r="U2409" i="1" s="1"/>
  <c r="U2410" i="1" s="1"/>
  <c r="U2411" i="1" s="1"/>
  <c r="U2412" i="1" s="1"/>
  <c r="U2413" i="1" s="1"/>
  <c r="U2414" i="1" s="1"/>
  <c r="U2415" i="1" s="1"/>
  <c r="U2416" i="1" s="1"/>
  <c r="U2417" i="1" s="1"/>
  <c r="U2418" i="1" s="1"/>
  <c r="U2419" i="1" s="1"/>
  <c r="U2420" i="1" s="1"/>
  <c r="U2421" i="1" s="1"/>
  <c r="U2422" i="1" s="1"/>
  <c r="U2423" i="1" s="1"/>
  <c r="U2424" i="1" s="1"/>
  <c r="U2425" i="1" s="1"/>
  <c r="U2426" i="1" s="1"/>
  <c r="U2427" i="1" s="1"/>
  <c r="U2428" i="1" s="1"/>
  <c r="Z1174" i="3"/>
  <c r="Y1174" i="3"/>
  <c r="AC1173" i="3"/>
  <c r="AB1173" i="3"/>
  <c r="Z2383" i="3"/>
  <c r="Y2383" i="3"/>
  <c r="W2747" i="3"/>
  <c r="V2747" i="3"/>
  <c r="Z347" i="3"/>
  <c r="AA347" i="3" s="1"/>
  <c r="Y347" i="3"/>
  <c r="W1514" i="3"/>
  <c r="X1514" i="3" s="1"/>
  <c r="V1514" i="3"/>
  <c r="AC2747" i="3"/>
  <c r="AB2747" i="3"/>
  <c r="W2793" i="1"/>
  <c r="AC2381" i="1"/>
  <c r="Z1306" i="1"/>
  <c r="AA1306" i="1" s="1"/>
  <c r="AC736" i="1"/>
  <c r="W1670" i="1"/>
  <c r="X1670" i="1" s="1"/>
  <c r="AC346" i="1"/>
  <c r="AD346" i="1" s="1"/>
  <c r="AC2746" i="1"/>
  <c r="AC1172" i="1"/>
  <c r="Z2748" i="1"/>
  <c r="AB348" i="3" l="1"/>
  <c r="AC348" i="3"/>
  <c r="AD348" i="3" s="1"/>
  <c r="U2673" i="3"/>
  <c r="U2674" i="3" s="1"/>
  <c r="U2675" i="3" s="1"/>
  <c r="U2676" i="3" s="1"/>
  <c r="U2677" i="3" s="1"/>
  <c r="U2678" i="3" s="1"/>
  <c r="U2679" i="3" s="1"/>
  <c r="U2680" i="3" s="1"/>
  <c r="U2681" i="3" s="1"/>
  <c r="U2682" i="3" s="1"/>
  <c r="U2683" i="3" s="1"/>
  <c r="U2684" i="3" s="1"/>
  <c r="U2685" i="3" s="1"/>
  <c r="U2686" i="3" s="1"/>
  <c r="U2687" i="3" s="1"/>
  <c r="U2688" i="3" s="1"/>
  <c r="U2689" i="3" s="1"/>
  <c r="U2690" i="3" s="1"/>
  <c r="U2691" i="3" s="1"/>
  <c r="U2692" i="3" s="1"/>
  <c r="U2693" i="3" s="1"/>
  <c r="U2694" i="3" s="1"/>
  <c r="U2695" i="3" s="1"/>
  <c r="U2696" i="3" s="1"/>
  <c r="U2697" i="3" s="1"/>
  <c r="U2698" i="3" s="1"/>
  <c r="U2699" i="3" s="1"/>
  <c r="U2700" i="3" s="1"/>
  <c r="U2701" i="3" s="1"/>
  <c r="U2702" i="3" s="1"/>
  <c r="U2703" i="3" s="1"/>
  <c r="U2704" i="3" s="1"/>
  <c r="U2705" i="3" s="1"/>
  <c r="U2706" i="3" s="1"/>
  <c r="U2707" i="3" s="1"/>
  <c r="U2708" i="3" s="1"/>
  <c r="U2709" i="3" s="1"/>
  <c r="U2710" i="3" s="1"/>
  <c r="U2711" i="3" s="1"/>
  <c r="U2712" i="3" s="1"/>
  <c r="U2713" i="3" s="1"/>
  <c r="U2714" i="3" s="1"/>
  <c r="U2715" i="3" s="1"/>
  <c r="U2716" i="3" s="1"/>
  <c r="U2717" i="3" s="1"/>
  <c r="U2718" i="3" s="1"/>
  <c r="U2719" i="3" s="1"/>
  <c r="U2720" i="3" s="1"/>
  <c r="U2721" i="3" s="1"/>
  <c r="U2722" i="3" s="1"/>
  <c r="U2723" i="3" s="1"/>
  <c r="U2724" i="3" s="1"/>
  <c r="U2725" i="3" s="1"/>
  <c r="U2726" i="3" s="1"/>
  <c r="U2727" i="3" s="1"/>
  <c r="U2728" i="3" s="1"/>
  <c r="U2729" i="3" s="1"/>
  <c r="U2730" i="3" s="1"/>
  <c r="U2731" i="3" s="1"/>
  <c r="U2732" i="3" s="1"/>
  <c r="U2733" i="3" s="1"/>
  <c r="U2734" i="3" s="1"/>
  <c r="U2735" i="3" s="1"/>
  <c r="U2736" i="3" s="1"/>
  <c r="U2737" i="3" s="1"/>
  <c r="U2738" i="3" s="1"/>
  <c r="U2739" i="3" s="1"/>
  <c r="U2740" i="3" s="1"/>
  <c r="U2741" i="3" s="1"/>
  <c r="U2742" i="3" s="1"/>
  <c r="U2743" i="3" s="1"/>
  <c r="U2744" i="3" s="1"/>
  <c r="U2745" i="3" s="1"/>
  <c r="U2746" i="3" s="1"/>
  <c r="U2747" i="3" s="1"/>
  <c r="U2748" i="3" s="1"/>
  <c r="U2749" i="3" s="1"/>
  <c r="U2750" i="3" s="1"/>
  <c r="U2751" i="3" s="1"/>
  <c r="U2752" i="3" s="1"/>
  <c r="U2753" i="3" s="1"/>
  <c r="U2754" i="3" s="1"/>
  <c r="U2755" i="3" s="1"/>
  <c r="U2756" i="3" s="1"/>
  <c r="U2757" i="3" s="1"/>
  <c r="U2758" i="3" s="1"/>
  <c r="U2759" i="3" s="1"/>
  <c r="U2760" i="3" s="1"/>
  <c r="U2761" i="3" s="1"/>
  <c r="U2762" i="3" s="1"/>
  <c r="U2763" i="3" s="1"/>
  <c r="U2764" i="3" s="1"/>
  <c r="U2765" i="3" s="1"/>
  <c r="U2766" i="3" s="1"/>
  <c r="U2767" i="3" s="1"/>
  <c r="U2768" i="3" s="1"/>
  <c r="U2769" i="3" s="1"/>
  <c r="U2770" i="3" s="1"/>
  <c r="U2771" i="3" s="1"/>
  <c r="U2772" i="3" s="1"/>
  <c r="U2773" i="3" s="1"/>
  <c r="U2774" i="3" s="1"/>
  <c r="U2775" i="3" s="1"/>
  <c r="U2776" i="3" s="1"/>
  <c r="U2777" i="3" s="1"/>
  <c r="U2778" i="3" s="1"/>
  <c r="U2779" i="3" s="1"/>
  <c r="U2780" i="3" s="1"/>
  <c r="U2781" i="3" s="1"/>
  <c r="U2782" i="3" s="1"/>
  <c r="U2783" i="3" s="1"/>
  <c r="U2784" i="3" s="1"/>
  <c r="U2785" i="3" s="1"/>
  <c r="U2786" i="3" s="1"/>
  <c r="U2787" i="3" s="1"/>
  <c r="U2788" i="3" s="1"/>
  <c r="U2789" i="3" s="1"/>
  <c r="U2790" i="3" s="1"/>
  <c r="U2791" i="3" s="1"/>
  <c r="U2792" i="3" s="1"/>
  <c r="U2793" i="3" s="1"/>
  <c r="U2794" i="3" s="1"/>
  <c r="U2795" i="3" s="1"/>
  <c r="U2796" i="3" s="1"/>
  <c r="U2797" i="3" s="1"/>
  <c r="U2798" i="3" s="1"/>
  <c r="U2799" i="3" s="1"/>
  <c r="U2800" i="3" s="1"/>
  <c r="U2801" i="3" s="1"/>
  <c r="U2802" i="3" s="1"/>
  <c r="U2803" i="3" s="1"/>
  <c r="U2804" i="3" s="1"/>
  <c r="U2805" i="3" s="1"/>
  <c r="U2806" i="3" s="1"/>
  <c r="U2807" i="3" s="1"/>
  <c r="U2808" i="3" s="1"/>
  <c r="U2809" i="3" s="1"/>
  <c r="U2810" i="3" s="1"/>
  <c r="U2811" i="3" s="1"/>
  <c r="U2812" i="3" s="1"/>
  <c r="U2813" i="3" s="1"/>
  <c r="U2814" i="3" s="1"/>
  <c r="U2815" i="3" s="1"/>
  <c r="U2816" i="3" s="1"/>
  <c r="U2817" i="3" s="1"/>
  <c r="U2818" i="3" s="1"/>
  <c r="U2819" i="3" s="1"/>
  <c r="U2820" i="3" s="1"/>
  <c r="U2821" i="3" s="1"/>
  <c r="U2822" i="3" s="1"/>
  <c r="U2823" i="3" s="1"/>
  <c r="U2824" i="3" s="1"/>
  <c r="U2825" i="3" s="1"/>
  <c r="U2826" i="3" s="1"/>
  <c r="U2827" i="3" s="1"/>
  <c r="U2828" i="3" s="1"/>
  <c r="U2829" i="3" s="1"/>
  <c r="U2830" i="3" s="1"/>
  <c r="U2831" i="3" s="1"/>
  <c r="U2832" i="3" s="1"/>
  <c r="U2833" i="3" s="1"/>
  <c r="U2834" i="3" s="1"/>
  <c r="U2835" i="3" s="1"/>
  <c r="U2836" i="3" s="1"/>
  <c r="U2837" i="3" s="1"/>
  <c r="U2838" i="3" s="1"/>
  <c r="U2839" i="3" s="1"/>
  <c r="U2840" i="3" s="1"/>
  <c r="U2841" i="3" s="1"/>
  <c r="U2842" i="3" s="1"/>
  <c r="U2843" i="3" s="1"/>
  <c r="U2844" i="3" s="1"/>
  <c r="U2845" i="3" s="1"/>
  <c r="U2846" i="3" s="1"/>
  <c r="U2847" i="3" s="1"/>
  <c r="U2848" i="3" s="1"/>
  <c r="U2849" i="3" s="1"/>
  <c r="U2850" i="3" s="1"/>
  <c r="U2851" i="3" s="1"/>
  <c r="U2852" i="3" s="1"/>
  <c r="U2853" i="3" s="1"/>
  <c r="U2854" i="3" s="1"/>
  <c r="U2855" i="3" s="1"/>
  <c r="U2856" i="3" s="1"/>
  <c r="U2857" i="3" s="1"/>
  <c r="U2858" i="3" s="1"/>
  <c r="U2859" i="3" s="1"/>
  <c r="U2860" i="3" s="1"/>
  <c r="U2861" i="3" s="1"/>
  <c r="U2862" i="3" s="1"/>
  <c r="U2863" i="3" s="1"/>
  <c r="U2864" i="3" s="1"/>
  <c r="U2865" i="3" s="1"/>
  <c r="U2866" i="3" s="1"/>
  <c r="U2867" i="3" s="1"/>
  <c r="U2868" i="3" s="1"/>
  <c r="U2869" i="3" s="1"/>
  <c r="U2870" i="3" s="1"/>
  <c r="U2871" i="3" s="1"/>
  <c r="U2872" i="3" s="1"/>
  <c r="U2873" i="3" s="1"/>
  <c r="U2874" i="3" s="1"/>
  <c r="U2875" i="3" s="1"/>
  <c r="U2876" i="3" s="1"/>
  <c r="U2877" i="3" s="1"/>
  <c r="U2878" i="3" s="1"/>
  <c r="U2879" i="3" s="1"/>
  <c r="U2880" i="3" s="1"/>
  <c r="U2881" i="3" s="1"/>
  <c r="U2882" i="3" s="1"/>
  <c r="U2883" i="3" s="1"/>
  <c r="U2884" i="3" s="1"/>
  <c r="U2885" i="3" s="1"/>
  <c r="U2886" i="3" s="1"/>
  <c r="U2887" i="3" s="1"/>
  <c r="U2888" i="3" s="1"/>
  <c r="U2889" i="3" s="1"/>
  <c r="U2890" i="3" s="1"/>
  <c r="U2891" i="3" s="1"/>
  <c r="H13" i="4"/>
  <c r="H26" i="4" s="1"/>
  <c r="Z2747" i="3"/>
  <c r="Y2747" i="3"/>
  <c r="H11" i="2"/>
  <c r="H24" i="2" s="1"/>
  <c r="W2748" i="3"/>
  <c r="V2748" i="3"/>
  <c r="AC1174" i="3"/>
  <c r="AB1174" i="3"/>
  <c r="AB2748" i="3"/>
  <c r="AC2748" i="3"/>
  <c r="W1515" i="3"/>
  <c r="X1515" i="3" s="1"/>
  <c r="V1515" i="3"/>
  <c r="Z348" i="3"/>
  <c r="AA348" i="3" s="1"/>
  <c r="Y348" i="3"/>
  <c r="Z2384" i="3"/>
  <c r="Y2384" i="3"/>
  <c r="Z1175" i="3"/>
  <c r="Y1175" i="3"/>
  <c r="U2429" i="1"/>
  <c r="U2430" i="1" s="1"/>
  <c r="U2431" i="1" s="1"/>
  <c r="U2432" i="1" s="1"/>
  <c r="U2433" i="1" s="1"/>
  <c r="U2434" i="1" s="1"/>
  <c r="U2435" i="1" s="1"/>
  <c r="U2436" i="1" s="1"/>
  <c r="U2437" i="1" s="1"/>
  <c r="U2438" i="1" s="1"/>
  <c r="U2439" i="1" s="1"/>
  <c r="U2440" i="1" s="1"/>
  <c r="U2441" i="1" s="1"/>
  <c r="U2442" i="1" s="1"/>
  <c r="U2443" i="1" s="1"/>
  <c r="U2444" i="1" s="1"/>
  <c r="U2445" i="1" s="1"/>
  <c r="U2446" i="1" s="1"/>
  <c r="U2447" i="1" s="1"/>
  <c r="U2448" i="1" s="1"/>
  <c r="U2449" i="1" s="1"/>
  <c r="U2450" i="1" s="1"/>
  <c r="U2451" i="1" s="1"/>
  <c r="U2452" i="1" s="1"/>
  <c r="U2453" i="1" s="1"/>
  <c r="U2454" i="1" s="1"/>
  <c r="U2455" i="1" s="1"/>
  <c r="U2456" i="1" s="1"/>
  <c r="U2457" i="1" s="1"/>
  <c r="U2458" i="1" s="1"/>
  <c r="U2459" i="1" s="1"/>
  <c r="U2460" i="1" s="1"/>
  <c r="U2461" i="1" s="1"/>
  <c r="U2462" i="1" s="1"/>
  <c r="U2463" i="1" s="1"/>
  <c r="U2464" i="1" s="1"/>
  <c r="U2465" i="1" s="1"/>
  <c r="U2466" i="1" s="1"/>
  <c r="U2467" i="1" s="1"/>
  <c r="U2468" i="1" s="1"/>
  <c r="U2469" i="1" s="1"/>
  <c r="U2470" i="1" s="1"/>
  <c r="U2471" i="1" s="1"/>
  <c r="U2472" i="1" s="1"/>
  <c r="U2473" i="1" s="1"/>
  <c r="U2474" i="1" s="1"/>
  <c r="U2475" i="1" s="1"/>
  <c r="U2476" i="1" s="1"/>
  <c r="U2477" i="1" s="1"/>
  <c r="U2478" i="1" s="1"/>
  <c r="U2479" i="1" s="1"/>
  <c r="U2480" i="1" s="1"/>
  <c r="U2481" i="1" s="1"/>
  <c r="U2482" i="1" s="1"/>
  <c r="U2483" i="1" s="1"/>
  <c r="U2484" i="1" s="1"/>
  <c r="U2485" i="1" s="1"/>
  <c r="U2486" i="1" s="1"/>
  <c r="U2487" i="1" s="1"/>
  <c r="U2488" i="1" s="1"/>
  <c r="U2489" i="1" s="1"/>
  <c r="U2490" i="1" s="1"/>
  <c r="U2491" i="1" s="1"/>
  <c r="U2492" i="1" s="1"/>
  <c r="U2493" i="1" s="1"/>
  <c r="U2494" i="1" s="1"/>
  <c r="U2495" i="1" s="1"/>
  <c r="U2496" i="1" s="1"/>
  <c r="U2497" i="1" s="1"/>
  <c r="U2498" i="1" s="1"/>
  <c r="U2499" i="1" s="1"/>
  <c r="U2500" i="1" s="1"/>
  <c r="U2501" i="1" s="1"/>
  <c r="U2502" i="1" s="1"/>
  <c r="U2503" i="1" s="1"/>
  <c r="U2504" i="1" s="1"/>
  <c r="U2505" i="1" s="1"/>
  <c r="U2506" i="1" s="1"/>
  <c r="U2507" i="1" s="1"/>
  <c r="U2508" i="1" s="1"/>
  <c r="U2509" i="1" s="1"/>
  <c r="U2510" i="1" s="1"/>
  <c r="U2511" i="1" s="1"/>
  <c r="U2512" i="1" s="1"/>
  <c r="U2513" i="1" s="1"/>
  <c r="U2514" i="1" s="1"/>
  <c r="U2515" i="1" s="1"/>
  <c r="U2516" i="1" s="1"/>
  <c r="U2517" i="1" s="1"/>
  <c r="U2518" i="1" s="1"/>
  <c r="U2519" i="1" s="1"/>
  <c r="U2520" i="1" s="1"/>
  <c r="U2521" i="1" s="1"/>
  <c r="U2522" i="1" s="1"/>
  <c r="U2523" i="1" s="1"/>
  <c r="U2524" i="1" s="1"/>
  <c r="U2525" i="1" s="1"/>
  <c r="U2526" i="1" s="1"/>
  <c r="U2527" i="1" s="1"/>
  <c r="U2528" i="1" s="1"/>
  <c r="U2529" i="1" s="1"/>
  <c r="U2530" i="1" s="1"/>
  <c r="U2531" i="1" s="1"/>
  <c r="U2532" i="1" s="1"/>
  <c r="U2533" i="1" s="1"/>
  <c r="U2534" i="1" s="1"/>
  <c r="U2535" i="1" s="1"/>
  <c r="U2536" i="1" s="1"/>
  <c r="U2537" i="1" s="1"/>
  <c r="U2538" i="1" s="1"/>
  <c r="U2539" i="1" s="1"/>
  <c r="U2540" i="1" s="1"/>
  <c r="U2541" i="1" s="1"/>
  <c r="U2542" i="1" s="1"/>
  <c r="U2543" i="1" s="1"/>
  <c r="U2544" i="1" s="1"/>
  <c r="U2545" i="1" s="1"/>
  <c r="U2546" i="1" s="1"/>
  <c r="U2547" i="1" s="1"/>
  <c r="U2548" i="1" s="1"/>
  <c r="U2549" i="1" s="1"/>
  <c r="U2550" i="1" s="1"/>
  <c r="U2551" i="1" s="1"/>
  <c r="U2552" i="1" s="1"/>
  <c r="U2553" i="1" s="1"/>
  <c r="U2554" i="1" s="1"/>
  <c r="U2555" i="1" s="1"/>
  <c r="U2556" i="1" s="1"/>
  <c r="U2557" i="1" s="1"/>
  <c r="U2558" i="1" s="1"/>
  <c r="U2559" i="1" s="1"/>
  <c r="U2560" i="1" s="1"/>
  <c r="U2561" i="1" s="1"/>
  <c r="U2562" i="1" s="1"/>
  <c r="U2563" i="1" s="1"/>
  <c r="U2564" i="1" s="1"/>
  <c r="U2565" i="1" s="1"/>
  <c r="U2566" i="1" s="1"/>
  <c r="U2567" i="1" s="1"/>
  <c r="U2568" i="1" s="1"/>
  <c r="U2569" i="1" s="1"/>
  <c r="U2570" i="1" s="1"/>
  <c r="U2571" i="1" s="1"/>
  <c r="U2572" i="1" s="1"/>
  <c r="U2573" i="1" s="1"/>
  <c r="U2574" i="1" s="1"/>
  <c r="U2575" i="1" s="1"/>
  <c r="U2576" i="1" s="1"/>
  <c r="U2577" i="1" s="1"/>
  <c r="U2578" i="1" s="1"/>
  <c r="U2579" i="1" s="1"/>
  <c r="U2580" i="1" s="1"/>
  <c r="U2581" i="1" s="1"/>
  <c r="U2582" i="1" s="1"/>
  <c r="U2583" i="1" s="1"/>
  <c r="U2584" i="1" s="1"/>
  <c r="U2585" i="1" s="1"/>
  <c r="U2586" i="1" s="1"/>
  <c r="U2587" i="1" s="1"/>
  <c r="U2588" i="1" s="1"/>
  <c r="U2589" i="1" s="1"/>
  <c r="U2590" i="1" s="1"/>
  <c r="U2591" i="1" s="1"/>
  <c r="U2592" i="1" s="1"/>
  <c r="U2593" i="1" s="1"/>
  <c r="U2594" i="1" s="1"/>
  <c r="U2595" i="1" s="1"/>
  <c r="U2596" i="1" s="1"/>
  <c r="U2597" i="1" s="1"/>
  <c r="U2598" i="1" s="1"/>
  <c r="U2599" i="1" s="1"/>
  <c r="U2600" i="1" s="1"/>
  <c r="U2601" i="1" s="1"/>
  <c r="U2602" i="1" s="1"/>
  <c r="U2603" i="1" s="1"/>
  <c r="U2604" i="1" s="1"/>
  <c r="U2605" i="1" s="1"/>
  <c r="U2606" i="1" s="1"/>
  <c r="U2607" i="1" s="1"/>
  <c r="U2608" i="1" s="1"/>
  <c r="U2609" i="1" s="1"/>
  <c r="U2610" i="1" s="1"/>
  <c r="U2611" i="1" s="1"/>
  <c r="U2612" i="1" s="1"/>
  <c r="U2613" i="1" s="1"/>
  <c r="U2614" i="1" s="1"/>
  <c r="U2615" i="1" s="1"/>
  <c r="U2616" i="1" s="1"/>
  <c r="U2617" i="1" s="1"/>
  <c r="U2618" i="1" s="1"/>
  <c r="U2619" i="1" s="1"/>
  <c r="U2620" i="1" s="1"/>
  <c r="U2621" i="1" s="1"/>
  <c r="U2622" i="1" s="1"/>
  <c r="U2623" i="1" s="1"/>
  <c r="U2624" i="1" s="1"/>
  <c r="U2625" i="1" s="1"/>
  <c r="U2626" i="1" s="1"/>
  <c r="U2627" i="1" s="1"/>
  <c r="U2628" i="1" s="1"/>
  <c r="U2629" i="1" s="1"/>
  <c r="U2630" i="1" s="1"/>
  <c r="U2631" i="1" s="1"/>
  <c r="U2632" i="1" s="1"/>
  <c r="U2633" i="1" s="1"/>
  <c r="U2634" i="1" s="1"/>
  <c r="U2635" i="1" s="1"/>
  <c r="U2636" i="1" s="1"/>
  <c r="U2637" i="1" s="1"/>
  <c r="U2638" i="1" s="1"/>
  <c r="U2639" i="1" s="1"/>
  <c r="U2640" i="1" s="1"/>
  <c r="U2641" i="1" s="1"/>
  <c r="U2642" i="1" s="1"/>
  <c r="U2643" i="1" s="1"/>
  <c r="U2644" i="1" s="1"/>
  <c r="U2645" i="1" s="1"/>
  <c r="U2646" i="1" s="1"/>
  <c r="U2647" i="1" s="1"/>
  <c r="U2648" i="1" s="1"/>
  <c r="U2649" i="1" s="1"/>
  <c r="U2650" i="1" s="1"/>
  <c r="U2651" i="1" s="1"/>
  <c r="U2652" i="1" s="1"/>
  <c r="U2653" i="1" s="1"/>
  <c r="U2654" i="1" s="1"/>
  <c r="U2655" i="1" s="1"/>
  <c r="U2656" i="1" s="1"/>
  <c r="U2657" i="1" s="1"/>
  <c r="U2658" i="1" s="1"/>
  <c r="U2659" i="1" s="1"/>
  <c r="U2660" i="1" s="1"/>
  <c r="U2661" i="1" s="1"/>
  <c r="U2662" i="1" s="1"/>
  <c r="U2663" i="1" s="1"/>
  <c r="U2664" i="1" s="1"/>
  <c r="U2665" i="1" s="1"/>
  <c r="U2666" i="1" s="1"/>
  <c r="U2667" i="1" s="1"/>
  <c r="U2668" i="1" s="1"/>
  <c r="U2669" i="1" s="1"/>
  <c r="U2670" i="1" s="1"/>
  <c r="U2671" i="1" s="1"/>
  <c r="U2672" i="1" s="1"/>
  <c r="H12" i="2"/>
  <c r="H25" i="2" s="1"/>
  <c r="AC737" i="1"/>
  <c r="AC2382" i="1"/>
  <c r="W1671" i="1"/>
  <c r="X1671" i="1" s="1"/>
  <c r="Z1307" i="1"/>
  <c r="AA1307" i="1" s="1"/>
  <c r="W2794" i="1"/>
  <c r="AC1173" i="1"/>
  <c r="AC347" i="1"/>
  <c r="AD347" i="1" s="1"/>
  <c r="AC2747" i="1"/>
  <c r="Z2749" i="1"/>
  <c r="U2892" i="3" l="1"/>
  <c r="U2893" i="3" s="1"/>
  <c r="H14" i="4"/>
  <c r="H27" i="4" s="1"/>
  <c r="Z2748" i="3"/>
  <c r="Y2748" i="3"/>
  <c r="AC349" i="3"/>
  <c r="AD349" i="3" s="1"/>
  <c r="AB349" i="3"/>
  <c r="AC2749" i="3"/>
  <c r="AB2749" i="3"/>
  <c r="Z2385" i="3"/>
  <c r="Y2385" i="3"/>
  <c r="W1516" i="3"/>
  <c r="X1516" i="3" s="1"/>
  <c r="V1516" i="3"/>
  <c r="AC1175" i="3"/>
  <c r="AB1175" i="3"/>
  <c r="Z1176" i="3"/>
  <c r="Y1176" i="3"/>
  <c r="Y349" i="3"/>
  <c r="Z349" i="3"/>
  <c r="AA349" i="3" s="1"/>
  <c r="W2749" i="3"/>
  <c r="V2749" i="3"/>
  <c r="Z1308" i="1"/>
  <c r="AA1308" i="1" s="1"/>
  <c r="AC2383" i="1"/>
  <c r="W2796" i="1"/>
  <c r="W2795" i="1"/>
  <c r="W1672" i="1"/>
  <c r="X1672" i="1" s="1"/>
  <c r="AC738" i="1"/>
  <c r="U2673" i="1"/>
  <c r="U2674" i="1" s="1"/>
  <c r="U2675" i="1" s="1"/>
  <c r="U2676" i="1" s="1"/>
  <c r="U2677" i="1" s="1"/>
  <c r="U2678" i="1" s="1"/>
  <c r="U2679" i="1" s="1"/>
  <c r="U2680" i="1" s="1"/>
  <c r="U2681" i="1" s="1"/>
  <c r="U2682" i="1" s="1"/>
  <c r="U2683" i="1" s="1"/>
  <c r="U2684" i="1" s="1"/>
  <c r="U2685" i="1" s="1"/>
  <c r="U2686" i="1" s="1"/>
  <c r="U2687" i="1" s="1"/>
  <c r="U2688" i="1" s="1"/>
  <c r="U2689" i="1" s="1"/>
  <c r="U2690" i="1" s="1"/>
  <c r="U2691" i="1" s="1"/>
  <c r="U2692" i="1" s="1"/>
  <c r="U2693" i="1" s="1"/>
  <c r="U2694" i="1" s="1"/>
  <c r="U2695" i="1" s="1"/>
  <c r="U2696" i="1" s="1"/>
  <c r="U2697" i="1" s="1"/>
  <c r="U2698" i="1" s="1"/>
  <c r="U2699" i="1" s="1"/>
  <c r="U2700" i="1" s="1"/>
  <c r="U2701" i="1" s="1"/>
  <c r="U2702" i="1" s="1"/>
  <c r="U2703" i="1" s="1"/>
  <c r="U2704" i="1" s="1"/>
  <c r="U2705" i="1" s="1"/>
  <c r="U2706" i="1" s="1"/>
  <c r="U2707" i="1" s="1"/>
  <c r="U2708" i="1" s="1"/>
  <c r="U2709" i="1" s="1"/>
  <c r="U2710" i="1" s="1"/>
  <c r="U2711" i="1" s="1"/>
  <c r="U2712" i="1" s="1"/>
  <c r="U2713" i="1" s="1"/>
  <c r="U2714" i="1" s="1"/>
  <c r="U2715" i="1" s="1"/>
  <c r="U2716" i="1" s="1"/>
  <c r="U2717" i="1" s="1"/>
  <c r="U2718" i="1" s="1"/>
  <c r="U2719" i="1" s="1"/>
  <c r="U2720" i="1" s="1"/>
  <c r="U2721" i="1" s="1"/>
  <c r="U2722" i="1" s="1"/>
  <c r="U2723" i="1" s="1"/>
  <c r="U2724" i="1" s="1"/>
  <c r="U2725" i="1" s="1"/>
  <c r="U2726" i="1" s="1"/>
  <c r="U2727" i="1" s="1"/>
  <c r="U2728" i="1" s="1"/>
  <c r="U2729" i="1" s="1"/>
  <c r="U2730" i="1" s="1"/>
  <c r="U2731" i="1" s="1"/>
  <c r="U2732" i="1" s="1"/>
  <c r="U2733" i="1" s="1"/>
  <c r="U2734" i="1" s="1"/>
  <c r="U2735" i="1" s="1"/>
  <c r="U2736" i="1" s="1"/>
  <c r="U2737" i="1" s="1"/>
  <c r="U2738" i="1" s="1"/>
  <c r="U2739" i="1" s="1"/>
  <c r="U2740" i="1" s="1"/>
  <c r="U2741" i="1" s="1"/>
  <c r="U2742" i="1" s="1"/>
  <c r="U2743" i="1" s="1"/>
  <c r="U2744" i="1" s="1"/>
  <c r="U2745" i="1" s="1"/>
  <c r="U2746" i="1" s="1"/>
  <c r="U2747" i="1" s="1"/>
  <c r="U2748" i="1" s="1"/>
  <c r="U2749" i="1" s="1"/>
  <c r="U2750" i="1" s="1"/>
  <c r="U2751" i="1" s="1"/>
  <c r="U2752" i="1" s="1"/>
  <c r="U2753" i="1" s="1"/>
  <c r="U2754" i="1" s="1"/>
  <c r="U2755" i="1" s="1"/>
  <c r="U2756" i="1" s="1"/>
  <c r="U2757" i="1" s="1"/>
  <c r="U2758" i="1" s="1"/>
  <c r="U2759" i="1" s="1"/>
  <c r="U2760" i="1" s="1"/>
  <c r="U2761" i="1" s="1"/>
  <c r="U2762" i="1" s="1"/>
  <c r="U2763" i="1" s="1"/>
  <c r="U2764" i="1" s="1"/>
  <c r="U2765" i="1" s="1"/>
  <c r="U2766" i="1" s="1"/>
  <c r="U2767" i="1" s="1"/>
  <c r="U2768" i="1" s="1"/>
  <c r="U2769" i="1" s="1"/>
  <c r="U2770" i="1" s="1"/>
  <c r="U2771" i="1" s="1"/>
  <c r="U2772" i="1" s="1"/>
  <c r="U2773" i="1" s="1"/>
  <c r="U2774" i="1" s="1"/>
  <c r="U2775" i="1" s="1"/>
  <c r="U2776" i="1" s="1"/>
  <c r="U2777" i="1" s="1"/>
  <c r="U2778" i="1" s="1"/>
  <c r="U2779" i="1" s="1"/>
  <c r="U2780" i="1" s="1"/>
  <c r="U2781" i="1" s="1"/>
  <c r="U2782" i="1" s="1"/>
  <c r="U2783" i="1" s="1"/>
  <c r="U2784" i="1" s="1"/>
  <c r="U2785" i="1" s="1"/>
  <c r="U2786" i="1" s="1"/>
  <c r="U2787" i="1" s="1"/>
  <c r="U2788" i="1" s="1"/>
  <c r="U2789" i="1" s="1"/>
  <c r="U2790" i="1" s="1"/>
  <c r="U2791" i="1" s="1"/>
  <c r="U2792" i="1" s="1"/>
  <c r="U2793" i="1" s="1"/>
  <c r="U2794" i="1" s="1"/>
  <c r="U2795" i="1" s="1"/>
  <c r="U2796" i="1" s="1"/>
  <c r="U2797" i="1" s="1"/>
  <c r="U2798" i="1" s="1"/>
  <c r="U2799" i="1" s="1"/>
  <c r="U2800" i="1" s="1"/>
  <c r="U2801" i="1" s="1"/>
  <c r="U2802" i="1" s="1"/>
  <c r="U2803" i="1" s="1"/>
  <c r="U2804" i="1" s="1"/>
  <c r="U2805" i="1" s="1"/>
  <c r="U2806" i="1" s="1"/>
  <c r="U2807" i="1" s="1"/>
  <c r="U2808" i="1" s="1"/>
  <c r="U2809" i="1" s="1"/>
  <c r="U2810" i="1" s="1"/>
  <c r="U2811" i="1" s="1"/>
  <c r="U2812" i="1" s="1"/>
  <c r="U2813" i="1" s="1"/>
  <c r="U2814" i="1" s="1"/>
  <c r="U2815" i="1" s="1"/>
  <c r="U2816" i="1" s="1"/>
  <c r="U2817" i="1" s="1"/>
  <c r="U2818" i="1" s="1"/>
  <c r="U2819" i="1" s="1"/>
  <c r="U2820" i="1" s="1"/>
  <c r="U2821" i="1" s="1"/>
  <c r="U2822" i="1" s="1"/>
  <c r="U2823" i="1" s="1"/>
  <c r="U2824" i="1" s="1"/>
  <c r="U2825" i="1" s="1"/>
  <c r="U2826" i="1" s="1"/>
  <c r="U2827" i="1" s="1"/>
  <c r="U2828" i="1" s="1"/>
  <c r="U2829" i="1" s="1"/>
  <c r="U2830" i="1" s="1"/>
  <c r="U2831" i="1" s="1"/>
  <c r="U2832" i="1" s="1"/>
  <c r="U2833" i="1" s="1"/>
  <c r="U2834" i="1" s="1"/>
  <c r="U2835" i="1" s="1"/>
  <c r="U2836" i="1" s="1"/>
  <c r="U2837" i="1" s="1"/>
  <c r="U2838" i="1" s="1"/>
  <c r="U2839" i="1" s="1"/>
  <c r="U2840" i="1" s="1"/>
  <c r="U2841" i="1" s="1"/>
  <c r="U2842" i="1" s="1"/>
  <c r="U2843" i="1" s="1"/>
  <c r="U2844" i="1" s="1"/>
  <c r="U2845" i="1" s="1"/>
  <c r="U2846" i="1" s="1"/>
  <c r="U2847" i="1" s="1"/>
  <c r="U2848" i="1" s="1"/>
  <c r="U2849" i="1" s="1"/>
  <c r="U2850" i="1" s="1"/>
  <c r="U2851" i="1" s="1"/>
  <c r="U2852" i="1" s="1"/>
  <c r="U2853" i="1" s="1"/>
  <c r="U2854" i="1" s="1"/>
  <c r="U2855" i="1" s="1"/>
  <c r="U2856" i="1" s="1"/>
  <c r="U2857" i="1" s="1"/>
  <c r="U2858" i="1" s="1"/>
  <c r="U2859" i="1" s="1"/>
  <c r="U2860" i="1" s="1"/>
  <c r="U2861" i="1" s="1"/>
  <c r="U2862" i="1" s="1"/>
  <c r="U2863" i="1" s="1"/>
  <c r="U2864" i="1" s="1"/>
  <c r="U2865" i="1" s="1"/>
  <c r="U2866" i="1" s="1"/>
  <c r="U2867" i="1" s="1"/>
  <c r="U2868" i="1" s="1"/>
  <c r="U2869" i="1" s="1"/>
  <c r="U2870" i="1" s="1"/>
  <c r="U2871" i="1" s="1"/>
  <c r="U2872" i="1" s="1"/>
  <c r="U2873" i="1" s="1"/>
  <c r="U2874" i="1" s="1"/>
  <c r="U2875" i="1" s="1"/>
  <c r="U2876" i="1" s="1"/>
  <c r="U2877" i="1" s="1"/>
  <c r="U2878" i="1" s="1"/>
  <c r="U2879" i="1" s="1"/>
  <c r="U2880" i="1" s="1"/>
  <c r="U2881" i="1" s="1"/>
  <c r="U2882" i="1" s="1"/>
  <c r="U2883" i="1" s="1"/>
  <c r="U2884" i="1" s="1"/>
  <c r="U2885" i="1" s="1"/>
  <c r="U2886" i="1" s="1"/>
  <c r="U2887" i="1" s="1"/>
  <c r="U2888" i="1" s="1"/>
  <c r="U2889" i="1" s="1"/>
  <c r="U2890" i="1" s="1"/>
  <c r="U2891" i="1" s="1"/>
  <c r="H13" i="2"/>
  <c r="H26" i="2" s="1"/>
  <c r="AC1174" i="1"/>
  <c r="AC348" i="1"/>
  <c r="AD348" i="1" s="1"/>
  <c r="AC2748" i="1"/>
  <c r="Z2750" i="1"/>
  <c r="Y2749" i="3" l="1"/>
  <c r="Z2749" i="3"/>
  <c r="AC350" i="3"/>
  <c r="AD350" i="3" s="1"/>
  <c r="AB350" i="3"/>
  <c r="AA350" i="3"/>
  <c r="Z350" i="3"/>
  <c r="Y350" i="3"/>
  <c r="W2750" i="3"/>
  <c r="V2750" i="3"/>
  <c r="Z1177" i="3"/>
  <c r="Y1177" i="3"/>
  <c r="AC1176" i="3"/>
  <c r="AB1176" i="3"/>
  <c r="Z2386" i="3"/>
  <c r="Y2386" i="3"/>
  <c r="W1517" i="3"/>
  <c r="X1517" i="3" s="1"/>
  <c r="V1517" i="3"/>
  <c r="AC2750" i="3"/>
  <c r="AB2750" i="3"/>
  <c r="U2892" i="1"/>
  <c r="U2893" i="1" s="1"/>
  <c r="H14" i="2"/>
  <c r="H27" i="2" s="1"/>
  <c r="W1673" i="1"/>
  <c r="X1673" i="1" s="1"/>
  <c r="AC2384" i="1"/>
  <c r="AC739" i="1"/>
  <c r="Z1309" i="1"/>
  <c r="AA1309" i="1" s="1"/>
  <c r="AC349" i="1"/>
  <c r="AD349" i="1" s="1"/>
  <c r="AC1175" i="1"/>
  <c r="AC2749" i="1"/>
  <c r="Z2751" i="1"/>
  <c r="AC351" i="3" l="1"/>
  <c r="AD351" i="3" s="1"/>
  <c r="AB351" i="3"/>
  <c r="Y2750" i="3"/>
  <c r="Z2750" i="3"/>
  <c r="Z2387" i="3"/>
  <c r="Y2387" i="3"/>
  <c r="Z1178" i="3"/>
  <c r="Y1178" i="3"/>
  <c r="Z351" i="3"/>
  <c r="Y351" i="3"/>
  <c r="W1518" i="3"/>
  <c r="X1518" i="3" s="1"/>
  <c r="V1518" i="3"/>
  <c r="AC1177" i="3"/>
  <c r="AB1177" i="3"/>
  <c r="W2751" i="3"/>
  <c r="V2751" i="3"/>
  <c r="AA351" i="3"/>
  <c r="AC2751" i="3"/>
  <c r="AB2751" i="3"/>
  <c r="Z1310" i="1"/>
  <c r="AA1310" i="1" s="1"/>
  <c r="AC2385" i="1"/>
  <c r="W1674" i="1"/>
  <c r="X1674" i="1" s="1"/>
  <c r="AC740" i="1"/>
  <c r="AC1176" i="1"/>
  <c r="AC2750" i="1"/>
  <c r="AC350" i="1"/>
  <c r="AD350" i="1" s="1"/>
  <c r="Z2752" i="1"/>
  <c r="AB352" i="3" l="1"/>
  <c r="AC352" i="3"/>
  <c r="AD352" i="3" s="1"/>
  <c r="Y2751" i="3"/>
  <c r="Z2751" i="3"/>
  <c r="Z2388" i="3"/>
  <c r="Y2388" i="3"/>
  <c r="AB2752" i="3"/>
  <c r="AC2752" i="3"/>
  <c r="W2752" i="3"/>
  <c r="V2752" i="3"/>
  <c r="Z352" i="3"/>
  <c r="Y352" i="3"/>
  <c r="AC1178" i="3"/>
  <c r="AB1178" i="3"/>
  <c r="W1519" i="3"/>
  <c r="X1519" i="3" s="1"/>
  <c r="V1519" i="3"/>
  <c r="Z1179" i="3"/>
  <c r="Y1179" i="3"/>
  <c r="AA352" i="3"/>
  <c r="W1675" i="1"/>
  <c r="X1675" i="1" s="1"/>
  <c r="AC741" i="1"/>
  <c r="AC2386" i="1"/>
  <c r="Z1311" i="1"/>
  <c r="AA1311" i="1" s="1"/>
  <c r="AC2751" i="1"/>
  <c r="AC1177" i="1"/>
  <c r="AC351" i="1"/>
  <c r="AD351" i="1" s="1"/>
  <c r="Z2753" i="1"/>
  <c r="Z2752" i="3" l="1"/>
  <c r="Y2752" i="3"/>
  <c r="AB353" i="3"/>
  <c r="AC353" i="3"/>
  <c r="AD353" i="3" s="1"/>
  <c r="Z353" i="3"/>
  <c r="Y353" i="3"/>
  <c r="AC2753" i="3"/>
  <c r="AB2753" i="3"/>
  <c r="W1520" i="3"/>
  <c r="X1520" i="3" s="1"/>
  <c r="V1520" i="3"/>
  <c r="Z1180" i="3"/>
  <c r="Y1180" i="3"/>
  <c r="AC1179" i="3"/>
  <c r="AB1179" i="3"/>
  <c r="W2753" i="3"/>
  <c r="V2753" i="3"/>
  <c r="Z2389" i="3"/>
  <c r="Y2389" i="3"/>
  <c r="AA353" i="3"/>
  <c r="Z1312" i="1"/>
  <c r="AA1312" i="1" s="1"/>
  <c r="AC742" i="1"/>
  <c r="AC2387" i="1"/>
  <c r="W1676" i="1"/>
  <c r="X1676" i="1" s="1"/>
  <c r="AC1178" i="1"/>
  <c r="AC2752" i="1"/>
  <c r="AC352" i="1"/>
  <c r="AD352" i="1" s="1"/>
  <c r="Z2754" i="1"/>
  <c r="AC354" i="3" l="1"/>
  <c r="AD354" i="3" s="1"/>
  <c r="AB354" i="3"/>
  <c r="Z2753" i="3"/>
  <c r="Y2753" i="3"/>
  <c r="Z2390" i="3"/>
  <c r="Y2390" i="3"/>
  <c r="Z1181" i="3"/>
  <c r="Y1181" i="3"/>
  <c r="AC2754" i="3"/>
  <c r="AB2754" i="3"/>
  <c r="Z354" i="3"/>
  <c r="Y354" i="3"/>
  <c r="AC1180" i="3"/>
  <c r="AB1180" i="3"/>
  <c r="AA354" i="3"/>
  <c r="W2754" i="3"/>
  <c r="V2754" i="3"/>
  <c r="X1521" i="3"/>
  <c r="W1521" i="3"/>
  <c r="V1521" i="3"/>
  <c r="AC743" i="1"/>
  <c r="Z1313" i="1"/>
  <c r="AA1313" i="1" s="1"/>
  <c r="W1677" i="1"/>
  <c r="X1677" i="1" s="1"/>
  <c r="AC2388" i="1"/>
  <c r="AC1179" i="1"/>
  <c r="AC353" i="1"/>
  <c r="AD353" i="1" s="1"/>
  <c r="AC2753" i="1"/>
  <c r="Z2755" i="1"/>
  <c r="Y2754" i="3" l="1"/>
  <c r="Z2754" i="3"/>
  <c r="AC355" i="3"/>
  <c r="AD355" i="3" s="1"/>
  <c r="AB355" i="3"/>
  <c r="AC1181" i="3"/>
  <c r="AB1181" i="3"/>
  <c r="W2755" i="3"/>
  <c r="V2755" i="3"/>
  <c r="AC2755" i="3"/>
  <c r="AB2755" i="3"/>
  <c r="Z355" i="3"/>
  <c r="Y355" i="3"/>
  <c r="Z1182" i="3"/>
  <c r="Y1182" i="3"/>
  <c r="Z2391" i="3"/>
  <c r="Y2391" i="3"/>
  <c r="W1522" i="3"/>
  <c r="X1522" i="3" s="1"/>
  <c r="V1522" i="3"/>
  <c r="AA355" i="3"/>
  <c r="AC2389" i="1"/>
  <c r="Z1314" i="1"/>
  <c r="AA1314" i="1" s="1"/>
  <c r="AC744" i="1"/>
  <c r="W1678" i="1"/>
  <c r="X1678" i="1" s="1"/>
  <c r="AC1180" i="1"/>
  <c r="AC2754" i="1"/>
  <c r="AC354" i="1"/>
  <c r="AD354" i="1" s="1"/>
  <c r="Z2756" i="1"/>
  <c r="AC356" i="3" l="1"/>
  <c r="AD356" i="3" s="1"/>
  <c r="AB356" i="3"/>
  <c r="Z2755" i="3"/>
  <c r="Y2755" i="3"/>
  <c r="W1523" i="3"/>
  <c r="X1523" i="3" s="1"/>
  <c r="V1523" i="3"/>
  <c r="Z2392" i="3"/>
  <c r="Y2392" i="3"/>
  <c r="Z356" i="3"/>
  <c r="Y356" i="3"/>
  <c r="W2756" i="3"/>
  <c r="V2756" i="3"/>
  <c r="AC1182" i="3"/>
  <c r="AB1182" i="3"/>
  <c r="AA356" i="3"/>
  <c r="Z1183" i="3"/>
  <c r="Y1183" i="3"/>
  <c r="AC2756" i="3"/>
  <c r="AB2756" i="3"/>
  <c r="Z1315" i="1"/>
  <c r="AA1315" i="1" s="1"/>
  <c r="AC745" i="1"/>
  <c r="W1679" i="1"/>
  <c r="X1679" i="1" s="1"/>
  <c r="AC2390" i="1"/>
  <c r="AC1181" i="1"/>
  <c r="AC2755" i="1"/>
  <c r="AC355" i="1"/>
  <c r="AD355" i="1" s="1"/>
  <c r="Z2757" i="1"/>
  <c r="AC357" i="3" l="1"/>
  <c r="AB357" i="3"/>
  <c r="Z2756" i="3"/>
  <c r="Y2756" i="3"/>
  <c r="AD357" i="3"/>
  <c r="AC1183" i="3"/>
  <c r="AB1183" i="3"/>
  <c r="Y357" i="3"/>
  <c r="Z357" i="3"/>
  <c r="AC2757" i="3"/>
  <c r="AB2757" i="3"/>
  <c r="W1524" i="3"/>
  <c r="V1524" i="3"/>
  <c r="W2757" i="3"/>
  <c r="V2757" i="3"/>
  <c r="Z2393" i="3"/>
  <c r="Y2393" i="3"/>
  <c r="Z1184" i="3"/>
  <c r="Y1184" i="3"/>
  <c r="AA357" i="3"/>
  <c r="X1524" i="3"/>
  <c r="AC2391" i="1"/>
  <c r="AC746" i="1"/>
  <c r="W1680" i="1"/>
  <c r="X1680" i="1" s="1"/>
  <c r="Z1316" i="1"/>
  <c r="AA1316" i="1" s="1"/>
  <c r="AC2756" i="1"/>
  <c r="AC356" i="1"/>
  <c r="AD356" i="1" s="1"/>
  <c r="AC1182" i="1"/>
  <c r="Z2758" i="1"/>
  <c r="Z2757" i="3" l="1"/>
  <c r="Y2757" i="3"/>
  <c r="AC358" i="3"/>
  <c r="AD358" i="3" s="1"/>
  <c r="AB358" i="3"/>
  <c r="Z2394" i="3"/>
  <c r="Y2394" i="3"/>
  <c r="Z1185" i="3"/>
  <c r="Y1185" i="3"/>
  <c r="W2758" i="3"/>
  <c r="V2758" i="3"/>
  <c r="AC2758" i="3"/>
  <c r="AB2758" i="3"/>
  <c r="AC1184" i="3"/>
  <c r="AB1184" i="3"/>
  <c r="X1525" i="3"/>
  <c r="Z358" i="3"/>
  <c r="AA358" i="3" s="1"/>
  <c r="Y358" i="3"/>
  <c r="W1525" i="3"/>
  <c r="V1525" i="3"/>
  <c r="Z1317" i="1"/>
  <c r="AA1317" i="1" s="1"/>
  <c r="AC747" i="1"/>
  <c r="W1681" i="1"/>
  <c r="X1681" i="1" s="1"/>
  <c r="AC2392" i="1"/>
  <c r="AC357" i="1"/>
  <c r="AD357" i="1" s="1"/>
  <c r="AC2757" i="1"/>
  <c r="AC1183" i="1"/>
  <c r="Z2759" i="1"/>
  <c r="Z2758" i="3" l="1"/>
  <c r="Y2758" i="3"/>
  <c r="AC359" i="3"/>
  <c r="AD359" i="3" s="1"/>
  <c r="AB359" i="3"/>
  <c r="AC1185" i="3"/>
  <c r="AB1185" i="3"/>
  <c r="W2759" i="3"/>
  <c r="V2759" i="3"/>
  <c r="Z2395" i="3"/>
  <c r="Y2395" i="3"/>
  <c r="W1526" i="3"/>
  <c r="X1526" i="3" s="1"/>
  <c r="V1526" i="3"/>
  <c r="Z359" i="3"/>
  <c r="AA359" i="3" s="1"/>
  <c r="Y359" i="3"/>
  <c r="AC2759" i="3"/>
  <c r="AB2759" i="3"/>
  <c r="Z1186" i="3"/>
  <c r="Y1186" i="3"/>
  <c r="W1682" i="1"/>
  <c r="X1682" i="1" s="1"/>
  <c r="AC748" i="1"/>
  <c r="AC2393" i="1"/>
  <c r="Z1318" i="1"/>
  <c r="AA1318" i="1" s="1"/>
  <c r="AC2758" i="1"/>
  <c r="AC1184" i="1"/>
  <c r="AC358" i="1"/>
  <c r="AD358" i="1" s="1"/>
  <c r="Z2760" i="1"/>
  <c r="Y2759" i="3" l="1"/>
  <c r="Z2759" i="3"/>
  <c r="AC360" i="3"/>
  <c r="AD360" i="3" s="1"/>
  <c r="AB360" i="3"/>
  <c r="W1527" i="3"/>
  <c r="X1527" i="3" s="1"/>
  <c r="V1527" i="3"/>
  <c r="Z360" i="3"/>
  <c r="Y360" i="3"/>
  <c r="Z2396" i="3"/>
  <c r="Y2396" i="3"/>
  <c r="AC1186" i="3"/>
  <c r="AB1186" i="3"/>
  <c r="AB2760" i="3"/>
  <c r="AC2760" i="3"/>
  <c r="W2760" i="3"/>
  <c r="V2760" i="3"/>
  <c r="Z1187" i="3"/>
  <c r="Y1187" i="3"/>
  <c r="AA360" i="3"/>
  <c r="AC2394" i="1"/>
  <c r="W1683" i="1"/>
  <c r="X1683" i="1" s="1"/>
  <c r="Z1319" i="1"/>
  <c r="AA1319" i="1" s="1"/>
  <c r="AC749" i="1"/>
  <c r="AC359" i="1"/>
  <c r="AD359" i="1" s="1"/>
  <c r="AC1185" i="1"/>
  <c r="AC2759" i="1"/>
  <c r="Z2761" i="1"/>
  <c r="AC361" i="3" l="1"/>
  <c r="AD361" i="3" s="1"/>
  <c r="AB361" i="3"/>
  <c r="Z2760" i="3"/>
  <c r="Y2760" i="3"/>
  <c r="W1528" i="3"/>
  <c r="X1528" i="3" s="1"/>
  <c r="V1528" i="3"/>
  <c r="AC1187" i="3"/>
  <c r="AB1187" i="3"/>
  <c r="Y361" i="3"/>
  <c r="Z361" i="3"/>
  <c r="AA361" i="3" s="1"/>
  <c r="W2761" i="3"/>
  <c r="V2761" i="3"/>
  <c r="Z2397" i="3"/>
  <c r="Y2397" i="3"/>
  <c r="Z1188" i="3"/>
  <c r="Y1188" i="3"/>
  <c r="AC2761" i="3"/>
  <c r="AB2761" i="3"/>
  <c r="W1684" i="1"/>
  <c r="X1684" i="1" s="1"/>
  <c r="AC750" i="1"/>
  <c r="Z1320" i="1"/>
  <c r="AA1320" i="1" s="1"/>
  <c r="AC2395" i="1"/>
  <c r="AC2760" i="1"/>
  <c r="AC360" i="1"/>
  <c r="AD360" i="1" s="1"/>
  <c r="AC1186" i="1"/>
  <c r="Z2762" i="1"/>
  <c r="AC362" i="3" l="1"/>
  <c r="AD362" i="3" s="1"/>
  <c r="AB362" i="3"/>
  <c r="Y2761" i="3"/>
  <c r="Z2761" i="3"/>
  <c r="W1529" i="3"/>
  <c r="X1529" i="3" s="1"/>
  <c r="V1529" i="3"/>
  <c r="Z362" i="3"/>
  <c r="AA362" i="3" s="1"/>
  <c r="Y362" i="3"/>
  <c r="W2762" i="3"/>
  <c r="V2762" i="3"/>
  <c r="AC1188" i="3"/>
  <c r="AB1188" i="3"/>
  <c r="Z2398" i="3"/>
  <c r="Y2398" i="3"/>
  <c r="Z1189" i="3"/>
  <c r="Y1189" i="3"/>
  <c r="AC2762" i="3"/>
  <c r="AB2762" i="3"/>
  <c r="AC2396" i="1"/>
  <c r="Z1321" i="1"/>
  <c r="AA1321" i="1" s="1"/>
  <c r="W1685" i="1"/>
  <c r="X1685" i="1" s="1"/>
  <c r="AC751" i="1"/>
  <c r="AC361" i="1"/>
  <c r="AD361" i="1" s="1"/>
  <c r="AC2761" i="1"/>
  <c r="AC1187" i="1"/>
  <c r="Z2763" i="1"/>
  <c r="Z2762" i="3" l="1"/>
  <c r="Y2762" i="3"/>
  <c r="AC363" i="3"/>
  <c r="AD363" i="3" s="1"/>
  <c r="AB363" i="3"/>
  <c r="AC2763" i="3"/>
  <c r="AB2763" i="3"/>
  <c r="Z1190" i="3"/>
  <c r="Y1190" i="3"/>
  <c r="W2763" i="3"/>
  <c r="V2763" i="3"/>
  <c r="W1530" i="3"/>
  <c r="X1530" i="3" s="1"/>
  <c r="V1530" i="3"/>
  <c r="Z2399" i="3"/>
  <c r="Y2399" i="3"/>
  <c r="AC1189" i="3"/>
  <c r="AB1189" i="3"/>
  <c r="Z363" i="3"/>
  <c r="AA363" i="3" s="1"/>
  <c r="Y363" i="3"/>
  <c r="W1686" i="1"/>
  <c r="X1686" i="1" s="1"/>
  <c r="Z1322" i="1"/>
  <c r="AA1322" i="1" s="1"/>
  <c r="AC752" i="1"/>
  <c r="AC2397" i="1"/>
  <c r="AC362" i="1"/>
  <c r="AD362" i="1" s="1"/>
  <c r="AC1188" i="1"/>
  <c r="AC2762" i="1"/>
  <c r="Z2764" i="1"/>
  <c r="Y2763" i="3" l="1"/>
  <c r="Z2763" i="3"/>
  <c r="AC364" i="3"/>
  <c r="AD364" i="3" s="1"/>
  <c r="AB364" i="3"/>
  <c r="X1531" i="3"/>
  <c r="W1531" i="3"/>
  <c r="V1531" i="3"/>
  <c r="Z2400" i="3"/>
  <c r="Y2400" i="3"/>
  <c r="W2764" i="3"/>
  <c r="V2764" i="3"/>
  <c r="Z1191" i="3"/>
  <c r="Y1191" i="3"/>
  <c r="AC1190" i="3"/>
  <c r="AB1190" i="3"/>
  <c r="Z364" i="3"/>
  <c r="Y364" i="3"/>
  <c r="AC2764" i="3"/>
  <c r="AB2764" i="3"/>
  <c r="AA364" i="3"/>
  <c r="Z1323" i="1"/>
  <c r="AA1323" i="1" s="1"/>
  <c r="AC2398" i="1"/>
  <c r="AC753" i="1"/>
  <c r="W1687" i="1"/>
  <c r="X1687" i="1" s="1"/>
  <c r="AC1189" i="1"/>
  <c r="AC363" i="1"/>
  <c r="AD363" i="1" s="1"/>
  <c r="AC2763" i="1"/>
  <c r="Z2765" i="1"/>
  <c r="Y2764" i="3" l="1"/>
  <c r="Z2764" i="3"/>
  <c r="AB365" i="3"/>
  <c r="AC365" i="3"/>
  <c r="AD365" i="3" s="1"/>
  <c r="AC2765" i="3"/>
  <c r="AB2765" i="3"/>
  <c r="W2765" i="3"/>
  <c r="V2765" i="3"/>
  <c r="W1532" i="3"/>
  <c r="V1532" i="3"/>
  <c r="AC1191" i="3"/>
  <c r="AB1191" i="3"/>
  <c r="Z365" i="3"/>
  <c r="Y365" i="3"/>
  <c r="Z1192" i="3"/>
  <c r="Y1192" i="3"/>
  <c r="Z2401" i="3"/>
  <c r="Y2401" i="3"/>
  <c r="AA365" i="3"/>
  <c r="X1532" i="3"/>
  <c r="AC2399" i="1"/>
  <c r="W1688" i="1"/>
  <c r="X1688" i="1" s="1"/>
  <c r="AC754" i="1"/>
  <c r="Z1324" i="1"/>
  <c r="AA1324" i="1" s="1"/>
  <c r="AC1190" i="1"/>
  <c r="AC2764" i="1"/>
  <c r="AC364" i="1"/>
  <c r="AD364" i="1" s="1"/>
  <c r="Z2766" i="1"/>
  <c r="AB366" i="3" l="1"/>
  <c r="AC366" i="3"/>
  <c r="AD366" i="3" s="1"/>
  <c r="Y2765" i="3"/>
  <c r="Z2765" i="3"/>
  <c r="Z2402" i="3"/>
  <c r="Y2402" i="3"/>
  <c r="AC1192" i="3"/>
  <c r="AB1192" i="3"/>
  <c r="W1533" i="3"/>
  <c r="X1533" i="3" s="1"/>
  <c r="V1533" i="3"/>
  <c r="AC2766" i="3"/>
  <c r="AB2766" i="3"/>
  <c r="Z1193" i="3"/>
  <c r="Y1193" i="3"/>
  <c r="Z366" i="3"/>
  <c r="AA366" i="3" s="1"/>
  <c r="Y366" i="3"/>
  <c r="W2766" i="3"/>
  <c r="V2766" i="3"/>
  <c r="Z1325" i="1"/>
  <c r="AA1325" i="1" s="1"/>
  <c r="W1689" i="1"/>
  <c r="X1689" i="1" s="1"/>
  <c r="AC755" i="1"/>
  <c r="AC2400" i="1"/>
  <c r="AC1191" i="1"/>
  <c r="AC365" i="1"/>
  <c r="AD365" i="1" s="1"/>
  <c r="AC2765" i="1"/>
  <c r="Z2767" i="1"/>
  <c r="Y2766" i="3" l="1"/>
  <c r="Z2766" i="3"/>
  <c r="AB367" i="3"/>
  <c r="AC367" i="3"/>
  <c r="AD367" i="3" s="1"/>
  <c r="W2767" i="3"/>
  <c r="V2767" i="3"/>
  <c r="Y2403" i="3"/>
  <c r="Z2403" i="3"/>
  <c r="Z367" i="3"/>
  <c r="Y367" i="3"/>
  <c r="Z1194" i="3"/>
  <c r="Y1194" i="3"/>
  <c r="W1534" i="3"/>
  <c r="X1534" i="3" s="1"/>
  <c r="V1534" i="3"/>
  <c r="AC2767" i="3"/>
  <c r="AB2767" i="3"/>
  <c r="AC1193" i="3"/>
  <c r="AB1193" i="3"/>
  <c r="AA367" i="3"/>
  <c r="W1690" i="1"/>
  <c r="X1690" i="1" s="1"/>
  <c r="AC756" i="1"/>
  <c r="AC2401" i="1"/>
  <c r="Z1326" i="1"/>
  <c r="AA1326" i="1" s="1"/>
  <c r="AC2766" i="1"/>
  <c r="AC1192" i="1"/>
  <c r="AC366" i="1"/>
  <c r="AD366" i="1" s="1"/>
  <c r="Z2768" i="1"/>
  <c r="AC368" i="3" l="1"/>
  <c r="AD368" i="3" s="1"/>
  <c r="AB368" i="3"/>
  <c r="Y2767" i="3"/>
  <c r="Z2767" i="3"/>
  <c r="AB2768" i="3"/>
  <c r="AC2768" i="3"/>
  <c r="W2768" i="3"/>
  <c r="V2768" i="3"/>
  <c r="Z1195" i="3"/>
  <c r="Y1195" i="3"/>
  <c r="AC1194" i="3"/>
  <c r="AB1194" i="3"/>
  <c r="W1535" i="3"/>
  <c r="X1535" i="3" s="1"/>
  <c r="V1535" i="3"/>
  <c r="Z368" i="3"/>
  <c r="Y368" i="3"/>
  <c r="AA368" i="3"/>
  <c r="Z2404" i="3"/>
  <c r="Y2404" i="3"/>
  <c r="Z1327" i="1"/>
  <c r="AA1327" i="1" s="1"/>
  <c r="AC757" i="1"/>
  <c r="AC2402" i="1"/>
  <c r="W1691" i="1"/>
  <c r="X1691" i="1" s="1"/>
  <c r="AC1193" i="1"/>
  <c r="AC2767" i="1"/>
  <c r="AC367" i="1"/>
  <c r="AD367" i="1" s="1"/>
  <c r="Z2769" i="1"/>
  <c r="Z2768" i="3" l="1"/>
  <c r="Y2768" i="3"/>
  <c r="AC369" i="3"/>
  <c r="AD369" i="3" s="1"/>
  <c r="AB369" i="3"/>
  <c r="Z1196" i="3"/>
  <c r="Y1196" i="3"/>
  <c r="W2769" i="3"/>
  <c r="V2769" i="3"/>
  <c r="AC2769" i="3"/>
  <c r="AB2769" i="3"/>
  <c r="W1536" i="3"/>
  <c r="X1536" i="3" s="1"/>
  <c r="V1536" i="3"/>
  <c r="AC1195" i="3"/>
  <c r="AB1195" i="3"/>
  <c r="Z369" i="3"/>
  <c r="AA369" i="3" s="1"/>
  <c r="Y369" i="3"/>
  <c r="Z2405" i="3"/>
  <c r="Y2405" i="3"/>
  <c r="AC758" i="1"/>
  <c r="W1692" i="1"/>
  <c r="X1692" i="1" s="1"/>
  <c r="AC2403" i="1"/>
  <c r="Z1328" i="1"/>
  <c r="AA1328" i="1" s="1"/>
  <c r="AC2768" i="1"/>
  <c r="AC368" i="1"/>
  <c r="AD368" i="1" s="1"/>
  <c r="AC1194" i="1"/>
  <c r="Z2770" i="1"/>
  <c r="Y2769" i="3" l="1"/>
  <c r="Z2769" i="3"/>
  <c r="AC370" i="3"/>
  <c r="AD370" i="3" s="1"/>
  <c r="AB370" i="3"/>
  <c r="AC1196" i="3"/>
  <c r="AB1196" i="3"/>
  <c r="Z1197" i="3"/>
  <c r="Y1197" i="3"/>
  <c r="W1537" i="3"/>
  <c r="V1537" i="3"/>
  <c r="Z370" i="3"/>
  <c r="AA370" i="3" s="1"/>
  <c r="Y370" i="3"/>
  <c r="W2770" i="3"/>
  <c r="V2770" i="3"/>
  <c r="Z2406" i="3"/>
  <c r="Y2406" i="3"/>
  <c r="AC2770" i="3"/>
  <c r="AB2770" i="3"/>
  <c r="X1537" i="3"/>
  <c r="W1693" i="1"/>
  <c r="X1693" i="1" s="1"/>
  <c r="Z1329" i="1"/>
  <c r="AA1329" i="1" s="1"/>
  <c r="AC759" i="1"/>
  <c r="AC2404" i="1"/>
  <c r="AC369" i="1"/>
  <c r="AD369" i="1" s="1"/>
  <c r="AC1195" i="1"/>
  <c r="AC2769" i="1"/>
  <c r="Z2771" i="1"/>
  <c r="AC371" i="3" l="1"/>
  <c r="AD371" i="3" s="1"/>
  <c r="AB371" i="3"/>
  <c r="Z2770" i="3"/>
  <c r="Y2770" i="3"/>
  <c r="W2771" i="3"/>
  <c r="V2771" i="3"/>
  <c r="AC1197" i="3"/>
  <c r="AB1197" i="3"/>
  <c r="AC2771" i="3"/>
  <c r="AB2771" i="3"/>
  <c r="Z2407" i="3"/>
  <c r="Y2407" i="3"/>
  <c r="Z2408" i="3" s="1"/>
  <c r="Y371" i="3"/>
  <c r="Z371" i="3"/>
  <c r="AA371" i="3" s="1"/>
  <c r="W1538" i="3"/>
  <c r="V1538" i="3"/>
  <c r="Z1198" i="3"/>
  <c r="Y1198" i="3"/>
  <c r="X1538" i="3"/>
  <c r="AC2405" i="1"/>
  <c r="Z1330" i="1"/>
  <c r="AA1330" i="1" s="1"/>
  <c r="AC760" i="1"/>
  <c r="W1694" i="1"/>
  <c r="X1694" i="1" s="1"/>
  <c r="AC2770" i="1"/>
  <c r="AC1196" i="1"/>
  <c r="AC370" i="1"/>
  <c r="AD370" i="1" s="1"/>
  <c r="Z2772" i="1"/>
  <c r="Z2771" i="3" l="1"/>
  <c r="Y2771" i="3"/>
  <c r="AC372" i="3"/>
  <c r="AD372" i="3" s="1"/>
  <c r="AB372" i="3"/>
  <c r="Z1199" i="3"/>
  <c r="Y1199" i="3"/>
  <c r="AC1198" i="3"/>
  <c r="AB1198" i="3"/>
  <c r="W2772" i="3"/>
  <c r="V2772" i="3"/>
  <c r="Z372" i="3"/>
  <c r="AA372" i="3" s="1"/>
  <c r="Y372" i="3"/>
  <c r="W1539" i="3"/>
  <c r="X1539" i="3" s="1"/>
  <c r="V1539" i="3"/>
  <c r="AB2772" i="3"/>
  <c r="AC2772" i="3"/>
  <c r="Z1331" i="1"/>
  <c r="AA1331" i="1" s="1"/>
  <c r="AC761" i="1"/>
  <c r="W1695" i="1"/>
  <c r="X1695" i="1" s="1"/>
  <c r="AC2406" i="1"/>
  <c r="AC371" i="1"/>
  <c r="AD371" i="1" s="1"/>
  <c r="AC2771" i="1"/>
  <c r="AC1197" i="1"/>
  <c r="Z2773" i="1"/>
  <c r="AB373" i="3" l="1"/>
  <c r="AC373" i="3"/>
  <c r="AD373" i="3" s="1"/>
  <c r="Z2772" i="3"/>
  <c r="Y2772" i="3"/>
  <c r="AC1199" i="3"/>
  <c r="AB1199" i="3"/>
  <c r="W1540" i="3"/>
  <c r="X1540" i="3" s="1"/>
  <c r="V1540" i="3"/>
  <c r="AC2773" i="3"/>
  <c r="AB2773" i="3"/>
  <c r="Z1200" i="3"/>
  <c r="Y1200" i="3"/>
  <c r="W2773" i="3"/>
  <c r="V2773" i="3"/>
  <c r="Z373" i="3"/>
  <c r="AA373" i="3" s="1"/>
  <c r="Y373" i="3"/>
  <c r="AC2407" i="1"/>
  <c r="AC762" i="1"/>
  <c r="W1696" i="1"/>
  <c r="X1696" i="1" s="1"/>
  <c r="Z1332" i="1"/>
  <c r="AA1332" i="1" s="1"/>
  <c r="AC1198" i="1"/>
  <c r="AC372" i="1"/>
  <c r="AD372" i="1" s="1"/>
  <c r="AC2772" i="1"/>
  <c r="Z2774" i="1"/>
  <c r="AC374" i="3" l="1"/>
  <c r="AB374" i="3"/>
  <c r="Z2773" i="3"/>
  <c r="Y2773" i="3"/>
  <c r="AD374" i="3"/>
  <c r="W2774" i="3"/>
  <c r="V2774" i="3"/>
  <c r="AC2774" i="3"/>
  <c r="AB2774" i="3"/>
  <c r="Z374" i="3"/>
  <c r="AA374" i="3" s="1"/>
  <c r="Y374" i="3"/>
  <c r="Z1201" i="3"/>
  <c r="Y1201" i="3"/>
  <c r="W1541" i="3"/>
  <c r="X1541" i="3" s="1"/>
  <c r="V1541" i="3"/>
  <c r="AC1200" i="3"/>
  <c r="AB1200" i="3"/>
  <c r="Z1333" i="1"/>
  <c r="AA1333" i="1" s="1"/>
  <c r="AC763" i="1"/>
  <c r="W1697" i="1"/>
  <c r="X1697" i="1" s="1"/>
  <c r="AC2409" i="1"/>
  <c r="AC2408" i="1"/>
  <c r="AC373" i="1"/>
  <c r="AD373" i="1" s="1"/>
  <c r="AC2773" i="1"/>
  <c r="AC1199" i="1"/>
  <c r="Z2775" i="1"/>
  <c r="Z2774" i="3" l="1"/>
  <c r="Y2774" i="3"/>
  <c r="AC375" i="3"/>
  <c r="AD375" i="3" s="1"/>
  <c r="AB375" i="3"/>
  <c r="AC1201" i="3"/>
  <c r="AB1201" i="3"/>
  <c r="AC2775" i="3"/>
  <c r="AB2775" i="3"/>
  <c r="W2775" i="3"/>
  <c r="V2775" i="3"/>
  <c r="Z1202" i="3"/>
  <c r="Y1202" i="3"/>
  <c r="W1542" i="3"/>
  <c r="X1542" i="3" s="1"/>
  <c r="V1542" i="3"/>
  <c r="Z375" i="3"/>
  <c r="AA375" i="3" s="1"/>
  <c r="Y375" i="3"/>
  <c r="AC764" i="1"/>
  <c r="W1698" i="1"/>
  <c r="X1698" i="1" s="1"/>
  <c r="Z1334" i="1"/>
  <c r="AA1334" i="1" s="1"/>
  <c r="AC1200" i="1"/>
  <c r="AC374" i="1"/>
  <c r="AD374" i="1" s="1"/>
  <c r="AC2774" i="1"/>
  <c r="Z2776" i="1"/>
  <c r="Z2775" i="3" l="1"/>
  <c r="Y2775" i="3"/>
  <c r="AC376" i="3"/>
  <c r="AD376" i="3" s="1"/>
  <c r="AB376" i="3"/>
  <c r="W1543" i="3"/>
  <c r="X1543" i="3" s="1"/>
  <c r="V1543" i="3"/>
  <c r="W2776" i="3"/>
  <c r="V2776" i="3"/>
  <c r="AC2776" i="3"/>
  <c r="AB2776" i="3"/>
  <c r="AC1202" i="3"/>
  <c r="AB1202" i="3"/>
  <c r="Z376" i="3"/>
  <c r="AA376" i="3" s="1"/>
  <c r="Y376" i="3"/>
  <c r="Z1203" i="3"/>
  <c r="Y1203" i="3"/>
  <c r="AC765" i="1"/>
  <c r="Z1335" i="1"/>
  <c r="AA1335" i="1" s="1"/>
  <c r="W1699" i="1"/>
  <c r="X1699" i="1" s="1"/>
  <c r="AC1201" i="1"/>
  <c r="AC2775" i="1"/>
  <c r="AC375" i="1"/>
  <c r="AD375" i="1" s="1"/>
  <c r="Z2777" i="1"/>
  <c r="Z2776" i="3" l="1"/>
  <c r="Y2776" i="3"/>
  <c r="AC377" i="3"/>
  <c r="AD377" i="3" s="1"/>
  <c r="AB377" i="3"/>
  <c r="Z377" i="3"/>
  <c r="AA377" i="3" s="1"/>
  <c r="Y377" i="3"/>
  <c r="AC2777" i="3"/>
  <c r="AB2777" i="3"/>
  <c r="W2777" i="3"/>
  <c r="V2777" i="3"/>
  <c r="Z1204" i="3"/>
  <c r="Y1204" i="3"/>
  <c r="AC1203" i="3"/>
  <c r="AB1203" i="3"/>
  <c r="W1544" i="3"/>
  <c r="X1544" i="3" s="1"/>
  <c r="V1544" i="3"/>
  <c r="AC766" i="1"/>
  <c r="W1700" i="1"/>
  <c r="X1700" i="1" s="1"/>
  <c r="Z1336" i="1"/>
  <c r="AA1336" i="1" s="1"/>
  <c r="AC376" i="1"/>
  <c r="AD376" i="1" s="1"/>
  <c r="AC1202" i="1"/>
  <c r="AC2776" i="1"/>
  <c r="Z2778" i="1"/>
  <c r="Z2777" i="3" l="1"/>
  <c r="Y2777" i="3"/>
  <c r="AB378" i="3"/>
  <c r="AC378" i="3"/>
  <c r="AD378" i="3" s="1"/>
  <c r="Z378" i="3"/>
  <c r="AA378" i="3" s="1"/>
  <c r="Y378" i="3"/>
  <c r="AC2778" i="3"/>
  <c r="AB2778" i="3"/>
  <c r="W1545" i="3"/>
  <c r="X1545" i="3" s="1"/>
  <c r="V1545" i="3"/>
  <c r="AC1204" i="3"/>
  <c r="AB1204" i="3"/>
  <c r="W2778" i="3"/>
  <c r="V2778" i="3"/>
  <c r="Z1205" i="3"/>
  <c r="Y1205" i="3"/>
  <c r="AC767" i="1"/>
  <c r="Z1337" i="1"/>
  <c r="AA1337" i="1" s="1"/>
  <c r="W1701" i="1"/>
  <c r="X1701" i="1" s="1"/>
  <c r="AC2777" i="1"/>
  <c r="AC377" i="1"/>
  <c r="AD377" i="1" s="1"/>
  <c r="AC1203" i="1"/>
  <c r="Z2779" i="1"/>
  <c r="Y2778" i="3" l="1"/>
  <c r="Z2778" i="3"/>
  <c r="AC379" i="3"/>
  <c r="AD379" i="3" s="1"/>
  <c r="AB379" i="3"/>
  <c r="W1546" i="3"/>
  <c r="X1546" i="3" s="1"/>
  <c r="V1546" i="3"/>
  <c r="AC1205" i="3"/>
  <c r="AB1205" i="3"/>
  <c r="Z1206" i="3"/>
  <c r="Y1206" i="3"/>
  <c r="W2779" i="3"/>
  <c r="V2779" i="3"/>
  <c r="Z379" i="3"/>
  <c r="AA379" i="3" s="1"/>
  <c r="Y379" i="3"/>
  <c r="AC2779" i="3"/>
  <c r="AB2779" i="3"/>
  <c r="AC768" i="1"/>
  <c r="W1702" i="1"/>
  <c r="X1702" i="1" s="1"/>
  <c r="I9" i="2" s="1"/>
  <c r="I22" i="2" s="1"/>
  <c r="Z1338" i="1"/>
  <c r="AA1338" i="1" s="1"/>
  <c r="AC2778" i="1"/>
  <c r="AC1204" i="1"/>
  <c r="AC378" i="1"/>
  <c r="AD378" i="1" s="1"/>
  <c r="Z2780" i="1"/>
  <c r="AB380" i="3" l="1"/>
  <c r="AC380" i="3"/>
  <c r="AD380" i="3" s="1"/>
  <c r="Z2779" i="3"/>
  <c r="Y2779" i="3"/>
  <c r="W2780" i="3"/>
  <c r="V2780" i="3"/>
  <c r="AC2780" i="3"/>
  <c r="AB2780" i="3"/>
  <c r="Z380" i="3"/>
  <c r="AA380" i="3" s="1"/>
  <c r="Y380" i="3"/>
  <c r="Z1207" i="3"/>
  <c r="Y1207" i="3"/>
  <c r="AC1206" i="3"/>
  <c r="AB1206" i="3"/>
  <c r="W1547" i="3"/>
  <c r="X1547" i="3" s="1"/>
  <c r="V1547" i="3"/>
  <c r="W1703" i="1"/>
  <c r="X1703" i="1" s="1"/>
  <c r="AC769" i="1"/>
  <c r="Z1339" i="1"/>
  <c r="AA1339" i="1" s="1"/>
  <c r="AC1205" i="1"/>
  <c r="AC2779" i="1"/>
  <c r="AC379" i="1"/>
  <c r="AD379" i="1" s="1"/>
  <c r="Z2781" i="1"/>
  <c r="AC381" i="3" l="1"/>
  <c r="AD381" i="3" s="1"/>
  <c r="AB381" i="3"/>
  <c r="Z2780" i="3"/>
  <c r="Y2780" i="3"/>
  <c r="W1548" i="3"/>
  <c r="X1548" i="3" s="1"/>
  <c r="V1548" i="3"/>
  <c r="Z381" i="3"/>
  <c r="Y381" i="3"/>
  <c r="AC2781" i="3"/>
  <c r="AB2781" i="3"/>
  <c r="Z1208" i="3"/>
  <c r="Y1208" i="3"/>
  <c r="AC1207" i="3"/>
  <c r="AB1207" i="3"/>
  <c r="W2781" i="3"/>
  <c r="V2781" i="3"/>
  <c r="AA381" i="3"/>
  <c r="Z1340" i="1"/>
  <c r="AA1340" i="1" s="1"/>
  <c r="W1704" i="1"/>
  <c r="X1704" i="1" s="1"/>
  <c r="AC770" i="1"/>
  <c r="AC1206" i="1"/>
  <c r="AC380" i="1"/>
  <c r="AD380" i="1" s="1"/>
  <c r="AC2780" i="1"/>
  <c r="Z2782" i="1"/>
  <c r="AC382" i="3" l="1"/>
  <c r="AD382" i="3" s="1"/>
  <c r="AB382" i="3"/>
  <c r="Z2781" i="3"/>
  <c r="Y2781" i="3"/>
  <c r="Z1209" i="3"/>
  <c r="Y1209" i="3"/>
  <c r="Z382" i="3"/>
  <c r="Y382" i="3"/>
  <c r="W1549" i="3"/>
  <c r="V1549" i="3"/>
  <c r="AA382" i="3"/>
  <c r="W2782" i="3"/>
  <c r="V2782" i="3"/>
  <c r="AC1208" i="3"/>
  <c r="AB1208" i="3"/>
  <c r="AC2782" i="3"/>
  <c r="AB2782" i="3"/>
  <c r="X1549" i="3"/>
  <c r="W1705" i="1"/>
  <c r="X1705" i="1" s="1"/>
  <c r="Z1341" i="1"/>
  <c r="AA1341" i="1" s="1"/>
  <c r="AC771" i="1"/>
  <c r="AC381" i="1"/>
  <c r="AD381" i="1" s="1"/>
  <c r="AC2781" i="1"/>
  <c r="AC1207" i="1"/>
  <c r="Z2783" i="1"/>
  <c r="AC383" i="3" l="1"/>
  <c r="AD383" i="3" s="1"/>
  <c r="AB383" i="3"/>
  <c r="Z2782" i="3"/>
  <c r="Y2782" i="3"/>
  <c r="W2783" i="3"/>
  <c r="V2783" i="3"/>
  <c r="X1550" i="3"/>
  <c r="W1550" i="3"/>
  <c r="V1550" i="3"/>
  <c r="Z1210" i="3"/>
  <c r="Y1210" i="3"/>
  <c r="AC2783" i="3"/>
  <c r="AB2783" i="3"/>
  <c r="AC1209" i="3"/>
  <c r="AB1209" i="3"/>
  <c r="Z383" i="3"/>
  <c r="AA383" i="3" s="1"/>
  <c r="Y383" i="3"/>
  <c r="Z1342" i="1"/>
  <c r="AA1342" i="1" s="1"/>
  <c r="W1706" i="1"/>
  <c r="X1706" i="1" s="1"/>
  <c r="AC772" i="1"/>
  <c r="AC382" i="1"/>
  <c r="AD382" i="1" s="1"/>
  <c r="AC1208" i="1"/>
  <c r="AC2782" i="1"/>
  <c r="Z2784" i="1"/>
  <c r="Z2783" i="3" l="1"/>
  <c r="Y2783" i="3"/>
  <c r="AB384" i="3"/>
  <c r="AC384" i="3"/>
  <c r="AD384" i="3" s="1"/>
  <c r="Z384" i="3"/>
  <c r="Y384" i="3"/>
  <c r="Z385" i="3" s="1"/>
  <c r="AC1210" i="3"/>
  <c r="AB1210" i="3"/>
  <c r="W1551" i="3"/>
  <c r="X1551" i="3" s="1"/>
  <c r="V1551" i="3"/>
  <c r="W2784" i="3"/>
  <c r="V2784" i="3"/>
  <c r="AA384" i="3"/>
  <c r="AC2784" i="3"/>
  <c r="AB2784" i="3"/>
  <c r="Z1211" i="3"/>
  <c r="Y1211" i="3"/>
  <c r="W1707" i="1"/>
  <c r="X1707" i="1" s="1"/>
  <c r="Z1343" i="1"/>
  <c r="AA1343" i="1" s="1"/>
  <c r="AC773" i="1"/>
  <c r="AC1209" i="1"/>
  <c r="AC2783" i="1"/>
  <c r="AC383" i="1"/>
  <c r="AD383" i="1" s="1"/>
  <c r="Z2785" i="1"/>
  <c r="AC385" i="3" l="1"/>
  <c r="AD385" i="3" s="1"/>
  <c r="AB385" i="3"/>
  <c r="Z2784" i="3"/>
  <c r="Y2784" i="3"/>
  <c r="W1552" i="3"/>
  <c r="X1552" i="3" s="1"/>
  <c r="V1552" i="3"/>
  <c r="AA385" i="3"/>
  <c r="AA386" i="3" s="1"/>
  <c r="AA387" i="3" s="1"/>
  <c r="AA388" i="3" s="1"/>
  <c r="AA389" i="3" s="1"/>
  <c r="AA390" i="3" s="1"/>
  <c r="AA391" i="3" s="1"/>
  <c r="AA392" i="3" s="1"/>
  <c r="AA393" i="3" s="1"/>
  <c r="AA394" i="3" s="1"/>
  <c r="AA395" i="3" s="1"/>
  <c r="AA396" i="3" s="1"/>
  <c r="AA397" i="3" s="1"/>
  <c r="AA398" i="3" s="1"/>
  <c r="AA399" i="3" s="1"/>
  <c r="AA400" i="3" s="1"/>
  <c r="AA401" i="3" s="1"/>
  <c r="AA402" i="3" s="1"/>
  <c r="AA403" i="3" s="1"/>
  <c r="AA404" i="3" s="1"/>
  <c r="AA405" i="3" s="1"/>
  <c r="AA406" i="3" s="1"/>
  <c r="AA407" i="3" s="1"/>
  <c r="AA408" i="3" s="1"/>
  <c r="AA409" i="3" s="1"/>
  <c r="AA410" i="3" s="1"/>
  <c r="AA411" i="3" s="1"/>
  <c r="AA412" i="3" s="1"/>
  <c r="AA413" i="3" s="1"/>
  <c r="AA414" i="3" s="1"/>
  <c r="AA415" i="3" s="1"/>
  <c r="AA416" i="3" s="1"/>
  <c r="AA417" i="3" s="1"/>
  <c r="AA418" i="3" s="1"/>
  <c r="AA419" i="3" s="1"/>
  <c r="AA420" i="3" s="1"/>
  <c r="AA421" i="3" s="1"/>
  <c r="AA422" i="3" s="1"/>
  <c r="AA423" i="3" s="1"/>
  <c r="AA424" i="3" s="1"/>
  <c r="AA425" i="3" s="1"/>
  <c r="AA426" i="3" s="1"/>
  <c r="AA427" i="3" s="1"/>
  <c r="AA428" i="3" s="1"/>
  <c r="AA429" i="3" s="1"/>
  <c r="AA430" i="3" s="1"/>
  <c r="AA431" i="3" s="1"/>
  <c r="AA432" i="3" s="1"/>
  <c r="AA433" i="3" s="1"/>
  <c r="AA434" i="3" s="1"/>
  <c r="AA435" i="3" s="1"/>
  <c r="AA436" i="3" s="1"/>
  <c r="AA437" i="3" s="1"/>
  <c r="AA438" i="3" s="1"/>
  <c r="AA439" i="3" s="1"/>
  <c r="AA440" i="3" s="1"/>
  <c r="AA441" i="3" s="1"/>
  <c r="AA442" i="3" s="1"/>
  <c r="AA443" i="3" s="1"/>
  <c r="AA444" i="3" s="1"/>
  <c r="AA445" i="3" s="1"/>
  <c r="AA446" i="3" s="1"/>
  <c r="AA447" i="3" s="1"/>
  <c r="AA448" i="3" s="1"/>
  <c r="AA449" i="3" s="1"/>
  <c r="AA450" i="3" s="1"/>
  <c r="AA451" i="3" s="1"/>
  <c r="AA452" i="3" s="1"/>
  <c r="AA453" i="3" s="1"/>
  <c r="AA454" i="3" s="1"/>
  <c r="AA455" i="3" s="1"/>
  <c r="AA456" i="3" s="1"/>
  <c r="AA457" i="3" s="1"/>
  <c r="AA458" i="3" s="1"/>
  <c r="AA459" i="3" s="1"/>
  <c r="AA460" i="3" s="1"/>
  <c r="AA461" i="3" s="1"/>
  <c r="AA462" i="3" s="1"/>
  <c r="AA463" i="3" s="1"/>
  <c r="AA464" i="3" s="1"/>
  <c r="AA465" i="3" s="1"/>
  <c r="AA466" i="3" s="1"/>
  <c r="AA467" i="3" s="1"/>
  <c r="AA468" i="3" s="1"/>
  <c r="AA469" i="3" s="1"/>
  <c r="AA470" i="3" s="1"/>
  <c r="AA471" i="3" s="1"/>
  <c r="AA472" i="3" s="1"/>
  <c r="AA473" i="3" s="1"/>
  <c r="AA474" i="3" s="1"/>
  <c r="AA475" i="3" s="1"/>
  <c r="AA476" i="3" s="1"/>
  <c r="AA477" i="3" s="1"/>
  <c r="AA478" i="3" s="1"/>
  <c r="AA479" i="3" s="1"/>
  <c r="AA480" i="3" s="1"/>
  <c r="AA481" i="3" s="1"/>
  <c r="AA482" i="3" s="1"/>
  <c r="AA483" i="3" s="1"/>
  <c r="AA484" i="3" s="1"/>
  <c r="W2785" i="3"/>
  <c r="V2785" i="3"/>
  <c r="AC1211" i="3"/>
  <c r="AB1211" i="3"/>
  <c r="Z1212" i="3"/>
  <c r="Y1212" i="3"/>
  <c r="AC2785" i="3"/>
  <c r="AB2785" i="3"/>
  <c r="Z1344" i="1"/>
  <c r="AA1344" i="1" s="1"/>
  <c r="W1708" i="1"/>
  <c r="X1708" i="1" s="1"/>
  <c r="AC774" i="1"/>
  <c r="AC1210" i="1"/>
  <c r="AC385" i="1"/>
  <c r="AC384" i="1"/>
  <c r="AD384" i="1" s="1"/>
  <c r="AC2784" i="1"/>
  <c r="Z2786" i="1"/>
  <c r="Z2785" i="3" l="1"/>
  <c r="Y2785" i="3"/>
  <c r="AA485" i="3"/>
  <c r="AA486" i="3" s="1"/>
  <c r="AA487" i="3" s="1"/>
  <c r="AA488" i="3" s="1"/>
  <c r="AA489" i="3" s="1"/>
  <c r="AA490" i="3" s="1"/>
  <c r="AA491" i="3" s="1"/>
  <c r="AA492" i="3" s="1"/>
  <c r="AA493" i="3" s="1"/>
  <c r="AA494" i="3" s="1"/>
  <c r="AA495" i="3" s="1"/>
  <c r="AA496" i="3" s="1"/>
  <c r="AA497" i="3" s="1"/>
  <c r="AA498" i="3" s="1"/>
  <c r="AA499" i="3" s="1"/>
  <c r="AA500" i="3" s="1"/>
  <c r="AA501" i="3" s="1"/>
  <c r="AA502" i="3" s="1"/>
  <c r="AA503" i="3" s="1"/>
  <c r="AA504" i="3" s="1"/>
  <c r="AA505" i="3" s="1"/>
  <c r="AA506" i="3" s="1"/>
  <c r="AA507" i="3" s="1"/>
  <c r="AA508" i="3" s="1"/>
  <c r="AA509" i="3" s="1"/>
  <c r="AA510" i="3" s="1"/>
  <c r="AA511" i="3" s="1"/>
  <c r="AA512" i="3" s="1"/>
  <c r="AA513" i="3" s="1"/>
  <c r="AA514" i="3" s="1"/>
  <c r="AA515" i="3" s="1"/>
  <c r="AA516" i="3" s="1"/>
  <c r="AA517" i="3" s="1"/>
  <c r="AA518" i="3" s="1"/>
  <c r="AA519" i="3" s="1"/>
  <c r="AA520" i="3" s="1"/>
  <c r="AA521" i="3" s="1"/>
  <c r="AA522" i="3" s="1"/>
  <c r="AA523" i="3" s="1"/>
  <c r="AA524" i="3" s="1"/>
  <c r="AA525" i="3" s="1"/>
  <c r="AA526" i="3" s="1"/>
  <c r="AA527" i="3" s="1"/>
  <c r="AA528" i="3" s="1"/>
  <c r="AA529" i="3" s="1"/>
  <c r="AA530" i="3" s="1"/>
  <c r="AA531" i="3" s="1"/>
  <c r="AA532" i="3" s="1"/>
  <c r="AA533" i="3" s="1"/>
  <c r="AA534" i="3" s="1"/>
  <c r="AA535" i="3" s="1"/>
  <c r="AA536" i="3" s="1"/>
  <c r="AA537" i="3" s="1"/>
  <c r="AA538" i="3" s="1"/>
  <c r="AA539" i="3" s="1"/>
  <c r="AA540" i="3" s="1"/>
  <c r="AA541" i="3" s="1"/>
  <c r="AA542" i="3" s="1"/>
  <c r="AA543" i="3" s="1"/>
  <c r="AA544" i="3" s="1"/>
  <c r="AA545" i="3" s="1"/>
  <c r="AA546" i="3" s="1"/>
  <c r="AA547" i="3" s="1"/>
  <c r="AA548" i="3" s="1"/>
  <c r="AA549" i="3" s="1"/>
  <c r="AA550" i="3" s="1"/>
  <c r="AA551" i="3" s="1"/>
  <c r="AA552" i="3" s="1"/>
  <c r="AA553" i="3" s="1"/>
  <c r="AA554" i="3" s="1"/>
  <c r="AA555" i="3" s="1"/>
  <c r="AA556" i="3" s="1"/>
  <c r="AA557" i="3" s="1"/>
  <c r="AA558" i="3" s="1"/>
  <c r="AA559" i="3" s="1"/>
  <c r="AA560" i="3" s="1"/>
  <c r="AA561" i="3" s="1"/>
  <c r="AA562" i="3" s="1"/>
  <c r="AA563" i="3" s="1"/>
  <c r="AA564" i="3" s="1"/>
  <c r="AA565" i="3" s="1"/>
  <c r="AA566" i="3" s="1"/>
  <c r="AA567" i="3" s="1"/>
  <c r="AA568" i="3" s="1"/>
  <c r="AA569" i="3" s="1"/>
  <c r="AA570" i="3" s="1"/>
  <c r="AA571" i="3" s="1"/>
  <c r="AA572" i="3" s="1"/>
  <c r="AA573" i="3" s="1"/>
  <c r="AA574" i="3" s="1"/>
  <c r="AA575" i="3" s="1"/>
  <c r="AA576" i="3" s="1"/>
  <c r="AA577" i="3" s="1"/>
  <c r="AA578" i="3" s="1"/>
  <c r="AA579" i="3" s="1"/>
  <c r="AA580" i="3" s="1"/>
  <c r="AA581" i="3" s="1"/>
  <c r="AA582" i="3" s="1"/>
  <c r="AA583" i="3" s="1"/>
  <c r="AA584" i="3" s="1"/>
  <c r="AA585" i="3" s="1"/>
  <c r="AA586" i="3" s="1"/>
  <c r="AA587" i="3" s="1"/>
  <c r="AA588" i="3" s="1"/>
  <c r="AA589" i="3" s="1"/>
  <c r="AA590" i="3" s="1"/>
  <c r="AA591" i="3" s="1"/>
  <c r="AA592" i="3" s="1"/>
  <c r="AA593" i="3" s="1"/>
  <c r="AA594" i="3" s="1"/>
  <c r="AA595" i="3" s="1"/>
  <c r="AA596" i="3" s="1"/>
  <c r="AA597" i="3" s="1"/>
  <c r="AA598" i="3" s="1"/>
  <c r="AA599" i="3" s="1"/>
  <c r="AA600" i="3" s="1"/>
  <c r="AA601" i="3" s="1"/>
  <c r="AA602" i="3" s="1"/>
  <c r="AA603" i="3" s="1"/>
  <c r="AA604" i="3" s="1"/>
  <c r="AA605" i="3" s="1"/>
  <c r="AA606" i="3" s="1"/>
  <c r="AA607" i="3" s="1"/>
  <c r="AA608" i="3" s="1"/>
  <c r="AA609" i="3" s="1"/>
  <c r="AA610" i="3" s="1"/>
  <c r="AA611" i="3" s="1"/>
  <c r="AA612" i="3" s="1"/>
  <c r="AA613" i="3" s="1"/>
  <c r="AA614" i="3" s="1"/>
  <c r="AA615" i="3" s="1"/>
  <c r="AA616" i="3" s="1"/>
  <c r="AA617" i="3" s="1"/>
  <c r="AA618" i="3" s="1"/>
  <c r="AA619" i="3" s="1"/>
  <c r="AA620" i="3" s="1"/>
  <c r="AA621" i="3" s="1"/>
  <c r="AA622" i="3" s="1"/>
  <c r="AA623" i="3" s="1"/>
  <c r="AA624" i="3" s="1"/>
  <c r="AA625" i="3" s="1"/>
  <c r="AA626" i="3" s="1"/>
  <c r="AA627" i="3" s="1"/>
  <c r="AA628" i="3" s="1"/>
  <c r="AA629" i="3" s="1"/>
  <c r="AA630" i="3" s="1"/>
  <c r="AA631" i="3" s="1"/>
  <c r="AA632" i="3" s="1"/>
  <c r="AA633" i="3" s="1"/>
  <c r="AA634" i="3" s="1"/>
  <c r="AA635" i="3" s="1"/>
  <c r="AA636" i="3" s="1"/>
  <c r="AA637" i="3" s="1"/>
  <c r="AA638" i="3" s="1"/>
  <c r="AA639" i="3" s="1"/>
  <c r="AA640" i="3" s="1"/>
  <c r="AA641" i="3" s="1"/>
  <c r="AA642" i="3" s="1"/>
  <c r="AA643" i="3" s="1"/>
  <c r="AA644" i="3" s="1"/>
  <c r="AA645" i="3" s="1"/>
  <c r="AA646" i="3" s="1"/>
  <c r="AA647" i="3" s="1"/>
  <c r="AA648" i="3" s="1"/>
  <c r="AA649" i="3" s="1"/>
  <c r="AA650" i="3" s="1"/>
  <c r="AA651" i="3" s="1"/>
  <c r="AA652" i="3" s="1"/>
  <c r="AA653" i="3" s="1"/>
  <c r="AA654" i="3" s="1"/>
  <c r="AA655" i="3" s="1"/>
  <c r="AA656" i="3" s="1"/>
  <c r="AA657" i="3" s="1"/>
  <c r="AA658" i="3" s="1"/>
  <c r="AA659" i="3" s="1"/>
  <c r="AA660" i="3" s="1"/>
  <c r="AA661" i="3" s="1"/>
  <c r="AA662" i="3" s="1"/>
  <c r="AA663" i="3" s="1"/>
  <c r="AA664" i="3" s="1"/>
  <c r="AA665" i="3" s="1"/>
  <c r="AA666" i="3" s="1"/>
  <c r="AA667" i="3" s="1"/>
  <c r="AA668" i="3" s="1"/>
  <c r="AA669" i="3" s="1"/>
  <c r="AA670" i="3" s="1"/>
  <c r="AA671" i="3" s="1"/>
  <c r="AA672" i="3" s="1"/>
  <c r="AA673" i="3" s="1"/>
  <c r="AA674" i="3" s="1"/>
  <c r="AA675" i="3" s="1"/>
  <c r="AA676" i="3" s="1"/>
  <c r="AA677" i="3" s="1"/>
  <c r="AA678" i="3" s="1"/>
  <c r="AA679" i="3" s="1"/>
  <c r="AA680" i="3" s="1"/>
  <c r="AA681" i="3" s="1"/>
  <c r="AA682" i="3" s="1"/>
  <c r="AA683" i="3" s="1"/>
  <c r="AA684" i="3" s="1"/>
  <c r="AA685" i="3" s="1"/>
  <c r="AA686" i="3" s="1"/>
  <c r="AA687" i="3" s="1"/>
  <c r="AA688" i="3" s="1"/>
  <c r="AA689" i="3" s="1"/>
  <c r="AA690" i="3" s="1"/>
  <c r="AA691" i="3" s="1"/>
  <c r="AA692" i="3" s="1"/>
  <c r="AA693" i="3" s="1"/>
  <c r="AA694" i="3" s="1"/>
  <c r="AA695" i="3" s="1"/>
  <c r="AA696" i="3" s="1"/>
  <c r="AA697" i="3" s="1"/>
  <c r="AA698" i="3" s="1"/>
  <c r="AA699" i="3" s="1"/>
  <c r="AA700" i="3" s="1"/>
  <c r="AA701" i="3" s="1"/>
  <c r="AA702" i="3" s="1"/>
  <c r="AA703" i="3" s="1"/>
  <c r="AA704" i="3" s="1"/>
  <c r="AA705" i="3" s="1"/>
  <c r="AA706" i="3" s="1"/>
  <c r="AA707" i="3" s="1"/>
  <c r="AA708" i="3" s="1"/>
  <c r="AA709" i="3" s="1"/>
  <c r="AA710" i="3" s="1"/>
  <c r="AA711" i="3" s="1"/>
  <c r="AA712" i="3" s="1"/>
  <c r="AA713" i="3" s="1"/>
  <c r="AA714" i="3" s="1"/>
  <c r="AA715" i="3" s="1"/>
  <c r="AA716" i="3" s="1"/>
  <c r="AA717" i="3" s="1"/>
  <c r="AA718" i="3" s="1"/>
  <c r="AA719" i="3" s="1"/>
  <c r="AA720" i="3" s="1"/>
  <c r="AA721" i="3" s="1"/>
  <c r="AA722" i="3" s="1"/>
  <c r="AA723" i="3" s="1"/>
  <c r="AA724" i="3" s="1"/>
  <c r="AA725" i="3" s="1"/>
  <c r="AA726" i="3" s="1"/>
  <c r="J4" i="4"/>
  <c r="J17" i="4" s="1"/>
  <c r="AC386" i="3"/>
  <c r="AD386" i="3" s="1"/>
  <c r="AB386" i="3"/>
  <c r="AC2786" i="3"/>
  <c r="AB2786" i="3"/>
  <c r="AC1212" i="3"/>
  <c r="AB1212" i="3"/>
  <c r="W1553" i="3"/>
  <c r="X1553" i="3" s="1"/>
  <c r="V1553" i="3"/>
  <c r="W2786" i="3"/>
  <c r="V2786" i="3"/>
  <c r="Z1213" i="3"/>
  <c r="Y1213" i="3"/>
  <c r="W1709" i="1"/>
  <c r="X1709" i="1" s="1"/>
  <c r="AC775" i="1"/>
  <c r="Z1345" i="1"/>
  <c r="AA1345" i="1" s="1"/>
  <c r="AD385" i="1"/>
  <c r="AD386" i="1" s="1"/>
  <c r="AD387" i="1" s="1"/>
  <c r="AD388" i="1" s="1"/>
  <c r="AD389" i="1" s="1"/>
  <c r="AD390" i="1" s="1"/>
  <c r="AD391" i="1" s="1"/>
  <c r="AD392" i="1" s="1"/>
  <c r="AD393" i="1" s="1"/>
  <c r="AD394" i="1" s="1"/>
  <c r="AD395" i="1" s="1"/>
  <c r="AD396" i="1" s="1"/>
  <c r="AD397" i="1" s="1"/>
  <c r="AD398" i="1" s="1"/>
  <c r="AD399" i="1" s="1"/>
  <c r="AD400" i="1" s="1"/>
  <c r="AD401" i="1" s="1"/>
  <c r="AD402" i="1" s="1"/>
  <c r="AD403" i="1" s="1"/>
  <c r="AD404" i="1" s="1"/>
  <c r="AD405" i="1" s="1"/>
  <c r="AD406" i="1" s="1"/>
  <c r="AD407" i="1" s="1"/>
  <c r="AD408" i="1" s="1"/>
  <c r="AD409" i="1" s="1"/>
  <c r="AD410" i="1" s="1"/>
  <c r="AD411" i="1" s="1"/>
  <c r="AD412" i="1" s="1"/>
  <c r="AD413" i="1" s="1"/>
  <c r="AD414" i="1" s="1"/>
  <c r="AD415" i="1" s="1"/>
  <c r="AD416" i="1" s="1"/>
  <c r="AD417" i="1" s="1"/>
  <c r="AD418" i="1" s="1"/>
  <c r="AD419" i="1" s="1"/>
  <c r="AD420" i="1" s="1"/>
  <c r="AD421" i="1" s="1"/>
  <c r="AD422" i="1" s="1"/>
  <c r="AD423" i="1" s="1"/>
  <c r="AD424" i="1" s="1"/>
  <c r="AD425" i="1" s="1"/>
  <c r="AD426" i="1" s="1"/>
  <c r="AD427" i="1" s="1"/>
  <c r="AD428" i="1" s="1"/>
  <c r="AD429" i="1" s="1"/>
  <c r="AD430" i="1" s="1"/>
  <c r="AD431" i="1" s="1"/>
  <c r="AD432" i="1" s="1"/>
  <c r="AD433" i="1" s="1"/>
  <c r="AD434" i="1" s="1"/>
  <c r="AD435" i="1" s="1"/>
  <c r="AD436" i="1" s="1"/>
  <c r="AD437" i="1" s="1"/>
  <c r="AD438" i="1" s="1"/>
  <c r="AD439" i="1" s="1"/>
  <c r="AD440" i="1" s="1"/>
  <c r="AD441" i="1" s="1"/>
  <c r="AD442" i="1" s="1"/>
  <c r="AD443" i="1" s="1"/>
  <c r="AD444" i="1" s="1"/>
  <c r="AD445" i="1" s="1"/>
  <c r="AD446" i="1" s="1"/>
  <c r="AD447" i="1" s="1"/>
  <c r="AD448" i="1" s="1"/>
  <c r="AD449" i="1" s="1"/>
  <c r="AD450" i="1" s="1"/>
  <c r="AD451" i="1" s="1"/>
  <c r="AD452" i="1" s="1"/>
  <c r="AD453" i="1" s="1"/>
  <c r="AD454" i="1" s="1"/>
  <c r="AD455" i="1" s="1"/>
  <c r="AD456" i="1" s="1"/>
  <c r="AD457" i="1" s="1"/>
  <c r="AD458" i="1" s="1"/>
  <c r="AD459" i="1" s="1"/>
  <c r="AD460" i="1" s="1"/>
  <c r="AD461" i="1" s="1"/>
  <c r="AD462" i="1" s="1"/>
  <c r="AD463" i="1" s="1"/>
  <c r="AD464" i="1" s="1"/>
  <c r="AD465" i="1" s="1"/>
  <c r="AD466" i="1" s="1"/>
  <c r="AD467" i="1" s="1"/>
  <c r="AD468" i="1" s="1"/>
  <c r="AD469" i="1" s="1"/>
  <c r="AD470" i="1" s="1"/>
  <c r="AD471" i="1" s="1"/>
  <c r="AD472" i="1" s="1"/>
  <c r="AD473" i="1" s="1"/>
  <c r="AD474" i="1" s="1"/>
  <c r="AD475" i="1" s="1"/>
  <c r="AD476" i="1" s="1"/>
  <c r="AD477" i="1" s="1"/>
  <c r="AD478" i="1" s="1"/>
  <c r="AD479" i="1" s="1"/>
  <c r="AD480" i="1" s="1"/>
  <c r="AD481" i="1" s="1"/>
  <c r="AD482" i="1" s="1"/>
  <c r="AD483" i="1" s="1"/>
  <c r="AD484" i="1" s="1"/>
  <c r="AC1211" i="1"/>
  <c r="AC2785" i="1"/>
  <c r="Z2787" i="1"/>
  <c r="AA727" i="3" l="1"/>
  <c r="AA728" i="3" s="1"/>
  <c r="AA729" i="3" s="1"/>
  <c r="AA730" i="3" s="1"/>
  <c r="AA731" i="3" s="1"/>
  <c r="AA732" i="3" s="1"/>
  <c r="AA733" i="3" s="1"/>
  <c r="AA734" i="3" s="1"/>
  <c r="AA735" i="3" s="1"/>
  <c r="AA736" i="3" s="1"/>
  <c r="AA737" i="3" s="1"/>
  <c r="AA738" i="3" s="1"/>
  <c r="AA739" i="3" s="1"/>
  <c r="AA740" i="3" s="1"/>
  <c r="AA741" i="3" s="1"/>
  <c r="AA742" i="3" s="1"/>
  <c r="AA743" i="3" s="1"/>
  <c r="AA744" i="3" s="1"/>
  <c r="AA745" i="3" s="1"/>
  <c r="AA746" i="3" s="1"/>
  <c r="AA747" i="3" s="1"/>
  <c r="AA748" i="3" s="1"/>
  <c r="AA749" i="3" s="1"/>
  <c r="AA750" i="3" s="1"/>
  <c r="AA751" i="3" s="1"/>
  <c r="AA752" i="3" s="1"/>
  <c r="AA753" i="3" s="1"/>
  <c r="AA754" i="3" s="1"/>
  <c r="AA755" i="3" s="1"/>
  <c r="AA756" i="3" s="1"/>
  <c r="AA757" i="3" s="1"/>
  <c r="AA758" i="3" s="1"/>
  <c r="AA759" i="3" s="1"/>
  <c r="AA760" i="3" s="1"/>
  <c r="AA761" i="3" s="1"/>
  <c r="AA762" i="3" s="1"/>
  <c r="AA763" i="3" s="1"/>
  <c r="AA764" i="3" s="1"/>
  <c r="AA765" i="3" s="1"/>
  <c r="AA766" i="3" s="1"/>
  <c r="AA767" i="3" s="1"/>
  <c r="AA768" i="3" s="1"/>
  <c r="AA769" i="3" s="1"/>
  <c r="AA770" i="3" s="1"/>
  <c r="AA771" i="3" s="1"/>
  <c r="AA772" i="3" s="1"/>
  <c r="AA773" i="3" s="1"/>
  <c r="AA774" i="3" s="1"/>
  <c r="AA775" i="3" s="1"/>
  <c r="AA776" i="3" s="1"/>
  <c r="AA777" i="3" s="1"/>
  <c r="AA778" i="3" s="1"/>
  <c r="AA779" i="3" s="1"/>
  <c r="AA780" i="3" s="1"/>
  <c r="AA781" i="3" s="1"/>
  <c r="AA782" i="3" s="1"/>
  <c r="AA783" i="3" s="1"/>
  <c r="AA784" i="3" s="1"/>
  <c r="AA785" i="3" s="1"/>
  <c r="AA786" i="3" s="1"/>
  <c r="AA787" i="3" s="1"/>
  <c r="AA788" i="3" s="1"/>
  <c r="AA789" i="3" s="1"/>
  <c r="AA790" i="3" s="1"/>
  <c r="AA791" i="3" s="1"/>
  <c r="AA792" i="3" s="1"/>
  <c r="AA793" i="3" s="1"/>
  <c r="AA794" i="3" s="1"/>
  <c r="AA795" i="3" s="1"/>
  <c r="AA796" i="3" s="1"/>
  <c r="AA797" i="3" s="1"/>
  <c r="AA798" i="3" s="1"/>
  <c r="AA799" i="3" s="1"/>
  <c r="AA800" i="3" s="1"/>
  <c r="AA801" i="3" s="1"/>
  <c r="AA802" i="3" s="1"/>
  <c r="AA803" i="3" s="1"/>
  <c r="AA804" i="3" s="1"/>
  <c r="AA805" i="3" s="1"/>
  <c r="AA806" i="3" s="1"/>
  <c r="AA807" i="3" s="1"/>
  <c r="AA808" i="3" s="1"/>
  <c r="AA809" i="3" s="1"/>
  <c r="AA810" i="3" s="1"/>
  <c r="AA811" i="3" s="1"/>
  <c r="AA812" i="3" s="1"/>
  <c r="AA813" i="3" s="1"/>
  <c r="AA814" i="3" s="1"/>
  <c r="AA815" i="3" s="1"/>
  <c r="AA816" i="3" s="1"/>
  <c r="AA817" i="3" s="1"/>
  <c r="AA818" i="3" s="1"/>
  <c r="AA819" i="3" s="1"/>
  <c r="AA820" i="3" s="1"/>
  <c r="AA821" i="3" s="1"/>
  <c r="AA822" i="3" s="1"/>
  <c r="AA823" i="3" s="1"/>
  <c r="AA824" i="3" s="1"/>
  <c r="AA825" i="3" s="1"/>
  <c r="AA826" i="3" s="1"/>
  <c r="AA827" i="3" s="1"/>
  <c r="AA828" i="3" s="1"/>
  <c r="AA829" i="3" s="1"/>
  <c r="AA830" i="3" s="1"/>
  <c r="AA831" i="3" s="1"/>
  <c r="AA832" i="3" s="1"/>
  <c r="AA833" i="3" s="1"/>
  <c r="AA834" i="3" s="1"/>
  <c r="AA835" i="3" s="1"/>
  <c r="AA836" i="3" s="1"/>
  <c r="AA837" i="3" s="1"/>
  <c r="AA838" i="3" s="1"/>
  <c r="AA839" i="3" s="1"/>
  <c r="AA840" i="3" s="1"/>
  <c r="AA841" i="3" s="1"/>
  <c r="AA842" i="3" s="1"/>
  <c r="AA843" i="3" s="1"/>
  <c r="AA844" i="3" s="1"/>
  <c r="AA845" i="3" s="1"/>
  <c r="AA846" i="3" s="1"/>
  <c r="AA847" i="3" s="1"/>
  <c r="AA848" i="3" s="1"/>
  <c r="AA849" i="3" s="1"/>
  <c r="AA850" i="3" s="1"/>
  <c r="AA851" i="3" s="1"/>
  <c r="AA852" i="3" s="1"/>
  <c r="AA853" i="3" s="1"/>
  <c r="AA854" i="3" s="1"/>
  <c r="AA855" i="3" s="1"/>
  <c r="AA856" i="3" s="1"/>
  <c r="AA857" i="3" s="1"/>
  <c r="AA858" i="3" s="1"/>
  <c r="AA859" i="3" s="1"/>
  <c r="AA860" i="3" s="1"/>
  <c r="AA861" i="3" s="1"/>
  <c r="AA862" i="3" s="1"/>
  <c r="AA863" i="3" s="1"/>
  <c r="AA864" i="3" s="1"/>
  <c r="AA865" i="3" s="1"/>
  <c r="AA866" i="3" s="1"/>
  <c r="AA867" i="3" s="1"/>
  <c r="AA868" i="3" s="1"/>
  <c r="AA869" i="3" s="1"/>
  <c r="AA870" i="3" s="1"/>
  <c r="AA871" i="3" s="1"/>
  <c r="AA872" i="3" s="1"/>
  <c r="AA873" i="3" s="1"/>
  <c r="AA874" i="3" s="1"/>
  <c r="AA875" i="3" s="1"/>
  <c r="AA876" i="3" s="1"/>
  <c r="AA877" i="3" s="1"/>
  <c r="AA878" i="3" s="1"/>
  <c r="AA879" i="3" s="1"/>
  <c r="AA880" i="3" s="1"/>
  <c r="AA881" i="3" s="1"/>
  <c r="AA882" i="3" s="1"/>
  <c r="AA883" i="3" s="1"/>
  <c r="AA884" i="3" s="1"/>
  <c r="AA885" i="3" s="1"/>
  <c r="AA886" i="3" s="1"/>
  <c r="AA887" i="3" s="1"/>
  <c r="AA888" i="3" s="1"/>
  <c r="AA889" i="3" s="1"/>
  <c r="AA890" i="3" s="1"/>
  <c r="AA891" i="3" s="1"/>
  <c r="AA892" i="3" s="1"/>
  <c r="AA893" i="3" s="1"/>
  <c r="AA894" i="3" s="1"/>
  <c r="AA895" i="3" s="1"/>
  <c r="AA896" i="3" s="1"/>
  <c r="AA897" i="3" s="1"/>
  <c r="AA898" i="3" s="1"/>
  <c r="AA899" i="3" s="1"/>
  <c r="AA900" i="3" s="1"/>
  <c r="AA901" i="3" s="1"/>
  <c r="AA902" i="3" s="1"/>
  <c r="AA903" i="3" s="1"/>
  <c r="AA904" i="3" s="1"/>
  <c r="AA905" i="3" s="1"/>
  <c r="AA906" i="3" s="1"/>
  <c r="AA907" i="3" s="1"/>
  <c r="AA908" i="3" s="1"/>
  <c r="AA909" i="3" s="1"/>
  <c r="AA910" i="3" s="1"/>
  <c r="AA911" i="3" s="1"/>
  <c r="AA912" i="3" s="1"/>
  <c r="AA913" i="3" s="1"/>
  <c r="AA914" i="3" s="1"/>
  <c r="AA915" i="3" s="1"/>
  <c r="AA916" i="3" s="1"/>
  <c r="AA917" i="3" s="1"/>
  <c r="AA918" i="3" s="1"/>
  <c r="AA919" i="3" s="1"/>
  <c r="AA920" i="3" s="1"/>
  <c r="AA921" i="3" s="1"/>
  <c r="AA922" i="3" s="1"/>
  <c r="AA923" i="3" s="1"/>
  <c r="AA924" i="3" s="1"/>
  <c r="AA925" i="3" s="1"/>
  <c r="AA926" i="3" s="1"/>
  <c r="AA927" i="3" s="1"/>
  <c r="AA928" i="3" s="1"/>
  <c r="AA929" i="3" s="1"/>
  <c r="AA930" i="3" s="1"/>
  <c r="AA931" i="3" s="1"/>
  <c r="AA932" i="3" s="1"/>
  <c r="AA933" i="3" s="1"/>
  <c r="AA934" i="3" s="1"/>
  <c r="AA935" i="3" s="1"/>
  <c r="AA936" i="3" s="1"/>
  <c r="AA937" i="3" s="1"/>
  <c r="AA938" i="3" s="1"/>
  <c r="AA939" i="3" s="1"/>
  <c r="AA940" i="3" s="1"/>
  <c r="AA941" i="3" s="1"/>
  <c r="AA942" i="3" s="1"/>
  <c r="AA943" i="3" s="1"/>
  <c r="AA944" i="3" s="1"/>
  <c r="AA945" i="3" s="1"/>
  <c r="AA946" i="3" s="1"/>
  <c r="AA947" i="3" s="1"/>
  <c r="AA948" i="3" s="1"/>
  <c r="AA949" i="3" s="1"/>
  <c r="AA950" i="3" s="1"/>
  <c r="AA951" i="3" s="1"/>
  <c r="AA952" i="3" s="1"/>
  <c r="AA953" i="3" s="1"/>
  <c r="AA954" i="3" s="1"/>
  <c r="AA955" i="3" s="1"/>
  <c r="AA956" i="3" s="1"/>
  <c r="AA957" i="3" s="1"/>
  <c r="AA958" i="3" s="1"/>
  <c r="AA959" i="3" s="1"/>
  <c r="AA960" i="3" s="1"/>
  <c r="AA961" i="3" s="1"/>
  <c r="AA962" i="3" s="1"/>
  <c r="AA963" i="3" s="1"/>
  <c r="AA964" i="3" s="1"/>
  <c r="AA965" i="3" s="1"/>
  <c r="AA966" i="3" s="1"/>
  <c r="AA967" i="3" s="1"/>
  <c r="AA968" i="3" s="1"/>
  <c r="AA969" i="3" s="1"/>
  <c r="AA970" i="3" s="1"/>
  <c r="AA971" i="3" s="1"/>
  <c r="AA972" i="3" s="1"/>
  <c r="J5" i="4"/>
  <c r="J18" i="4" s="1"/>
  <c r="AC387" i="3"/>
  <c r="AD387" i="3" s="1"/>
  <c r="AB387" i="3"/>
  <c r="Z2786" i="3"/>
  <c r="Y2786" i="3"/>
  <c r="Z1214" i="3"/>
  <c r="Y1214" i="3"/>
  <c r="W1554" i="3"/>
  <c r="X1554" i="3" s="1"/>
  <c r="V1554" i="3"/>
  <c r="AC2787" i="3"/>
  <c r="AB2787" i="3"/>
  <c r="W2787" i="3"/>
  <c r="V2787" i="3"/>
  <c r="AC1213" i="3"/>
  <c r="AB1213" i="3"/>
  <c r="AD485" i="1"/>
  <c r="AD486" i="1" s="1"/>
  <c r="AD487" i="1" s="1"/>
  <c r="AD488" i="1" s="1"/>
  <c r="AD489" i="1" s="1"/>
  <c r="AD490" i="1" s="1"/>
  <c r="AD491" i="1" s="1"/>
  <c r="AD492" i="1" s="1"/>
  <c r="AD493" i="1" s="1"/>
  <c r="AD494" i="1" s="1"/>
  <c r="AD495" i="1" s="1"/>
  <c r="AD496" i="1" s="1"/>
  <c r="AD497" i="1" s="1"/>
  <c r="AD498" i="1" s="1"/>
  <c r="AD499" i="1" s="1"/>
  <c r="AD500" i="1" s="1"/>
  <c r="AD501" i="1" s="1"/>
  <c r="AD502" i="1" s="1"/>
  <c r="AD503" i="1" s="1"/>
  <c r="AD504" i="1" s="1"/>
  <c r="AD505" i="1" s="1"/>
  <c r="AD506" i="1" s="1"/>
  <c r="AD507" i="1" s="1"/>
  <c r="AD508" i="1" s="1"/>
  <c r="AD509" i="1" s="1"/>
  <c r="AD510" i="1" s="1"/>
  <c r="AD511" i="1" s="1"/>
  <c r="AD512" i="1" s="1"/>
  <c r="AD513" i="1" s="1"/>
  <c r="AD514" i="1" s="1"/>
  <c r="AD515" i="1" s="1"/>
  <c r="AD516" i="1" s="1"/>
  <c r="AD517" i="1" s="1"/>
  <c r="AD518" i="1" s="1"/>
  <c r="AD519" i="1" s="1"/>
  <c r="AD520" i="1" s="1"/>
  <c r="AD521" i="1" s="1"/>
  <c r="AD522" i="1" s="1"/>
  <c r="AD523" i="1" s="1"/>
  <c r="AD524" i="1" s="1"/>
  <c r="AD525" i="1" s="1"/>
  <c r="AD526" i="1" s="1"/>
  <c r="AD527" i="1" s="1"/>
  <c r="AD528" i="1" s="1"/>
  <c r="AD529" i="1" s="1"/>
  <c r="AD530" i="1" s="1"/>
  <c r="AD531" i="1" s="1"/>
  <c r="AD532" i="1" s="1"/>
  <c r="AD533" i="1" s="1"/>
  <c r="AD534" i="1" s="1"/>
  <c r="AD535" i="1" s="1"/>
  <c r="AD536" i="1" s="1"/>
  <c r="AD537" i="1" s="1"/>
  <c r="AD538" i="1" s="1"/>
  <c r="AD539" i="1" s="1"/>
  <c r="AD540" i="1" s="1"/>
  <c r="AD541" i="1" s="1"/>
  <c r="AD542" i="1" s="1"/>
  <c r="AD543" i="1" s="1"/>
  <c r="AD544" i="1" s="1"/>
  <c r="AD545" i="1" s="1"/>
  <c r="AD546" i="1" s="1"/>
  <c r="AD547" i="1" s="1"/>
  <c r="AD548" i="1" s="1"/>
  <c r="AD549" i="1" s="1"/>
  <c r="AD550" i="1" s="1"/>
  <c r="AD551" i="1" s="1"/>
  <c r="AD552" i="1" s="1"/>
  <c r="AD553" i="1" s="1"/>
  <c r="AD554" i="1" s="1"/>
  <c r="AD555" i="1" s="1"/>
  <c r="AD556" i="1" s="1"/>
  <c r="AD557" i="1" s="1"/>
  <c r="AD558" i="1" s="1"/>
  <c r="AD559" i="1" s="1"/>
  <c r="AD560" i="1" s="1"/>
  <c r="AD561" i="1" s="1"/>
  <c r="AD562" i="1" s="1"/>
  <c r="AD563" i="1" s="1"/>
  <c r="AD564" i="1" s="1"/>
  <c r="AD565" i="1" s="1"/>
  <c r="AD566" i="1" s="1"/>
  <c r="AD567" i="1" s="1"/>
  <c r="AD568" i="1" s="1"/>
  <c r="AD569" i="1" s="1"/>
  <c r="AD570" i="1" s="1"/>
  <c r="AD571" i="1" s="1"/>
  <c r="AD572" i="1" s="1"/>
  <c r="AD573" i="1" s="1"/>
  <c r="AD574" i="1" s="1"/>
  <c r="AD575" i="1" s="1"/>
  <c r="AD576" i="1" s="1"/>
  <c r="AD577" i="1" s="1"/>
  <c r="AD578" i="1" s="1"/>
  <c r="AD579" i="1" s="1"/>
  <c r="AD580" i="1" s="1"/>
  <c r="AD581" i="1" s="1"/>
  <c r="AD582" i="1" s="1"/>
  <c r="AD583" i="1" s="1"/>
  <c r="AD584" i="1" s="1"/>
  <c r="AD585" i="1" s="1"/>
  <c r="AD586" i="1" s="1"/>
  <c r="AD587" i="1" s="1"/>
  <c r="AD588" i="1" s="1"/>
  <c r="AD589" i="1" s="1"/>
  <c r="AD590" i="1" s="1"/>
  <c r="AD591" i="1" s="1"/>
  <c r="AD592" i="1" s="1"/>
  <c r="AD593" i="1" s="1"/>
  <c r="AD594" i="1" s="1"/>
  <c r="AD595" i="1" s="1"/>
  <c r="AD596" i="1" s="1"/>
  <c r="AD597" i="1" s="1"/>
  <c r="AD598" i="1" s="1"/>
  <c r="AD599" i="1" s="1"/>
  <c r="AD600" i="1" s="1"/>
  <c r="AD601" i="1" s="1"/>
  <c r="AD602" i="1" s="1"/>
  <c r="AD603" i="1" s="1"/>
  <c r="AD604" i="1" s="1"/>
  <c r="AD605" i="1" s="1"/>
  <c r="AD606" i="1" s="1"/>
  <c r="AD607" i="1" s="1"/>
  <c r="AD608" i="1" s="1"/>
  <c r="AD609" i="1" s="1"/>
  <c r="AD610" i="1" s="1"/>
  <c r="AD611" i="1" s="1"/>
  <c r="AD612" i="1" s="1"/>
  <c r="AD613" i="1" s="1"/>
  <c r="AD614" i="1" s="1"/>
  <c r="AD615" i="1" s="1"/>
  <c r="AD616" i="1" s="1"/>
  <c r="AD617" i="1" s="1"/>
  <c r="AD618" i="1" s="1"/>
  <c r="AD619" i="1" s="1"/>
  <c r="AD620" i="1" s="1"/>
  <c r="AD621" i="1" s="1"/>
  <c r="AD622" i="1" s="1"/>
  <c r="AD623" i="1" s="1"/>
  <c r="AD624" i="1" s="1"/>
  <c r="AD625" i="1" s="1"/>
  <c r="AD626" i="1" s="1"/>
  <c r="AD627" i="1" s="1"/>
  <c r="AD628" i="1" s="1"/>
  <c r="AD629" i="1" s="1"/>
  <c r="AD630" i="1" s="1"/>
  <c r="AD631" i="1" s="1"/>
  <c r="AD632" i="1" s="1"/>
  <c r="AD633" i="1" s="1"/>
  <c r="AD634" i="1" s="1"/>
  <c r="AD635" i="1" s="1"/>
  <c r="AD636" i="1" s="1"/>
  <c r="AD637" i="1" s="1"/>
  <c r="AD638" i="1" s="1"/>
  <c r="AD639" i="1" s="1"/>
  <c r="AD640" i="1" s="1"/>
  <c r="AD641" i="1" s="1"/>
  <c r="AD642" i="1" s="1"/>
  <c r="AD643" i="1" s="1"/>
  <c r="AD644" i="1" s="1"/>
  <c r="AD645" i="1" s="1"/>
  <c r="AD646" i="1" s="1"/>
  <c r="AD647" i="1" s="1"/>
  <c r="AD648" i="1" s="1"/>
  <c r="AD649" i="1" s="1"/>
  <c r="AD650" i="1" s="1"/>
  <c r="AD651" i="1" s="1"/>
  <c r="AD652" i="1" s="1"/>
  <c r="AD653" i="1" s="1"/>
  <c r="AD654" i="1" s="1"/>
  <c r="AD655" i="1" s="1"/>
  <c r="AD656" i="1" s="1"/>
  <c r="AD657" i="1" s="1"/>
  <c r="AD658" i="1" s="1"/>
  <c r="AD659" i="1" s="1"/>
  <c r="AD660" i="1" s="1"/>
  <c r="AD661" i="1" s="1"/>
  <c r="AD662" i="1" s="1"/>
  <c r="AD663" i="1" s="1"/>
  <c r="AD664" i="1" s="1"/>
  <c r="AD665" i="1" s="1"/>
  <c r="AD666" i="1" s="1"/>
  <c r="AD667" i="1" s="1"/>
  <c r="AD668" i="1" s="1"/>
  <c r="AD669" i="1" s="1"/>
  <c r="AD670" i="1" s="1"/>
  <c r="AD671" i="1" s="1"/>
  <c r="AD672" i="1" s="1"/>
  <c r="AD673" i="1" s="1"/>
  <c r="AD674" i="1" s="1"/>
  <c r="AD675" i="1" s="1"/>
  <c r="AD676" i="1" s="1"/>
  <c r="AD677" i="1" s="1"/>
  <c r="AD678" i="1" s="1"/>
  <c r="AD679" i="1" s="1"/>
  <c r="AD680" i="1" s="1"/>
  <c r="AD681" i="1" s="1"/>
  <c r="AD682" i="1" s="1"/>
  <c r="AD683" i="1" s="1"/>
  <c r="AD684" i="1" s="1"/>
  <c r="AD685" i="1" s="1"/>
  <c r="AD686" i="1" s="1"/>
  <c r="AD687" i="1" s="1"/>
  <c r="AD688" i="1" s="1"/>
  <c r="AD689" i="1" s="1"/>
  <c r="AD690" i="1" s="1"/>
  <c r="AD691" i="1" s="1"/>
  <c r="AD692" i="1" s="1"/>
  <c r="AD693" i="1" s="1"/>
  <c r="AD694" i="1" s="1"/>
  <c r="AD695" i="1" s="1"/>
  <c r="AD696" i="1" s="1"/>
  <c r="AD697" i="1" s="1"/>
  <c r="AD698" i="1" s="1"/>
  <c r="AD699" i="1" s="1"/>
  <c r="AD700" i="1" s="1"/>
  <c r="AD701" i="1" s="1"/>
  <c r="AD702" i="1" s="1"/>
  <c r="AD703" i="1" s="1"/>
  <c r="AD704" i="1" s="1"/>
  <c r="AD705" i="1" s="1"/>
  <c r="AD706" i="1" s="1"/>
  <c r="AD707" i="1" s="1"/>
  <c r="AD708" i="1" s="1"/>
  <c r="AD709" i="1" s="1"/>
  <c r="AD710" i="1" s="1"/>
  <c r="AD711" i="1" s="1"/>
  <c r="AD712" i="1" s="1"/>
  <c r="AD713" i="1" s="1"/>
  <c r="AD714" i="1" s="1"/>
  <c r="AD715" i="1" s="1"/>
  <c r="AD716" i="1" s="1"/>
  <c r="AD717" i="1" s="1"/>
  <c r="AD718" i="1" s="1"/>
  <c r="AD719" i="1" s="1"/>
  <c r="AD720" i="1" s="1"/>
  <c r="AD721" i="1" s="1"/>
  <c r="AD722" i="1" s="1"/>
  <c r="AD723" i="1" s="1"/>
  <c r="AD724" i="1" s="1"/>
  <c r="AD725" i="1" s="1"/>
  <c r="AD726" i="1" s="1"/>
  <c r="K4" i="2"/>
  <c r="K17" i="2" s="1"/>
  <c r="L17" i="2" s="1"/>
  <c r="M17" i="2" s="1"/>
  <c r="Z1346" i="1"/>
  <c r="AA1346" i="1" s="1"/>
  <c r="W1710" i="1"/>
  <c r="X1710" i="1" s="1"/>
  <c r="AC776" i="1"/>
  <c r="AC1212" i="1"/>
  <c r="AC2786" i="1"/>
  <c r="Z2788" i="1"/>
  <c r="AC388" i="3" l="1"/>
  <c r="AD388" i="3" s="1"/>
  <c r="AB388" i="3"/>
  <c r="Z2787" i="3"/>
  <c r="Y2787" i="3"/>
  <c r="AA973" i="3"/>
  <c r="AA974" i="3" s="1"/>
  <c r="AA975" i="3" s="1"/>
  <c r="AA976" i="3" s="1"/>
  <c r="AA977" i="3" s="1"/>
  <c r="AA978" i="3" s="1"/>
  <c r="AA979" i="3" s="1"/>
  <c r="AA980" i="3" s="1"/>
  <c r="AA981" i="3" s="1"/>
  <c r="AA982" i="3" s="1"/>
  <c r="AA983" i="3" s="1"/>
  <c r="AA984" i="3" s="1"/>
  <c r="AA985" i="3" s="1"/>
  <c r="AA986" i="3" s="1"/>
  <c r="AA987" i="3" s="1"/>
  <c r="AA988" i="3" s="1"/>
  <c r="AA989" i="3" s="1"/>
  <c r="AA990" i="3" s="1"/>
  <c r="AA991" i="3" s="1"/>
  <c r="AA992" i="3" s="1"/>
  <c r="AA993" i="3" s="1"/>
  <c r="AA994" i="3" s="1"/>
  <c r="AA995" i="3" s="1"/>
  <c r="AA996" i="3" s="1"/>
  <c r="AA997" i="3" s="1"/>
  <c r="AA998" i="3" s="1"/>
  <c r="AA999" i="3" s="1"/>
  <c r="AA1000" i="3" s="1"/>
  <c r="AA1001" i="3" s="1"/>
  <c r="AA1002" i="3" s="1"/>
  <c r="AA1003" i="3" s="1"/>
  <c r="AA1004" i="3" s="1"/>
  <c r="AA1005" i="3" s="1"/>
  <c r="AA1006" i="3" s="1"/>
  <c r="AA1007" i="3" s="1"/>
  <c r="AA1008" i="3" s="1"/>
  <c r="AA1009" i="3" s="1"/>
  <c r="AA1010" i="3" s="1"/>
  <c r="AA1011" i="3" s="1"/>
  <c r="AA1012" i="3" s="1"/>
  <c r="AA1013" i="3" s="1"/>
  <c r="AA1014" i="3" s="1"/>
  <c r="AA1015" i="3" s="1"/>
  <c r="AA1016" i="3" s="1"/>
  <c r="AA1017" i="3" s="1"/>
  <c r="AA1018" i="3" s="1"/>
  <c r="AA1019" i="3" s="1"/>
  <c r="AA1020" i="3" s="1"/>
  <c r="AA1021" i="3" s="1"/>
  <c r="AA1022" i="3" s="1"/>
  <c r="AA1023" i="3" s="1"/>
  <c r="AA1024" i="3" s="1"/>
  <c r="AA1025" i="3" s="1"/>
  <c r="AA1026" i="3" s="1"/>
  <c r="AA1027" i="3" s="1"/>
  <c r="AA1028" i="3" s="1"/>
  <c r="AA1029" i="3" s="1"/>
  <c r="AA1030" i="3" s="1"/>
  <c r="AA1031" i="3" s="1"/>
  <c r="AA1032" i="3" s="1"/>
  <c r="AA1033" i="3" s="1"/>
  <c r="AA1034" i="3" s="1"/>
  <c r="AA1035" i="3" s="1"/>
  <c r="AA1036" i="3" s="1"/>
  <c r="AA1037" i="3" s="1"/>
  <c r="AA1038" i="3" s="1"/>
  <c r="AA1039" i="3" s="1"/>
  <c r="AA1040" i="3" s="1"/>
  <c r="AA1041" i="3" s="1"/>
  <c r="AA1042" i="3" s="1"/>
  <c r="AA1043" i="3" s="1"/>
  <c r="AA1044" i="3" s="1"/>
  <c r="AA1045" i="3" s="1"/>
  <c r="AA1046" i="3" s="1"/>
  <c r="AA1047" i="3" s="1"/>
  <c r="AA1048" i="3" s="1"/>
  <c r="AA1049" i="3" s="1"/>
  <c r="AA1050" i="3" s="1"/>
  <c r="AA1051" i="3" s="1"/>
  <c r="AA1052" i="3" s="1"/>
  <c r="AA1053" i="3" s="1"/>
  <c r="AA1054" i="3" s="1"/>
  <c r="AA1055" i="3" s="1"/>
  <c r="AA1056" i="3" s="1"/>
  <c r="AA1057" i="3" s="1"/>
  <c r="AA1058" i="3" s="1"/>
  <c r="AA1059" i="3" s="1"/>
  <c r="AA1060" i="3" s="1"/>
  <c r="AA1061" i="3" s="1"/>
  <c r="AA1062" i="3" s="1"/>
  <c r="AA1063" i="3" s="1"/>
  <c r="AA1064" i="3" s="1"/>
  <c r="AA1065" i="3" s="1"/>
  <c r="AA1066" i="3" s="1"/>
  <c r="AA1067" i="3" s="1"/>
  <c r="AA1068" i="3" s="1"/>
  <c r="AA1069" i="3" s="1"/>
  <c r="AA1070" i="3" s="1"/>
  <c r="AA1071" i="3" s="1"/>
  <c r="AA1072" i="3" s="1"/>
  <c r="AA1073" i="3" s="1"/>
  <c r="AA1074" i="3" s="1"/>
  <c r="AA1075" i="3" s="1"/>
  <c r="AA1076" i="3" s="1"/>
  <c r="AA1077" i="3" s="1"/>
  <c r="AA1078" i="3" s="1"/>
  <c r="AA1079" i="3" s="1"/>
  <c r="AA1080" i="3" s="1"/>
  <c r="AA1081" i="3" s="1"/>
  <c r="AA1082" i="3" s="1"/>
  <c r="AA1083" i="3" s="1"/>
  <c r="AA1084" i="3" s="1"/>
  <c r="AA1085" i="3" s="1"/>
  <c r="AA1086" i="3" s="1"/>
  <c r="AA1087" i="3" s="1"/>
  <c r="AA1088" i="3" s="1"/>
  <c r="AA1089" i="3" s="1"/>
  <c r="AA1090" i="3" s="1"/>
  <c r="AA1091" i="3" s="1"/>
  <c r="AA1092" i="3" s="1"/>
  <c r="AA1093" i="3" s="1"/>
  <c r="AA1094" i="3" s="1"/>
  <c r="AA1095" i="3" s="1"/>
  <c r="AA1096" i="3" s="1"/>
  <c r="AA1097" i="3" s="1"/>
  <c r="AA1098" i="3" s="1"/>
  <c r="AA1099" i="3" s="1"/>
  <c r="AA1100" i="3" s="1"/>
  <c r="AA1101" i="3" s="1"/>
  <c r="AA1102" i="3" s="1"/>
  <c r="AA1103" i="3" s="1"/>
  <c r="AA1104" i="3" s="1"/>
  <c r="AA1105" i="3" s="1"/>
  <c r="AA1106" i="3" s="1"/>
  <c r="AA1107" i="3" s="1"/>
  <c r="AA1108" i="3" s="1"/>
  <c r="AA1109" i="3" s="1"/>
  <c r="AA1110" i="3" s="1"/>
  <c r="AA1111" i="3" s="1"/>
  <c r="AA1112" i="3" s="1"/>
  <c r="AA1113" i="3" s="1"/>
  <c r="AA1114" i="3" s="1"/>
  <c r="AA1115" i="3" s="1"/>
  <c r="AA1116" i="3" s="1"/>
  <c r="AA1117" i="3" s="1"/>
  <c r="AA1118" i="3" s="1"/>
  <c r="AA1119" i="3" s="1"/>
  <c r="AA1120" i="3" s="1"/>
  <c r="AA1121" i="3" s="1"/>
  <c r="AA1122" i="3" s="1"/>
  <c r="AA1123" i="3" s="1"/>
  <c r="AA1124" i="3" s="1"/>
  <c r="AA1125" i="3" s="1"/>
  <c r="AA1126" i="3" s="1"/>
  <c r="AA1127" i="3" s="1"/>
  <c r="AA1128" i="3" s="1"/>
  <c r="AA1129" i="3" s="1"/>
  <c r="AA1130" i="3" s="1"/>
  <c r="AA1131" i="3" s="1"/>
  <c r="AA1132" i="3" s="1"/>
  <c r="AA1133" i="3" s="1"/>
  <c r="AA1134" i="3" s="1"/>
  <c r="AA1135" i="3" s="1"/>
  <c r="AA1136" i="3" s="1"/>
  <c r="AA1137" i="3" s="1"/>
  <c r="AA1138" i="3" s="1"/>
  <c r="AA1139" i="3" s="1"/>
  <c r="AA1140" i="3" s="1"/>
  <c r="AA1141" i="3" s="1"/>
  <c r="AA1142" i="3" s="1"/>
  <c r="AA1143" i="3" s="1"/>
  <c r="AA1144" i="3" s="1"/>
  <c r="AA1145" i="3" s="1"/>
  <c r="AA1146" i="3" s="1"/>
  <c r="AA1147" i="3" s="1"/>
  <c r="AA1148" i="3" s="1"/>
  <c r="AA1149" i="3" s="1"/>
  <c r="AA1150" i="3" s="1"/>
  <c r="AA1151" i="3" s="1"/>
  <c r="AA1152" i="3" s="1"/>
  <c r="AA1153" i="3" s="1"/>
  <c r="AA1154" i="3" s="1"/>
  <c r="AA1155" i="3" s="1"/>
  <c r="AA1156" i="3" s="1"/>
  <c r="AA1157" i="3" s="1"/>
  <c r="AA1158" i="3" s="1"/>
  <c r="AA1159" i="3" s="1"/>
  <c r="AA1160" i="3" s="1"/>
  <c r="AA1161" i="3" s="1"/>
  <c r="AA1162" i="3" s="1"/>
  <c r="AA1163" i="3" s="1"/>
  <c r="AA1164" i="3" s="1"/>
  <c r="AA1165" i="3" s="1"/>
  <c r="AA1166" i="3" s="1"/>
  <c r="AA1167" i="3" s="1"/>
  <c r="AA1168" i="3" s="1"/>
  <c r="AA1169" i="3" s="1"/>
  <c r="AA1170" i="3" s="1"/>
  <c r="AA1171" i="3" s="1"/>
  <c r="AA1172" i="3" s="1"/>
  <c r="AA1173" i="3" s="1"/>
  <c r="AA1174" i="3" s="1"/>
  <c r="AA1175" i="3" s="1"/>
  <c r="AA1176" i="3" s="1"/>
  <c r="AA1177" i="3" s="1"/>
  <c r="AA1178" i="3" s="1"/>
  <c r="AA1179" i="3" s="1"/>
  <c r="AA1180" i="3" s="1"/>
  <c r="AA1181" i="3" s="1"/>
  <c r="AA1182" i="3" s="1"/>
  <c r="AA1183" i="3" s="1"/>
  <c r="AA1184" i="3" s="1"/>
  <c r="AA1185" i="3" s="1"/>
  <c r="AA1186" i="3" s="1"/>
  <c r="AA1187" i="3" s="1"/>
  <c r="AA1188" i="3" s="1"/>
  <c r="AA1189" i="3" s="1"/>
  <c r="AA1190" i="3" s="1"/>
  <c r="AA1191" i="3" s="1"/>
  <c r="AA1192" i="3" s="1"/>
  <c r="AA1193" i="3" s="1"/>
  <c r="AA1194" i="3" s="1"/>
  <c r="AA1195" i="3" s="1"/>
  <c r="AA1196" i="3" s="1"/>
  <c r="AA1197" i="3" s="1"/>
  <c r="AA1198" i="3" s="1"/>
  <c r="AA1199" i="3" s="1"/>
  <c r="AA1200" i="3" s="1"/>
  <c r="AA1201" i="3" s="1"/>
  <c r="AA1202" i="3" s="1"/>
  <c r="AA1203" i="3" s="1"/>
  <c r="AA1204" i="3" s="1"/>
  <c r="AA1205" i="3" s="1"/>
  <c r="AA1206" i="3" s="1"/>
  <c r="AA1207" i="3" s="1"/>
  <c r="AA1208" i="3" s="1"/>
  <c r="AA1209" i="3" s="1"/>
  <c r="AA1210" i="3" s="1"/>
  <c r="AA1211" i="3" s="1"/>
  <c r="AA1212" i="3" s="1"/>
  <c r="AA1213" i="3" s="1"/>
  <c r="AA1214" i="3" s="1"/>
  <c r="J6" i="4"/>
  <c r="J19" i="4" s="1"/>
  <c r="AC2788" i="3"/>
  <c r="AB2788" i="3"/>
  <c r="Z1215" i="3"/>
  <c r="Y1215" i="3"/>
  <c r="W2788" i="3"/>
  <c r="V2788" i="3"/>
  <c r="AC1214" i="3"/>
  <c r="AB1214" i="3"/>
  <c r="W1555" i="3"/>
  <c r="X1555" i="3" s="1"/>
  <c r="V1555" i="3"/>
  <c r="W1711" i="1"/>
  <c r="X1711" i="1" s="1"/>
  <c r="AC777" i="1"/>
  <c r="Z1347" i="1"/>
  <c r="AA1347" i="1" s="1"/>
  <c r="AD727" i="1"/>
  <c r="AD728" i="1" s="1"/>
  <c r="AD729" i="1" s="1"/>
  <c r="AD730" i="1" s="1"/>
  <c r="AD731" i="1" s="1"/>
  <c r="AD732" i="1" s="1"/>
  <c r="AD733" i="1" s="1"/>
  <c r="AD734" i="1" s="1"/>
  <c r="AD735" i="1" s="1"/>
  <c r="AD736" i="1" s="1"/>
  <c r="AD737" i="1" s="1"/>
  <c r="AD738" i="1" s="1"/>
  <c r="AD739" i="1" s="1"/>
  <c r="AD740" i="1" s="1"/>
  <c r="AD741" i="1" s="1"/>
  <c r="AD742" i="1" s="1"/>
  <c r="AD743" i="1" s="1"/>
  <c r="AD744" i="1" s="1"/>
  <c r="AD745" i="1" s="1"/>
  <c r="AD746" i="1" s="1"/>
  <c r="AD747" i="1" s="1"/>
  <c r="AD748" i="1" s="1"/>
  <c r="AD749" i="1" s="1"/>
  <c r="AD750" i="1" s="1"/>
  <c r="AD751" i="1" s="1"/>
  <c r="AD752" i="1" s="1"/>
  <c r="AD753" i="1" s="1"/>
  <c r="AD754" i="1" s="1"/>
  <c r="AD755" i="1" s="1"/>
  <c r="AD756" i="1" s="1"/>
  <c r="AD757" i="1" s="1"/>
  <c r="AD758" i="1" s="1"/>
  <c r="AD759" i="1" s="1"/>
  <c r="AD760" i="1" s="1"/>
  <c r="AD761" i="1" s="1"/>
  <c r="AD762" i="1" s="1"/>
  <c r="AD763" i="1" s="1"/>
  <c r="AD764" i="1" s="1"/>
  <c r="AD765" i="1" s="1"/>
  <c r="AD766" i="1" s="1"/>
  <c r="AD767" i="1" s="1"/>
  <c r="AD768" i="1" s="1"/>
  <c r="AD769" i="1" s="1"/>
  <c r="AD770" i="1" s="1"/>
  <c r="AD771" i="1" s="1"/>
  <c r="AD772" i="1" s="1"/>
  <c r="AD773" i="1" s="1"/>
  <c r="AD774" i="1" s="1"/>
  <c r="AD775" i="1" s="1"/>
  <c r="AD776" i="1" s="1"/>
  <c r="K5" i="2"/>
  <c r="K18" i="2" s="1"/>
  <c r="L18" i="2" s="1"/>
  <c r="M18" i="2" s="1"/>
  <c r="AC2787" i="1"/>
  <c r="AC1213" i="1"/>
  <c r="Z2789" i="1"/>
  <c r="AD777" i="1" l="1"/>
  <c r="Y2788" i="3"/>
  <c r="Z2788" i="3"/>
  <c r="AA1215" i="3"/>
  <c r="AC389" i="3"/>
  <c r="AD389" i="3" s="1"/>
  <c r="AB389" i="3"/>
  <c r="Z1216" i="3"/>
  <c r="AA1216" i="3" s="1"/>
  <c r="J7" i="4" s="1"/>
  <c r="J20" i="4" s="1"/>
  <c r="Y1216" i="3"/>
  <c r="W2789" i="3"/>
  <c r="V2789" i="3"/>
  <c r="W1556" i="3"/>
  <c r="X1556" i="3" s="1"/>
  <c r="V1556" i="3"/>
  <c r="AC1215" i="3"/>
  <c r="AB1215" i="3"/>
  <c r="AC2789" i="3"/>
  <c r="AB2789" i="3"/>
  <c r="AC778" i="1"/>
  <c r="AD778" i="1" s="1"/>
  <c r="Z1348" i="1"/>
  <c r="AA1348" i="1" s="1"/>
  <c r="W1712" i="1"/>
  <c r="X1712" i="1" s="1"/>
  <c r="AC2788" i="1"/>
  <c r="AC1214" i="1"/>
  <c r="Z2790" i="1"/>
  <c r="AC390" i="3" l="1"/>
  <c r="AD390" i="3" s="1"/>
  <c r="AB390" i="3"/>
  <c r="Z2789" i="3"/>
  <c r="Y2789" i="3"/>
  <c r="AC1216" i="3"/>
  <c r="AB1216" i="3"/>
  <c r="W1557" i="3"/>
  <c r="X1557" i="3" s="1"/>
  <c r="V1557" i="3"/>
  <c r="Z1217" i="3"/>
  <c r="Y1217" i="3"/>
  <c r="W2790" i="3"/>
  <c r="V2790" i="3"/>
  <c r="AC2790" i="3"/>
  <c r="AB2790" i="3"/>
  <c r="AA1217" i="3"/>
  <c r="W1713" i="1"/>
  <c r="X1713" i="1" s="1"/>
  <c r="AC779" i="1"/>
  <c r="AD779" i="1" s="1"/>
  <c r="Z1349" i="1"/>
  <c r="AA1349" i="1" s="1"/>
  <c r="AC2789" i="1"/>
  <c r="AC1215" i="1"/>
  <c r="Z2791" i="1"/>
  <c r="Z2790" i="3" l="1"/>
  <c r="Y2790" i="3"/>
  <c r="AB391" i="3"/>
  <c r="AC391" i="3"/>
  <c r="AD391" i="3" s="1"/>
  <c r="Z1218" i="3"/>
  <c r="Y1218" i="3"/>
  <c r="AC1217" i="3"/>
  <c r="AB1217" i="3"/>
  <c r="AC2791" i="3"/>
  <c r="AB2791" i="3"/>
  <c r="W2791" i="3"/>
  <c r="V2791" i="3"/>
  <c r="W1558" i="3"/>
  <c r="X1558" i="3" s="1"/>
  <c r="V1558" i="3"/>
  <c r="AA1218" i="3"/>
  <c r="W1714" i="1"/>
  <c r="X1714" i="1" s="1"/>
  <c r="Z1350" i="1"/>
  <c r="AA1350" i="1" s="1"/>
  <c r="AC780" i="1"/>
  <c r="AD780" i="1" s="1"/>
  <c r="AC1216" i="1"/>
  <c r="AC2790" i="1"/>
  <c r="Z2792" i="1"/>
  <c r="AB392" i="3" l="1"/>
  <c r="AC392" i="3"/>
  <c r="AD392" i="3" s="1"/>
  <c r="Z2791" i="3"/>
  <c r="Y2791" i="3"/>
  <c r="AC2792" i="3"/>
  <c r="AB2792" i="3"/>
  <c r="Z1219" i="3"/>
  <c r="AA1219" i="3" s="1"/>
  <c r="Y1219" i="3"/>
  <c r="W1559" i="3"/>
  <c r="V1559" i="3"/>
  <c r="W2792" i="3"/>
  <c r="V2792" i="3"/>
  <c r="AC1218" i="3"/>
  <c r="AB1218" i="3"/>
  <c r="X1559" i="3"/>
  <c r="W1715" i="1"/>
  <c r="X1715" i="1" s="1"/>
  <c r="AC781" i="1"/>
  <c r="AD781" i="1" s="1"/>
  <c r="Z1351" i="1"/>
  <c r="AA1351" i="1" s="1"/>
  <c r="AC1217" i="1"/>
  <c r="AC2791" i="1"/>
  <c r="Z2793" i="1"/>
  <c r="Z2792" i="3" l="1"/>
  <c r="Y2792" i="3"/>
  <c r="AB393" i="3"/>
  <c r="AC393" i="3"/>
  <c r="AD393" i="3" s="1"/>
  <c r="W2793" i="3"/>
  <c r="V2793" i="3"/>
  <c r="AC2793" i="3"/>
  <c r="AB2793" i="3"/>
  <c r="W1560" i="3"/>
  <c r="V1560" i="3"/>
  <c r="AC1219" i="3"/>
  <c r="AB1219" i="3"/>
  <c r="Z1220" i="3"/>
  <c r="AA1220" i="3" s="1"/>
  <c r="Y1220" i="3"/>
  <c r="X1560" i="3"/>
  <c r="Z1352" i="1"/>
  <c r="AA1352" i="1" s="1"/>
  <c r="W1716" i="1"/>
  <c r="X1716" i="1" s="1"/>
  <c r="AC782" i="1"/>
  <c r="AD782" i="1" s="1"/>
  <c r="AC1218" i="1"/>
  <c r="AC2792" i="1"/>
  <c r="Z2794" i="1"/>
  <c r="AC394" i="3" l="1"/>
  <c r="AD394" i="3" s="1"/>
  <c r="AB394" i="3"/>
  <c r="Y2793" i="3"/>
  <c r="Z2793" i="3"/>
  <c r="Z1221" i="3"/>
  <c r="AA1221" i="3" s="1"/>
  <c r="Y1221" i="3"/>
  <c r="W2794" i="3"/>
  <c r="V2794" i="3"/>
  <c r="AC1220" i="3"/>
  <c r="AB1220" i="3"/>
  <c r="W1561" i="3"/>
  <c r="V1561" i="3"/>
  <c r="AC2794" i="3"/>
  <c r="AB2794" i="3"/>
  <c r="X1561" i="3"/>
  <c r="Z1353" i="1"/>
  <c r="AA1353" i="1" s="1"/>
  <c r="AC783" i="1"/>
  <c r="AD783" i="1" s="1"/>
  <c r="W1717" i="1"/>
  <c r="X1717" i="1" s="1"/>
  <c r="AC1219" i="1"/>
  <c r="AC2793" i="1"/>
  <c r="Z2796" i="1"/>
  <c r="Z2795" i="1"/>
  <c r="Z2794" i="3" l="1"/>
  <c r="Y2794" i="3"/>
  <c r="AC395" i="3"/>
  <c r="AD395" i="3" s="1"/>
  <c r="AB395" i="3"/>
  <c r="AC2795" i="3"/>
  <c r="AB2795" i="3"/>
  <c r="W2795" i="3"/>
  <c r="V2795" i="3"/>
  <c r="W2796" i="3" s="1"/>
  <c r="Z1222" i="3"/>
  <c r="AA1222" i="3" s="1"/>
  <c r="Y1222" i="3"/>
  <c r="W1562" i="3"/>
  <c r="V1562" i="3"/>
  <c r="AC1221" i="3"/>
  <c r="AB1221" i="3"/>
  <c r="X1562" i="3"/>
  <c r="W1718" i="1"/>
  <c r="X1718" i="1" s="1"/>
  <c r="Z1354" i="1"/>
  <c r="AA1354" i="1" s="1"/>
  <c r="AC784" i="1"/>
  <c r="AD784" i="1" s="1"/>
  <c r="AC1220" i="1"/>
  <c r="AC2794" i="1"/>
  <c r="AC396" i="3" l="1"/>
  <c r="AD396" i="3" s="1"/>
  <c r="AB396" i="3"/>
  <c r="Y2795" i="3"/>
  <c r="Z2795" i="3"/>
  <c r="AC1222" i="3"/>
  <c r="AB1222" i="3"/>
  <c r="W1563" i="3"/>
  <c r="X1563" i="3" s="1"/>
  <c r="V1563" i="3"/>
  <c r="Z1223" i="3"/>
  <c r="Y1223" i="3"/>
  <c r="AC2796" i="3"/>
  <c r="AB2796" i="3"/>
  <c r="AA1223" i="3"/>
  <c r="W1719" i="1"/>
  <c r="X1719" i="1" s="1"/>
  <c r="AC785" i="1"/>
  <c r="AD785" i="1" s="1"/>
  <c r="Z1355" i="1"/>
  <c r="AA1355" i="1" s="1"/>
  <c r="AC2795" i="1"/>
  <c r="AC1221" i="1"/>
  <c r="Z2796" i="3" l="1"/>
  <c r="Y2796" i="3"/>
  <c r="AC397" i="3"/>
  <c r="AD397" i="3" s="1"/>
  <c r="AB397" i="3"/>
  <c r="AC2797" i="3"/>
  <c r="AB2797" i="3"/>
  <c r="Z1224" i="3"/>
  <c r="AA1224" i="3" s="1"/>
  <c r="Y1224" i="3"/>
  <c r="W1564" i="3"/>
  <c r="X1564" i="3" s="1"/>
  <c r="V1564" i="3"/>
  <c r="AC1223" i="3"/>
  <c r="AB1223" i="3"/>
  <c r="Z1356" i="1"/>
  <c r="AA1356" i="1" s="1"/>
  <c r="W1720" i="1"/>
  <c r="X1720" i="1" s="1"/>
  <c r="AC786" i="1"/>
  <c r="AD786" i="1" s="1"/>
  <c r="AC2796" i="1"/>
  <c r="AC1222" i="1"/>
  <c r="AC398" i="3" l="1"/>
  <c r="AD398" i="3" s="1"/>
  <c r="AB398" i="3"/>
  <c r="Z2797" i="3"/>
  <c r="Y2797" i="3"/>
  <c r="W1565" i="3"/>
  <c r="V1565" i="3"/>
  <c r="AC1224" i="3"/>
  <c r="AB1224" i="3"/>
  <c r="Z1225" i="3"/>
  <c r="AA1225" i="3" s="1"/>
  <c r="Y1225" i="3"/>
  <c r="AC2798" i="3"/>
  <c r="AB2798" i="3"/>
  <c r="X1565" i="3"/>
  <c r="Z1357" i="1"/>
  <c r="AA1357" i="1" s="1"/>
  <c r="AC787" i="1"/>
  <c r="AD787" i="1" s="1"/>
  <c r="W1721" i="1"/>
  <c r="X1721" i="1" s="1"/>
  <c r="AC2797" i="1"/>
  <c r="AC1223" i="1"/>
  <c r="AB399" i="3" l="1"/>
  <c r="AC399" i="3"/>
  <c r="AD399" i="3" s="1"/>
  <c r="Z2798" i="3"/>
  <c r="Y2798" i="3"/>
  <c r="W1566" i="3"/>
  <c r="X1566" i="3" s="1"/>
  <c r="V1566" i="3"/>
  <c r="Z1226" i="3"/>
  <c r="Y1226" i="3"/>
  <c r="AC2799" i="3"/>
  <c r="AB2799" i="3"/>
  <c r="AC1225" i="3"/>
  <c r="AB1225" i="3"/>
  <c r="AA1226" i="3"/>
  <c r="W1722" i="1"/>
  <c r="X1722" i="1" s="1"/>
  <c r="Z1358" i="1"/>
  <c r="AA1358" i="1" s="1"/>
  <c r="AC788" i="1"/>
  <c r="AD788" i="1" s="1"/>
  <c r="AC1224" i="1"/>
  <c r="AC2798" i="1"/>
  <c r="AC400" i="3" l="1"/>
  <c r="AD400" i="3" s="1"/>
  <c r="AB400" i="3"/>
  <c r="Z2799" i="3"/>
  <c r="Y2799" i="3"/>
  <c r="Z1227" i="3"/>
  <c r="AA1227" i="3" s="1"/>
  <c r="Y1227" i="3"/>
  <c r="W1567" i="3"/>
  <c r="X1567" i="3" s="1"/>
  <c r="V1567" i="3"/>
  <c r="AC1226" i="3"/>
  <c r="AB1226" i="3"/>
  <c r="AC2800" i="3"/>
  <c r="AB2800" i="3"/>
  <c r="W1723" i="1"/>
  <c r="X1723" i="1" s="1"/>
  <c r="AC789" i="1"/>
  <c r="AD789" i="1" s="1"/>
  <c r="Z1359" i="1"/>
  <c r="AA1359" i="1" s="1"/>
  <c r="AC1225" i="1"/>
  <c r="AC2799" i="1"/>
  <c r="AD401" i="3" l="1"/>
  <c r="AC401" i="3"/>
  <c r="AB401" i="3"/>
  <c r="Y2800" i="3"/>
  <c r="Z2800" i="3"/>
  <c r="AC2801" i="3"/>
  <c r="AB2801" i="3"/>
  <c r="W1568" i="3"/>
  <c r="V1568" i="3"/>
  <c r="AC1227" i="3"/>
  <c r="AB1227" i="3"/>
  <c r="Z1228" i="3"/>
  <c r="AA1228" i="3" s="1"/>
  <c r="Y1228" i="3"/>
  <c r="X1568" i="3"/>
  <c r="Z1360" i="1"/>
  <c r="AA1360" i="1" s="1"/>
  <c r="W1724" i="1"/>
  <c r="X1724" i="1" s="1"/>
  <c r="AC790" i="1"/>
  <c r="AD790" i="1" s="1"/>
  <c r="AC2800" i="1"/>
  <c r="AC1226" i="1"/>
  <c r="Z2801" i="3" l="1"/>
  <c r="Y2801" i="3"/>
  <c r="AC402" i="3"/>
  <c r="AD402" i="3" s="1"/>
  <c r="AB402" i="3"/>
  <c r="W1569" i="3"/>
  <c r="V1569" i="3"/>
  <c r="X1569" i="3"/>
  <c r="AC2802" i="3"/>
  <c r="AB2802" i="3"/>
  <c r="AC1228" i="3"/>
  <c r="AB1228" i="3"/>
  <c r="Z1229" i="3"/>
  <c r="AA1229" i="3" s="1"/>
  <c r="Y1229" i="3"/>
  <c r="Z1361" i="1"/>
  <c r="AA1361" i="1" s="1"/>
  <c r="AC791" i="1"/>
  <c r="AD791" i="1" s="1"/>
  <c r="W1725" i="1"/>
  <c r="X1725" i="1" s="1"/>
  <c r="AC2801" i="1"/>
  <c r="AC1227" i="1"/>
  <c r="AC403" i="3" l="1"/>
  <c r="AD403" i="3" s="1"/>
  <c r="AB403" i="3"/>
  <c r="Z2802" i="3"/>
  <c r="Y2802" i="3"/>
  <c r="AC2803" i="3"/>
  <c r="AB2803" i="3"/>
  <c r="AC1229" i="3"/>
  <c r="AB1229" i="3"/>
  <c r="Z1230" i="3"/>
  <c r="AA1230" i="3" s="1"/>
  <c r="Y1230" i="3"/>
  <c r="W1570" i="3"/>
  <c r="X1570" i="3" s="1"/>
  <c r="V1570" i="3"/>
  <c r="Z1362" i="1"/>
  <c r="AA1362" i="1" s="1"/>
  <c r="W1726" i="1"/>
  <c r="X1726" i="1" s="1"/>
  <c r="AC792" i="1"/>
  <c r="AD792" i="1" s="1"/>
  <c r="AC1228" i="1"/>
  <c r="AC2802" i="1"/>
  <c r="AD404" i="3" l="1"/>
  <c r="AC404" i="3"/>
  <c r="AB404" i="3"/>
  <c r="Z2803" i="3"/>
  <c r="Y2803" i="3"/>
  <c r="AC2804" i="3"/>
  <c r="AB2804" i="3"/>
  <c r="Z1231" i="3"/>
  <c r="AA1231" i="3" s="1"/>
  <c r="Y1231" i="3"/>
  <c r="W1571" i="3"/>
  <c r="X1571" i="3" s="1"/>
  <c r="V1571" i="3"/>
  <c r="AC1230" i="3"/>
  <c r="AB1230" i="3"/>
  <c r="AC793" i="1"/>
  <c r="AD793" i="1" s="1"/>
  <c r="Z1363" i="1"/>
  <c r="AA1363" i="1" s="1"/>
  <c r="W1727" i="1"/>
  <c r="X1727" i="1" s="1"/>
  <c r="AC1229" i="1"/>
  <c r="AC2803" i="1"/>
  <c r="Y2804" i="3" l="1"/>
  <c r="Z2804" i="3"/>
  <c r="AD405" i="3"/>
  <c r="AC405" i="3"/>
  <c r="AB405" i="3"/>
  <c r="W1572" i="3"/>
  <c r="X1572" i="3" s="1"/>
  <c r="V1572" i="3"/>
  <c r="AC2805" i="3"/>
  <c r="AB2805" i="3"/>
  <c r="Z1232" i="3"/>
  <c r="AA1232" i="3" s="1"/>
  <c r="Y1232" i="3"/>
  <c r="AC1231" i="3"/>
  <c r="AB1231" i="3"/>
  <c r="Z1364" i="1"/>
  <c r="AA1364" i="1" s="1"/>
  <c r="W1728" i="1"/>
  <c r="X1728" i="1" s="1"/>
  <c r="AC794" i="1"/>
  <c r="AD794" i="1" s="1"/>
  <c r="AC1230" i="1"/>
  <c r="AC2804" i="1"/>
  <c r="Z2805" i="3" l="1"/>
  <c r="Y2805" i="3"/>
  <c r="AB406" i="3"/>
  <c r="AC406" i="3"/>
  <c r="AD406" i="3" s="1"/>
  <c r="AA1233" i="3"/>
  <c r="Z1233" i="3"/>
  <c r="Y1233" i="3"/>
  <c r="AC1232" i="3"/>
  <c r="AB1232" i="3"/>
  <c r="AC2806" i="3"/>
  <c r="AB2806" i="3"/>
  <c r="W1573" i="3"/>
  <c r="X1573" i="3" s="1"/>
  <c r="V1573" i="3"/>
  <c r="AC795" i="1"/>
  <c r="AD795" i="1" s="1"/>
  <c r="Z1365" i="1"/>
  <c r="AA1365" i="1" s="1"/>
  <c r="W1729" i="1"/>
  <c r="X1729" i="1" s="1"/>
  <c r="AC1231" i="1"/>
  <c r="AC2805" i="1"/>
  <c r="AB407" i="3" l="1"/>
  <c r="AC407" i="3"/>
  <c r="AD407" i="3" s="1"/>
  <c r="Z2806" i="3"/>
  <c r="Y2806" i="3"/>
  <c r="W1574" i="3"/>
  <c r="V1574" i="3"/>
  <c r="AC1233" i="3"/>
  <c r="AB1233" i="3"/>
  <c r="Z1234" i="3"/>
  <c r="AA1234" i="3" s="1"/>
  <c r="Y1234" i="3"/>
  <c r="AC2807" i="3"/>
  <c r="AB2807" i="3"/>
  <c r="X1574" i="3"/>
  <c r="W1730" i="1"/>
  <c r="X1730" i="1" s="1"/>
  <c r="Z1366" i="1"/>
  <c r="AA1366" i="1" s="1"/>
  <c r="AC796" i="1"/>
  <c r="AD796" i="1" s="1"/>
  <c r="AC1232" i="1"/>
  <c r="AC2806" i="1"/>
  <c r="Y2807" i="3" l="1"/>
  <c r="Z2807" i="3"/>
  <c r="AB408" i="3"/>
  <c r="AC408" i="3"/>
  <c r="AD408" i="3" s="1"/>
  <c r="Z1235" i="3"/>
  <c r="AA1235" i="3" s="1"/>
  <c r="Y1235" i="3"/>
  <c r="W1575" i="3"/>
  <c r="V1575" i="3"/>
  <c r="AC2808" i="3"/>
  <c r="AB2808" i="3"/>
  <c r="X1575" i="3"/>
  <c r="AC1234" i="3"/>
  <c r="AB1234" i="3"/>
  <c r="W1731" i="1"/>
  <c r="X1731" i="1" s="1"/>
  <c r="AC797" i="1"/>
  <c r="AD797" i="1" s="1"/>
  <c r="Z1367" i="1"/>
  <c r="AA1367" i="1" s="1"/>
  <c r="AC1233" i="1"/>
  <c r="AC2807" i="1"/>
  <c r="AB409" i="3" l="1"/>
  <c r="AC409" i="3"/>
  <c r="AD409" i="3" s="1"/>
  <c r="Z2808" i="3"/>
  <c r="Y2808" i="3"/>
  <c r="W1576" i="3"/>
  <c r="V1576" i="3"/>
  <c r="AC1235" i="3"/>
  <c r="AB1235" i="3"/>
  <c r="Z1236" i="3"/>
  <c r="AA1236" i="3" s="1"/>
  <c r="Y1236" i="3"/>
  <c r="AC2809" i="3"/>
  <c r="AB2809" i="3"/>
  <c r="X1576" i="3"/>
  <c r="Z1368" i="1"/>
  <c r="AA1368" i="1" s="1"/>
  <c r="AC798" i="1"/>
  <c r="AD798" i="1" s="1"/>
  <c r="W1732" i="1"/>
  <c r="X1732" i="1" s="1"/>
  <c r="AC1234" i="1"/>
  <c r="AC2808" i="1"/>
  <c r="Y2809" i="3" l="1"/>
  <c r="Z2809" i="3"/>
  <c r="AC410" i="3"/>
  <c r="AD410" i="3" s="1"/>
  <c r="AB410" i="3"/>
  <c r="AC2810" i="3"/>
  <c r="AB2810" i="3"/>
  <c r="W1577" i="3"/>
  <c r="V1577" i="3"/>
  <c r="Z1237" i="3"/>
  <c r="AA1237" i="3" s="1"/>
  <c r="Y1237" i="3"/>
  <c r="AC1236" i="3"/>
  <c r="AB1236" i="3"/>
  <c r="X1577" i="3"/>
  <c r="W1733" i="1"/>
  <c r="X1733" i="1" s="1"/>
  <c r="Z1369" i="1"/>
  <c r="AA1369" i="1" s="1"/>
  <c r="AC799" i="1"/>
  <c r="AD799" i="1" s="1"/>
  <c r="AC1235" i="1"/>
  <c r="AC2809" i="1"/>
  <c r="AB411" i="3" l="1"/>
  <c r="AC411" i="3"/>
  <c r="AD411" i="3" s="1"/>
  <c r="Z2810" i="3"/>
  <c r="Y2810" i="3"/>
  <c r="AC1237" i="3"/>
  <c r="AB1237" i="3"/>
  <c r="AC2811" i="3"/>
  <c r="AB2811" i="3"/>
  <c r="Z1238" i="3"/>
  <c r="AA1238" i="3" s="1"/>
  <c r="Y1238" i="3"/>
  <c r="W1578" i="3"/>
  <c r="X1578" i="3" s="1"/>
  <c r="V1578" i="3"/>
  <c r="W1734" i="1"/>
  <c r="X1734" i="1" s="1"/>
  <c r="AC800" i="1"/>
  <c r="AD800" i="1" s="1"/>
  <c r="Z1370" i="1"/>
  <c r="AA1370" i="1" s="1"/>
  <c r="AC1236" i="1"/>
  <c r="AC2810" i="1"/>
  <c r="Z2811" i="3" l="1"/>
  <c r="Y2811" i="3"/>
  <c r="AC412" i="3"/>
  <c r="AD412" i="3" s="1"/>
  <c r="AB412" i="3"/>
  <c r="AC1238" i="3"/>
  <c r="AB1238" i="3"/>
  <c r="Z1239" i="3"/>
  <c r="AA1239" i="3" s="1"/>
  <c r="Y1239" i="3"/>
  <c r="AC2812" i="3"/>
  <c r="AB2812" i="3"/>
  <c r="W1579" i="3"/>
  <c r="X1579" i="3" s="1"/>
  <c r="V1579" i="3"/>
  <c r="Z1371" i="1"/>
  <c r="AA1371" i="1" s="1"/>
  <c r="W1735" i="1"/>
  <c r="X1735" i="1" s="1"/>
  <c r="AC801" i="1"/>
  <c r="AD801" i="1" s="1"/>
  <c r="AC1237" i="1"/>
  <c r="AC2811" i="1"/>
  <c r="AC413" i="3" l="1"/>
  <c r="AD413" i="3" s="1"/>
  <c r="AB413" i="3"/>
  <c r="Y2812" i="3"/>
  <c r="Z2812" i="3"/>
  <c r="AC2813" i="3"/>
  <c r="AB2813" i="3"/>
  <c r="Z1240" i="3"/>
  <c r="AA1240" i="3" s="1"/>
  <c r="Y1240" i="3"/>
  <c r="W1580" i="3"/>
  <c r="X1580" i="3" s="1"/>
  <c r="V1580" i="3"/>
  <c r="AC1239" i="3"/>
  <c r="AB1239" i="3"/>
  <c r="AC802" i="1"/>
  <c r="AD802" i="1" s="1"/>
  <c r="Z1372" i="1"/>
  <c r="AA1372" i="1" s="1"/>
  <c r="W1737" i="1"/>
  <c r="W1736" i="1"/>
  <c r="X1736" i="1" s="1"/>
  <c r="AC2812" i="1"/>
  <c r="AC1238" i="1"/>
  <c r="Z2813" i="3" l="1"/>
  <c r="Y2813" i="3"/>
  <c r="AC414" i="3"/>
  <c r="AD414" i="3" s="1"/>
  <c r="AB414" i="3"/>
  <c r="AC1240" i="3"/>
  <c r="AB1240" i="3"/>
  <c r="W1581" i="3"/>
  <c r="X1581" i="3" s="1"/>
  <c r="V1581" i="3"/>
  <c r="AC2814" i="3"/>
  <c r="AB2814" i="3"/>
  <c r="Z1241" i="3"/>
  <c r="Y1241" i="3"/>
  <c r="AA1241" i="3"/>
  <c r="X1737" i="1"/>
  <c r="X1738" i="1" s="1"/>
  <c r="X1739" i="1" s="1"/>
  <c r="X1740" i="1" s="1"/>
  <c r="X1741" i="1" s="1"/>
  <c r="X1742" i="1" s="1"/>
  <c r="X1743" i="1" s="1"/>
  <c r="X1744" i="1" s="1"/>
  <c r="X1745" i="1" s="1"/>
  <c r="X1746" i="1" s="1"/>
  <c r="X1747" i="1" s="1"/>
  <c r="X1748" i="1" s="1"/>
  <c r="X1749" i="1" s="1"/>
  <c r="X1750" i="1" s="1"/>
  <c r="X1751" i="1" s="1"/>
  <c r="X1752" i="1" s="1"/>
  <c r="X1753" i="1" s="1"/>
  <c r="X1754" i="1" s="1"/>
  <c r="X1755" i="1" s="1"/>
  <c r="X1756" i="1" s="1"/>
  <c r="X1757" i="1" s="1"/>
  <c r="X1758" i="1" s="1"/>
  <c r="X1759" i="1" s="1"/>
  <c r="X1760" i="1" s="1"/>
  <c r="X1761" i="1" s="1"/>
  <c r="X1762" i="1" s="1"/>
  <c r="X1763" i="1" s="1"/>
  <c r="X1764" i="1" s="1"/>
  <c r="X1765" i="1" s="1"/>
  <c r="X1766" i="1" s="1"/>
  <c r="X1767" i="1" s="1"/>
  <c r="X1768" i="1" s="1"/>
  <c r="X1769" i="1" s="1"/>
  <c r="X1770" i="1" s="1"/>
  <c r="X1771" i="1" s="1"/>
  <c r="X1772" i="1" s="1"/>
  <c r="X1773" i="1" s="1"/>
  <c r="X1774" i="1" s="1"/>
  <c r="X1775" i="1" s="1"/>
  <c r="X1776" i="1" s="1"/>
  <c r="X1777" i="1" s="1"/>
  <c r="X1778" i="1" s="1"/>
  <c r="X1779" i="1" s="1"/>
  <c r="X1780" i="1" s="1"/>
  <c r="X1781" i="1" s="1"/>
  <c r="X1782" i="1" s="1"/>
  <c r="X1783" i="1" s="1"/>
  <c r="X1784" i="1" s="1"/>
  <c r="X1785" i="1" s="1"/>
  <c r="X1786" i="1" s="1"/>
  <c r="X1787" i="1" s="1"/>
  <c r="X1788" i="1" s="1"/>
  <c r="X1789" i="1" s="1"/>
  <c r="X1790" i="1" s="1"/>
  <c r="X1791" i="1" s="1"/>
  <c r="X1792" i="1" s="1"/>
  <c r="X1793" i="1" s="1"/>
  <c r="X1794" i="1" s="1"/>
  <c r="X1795" i="1" s="1"/>
  <c r="X1796" i="1" s="1"/>
  <c r="X1797" i="1" s="1"/>
  <c r="X1798" i="1" s="1"/>
  <c r="X1799" i="1" s="1"/>
  <c r="X1800" i="1" s="1"/>
  <c r="X1801" i="1" s="1"/>
  <c r="X1802" i="1" s="1"/>
  <c r="X1803" i="1" s="1"/>
  <c r="X1804" i="1" s="1"/>
  <c r="X1805" i="1" s="1"/>
  <c r="X1806" i="1" s="1"/>
  <c r="X1807" i="1" s="1"/>
  <c r="X1808" i="1" s="1"/>
  <c r="X1809" i="1" s="1"/>
  <c r="X1810" i="1" s="1"/>
  <c r="X1811" i="1" s="1"/>
  <c r="X1812" i="1" s="1"/>
  <c r="X1813" i="1" s="1"/>
  <c r="X1814" i="1" s="1"/>
  <c r="X1815" i="1" s="1"/>
  <c r="X1816" i="1" s="1"/>
  <c r="X1817" i="1" s="1"/>
  <c r="X1818" i="1" s="1"/>
  <c r="X1819" i="1" s="1"/>
  <c r="X1820" i="1" s="1"/>
  <c r="X1821" i="1" s="1"/>
  <c r="X1822" i="1" s="1"/>
  <c r="X1823" i="1" s="1"/>
  <c r="X1824" i="1" s="1"/>
  <c r="X1825" i="1" s="1"/>
  <c r="X1826" i="1" s="1"/>
  <c r="X1827" i="1" s="1"/>
  <c r="X1828" i="1" s="1"/>
  <c r="X1829" i="1" s="1"/>
  <c r="X1830" i="1" s="1"/>
  <c r="X1831" i="1" s="1"/>
  <c r="X1832" i="1" s="1"/>
  <c r="X1833" i="1" s="1"/>
  <c r="X1834" i="1" s="1"/>
  <c r="X1835" i="1" s="1"/>
  <c r="X1836" i="1" s="1"/>
  <c r="X1837" i="1" s="1"/>
  <c r="X1838" i="1" s="1"/>
  <c r="X1839" i="1" s="1"/>
  <c r="X1840" i="1" s="1"/>
  <c r="X1841" i="1" s="1"/>
  <c r="X1842" i="1" s="1"/>
  <c r="X1843" i="1" s="1"/>
  <c r="X1844" i="1" s="1"/>
  <c r="X1845" i="1" s="1"/>
  <c r="X1846" i="1" s="1"/>
  <c r="X1847" i="1" s="1"/>
  <c r="X1848" i="1" s="1"/>
  <c r="X1849" i="1" s="1"/>
  <c r="X1850" i="1" s="1"/>
  <c r="X1851" i="1" s="1"/>
  <c r="X1852" i="1" s="1"/>
  <c r="X1853" i="1" s="1"/>
  <c r="X1854" i="1" s="1"/>
  <c r="X1855" i="1" s="1"/>
  <c r="X1856" i="1" s="1"/>
  <c r="X1857" i="1" s="1"/>
  <c r="X1858" i="1" s="1"/>
  <c r="X1859" i="1" s="1"/>
  <c r="X1860" i="1" s="1"/>
  <c r="X1861" i="1" s="1"/>
  <c r="X1862" i="1" s="1"/>
  <c r="X1863" i="1" s="1"/>
  <c r="X1864" i="1" s="1"/>
  <c r="X1865" i="1" s="1"/>
  <c r="X1866" i="1" s="1"/>
  <c r="X1867" i="1" s="1"/>
  <c r="X1868" i="1" s="1"/>
  <c r="X1869" i="1" s="1"/>
  <c r="X1870" i="1" s="1"/>
  <c r="X1871" i="1" s="1"/>
  <c r="X1872" i="1" s="1"/>
  <c r="X1873" i="1" s="1"/>
  <c r="X1874" i="1" s="1"/>
  <c r="X1875" i="1" s="1"/>
  <c r="X1876" i="1" s="1"/>
  <c r="X1877" i="1" s="1"/>
  <c r="X1878" i="1" s="1"/>
  <c r="X1879" i="1" s="1"/>
  <c r="X1880" i="1" s="1"/>
  <c r="X1881" i="1" s="1"/>
  <c r="X1882" i="1" s="1"/>
  <c r="X1883" i="1" s="1"/>
  <c r="X1884" i="1" s="1"/>
  <c r="X1885" i="1" s="1"/>
  <c r="X1886" i="1" s="1"/>
  <c r="X1887" i="1" s="1"/>
  <c r="X1888" i="1" s="1"/>
  <c r="X1889" i="1" s="1"/>
  <c r="X1890" i="1" s="1"/>
  <c r="X1891" i="1" s="1"/>
  <c r="X1892" i="1" s="1"/>
  <c r="X1893" i="1" s="1"/>
  <c r="X1894" i="1" s="1"/>
  <c r="X1895" i="1" s="1"/>
  <c r="X1896" i="1" s="1"/>
  <c r="X1897" i="1" s="1"/>
  <c r="X1898" i="1" s="1"/>
  <c r="X1899" i="1" s="1"/>
  <c r="X1900" i="1" s="1"/>
  <c r="X1901" i="1" s="1"/>
  <c r="X1902" i="1" s="1"/>
  <c r="X1903" i="1" s="1"/>
  <c r="X1904" i="1" s="1"/>
  <c r="X1905" i="1" s="1"/>
  <c r="X1906" i="1" s="1"/>
  <c r="X1907" i="1" s="1"/>
  <c r="X1908" i="1" s="1"/>
  <c r="X1909" i="1" s="1"/>
  <c r="X1910" i="1" s="1"/>
  <c r="X1911" i="1" s="1"/>
  <c r="X1912" i="1" s="1"/>
  <c r="X1913" i="1" s="1"/>
  <c r="X1914" i="1" s="1"/>
  <c r="X1915" i="1" s="1"/>
  <c r="X1916" i="1" s="1"/>
  <c r="X1917" i="1" s="1"/>
  <c r="X1918" i="1" s="1"/>
  <c r="X1919" i="1" s="1"/>
  <c r="X1920" i="1" s="1"/>
  <c r="X1921" i="1" s="1"/>
  <c r="X1922" i="1" s="1"/>
  <c r="X1923" i="1" s="1"/>
  <c r="X1924" i="1" s="1"/>
  <c r="X1925" i="1" s="1"/>
  <c r="X1926" i="1" s="1"/>
  <c r="X1927" i="1" s="1"/>
  <c r="X1928" i="1" s="1"/>
  <c r="X1929" i="1" s="1"/>
  <c r="X1930" i="1" s="1"/>
  <c r="X1931" i="1" s="1"/>
  <c r="X1932" i="1" s="1"/>
  <c r="X1933" i="1" s="1"/>
  <c r="X1934" i="1" s="1"/>
  <c r="X1935" i="1" s="1"/>
  <c r="X1936" i="1" s="1"/>
  <c r="X1937" i="1" s="1"/>
  <c r="X1938" i="1" s="1"/>
  <c r="X1939" i="1" s="1"/>
  <c r="X1940" i="1" s="1"/>
  <c r="X1941" i="1" s="1"/>
  <c r="X1942" i="1" s="1"/>
  <c r="X1943" i="1" s="1"/>
  <c r="X1944" i="1" s="1"/>
  <c r="X1945" i="1" s="1"/>
  <c r="X1946" i="1" s="1"/>
  <c r="X1947" i="1" s="1"/>
  <c r="X1948" i="1" s="1"/>
  <c r="X1949" i="1" s="1"/>
  <c r="X1950" i="1" s="1"/>
  <c r="X1951" i="1" s="1"/>
  <c r="X1952" i="1" s="1"/>
  <c r="X1953" i="1" s="1"/>
  <c r="X1954" i="1" s="1"/>
  <c r="X1955" i="1" s="1"/>
  <c r="X1956" i="1" s="1"/>
  <c r="X1957" i="1" s="1"/>
  <c r="X1958" i="1" s="1"/>
  <c r="X1959" i="1" s="1"/>
  <c r="X1960" i="1" s="1"/>
  <c r="X1961" i="1" s="1"/>
  <c r="X1962" i="1" s="1"/>
  <c r="X1963" i="1" s="1"/>
  <c r="X1964" i="1" s="1"/>
  <c r="X1965" i="1" s="1"/>
  <c r="X1966" i="1" s="1"/>
  <c r="X1967" i="1" s="1"/>
  <c r="X1968" i="1" s="1"/>
  <c r="X1969" i="1" s="1"/>
  <c r="X1970" i="1" s="1"/>
  <c r="X1971" i="1" s="1"/>
  <c r="X1972" i="1" s="1"/>
  <c r="X1973" i="1" s="1"/>
  <c r="X1974" i="1" s="1"/>
  <c r="X1975" i="1" s="1"/>
  <c r="X1976" i="1" s="1"/>
  <c r="X1977" i="1" s="1"/>
  <c r="X1978" i="1" s="1"/>
  <c r="X1979" i="1" s="1"/>
  <c r="X1980" i="1" s="1"/>
  <c r="X1981" i="1" s="1"/>
  <c r="X1982" i="1" s="1"/>
  <c r="X1983" i="1" s="1"/>
  <c r="X1984" i="1" s="1"/>
  <c r="X1985" i="1" s="1"/>
  <c r="X1986" i="1" s="1"/>
  <c r="X1987" i="1" s="1"/>
  <c r="X1988" i="1" s="1"/>
  <c r="X1989" i="1" s="1"/>
  <c r="X1990" i="1" s="1"/>
  <c r="X1991" i="1" s="1"/>
  <c r="X1992" i="1" s="1"/>
  <c r="X1993" i="1" s="1"/>
  <c r="X1994" i="1" s="1"/>
  <c r="X1995" i="1" s="1"/>
  <c r="X1996" i="1" s="1"/>
  <c r="X1997" i="1" s="1"/>
  <c r="X1998" i="1" s="1"/>
  <c r="X1999" i="1" s="1"/>
  <c r="X2000" i="1" s="1"/>
  <c r="X2001" i="1" s="1"/>
  <c r="X2002" i="1" s="1"/>
  <c r="X2003" i="1" s="1"/>
  <c r="X2004" i="1" s="1"/>
  <c r="X2005" i="1" s="1"/>
  <c r="X2006" i="1" s="1"/>
  <c r="X2007" i="1" s="1"/>
  <c r="X2008" i="1" s="1"/>
  <c r="X2009" i="1" s="1"/>
  <c r="X2010" i="1" s="1"/>
  <c r="X2011" i="1" s="1"/>
  <c r="X2012" i="1" s="1"/>
  <c r="X2013" i="1" s="1"/>
  <c r="X2014" i="1" s="1"/>
  <c r="X2015" i="1" s="1"/>
  <c r="X2016" i="1" s="1"/>
  <c r="X2017" i="1" s="1"/>
  <c r="X2018" i="1" s="1"/>
  <c r="X2019" i="1" s="1"/>
  <c r="X2020" i="1" s="1"/>
  <c r="X2021" i="1" s="1"/>
  <c r="X2022" i="1" s="1"/>
  <c r="X2023" i="1" s="1"/>
  <c r="X2024" i="1" s="1"/>
  <c r="X2025" i="1" s="1"/>
  <c r="X2026" i="1" s="1"/>
  <c r="X2027" i="1" s="1"/>
  <c r="X2028" i="1" s="1"/>
  <c r="X2029" i="1" s="1"/>
  <c r="X2030" i="1" s="1"/>
  <c r="X2031" i="1" s="1"/>
  <c r="X2032" i="1" s="1"/>
  <c r="X2033" i="1" s="1"/>
  <c r="X2034" i="1" s="1"/>
  <c r="X2035" i="1" s="1"/>
  <c r="X2036" i="1" s="1"/>
  <c r="X2037" i="1" s="1"/>
  <c r="X2038" i="1" s="1"/>
  <c r="X2039" i="1" s="1"/>
  <c r="X2040" i="1" s="1"/>
  <c r="X2041" i="1" s="1"/>
  <c r="X2042" i="1" s="1"/>
  <c r="X2043" i="1" s="1"/>
  <c r="X2044" i="1" s="1"/>
  <c r="X2045" i="1" s="1"/>
  <c r="X2046" i="1" s="1"/>
  <c r="X2047" i="1" s="1"/>
  <c r="X2048" i="1" s="1"/>
  <c r="X2049" i="1" s="1"/>
  <c r="X2050" i="1" s="1"/>
  <c r="X2051" i="1" s="1"/>
  <c r="X2052" i="1" s="1"/>
  <c r="X2053" i="1" s="1"/>
  <c r="X2054" i="1" s="1"/>
  <c r="X2055" i="1" s="1"/>
  <c r="X2056" i="1" s="1"/>
  <c r="X2057" i="1" s="1"/>
  <c r="X2058" i="1" s="1"/>
  <c r="X2059" i="1" s="1"/>
  <c r="X2060" i="1" s="1"/>
  <c r="X2061" i="1" s="1"/>
  <c r="X2062" i="1" s="1"/>
  <c r="X2063" i="1" s="1"/>
  <c r="X2064" i="1" s="1"/>
  <c r="X2065" i="1" s="1"/>
  <c r="X2066" i="1" s="1"/>
  <c r="X2067" i="1" s="1"/>
  <c r="X2068" i="1" s="1"/>
  <c r="X2069" i="1" s="1"/>
  <c r="X2070" i="1" s="1"/>
  <c r="X2071" i="1" s="1"/>
  <c r="X2072" i="1" s="1"/>
  <c r="X2073" i="1" s="1"/>
  <c r="X2074" i="1" s="1"/>
  <c r="X2075" i="1" s="1"/>
  <c r="X2076" i="1" s="1"/>
  <c r="X2077" i="1" s="1"/>
  <c r="X2078" i="1" s="1"/>
  <c r="X2079" i="1" s="1"/>
  <c r="X2080" i="1" s="1"/>
  <c r="X2081" i="1" s="1"/>
  <c r="X2082" i="1" s="1"/>
  <c r="X2083" i="1" s="1"/>
  <c r="X2084" i="1" s="1"/>
  <c r="X2085" i="1" s="1"/>
  <c r="X2086" i="1" s="1"/>
  <c r="X2087" i="1" s="1"/>
  <c r="X2088" i="1" s="1"/>
  <c r="X2089" i="1" s="1"/>
  <c r="X2090" i="1" s="1"/>
  <c r="X2091" i="1" s="1"/>
  <c r="X2092" i="1" s="1"/>
  <c r="X2093" i="1" s="1"/>
  <c r="X2094" i="1" s="1"/>
  <c r="X2095" i="1" s="1"/>
  <c r="X2096" i="1" s="1"/>
  <c r="X2097" i="1" s="1"/>
  <c r="X2098" i="1" s="1"/>
  <c r="X2099" i="1" s="1"/>
  <c r="X2100" i="1" s="1"/>
  <c r="X2101" i="1" s="1"/>
  <c r="X2102" i="1" s="1"/>
  <c r="X2103" i="1" s="1"/>
  <c r="X2104" i="1" s="1"/>
  <c r="X2105" i="1" s="1"/>
  <c r="X2106" i="1" s="1"/>
  <c r="X2107" i="1" s="1"/>
  <c r="X2108" i="1" s="1"/>
  <c r="X2109" i="1" s="1"/>
  <c r="X2110" i="1" s="1"/>
  <c r="X2111" i="1" s="1"/>
  <c r="X2112" i="1" s="1"/>
  <c r="X2113" i="1" s="1"/>
  <c r="X2114" i="1" s="1"/>
  <c r="X2115" i="1" s="1"/>
  <c r="X2116" i="1" s="1"/>
  <c r="X2117" i="1" s="1"/>
  <c r="X2118" i="1" s="1"/>
  <c r="X2119" i="1" s="1"/>
  <c r="X2120" i="1" s="1"/>
  <c r="X2121" i="1" s="1"/>
  <c r="X2122" i="1" s="1"/>
  <c r="X2123" i="1" s="1"/>
  <c r="X2124" i="1" s="1"/>
  <c r="X2125" i="1" s="1"/>
  <c r="X2126" i="1" s="1"/>
  <c r="X2127" i="1" s="1"/>
  <c r="X2128" i="1" s="1"/>
  <c r="X2129" i="1" s="1"/>
  <c r="X2130" i="1" s="1"/>
  <c r="X2131" i="1" s="1"/>
  <c r="X2132" i="1" s="1"/>
  <c r="X2133" i="1" s="1"/>
  <c r="X2134" i="1" s="1"/>
  <c r="X2135" i="1" s="1"/>
  <c r="X2136" i="1" s="1"/>
  <c r="X2137" i="1" s="1"/>
  <c r="X2138" i="1" s="1"/>
  <c r="X2139" i="1" s="1"/>
  <c r="X2140" i="1" s="1"/>
  <c r="X2141" i="1" s="1"/>
  <c r="X2142" i="1" s="1"/>
  <c r="X2143" i="1" s="1"/>
  <c r="X2144" i="1" s="1"/>
  <c r="X2145" i="1" s="1"/>
  <c r="X2146" i="1" s="1"/>
  <c r="X2147" i="1" s="1"/>
  <c r="X2148" i="1" s="1"/>
  <c r="X2149" i="1" s="1"/>
  <c r="X2150" i="1" s="1"/>
  <c r="X2151" i="1" s="1"/>
  <c r="X2152" i="1" s="1"/>
  <c r="X2153" i="1" s="1"/>
  <c r="X2154" i="1" s="1"/>
  <c r="X2155" i="1" s="1"/>
  <c r="X2156" i="1" s="1"/>
  <c r="X2157" i="1" s="1"/>
  <c r="X2158" i="1" s="1"/>
  <c r="X2159" i="1" s="1"/>
  <c r="X2160" i="1" s="1"/>
  <c r="X2161" i="1" s="1"/>
  <c r="X2162" i="1" s="1"/>
  <c r="X2163" i="1" s="1"/>
  <c r="X2164" i="1" s="1"/>
  <c r="X2165" i="1" s="1"/>
  <c r="X2166" i="1" s="1"/>
  <c r="X2167" i="1" s="1"/>
  <c r="X2168" i="1" s="1"/>
  <c r="X2169" i="1" s="1"/>
  <c r="X2170" i="1" s="1"/>
  <c r="X2171" i="1" s="1"/>
  <c r="X2172" i="1" s="1"/>
  <c r="X2173" i="1" s="1"/>
  <c r="X2174" i="1" s="1"/>
  <c r="X2175" i="1" s="1"/>
  <c r="X2176" i="1" s="1"/>
  <c r="X2177" i="1" s="1"/>
  <c r="X2178" i="1" s="1"/>
  <c r="X2179" i="1" s="1"/>
  <c r="X2180" i="1" s="1"/>
  <c r="X2181" i="1" s="1"/>
  <c r="X2182" i="1" s="1"/>
  <c r="X2183" i="1" s="1"/>
  <c r="AC803" i="1"/>
  <c r="AD803" i="1" s="1"/>
  <c r="Z1373" i="1"/>
  <c r="AA1373" i="1" s="1"/>
  <c r="AC2813" i="1"/>
  <c r="AC1239" i="1"/>
  <c r="AC415" i="3" l="1"/>
  <c r="AD415" i="3" s="1"/>
  <c r="AB415" i="3"/>
  <c r="Z2814" i="3"/>
  <c r="Y2814" i="3"/>
  <c r="I10" i="2"/>
  <c r="I23" i="2" s="1"/>
  <c r="Z1242" i="3"/>
  <c r="Y1242" i="3"/>
  <c r="W1582" i="3"/>
  <c r="X1582" i="3" s="1"/>
  <c r="V1582" i="3"/>
  <c r="AA1242" i="3"/>
  <c r="AC2815" i="3"/>
  <c r="AB2815" i="3"/>
  <c r="AC1241" i="3"/>
  <c r="AB1241" i="3"/>
  <c r="AC804" i="1"/>
  <c r="AD804" i="1" s="1"/>
  <c r="Z1374" i="1"/>
  <c r="AA1374" i="1" s="1"/>
  <c r="X2184" i="1"/>
  <c r="X2185" i="1" s="1"/>
  <c r="X2186" i="1" s="1"/>
  <c r="X2187" i="1" s="1"/>
  <c r="X2188" i="1" s="1"/>
  <c r="X2189" i="1" s="1"/>
  <c r="X2190" i="1" s="1"/>
  <c r="X2191" i="1" s="1"/>
  <c r="X2192" i="1" s="1"/>
  <c r="X2193" i="1" s="1"/>
  <c r="X2194" i="1" s="1"/>
  <c r="X2195" i="1" s="1"/>
  <c r="X2196" i="1" s="1"/>
  <c r="X2197" i="1" s="1"/>
  <c r="X2198" i="1" s="1"/>
  <c r="X2199" i="1" s="1"/>
  <c r="X2200" i="1" s="1"/>
  <c r="X2201" i="1" s="1"/>
  <c r="X2202" i="1" s="1"/>
  <c r="X2203" i="1" s="1"/>
  <c r="X2204" i="1" s="1"/>
  <c r="X2205" i="1" s="1"/>
  <c r="X2206" i="1" s="1"/>
  <c r="X2207" i="1" s="1"/>
  <c r="X2208" i="1" s="1"/>
  <c r="X2209" i="1" s="1"/>
  <c r="X2210" i="1" s="1"/>
  <c r="X2211" i="1" s="1"/>
  <c r="X2212" i="1" s="1"/>
  <c r="X2213" i="1" s="1"/>
  <c r="X2214" i="1" s="1"/>
  <c r="X2215" i="1" s="1"/>
  <c r="X2216" i="1" s="1"/>
  <c r="X2217" i="1" s="1"/>
  <c r="X2218" i="1" s="1"/>
  <c r="X2219" i="1" s="1"/>
  <c r="X2220" i="1" s="1"/>
  <c r="X2221" i="1" s="1"/>
  <c r="X2222" i="1" s="1"/>
  <c r="X2223" i="1" s="1"/>
  <c r="X2224" i="1" s="1"/>
  <c r="X2225" i="1" s="1"/>
  <c r="X2226" i="1" s="1"/>
  <c r="X2227" i="1" s="1"/>
  <c r="X2228" i="1" s="1"/>
  <c r="X2229" i="1" s="1"/>
  <c r="X2230" i="1" s="1"/>
  <c r="X2231" i="1" s="1"/>
  <c r="X2232" i="1" s="1"/>
  <c r="X2233" i="1" s="1"/>
  <c r="X2234" i="1" s="1"/>
  <c r="X2235" i="1" s="1"/>
  <c r="X2236" i="1" s="1"/>
  <c r="X2237" i="1" s="1"/>
  <c r="X2238" i="1" s="1"/>
  <c r="X2239" i="1" s="1"/>
  <c r="X2240" i="1" s="1"/>
  <c r="X2241" i="1" s="1"/>
  <c r="X2242" i="1" s="1"/>
  <c r="X2243" i="1" s="1"/>
  <c r="X2244" i="1" s="1"/>
  <c r="X2245" i="1" s="1"/>
  <c r="X2246" i="1" s="1"/>
  <c r="X2247" i="1" s="1"/>
  <c r="X2248" i="1" s="1"/>
  <c r="X2249" i="1" s="1"/>
  <c r="X2250" i="1" s="1"/>
  <c r="X2251" i="1" s="1"/>
  <c r="X2252" i="1" s="1"/>
  <c r="X2253" i="1" s="1"/>
  <c r="X2254" i="1" s="1"/>
  <c r="X2255" i="1" s="1"/>
  <c r="X2256" i="1" s="1"/>
  <c r="X2257" i="1" s="1"/>
  <c r="X2258" i="1" s="1"/>
  <c r="X2259" i="1" s="1"/>
  <c r="X2260" i="1" s="1"/>
  <c r="X2261" i="1" s="1"/>
  <c r="X2262" i="1" s="1"/>
  <c r="X2263" i="1" s="1"/>
  <c r="X2264" i="1" s="1"/>
  <c r="X2265" i="1" s="1"/>
  <c r="X2266" i="1" s="1"/>
  <c r="X2267" i="1" s="1"/>
  <c r="X2268" i="1" s="1"/>
  <c r="X2269" i="1" s="1"/>
  <c r="X2270" i="1" s="1"/>
  <c r="X2271" i="1" s="1"/>
  <c r="X2272" i="1" s="1"/>
  <c r="X2273" i="1" s="1"/>
  <c r="X2274" i="1" s="1"/>
  <c r="X2275" i="1" s="1"/>
  <c r="X2276" i="1" s="1"/>
  <c r="X2277" i="1" s="1"/>
  <c r="X2278" i="1" s="1"/>
  <c r="X2279" i="1" s="1"/>
  <c r="X2280" i="1" s="1"/>
  <c r="X2281" i="1" s="1"/>
  <c r="X2282" i="1" s="1"/>
  <c r="X2283" i="1" s="1"/>
  <c r="X2284" i="1" s="1"/>
  <c r="X2285" i="1" s="1"/>
  <c r="X2286" i="1" s="1"/>
  <c r="X2287" i="1" s="1"/>
  <c r="X2288" i="1" s="1"/>
  <c r="X2289" i="1" s="1"/>
  <c r="X2290" i="1" s="1"/>
  <c r="X2291" i="1" s="1"/>
  <c r="X2292" i="1" s="1"/>
  <c r="X2293" i="1" s="1"/>
  <c r="X2294" i="1" s="1"/>
  <c r="X2295" i="1" s="1"/>
  <c r="X2296" i="1" s="1"/>
  <c r="X2297" i="1" s="1"/>
  <c r="X2298" i="1" s="1"/>
  <c r="X2299" i="1" s="1"/>
  <c r="X2300" i="1" s="1"/>
  <c r="X2301" i="1" s="1"/>
  <c r="X2302" i="1" s="1"/>
  <c r="X2303" i="1" s="1"/>
  <c r="X2304" i="1" s="1"/>
  <c r="X2305" i="1" s="1"/>
  <c r="X2306" i="1" s="1"/>
  <c r="X2307" i="1" s="1"/>
  <c r="X2308" i="1" s="1"/>
  <c r="X2309" i="1" s="1"/>
  <c r="X2310" i="1" s="1"/>
  <c r="X2311" i="1" s="1"/>
  <c r="X2312" i="1" s="1"/>
  <c r="X2313" i="1" s="1"/>
  <c r="X2314" i="1" s="1"/>
  <c r="X2315" i="1" s="1"/>
  <c r="X2316" i="1" s="1"/>
  <c r="X2317" i="1" s="1"/>
  <c r="X2318" i="1" s="1"/>
  <c r="X2319" i="1" s="1"/>
  <c r="X2320" i="1" s="1"/>
  <c r="X2321" i="1" s="1"/>
  <c r="X2322" i="1" s="1"/>
  <c r="X2323" i="1" s="1"/>
  <c r="X2324" i="1" s="1"/>
  <c r="X2325" i="1" s="1"/>
  <c r="X2326" i="1" s="1"/>
  <c r="X2327" i="1" s="1"/>
  <c r="X2328" i="1" s="1"/>
  <c r="X2329" i="1" s="1"/>
  <c r="X2330" i="1" s="1"/>
  <c r="X2331" i="1" s="1"/>
  <c r="X2332" i="1" s="1"/>
  <c r="X2333" i="1" s="1"/>
  <c r="X2334" i="1" s="1"/>
  <c r="X2335" i="1" s="1"/>
  <c r="X2336" i="1" s="1"/>
  <c r="X2337" i="1" s="1"/>
  <c r="X2338" i="1" s="1"/>
  <c r="X2339" i="1" s="1"/>
  <c r="X2340" i="1" s="1"/>
  <c r="X2341" i="1" s="1"/>
  <c r="X2342" i="1" s="1"/>
  <c r="X2343" i="1" s="1"/>
  <c r="X2344" i="1" s="1"/>
  <c r="X2345" i="1" s="1"/>
  <c r="X2346" i="1" s="1"/>
  <c r="X2347" i="1" s="1"/>
  <c r="X2348" i="1" s="1"/>
  <c r="X2349" i="1" s="1"/>
  <c r="X2350" i="1" s="1"/>
  <c r="X2351" i="1" s="1"/>
  <c r="X2352" i="1" s="1"/>
  <c r="X2353" i="1" s="1"/>
  <c r="X2354" i="1" s="1"/>
  <c r="X2355" i="1" s="1"/>
  <c r="X2356" i="1" s="1"/>
  <c r="X2357" i="1" s="1"/>
  <c r="X2358" i="1" s="1"/>
  <c r="X2359" i="1" s="1"/>
  <c r="X2360" i="1" s="1"/>
  <c r="X2361" i="1" s="1"/>
  <c r="X2362" i="1" s="1"/>
  <c r="X2363" i="1" s="1"/>
  <c r="X2364" i="1" s="1"/>
  <c r="X2365" i="1" s="1"/>
  <c r="X2366" i="1" s="1"/>
  <c r="X2367" i="1" s="1"/>
  <c r="X2368" i="1" s="1"/>
  <c r="X2369" i="1" s="1"/>
  <c r="X2370" i="1" s="1"/>
  <c r="X2371" i="1" s="1"/>
  <c r="X2372" i="1" s="1"/>
  <c r="X2373" i="1" s="1"/>
  <c r="X2374" i="1" s="1"/>
  <c r="X2375" i="1" s="1"/>
  <c r="X2376" i="1" s="1"/>
  <c r="X2377" i="1" s="1"/>
  <c r="X2378" i="1" s="1"/>
  <c r="X2379" i="1" s="1"/>
  <c r="X2380" i="1" s="1"/>
  <c r="X2381" i="1" s="1"/>
  <c r="X2382" i="1" s="1"/>
  <c r="X2383" i="1" s="1"/>
  <c r="X2384" i="1" s="1"/>
  <c r="X2385" i="1" s="1"/>
  <c r="X2386" i="1" s="1"/>
  <c r="X2387" i="1" s="1"/>
  <c r="X2388" i="1" s="1"/>
  <c r="X2389" i="1" s="1"/>
  <c r="X2390" i="1" s="1"/>
  <c r="X2391" i="1" s="1"/>
  <c r="X2392" i="1" s="1"/>
  <c r="X2393" i="1" s="1"/>
  <c r="X2394" i="1" s="1"/>
  <c r="X2395" i="1" s="1"/>
  <c r="X2396" i="1" s="1"/>
  <c r="X2397" i="1" s="1"/>
  <c r="X2398" i="1" s="1"/>
  <c r="X2399" i="1" s="1"/>
  <c r="X2400" i="1" s="1"/>
  <c r="X2401" i="1" s="1"/>
  <c r="X2402" i="1" s="1"/>
  <c r="X2403" i="1" s="1"/>
  <c r="X2404" i="1" s="1"/>
  <c r="X2405" i="1" s="1"/>
  <c r="X2406" i="1" s="1"/>
  <c r="X2407" i="1" s="1"/>
  <c r="X2408" i="1" s="1"/>
  <c r="X2409" i="1" s="1"/>
  <c r="X2410" i="1" s="1"/>
  <c r="X2411" i="1" s="1"/>
  <c r="X2412" i="1" s="1"/>
  <c r="X2413" i="1" s="1"/>
  <c r="X2414" i="1" s="1"/>
  <c r="X2415" i="1" s="1"/>
  <c r="X2416" i="1" s="1"/>
  <c r="X2417" i="1" s="1"/>
  <c r="X2418" i="1" s="1"/>
  <c r="X2419" i="1" s="1"/>
  <c r="X2420" i="1" s="1"/>
  <c r="X2421" i="1" s="1"/>
  <c r="X2422" i="1" s="1"/>
  <c r="X2423" i="1" s="1"/>
  <c r="X2424" i="1" s="1"/>
  <c r="X2425" i="1" s="1"/>
  <c r="X2426" i="1" s="1"/>
  <c r="X2427" i="1" s="1"/>
  <c r="X2428" i="1" s="1"/>
  <c r="I11" i="2"/>
  <c r="I24" i="2" s="1"/>
  <c r="AC1240" i="1"/>
  <c r="AC2814" i="1"/>
  <c r="Z2815" i="3" l="1"/>
  <c r="Y2815" i="3"/>
  <c r="AB416" i="3"/>
  <c r="AC416" i="3"/>
  <c r="AD416" i="3" s="1"/>
  <c r="AC1242" i="3"/>
  <c r="AB1242" i="3"/>
  <c r="Z1243" i="3"/>
  <c r="AA1243" i="3" s="1"/>
  <c r="Y1243" i="3"/>
  <c r="AC2816" i="3"/>
  <c r="AB2816" i="3"/>
  <c r="W1583" i="3"/>
  <c r="X1583" i="3" s="1"/>
  <c r="V1583" i="3"/>
  <c r="X2429" i="1"/>
  <c r="X2430" i="1" s="1"/>
  <c r="X2431" i="1" s="1"/>
  <c r="X2432" i="1" s="1"/>
  <c r="X2433" i="1" s="1"/>
  <c r="X2434" i="1" s="1"/>
  <c r="X2435" i="1" s="1"/>
  <c r="X2436" i="1" s="1"/>
  <c r="X2437" i="1" s="1"/>
  <c r="X2438" i="1" s="1"/>
  <c r="X2439" i="1" s="1"/>
  <c r="X2440" i="1" s="1"/>
  <c r="X2441" i="1" s="1"/>
  <c r="X2442" i="1" s="1"/>
  <c r="X2443" i="1" s="1"/>
  <c r="X2444" i="1" s="1"/>
  <c r="X2445" i="1" s="1"/>
  <c r="X2446" i="1" s="1"/>
  <c r="X2447" i="1" s="1"/>
  <c r="X2448" i="1" s="1"/>
  <c r="X2449" i="1" s="1"/>
  <c r="X2450" i="1" s="1"/>
  <c r="X2451" i="1" s="1"/>
  <c r="X2452" i="1" s="1"/>
  <c r="X2453" i="1" s="1"/>
  <c r="X2454" i="1" s="1"/>
  <c r="X2455" i="1" s="1"/>
  <c r="X2456" i="1" s="1"/>
  <c r="X2457" i="1" s="1"/>
  <c r="X2458" i="1" s="1"/>
  <c r="X2459" i="1" s="1"/>
  <c r="X2460" i="1" s="1"/>
  <c r="X2461" i="1" s="1"/>
  <c r="X2462" i="1" s="1"/>
  <c r="X2463" i="1" s="1"/>
  <c r="X2464" i="1" s="1"/>
  <c r="X2465" i="1" s="1"/>
  <c r="X2466" i="1" s="1"/>
  <c r="X2467" i="1" s="1"/>
  <c r="X2468" i="1" s="1"/>
  <c r="X2469" i="1" s="1"/>
  <c r="X2470" i="1" s="1"/>
  <c r="X2471" i="1" s="1"/>
  <c r="X2472" i="1" s="1"/>
  <c r="X2473" i="1" s="1"/>
  <c r="X2474" i="1" s="1"/>
  <c r="X2475" i="1" s="1"/>
  <c r="X2476" i="1" s="1"/>
  <c r="X2477" i="1" s="1"/>
  <c r="X2478" i="1" s="1"/>
  <c r="X2479" i="1" s="1"/>
  <c r="X2480" i="1" s="1"/>
  <c r="X2481" i="1" s="1"/>
  <c r="X2482" i="1" s="1"/>
  <c r="X2483" i="1" s="1"/>
  <c r="X2484" i="1" s="1"/>
  <c r="X2485" i="1" s="1"/>
  <c r="X2486" i="1" s="1"/>
  <c r="X2487" i="1" s="1"/>
  <c r="X2488" i="1" s="1"/>
  <c r="X2489" i="1" s="1"/>
  <c r="X2490" i="1" s="1"/>
  <c r="X2491" i="1" s="1"/>
  <c r="X2492" i="1" s="1"/>
  <c r="X2493" i="1" s="1"/>
  <c r="X2494" i="1" s="1"/>
  <c r="X2495" i="1" s="1"/>
  <c r="X2496" i="1" s="1"/>
  <c r="X2497" i="1" s="1"/>
  <c r="X2498" i="1" s="1"/>
  <c r="X2499" i="1" s="1"/>
  <c r="X2500" i="1" s="1"/>
  <c r="X2501" i="1" s="1"/>
  <c r="X2502" i="1" s="1"/>
  <c r="X2503" i="1" s="1"/>
  <c r="X2504" i="1" s="1"/>
  <c r="X2505" i="1" s="1"/>
  <c r="X2506" i="1" s="1"/>
  <c r="X2507" i="1" s="1"/>
  <c r="X2508" i="1" s="1"/>
  <c r="X2509" i="1" s="1"/>
  <c r="X2510" i="1" s="1"/>
  <c r="X2511" i="1" s="1"/>
  <c r="X2512" i="1" s="1"/>
  <c r="X2513" i="1" s="1"/>
  <c r="X2514" i="1" s="1"/>
  <c r="X2515" i="1" s="1"/>
  <c r="X2516" i="1" s="1"/>
  <c r="X2517" i="1" s="1"/>
  <c r="X2518" i="1" s="1"/>
  <c r="X2519" i="1" s="1"/>
  <c r="X2520" i="1" s="1"/>
  <c r="X2521" i="1" s="1"/>
  <c r="X2522" i="1" s="1"/>
  <c r="X2523" i="1" s="1"/>
  <c r="X2524" i="1" s="1"/>
  <c r="X2525" i="1" s="1"/>
  <c r="X2526" i="1" s="1"/>
  <c r="X2527" i="1" s="1"/>
  <c r="X2528" i="1" s="1"/>
  <c r="X2529" i="1" s="1"/>
  <c r="X2530" i="1" s="1"/>
  <c r="X2531" i="1" s="1"/>
  <c r="X2532" i="1" s="1"/>
  <c r="X2533" i="1" s="1"/>
  <c r="X2534" i="1" s="1"/>
  <c r="X2535" i="1" s="1"/>
  <c r="X2536" i="1" s="1"/>
  <c r="X2537" i="1" s="1"/>
  <c r="X2538" i="1" s="1"/>
  <c r="X2539" i="1" s="1"/>
  <c r="X2540" i="1" s="1"/>
  <c r="X2541" i="1" s="1"/>
  <c r="X2542" i="1" s="1"/>
  <c r="X2543" i="1" s="1"/>
  <c r="X2544" i="1" s="1"/>
  <c r="X2545" i="1" s="1"/>
  <c r="X2546" i="1" s="1"/>
  <c r="X2547" i="1" s="1"/>
  <c r="X2548" i="1" s="1"/>
  <c r="X2549" i="1" s="1"/>
  <c r="X2550" i="1" s="1"/>
  <c r="X2551" i="1" s="1"/>
  <c r="X2552" i="1" s="1"/>
  <c r="X2553" i="1" s="1"/>
  <c r="X2554" i="1" s="1"/>
  <c r="X2555" i="1" s="1"/>
  <c r="X2556" i="1" s="1"/>
  <c r="X2557" i="1" s="1"/>
  <c r="X2558" i="1" s="1"/>
  <c r="X2559" i="1" s="1"/>
  <c r="X2560" i="1" s="1"/>
  <c r="X2561" i="1" s="1"/>
  <c r="X2562" i="1" s="1"/>
  <c r="X2563" i="1" s="1"/>
  <c r="X2564" i="1" s="1"/>
  <c r="X2565" i="1" s="1"/>
  <c r="X2566" i="1" s="1"/>
  <c r="X2567" i="1" s="1"/>
  <c r="X2568" i="1" s="1"/>
  <c r="X2569" i="1" s="1"/>
  <c r="X2570" i="1" s="1"/>
  <c r="X2571" i="1" s="1"/>
  <c r="X2572" i="1" s="1"/>
  <c r="X2573" i="1" s="1"/>
  <c r="X2574" i="1" s="1"/>
  <c r="X2575" i="1" s="1"/>
  <c r="X2576" i="1" s="1"/>
  <c r="X2577" i="1" s="1"/>
  <c r="X2578" i="1" s="1"/>
  <c r="X2579" i="1" s="1"/>
  <c r="X2580" i="1" s="1"/>
  <c r="X2581" i="1" s="1"/>
  <c r="X2582" i="1" s="1"/>
  <c r="X2583" i="1" s="1"/>
  <c r="X2584" i="1" s="1"/>
  <c r="X2585" i="1" s="1"/>
  <c r="X2586" i="1" s="1"/>
  <c r="X2587" i="1" s="1"/>
  <c r="X2588" i="1" s="1"/>
  <c r="X2589" i="1" s="1"/>
  <c r="X2590" i="1" s="1"/>
  <c r="X2591" i="1" s="1"/>
  <c r="X2592" i="1" s="1"/>
  <c r="X2593" i="1" s="1"/>
  <c r="X2594" i="1" s="1"/>
  <c r="X2595" i="1" s="1"/>
  <c r="X2596" i="1" s="1"/>
  <c r="X2597" i="1" s="1"/>
  <c r="X2598" i="1" s="1"/>
  <c r="X2599" i="1" s="1"/>
  <c r="X2600" i="1" s="1"/>
  <c r="X2601" i="1" s="1"/>
  <c r="X2602" i="1" s="1"/>
  <c r="X2603" i="1" s="1"/>
  <c r="X2604" i="1" s="1"/>
  <c r="X2605" i="1" s="1"/>
  <c r="X2606" i="1" s="1"/>
  <c r="X2607" i="1" s="1"/>
  <c r="X2608" i="1" s="1"/>
  <c r="X2609" i="1" s="1"/>
  <c r="X2610" i="1" s="1"/>
  <c r="X2611" i="1" s="1"/>
  <c r="X2612" i="1" s="1"/>
  <c r="X2613" i="1" s="1"/>
  <c r="X2614" i="1" s="1"/>
  <c r="X2615" i="1" s="1"/>
  <c r="X2616" i="1" s="1"/>
  <c r="X2617" i="1" s="1"/>
  <c r="X2618" i="1" s="1"/>
  <c r="X2619" i="1" s="1"/>
  <c r="X2620" i="1" s="1"/>
  <c r="X2621" i="1" s="1"/>
  <c r="X2622" i="1" s="1"/>
  <c r="X2623" i="1" s="1"/>
  <c r="X2624" i="1" s="1"/>
  <c r="X2625" i="1" s="1"/>
  <c r="X2626" i="1" s="1"/>
  <c r="X2627" i="1" s="1"/>
  <c r="X2628" i="1" s="1"/>
  <c r="X2629" i="1" s="1"/>
  <c r="X2630" i="1" s="1"/>
  <c r="X2631" i="1" s="1"/>
  <c r="X2632" i="1" s="1"/>
  <c r="X2633" i="1" s="1"/>
  <c r="X2634" i="1" s="1"/>
  <c r="X2635" i="1" s="1"/>
  <c r="X2636" i="1" s="1"/>
  <c r="X2637" i="1" s="1"/>
  <c r="X2638" i="1" s="1"/>
  <c r="X2639" i="1" s="1"/>
  <c r="X2640" i="1" s="1"/>
  <c r="X2641" i="1" s="1"/>
  <c r="X2642" i="1" s="1"/>
  <c r="X2643" i="1" s="1"/>
  <c r="X2644" i="1" s="1"/>
  <c r="X2645" i="1" s="1"/>
  <c r="X2646" i="1" s="1"/>
  <c r="X2647" i="1" s="1"/>
  <c r="X2648" i="1" s="1"/>
  <c r="X2649" i="1" s="1"/>
  <c r="X2650" i="1" s="1"/>
  <c r="X2651" i="1" s="1"/>
  <c r="X2652" i="1" s="1"/>
  <c r="X2653" i="1" s="1"/>
  <c r="X2654" i="1" s="1"/>
  <c r="X2655" i="1" s="1"/>
  <c r="X2656" i="1" s="1"/>
  <c r="X2657" i="1" s="1"/>
  <c r="X2658" i="1" s="1"/>
  <c r="X2659" i="1" s="1"/>
  <c r="X2660" i="1" s="1"/>
  <c r="X2661" i="1" s="1"/>
  <c r="X2662" i="1" s="1"/>
  <c r="X2663" i="1" s="1"/>
  <c r="X2664" i="1" s="1"/>
  <c r="X2665" i="1" s="1"/>
  <c r="X2666" i="1" s="1"/>
  <c r="X2667" i="1" s="1"/>
  <c r="X2668" i="1" s="1"/>
  <c r="X2669" i="1" s="1"/>
  <c r="X2670" i="1" s="1"/>
  <c r="X2671" i="1" s="1"/>
  <c r="X2672" i="1" s="1"/>
  <c r="I12" i="2"/>
  <c r="I25" i="2" s="1"/>
  <c r="AC805" i="1"/>
  <c r="AD805" i="1" s="1"/>
  <c r="Z1375" i="1"/>
  <c r="AA1375" i="1" s="1"/>
  <c r="AC1241" i="1"/>
  <c r="AC2815" i="1"/>
  <c r="AC417" i="3" l="1"/>
  <c r="AD417" i="3" s="1"/>
  <c r="AB417" i="3"/>
  <c r="Y2816" i="3"/>
  <c r="Z2816" i="3"/>
  <c r="AC2817" i="3"/>
  <c r="AB2817" i="3"/>
  <c r="AC1243" i="3"/>
  <c r="AB1243" i="3"/>
  <c r="Z1244" i="3"/>
  <c r="AA1244" i="3" s="1"/>
  <c r="Y1244" i="3"/>
  <c r="W1584" i="3"/>
  <c r="X1584" i="3" s="1"/>
  <c r="V1584" i="3"/>
  <c r="Z1376" i="1"/>
  <c r="AA1376" i="1" s="1"/>
  <c r="AC806" i="1"/>
  <c r="AD806" i="1" s="1"/>
  <c r="X2673" i="1"/>
  <c r="X2674" i="1" s="1"/>
  <c r="X2675" i="1" s="1"/>
  <c r="X2676" i="1" s="1"/>
  <c r="X2677" i="1" s="1"/>
  <c r="X2678" i="1" s="1"/>
  <c r="X2679" i="1" s="1"/>
  <c r="X2680" i="1" s="1"/>
  <c r="X2681" i="1" s="1"/>
  <c r="X2682" i="1" s="1"/>
  <c r="X2683" i="1" s="1"/>
  <c r="X2684" i="1" s="1"/>
  <c r="X2685" i="1" s="1"/>
  <c r="X2686" i="1" s="1"/>
  <c r="X2687" i="1" s="1"/>
  <c r="X2688" i="1" s="1"/>
  <c r="X2689" i="1" s="1"/>
  <c r="X2690" i="1" s="1"/>
  <c r="X2691" i="1" s="1"/>
  <c r="X2692" i="1" s="1"/>
  <c r="X2693" i="1" s="1"/>
  <c r="X2694" i="1" s="1"/>
  <c r="X2695" i="1" s="1"/>
  <c r="X2696" i="1" s="1"/>
  <c r="X2697" i="1" s="1"/>
  <c r="X2698" i="1" s="1"/>
  <c r="X2699" i="1" s="1"/>
  <c r="X2700" i="1" s="1"/>
  <c r="X2701" i="1" s="1"/>
  <c r="X2702" i="1" s="1"/>
  <c r="X2703" i="1" s="1"/>
  <c r="X2704" i="1" s="1"/>
  <c r="X2705" i="1" s="1"/>
  <c r="X2706" i="1" s="1"/>
  <c r="X2707" i="1" s="1"/>
  <c r="X2708" i="1" s="1"/>
  <c r="X2709" i="1" s="1"/>
  <c r="X2710" i="1" s="1"/>
  <c r="X2711" i="1" s="1"/>
  <c r="X2712" i="1" s="1"/>
  <c r="X2713" i="1" s="1"/>
  <c r="X2714" i="1" s="1"/>
  <c r="X2715" i="1" s="1"/>
  <c r="X2716" i="1" s="1"/>
  <c r="X2717" i="1" s="1"/>
  <c r="X2718" i="1" s="1"/>
  <c r="X2719" i="1" s="1"/>
  <c r="X2720" i="1" s="1"/>
  <c r="X2721" i="1" s="1"/>
  <c r="X2722" i="1" s="1"/>
  <c r="X2723" i="1" s="1"/>
  <c r="X2724" i="1" s="1"/>
  <c r="X2725" i="1" s="1"/>
  <c r="X2726" i="1" s="1"/>
  <c r="X2727" i="1" s="1"/>
  <c r="X2728" i="1" s="1"/>
  <c r="X2729" i="1" s="1"/>
  <c r="X2730" i="1" s="1"/>
  <c r="X2731" i="1" s="1"/>
  <c r="X2732" i="1" s="1"/>
  <c r="X2733" i="1" s="1"/>
  <c r="X2734" i="1" s="1"/>
  <c r="X2735" i="1" s="1"/>
  <c r="X2736" i="1" s="1"/>
  <c r="X2737" i="1" s="1"/>
  <c r="X2738" i="1" s="1"/>
  <c r="X2739" i="1" s="1"/>
  <c r="X2740" i="1" s="1"/>
  <c r="X2741" i="1" s="1"/>
  <c r="X2742" i="1" s="1"/>
  <c r="X2743" i="1" s="1"/>
  <c r="X2744" i="1" s="1"/>
  <c r="X2745" i="1" s="1"/>
  <c r="X2746" i="1" s="1"/>
  <c r="X2747" i="1" s="1"/>
  <c r="X2748" i="1" s="1"/>
  <c r="X2749" i="1" s="1"/>
  <c r="X2750" i="1" s="1"/>
  <c r="X2751" i="1" s="1"/>
  <c r="X2752" i="1" s="1"/>
  <c r="X2753" i="1" s="1"/>
  <c r="X2754" i="1" s="1"/>
  <c r="X2755" i="1" s="1"/>
  <c r="X2756" i="1" s="1"/>
  <c r="X2757" i="1" s="1"/>
  <c r="X2758" i="1" s="1"/>
  <c r="X2759" i="1" s="1"/>
  <c r="X2760" i="1" s="1"/>
  <c r="X2761" i="1" s="1"/>
  <c r="X2762" i="1" s="1"/>
  <c r="X2763" i="1" s="1"/>
  <c r="X2764" i="1" s="1"/>
  <c r="X2765" i="1" s="1"/>
  <c r="X2766" i="1" s="1"/>
  <c r="X2767" i="1" s="1"/>
  <c r="X2768" i="1" s="1"/>
  <c r="X2769" i="1" s="1"/>
  <c r="X2770" i="1" s="1"/>
  <c r="X2771" i="1" s="1"/>
  <c r="X2772" i="1" s="1"/>
  <c r="X2773" i="1" s="1"/>
  <c r="X2774" i="1" s="1"/>
  <c r="X2775" i="1" s="1"/>
  <c r="X2776" i="1" s="1"/>
  <c r="X2777" i="1" s="1"/>
  <c r="X2778" i="1" s="1"/>
  <c r="X2779" i="1" s="1"/>
  <c r="X2780" i="1" s="1"/>
  <c r="X2781" i="1" s="1"/>
  <c r="X2782" i="1" s="1"/>
  <c r="X2783" i="1" s="1"/>
  <c r="X2784" i="1" s="1"/>
  <c r="X2785" i="1" s="1"/>
  <c r="X2786" i="1" s="1"/>
  <c r="X2787" i="1" s="1"/>
  <c r="X2788" i="1" s="1"/>
  <c r="X2789" i="1" s="1"/>
  <c r="X2790" i="1" s="1"/>
  <c r="X2791" i="1" s="1"/>
  <c r="X2792" i="1" s="1"/>
  <c r="X2793" i="1" s="1"/>
  <c r="X2794" i="1" s="1"/>
  <c r="X2795" i="1" s="1"/>
  <c r="X2796" i="1" s="1"/>
  <c r="X2797" i="1" s="1"/>
  <c r="X2798" i="1" s="1"/>
  <c r="X2799" i="1" s="1"/>
  <c r="X2800" i="1" s="1"/>
  <c r="X2801" i="1" s="1"/>
  <c r="X2802" i="1" s="1"/>
  <c r="X2803" i="1" s="1"/>
  <c r="X2804" i="1" s="1"/>
  <c r="X2805" i="1" s="1"/>
  <c r="X2806" i="1" s="1"/>
  <c r="X2807" i="1" s="1"/>
  <c r="X2808" i="1" s="1"/>
  <c r="X2809" i="1" s="1"/>
  <c r="X2810" i="1" s="1"/>
  <c r="X2811" i="1" s="1"/>
  <c r="X2812" i="1" s="1"/>
  <c r="X2813" i="1" s="1"/>
  <c r="X2814" i="1" s="1"/>
  <c r="X2815" i="1" s="1"/>
  <c r="X2816" i="1" s="1"/>
  <c r="X2817" i="1" s="1"/>
  <c r="X2818" i="1" s="1"/>
  <c r="X2819" i="1" s="1"/>
  <c r="X2820" i="1" s="1"/>
  <c r="X2821" i="1" s="1"/>
  <c r="X2822" i="1" s="1"/>
  <c r="X2823" i="1" s="1"/>
  <c r="X2824" i="1" s="1"/>
  <c r="X2825" i="1" s="1"/>
  <c r="X2826" i="1" s="1"/>
  <c r="X2827" i="1" s="1"/>
  <c r="X2828" i="1" s="1"/>
  <c r="X2829" i="1" s="1"/>
  <c r="X2830" i="1" s="1"/>
  <c r="X2831" i="1" s="1"/>
  <c r="X2832" i="1" s="1"/>
  <c r="X2833" i="1" s="1"/>
  <c r="X2834" i="1" s="1"/>
  <c r="X2835" i="1" s="1"/>
  <c r="X2836" i="1" s="1"/>
  <c r="X2837" i="1" s="1"/>
  <c r="X2838" i="1" s="1"/>
  <c r="X2839" i="1" s="1"/>
  <c r="X2840" i="1" s="1"/>
  <c r="X2841" i="1" s="1"/>
  <c r="X2842" i="1" s="1"/>
  <c r="X2843" i="1" s="1"/>
  <c r="X2844" i="1" s="1"/>
  <c r="X2845" i="1" s="1"/>
  <c r="X2846" i="1" s="1"/>
  <c r="X2847" i="1" s="1"/>
  <c r="X2848" i="1" s="1"/>
  <c r="X2849" i="1" s="1"/>
  <c r="X2850" i="1" s="1"/>
  <c r="X2851" i="1" s="1"/>
  <c r="X2852" i="1" s="1"/>
  <c r="X2853" i="1" s="1"/>
  <c r="X2854" i="1" s="1"/>
  <c r="X2855" i="1" s="1"/>
  <c r="X2856" i="1" s="1"/>
  <c r="X2857" i="1" s="1"/>
  <c r="X2858" i="1" s="1"/>
  <c r="X2859" i="1" s="1"/>
  <c r="X2860" i="1" s="1"/>
  <c r="X2861" i="1" s="1"/>
  <c r="X2862" i="1" s="1"/>
  <c r="X2863" i="1" s="1"/>
  <c r="X2864" i="1" s="1"/>
  <c r="X2865" i="1" s="1"/>
  <c r="X2866" i="1" s="1"/>
  <c r="X2867" i="1" s="1"/>
  <c r="X2868" i="1" s="1"/>
  <c r="X2869" i="1" s="1"/>
  <c r="X2870" i="1" s="1"/>
  <c r="X2871" i="1" s="1"/>
  <c r="X2872" i="1" s="1"/>
  <c r="X2873" i="1" s="1"/>
  <c r="X2874" i="1" s="1"/>
  <c r="X2875" i="1" s="1"/>
  <c r="X2876" i="1" s="1"/>
  <c r="X2877" i="1" s="1"/>
  <c r="X2878" i="1" s="1"/>
  <c r="X2879" i="1" s="1"/>
  <c r="X2880" i="1" s="1"/>
  <c r="X2881" i="1" s="1"/>
  <c r="X2882" i="1" s="1"/>
  <c r="X2883" i="1" s="1"/>
  <c r="X2884" i="1" s="1"/>
  <c r="X2885" i="1" s="1"/>
  <c r="X2886" i="1" s="1"/>
  <c r="X2887" i="1" s="1"/>
  <c r="X2888" i="1" s="1"/>
  <c r="X2889" i="1" s="1"/>
  <c r="X2890" i="1" s="1"/>
  <c r="X2891" i="1" s="1"/>
  <c r="I13" i="2"/>
  <c r="I26" i="2" s="1"/>
  <c r="AC1242" i="1"/>
  <c r="AC2816" i="1"/>
  <c r="Z2817" i="3" l="1"/>
  <c r="Y2817" i="3"/>
  <c r="AC418" i="3"/>
  <c r="AD418" i="3" s="1"/>
  <c r="AB418" i="3"/>
  <c r="Z1245" i="3"/>
  <c r="AA1245" i="3" s="1"/>
  <c r="Y1245" i="3"/>
  <c r="AC2818" i="3"/>
  <c r="AB2818" i="3"/>
  <c r="W1585" i="3"/>
  <c r="X1585" i="3" s="1"/>
  <c r="V1585" i="3"/>
  <c r="AC1244" i="3"/>
  <c r="AB1244" i="3"/>
  <c r="X2892" i="1"/>
  <c r="X2893" i="1" s="1"/>
  <c r="I14" i="2"/>
  <c r="I27" i="2" s="1"/>
  <c r="Z1377" i="1"/>
  <c r="AA1377" i="1" s="1"/>
  <c r="AC807" i="1"/>
  <c r="AD807" i="1" s="1"/>
  <c r="AC1243" i="1"/>
  <c r="AC2817" i="1"/>
  <c r="AD419" i="3" l="1"/>
  <c r="Z2818" i="3"/>
  <c r="Y2818" i="3"/>
  <c r="AC419" i="3"/>
  <c r="AB419" i="3"/>
  <c r="AC1245" i="3"/>
  <c r="AB1245" i="3"/>
  <c r="Z1246" i="3"/>
  <c r="AA1246" i="3" s="1"/>
  <c r="Y1246" i="3"/>
  <c r="AC2819" i="3"/>
  <c r="AB2819" i="3"/>
  <c r="W1586" i="3"/>
  <c r="X1586" i="3" s="1"/>
  <c r="V1586" i="3"/>
  <c r="Z1378" i="1"/>
  <c r="AA1378" i="1" s="1"/>
  <c r="AC808" i="1"/>
  <c r="AD808" i="1" s="1"/>
  <c r="AC1244" i="1"/>
  <c r="AC2818" i="1"/>
  <c r="AC420" i="3" l="1"/>
  <c r="AD420" i="3" s="1"/>
  <c r="AB420" i="3"/>
  <c r="Y2819" i="3"/>
  <c r="Z2819" i="3"/>
  <c r="AC2820" i="3"/>
  <c r="AB2820" i="3"/>
  <c r="Z1247" i="3"/>
  <c r="AA1247" i="3" s="1"/>
  <c r="Y1247" i="3"/>
  <c r="W1587" i="3"/>
  <c r="X1587" i="3" s="1"/>
  <c r="V1587" i="3"/>
  <c r="AC1246" i="3"/>
  <c r="AB1246" i="3"/>
  <c r="Z1379" i="1"/>
  <c r="AA1379" i="1" s="1"/>
  <c r="AC809" i="1"/>
  <c r="AD809" i="1" s="1"/>
  <c r="AC2819" i="1"/>
  <c r="AC1245" i="1"/>
  <c r="Z2820" i="3" l="1"/>
  <c r="Y2820" i="3"/>
  <c r="AB421" i="3"/>
  <c r="AC421" i="3"/>
  <c r="AD421" i="3" s="1"/>
  <c r="W1588" i="3"/>
  <c r="X1588" i="3" s="1"/>
  <c r="V1588" i="3"/>
  <c r="AC1247" i="3"/>
  <c r="AB1247" i="3"/>
  <c r="Z1248" i="3"/>
  <c r="AA1248" i="3" s="1"/>
  <c r="Y1248" i="3"/>
  <c r="AC2821" i="3"/>
  <c r="AB2821" i="3"/>
  <c r="Z1380" i="1"/>
  <c r="AA1380" i="1" s="1"/>
  <c r="AC810" i="1"/>
  <c r="AD810" i="1" s="1"/>
  <c r="AC2820" i="1"/>
  <c r="AC1246" i="1"/>
  <c r="AB422" i="3" l="1"/>
  <c r="AC422" i="3"/>
  <c r="AD422" i="3" s="1"/>
  <c r="Z2821" i="3"/>
  <c r="Y2821" i="3"/>
  <c r="W1589" i="3"/>
  <c r="V1589" i="3"/>
  <c r="Z1249" i="3"/>
  <c r="AA1249" i="3" s="1"/>
  <c r="Y1249" i="3"/>
  <c r="AC2822" i="3"/>
  <c r="AB2822" i="3"/>
  <c r="AC1248" i="3"/>
  <c r="AB1248" i="3"/>
  <c r="X1589" i="3"/>
  <c r="Z1381" i="1"/>
  <c r="AA1381" i="1" s="1"/>
  <c r="AC811" i="1"/>
  <c r="AD811" i="1" s="1"/>
  <c r="AC1247" i="1"/>
  <c r="AC2821" i="1"/>
  <c r="AD423" i="3" l="1"/>
  <c r="AC423" i="3"/>
  <c r="AB423" i="3"/>
  <c r="Z2822" i="3"/>
  <c r="Y2822" i="3"/>
  <c r="AC2823" i="3"/>
  <c r="AB2823" i="3"/>
  <c r="W1590" i="3"/>
  <c r="X1590" i="3" s="1"/>
  <c r="V1590" i="3"/>
  <c r="AC1249" i="3"/>
  <c r="AB1249" i="3"/>
  <c r="Z1250" i="3"/>
  <c r="AA1250" i="3" s="1"/>
  <c r="Y1250" i="3"/>
  <c r="Z1382" i="1"/>
  <c r="AA1382" i="1" s="1"/>
  <c r="AC812" i="1"/>
  <c r="AD812" i="1" s="1"/>
  <c r="AC1248" i="1"/>
  <c r="AC2822" i="1"/>
  <c r="AC424" i="3" l="1"/>
  <c r="AB424" i="3"/>
  <c r="Y2823" i="3"/>
  <c r="Z2823" i="3"/>
  <c r="AD424" i="3"/>
  <c r="AC2824" i="3"/>
  <c r="AB2824" i="3"/>
  <c r="Z1251" i="3"/>
  <c r="Y1251" i="3"/>
  <c r="W1591" i="3"/>
  <c r="X1591" i="3" s="1"/>
  <c r="V1591" i="3"/>
  <c r="AC1250" i="3"/>
  <c r="AB1250" i="3"/>
  <c r="AA1251" i="3"/>
  <c r="Z1383" i="1"/>
  <c r="AA1383" i="1" s="1"/>
  <c r="AC813" i="1"/>
  <c r="AD813" i="1" s="1"/>
  <c r="AC1249" i="1"/>
  <c r="AC2823" i="1"/>
  <c r="Y2824" i="3" l="1"/>
  <c r="Z2824" i="3"/>
  <c r="AC425" i="3"/>
  <c r="AD425" i="3" s="1"/>
  <c r="AB425" i="3"/>
  <c r="W1592" i="3"/>
  <c r="X1592" i="3" s="1"/>
  <c r="V1592" i="3"/>
  <c r="Z1252" i="3"/>
  <c r="AA1252" i="3" s="1"/>
  <c r="Y1252" i="3"/>
  <c r="AC2825" i="3"/>
  <c r="AB2825" i="3"/>
  <c r="AC1251" i="3"/>
  <c r="AB1251" i="3"/>
  <c r="Z1384" i="1"/>
  <c r="AA1384" i="1" s="1"/>
  <c r="AC814" i="1"/>
  <c r="AD814" i="1" s="1"/>
  <c r="AC1250" i="1"/>
  <c r="AC2824" i="1"/>
  <c r="AB426" i="3" l="1"/>
  <c r="AC426" i="3"/>
  <c r="AD426" i="3" s="1"/>
  <c r="Z2825" i="3"/>
  <c r="Y2825" i="3"/>
  <c r="AC1252" i="3"/>
  <c r="AB1252" i="3"/>
  <c r="W1593" i="3"/>
  <c r="X1593" i="3" s="1"/>
  <c r="V1593" i="3"/>
  <c r="AC2826" i="3"/>
  <c r="AB2826" i="3"/>
  <c r="Z1253" i="3"/>
  <c r="AA1253" i="3" s="1"/>
  <c r="Y1253" i="3"/>
  <c r="Z1385" i="1"/>
  <c r="AA1385" i="1" s="1"/>
  <c r="AC815" i="1"/>
  <c r="AD815" i="1" s="1"/>
  <c r="AC1251" i="1"/>
  <c r="AC2825" i="1"/>
  <c r="Z2826" i="3" l="1"/>
  <c r="Y2826" i="3"/>
  <c r="AB427" i="3"/>
  <c r="AC427" i="3"/>
  <c r="AD427" i="3" s="1"/>
  <c r="Z1254" i="3"/>
  <c r="AA1254" i="3" s="1"/>
  <c r="Y1254" i="3"/>
  <c r="W1594" i="3"/>
  <c r="X1594" i="3" s="1"/>
  <c r="V1594" i="3"/>
  <c r="AC2827" i="3"/>
  <c r="AB2827" i="3"/>
  <c r="AC1253" i="3"/>
  <c r="AB1253" i="3"/>
  <c r="AC816" i="1"/>
  <c r="AD816" i="1" s="1"/>
  <c r="Z1386" i="1"/>
  <c r="AA1386" i="1" s="1"/>
  <c r="AC1252" i="1"/>
  <c r="AC2826" i="1"/>
  <c r="AC428" i="3" l="1"/>
  <c r="AD428" i="3" s="1"/>
  <c r="AB428" i="3"/>
  <c r="Z2827" i="3"/>
  <c r="Y2827" i="3"/>
  <c r="AC1254" i="3"/>
  <c r="AB1254" i="3"/>
  <c r="AC2828" i="3"/>
  <c r="AB2828" i="3"/>
  <c r="W1595" i="3"/>
  <c r="X1595" i="3" s="1"/>
  <c r="V1595" i="3"/>
  <c r="Z1255" i="3"/>
  <c r="AA1255" i="3" s="1"/>
  <c r="Y1255" i="3"/>
  <c r="Z1387" i="1"/>
  <c r="AA1387" i="1" s="1"/>
  <c r="AC817" i="1"/>
  <c r="AD817" i="1" s="1"/>
  <c r="AC2827" i="1"/>
  <c r="AC1253" i="1"/>
  <c r="Y2828" i="3" l="1"/>
  <c r="Z2828" i="3"/>
  <c r="AC429" i="3"/>
  <c r="AD429" i="3" s="1"/>
  <c r="AB429" i="3"/>
  <c r="AA1256" i="3"/>
  <c r="W1596" i="3"/>
  <c r="X1596" i="3" s="1"/>
  <c r="V1596" i="3"/>
  <c r="AC2829" i="3"/>
  <c r="AB2829" i="3"/>
  <c r="Z1256" i="3"/>
  <c r="Y1256" i="3"/>
  <c r="AC1255" i="3"/>
  <c r="AB1255" i="3"/>
  <c r="Z1388" i="1"/>
  <c r="AA1388" i="1" s="1"/>
  <c r="AC818" i="1"/>
  <c r="AD818" i="1" s="1"/>
  <c r="AC2828" i="1"/>
  <c r="AC1254" i="1"/>
  <c r="Z2829" i="3" l="1"/>
  <c r="Y2829" i="3"/>
  <c r="AC430" i="3"/>
  <c r="AD430" i="3" s="1"/>
  <c r="AB430" i="3"/>
  <c r="AC2830" i="3"/>
  <c r="AB2830" i="3"/>
  <c r="W1597" i="3"/>
  <c r="X1597" i="3" s="1"/>
  <c r="V1597" i="3"/>
  <c r="Z1257" i="3"/>
  <c r="Y1257" i="3"/>
  <c r="AC1256" i="3"/>
  <c r="AB1256" i="3"/>
  <c r="AA1257" i="3"/>
  <c r="Z1389" i="1"/>
  <c r="AA1389" i="1" s="1"/>
  <c r="AC819" i="1"/>
  <c r="AD819" i="1" s="1"/>
  <c r="AC2829" i="1"/>
  <c r="AC1255" i="1"/>
  <c r="AC431" i="3" l="1"/>
  <c r="AD431" i="3" s="1"/>
  <c r="AB431" i="3"/>
  <c r="Y2830" i="3"/>
  <c r="Z2830" i="3"/>
  <c r="Z1258" i="3"/>
  <c r="Y1258" i="3"/>
  <c r="AC2831" i="3"/>
  <c r="AB2831" i="3"/>
  <c r="AA1258" i="3"/>
  <c r="AC1257" i="3"/>
  <c r="AB1257" i="3"/>
  <c r="W1598" i="3"/>
  <c r="X1598" i="3" s="1"/>
  <c r="V1598" i="3"/>
  <c r="Z1390" i="1"/>
  <c r="AA1390" i="1" s="1"/>
  <c r="AC820" i="1"/>
  <c r="AD820" i="1" s="1"/>
  <c r="AC1256" i="1"/>
  <c r="AC2830" i="1"/>
  <c r="Z2831" i="3" l="1"/>
  <c r="Y2831" i="3"/>
  <c r="AB432" i="3"/>
  <c r="AC432" i="3"/>
  <c r="AD432" i="3"/>
  <c r="Z1259" i="3"/>
  <c r="Y1259" i="3"/>
  <c r="AA1259" i="3"/>
  <c r="W1599" i="3"/>
  <c r="X1599" i="3" s="1"/>
  <c r="V1599" i="3"/>
  <c r="AC2832" i="3"/>
  <c r="AB2832" i="3"/>
  <c r="AC1258" i="3"/>
  <c r="AB1258" i="3"/>
  <c r="Z1391" i="1"/>
  <c r="AA1391" i="1" s="1"/>
  <c r="AC821" i="1"/>
  <c r="AD821" i="1" s="1"/>
  <c r="AC1257" i="1"/>
  <c r="AC2831" i="1"/>
  <c r="AC433" i="3" l="1"/>
  <c r="AD433" i="3" s="1"/>
  <c r="AB433" i="3"/>
  <c r="Z2832" i="3"/>
  <c r="Y2832" i="3"/>
  <c r="Z1260" i="3"/>
  <c r="Y1260" i="3"/>
  <c r="AC2833" i="3"/>
  <c r="AB2833" i="3"/>
  <c r="AC1259" i="3"/>
  <c r="AB1259" i="3"/>
  <c r="W1600" i="3"/>
  <c r="X1600" i="3" s="1"/>
  <c r="V1600" i="3"/>
  <c r="AA1260" i="3"/>
  <c r="Z1392" i="1"/>
  <c r="AA1392" i="1" s="1"/>
  <c r="AC822" i="1"/>
  <c r="AD822" i="1" s="1"/>
  <c r="AC2832" i="1"/>
  <c r="AC1258" i="1"/>
  <c r="Z2833" i="3" l="1"/>
  <c r="Y2833" i="3"/>
  <c r="AC434" i="3"/>
  <c r="AD434" i="3" s="1"/>
  <c r="AB434" i="3"/>
  <c r="W1601" i="3"/>
  <c r="X1601" i="3" s="1"/>
  <c r="V1601" i="3"/>
  <c r="AC2834" i="3"/>
  <c r="AB2834" i="3"/>
  <c r="AC1260" i="3"/>
  <c r="AB1260" i="3"/>
  <c r="Z1261" i="3"/>
  <c r="AA1261" i="3" s="1"/>
  <c r="Y1261" i="3"/>
  <c r="Z1393" i="1"/>
  <c r="AA1393" i="1" s="1"/>
  <c r="AC823" i="1"/>
  <c r="AD823" i="1" s="1"/>
  <c r="AC2833" i="1"/>
  <c r="AC1259" i="1"/>
  <c r="AC435" i="3" l="1"/>
  <c r="AD435" i="3" s="1"/>
  <c r="AB435" i="3"/>
  <c r="Z2834" i="3"/>
  <c r="Y2834" i="3"/>
  <c r="W1602" i="3"/>
  <c r="V1602" i="3"/>
  <c r="AC2835" i="3"/>
  <c r="AB2835" i="3"/>
  <c r="AC1261" i="3"/>
  <c r="AB1261" i="3"/>
  <c r="Z1262" i="3"/>
  <c r="AA1262" i="3" s="1"/>
  <c r="Y1262" i="3"/>
  <c r="X1602" i="3"/>
  <c r="Z1394" i="1"/>
  <c r="AA1394" i="1" s="1"/>
  <c r="AC824" i="1"/>
  <c r="AD824" i="1" s="1"/>
  <c r="AC1260" i="1"/>
  <c r="AC2834" i="1"/>
  <c r="AB436" i="3" l="1"/>
  <c r="AC436" i="3"/>
  <c r="AD436" i="3" s="1"/>
  <c r="Y2835" i="3"/>
  <c r="Z2835" i="3"/>
  <c r="AA1263" i="3"/>
  <c r="AC1262" i="3"/>
  <c r="AB1262" i="3"/>
  <c r="W1603" i="3"/>
  <c r="X1603" i="3" s="1"/>
  <c r="V1603" i="3"/>
  <c r="Z1263" i="3"/>
  <c r="Y1263" i="3"/>
  <c r="AC2836" i="3"/>
  <c r="AB2836" i="3"/>
  <c r="Z1395" i="1"/>
  <c r="AA1395" i="1" s="1"/>
  <c r="AC825" i="1"/>
  <c r="AD825" i="1" s="1"/>
  <c r="AC2835" i="1"/>
  <c r="AC1261" i="1"/>
  <c r="Z2836" i="3" l="1"/>
  <c r="Y2836" i="3"/>
  <c r="AB437" i="3"/>
  <c r="AC437" i="3"/>
  <c r="AD437" i="3" s="1"/>
  <c r="Z1264" i="3"/>
  <c r="AA1264" i="3" s="1"/>
  <c r="Y1264" i="3"/>
  <c r="AC1263" i="3"/>
  <c r="AB1263" i="3"/>
  <c r="W1604" i="3"/>
  <c r="X1604" i="3" s="1"/>
  <c r="V1604" i="3"/>
  <c r="AC2837" i="3"/>
  <c r="AB2837" i="3"/>
  <c r="Z1396" i="1"/>
  <c r="AA1396" i="1" s="1"/>
  <c r="AC826" i="1"/>
  <c r="AD826" i="1" s="1"/>
  <c r="AC2836" i="1"/>
  <c r="AC1262" i="1"/>
  <c r="AC438" i="3" l="1"/>
  <c r="AD438" i="3" s="1"/>
  <c r="AB438" i="3"/>
  <c r="Z2837" i="3"/>
  <c r="Y2837" i="3"/>
  <c r="W1605" i="3"/>
  <c r="X1605" i="3" s="1"/>
  <c r="V1605" i="3"/>
  <c r="AC2838" i="3"/>
  <c r="AB2838" i="3"/>
  <c r="AC1264" i="3"/>
  <c r="AB1264" i="3"/>
  <c r="Z1265" i="3"/>
  <c r="AA1265" i="3" s="1"/>
  <c r="Y1265" i="3"/>
  <c r="Z1397" i="1"/>
  <c r="AA1397" i="1" s="1"/>
  <c r="AC827" i="1"/>
  <c r="AD827" i="1" s="1"/>
  <c r="AC2837" i="1"/>
  <c r="AC1263" i="1"/>
  <c r="AB439" i="3" l="1"/>
  <c r="AC439" i="3"/>
  <c r="AD439" i="3" s="1"/>
  <c r="Z2838" i="3"/>
  <c r="Y2838" i="3"/>
  <c r="W1606" i="3"/>
  <c r="X1606" i="3" s="1"/>
  <c r="V1606" i="3"/>
  <c r="AC1265" i="3"/>
  <c r="AB1265" i="3"/>
  <c r="Z1266" i="3"/>
  <c r="AA1266" i="3" s="1"/>
  <c r="Y1266" i="3"/>
  <c r="AC2839" i="3"/>
  <c r="AB2839" i="3"/>
  <c r="Z1398" i="1"/>
  <c r="AA1398" i="1" s="1"/>
  <c r="AC828" i="1"/>
  <c r="AD828" i="1" s="1"/>
  <c r="AC2838" i="1"/>
  <c r="AC1264" i="1"/>
  <c r="Z2839" i="3" l="1"/>
  <c r="Y2839" i="3"/>
  <c r="AB440" i="3"/>
  <c r="AC440" i="3"/>
  <c r="AD440" i="3" s="1"/>
  <c r="AC2840" i="3"/>
  <c r="AB2840" i="3"/>
  <c r="AC1266" i="3"/>
  <c r="AB1266" i="3"/>
  <c r="Z1267" i="3"/>
  <c r="AA1267" i="3" s="1"/>
  <c r="Y1267" i="3"/>
  <c r="W1607" i="3"/>
  <c r="X1607" i="3" s="1"/>
  <c r="V1607" i="3"/>
  <c r="Z1399" i="1"/>
  <c r="AA1399" i="1" s="1"/>
  <c r="AC829" i="1"/>
  <c r="AD829" i="1" s="1"/>
  <c r="AC1265" i="1"/>
  <c r="AC2839" i="1"/>
  <c r="AD441" i="3" l="1"/>
  <c r="AC441" i="3"/>
  <c r="AB441" i="3"/>
  <c r="Y2840" i="3"/>
  <c r="Z2840" i="3"/>
  <c r="AC2841" i="3"/>
  <c r="AB2841" i="3"/>
  <c r="Z1268" i="3"/>
  <c r="Y1268" i="3"/>
  <c r="W1608" i="3"/>
  <c r="X1608" i="3" s="1"/>
  <c r="V1608" i="3"/>
  <c r="AC1267" i="3"/>
  <c r="AB1267" i="3"/>
  <c r="AA1268" i="3"/>
  <c r="Z1400" i="1"/>
  <c r="AA1400" i="1" s="1"/>
  <c r="AC830" i="1"/>
  <c r="AD830" i="1" s="1"/>
  <c r="AC1266" i="1"/>
  <c r="AC2840" i="1"/>
  <c r="Z2841" i="3" l="1"/>
  <c r="Y2841" i="3"/>
  <c r="AB442" i="3"/>
  <c r="AC442" i="3"/>
  <c r="AD442" i="3" s="1"/>
  <c r="AC1268" i="3"/>
  <c r="AB1268" i="3"/>
  <c r="Z1269" i="3"/>
  <c r="AA1269" i="3" s="1"/>
  <c r="Y1269" i="3"/>
  <c r="W1609" i="3"/>
  <c r="X1609" i="3" s="1"/>
  <c r="V1609" i="3"/>
  <c r="AC2842" i="3"/>
  <c r="AB2842" i="3"/>
  <c r="Z1401" i="1"/>
  <c r="AA1401" i="1" s="1"/>
  <c r="AC831" i="1"/>
  <c r="AD831" i="1" s="1"/>
  <c r="AC1267" i="1"/>
  <c r="AC2841" i="1"/>
  <c r="AC443" i="3" l="1"/>
  <c r="AD443" i="3" s="1"/>
  <c r="AB443" i="3"/>
  <c r="Z2842" i="3"/>
  <c r="Y2842" i="3"/>
  <c r="W1610" i="3"/>
  <c r="X1610" i="3" s="1"/>
  <c r="V1610" i="3"/>
  <c r="AC2843" i="3"/>
  <c r="AB2843" i="3"/>
  <c r="AC1269" i="3"/>
  <c r="AB1269" i="3"/>
  <c r="Z1270" i="3"/>
  <c r="AA1270" i="3" s="1"/>
  <c r="Y1270" i="3"/>
  <c r="Z1402" i="1"/>
  <c r="AA1402" i="1" s="1"/>
  <c r="AC832" i="1"/>
  <c r="AD832" i="1" s="1"/>
  <c r="AC1268" i="1"/>
  <c r="AC2842" i="1"/>
  <c r="AB444" i="3" l="1"/>
  <c r="AC444" i="3"/>
  <c r="AD444" i="3" s="1"/>
  <c r="Z2843" i="3"/>
  <c r="Y2843" i="3"/>
  <c r="W1611" i="3"/>
  <c r="X1611" i="3" s="1"/>
  <c r="V1611" i="3"/>
  <c r="Z1271" i="3"/>
  <c r="AA1271" i="3" s="1"/>
  <c r="Y1271" i="3"/>
  <c r="AC1270" i="3"/>
  <c r="AB1270" i="3"/>
  <c r="AC2844" i="3"/>
  <c r="AB2844" i="3"/>
  <c r="Z1403" i="1"/>
  <c r="AA1403" i="1" s="1"/>
  <c r="AC833" i="1"/>
  <c r="AD833" i="1" s="1"/>
  <c r="AC1269" i="1"/>
  <c r="AC2843" i="1"/>
  <c r="Z2844" i="3" l="1"/>
  <c r="Y2844" i="3"/>
  <c r="AC445" i="3"/>
  <c r="AD445" i="3" s="1"/>
  <c r="AB445" i="3"/>
  <c r="AC1271" i="3"/>
  <c r="AB1271" i="3"/>
  <c r="AC2845" i="3"/>
  <c r="AB2845" i="3"/>
  <c r="Z1272" i="3"/>
  <c r="AA1272" i="3" s="1"/>
  <c r="Y1272" i="3"/>
  <c r="W1612" i="3"/>
  <c r="X1612" i="3" s="1"/>
  <c r="V1612" i="3"/>
  <c r="Z1404" i="1"/>
  <c r="AA1404" i="1" s="1"/>
  <c r="AC834" i="1"/>
  <c r="AD834" i="1" s="1"/>
  <c r="AC2844" i="1"/>
  <c r="AC1270" i="1"/>
  <c r="AB446" i="3" l="1"/>
  <c r="AC446" i="3"/>
  <c r="AD446" i="3"/>
  <c r="Z2845" i="3"/>
  <c r="Y2845" i="3"/>
  <c r="Z1273" i="3"/>
  <c r="AA1273" i="3" s="1"/>
  <c r="Y1273" i="3"/>
  <c r="W1613" i="3"/>
  <c r="V1613" i="3"/>
  <c r="AC1272" i="3"/>
  <c r="AB1272" i="3"/>
  <c r="AC2846" i="3"/>
  <c r="AB2846" i="3"/>
  <c r="X1613" i="3"/>
  <c r="Z1405" i="1"/>
  <c r="AA1405" i="1" s="1"/>
  <c r="AC835" i="1"/>
  <c r="AD835" i="1" s="1"/>
  <c r="AC2845" i="1"/>
  <c r="AC1271" i="1"/>
  <c r="Z2846" i="3" l="1"/>
  <c r="Y2846" i="3"/>
  <c r="AC447" i="3"/>
  <c r="AD447" i="3" s="1"/>
  <c r="AB447" i="3"/>
  <c r="W1614" i="3"/>
  <c r="X1614" i="3" s="1"/>
  <c r="V1614" i="3"/>
  <c r="Z1274" i="3"/>
  <c r="Y1274" i="3"/>
  <c r="AC2847" i="3"/>
  <c r="AB2847" i="3"/>
  <c r="AC1273" i="3"/>
  <c r="AB1273" i="3"/>
  <c r="AA1274" i="3"/>
  <c r="Z1406" i="1"/>
  <c r="AA1406" i="1" s="1"/>
  <c r="AC836" i="1"/>
  <c r="AD836" i="1" s="1"/>
  <c r="AC837" i="1"/>
  <c r="AC1272" i="1"/>
  <c r="AC2846" i="1"/>
  <c r="Z2847" i="3" l="1"/>
  <c r="Y2847" i="3"/>
  <c r="AC448" i="3"/>
  <c r="AD448" i="3" s="1"/>
  <c r="AB448" i="3"/>
  <c r="Z1275" i="3"/>
  <c r="AA1275" i="3" s="1"/>
  <c r="Y1275" i="3"/>
  <c r="AC1274" i="3"/>
  <c r="AB1274" i="3"/>
  <c r="W1615" i="3"/>
  <c r="X1615" i="3" s="1"/>
  <c r="V1615" i="3"/>
  <c r="AC2848" i="3"/>
  <c r="AB2848" i="3"/>
  <c r="AD837" i="1"/>
  <c r="AD838" i="1" s="1"/>
  <c r="AD839" i="1" s="1"/>
  <c r="AD840" i="1" s="1"/>
  <c r="AD841" i="1" s="1"/>
  <c r="AD842" i="1" s="1"/>
  <c r="AD843" i="1" s="1"/>
  <c r="AD844" i="1" s="1"/>
  <c r="AD845" i="1" s="1"/>
  <c r="AD846" i="1" s="1"/>
  <c r="AD847" i="1" s="1"/>
  <c r="AD848" i="1" s="1"/>
  <c r="AD849" i="1" s="1"/>
  <c r="AD850" i="1" s="1"/>
  <c r="AD851" i="1" s="1"/>
  <c r="AD852" i="1" s="1"/>
  <c r="AD853" i="1" s="1"/>
  <c r="AD854" i="1" s="1"/>
  <c r="AD855" i="1" s="1"/>
  <c r="AD856" i="1" s="1"/>
  <c r="AD857" i="1" s="1"/>
  <c r="AD858" i="1" s="1"/>
  <c r="AD859" i="1" s="1"/>
  <c r="AD860" i="1" s="1"/>
  <c r="AD861" i="1" s="1"/>
  <c r="AD862" i="1" s="1"/>
  <c r="AD863" i="1" s="1"/>
  <c r="AD864" i="1" s="1"/>
  <c r="AD865" i="1" s="1"/>
  <c r="AD866" i="1" s="1"/>
  <c r="AD867" i="1" s="1"/>
  <c r="AD868" i="1" s="1"/>
  <c r="AD869" i="1" s="1"/>
  <c r="AD870" i="1" s="1"/>
  <c r="AD871" i="1" s="1"/>
  <c r="AD872" i="1" s="1"/>
  <c r="AD873" i="1" s="1"/>
  <c r="AD874" i="1" s="1"/>
  <c r="AD875" i="1" s="1"/>
  <c r="AD876" i="1" s="1"/>
  <c r="AD877" i="1" s="1"/>
  <c r="AD878" i="1" s="1"/>
  <c r="AD879" i="1" s="1"/>
  <c r="AD880" i="1" s="1"/>
  <c r="AD881" i="1" s="1"/>
  <c r="AD882" i="1" s="1"/>
  <c r="AD883" i="1" s="1"/>
  <c r="AD884" i="1" s="1"/>
  <c r="AD885" i="1" s="1"/>
  <c r="AD886" i="1" s="1"/>
  <c r="AD887" i="1" s="1"/>
  <c r="AD888" i="1" s="1"/>
  <c r="AD889" i="1" s="1"/>
  <c r="AD890" i="1" s="1"/>
  <c r="AD891" i="1" s="1"/>
  <c r="AD892" i="1" s="1"/>
  <c r="AD893" i="1" s="1"/>
  <c r="AD894" i="1" s="1"/>
  <c r="AD895" i="1" s="1"/>
  <c r="AD896" i="1" s="1"/>
  <c r="AD897" i="1" s="1"/>
  <c r="AD898" i="1" s="1"/>
  <c r="AD899" i="1" s="1"/>
  <c r="AD900" i="1" s="1"/>
  <c r="AD901" i="1" s="1"/>
  <c r="AD902" i="1" s="1"/>
  <c r="AD903" i="1" s="1"/>
  <c r="AD904" i="1" s="1"/>
  <c r="AD905" i="1" s="1"/>
  <c r="AD906" i="1" s="1"/>
  <c r="AD907" i="1" s="1"/>
  <c r="AD908" i="1" s="1"/>
  <c r="AD909" i="1" s="1"/>
  <c r="AD910" i="1" s="1"/>
  <c r="AD911" i="1" s="1"/>
  <c r="AD912" i="1" s="1"/>
  <c r="AD913" i="1" s="1"/>
  <c r="AD914" i="1" s="1"/>
  <c r="AD915" i="1" s="1"/>
  <c r="AD916" i="1" s="1"/>
  <c r="AD917" i="1" s="1"/>
  <c r="AD918" i="1" s="1"/>
  <c r="AD919" i="1" s="1"/>
  <c r="AD920" i="1" s="1"/>
  <c r="AD921" i="1" s="1"/>
  <c r="AD922" i="1" s="1"/>
  <c r="AD923" i="1" s="1"/>
  <c r="AD924" i="1" s="1"/>
  <c r="AD925" i="1" s="1"/>
  <c r="AD926" i="1" s="1"/>
  <c r="AD927" i="1" s="1"/>
  <c r="AD928" i="1" s="1"/>
  <c r="AD929" i="1" s="1"/>
  <c r="AD930" i="1" s="1"/>
  <c r="AD931" i="1" s="1"/>
  <c r="AD932" i="1" s="1"/>
  <c r="AD933" i="1" s="1"/>
  <c r="AD934" i="1" s="1"/>
  <c r="AD935" i="1" s="1"/>
  <c r="AD936" i="1" s="1"/>
  <c r="AD937" i="1" s="1"/>
  <c r="AD938" i="1" s="1"/>
  <c r="AD939" i="1" s="1"/>
  <c r="AD940" i="1" s="1"/>
  <c r="AD941" i="1" s="1"/>
  <c r="AD942" i="1" s="1"/>
  <c r="AD943" i="1" s="1"/>
  <c r="AD944" i="1" s="1"/>
  <c r="AD945" i="1" s="1"/>
  <c r="AD946" i="1" s="1"/>
  <c r="AD947" i="1" s="1"/>
  <c r="AD948" i="1" s="1"/>
  <c r="AD949" i="1" s="1"/>
  <c r="AD950" i="1" s="1"/>
  <c r="AD951" i="1" s="1"/>
  <c r="AD952" i="1" s="1"/>
  <c r="AD953" i="1" s="1"/>
  <c r="AD954" i="1" s="1"/>
  <c r="AD955" i="1" s="1"/>
  <c r="AD956" i="1" s="1"/>
  <c r="AD957" i="1" s="1"/>
  <c r="AD958" i="1" s="1"/>
  <c r="AD959" i="1" s="1"/>
  <c r="AD960" i="1" s="1"/>
  <c r="AD961" i="1" s="1"/>
  <c r="AD962" i="1" s="1"/>
  <c r="AD963" i="1" s="1"/>
  <c r="AD964" i="1" s="1"/>
  <c r="AD965" i="1" s="1"/>
  <c r="AD966" i="1" s="1"/>
  <c r="AD967" i="1" s="1"/>
  <c r="AD968" i="1" s="1"/>
  <c r="AD969" i="1" s="1"/>
  <c r="AD970" i="1" s="1"/>
  <c r="AD971" i="1" s="1"/>
  <c r="AD972" i="1" s="1"/>
  <c r="AD973" i="1" s="1"/>
  <c r="AD974" i="1" s="1"/>
  <c r="AD975" i="1" s="1"/>
  <c r="AD976" i="1" s="1"/>
  <c r="AD977" i="1" s="1"/>
  <c r="AD978" i="1" s="1"/>
  <c r="AD979" i="1" s="1"/>
  <c r="AD980" i="1" s="1"/>
  <c r="AD981" i="1" s="1"/>
  <c r="AD982" i="1" s="1"/>
  <c r="AD983" i="1" s="1"/>
  <c r="AD984" i="1" s="1"/>
  <c r="AD985" i="1" s="1"/>
  <c r="AD986" i="1" s="1"/>
  <c r="AD987" i="1" s="1"/>
  <c r="AD988" i="1" s="1"/>
  <c r="AD989" i="1" s="1"/>
  <c r="AD990" i="1" s="1"/>
  <c r="AD991" i="1" s="1"/>
  <c r="AD992" i="1" s="1"/>
  <c r="AD993" i="1" s="1"/>
  <c r="AD994" i="1" s="1"/>
  <c r="AD995" i="1" s="1"/>
  <c r="AD996" i="1" s="1"/>
  <c r="AD997" i="1" s="1"/>
  <c r="AD998" i="1" s="1"/>
  <c r="AD999" i="1" s="1"/>
  <c r="AD1000" i="1" s="1"/>
  <c r="AD1001" i="1" s="1"/>
  <c r="AD1002" i="1" s="1"/>
  <c r="AD1003" i="1" s="1"/>
  <c r="AD1004" i="1" s="1"/>
  <c r="AD1005" i="1" s="1"/>
  <c r="AD1006" i="1" s="1"/>
  <c r="AD1007" i="1" s="1"/>
  <c r="AD1008" i="1" s="1"/>
  <c r="AD1009" i="1" s="1"/>
  <c r="AD1010" i="1" s="1"/>
  <c r="AD1011" i="1" s="1"/>
  <c r="AD1012" i="1" s="1"/>
  <c r="AD1013" i="1" s="1"/>
  <c r="AD1014" i="1" s="1"/>
  <c r="AD1015" i="1" s="1"/>
  <c r="AD1016" i="1" s="1"/>
  <c r="AD1017" i="1" s="1"/>
  <c r="AD1018" i="1" s="1"/>
  <c r="AD1019" i="1" s="1"/>
  <c r="AD1020" i="1" s="1"/>
  <c r="AD1021" i="1" s="1"/>
  <c r="AD1022" i="1" s="1"/>
  <c r="AD1023" i="1" s="1"/>
  <c r="AD1024" i="1" s="1"/>
  <c r="AD1025" i="1" s="1"/>
  <c r="AD1026" i="1" s="1"/>
  <c r="AD1027" i="1" s="1"/>
  <c r="AD1028" i="1" s="1"/>
  <c r="AD1029" i="1" s="1"/>
  <c r="AD1030" i="1" s="1"/>
  <c r="AD1031" i="1" s="1"/>
  <c r="AD1032" i="1" s="1"/>
  <c r="AD1033" i="1" s="1"/>
  <c r="AD1034" i="1" s="1"/>
  <c r="AD1035" i="1" s="1"/>
  <c r="AD1036" i="1" s="1"/>
  <c r="AD1037" i="1" s="1"/>
  <c r="AD1038" i="1" s="1"/>
  <c r="AD1039" i="1" s="1"/>
  <c r="AD1040" i="1" s="1"/>
  <c r="AD1041" i="1" s="1"/>
  <c r="AD1042" i="1" s="1"/>
  <c r="AD1043" i="1" s="1"/>
  <c r="AD1044" i="1" s="1"/>
  <c r="AD1045" i="1" s="1"/>
  <c r="AD1046" i="1" s="1"/>
  <c r="AD1047" i="1" s="1"/>
  <c r="AD1048" i="1" s="1"/>
  <c r="AD1049" i="1" s="1"/>
  <c r="AD1050" i="1" s="1"/>
  <c r="AD1051" i="1" s="1"/>
  <c r="AD1052" i="1" s="1"/>
  <c r="AD1053" i="1" s="1"/>
  <c r="AD1054" i="1" s="1"/>
  <c r="AD1055" i="1" s="1"/>
  <c r="AD1056" i="1" s="1"/>
  <c r="AD1057" i="1" s="1"/>
  <c r="AD1058" i="1" s="1"/>
  <c r="AD1059" i="1" s="1"/>
  <c r="AD1060" i="1" s="1"/>
  <c r="AD1061" i="1" s="1"/>
  <c r="AD1062" i="1" s="1"/>
  <c r="AD1063" i="1" s="1"/>
  <c r="AD1064" i="1" s="1"/>
  <c r="AD1065" i="1" s="1"/>
  <c r="AD1066" i="1" s="1"/>
  <c r="AD1067" i="1" s="1"/>
  <c r="AD1068" i="1" s="1"/>
  <c r="AD1069" i="1" s="1"/>
  <c r="AD1070" i="1" s="1"/>
  <c r="AD1071" i="1" s="1"/>
  <c r="AD1072" i="1" s="1"/>
  <c r="AD1073" i="1" s="1"/>
  <c r="AD1074" i="1" s="1"/>
  <c r="AD1075" i="1" s="1"/>
  <c r="AD1076" i="1" s="1"/>
  <c r="AD1077" i="1" s="1"/>
  <c r="AD1078" i="1" s="1"/>
  <c r="AD1079" i="1" s="1"/>
  <c r="AD1080" i="1" s="1"/>
  <c r="AD1081" i="1" s="1"/>
  <c r="AD1082" i="1" s="1"/>
  <c r="AD1083" i="1" s="1"/>
  <c r="AD1084" i="1" s="1"/>
  <c r="AD1085" i="1" s="1"/>
  <c r="AD1086" i="1" s="1"/>
  <c r="AD1087" i="1" s="1"/>
  <c r="AD1088" i="1" s="1"/>
  <c r="AD1089" i="1" s="1"/>
  <c r="AD1090" i="1" s="1"/>
  <c r="AD1091" i="1" s="1"/>
  <c r="AD1092" i="1" s="1"/>
  <c r="AD1093" i="1" s="1"/>
  <c r="AD1094" i="1" s="1"/>
  <c r="AD1095" i="1" s="1"/>
  <c r="AD1096" i="1" s="1"/>
  <c r="AD1097" i="1" s="1"/>
  <c r="AD1098" i="1" s="1"/>
  <c r="AD1099" i="1" s="1"/>
  <c r="AD1100" i="1" s="1"/>
  <c r="AD1101" i="1" s="1"/>
  <c r="AD1102" i="1" s="1"/>
  <c r="AD1103" i="1" s="1"/>
  <c r="AD1104" i="1" s="1"/>
  <c r="AD1105" i="1" s="1"/>
  <c r="AD1106" i="1" s="1"/>
  <c r="AD1107" i="1" s="1"/>
  <c r="AD1108" i="1" s="1"/>
  <c r="AD1109" i="1" s="1"/>
  <c r="AD1110" i="1" s="1"/>
  <c r="AD1111" i="1" s="1"/>
  <c r="AD1112" i="1" s="1"/>
  <c r="AD1113" i="1" s="1"/>
  <c r="AD1114" i="1" s="1"/>
  <c r="AD1115" i="1" s="1"/>
  <c r="AD1116" i="1" s="1"/>
  <c r="AD1117" i="1" s="1"/>
  <c r="AD1118" i="1" s="1"/>
  <c r="AD1119" i="1" s="1"/>
  <c r="AD1120" i="1" s="1"/>
  <c r="AD1121" i="1" s="1"/>
  <c r="AD1122" i="1" s="1"/>
  <c r="AD1123" i="1" s="1"/>
  <c r="AD1124" i="1" s="1"/>
  <c r="AD1125" i="1" s="1"/>
  <c r="AD1126" i="1" s="1"/>
  <c r="AD1127" i="1" s="1"/>
  <c r="AD1128" i="1" s="1"/>
  <c r="AD1129" i="1" s="1"/>
  <c r="AD1130" i="1" s="1"/>
  <c r="AD1131" i="1" s="1"/>
  <c r="AD1132" i="1" s="1"/>
  <c r="AD1133" i="1" s="1"/>
  <c r="AD1134" i="1" s="1"/>
  <c r="AD1135" i="1" s="1"/>
  <c r="AD1136" i="1" s="1"/>
  <c r="AD1137" i="1" s="1"/>
  <c r="AD1138" i="1" s="1"/>
  <c r="AD1139" i="1" s="1"/>
  <c r="AD1140" i="1" s="1"/>
  <c r="AD1141" i="1" s="1"/>
  <c r="AD1142" i="1" s="1"/>
  <c r="AD1143" i="1" s="1"/>
  <c r="AD1144" i="1" s="1"/>
  <c r="AD1145" i="1" s="1"/>
  <c r="AD1146" i="1" s="1"/>
  <c r="AD1147" i="1" s="1"/>
  <c r="AD1148" i="1" s="1"/>
  <c r="AD1149" i="1" s="1"/>
  <c r="AD1150" i="1" s="1"/>
  <c r="AD1151" i="1" s="1"/>
  <c r="AD1152" i="1" s="1"/>
  <c r="AD1153" i="1" s="1"/>
  <c r="AD1154" i="1" s="1"/>
  <c r="AD1155" i="1" s="1"/>
  <c r="AD1156" i="1" s="1"/>
  <c r="AD1157" i="1" s="1"/>
  <c r="AD1158" i="1" s="1"/>
  <c r="AD1159" i="1" s="1"/>
  <c r="AD1160" i="1" s="1"/>
  <c r="AD1161" i="1" s="1"/>
  <c r="AD1162" i="1" s="1"/>
  <c r="AD1163" i="1" s="1"/>
  <c r="AD1164" i="1" s="1"/>
  <c r="AD1165" i="1" s="1"/>
  <c r="AD1166" i="1" s="1"/>
  <c r="AD1167" i="1" s="1"/>
  <c r="AD1168" i="1" s="1"/>
  <c r="AD1169" i="1" s="1"/>
  <c r="AD1170" i="1" s="1"/>
  <c r="AD1171" i="1" s="1"/>
  <c r="AD1172" i="1" s="1"/>
  <c r="AD1173" i="1" s="1"/>
  <c r="AD1174" i="1" s="1"/>
  <c r="AD1175" i="1" s="1"/>
  <c r="AD1176" i="1" s="1"/>
  <c r="AD1177" i="1" s="1"/>
  <c r="AD1178" i="1" s="1"/>
  <c r="AD1179" i="1" s="1"/>
  <c r="AD1180" i="1" s="1"/>
  <c r="AD1181" i="1" s="1"/>
  <c r="AD1182" i="1" s="1"/>
  <c r="AD1183" i="1" s="1"/>
  <c r="AD1184" i="1" s="1"/>
  <c r="AD1185" i="1" s="1"/>
  <c r="AD1186" i="1" s="1"/>
  <c r="AD1187" i="1" s="1"/>
  <c r="AD1188" i="1" s="1"/>
  <c r="AD1189" i="1" s="1"/>
  <c r="AD1190" i="1" s="1"/>
  <c r="AD1191" i="1" s="1"/>
  <c r="AD1192" i="1" s="1"/>
  <c r="AD1193" i="1" s="1"/>
  <c r="AD1194" i="1" s="1"/>
  <c r="AD1195" i="1" s="1"/>
  <c r="AD1196" i="1" s="1"/>
  <c r="AD1197" i="1" s="1"/>
  <c r="AD1198" i="1" s="1"/>
  <c r="AD1199" i="1" s="1"/>
  <c r="AD1200" i="1" s="1"/>
  <c r="AD1201" i="1" s="1"/>
  <c r="AD1202" i="1" s="1"/>
  <c r="AD1203" i="1" s="1"/>
  <c r="AD1204" i="1" s="1"/>
  <c r="AD1205" i="1" s="1"/>
  <c r="AD1206" i="1" s="1"/>
  <c r="AD1207" i="1" s="1"/>
  <c r="AD1208" i="1" s="1"/>
  <c r="AD1209" i="1" s="1"/>
  <c r="AD1210" i="1" s="1"/>
  <c r="AD1211" i="1" s="1"/>
  <c r="AD1212" i="1" s="1"/>
  <c r="AD1213" i="1" s="1"/>
  <c r="AD1214" i="1" s="1"/>
  <c r="AD1215" i="1" s="1"/>
  <c r="AD1216" i="1" s="1"/>
  <c r="Z1407" i="1"/>
  <c r="AA1407" i="1" s="1"/>
  <c r="AC1273" i="1"/>
  <c r="AC2847" i="1"/>
  <c r="AD449" i="3" l="1"/>
  <c r="Z2848" i="3"/>
  <c r="Y2848" i="3"/>
  <c r="AC449" i="3"/>
  <c r="AB449" i="3"/>
  <c r="K6" i="2"/>
  <c r="K19" i="2" s="1"/>
  <c r="L19" i="2" s="1"/>
  <c r="M19" i="2" s="1"/>
  <c r="W1616" i="3"/>
  <c r="X1616" i="3" s="1"/>
  <c r="V1616" i="3"/>
  <c r="AC2849" i="3"/>
  <c r="AB2849" i="3"/>
  <c r="Z1276" i="3"/>
  <c r="Y1276" i="3"/>
  <c r="AC1275" i="3"/>
  <c r="AB1275" i="3"/>
  <c r="AA1276" i="3"/>
  <c r="Z1408" i="1"/>
  <c r="AA1408" i="1" s="1"/>
  <c r="K7" i="2"/>
  <c r="K20" i="2" s="1"/>
  <c r="L20" i="2" s="1"/>
  <c r="M20" i="2" s="1"/>
  <c r="AD1217" i="1"/>
  <c r="AD1218" i="1" s="1"/>
  <c r="AD1219" i="1" s="1"/>
  <c r="AD1220" i="1" s="1"/>
  <c r="AD1221" i="1" s="1"/>
  <c r="AD1222" i="1" s="1"/>
  <c r="AD1223" i="1" s="1"/>
  <c r="AD1224" i="1" s="1"/>
  <c r="AD1225" i="1" s="1"/>
  <c r="AD1226" i="1" s="1"/>
  <c r="AD1227" i="1" s="1"/>
  <c r="AD1228" i="1" s="1"/>
  <c r="AD1229" i="1" s="1"/>
  <c r="AD1230" i="1" s="1"/>
  <c r="AD1231" i="1" s="1"/>
  <c r="AD1232" i="1" s="1"/>
  <c r="AD1233" i="1" s="1"/>
  <c r="AD1234" i="1" s="1"/>
  <c r="AD1235" i="1" s="1"/>
  <c r="AD1236" i="1" s="1"/>
  <c r="AD1237" i="1" s="1"/>
  <c r="AD1238" i="1" s="1"/>
  <c r="AD1239" i="1" s="1"/>
  <c r="AD1240" i="1" s="1"/>
  <c r="AD1241" i="1" s="1"/>
  <c r="AD1242" i="1" s="1"/>
  <c r="AD1243" i="1" s="1"/>
  <c r="AD1244" i="1" s="1"/>
  <c r="AD1245" i="1" s="1"/>
  <c r="AD1246" i="1" s="1"/>
  <c r="AD1247" i="1" s="1"/>
  <c r="AD1248" i="1" s="1"/>
  <c r="AD1249" i="1" s="1"/>
  <c r="AD1250" i="1" s="1"/>
  <c r="AD1251" i="1" s="1"/>
  <c r="AD1252" i="1" s="1"/>
  <c r="AD1253" i="1" s="1"/>
  <c r="AD1254" i="1" s="1"/>
  <c r="AD1255" i="1" s="1"/>
  <c r="AD1256" i="1" s="1"/>
  <c r="AD1257" i="1" s="1"/>
  <c r="AD1258" i="1" s="1"/>
  <c r="AD1259" i="1" s="1"/>
  <c r="AD1260" i="1" s="1"/>
  <c r="AD1261" i="1" s="1"/>
  <c r="AD1262" i="1" s="1"/>
  <c r="AD1263" i="1" s="1"/>
  <c r="AD1264" i="1" s="1"/>
  <c r="AD1265" i="1" s="1"/>
  <c r="AD1266" i="1" s="1"/>
  <c r="AD1267" i="1" s="1"/>
  <c r="AD1268" i="1" s="1"/>
  <c r="AD1269" i="1" s="1"/>
  <c r="AD1270" i="1" s="1"/>
  <c r="AD1271" i="1" s="1"/>
  <c r="AD1272" i="1" s="1"/>
  <c r="AD1273" i="1" s="1"/>
  <c r="AC1274" i="1"/>
  <c r="AC2848" i="1"/>
  <c r="Z2849" i="3" l="1"/>
  <c r="Y2849" i="3"/>
  <c r="AB450" i="3"/>
  <c r="AC450" i="3"/>
  <c r="AD450" i="3" s="1"/>
  <c r="AC1276" i="3"/>
  <c r="AB1276" i="3"/>
  <c r="AC2850" i="3"/>
  <c r="AB2850" i="3"/>
  <c r="W1617" i="3"/>
  <c r="X1617" i="3" s="1"/>
  <c r="V1617" i="3"/>
  <c r="Z1277" i="3"/>
  <c r="AA1277" i="3" s="1"/>
  <c r="Y1277" i="3"/>
  <c r="Z1409" i="1"/>
  <c r="AA1409" i="1" s="1"/>
  <c r="AD1274" i="1"/>
  <c r="AC1275" i="1"/>
  <c r="AD1275" i="1" s="1"/>
  <c r="AC2849" i="1"/>
  <c r="AC451" i="3" l="1"/>
  <c r="AD451" i="3" s="1"/>
  <c r="AB451" i="3"/>
  <c r="Z2850" i="3"/>
  <c r="Y2850" i="3"/>
  <c r="AC2851" i="3"/>
  <c r="AB2851" i="3"/>
  <c r="AC1277" i="3"/>
  <c r="AB1277" i="3"/>
  <c r="Z1278" i="3"/>
  <c r="AA1278" i="3" s="1"/>
  <c r="Y1278" i="3"/>
  <c r="W1618" i="3"/>
  <c r="X1618" i="3" s="1"/>
  <c r="V1618" i="3"/>
  <c r="Z1410" i="1"/>
  <c r="AA1410" i="1" s="1"/>
  <c r="AC1276" i="1"/>
  <c r="AD1276" i="1" s="1"/>
  <c r="AC2850" i="1"/>
  <c r="Z2851" i="3" l="1"/>
  <c r="Y2851" i="3"/>
  <c r="AC452" i="3"/>
  <c r="AD452" i="3" s="1"/>
  <c r="AB452" i="3"/>
  <c r="Z1279" i="3"/>
  <c r="AA1279" i="3" s="1"/>
  <c r="Y1279" i="3"/>
  <c r="AC1278" i="3"/>
  <c r="AB1278" i="3"/>
  <c r="AC2852" i="3"/>
  <c r="AB2852" i="3"/>
  <c r="W1619" i="3"/>
  <c r="X1619" i="3" s="1"/>
  <c r="V1619" i="3"/>
  <c r="Z1411" i="1"/>
  <c r="AA1411" i="1" s="1"/>
  <c r="AC2851" i="1"/>
  <c r="AC1277" i="1"/>
  <c r="AD1277" i="1" s="1"/>
  <c r="AC453" i="3" l="1"/>
  <c r="AD453" i="3" s="1"/>
  <c r="AB453" i="3"/>
  <c r="Y2852" i="3"/>
  <c r="Z2852" i="3"/>
  <c r="X1620" i="3"/>
  <c r="AC1279" i="3"/>
  <c r="AB1279" i="3"/>
  <c r="Z1280" i="3"/>
  <c r="AA1280" i="3" s="1"/>
  <c r="Y1280" i="3"/>
  <c r="W1620" i="3"/>
  <c r="V1620" i="3"/>
  <c r="AC2853" i="3"/>
  <c r="AB2853" i="3"/>
  <c r="Z1412" i="1"/>
  <c r="AA1412" i="1" s="1"/>
  <c r="AC2852" i="1"/>
  <c r="AC1278" i="1"/>
  <c r="AD1278" i="1" s="1"/>
  <c r="Z2853" i="3" l="1"/>
  <c r="Y2853" i="3"/>
  <c r="AC454" i="3"/>
  <c r="AD454" i="3" s="1"/>
  <c r="AB454" i="3"/>
  <c r="W1621" i="3"/>
  <c r="V1621" i="3"/>
  <c r="AC2854" i="3"/>
  <c r="AB2854" i="3"/>
  <c r="AC1280" i="3"/>
  <c r="AB1280" i="3"/>
  <c r="Z1281" i="3"/>
  <c r="AA1281" i="3" s="1"/>
  <c r="Y1281" i="3"/>
  <c r="X1621" i="3"/>
  <c r="Z1413" i="1"/>
  <c r="AA1413" i="1" s="1"/>
  <c r="AC1279" i="1"/>
  <c r="AD1279" i="1" s="1"/>
  <c r="AC2853" i="1"/>
  <c r="AC455" i="3" l="1"/>
  <c r="AD455" i="3" s="1"/>
  <c r="AB455" i="3"/>
  <c r="Z2854" i="3"/>
  <c r="Y2854" i="3"/>
  <c r="W1622" i="3"/>
  <c r="V1622" i="3"/>
  <c r="X1622" i="3"/>
  <c r="AC1281" i="3"/>
  <c r="AB1281" i="3"/>
  <c r="Z1282" i="3"/>
  <c r="AA1282" i="3" s="1"/>
  <c r="Y1282" i="3"/>
  <c r="AC2855" i="3"/>
  <c r="AB2855" i="3"/>
  <c r="Z1414" i="1"/>
  <c r="AA1414" i="1" s="1"/>
  <c r="AC1280" i="1"/>
  <c r="AD1280" i="1" s="1"/>
  <c r="AC2854" i="1"/>
  <c r="Z2855" i="3" l="1"/>
  <c r="Y2855" i="3"/>
  <c r="AB456" i="3"/>
  <c r="AC456" i="3"/>
  <c r="AD456" i="3" s="1"/>
  <c r="AC1282" i="3"/>
  <c r="AB1282" i="3"/>
  <c r="Z1283" i="3"/>
  <c r="AA1283" i="3" s="1"/>
  <c r="Y1283" i="3"/>
  <c r="AC2856" i="3"/>
  <c r="AB2856" i="3"/>
  <c r="W1623" i="3"/>
  <c r="X1623" i="3" s="1"/>
  <c r="V1623" i="3"/>
  <c r="Z1415" i="1"/>
  <c r="AA1415" i="1" s="1"/>
  <c r="AC1281" i="1"/>
  <c r="AD1281" i="1" s="1"/>
  <c r="AC2855" i="1"/>
  <c r="AC457" i="3" l="1"/>
  <c r="AD457" i="3" s="1"/>
  <c r="AB457" i="3"/>
  <c r="Z2856" i="3"/>
  <c r="Y2856" i="3"/>
  <c r="AA1284" i="3"/>
  <c r="Z1284" i="3"/>
  <c r="Y1284" i="3"/>
  <c r="AC2857" i="3"/>
  <c r="AB2857" i="3"/>
  <c r="W1624" i="3"/>
  <c r="X1624" i="3" s="1"/>
  <c r="V1624" i="3"/>
  <c r="AC1283" i="3"/>
  <c r="AB1283" i="3"/>
  <c r="Z1416" i="1"/>
  <c r="AA1416" i="1" s="1"/>
  <c r="AC1282" i="1"/>
  <c r="AD1282" i="1" s="1"/>
  <c r="AC2856" i="1"/>
  <c r="Z2857" i="3" l="1"/>
  <c r="Y2857" i="3"/>
  <c r="AC458" i="3"/>
  <c r="AD458" i="3" s="1"/>
  <c r="AB458" i="3"/>
  <c r="W1625" i="3"/>
  <c r="X1625" i="3" s="1"/>
  <c r="V1625" i="3"/>
  <c r="AC2858" i="3"/>
  <c r="AB2858" i="3"/>
  <c r="Z1285" i="3"/>
  <c r="Y1285" i="3"/>
  <c r="AC1284" i="3"/>
  <c r="AB1284" i="3"/>
  <c r="AA1285" i="3"/>
  <c r="Z1417" i="1"/>
  <c r="AA1417" i="1" s="1"/>
  <c r="AC1283" i="1"/>
  <c r="AD1283" i="1" s="1"/>
  <c r="AC2857" i="1"/>
  <c r="AB459" i="3" l="1"/>
  <c r="AC459" i="3"/>
  <c r="AD459" i="3" s="1"/>
  <c r="Z2858" i="3"/>
  <c r="Y2858" i="3"/>
  <c r="Z1286" i="3"/>
  <c r="Y1286" i="3"/>
  <c r="W1626" i="3"/>
  <c r="X1626" i="3" s="1"/>
  <c r="V1626" i="3"/>
  <c r="AA1286" i="3"/>
  <c r="AC1285" i="3"/>
  <c r="AB1285" i="3"/>
  <c r="AC2859" i="3"/>
  <c r="AB2859" i="3"/>
  <c r="Z1418" i="1"/>
  <c r="AA1418" i="1" s="1"/>
  <c r="AC1284" i="1"/>
  <c r="AD1284" i="1" s="1"/>
  <c r="AC2858" i="1"/>
  <c r="Z2859" i="3" l="1"/>
  <c r="Y2859" i="3"/>
  <c r="AC460" i="3"/>
  <c r="AD460" i="3" s="1"/>
  <c r="AB460" i="3"/>
  <c r="AC2860" i="3"/>
  <c r="AB2860" i="3"/>
  <c r="Z1287" i="3"/>
  <c r="AA1287" i="3" s="1"/>
  <c r="Y1287" i="3"/>
  <c r="W1627" i="3"/>
  <c r="X1627" i="3" s="1"/>
  <c r="V1627" i="3"/>
  <c r="AC1286" i="3"/>
  <c r="AB1286" i="3"/>
  <c r="Z1419" i="1"/>
  <c r="AA1419" i="1" s="1"/>
  <c r="AC1285" i="1"/>
  <c r="AD1285" i="1" s="1"/>
  <c r="AC2859" i="1"/>
  <c r="Z2860" i="3" l="1"/>
  <c r="Y2860" i="3"/>
  <c r="AC461" i="3"/>
  <c r="AD461" i="3" s="1"/>
  <c r="AB461" i="3"/>
  <c r="AA1288" i="3"/>
  <c r="W1628" i="3"/>
  <c r="X1628" i="3" s="1"/>
  <c r="V1628" i="3"/>
  <c r="AC1287" i="3"/>
  <c r="AB1287" i="3"/>
  <c r="AC2861" i="3"/>
  <c r="AB2861" i="3"/>
  <c r="Z1288" i="3"/>
  <c r="Y1288" i="3"/>
  <c r="Z1420" i="1"/>
  <c r="AA1420" i="1" s="1"/>
  <c r="AC1286" i="1"/>
  <c r="AD1286" i="1" s="1"/>
  <c r="AC2860" i="1"/>
  <c r="AC462" i="3" l="1"/>
  <c r="AD462" i="3" s="1"/>
  <c r="AB462" i="3"/>
  <c r="Y2861" i="3"/>
  <c r="Z2861" i="3"/>
  <c r="AC1288" i="3"/>
  <c r="AB1288" i="3"/>
  <c r="AC2862" i="3"/>
  <c r="AB2862" i="3"/>
  <c r="W1629" i="3"/>
  <c r="X1629" i="3" s="1"/>
  <c r="V1629" i="3"/>
  <c r="Z1289" i="3"/>
  <c r="AA1289" i="3" s="1"/>
  <c r="Y1289" i="3"/>
  <c r="Z1421" i="1"/>
  <c r="AA1421" i="1" s="1"/>
  <c r="AC2861" i="1"/>
  <c r="AC1287" i="1"/>
  <c r="AD1287" i="1" s="1"/>
  <c r="Z2862" i="3" l="1"/>
  <c r="Y2862" i="3"/>
  <c r="AB463" i="3"/>
  <c r="AC463" i="3"/>
  <c r="AD463" i="3" s="1"/>
  <c r="AC1289" i="3"/>
  <c r="AB1289" i="3"/>
  <c r="Z1290" i="3"/>
  <c r="AA1290" i="3" s="1"/>
  <c r="Y1290" i="3"/>
  <c r="W1630" i="3"/>
  <c r="X1630" i="3" s="1"/>
  <c r="V1630" i="3"/>
  <c r="AC2863" i="3"/>
  <c r="AB2863" i="3"/>
  <c r="Z1422" i="1"/>
  <c r="AA1422" i="1" s="1"/>
  <c r="AC2862" i="1"/>
  <c r="AC1288" i="1"/>
  <c r="AD1288" i="1" s="1"/>
  <c r="AB464" i="3" l="1"/>
  <c r="AC464" i="3"/>
  <c r="AD464" i="3" s="1"/>
  <c r="Z2863" i="3"/>
  <c r="Y2863" i="3"/>
  <c r="Z1291" i="3"/>
  <c r="AA1291" i="3" s="1"/>
  <c r="Y1291" i="3"/>
  <c r="AC1290" i="3"/>
  <c r="AB1290" i="3"/>
  <c r="AC2864" i="3"/>
  <c r="AB2864" i="3"/>
  <c r="W1631" i="3"/>
  <c r="X1631" i="3" s="1"/>
  <c r="V1631" i="3"/>
  <c r="Z1423" i="1"/>
  <c r="AA1423" i="1" s="1"/>
  <c r="AC1289" i="1"/>
  <c r="AD1289" i="1" s="1"/>
  <c r="AC2863" i="1"/>
  <c r="Y2864" i="3" l="1"/>
  <c r="Z2864" i="3"/>
  <c r="AC465" i="3"/>
  <c r="AD465" i="3" s="1"/>
  <c r="AB465" i="3"/>
  <c r="Z1292" i="3"/>
  <c r="AA1292" i="3" s="1"/>
  <c r="Y1292" i="3"/>
  <c r="W1632" i="3"/>
  <c r="V1632" i="3"/>
  <c r="AC2865" i="3"/>
  <c r="AB2865" i="3"/>
  <c r="AC1291" i="3"/>
  <c r="AB1291" i="3"/>
  <c r="X1632" i="3"/>
  <c r="Z1424" i="1"/>
  <c r="AA1424" i="1" s="1"/>
  <c r="AC1290" i="1"/>
  <c r="AD1290" i="1" s="1"/>
  <c r="AC2864" i="1"/>
  <c r="AB466" i="3" l="1"/>
  <c r="AC466" i="3"/>
  <c r="AD466" i="3" s="1"/>
  <c r="Z2865" i="3"/>
  <c r="Y2865" i="3"/>
  <c r="W1633" i="3"/>
  <c r="X1633" i="3" s="1"/>
  <c r="V1633" i="3"/>
  <c r="AC2866" i="3"/>
  <c r="AB2866" i="3"/>
  <c r="AC1292" i="3"/>
  <c r="AB1292" i="3"/>
  <c r="Z1293" i="3"/>
  <c r="AA1293" i="3" s="1"/>
  <c r="Y1293" i="3"/>
  <c r="Z1425" i="1"/>
  <c r="AA1425" i="1" s="1"/>
  <c r="AC1291" i="1"/>
  <c r="AD1291" i="1" s="1"/>
  <c r="AC2865" i="1"/>
  <c r="Z2866" i="3" l="1"/>
  <c r="Y2866" i="3"/>
  <c r="AB467" i="3"/>
  <c r="AC467" i="3"/>
  <c r="AD467" i="3" s="1"/>
  <c r="AC2867" i="3"/>
  <c r="AB2867" i="3"/>
  <c r="AC1293" i="3"/>
  <c r="AB1293" i="3"/>
  <c r="Z1294" i="3"/>
  <c r="AA1294" i="3" s="1"/>
  <c r="Y1294" i="3"/>
  <c r="W1634" i="3"/>
  <c r="X1634" i="3" s="1"/>
  <c r="V1634" i="3"/>
  <c r="Z1426" i="1"/>
  <c r="AA1426" i="1" s="1"/>
  <c r="AC1292" i="1"/>
  <c r="AD1292" i="1" s="1"/>
  <c r="AC2866" i="1"/>
  <c r="AC468" i="3" l="1"/>
  <c r="AD468" i="3" s="1"/>
  <c r="AB468" i="3"/>
  <c r="Y2867" i="3"/>
  <c r="Z2867" i="3"/>
  <c r="W1635" i="3"/>
  <c r="X1635" i="3" s="1"/>
  <c r="V1635" i="3"/>
  <c r="AC1294" i="3"/>
  <c r="AB1294" i="3"/>
  <c r="Z1295" i="3"/>
  <c r="AA1295" i="3" s="1"/>
  <c r="Y1295" i="3"/>
  <c r="AC2868" i="3"/>
  <c r="AB2868" i="3"/>
  <c r="Z1427" i="1"/>
  <c r="AA1427" i="1" s="1"/>
  <c r="AC2867" i="1"/>
  <c r="AC1293" i="1"/>
  <c r="AD1293" i="1" s="1"/>
  <c r="AC469" i="3" l="1"/>
  <c r="AD469" i="3" s="1"/>
  <c r="AB469" i="3"/>
  <c r="Z2868" i="3"/>
  <c r="Y2868" i="3"/>
  <c r="W1636" i="3"/>
  <c r="X1636" i="3" s="1"/>
  <c r="V1636" i="3"/>
  <c r="AC2869" i="3"/>
  <c r="AB2869" i="3"/>
  <c r="Z1296" i="3"/>
  <c r="AA1296" i="3" s="1"/>
  <c r="Y1296" i="3"/>
  <c r="AC1295" i="3"/>
  <c r="AB1295" i="3"/>
  <c r="Z1428" i="1"/>
  <c r="AA1428" i="1" s="1"/>
  <c r="AC2868" i="1"/>
  <c r="AC1294" i="1"/>
  <c r="AD1294" i="1" s="1"/>
  <c r="AC470" i="3" l="1"/>
  <c r="AD470" i="3" s="1"/>
  <c r="AB470" i="3"/>
  <c r="Y2869" i="3"/>
  <c r="Z2869" i="3"/>
  <c r="AC1296" i="3"/>
  <c r="AB1296" i="3"/>
  <c r="W1637" i="3"/>
  <c r="X1637" i="3" s="1"/>
  <c r="V1637" i="3"/>
  <c r="AC2870" i="3"/>
  <c r="AB2870" i="3"/>
  <c r="Z1297" i="3"/>
  <c r="AA1297" i="3" s="1"/>
  <c r="Y1297" i="3"/>
  <c r="Z1429" i="1"/>
  <c r="AA1429" i="1" s="1"/>
  <c r="AC1295" i="1"/>
  <c r="AD1295" i="1" s="1"/>
  <c r="AC2869" i="1"/>
  <c r="Z2870" i="3" l="1"/>
  <c r="Y2870" i="3"/>
  <c r="AC471" i="3"/>
  <c r="AD471" i="3" s="1"/>
  <c r="AB471" i="3"/>
  <c r="AC2871" i="3"/>
  <c r="AB2871" i="3"/>
  <c r="AC1297" i="3"/>
  <c r="AB1297" i="3"/>
  <c r="Z1298" i="3"/>
  <c r="AA1298" i="3" s="1"/>
  <c r="Y1298" i="3"/>
  <c r="W1638" i="3"/>
  <c r="X1638" i="3" s="1"/>
  <c r="V1638" i="3"/>
  <c r="Z1430" i="1"/>
  <c r="AA1430" i="1" s="1"/>
  <c r="AC1296" i="1"/>
  <c r="AD1296" i="1" s="1"/>
  <c r="AC2870" i="1"/>
  <c r="Z2871" i="3" l="1"/>
  <c r="Y2871" i="3"/>
  <c r="AC472" i="3"/>
  <c r="AD472" i="3" s="1"/>
  <c r="AB472" i="3"/>
  <c r="AC1298" i="3"/>
  <c r="AB1298" i="3"/>
  <c r="W1639" i="3"/>
  <c r="X1639" i="3" s="1"/>
  <c r="V1639" i="3"/>
  <c r="AC2872" i="3"/>
  <c r="AB2872" i="3"/>
  <c r="Z1299" i="3"/>
  <c r="AA1299" i="3" s="1"/>
  <c r="Y1299" i="3"/>
  <c r="Z1431" i="1"/>
  <c r="AA1431" i="1" s="1"/>
  <c r="AC1297" i="1"/>
  <c r="AD1297" i="1" s="1"/>
  <c r="AC2871" i="1"/>
  <c r="Z2872" i="3" l="1"/>
  <c r="Y2872" i="3"/>
  <c r="AB473" i="3"/>
  <c r="AC473" i="3"/>
  <c r="AD473" i="3" s="1"/>
  <c r="AC2873" i="3"/>
  <c r="AB2873" i="3"/>
  <c r="AC1299" i="3"/>
  <c r="AB1299" i="3"/>
  <c r="Z1300" i="3"/>
  <c r="AA1300" i="3" s="1"/>
  <c r="Y1300" i="3"/>
  <c r="W1640" i="3"/>
  <c r="X1640" i="3" s="1"/>
  <c r="V1640" i="3"/>
  <c r="Z1432" i="1"/>
  <c r="AA1432" i="1" s="1"/>
  <c r="AC1298" i="1"/>
  <c r="AD1298" i="1" s="1"/>
  <c r="AC2872" i="1"/>
  <c r="AC474" i="3" l="1"/>
  <c r="AD474" i="3" s="1"/>
  <c r="AB474" i="3"/>
  <c r="Y2873" i="3"/>
  <c r="Z2873" i="3"/>
  <c r="AC1300" i="3"/>
  <c r="AB1300" i="3"/>
  <c r="Z1301" i="3"/>
  <c r="AA1301" i="3" s="1"/>
  <c r="Y1301" i="3"/>
  <c r="AC2874" i="3"/>
  <c r="AB2874" i="3"/>
  <c r="W1641" i="3"/>
  <c r="X1641" i="3" s="1"/>
  <c r="V1641" i="3"/>
  <c r="Z1433" i="1"/>
  <c r="AA1433" i="1" s="1"/>
  <c r="AC1299" i="1"/>
  <c r="AD1299" i="1" s="1"/>
  <c r="AC2873" i="1"/>
  <c r="Z2874" i="3" l="1"/>
  <c r="Y2874" i="3"/>
  <c r="AB475" i="3"/>
  <c r="AC475" i="3"/>
  <c r="AD475" i="3"/>
  <c r="AC1301" i="3"/>
  <c r="AB1301" i="3"/>
  <c r="W1642" i="3"/>
  <c r="X1642" i="3" s="1"/>
  <c r="V1642" i="3"/>
  <c r="AC2875" i="3"/>
  <c r="AB2875" i="3"/>
  <c r="Z1302" i="3"/>
  <c r="AA1302" i="3" s="1"/>
  <c r="Y1302" i="3"/>
  <c r="Z1434" i="1"/>
  <c r="AA1434" i="1" s="1"/>
  <c r="AC1300" i="1"/>
  <c r="AD1300" i="1" s="1"/>
  <c r="AC2874" i="1"/>
  <c r="AB476" i="3" l="1"/>
  <c r="AC476" i="3"/>
  <c r="AD476" i="3" s="1"/>
  <c r="Z2875" i="3"/>
  <c r="Y2875" i="3"/>
  <c r="AC1302" i="3"/>
  <c r="AB1302" i="3"/>
  <c r="Z1303" i="3"/>
  <c r="AA1303" i="3" s="1"/>
  <c r="Y1303" i="3"/>
  <c r="AB2876" i="3"/>
  <c r="AC2876" i="3"/>
  <c r="W1643" i="3"/>
  <c r="X1643" i="3" s="1"/>
  <c r="V1643" i="3"/>
  <c r="Z1435" i="1"/>
  <c r="AA1435" i="1" s="1"/>
  <c r="AC1301" i="1"/>
  <c r="AD1301" i="1" s="1"/>
  <c r="AC2875" i="1"/>
  <c r="Z2876" i="3" l="1"/>
  <c r="Y2876" i="3"/>
  <c r="AC477" i="3"/>
  <c r="AD477" i="3" s="1"/>
  <c r="AB477" i="3"/>
  <c r="X1644" i="3"/>
  <c r="AC1303" i="3"/>
  <c r="AB1303" i="3"/>
  <c r="AC2877" i="3"/>
  <c r="AB2877" i="3"/>
  <c r="W1644" i="3"/>
  <c r="V1644" i="3"/>
  <c r="Z1304" i="3"/>
  <c r="AA1304" i="3" s="1"/>
  <c r="Y1304" i="3"/>
  <c r="Z1436" i="1"/>
  <c r="AA1436" i="1" s="1"/>
  <c r="AC2876" i="1"/>
  <c r="AC1302" i="1"/>
  <c r="AD1302" i="1" s="1"/>
  <c r="AC478" i="3" l="1"/>
  <c r="AD478" i="3" s="1"/>
  <c r="AB478" i="3"/>
  <c r="Z2877" i="3"/>
  <c r="Y2877" i="3"/>
  <c r="X1645" i="3"/>
  <c r="W1645" i="3"/>
  <c r="V1645" i="3"/>
  <c r="AC2878" i="3"/>
  <c r="AB2878" i="3"/>
  <c r="AC1304" i="3"/>
  <c r="AB1304" i="3"/>
  <c r="Z1305" i="3"/>
  <c r="AA1305" i="3" s="1"/>
  <c r="Y1305" i="3"/>
  <c r="Z1437" i="1"/>
  <c r="AA1437" i="1" s="1"/>
  <c r="AC2877" i="1"/>
  <c r="AC1303" i="1"/>
  <c r="AD1303" i="1" s="1"/>
  <c r="Z2878" i="3" l="1"/>
  <c r="Y2878" i="3"/>
  <c r="AC479" i="3"/>
  <c r="AD479" i="3" s="1"/>
  <c r="AB479" i="3"/>
  <c r="AC1305" i="3"/>
  <c r="AB1305" i="3"/>
  <c r="W1646" i="3"/>
  <c r="V1646" i="3"/>
  <c r="Z1306" i="3"/>
  <c r="AA1306" i="3" s="1"/>
  <c r="Y1306" i="3"/>
  <c r="AC2879" i="3"/>
  <c r="AB2879" i="3"/>
  <c r="X1646" i="3"/>
  <c r="Z1438" i="1"/>
  <c r="AA1438" i="1" s="1"/>
  <c r="AC1304" i="1"/>
  <c r="AD1304" i="1" s="1"/>
  <c r="AC2878" i="1"/>
  <c r="AC480" i="3" l="1"/>
  <c r="AD480" i="3" s="1"/>
  <c r="AB480" i="3"/>
  <c r="Y2879" i="3"/>
  <c r="Z2879" i="3"/>
  <c r="W1647" i="3"/>
  <c r="V1647" i="3"/>
  <c r="X1647" i="3"/>
  <c r="AB2880" i="3"/>
  <c r="AC2880" i="3"/>
  <c r="Z1307" i="3"/>
  <c r="AA1307" i="3" s="1"/>
  <c r="Y1307" i="3"/>
  <c r="AC1306" i="3"/>
  <c r="AB1306" i="3"/>
  <c r="Z1439" i="1"/>
  <c r="AA1439" i="1" s="1"/>
  <c r="AC1305" i="1"/>
  <c r="AD1305" i="1" s="1"/>
  <c r="AC2879" i="1"/>
  <c r="Z2880" i="3" l="1"/>
  <c r="Y2880" i="3"/>
  <c r="AC481" i="3"/>
  <c r="AD481" i="3" s="1"/>
  <c r="AB481" i="3"/>
  <c r="W1648" i="3"/>
  <c r="X1648" i="3" s="1"/>
  <c r="V1648" i="3"/>
  <c r="AC1307" i="3"/>
  <c r="AB1307" i="3"/>
  <c r="AC2881" i="3"/>
  <c r="AB2881" i="3"/>
  <c r="Z1308" i="3"/>
  <c r="AA1308" i="3" s="1"/>
  <c r="Y1308" i="3"/>
  <c r="Z1440" i="1"/>
  <c r="AA1440" i="1" s="1"/>
  <c r="AC1306" i="1"/>
  <c r="AD1306" i="1" s="1"/>
  <c r="AC2880" i="1"/>
  <c r="AB482" i="3" l="1"/>
  <c r="AC482" i="3"/>
  <c r="AD482" i="3" s="1"/>
  <c r="Z2881" i="3"/>
  <c r="Y2881" i="3"/>
  <c r="X1649" i="3"/>
  <c r="AC1308" i="3"/>
  <c r="AB1308" i="3"/>
  <c r="Z1309" i="3"/>
  <c r="AA1309" i="3" s="1"/>
  <c r="Y1309" i="3"/>
  <c r="AC2882" i="3"/>
  <c r="AB2882" i="3"/>
  <c r="W1649" i="3"/>
  <c r="V1649" i="3"/>
  <c r="Z1441" i="1"/>
  <c r="AA1441" i="1" s="1"/>
  <c r="AC1307" i="1"/>
  <c r="AD1307" i="1" s="1"/>
  <c r="AC2881" i="1"/>
  <c r="AC483" i="3" l="1"/>
  <c r="AD483" i="3" s="1"/>
  <c r="AB483" i="3"/>
  <c r="Z2882" i="3"/>
  <c r="Y2882" i="3"/>
  <c r="W1650" i="3"/>
  <c r="X1650" i="3" s="1"/>
  <c r="V1650" i="3"/>
  <c r="Z1310" i="3"/>
  <c r="AA1310" i="3" s="1"/>
  <c r="Y1310" i="3"/>
  <c r="AC2883" i="3"/>
  <c r="AB2883" i="3"/>
  <c r="AC1309" i="3"/>
  <c r="AB1309" i="3"/>
  <c r="Z1442" i="1"/>
  <c r="AA1442" i="1" s="1"/>
  <c r="AC1308" i="1"/>
  <c r="AD1308" i="1" s="1"/>
  <c r="AC2882" i="1"/>
  <c r="Z2883" i="3" l="1"/>
  <c r="Y2883" i="3"/>
  <c r="AC484" i="3"/>
  <c r="AD484" i="3" s="1"/>
  <c r="K4" i="4" s="1"/>
  <c r="K17" i="4" s="1"/>
  <c r="L17" i="4" s="1"/>
  <c r="M17" i="4" s="1"/>
  <c r="AB484" i="3"/>
  <c r="Z1311" i="3"/>
  <c r="AA1311" i="3" s="1"/>
  <c r="Y1311" i="3"/>
  <c r="AC1310" i="3"/>
  <c r="AB1310" i="3"/>
  <c r="W1651" i="3"/>
  <c r="V1651" i="3"/>
  <c r="AC2884" i="3"/>
  <c r="AB2884" i="3"/>
  <c r="X1651" i="3"/>
  <c r="Z1443" i="1"/>
  <c r="AA1443" i="1" s="1"/>
  <c r="AC2883" i="1"/>
  <c r="AC1309" i="1"/>
  <c r="AD1309" i="1" s="1"/>
  <c r="AC485" i="3" l="1"/>
  <c r="AD485" i="3" s="1"/>
  <c r="AB485" i="3"/>
  <c r="Z2884" i="3"/>
  <c r="Y2884" i="3"/>
  <c r="W1652" i="3"/>
  <c r="V1652" i="3"/>
  <c r="Z1312" i="3"/>
  <c r="AA1312" i="3" s="1"/>
  <c r="Y1312" i="3"/>
  <c r="X1652" i="3"/>
  <c r="AC2885" i="3"/>
  <c r="AB2885" i="3"/>
  <c r="AC1311" i="3"/>
  <c r="AB1311" i="3"/>
  <c r="Z1444" i="1"/>
  <c r="AA1444" i="1" s="1"/>
  <c r="AC2884" i="1"/>
  <c r="AC1310" i="1"/>
  <c r="AD1310" i="1" s="1"/>
  <c r="Z2885" i="3" l="1"/>
  <c r="Y2885" i="3"/>
  <c r="AC486" i="3"/>
  <c r="AD486" i="3" s="1"/>
  <c r="AB486" i="3"/>
  <c r="AC1312" i="3"/>
  <c r="AB1312" i="3"/>
  <c r="AC2886" i="3"/>
  <c r="AB2886" i="3"/>
  <c r="W1653" i="3"/>
  <c r="X1653" i="3" s="1"/>
  <c r="V1653" i="3"/>
  <c r="Z1313" i="3"/>
  <c r="AA1313" i="3" s="1"/>
  <c r="Y1313" i="3"/>
  <c r="Z1445" i="1"/>
  <c r="AA1445" i="1" s="1"/>
  <c r="AC1311" i="1"/>
  <c r="AD1311" i="1" s="1"/>
  <c r="AC2885" i="1"/>
  <c r="AC487" i="3" l="1"/>
  <c r="AD487" i="3" s="1"/>
  <c r="AB487" i="3"/>
  <c r="Z2886" i="3"/>
  <c r="Y2886" i="3"/>
  <c r="W1654" i="3"/>
  <c r="V1654" i="3"/>
  <c r="AC2887" i="3"/>
  <c r="AB2887" i="3"/>
  <c r="Z1314" i="3"/>
  <c r="AA1314" i="3" s="1"/>
  <c r="Y1314" i="3"/>
  <c r="X1654" i="3"/>
  <c r="AC1313" i="3"/>
  <c r="AB1313" i="3"/>
  <c r="Z1446" i="1"/>
  <c r="AA1446" i="1" s="1"/>
  <c r="AC1312" i="1"/>
  <c r="AD1312" i="1" s="1"/>
  <c r="AC2886" i="1"/>
  <c r="Z2887" i="3" l="1"/>
  <c r="Y2887" i="3"/>
  <c r="AC488" i="3"/>
  <c r="AD488" i="3" s="1"/>
  <c r="AB488" i="3"/>
  <c r="W1655" i="3"/>
  <c r="V1655" i="3"/>
  <c r="Z1315" i="3"/>
  <c r="AA1315" i="3" s="1"/>
  <c r="Y1315" i="3"/>
  <c r="AC1314" i="3"/>
  <c r="AB1314" i="3"/>
  <c r="X1655" i="3"/>
  <c r="AC2888" i="3"/>
  <c r="AB2888" i="3"/>
  <c r="Z1447" i="1"/>
  <c r="AA1447" i="1" s="1"/>
  <c r="AC1313" i="1"/>
  <c r="AD1313" i="1" s="1"/>
  <c r="AC2887" i="1"/>
  <c r="AC489" i="3" l="1"/>
  <c r="AD489" i="3" s="1"/>
  <c r="AB489" i="3"/>
  <c r="Z2888" i="3"/>
  <c r="Y2888" i="3"/>
  <c r="AC2889" i="3"/>
  <c r="AB2889" i="3"/>
  <c r="X1656" i="3"/>
  <c r="W1656" i="3"/>
  <c r="V1656" i="3"/>
  <c r="AC1315" i="3"/>
  <c r="AB1315" i="3"/>
  <c r="Z1316" i="3"/>
  <c r="AA1316" i="3" s="1"/>
  <c r="Y1316" i="3"/>
  <c r="Z1448" i="1"/>
  <c r="AA1448" i="1" s="1"/>
  <c r="AC1314" i="1"/>
  <c r="AD1314" i="1" s="1"/>
  <c r="AC2888" i="1"/>
  <c r="Z2889" i="3" l="1"/>
  <c r="Y2889" i="3"/>
  <c r="AC490" i="3"/>
  <c r="AD490" i="3" s="1"/>
  <c r="AB490" i="3"/>
  <c r="AA1317" i="3"/>
  <c r="AC2890" i="3"/>
  <c r="AB2890" i="3"/>
  <c r="W1657" i="3"/>
  <c r="V1657" i="3"/>
  <c r="Z1317" i="3"/>
  <c r="Y1317" i="3"/>
  <c r="AC1316" i="3"/>
  <c r="AB1316" i="3"/>
  <c r="X1657" i="3"/>
  <c r="Z1449" i="1"/>
  <c r="AA1449" i="1" s="1"/>
  <c r="AC2889" i="1"/>
  <c r="AC1315" i="1"/>
  <c r="AD1315" i="1" s="1"/>
  <c r="AC491" i="3" l="1"/>
  <c r="AD491" i="3" s="1"/>
  <c r="AB491" i="3"/>
  <c r="Z2890" i="3"/>
  <c r="Y2890" i="3"/>
  <c r="AC1317" i="3"/>
  <c r="AB1317" i="3"/>
  <c r="W1658" i="3"/>
  <c r="V1658" i="3"/>
  <c r="AC2891" i="3"/>
  <c r="AB2891" i="3"/>
  <c r="Z1318" i="3"/>
  <c r="AA1318" i="3" s="1"/>
  <c r="Y1318" i="3"/>
  <c r="X1658" i="3"/>
  <c r="Z1450" i="1"/>
  <c r="AA1450" i="1" s="1"/>
  <c r="AC2890" i="1"/>
  <c r="AC1316" i="1"/>
  <c r="AD1316" i="1" s="1"/>
  <c r="Y2891" i="3" l="1"/>
  <c r="Z2891" i="3"/>
  <c r="AC492" i="3"/>
  <c r="AD492" i="3" s="1"/>
  <c r="AB492" i="3"/>
  <c r="AA1319" i="3"/>
  <c r="Z1319" i="3"/>
  <c r="Y1319" i="3"/>
  <c r="AC2892" i="3"/>
  <c r="AB2892" i="3"/>
  <c r="AB2893" i="3" s="1"/>
  <c r="AC1318" i="3"/>
  <c r="AB1318" i="3"/>
  <c r="W1659" i="3"/>
  <c r="X1659" i="3" s="1"/>
  <c r="V1659" i="3"/>
  <c r="Z1451" i="1"/>
  <c r="AA1451" i="1" s="1"/>
  <c r="AC1317" i="1"/>
  <c r="AD1317" i="1" s="1"/>
  <c r="AC2891" i="1"/>
  <c r="Z2892" i="3" l="1"/>
  <c r="Y2892" i="3"/>
  <c r="Y2893" i="3" s="1"/>
  <c r="AC493" i="3"/>
  <c r="AD493" i="3" s="1"/>
  <c r="AB493" i="3"/>
  <c r="Z1320" i="3"/>
  <c r="Y1320" i="3"/>
  <c r="W1660" i="3"/>
  <c r="X1660" i="3" s="1"/>
  <c r="V1660" i="3"/>
  <c r="AC1319" i="3"/>
  <c r="AB1319" i="3"/>
  <c r="AA1320" i="3"/>
  <c r="Z1452" i="1"/>
  <c r="AA1452" i="1" s="1"/>
  <c r="AC2892" i="1"/>
  <c r="AC1318" i="1"/>
  <c r="AD1318" i="1" s="1"/>
  <c r="AC494" i="3" l="1"/>
  <c r="AD494" i="3" s="1"/>
  <c r="AB494" i="3"/>
  <c r="W1661" i="3"/>
  <c r="X1661" i="3" s="1"/>
  <c r="V1661" i="3"/>
  <c r="Z1321" i="3"/>
  <c r="AA1321" i="3" s="1"/>
  <c r="Y1321" i="3"/>
  <c r="AC1320" i="3"/>
  <c r="AB1320" i="3"/>
  <c r="Z1453" i="1"/>
  <c r="AA1453" i="1" s="1"/>
  <c r="AC1319" i="1"/>
  <c r="AD1319" i="1" s="1"/>
  <c r="AB495" i="3" l="1"/>
  <c r="AC495" i="3"/>
  <c r="AD495" i="3"/>
  <c r="W1662" i="3"/>
  <c r="X1662" i="3" s="1"/>
  <c r="V1662" i="3"/>
  <c r="Z1322" i="3"/>
  <c r="AA1322" i="3" s="1"/>
  <c r="Y1322" i="3"/>
  <c r="AC1321" i="3"/>
  <c r="AB1321" i="3"/>
  <c r="Z1454" i="1"/>
  <c r="AA1454" i="1" s="1"/>
  <c r="AC1320" i="1"/>
  <c r="AD1320" i="1" s="1"/>
  <c r="AB496" i="3" l="1"/>
  <c r="AC496" i="3"/>
  <c r="AD496" i="3"/>
  <c r="W1663" i="3"/>
  <c r="X1663" i="3" s="1"/>
  <c r="V1663" i="3"/>
  <c r="Z1323" i="3"/>
  <c r="AA1323" i="3" s="1"/>
  <c r="Y1323" i="3"/>
  <c r="AC1322" i="3"/>
  <c r="AB1322" i="3"/>
  <c r="Z1455" i="1"/>
  <c r="AA1455" i="1" s="1"/>
  <c r="AC1321" i="1"/>
  <c r="AD1321" i="1" s="1"/>
  <c r="AC497" i="3" l="1"/>
  <c r="AD497" i="3" s="1"/>
  <c r="AB497" i="3"/>
  <c r="Z1324" i="3"/>
  <c r="Y1324" i="3"/>
  <c r="AC1323" i="3"/>
  <c r="AB1323" i="3"/>
  <c r="W1664" i="3"/>
  <c r="X1664" i="3" s="1"/>
  <c r="V1664" i="3"/>
  <c r="AA1324" i="3"/>
  <c r="Z1456" i="1"/>
  <c r="AA1456" i="1" s="1"/>
  <c r="AC1322" i="1"/>
  <c r="AD1322" i="1" s="1"/>
  <c r="AB498" i="3" l="1"/>
  <c r="AC498" i="3"/>
  <c r="AD498" i="3" s="1"/>
  <c r="Z1325" i="3"/>
  <c r="Y1325" i="3"/>
  <c r="AA1325" i="3"/>
  <c r="W1665" i="3"/>
  <c r="X1665" i="3" s="1"/>
  <c r="V1665" i="3"/>
  <c r="AC1324" i="3"/>
  <c r="AB1324" i="3"/>
  <c r="Z1457" i="1"/>
  <c r="AA1457" i="1" s="1"/>
  <c r="AC1323" i="1"/>
  <c r="AD1323" i="1" s="1"/>
  <c r="AD499" i="3" l="1"/>
  <c r="AC499" i="3"/>
  <c r="AB499" i="3"/>
  <c r="Z1326" i="3"/>
  <c r="AA1326" i="3" s="1"/>
  <c r="Y1326" i="3"/>
  <c r="W1666" i="3"/>
  <c r="X1666" i="3" s="1"/>
  <c r="V1666" i="3"/>
  <c r="AC1325" i="3"/>
  <c r="AB1325" i="3"/>
  <c r="Z1458" i="1"/>
  <c r="AA1458" i="1" s="1"/>
  <c r="J8" i="2" s="1"/>
  <c r="J21" i="2" s="1"/>
  <c r="AC1324" i="1"/>
  <c r="AD1324" i="1" s="1"/>
  <c r="AC500" i="3" l="1"/>
  <c r="AD500" i="3" s="1"/>
  <c r="AB500" i="3"/>
  <c r="AC1326" i="3"/>
  <c r="AB1326" i="3"/>
  <c r="Z1327" i="3"/>
  <c r="AA1327" i="3" s="1"/>
  <c r="Y1327" i="3"/>
  <c r="W1667" i="3"/>
  <c r="X1667" i="3" s="1"/>
  <c r="V1667" i="3"/>
  <c r="Z1459" i="1"/>
  <c r="AA1459" i="1" s="1"/>
  <c r="AC1325" i="1"/>
  <c r="AD1325" i="1" s="1"/>
  <c r="AC501" i="3" l="1"/>
  <c r="AD501" i="3" s="1"/>
  <c r="AB501" i="3"/>
  <c r="W1668" i="3"/>
  <c r="X1668" i="3" s="1"/>
  <c r="V1668" i="3"/>
  <c r="Z1328" i="3"/>
  <c r="AA1328" i="3" s="1"/>
  <c r="Y1328" i="3"/>
  <c r="AC1327" i="3"/>
  <c r="AB1327" i="3"/>
  <c r="Z1460" i="1"/>
  <c r="AA1460" i="1" s="1"/>
  <c r="AC1326" i="1"/>
  <c r="AD1326" i="1" s="1"/>
  <c r="AB502" i="3" l="1"/>
  <c r="AC502" i="3"/>
  <c r="AD502" i="3"/>
  <c r="Z1329" i="3"/>
  <c r="AA1329" i="3" s="1"/>
  <c r="Y1329" i="3"/>
  <c r="AC1328" i="3"/>
  <c r="AB1328" i="3"/>
  <c r="W1669" i="3"/>
  <c r="X1669" i="3" s="1"/>
  <c r="V1669" i="3"/>
  <c r="Z1461" i="1"/>
  <c r="AA1461" i="1" s="1"/>
  <c r="AC1327" i="1"/>
  <c r="AD1327" i="1" s="1"/>
  <c r="AB503" i="3" l="1"/>
  <c r="AC503" i="3"/>
  <c r="AD503" i="3"/>
  <c r="Z1330" i="3"/>
  <c r="AA1330" i="3" s="1"/>
  <c r="Y1330" i="3"/>
  <c r="AC1329" i="3"/>
  <c r="AB1329" i="3"/>
  <c r="W1670" i="3"/>
  <c r="X1670" i="3" s="1"/>
  <c r="V1670" i="3"/>
  <c r="Z1462" i="1"/>
  <c r="AA1462" i="1" s="1"/>
  <c r="AC1328" i="1"/>
  <c r="AD1328" i="1" s="1"/>
  <c r="AB504" i="3" l="1"/>
  <c r="AC504" i="3"/>
  <c r="AD504" i="3" s="1"/>
  <c r="W1671" i="3"/>
  <c r="X1671" i="3" s="1"/>
  <c r="V1671" i="3"/>
  <c r="Z1331" i="3"/>
  <c r="AA1331" i="3" s="1"/>
  <c r="Y1331" i="3"/>
  <c r="AC1330" i="3"/>
  <c r="AB1330" i="3"/>
  <c r="Z1463" i="1"/>
  <c r="AA1463" i="1" s="1"/>
  <c r="AC1329" i="1"/>
  <c r="AD1329" i="1" s="1"/>
  <c r="AC505" i="3" l="1"/>
  <c r="AD505" i="3" s="1"/>
  <c r="AB505" i="3"/>
  <c r="W1672" i="3"/>
  <c r="X1672" i="3" s="1"/>
  <c r="V1672" i="3"/>
  <c r="Z1332" i="3"/>
  <c r="AA1332" i="3" s="1"/>
  <c r="Y1332" i="3"/>
  <c r="AC1331" i="3"/>
  <c r="AB1331" i="3"/>
  <c r="Z1464" i="1"/>
  <c r="AA1464" i="1" s="1"/>
  <c r="AC1330" i="1"/>
  <c r="AD1330" i="1" s="1"/>
  <c r="AC506" i="3" l="1"/>
  <c r="AD506" i="3" s="1"/>
  <c r="AB506" i="3"/>
  <c r="X1673" i="3"/>
  <c r="W1673" i="3"/>
  <c r="V1673" i="3"/>
  <c r="Z1333" i="3"/>
  <c r="AA1333" i="3" s="1"/>
  <c r="Y1333" i="3"/>
  <c r="AC1332" i="3"/>
  <c r="AB1332" i="3"/>
  <c r="Z1465" i="1"/>
  <c r="AA1465" i="1" s="1"/>
  <c r="AC1331" i="1"/>
  <c r="AD1331" i="1" s="1"/>
  <c r="AD507" i="3" l="1"/>
  <c r="AC507" i="3"/>
  <c r="AB507" i="3"/>
  <c r="W1674" i="3"/>
  <c r="X1674" i="3" s="1"/>
  <c r="V1674" i="3"/>
  <c r="AC1333" i="3"/>
  <c r="AB1333" i="3"/>
  <c r="Z1334" i="3"/>
  <c r="AA1334" i="3" s="1"/>
  <c r="Y1334" i="3"/>
  <c r="Z1466" i="1"/>
  <c r="AA1466" i="1" s="1"/>
  <c r="AC1332" i="1"/>
  <c r="AD1332" i="1" s="1"/>
  <c r="AD508" i="3" l="1"/>
  <c r="AC508" i="3"/>
  <c r="AB508" i="3"/>
  <c r="AC1334" i="3"/>
  <c r="AB1334" i="3"/>
  <c r="Z1335" i="3"/>
  <c r="AA1335" i="3" s="1"/>
  <c r="Y1335" i="3"/>
  <c r="W1675" i="3"/>
  <c r="X1675" i="3" s="1"/>
  <c r="V1675" i="3"/>
  <c r="Z1467" i="1"/>
  <c r="AA1467" i="1" s="1"/>
  <c r="AC1333" i="1"/>
  <c r="AD1333" i="1" s="1"/>
  <c r="AB509" i="3" l="1"/>
  <c r="AC509" i="3"/>
  <c r="AD509" i="3" s="1"/>
  <c r="W1676" i="3"/>
  <c r="X1676" i="3" s="1"/>
  <c r="V1676" i="3"/>
  <c r="AC1335" i="3"/>
  <c r="AB1335" i="3"/>
  <c r="Z1336" i="3"/>
  <c r="AA1336" i="3" s="1"/>
  <c r="Y1336" i="3"/>
  <c r="Z1468" i="1"/>
  <c r="AA1468" i="1" s="1"/>
  <c r="AC1334" i="1"/>
  <c r="AD1334" i="1" s="1"/>
  <c r="AC510" i="3" l="1"/>
  <c r="AD510" i="3" s="1"/>
  <c r="AB510" i="3"/>
  <c r="W1677" i="3"/>
  <c r="X1677" i="3" s="1"/>
  <c r="V1677" i="3"/>
  <c r="AC1336" i="3"/>
  <c r="AB1336" i="3"/>
  <c r="Z1337" i="3"/>
  <c r="AA1337" i="3" s="1"/>
  <c r="Y1337" i="3"/>
  <c r="Z1469" i="1"/>
  <c r="AA1469" i="1" s="1"/>
  <c r="AC1335" i="1"/>
  <c r="AD1335" i="1" s="1"/>
  <c r="AC511" i="3" l="1"/>
  <c r="AD511" i="3" s="1"/>
  <c r="AB511" i="3"/>
  <c r="W1678" i="3"/>
  <c r="X1678" i="3" s="1"/>
  <c r="V1678" i="3"/>
  <c r="Z1338" i="3"/>
  <c r="AA1338" i="3" s="1"/>
  <c r="Y1338" i="3"/>
  <c r="AC1337" i="3"/>
  <c r="AB1337" i="3"/>
  <c r="Z1470" i="1"/>
  <c r="AA1470" i="1" s="1"/>
  <c r="AC1336" i="1"/>
  <c r="AD1336" i="1" s="1"/>
  <c r="AC512" i="3" l="1"/>
  <c r="AD512" i="3" s="1"/>
  <c r="AB512" i="3"/>
  <c r="W1679" i="3"/>
  <c r="X1679" i="3" s="1"/>
  <c r="V1679" i="3"/>
  <c r="Z1339" i="3"/>
  <c r="AA1339" i="3" s="1"/>
  <c r="Y1339" i="3"/>
  <c r="AC1338" i="3"/>
  <c r="AB1338" i="3"/>
  <c r="Z1471" i="1"/>
  <c r="AA1471" i="1" s="1"/>
  <c r="AC1337" i="1"/>
  <c r="AD1337" i="1" s="1"/>
  <c r="AC513" i="3" l="1"/>
  <c r="AD513" i="3" s="1"/>
  <c r="AB513" i="3"/>
  <c r="AA1340" i="3"/>
  <c r="W1680" i="3"/>
  <c r="X1680" i="3" s="1"/>
  <c r="V1680" i="3"/>
  <c r="AC1339" i="3"/>
  <c r="AB1339" i="3"/>
  <c r="Z1340" i="3"/>
  <c r="Y1340" i="3"/>
  <c r="Z1472" i="1"/>
  <c r="AA1472" i="1" s="1"/>
  <c r="AC1338" i="1"/>
  <c r="AD1338" i="1" s="1"/>
  <c r="AC514" i="3" l="1"/>
  <c r="AD514" i="3" s="1"/>
  <c r="AB514" i="3"/>
  <c r="W1681" i="3"/>
  <c r="X1681" i="3" s="1"/>
  <c r="V1681" i="3"/>
  <c r="AC1340" i="3"/>
  <c r="AB1340" i="3"/>
  <c r="AA1341" i="3"/>
  <c r="Z1341" i="3"/>
  <c r="Y1341" i="3"/>
  <c r="Z1473" i="1"/>
  <c r="AA1473" i="1" s="1"/>
  <c r="AC1339" i="1"/>
  <c r="AD1339" i="1" s="1"/>
  <c r="AC515" i="3" l="1"/>
  <c r="AB515" i="3"/>
  <c r="AD515" i="3"/>
  <c r="Z1342" i="3"/>
  <c r="AA1342" i="3" s="1"/>
  <c r="Y1342" i="3"/>
  <c r="AC1341" i="3"/>
  <c r="AB1341" i="3"/>
  <c r="W1682" i="3"/>
  <c r="X1682" i="3" s="1"/>
  <c r="V1682" i="3"/>
  <c r="Z1474" i="1"/>
  <c r="AA1474" i="1" s="1"/>
  <c r="AC1340" i="1"/>
  <c r="AD1340" i="1" s="1"/>
  <c r="AC516" i="3" l="1"/>
  <c r="AD516" i="3" s="1"/>
  <c r="AB516" i="3"/>
  <c r="AC1342" i="3"/>
  <c r="AB1342" i="3"/>
  <c r="W1683" i="3"/>
  <c r="X1683" i="3" s="1"/>
  <c r="V1683" i="3"/>
  <c r="Z1343" i="3"/>
  <c r="AA1343" i="3" s="1"/>
  <c r="Y1343" i="3"/>
  <c r="Z1475" i="1"/>
  <c r="AA1475" i="1" s="1"/>
  <c r="AC1341" i="1"/>
  <c r="AD1341" i="1" s="1"/>
  <c r="AC517" i="3" l="1"/>
  <c r="AD517" i="3" s="1"/>
  <c r="AB517" i="3"/>
  <c r="AC1343" i="3"/>
  <c r="AB1343" i="3"/>
  <c r="W1684" i="3"/>
  <c r="X1684" i="3" s="1"/>
  <c r="V1684" i="3"/>
  <c r="Z1344" i="3"/>
  <c r="AA1344" i="3" s="1"/>
  <c r="Y1344" i="3"/>
  <c r="Z1476" i="1"/>
  <c r="AA1476" i="1" s="1"/>
  <c r="AC1342" i="1"/>
  <c r="AD1342" i="1" s="1"/>
  <c r="AC518" i="3" l="1"/>
  <c r="AD518" i="3" s="1"/>
  <c r="AB518" i="3"/>
  <c r="Z1345" i="3"/>
  <c r="Y1345" i="3"/>
  <c r="W1685" i="3"/>
  <c r="V1685" i="3"/>
  <c r="AA1345" i="3"/>
  <c r="AC1344" i="3"/>
  <c r="AB1344" i="3"/>
  <c r="X1685" i="3"/>
  <c r="Z1477" i="1"/>
  <c r="AA1477" i="1" s="1"/>
  <c r="AC1343" i="1"/>
  <c r="AD1343" i="1" s="1"/>
  <c r="AC519" i="3" l="1"/>
  <c r="AD519" i="3" s="1"/>
  <c r="AB519" i="3"/>
  <c r="Z1346" i="3"/>
  <c r="Y1346" i="3"/>
  <c r="AA1346" i="3"/>
  <c r="W1686" i="3"/>
  <c r="X1686" i="3" s="1"/>
  <c r="V1686" i="3"/>
  <c r="AC1345" i="3"/>
  <c r="AB1345" i="3"/>
  <c r="Z1478" i="1"/>
  <c r="AA1478" i="1" s="1"/>
  <c r="AC1344" i="1"/>
  <c r="AD1344" i="1" s="1"/>
  <c r="AB520" i="3" l="1"/>
  <c r="AC520" i="3"/>
  <c r="AD520" i="3" s="1"/>
  <c r="AC1346" i="3"/>
  <c r="AB1346" i="3"/>
  <c r="Z1347" i="3"/>
  <c r="AA1347" i="3" s="1"/>
  <c r="Y1347" i="3"/>
  <c r="W1687" i="3"/>
  <c r="X1687" i="3" s="1"/>
  <c r="V1687" i="3"/>
  <c r="Z1479" i="1"/>
  <c r="AA1479" i="1" s="1"/>
  <c r="AC1345" i="1"/>
  <c r="AD1345" i="1" s="1"/>
  <c r="AC521" i="3" l="1"/>
  <c r="AD521" i="3" s="1"/>
  <c r="AB521" i="3"/>
  <c r="W1688" i="3"/>
  <c r="X1688" i="3" s="1"/>
  <c r="V1688" i="3"/>
  <c r="AC1347" i="3"/>
  <c r="AB1347" i="3"/>
  <c r="Z1348" i="3"/>
  <c r="AA1348" i="3" s="1"/>
  <c r="Y1348" i="3"/>
  <c r="Z1480" i="1"/>
  <c r="AA1480" i="1" s="1"/>
  <c r="AC1346" i="1"/>
  <c r="AD1346" i="1" s="1"/>
  <c r="AC522" i="3" l="1"/>
  <c r="AD522" i="3" s="1"/>
  <c r="AB522" i="3"/>
  <c r="AC1348" i="3"/>
  <c r="AB1348" i="3"/>
  <c r="Z1349" i="3"/>
  <c r="AA1349" i="3" s="1"/>
  <c r="Y1349" i="3"/>
  <c r="W1689" i="3"/>
  <c r="X1689" i="3" s="1"/>
  <c r="V1689" i="3"/>
  <c r="Z1481" i="1"/>
  <c r="AA1481" i="1" s="1"/>
  <c r="AC1347" i="1"/>
  <c r="AD1347" i="1" s="1"/>
  <c r="AC523" i="3" l="1"/>
  <c r="AD523" i="3" s="1"/>
  <c r="AB523" i="3"/>
  <c r="Z1350" i="3"/>
  <c r="AA1350" i="3" s="1"/>
  <c r="Y1350" i="3"/>
  <c r="X1690" i="3"/>
  <c r="W1690" i="3"/>
  <c r="V1690" i="3"/>
  <c r="AC1349" i="3"/>
  <c r="AB1349" i="3"/>
  <c r="Z1482" i="1"/>
  <c r="AA1482" i="1" s="1"/>
  <c r="AC1348" i="1"/>
  <c r="AD1348" i="1" s="1"/>
  <c r="AC524" i="3" l="1"/>
  <c r="AD524" i="3" s="1"/>
  <c r="AB524" i="3"/>
  <c r="Z1351" i="3"/>
  <c r="AA1351" i="3" s="1"/>
  <c r="Y1351" i="3"/>
  <c r="W1691" i="3"/>
  <c r="V1691" i="3"/>
  <c r="AC1350" i="3"/>
  <c r="AB1350" i="3"/>
  <c r="X1691" i="3"/>
  <c r="Z1483" i="1"/>
  <c r="AA1483" i="1" s="1"/>
  <c r="AC1349" i="1"/>
  <c r="AD1349" i="1" s="1"/>
  <c r="AC525" i="3" l="1"/>
  <c r="AD525" i="3" s="1"/>
  <c r="AB525" i="3"/>
  <c r="AC1351" i="3"/>
  <c r="AB1351" i="3"/>
  <c r="W1692" i="3"/>
  <c r="X1692" i="3" s="1"/>
  <c r="V1692" i="3"/>
  <c r="Z1352" i="3"/>
  <c r="AA1352" i="3" s="1"/>
  <c r="Y1352" i="3"/>
  <c r="Z1484" i="1"/>
  <c r="AA1484" i="1" s="1"/>
  <c r="AC1350" i="1"/>
  <c r="AD1350" i="1" s="1"/>
  <c r="AC526" i="3" l="1"/>
  <c r="AD526" i="3" s="1"/>
  <c r="AB526" i="3"/>
  <c r="Z1353" i="3"/>
  <c r="AA1353" i="3" s="1"/>
  <c r="Y1353" i="3"/>
  <c r="AC1352" i="3"/>
  <c r="AB1352" i="3"/>
  <c r="W1693" i="3"/>
  <c r="X1693" i="3" s="1"/>
  <c r="V1693" i="3"/>
  <c r="Z1485" i="1"/>
  <c r="AA1485" i="1" s="1"/>
  <c r="AC1351" i="1"/>
  <c r="AD1351" i="1" s="1"/>
  <c r="AC527" i="3" l="1"/>
  <c r="AD527" i="3" s="1"/>
  <c r="AB527" i="3"/>
  <c r="W1694" i="3"/>
  <c r="V1694" i="3"/>
  <c r="AC1353" i="3"/>
  <c r="AB1353" i="3"/>
  <c r="X1694" i="3"/>
  <c r="Z1354" i="3"/>
  <c r="AA1354" i="3" s="1"/>
  <c r="Y1354" i="3"/>
  <c r="Z1486" i="1"/>
  <c r="AA1486" i="1" s="1"/>
  <c r="AC1352" i="1"/>
  <c r="AD1352" i="1" s="1"/>
  <c r="AC528" i="3" l="1"/>
  <c r="AD528" i="3" s="1"/>
  <c r="AB528" i="3"/>
  <c r="W1695" i="3"/>
  <c r="V1695" i="3"/>
  <c r="Z1355" i="3"/>
  <c r="AA1355" i="3" s="1"/>
  <c r="Y1355" i="3"/>
  <c r="X1695" i="3"/>
  <c r="AC1354" i="3"/>
  <c r="AB1354" i="3"/>
  <c r="Z1487" i="1"/>
  <c r="AA1487" i="1" s="1"/>
  <c r="AC1353" i="1"/>
  <c r="AD1353" i="1" s="1"/>
  <c r="AC529" i="3" l="1"/>
  <c r="AD529" i="3" s="1"/>
  <c r="AB529" i="3"/>
  <c r="W1696" i="3"/>
  <c r="V1696" i="3"/>
  <c r="Z1356" i="3"/>
  <c r="AA1356" i="3" s="1"/>
  <c r="Y1356" i="3"/>
  <c r="X1696" i="3"/>
  <c r="AC1355" i="3"/>
  <c r="AB1355" i="3"/>
  <c r="Z1488" i="1"/>
  <c r="AA1488" i="1" s="1"/>
  <c r="AC1354" i="1"/>
  <c r="AD1354" i="1" s="1"/>
  <c r="AC530" i="3" l="1"/>
  <c r="AD530" i="3" s="1"/>
  <c r="AB530" i="3"/>
  <c r="Z1357" i="3"/>
  <c r="AA1357" i="3" s="1"/>
  <c r="Y1357" i="3"/>
  <c r="AC1356" i="3"/>
  <c r="AB1356" i="3"/>
  <c r="W1697" i="3"/>
  <c r="X1697" i="3" s="1"/>
  <c r="V1697" i="3"/>
  <c r="Z1489" i="1"/>
  <c r="AA1489" i="1" s="1"/>
  <c r="AC1355" i="1"/>
  <c r="AD1355" i="1" s="1"/>
  <c r="AB531" i="3" l="1"/>
  <c r="AC531" i="3"/>
  <c r="AD531" i="3" s="1"/>
  <c r="Z1358" i="3"/>
  <c r="AA1358" i="3" s="1"/>
  <c r="Y1358" i="3"/>
  <c r="AC1357" i="3"/>
  <c r="AB1357" i="3"/>
  <c r="W1698" i="3"/>
  <c r="X1698" i="3" s="1"/>
  <c r="V1698" i="3"/>
  <c r="Z1490" i="1"/>
  <c r="AA1490" i="1" s="1"/>
  <c r="AC1356" i="1"/>
  <c r="AD1356" i="1" s="1"/>
  <c r="AC532" i="3" l="1"/>
  <c r="AD532" i="3" s="1"/>
  <c r="AB532" i="3"/>
  <c r="AC1358" i="3"/>
  <c r="AB1358" i="3"/>
  <c r="W1699" i="3"/>
  <c r="X1699" i="3" s="1"/>
  <c r="V1699" i="3"/>
  <c r="Z1359" i="3"/>
  <c r="AA1359" i="3" s="1"/>
  <c r="Y1359" i="3"/>
  <c r="Z1491" i="1"/>
  <c r="AA1491" i="1" s="1"/>
  <c r="AC1357" i="1"/>
  <c r="AD1357" i="1" s="1"/>
  <c r="AB533" i="3" l="1"/>
  <c r="AC533" i="3"/>
  <c r="AD533" i="3" s="1"/>
  <c r="Z1360" i="3"/>
  <c r="AA1360" i="3" s="1"/>
  <c r="Y1360" i="3"/>
  <c r="W1700" i="3"/>
  <c r="X1700" i="3" s="1"/>
  <c r="V1700" i="3"/>
  <c r="AC1359" i="3"/>
  <c r="AB1359" i="3"/>
  <c r="Z1492" i="1"/>
  <c r="AA1492" i="1" s="1"/>
  <c r="AC1358" i="1"/>
  <c r="AD1358" i="1" s="1"/>
  <c r="AC534" i="3" l="1"/>
  <c r="AD534" i="3" s="1"/>
  <c r="AB534" i="3"/>
  <c r="AC1360" i="3"/>
  <c r="AB1360" i="3"/>
  <c r="W1701" i="3"/>
  <c r="X1701" i="3" s="1"/>
  <c r="V1701" i="3"/>
  <c r="Z1361" i="3"/>
  <c r="AA1361" i="3" s="1"/>
  <c r="Y1361" i="3"/>
  <c r="Z1493" i="1"/>
  <c r="AA1493" i="1" s="1"/>
  <c r="AC1359" i="1"/>
  <c r="AD1359" i="1" s="1"/>
  <c r="AC535" i="3" l="1"/>
  <c r="AD535" i="3" s="1"/>
  <c r="AB535" i="3"/>
  <c r="Z1362" i="3"/>
  <c r="AA1362" i="3" s="1"/>
  <c r="Y1362" i="3"/>
  <c r="W1702" i="3"/>
  <c r="X1702" i="3" s="1"/>
  <c r="I9" i="4" s="1"/>
  <c r="I22" i="4" s="1"/>
  <c r="V1702" i="3"/>
  <c r="AC1361" i="3"/>
  <c r="AB1361" i="3"/>
  <c r="Z1494" i="1"/>
  <c r="AA1494" i="1" s="1"/>
  <c r="AC1360" i="1"/>
  <c r="AD1360" i="1" s="1"/>
  <c r="AC536" i="3" l="1"/>
  <c r="AD536" i="3" s="1"/>
  <c r="AB536" i="3"/>
  <c r="AC1362" i="3"/>
  <c r="AB1362" i="3"/>
  <c r="W1703" i="3"/>
  <c r="X1703" i="3" s="1"/>
  <c r="V1703" i="3"/>
  <c r="Z1363" i="3"/>
  <c r="AA1363" i="3" s="1"/>
  <c r="Y1363" i="3"/>
  <c r="Z1495" i="1"/>
  <c r="AA1495" i="1" s="1"/>
  <c r="AC1361" i="1"/>
  <c r="AD1361" i="1" s="1"/>
  <c r="AC537" i="3" l="1"/>
  <c r="AD537" i="3" s="1"/>
  <c r="AB537" i="3"/>
  <c r="Z1364" i="3"/>
  <c r="Y1364" i="3"/>
  <c r="AA1364" i="3"/>
  <c r="W1704" i="3"/>
  <c r="X1704" i="3" s="1"/>
  <c r="V1704" i="3"/>
  <c r="AC1363" i="3"/>
  <c r="AB1363" i="3"/>
  <c r="Z1496" i="1"/>
  <c r="AA1496" i="1" s="1"/>
  <c r="AC1362" i="1"/>
  <c r="AD1362" i="1" s="1"/>
  <c r="AB538" i="3" l="1"/>
  <c r="AC538" i="3"/>
  <c r="AD538" i="3" s="1"/>
  <c r="W1705" i="3"/>
  <c r="X1705" i="3" s="1"/>
  <c r="V1705" i="3"/>
  <c r="Z1365" i="3"/>
  <c r="Y1365" i="3"/>
  <c r="AC1364" i="3"/>
  <c r="AB1364" i="3"/>
  <c r="AA1365" i="3"/>
  <c r="Z1497" i="1"/>
  <c r="AA1497" i="1" s="1"/>
  <c r="AC1363" i="1"/>
  <c r="AD1363" i="1" s="1"/>
  <c r="AC539" i="3" l="1"/>
  <c r="AD539" i="3" s="1"/>
  <c r="AB539" i="3"/>
  <c r="AC1365" i="3"/>
  <c r="AB1365" i="3"/>
  <c r="Z1366" i="3"/>
  <c r="AA1366" i="3" s="1"/>
  <c r="Y1366" i="3"/>
  <c r="W1706" i="3"/>
  <c r="X1706" i="3" s="1"/>
  <c r="V1706" i="3"/>
  <c r="Z1498" i="1"/>
  <c r="AA1498" i="1" s="1"/>
  <c r="AC1364" i="1"/>
  <c r="AD1364" i="1" s="1"/>
  <c r="AC540" i="3" l="1"/>
  <c r="AB540" i="3"/>
  <c r="AD540" i="3"/>
  <c r="AC1366" i="3"/>
  <c r="AB1366" i="3"/>
  <c r="W1707" i="3"/>
  <c r="X1707" i="3" s="1"/>
  <c r="V1707" i="3"/>
  <c r="Z1367" i="3"/>
  <c r="AA1367" i="3" s="1"/>
  <c r="Y1367" i="3"/>
  <c r="Z1499" i="1"/>
  <c r="AA1499" i="1" s="1"/>
  <c r="AC1365" i="1"/>
  <c r="AD1365" i="1" s="1"/>
  <c r="AC541" i="3" l="1"/>
  <c r="AD541" i="3" s="1"/>
  <c r="AB541" i="3"/>
  <c r="X1708" i="3"/>
  <c r="Z1368" i="3"/>
  <c r="AA1368" i="3" s="1"/>
  <c r="Y1368" i="3"/>
  <c r="W1708" i="3"/>
  <c r="V1708" i="3"/>
  <c r="AC1367" i="3"/>
  <c r="AB1367" i="3"/>
  <c r="Z1500" i="1"/>
  <c r="AA1500" i="1" s="1"/>
  <c r="AC1366" i="1"/>
  <c r="AD1366" i="1" s="1"/>
  <c r="AC542" i="3" l="1"/>
  <c r="AD542" i="3" s="1"/>
  <c r="AB542" i="3"/>
  <c r="AC1368" i="3"/>
  <c r="AB1368" i="3"/>
  <c r="W1709" i="3"/>
  <c r="V1709" i="3"/>
  <c r="X1709" i="3"/>
  <c r="Z1369" i="3"/>
  <c r="AA1369" i="3" s="1"/>
  <c r="Y1369" i="3"/>
  <c r="Z1501" i="1"/>
  <c r="AA1501" i="1" s="1"/>
  <c r="AC1367" i="1"/>
  <c r="AD1367" i="1" s="1"/>
  <c r="AB543" i="3" l="1"/>
  <c r="AC543" i="3"/>
  <c r="AD543" i="3" s="1"/>
  <c r="AC1369" i="3"/>
  <c r="AB1369" i="3"/>
  <c r="W1710" i="3"/>
  <c r="X1710" i="3" s="1"/>
  <c r="V1710" i="3"/>
  <c r="Z1370" i="3"/>
  <c r="AA1370" i="3" s="1"/>
  <c r="Y1370" i="3"/>
  <c r="Z1502" i="1"/>
  <c r="AA1502" i="1" s="1"/>
  <c r="AC1368" i="1"/>
  <c r="AD1368" i="1" s="1"/>
  <c r="AB544" i="3" l="1"/>
  <c r="AC544" i="3"/>
  <c r="AD544" i="3" s="1"/>
  <c r="W1711" i="3"/>
  <c r="X1711" i="3" s="1"/>
  <c r="V1711" i="3"/>
  <c r="AC1370" i="3"/>
  <c r="AB1370" i="3"/>
  <c r="Z1371" i="3"/>
  <c r="AA1371" i="3" s="1"/>
  <c r="Y1371" i="3"/>
  <c r="Z1503" i="1"/>
  <c r="AA1503" i="1" s="1"/>
  <c r="AC1369" i="1"/>
  <c r="AD1369" i="1" s="1"/>
  <c r="AB545" i="3" l="1"/>
  <c r="AC545" i="3"/>
  <c r="AD545" i="3" s="1"/>
  <c r="X1712" i="3"/>
  <c r="Z1372" i="3"/>
  <c r="AA1372" i="3" s="1"/>
  <c r="Y1372" i="3"/>
  <c r="W1712" i="3"/>
  <c r="V1712" i="3"/>
  <c r="AC1371" i="3"/>
  <c r="AB1371" i="3"/>
  <c r="Z1504" i="1"/>
  <c r="AA1504" i="1" s="1"/>
  <c r="AC1370" i="1"/>
  <c r="AD1370" i="1" s="1"/>
  <c r="AC546" i="3" l="1"/>
  <c r="AD546" i="3" s="1"/>
  <c r="AB546" i="3"/>
  <c r="W1713" i="3"/>
  <c r="X1713" i="3" s="1"/>
  <c r="V1713" i="3"/>
  <c r="AC1372" i="3"/>
  <c r="AB1372" i="3"/>
  <c r="Z1373" i="3"/>
  <c r="AA1373" i="3" s="1"/>
  <c r="Y1373" i="3"/>
  <c r="Z1505" i="1"/>
  <c r="AA1505" i="1" s="1"/>
  <c r="AC1371" i="1"/>
  <c r="AD1371" i="1" s="1"/>
  <c r="AB547" i="3" l="1"/>
  <c r="AC547" i="3"/>
  <c r="AD547" i="3" s="1"/>
  <c r="Z1374" i="3"/>
  <c r="AA1374" i="3" s="1"/>
  <c r="Y1374" i="3"/>
  <c r="X1714" i="3"/>
  <c r="W1714" i="3"/>
  <c r="V1714" i="3"/>
  <c r="AC1373" i="3"/>
  <c r="AB1373" i="3"/>
  <c r="Z1506" i="1"/>
  <c r="AA1506" i="1" s="1"/>
  <c r="AC1372" i="1"/>
  <c r="AD1372" i="1" s="1"/>
  <c r="AC548" i="3" l="1"/>
  <c r="AD548" i="3" s="1"/>
  <c r="AB548" i="3"/>
  <c r="Z1375" i="3"/>
  <c r="AA1375" i="3" s="1"/>
  <c r="Y1375" i="3"/>
  <c r="W1715" i="3"/>
  <c r="X1715" i="3" s="1"/>
  <c r="V1715" i="3"/>
  <c r="AC1374" i="3"/>
  <c r="AB1374" i="3"/>
  <c r="Z1507" i="1"/>
  <c r="AA1507" i="1" s="1"/>
  <c r="AC1373" i="1"/>
  <c r="AD1373" i="1" s="1"/>
  <c r="AC549" i="3" l="1"/>
  <c r="AD549" i="3" s="1"/>
  <c r="AB549" i="3"/>
  <c r="AC1375" i="3"/>
  <c r="AB1375" i="3"/>
  <c r="W1716" i="3"/>
  <c r="X1716" i="3" s="1"/>
  <c r="V1716" i="3"/>
  <c r="Z1376" i="3"/>
  <c r="AA1376" i="3" s="1"/>
  <c r="Y1376" i="3"/>
  <c r="Z1508" i="1"/>
  <c r="AA1508" i="1" s="1"/>
  <c r="AC1374" i="1"/>
  <c r="AD1374" i="1" s="1"/>
  <c r="AC550" i="3" l="1"/>
  <c r="AD550" i="3" s="1"/>
  <c r="AB550" i="3"/>
  <c r="Z1377" i="3"/>
  <c r="AA1377" i="3" s="1"/>
  <c r="Y1377" i="3"/>
  <c r="AC1376" i="3"/>
  <c r="AB1376" i="3"/>
  <c r="W1717" i="3"/>
  <c r="X1717" i="3" s="1"/>
  <c r="V1717" i="3"/>
  <c r="Z1509" i="1"/>
  <c r="AA1509" i="1" s="1"/>
  <c r="AC1375" i="1"/>
  <c r="AD1375" i="1" s="1"/>
  <c r="AC551" i="3" l="1"/>
  <c r="AD551" i="3" s="1"/>
  <c r="AB551" i="3"/>
  <c r="W1718" i="3"/>
  <c r="X1718" i="3" s="1"/>
  <c r="V1718" i="3"/>
  <c r="AC1377" i="3"/>
  <c r="AB1377" i="3"/>
  <c r="Z1378" i="3"/>
  <c r="AA1378" i="3" s="1"/>
  <c r="Y1378" i="3"/>
  <c r="Z1510" i="1"/>
  <c r="AA1510" i="1" s="1"/>
  <c r="AC1376" i="1"/>
  <c r="AD1376" i="1" s="1"/>
  <c r="AB552" i="3" l="1"/>
  <c r="AC552" i="3"/>
  <c r="AD552" i="3" s="1"/>
  <c r="Z1379" i="3"/>
  <c r="AA1379" i="3" s="1"/>
  <c r="Y1379" i="3"/>
  <c r="AC1378" i="3"/>
  <c r="AB1378" i="3"/>
  <c r="W1719" i="3"/>
  <c r="X1719" i="3" s="1"/>
  <c r="V1719" i="3"/>
  <c r="Z1511" i="1"/>
  <c r="AA1511" i="1" s="1"/>
  <c r="AC1377" i="1"/>
  <c r="AD1377" i="1" s="1"/>
  <c r="AB553" i="3" l="1"/>
  <c r="AC553" i="3"/>
  <c r="AD553" i="3" s="1"/>
  <c r="W1720" i="3"/>
  <c r="X1720" i="3" s="1"/>
  <c r="V1720" i="3"/>
  <c r="AC1379" i="3"/>
  <c r="AB1379" i="3"/>
  <c r="Z1380" i="3"/>
  <c r="AA1380" i="3" s="1"/>
  <c r="Y1380" i="3"/>
  <c r="Z1512" i="1"/>
  <c r="AA1512" i="1" s="1"/>
  <c r="AC1378" i="1"/>
  <c r="AD1378" i="1" s="1"/>
  <c r="AC554" i="3" l="1"/>
  <c r="AD554" i="3" s="1"/>
  <c r="AB554" i="3"/>
  <c r="W1721" i="3"/>
  <c r="X1721" i="3" s="1"/>
  <c r="V1721" i="3"/>
  <c r="Z1381" i="3"/>
  <c r="AA1381" i="3" s="1"/>
  <c r="Y1381" i="3"/>
  <c r="AC1380" i="3"/>
  <c r="AB1380" i="3"/>
  <c r="Z1513" i="1"/>
  <c r="AA1513" i="1" s="1"/>
  <c r="AC1379" i="1"/>
  <c r="AD1379" i="1" s="1"/>
  <c r="AC555" i="3" l="1"/>
  <c r="AD555" i="3" s="1"/>
  <c r="AB555" i="3"/>
  <c r="AC1381" i="3"/>
  <c r="AB1381" i="3"/>
  <c r="W1722" i="3"/>
  <c r="X1722" i="3" s="1"/>
  <c r="V1722" i="3"/>
  <c r="Z1382" i="3"/>
  <c r="AA1382" i="3" s="1"/>
  <c r="Y1382" i="3"/>
  <c r="Z1514" i="1"/>
  <c r="AA1514" i="1" s="1"/>
  <c r="AC1380" i="1"/>
  <c r="AD1380" i="1" s="1"/>
  <c r="AD556" i="3" l="1"/>
  <c r="AC556" i="3"/>
  <c r="AB556" i="3"/>
  <c r="W1723" i="3"/>
  <c r="X1723" i="3" s="1"/>
  <c r="V1723" i="3"/>
  <c r="Z1383" i="3"/>
  <c r="AA1383" i="3" s="1"/>
  <c r="Y1383" i="3"/>
  <c r="AC1382" i="3"/>
  <c r="AB1382" i="3"/>
  <c r="Z1515" i="1"/>
  <c r="AA1515" i="1" s="1"/>
  <c r="AC1381" i="1"/>
  <c r="AD1381" i="1" s="1"/>
  <c r="AD557" i="3" l="1"/>
  <c r="AC557" i="3"/>
  <c r="AB557" i="3"/>
  <c r="W1724" i="3"/>
  <c r="X1724" i="3" s="1"/>
  <c r="V1724" i="3"/>
  <c r="Z1384" i="3"/>
  <c r="Y1384" i="3"/>
  <c r="AC1383" i="3"/>
  <c r="AB1383" i="3"/>
  <c r="AA1384" i="3"/>
  <c r="Z1516" i="1"/>
  <c r="AA1516" i="1" s="1"/>
  <c r="AC1382" i="1"/>
  <c r="AD1382" i="1" s="1"/>
  <c r="AD558" i="3" l="1"/>
  <c r="AC558" i="3"/>
  <c r="AB558" i="3"/>
  <c r="AC1384" i="3"/>
  <c r="AB1384" i="3"/>
  <c r="Z1385" i="3"/>
  <c r="AA1385" i="3" s="1"/>
  <c r="Y1385" i="3"/>
  <c r="W1725" i="3"/>
  <c r="X1725" i="3" s="1"/>
  <c r="V1725" i="3"/>
  <c r="Z1517" i="1"/>
  <c r="AA1517" i="1" s="1"/>
  <c r="AC1383" i="1"/>
  <c r="AD1383" i="1" s="1"/>
  <c r="AD559" i="3" l="1"/>
  <c r="AC559" i="3"/>
  <c r="AB559" i="3"/>
  <c r="Z1386" i="3"/>
  <c r="Y1386" i="3"/>
  <c r="AC1385" i="3"/>
  <c r="AB1385" i="3"/>
  <c r="AA1386" i="3"/>
  <c r="W1726" i="3"/>
  <c r="X1726" i="3" s="1"/>
  <c r="V1726" i="3"/>
  <c r="Z1518" i="1"/>
  <c r="AA1518" i="1" s="1"/>
  <c r="AC1384" i="1"/>
  <c r="AD1384" i="1" s="1"/>
  <c r="AC560" i="3" l="1"/>
  <c r="AD560" i="3" s="1"/>
  <c r="AB560" i="3"/>
  <c r="W1727" i="3"/>
  <c r="V1727" i="3"/>
  <c r="X1727" i="3"/>
  <c r="Z1387" i="3"/>
  <c r="Y1387" i="3"/>
  <c r="AA1387" i="3"/>
  <c r="AC1386" i="3"/>
  <c r="AB1386" i="3"/>
  <c r="Z1519" i="1"/>
  <c r="AA1519" i="1" s="1"/>
  <c r="AC1385" i="1"/>
  <c r="AD1385" i="1" s="1"/>
  <c r="AC561" i="3" l="1"/>
  <c r="AD561" i="3" s="1"/>
  <c r="AB561" i="3"/>
  <c r="AC1387" i="3"/>
  <c r="AB1387" i="3"/>
  <c r="W1728" i="3"/>
  <c r="X1728" i="3" s="1"/>
  <c r="V1728" i="3"/>
  <c r="Z1388" i="3"/>
  <c r="AA1388" i="3" s="1"/>
  <c r="Y1388" i="3"/>
  <c r="Z1520" i="1"/>
  <c r="AA1520" i="1" s="1"/>
  <c r="AC1386" i="1"/>
  <c r="AD1386" i="1" s="1"/>
  <c r="AC562" i="3" l="1"/>
  <c r="AD562" i="3" s="1"/>
  <c r="AB562" i="3"/>
  <c r="W1729" i="3"/>
  <c r="V1729" i="3"/>
  <c r="Z1389" i="3"/>
  <c r="AA1389" i="3" s="1"/>
  <c r="Y1389" i="3"/>
  <c r="AC1388" i="3"/>
  <c r="AB1388" i="3"/>
  <c r="X1729" i="3"/>
  <c r="Z1521" i="1"/>
  <c r="AA1521" i="1" s="1"/>
  <c r="AC1387" i="1"/>
  <c r="AD1387" i="1" s="1"/>
  <c r="AC563" i="3" l="1"/>
  <c r="AD563" i="3" s="1"/>
  <c r="AB563" i="3"/>
  <c r="AC1389" i="3"/>
  <c r="AB1389" i="3"/>
  <c r="W1730" i="3"/>
  <c r="X1730" i="3" s="1"/>
  <c r="V1730" i="3"/>
  <c r="Z1390" i="3"/>
  <c r="AA1390" i="3" s="1"/>
  <c r="Y1390" i="3"/>
  <c r="Z1522" i="1"/>
  <c r="AA1522" i="1" s="1"/>
  <c r="AC1388" i="1"/>
  <c r="AD1388" i="1" s="1"/>
  <c r="AB564" i="3" l="1"/>
  <c r="AC564" i="3"/>
  <c r="AD564" i="3" s="1"/>
  <c r="AA1391" i="3"/>
  <c r="Z1391" i="3"/>
  <c r="Y1391" i="3"/>
  <c r="AC1390" i="3"/>
  <c r="AB1390" i="3"/>
  <c r="W1731" i="3"/>
  <c r="X1731" i="3" s="1"/>
  <c r="V1731" i="3"/>
  <c r="Z1523" i="1"/>
  <c r="AA1523" i="1" s="1"/>
  <c r="AC1389" i="1"/>
  <c r="AD1389" i="1" s="1"/>
  <c r="AB565" i="3" l="1"/>
  <c r="AC565" i="3"/>
  <c r="AD565" i="3"/>
  <c r="W1732" i="3"/>
  <c r="X1732" i="3" s="1"/>
  <c r="V1732" i="3"/>
  <c r="Z1392" i="3"/>
  <c r="Y1392" i="3"/>
  <c r="AC1391" i="3"/>
  <c r="AB1391" i="3"/>
  <c r="AA1392" i="3"/>
  <c r="Z1524" i="1"/>
  <c r="AA1524" i="1" s="1"/>
  <c r="AC1390" i="1"/>
  <c r="AD1390" i="1" s="1"/>
  <c r="AC566" i="3" l="1"/>
  <c r="AD566" i="3" s="1"/>
  <c r="AB566" i="3"/>
  <c r="W1733" i="3"/>
  <c r="X1733" i="3" s="1"/>
  <c r="V1733" i="3"/>
  <c r="Z1393" i="3"/>
  <c r="Y1393" i="3"/>
  <c r="AC1392" i="3"/>
  <c r="AB1392" i="3"/>
  <c r="AA1393" i="3"/>
  <c r="Z1525" i="1"/>
  <c r="AA1525" i="1" s="1"/>
  <c r="AC1391" i="1"/>
  <c r="AD1391" i="1" s="1"/>
  <c r="AC567" i="3" l="1"/>
  <c r="AD567" i="3" s="1"/>
  <c r="AB567" i="3"/>
  <c r="W1734" i="3"/>
  <c r="X1734" i="3" s="1"/>
  <c r="V1734" i="3"/>
  <c r="AC1393" i="3"/>
  <c r="AB1393" i="3"/>
  <c r="Z1394" i="3"/>
  <c r="AA1394" i="3" s="1"/>
  <c r="Y1394" i="3"/>
  <c r="Z1526" i="1"/>
  <c r="AA1526" i="1" s="1"/>
  <c r="AC1392" i="1"/>
  <c r="AD1392" i="1" s="1"/>
  <c r="AC568" i="3" l="1"/>
  <c r="AD568" i="3" s="1"/>
  <c r="AB568" i="3"/>
  <c r="W1735" i="3"/>
  <c r="X1735" i="3" s="1"/>
  <c r="V1735" i="3"/>
  <c r="Z1395" i="3"/>
  <c r="AA1395" i="3" s="1"/>
  <c r="Y1395" i="3"/>
  <c r="AC1394" i="3"/>
  <c r="AB1394" i="3"/>
  <c r="Z1527" i="1"/>
  <c r="AA1527" i="1" s="1"/>
  <c r="AC1393" i="1"/>
  <c r="AD1393" i="1" s="1"/>
  <c r="AC569" i="3" l="1"/>
  <c r="AD569" i="3" s="1"/>
  <c r="AB569" i="3"/>
  <c r="W1736" i="3"/>
  <c r="X1736" i="3" s="1"/>
  <c r="X1737" i="3" s="1"/>
  <c r="X1738" i="3" s="1"/>
  <c r="X1739" i="3" s="1"/>
  <c r="X1740" i="3" s="1"/>
  <c r="X1741" i="3" s="1"/>
  <c r="X1742" i="3" s="1"/>
  <c r="X1743" i="3" s="1"/>
  <c r="X1744" i="3" s="1"/>
  <c r="X1745" i="3" s="1"/>
  <c r="X1746" i="3" s="1"/>
  <c r="X1747" i="3" s="1"/>
  <c r="X1748" i="3" s="1"/>
  <c r="X1749" i="3" s="1"/>
  <c r="X1750" i="3" s="1"/>
  <c r="X1751" i="3" s="1"/>
  <c r="X1752" i="3" s="1"/>
  <c r="X1753" i="3" s="1"/>
  <c r="X1754" i="3" s="1"/>
  <c r="X1755" i="3" s="1"/>
  <c r="X1756" i="3" s="1"/>
  <c r="X1757" i="3" s="1"/>
  <c r="X1758" i="3" s="1"/>
  <c r="X1759" i="3" s="1"/>
  <c r="X1760" i="3" s="1"/>
  <c r="X1761" i="3" s="1"/>
  <c r="X1762" i="3" s="1"/>
  <c r="X1763" i="3" s="1"/>
  <c r="X1764" i="3" s="1"/>
  <c r="X1765" i="3" s="1"/>
  <c r="X1766" i="3" s="1"/>
  <c r="X1767" i="3" s="1"/>
  <c r="X1768" i="3" s="1"/>
  <c r="X1769" i="3" s="1"/>
  <c r="X1770" i="3" s="1"/>
  <c r="X1771" i="3" s="1"/>
  <c r="X1772" i="3" s="1"/>
  <c r="X1773" i="3" s="1"/>
  <c r="X1774" i="3" s="1"/>
  <c r="X1775" i="3" s="1"/>
  <c r="X1776" i="3" s="1"/>
  <c r="X1777" i="3" s="1"/>
  <c r="X1778" i="3" s="1"/>
  <c r="X1779" i="3" s="1"/>
  <c r="X1780" i="3" s="1"/>
  <c r="X1781" i="3" s="1"/>
  <c r="X1782" i="3" s="1"/>
  <c r="X1783" i="3" s="1"/>
  <c r="X1784" i="3" s="1"/>
  <c r="X1785" i="3" s="1"/>
  <c r="X1786" i="3" s="1"/>
  <c r="X1787" i="3" s="1"/>
  <c r="X1788" i="3" s="1"/>
  <c r="X1789" i="3" s="1"/>
  <c r="X1790" i="3" s="1"/>
  <c r="X1791" i="3" s="1"/>
  <c r="X1792" i="3" s="1"/>
  <c r="X1793" i="3" s="1"/>
  <c r="X1794" i="3" s="1"/>
  <c r="X1795" i="3" s="1"/>
  <c r="X1796" i="3" s="1"/>
  <c r="X1797" i="3" s="1"/>
  <c r="X1798" i="3" s="1"/>
  <c r="X1799" i="3" s="1"/>
  <c r="X1800" i="3" s="1"/>
  <c r="X1801" i="3" s="1"/>
  <c r="X1802" i="3" s="1"/>
  <c r="X1803" i="3" s="1"/>
  <c r="X1804" i="3" s="1"/>
  <c r="X1805" i="3" s="1"/>
  <c r="X1806" i="3" s="1"/>
  <c r="X1807" i="3" s="1"/>
  <c r="X1808" i="3" s="1"/>
  <c r="X1809" i="3" s="1"/>
  <c r="X1810" i="3" s="1"/>
  <c r="X1811" i="3" s="1"/>
  <c r="X1812" i="3" s="1"/>
  <c r="X1813" i="3" s="1"/>
  <c r="X1814" i="3" s="1"/>
  <c r="X1815" i="3" s="1"/>
  <c r="X1816" i="3" s="1"/>
  <c r="X1817" i="3" s="1"/>
  <c r="X1818" i="3" s="1"/>
  <c r="X1819" i="3" s="1"/>
  <c r="X1820" i="3" s="1"/>
  <c r="X1821" i="3" s="1"/>
  <c r="X1822" i="3" s="1"/>
  <c r="X1823" i="3" s="1"/>
  <c r="X1824" i="3" s="1"/>
  <c r="X1825" i="3" s="1"/>
  <c r="X1826" i="3" s="1"/>
  <c r="X1827" i="3" s="1"/>
  <c r="X1828" i="3" s="1"/>
  <c r="X1829" i="3" s="1"/>
  <c r="X1830" i="3" s="1"/>
  <c r="X1831" i="3" s="1"/>
  <c r="X1832" i="3" s="1"/>
  <c r="X1833" i="3" s="1"/>
  <c r="X1834" i="3" s="1"/>
  <c r="X1835" i="3" s="1"/>
  <c r="X1836" i="3" s="1"/>
  <c r="X1837" i="3" s="1"/>
  <c r="X1838" i="3" s="1"/>
  <c r="X1839" i="3" s="1"/>
  <c r="X1840" i="3" s="1"/>
  <c r="X1841" i="3" s="1"/>
  <c r="X1842" i="3" s="1"/>
  <c r="X1843" i="3" s="1"/>
  <c r="X1844" i="3" s="1"/>
  <c r="X1845" i="3" s="1"/>
  <c r="X1846" i="3" s="1"/>
  <c r="X1847" i="3" s="1"/>
  <c r="X1848" i="3" s="1"/>
  <c r="X1849" i="3" s="1"/>
  <c r="X1850" i="3" s="1"/>
  <c r="X1851" i="3" s="1"/>
  <c r="X1852" i="3" s="1"/>
  <c r="X1853" i="3" s="1"/>
  <c r="X1854" i="3" s="1"/>
  <c r="X1855" i="3" s="1"/>
  <c r="X1856" i="3" s="1"/>
  <c r="X1857" i="3" s="1"/>
  <c r="X1858" i="3" s="1"/>
  <c r="X1859" i="3" s="1"/>
  <c r="X1860" i="3" s="1"/>
  <c r="X1861" i="3" s="1"/>
  <c r="X1862" i="3" s="1"/>
  <c r="X1863" i="3" s="1"/>
  <c r="X1864" i="3" s="1"/>
  <c r="X1865" i="3" s="1"/>
  <c r="X1866" i="3" s="1"/>
  <c r="X1867" i="3" s="1"/>
  <c r="X1868" i="3" s="1"/>
  <c r="X1869" i="3" s="1"/>
  <c r="X1870" i="3" s="1"/>
  <c r="X1871" i="3" s="1"/>
  <c r="X1872" i="3" s="1"/>
  <c r="X1873" i="3" s="1"/>
  <c r="X1874" i="3" s="1"/>
  <c r="X1875" i="3" s="1"/>
  <c r="X1876" i="3" s="1"/>
  <c r="X1877" i="3" s="1"/>
  <c r="X1878" i="3" s="1"/>
  <c r="X1879" i="3" s="1"/>
  <c r="X1880" i="3" s="1"/>
  <c r="X1881" i="3" s="1"/>
  <c r="X1882" i="3" s="1"/>
  <c r="X1883" i="3" s="1"/>
  <c r="X1884" i="3" s="1"/>
  <c r="X1885" i="3" s="1"/>
  <c r="X1886" i="3" s="1"/>
  <c r="X1887" i="3" s="1"/>
  <c r="X1888" i="3" s="1"/>
  <c r="X1889" i="3" s="1"/>
  <c r="X1890" i="3" s="1"/>
  <c r="X1891" i="3" s="1"/>
  <c r="X1892" i="3" s="1"/>
  <c r="X1893" i="3" s="1"/>
  <c r="X1894" i="3" s="1"/>
  <c r="X1895" i="3" s="1"/>
  <c r="X1896" i="3" s="1"/>
  <c r="X1897" i="3" s="1"/>
  <c r="X1898" i="3" s="1"/>
  <c r="X1899" i="3" s="1"/>
  <c r="X1900" i="3" s="1"/>
  <c r="X1901" i="3" s="1"/>
  <c r="X1902" i="3" s="1"/>
  <c r="X1903" i="3" s="1"/>
  <c r="X1904" i="3" s="1"/>
  <c r="X1905" i="3" s="1"/>
  <c r="X1906" i="3" s="1"/>
  <c r="X1907" i="3" s="1"/>
  <c r="X1908" i="3" s="1"/>
  <c r="X1909" i="3" s="1"/>
  <c r="X1910" i="3" s="1"/>
  <c r="X1911" i="3" s="1"/>
  <c r="X1912" i="3" s="1"/>
  <c r="X1913" i="3" s="1"/>
  <c r="X1914" i="3" s="1"/>
  <c r="X1915" i="3" s="1"/>
  <c r="X1916" i="3" s="1"/>
  <c r="X1917" i="3" s="1"/>
  <c r="X1918" i="3" s="1"/>
  <c r="X1919" i="3" s="1"/>
  <c r="X1920" i="3" s="1"/>
  <c r="X1921" i="3" s="1"/>
  <c r="X1922" i="3" s="1"/>
  <c r="X1923" i="3" s="1"/>
  <c r="X1924" i="3" s="1"/>
  <c r="X1925" i="3" s="1"/>
  <c r="X1926" i="3" s="1"/>
  <c r="X1927" i="3" s="1"/>
  <c r="X1928" i="3" s="1"/>
  <c r="X1929" i="3" s="1"/>
  <c r="X1930" i="3" s="1"/>
  <c r="X1931" i="3" s="1"/>
  <c r="X1932" i="3" s="1"/>
  <c r="X1933" i="3" s="1"/>
  <c r="X1934" i="3" s="1"/>
  <c r="X1935" i="3" s="1"/>
  <c r="X1936" i="3" s="1"/>
  <c r="X1937" i="3" s="1"/>
  <c r="X1938" i="3" s="1"/>
  <c r="X1939" i="3" s="1"/>
  <c r="X1940" i="3" s="1"/>
  <c r="X1941" i="3" s="1"/>
  <c r="X1942" i="3" s="1"/>
  <c r="X1943" i="3" s="1"/>
  <c r="X1944" i="3" s="1"/>
  <c r="X1945" i="3" s="1"/>
  <c r="V1736" i="3"/>
  <c r="W1737" i="3" s="1"/>
  <c r="Z1396" i="3"/>
  <c r="Y1396" i="3"/>
  <c r="AC1395" i="3"/>
  <c r="AB1395" i="3"/>
  <c r="AA1396" i="3"/>
  <c r="Z1528" i="1"/>
  <c r="AA1528" i="1" s="1"/>
  <c r="AC1394" i="1"/>
  <c r="AD1394" i="1" s="1"/>
  <c r="X1946" i="3" l="1"/>
  <c r="X1947" i="3" s="1"/>
  <c r="X1948" i="3" s="1"/>
  <c r="X1949" i="3" s="1"/>
  <c r="X1950" i="3" s="1"/>
  <c r="X1951" i="3" s="1"/>
  <c r="X1952" i="3" s="1"/>
  <c r="X1953" i="3" s="1"/>
  <c r="X1954" i="3" s="1"/>
  <c r="X1955" i="3" s="1"/>
  <c r="X1956" i="3" s="1"/>
  <c r="X1957" i="3" s="1"/>
  <c r="X1958" i="3" s="1"/>
  <c r="X1959" i="3" s="1"/>
  <c r="X1960" i="3" s="1"/>
  <c r="X1961" i="3" s="1"/>
  <c r="X1962" i="3" s="1"/>
  <c r="X1963" i="3" s="1"/>
  <c r="X1964" i="3" s="1"/>
  <c r="X1965" i="3" s="1"/>
  <c r="X1966" i="3" s="1"/>
  <c r="X1967" i="3" s="1"/>
  <c r="X1968" i="3" s="1"/>
  <c r="X1969" i="3" s="1"/>
  <c r="X1970" i="3" s="1"/>
  <c r="X1971" i="3" s="1"/>
  <c r="X1972" i="3" s="1"/>
  <c r="X1973" i="3" s="1"/>
  <c r="X1974" i="3" s="1"/>
  <c r="X1975" i="3" s="1"/>
  <c r="X1976" i="3" s="1"/>
  <c r="X1977" i="3" s="1"/>
  <c r="X1978" i="3" s="1"/>
  <c r="X1979" i="3" s="1"/>
  <c r="X1980" i="3" s="1"/>
  <c r="X1981" i="3" s="1"/>
  <c r="X1982" i="3" s="1"/>
  <c r="X1983" i="3" s="1"/>
  <c r="X1984" i="3" s="1"/>
  <c r="X1985" i="3" s="1"/>
  <c r="X1986" i="3" s="1"/>
  <c r="X1987" i="3" s="1"/>
  <c r="X1988" i="3" s="1"/>
  <c r="X1989" i="3" s="1"/>
  <c r="X1990" i="3" s="1"/>
  <c r="X1991" i="3" s="1"/>
  <c r="X1992" i="3" s="1"/>
  <c r="X1993" i="3" s="1"/>
  <c r="X1994" i="3" s="1"/>
  <c r="X1995" i="3" s="1"/>
  <c r="X1996" i="3" s="1"/>
  <c r="X1997" i="3" s="1"/>
  <c r="X1998" i="3" s="1"/>
  <c r="X1999" i="3" s="1"/>
  <c r="X2000" i="3" s="1"/>
  <c r="X2001" i="3" s="1"/>
  <c r="X2002" i="3" s="1"/>
  <c r="X2003" i="3" s="1"/>
  <c r="X2004" i="3" s="1"/>
  <c r="X2005" i="3" s="1"/>
  <c r="X2006" i="3" s="1"/>
  <c r="X2007" i="3" s="1"/>
  <c r="X2008" i="3" s="1"/>
  <c r="X2009" i="3" s="1"/>
  <c r="X2010" i="3" s="1"/>
  <c r="X2011" i="3" s="1"/>
  <c r="X2012" i="3" s="1"/>
  <c r="X2013" i="3" s="1"/>
  <c r="X2014" i="3" s="1"/>
  <c r="X2015" i="3" s="1"/>
  <c r="X2016" i="3" s="1"/>
  <c r="X2017" i="3" s="1"/>
  <c r="X2018" i="3" s="1"/>
  <c r="X2019" i="3" s="1"/>
  <c r="X2020" i="3" s="1"/>
  <c r="X2021" i="3" s="1"/>
  <c r="X2022" i="3" s="1"/>
  <c r="X2023" i="3" s="1"/>
  <c r="X2024" i="3" s="1"/>
  <c r="X2025" i="3" s="1"/>
  <c r="X2026" i="3" s="1"/>
  <c r="X2027" i="3" s="1"/>
  <c r="X2028" i="3" s="1"/>
  <c r="X2029" i="3" s="1"/>
  <c r="X2030" i="3" s="1"/>
  <c r="X2031" i="3" s="1"/>
  <c r="X2032" i="3" s="1"/>
  <c r="X2033" i="3" s="1"/>
  <c r="X2034" i="3" s="1"/>
  <c r="X2035" i="3" s="1"/>
  <c r="X2036" i="3" s="1"/>
  <c r="X2037" i="3" s="1"/>
  <c r="X2038" i="3" s="1"/>
  <c r="X2039" i="3" s="1"/>
  <c r="X2040" i="3" s="1"/>
  <c r="X2041" i="3" s="1"/>
  <c r="X2042" i="3" s="1"/>
  <c r="X2043" i="3" s="1"/>
  <c r="X2044" i="3" s="1"/>
  <c r="X2045" i="3" s="1"/>
  <c r="X2046" i="3" s="1"/>
  <c r="X2047" i="3" s="1"/>
  <c r="X2048" i="3" s="1"/>
  <c r="X2049" i="3" s="1"/>
  <c r="X2050" i="3" s="1"/>
  <c r="X2051" i="3" s="1"/>
  <c r="X2052" i="3" s="1"/>
  <c r="X2053" i="3" s="1"/>
  <c r="X2054" i="3" s="1"/>
  <c r="X2055" i="3" s="1"/>
  <c r="X2056" i="3" s="1"/>
  <c r="X2057" i="3" s="1"/>
  <c r="X2058" i="3" s="1"/>
  <c r="X2059" i="3" s="1"/>
  <c r="X2060" i="3" s="1"/>
  <c r="X2061" i="3" s="1"/>
  <c r="X2062" i="3" s="1"/>
  <c r="X2063" i="3" s="1"/>
  <c r="X2064" i="3" s="1"/>
  <c r="X2065" i="3" s="1"/>
  <c r="X2066" i="3" s="1"/>
  <c r="X2067" i="3" s="1"/>
  <c r="X2068" i="3" s="1"/>
  <c r="X2069" i="3" s="1"/>
  <c r="X2070" i="3" s="1"/>
  <c r="X2071" i="3" s="1"/>
  <c r="X2072" i="3" s="1"/>
  <c r="X2073" i="3" s="1"/>
  <c r="X2074" i="3" s="1"/>
  <c r="X2075" i="3" s="1"/>
  <c r="X2076" i="3" s="1"/>
  <c r="X2077" i="3" s="1"/>
  <c r="X2078" i="3" s="1"/>
  <c r="X2079" i="3" s="1"/>
  <c r="X2080" i="3" s="1"/>
  <c r="X2081" i="3" s="1"/>
  <c r="X2082" i="3" s="1"/>
  <c r="X2083" i="3" s="1"/>
  <c r="X2084" i="3" s="1"/>
  <c r="X2085" i="3" s="1"/>
  <c r="X2086" i="3" s="1"/>
  <c r="X2087" i="3" s="1"/>
  <c r="X2088" i="3" s="1"/>
  <c r="X2089" i="3" s="1"/>
  <c r="X2090" i="3" s="1"/>
  <c r="X2091" i="3" s="1"/>
  <c r="X2092" i="3" s="1"/>
  <c r="X2093" i="3" s="1"/>
  <c r="X2094" i="3" s="1"/>
  <c r="X2095" i="3" s="1"/>
  <c r="X2096" i="3" s="1"/>
  <c r="X2097" i="3" s="1"/>
  <c r="X2098" i="3" s="1"/>
  <c r="X2099" i="3" s="1"/>
  <c r="X2100" i="3" s="1"/>
  <c r="X2101" i="3" s="1"/>
  <c r="X2102" i="3" s="1"/>
  <c r="X2103" i="3" s="1"/>
  <c r="X2104" i="3" s="1"/>
  <c r="X2105" i="3" s="1"/>
  <c r="X2106" i="3" s="1"/>
  <c r="X2107" i="3" s="1"/>
  <c r="X2108" i="3" s="1"/>
  <c r="X2109" i="3" s="1"/>
  <c r="X2110" i="3" s="1"/>
  <c r="X2111" i="3" s="1"/>
  <c r="X2112" i="3" s="1"/>
  <c r="X2113" i="3" s="1"/>
  <c r="X2114" i="3" s="1"/>
  <c r="X2115" i="3" s="1"/>
  <c r="X2116" i="3" s="1"/>
  <c r="X2117" i="3" s="1"/>
  <c r="X2118" i="3" s="1"/>
  <c r="X2119" i="3" s="1"/>
  <c r="X2120" i="3" s="1"/>
  <c r="X2121" i="3" s="1"/>
  <c r="X2122" i="3" s="1"/>
  <c r="X2123" i="3" s="1"/>
  <c r="X2124" i="3" s="1"/>
  <c r="X2125" i="3" s="1"/>
  <c r="X2126" i="3" s="1"/>
  <c r="X2127" i="3" s="1"/>
  <c r="X2128" i="3" s="1"/>
  <c r="X2129" i="3" s="1"/>
  <c r="X2130" i="3" s="1"/>
  <c r="X2131" i="3" s="1"/>
  <c r="X2132" i="3" s="1"/>
  <c r="X2133" i="3" s="1"/>
  <c r="X2134" i="3" s="1"/>
  <c r="X2135" i="3" s="1"/>
  <c r="X2136" i="3" s="1"/>
  <c r="X2137" i="3" s="1"/>
  <c r="X2138" i="3" s="1"/>
  <c r="X2139" i="3" s="1"/>
  <c r="X2140" i="3" s="1"/>
  <c r="X2141" i="3" s="1"/>
  <c r="X2142" i="3" s="1"/>
  <c r="X2143" i="3" s="1"/>
  <c r="X2144" i="3" s="1"/>
  <c r="X2145" i="3" s="1"/>
  <c r="X2146" i="3" s="1"/>
  <c r="X2147" i="3" s="1"/>
  <c r="X2148" i="3" s="1"/>
  <c r="X2149" i="3" s="1"/>
  <c r="X2150" i="3" s="1"/>
  <c r="X2151" i="3" s="1"/>
  <c r="X2152" i="3" s="1"/>
  <c r="X2153" i="3" s="1"/>
  <c r="X2154" i="3" s="1"/>
  <c r="X2155" i="3" s="1"/>
  <c r="X2156" i="3" s="1"/>
  <c r="X2157" i="3" s="1"/>
  <c r="X2158" i="3" s="1"/>
  <c r="X2159" i="3" s="1"/>
  <c r="X2160" i="3" s="1"/>
  <c r="X2161" i="3" s="1"/>
  <c r="X2162" i="3" s="1"/>
  <c r="X2163" i="3" s="1"/>
  <c r="X2164" i="3" s="1"/>
  <c r="X2165" i="3" s="1"/>
  <c r="X2166" i="3" s="1"/>
  <c r="X2167" i="3" s="1"/>
  <c r="X2168" i="3" s="1"/>
  <c r="X2169" i="3" s="1"/>
  <c r="X2170" i="3" s="1"/>
  <c r="X2171" i="3" s="1"/>
  <c r="X2172" i="3" s="1"/>
  <c r="X2173" i="3" s="1"/>
  <c r="X2174" i="3" s="1"/>
  <c r="X2175" i="3" s="1"/>
  <c r="X2176" i="3" s="1"/>
  <c r="X2177" i="3" s="1"/>
  <c r="X2178" i="3" s="1"/>
  <c r="X2179" i="3" s="1"/>
  <c r="X2180" i="3" s="1"/>
  <c r="X2181" i="3" s="1"/>
  <c r="X2182" i="3" s="1"/>
  <c r="X2183" i="3" s="1"/>
  <c r="I10" i="4"/>
  <c r="AB570" i="3"/>
  <c r="AC570" i="3"/>
  <c r="AD570" i="3" s="1"/>
  <c r="AC1396" i="3"/>
  <c r="AB1396" i="3"/>
  <c r="Z1397" i="3"/>
  <c r="Y1397" i="3"/>
  <c r="AA1397" i="3"/>
  <c r="Z1529" i="1"/>
  <c r="AA1529" i="1" s="1"/>
  <c r="AC1395" i="1"/>
  <c r="AD1395" i="1" s="1"/>
  <c r="X2184" i="3" l="1"/>
  <c r="X2185" i="3" s="1"/>
  <c r="X2186" i="3" s="1"/>
  <c r="X2187" i="3" s="1"/>
  <c r="X2188" i="3" s="1"/>
  <c r="X2189" i="3" s="1"/>
  <c r="X2190" i="3" s="1"/>
  <c r="X2191" i="3" s="1"/>
  <c r="X2192" i="3" s="1"/>
  <c r="X2193" i="3" s="1"/>
  <c r="X2194" i="3" s="1"/>
  <c r="X2195" i="3" s="1"/>
  <c r="X2196" i="3" s="1"/>
  <c r="X2197" i="3" s="1"/>
  <c r="X2198" i="3" s="1"/>
  <c r="X2199" i="3" s="1"/>
  <c r="X2200" i="3" s="1"/>
  <c r="X2201" i="3" s="1"/>
  <c r="X2202" i="3" s="1"/>
  <c r="X2203" i="3" s="1"/>
  <c r="X2204" i="3" s="1"/>
  <c r="X2205" i="3" s="1"/>
  <c r="X2206" i="3" s="1"/>
  <c r="X2207" i="3" s="1"/>
  <c r="X2208" i="3" s="1"/>
  <c r="X2209" i="3" s="1"/>
  <c r="X2210" i="3" s="1"/>
  <c r="X2211" i="3" s="1"/>
  <c r="X2212" i="3" s="1"/>
  <c r="X2213" i="3" s="1"/>
  <c r="X2214" i="3" s="1"/>
  <c r="X2215" i="3" s="1"/>
  <c r="X2216" i="3" s="1"/>
  <c r="X2217" i="3" s="1"/>
  <c r="X2218" i="3" s="1"/>
  <c r="X2219" i="3" s="1"/>
  <c r="X2220" i="3" s="1"/>
  <c r="X2221" i="3" s="1"/>
  <c r="X2222" i="3" s="1"/>
  <c r="X2223" i="3" s="1"/>
  <c r="X2224" i="3" s="1"/>
  <c r="X2225" i="3" s="1"/>
  <c r="X2226" i="3" s="1"/>
  <c r="X2227" i="3" s="1"/>
  <c r="X2228" i="3" s="1"/>
  <c r="X2229" i="3" s="1"/>
  <c r="X2230" i="3" s="1"/>
  <c r="X2231" i="3" s="1"/>
  <c r="X2232" i="3" s="1"/>
  <c r="X2233" i="3" s="1"/>
  <c r="X2234" i="3" s="1"/>
  <c r="X2235" i="3" s="1"/>
  <c r="X2236" i="3" s="1"/>
  <c r="X2237" i="3" s="1"/>
  <c r="X2238" i="3" s="1"/>
  <c r="X2239" i="3" s="1"/>
  <c r="X2240" i="3" s="1"/>
  <c r="X2241" i="3" s="1"/>
  <c r="X2242" i="3" s="1"/>
  <c r="X2243" i="3" s="1"/>
  <c r="X2244" i="3" s="1"/>
  <c r="X2245" i="3" s="1"/>
  <c r="X2246" i="3" s="1"/>
  <c r="X2247" i="3" s="1"/>
  <c r="X2248" i="3" s="1"/>
  <c r="X2249" i="3" s="1"/>
  <c r="X2250" i="3" s="1"/>
  <c r="X2251" i="3" s="1"/>
  <c r="X2252" i="3" s="1"/>
  <c r="X2253" i="3" s="1"/>
  <c r="X2254" i="3" s="1"/>
  <c r="X2255" i="3" s="1"/>
  <c r="X2256" i="3" s="1"/>
  <c r="X2257" i="3" s="1"/>
  <c r="X2258" i="3" s="1"/>
  <c r="X2259" i="3" s="1"/>
  <c r="X2260" i="3" s="1"/>
  <c r="X2261" i="3" s="1"/>
  <c r="X2262" i="3" s="1"/>
  <c r="X2263" i="3" s="1"/>
  <c r="X2264" i="3" s="1"/>
  <c r="X2265" i="3" s="1"/>
  <c r="X2266" i="3" s="1"/>
  <c r="X2267" i="3" s="1"/>
  <c r="X2268" i="3" s="1"/>
  <c r="X2269" i="3" s="1"/>
  <c r="X2270" i="3" s="1"/>
  <c r="X2271" i="3" s="1"/>
  <c r="X2272" i="3" s="1"/>
  <c r="X2273" i="3" s="1"/>
  <c r="X2274" i="3" s="1"/>
  <c r="X2275" i="3" s="1"/>
  <c r="X2276" i="3" s="1"/>
  <c r="X2277" i="3" s="1"/>
  <c r="X2278" i="3" s="1"/>
  <c r="X2279" i="3" s="1"/>
  <c r="X2280" i="3" s="1"/>
  <c r="X2281" i="3" s="1"/>
  <c r="X2282" i="3" s="1"/>
  <c r="X2283" i="3" s="1"/>
  <c r="X2284" i="3" s="1"/>
  <c r="X2285" i="3" s="1"/>
  <c r="X2286" i="3" s="1"/>
  <c r="X2287" i="3" s="1"/>
  <c r="X2288" i="3" s="1"/>
  <c r="X2289" i="3" s="1"/>
  <c r="X2290" i="3" s="1"/>
  <c r="X2291" i="3" s="1"/>
  <c r="X2292" i="3" s="1"/>
  <c r="X2293" i="3" s="1"/>
  <c r="X2294" i="3" s="1"/>
  <c r="X2295" i="3" s="1"/>
  <c r="X2296" i="3" s="1"/>
  <c r="X2297" i="3" s="1"/>
  <c r="X2298" i="3" s="1"/>
  <c r="X2299" i="3" s="1"/>
  <c r="X2300" i="3" s="1"/>
  <c r="X2301" i="3" s="1"/>
  <c r="X2302" i="3" s="1"/>
  <c r="X2303" i="3" s="1"/>
  <c r="X2304" i="3" s="1"/>
  <c r="X2305" i="3" s="1"/>
  <c r="X2306" i="3" s="1"/>
  <c r="X2307" i="3" s="1"/>
  <c r="X2308" i="3" s="1"/>
  <c r="X2309" i="3" s="1"/>
  <c r="X2310" i="3" s="1"/>
  <c r="X2311" i="3" s="1"/>
  <c r="X2312" i="3" s="1"/>
  <c r="X2313" i="3" s="1"/>
  <c r="X2314" i="3" s="1"/>
  <c r="X2315" i="3" s="1"/>
  <c r="X2316" i="3" s="1"/>
  <c r="X2317" i="3" s="1"/>
  <c r="X2318" i="3" s="1"/>
  <c r="X2319" i="3" s="1"/>
  <c r="X2320" i="3" s="1"/>
  <c r="X2321" i="3" s="1"/>
  <c r="X2322" i="3" s="1"/>
  <c r="X2323" i="3" s="1"/>
  <c r="X2324" i="3" s="1"/>
  <c r="X2325" i="3" s="1"/>
  <c r="X2326" i="3" s="1"/>
  <c r="X2327" i="3" s="1"/>
  <c r="X2328" i="3" s="1"/>
  <c r="X2329" i="3" s="1"/>
  <c r="X2330" i="3" s="1"/>
  <c r="X2331" i="3" s="1"/>
  <c r="X2332" i="3" s="1"/>
  <c r="X2333" i="3" s="1"/>
  <c r="X2334" i="3" s="1"/>
  <c r="X2335" i="3" s="1"/>
  <c r="X2336" i="3" s="1"/>
  <c r="X2337" i="3" s="1"/>
  <c r="X2338" i="3" s="1"/>
  <c r="X2339" i="3" s="1"/>
  <c r="X2340" i="3" s="1"/>
  <c r="X2341" i="3" s="1"/>
  <c r="X2342" i="3" s="1"/>
  <c r="X2343" i="3" s="1"/>
  <c r="X2344" i="3" s="1"/>
  <c r="X2345" i="3" s="1"/>
  <c r="X2346" i="3" s="1"/>
  <c r="X2347" i="3" s="1"/>
  <c r="X2348" i="3" s="1"/>
  <c r="X2349" i="3" s="1"/>
  <c r="X2350" i="3" s="1"/>
  <c r="X2351" i="3" s="1"/>
  <c r="X2352" i="3" s="1"/>
  <c r="X2353" i="3" s="1"/>
  <c r="X2354" i="3" s="1"/>
  <c r="X2355" i="3" s="1"/>
  <c r="X2356" i="3" s="1"/>
  <c r="X2357" i="3" s="1"/>
  <c r="X2358" i="3" s="1"/>
  <c r="X2359" i="3" s="1"/>
  <c r="X2360" i="3" s="1"/>
  <c r="X2361" i="3" s="1"/>
  <c r="X2362" i="3" s="1"/>
  <c r="X2363" i="3" s="1"/>
  <c r="X2364" i="3" s="1"/>
  <c r="X2365" i="3" s="1"/>
  <c r="X2366" i="3" s="1"/>
  <c r="X2367" i="3" s="1"/>
  <c r="X2368" i="3" s="1"/>
  <c r="X2369" i="3" s="1"/>
  <c r="X2370" i="3" s="1"/>
  <c r="X2371" i="3" s="1"/>
  <c r="X2372" i="3" s="1"/>
  <c r="X2373" i="3" s="1"/>
  <c r="X2374" i="3" s="1"/>
  <c r="X2375" i="3" s="1"/>
  <c r="X2376" i="3" s="1"/>
  <c r="X2377" i="3" s="1"/>
  <c r="X2378" i="3" s="1"/>
  <c r="X2379" i="3" s="1"/>
  <c r="X2380" i="3" s="1"/>
  <c r="X2381" i="3" s="1"/>
  <c r="X2382" i="3" s="1"/>
  <c r="X2383" i="3" s="1"/>
  <c r="X2384" i="3" s="1"/>
  <c r="X2385" i="3" s="1"/>
  <c r="X2386" i="3" s="1"/>
  <c r="X2387" i="3" s="1"/>
  <c r="X2388" i="3" s="1"/>
  <c r="X2389" i="3" s="1"/>
  <c r="X2390" i="3" s="1"/>
  <c r="X2391" i="3" s="1"/>
  <c r="X2392" i="3" s="1"/>
  <c r="X2393" i="3" s="1"/>
  <c r="X2394" i="3" s="1"/>
  <c r="X2395" i="3" s="1"/>
  <c r="X2396" i="3" s="1"/>
  <c r="X2397" i="3" s="1"/>
  <c r="X2398" i="3" s="1"/>
  <c r="X2399" i="3" s="1"/>
  <c r="X2400" i="3" s="1"/>
  <c r="X2401" i="3" s="1"/>
  <c r="X2402" i="3" s="1"/>
  <c r="X2403" i="3" s="1"/>
  <c r="X2404" i="3" s="1"/>
  <c r="X2405" i="3" s="1"/>
  <c r="X2406" i="3" s="1"/>
  <c r="X2407" i="3" s="1"/>
  <c r="X2408" i="3" s="1"/>
  <c r="X2409" i="3" s="1"/>
  <c r="X2410" i="3" s="1"/>
  <c r="X2411" i="3" s="1"/>
  <c r="X2412" i="3" s="1"/>
  <c r="X2413" i="3" s="1"/>
  <c r="X2414" i="3" s="1"/>
  <c r="X2415" i="3" s="1"/>
  <c r="X2416" i="3" s="1"/>
  <c r="X2417" i="3" s="1"/>
  <c r="X2418" i="3" s="1"/>
  <c r="X2419" i="3" s="1"/>
  <c r="X2420" i="3" s="1"/>
  <c r="X2421" i="3" s="1"/>
  <c r="X2422" i="3" s="1"/>
  <c r="X2423" i="3" s="1"/>
  <c r="X2424" i="3" s="1"/>
  <c r="X2425" i="3" s="1"/>
  <c r="X2426" i="3" s="1"/>
  <c r="X2427" i="3" s="1"/>
  <c r="X2428" i="3" s="1"/>
  <c r="I11" i="4"/>
  <c r="I24" i="4" s="1"/>
  <c r="AC571" i="3"/>
  <c r="AD571" i="3" s="1"/>
  <c r="AB571" i="3"/>
  <c r="I23" i="4"/>
  <c r="Z1398" i="3"/>
  <c r="Y1398" i="3"/>
  <c r="AC1397" i="3"/>
  <c r="AB1397" i="3"/>
  <c r="AA1398" i="3"/>
  <c r="Z1530" i="1"/>
  <c r="AA1530" i="1" s="1"/>
  <c r="AC1396" i="1"/>
  <c r="AD1396" i="1" s="1"/>
  <c r="AB572" i="3" l="1"/>
  <c r="AC572" i="3"/>
  <c r="AD572" i="3" s="1"/>
  <c r="X2429" i="3"/>
  <c r="X2430" i="3" s="1"/>
  <c r="X2431" i="3" s="1"/>
  <c r="X2432" i="3" s="1"/>
  <c r="X2433" i="3" s="1"/>
  <c r="X2434" i="3" s="1"/>
  <c r="X2435" i="3" s="1"/>
  <c r="X2436" i="3" s="1"/>
  <c r="X2437" i="3" s="1"/>
  <c r="X2438" i="3" s="1"/>
  <c r="X2439" i="3" s="1"/>
  <c r="X2440" i="3" s="1"/>
  <c r="X2441" i="3" s="1"/>
  <c r="X2442" i="3" s="1"/>
  <c r="X2443" i="3" s="1"/>
  <c r="X2444" i="3" s="1"/>
  <c r="X2445" i="3" s="1"/>
  <c r="X2446" i="3" s="1"/>
  <c r="X2447" i="3" s="1"/>
  <c r="X2448" i="3" s="1"/>
  <c r="X2449" i="3" s="1"/>
  <c r="X2450" i="3" s="1"/>
  <c r="X2451" i="3" s="1"/>
  <c r="X2452" i="3" s="1"/>
  <c r="X2453" i="3" s="1"/>
  <c r="X2454" i="3" s="1"/>
  <c r="X2455" i="3" s="1"/>
  <c r="X2456" i="3" s="1"/>
  <c r="X2457" i="3" s="1"/>
  <c r="X2458" i="3" s="1"/>
  <c r="X2459" i="3" s="1"/>
  <c r="X2460" i="3" s="1"/>
  <c r="X2461" i="3" s="1"/>
  <c r="X2462" i="3" s="1"/>
  <c r="X2463" i="3" s="1"/>
  <c r="X2464" i="3" s="1"/>
  <c r="X2465" i="3" s="1"/>
  <c r="X2466" i="3" s="1"/>
  <c r="X2467" i="3" s="1"/>
  <c r="X2468" i="3" s="1"/>
  <c r="X2469" i="3" s="1"/>
  <c r="X2470" i="3" s="1"/>
  <c r="X2471" i="3" s="1"/>
  <c r="X2472" i="3" s="1"/>
  <c r="X2473" i="3" s="1"/>
  <c r="X2474" i="3" s="1"/>
  <c r="X2475" i="3" s="1"/>
  <c r="X2476" i="3" s="1"/>
  <c r="X2477" i="3" s="1"/>
  <c r="X2478" i="3" s="1"/>
  <c r="X2479" i="3" s="1"/>
  <c r="X2480" i="3" s="1"/>
  <c r="X2481" i="3" s="1"/>
  <c r="X2482" i="3" s="1"/>
  <c r="X2483" i="3" s="1"/>
  <c r="X2484" i="3" s="1"/>
  <c r="X2485" i="3" s="1"/>
  <c r="X2486" i="3" s="1"/>
  <c r="X2487" i="3" s="1"/>
  <c r="X2488" i="3" s="1"/>
  <c r="X2489" i="3" s="1"/>
  <c r="X2490" i="3" s="1"/>
  <c r="X2491" i="3" s="1"/>
  <c r="X2492" i="3" s="1"/>
  <c r="X2493" i="3" s="1"/>
  <c r="X2494" i="3" s="1"/>
  <c r="X2495" i="3" s="1"/>
  <c r="X2496" i="3" s="1"/>
  <c r="X2497" i="3" s="1"/>
  <c r="X2498" i="3" s="1"/>
  <c r="X2499" i="3" s="1"/>
  <c r="X2500" i="3" s="1"/>
  <c r="X2501" i="3" s="1"/>
  <c r="X2502" i="3" s="1"/>
  <c r="X2503" i="3" s="1"/>
  <c r="X2504" i="3" s="1"/>
  <c r="X2505" i="3" s="1"/>
  <c r="X2506" i="3" s="1"/>
  <c r="X2507" i="3" s="1"/>
  <c r="X2508" i="3" s="1"/>
  <c r="X2509" i="3" s="1"/>
  <c r="X2510" i="3" s="1"/>
  <c r="X2511" i="3" s="1"/>
  <c r="X2512" i="3" s="1"/>
  <c r="X2513" i="3" s="1"/>
  <c r="X2514" i="3" s="1"/>
  <c r="X2515" i="3" s="1"/>
  <c r="X2516" i="3" s="1"/>
  <c r="X2517" i="3" s="1"/>
  <c r="X2518" i="3" s="1"/>
  <c r="X2519" i="3" s="1"/>
  <c r="X2520" i="3" s="1"/>
  <c r="X2521" i="3" s="1"/>
  <c r="X2522" i="3" s="1"/>
  <c r="X2523" i="3" s="1"/>
  <c r="X2524" i="3" s="1"/>
  <c r="X2525" i="3" s="1"/>
  <c r="X2526" i="3" s="1"/>
  <c r="X2527" i="3" s="1"/>
  <c r="X2528" i="3" s="1"/>
  <c r="X2529" i="3" s="1"/>
  <c r="X2530" i="3" s="1"/>
  <c r="X2531" i="3" s="1"/>
  <c r="X2532" i="3" s="1"/>
  <c r="X2533" i="3" s="1"/>
  <c r="X2534" i="3" s="1"/>
  <c r="X2535" i="3" s="1"/>
  <c r="X2536" i="3" s="1"/>
  <c r="X2537" i="3" s="1"/>
  <c r="X2538" i="3" s="1"/>
  <c r="X2539" i="3" s="1"/>
  <c r="X2540" i="3" s="1"/>
  <c r="X2541" i="3" s="1"/>
  <c r="X2542" i="3" s="1"/>
  <c r="X2543" i="3" s="1"/>
  <c r="X2544" i="3" s="1"/>
  <c r="X2545" i="3" s="1"/>
  <c r="X2546" i="3" s="1"/>
  <c r="X2547" i="3" s="1"/>
  <c r="X2548" i="3" s="1"/>
  <c r="X2549" i="3" s="1"/>
  <c r="X2550" i="3" s="1"/>
  <c r="X2551" i="3" s="1"/>
  <c r="X2552" i="3" s="1"/>
  <c r="X2553" i="3" s="1"/>
  <c r="X2554" i="3" s="1"/>
  <c r="X2555" i="3" s="1"/>
  <c r="X2556" i="3" s="1"/>
  <c r="X2557" i="3" s="1"/>
  <c r="X2558" i="3" s="1"/>
  <c r="X2559" i="3" s="1"/>
  <c r="X2560" i="3" s="1"/>
  <c r="X2561" i="3" s="1"/>
  <c r="X2562" i="3" s="1"/>
  <c r="X2563" i="3" s="1"/>
  <c r="X2564" i="3" s="1"/>
  <c r="X2565" i="3" s="1"/>
  <c r="X2566" i="3" s="1"/>
  <c r="X2567" i="3" s="1"/>
  <c r="X2568" i="3" s="1"/>
  <c r="X2569" i="3" s="1"/>
  <c r="X2570" i="3" s="1"/>
  <c r="X2571" i="3" s="1"/>
  <c r="X2572" i="3" s="1"/>
  <c r="X2573" i="3" s="1"/>
  <c r="X2574" i="3" s="1"/>
  <c r="X2575" i="3" s="1"/>
  <c r="X2576" i="3" s="1"/>
  <c r="X2577" i="3" s="1"/>
  <c r="X2578" i="3" s="1"/>
  <c r="X2579" i="3" s="1"/>
  <c r="X2580" i="3" s="1"/>
  <c r="X2581" i="3" s="1"/>
  <c r="X2582" i="3" s="1"/>
  <c r="X2583" i="3" s="1"/>
  <c r="X2584" i="3" s="1"/>
  <c r="X2585" i="3" s="1"/>
  <c r="X2586" i="3" s="1"/>
  <c r="X2587" i="3" s="1"/>
  <c r="X2588" i="3" s="1"/>
  <c r="X2589" i="3" s="1"/>
  <c r="X2590" i="3" s="1"/>
  <c r="X2591" i="3" s="1"/>
  <c r="X2592" i="3" s="1"/>
  <c r="X2593" i="3" s="1"/>
  <c r="X2594" i="3" s="1"/>
  <c r="X2595" i="3" s="1"/>
  <c r="X2596" i="3" s="1"/>
  <c r="X2597" i="3" s="1"/>
  <c r="X2598" i="3" s="1"/>
  <c r="X2599" i="3" s="1"/>
  <c r="X2600" i="3" s="1"/>
  <c r="X2601" i="3" s="1"/>
  <c r="X2602" i="3" s="1"/>
  <c r="X2603" i="3" s="1"/>
  <c r="X2604" i="3" s="1"/>
  <c r="X2605" i="3" s="1"/>
  <c r="X2606" i="3" s="1"/>
  <c r="X2607" i="3" s="1"/>
  <c r="X2608" i="3" s="1"/>
  <c r="X2609" i="3" s="1"/>
  <c r="X2610" i="3" s="1"/>
  <c r="X2611" i="3" s="1"/>
  <c r="X2612" i="3" s="1"/>
  <c r="X2613" i="3" s="1"/>
  <c r="X2614" i="3" s="1"/>
  <c r="X2615" i="3" s="1"/>
  <c r="X2616" i="3" s="1"/>
  <c r="X2617" i="3" s="1"/>
  <c r="X2618" i="3" s="1"/>
  <c r="X2619" i="3" s="1"/>
  <c r="X2620" i="3" s="1"/>
  <c r="X2621" i="3" s="1"/>
  <c r="X2622" i="3" s="1"/>
  <c r="X2623" i="3" s="1"/>
  <c r="X2624" i="3" s="1"/>
  <c r="X2625" i="3" s="1"/>
  <c r="X2626" i="3" s="1"/>
  <c r="X2627" i="3" s="1"/>
  <c r="X2628" i="3" s="1"/>
  <c r="X2629" i="3" s="1"/>
  <c r="X2630" i="3" s="1"/>
  <c r="X2631" i="3" s="1"/>
  <c r="X2632" i="3" s="1"/>
  <c r="X2633" i="3" s="1"/>
  <c r="X2634" i="3" s="1"/>
  <c r="X2635" i="3" s="1"/>
  <c r="X2636" i="3" s="1"/>
  <c r="X2637" i="3" s="1"/>
  <c r="X2638" i="3" s="1"/>
  <c r="X2639" i="3" s="1"/>
  <c r="X2640" i="3" s="1"/>
  <c r="X2641" i="3" s="1"/>
  <c r="X2642" i="3" s="1"/>
  <c r="X2643" i="3" s="1"/>
  <c r="X2644" i="3" s="1"/>
  <c r="X2645" i="3" s="1"/>
  <c r="X2646" i="3" s="1"/>
  <c r="X2647" i="3" s="1"/>
  <c r="X2648" i="3" s="1"/>
  <c r="X2649" i="3" s="1"/>
  <c r="X2650" i="3" s="1"/>
  <c r="X2651" i="3" s="1"/>
  <c r="X2652" i="3" s="1"/>
  <c r="X2653" i="3" s="1"/>
  <c r="X2654" i="3" s="1"/>
  <c r="X2655" i="3" s="1"/>
  <c r="X2656" i="3" s="1"/>
  <c r="X2657" i="3" s="1"/>
  <c r="X2658" i="3" s="1"/>
  <c r="X2659" i="3" s="1"/>
  <c r="X2660" i="3" s="1"/>
  <c r="X2661" i="3" s="1"/>
  <c r="X2662" i="3" s="1"/>
  <c r="X2663" i="3" s="1"/>
  <c r="X2664" i="3" s="1"/>
  <c r="X2665" i="3" s="1"/>
  <c r="X2666" i="3" s="1"/>
  <c r="X2667" i="3" s="1"/>
  <c r="X2668" i="3" s="1"/>
  <c r="X2669" i="3" s="1"/>
  <c r="X2670" i="3" s="1"/>
  <c r="X2671" i="3" s="1"/>
  <c r="X2672" i="3" s="1"/>
  <c r="I12" i="4"/>
  <c r="I25" i="4" s="1"/>
  <c r="Z1399" i="3"/>
  <c r="Y1399" i="3"/>
  <c r="AA1399" i="3"/>
  <c r="AC1398" i="3"/>
  <c r="AB1398" i="3"/>
  <c r="Z1531" i="1"/>
  <c r="AA1531" i="1" s="1"/>
  <c r="AC1397" i="1"/>
  <c r="AD1397" i="1" s="1"/>
  <c r="X2673" i="3" l="1"/>
  <c r="X2674" i="3" s="1"/>
  <c r="X2675" i="3" s="1"/>
  <c r="X2676" i="3" s="1"/>
  <c r="X2677" i="3" s="1"/>
  <c r="X2678" i="3" s="1"/>
  <c r="X2679" i="3" s="1"/>
  <c r="X2680" i="3" s="1"/>
  <c r="X2681" i="3" s="1"/>
  <c r="X2682" i="3" s="1"/>
  <c r="X2683" i="3" s="1"/>
  <c r="X2684" i="3" s="1"/>
  <c r="X2685" i="3" s="1"/>
  <c r="X2686" i="3" s="1"/>
  <c r="X2687" i="3" s="1"/>
  <c r="X2688" i="3" s="1"/>
  <c r="X2689" i="3" s="1"/>
  <c r="X2690" i="3" s="1"/>
  <c r="X2691" i="3" s="1"/>
  <c r="X2692" i="3" s="1"/>
  <c r="X2693" i="3" s="1"/>
  <c r="X2694" i="3" s="1"/>
  <c r="X2695" i="3" s="1"/>
  <c r="X2696" i="3" s="1"/>
  <c r="X2697" i="3" s="1"/>
  <c r="X2698" i="3" s="1"/>
  <c r="X2699" i="3" s="1"/>
  <c r="X2700" i="3" s="1"/>
  <c r="X2701" i="3" s="1"/>
  <c r="X2702" i="3" s="1"/>
  <c r="X2703" i="3" s="1"/>
  <c r="X2704" i="3" s="1"/>
  <c r="X2705" i="3" s="1"/>
  <c r="X2706" i="3" s="1"/>
  <c r="X2707" i="3" s="1"/>
  <c r="X2708" i="3" s="1"/>
  <c r="X2709" i="3" s="1"/>
  <c r="X2710" i="3" s="1"/>
  <c r="X2711" i="3" s="1"/>
  <c r="X2712" i="3" s="1"/>
  <c r="X2713" i="3" s="1"/>
  <c r="X2714" i="3" s="1"/>
  <c r="X2715" i="3" s="1"/>
  <c r="X2716" i="3" s="1"/>
  <c r="X2717" i="3" s="1"/>
  <c r="X2718" i="3" s="1"/>
  <c r="X2719" i="3" s="1"/>
  <c r="X2720" i="3" s="1"/>
  <c r="X2721" i="3" s="1"/>
  <c r="X2722" i="3" s="1"/>
  <c r="X2723" i="3" s="1"/>
  <c r="X2724" i="3" s="1"/>
  <c r="X2725" i="3" s="1"/>
  <c r="X2726" i="3" s="1"/>
  <c r="X2727" i="3" s="1"/>
  <c r="X2728" i="3" s="1"/>
  <c r="X2729" i="3" s="1"/>
  <c r="X2730" i="3" s="1"/>
  <c r="X2731" i="3" s="1"/>
  <c r="X2732" i="3" s="1"/>
  <c r="X2733" i="3" s="1"/>
  <c r="X2734" i="3" s="1"/>
  <c r="X2735" i="3" s="1"/>
  <c r="X2736" i="3" s="1"/>
  <c r="X2737" i="3" s="1"/>
  <c r="X2738" i="3" s="1"/>
  <c r="X2739" i="3" s="1"/>
  <c r="X2740" i="3" s="1"/>
  <c r="X2741" i="3" s="1"/>
  <c r="X2742" i="3" s="1"/>
  <c r="X2743" i="3" s="1"/>
  <c r="X2744" i="3" s="1"/>
  <c r="X2745" i="3" s="1"/>
  <c r="X2746" i="3" s="1"/>
  <c r="X2747" i="3" s="1"/>
  <c r="X2748" i="3" s="1"/>
  <c r="X2749" i="3" s="1"/>
  <c r="X2750" i="3" s="1"/>
  <c r="X2751" i="3" s="1"/>
  <c r="X2752" i="3" s="1"/>
  <c r="X2753" i="3" s="1"/>
  <c r="X2754" i="3" s="1"/>
  <c r="X2755" i="3" s="1"/>
  <c r="X2756" i="3" s="1"/>
  <c r="X2757" i="3" s="1"/>
  <c r="X2758" i="3" s="1"/>
  <c r="X2759" i="3" s="1"/>
  <c r="X2760" i="3" s="1"/>
  <c r="X2761" i="3" s="1"/>
  <c r="X2762" i="3" s="1"/>
  <c r="X2763" i="3" s="1"/>
  <c r="X2764" i="3" s="1"/>
  <c r="X2765" i="3" s="1"/>
  <c r="X2766" i="3" s="1"/>
  <c r="X2767" i="3" s="1"/>
  <c r="X2768" i="3" s="1"/>
  <c r="X2769" i="3" s="1"/>
  <c r="X2770" i="3" s="1"/>
  <c r="X2771" i="3" s="1"/>
  <c r="X2772" i="3" s="1"/>
  <c r="X2773" i="3" s="1"/>
  <c r="X2774" i="3" s="1"/>
  <c r="X2775" i="3" s="1"/>
  <c r="X2776" i="3" s="1"/>
  <c r="X2777" i="3" s="1"/>
  <c r="X2778" i="3" s="1"/>
  <c r="X2779" i="3" s="1"/>
  <c r="X2780" i="3" s="1"/>
  <c r="X2781" i="3" s="1"/>
  <c r="X2782" i="3" s="1"/>
  <c r="X2783" i="3" s="1"/>
  <c r="X2784" i="3" s="1"/>
  <c r="X2785" i="3" s="1"/>
  <c r="X2786" i="3" s="1"/>
  <c r="X2787" i="3" s="1"/>
  <c r="X2788" i="3" s="1"/>
  <c r="X2789" i="3" s="1"/>
  <c r="X2790" i="3" s="1"/>
  <c r="X2791" i="3" s="1"/>
  <c r="X2792" i="3" s="1"/>
  <c r="X2793" i="3" s="1"/>
  <c r="X2794" i="3" s="1"/>
  <c r="X2795" i="3" s="1"/>
  <c r="X2796" i="3" s="1"/>
  <c r="X2797" i="3" s="1"/>
  <c r="X2798" i="3" s="1"/>
  <c r="X2799" i="3" s="1"/>
  <c r="X2800" i="3" s="1"/>
  <c r="X2801" i="3" s="1"/>
  <c r="X2802" i="3" s="1"/>
  <c r="X2803" i="3" s="1"/>
  <c r="X2804" i="3" s="1"/>
  <c r="X2805" i="3" s="1"/>
  <c r="X2806" i="3" s="1"/>
  <c r="X2807" i="3" s="1"/>
  <c r="X2808" i="3" s="1"/>
  <c r="X2809" i="3" s="1"/>
  <c r="X2810" i="3" s="1"/>
  <c r="X2811" i="3" s="1"/>
  <c r="X2812" i="3" s="1"/>
  <c r="X2813" i="3" s="1"/>
  <c r="X2814" i="3" s="1"/>
  <c r="X2815" i="3" s="1"/>
  <c r="X2816" i="3" s="1"/>
  <c r="X2817" i="3" s="1"/>
  <c r="X2818" i="3" s="1"/>
  <c r="X2819" i="3" s="1"/>
  <c r="X2820" i="3" s="1"/>
  <c r="X2821" i="3" s="1"/>
  <c r="X2822" i="3" s="1"/>
  <c r="X2823" i="3" s="1"/>
  <c r="X2824" i="3" s="1"/>
  <c r="X2825" i="3" s="1"/>
  <c r="X2826" i="3" s="1"/>
  <c r="X2827" i="3" s="1"/>
  <c r="X2828" i="3" s="1"/>
  <c r="X2829" i="3" s="1"/>
  <c r="X2830" i="3" s="1"/>
  <c r="X2831" i="3" s="1"/>
  <c r="X2832" i="3" s="1"/>
  <c r="X2833" i="3" s="1"/>
  <c r="X2834" i="3" s="1"/>
  <c r="X2835" i="3" s="1"/>
  <c r="X2836" i="3" s="1"/>
  <c r="X2837" i="3" s="1"/>
  <c r="X2838" i="3" s="1"/>
  <c r="X2839" i="3" s="1"/>
  <c r="X2840" i="3" s="1"/>
  <c r="X2841" i="3" s="1"/>
  <c r="X2842" i="3" s="1"/>
  <c r="X2843" i="3" s="1"/>
  <c r="X2844" i="3" s="1"/>
  <c r="X2845" i="3" s="1"/>
  <c r="X2846" i="3" s="1"/>
  <c r="X2847" i="3" s="1"/>
  <c r="X2848" i="3" s="1"/>
  <c r="X2849" i="3" s="1"/>
  <c r="X2850" i="3" s="1"/>
  <c r="X2851" i="3" s="1"/>
  <c r="X2852" i="3" s="1"/>
  <c r="X2853" i="3" s="1"/>
  <c r="X2854" i="3" s="1"/>
  <c r="X2855" i="3" s="1"/>
  <c r="X2856" i="3" s="1"/>
  <c r="X2857" i="3" s="1"/>
  <c r="X2858" i="3" s="1"/>
  <c r="X2859" i="3" s="1"/>
  <c r="X2860" i="3" s="1"/>
  <c r="X2861" i="3" s="1"/>
  <c r="X2862" i="3" s="1"/>
  <c r="X2863" i="3" s="1"/>
  <c r="X2864" i="3" s="1"/>
  <c r="X2865" i="3" s="1"/>
  <c r="X2866" i="3" s="1"/>
  <c r="X2867" i="3" s="1"/>
  <c r="X2868" i="3" s="1"/>
  <c r="X2869" i="3" s="1"/>
  <c r="X2870" i="3" s="1"/>
  <c r="X2871" i="3" s="1"/>
  <c r="X2872" i="3" s="1"/>
  <c r="X2873" i="3" s="1"/>
  <c r="X2874" i="3" s="1"/>
  <c r="X2875" i="3" s="1"/>
  <c r="X2876" i="3" s="1"/>
  <c r="X2877" i="3" s="1"/>
  <c r="X2878" i="3" s="1"/>
  <c r="X2879" i="3" s="1"/>
  <c r="X2880" i="3" s="1"/>
  <c r="X2881" i="3" s="1"/>
  <c r="X2882" i="3" s="1"/>
  <c r="X2883" i="3" s="1"/>
  <c r="X2884" i="3" s="1"/>
  <c r="X2885" i="3" s="1"/>
  <c r="X2886" i="3" s="1"/>
  <c r="X2887" i="3" s="1"/>
  <c r="X2888" i="3" s="1"/>
  <c r="X2889" i="3" s="1"/>
  <c r="X2890" i="3" s="1"/>
  <c r="X2891" i="3" s="1"/>
  <c r="I13" i="4"/>
  <c r="I26" i="4" s="1"/>
  <c r="AB573" i="3"/>
  <c r="AC573" i="3"/>
  <c r="AD573" i="3" s="1"/>
  <c r="AC1399" i="3"/>
  <c r="AB1399" i="3"/>
  <c r="Z1400" i="3"/>
  <c r="AA1400" i="3" s="1"/>
  <c r="Y1400" i="3"/>
  <c r="Z1532" i="1"/>
  <c r="AA1532" i="1" s="1"/>
  <c r="AC1398" i="1"/>
  <c r="AD1398" i="1" s="1"/>
  <c r="AC574" i="3" l="1"/>
  <c r="AD574" i="3" s="1"/>
  <c r="AB574" i="3"/>
  <c r="X2892" i="3"/>
  <c r="X2893" i="3" s="1"/>
  <c r="I14" i="4"/>
  <c r="I27" i="4" s="1"/>
  <c r="Z1401" i="3"/>
  <c r="AA1401" i="3" s="1"/>
  <c r="Y1401" i="3"/>
  <c r="AC1400" i="3"/>
  <c r="AB1400" i="3"/>
  <c r="Z1533" i="1"/>
  <c r="AA1533" i="1" s="1"/>
  <c r="AC1399" i="1"/>
  <c r="AD1399" i="1" s="1"/>
  <c r="AC575" i="3" l="1"/>
  <c r="AD575" i="3" s="1"/>
  <c r="AB575" i="3"/>
  <c r="Z1402" i="3"/>
  <c r="AA1402" i="3" s="1"/>
  <c r="Y1402" i="3"/>
  <c r="AC1401" i="3"/>
  <c r="AB1401" i="3"/>
  <c r="Z1534" i="1"/>
  <c r="AA1534" i="1" s="1"/>
  <c r="AC1400" i="1"/>
  <c r="AD1400" i="1" s="1"/>
  <c r="AB576" i="3" l="1"/>
  <c r="AC576" i="3"/>
  <c r="AD576" i="3" s="1"/>
  <c r="AC1402" i="3"/>
  <c r="AB1402" i="3"/>
  <c r="Z1403" i="3"/>
  <c r="AA1403" i="3" s="1"/>
  <c r="Y1403" i="3"/>
  <c r="Z1535" i="1"/>
  <c r="AA1535" i="1" s="1"/>
  <c r="AC1401" i="1"/>
  <c r="AD1401" i="1" s="1"/>
  <c r="AC577" i="3" l="1"/>
  <c r="AD577" i="3" s="1"/>
  <c r="AB577" i="3"/>
  <c r="Z1404" i="3"/>
  <c r="AA1404" i="3" s="1"/>
  <c r="Y1404" i="3"/>
  <c r="AC1403" i="3"/>
  <c r="AB1403" i="3"/>
  <c r="Z1536" i="1"/>
  <c r="AA1536" i="1" s="1"/>
  <c r="AC1402" i="1"/>
  <c r="AD1402" i="1" s="1"/>
  <c r="AC578" i="3" l="1"/>
  <c r="AD578" i="3" s="1"/>
  <c r="AB578" i="3"/>
  <c r="AA1405" i="3"/>
  <c r="AC1404" i="3"/>
  <c r="AB1404" i="3"/>
  <c r="Z1405" i="3"/>
  <c r="Y1405" i="3"/>
  <c r="Z1537" i="1"/>
  <c r="AA1537" i="1" s="1"/>
  <c r="AC1403" i="1"/>
  <c r="AD1403" i="1" s="1"/>
  <c r="AC579" i="3" l="1"/>
  <c r="AD579" i="3" s="1"/>
  <c r="AB579" i="3"/>
  <c r="AC1405" i="3"/>
  <c r="AB1405" i="3"/>
  <c r="Z1406" i="3"/>
  <c r="AA1406" i="3" s="1"/>
  <c r="Y1406" i="3"/>
  <c r="Z1538" i="1"/>
  <c r="AA1538" i="1" s="1"/>
  <c r="AC1404" i="1"/>
  <c r="AD1404" i="1" s="1"/>
  <c r="AC580" i="3" l="1"/>
  <c r="AD580" i="3" s="1"/>
  <c r="AB580" i="3"/>
  <c r="Z1407" i="3"/>
  <c r="Y1407" i="3"/>
  <c r="AA1407" i="3"/>
  <c r="AC1406" i="3"/>
  <c r="AB1406" i="3"/>
  <c r="Z1539" i="1"/>
  <c r="AA1539" i="1" s="1"/>
  <c r="AC1405" i="1"/>
  <c r="AD1405" i="1" s="1"/>
  <c r="AC581" i="3" l="1"/>
  <c r="AD581" i="3" s="1"/>
  <c r="AB581" i="3"/>
  <c r="AC1407" i="3"/>
  <c r="AB1407" i="3"/>
  <c r="Z1408" i="3"/>
  <c r="AA1408" i="3" s="1"/>
  <c r="Y1408" i="3"/>
  <c r="Z1540" i="1"/>
  <c r="AA1540" i="1" s="1"/>
  <c r="AC1406" i="1"/>
  <c r="AD1406" i="1" s="1"/>
  <c r="AC582" i="3" l="1"/>
  <c r="AD582" i="3" s="1"/>
  <c r="AB582" i="3"/>
  <c r="AC1408" i="3"/>
  <c r="AB1408" i="3"/>
  <c r="Z1409" i="3"/>
  <c r="AA1409" i="3" s="1"/>
  <c r="Y1409" i="3"/>
  <c r="Z1541" i="1"/>
  <c r="AA1541" i="1" s="1"/>
  <c r="AC1407" i="1"/>
  <c r="AD1407" i="1" s="1"/>
  <c r="AC583" i="3" l="1"/>
  <c r="AD583" i="3" s="1"/>
  <c r="AB583" i="3"/>
  <c r="Z1410" i="3"/>
  <c r="AA1410" i="3" s="1"/>
  <c r="Y1410" i="3"/>
  <c r="AC1409" i="3"/>
  <c r="AB1409" i="3"/>
  <c r="Z1542" i="1"/>
  <c r="AA1542" i="1" s="1"/>
  <c r="AC1408" i="1"/>
  <c r="AD1408" i="1" s="1"/>
  <c r="AC584" i="3" l="1"/>
  <c r="AD584" i="3" s="1"/>
  <c r="AB584" i="3"/>
  <c r="AA1411" i="3"/>
  <c r="AC1410" i="3"/>
  <c r="AB1410" i="3"/>
  <c r="Z1411" i="3"/>
  <c r="Y1411" i="3"/>
  <c r="Z1543" i="1"/>
  <c r="AA1543" i="1" s="1"/>
  <c r="AC1409" i="1"/>
  <c r="AD1409" i="1" s="1"/>
  <c r="AC585" i="3" l="1"/>
  <c r="AD585" i="3" s="1"/>
  <c r="AB585" i="3"/>
  <c r="AC1411" i="3"/>
  <c r="AB1411" i="3"/>
  <c r="Z1412" i="3"/>
  <c r="Y1412" i="3"/>
  <c r="AA1412" i="3"/>
  <c r="Z1544" i="1"/>
  <c r="AA1544" i="1" s="1"/>
  <c r="AC1410" i="1"/>
  <c r="AD1410" i="1" s="1"/>
  <c r="AC586" i="3" l="1"/>
  <c r="AD586" i="3" s="1"/>
  <c r="AB586" i="3"/>
  <c r="Z1413" i="3"/>
  <c r="AA1413" i="3" s="1"/>
  <c r="Y1413" i="3"/>
  <c r="AC1412" i="3"/>
  <c r="AB1412" i="3"/>
  <c r="Z1545" i="1"/>
  <c r="AA1545" i="1" s="1"/>
  <c r="AC1411" i="1"/>
  <c r="AD1411" i="1" s="1"/>
  <c r="AC587" i="3" l="1"/>
  <c r="AD587" i="3" s="1"/>
  <c r="AB587" i="3"/>
  <c r="AC1413" i="3"/>
  <c r="AB1413" i="3"/>
  <c r="Z1414" i="3"/>
  <c r="AA1414" i="3" s="1"/>
  <c r="Y1414" i="3"/>
  <c r="Z1546" i="1"/>
  <c r="AA1546" i="1" s="1"/>
  <c r="AC1412" i="1"/>
  <c r="AD1412" i="1" s="1"/>
  <c r="AB588" i="3" l="1"/>
  <c r="AC588" i="3"/>
  <c r="AD588" i="3" s="1"/>
  <c r="AC1414" i="3"/>
  <c r="AB1414" i="3"/>
  <c r="Z1415" i="3"/>
  <c r="AA1415" i="3" s="1"/>
  <c r="Y1415" i="3"/>
  <c r="Z1547" i="1"/>
  <c r="AA1547" i="1" s="1"/>
  <c r="AC1413" i="1"/>
  <c r="AD1413" i="1" s="1"/>
  <c r="AB589" i="3" l="1"/>
  <c r="AC589" i="3"/>
  <c r="AD589" i="3" s="1"/>
  <c r="AC1415" i="3"/>
  <c r="AB1415" i="3"/>
  <c r="Z1416" i="3"/>
  <c r="AA1416" i="3" s="1"/>
  <c r="Y1416" i="3"/>
  <c r="Z1548" i="1"/>
  <c r="AA1548" i="1" s="1"/>
  <c r="AC1414" i="1"/>
  <c r="AD1414" i="1" s="1"/>
  <c r="AC590" i="3" l="1"/>
  <c r="AD590" i="3" s="1"/>
  <c r="AB590" i="3"/>
  <c r="AC1416" i="3"/>
  <c r="AB1416" i="3"/>
  <c r="Z1417" i="3"/>
  <c r="AA1417" i="3" s="1"/>
  <c r="Y1417" i="3"/>
  <c r="Z1549" i="1"/>
  <c r="AA1549" i="1" s="1"/>
  <c r="AC1415" i="1"/>
  <c r="AD1415" i="1" s="1"/>
  <c r="AC591" i="3" l="1"/>
  <c r="AD591" i="3" s="1"/>
  <c r="AB591" i="3"/>
  <c r="AC1417" i="3"/>
  <c r="AB1417" i="3"/>
  <c r="Z1418" i="3"/>
  <c r="AA1418" i="3" s="1"/>
  <c r="Y1418" i="3"/>
  <c r="Z1550" i="1"/>
  <c r="AA1550" i="1" s="1"/>
  <c r="AC1416" i="1"/>
  <c r="AD1416" i="1" s="1"/>
  <c r="AC592" i="3" l="1"/>
  <c r="AD592" i="3" s="1"/>
  <c r="AB592" i="3"/>
  <c r="AC1418" i="3"/>
  <c r="AB1418" i="3"/>
  <c r="Z1419" i="3"/>
  <c r="AA1419" i="3" s="1"/>
  <c r="Y1419" i="3"/>
  <c r="Z1551" i="1"/>
  <c r="AA1551" i="1" s="1"/>
  <c r="AC1417" i="1"/>
  <c r="AD1417" i="1" s="1"/>
  <c r="AB593" i="3" l="1"/>
  <c r="AC593" i="3"/>
  <c r="AD593" i="3" s="1"/>
  <c r="AC1419" i="3"/>
  <c r="AB1419" i="3"/>
  <c r="Z1420" i="3"/>
  <c r="AA1420" i="3" s="1"/>
  <c r="Y1420" i="3"/>
  <c r="Z1552" i="1"/>
  <c r="AA1552" i="1" s="1"/>
  <c r="AC1418" i="1"/>
  <c r="AD1418" i="1" s="1"/>
  <c r="AB594" i="3" l="1"/>
  <c r="AC594" i="3"/>
  <c r="AD594" i="3" s="1"/>
  <c r="AC1420" i="3"/>
  <c r="AB1420" i="3"/>
  <c r="Z1421" i="3"/>
  <c r="AA1421" i="3" s="1"/>
  <c r="Y1421" i="3"/>
  <c r="Z1553" i="1"/>
  <c r="AA1553" i="1" s="1"/>
  <c r="AC1419" i="1"/>
  <c r="AD1419" i="1" s="1"/>
  <c r="AC595" i="3" l="1"/>
  <c r="AD595" i="3" s="1"/>
  <c r="AB595" i="3"/>
  <c r="Z1422" i="3"/>
  <c r="AA1422" i="3" s="1"/>
  <c r="Y1422" i="3"/>
  <c r="AC1421" i="3"/>
  <c r="AB1421" i="3"/>
  <c r="Z1554" i="1"/>
  <c r="AA1554" i="1" s="1"/>
  <c r="AC1420" i="1"/>
  <c r="AD1420" i="1" s="1"/>
  <c r="AC596" i="3" l="1"/>
  <c r="AD596" i="3" s="1"/>
  <c r="AB596" i="3"/>
  <c r="Z1423" i="3"/>
  <c r="AA1423" i="3" s="1"/>
  <c r="Y1423" i="3"/>
  <c r="AC1422" i="3"/>
  <c r="AB1422" i="3"/>
  <c r="Z1555" i="1"/>
  <c r="AA1555" i="1" s="1"/>
  <c r="AC1421" i="1"/>
  <c r="AD1421" i="1" s="1"/>
  <c r="AC597" i="3" l="1"/>
  <c r="AD597" i="3" s="1"/>
  <c r="AB597" i="3"/>
  <c r="AC1423" i="3"/>
  <c r="AB1423" i="3"/>
  <c r="Z1424" i="3"/>
  <c r="AA1424" i="3" s="1"/>
  <c r="Y1424" i="3"/>
  <c r="Z1556" i="1"/>
  <c r="AA1556" i="1" s="1"/>
  <c r="AC1422" i="1"/>
  <c r="AD1422" i="1" s="1"/>
  <c r="AC598" i="3" l="1"/>
  <c r="AD598" i="3" s="1"/>
  <c r="AB598" i="3"/>
  <c r="AC1424" i="3"/>
  <c r="AB1424" i="3"/>
  <c r="Z1425" i="3"/>
  <c r="AA1425" i="3" s="1"/>
  <c r="Y1425" i="3"/>
  <c r="Z1557" i="1"/>
  <c r="AA1557" i="1" s="1"/>
  <c r="AC1423" i="1"/>
  <c r="AD1423" i="1" s="1"/>
  <c r="AC599" i="3" l="1"/>
  <c r="AD599" i="3" s="1"/>
  <c r="AB599" i="3"/>
  <c r="AC1425" i="3"/>
  <c r="AB1425" i="3"/>
  <c r="Z1426" i="3"/>
  <c r="AA1426" i="3" s="1"/>
  <c r="Y1426" i="3"/>
  <c r="Z1558" i="1"/>
  <c r="AA1558" i="1" s="1"/>
  <c r="AC1424" i="1"/>
  <c r="AD1424" i="1" s="1"/>
  <c r="AB600" i="3" l="1"/>
  <c r="AC600" i="3"/>
  <c r="AD600" i="3"/>
  <c r="Z1427" i="3"/>
  <c r="Y1427" i="3"/>
  <c r="AC1426" i="3"/>
  <c r="AB1426" i="3"/>
  <c r="AA1427" i="3"/>
  <c r="Z1559" i="1"/>
  <c r="AA1559" i="1" s="1"/>
  <c r="AC1425" i="1"/>
  <c r="AD1425" i="1" s="1"/>
  <c r="AC601" i="3" l="1"/>
  <c r="AD601" i="3" s="1"/>
  <c r="AB601" i="3"/>
  <c r="AC1427" i="3"/>
  <c r="AB1427" i="3"/>
  <c r="Z1428" i="3"/>
  <c r="AA1428" i="3" s="1"/>
  <c r="Y1428" i="3"/>
  <c r="Z1560" i="1"/>
  <c r="AA1560" i="1" s="1"/>
  <c r="AC1426" i="1"/>
  <c r="AD1426" i="1" s="1"/>
  <c r="AB602" i="3" l="1"/>
  <c r="AC602" i="3"/>
  <c r="AD602" i="3" s="1"/>
  <c r="Z1429" i="3"/>
  <c r="AA1429" i="3" s="1"/>
  <c r="Y1429" i="3"/>
  <c r="AC1428" i="3"/>
  <c r="AB1428" i="3"/>
  <c r="Z1561" i="1"/>
  <c r="AA1561" i="1" s="1"/>
  <c r="AC1427" i="1"/>
  <c r="AD1427" i="1" s="1"/>
  <c r="AB603" i="3" l="1"/>
  <c r="AC603" i="3"/>
  <c r="AD603" i="3" s="1"/>
  <c r="AC1429" i="3"/>
  <c r="AB1429" i="3"/>
  <c r="Z1430" i="3"/>
  <c r="AA1430" i="3" s="1"/>
  <c r="Y1430" i="3"/>
  <c r="Z1562" i="1"/>
  <c r="AA1562" i="1" s="1"/>
  <c r="AC1428" i="1"/>
  <c r="AD1428" i="1" s="1"/>
  <c r="AD604" i="3" l="1"/>
  <c r="AC604" i="3"/>
  <c r="AB604" i="3"/>
  <c r="AC1430" i="3"/>
  <c r="AB1430" i="3"/>
  <c r="Z1431" i="3"/>
  <c r="AA1431" i="3" s="1"/>
  <c r="Y1431" i="3"/>
  <c r="Z1563" i="1"/>
  <c r="AA1563" i="1" s="1"/>
  <c r="AC1429" i="1"/>
  <c r="AD1429" i="1" s="1"/>
  <c r="AB605" i="3" l="1"/>
  <c r="AC605" i="3"/>
  <c r="AD605" i="3" s="1"/>
  <c r="AC1431" i="3"/>
  <c r="AB1431" i="3"/>
  <c r="Z1432" i="3"/>
  <c r="Y1432" i="3"/>
  <c r="AA1432" i="3"/>
  <c r="Z1564" i="1"/>
  <c r="AA1564" i="1" s="1"/>
  <c r="AC1430" i="1"/>
  <c r="AD1430" i="1" s="1"/>
  <c r="AC606" i="3" l="1"/>
  <c r="AD606" i="3" s="1"/>
  <c r="AB606" i="3"/>
  <c r="Z1433" i="3"/>
  <c r="AA1433" i="3" s="1"/>
  <c r="Y1433" i="3"/>
  <c r="AC1432" i="3"/>
  <c r="AB1432" i="3"/>
  <c r="Z1565" i="1"/>
  <c r="AA1565" i="1" s="1"/>
  <c r="AC1431" i="1"/>
  <c r="AD1431" i="1" s="1"/>
  <c r="AC607" i="3" l="1"/>
  <c r="AD607" i="3" s="1"/>
  <c r="AB607" i="3"/>
  <c r="AC1433" i="3"/>
  <c r="AB1433" i="3"/>
  <c r="Z1434" i="3"/>
  <c r="AA1434" i="3" s="1"/>
  <c r="Y1434" i="3"/>
  <c r="Z1566" i="1"/>
  <c r="AA1566" i="1" s="1"/>
  <c r="AC1432" i="1"/>
  <c r="AD1432" i="1" s="1"/>
  <c r="AB608" i="3" l="1"/>
  <c r="AC608" i="3"/>
  <c r="AD608" i="3" s="1"/>
  <c r="Z1435" i="3"/>
  <c r="AA1435" i="3" s="1"/>
  <c r="Y1435" i="3"/>
  <c r="AC1434" i="3"/>
  <c r="AB1434" i="3"/>
  <c r="Z1567" i="1"/>
  <c r="AA1567" i="1" s="1"/>
  <c r="AC1433" i="1"/>
  <c r="AD1433" i="1" s="1"/>
  <c r="AB609" i="3" l="1"/>
  <c r="AC609" i="3"/>
  <c r="AD609" i="3" s="1"/>
  <c r="AC1435" i="3"/>
  <c r="AB1435" i="3"/>
  <c r="Z1436" i="3"/>
  <c r="AA1436" i="3" s="1"/>
  <c r="Y1436" i="3"/>
  <c r="Z1568" i="1"/>
  <c r="AA1568" i="1" s="1"/>
  <c r="AC1434" i="1"/>
  <c r="AD1434" i="1" s="1"/>
  <c r="AC610" i="3" l="1"/>
  <c r="AD610" i="3" s="1"/>
  <c r="AB610" i="3"/>
  <c r="Z1437" i="3"/>
  <c r="Y1437" i="3"/>
  <c r="AC1436" i="3"/>
  <c r="AB1436" i="3"/>
  <c r="AA1437" i="3"/>
  <c r="Z1569" i="1"/>
  <c r="AA1569" i="1" s="1"/>
  <c r="AC1435" i="1"/>
  <c r="AD1435" i="1" s="1"/>
  <c r="AC611" i="3" l="1"/>
  <c r="AD611" i="3" s="1"/>
  <c r="AB611" i="3"/>
  <c r="Z1438" i="3"/>
  <c r="AA1438" i="3" s="1"/>
  <c r="Y1438" i="3"/>
  <c r="AC1437" i="3"/>
  <c r="AB1437" i="3"/>
  <c r="Z1570" i="1"/>
  <c r="AA1570" i="1" s="1"/>
  <c r="AC1436" i="1"/>
  <c r="AD1436" i="1" s="1"/>
  <c r="AC612" i="3" l="1"/>
  <c r="AD612" i="3" s="1"/>
  <c r="AB612" i="3"/>
  <c r="AC1438" i="3"/>
  <c r="AB1438" i="3"/>
  <c r="Z1439" i="3"/>
  <c r="AA1439" i="3" s="1"/>
  <c r="Y1439" i="3"/>
  <c r="Z1571" i="1"/>
  <c r="AA1571" i="1" s="1"/>
  <c r="AC1437" i="1"/>
  <c r="AD1437" i="1" s="1"/>
  <c r="AC613" i="3" l="1"/>
  <c r="AD613" i="3" s="1"/>
  <c r="AB613" i="3"/>
  <c r="AC1439" i="3"/>
  <c r="AB1439" i="3"/>
  <c r="Z1440" i="3"/>
  <c r="AA1440" i="3" s="1"/>
  <c r="Y1440" i="3"/>
  <c r="Z1572" i="1"/>
  <c r="AA1572" i="1" s="1"/>
  <c r="AC1438" i="1"/>
  <c r="AD1438" i="1" s="1"/>
  <c r="AC614" i="3" l="1"/>
  <c r="AD614" i="3" s="1"/>
  <c r="AB614" i="3"/>
  <c r="AA1441" i="3"/>
  <c r="Z1441" i="3"/>
  <c r="Y1441" i="3"/>
  <c r="AC1440" i="3"/>
  <c r="AB1440" i="3"/>
  <c r="Z1573" i="1"/>
  <c r="AA1573" i="1" s="1"/>
  <c r="AC1439" i="1"/>
  <c r="AD1439" i="1" s="1"/>
  <c r="AC615" i="3" l="1"/>
  <c r="AB615" i="3"/>
  <c r="AD615" i="3"/>
  <c r="AC1441" i="3"/>
  <c r="AB1441" i="3"/>
  <c r="Z1442" i="3"/>
  <c r="AA1442" i="3" s="1"/>
  <c r="Y1442" i="3"/>
  <c r="Z1574" i="1"/>
  <c r="AA1574" i="1" s="1"/>
  <c r="AC1440" i="1"/>
  <c r="AD1440" i="1" s="1"/>
  <c r="AB616" i="3" l="1"/>
  <c r="AC616" i="3"/>
  <c r="AD616" i="3"/>
  <c r="AC1442" i="3"/>
  <c r="AB1442" i="3"/>
  <c r="Z1443" i="3"/>
  <c r="AA1443" i="3" s="1"/>
  <c r="Y1443" i="3"/>
  <c r="Z1575" i="1"/>
  <c r="AA1575" i="1" s="1"/>
  <c r="AC1441" i="1"/>
  <c r="AD1441" i="1" s="1"/>
  <c r="AC617" i="3" l="1"/>
  <c r="AD617" i="3" s="1"/>
  <c r="AB617" i="3"/>
  <c r="AA1444" i="3"/>
  <c r="Z1444" i="3"/>
  <c r="Y1444" i="3"/>
  <c r="AC1443" i="3"/>
  <c r="AB1443" i="3"/>
  <c r="Z1576" i="1"/>
  <c r="AA1576" i="1" s="1"/>
  <c r="AC1442" i="1"/>
  <c r="AD1442" i="1" s="1"/>
  <c r="AB618" i="3" l="1"/>
  <c r="AC618" i="3"/>
  <c r="AD618" i="3" s="1"/>
  <c r="AC1444" i="3"/>
  <c r="AB1444" i="3"/>
  <c r="Z1445" i="3"/>
  <c r="AA1445" i="3" s="1"/>
  <c r="Y1445" i="3"/>
  <c r="Z1577" i="1"/>
  <c r="AA1577" i="1" s="1"/>
  <c r="AC1443" i="1"/>
  <c r="AD1443" i="1" s="1"/>
  <c r="AB619" i="3" l="1"/>
  <c r="AC619" i="3"/>
  <c r="AD619" i="3" s="1"/>
  <c r="AC1445" i="3"/>
  <c r="AB1445" i="3"/>
  <c r="Z1446" i="3"/>
  <c r="AA1446" i="3" s="1"/>
  <c r="Y1446" i="3"/>
  <c r="Z1578" i="1"/>
  <c r="AA1578" i="1" s="1"/>
  <c r="AC1444" i="1"/>
  <c r="AD1444" i="1" s="1"/>
  <c r="AB620" i="3" l="1"/>
  <c r="AC620" i="3"/>
  <c r="AD620" i="3" s="1"/>
  <c r="AC1446" i="3"/>
  <c r="AB1446" i="3"/>
  <c r="Z1447" i="3"/>
  <c r="Y1447" i="3"/>
  <c r="AA1447" i="3"/>
  <c r="Z1579" i="1"/>
  <c r="AA1579" i="1" s="1"/>
  <c r="AC1445" i="1"/>
  <c r="AD1445" i="1" s="1"/>
  <c r="AB621" i="3" l="1"/>
  <c r="AC621" i="3"/>
  <c r="AD621" i="3" s="1"/>
  <c r="Z1448" i="3"/>
  <c r="Y1448" i="3"/>
  <c r="AA1448" i="3"/>
  <c r="AC1447" i="3"/>
  <c r="AB1447" i="3"/>
  <c r="Z1580" i="1"/>
  <c r="AA1580" i="1" s="1"/>
  <c r="AC1446" i="1"/>
  <c r="AD1446" i="1" s="1"/>
  <c r="AC622" i="3" l="1"/>
  <c r="AD622" i="3" s="1"/>
  <c r="AB622" i="3"/>
  <c r="AC1448" i="3"/>
  <c r="AB1448" i="3"/>
  <c r="Z1449" i="3"/>
  <c r="Y1449" i="3"/>
  <c r="AA1449" i="3"/>
  <c r="Z1581" i="1"/>
  <c r="AA1581" i="1" s="1"/>
  <c r="AC1447" i="1"/>
  <c r="AD1447" i="1" s="1"/>
  <c r="AC623" i="3" l="1"/>
  <c r="AD623" i="3" s="1"/>
  <c r="AB623" i="3"/>
  <c r="AC1449" i="3"/>
  <c r="AB1449" i="3"/>
  <c r="Z1450" i="3"/>
  <c r="AA1450" i="3" s="1"/>
  <c r="Y1450" i="3"/>
  <c r="Z1582" i="1"/>
  <c r="AA1582" i="1" s="1"/>
  <c r="AC1448" i="1"/>
  <c r="AD1448" i="1" s="1"/>
  <c r="AB624" i="3" l="1"/>
  <c r="AC624" i="3"/>
  <c r="AD624" i="3"/>
  <c r="Z1451" i="3"/>
  <c r="AA1451" i="3" s="1"/>
  <c r="Y1451" i="3"/>
  <c r="AC1450" i="3"/>
  <c r="AB1450" i="3"/>
  <c r="Z1583" i="1"/>
  <c r="AA1583" i="1" s="1"/>
  <c r="AC1449" i="1"/>
  <c r="AD1449" i="1" s="1"/>
  <c r="AC625" i="3" l="1"/>
  <c r="AD625" i="3" s="1"/>
  <c r="AB625" i="3"/>
  <c r="AC1451" i="3"/>
  <c r="AB1451" i="3"/>
  <c r="Z1452" i="3"/>
  <c r="AA1452" i="3" s="1"/>
  <c r="Y1452" i="3"/>
  <c r="Z1584" i="1"/>
  <c r="AA1584" i="1" s="1"/>
  <c r="AC1450" i="1"/>
  <c r="AD1450" i="1" s="1"/>
  <c r="AC626" i="3" l="1"/>
  <c r="AD626" i="3" s="1"/>
  <c r="AB626" i="3"/>
  <c r="AC1452" i="3"/>
  <c r="AB1452" i="3"/>
  <c r="Z1453" i="3"/>
  <c r="AA1453" i="3" s="1"/>
  <c r="Y1453" i="3"/>
  <c r="Z1585" i="1"/>
  <c r="AA1585" i="1" s="1"/>
  <c r="AC1451" i="1"/>
  <c r="AD1451" i="1" s="1"/>
  <c r="AC627" i="3" l="1"/>
  <c r="AD627" i="3" s="1"/>
  <c r="AB627" i="3"/>
  <c r="AC1453" i="3"/>
  <c r="AB1453" i="3"/>
  <c r="Z1454" i="3"/>
  <c r="AA1454" i="3" s="1"/>
  <c r="Y1454" i="3"/>
  <c r="Z1586" i="1"/>
  <c r="AA1586" i="1" s="1"/>
  <c r="AC1452" i="1"/>
  <c r="AD1452" i="1" s="1"/>
  <c r="AC628" i="3" l="1"/>
  <c r="AB628" i="3"/>
  <c r="AD628" i="3"/>
  <c r="AC1454" i="3"/>
  <c r="AB1454" i="3"/>
  <c r="Z1455" i="3"/>
  <c r="AA1455" i="3" s="1"/>
  <c r="Y1455" i="3"/>
  <c r="Z1587" i="1"/>
  <c r="AA1587" i="1" s="1"/>
  <c r="AC1453" i="1"/>
  <c r="AD1453" i="1" s="1"/>
  <c r="AB629" i="3" l="1"/>
  <c r="AC629" i="3"/>
  <c r="AD629" i="3"/>
  <c r="AC1455" i="3"/>
  <c r="AB1455" i="3"/>
  <c r="Z1456" i="3"/>
  <c r="AA1456" i="3" s="1"/>
  <c r="Y1456" i="3"/>
  <c r="Z1588" i="1"/>
  <c r="AA1588" i="1" s="1"/>
  <c r="AC1454" i="1"/>
  <c r="AD1454" i="1" s="1"/>
  <c r="AC630" i="3" l="1"/>
  <c r="AD630" i="3" s="1"/>
  <c r="AB630" i="3"/>
  <c r="AC1456" i="3"/>
  <c r="AB1456" i="3"/>
  <c r="Z1457" i="3"/>
  <c r="AA1457" i="3" s="1"/>
  <c r="Y1457" i="3"/>
  <c r="Z1589" i="1"/>
  <c r="AA1589" i="1" s="1"/>
  <c r="AC1455" i="1"/>
  <c r="AD1455" i="1" s="1"/>
  <c r="AC631" i="3" l="1"/>
  <c r="AD631" i="3" s="1"/>
  <c r="AB631" i="3"/>
  <c r="AC1457" i="3"/>
  <c r="AB1457" i="3"/>
  <c r="Z1458" i="3"/>
  <c r="AA1458" i="3" s="1"/>
  <c r="J8" i="4" s="1"/>
  <c r="J21" i="4" s="1"/>
  <c r="Y1458" i="3"/>
  <c r="Z1590" i="1"/>
  <c r="AA1590" i="1" s="1"/>
  <c r="AC1456" i="1"/>
  <c r="AD1456" i="1" s="1"/>
  <c r="AB632" i="3" l="1"/>
  <c r="AC632" i="3"/>
  <c r="AD632" i="3" s="1"/>
  <c r="Z1459" i="3"/>
  <c r="AA1459" i="3" s="1"/>
  <c r="Y1459" i="3"/>
  <c r="AC1458" i="3"/>
  <c r="AB1458" i="3"/>
  <c r="Z1591" i="1"/>
  <c r="AA1591" i="1" s="1"/>
  <c r="AC1457" i="1"/>
  <c r="AD1457" i="1" s="1"/>
  <c r="AC633" i="3" l="1"/>
  <c r="AD633" i="3" s="1"/>
  <c r="AB633" i="3"/>
  <c r="Z1460" i="3"/>
  <c r="AA1460" i="3" s="1"/>
  <c r="Y1460" i="3"/>
  <c r="AC1459" i="3"/>
  <c r="AB1459" i="3"/>
  <c r="Z1592" i="1"/>
  <c r="AA1592" i="1" s="1"/>
  <c r="AC1458" i="1"/>
  <c r="AD1458" i="1" s="1"/>
  <c r="K8" i="2" s="1"/>
  <c r="K21" i="2" s="1"/>
  <c r="L21" i="2" s="1"/>
  <c r="M21" i="2" s="1"/>
  <c r="AC634" i="3" l="1"/>
  <c r="AD634" i="3" s="1"/>
  <c r="AB634" i="3"/>
  <c r="AC1460" i="3"/>
  <c r="AB1460" i="3"/>
  <c r="Z1461" i="3"/>
  <c r="AA1461" i="3" s="1"/>
  <c r="Y1461" i="3"/>
  <c r="Z1593" i="1"/>
  <c r="AA1593" i="1" s="1"/>
  <c r="AC1459" i="1"/>
  <c r="AD1459" i="1" s="1"/>
  <c r="AC635" i="3" l="1"/>
  <c r="AB635" i="3"/>
  <c r="AD635" i="3"/>
  <c r="AA1462" i="3"/>
  <c r="Z1462" i="3"/>
  <c r="Y1462" i="3"/>
  <c r="AC1461" i="3"/>
  <c r="AB1461" i="3"/>
  <c r="Z1594" i="1"/>
  <c r="AA1594" i="1" s="1"/>
  <c r="AC1460" i="1"/>
  <c r="AD1460" i="1" s="1"/>
  <c r="AC636" i="3" l="1"/>
  <c r="AD636" i="3" s="1"/>
  <c r="AB636" i="3"/>
  <c r="AC1462" i="3"/>
  <c r="AB1462" i="3"/>
  <c r="Z1463" i="3"/>
  <c r="AA1463" i="3" s="1"/>
  <c r="Y1463" i="3"/>
  <c r="Z1595" i="1"/>
  <c r="AA1595" i="1" s="1"/>
  <c r="AC1461" i="1"/>
  <c r="AD1461" i="1" s="1"/>
  <c r="AC637" i="3" l="1"/>
  <c r="AD637" i="3" s="1"/>
  <c r="AB637" i="3"/>
  <c r="AC1463" i="3"/>
  <c r="AB1463" i="3"/>
  <c r="Z1464" i="3"/>
  <c r="AA1464" i="3" s="1"/>
  <c r="Y1464" i="3"/>
  <c r="Z1596" i="1"/>
  <c r="AA1596" i="1" s="1"/>
  <c r="AC1462" i="1"/>
  <c r="AD1462" i="1" s="1"/>
  <c r="AC638" i="3" l="1"/>
  <c r="AD638" i="3" s="1"/>
  <c r="AB638" i="3"/>
  <c r="AA1465" i="3"/>
  <c r="Z1465" i="3"/>
  <c r="Y1465" i="3"/>
  <c r="AC1464" i="3"/>
  <c r="AB1464" i="3"/>
  <c r="Z1597" i="1"/>
  <c r="AA1597" i="1" s="1"/>
  <c r="AC1463" i="1"/>
  <c r="AD1463" i="1" s="1"/>
  <c r="AC639" i="3" l="1"/>
  <c r="AD639" i="3" s="1"/>
  <c r="AB639" i="3"/>
  <c r="AC1465" i="3"/>
  <c r="AB1465" i="3"/>
  <c r="Z1466" i="3"/>
  <c r="Y1466" i="3"/>
  <c r="AA1466" i="3"/>
  <c r="Z1598" i="1"/>
  <c r="AA1598" i="1" s="1"/>
  <c r="AC1464" i="1"/>
  <c r="AD1464" i="1" s="1"/>
  <c r="AC640" i="3" l="1"/>
  <c r="AD640" i="3" s="1"/>
  <c r="AB640" i="3"/>
  <c r="Z1467" i="3"/>
  <c r="AA1467" i="3" s="1"/>
  <c r="Y1467" i="3"/>
  <c r="AC1466" i="3"/>
  <c r="AB1466" i="3"/>
  <c r="Z1599" i="1"/>
  <c r="AA1599" i="1" s="1"/>
  <c r="AC1465" i="1"/>
  <c r="AD1465" i="1" s="1"/>
  <c r="AC641" i="3" l="1"/>
  <c r="AB641" i="3"/>
  <c r="AD641" i="3"/>
  <c r="AC1467" i="3"/>
  <c r="AB1467" i="3"/>
  <c r="Z1468" i="3"/>
  <c r="AA1468" i="3" s="1"/>
  <c r="Y1468" i="3"/>
  <c r="Z1600" i="1"/>
  <c r="AA1600" i="1" s="1"/>
  <c r="AC1466" i="1"/>
  <c r="AD1466" i="1" s="1"/>
  <c r="AC642" i="3" l="1"/>
  <c r="AB642" i="3"/>
  <c r="AD642" i="3"/>
  <c r="AC1468" i="3"/>
  <c r="AB1468" i="3"/>
  <c r="Z1469" i="3"/>
  <c r="AA1469" i="3" s="1"/>
  <c r="Y1469" i="3"/>
  <c r="Z1601" i="1"/>
  <c r="AA1601" i="1" s="1"/>
  <c r="AC1467" i="1"/>
  <c r="AD1467" i="1" s="1"/>
  <c r="AB643" i="3" l="1"/>
  <c r="AC643" i="3"/>
  <c r="AD643" i="3" s="1"/>
  <c r="AC1469" i="3"/>
  <c r="AB1469" i="3"/>
  <c r="Z1470" i="3"/>
  <c r="AA1470" i="3" s="1"/>
  <c r="Y1470" i="3"/>
  <c r="Z1602" i="1"/>
  <c r="AA1602" i="1" s="1"/>
  <c r="AC1468" i="1"/>
  <c r="AD1468" i="1" s="1"/>
  <c r="AB644" i="3" l="1"/>
  <c r="AC644" i="3"/>
  <c r="AD644" i="3" s="1"/>
  <c r="AC1470" i="3"/>
  <c r="AB1470" i="3"/>
  <c r="Z1471" i="3"/>
  <c r="AA1471" i="3" s="1"/>
  <c r="Y1471" i="3"/>
  <c r="Z1603" i="1"/>
  <c r="AA1603" i="1" s="1"/>
  <c r="AC1469" i="1"/>
  <c r="AD1469" i="1" s="1"/>
  <c r="AC645" i="3" l="1"/>
  <c r="AD645" i="3" s="1"/>
  <c r="AB645" i="3"/>
  <c r="AC1471" i="3"/>
  <c r="AB1471" i="3"/>
  <c r="Z1472" i="3"/>
  <c r="AA1472" i="3" s="1"/>
  <c r="Y1472" i="3"/>
  <c r="Z1604" i="1"/>
  <c r="AA1604" i="1" s="1"/>
  <c r="AC1470" i="1"/>
  <c r="AD1470" i="1" s="1"/>
  <c r="AC646" i="3" l="1"/>
  <c r="AD646" i="3" s="1"/>
  <c r="AB646" i="3"/>
  <c r="AA1473" i="3"/>
  <c r="AC1472" i="3"/>
  <c r="AB1472" i="3"/>
  <c r="Z1473" i="3"/>
  <c r="Y1473" i="3"/>
  <c r="Z1605" i="1"/>
  <c r="AA1605" i="1" s="1"/>
  <c r="AC1471" i="1"/>
  <c r="AD1471" i="1" s="1"/>
  <c r="AB647" i="3" l="1"/>
  <c r="AC647" i="3"/>
  <c r="AD647" i="3"/>
  <c r="AC1473" i="3"/>
  <c r="AB1473" i="3"/>
  <c r="Z1474" i="3"/>
  <c r="AA1474" i="3" s="1"/>
  <c r="Y1474" i="3"/>
  <c r="Z1606" i="1"/>
  <c r="AA1606" i="1" s="1"/>
  <c r="AC1472" i="1"/>
  <c r="AD1472" i="1" s="1"/>
  <c r="AC648" i="3" l="1"/>
  <c r="AD648" i="3" s="1"/>
  <c r="AB648" i="3"/>
  <c r="AA1475" i="3"/>
  <c r="AC1474" i="3"/>
  <c r="AB1474" i="3"/>
  <c r="Z1475" i="3"/>
  <c r="Y1475" i="3"/>
  <c r="Z1607" i="1"/>
  <c r="AA1607" i="1" s="1"/>
  <c r="AC1473" i="1"/>
  <c r="AD1473" i="1" s="1"/>
  <c r="AC649" i="3" l="1"/>
  <c r="AB649" i="3"/>
  <c r="AD649" i="3"/>
  <c r="AC1475" i="3"/>
  <c r="AB1475" i="3"/>
  <c r="Z1476" i="3"/>
  <c r="AA1476" i="3" s="1"/>
  <c r="Y1476" i="3"/>
  <c r="Z1608" i="1"/>
  <c r="AA1608" i="1" s="1"/>
  <c r="AC1474" i="1"/>
  <c r="AD1474" i="1" s="1"/>
  <c r="AB650" i="3" l="1"/>
  <c r="AC650" i="3"/>
  <c r="AD650" i="3" s="1"/>
  <c r="AC1476" i="3"/>
  <c r="AB1476" i="3"/>
  <c r="Z1477" i="3"/>
  <c r="AA1477" i="3" s="1"/>
  <c r="Y1477" i="3"/>
  <c r="Z1609" i="1"/>
  <c r="AA1609" i="1" s="1"/>
  <c r="AC1475" i="1"/>
  <c r="AD1475" i="1" s="1"/>
  <c r="AC651" i="3" l="1"/>
  <c r="AD651" i="3" s="1"/>
  <c r="AB651" i="3"/>
  <c r="Z1478" i="3"/>
  <c r="AA1478" i="3" s="1"/>
  <c r="Y1478" i="3"/>
  <c r="AC1477" i="3"/>
  <c r="AB1477" i="3"/>
  <c r="Z1610" i="1"/>
  <c r="AA1610" i="1" s="1"/>
  <c r="AC1476" i="1"/>
  <c r="AD1476" i="1" s="1"/>
  <c r="AC652" i="3" l="1"/>
  <c r="AD652" i="3" s="1"/>
  <c r="AB652" i="3"/>
  <c r="AA1479" i="3"/>
  <c r="Z1479" i="3"/>
  <c r="Y1479" i="3"/>
  <c r="AC1478" i="3"/>
  <c r="AB1478" i="3"/>
  <c r="Z1611" i="1"/>
  <c r="AA1611" i="1" s="1"/>
  <c r="AC1477" i="1"/>
  <c r="AD1477" i="1" s="1"/>
  <c r="AC653" i="3" l="1"/>
  <c r="AB653" i="3"/>
  <c r="AD653" i="3"/>
  <c r="Z1480" i="3"/>
  <c r="AA1480" i="3" s="1"/>
  <c r="Y1480" i="3"/>
  <c r="AC1479" i="3"/>
  <c r="AB1479" i="3"/>
  <c r="Z1612" i="1"/>
  <c r="AA1612" i="1" s="1"/>
  <c r="AC1478" i="1"/>
  <c r="AD1478" i="1" s="1"/>
  <c r="AC654" i="3" l="1"/>
  <c r="AD654" i="3" s="1"/>
  <c r="AB654" i="3"/>
  <c r="AA1481" i="3"/>
  <c r="Z1481" i="3"/>
  <c r="Y1481" i="3"/>
  <c r="AC1480" i="3"/>
  <c r="AB1480" i="3"/>
  <c r="Z1613" i="1"/>
  <c r="AA1613" i="1" s="1"/>
  <c r="AC1479" i="1"/>
  <c r="AD1479" i="1" s="1"/>
  <c r="AB655" i="3" l="1"/>
  <c r="AC655" i="3"/>
  <c r="AD655" i="3" s="1"/>
  <c r="Z1482" i="3"/>
  <c r="AA1482" i="3" s="1"/>
  <c r="Y1482" i="3"/>
  <c r="AC1481" i="3"/>
  <c r="AB1481" i="3"/>
  <c r="Z1614" i="1"/>
  <c r="AA1614" i="1" s="1"/>
  <c r="AC1480" i="1"/>
  <c r="AD1480" i="1" s="1"/>
  <c r="AB656" i="3" l="1"/>
  <c r="AC656" i="3"/>
  <c r="AD656" i="3" s="1"/>
  <c r="AA1483" i="3"/>
  <c r="Z1483" i="3"/>
  <c r="Y1483" i="3"/>
  <c r="AC1482" i="3"/>
  <c r="AB1482" i="3"/>
  <c r="Z1615" i="1"/>
  <c r="AA1615" i="1" s="1"/>
  <c r="AC1481" i="1"/>
  <c r="AD1481" i="1" s="1"/>
  <c r="AC657" i="3" l="1"/>
  <c r="AD657" i="3" s="1"/>
  <c r="AB657" i="3"/>
  <c r="Z1484" i="3"/>
  <c r="Y1484" i="3"/>
  <c r="AA1484" i="3"/>
  <c r="AC1483" i="3"/>
  <c r="AB1483" i="3"/>
  <c r="Z1616" i="1"/>
  <c r="AA1616" i="1" s="1"/>
  <c r="AC1482" i="1"/>
  <c r="AD1482" i="1" s="1"/>
  <c r="AC658" i="3" l="1"/>
  <c r="AD658" i="3" s="1"/>
  <c r="AB658" i="3"/>
  <c r="Z1485" i="3"/>
  <c r="AA1485" i="3" s="1"/>
  <c r="Y1485" i="3"/>
  <c r="AC1484" i="3"/>
  <c r="AB1484" i="3"/>
  <c r="Z1617" i="1"/>
  <c r="AA1617" i="1" s="1"/>
  <c r="AC1483" i="1"/>
  <c r="AD1483" i="1" s="1"/>
  <c r="AC659" i="3" l="1"/>
  <c r="AB659" i="3"/>
  <c r="AD659" i="3"/>
  <c r="Z1486" i="3"/>
  <c r="AA1486" i="3" s="1"/>
  <c r="Y1486" i="3"/>
  <c r="AC1485" i="3"/>
  <c r="AB1485" i="3"/>
  <c r="Z1618" i="1"/>
  <c r="AA1618" i="1" s="1"/>
  <c r="AC1484" i="1"/>
  <c r="AD1484" i="1" s="1"/>
  <c r="AC660" i="3" l="1"/>
  <c r="AD660" i="3" s="1"/>
  <c r="AB660" i="3"/>
  <c r="AA1487" i="3"/>
  <c r="Z1487" i="3"/>
  <c r="Y1487" i="3"/>
  <c r="AC1486" i="3"/>
  <c r="AB1486" i="3"/>
  <c r="Z1619" i="1"/>
  <c r="AA1619" i="1" s="1"/>
  <c r="AC1485" i="1"/>
  <c r="AD1485" i="1" s="1"/>
  <c r="AC661" i="3" l="1"/>
  <c r="AB661" i="3"/>
  <c r="AD661" i="3"/>
  <c r="Z1488" i="3"/>
  <c r="AA1488" i="3" s="1"/>
  <c r="Y1488" i="3"/>
  <c r="AC1487" i="3"/>
  <c r="AB1487" i="3"/>
  <c r="Z1620" i="1"/>
  <c r="AA1620" i="1" s="1"/>
  <c r="AC1486" i="1"/>
  <c r="AD1486" i="1" s="1"/>
  <c r="AC662" i="3" l="1"/>
  <c r="AD662" i="3" s="1"/>
  <c r="AB662" i="3"/>
  <c r="AA1489" i="3"/>
  <c r="Z1489" i="3"/>
  <c r="Y1489" i="3"/>
  <c r="AC1488" i="3"/>
  <c r="AB1488" i="3"/>
  <c r="Z1621" i="1"/>
  <c r="AA1621" i="1" s="1"/>
  <c r="AC1487" i="1"/>
  <c r="AD1487" i="1" s="1"/>
  <c r="AC663" i="3" l="1"/>
  <c r="AB663" i="3"/>
  <c r="AD663" i="3"/>
  <c r="Z1490" i="3"/>
  <c r="Y1490" i="3"/>
  <c r="AA1490" i="3"/>
  <c r="AC1489" i="3"/>
  <c r="AB1489" i="3"/>
  <c r="Z1622" i="1"/>
  <c r="AA1622" i="1" s="1"/>
  <c r="AC1488" i="1"/>
  <c r="AD1488" i="1" s="1"/>
  <c r="AC664" i="3" l="1"/>
  <c r="AD664" i="3" s="1"/>
  <c r="AB664" i="3"/>
  <c r="Z1491" i="3"/>
  <c r="AA1491" i="3" s="1"/>
  <c r="Y1491" i="3"/>
  <c r="AC1490" i="3"/>
  <c r="AB1490" i="3"/>
  <c r="Z1623" i="1"/>
  <c r="AA1623" i="1" s="1"/>
  <c r="AC1489" i="1"/>
  <c r="AD1489" i="1" s="1"/>
  <c r="AC665" i="3" l="1"/>
  <c r="AB665" i="3"/>
  <c r="AD665" i="3"/>
  <c r="Z1492" i="3"/>
  <c r="AA1492" i="3" s="1"/>
  <c r="Y1492" i="3"/>
  <c r="AC1491" i="3"/>
  <c r="AB1491" i="3"/>
  <c r="Z1624" i="1"/>
  <c r="AA1624" i="1" s="1"/>
  <c r="AC1490" i="1"/>
  <c r="AD1490" i="1" s="1"/>
  <c r="AC666" i="3" l="1"/>
  <c r="AD666" i="3" s="1"/>
  <c r="AB666" i="3"/>
  <c r="AA1493" i="3"/>
  <c r="Z1493" i="3"/>
  <c r="Y1493" i="3"/>
  <c r="AC1492" i="3"/>
  <c r="AB1492" i="3"/>
  <c r="Z1625" i="1"/>
  <c r="AA1625" i="1" s="1"/>
  <c r="AC1491" i="1"/>
  <c r="AD1491" i="1" s="1"/>
  <c r="AC667" i="3" l="1"/>
  <c r="AB667" i="3"/>
  <c r="AD667" i="3"/>
  <c r="Z1494" i="3"/>
  <c r="AA1494" i="3" s="1"/>
  <c r="Y1494" i="3"/>
  <c r="AC1493" i="3"/>
  <c r="AB1493" i="3"/>
  <c r="Z1626" i="1"/>
  <c r="AA1626" i="1" s="1"/>
  <c r="AC1492" i="1"/>
  <c r="AD1492" i="1" s="1"/>
  <c r="AC668" i="3" l="1"/>
  <c r="AD668" i="3" s="1"/>
  <c r="AB668" i="3"/>
  <c r="AA1495" i="3"/>
  <c r="Z1495" i="3"/>
  <c r="Y1495" i="3"/>
  <c r="AC1494" i="3"/>
  <c r="AB1494" i="3"/>
  <c r="Z1627" i="1"/>
  <c r="AA1627" i="1" s="1"/>
  <c r="AC1493" i="1"/>
  <c r="AD1493" i="1" s="1"/>
  <c r="AC669" i="3" l="1"/>
  <c r="AB669" i="3"/>
  <c r="AD669" i="3"/>
  <c r="Z1496" i="3"/>
  <c r="AA1496" i="3" s="1"/>
  <c r="Y1496" i="3"/>
  <c r="AC1495" i="3"/>
  <c r="AB1495" i="3"/>
  <c r="Z1628" i="1"/>
  <c r="AA1628" i="1" s="1"/>
  <c r="AC1494" i="1"/>
  <c r="AD1494" i="1" s="1"/>
  <c r="AC670" i="3" l="1"/>
  <c r="AD670" i="3" s="1"/>
  <c r="AB670" i="3"/>
  <c r="AA1497" i="3"/>
  <c r="Z1497" i="3"/>
  <c r="Y1497" i="3"/>
  <c r="AC1496" i="3"/>
  <c r="AB1496" i="3"/>
  <c r="Z1629" i="1"/>
  <c r="AA1629" i="1" s="1"/>
  <c r="AC1495" i="1"/>
  <c r="AD1495" i="1" s="1"/>
  <c r="AC671" i="3" l="1"/>
  <c r="AB671" i="3"/>
  <c r="AD671" i="3"/>
  <c r="Z1498" i="3"/>
  <c r="AA1498" i="3" s="1"/>
  <c r="Y1498" i="3"/>
  <c r="AC1497" i="3"/>
  <c r="AB1497" i="3"/>
  <c r="Z1630" i="1"/>
  <c r="AA1630" i="1" s="1"/>
  <c r="AC1496" i="1"/>
  <c r="AD1496" i="1" s="1"/>
  <c r="AC672" i="3" l="1"/>
  <c r="AD672" i="3" s="1"/>
  <c r="AB672" i="3"/>
  <c r="Z1499" i="3"/>
  <c r="AA1499" i="3" s="1"/>
  <c r="Y1499" i="3"/>
  <c r="AC1498" i="3"/>
  <c r="AB1498" i="3"/>
  <c r="Z1631" i="1"/>
  <c r="AA1631" i="1" s="1"/>
  <c r="AC1497" i="1"/>
  <c r="AD1497" i="1" s="1"/>
  <c r="AC673" i="3" l="1"/>
  <c r="AB673" i="3"/>
  <c r="AD673" i="3"/>
  <c r="AC1499" i="3"/>
  <c r="AB1499" i="3"/>
  <c r="Z1500" i="3"/>
  <c r="AA1500" i="3" s="1"/>
  <c r="Y1500" i="3"/>
  <c r="Z1632" i="1"/>
  <c r="AA1632" i="1" s="1"/>
  <c r="AC1498" i="1"/>
  <c r="AD1498" i="1" s="1"/>
  <c r="AC674" i="3" l="1"/>
  <c r="AD674" i="3" s="1"/>
  <c r="AB674" i="3"/>
  <c r="Z1501" i="3"/>
  <c r="AA1501" i="3" s="1"/>
  <c r="Y1501" i="3"/>
  <c r="AC1500" i="3"/>
  <c r="AB1500" i="3"/>
  <c r="Z1633" i="1"/>
  <c r="AA1633" i="1" s="1"/>
  <c r="AC1499" i="1"/>
  <c r="AD1499" i="1" s="1"/>
  <c r="AC675" i="3" l="1"/>
  <c r="AB675" i="3"/>
  <c r="AD675" i="3"/>
  <c r="AC1501" i="3"/>
  <c r="AB1501" i="3"/>
  <c r="Z1502" i="3"/>
  <c r="AA1502" i="3" s="1"/>
  <c r="Y1502" i="3"/>
  <c r="Z1634" i="1"/>
  <c r="AA1634" i="1" s="1"/>
  <c r="AC1500" i="1"/>
  <c r="AD1500" i="1" s="1"/>
  <c r="AC676" i="3" l="1"/>
  <c r="AD676" i="3" s="1"/>
  <c r="AB676" i="3"/>
  <c r="Z1503" i="3"/>
  <c r="AA1503" i="3" s="1"/>
  <c r="Y1503" i="3"/>
  <c r="AC1502" i="3"/>
  <c r="AB1502" i="3"/>
  <c r="Z1635" i="1"/>
  <c r="AA1635" i="1" s="1"/>
  <c r="AC1501" i="1"/>
  <c r="AD1501" i="1" s="1"/>
  <c r="AB677" i="3" l="1"/>
  <c r="AC677" i="3"/>
  <c r="AD677" i="3" s="1"/>
  <c r="AC1503" i="3"/>
  <c r="AB1503" i="3"/>
  <c r="Z1504" i="3"/>
  <c r="AA1504" i="3" s="1"/>
  <c r="Y1504" i="3"/>
  <c r="Z1636" i="1"/>
  <c r="AA1636" i="1" s="1"/>
  <c r="AC1502" i="1"/>
  <c r="AD1502" i="1" s="1"/>
  <c r="AC678" i="3" l="1"/>
  <c r="AD678" i="3" s="1"/>
  <c r="AB678" i="3"/>
  <c r="Z1505" i="3"/>
  <c r="AA1505" i="3" s="1"/>
  <c r="Y1505" i="3"/>
  <c r="AC1504" i="3"/>
  <c r="AB1504" i="3"/>
  <c r="Z1637" i="1"/>
  <c r="AA1637" i="1" s="1"/>
  <c r="AC1503" i="1"/>
  <c r="AD1503" i="1" s="1"/>
  <c r="AB679" i="3" l="1"/>
  <c r="AC679" i="3"/>
  <c r="AD679" i="3" s="1"/>
  <c r="AC1505" i="3"/>
  <c r="AB1505" i="3"/>
  <c r="Z1506" i="3"/>
  <c r="AA1506" i="3" s="1"/>
  <c r="Y1506" i="3"/>
  <c r="Z1638" i="1"/>
  <c r="AA1638" i="1" s="1"/>
  <c r="AC1504" i="1"/>
  <c r="AD1504" i="1" s="1"/>
  <c r="AC680" i="3" l="1"/>
  <c r="AD680" i="3" s="1"/>
  <c r="AB680" i="3"/>
  <c r="Z1507" i="3"/>
  <c r="AA1507" i="3" s="1"/>
  <c r="Y1507" i="3"/>
  <c r="AC1506" i="3"/>
  <c r="AB1506" i="3"/>
  <c r="Z1639" i="1"/>
  <c r="AA1639" i="1" s="1"/>
  <c r="AC1505" i="1"/>
  <c r="AD1505" i="1" s="1"/>
  <c r="AC681" i="3" l="1"/>
  <c r="AD681" i="3" s="1"/>
  <c r="AB681" i="3"/>
  <c r="AC1507" i="3"/>
  <c r="AB1507" i="3"/>
  <c r="Z1508" i="3"/>
  <c r="AA1508" i="3" s="1"/>
  <c r="Y1508" i="3"/>
  <c r="Z1640" i="1"/>
  <c r="AA1640" i="1" s="1"/>
  <c r="AC1506" i="1"/>
  <c r="AD1506" i="1" s="1"/>
  <c r="AC682" i="3" l="1"/>
  <c r="AD682" i="3" s="1"/>
  <c r="AB682" i="3"/>
  <c r="Z1509" i="3"/>
  <c r="AA1509" i="3" s="1"/>
  <c r="Y1509" i="3"/>
  <c r="AC1508" i="3"/>
  <c r="AB1508" i="3"/>
  <c r="Z1641" i="1"/>
  <c r="AA1641" i="1" s="1"/>
  <c r="AC1507" i="1"/>
  <c r="AD1507" i="1" s="1"/>
  <c r="AC683" i="3" l="1"/>
  <c r="AD683" i="3" s="1"/>
  <c r="AB683" i="3"/>
  <c r="AC1509" i="3"/>
  <c r="AB1509" i="3"/>
  <c r="Z1510" i="3"/>
  <c r="AA1510" i="3" s="1"/>
  <c r="Y1510" i="3"/>
  <c r="Z1642" i="1"/>
  <c r="AA1642" i="1" s="1"/>
  <c r="AC1508" i="1"/>
  <c r="AD1508" i="1" s="1"/>
  <c r="AC684" i="3" l="1"/>
  <c r="AD684" i="3" s="1"/>
  <c r="AB684" i="3"/>
  <c r="Z1511" i="3"/>
  <c r="AA1511" i="3" s="1"/>
  <c r="Y1511" i="3"/>
  <c r="AC1510" i="3"/>
  <c r="AB1510" i="3"/>
  <c r="Z1643" i="1"/>
  <c r="AA1643" i="1" s="1"/>
  <c r="AC1509" i="1"/>
  <c r="AD1509" i="1" s="1"/>
  <c r="AC685" i="3" l="1"/>
  <c r="AD685" i="3" s="1"/>
  <c r="AB685" i="3"/>
  <c r="AC1511" i="3"/>
  <c r="AB1511" i="3"/>
  <c r="Z1512" i="3"/>
  <c r="AA1512" i="3" s="1"/>
  <c r="Y1512" i="3"/>
  <c r="Z1644" i="1"/>
  <c r="AA1644" i="1" s="1"/>
  <c r="AC1510" i="1"/>
  <c r="AD1510" i="1" s="1"/>
  <c r="AC686" i="3" l="1"/>
  <c r="AD686" i="3" s="1"/>
  <c r="AB686" i="3"/>
  <c r="Z1513" i="3"/>
  <c r="AA1513" i="3" s="1"/>
  <c r="Y1513" i="3"/>
  <c r="AC1512" i="3"/>
  <c r="AB1512" i="3"/>
  <c r="Z1645" i="1"/>
  <c r="AA1645" i="1" s="1"/>
  <c r="AC1511" i="1"/>
  <c r="AD1511" i="1" s="1"/>
  <c r="AC687" i="3" l="1"/>
  <c r="AD687" i="3" s="1"/>
  <c r="AB687" i="3"/>
  <c r="AC1513" i="3"/>
  <c r="AB1513" i="3"/>
  <c r="Z1514" i="3"/>
  <c r="AA1514" i="3" s="1"/>
  <c r="Y1514" i="3"/>
  <c r="Z1646" i="1"/>
  <c r="AA1646" i="1" s="1"/>
  <c r="AC1512" i="1"/>
  <c r="AD1512" i="1" s="1"/>
  <c r="AC688" i="3" l="1"/>
  <c r="AD688" i="3" s="1"/>
  <c r="AB688" i="3"/>
  <c r="Z1515" i="3"/>
  <c r="AA1515" i="3" s="1"/>
  <c r="Y1515" i="3"/>
  <c r="AC1514" i="3"/>
  <c r="AB1514" i="3"/>
  <c r="Z1647" i="1"/>
  <c r="AA1647" i="1" s="1"/>
  <c r="AC1513" i="1"/>
  <c r="AD1513" i="1" s="1"/>
  <c r="AC689" i="3" l="1"/>
  <c r="AD689" i="3" s="1"/>
  <c r="AB689" i="3"/>
  <c r="AC1515" i="3"/>
  <c r="AB1515" i="3"/>
  <c r="Z1516" i="3"/>
  <c r="AA1516" i="3" s="1"/>
  <c r="Y1516" i="3"/>
  <c r="Z1648" i="1"/>
  <c r="AA1648" i="1" s="1"/>
  <c r="AC1514" i="1"/>
  <c r="AD1514" i="1" s="1"/>
  <c r="AC690" i="3" l="1"/>
  <c r="AD690" i="3" s="1"/>
  <c r="AB690" i="3"/>
  <c r="Z1517" i="3"/>
  <c r="AA1517" i="3" s="1"/>
  <c r="Y1517" i="3"/>
  <c r="AC1516" i="3"/>
  <c r="AB1516" i="3"/>
  <c r="Z1649" i="1"/>
  <c r="AA1649" i="1" s="1"/>
  <c r="AC1515" i="1"/>
  <c r="AD1515" i="1" s="1"/>
  <c r="AC691" i="3" l="1"/>
  <c r="AD691" i="3" s="1"/>
  <c r="AB691" i="3"/>
  <c r="AC1517" i="3"/>
  <c r="AB1517" i="3"/>
  <c r="Z1518" i="3"/>
  <c r="AA1518" i="3" s="1"/>
  <c r="Y1518" i="3"/>
  <c r="Z1650" i="1"/>
  <c r="AA1650" i="1" s="1"/>
  <c r="AC1516" i="1"/>
  <c r="AD1516" i="1" s="1"/>
  <c r="AC692" i="3" l="1"/>
  <c r="AD692" i="3" s="1"/>
  <c r="AB692" i="3"/>
  <c r="Z1519" i="3"/>
  <c r="AA1519" i="3" s="1"/>
  <c r="Y1519" i="3"/>
  <c r="AC1518" i="3"/>
  <c r="AB1518" i="3"/>
  <c r="Z1651" i="1"/>
  <c r="AA1651" i="1" s="1"/>
  <c r="AC1517" i="1"/>
  <c r="AD1517" i="1" s="1"/>
  <c r="AC693" i="3" l="1"/>
  <c r="AD693" i="3" s="1"/>
  <c r="AB693" i="3"/>
  <c r="AC1519" i="3"/>
  <c r="AB1519" i="3"/>
  <c r="Z1520" i="3"/>
  <c r="AA1520" i="3" s="1"/>
  <c r="Y1520" i="3"/>
  <c r="Z1652" i="1"/>
  <c r="AA1652" i="1" s="1"/>
  <c r="AC1518" i="1"/>
  <c r="AD1518" i="1" s="1"/>
  <c r="AC694" i="3" l="1"/>
  <c r="AD694" i="3" s="1"/>
  <c r="AB694" i="3"/>
  <c r="Z1521" i="3"/>
  <c r="AA1521" i="3" s="1"/>
  <c r="Y1521" i="3"/>
  <c r="AC1520" i="3"/>
  <c r="AB1520" i="3"/>
  <c r="Z1653" i="1"/>
  <c r="AA1653" i="1" s="1"/>
  <c r="AC1519" i="1"/>
  <c r="AD1519" i="1" s="1"/>
  <c r="AC695" i="3" l="1"/>
  <c r="AD695" i="3" s="1"/>
  <c r="AB695" i="3"/>
  <c r="AC1521" i="3"/>
  <c r="AB1521" i="3"/>
  <c r="Z1522" i="3"/>
  <c r="AA1522" i="3" s="1"/>
  <c r="Y1522" i="3"/>
  <c r="Z1654" i="1"/>
  <c r="AA1654" i="1" s="1"/>
  <c r="AC1520" i="1"/>
  <c r="AD1520" i="1" s="1"/>
  <c r="AC696" i="3" l="1"/>
  <c r="AD696" i="3" s="1"/>
  <c r="AB696" i="3"/>
  <c r="Z1523" i="3"/>
  <c r="AA1523" i="3" s="1"/>
  <c r="Y1523" i="3"/>
  <c r="AC1522" i="3"/>
  <c r="AB1522" i="3"/>
  <c r="Z1655" i="1"/>
  <c r="AA1655" i="1" s="1"/>
  <c r="AC1521" i="1"/>
  <c r="AD1521" i="1" s="1"/>
  <c r="AC697" i="3" l="1"/>
  <c r="AD697" i="3" s="1"/>
  <c r="AB697" i="3"/>
  <c r="AC1523" i="3"/>
  <c r="AB1523" i="3"/>
  <c r="Z1524" i="3"/>
  <c r="AA1524" i="3" s="1"/>
  <c r="Y1524" i="3"/>
  <c r="Z1656" i="1"/>
  <c r="AA1656" i="1" s="1"/>
  <c r="AC1522" i="1"/>
  <c r="AD1522" i="1" s="1"/>
  <c r="AC698" i="3" l="1"/>
  <c r="AD698" i="3" s="1"/>
  <c r="AB698" i="3"/>
  <c r="Z1525" i="3"/>
  <c r="AA1525" i="3" s="1"/>
  <c r="Y1525" i="3"/>
  <c r="AC1524" i="3"/>
  <c r="AB1524" i="3"/>
  <c r="Z1657" i="1"/>
  <c r="AA1657" i="1" s="1"/>
  <c r="AC1523" i="1"/>
  <c r="AD1523" i="1" s="1"/>
  <c r="AC699" i="3" l="1"/>
  <c r="AD699" i="3" s="1"/>
  <c r="AB699" i="3"/>
  <c r="AC1525" i="3"/>
  <c r="AB1525" i="3"/>
  <c r="Z1526" i="3"/>
  <c r="AA1526" i="3" s="1"/>
  <c r="Y1526" i="3"/>
  <c r="Z1658" i="1"/>
  <c r="AA1658" i="1" s="1"/>
  <c r="AC1524" i="1"/>
  <c r="AD1524" i="1" s="1"/>
  <c r="AC700" i="3" l="1"/>
  <c r="AD700" i="3" s="1"/>
  <c r="AB700" i="3"/>
  <c r="Z1527" i="3"/>
  <c r="AA1527" i="3" s="1"/>
  <c r="Y1527" i="3"/>
  <c r="AC1526" i="3"/>
  <c r="AB1526" i="3"/>
  <c r="Z1659" i="1"/>
  <c r="AA1659" i="1" s="1"/>
  <c r="AC1525" i="1"/>
  <c r="AD1525" i="1" s="1"/>
  <c r="AC701" i="3" l="1"/>
  <c r="AD701" i="3" s="1"/>
  <c r="AB701" i="3"/>
  <c r="AC1527" i="3"/>
  <c r="AB1527" i="3"/>
  <c r="Z1528" i="3"/>
  <c r="AA1528" i="3" s="1"/>
  <c r="Y1528" i="3"/>
  <c r="Z1660" i="1"/>
  <c r="AA1660" i="1" s="1"/>
  <c r="AC1526" i="1"/>
  <c r="AD1526" i="1" s="1"/>
  <c r="AC702" i="3" l="1"/>
  <c r="AD702" i="3" s="1"/>
  <c r="AB702" i="3"/>
  <c r="Z1529" i="3"/>
  <c r="AA1529" i="3" s="1"/>
  <c r="Y1529" i="3"/>
  <c r="AC1528" i="3"/>
  <c r="AB1528" i="3"/>
  <c r="Z1661" i="1"/>
  <c r="AA1661" i="1" s="1"/>
  <c r="AC1527" i="1"/>
  <c r="AD1527" i="1" s="1"/>
  <c r="AC703" i="3" l="1"/>
  <c r="AD703" i="3" s="1"/>
  <c r="AB703" i="3"/>
  <c r="AC1529" i="3"/>
  <c r="AB1529" i="3"/>
  <c r="Z1530" i="3"/>
  <c r="AA1530" i="3" s="1"/>
  <c r="Y1530" i="3"/>
  <c r="Z1662" i="1"/>
  <c r="AA1662" i="1" s="1"/>
  <c r="AC1528" i="1"/>
  <c r="AD1528" i="1" s="1"/>
  <c r="AC704" i="3" l="1"/>
  <c r="AD704" i="3" s="1"/>
  <c r="AB704" i="3"/>
  <c r="Z1531" i="3"/>
  <c r="AA1531" i="3" s="1"/>
  <c r="Y1531" i="3"/>
  <c r="AC1530" i="3"/>
  <c r="AB1530" i="3"/>
  <c r="Z1663" i="1"/>
  <c r="AA1663" i="1" s="1"/>
  <c r="AC1529" i="1"/>
  <c r="AD1529" i="1" s="1"/>
  <c r="AC705" i="3" l="1"/>
  <c r="AD705" i="3" s="1"/>
  <c r="AB705" i="3"/>
  <c r="AC1531" i="3"/>
  <c r="AB1531" i="3"/>
  <c r="Z1532" i="3"/>
  <c r="AA1532" i="3" s="1"/>
  <c r="Y1532" i="3"/>
  <c r="Z1664" i="1"/>
  <c r="AA1664" i="1" s="1"/>
  <c r="AC1530" i="1"/>
  <c r="AD1530" i="1" s="1"/>
  <c r="AC706" i="3" l="1"/>
  <c r="AD706" i="3" s="1"/>
  <c r="AB706" i="3"/>
  <c r="Z1533" i="3"/>
  <c r="AA1533" i="3" s="1"/>
  <c r="Y1533" i="3"/>
  <c r="AC1532" i="3"/>
  <c r="AB1532" i="3"/>
  <c r="Z1665" i="1"/>
  <c r="AA1665" i="1" s="1"/>
  <c r="AC1531" i="1"/>
  <c r="AD1531" i="1" s="1"/>
  <c r="AC707" i="3" l="1"/>
  <c r="AD707" i="3" s="1"/>
  <c r="AB707" i="3"/>
  <c r="Z1534" i="3"/>
  <c r="AA1534" i="3" s="1"/>
  <c r="Y1534" i="3"/>
  <c r="AC1533" i="3"/>
  <c r="AB1533" i="3"/>
  <c r="Z1666" i="1"/>
  <c r="AA1666" i="1" s="1"/>
  <c r="AC1532" i="1"/>
  <c r="AD1532" i="1" s="1"/>
  <c r="AC708" i="3" l="1"/>
  <c r="AD708" i="3" s="1"/>
  <c r="AB708" i="3"/>
  <c r="AC1534" i="3"/>
  <c r="AB1534" i="3"/>
  <c r="Z1535" i="3"/>
  <c r="AA1535" i="3" s="1"/>
  <c r="Y1535" i="3"/>
  <c r="Z1667" i="1"/>
  <c r="AA1667" i="1" s="1"/>
  <c r="AC1533" i="1"/>
  <c r="AD1533" i="1" s="1"/>
  <c r="AC709" i="3" l="1"/>
  <c r="AD709" i="3" s="1"/>
  <c r="AB709" i="3"/>
  <c r="AC1535" i="3"/>
  <c r="AB1535" i="3"/>
  <c r="Z1536" i="3"/>
  <c r="AA1536" i="3" s="1"/>
  <c r="Y1536" i="3"/>
  <c r="Z1668" i="1"/>
  <c r="AA1668" i="1" s="1"/>
  <c r="AC1534" i="1"/>
  <c r="AD1534" i="1" s="1"/>
  <c r="AC710" i="3" l="1"/>
  <c r="AD710" i="3" s="1"/>
  <c r="AB710" i="3"/>
  <c r="Z1537" i="3"/>
  <c r="AA1537" i="3" s="1"/>
  <c r="Y1537" i="3"/>
  <c r="AC1536" i="3"/>
  <c r="AB1536" i="3"/>
  <c r="Z1669" i="1"/>
  <c r="AA1669" i="1" s="1"/>
  <c r="AC1535" i="1"/>
  <c r="AD1535" i="1" s="1"/>
  <c r="AC711" i="3" l="1"/>
  <c r="AD711" i="3" s="1"/>
  <c r="AB711" i="3"/>
  <c r="AC1537" i="3"/>
  <c r="AB1537" i="3"/>
  <c r="Z1538" i="3"/>
  <c r="AA1538" i="3" s="1"/>
  <c r="Y1538" i="3"/>
  <c r="Z1670" i="1"/>
  <c r="AA1670" i="1" s="1"/>
  <c r="AC1536" i="1"/>
  <c r="AD1536" i="1" s="1"/>
  <c r="AC712" i="3" l="1"/>
  <c r="AD712" i="3" s="1"/>
  <c r="AB712" i="3"/>
  <c r="Z1539" i="3"/>
  <c r="AA1539" i="3" s="1"/>
  <c r="Y1539" i="3"/>
  <c r="AC1538" i="3"/>
  <c r="AB1538" i="3"/>
  <c r="Z1671" i="1"/>
  <c r="AA1671" i="1" s="1"/>
  <c r="AC1537" i="1"/>
  <c r="AD1537" i="1" s="1"/>
  <c r="AC713" i="3" l="1"/>
  <c r="AD713" i="3" s="1"/>
  <c r="AB713" i="3"/>
  <c r="AC1539" i="3"/>
  <c r="AB1539" i="3"/>
  <c r="Z1540" i="3"/>
  <c r="AA1540" i="3" s="1"/>
  <c r="Y1540" i="3"/>
  <c r="Z1672" i="1"/>
  <c r="AA1672" i="1" s="1"/>
  <c r="AC1538" i="1"/>
  <c r="AD1538" i="1" s="1"/>
  <c r="AC714" i="3" l="1"/>
  <c r="AD714" i="3" s="1"/>
  <c r="AB714" i="3"/>
  <c r="Z1541" i="3"/>
  <c r="AA1541" i="3" s="1"/>
  <c r="Y1541" i="3"/>
  <c r="AC1540" i="3"/>
  <c r="AB1540" i="3"/>
  <c r="Z1673" i="1"/>
  <c r="AA1673" i="1" s="1"/>
  <c r="AC1539" i="1"/>
  <c r="AD1539" i="1" s="1"/>
  <c r="AC715" i="3" l="1"/>
  <c r="AD715" i="3" s="1"/>
  <c r="AB715" i="3"/>
  <c r="AC1541" i="3"/>
  <c r="AB1541" i="3"/>
  <c r="Z1542" i="3"/>
  <c r="AA1542" i="3" s="1"/>
  <c r="Y1542" i="3"/>
  <c r="Z1674" i="1"/>
  <c r="AA1674" i="1" s="1"/>
  <c r="AC1540" i="1"/>
  <c r="AD1540" i="1" s="1"/>
  <c r="AC716" i="3" l="1"/>
  <c r="AD716" i="3" s="1"/>
  <c r="AB716" i="3"/>
  <c r="Z1543" i="3"/>
  <c r="AA1543" i="3" s="1"/>
  <c r="Y1543" i="3"/>
  <c r="AC1542" i="3"/>
  <c r="AB1542" i="3"/>
  <c r="Z1675" i="1"/>
  <c r="AA1675" i="1" s="1"/>
  <c r="AC1541" i="1"/>
  <c r="AD1541" i="1" s="1"/>
  <c r="AC717" i="3" l="1"/>
  <c r="AD717" i="3" s="1"/>
  <c r="AB717" i="3"/>
  <c r="AC1543" i="3"/>
  <c r="AB1543" i="3"/>
  <c r="Z1544" i="3"/>
  <c r="AA1544" i="3" s="1"/>
  <c r="Y1544" i="3"/>
  <c r="Z1676" i="1"/>
  <c r="AA1676" i="1" s="1"/>
  <c r="AC1542" i="1"/>
  <c r="AD1542" i="1" s="1"/>
  <c r="AC718" i="3" l="1"/>
  <c r="AD718" i="3" s="1"/>
  <c r="AB718" i="3"/>
  <c r="Z1545" i="3"/>
  <c r="AA1545" i="3" s="1"/>
  <c r="Y1545" i="3"/>
  <c r="AC1544" i="3"/>
  <c r="AB1544" i="3"/>
  <c r="Z1677" i="1"/>
  <c r="AA1677" i="1" s="1"/>
  <c r="AC1543" i="1"/>
  <c r="AD1543" i="1" s="1"/>
  <c r="AC719" i="3" l="1"/>
  <c r="AD719" i="3" s="1"/>
  <c r="AB719" i="3"/>
  <c r="AC1545" i="3"/>
  <c r="AB1545" i="3"/>
  <c r="Z1546" i="3"/>
  <c r="AA1546" i="3" s="1"/>
  <c r="Y1546" i="3"/>
  <c r="Z1678" i="1"/>
  <c r="AA1678" i="1" s="1"/>
  <c r="AC1544" i="1"/>
  <c r="AD1544" i="1" s="1"/>
  <c r="AC720" i="3" l="1"/>
  <c r="AD720" i="3" s="1"/>
  <c r="AB720" i="3"/>
  <c r="Z1547" i="3"/>
  <c r="AA1547" i="3" s="1"/>
  <c r="Y1547" i="3"/>
  <c r="AC1546" i="3"/>
  <c r="AB1546" i="3"/>
  <c r="Z1679" i="1"/>
  <c r="AA1679" i="1" s="1"/>
  <c r="AC1545" i="1"/>
  <c r="AD1545" i="1" s="1"/>
  <c r="AC721" i="3" l="1"/>
  <c r="AD721" i="3" s="1"/>
  <c r="AB721" i="3"/>
  <c r="AC1547" i="3"/>
  <c r="AB1547" i="3"/>
  <c r="Z1548" i="3"/>
  <c r="AA1548" i="3" s="1"/>
  <c r="Y1548" i="3"/>
  <c r="Z1680" i="1"/>
  <c r="AA1680" i="1" s="1"/>
  <c r="AC1546" i="1"/>
  <c r="AD1546" i="1" s="1"/>
  <c r="AC722" i="3" l="1"/>
  <c r="AD722" i="3" s="1"/>
  <c r="AB722" i="3"/>
  <c r="Z1549" i="3"/>
  <c r="AA1549" i="3" s="1"/>
  <c r="Y1549" i="3"/>
  <c r="AC1548" i="3"/>
  <c r="AB1548" i="3"/>
  <c r="Z1681" i="1"/>
  <c r="AA1681" i="1" s="1"/>
  <c r="AC1547" i="1"/>
  <c r="AD1547" i="1" s="1"/>
  <c r="AC723" i="3" l="1"/>
  <c r="AD723" i="3" s="1"/>
  <c r="AB723" i="3"/>
  <c r="AC1549" i="3"/>
  <c r="AB1549" i="3"/>
  <c r="Z1550" i="3"/>
  <c r="AA1550" i="3" s="1"/>
  <c r="Y1550" i="3"/>
  <c r="Z1682" i="1"/>
  <c r="AA1682" i="1" s="1"/>
  <c r="AC1548" i="1"/>
  <c r="AD1548" i="1" s="1"/>
  <c r="AC724" i="3" l="1"/>
  <c r="AD724" i="3" s="1"/>
  <c r="AB724" i="3"/>
  <c r="Z1551" i="3"/>
  <c r="AA1551" i="3" s="1"/>
  <c r="Y1551" i="3"/>
  <c r="AC1550" i="3"/>
  <c r="AB1550" i="3"/>
  <c r="Z1683" i="1"/>
  <c r="AA1683" i="1" s="1"/>
  <c r="AC1549" i="1"/>
  <c r="AD1549" i="1" s="1"/>
  <c r="AC725" i="3" l="1"/>
  <c r="AD725" i="3" s="1"/>
  <c r="AB725" i="3"/>
  <c r="AC1551" i="3"/>
  <c r="AB1551" i="3"/>
  <c r="Z1552" i="3"/>
  <c r="AA1552" i="3" s="1"/>
  <c r="Y1552" i="3"/>
  <c r="Z1684" i="1"/>
  <c r="AA1684" i="1" s="1"/>
  <c r="AC1550" i="1"/>
  <c r="AD1550" i="1" s="1"/>
  <c r="AC726" i="3" l="1"/>
  <c r="AD726" i="3" s="1"/>
  <c r="K5" i="4" s="1"/>
  <c r="K18" i="4" s="1"/>
  <c r="L18" i="4" s="1"/>
  <c r="M18" i="4" s="1"/>
  <c r="AB726" i="3"/>
  <c r="Z1553" i="3"/>
  <c r="AA1553" i="3" s="1"/>
  <c r="Y1553" i="3"/>
  <c r="AC1552" i="3"/>
  <c r="AB1552" i="3"/>
  <c r="Z1685" i="1"/>
  <c r="AA1685" i="1" s="1"/>
  <c r="AC1551" i="1"/>
  <c r="AD1551" i="1" s="1"/>
  <c r="AC727" i="3" l="1"/>
  <c r="AD727" i="3" s="1"/>
  <c r="AB727" i="3"/>
  <c r="AC1553" i="3"/>
  <c r="AB1553" i="3"/>
  <c r="Z1554" i="3"/>
  <c r="AA1554" i="3" s="1"/>
  <c r="Y1554" i="3"/>
  <c r="Z1686" i="1"/>
  <c r="AA1686" i="1" s="1"/>
  <c r="AC1552" i="1"/>
  <c r="AD1552" i="1" s="1"/>
  <c r="AC728" i="3" l="1"/>
  <c r="AD728" i="3" s="1"/>
  <c r="AB728" i="3"/>
  <c r="Z1555" i="3"/>
  <c r="AA1555" i="3" s="1"/>
  <c r="Y1555" i="3"/>
  <c r="AC1554" i="3"/>
  <c r="AB1554" i="3"/>
  <c r="Z1687" i="1"/>
  <c r="AA1687" i="1" s="1"/>
  <c r="AC1553" i="1"/>
  <c r="AD1553" i="1" s="1"/>
  <c r="AC729" i="3" l="1"/>
  <c r="AD729" i="3" s="1"/>
  <c r="AB729" i="3"/>
  <c r="AC1555" i="3"/>
  <c r="AB1555" i="3"/>
  <c r="Z1556" i="3"/>
  <c r="AA1556" i="3" s="1"/>
  <c r="Y1556" i="3"/>
  <c r="Z1688" i="1"/>
  <c r="AA1688" i="1" s="1"/>
  <c r="AC1554" i="1"/>
  <c r="AD1554" i="1" s="1"/>
  <c r="AB730" i="3" l="1"/>
  <c r="AC730" i="3"/>
  <c r="AD730" i="3" s="1"/>
  <c r="Z1557" i="3"/>
  <c r="AA1557" i="3" s="1"/>
  <c r="Y1557" i="3"/>
  <c r="AC1556" i="3"/>
  <c r="AB1556" i="3"/>
  <c r="Z1689" i="1"/>
  <c r="AA1689" i="1" s="1"/>
  <c r="AC1555" i="1"/>
  <c r="AD1555" i="1" s="1"/>
  <c r="AC731" i="3" l="1"/>
  <c r="AD731" i="3" s="1"/>
  <c r="AB731" i="3"/>
  <c r="AC1557" i="3"/>
  <c r="AB1557" i="3"/>
  <c r="Z1558" i="3"/>
  <c r="AA1558" i="3" s="1"/>
  <c r="Y1558" i="3"/>
  <c r="Z1690" i="1"/>
  <c r="AA1690" i="1" s="1"/>
  <c r="AC1556" i="1"/>
  <c r="AD1556" i="1" s="1"/>
  <c r="AC732" i="3" l="1"/>
  <c r="AD732" i="3" s="1"/>
  <c r="AB732" i="3"/>
  <c r="AC1558" i="3"/>
  <c r="AB1558" i="3"/>
  <c r="Z1559" i="3"/>
  <c r="AA1559" i="3" s="1"/>
  <c r="Y1559" i="3"/>
  <c r="Z1691" i="1"/>
  <c r="AA1691" i="1" s="1"/>
  <c r="AC1557" i="1"/>
  <c r="AD1557" i="1" s="1"/>
  <c r="AC733" i="3" l="1"/>
  <c r="AD733" i="3" s="1"/>
  <c r="AB733" i="3"/>
  <c r="Z1560" i="3"/>
  <c r="AA1560" i="3" s="1"/>
  <c r="Y1560" i="3"/>
  <c r="AC1559" i="3"/>
  <c r="AB1559" i="3"/>
  <c r="Z1692" i="1"/>
  <c r="AA1692" i="1" s="1"/>
  <c r="AC1558" i="1"/>
  <c r="AD1558" i="1" s="1"/>
  <c r="AC734" i="3" l="1"/>
  <c r="AD734" i="3" s="1"/>
  <c r="AB734" i="3"/>
  <c r="AC1560" i="3"/>
  <c r="AB1560" i="3"/>
  <c r="Z1561" i="3"/>
  <c r="AA1561" i="3" s="1"/>
  <c r="Y1561" i="3"/>
  <c r="Z1693" i="1"/>
  <c r="AA1693" i="1" s="1"/>
  <c r="AC1559" i="1"/>
  <c r="AD1559" i="1" s="1"/>
  <c r="AC735" i="3" l="1"/>
  <c r="AD735" i="3" s="1"/>
  <c r="AB735" i="3"/>
  <c r="Z1562" i="3"/>
  <c r="AA1562" i="3" s="1"/>
  <c r="Y1562" i="3"/>
  <c r="AC1561" i="3"/>
  <c r="AB1561" i="3"/>
  <c r="Z1694" i="1"/>
  <c r="AA1694" i="1" s="1"/>
  <c r="AC1560" i="1"/>
  <c r="AD1560" i="1" s="1"/>
  <c r="AC736" i="3" l="1"/>
  <c r="AD736" i="3" s="1"/>
  <c r="AB736" i="3"/>
  <c r="AC1562" i="3"/>
  <c r="AB1562" i="3"/>
  <c r="Z1563" i="3"/>
  <c r="AA1563" i="3" s="1"/>
  <c r="Y1563" i="3"/>
  <c r="Z1695" i="1"/>
  <c r="AA1695" i="1" s="1"/>
  <c r="AC1561" i="1"/>
  <c r="AD1561" i="1" s="1"/>
  <c r="AC737" i="3" l="1"/>
  <c r="AD737" i="3" s="1"/>
  <c r="AB737" i="3"/>
  <c r="Z1564" i="3"/>
  <c r="AA1564" i="3" s="1"/>
  <c r="Y1564" i="3"/>
  <c r="AC1563" i="3"/>
  <c r="AB1563" i="3"/>
  <c r="Z1696" i="1"/>
  <c r="AA1696" i="1" s="1"/>
  <c r="AC1562" i="1"/>
  <c r="AD1562" i="1" s="1"/>
  <c r="AC738" i="3" l="1"/>
  <c r="AD738" i="3" s="1"/>
  <c r="AB738" i="3"/>
  <c r="AC1564" i="3"/>
  <c r="AB1564" i="3"/>
  <c r="Z1565" i="3"/>
  <c r="AA1565" i="3" s="1"/>
  <c r="Y1565" i="3"/>
  <c r="Z1697" i="1"/>
  <c r="AA1697" i="1" s="1"/>
  <c r="AC1563" i="1"/>
  <c r="AD1563" i="1" s="1"/>
  <c r="AC739" i="3" l="1"/>
  <c r="AD739" i="3" s="1"/>
  <c r="AB739" i="3"/>
  <c r="Z1566" i="3"/>
  <c r="AA1566" i="3" s="1"/>
  <c r="Y1566" i="3"/>
  <c r="AC1565" i="3"/>
  <c r="AB1565" i="3"/>
  <c r="Z1698" i="1"/>
  <c r="AA1698" i="1" s="1"/>
  <c r="AC1564" i="1"/>
  <c r="AD1564" i="1" s="1"/>
  <c r="AC740" i="3" l="1"/>
  <c r="AD740" i="3" s="1"/>
  <c r="AB740" i="3"/>
  <c r="AC1566" i="3"/>
  <c r="AB1566" i="3"/>
  <c r="Z1567" i="3"/>
  <c r="AA1567" i="3" s="1"/>
  <c r="Y1567" i="3"/>
  <c r="Z1699" i="1"/>
  <c r="AA1699" i="1" s="1"/>
  <c r="AC1565" i="1"/>
  <c r="AD1565" i="1" s="1"/>
  <c r="AC741" i="3" l="1"/>
  <c r="AD741" i="3" s="1"/>
  <c r="AB741" i="3"/>
  <c r="Z1568" i="3"/>
  <c r="AA1568" i="3" s="1"/>
  <c r="Y1568" i="3"/>
  <c r="AC1567" i="3"/>
  <c r="AB1567" i="3"/>
  <c r="Z1700" i="1"/>
  <c r="AA1700" i="1" s="1"/>
  <c r="AC1566" i="1"/>
  <c r="AD1566" i="1" s="1"/>
  <c r="AC742" i="3" l="1"/>
  <c r="AD742" i="3" s="1"/>
  <c r="AB742" i="3"/>
  <c r="AC1568" i="3"/>
  <c r="AB1568" i="3"/>
  <c r="Z1569" i="3"/>
  <c r="AA1569" i="3" s="1"/>
  <c r="Y1569" i="3"/>
  <c r="Z1701" i="1"/>
  <c r="AA1701" i="1" s="1"/>
  <c r="AC1567" i="1"/>
  <c r="AD1567" i="1" s="1"/>
  <c r="AC743" i="3" l="1"/>
  <c r="AD743" i="3" s="1"/>
  <c r="AB743" i="3"/>
  <c r="Z1570" i="3"/>
  <c r="AA1570" i="3" s="1"/>
  <c r="Y1570" i="3"/>
  <c r="AC1569" i="3"/>
  <c r="AB1569" i="3"/>
  <c r="Z1702" i="1"/>
  <c r="AA1702" i="1" s="1"/>
  <c r="J9" i="2" s="1"/>
  <c r="J22" i="2" s="1"/>
  <c r="AC1568" i="1"/>
  <c r="AD1568" i="1" s="1"/>
  <c r="AC744" i="3" l="1"/>
  <c r="AD744" i="3" s="1"/>
  <c r="AB744" i="3"/>
  <c r="AC1570" i="3"/>
  <c r="AB1570" i="3"/>
  <c r="Z1571" i="3"/>
  <c r="AA1571" i="3" s="1"/>
  <c r="Y1571" i="3"/>
  <c r="Z1703" i="1"/>
  <c r="AA1703" i="1" s="1"/>
  <c r="AC1569" i="1"/>
  <c r="AD1569" i="1" s="1"/>
  <c r="AC745" i="3" l="1"/>
  <c r="AD745" i="3" s="1"/>
  <c r="AB745" i="3"/>
  <c r="Z1572" i="3"/>
  <c r="AA1572" i="3" s="1"/>
  <c r="Y1572" i="3"/>
  <c r="AC1571" i="3"/>
  <c r="AB1571" i="3"/>
  <c r="Z1704" i="1"/>
  <c r="AA1704" i="1" s="1"/>
  <c r="AC1570" i="1"/>
  <c r="AD1570" i="1" s="1"/>
  <c r="AC746" i="3" l="1"/>
  <c r="AD746" i="3" s="1"/>
  <c r="AB746" i="3"/>
  <c r="AA1573" i="3"/>
  <c r="AC1572" i="3"/>
  <c r="AB1572" i="3"/>
  <c r="Z1573" i="3"/>
  <c r="Y1573" i="3"/>
  <c r="Z1705" i="1"/>
  <c r="AA1705" i="1" s="1"/>
  <c r="AC1571" i="1"/>
  <c r="AD1571" i="1" s="1"/>
  <c r="AC747" i="3" l="1"/>
  <c r="AD747" i="3" s="1"/>
  <c r="AB747" i="3"/>
  <c r="Z1574" i="3"/>
  <c r="AA1574" i="3" s="1"/>
  <c r="Y1574" i="3"/>
  <c r="AC1573" i="3"/>
  <c r="AB1573" i="3"/>
  <c r="Z1706" i="1"/>
  <c r="AA1706" i="1" s="1"/>
  <c r="AC1572" i="1"/>
  <c r="AD1572" i="1" s="1"/>
  <c r="AC748" i="3" l="1"/>
  <c r="AD748" i="3" s="1"/>
  <c r="AB748" i="3"/>
  <c r="Z1575" i="3"/>
  <c r="AA1575" i="3" s="1"/>
  <c r="Y1575" i="3"/>
  <c r="AC1574" i="3"/>
  <c r="AB1574" i="3"/>
  <c r="Z1707" i="1"/>
  <c r="AA1707" i="1" s="1"/>
  <c r="AC1573" i="1"/>
  <c r="AD1573" i="1" s="1"/>
  <c r="AC749" i="3" l="1"/>
  <c r="AD749" i="3" s="1"/>
  <c r="AB749" i="3"/>
  <c r="AC1575" i="3"/>
  <c r="AB1575" i="3"/>
  <c r="Z1576" i="3"/>
  <c r="AA1576" i="3" s="1"/>
  <c r="Y1576" i="3"/>
  <c r="Z1708" i="1"/>
  <c r="AA1708" i="1" s="1"/>
  <c r="AC1574" i="1"/>
  <c r="AD1574" i="1" s="1"/>
  <c r="AC750" i="3" l="1"/>
  <c r="AD750" i="3" s="1"/>
  <c r="AB750" i="3"/>
  <c r="Z1577" i="3"/>
  <c r="AA1577" i="3" s="1"/>
  <c r="Y1577" i="3"/>
  <c r="AC1576" i="3"/>
  <c r="AB1576" i="3"/>
  <c r="Z1709" i="1"/>
  <c r="AA1709" i="1" s="1"/>
  <c r="AC1575" i="1"/>
  <c r="AD1575" i="1" s="1"/>
  <c r="AB751" i="3" l="1"/>
  <c r="AC751" i="3"/>
  <c r="AD751" i="3"/>
  <c r="Z1578" i="3"/>
  <c r="AA1578" i="3" s="1"/>
  <c r="Y1578" i="3"/>
  <c r="AC1577" i="3"/>
  <c r="AB1577" i="3"/>
  <c r="Z1710" i="1"/>
  <c r="AA1710" i="1" s="1"/>
  <c r="AC1576" i="1"/>
  <c r="AD1576" i="1" s="1"/>
  <c r="AC752" i="3" l="1"/>
  <c r="AD752" i="3" s="1"/>
  <c r="AB752" i="3"/>
  <c r="AC1578" i="3"/>
  <c r="AB1578" i="3"/>
  <c r="Z1579" i="3"/>
  <c r="AA1579" i="3" s="1"/>
  <c r="Y1579" i="3"/>
  <c r="Z1711" i="1"/>
  <c r="AA1711" i="1" s="1"/>
  <c r="AC1577" i="1"/>
  <c r="AD1577" i="1" s="1"/>
  <c r="AC753" i="3" l="1"/>
  <c r="AD753" i="3" s="1"/>
  <c r="AB753" i="3"/>
  <c r="AC1579" i="3"/>
  <c r="AB1579" i="3"/>
  <c r="Z1580" i="3"/>
  <c r="AA1580" i="3" s="1"/>
  <c r="Y1580" i="3"/>
  <c r="Z1712" i="1"/>
  <c r="AA1712" i="1" s="1"/>
  <c r="AC1578" i="1"/>
  <c r="AD1578" i="1" s="1"/>
  <c r="AC754" i="3" l="1"/>
  <c r="AD754" i="3" s="1"/>
  <c r="AB754" i="3"/>
  <c r="Z1581" i="3"/>
  <c r="AA1581" i="3" s="1"/>
  <c r="Y1581" i="3"/>
  <c r="AC1580" i="3"/>
  <c r="AB1580" i="3"/>
  <c r="Z1713" i="1"/>
  <c r="AA1713" i="1" s="1"/>
  <c r="AC1579" i="1"/>
  <c r="AD1579" i="1" s="1"/>
  <c r="AB755" i="3" l="1"/>
  <c r="AC755" i="3"/>
  <c r="AD755" i="3" s="1"/>
  <c r="AC1581" i="3"/>
  <c r="AB1581" i="3"/>
  <c r="Z1582" i="3"/>
  <c r="AA1582" i="3" s="1"/>
  <c r="Y1582" i="3"/>
  <c r="Z1714" i="1"/>
  <c r="AA1714" i="1" s="1"/>
  <c r="AC1580" i="1"/>
  <c r="AD1580" i="1" s="1"/>
  <c r="AB756" i="3" l="1"/>
  <c r="AC756" i="3"/>
  <c r="AD756" i="3" s="1"/>
  <c r="Z1583" i="3"/>
  <c r="AA1583" i="3" s="1"/>
  <c r="Y1583" i="3"/>
  <c r="AC1582" i="3"/>
  <c r="AB1582" i="3"/>
  <c r="Z1715" i="1"/>
  <c r="AA1715" i="1" s="1"/>
  <c r="AC1581" i="1"/>
  <c r="AD1581" i="1" s="1"/>
  <c r="AC757" i="3" l="1"/>
  <c r="AD757" i="3" s="1"/>
  <c r="AB757" i="3"/>
  <c r="Z1584" i="3"/>
  <c r="AA1584" i="3" s="1"/>
  <c r="Y1584" i="3"/>
  <c r="AC1583" i="3"/>
  <c r="AB1583" i="3"/>
  <c r="Z1716" i="1"/>
  <c r="AA1716" i="1" s="1"/>
  <c r="AC1582" i="1"/>
  <c r="AD1582" i="1" s="1"/>
  <c r="AC758" i="3" l="1"/>
  <c r="AD758" i="3" s="1"/>
  <c r="AB758" i="3"/>
  <c r="AA1585" i="3"/>
  <c r="AC1584" i="3"/>
  <c r="AB1584" i="3"/>
  <c r="Z1585" i="3"/>
  <c r="Y1585" i="3"/>
  <c r="Z1717" i="1"/>
  <c r="AA1717" i="1" s="1"/>
  <c r="AC1583" i="1"/>
  <c r="AD1583" i="1" s="1"/>
  <c r="AC759" i="3" l="1"/>
  <c r="AD759" i="3" s="1"/>
  <c r="AB759" i="3"/>
  <c r="AC1585" i="3"/>
  <c r="AB1585" i="3"/>
  <c r="Z1586" i="3"/>
  <c r="AA1586" i="3" s="1"/>
  <c r="Y1586" i="3"/>
  <c r="Z1718" i="1"/>
  <c r="AA1718" i="1" s="1"/>
  <c r="AC1584" i="1"/>
  <c r="AD1584" i="1" s="1"/>
  <c r="AC760" i="3" l="1"/>
  <c r="AD760" i="3" s="1"/>
  <c r="AB760" i="3"/>
  <c r="Z1587" i="3"/>
  <c r="AA1587" i="3" s="1"/>
  <c r="Y1587" i="3"/>
  <c r="AC1586" i="3"/>
  <c r="AB1586" i="3"/>
  <c r="Z1719" i="1"/>
  <c r="AA1719" i="1" s="1"/>
  <c r="AC1585" i="1"/>
  <c r="AD1585" i="1" s="1"/>
  <c r="AC761" i="3" l="1"/>
  <c r="AD761" i="3" s="1"/>
  <c r="AB761" i="3"/>
  <c r="AA1588" i="3"/>
  <c r="AC1587" i="3"/>
  <c r="AB1587" i="3"/>
  <c r="Z1588" i="3"/>
  <c r="Y1588" i="3"/>
  <c r="Z1720" i="1"/>
  <c r="AA1720" i="1" s="1"/>
  <c r="AC1586" i="1"/>
  <c r="AD1586" i="1" s="1"/>
  <c r="AB762" i="3" l="1"/>
  <c r="AC762" i="3"/>
  <c r="AD762" i="3" s="1"/>
  <c r="AC1588" i="3"/>
  <c r="AB1588" i="3"/>
  <c r="Z1589" i="3"/>
  <c r="AA1589" i="3" s="1"/>
  <c r="Y1589" i="3"/>
  <c r="Z1721" i="1"/>
  <c r="AA1721" i="1" s="1"/>
  <c r="AC1587" i="1"/>
  <c r="AD1587" i="1" s="1"/>
  <c r="AC763" i="3" l="1"/>
  <c r="AD763" i="3" s="1"/>
  <c r="AB763" i="3"/>
  <c r="Z1590" i="3"/>
  <c r="AA1590" i="3" s="1"/>
  <c r="Y1590" i="3"/>
  <c r="AC1589" i="3"/>
  <c r="AB1589" i="3"/>
  <c r="Z1722" i="1"/>
  <c r="AA1722" i="1" s="1"/>
  <c r="AC1588" i="1"/>
  <c r="AD1588" i="1" s="1"/>
  <c r="AC764" i="3" l="1"/>
  <c r="AD764" i="3" s="1"/>
  <c r="AB764" i="3"/>
  <c r="AA1591" i="3"/>
  <c r="AC1590" i="3"/>
  <c r="AB1590" i="3"/>
  <c r="Z1591" i="3"/>
  <c r="Y1591" i="3"/>
  <c r="Z1723" i="1"/>
  <c r="AA1723" i="1" s="1"/>
  <c r="AC1589" i="1"/>
  <c r="AD1589" i="1" s="1"/>
  <c r="AB765" i="3" l="1"/>
  <c r="AC765" i="3"/>
  <c r="AD765" i="3" s="1"/>
  <c r="AC1591" i="3"/>
  <c r="AB1591" i="3"/>
  <c r="Z1592" i="3"/>
  <c r="AA1592" i="3" s="1"/>
  <c r="Y1592" i="3"/>
  <c r="Z1724" i="1"/>
  <c r="AA1724" i="1" s="1"/>
  <c r="AC1590" i="1"/>
  <c r="AD1590" i="1" s="1"/>
  <c r="AC766" i="3" l="1"/>
  <c r="AD766" i="3" s="1"/>
  <c r="AB766" i="3"/>
  <c r="Z1593" i="3"/>
  <c r="AA1593" i="3" s="1"/>
  <c r="Y1593" i="3"/>
  <c r="AC1592" i="3"/>
  <c r="AB1592" i="3"/>
  <c r="Z1725" i="1"/>
  <c r="AA1725" i="1" s="1"/>
  <c r="AC1591" i="1"/>
  <c r="AD1591" i="1" s="1"/>
  <c r="AC767" i="3" l="1"/>
  <c r="AD767" i="3" s="1"/>
  <c r="AB767" i="3"/>
  <c r="AA1594" i="3"/>
  <c r="AC1593" i="3"/>
  <c r="AB1593" i="3"/>
  <c r="Z1594" i="3"/>
  <c r="Y1594" i="3"/>
  <c r="Z1726" i="1"/>
  <c r="AA1726" i="1" s="1"/>
  <c r="AC1592" i="1"/>
  <c r="AD1592" i="1" s="1"/>
  <c r="AC768" i="3" l="1"/>
  <c r="AD768" i="3" s="1"/>
  <c r="AB768" i="3"/>
  <c r="AC1594" i="3"/>
  <c r="AB1594" i="3"/>
  <c r="Z1595" i="3"/>
  <c r="AA1595" i="3" s="1"/>
  <c r="Y1595" i="3"/>
  <c r="Z1727" i="1"/>
  <c r="AA1727" i="1" s="1"/>
  <c r="AC1593" i="1"/>
  <c r="AD1593" i="1" s="1"/>
  <c r="AC769" i="3" l="1"/>
  <c r="AD769" i="3" s="1"/>
  <c r="AB769" i="3"/>
  <c r="Z1596" i="3"/>
  <c r="AA1596" i="3" s="1"/>
  <c r="Y1596" i="3"/>
  <c r="AC1595" i="3"/>
  <c r="AB1595" i="3"/>
  <c r="Z1728" i="1"/>
  <c r="AA1728" i="1" s="1"/>
  <c r="AC1594" i="1"/>
  <c r="AD1594" i="1" s="1"/>
  <c r="AC770" i="3" l="1"/>
  <c r="AD770" i="3" s="1"/>
  <c r="AB770" i="3"/>
  <c r="Z1597" i="3"/>
  <c r="AA1597" i="3" s="1"/>
  <c r="Y1597" i="3"/>
  <c r="AC1596" i="3"/>
  <c r="AB1596" i="3"/>
  <c r="Z1729" i="1"/>
  <c r="AA1729" i="1" s="1"/>
  <c r="AC1595" i="1"/>
  <c r="AD1595" i="1" s="1"/>
  <c r="AB771" i="3" l="1"/>
  <c r="AC771" i="3"/>
  <c r="AD771" i="3" s="1"/>
  <c r="Z1598" i="3"/>
  <c r="AA1598" i="3" s="1"/>
  <c r="Y1598" i="3"/>
  <c r="AC1597" i="3"/>
  <c r="AB1597" i="3"/>
  <c r="Z1730" i="1"/>
  <c r="AA1730" i="1" s="1"/>
  <c r="AC1596" i="1"/>
  <c r="AD1596" i="1" s="1"/>
  <c r="AC772" i="3" l="1"/>
  <c r="AD772" i="3" s="1"/>
  <c r="AB772" i="3"/>
  <c r="AC1598" i="3"/>
  <c r="AB1598" i="3"/>
  <c r="Z1599" i="3"/>
  <c r="AA1599" i="3" s="1"/>
  <c r="Y1599" i="3"/>
  <c r="Z1731" i="1"/>
  <c r="AA1731" i="1" s="1"/>
  <c r="AC1597" i="1"/>
  <c r="AD1597" i="1" s="1"/>
  <c r="AC773" i="3" l="1"/>
  <c r="AD773" i="3" s="1"/>
  <c r="AB773" i="3"/>
  <c r="Z1600" i="3"/>
  <c r="AA1600" i="3" s="1"/>
  <c r="Y1600" i="3"/>
  <c r="AC1599" i="3"/>
  <c r="AB1599" i="3"/>
  <c r="Z1732" i="1"/>
  <c r="AA1732" i="1" s="1"/>
  <c r="AC1598" i="1"/>
  <c r="AD1598" i="1" s="1"/>
  <c r="AC774" i="3" l="1"/>
  <c r="AD774" i="3" s="1"/>
  <c r="AB774" i="3"/>
  <c r="AC1600" i="3"/>
  <c r="AB1600" i="3"/>
  <c r="Z1601" i="3"/>
  <c r="AA1601" i="3" s="1"/>
  <c r="Y1601" i="3"/>
  <c r="Z1733" i="1"/>
  <c r="AA1733" i="1" s="1"/>
  <c r="AC1599" i="1"/>
  <c r="AD1599" i="1" s="1"/>
  <c r="AC775" i="3" l="1"/>
  <c r="AD775" i="3" s="1"/>
  <c r="AB775" i="3"/>
  <c r="Z1602" i="3"/>
  <c r="AA1602" i="3" s="1"/>
  <c r="Y1602" i="3"/>
  <c r="AC1601" i="3"/>
  <c r="AB1601" i="3"/>
  <c r="Z1734" i="1"/>
  <c r="AA1734" i="1" s="1"/>
  <c r="AC1600" i="1"/>
  <c r="AD1600" i="1" s="1"/>
  <c r="AC776" i="3" l="1"/>
  <c r="AD776" i="3" s="1"/>
  <c r="AB776" i="3"/>
  <c r="AC1602" i="3"/>
  <c r="AB1602" i="3"/>
  <c r="Z1603" i="3"/>
  <c r="AA1603" i="3" s="1"/>
  <c r="Y1603" i="3"/>
  <c r="Z1735" i="1"/>
  <c r="AA1735" i="1" s="1"/>
  <c r="AC1601" i="1"/>
  <c r="AD1601" i="1" s="1"/>
  <c r="AC777" i="3" l="1"/>
  <c r="AD777" i="3" s="1"/>
  <c r="AB777" i="3"/>
  <c r="AC1603" i="3"/>
  <c r="AB1603" i="3"/>
  <c r="Z1604" i="3"/>
  <c r="AA1604" i="3" s="1"/>
  <c r="Y1604" i="3"/>
  <c r="Z1736" i="1"/>
  <c r="AA1736" i="1" s="1"/>
  <c r="AC1602" i="1"/>
  <c r="AD1602" i="1" s="1"/>
  <c r="AC778" i="3" l="1"/>
  <c r="AD778" i="3" s="1"/>
  <c r="AB778" i="3"/>
  <c r="Z1605" i="3"/>
  <c r="AA1605" i="3" s="1"/>
  <c r="Y1605" i="3"/>
  <c r="AC1604" i="3"/>
  <c r="AB1604" i="3"/>
  <c r="Z1737" i="1"/>
  <c r="AA1737" i="1" s="1"/>
  <c r="AC1603" i="1"/>
  <c r="AD1603" i="1" s="1"/>
  <c r="AC779" i="3" l="1"/>
  <c r="AD779" i="3" s="1"/>
  <c r="AB779" i="3"/>
  <c r="AC1605" i="3"/>
  <c r="AB1605" i="3"/>
  <c r="Z1606" i="3"/>
  <c r="AA1606" i="3" s="1"/>
  <c r="Y1606" i="3"/>
  <c r="Z1738" i="1"/>
  <c r="AA1738" i="1" s="1"/>
  <c r="AC1604" i="1"/>
  <c r="AD1604" i="1" s="1"/>
  <c r="AC780" i="3" l="1"/>
  <c r="AD780" i="3" s="1"/>
  <c r="AB780" i="3"/>
  <c r="AC1606" i="3"/>
  <c r="AB1606" i="3"/>
  <c r="Z1607" i="3"/>
  <c r="AA1607" i="3" s="1"/>
  <c r="Y1607" i="3"/>
  <c r="Z1739" i="1"/>
  <c r="AA1739" i="1" s="1"/>
  <c r="AC1605" i="1"/>
  <c r="AD1605" i="1" s="1"/>
  <c r="AC781" i="3" l="1"/>
  <c r="AD781" i="3" s="1"/>
  <c r="AB781" i="3"/>
  <c r="AC1607" i="3"/>
  <c r="AB1607" i="3"/>
  <c r="Z1608" i="3"/>
  <c r="AA1608" i="3" s="1"/>
  <c r="Y1608" i="3"/>
  <c r="Z1740" i="1"/>
  <c r="AA1740" i="1" s="1"/>
  <c r="AC1606" i="1"/>
  <c r="AD1606" i="1" s="1"/>
  <c r="AC782" i="3" l="1"/>
  <c r="AD782" i="3" s="1"/>
  <c r="AB782" i="3"/>
  <c r="Z1609" i="3"/>
  <c r="AA1609" i="3" s="1"/>
  <c r="Y1609" i="3"/>
  <c r="AC1608" i="3"/>
  <c r="AB1608" i="3"/>
  <c r="Z1741" i="1"/>
  <c r="AA1741" i="1" s="1"/>
  <c r="AC1607" i="1"/>
  <c r="AD1607" i="1" s="1"/>
  <c r="AC783" i="3" l="1"/>
  <c r="AD783" i="3" s="1"/>
  <c r="AB783" i="3"/>
  <c r="AC1609" i="3"/>
  <c r="AB1609" i="3"/>
  <c r="Z1610" i="3"/>
  <c r="AA1610" i="3" s="1"/>
  <c r="Y1610" i="3"/>
  <c r="Z1742" i="1"/>
  <c r="AA1742" i="1" s="1"/>
  <c r="AC1608" i="1"/>
  <c r="AD1608" i="1" s="1"/>
  <c r="AC784" i="3" l="1"/>
  <c r="AD784" i="3" s="1"/>
  <c r="AB784" i="3"/>
  <c r="AC1610" i="3"/>
  <c r="AB1610" i="3"/>
  <c r="Z1611" i="3"/>
  <c r="AA1611" i="3" s="1"/>
  <c r="Y1611" i="3"/>
  <c r="Z1743" i="1"/>
  <c r="AA1743" i="1" s="1"/>
  <c r="AC1609" i="1"/>
  <c r="AD1609" i="1" s="1"/>
  <c r="AC785" i="3" l="1"/>
  <c r="AD785" i="3" s="1"/>
  <c r="AB785" i="3"/>
  <c r="Z1612" i="3"/>
  <c r="AA1612" i="3" s="1"/>
  <c r="Y1612" i="3"/>
  <c r="AC1611" i="3"/>
  <c r="AB1611" i="3"/>
  <c r="Z1744" i="1"/>
  <c r="AA1744" i="1" s="1"/>
  <c r="AC1610" i="1"/>
  <c r="AD1610" i="1" s="1"/>
  <c r="AC786" i="3" l="1"/>
  <c r="AD786" i="3" s="1"/>
  <c r="AB786" i="3"/>
  <c r="AC1612" i="3"/>
  <c r="AB1612" i="3"/>
  <c r="Z1613" i="3"/>
  <c r="AA1613" i="3" s="1"/>
  <c r="Y1613" i="3"/>
  <c r="Z1745" i="1"/>
  <c r="AA1745" i="1" s="1"/>
  <c r="AC1611" i="1"/>
  <c r="AD1611" i="1" s="1"/>
  <c r="AC787" i="3" l="1"/>
  <c r="AD787" i="3" s="1"/>
  <c r="AB787" i="3"/>
  <c r="Z1614" i="3"/>
  <c r="AA1614" i="3" s="1"/>
  <c r="Y1614" i="3"/>
  <c r="AC1613" i="3"/>
  <c r="AB1613" i="3"/>
  <c r="Z1746" i="1"/>
  <c r="AA1746" i="1" s="1"/>
  <c r="AC1612" i="1"/>
  <c r="AD1612" i="1" s="1"/>
  <c r="AC788" i="3" l="1"/>
  <c r="AD788" i="3" s="1"/>
  <c r="AB788" i="3"/>
  <c r="AC1614" i="3"/>
  <c r="AB1614" i="3"/>
  <c r="Z1615" i="3"/>
  <c r="AA1615" i="3" s="1"/>
  <c r="Y1615" i="3"/>
  <c r="Z1747" i="1"/>
  <c r="AA1747" i="1" s="1"/>
  <c r="AC1613" i="1"/>
  <c r="AD1613" i="1" s="1"/>
  <c r="AC789" i="3" l="1"/>
  <c r="AD789" i="3" s="1"/>
  <c r="AB789" i="3"/>
  <c r="AC1615" i="3"/>
  <c r="AB1615" i="3"/>
  <c r="Z1616" i="3"/>
  <c r="AA1616" i="3" s="1"/>
  <c r="Y1616" i="3"/>
  <c r="Z1748" i="1"/>
  <c r="AA1748" i="1" s="1"/>
  <c r="AC1614" i="1"/>
  <c r="AD1614" i="1" s="1"/>
  <c r="AC790" i="3" l="1"/>
  <c r="AD790" i="3" s="1"/>
  <c r="AB790" i="3"/>
  <c r="Z1617" i="3"/>
  <c r="AA1617" i="3" s="1"/>
  <c r="Y1617" i="3"/>
  <c r="AC1616" i="3"/>
  <c r="AB1616" i="3"/>
  <c r="Z1749" i="1"/>
  <c r="AA1749" i="1" s="1"/>
  <c r="AC1615" i="1"/>
  <c r="AD1615" i="1" s="1"/>
  <c r="AC791" i="3" l="1"/>
  <c r="AD791" i="3" s="1"/>
  <c r="AB791" i="3"/>
  <c r="AC1617" i="3"/>
  <c r="AB1617" i="3"/>
  <c r="Z1618" i="3"/>
  <c r="AA1618" i="3" s="1"/>
  <c r="Y1618" i="3"/>
  <c r="Z1750" i="1"/>
  <c r="AA1750" i="1" s="1"/>
  <c r="AC1616" i="1"/>
  <c r="AD1616" i="1" s="1"/>
  <c r="AC792" i="3" l="1"/>
  <c r="AD792" i="3" s="1"/>
  <c r="AB792" i="3"/>
  <c r="AC1618" i="3"/>
  <c r="AB1618" i="3"/>
  <c r="Z1619" i="3"/>
  <c r="AA1619" i="3" s="1"/>
  <c r="Y1619" i="3"/>
  <c r="Z1751" i="1"/>
  <c r="AA1751" i="1" s="1"/>
  <c r="AC1617" i="1"/>
  <c r="AD1617" i="1" s="1"/>
  <c r="AC793" i="3" l="1"/>
  <c r="AD793" i="3" s="1"/>
  <c r="AB793" i="3"/>
  <c r="AC1619" i="3"/>
  <c r="AB1619" i="3"/>
  <c r="Z1620" i="3"/>
  <c r="AA1620" i="3" s="1"/>
  <c r="Y1620" i="3"/>
  <c r="Z1752" i="1"/>
  <c r="AA1752" i="1" s="1"/>
  <c r="AC1618" i="1"/>
  <c r="AD1618" i="1" s="1"/>
  <c r="AC794" i="3" l="1"/>
  <c r="AD794" i="3" s="1"/>
  <c r="AB794" i="3"/>
  <c r="AC1620" i="3"/>
  <c r="AB1620" i="3"/>
  <c r="Z1621" i="3"/>
  <c r="AA1621" i="3" s="1"/>
  <c r="Y1621" i="3"/>
  <c r="Z1753" i="1"/>
  <c r="AA1753" i="1" s="1"/>
  <c r="AC1619" i="1"/>
  <c r="AD1619" i="1" s="1"/>
  <c r="AC795" i="3" l="1"/>
  <c r="AD795" i="3" s="1"/>
  <c r="AB795" i="3"/>
  <c r="Z1622" i="3"/>
  <c r="AA1622" i="3" s="1"/>
  <c r="Y1622" i="3"/>
  <c r="AC1621" i="3"/>
  <c r="AB1621" i="3"/>
  <c r="Z1754" i="1"/>
  <c r="AA1754" i="1" s="1"/>
  <c r="AC1620" i="1"/>
  <c r="AD1620" i="1" s="1"/>
  <c r="AC796" i="3" l="1"/>
  <c r="AD796" i="3" s="1"/>
  <c r="AB796" i="3"/>
  <c r="Z1623" i="3"/>
  <c r="AA1623" i="3" s="1"/>
  <c r="Y1623" i="3"/>
  <c r="AC1622" i="3"/>
  <c r="AB1622" i="3"/>
  <c r="Z1755" i="1"/>
  <c r="AA1755" i="1" s="1"/>
  <c r="AC1621" i="1"/>
  <c r="AD1621" i="1" s="1"/>
  <c r="AC797" i="3" l="1"/>
  <c r="AD797" i="3" s="1"/>
  <c r="AB797" i="3"/>
  <c r="AC1623" i="3"/>
  <c r="AB1623" i="3"/>
  <c r="Z1624" i="3"/>
  <c r="AA1624" i="3" s="1"/>
  <c r="Y1624" i="3"/>
  <c r="Z1756" i="1"/>
  <c r="AA1756" i="1" s="1"/>
  <c r="AC1622" i="1"/>
  <c r="AD1622" i="1" s="1"/>
  <c r="AC798" i="3" l="1"/>
  <c r="AD798" i="3" s="1"/>
  <c r="AB798" i="3"/>
  <c r="Z1625" i="3"/>
  <c r="AA1625" i="3" s="1"/>
  <c r="Y1625" i="3"/>
  <c r="AC1624" i="3"/>
  <c r="AB1624" i="3"/>
  <c r="Z1757" i="1"/>
  <c r="AA1757" i="1" s="1"/>
  <c r="AC1623" i="1"/>
  <c r="AD1623" i="1" s="1"/>
  <c r="AC799" i="3" l="1"/>
  <c r="AD799" i="3" s="1"/>
  <c r="AB799" i="3"/>
  <c r="AC1625" i="3"/>
  <c r="AB1625" i="3"/>
  <c r="Z1626" i="3"/>
  <c r="AA1626" i="3" s="1"/>
  <c r="Y1626" i="3"/>
  <c r="Z1758" i="1"/>
  <c r="AA1758" i="1" s="1"/>
  <c r="AC1624" i="1"/>
  <c r="AD1624" i="1" s="1"/>
  <c r="AC800" i="3" l="1"/>
  <c r="AD800" i="3" s="1"/>
  <c r="AB800" i="3"/>
  <c r="Z1627" i="3"/>
  <c r="AA1627" i="3" s="1"/>
  <c r="Y1627" i="3"/>
  <c r="AC1626" i="3"/>
  <c r="AB1626" i="3"/>
  <c r="Z1759" i="1"/>
  <c r="AA1759" i="1" s="1"/>
  <c r="AC1625" i="1"/>
  <c r="AD1625" i="1" s="1"/>
  <c r="AC801" i="3" l="1"/>
  <c r="AD801" i="3" s="1"/>
  <c r="AB801" i="3"/>
  <c r="AC1627" i="3"/>
  <c r="AB1627" i="3"/>
  <c r="Z1628" i="3"/>
  <c r="AA1628" i="3" s="1"/>
  <c r="Y1628" i="3"/>
  <c r="Z1760" i="1"/>
  <c r="AA1760" i="1" s="1"/>
  <c r="AC1626" i="1"/>
  <c r="AD1626" i="1" s="1"/>
  <c r="AC802" i="3" l="1"/>
  <c r="AD802" i="3" s="1"/>
  <c r="AB802" i="3"/>
  <c r="Z1629" i="3"/>
  <c r="AA1629" i="3" s="1"/>
  <c r="Y1629" i="3"/>
  <c r="AC1628" i="3"/>
  <c r="AB1628" i="3"/>
  <c r="Z1761" i="1"/>
  <c r="AA1761" i="1" s="1"/>
  <c r="AC1627" i="1"/>
  <c r="AD1627" i="1" s="1"/>
  <c r="AC803" i="3" l="1"/>
  <c r="AD803" i="3" s="1"/>
  <c r="AB803" i="3"/>
  <c r="AC1629" i="3"/>
  <c r="AB1629" i="3"/>
  <c r="Z1630" i="3"/>
  <c r="AA1630" i="3" s="1"/>
  <c r="Y1630" i="3"/>
  <c r="Z1762" i="1"/>
  <c r="AA1762" i="1" s="1"/>
  <c r="AC1628" i="1"/>
  <c r="AD1628" i="1" s="1"/>
  <c r="AC804" i="3" l="1"/>
  <c r="AD804" i="3" s="1"/>
  <c r="AB804" i="3"/>
  <c r="Z1631" i="3"/>
  <c r="AA1631" i="3" s="1"/>
  <c r="Y1631" i="3"/>
  <c r="AC1630" i="3"/>
  <c r="AB1630" i="3"/>
  <c r="Z1763" i="1"/>
  <c r="AA1763" i="1" s="1"/>
  <c r="AC1629" i="1"/>
  <c r="AD1629" i="1" s="1"/>
  <c r="AC805" i="3" l="1"/>
  <c r="AD805" i="3" s="1"/>
  <c r="AB805" i="3"/>
  <c r="AC1631" i="3"/>
  <c r="AB1631" i="3"/>
  <c r="Z1632" i="3"/>
  <c r="AA1632" i="3" s="1"/>
  <c r="Y1632" i="3"/>
  <c r="Z1764" i="1"/>
  <c r="AA1764" i="1" s="1"/>
  <c r="AC1630" i="1"/>
  <c r="AD1630" i="1" s="1"/>
  <c r="AC806" i="3" l="1"/>
  <c r="AD806" i="3" s="1"/>
  <c r="AB806" i="3"/>
  <c r="Z1633" i="3"/>
  <c r="AA1633" i="3" s="1"/>
  <c r="Y1633" i="3"/>
  <c r="AC1632" i="3"/>
  <c r="AB1632" i="3"/>
  <c r="Z1765" i="1"/>
  <c r="AA1765" i="1" s="1"/>
  <c r="AC1631" i="1"/>
  <c r="AD1631" i="1" s="1"/>
  <c r="AC807" i="3" l="1"/>
  <c r="AD807" i="3" s="1"/>
  <c r="AB807" i="3"/>
  <c r="AC1633" i="3"/>
  <c r="AB1633" i="3"/>
  <c r="Z1634" i="3"/>
  <c r="AA1634" i="3" s="1"/>
  <c r="Y1634" i="3"/>
  <c r="Z1766" i="1"/>
  <c r="AA1766" i="1" s="1"/>
  <c r="AC1632" i="1"/>
  <c r="AD1632" i="1" s="1"/>
  <c r="AC808" i="3" l="1"/>
  <c r="AD808" i="3" s="1"/>
  <c r="AB808" i="3"/>
  <c r="Z1635" i="3"/>
  <c r="AA1635" i="3" s="1"/>
  <c r="Y1635" i="3"/>
  <c r="AC1634" i="3"/>
  <c r="AB1634" i="3"/>
  <c r="Z1767" i="1"/>
  <c r="AA1767" i="1" s="1"/>
  <c r="AC1633" i="1"/>
  <c r="AD1633" i="1" s="1"/>
  <c r="AC809" i="3" l="1"/>
  <c r="AD809" i="3" s="1"/>
  <c r="AB809" i="3"/>
  <c r="AC1635" i="3"/>
  <c r="AB1635" i="3"/>
  <c r="Z1636" i="3"/>
  <c r="AA1636" i="3" s="1"/>
  <c r="Y1636" i="3"/>
  <c r="Z1768" i="1"/>
  <c r="AA1768" i="1" s="1"/>
  <c r="AC1634" i="1"/>
  <c r="AD1634" i="1" s="1"/>
  <c r="AC810" i="3" l="1"/>
  <c r="AD810" i="3" s="1"/>
  <c r="AB810" i="3"/>
  <c r="Z1637" i="3"/>
  <c r="AA1637" i="3" s="1"/>
  <c r="Y1637" i="3"/>
  <c r="AC1636" i="3"/>
  <c r="AB1636" i="3"/>
  <c r="Z1769" i="1"/>
  <c r="AA1769" i="1" s="1"/>
  <c r="AC1635" i="1"/>
  <c r="AD1635" i="1" s="1"/>
  <c r="AC811" i="3" l="1"/>
  <c r="AD811" i="3" s="1"/>
  <c r="AB811" i="3"/>
  <c r="AC1637" i="3"/>
  <c r="AB1637" i="3"/>
  <c r="Z1638" i="3"/>
  <c r="AA1638" i="3" s="1"/>
  <c r="Y1638" i="3"/>
  <c r="Z1770" i="1"/>
  <c r="AA1770" i="1" s="1"/>
  <c r="AC1636" i="1"/>
  <c r="AD1636" i="1" s="1"/>
  <c r="AC812" i="3" l="1"/>
  <c r="AD812" i="3" s="1"/>
  <c r="AB812" i="3"/>
  <c r="Z1639" i="3"/>
  <c r="AA1639" i="3" s="1"/>
  <c r="Y1639" i="3"/>
  <c r="AC1638" i="3"/>
  <c r="AB1638" i="3"/>
  <c r="Z1771" i="1"/>
  <c r="AA1771" i="1" s="1"/>
  <c r="AC1637" i="1"/>
  <c r="AD1637" i="1" s="1"/>
  <c r="AC813" i="3" l="1"/>
  <c r="AD813" i="3" s="1"/>
  <c r="AB813" i="3"/>
  <c r="AC1639" i="3"/>
  <c r="AB1639" i="3"/>
  <c r="Z1640" i="3"/>
  <c r="AA1640" i="3" s="1"/>
  <c r="Y1640" i="3"/>
  <c r="Z1772" i="1"/>
  <c r="AA1772" i="1" s="1"/>
  <c r="AC1638" i="1"/>
  <c r="AD1638" i="1" s="1"/>
  <c r="AC814" i="3" l="1"/>
  <c r="AD814" i="3" s="1"/>
  <c r="AB814" i="3"/>
  <c r="Z1641" i="3"/>
  <c r="AA1641" i="3" s="1"/>
  <c r="Y1641" i="3"/>
  <c r="AC1640" i="3"/>
  <c r="AB1640" i="3"/>
  <c r="Z1773" i="1"/>
  <c r="AA1773" i="1" s="1"/>
  <c r="AC1639" i="1"/>
  <c r="AD1639" i="1" s="1"/>
  <c r="AC815" i="3" l="1"/>
  <c r="AD815" i="3" s="1"/>
  <c r="AB815" i="3"/>
  <c r="Z1642" i="3"/>
  <c r="AA1642" i="3" s="1"/>
  <c r="Y1642" i="3"/>
  <c r="AC1641" i="3"/>
  <c r="AB1641" i="3"/>
  <c r="Z1774" i="1"/>
  <c r="AA1774" i="1" s="1"/>
  <c r="AC1640" i="1"/>
  <c r="AD1640" i="1" s="1"/>
  <c r="AC816" i="3" l="1"/>
  <c r="AD816" i="3" s="1"/>
  <c r="AB816" i="3"/>
  <c r="AC1642" i="3"/>
  <c r="AB1642" i="3"/>
  <c r="Z1643" i="3"/>
  <c r="AA1643" i="3" s="1"/>
  <c r="Y1643" i="3"/>
  <c r="Z1775" i="1"/>
  <c r="AA1775" i="1" s="1"/>
  <c r="AC1641" i="1"/>
  <c r="AD1641" i="1" s="1"/>
  <c r="AC817" i="3" l="1"/>
  <c r="AD817" i="3" s="1"/>
  <c r="AB817" i="3"/>
  <c r="AC1643" i="3"/>
  <c r="AB1643" i="3"/>
  <c r="Z1644" i="3"/>
  <c r="AA1644" i="3" s="1"/>
  <c r="Y1644" i="3"/>
  <c r="Z1776" i="1"/>
  <c r="AA1776" i="1" s="1"/>
  <c r="AC1642" i="1"/>
  <c r="AD1642" i="1" s="1"/>
  <c r="AB818" i="3" l="1"/>
  <c r="AC818" i="3"/>
  <c r="AD818" i="3"/>
  <c r="AC1644" i="3"/>
  <c r="AB1644" i="3"/>
  <c r="Z1645" i="3"/>
  <c r="AA1645" i="3" s="1"/>
  <c r="Y1645" i="3"/>
  <c r="Z1777" i="1"/>
  <c r="AA1777" i="1" s="1"/>
  <c r="AC1643" i="1"/>
  <c r="AD1643" i="1" s="1"/>
  <c r="AB819" i="3" l="1"/>
  <c r="AC819" i="3"/>
  <c r="AD819" i="3" s="1"/>
  <c r="AC1645" i="3"/>
  <c r="AB1645" i="3"/>
  <c r="Z1646" i="3"/>
  <c r="AA1646" i="3" s="1"/>
  <c r="Y1646" i="3"/>
  <c r="Z1778" i="1"/>
  <c r="AA1778" i="1" s="1"/>
  <c r="AC1644" i="1"/>
  <c r="AD1644" i="1" s="1"/>
  <c r="AC820" i="3" l="1"/>
  <c r="AD820" i="3" s="1"/>
  <c r="AB820" i="3"/>
  <c r="Z1647" i="3"/>
  <c r="AA1647" i="3" s="1"/>
  <c r="Y1647" i="3"/>
  <c r="AC1646" i="3"/>
  <c r="AB1646" i="3"/>
  <c r="Z1779" i="1"/>
  <c r="AA1779" i="1" s="1"/>
  <c r="AC1645" i="1"/>
  <c r="AD1645" i="1" s="1"/>
  <c r="AC821" i="3" l="1"/>
  <c r="AD821" i="3" s="1"/>
  <c r="AB821" i="3"/>
  <c r="AC1647" i="3"/>
  <c r="AB1647" i="3"/>
  <c r="Z1648" i="3"/>
  <c r="AA1648" i="3" s="1"/>
  <c r="Y1648" i="3"/>
  <c r="Z1780" i="1"/>
  <c r="AA1780" i="1" s="1"/>
  <c r="AC1646" i="1"/>
  <c r="AD1646" i="1" s="1"/>
  <c r="AC822" i="3" l="1"/>
  <c r="AD822" i="3" s="1"/>
  <c r="AB822" i="3"/>
  <c r="Z1649" i="3"/>
  <c r="AA1649" i="3" s="1"/>
  <c r="Y1649" i="3"/>
  <c r="AC1648" i="3"/>
  <c r="AB1648" i="3"/>
  <c r="Z1781" i="1"/>
  <c r="AA1781" i="1" s="1"/>
  <c r="AC1647" i="1"/>
  <c r="AD1647" i="1" s="1"/>
  <c r="AB823" i="3" l="1"/>
  <c r="AC823" i="3"/>
  <c r="AD823" i="3" s="1"/>
  <c r="AC1649" i="3"/>
  <c r="AB1649" i="3"/>
  <c r="Z1650" i="3"/>
  <c r="AA1650" i="3" s="1"/>
  <c r="Y1650" i="3"/>
  <c r="Z1782" i="1"/>
  <c r="AA1782" i="1" s="1"/>
  <c r="AC1648" i="1"/>
  <c r="AD1648" i="1" s="1"/>
  <c r="AC824" i="3" l="1"/>
  <c r="AD824" i="3" s="1"/>
  <c r="AB824" i="3"/>
  <c r="Z1651" i="3"/>
  <c r="AA1651" i="3" s="1"/>
  <c r="Y1651" i="3"/>
  <c r="AC1650" i="3"/>
  <c r="AB1650" i="3"/>
  <c r="Z1783" i="1"/>
  <c r="AA1783" i="1" s="1"/>
  <c r="AC1649" i="1"/>
  <c r="AD1649" i="1" s="1"/>
  <c r="AC825" i="3" l="1"/>
  <c r="AD825" i="3" s="1"/>
  <c r="AB825" i="3"/>
  <c r="AC1651" i="3"/>
  <c r="AB1651" i="3"/>
  <c r="Z1652" i="3"/>
  <c r="AA1652" i="3" s="1"/>
  <c r="Y1652" i="3"/>
  <c r="Z1784" i="1"/>
  <c r="AA1784" i="1" s="1"/>
  <c r="AC1650" i="1"/>
  <c r="AD1650" i="1" s="1"/>
  <c r="AC826" i="3" l="1"/>
  <c r="AD826" i="3" s="1"/>
  <c r="AB826" i="3"/>
  <c r="Z1653" i="3"/>
  <c r="AA1653" i="3" s="1"/>
  <c r="Y1653" i="3"/>
  <c r="AC1652" i="3"/>
  <c r="AB1652" i="3"/>
  <c r="Z1785" i="1"/>
  <c r="AA1785" i="1" s="1"/>
  <c r="AC1651" i="1"/>
  <c r="AD1651" i="1" s="1"/>
  <c r="AC827" i="3" l="1"/>
  <c r="AD827" i="3" s="1"/>
  <c r="AB827" i="3"/>
  <c r="AC1653" i="3"/>
  <c r="AB1653" i="3"/>
  <c r="Z1654" i="3"/>
  <c r="AA1654" i="3" s="1"/>
  <c r="Y1654" i="3"/>
  <c r="Z1786" i="1"/>
  <c r="AA1786" i="1" s="1"/>
  <c r="AC1652" i="1"/>
  <c r="AD1652" i="1" s="1"/>
  <c r="AC828" i="3" l="1"/>
  <c r="AD828" i="3" s="1"/>
  <c r="AB828" i="3"/>
  <c r="Z1655" i="3"/>
  <c r="AA1655" i="3" s="1"/>
  <c r="Y1655" i="3"/>
  <c r="AC1654" i="3"/>
  <c r="AB1654" i="3"/>
  <c r="Z1787" i="1"/>
  <c r="AA1787" i="1" s="1"/>
  <c r="AC1653" i="1"/>
  <c r="AD1653" i="1" s="1"/>
  <c r="AC829" i="3" l="1"/>
  <c r="AD829" i="3" s="1"/>
  <c r="AB829" i="3"/>
  <c r="AC1655" i="3"/>
  <c r="AB1655" i="3"/>
  <c r="Z1656" i="3"/>
  <c r="AA1656" i="3" s="1"/>
  <c r="Y1656" i="3"/>
  <c r="Z1788" i="1"/>
  <c r="AA1788" i="1" s="1"/>
  <c r="AC1654" i="1"/>
  <c r="AD1654" i="1" s="1"/>
  <c r="AC830" i="3" l="1"/>
  <c r="AD830" i="3" s="1"/>
  <c r="AB830" i="3"/>
  <c r="Z1657" i="3"/>
  <c r="AA1657" i="3" s="1"/>
  <c r="Y1657" i="3"/>
  <c r="AC1656" i="3"/>
  <c r="AB1656" i="3"/>
  <c r="Z1789" i="1"/>
  <c r="AA1789" i="1" s="1"/>
  <c r="AC1655" i="1"/>
  <c r="AD1655" i="1" s="1"/>
  <c r="AC831" i="3" l="1"/>
  <c r="AD831" i="3" s="1"/>
  <c r="AB831" i="3"/>
  <c r="AC1657" i="3"/>
  <c r="AB1657" i="3"/>
  <c r="Z1658" i="3"/>
  <c r="AA1658" i="3" s="1"/>
  <c r="Y1658" i="3"/>
  <c r="Z1790" i="1"/>
  <c r="AA1790" i="1" s="1"/>
  <c r="AC1656" i="1"/>
  <c r="AD1656" i="1" s="1"/>
  <c r="AC832" i="3" l="1"/>
  <c r="AD832" i="3" s="1"/>
  <c r="AB832" i="3"/>
  <c r="Z1659" i="3"/>
  <c r="AA1659" i="3" s="1"/>
  <c r="Y1659" i="3"/>
  <c r="AC1658" i="3"/>
  <c r="AB1658" i="3"/>
  <c r="Z1791" i="1"/>
  <c r="AA1791" i="1" s="1"/>
  <c r="AC1657" i="1"/>
  <c r="AD1657" i="1" s="1"/>
  <c r="AC833" i="3" l="1"/>
  <c r="AD833" i="3" s="1"/>
  <c r="AB833" i="3"/>
  <c r="AC1659" i="3"/>
  <c r="AB1659" i="3"/>
  <c r="Z1660" i="3"/>
  <c r="AA1660" i="3" s="1"/>
  <c r="Y1660" i="3"/>
  <c r="Z1792" i="1"/>
  <c r="AA1792" i="1" s="1"/>
  <c r="AC1658" i="1"/>
  <c r="AD1658" i="1" s="1"/>
  <c r="AC834" i="3" l="1"/>
  <c r="AD834" i="3" s="1"/>
  <c r="AB834" i="3"/>
  <c r="AC1660" i="3"/>
  <c r="AB1660" i="3"/>
  <c r="Z1661" i="3"/>
  <c r="AA1661" i="3" s="1"/>
  <c r="Y1661" i="3"/>
  <c r="Z1793" i="1"/>
  <c r="AA1793" i="1" s="1"/>
  <c r="AC1659" i="1"/>
  <c r="AD1659" i="1" s="1"/>
  <c r="AC835" i="3" l="1"/>
  <c r="AD835" i="3" s="1"/>
  <c r="AB835" i="3"/>
  <c r="Z1662" i="3"/>
  <c r="AA1662" i="3" s="1"/>
  <c r="Y1662" i="3"/>
  <c r="AC1661" i="3"/>
  <c r="AB1661" i="3"/>
  <c r="Z1794" i="1"/>
  <c r="AA1794" i="1" s="1"/>
  <c r="AC1660" i="1"/>
  <c r="AD1660" i="1" s="1"/>
  <c r="AC836" i="3" l="1"/>
  <c r="AD836" i="3" s="1"/>
  <c r="AB836" i="3"/>
  <c r="AC837" i="3" s="1"/>
  <c r="AC1662" i="3"/>
  <c r="AB1662" i="3"/>
  <c r="Z1663" i="3"/>
  <c r="AA1663" i="3" s="1"/>
  <c r="Y1663" i="3"/>
  <c r="Z1795" i="1"/>
  <c r="AA1795" i="1" s="1"/>
  <c r="AC1661" i="1"/>
  <c r="AD1661" i="1" s="1"/>
  <c r="AD837" i="3" l="1"/>
  <c r="AD838" i="3" s="1"/>
  <c r="AD839" i="3" s="1"/>
  <c r="AD840" i="3" s="1"/>
  <c r="AD841" i="3" s="1"/>
  <c r="AD842" i="3" s="1"/>
  <c r="AD843" i="3" s="1"/>
  <c r="AD844" i="3" s="1"/>
  <c r="AD845" i="3" s="1"/>
  <c r="AD846" i="3" s="1"/>
  <c r="AD847" i="3" s="1"/>
  <c r="AD848" i="3" s="1"/>
  <c r="AD849" i="3" s="1"/>
  <c r="AD850" i="3" s="1"/>
  <c r="AD851" i="3" s="1"/>
  <c r="AD852" i="3" s="1"/>
  <c r="AD853" i="3" s="1"/>
  <c r="AD854" i="3" s="1"/>
  <c r="AD855" i="3" s="1"/>
  <c r="AD856" i="3" s="1"/>
  <c r="AD857" i="3" s="1"/>
  <c r="AD858" i="3" s="1"/>
  <c r="AD859" i="3" s="1"/>
  <c r="AD860" i="3" s="1"/>
  <c r="AD861" i="3" s="1"/>
  <c r="AD862" i="3" s="1"/>
  <c r="AD863" i="3" s="1"/>
  <c r="AD864" i="3" s="1"/>
  <c r="AD865" i="3" s="1"/>
  <c r="AD866" i="3" s="1"/>
  <c r="AD867" i="3" s="1"/>
  <c r="AD868" i="3" s="1"/>
  <c r="AD869" i="3" s="1"/>
  <c r="AD870" i="3" s="1"/>
  <c r="AD871" i="3" s="1"/>
  <c r="AD872" i="3" s="1"/>
  <c r="AD873" i="3" s="1"/>
  <c r="AD874" i="3" s="1"/>
  <c r="AD875" i="3" s="1"/>
  <c r="AD876" i="3" s="1"/>
  <c r="AD877" i="3" s="1"/>
  <c r="AD878" i="3" s="1"/>
  <c r="AD879" i="3" s="1"/>
  <c r="AD880" i="3" s="1"/>
  <c r="AD881" i="3" s="1"/>
  <c r="AD882" i="3" s="1"/>
  <c r="AD883" i="3" s="1"/>
  <c r="AD884" i="3" s="1"/>
  <c r="AD885" i="3" s="1"/>
  <c r="AD886" i="3" s="1"/>
  <c r="AD887" i="3" s="1"/>
  <c r="AD888" i="3" s="1"/>
  <c r="AD889" i="3" s="1"/>
  <c r="AD890" i="3" s="1"/>
  <c r="AD891" i="3" s="1"/>
  <c r="AD892" i="3" s="1"/>
  <c r="AD893" i="3" s="1"/>
  <c r="AD894" i="3" s="1"/>
  <c r="AD895" i="3" s="1"/>
  <c r="AD896" i="3" s="1"/>
  <c r="AD897" i="3" s="1"/>
  <c r="AD898" i="3" s="1"/>
  <c r="AD899" i="3" s="1"/>
  <c r="AD900" i="3" s="1"/>
  <c r="AD901" i="3" s="1"/>
  <c r="AD902" i="3" s="1"/>
  <c r="AD903" i="3" s="1"/>
  <c r="AD904" i="3" s="1"/>
  <c r="AD905" i="3" s="1"/>
  <c r="AD906" i="3" s="1"/>
  <c r="AD907" i="3" s="1"/>
  <c r="AD908" i="3" s="1"/>
  <c r="AD909" i="3" s="1"/>
  <c r="AD910" i="3" s="1"/>
  <c r="AD911" i="3" s="1"/>
  <c r="AD912" i="3" s="1"/>
  <c r="AD913" i="3" s="1"/>
  <c r="AD914" i="3" s="1"/>
  <c r="AD915" i="3" s="1"/>
  <c r="AD916" i="3" s="1"/>
  <c r="AD917" i="3" s="1"/>
  <c r="AD918" i="3" s="1"/>
  <c r="AD919" i="3" s="1"/>
  <c r="AD920" i="3" s="1"/>
  <c r="AD921" i="3" s="1"/>
  <c r="AD922" i="3" s="1"/>
  <c r="AD923" i="3" s="1"/>
  <c r="AD924" i="3" s="1"/>
  <c r="AD925" i="3" s="1"/>
  <c r="AD926" i="3" s="1"/>
  <c r="AD927" i="3" s="1"/>
  <c r="AD928" i="3" s="1"/>
  <c r="AD929" i="3" s="1"/>
  <c r="AD930" i="3" s="1"/>
  <c r="AD931" i="3" s="1"/>
  <c r="AD932" i="3" s="1"/>
  <c r="AD933" i="3" s="1"/>
  <c r="AD934" i="3" s="1"/>
  <c r="AD935" i="3" s="1"/>
  <c r="AD936" i="3" s="1"/>
  <c r="AD937" i="3" s="1"/>
  <c r="AD938" i="3" s="1"/>
  <c r="AD939" i="3" s="1"/>
  <c r="AD940" i="3" s="1"/>
  <c r="AD941" i="3" s="1"/>
  <c r="AD942" i="3" s="1"/>
  <c r="AD943" i="3" s="1"/>
  <c r="AD944" i="3" s="1"/>
  <c r="AD945" i="3" s="1"/>
  <c r="AD946" i="3" s="1"/>
  <c r="AD947" i="3" s="1"/>
  <c r="AD948" i="3" s="1"/>
  <c r="AD949" i="3" s="1"/>
  <c r="AD950" i="3" s="1"/>
  <c r="AD951" i="3" s="1"/>
  <c r="AD952" i="3" s="1"/>
  <c r="AD953" i="3" s="1"/>
  <c r="AD954" i="3" s="1"/>
  <c r="AD955" i="3" s="1"/>
  <c r="AD956" i="3" s="1"/>
  <c r="AD957" i="3" s="1"/>
  <c r="AD958" i="3" s="1"/>
  <c r="AD959" i="3" s="1"/>
  <c r="AD960" i="3" s="1"/>
  <c r="AD961" i="3" s="1"/>
  <c r="AD962" i="3" s="1"/>
  <c r="AD963" i="3" s="1"/>
  <c r="AD964" i="3" s="1"/>
  <c r="AD965" i="3" s="1"/>
  <c r="AD966" i="3" s="1"/>
  <c r="AD967" i="3" s="1"/>
  <c r="AD968" i="3" s="1"/>
  <c r="AD969" i="3" s="1"/>
  <c r="AD970" i="3" s="1"/>
  <c r="AD971" i="3" s="1"/>
  <c r="AD972" i="3" s="1"/>
  <c r="Z1664" i="3"/>
  <c r="AA1664" i="3" s="1"/>
  <c r="Y1664" i="3"/>
  <c r="AC1663" i="3"/>
  <c r="AB1663" i="3"/>
  <c r="Z1796" i="1"/>
  <c r="AA1796" i="1" s="1"/>
  <c r="AC1662" i="1"/>
  <c r="AD1662" i="1" s="1"/>
  <c r="AD973" i="3" l="1"/>
  <c r="AD974" i="3" s="1"/>
  <c r="AD975" i="3" s="1"/>
  <c r="AD976" i="3" s="1"/>
  <c r="AD977" i="3" s="1"/>
  <c r="AD978" i="3" s="1"/>
  <c r="AD979" i="3" s="1"/>
  <c r="AD980" i="3" s="1"/>
  <c r="AD981" i="3" s="1"/>
  <c r="AD982" i="3" s="1"/>
  <c r="AD983" i="3" s="1"/>
  <c r="AD984" i="3" s="1"/>
  <c r="AD985" i="3" s="1"/>
  <c r="AD986" i="3" s="1"/>
  <c r="AD987" i="3" s="1"/>
  <c r="AD988" i="3" s="1"/>
  <c r="AD989" i="3" s="1"/>
  <c r="AD990" i="3" s="1"/>
  <c r="AD991" i="3" s="1"/>
  <c r="AD992" i="3" s="1"/>
  <c r="AD993" i="3" s="1"/>
  <c r="AD994" i="3" s="1"/>
  <c r="AD995" i="3" s="1"/>
  <c r="AD996" i="3" s="1"/>
  <c r="AD997" i="3" s="1"/>
  <c r="AD998" i="3" s="1"/>
  <c r="AD999" i="3" s="1"/>
  <c r="AD1000" i="3" s="1"/>
  <c r="AD1001" i="3" s="1"/>
  <c r="AD1002" i="3" s="1"/>
  <c r="AD1003" i="3" s="1"/>
  <c r="AD1004" i="3" s="1"/>
  <c r="AD1005" i="3" s="1"/>
  <c r="AD1006" i="3" s="1"/>
  <c r="AD1007" i="3" s="1"/>
  <c r="AD1008" i="3" s="1"/>
  <c r="AD1009" i="3" s="1"/>
  <c r="AD1010" i="3" s="1"/>
  <c r="AD1011" i="3" s="1"/>
  <c r="AD1012" i="3" s="1"/>
  <c r="AD1013" i="3" s="1"/>
  <c r="AD1014" i="3" s="1"/>
  <c r="AD1015" i="3" s="1"/>
  <c r="AD1016" i="3" s="1"/>
  <c r="AD1017" i="3" s="1"/>
  <c r="AD1018" i="3" s="1"/>
  <c r="AD1019" i="3" s="1"/>
  <c r="AD1020" i="3" s="1"/>
  <c r="AD1021" i="3" s="1"/>
  <c r="AD1022" i="3" s="1"/>
  <c r="AD1023" i="3" s="1"/>
  <c r="AD1024" i="3" s="1"/>
  <c r="AD1025" i="3" s="1"/>
  <c r="AD1026" i="3" s="1"/>
  <c r="AD1027" i="3" s="1"/>
  <c r="AD1028" i="3" s="1"/>
  <c r="AD1029" i="3" s="1"/>
  <c r="AD1030" i="3" s="1"/>
  <c r="AD1031" i="3" s="1"/>
  <c r="AD1032" i="3" s="1"/>
  <c r="AD1033" i="3" s="1"/>
  <c r="AD1034" i="3" s="1"/>
  <c r="AD1035" i="3" s="1"/>
  <c r="AD1036" i="3" s="1"/>
  <c r="AD1037" i="3" s="1"/>
  <c r="AD1038" i="3" s="1"/>
  <c r="AD1039" i="3" s="1"/>
  <c r="AD1040" i="3" s="1"/>
  <c r="AD1041" i="3" s="1"/>
  <c r="AD1042" i="3" s="1"/>
  <c r="AD1043" i="3" s="1"/>
  <c r="AD1044" i="3" s="1"/>
  <c r="AD1045" i="3" s="1"/>
  <c r="AD1046" i="3" s="1"/>
  <c r="AD1047" i="3" s="1"/>
  <c r="AD1048" i="3" s="1"/>
  <c r="AD1049" i="3" s="1"/>
  <c r="AD1050" i="3" s="1"/>
  <c r="AD1051" i="3" s="1"/>
  <c r="AD1052" i="3" s="1"/>
  <c r="AD1053" i="3" s="1"/>
  <c r="AD1054" i="3" s="1"/>
  <c r="AD1055" i="3" s="1"/>
  <c r="AD1056" i="3" s="1"/>
  <c r="AD1057" i="3" s="1"/>
  <c r="AD1058" i="3" s="1"/>
  <c r="AD1059" i="3" s="1"/>
  <c r="AD1060" i="3" s="1"/>
  <c r="AD1061" i="3" s="1"/>
  <c r="AD1062" i="3" s="1"/>
  <c r="AD1063" i="3" s="1"/>
  <c r="AD1064" i="3" s="1"/>
  <c r="AD1065" i="3" s="1"/>
  <c r="AD1066" i="3" s="1"/>
  <c r="AD1067" i="3" s="1"/>
  <c r="AD1068" i="3" s="1"/>
  <c r="AD1069" i="3" s="1"/>
  <c r="AD1070" i="3" s="1"/>
  <c r="AD1071" i="3" s="1"/>
  <c r="AD1072" i="3" s="1"/>
  <c r="AD1073" i="3" s="1"/>
  <c r="AD1074" i="3" s="1"/>
  <c r="AD1075" i="3" s="1"/>
  <c r="AD1076" i="3" s="1"/>
  <c r="AD1077" i="3" s="1"/>
  <c r="AD1078" i="3" s="1"/>
  <c r="AD1079" i="3" s="1"/>
  <c r="AD1080" i="3" s="1"/>
  <c r="AD1081" i="3" s="1"/>
  <c r="AD1082" i="3" s="1"/>
  <c r="AD1083" i="3" s="1"/>
  <c r="AD1084" i="3" s="1"/>
  <c r="AD1085" i="3" s="1"/>
  <c r="AD1086" i="3" s="1"/>
  <c r="AD1087" i="3" s="1"/>
  <c r="AD1088" i="3" s="1"/>
  <c r="AD1089" i="3" s="1"/>
  <c r="AD1090" i="3" s="1"/>
  <c r="AD1091" i="3" s="1"/>
  <c r="AD1092" i="3" s="1"/>
  <c r="AD1093" i="3" s="1"/>
  <c r="AD1094" i="3" s="1"/>
  <c r="AD1095" i="3" s="1"/>
  <c r="AD1096" i="3" s="1"/>
  <c r="AD1097" i="3" s="1"/>
  <c r="AD1098" i="3" s="1"/>
  <c r="AD1099" i="3" s="1"/>
  <c r="AD1100" i="3" s="1"/>
  <c r="AD1101" i="3" s="1"/>
  <c r="AD1102" i="3" s="1"/>
  <c r="AD1103" i="3" s="1"/>
  <c r="AD1104" i="3" s="1"/>
  <c r="AD1105" i="3" s="1"/>
  <c r="AD1106" i="3" s="1"/>
  <c r="AD1107" i="3" s="1"/>
  <c r="AD1108" i="3" s="1"/>
  <c r="AD1109" i="3" s="1"/>
  <c r="AD1110" i="3" s="1"/>
  <c r="AD1111" i="3" s="1"/>
  <c r="AD1112" i="3" s="1"/>
  <c r="AD1113" i="3" s="1"/>
  <c r="AD1114" i="3" s="1"/>
  <c r="AD1115" i="3" s="1"/>
  <c r="AD1116" i="3" s="1"/>
  <c r="AD1117" i="3" s="1"/>
  <c r="AD1118" i="3" s="1"/>
  <c r="AD1119" i="3" s="1"/>
  <c r="AD1120" i="3" s="1"/>
  <c r="AD1121" i="3" s="1"/>
  <c r="AD1122" i="3" s="1"/>
  <c r="AD1123" i="3" s="1"/>
  <c r="AD1124" i="3" s="1"/>
  <c r="AD1125" i="3" s="1"/>
  <c r="AD1126" i="3" s="1"/>
  <c r="AD1127" i="3" s="1"/>
  <c r="AD1128" i="3" s="1"/>
  <c r="AD1129" i="3" s="1"/>
  <c r="AD1130" i="3" s="1"/>
  <c r="AD1131" i="3" s="1"/>
  <c r="AD1132" i="3" s="1"/>
  <c r="AD1133" i="3" s="1"/>
  <c r="AD1134" i="3" s="1"/>
  <c r="AD1135" i="3" s="1"/>
  <c r="AD1136" i="3" s="1"/>
  <c r="AD1137" i="3" s="1"/>
  <c r="AD1138" i="3" s="1"/>
  <c r="AD1139" i="3" s="1"/>
  <c r="AD1140" i="3" s="1"/>
  <c r="AD1141" i="3" s="1"/>
  <c r="AD1142" i="3" s="1"/>
  <c r="AD1143" i="3" s="1"/>
  <c r="AD1144" i="3" s="1"/>
  <c r="AD1145" i="3" s="1"/>
  <c r="AD1146" i="3" s="1"/>
  <c r="AD1147" i="3" s="1"/>
  <c r="AD1148" i="3" s="1"/>
  <c r="AD1149" i="3" s="1"/>
  <c r="AD1150" i="3" s="1"/>
  <c r="AD1151" i="3" s="1"/>
  <c r="AD1152" i="3" s="1"/>
  <c r="AD1153" i="3" s="1"/>
  <c r="AD1154" i="3" s="1"/>
  <c r="AD1155" i="3" s="1"/>
  <c r="AD1156" i="3" s="1"/>
  <c r="AD1157" i="3" s="1"/>
  <c r="AD1158" i="3" s="1"/>
  <c r="AD1159" i="3" s="1"/>
  <c r="AD1160" i="3" s="1"/>
  <c r="AD1161" i="3" s="1"/>
  <c r="AD1162" i="3" s="1"/>
  <c r="AD1163" i="3" s="1"/>
  <c r="AD1164" i="3" s="1"/>
  <c r="AD1165" i="3" s="1"/>
  <c r="AD1166" i="3" s="1"/>
  <c r="AD1167" i="3" s="1"/>
  <c r="AD1168" i="3" s="1"/>
  <c r="AD1169" i="3" s="1"/>
  <c r="AD1170" i="3" s="1"/>
  <c r="AD1171" i="3" s="1"/>
  <c r="AD1172" i="3" s="1"/>
  <c r="AD1173" i="3" s="1"/>
  <c r="AD1174" i="3" s="1"/>
  <c r="AD1175" i="3" s="1"/>
  <c r="AD1176" i="3" s="1"/>
  <c r="AD1177" i="3" s="1"/>
  <c r="AD1178" i="3" s="1"/>
  <c r="AD1179" i="3" s="1"/>
  <c r="AD1180" i="3" s="1"/>
  <c r="AD1181" i="3" s="1"/>
  <c r="AD1182" i="3" s="1"/>
  <c r="AD1183" i="3" s="1"/>
  <c r="AD1184" i="3" s="1"/>
  <c r="AD1185" i="3" s="1"/>
  <c r="AD1186" i="3" s="1"/>
  <c r="AD1187" i="3" s="1"/>
  <c r="AD1188" i="3" s="1"/>
  <c r="AD1189" i="3" s="1"/>
  <c r="AD1190" i="3" s="1"/>
  <c r="AD1191" i="3" s="1"/>
  <c r="AD1192" i="3" s="1"/>
  <c r="AD1193" i="3" s="1"/>
  <c r="AD1194" i="3" s="1"/>
  <c r="AD1195" i="3" s="1"/>
  <c r="AD1196" i="3" s="1"/>
  <c r="AD1197" i="3" s="1"/>
  <c r="AD1198" i="3" s="1"/>
  <c r="AD1199" i="3" s="1"/>
  <c r="AD1200" i="3" s="1"/>
  <c r="AD1201" i="3" s="1"/>
  <c r="AD1202" i="3" s="1"/>
  <c r="AD1203" i="3" s="1"/>
  <c r="AD1204" i="3" s="1"/>
  <c r="AD1205" i="3" s="1"/>
  <c r="AD1206" i="3" s="1"/>
  <c r="AD1207" i="3" s="1"/>
  <c r="AD1208" i="3" s="1"/>
  <c r="AD1209" i="3" s="1"/>
  <c r="AD1210" i="3" s="1"/>
  <c r="AD1211" i="3" s="1"/>
  <c r="AD1212" i="3" s="1"/>
  <c r="AD1213" i="3" s="1"/>
  <c r="AD1214" i="3" s="1"/>
  <c r="AD1215" i="3" s="1"/>
  <c r="AD1216" i="3" s="1"/>
  <c r="K6" i="4"/>
  <c r="K19" i="4" s="1"/>
  <c r="L19" i="4" s="1"/>
  <c r="M19" i="4" s="1"/>
  <c r="AC1664" i="3"/>
  <c r="AB1664" i="3"/>
  <c r="Z1665" i="3"/>
  <c r="AA1665" i="3" s="1"/>
  <c r="Y1665" i="3"/>
  <c r="Z1797" i="1"/>
  <c r="AA1797" i="1" s="1"/>
  <c r="AC1663" i="1"/>
  <c r="AD1663" i="1" s="1"/>
  <c r="K7" i="4" l="1"/>
  <c r="K20" i="4" s="1"/>
  <c r="L20" i="4" s="1"/>
  <c r="M20" i="4" s="1"/>
  <c r="AD1217" i="3"/>
  <c r="AD1218" i="3" s="1"/>
  <c r="AD1219" i="3" s="1"/>
  <c r="AD1220" i="3" s="1"/>
  <c r="AD1221" i="3" s="1"/>
  <c r="AD1222" i="3" s="1"/>
  <c r="AD1223" i="3" s="1"/>
  <c r="AD1224" i="3" s="1"/>
  <c r="AD1225" i="3" s="1"/>
  <c r="AD1226" i="3" s="1"/>
  <c r="AD1227" i="3" s="1"/>
  <c r="AD1228" i="3" s="1"/>
  <c r="AD1229" i="3" s="1"/>
  <c r="AD1230" i="3" s="1"/>
  <c r="AD1231" i="3" s="1"/>
  <c r="AD1232" i="3" s="1"/>
  <c r="AD1233" i="3" s="1"/>
  <c r="AD1234" i="3" s="1"/>
  <c r="AD1235" i="3" s="1"/>
  <c r="AD1236" i="3" s="1"/>
  <c r="AD1237" i="3" s="1"/>
  <c r="AD1238" i="3" s="1"/>
  <c r="AD1239" i="3" s="1"/>
  <c r="AD1240" i="3" s="1"/>
  <c r="AD1241" i="3" s="1"/>
  <c r="AD1242" i="3" s="1"/>
  <c r="AD1243" i="3" s="1"/>
  <c r="AD1244" i="3" s="1"/>
  <c r="AD1245" i="3" s="1"/>
  <c r="AD1246" i="3" s="1"/>
  <c r="AD1247" i="3" s="1"/>
  <c r="AD1248" i="3" s="1"/>
  <c r="AD1249" i="3" s="1"/>
  <c r="AD1250" i="3" s="1"/>
  <c r="AD1251" i="3" s="1"/>
  <c r="AD1252" i="3" s="1"/>
  <c r="AD1253" i="3" s="1"/>
  <c r="AD1254" i="3" s="1"/>
  <c r="AD1255" i="3" s="1"/>
  <c r="AD1256" i="3" s="1"/>
  <c r="AD1257" i="3" s="1"/>
  <c r="AD1258" i="3" s="1"/>
  <c r="AD1259" i="3" s="1"/>
  <c r="AD1260" i="3" s="1"/>
  <c r="AD1261" i="3" s="1"/>
  <c r="AD1262" i="3" s="1"/>
  <c r="AD1263" i="3" s="1"/>
  <c r="AD1264" i="3" s="1"/>
  <c r="AD1265" i="3" s="1"/>
  <c r="AD1266" i="3" s="1"/>
  <c r="AD1267" i="3" s="1"/>
  <c r="AD1268" i="3" s="1"/>
  <c r="AD1269" i="3" s="1"/>
  <c r="AD1270" i="3" s="1"/>
  <c r="AD1271" i="3" s="1"/>
  <c r="AD1272" i="3" s="1"/>
  <c r="AD1273" i="3" s="1"/>
  <c r="AD1274" i="3" s="1"/>
  <c r="AD1275" i="3" s="1"/>
  <c r="AD1276" i="3" s="1"/>
  <c r="AD1277" i="3" s="1"/>
  <c r="AD1278" i="3" s="1"/>
  <c r="AD1279" i="3" s="1"/>
  <c r="AD1280" i="3" s="1"/>
  <c r="AD1281" i="3" s="1"/>
  <c r="AD1282" i="3" s="1"/>
  <c r="AD1283" i="3" s="1"/>
  <c r="AD1284" i="3" s="1"/>
  <c r="AD1285" i="3" s="1"/>
  <c r="AD1286" i="3" s="1"/>
  <c r="AD1287" i="3" s="1"/>
  <c r="AD1288" i="3" s="1"/>
  <c r="AD1289" i="3" s="1"/>
  <c r="AD1290" i="3" s="1"/>
  <c r="AD1291" i="3" s="1"/>
  <c r="AD1292" i="3" s="1"/>
  <c r="AD1293" i="3" s="1"/>
  <c r="AD1294" i="3" s="1"/>
  <c r="AD1295" i="3" s="1"/>
  <c r="AD1296" i="3" s="1"/>
  <c r="AD1297" i="3" s="1"/>
  <c r="AD1298" i="3" s="1"/>
  <c r="AD1299" i="3" s="1"/>
  <c r="AD1300" i="3" s="1"/>
  <c r="AD1301" i="3" s="1"/>
  <c r="AD1302" i="3" s="1"/>
  <c r="AD1303" i="3" s="1"/>
  <c r="AD1304" i="3" s="1"/>
  <c r="AD1305" i="3" s="1"/>
  <c r="AD1306" i="3" s="1"/>
  <c r="AD1307" i="3" s="1"/>
  <c r="AD1308" i="3" s="1"/>
  <c r="AD1309" i="3" s="1"/>
  <c r="AD1310" i="3" s="1"/>
  <c r="AD1311" i="3" s="1"/>
  <c r="AD1312" i="3" s="1"/>
  <c r="AD1313" i="3" s="1"/>
  <c r="AD1314" i="3" s="1"/>
  <c r="AD1315" i="3" s="1"/>
  <c r="AD1316" i="3" s="1"/>
  <c r="AD1317" i="3" s="1"/>
  <c r="AD1318" i="3" s="1"/>
  <c r="AD1319" i="3" s="1"/>
  <c r="AD1320" i="3" s="1"/>
  <c r="AD1321" i="3" s="1"/>
  <c r="AD1322" i="3" s="1"/>
  <c r="AD1323" i="3" s="1"/>
  <c r="AD1324" i="3" s="1"/>
  <c r="AD1325" i="3" s="1"/>
  <c r="AD1326" i="3" s="1"/>
  <c r="AD1327" i="3" s="1"/>
  <c r="AD1328" i="3" s="1"/>
  <c r="AD1329" i="3" s="1"/>
  <c r="AD1330" i="3" s="1"/>
  <c r="AD1331" i="3" s="1"/>
  <c r="AD1332" i="3" s="1"/>
  <c r="AD1333" i="3" s="1"/>
  <c r="AD1334" i="3" s="1"/>
  <c r="AD1335" i="3" s="1"/>
  <c r="AD1336" i="3" s="1"/>
  <c r="AD1337" i="3" s="1"/>
  <c r="AD1338" i="3" s="1"/>
  <c r="AD1339" i="3" s="1"/>
  <c r="AD1340" i="3" s="1"/>
  <c r="AD1341" i="3" s="1"/>
  <c r="AD1342" i="3" s="1"/>
  <c r="AD1343" i="3" s="1"/>
  <c r="AD1344" i="3" s="1"/>
  <c r="AD1345" i="3" s="1"/>
  <c r="AD1346" i="3" s="1"/>
  <c r="AD1347" i="3" s="1"/>
  <c r="AD1348" i="3" s="1"/>
  <c r="AD1349" i="3" s="1"/>
  <c r="AD1350" i="3" s="1"/>
  <c r="AD1351" i="3" s="1"/>
  <c r="AD1352" i="3" s="1"/>
  <c r="AD1353" i="3" s="1"/>
  <c r="AD1354" i="3" s="1"/>
  <c r="AD1355" i="3" s="1"/>
  <c r="AD1356" i="3" s="1"/>
  <c r="AD1357" i="3" s="1"/>
  <c r="AD1358" i="3" s="1"/>
  <c r="AD1359" i="3" s="1"/>
  <c r="AD1360" i="3" s="1"/>
  <c r="AD1361" i="3" s="1"/>
  <c r="AD1362" i="3" s="1"/>
  <c r="AD1363" i="3" s="1"/>
  <c r="AD1364" i="3" s="1"/>
  <c r="AD1365" i="3" s="1"/>
  <c r="AD1366" i="3" s="1"/>
  <c r="AD1367" i="3" s="1"/>
  <c r="AD1368" i="3" s="1"/>
  <c r="AD1369" i="3" s="1"/>
  <c r="AD1370" i="3" s="1"/>
  <c r="AD1371" i="3" s="1"/>
  <c r="AD1372" i="3" s="1"/>
  <c r="AD1373" i="3" s="1"/>
  <c r="AD1374" i="3" s="1"/>
  <c r="AD1375" i="3" s="1"/>
  <c r="AD1376" i="3" s="1"/>
  <c r="AD1377" i="3" s="1"/>
  <c r="AD1378" i="3" s="1"/>
  <c r="AD1379" i="3" s="1"/>
  <c r="AD1380" i="3" s="1"/>
  <c r="AD1381" i="3" s="1"/>
  <c r="AD1382" i="3" s="1"/>
  <c r="AD1383" i="3" s="1"/>
  <c r="AD1384" i="3" s="1"/>
  <c r="AD1385" i="3" s="1"/>
  <c r="AD1386" i="3" s="1"/>
  <c r="AD1387" i="3" s="1"/>
  <c r="AD1388" i="3" s="1"/>
  <c r="AD1389" i="3" s="1"/>
  <c r="AD1390" i="3" s="1"/>
  <c r="AD1391" i="3" s="1"/>
  <c r="AD1392" i="3" s="1"/>
  <c r="AD1393" i="3" s="1"/>
  <c r="AD1394" i="3" s="1"/>
  <c r="AD1395" i="3" s="1"/>
  <c r="AD1396" i="3" s="1"/>
  <c r="AD1397" i="3" s="1"/>
  <c r="AD1398" i="3" s="1"/>
  <c r="AD1399" i="3" s="1"/>
  <c r="AD1400" i="3" s="1"/>
  <c r="AD1401" i="3" s="1"/>
  <c r="AD1402" i="3" s="1"/>
  <c r="AD1403" i="3" s="1"/>
  <c r="AD1404" i="3" s="1"/>
  <c r="AD1405" i="3" s="1"/>
  <c r="AD1406" i="3" s="1"/>
  <c r="AD1407" i="3" s="1"/>
  <c r="AD1408" i="3" s="1"/>
  <c r="AD1409" i="3" s="1"/>
  <c r="AD1410" i="3" s="1"/>
  <c r="AD1411" i="3" s="1"/>
  <c r="AD1412" i="3" s="1"/>
  <c r="AD1413" i="3" s="1"/>
  <c r="AD1414" i="3" s="1"/>
  <c r="AD1415" i="3" s="1"/>
  <c r="AD1416" i="3" s="1"/>
  <c r="AD1417" i="3" s="1"/>
  <c r="AD1418" i="3" s="1"/>
  <c r="AD1419" i="3" s="1"/>
  <c r="AD1420" i="3" s="1"/>
  <c r="AD1421" i="3" s="1"/>
  <c r="AD1422" i="3" s="1"/>
  <c r="AD1423" i="3" s="1"/>
  <c r="AD1424" i="3" s="1"/>
  <c r="AD1425" i="3" s="1"/>
  <c r="AD1426" i="3" s="1"/>
  <c r="AD1427" i="3" s="1"/>
  <c r="AD1428" i="3" s="1"/>
  <c r="AD1429" i="3" s="1"/>
  <c r="AD1430" i="3" s="1"/>
  <c r="AD1431" i="3" s="1"/>
  <c r="AD1432" i="3" s="1"/>
  <c r="AD1433" i="3" s="1"/>
  <c r="AD1434" i="3" s="1"/>
  <c r="AD1435" i="3" s="1"/>
  <c r="AD1436" i="3" s="1"/>
  <c r="AD1437" i="3" s="1"/>
  <c r="AD1438" i="3" s="1"/>
  <c r="AD1439" i="3" s="1"/>
  <c r="AD1440" i="3" s="1"/>
  <c r="AD1441" i="3" s="1"/>
  <c r="AD1442" i="3" s="1"/>
  <c r="AD1443" i="3" s="1"/>
  <c r="AD1444" i="3" s="1"/>
  <c r="AD1445" i="3" s="1"/>
  <c r="AD1446" i="3" s="1"/>
  <c r="AD1447" i="3" s="1"/>
  <c r="AD1448" i="3" s="1"/>
  <c r="AD1449" i="3" s="1"/>
  <c r="AD1450" i="3" s="1"/>
  <c r="AD1451" i="3" s="1"/>
  <c r="AD1452" i="3" s="1"/>
  <c r="AD1453" i="3" s="1"/>
  <c r="AD1454" i="3" s="1"/>
  <c r="AD1455" i="3" s="1"/>
  <c r="AD1456" i="3" s="1"/>
  <c r="AD1457" i="3" s="1"/>
  <c r="AD1458" i="3" s="1"/>
  <c r="Z1666" i="3"/>
  <c r="AA1666" i="3" s="1"/>
  <c r="Y1666" i="3"/>
  <c r="AC1665" i="3"/>
  <c r="AB1665" i="3"/>
  <c r="Z1798" i="1"/>
  <c r="AA1798" i="1" s="1"/>
  <c r="AC1664" i="1"/>
  <c r="AD1664" i="1" s="1"/>
  <c r="K8" i="4" l="1"/>
  <c r="K21" i="4" s="1"/>
  <c r="L21" i="4" s="1"/>
  <c r="M21" i="4" s="1"/>
  <c r="AD1459" i="3"/>
  <c r="AD1460" i="3" s="1"/>
  <c r="AD1461" i="3" s="1"/>
  <c r="AD1462" i="3" s="1"/>
  <c r="AD1463" i="3" s="1"/>
  <c r="AD1464" i="3" s="1"/>
  <c r="AD1465" i="3" s="1"/>
  <c r="AD1466" i="3" s="1"/>
  <c r="AD1467" i="3" s="1"/>
  <c r="AD1468" i="3" s="1"/>
  <c r="AD1469" i="3" s="1"/>
  <c r="AD1470" i="3" s="1"/>
  <c r="AD1471" i="3" s="1"/>
  <c r="AD1472" i="3" s="1"/>
  <c r="AD1473" i="3" s="1"/>
  <c r="AD1474" i="3" s="1"/>
  <c r="AD1475" i="3" s="1"/>
  <c r="AD1476" i="3" s="1"/>
  <c r="AD1477" i="3" s="1"/>
  <c r="AD1478" i="3" s="1"/>
  <c r="AD1479" i="3" s="1"/>
  <c r="AD1480" i="3" s="1"/>
  <c r="AD1481" i="3" s="1"/>
  <c r="AD1482" i="3" s="1"/>
  <c r="AD1483" i="3" s="1"/>
  <c r="AD1484" i="3" s="1"/>
  <c r="AD1485" i="3" s="1"/>
  <c r="AD1486" i="3" s="1"/>
  <c r="AD1487" i="3" s="1"/>
  <c r="AD1488" i="3" s="1"/>
  <c r="AD1489" i="3" s="1"/>
  <c r="AD1490" i="3" s="1"/>
  <c r="AD1491" i="3" s="1"/>
  <c r="AD1492" i="3" s="1"/>
  <c r="AD1493" i="3" s="1"/>
  <c r="AD1494" i="3" s="1"/>
  <c r="AD1495" i="3" s="1"/>
  <c r="AD1496" i="3" s="1"/>
  <c r="AD1497" i="3" s="1"/>
  <c r="AD1498" i="3" s="1"/>
  <c r="AD1499" i="3" s="1"/>
  <c r="AD1500" i="3" s="1"/>
  <c r="AD1501" i="3" s="1"/>
  <c r="AD1502" i="3" s="1"/>
  <c r="AD1503" i="3" s="1"/>
  <c r="AD1504" i="3" s="1"/>
  <c r="AD1505" i="3" s="1"/>
  <c r="AD1506" i="3" s="1"/>
  <c r="AD1507" i="3" s="1"/>
  <c r="AD1508" i="3" s="1"/>
  <c r="AD1509" i="3" s="1"/>
  <c r="AD1510" i="3" s="1"/>
  <c r="AD1511" i="3" s="1"/>
  <c r="AD1512" i="3" s="1"/>
  <c r="AD1513" i="3" s="1"/>
  <c r="AD1514" i="3" s="1"/>
  <c r="AD1515" i="3" s="1"/>
  <c r="AD1516" i="3" s="1"/>
  <c r="AD1517" i="3" s="1"/>
  <c r="AD1518" i="3" s="1"/>
  <c r="AD1519" i="3" s="1"/>
  <c r="AD1520" i="3" s="1"/>
  <c r="AD1521" i="3" s="1"/>
  <c r="AD1522" i="3" s="1"/>
  <c r="AD1523" i="3" s="1"/>
  <c r="AD1524" i="3" s="1"/>
  <c r="AD1525" i="3" s="1"/>
  <c r="AD1526" i="3" s="1"/>
  <c r="AD1527" i="3" s="1"/>
  <c r="AD1528" i="3" s="1"/>
  <c r="AD1529" i="3" s="1"/>
  <c r="AD1530" i="3" s="1"/>
  <c r="AD1531" i="3" s="1"/>
  <c r="AD1532" i="3" s="1"/>
  <c r="AD1533" i="3" s="1"/>
  <c r="AD1534" i="3" s="1"/>
  <c r="AD1535" i="3" s="1"/>
  <c r="AD1536" i="3" s="1"/>
  <c r="AD1537" i="3" s="1"/>
  <c r="AD1538" i="3" s="1"/>
  <c r="AD1539" i="3" s="1"/>
  <c r="AD1540" i="3" s="1"/>
  <c r="AD1541" i="3" s="1"/>
  <c r="AD1542" i="3" s="1"/>
  <c r="AD1543" i="3" s="1"/>
  <c r="AD1544" i="3" s="1"/>
  <c r="AD1545" i="3" s="1"/>
  <c r="AD1546" i="3" s="1"/>
  <c r="AD1547" i="3" s="1"/>
  <c r="AD1548" i="3" s="1"/>
  <c r="AD1549" i="3" s="1"/>
  <c r="AD1550" i="3" s="1"/>
  <c r="AD1551" i="3" s="1"/>
  <c r="AD1552" i="3" s="1"/>
  <c r="AD1553" i="3" s="1"/>
  <c r="AD1554" i="3" s="1"/>
  <c r="AD1555" i="3" s="1"/>
  <c r="AD1556" i="3" s="1"/>
  <c r="AD1557" i="3" s="1"/>
  <c r="AD1558" i="3" s="1"/>
  <c r="AD1559" i="3" s="1"/>
  <c r="AD1560" i="3" s="1"/>
  <c r="AD1561" i="3" s="1"/>
  <c r="AD1562" i="3" s="1"/>
  <c r="AD1563" i="3" s="1"/>
  <c r="AD1564" i="3" s="1"/>
  <c r="AD1565" i="3" s="1"/>
  <c r="AD1566" i="3" s="1"/>
  <c r="AD1567" i="3" s="1"/>
  <c r="AD1568" i="3" s="1"/>
  <c r="AD1569" i="3" s="1"/>
  <c r="AD1570" i="3" s="1"/>
  <c r="AD1571" i="3" s="1"/>
  <c r="AD1572" i="3" s="1"/>
  <c r="AD1573" i="3" s="1"/>
  <c r="AD1574" i="3" s="1"/>
  <c r="AD1575" i="3" s="1"/>
  <c r="AD1576" i="3" s="1"/>
  <c r="AD1577" i="3" s="1"/>
  <c r="AD1578" i="3" s="1"/>
  <c r="AD1579" i="3" s="1"/>
  <c r="AD1580" i="3" s="1"/>
  <c r="AD1581" i="3" s="1"/>
  <c r="AD1582" i="3" s="1"/>
  <c r="AD1583" i="3" s="1"/>
  <c r="AD1584" i="3" s="1"/>
  <c r="AD1585" i="3" s="1"/>
  <c r="AD1586" i="3" s="1"/>
  <c r="AD1587" i="3" s="1"/>
  <c r="AD1588" i="3" s="1"/>
  <c r="AD1589" i="3" s="1"/>
  <c r="AD1590" i="3" s="1"/>
  <c r="AD1591" i="3" s="1"/>
  <c r="AD1592" i="3" s="1"/>
  <c r="AD1593" i="3" s="1"/>
  <c r="AD1594" i="3" s="1"/>
  <c r="AD1595" i="3" s="1"/>
  <c r="AD1596" i="3" s="1"/>
  <c r="AD1597" i="3" s="1"/>
  <c r="AD1598" i="3" s="1"/>
  <c r="AD1599" i="3" s="1"/>
  <c r="AD1600" i="3" s="1"/>
  <c r="AD1601" i="3" s="1"/>
  <c r="AD1602" i="3" s="1"/>
  <c r="AD1603" i="3" s="1"/>
  <c r="AD1604" i="3" s="1"/>
  <c r="AD1605" i="3" s="1"/>
  <c r="AD1606" i="3" s="1"/>
  <c r="AD1607" i="3" s="1"/>
  <c r="AD1608" i="3" s="1"/>
  <c r="AD1609" i="3" s="1"/>
  <c r="AD1610" i="3" s="1"/>
  <c r="AD1611" i="3" s="1"/>
  <c r="AD1612" i="3" s="1"/>
  <c r="AD1613" i="3" s="1"/>
  <c r="AD1614" i="3" s="1"/>
  <c r="AD1615" i="3" s="1"/>
  <c r="AD1616" i="3" s="1"/>
  <c r="AD1617" i="3" s="1"/>
  <c r="AD1618" i="3" s="1"/>
  <c r="AD1619" i="3" s="1"/>
  <c r="AD1620" i="3" s="1"/>
  <c r="AD1621" i="3" s="1"/>
  <c r="AD1622" i="3" s="1"/>
  <c r="AD1623" i="3" s="1"/>
  <c r="AD1624" i="3" s="1"/>
  <c r="AD1625" i="3" s="1"/>
  <c r="AD1626" i="3" s="1"/>
  <c r="AD1627" i="3" s="1"/>
  <c r="AD1628" i="3" s="1"/>
  <c r="AD1629" i="3" s="1"/>
  <c r="AD1630" i="3" s="1"/>
  <c r="AD1631" i="3" s="1"/>
  <c r="AD1632" i="3" s="1"/>
  <c r="AD1633" i="3" s="1"/>
  <c r="AD1634" i="3" s="1"/>
  <c r="AD1635" i="3" s="1"/>
  <c r="AD1636" i="3" s="1"/>
  <c r="AD1637" i="3" s="1"/>
  <c r="AD1638" i="3" s="1"/>
  <c r="AD1639" i="3" s="1"/>
  <c r="AD1640" i="3" s="1"/>
  <c r="AD1641" i="3" s="1"/>
  <c r="AD1642" i="3" s="1"/>
  <c r="AD1643" i="3" s="1"/>
  <c r="AD1644" i="3" s="1"/>
  <c r="AD1645" i="3" s="1"/>
  <c r="AD1646" i="3" s="1"/>
  <c r="AD1647" i="3" s="1"/>
  <c r="AD1648" i="3" s="1"/>
  <c r="AD1649" i="3" s="1"/>
  <c r="AD1650" i="3" s="1"/>
  <c r="AD1651" i="3" s="1"/>
  <c r="AD1652" i="3" s="1"/>
  <c r="AD1653" i="3" s="1"/>
  <c r="AD1654" i="3" s="1"/>
  <c r="AD1655" i="3" s="1"/>
  <c r="AD1656" i="3" s="1"/>
  <c r="AD1657" i="3" s="1"/>
  <c r="AD1658" i="3" s="1"/>
  <c r="AD1659" i="3" s="1"/>
  <c r="AD1660" i="3" s="1"/>
  <c r="AD1661" i="3" s="1"/>
  <c r="AD1662" i="3" s="1"/>
  <c r="AD1663" i="3" s="1"/>
  <c r="AD1664" i="3" s="1"/>
  <c r="AD1665" i="3" s="1"/>
  <c r="AC1666" i="3"/>
  <c r="AB1666" i="3"/>
  <c r="Z1667" i="3"/>
  <c r="AA1667" i="3" s="1"/>
  <c r="Y1667" i="3"/>
  <c r="Z1799" i="1"/>
  <c r="AA1799" i="1" s="1"/>
  <c r="AC1665" i="1"/>
  <c r="AD1665" i="1" s="1"/>
  <c r="AD1666" i="3" l="1"/>
  <c r="AC1667" i="3"/>
  <c r="AD1667" i="3" s="1"/>
  <c r="AB1667" i="3"/>
  <c r="Z1668" i="3"/>
  <c r="AA1668" i="3" s="1"/>
  <c r="Y1668" i="3"/>
  <c r="Z1800" i="1"/>
  <c r="AA1800" i="1" s="1"/>
  <c r="AC1666" i="1"/>
  <c r="AD1666" i="1" s="1"/>
  <c r="Z1669" i="3" l="1"/>
  <c r="AA1669" i="3" s="1"/>
  <c r="Y1669" i="3"/>
  <c r="AC1668" i="3"/>
  <c r="AD1668" i="3" s="1"/>
  <c r="AB1668" i="3"/>
  <c r="Z1801" i="1"/>
  <c r="AA1801" i="1" s="1"/>
  <c r="AC1667" i="1"/>
  <c r="AD1667" i="1" s="1"/>
  <c r="AC1669" i="3" l="1"/>
  <c r="AD1669" i="3" s="1"/>
  <c r="AB1669" i="3"/>
  <c r="Z1670" i="3"/>
  <c r="AA1670" i="3" s="1"/>
  <c r="Y1670" i="3"/>
  <c r="Z1802" i="1"/>
  <c r="AA1802" i="1" s="1"/>
  <c r="AC1668" i="1"/>
  <c r="AD1668" i="1" s="1"/>
  <c r="Z1671" i="3" l="1"/>
  <c r="AA1671" i="3" s="1"/>
  <c r="Y1671" i="3"/>
  <c r="AC1670" i="3"/>
  <c r="AD1670" i="3" s="1"/>
  <c r="AB1670" i="3"/>
  <c r="Z1803" i="1"/>
  <c r="AA1803" i="1" s="1"/>
  <c r="AC1669" i="1"/>
  <c r="AD1669" i="1" s="1"/>
  <c r="AC1671" i="3" l="1"/>
  <c r="AD1671" i="3" s="1"/>
  <c r="AB1671" i="3"/>
  <c r="Z1672" i="3"/>
  <c r="AA1672" i="3" s="1"/>
  <c r="Y1672" i="3"/>
  <c r="Z1804" i="1"/>
  <c r="AA1804" i="1" s="1"/>
  <c r="AC1670" i="1"/>
  <c r="AD1670" i="1" s="1"/>
  <c r="Z1673" i="3" l="1"/>
  <c r="AA1673" i="3" s="1"/>
  <c r="Y1673" i="3"/>
  <c r="AC1672" i="3"/>
  <c r="AD1672" i="3" s="1"/>
  <c r="AB1672" i="3"/>
  <c r="Z1805" i="1"/>
  <c r="AA1805" i="1" s="1"/>
  <c r="AC1671" i="1"/>
  <c r="AD1671" i="1" s="1"/>
  <c r="AC1673" i="3" l="1"/>
  <c r="AD1673" i="3" s="1"/>
  <c r="AB1673" i="3"/>
  <c r="Z1674" i="3"/>
  <c r="AA1674" i="3" s="1"/>
  <c r="Y1674" i="3"/>
  <c r="Z1806" i="1"/>
  <c r="AA1806" i="1" s="1"/>
  <c r="AC1672" i="1"/>
  <c r="AD1672" i="1" s="1"/>
  <c r="Z1675" i="3" l="1"/>
  <c r="AA1675" i="3" s="1"/>
  <c r="Y1675" i="3"/>
  <c r="AC1674" i="3"/>
  <c r="AD1674" i="3" s="1"/>
  <c r="AB1674" i="3"/>
  <c r="Z1807" i="1"/>
  <c r="AA1807" i="1" s="1"/>
  <c r="AC1673" i="1"/>
  <c r="AD1673" i="1" s="1"/>
  <c r="AC1675" i="3" l="1"/>
  <c r="AD1675" i="3" s="1"/>
  <c r="AB1675" i="3"/>
  <c r="Z1676" i="3"/>
  <c r="AA1676" i="3" s="1"/>
  <c r="Y1676" i="3"/>
  <c r="Z1808" i="1"/>
  <c r="AA1808" i="1" s="1"/>
  <c r="AC1674" i="1"/>
  <c r="AD1674" i="1" s="1"/>
  <c r="Z1677" i="3" l="1"/>
  <c r="AA1677" i="3" s="1"/>
  <c r="Y1677" i="3"/>
  <c r="AC1676" i="3"/>
  <c r="AD1676" i="3" s="1"/>
  <c r="AB1676" i="3"/>
  <c r="Z1809" i="1"/>
  <c r="AA1809" i="1" s="1"/>
  <c r="AC1675" i="1"/>
  <c r="AD1675" i="1" s="1"/>
  <c r="Z1678" i="3" l="1"/>
  <c r="AA1678" i="3" s="1"/>
  <c r="Y1678" i="3"/>
  <c r="AC1677" i="3"/>
  <c r="AD1677" i="3" s="1"/>
  <c r="AB1677" i="3"/>
  <c r="Z1810" i="1"/>
  <c r="AA1810" i="1" s="1"/>
  <c r="AC1676" i="1"/>
  <c r="AD1676" i="1" s="1"/>
  <c r="AC1678" i="3" l="1"/>
  <c r="AD1678" i="3" s="1"/>
  <c r="AB1678" i="3"/>
  <c r="Z1679" i="3"/>
  <c r="AA1679" i="3" s="1"/>
  <c r="Y1679" i="3"/>
  <c r="Z1811" i="1"/>
  <c r="AA1811" i="1" s="1"/>
  <c r="AC1677" i="1"/>
  <c r="AD1677" i="1" s="1"/>
  <c r="Z1680" i="3" l="1"/>
  <c r="AA1680" i="3" s="1"/>
  <c r="Y1680" i="3"/>
  <c r="AC1679" i="3"/>
  <c r="AD1679" i="3" s="1"/>
  <c r="AB1679" i="3"/>
  <c r="Z1812" i="1"/>
  <c r="AA1812" i="1" s="1"/>
  <c r="AC1678" i="1"/>
  <c r="AD1678" i="1" s="1"/>
  <c r="AC1680" i="3" l="1"/>
  <c r="AD1680" i="3" s="1"/>
  <c r="AB1680" i="3"/>
  <c r="Z1681" i="3"/>
  <c r="AA1681" i="3" s="1"/>
  <c r="Y1681" i="3"/>
  <c r="Z1813" i="1"/>
  <c r="AA1813" i="1" s="1"/>
  <c r="AC1679" i="1"/>
  <c r="AD1679" i="1" s="1"/>
  <c r="Z1682" i="3" l="1"/>
  <c r="AA1682" i="3" s="1"/>
  <c r="Y1682" i="3"/>
  <c r="AC1681" i="3"/>
  <c r="AD1681" i="3" s="1"/>
  <c r="AB1681" i="3"/>
  <c r="Z1814" i="1"/>
  <c r="AA1814" i="1" s="1"/>
  <c r="AC1680" i="1"/>
  <c r="AD1680" i="1" s="1"/>
  <c r="AC1682" i="3" l="1"/>
  <c r="AD1682" i="3" s="1"/>
  <c r="AB1682" i="3"/>
  <c r="Z1683" i="3"/>
  <c r="AA1683" i="3" s="1"/>
  <c r="Y1683" i="3"/>
  <c r="Z1815" i="1"/>
  <c r="AA1815" i="1" s="1"/>
  <c r="AC1681" i="1"/>
  <c r="AD1681" i="1" s="1"/>
  <c r="Z1684" i="3" l="1"/>
  <c r="AA1684" i="3" s="1"/>
  <c r="Y1684" i="3"/>
  <c r="AC1683" i="3"/>
  <c r="AD1683" i="3" s="1"/>
  <c r="AB1683" i="3"/>
  <c r="Z1816" i="1"/>
  <c r="AA1816" i="1" s="1"/>
  <c r="AC1682" i="1"/>
  <c r="AD1682" i="1" s="1"/>
  <c r="AC1684" i="3" l="1"/>
  <c r="AD1684" i="3" s="1"/>
  <c r="AB1684" i="3"/>
  <c r="Z1685" i="3"/>
  <c r="AA1685" i="3" s="1"/>
  <c r="Y1685" i="3"/>
  <c r="Z1817" i="1"/>
  <c r="AA1817" i="1" s="1"/>
  <c r="AC1683" i="1"/>
  <c r="AD1683" i="1" s="1"/>
  <c r="AC1685" i="3" l="1"/>
  <c r="AD1685" i="3" s="1"/>
  <c r="AB1685" i="3"/>
  <c r="Z1686" i="3"/>
  <c r="AA1686" i="3" s="1"/>
  <c r="Y1686" i="3"/>
  <c r="Z1818" i="1"/>
  <c r="AA1818" i="1" s="1"/>
  <c r="AC1684" i="1"/>
  <c r="AD1684" i="1" s="1"/>
  <c r="Z1687" i="3" l="1"/>
  <c r="AA1687" i="3" s="1"/>
  <c r="Y1687" i="3"/>
  <c r="AC1686" i="3"/>
  <c r="AD1686" i="3" s="1"/>
  <c r="AB1686" i="3"/>
  <c r="Z1819" i="1"/>
  <c r="AA1819" i="1" s="1"/>
  <c r="AC1685" i="1"/>
  <c r="AD1685" i="1" s="1"/>
  <c r="AC1687" i="3" l="1"/>
  <c r="AD1687" i="3" s="1"/>
  <c r="AB1687" i="3"/>
  <c r="Z1688" i="3"/>
  <c r="AA1688" i="3" s="1"/>
  <c r="Y1688" i="3"/>
  <c r="Z1820" i="1"/>
  <c r="AA1820" i="1" s="1"/>
  <c r="AC1686" i="1"/>
  <c r="AD1686" i="1" s="1"/>
  <c r="AC1688" i="3" l="1"/>
  <c r="AD1688" i="3" s="1"/>
  <c r="AB1688" i="3"/>
  <c r="Z1689" i="3"/>
  <c r="AA1689" i="3" s="1"/>
  <c r="Y1689" i="3"/>
  <c r="Z1821" i="1"/>
  <c r="AA1821" i="1" s="1"/>
  <c r="AC1687" i="1"/>
  <c r="AD1687" i="1" s="1"/>
  <c r="AC1689" i="3" l="1"/>
  <c r="AD1689" i="3" s="1"/>
  <c r="AB1689" i="3"/>
  <c r="Z1690" i="3"/>
  <c r="AA1690" i="3" s="1"/>
  <c r="Y1690" i="3"/>
  <c r="Z1822" i="1"/>
  <c r="AA1822" i="1" s="1"/>
  <c r="AC1688" i="1"/>
  <c r="AD1688" i="1" s="1"/>
  <c r="Z1691" i="3" l="1"/>
  <c r="AA1691" i="3" s="1"/>
  <c r="Y1691" i="3"/>
  <c r="AC1690" i="3"/>
  <c r="AD1690" i="3" s="1"/>
  <c r="AB1690" i="3"/>
  <c r="Z1823" i="1"/>
  <c r="AA1823" i="1" s="1"/>
  <c r="AC1689" i="1"/>
  <c r="AD1689" i="1" s="1"/>
  <c r="AC1691" i="3" l="1"/>
  <c r="AD1691" i="3" s="1"/>
  <c r="AB1691" i="3"/>
  <c r="Z1692" i="3"/>
  <c r="AA1692" i="3" s="1"/>
  <c r="Y1692" i="3"/>
  <c r="Z1824" i="1"/>
  <c r="AA1824" i="1" s="1"/>
  <c r="AC1690" i="1"/>
  <c r="AD1690" i="1" s="1"/>
  <c r="Z1693" i="3" l="1"/>
  <c r="AA1693" i="3" s="1"/>
  <c r="Y1693" i="3"/>
  <c r="AC1692" i="3"/>
  <c r="AD1692" i="3" s="1"/>
  <c r="AB1692" i="3"/>
  <c r="Z1825" i="1"/>
  <c r="AA1825" i="1" s="1"/>
  <c r="AC1691" i="1"/>
  <c r="AD1691" i="1" s="1"/>
  <c r="AC1693" i="3" l="1"/>
  <c r="AD1693" i="3" s="1"/>
  <c r="AB1693" i="3"/>
  <c r="Z1694" i="3"/>
  <c r="AA1694" i="3" s="1"/>
  <c r="Y1694" i="3"/>
  <c r="Z1826" i="1"/>
  <c r="AA1826" i="1" s="1"/>
  <c r="AC1692" i="1"/>
  <c r="AD1692" i="1" s="1"/>
  <c r="AC1694" i="3" l="1"/>
  <c r="AD1694" i="3" s="1"/>
  <c r="AB1694" i="3"/>
  <c r="Z1695" i="3"/>
  <c r="AA1695" i="3" s="1"/>
  <c r="Y1695" i="3"/>
  <c r="Z1827" i="1"/>
  <c r="AA1827" i="1" s="1"/>
  <c r="AC1693" i="1"/>
  <c r="AD1693" i="1" s="1"/>
  <c r="Z1696" i="3" l="1"/>
  <c r="AA1696" i="3" s="1"/>
  <c r="Y1696" i="3"/>
  <c r="AC1695" i="3"/>
  <c r="AD1695" i="3" s="1"/>
  <c r="AB1695" i="3"/>
  <c r="Z1828" i="1"/>
  <c r="AA1828" i="1" s="1"/>
  <c r="AC1694" i="1"/>
  <c r="AD1694" i="1" s="1"/>
  <c r="AC1696" i="3" l="1"/>
  <c r="AD1696" i="3" s="1"/>
  <c r="AB1696" i="3"/>
  <c r="Z1697" i="3"/>
  <c r="AA1697" i="3" s="1"/>
  <c r="Y1697" i="3"/>
  <c r="Z1829" i="1"/>
  <c r="AA1829" i="1" s="1"/>
  <c r="AC1695" i="1"/>
  <c r="AD1695" i="1" s="1"/>
  <c r="Z1698" i="3" l="1"/>
  <c r="AA1698" i="3" s="1"/>
  <c r="Y1698" i="3"/>
  <c r="AC1697" i="3"/>
  <c r="AD1697" i="3" s="1"/>
  <c r="AB1697" i="3"/>
  <c r="Z1830" i="1"/>
  <c r="AA1830" i="1" s="1"/>
  <c r="AC1696" i="1"/>
  <c r="AD1696" i="1" s="1"/>
  <c r="AC1698" i="3" l="1"/>
  <c r="AD1698" i="3" s="1"/>
  <c r="AB1698" i="3"/>
  <c r="Z1699" i="3"/>
  <c r="AA1699" i="3" s="1"/>
  <c r="Y1699" i="3"/>
  <c r="Z1831" i="1"/>
  <c r="AA1831" i="1" s="1"/>
  <c r="AC1697" i="1"/>
  <c r="AD1697" i="1" s="1"/>
  <c r="Z1700" i="3" l="1"/>
  <c r="AA1700" i="3" s="1"/>
  <c r="Y1700" i="3"/>
  <c r="AC1699" i="3"/>
  <c r="AD1699" i="3" s="1"/>
  <c r="AB1699" i="3"/>
  <c r="Z1832" i="1"/>
  <c r="AA1832" i="1" s="1"/>
  <c r="AC1698" i="1"/>
  <c r="AD1698" i="1" s="1"/>
  <c r="AC1700" i="3" l="1"/>
  <c r="AD1700" i="3" s="1"/>
  <c r="AB1700" i="3"/>
  <c r="Z1701" i="3"/>
  <c r="AA1701" i="3" s="1"/>
  <c r="Y1701" i="3"/>
  <c r="Z1833" i="1"/>
  <c r="AA1833" i="1" s="1"/>
  <c r="AC1699" i="1"/>
  <c r="AD1699" i="1" s="1"/>
  <c r="Z1702" i="3" l="1"/>
  <c r="AA1702" i="3" s="1"/>
  <c r="J9" i="4" s="1"/>
  <c r="J22" i="4" s="1"/>
  <c r="Y1702" i="3"/>
  <c r="AC1701" i="3"/>
  <c r="AD1701" i="3" s="1"/>
  <c r="AB1701" i="3"/>
  <c r="Z1834" i="1"/>
  <c r="AA1834" i="1" s="1"/>
  <c r="AC1700" i="1"/>
  <c r="AD1700" i="1" s="1"/>
  <c r="AC1702" i="3" l="1"/>
  <c r="AD1702" i="3" s="1"/>
  <c r="K9" i="4" s="1"/>
  <c r="K22" i="4" s="1"/>
  <c r="L22" i="4" s="1"/>
  <c r="M22" i="4" s="1"/>
  <c r="AB1702" i="3"/>
  <c r="Z1703" i="3"/>
  <c r="AA1703" i="3" s="1"/>
  <c r="Y1703" i="3"/>
  <c r="Z1835" i="1"/>
  <c r="AA1835" i="1" s="1"/>
  <c r="AC1701" i="1"/>
  <c r="AD1701" i="1" s="1"/>
  <c r="Z1704" i="3" l="1"/>
  <c r="AA1704" i="3" s="1"/>
  <c r="Y1704" i="3"/>
  <c r="AC1703" i="3"/>
  <c r="AD1703" i="3" s="1"/>
  <c r="AB1703" i="3"/>
  <c r="Z1836" i="1"/>
  <c r="AA1836" i="1" s="1"/>
  <c r="AC1702" i="1"/>
  <c r="AD1702" i="1" s="1"/>
  <c r="K9" i="2" s="1"/>
  <c r="K22" i="2" s="1"/>
  <c r="L22" i="2" s="1"/>
  <c r="M22" i="2" s="1"/>
  <c r="Z1705" i="3" l="1"/>
  <c r="AA1705" i="3" s="1"/>
  <c r="Y1705" i="3"/>
  <c r="AC1704" i="3"/>
  <c r="AD1704" i="3" s="1"/>
  <c r="AB1704" i="3"/>
  <c r="Z1837" i="1"/>
  <c r="AA1837" i="1" s="1"/>
  <c r="AC1703" i="1"/>
  <c r="AD1703" i="1" s="1"/>
  <c r="AC1705" i="3" l="1"/>
  <c r="AD1705" i="3" s="1"/>
  <c r="AB1705" i="3"/>
  <c r="Z1706" i="3"/>
  <c r="AA1706" i="3" s="1"/>
  <c r="Y1706" i="3"/>
  <c r="Z1838" i="1"/>
  <c r="AA1838" i="1" s="1"/>
  <c r="AC1704" i="1"/>
  <c r="AD1704" i="1" s="1"/>
  <c r="Z1707" i="3" l="1"/>
  <c r="AA1707" i="3" s="1"/>
  <c r="Y1707" i="3"/>
  <c r="AC1706" i="3"/>
  <c r="AD1706" i="3" s="1"/>
  <c r="AB1706" i="3"/>
  <c r="Z1839" i="1"/>
  <c r="AA1839" i="1" s="1"/>
  <c r="AC1705" i="1"/>
  <c r="AD1705" i="1" s="1"/>
  <c r="AC1707" i="3" l="1"/>
  <c r="AD1707" i="3" s="1"/>
  <c r="AB1707" i="3"/>
  <c r="Z1708" i="3"/>
  <c r="AA1708" i="3" s="1"/>
  <c r="Y1708" i="3"/>
  <c r="Z1840" i="1"/>
  <c r="AA1840" i="1" s="1"/>
  <c r="AC1706" i="1"/>
  <c r="AD1706" i="1" s="1"/>
  <c r="AC1708" i="3" l="1"/>
  <c r="AD1708" i="3" s="1"/>
  <c r="AB1708" i="3"/>
  <c r="Z1709" i="3"/>
  <c r="AA1709" i="3" s="1"/>
  <c r="Y1709" i="3"/>
  <c r="Z1841" i="1"/>
  <c r="AA1841" i="1" s="1"/>
  <c r="AC1707" i="1"/>
  <c r="AD1707" i="1" s="1"/>
  <c r="AC1709" i="3" l="1"/>
  <c r="AD1709" i="3" s="1"/>
  <c r="AB1709" i="3"/>
  <c r="Z1710" i="3"/>
  <c r="AA1710" i="3" s="1"/>
  <c r="Y1710" i="3"/>
  <c r="Z1842" i="1"/>
  <c r="AA1842" i="1" s="1"/>
  <c r="AC1708" i="1"/>
  <c r="AD1708" i="1" s="1"/>
  <c r="Z1711" i="3" l="1"/>
  <c r="AA1711" i="3" s="1"/>
  <c r="Y1711" i="3"/>
  <c r="AC1710" i="3"/>
  <c r="AD1710" i="3" s="1"/>
  <c r="AB1710" i="3"/>
  <c r="Z1843" i="1"/>
  <c r="AA1843" i="1" s="1"/>
  <c r="AC1709" i="1"/>
  <c r="AD1709" i="1" s="1"/>
  <c r="AC1711" i="3" l="1"/>
  <c r="AD1711" i="3" s="1"/>
  <c r="AB1711" i="3"/>
  <c r="Z1712" i="3"/>
  <c r="AA1712" i="3" s="1"/>
  <c r="Y1712" i="3"/>
  <c r="Z1844" i="1"/>
  <c r="AA1844" i="1" s="1"/>
  <c r="AC1710" i="1"/>
  <c r="AD1710" i="1" s="1"/>
  <c r="Z1713" i="3" l="1"/>
  <c r="AA1713" i="3" s="1"/>
  <c r="Y1713" i="3"/>
  <c r="AC1712" i="3"/>
  <c r="AD1712" i="3" s="1"/>
  <c r="AB1712" i="3"/>
  <c r="Z1845" i="1"/>
  <c r="AA1845" i="1" s="1"/>
  <c r="AC1711" i="1"/>
  <c r="AD1711" i="1" s="1"/>
  <c r="AC1713" i="3" l="1"/>
  <c r="AD1713" i="3" s="1"/>
  <c r="AB1713" i="3"/>
  <c r="Z1714" i="3"/>
  <c r="AA1714" i="3" s="1"/>
  <c r="Y1714" i="3"/>
  <c r="Z1846" i="1"/>
  <c r="AA1846" i="1" s="1"/>
  <c r="AC1712" i="1"/>
  <c r="AD1712" i="1" s="1"/>
  <c r="Z1715" i="3" l="1"/>
  <c r="AA1715" i="3" s="1"/>
  <c r="Y1715" i="3"/>
  <c r="AC1714" i="3"/>
  <c r="AD1714" i="3" s="1"/>
  <c r="AB1714" i="3"/>
  <c r="Z1847" i="1"/>
  <c r="AA1847" i="1" s="1"/>
  <c r="AC1713" i="1"/>
  <c r="AD1713" i="1" s="1"/>
  <c r="AC1715" i="3" l="1"/>
  <c r="AD1715" i="3" s="1"/>
  <c r="AB1715" i="3"/>
  <c r="Z1716" i="3"/>
  <c r="AA1716" i="3" s="1"/>
  <c r="Y1716" i="3"/>
  <c r="Z1848" i="1"/>
  <c r="AA1848" i="1" s="1"/>
  <c r="AC1714" i="1"/>
  <c r="AD1714" i="1" s="1"/>
  <c r="Z1717" i="3" l="1"/>
  <c r="AA1717" i="3" s="1"/>
  <c r="Y1717" i="3"/>
  <c r="AC1716" i="3"/>
  <c r="AD1716" i="3" s="1"/>
  <c r="AB1716" i="3"/>
  <c r="Z1849" i="1"/>
  <c r="AA1849" i="1" s="1"/>
  <c r="AC1715" i="1"/>
  <c r="AD1715" i="1" s="1"/>
  <c r="AC1717" i="3" l="1"/>
  <c r="AD1717" i="3" s="1"/>
  <c r="AB1717" i="3"/>
  <c r="Z1718" i="3"/>
  <c r="AA1718" i="3" s="1"/>
  <c r="Y1718" i="3"/>
  <c r="Z1850" i="1"/>
  <c r="AA1850" i="1" s="1"/>
  <c r="AC1716" i="1"/>
  <c r="AD1716" i="1" s="1"/>
  <c r="Z1719" i="3" l="1"/>
  <c r="AA1719" i="3" s="1"/>
  <c r="Y1719" i="3"/>
  <c r="AC1718" i="3"/>
  <c r="AD1718" i="3" s="1"/>
  <c r="AB1718" i="3"/>
  <c r="Z1851" i="1"/>
  <c r="AA1851" i="1" s="1"/>
  <c r="AC1717" i="1"/>
  <c r="AD1717" i="1" s="1"/>
  <c r="AC1719" i="3" l="1"/>
  <c r="AD1719" i="3" s="1"/>
  <c r="AB1719" i="3"/>
  <c r="Z1720" i="3"/>
  <c r="AA1720" i="3" s="1"/>
  <c r="Y1720" i="3"/>
  <c r="Z1852" i="1"/>
  <c r="AA1852" i="1" s="1"/>
  <c r="AC1718" i="1"/>
  <c r="AD1718" i="1" s="1"/>
  <c r="Z1721" i="3" l="1"/>
  <c r="AA1721" i="3" s="1"/>
  <c r="Y1721" i="3"/>
  <c r="AC1720" i="3"/>
  <c r="AD1720" i="3" s="1"/>
  <c r="AB1720" i="3"/>
  <c r="Z1853" i="1"/>
  <c r="AA1853" i="1" s="1"/>
  <c r="AC1719" i="1"/>
  <c r="AD1719" i="1" s="1"/>
  <c r="AC1721" i="3" l="1"/>
  <c r="AD1721" i="3" s="1"/>
  <c r="AB1721" i="3"/>
  <c r="Z1722" i="3"/>
  <c r="AA1722" i="3" s="1"/>
  <c r="Y1722" i="3"/>
  <c r="Z1854" i="1"/>
  <c r="AA1854" i="1" s="1"/>
  <c r="AC1720" i="1"/>
  <c r="AD1720" i="1" s="1"/>
  <c r="Z1723" i="3" l="1"/>
  <c r="AA1723" i="3" s="1"/>
  <c r="Y1723" i="3"/>
  <c r="AC1722" i="3"/>
  <c r="AD1722" i="3" s="1"/>
  <c r="AB1722" i="3"/>
  <c r="Z1855" i="1"/>
  <c r="AA1855" i="1" s="1"/>
  <c r="AC1721" i="1"/>
  <c r="AD1721" i="1" s="1"/>
  <c r="Z1724" i="3" l="1"/>
  <c r="AA1724" i="3" s="1"/>
  <c r="Y1724" i="3"/>
  <c r="AC1723" i="3"/>
  <c r="AD1723" i="3" s="1"/>
  <c r="AB1723" i="3"/>
  <c r="Z1856" i="1"/>
  <c r="AA1856" i="1" s="1"/>
  <c r="AC1722" i="1"/>
  <c r="AD1722" i="1" s="1"/>
  <c r="AC1724" i="3" l="1"/>
  <c r="AD1724" i="3" s="1"/>
  <c r="AB1724" i="3"/>
  <c r="Z1725" i="3"/>
  <c r="AA1725" i="3" s="1"/>
  <c r="Y1725" i="3"/>
  <c r="Z1857" i="1"/>
  <c r="AA1857" i="1" s="1"/>
  <c r="AC1723" i="1"/>
  <c r="AD1723" i="1" s="1"/>
  <c r="Z1726" i="3" l="1"/>
  <c r="AA1726" i="3" s="1"/>
  <c r="Y1726" i="3"/>
  <c r="AC1725" i="3"/>
  <c r="AD1725" i="3" s="1"/>
  <c r="AB1725" i="3"/>
  <c r="Z1858" i="1"/>
  <c r="AA1858" i="1" s="1"/>
  <c r="AC1724" i="1"/>
  <c r="AD1724" i="1" s="1"/>
  <c r="AC1726" i="3" l="1"/>
  <c r="AD1726" i="3" s="1"/>
  <c r="AB1726" i="3"/>
  <c r="Z1727" i="3"/>
  <c r="AA1727" i="3" s="1"/>
  <c r="Y1727" i="3"/>
  <c r="Z1859" i="1"/>
  <c r="AA1859" i="1" s="1"/>
  <c r="AC1725" i="1"/>
  <c r="AD1725" i="1" s="1"/>
  <c r="Z1728" i="3" l="1"/>
  <c r="AA1728" i="3" s="1"/>
  <c r="Y1728" i="3"/>
  <c r="AC1727" i="3"/>
  <c r="AD1727" i="3" s="1"/>
  <c r="AB1727" i="3"/>
  <c r="Z1860" i="1"/>
  <c r="AA1860" i="1" s="1"/>
  <c r="AC1726" i="1"/>
  <c r="AD1726" i="1" s="1"/>
  <c r="AC1728" i="3" l="1"/>
  <c r="AD1728" i="3" s="1"/>
  <c r="AB1728" i="3"/>
  <c r="Z1729" i="3"/>
  <c r="AA1729" i="3" s="1"/>
  <c r="Y1729" i="3"/>
  <c r="Z1861" i="1"/>
  <c r="AA1861" i="1" s="1"/>
  <c r="AC1727" i="1"/>
  <c r="AD1727" i="1" s="1"/>
  <c r="Z1730" i="3" l="1"/>
  <c r="AA1730" i="3" s="1"/>
  <c r="Y1730" i="3"/>
  <c r="AC1729" i="3"/>
  <c r="AD1729" i="3" s="1"/>
  <c r="AB1729" i="3"/>
  <c r="Z1862" i="1"/>
  <c r="AA1862" i="1" s="1"/>
  <c r="AC1728" i="1"/>
  <c r="AD1728" i="1" s="1"/>
  <c r="AC1730" i="3" l="1"/>
  <c r="AD1730" i="3" s="1"/>
  <c r="AB1730" i="3"/>
  <c r="Z1731" i="3"/>
  <c r="AA1731" i="3" s="1"/>
  <c r="Y1731" i="3"/>
  <c r="Z1863" i="1"/>
  <c r="AA1863" i="1" s="1"/>
  <c r="AC1729" i="1"/>
  <c r="AD1729" i="1" s="1"/>
  <c r="Z1732" i="3" l="1"/>
  <c r="AA1732" i="3" s="1"/>
  <c r="Y1732" i="3"/>
  <c r="AC1731" i="3"/>
  <c r="AD1731" i="3" s="1"/>
  <c r="AB1731" i="3"/>
  <c r="Z1864" i="1"/>
  <c r="AA1864" i="1" s="1"/>
  <c r="AC1730" i="1"/>
  <c r="AD1730" i="1" s="1"/>
  <c r="AC1732" i="3" l="1"/>
  <c r="AD1732" i="3" s="1"/>
  <c r="AB1732" i="3"/>
  <c r="Z1733" i="3"/>
  <c r="AA1733" i="3" s="1"/>
  <c r="Y1733" i="3"/>
  <c r="Z1865" i="1"/>
  <c r="AA1865" i="1" s="1"/>
  <c r="AC1731" i="1"/>
  <c r="AD1731" i="1" s="1"/>
  <c r="Z1734" i="3" l="1"/>
  <c r="AA1734" i="3" s="1"/>
  <c r="Y1734" i="3"/>
  <c r="AC1733" i="3"/>
  <c r="AD1733" i="3" s="1"/>
  <c r="AB1733" i="3"/>
  <c r="Z1866" i="1"/>
  <c r="AA1866" i="1" s="1"/>
  <c r="AC1732" i="1"/>
  <c r="AD1732" i="1" s="1"/>
  <c r="AC1734" i="3" l="1"/>
  <c r="AD1734" i="3" s="1"/>
  <c r="AB1734" i="3"/>
  <c r="Z1735" i="3"/>
  <c r="AA1735" i="3" s="1"/>
  <c r="Y1735" i="3"/>
  <c r="Z1867" i="1"/>
  <c r="AA1867" i="1" s="1"/>
  <c r="AC1733" i="1"/>
  <c r="AD1733" i="1" s="1"/>
  <c r="Z1736" i="3" l="1"/>
  <c r="AA1736" i="3" s="1"/>
  <c r="Y1736" i="3"/>
  <c r="AC1735" i="3"/>
  <c r="AD1735" i="3" s="1"/>
  <c r="AB1735" i="3"/>
  <c r="Z1868" i="1"/>
  <c r="AA1868" i="1" s="1"/>
  <c r="AC1734" i="1"/>
  <c r="AD1734" i="1" s="1"/>
  <c r="AC1736" i="3" l="1"/>
  <c r="AD1736" i="3" s="1"/>
  <c r="AB1736" i="3"/>
  <c r="Z1737" i="3"/>
  <c r="AA1737" i="3" s="1"/>
  <c r="Y1737" i="3"/>
  <c r="Z1869" i="1"/>
  <c r="AA1869" i="1" s="1"/>
  <c r="AC1735" i="1"/>
  <c r="AD1735" i="1" s="1"/>
  <c r="AC1737" i="3" l="1"/>
  <c r="AD1737" i="3" s="1"/>
  <c r="AB1737" i="3"/>
  <c r="Z1738" i="3"/>
  <c r="AA1738" i="3" s="1"/>
  <c r="Y1738" i="3"/>
  <c r="Z1870" i="1"/>
  <c r="AA1870" i="1" s="1"/>
  <c r="AC1736" i="1"/>
  <c r="AD1736" i="1" s="1"/>
  <c r="Z1739" i="3" l="1"/>
  <c r="AA1739" i="3" s="1"/>
  <c r="Y1739" i="3"/>
  <c r="AC1738" i="3"/>
  <c r="AD1738" i="3" s="1"/>
  <c r="AB1738" i="3"/>
  <c r="Z1871" i="1"/>
  <c r="AA1871" i="1" s="1"/>
  <c r="AC1737" i="1"/>
  <c r="AD1737" i="1" s="1"/>
  <c r="AC1739" i="3" l="1"/>
  <c r="AD1739" i="3" s="1"/>
  <c r="AB1739" i="3"/>
  <c r="Z1740" i="3"/>
  <c r="AA1740" i="3" s="1"/>
  <c r="Y1740" i="3"/>
  <c r="Z1872" i="1"/>
  <c r="AA1872" i="1" s="1"/>
  <c r="AC1738" i="1"/>
  <c r="AD1738" i="1" s="1"/>
  <c r="Z1741" i="3" l="1"/>
  <c r="AA1741" i="3" s="1"/>
  <c r="Y1741" i="3"/>
  <c r="AC1740" i="3"/>
  <c r="AD1740" i="3" s="1"/>
  <c r="AB1740" i="3"/>
  <c r="Z1873" i="1"/>
  <c r="AA1873" i="1" s="1"/>
  <c r="AC1739" i="1"/>
  <c r="AD1739" i="1" s="1"/>
  <c r="AC1741" i="3" l="1"/>
  <c r="AD1741" i="3" s="1"/>
  <c r="AB1741" i="3"/>
  <c r="Z1742" i="3"/>
  <c r="AA1742" i="3" s="1"/>
  <c r="Y1742" i="3"/>
  <c r="Z1874" i="1"/>
  <c r="AA1874" i="1" s="1"/>
  <c r="AC1740" i="1"/>
  <c r="AD1740" i="1" s="1"/>
  <c r="Z1743" i="3" l="1"/>
  <c r="AA1743" i="3" s="1"/>
  <c r="Y1743" i="3"/>
  <c r="AC1742" i="3"/>
  <c r="AD1742" i="3" s="1"/>
  <c r="AB1742" i="3"/>
  <c r="Z1875" i="1"/>
  <c r="AA1875" i="1" s="1"/>
  <c r="AC1741" i="1"/>
  <c r="AD1741" i="1" s="1"/>
  <c r="Z1744" i="3" l="1"/>
  <c r="AA1744" i="3" s="1"/>
  <c r="Y1744" i="3"/>
  <c r="AC1743" i="3"/>
  <c r="AD1743" i="3" s="1"/>
  <c r="AB1743" i="3"/>
  <c r="Z1876" i="1"/>
  <c r="AA1876" i="1" s="1"/>
  <c r="AC1742" i="1"/>
  <c r="AD1742" i="1" s="1"/>
  <c r="AC1744" i="3" l="1"/>
  <c r="AD1744" i="3" s="1"/>
  <c r="AB1744" i="3"/>
  <c r="Z1745" i="3"/>
  <c r="AA1745" i="3" s="1"/>
  <c r="Y1745" i="3"/>
  <c r="Z1877" i="1"/>
  <c r="AA1877" i="1" s="1"/>
  <c r="AC1743" i="1"/>
  <c r="AD1743" i="1" s="1"/>
  <c r="Z1746" i="3" l="1"/>
  <c r="AA1746" i="3" s="1"/>
  <c r="Y1746" i="3"/>
  <c r="AC1745" i="3"/>
  <c r="AD1745" i="3" s="1"/>
  <c r="AB1745" i="3"/>
  <c r="Z1878" i="1"/>
  <c r="AA1878" i="1" s="1"/>
  <c r="AC1744" i="1"/>
  <c r="AD1744" i="1" s="1"/>
  <c r="AC1746" i="3" l="1"/>
  <c r="AD1746" i="3" s="1"/>
  <c r="AB1746" i="3"/>
  <c r="Z1747" i="3"/>
  <c r="AA1747" i="3" s="1"/>
  <c r="Y1747" i="3"/>
  <c r="Z1879" i="1"/>
  <c r="AA1879" i="1" s="1"/>
  <c r="AC1745" i="1"/>
  <c r="AD1745" i="1" s="1"/>
  <c r="AC1747" i="3" l="1"/>
  <c r="AD1747" i="3" s="1"/>
  <c r="AB1747" i="3"/>
  <c r="Z1748" i="3"/>
  <c r="AA1748" i="3" s="1"/>
  <c r="Y1748" i="3"/>
  <c r="Z1880" i="1"/>
  <c r="AA1880" i="1" s="1"/>
  <c r="AC1746" i="1"/>
  <c r="AD1746" i="1" s="1"/>
  <c r="Z1749" i="3" l="1"/>
  <c r="AA1749" i="3" s="1"/>
  <c r="Y1749" i="3"/>
  <c r="AC1748" i="3"/>
  <c r="AD1748" i="3" s="1"/>
  <c r="AB1748" i="3"/>
  <c r="Z1881" i="1"/>
  <c r="AA1881" i="1" s="1"/>
  <c r="AC1747" i="1"/>
  <c r="AD1747" i="1" s="1"/>
  <c r="Z1750" i="3" l="1"/>
  <c r="AA1750" i="3" s="1"/>
  <c r="Y1750" i="3"/>
  <c r="AC1749" i="3"/>
  <c r="AD1749" i="3" s="1"/>
  <c r="AB1749" i="3"/>
  <c r="Z1882" i="1"/>
  <c r="AA1882" i="1" s="1"/>
  <c r="AC1748" i="1"/>
  <c r="AD1748" i="1" s="1"/>
  <c r="AC1750" i="3" l="1"/>
  <c r="AD1750" i="3" s="1"/>
  <c r="AB1750" i="3"/>
  <c r="Z1751" i="3"/>
  <c r="AA1751" i="3" s="1"/>
  <c r="Y1751" i="3"/>
  <c r="Z1883" i="1"/>
  <c r="AA1883" i="1" s="1"/>
  <c r="AC1749" i="1"/>
  <c r="AD1749" i="1" s="1"/>
  <c r="Z1752" i="3" l="1"/>
  <c r="AA1752" i="3" s="1"/>
  <c r="Y1752" i="3"/>
  <c r="AC1751" i="3"/>
  <c r="AD1751" i="3" s="1"/>
  <c r="AB1751" i="3"/>
  <c r="Z1884" i="1"/>
  <c r="AA1884" i="1" s="1"/>
  <c r="AC1750" i="1"/>
  <c r="AD1750" i="1" s="1"/>
  <c r="AC1752" i="3" l="1"/>
  <c r="AD1752" i="3" s="1"/>
  <c r="AB1752" i="3"/>
  <c r="Z1753" i="3"/>
  <c r="AA1753" i="3" s="1"/>
  <c r="Y1753" i="3"/>
  <c r="Z1885" i="1"/>
  <c r="AA1885" i="1" s="1"/>
  <c r="AC1751" i="1"/>
  <c r="AD1751" i="1" s="1"/>
  <c r="Z1754" i="3" l="1"/>
  <c r="AA1754" i="3" s="1"/>
  <c r="Y1754" i="3"/>
  <c r="AC1753" i="3"/>
  <c r="AD1753" i="3" s="1"/>
  <c r="AB1753" i="3"/>
  <c r="Z1886" i="1"/>
  <c r="AA1886" i="1" s="1"/>
  <c r="AC1752" i="1"/>
  <c r="AD1752" i="1" s="1"/>
  <c r="Z1755" i="3" l="1"/>
  <c r="AA1755" i="3" s="1"/>
  <c r="Y1755" i="3"/>
  <c r="AC1754" i="3"/>
  <c r="AD1754" i="3" s="1"/>
  <c r="AB1754" i="3"/>
  <c r="Z1887" i="1"/>
  <c r="AA1887" i="1" s="1"/>
  <c r="AC1753" i="1"/>
  <c r="AD1753" i="1" s="1"/>
  <c r="Z1756" i="3" l="1"/>
  <c r="AA1756" i="3" s="1"/>
  <c r="Y1756" i="3"/>
  <c r="AC1755" i="3"/>
  <c r="AD1755" i="3" s="1"/>
  <c r="AB1755" i="3"/>
  <c r="Z1888" i="1"/>
  <c r="AA1888" i="1" s="1"/>
  <c r="AC1754" i="1"/>
  <c r="AD1754" i="1" s="1"/>
  <c r="Z1757" i="3" l="1"/>
  <c r="AA1757" i="3" s="1"/>
  <c r="Y1757" i="3"/>
  <c r="AC1756" i="3"/>
  <c r="AD1756" i="3" s="1"/>
  <c r="AB1756" i="3"/>
  <c r="Z1889" i="1"/>
  <c r="AA1889" i="1" s="1"/>
  <c r="AC1755" i="1"/>
  <c r="AD1755" i="1" s="1"/>
  <c r="AC1757" i="3" l="1"/>
  <c r="AD1757" i="3" s="1"/>
  <c r="AB1757" i="3"/>
  <c r="Z1758" i="3"/>
  <c r="AA1758" i="3" s="1"/>
  <c r="Y1758" i="3"/>
  <c r="Z1890" i="1"/>
  <c r="AA1890" i="1" s="1"/>
  <c r="AC1756" i="1"/>
  <c r="AD1756" i="1" s="1"/>
  <c r="Z1759" i="3" l="1"/>
  <c r="AA1759" i="3" s="1"/>
  <c r="Y1759" i="3"/>
  <c r="AC1758" i="3"/>
  <c r="AD1758" i="3" s="1"/>
  <c r="AB1758" i="3"/>
  <c r="Z1891" i="1"/>
  <c r="AA1891" i="1" s="1"/>
  <c r="AC1757" i="1"/>
  <c r="AD1757" i="1" s="1"/>
  <c r="Z1760" i="3" l="1"/>
  <c r="AA1760" i="3" s="1"/>
  <c r="Y1760" i="3"/>
  <c r="AC1759" i="3"/>
  <c r="AD1759" i="3" s="1"/>
  <c r="AB1759" i="3"/>
  <c r="Z1892" i="1"/>
  <c r="AA1892" i="1" s="1"/>
  <c r="AC1758" i="1"/>
  <c r="AD1758" i="1" s="1"/>
  <c r="AC1760" i="3" l="1"/>
  <c r="AD1760" i="3" s="1"/>
  <c r="AB1760" i="3"/>
  <c r="Z1761" i="3"/>
  <c r="AA1761" i="3" s="1"/>
  <c r="Y1761" i="3"/>
  <c r="Z1893" i="1"/>
  <c r="AA1893" i="1" s="1"/>
  <c r="AC1759" i="1"/>
  <c r="AD1759" i="1" s="1"/>
  <c r="Z1762" i="3" l="1"/>
  <c r="AA1762" i="3" s="1"/>
  <c r="Y1762" i="3"/>
  <c r="AC1761" i="3"/>
  <c r="AD1761" i="3" s="1"/>
  <c r="AB1761" i="3"/>
  <c r="Z1894" i="1"/>
  <c r="AA1894" i="1" s="1"/>
  <c r="AC1760" i="1"/>
  <c r="AD1760" i="1" s="1"/>
  <c r="AC1762" i="3" l="1"/>
  <c r="AD1762" i="3" s="1"/>
  <c r="AB1762" i="3"/>
  <c r="Z1763" i="3"/>
  <c r="AA1763" i="3" s="1"/>
  <c r="Y1763" i="3"/>
  <c r="Z1895" i="1"/>
  <c r="AA1895" i="1" s="1"/>
  <c r="AC1761" i="1"/>
  <c r="AD1761" i="1" s="1"/>
  <c r="Z1764" i="3" l="1"/>
  <c r="AA1764" i="3" s="1"/>
  <c r="Y1764" i="3"/>
  <c r="AC1763" i="3"/>
  <c r="AD1763" i="3" s="1"/>
  <c r="AB1763" i="3"/>
  <c r="Z1896" i="1"/>
  <c r="AA1896" i="1" s="1"/>
  <c r="AC1762" i="1"/>
  <c r="AD1762" i="1" s="1"/>
  <c r="Z1765" i="3" l="1"/>
  <c r="AA1765" i="3" s="1"/>
  <c r="Y1765" i="3"/>
  <c r="AC1764" i="3"/>
  <c r="AD1764" i="3" s="1"/>
  <c r="AB1764" i="3"/>
  <c r="Z1897" i="1"/>
  <c r="AA1897" i="1" s="1"/>
  <c r="AC1763" i="1"/>
  <c r="AD1763" i="1" s="1"/>
  <c r="AC1765" i="3" l="1"/>
  <c r="AD1765" i="3" s="1"/>
  <c r="AB1765" i="3"/>
  <c r="Z1766" i="3"/>
  <c r="AA1766" i="3" s="1"/>
  <c r="Y1766" i="3"/>
  <c r="Z1898" i="1"/>
  <c r="AA1898" i="1" s="1"/>
  <c r="AC1764" i="1"/>
  <c r="AD1764" i="1" s="1"/>
  <c r="Z1767" i="3" l="1"/>
  <c r="AA1767" i="3" s="1"/>
  <c r="Y1767" i="3"/>
  <c r="AC1766" i="3"/>
  <c r="AD1766" i="3" s="1"/>
  <c r="AB1766" i="3"/>
  <c r="Z1899" i="1"/>
  <c r="AA1899" i="1" s="1"/>
  <c r="AC1765" i="1"/>
  <c r="AD1765" i="1" s="1"/>
  <c r="AC1767" i="3" l="1"/>
  <c r="AD1767" i="3" s="1"/>
  <c r="AB1767" i="3"/>
  <c r="Z1768" i="3"/>
  <c r="AA1768" i="3" s="1"/>
  <c r="Y1768" i="3"/>
  <c r="Z1900" i="1"/>
  <c r="AA1900" i="1" s="1"/>
  <c r="AC1766" i="1"/>
  <c r="AD1766" i="1" s="1"/>
  <c r="Z1769" i="3" l="1"/>
  <c r="AA1769" i="3" s="1"/>
  <c r="Y1769" i="3"/>
  <c r="AC1768" i="3"/>
  <c r="AD1768" i="3" s="1"/>
  <c r="AB1768" i="3"/>
  <c r="Z1901" i="1"/>
  <c r="AA1901" i="1" s="1"/>
  <c r="AC1767" i="1"/>
  <c r="AD1767" i="1" s="1"/>
  <c r="AC1769" i="3" l="1"/>
  <c r="AD1769" i="3" s="1"/>
  <c r="AB1769" i="3"/>
  <c r="Z1770" i="3"/>
  <c r="AA1770" i="3" s="1"/>
  <c r="Y1770" i="3"/>
  <c r="Z1902" i="1"/>
  <c r="AA1902" i="1" s="1"/>
  <c r="AC1768" i="1"/>
  <c r="AD1768" i="1" s="1"/>
  <c r="Z1771" i="3" l="1"/>
  <c r="AA1771" i="3" s="1"/>
  <c r="Y1771" i="3"/>
  <c r="AC1770" i="3"/>
  <c r="AD1770" i="3" s="1"/>
  <c r="AB1770" i="3"/>
  <c r="Z1903" i="1"/>
  <c r="AA1903" i="1" s="1"/>
  <c r="AC1769" i="1"/>
  <c r="AD1769" i="1" s="1"/>
  <c r="AC1771" i="3" l="1"/>
  <c r="AD1771" i="3" s="1"/>
  <c r="AB1771" i="3"/>
  <c r="Z1772" i="3"/>
  <c r="AA1772" i="3" s="1"/>
  <c r="Y1772" i="3"/>
  <c r="Z1904" i="1"/>
  <c r="AA1904" i="1" s="1"/>
  <c r="AC1770" i="1"/>
  <c r="AD1770" i="1" s="1"/>
  <c r="Z1773" i="3" l="1"/>
  <c r="AA1773" i="3" s="1"/>
  <c r="Y1773" i="3"/>
  <c r="AC1772" i="3"/>
  <c r="AD1772" i="3" s="1"/>
  <c r="AB1772" i="3"/>
  <c r="Z1905" i="1"/>
  <c r="AA1905" i="1" s="1"/>
  <c r="AC1771" i="1"/>
  <c r="AD1771" i="1" s="1"/>
  <c r="AC1773" i="3" l="1"/>
  <c r="AD1773" i="3" s="1"/>
  <c r="AB1773" i="3"/>
  <c r="Z1774" i="3"/>
  <c r="AA1774" i="3" s="1"/>
  <c r="Y1774" i="3"/>
  <c r="Z1906" i="1"/>
  <c r="AA1906" i="1" s="1"/>
  <c r="AC1772" i="1"/>
  <c r="AD1772" i="1" s="1"/>
  <c r="Z1775" i="3" l="1"/>
  <c r="AA1775" i="3" s="1"/>
  <c r="Y1775" i="3"/>
  <c r="AC1774" i="3"/>
  <c r="AD1774" i="3" s="1"/>
  <c r="AB1774" i="3"/>
  <c r="Z1907" i="1"/>
  <c r="AA1907" i="1" s="1"/>
  <c r="AC1773" i="1"/>
  <c r="AD1773" i="1" s="1"/>
  <c r="AC1775" i="3" l="1"/>
  <c r="AD1775" i="3" s="1"/>
  <c r="AB1775" i="3"/>
  <c r="Z1776" i="3"/>
  <c r="AA1776" i="3" s="1"/>
  <c r="Y1776" i="3"/>
  <c r="Z1908" i="1"/>
  <c r="AA1908" i="1" s="1"/>
  <c r="AC1774" i="1"/>
  <c r="AD1774" i="1" s="1"/>
  <c r="Z1777" i="3" l="1"/>
  <c r="AA1777" i="3" s="1"/>
  <c r="Y1777" i="3"/>
  <c r="AC1776" i="3"/>
  <c r="AD1776" i="3" s="1"/>
  <c r="AB1776" i="3"/>
  <c r="Z1909" i="1"/>
  <c r="AA1909" i="1" s="1"/>
  <c r="AC1775" i="1"/>
  <c r="AD1775" i="1" s="1"/>
  <c r="Z1778" i="3" l="1"/>
  <c r="AA1778" i="3" s="1"/>
  <c r="Y1778" i="3"/>
  <c r="AC1777" i="3"/>
  <c r="AD1777" i="3" s="1"/>
  <c r="AB1777" i="3"/>
  <c r="Z1910" i="1"/>
  <c r="AA1910" i="1" s="1"/>
  <c r="AC1776" i="1"/>
  <c r="AD1776" i="1" s="1"/>
  <c r="Z1779" i="3" l="1"/>
  <c r="AA1779" i="3" s="1"/>
  <c r="Y1779" i="3"/>
  <c r="AC1778" i="3"/>
  <c r="AD1778" i="3" s="1"/>
  <c r="AB1778" i="3"/>
  <c r="Z1911" i="1"/>
  <c r="AA1911" i="1" s="1"/>
  <c r="AC1777" i="1"/>
  <c r="AD1777" i="1" s="1"/>
  <c r="AC1779" i="3" l="1"/>
  <c r="AD1779" i="3" s="1"/>
  <c r="AB1779" i="3"/>
  <c r="Z1780" i="3"/>
  <c r="AA1780" i="3" s="1"/>
  <c r="Y1780" i="3"/>
  <c r="Z1912" i="1"/>
  <c r="AA1912" i="1" s="1"/>
  <c r="AC1778" i="1"/>
  <c r="AD1778" i="1" s="1"/>
  <c r="Z1781" i="3" l="1"/>
  <c r="AA1781" i="3" s="1"/>
  <c r="Y1781" i="3"/>
  <c r="AC1780" i="3"/>
  <c r="AD1780" i="3" s="1"/>
  <c r="AB1780" i="3"/>
  <c r="Z1913" i="1"/>
  <c r="AA1913" i="1" s="1"/>
  <c r="AC1779" i="1"/>
  <c r="AD1779" i="1" s="1"/>
  <c r="AC1781" i="3" l="1"/>
  <c r="AD1781" i="3" s="1"/>
  <c r="AB1781" i="3"/>
  <c r="Z1782" i="3"/>
  <c r="AA1782" i="3" s="1"/>
  <c r="Y1782" i="3"/>
  <c r="Z1914" i="1"/>
  <c r="AA1914" i="1" s="1"/>
  <c r="AC1780" i="1"/>
  <c r="AD1780" i="1" s="1"/>
  <c r="Z1783" i="3" l="1"/>
  <c r="AA1783" i="3" s="1"/>
  <c r="Y1783" i="3"/>
  <c r="AC1782" i="3"/>
  <c r="AD1782" i="3" s="1"/>
  <c r="AB1782" i="3"/>
  <c r="Z1915" i="1"/>
  <c r="AA1915" i="1" s="1"/>
  <c r="AC1781" i="1"/>
  <c r="AD1781" i="1" s="1"/>
  <c r="AC1783" i="3" l="1"/>
  <c r="AD1783" i="3" s="1"/>
  <c r="AB1783" i="3"/>
  <c r="Z1784" i="3"/>
  <c r="AA1784" i="3" s="1"/>
  <c r="Y1784" i="3"/>
  <c r="Z1916" i="1"/>
  <c r="AA1916" i="1" s="1"/>
  <c r="AC1782" i="1"/>
  <c r="AD1782" i="1" s="1"/>
  <c r="AC1784" i="3" l="1"/>
  <c r="AD1784" i="3" s="1"/>
  <c r="AB1784" i="3"/>
  <c r="Z1785" i="3"/>
  <c r="AA1785" i="3" s="1"/>
  <c r="Y1785" i="3"/>
  <c r="Z1917" i="1"/>
  <c r="AA1917" i="1" s="1"/>
  <c r="AC1783" i="1"/>
  <c r="AD1783" i="1" s="1"/>
  <c r="AC1785" i="3" l="1"/>
  <c r="AD1785" i="3" s="1"/>
  <c r="AB1785" i="3"/>
  <c r="Z1786" i="3"/>
  <c r="AA1786" i="3" s="1"/>
  <c r="Y1786" i="3"/>
  <c r="Z1918" i="1"/>
  <c r="AA1918" i="1" s="1"/>
  <c r="AC1784" i="1"/>
  <c r="AD1784" i="1" s="1"/>
  <c r="Z1787" i="3" l="1"/>
  <c r="AA1787" i="3" s="1"/>
  <c r="Y1787" i="3"/>
  <c r="AC1786" i="3"/>
  <c r="AD1786" i="3" s="1"/>
  <c r="AB1786" i="3"/>
  <c r="Z1919" i="1"/>
  <c r="AA1919" i="1" s="1"/>
  <c r="AC1785" i="1"/>
  <c r="AD1785" i="1" s="1"/>
  <c r="AC1787" i="3" l="1"/>
  <c r="AD1787" i="3" s="1"/>
  <c r="AB1787" i="3"/>
  <c r="Z1788" i="3"/>
  <c r="AA1788" i="3" s="1"/>
  <c r="Y1788" i="3"/>
  <c r="Z1920" i="1"/>
  <c r="AA1920" i="1" s="1"/>
  <c r="AC1786" i="1"/>
  <c r="AD1786" i="1" s="1"/>
  <c r="AC1788" i="3" l="1"/>
  <c r="AD1788" i="3" s="1"/>
  <c r="AB1788" i="3"/>
  <c r="Z1789" i="3"/>
  <c r="AA1789" i="3" s="1"/>
  <c r="Y1789" i="3"/>
  <c r="Z1921" i="1"/>
  <c r="AA1921" i="1" s="1"/>
  <c r="AC1787" i="1"/>
  <c r="AD1787" i="1" s="1"/>
  <c r="Z1790" i="3" l="1"/>
  <c r="AA1790" i="3" s="1"/>
  <c r="Y1790" i="3"/>
  <c r="AC1789" i="3"/>
  <c r="AD1789" i="3" s="1"/>
  <c r="AB1789" i="3"/>
  <c r="Z1922" i="1"/>
  <c r="AA1922" i="1" s="1"/>
  <c r="AC1788" i="1"/>
  <c r="AD1788" i="1" s="1"/>
  <c r="AC1790" i="3" l="1"/>
  <c r="AD1790" i="3" s="1"/>
  <c r="AB1790" i="3"/>
  <c r="Z1791" i="3"/>
  <c r="AA1791" i="3" s="1"/>
  <c r="Y1791" i="3"/>
  <c r="Z1923" i="1"/>
  <c r="AA1923" i="1" s="1"/>
  <c r="AC1789" i="1"/>
  <c r="AD1789" i="1" s="1"/>
  <c r="Z1792" i="3" l="1"/>
  <c r="AA1792" i="3" s="1"/>
  <c r="Y1792" i="3"/>
  <c r="AC1791" i="3"/>
  <c r="AD1791" i="3" s="1"/>
  <c r="AB1791" i="3"/>
  <c r="Z1924" i="1"/>
  <c r="AA1924" i="1" s="1"/>
  <c r="AC1790" i="1"/>
  <c r="AD1790" i="1" s="1"/>
  <c r="Z1793" i="3" l="1"/>
  <c r="AA1793" i="3" s="1"/>
  <c r="Y1793" i="3"/>
  <c r="AC1792" i="3"/>
  <c r="AD1792" i="3" s="1"/>
  <c r="AB1792" i="3"/>
  <c r="Z1925" i="1"/>
  <c r="AA1925" i="1" s="1"/>
  <c r="AC1791" i="1"/>
  <c r="AD1791" i="1" s="1"/>
  <c r="AC1793" i="3" l="1"/>
  <c r="AD1793" i="3" s="1"/>
  <c r="AB1793" i="3"/>
  <c r="Z1794" i="3"/>
  <c r="AA1794" i="3" s="1"/>
  <c r="Y1794" i="3"/>
  <c r="Z1926" i="1"/>
  <c r="AA1926" i="1" s="1"/>
  <c r="AC1792" i="1"/>
  <c r="AD1792" i="1" s="1"/>
  <c r="AC1794" i="3" l="1"/>
  <c r="AD1794" i="3" s="1"/>
  <c r="AB1794" i="3"/>
  <c r="Z1795" i="3"/>
  <c r="AA1795" i="3" s="1"/>
  <c r="Y1795" i="3"/>
  <c r="Z1927" i="1"/>
  <c r="AA1927" i="1" s="1"/>
  <c r="AC1793" i="1"/>
  <c r="AD1793" i="1" s="1"/>
  <c r="AC1795" i="3" l="1"/>
  <c r="AD1795" i="3" s="1"/>
  <c r="AB1795" i="3"/>
  <c r="Z1796" i="3"/>
  <c r="AA1796" i="3" s="1"/>
  <c r="Y1796" i="3"/>
  <c r="Z1928" i="1"/>
  <c r="AA1928" i="1" s="1"/>
  <c r="AC1794" i="1"/>
  <c r="AD1794" i="1" s="1"/>
  <c r="Z1797" i="3" l="1"/>
  <c r="AA1797" i="3" s="1"/>
  <c r="Y1797" i="3"/>
  <c r="AC1796" i="3"/>
  <c r="AD1796" i="3" s="1"/>
  <c r="AB1796" i="3"/>
  <c r="Z1929" i="1"/>
  <c r="AA1929" i="1" s="1"/>
  <c r="AC1795" i="1"/>
  <c r="AD1795" i="1" s="1"/>
  <c r="AC1797" i="3" l="1"/>
  <c r="AD1797" i="3" s="1"/>
  <c r="AB1797" i="3"/>
  <c r="Z1798" i="3"/>
  <c r="AA1798" i="3" s="1"/>
  <c r="Y1798" i="3"/>
  <c r="Z1930" i="1"/>
  <c r="AA1930" i="1" s="1"/>
  <c r="AC1796" i="1"/>
  <c r="AD1796" i="1" s="1"/>
  <c r="Z1799" i="3" l="1"/>
  <c r="AA1799" i="3" s="1"/>
  <c r="Y1799" i="3"/>
  <c r="AC1798" i="3"/>
  <c r="AD1798" i="3" s="1"/>
  <c r="AB1798" i="3"/>
  <c r="Z1931" i="1"/>
  <c r="AA1931" i="1" s="1"/>
  <c r="AC1797" i="1"/>
  <c r="AD1797" i="1" s="1"/>
  <c r="AC1799" i="3" l="1"/>
  <c r="AD1799" i="3" s="1"/>
  <c r="AB1799" i="3"/>
  <c r="Z1800" i="3"/>
  <c r="AA1800" i="3" s="1"/>
  <c r="Y1800" i="3"/>
  <c r="Z1932" i="1"/>
  <c r="AA1932" i="1" s="1"/>
  <c r="AC1798" i="1"/>
  <c r="AD1798" i="1" s="1"/>
  <c r="Z1801" i="3" l="1"/>
  <c r="AA1801" i="3" s="1"/>
  <c r="Y1801" i="3"/>
  <c r="AC1800" i="3"/>
  <c r="AD1800" i="3" s="1"/>
  <c r="AB1800" i="3"/>
  <c r="Z1933" i="1"/>
  <c r="AA1933" i="1" s="1"/>
  <c r="AC1799" i="1"/>
  <c r="AD1799" i="1" s="1"/>
  <c r="AC1801" i="3" l="1"/>
  <c r="AD1801" i="3" s="1"/>
  <c r="AB1801" i="3"/>
  <c r="Z1802" i="3"/>
  <c r="AA1802" i="3" s="1"/>
  <c r="Y1802" i="3"/>
  <c r="Z1934" i="1"/>
  <c r="AA1934" i="1" s="1"/>
  <c r="AC1800" i="1"/>
  <c r="AD1800" i="1" s="1"/>
  <c r="Z1803" i="3" l="1"/>
  <c r="AA1803" i="3" s="1"/>
  <c r="Y1803" i="3"/>
  <c r="AC1802" i="3"/>
  <c r="AD1802" i="3" s="1"/>
  <c r="AB1802" i="3"/>
  <c r="Z1935" i="1"/>
  <c r="AA1935" i="1" s="1"/>
  <c r="AC1801" i="1"/>
  <c r="AD1801" i="1" s="1"/>
  <c r="AC1803" i="3" l="1"/>
  <c r="AD1803" i="3" s="1"/>
  <c r="AB1803" i="3"/>
  <c r="Z1804" i="3"/>
  <c r="AA1804" i="3" s="1"/>
  <c r="Y1804" i="3"/>
  <c r="Z1936" i="1"/>
  <c r="AA1936" i="1" s="1"/>
  <c r="AC1802" i="1"/>
  <c r="AD1802" i="1" s="1"/>
  <c r="Z1805" i="3" l="1"/>
  <c r="AA1805" i="3" s="1"/>
  <c r="Y1805" i="3"/>
  <c r="AC1804" i="3"/>
  <c r="AD1804" i="3" s="1"/>
  <c r="AB1804" i="3"/>
  <c r="Z1937" i="1"/>
  <c r="AA1937" i="1" s="1"/>
  <c r="AC1803" i="1"/>
  <c r="AD1803" i="1" s="1"/>
  <c r="AC1805" i="3" l="1"/>
  <c r="AD1805" i="3" s="1"/>
  <c r="AB1805" i="3"/>
  <c r="Z1806" i="3"/>
  <c r="AA1806" i="3" s="1"/>
  <c r="Y1806" i="3"/>
  <c r="Z1938" i="1"/>
  <c r="AA1938" i="1" s="1"/>
  <c r="AC1804" i="1"/>
  <c r="AD1804" i="1" s="1"/>
  <c r="Z1807" i="3" l="1"/>
  <c r="AA1807" i="3" s="1"/>
  <c r="Y1807" i="3"/>
  <c r="AC1806" i="3"/>
  <c r="AD1806" i="3" s="1"/>
  <c r="AB1806" i="3"/>
  <c r="Z1939" i="1"/>
  <c r="AA1939" i="1" s="1"/>
  <c r="AC1805" i="1"/>
  <c r="AD1805" i="1" s="1"/>
  <c r="AC1807" i="3" l="1"/>
  <c r="AD1807" i="3" s="1"/>
  <c r="AB1807" i="3"/>
  <c r="Z1808" i="3"/>
  <c r="AA1808" i="3" s="1"/>
  <c r="Y1808" i="3"/>
  <c r="Z1940" i="1"/>
  <c r="AA1940" i="1" s="1"/>
  <c r="AC1806" i="1"/>
  <c r="AD1806" i="1" s="1"/>
  <c r="Z1809" i="3" l="1"/>
  <c r="AA1809" i="3" s="1"/>
  <c r="Y1809" i="3"/>
  <c r="AC1808" i="3"/>
  <c r="AD1808" i="3" s="1"/>
  <c r="AB1808" i="3"/>
  <c r="Z1941" i="1"/>
  <c r="AA1941" i="1" s="1"/>
  <c r="AC1807" i="1"/>
  <c r="AD1807" i="1" s="1"/>
  <c r="AC1809" i="3" l="1"/>
  <c r="AD1809" i="3" s="1"/>
  <c r="AB1809" i="3"/>
  <c r="Z1810" i="3"/>
  <c r="AA1810" i="3" s="1"/>
  <c r="Y1810" i="3"/>
  <c r="Z1942" i="1"/>
  <c r="AA1942" i="1" s="1"/>
  <c r="AC1808" i="1"/>
  <c r="AD1808" i="1" s="1"/>
  <c r="Z1811" i="3" l="1"/>
  <c r="AA1811" i="3" s="1"/>
  <c r="Y1811" i="3"/>
  <c r="AC1810" i="3"/>
  <c r="AD1810" i="3" s="1"/>
  <c r="AB1810" i="3"/>
  <c r="Z1943" i="1"/>
  <c r="AA1943" i="1" s="1"/>
  <c r="AC1809" i="1"/>
  <c r="AD1809" i="1" s="1"/>
  <c r="AC1811" i="3" l="1"/>
  <c r="AD1811" i="3" s="1"/>
  <c r="AB1811" i="3"/>
  <c r="Z1812" i="3"/>
  <c r="AA1812" i="3" s="1"/>
  <c r="Y1812" i="3"/>
  <c r="Z1944" i="1"/>
  <c r="AA1944" i="1" s="1"/>
  <c r="AC1810" i="1"/>
  <c r="AD1810" i="1" s="1"/>
  <c r="Z1813" i="3" l="1"/>
  <c r="AA1813" i="3" s="1"/>
  <c r="Y1813" i="3"/>
  <c r="AC1812" i="3"/>
  <c r="AD1812" i="3" s="1"/>
  <c r="AB1812" i="3"/>
  <c r="Z1945" i="1"/>
  <c r="AA1945" i="1" s="1"/>
  <c r="AC1811" i="1"/>
  <c r="AD1811" i="1" s="1"/>
  <c r="AC1813" i="3" l="1"/>
  <c r="AD1813" i="3" s="1"/>
  <c r="AB1813" i="3"/>
  <c r="Z1814" i="3"/>
  <c r="AA1814" i="3" s="1"/>
  <c r="Y1814" i="3"/>
  <c r="J10" i="2"/>
  <c r="J23" i="2" s="1"/>
  <c r="Z1946" i="1"/>
  <c r="AA1946" i="1" s="1"/>
  <c r="AC1812" i="1"/>
  <c r="AD1812" i="1" s="1"/>
  <c r="Z1815" i="3" l="1"/>
  <c r="AA1815" i="3" s="1"/>
  <c r="Y1815" i="3"/>
  <c r="AC1814" i="3"/>
  <c r="AD1814" i="3" s="1"/>
  <c r="AB1814" i="3"/>
  <c r="Z1947" i="1"/>
  <c r="AA1947" i="1" s="1"/>
  <c r="AC1813" i="1"/>
  <c r="AD1813" i="1" s="1"/>
  <c r="AC1815" i="3" l="1"/>
  <c r="AD1815" i="3" s="1"/>
  <c r="AB1815" i="3"/>
  <c r="Z1816" i="3"/>
  <c r="AA1816" i="3" s="1"/>
  <c r="Y1816" i="3"/>
  <c r="Z1948" i="1"/>
  <c r="AA1948" i="1" s="1"/>
  <c r="AC1814" i="1"/>
  <c r="AD1814" i="1" s="1"/>
  <c r="Z1817" i="3" l="1"/>
  <c r="AA1817" i="3" s="1"/>
  <c r="Y1817" i="3"/>
  <c r="AC1816" i="3"/>
  <c r="AD1816" i="3" s="1"/>
  <c r="AB1816" i="3"/>
  <c r="Z1949" i="1"/>
  <c r="AA1949" i="1" s="1"/>
  <c r="AC1815" i="1"/>
  <c r="AD1815" i="1" s="1"/>
  <c r="AC1817" i="3" l="1"/>
  <c r="AD1817" i="3" s="1"/>
  <c r="AB1817" i="3"/>
  <c r="Z1818" i="3"/>
  <c r="AA1818" i="3" s="1"/>
  <c r="Y1818" i="3"/>
  <c r="Z1950" i="1"/>
  <c r="AA1950" i="1" s="1"/>
  <c r="AC1816" i="1"/>
  <c r="AD1816" i="1" s="1"/>
  <c r="Z1819" i="3" l="1"/>
  <c r="AA1819" i="3" s="1"/>
  <c r="Y1819" i="3"/>
  <c r="AC1818" i="3"/>
  <c r="AD1818" i="3" s="1"/>
  <c r="AB1818" i="3"/>
  <c r="Z1951" i="1"/>
  <c r="AA1951" i="1" s="1"/>
  <c r="AC1817" i="1"/>
  <c r="AD1817" i="1" s="1"/>
  <c r="AC1819" i="3" l="1"/>
  <c r="AD1819" i="3" s="1"/>
  <c r="AB1819" i="3"/>
  <c r="Z1820" i="3"/>
  <c r="AA1820" i="3" s="1"/>
  <c r="Y1820" i="3"/>
  <c r="Z1952" i="1"/>
  <c r="AA1952" i="1" s="1"/>
  <c r="AC1818" i="1"/>
  <c r="AD1818" i="1" s="1"/>
  <c r="Z1821" i="3" l="1"/>
  <c r="AA1821" i="3" s="1"/>
  <c r="Y1821" i="3"/>
  <c r="AC1820" i="3"/>
  <c r="AD1820" i="3" s="1"/>
  <c r="AB1820" i="3"/>
  <c r="Z1953" i="1"/>
  <c r="AA1953" i="1" s="1"/>
  <c r="AC1819" i="1"/>
  <c r="AD1819" i="1" s="1"/>
  <c r="AC1821" i="3" l="1"/>
  <c r="AD1821" i="3" s="1"/>
  <c r="AB1821" i="3"/>
  <c r="Z1822" i="3"/>
  <c r="AA1822" i="3" s="1"/>
  <c r="Y1822" i="3"/>
  <c r="Z1954" i="1"/>
  <c r="AA1954" i="1" s="1"/>
  <c r="AC1820" i="1"/>
  <c r="AD1820" i="1" s="1"/>
  <c r="Z1823" i="3" l="1"/>
  <c r="AA1823" i="3" s="1"/>
  <c r="Y1823" i="3"/>
  <c r="AC1822" i="3"/>
  <c r="AD1822" i="3" s="1"/>
  <c r="AB1822" i="3"/>
  <c r="Z1955" i="1"/>
  <c r="AA1955" i="1" s="1"/>
  <c r="AC1821" i="1"/>
  <c r="AD1821" i="1" s="1"/>
  <c r="AC1823" i="3" l="1"/>
  <c r="AD1823" i="3" s="1"/>
  <c r="AB1823" i="3"/>
  <c r="Z1824" i="3"/>
  <c r="AA1824" i="3" s="1"/>
  <c r="Y1824" i="3"/>
  <c r="Z1956" i="1"/>
  <c r="AA1956" i="1" s="1"/>
  <c r="AC1822" i="1"/>
  <c r="AD1822" i="1" s="1"/>
  <c r="Z1825" i="3" l="1"/>
  <c r="AA1825" i="3" s="1"/>
  <c r="Y1825" i="3"/>
  <c r="AC1824" i="3"/>
  <c r="AD1824" i="3" s="1"/>
  <c r="AB1824" i="3"/>
  <c r="Z1957" i="1"/>
  <c r="AA1957" i="1" s="1"/>
  <c r="AC1823" i="1"/>
  <c r="AD1823" i="1" s="1"/>
  <c r="Z1826" i="3" l="1"/>
  <c r="AA1826" i="3" s="1"/>
  <c r="Y1826" i="3"/>
  <c r="AC1825" i="3"/>
  <c r="AD1825" i="3" s="1"/>
  <c r="AB1825" i="3"/>
  <c r="Z1958" i="1"/>
  <c r="AA1958" i="1" s="1"/>
  <c r="AC1824" i="1"/>
  <c r="AD1824" i="1" s="1"/>
  <c r="AC1826" i="3" l="1"/>
  <c r="AD1826" i="3" s="1"/>
  <c r="AB1826" i="3"/>
  <c r="Z1827" i="3"/>
  <c r="AA1827" i="3" s="1"/>
  <c r="Y1827" i="3"/>
  <c r="Z1959" i="1"/>
  <c r="AA1959" i="1" s="1"/>
  <c r="AC1825" i="1"/>
  <c r="AD1825" i="1" s="1"/>
  <c r="Z1828" i="3" l="1"/>
  <c r="AA1828" i="3" s="1"/>
  <c r="Y1828" i="3"/>
  <c r="AC1827" i="3"/>
  <c r="AD1827" i="3" s="1"/>
  <c r="AB1827" i="3"/>
  <c r="Z1960" i="1"/>
  <c r="AA1960" i="1" s="1"/>
  <c r="AC1826" i="1"/>
  <c r="AD1826" i="1" s="1"/>
  <c r="AC1828" i="3" l="1"/>
  <c r="AD1828" i="3" s="1"/>
  <c r="AB1828" i="3"/>
  <c r="Z1829" i="3"/>
  <c r="AA1829" i="3" s="1"/>
  <c r="Y1829" i="3"/>
  <c r="Z1961" i="1"/>
  <c r="AA1961" i="1" s="1"/>
  <c r="AC1827" i="1"/>
  <c r="AD1827" i="1" s="1"/>
  <c r="AC1829" i="3" l="1"/>
  <c r="AD1829" i="3" s="1"/>
  <c r="AB1829" i="3"/>
  <c r="Z1830" i="3"/>
  <c r="AA1830" i="3" s="1"/>
  <c r="Y1830" i="3"/>
  <c r="Z1962" i="1"/>
  <c r="AA1962" i="1" s="1"/>
  <c r="AC1828" i="1"/>
  <c r="AD1828" i="1" s="1"/>
  <c r="Z1831" i="3" l="1"/>
  <c r="AA1831" i="3" s="1"/>
  <c r="Y1831" i="3"/>
  <c r="AC1830" i="3"/>
  <c r="AD1830" i="3" s="1"/>
  <c r="AB1830" i="3"/>
  <c r="Z1963" i="1"/>
  <c r="AA1963" i="1" s="1"/>
  <c r="AC1829" i="1"/>
  <c r="AD1829" i="1" s="1"/>
  <c r="Z1832" i="3" l="1"/>
  <c r="AA1832" i="3" s="1"/>
  <c r="Y1832" i="3"/>
  <c r="AC1831" i="3"/>
  <c r="AD1831" i="3" s="1"/>
  <c r="AB1831" i="3"/>
  <c r="Z1964" i="1"/>
  <c r="AA1964" i="1" s="1"/>
  <c r="AC1830" i="1"/>
  <c r="AD1830" i="1" s="1"/>
  <c r="AC1832" i="3" l="1"/>
  <c r="AD1832" i="3" s="1"/>
  <c r="AB1832" i="3"/>
  <c r="Z1833" i="3"/>
  <c r="AA1833" i="3" s="1"/>
  <c r="Y1833" i="3"/>
  <c r="Z1965" i="1"/>
  <c r="AA1965" i="1" s="1"/>
  <c r="AC1831" i="1"/>
  <c r="AD1831" i="1" s="1"/>
  <c r="Z1834" i="3" l="1"/>
  <c r="AA1834" i="3" s="1"/>
  <c r="Y1834" i="3"/>
  <c r="AC1833" i="3"/>
  <c r="AD1833" i="3" s="1"/>
  <c r="AB1833" i="3"/>
  <c r="Z1966" i="1"/>
  <c r="AA1966" i="1" s="1"/>
  <c r="AC1832" i="1"/>
  <c r="AD1832" i="1" s="1"/>
  <c r="AC1834" i="3" l="1"/>
  <c r="AD1834" i="3" s="1"/>
  <c r="AB1834" i="3"/>
  <c r="Z1835" i="3"/>
  <c r="AA1835" i="3" s="1"/>
  <c r="Y1835" i="3"/>
  <c r="Z1967" i="1"/>
  <c r="AA1967" i="1" s="1"/>
  <c r="AC1833" i="1"/>
  <c r="AD1833" i="1" s="1"/>
  <c r="Z1836" i="3" l="1"/>
  <c r="AA1836" i="3" s="1"/>
  <c r="Y1836" i="3"/>
  <c r="AC1835" i="3"/>
  <c r="AD1835" i="3" s="1"/>
  <c r="AB1835" i="3"/>
  <c r="Z1968" i="1"/>
  <c r="AA1968" i="1" s="1"/>
  <c r="AC1834" i="1"/>
  <c r="AD1834" i="1" s="1"/>
  <c r="AC1836" i="3" l="1"/>
  <c r="AD1836" i="3" s="1"/>
  <c r="AB1836" i="3"/>
  <c r="Z1837" i="3"/>
  <c r="AA1837" i="3" s="1"/>
  <c r="Y1837" i="3"/>
  <c r="Z1969" i="1"/>
  <c r="AA1969" i="1" s="1"/>
  <c r="AC1835" i="1"/>
  <c r="AD1835" i="1" s="1"/>
  <c r="Z1838" i="3" l="1"/>
  <c r="AA1838" i="3" s="1"/>
  <c r="Y1838" i="3"/>
  <c r="AC1837" i="3"/>
  <c r="AD1837" i="3" s="1"/>
  <c r="AB1837" i="3"/>
  <c r="Z1970" i="1"/>
  <c r="AA1970" i="1" s="1"/>
  <c r="AC1836" i="1"/>
  <c r="AD1836" i="1" s="1"/>
  <c r="AC1838" i="3" l="1"/>
  <c r="AD1838" i="3" s="1"/>
  <c r="AB1838" i="3"/>
  <c r="Z1839" i="3"/>
  <c r="AA1839" i="3" s="1"/>
  <c r="Y1839" i="3"/>
  <c r="Z1971" i="1"/>
  <c r="AA1971" i="1" s="1"/>
  <c r="AC1837" i="1"/>
  <c r="AD1837" i="1" s="1"/>
  <c r="AC1839" i="3" l="1"/>
  <c r="AD1839" i="3" s="1"/>
  <c r="AB1839" i="3"/>
  <c r="Z1840" i="3"/>
  <c r="AA1840" i="3" s="1"/>
  <c r="Y1840" i="3"/>
  <c r="Z1972" i="1"/>
  <c r="AA1972" i="1" s="1"/>
  <c r="AC1838" i="1"/>
  <c r="AD1838" i="1" s="1"/>
  <c r="Z1841" i="3" l="1"/>
  <c r="AA1841" i="3" s="1"/>
  <c r="Y1841" i="3"/>
  <c r="AC1840" i="3"/>
  <c r="AD1840" i="3" s="1"/>
  <c r="AB1840" i="3"/>
  <c r="Z1973" i="1"/>
  <c r="AA1973" i="1" s="1"/>
  <c r="AC1839" i="1"/>
  <c r="AD1839" i="1" s="1"/>
  <c r="AC1841" i="3" l="1"/>
  <c r="AD1841" i="3" s="1"/>
  <c r="AB1841" i="3"/>
  <c r="Z1842" i="3"/>
  <c r="AA1842" i="3" s="1"/>
  <c r="Y1842" i="3"/>
  <c r="Z1974" i="1"/>
  <c r="AA1974" i="1" s="1"/>
  <c r="AC1840" i="1"/>
  <c r="AD1840" i="1" s="1"/>
  <c r="Z1843" i="3" l="1"/>
  <c r="AA1843" i="3" s="1"/>
  <c r="Y1843" i="3"/>
  <c r="AC1842" i="3"/>
  <c r="AD1842" i="3" s="1"/>
  <c r="AB1842" i="3"/>
  <c r="Z1975" i="1"/>
  <c r="AA1975" i="1" s="1"/>
  <c r="AC1841" i="1"/>
  <c r="AD1841" i="1" s="1"/>
  <c r="AC1843" i="3" l="1"/>
  <c r="AD1843" i="3" s="1"/>
  <c r="AB1843" i="3"/>
  <c r="Z1844" i="3"/>
  <c r="AA1844" i="3" s="1"/>
  <c r="Y1844" i="3"/>
  <c r="Z1976" i="1"/>
  <c r="AA1976" i="1" s="1"/>
  <c r="AC1842" i="1"/>
  <c r="AD1842" i="1" s="1"/>
  <c r="Z1845" i="3" l="1"/>
  <c r="AA1845" i="3" s="1"/>
  <c r="Y1845" i="3"/>
  <c r="AC1844" i="3"/>
  <c r="AD1844" i="3" s="1"/>
  <c r="AB1844" i="3"/>
  <c r="Z1977" i="1"/>
  <c r="AA1977" i="1" s="1"/>
  <c r="AC1843" i="1"/>
  <c r="AD1843" i="1" s="1"/>
  <c r="AC1845" i="3" l="1"/>
  <c r="AD1845" i="3" s="1"/>
  <c r="AB1845" i="3"/>
  <c r="Z1846" i="3"/>
  <c r="AA1846" i="3" s="1"/>
  <c r="Y1846" i="3"/>
  <c r="Z1978" i="1"/>
  <c r="AA1978" i="1" s="1"/>
  <c r="AC1844" i="1"/>
  <c r="AD1844" i="1" s="1"/>
  <c r="AC1846" i="3" l="1"/>
  <c r="AD1846" i="3" s="1"/>
  <c r="AB1846" i="3"/>
  <c r="Z1847" i="3"/>
  <c r="AA1847" i="3" s="1"/>
  <c r="Y1847" i="3"/>
  <c r="Z1979" i="1"/>
  <c r="AA1979" i="1" s="1"/>
  <c r="AC1845" i="1"/>
  <c r="AD1845" i="1" s="1"/>
  <c r="Z1848" i="3" l="1"/>
  <c r="AA1848" i="3" s="1"/>
  <c r="Y1848" i="3"/>
  <c r="AC1847" i="3"/>
  <c r="AD1847" i="3" s="1"/>
  <c r="AB1847" i="3"/>
  <c r="Z1980" i="1"/>
  <c r="AA1980" i="1" s="1"/>
  <c r="AC1846" i="1"/>
  <c r="AD1846" i="1" s="1"/>
  <c r="AC1848" i="3" l="1"/>
  <c r="AD1848" i="3" s="1"/>
  <c r="AB1848" i="3"/>
  <c r="Z1849" i="3"/>
  <c r="AA1849" i="3" s="1"/>
  <c r="Y1849" i="3"/>
  <c r="Z1981" i="1"/>
  <c r="AA1981" i="1" s="1"/>
  <c r="AC1847" i="1"/>
  <c r="AD1847" i="1" s="1"/>
  <c r="Z1850" i="3" l="1"/>
  <c r="AA1850" i="3" s="1"/>
  <c r="Y1850" i="3"/>
  <c r="AC1849" i="3"/>
  <c r="AD1849" i="3" s="1"/>
  <c r="AB1849" i="3"/>
  <c r="Z1982" i="1"/>
  <c r="AA1982" i="1" s="1"/>
  <c r="AC1848" i="1"/>
  <c r="AD1848" i="1" s="1"/>
  <c r="AC1850" i="3" l="1"/>
  <c r="AD1850" i="3" s="1"/>
  <c r="AB1850" i="3"/>
  <c r="Z1851" i="3"/>
  <c r="AA1851" i="3" s="1"/>
  <c r="Y1851" i="3"/>
  <c r="Z1983" i="1"/>
  <c r="AA1983" i="1" s="1"/>
  <c r="AC1849" i="1"/>
  <c r="AD1849" i="1" s="1"/>
  <c r="AC1851" i="3" l="1"/>
  <c r="AD1851" i="3" s="1"/>
  <c r="AB1851" i="3"/>
  <c r="Z1852" i="3"/>
  <c r="AA1852" i="3" s="1"/>
  <c r="Y1852" i="3"/>
  <c r="Z1984" i="1"/>
  <c r="AA1984" i="1" s="1"/>
  <c r="AC1850" i="1"/>
  <c r="AD1850" i="1" s="1"/>
  <c r="AC1852" i="3" l="1"/>
  <c r="AD1852" i="3" s="1"/>
  <c r="AB1852" i="3"/>
  <c r="Z1853" i="3"/>
  <c r="AA1853" i="3" s="1"/>
  <c r="Y1853" i="3"/>
  <c r="Z1985" i="1"/>
  <c r="AA1985" i="1" s="1"/>
  <c r="AC1851" i="1"/>
  <c r="AD1851" i="1" s="1"/>
  <c r="Z1854" i="3" l="1"/>
  <c r="AA1854" i="3" s="1"/>
  <c r="Y1854" i="3"/>
  <c r="AC1853" i="3"/>
  <c r="AD1853" i="3" s="1"/>
  <c r="AB1853" i="3"/>
  <c r="Z1986" i="1"/>
  <c r="AA1986" i="1" s="1"/>
  <c r="AC1852" i="1"/>
  <c r="AD1852" i="1" s="1"/>
  <c r="AC1854" i="3" l="1"/>
  <c r="AD1854" i="3" s="1"/>
  <c r="AB1854" i="3"/>
  <c r="Z1855" i="3"/>
  <c r="AA1855" i="3" s="1"/>
  <c r="Y1855" i="3"/>
  <c r="Z1987" i="1"/>
  <c r="AA1987" i="1" s="1"/>
  <c r="AC1853" i="1"/>
  <c r="AD1853" i="1" s="1"/>
  <c r="Z1856" i="3" l="1"/>
  <c r="AA1856" i="3" s="1"/>
  <c r="Y1856" i="3"/>
  <c r="AC1855" i="3"/>
  <c r="AD1855" i="3" s="1"/>
  <c r="AB1855" i="3"/>
  <c r="Z1988" i="1"/>
  <c r="AA1988" i="1" s="1"/>
  <c r="AC1854" i="1"/>
  <c r="AD1854" i="1" s="1"/>
  <c r="AC1856" i="3" l="1"/>
  <c r="AD1856" i="3" s="1"/>
  <c r="AB1856" i="3"/>
  <c r="Z1857" i="3"/>
  <c r="AA1857" i="3" s="1"/>
  <c r="Y1857" i="3"/>
  <c r="Z1989" i="1"/>
  <c r="AA1989" i="1" s="1"/>
  <c r="AC1855" i="1"/>
  <c r="AD1855" i="1" s="1"/>
  <c r="Z1858" i="3" l="1"/>
  <c r="AA1858" i="3" s="1"/>
  <c r="Y1858" i="3"/>
  <c r="AC1857" i="3"/>
  <c r="AD1857" i="3" s="1"/>
  <c r="AB1857" i="3"/>
  <c r="Z1990" i="1"/>
  <c r="AA1990" i="1" s="1"/>
  <c r="AC1856" i="1"/>
  <c r="AD1856" i="1" s="1"/>
  <c r="AC1858" i="3" l="1"/>
  <c r="AD1858" i="3" s="1"/>
  <c r="AB1858" i="3"/>
  <c r="Z1859" i="3"/>
  <c r="AA1859" i="3" s="1"/>
  <c r="Y1859" i="3"/>
  <c r="Z1991" i="1"/>
  <c r="AA1991" i="1" s="1"/>
  <c r="AC1857" i="1"/>
  <c r="AD1857" i="1" s="1"/>
  <c r="Z1860" i="3" l="1"/>
  <c r="AA1860" i="3" s="1"/>
  <c r="Y1860" i="3"/>
  <c r="AC1859" i="3"/>
  <c r="AD1859" i="3" s="1"/>
  <c r="AB1859" i="3"/>
  <c r="Z1992" i="1"/>
  <c r="AA1992" i="1" s="1"/>
  <c r="AC1858" i="1"/>
  <c r="AD1858" i="1" s="1"/>
  <c r="AC1860" i="3" l="1"/>
  <c r="AD1860" i="3" s="1"/>
  <c r="AB1860" i="3"/>
  <c r="Z1861" i="3"/>
  <c r="AA1861" i="3" s="1"/>
  <c r="Y1861" i="3"/>
  <c r="Z1993" i="1"/>
  <c r="AA1993" i="1" s="1"/>
  <c r="AC1859" i="1"/>
  <c r="AD1859" i="1" s="1"/>
  <c r="Z1862" i="3" l="1"/>
  <c r="AA1862" i="3" s="1"/>
  <c r="Y1862" i="3"/>
  <c r="AC1861" i="3"/>
  <c r="AD1861" i="3" s="1"/>
  <c r="AB1861" i="3"/>
  <c r="Z1994" i="1"/>
  <c r="AA1994" i="1" s="1"/>
  <c r="AC1860" i="1"/>
  <c r="AD1860" i="1" s="1"/>
  <c r="Z1863" i="3" l="1"/>
  <c r="AA1863" i="3" s="1"/>
  <c r="Y1863" i="3"/>
  <c r="AC1862" i="3"/>
  <c r="AD1862" i="3" s="1"/>
  <c r="AB1862" i="3"/>
  <c r="Z1995" i="1"/>
  <c r="AA1995" i="1" s="1"/>
  <c r="AC1861" i="1"/>
  <c r="AD1861" i="1" s="1"/>
  <c r="AC1863" i="3" l="1"/>
  <c r="AD1863" i="3" s="1"/>
  <c r="AB1863" i="3"/>
  <c r="Z1864" i="3"/>
  <c r="AA1864" i="3" s="1"/>
  <c r="Y1864" i="3"/>
  <c r="Z1996" i="1"/>
  <c r="AA1996" i="1" s="1"/>
  <c r="AC1862" i="1"/>
  <c r="AD1862" i="1" s="1"/>
  <c r="Z1865" i="3" l="1"/>
  <c r="AA1865" i="3" s="1"/>
  <c r="Y1865" i="3"/>
  <c r="AC1864" i="3"/>
  <c r="AD1864" i="3" s="1"/>
  <c r="AB1864" i="3"/>
  <c r="Z1997" i="1"/>
  <c r="AA1997" i="1" s="1"/>
  <c r="AC1863" i="1"/>
  <c r="AD1863" i="1" s="1"/>
  <c r="Z1866" i="3" l="1"/>
  <c r="AA1866" i="3" s="1"/>
  <c r="Y1866" i="3"/>
  <c r="AC1865" i="3"/>
  <c r="AD1865" i="3" s="1"/>
  <c r="AB1865" i="3"/>
  <c r="Z1998" i="1"/>
  <c r="AA1998" i="1" s="1"/>
  <c r="AC1864" i="1"/>
  <c r="AD1864" i="1" s="1"/>
  <c r="Z1867" i="3" l="1"/>
  <c r="AA1867" i="3" s="1"/>
  <c r="Y1867" i="3"/>
  <c r="AC1866" i="3"/>
  <c r="AD1866" i="3" s="1"/>
  <c r="AB1866" i="3"/>
  <c r="Z1999" i="1"/>
  <c r="AA1999" i="1" s="1"/>
  <c r="AC1865" i="1"/>
  <c r="AD1865" i="1" s="1"/>
  <c r="AC1867" i="3" l="1"/>
  <c r="AD1867" i="3" s="1"/>
  <c r="AB1867" i="3"/>
  <c r="Z1868" i="3"/>
  <c r="AA1868" i="3" s="1"/>
  <c r="Y1868" i="3"/>
  <c r="Z2000" i="1"/>
  <c r="AA2000" i="1" s="1"/>
  <c r="AC1866" i="1"/>
  <c r="AD1866" i="1" s="1"/>
  <c r="Z1869" i="3" l="1"/>
  <c r="AA1869" i="3" s="1"/>
  <c r="Y1869" i="3"/>
  <c r="AC1868" i="3"/>
  <c r="AD1868" i="3" s="1"/>
  <c r="AB1868" i="3"/>
  <c r="Z2001" i="1"/>
  <c r="AA2001" i="1" s="1"/>
  <c r="AC1867" i="1"/>
  <c r="AD1867" i="1" s="1"/>
  <c r="AC1869" i="3" l="1"/>
  <c r="AD1869" i="3" s="1"/>
  <c r="AB1869" i="3"/>
  <c r="Z1870" i="3"/>
  <c r="AA1870" i="3" s="1"/>
  <c r="Y1870" i="3"/>
  <c r="Z2002" i="1"/>
  <c r="AA2002" i="1" s="1"/>
  <c r="AC1868" i="1"/>
  <c r="AD1868" i="1" s="1"/>
  <c r="Z1871" i="3" l="1"/>
  <c r="AA1871" i="3" s="1"/>
  <c r="Y1871" i="3"/>
  <c r="AC1870" i="3"/>
  <c r="AD1870" i="3" s="1"/>
  <c r="AB1870" i="3"/>
  <c r="Z2003" i="1"/>
  <c r="AA2003" i="1" s="1"/>
  <c r="AC1869" i="1"/>
  <c r="AD1869" i="1" s="1"/>
  <c r="AC1871" i="3" l="1"/>
  <c r="AD1871" i="3" s="1"/>
  <c r="AB1871" i="3"/>
  <c r="Z1872" i="3"/>
  <c r="AA1872" i="3" s="1"/>
  <c r="Y1872" i="3"/>
  <c r="Z2004" i="1"/>
  <c r="AA2004" i="1" s="1"/>
  <c r="AC1870" i="1"/>
  <c r="AD1870" i="1" s="1"/>
  <c r="Z1873" i="3" l="1"/>
  <c r="AA1873" i="3" s="1"/>
  <c r="Y1873" i="3"/>
  <c r="AC1872" i="3"/>
  <c r="AD1872" i="3" s="1"/>
  <c r="AB1872" i="3"/>
  <c r="Z2005" i="1"/>
  <c r="AA2005" i="1" s="1"/>
  <c r="AC1871" i="1"/>
  <c r="AD1871" i="1" s="1"/>
  <c r="AC1873" i="3" l="1"/>
  <c r="AD1873" i="3" s="1"/>
  <c r="AB1873" i="3"/>
  <c r="Z1874" i="3"/>
  <c r="AA1874" i="3" s="1"/>
  <c r="Y1874" i="3"/>
  <c r="Z2006" i="1"/>
  <c r="AA2006" i="1" s="1"/>
  <c r="AC1872" i="1"/>
  <c r="AD1872" i="1" s="1"/>
  <c r="Z1875" i="3" l="1"/>
  <c r="AA1875" i="3" s="1"/>
  <c r="Y1875" i="3"/>
  <c r="AC1874" i="3"/>
  <c r="AD1874" i="3" s="1"/>
  <c r="AB1874" i="3"/>
  <c r="Z2007" i="1"/>
  <c r="AA2007" i="1" s="1"/>
  <c r="AC1873" i="1"/>
  <c r="AD1873" i="1" s="1"/>
  <c r="AC1875" i="3" l="1"/>
  <c r="AD1875" i="3" s="1"/>
  <c r="AB1875" i="3"/>
  <c r="Z1876" i="3"/>
  <c r="AA1876" i="3" s="1"/>
  <c r="Y1876" i="3"/>
  <c r="Z2008" i="1"/>
  <c r="AA2008" i="1" s="1"/>
  <c r="AC1874" i="1"/>
  <c r="AD1874" i="1" s="1"/>
  <c r="Z1877" i="3" l="1"/>
  <c r="AA1877" i="3" s="1"/>
  <c r="Y1877" i="3"/>
  <c r="AC1876" i="3"/>
  <c r="AD1876" i="3" s="1"/>
  <c r="AB1876" i="3"/>
  <c r="Z2009" i="1"/>
  <c r="AA2009" i="1" s="1"/>
  <c r="AC1875" i="1"/>
  <c r="AD1875" i="1" s="1"/>
  <c r="Z1878" i="3" l="1"/>
  <c r="AA1878" i="3" s="1"/>
  <c r="Y1878" i="3"/>
  <c r="AC1877" i="3"/>
  <c r="AD1877" i="3" s="1"/>
  <c r="AB1877" i="3"/>
  <c r="Z2010" i="1"/>
  <c r="AA2010" i="1" s="1"/>
  <c r="AC1876" i="1"/>
  <c r="AD1876" i="1" s="1"/>
  <c r="AC1878" i="3" l="1"/>
  <c r="AD1878" i="3" s="1"/>
  <c r="AB1878" i="3"/>
  <c r="Z1879" i="3"/>
  <c r="AA1879" i="3" s="1"/>
  <c r="Y1879" i="3"/>
  <c r="Z2011" i="1"/>
  <c r="AA2011" i="1" s="1"/>
  <c r="AC1877" i="1"/>
  <c r="AD1877" i="1" s="1"/>
  <c r="Z1880" i="3" l="1"/>
  <c r="AA1880" i="3" s="1"/>
  <c r="Y1880" i="3"/>
  <c r="AC1879" i="3"/>
  <c r="AD1879" i="3" s="1"/>
  <c r="AB1879" i="3"/>
  <c r="Z2012" i="1"/>
  <c r="AA2012" i="1" s="1"/>
  <c r="AC1878" i="1"/>
  <c r="AD1878" i="1" s="1"/>
  <c r="AC1880" i="3" l="1"/>
  <c r="AD1880" i="3" s="1"/>
  <c r="AB1880" i="3"/>
  <c r="Z1881" i="3"/>
  <c r="AA1881" i="3" s="1"/>
  <c r="Y1881" i="3"/>
  <c r="Z2013" i="1"/>
  <c r="AA2013" i="1" s="1"/>
  <c r="AC1879" i="1"/>
  <c r="AD1879" i="1" s="1"/>
  <c r="Z1882" i="3" l="1"/>
  <c r="AA1882" i="3" s="1"/>
  <c r="Y1882" i="3"/>
  <c r="AC1881" i="3"/>
  <c r="AD1881" i="3" s="1"/>
  <c r="AB1881" i="3"/>
  <c r="Z2014" i="1"/>
  <c r="AA2014" i="1" s="1"/>
  <c r="AC1880" i="1"/>
  <c r="AD1880" i="1" s="1"/>
  <c r="AC1882" i="3" l="1"/>
  <c r="AD1882" i="3" s="1"/>
  <c r="AB1882" i="3"/>
  <c r="Z1883" i="3"/>
  <c r="AA1883" i="3" s="1"/>
  <c r="Y1883" i="3"/>
  <c r="Z2015" i="1"/>
  <c r="AA2015" i="1" s="1"/>
  <c r="AC1881" i="1"/>
  <c r="AD1881" i="1" s="1"/>
  <c r="Z1884" i="3" l="1"/>
  <c r="AA1884" i="3" s="1"/>
  <c r="Y1884" i="3"/>
  <c r="AC1883" i="3"/>
  <c r="AD1883" i="3" s="1"/>
  <c r="AB1883" i="3"/>
  <c r="Z2016" i="1"/>
  <c r="AA2016" i="1" s="1"/>
  <c r="AC1882" i="1"/>
  <c r="AD1882" i="1" s="1"/>
  <c r="AC1884" i="3" l="1"/>
  <c r="AD1884" i="3" s="1"/>
  <c r="AB1884" i="3"/>
  <c r="Z1885" i="3"/>
  <c r="AA1885" i="3" s="1"/>
  <c r="Y1885" i="3"/>
  <c r="Z2017" i="1"/>
  <c r="AA2017" i="1" s="1"/>
  <c r="AC1883" i="1"/>
  <c r="AD1883" i="1" s="1"/>
  <c r="Z1886" i="3" l="1"/>
  <c r="AA1886" i="3" s="1"/>
  <c r="Y1886" i="3"/>
  <c r="AC1885" i="3"/>
  <c r="AD1885" i="3" s="1"/>
  <c r="AB1885" i="3"/>
  <c r="Z2018" i="1"/>
  <c r="AA2018" i="1" s="1"/>
  <c r="AC1884" i="1"/>
  <c r="AD1884" i="1" s="1"/>
  <c r="AC1886" i="3" l="1"/>
  <c r="AD1886" i="3" s="1"/>
  <c r="AB1886" i="3"/>
  <c r="Z1887" i="3"/>
  <c r="AA1887" i="3" s="1"/>
  <c r="Y1887" i="3"/>
  <c r="Z2019" i="1"/>
  <c r="AA2019" i="1" s="1"/>
  <c r="AC1885" i="1"/>
  <c r="AD1885" i="1" s="1"/>
  <c r="Z1888" i="3" l="1"/>
  <c r="AA1888" i="3" s="1"/>
  <c r="Y1888" i="3"/>
  <c r="AC1887" i="3"/>
  <c r="AD1887" i="3" s="1"/>
  <c r="AB1887" i="3"/>
  <c r="Z2020" i="1"/>
  <c r="AA2020" i="1" s="1"/>
  <c r="AC1886" i="1"/>
  <c r="AD1886" i="1" s="1"/>
  <c r="AC1888" i="3" l="1"/>
  <c r="AD1888" i="3" s="1"/>
  <c r="AB1888" i="3"/>
  <c r="Z1889" i="3"/>
  <c r="AA1889" i="3" s="1"/>
  <c r="Y1889" i="3"/>
  <c r="Z2021" i="1"/>
  <c r="AA2021" i="1" s="1"/>
  <c r="AC1887" i="1"/>
  <c r="AD1887" i="1" s="1"/>
  <c r="Z1890" i="3" l="1"/>
  <c r="AA1890" i="3" s="1"/>
  <c r="Y1890" i="3"/>
  <c r="AC1889" i="3"/>
  <c r="AD1889" i="3" s="1"/>
  <c r="AB1889" i="3"/>
  <c r="Z2022" i="1"/>
  <c r="AA2022" i="1" s="1"/>
  <c r="AC1888" i="1"/>
  <c r="AD1888" i="1" s="1"/>
  <c r="AC1890" i="3" l="1"/>
  <c r="AD1890" i="3" s="1"/>
  <c r="AB1890" i="3"/>
  <c r="Z1891" i="3"/>
  <c r="AA1891" i="3" s="1"/>
  <c r="Y1891" i="3"/>
  <c r="Z2023" i="1"/>
  <c r="AA2023" i="1" s="1"/>
  <c r="AC1889" i="1"/>
  <c r="AD1889" i="1" s="1"/>
  <c r="AC1891" i="3" l="1"/>
  <c r="AD1891" i="3" s="1"/>
  <c r="AB1891" i="3"/>
  <c r="Z1892" i="3"/>
  <c r="AA1892" i="3" s="1"/>
  <c r="Y1892" i="3"/>
  <c r="Z2024" i="1"/>
  <c r="AA2024" i="1" s="1"/>
  <c r="AC1890" i="1"/>
  <c r="AD1890" i="1" s="1"/>
  <c r="Z1893" i="3" l="1"/>
  <c r="AA1893" i="3" s="1"/>
  <c r="Y1893" i="3"/>
  <c r="AC1892" i="3"/>
  <c r="AD1892" i="3" s="1"/>
  <c r="AB1892" i="3"/>
  <c r="Z2025" i="1"/>
  <c r="AA2025" i="1" s="1"/>
  <c r="AC1891" i="1"/>
  <c r="AD1891" i="1" s="1"/>
  <c r="AC1893" i="3" l="1"/>
  <c r="AD1893" i="3" s="1"/>
  <c r="AB1893" i="3"/>
  <c r="Z1894" i="3"/>
  <c r="AA1894" i="3" s="1"/>
  <c r="Y1894" i="3"/>
  <c r="Z2026" i="1"/>
  <c r="AA2026" i="1" s="1"/>
  <c r="AC1892" i="1"/>
  <c r="AD1892" i="1" s="1"/>
  <c r="Z1895" i="3" l="1"/>
  <c r="AA1895" i="3" s="1"/>
  <c r="Y1895" i="3"/>
  <c r="AC1894" i="3"/>
  <c r="AD1894" i="3" s="1"/>
  <c r="AB1894" i="3"/>
  <c r="Z2027" i="1"/>
  <c r="AA2027" i="1" s="1"/>
  <c r="AC1893" i="1"/>
  <c r="AD1893" i="1" s="1"/>
  <c r="AC1895" i="3" l="1"/>
  <c r="AD1895" i="3" s="1"/>
  <c r="AB1895" i="3"/>
  <c r="Z1896" i="3"/>
  <c r="AA1896" i="3" s="1"/>
  <c r="Y1896" i="3"/>
  <c r="Z2028" i="1"/>
  <c r="AA2028" i="1" s="1"/>
  <c r="AC1894" i="1"/>
  <c r="AD1894" i="1" s="1"/>
  <c r="Z1897" i="3" l="1"/>
  <c r="AA1897" i="3" s="1"/>
  <c r="Y1897" i="3"/>
  <c r="AC1896" i="3"/>
  <c r="AD1896" i="3" s="1"/>
  <c r="AB1896" i="3"/>
  <c r="Z2029" i="1"/>
  <c r="AA2029" i="1" s="1"/>
  <c r="AC1895" i="1"/>
  <c r="AD1895" i="1" s="1"/>
  <c r="AC1897" i="3" l="1"/>
  <c r="AD1897" i="3" s="1"/>
  <c r="AB1897" i="3"/>
  <c r="Z1898" i="3"/>
  <c r="AA1898" i="3" s="1"/>
  <c r="Y1898" i="3"/>
  <c r="Z2030" i="1"/>
  <c r="AA2030" i="1" s="1"/>
  <c r="AC1896" i="1"/>
  <c r="AD1896" i="1" s="1"/>
  <c r="AC1898" i="3" l="1"/>
  <c r="AD1898" i="3" s="1"/>
  <c r="AB1898" i="3"/>
  <c r="Z1899" i="3"/>
  <c r="AA1899" i="3" s="1"/>
  <c r="Y1899" i="3"/>
  <c r="Z2031" i="1"/>
  <c r="AA2031" i="1" s="1"/>
  <c r="AC1897" i="1"/>
  <c r="AD1897" i="1" s="1"/>
  <c r="Z1900" i="3" l="1"/>
  <c r="AA1900" i="3" s="1"/>
  <c r="Y1900" i="3"/>
  <c r="AC1899" i="3"/>
  <c r="AD1899" i="3" s="1"/>
  <c r="AB1899" i="3"/>
  <c r="Z2032" i="1"/>
  <c r="AA2032" i="1" s="1"/>
  <c r="AC1898" i="1"/>
  <c r="AD1898" i="1" s="1"/>
  <c r="AC1900" i="3" l="1"/>
  <c r="AD1900" i="3" s="1"/>
  <c r="AB1900" i="3"/>
  <c r="Z1901" i="3"/>
  <c r="AA1901" i="3" s="1"/>
  <c r="Y1901" i="3"/>
  <c r="Z2033" i="1"/>
  <c r="AA2033" i="1" s="1"/>
  <c r="AC1899" i="1"/>
  <c r="AD1899" i="1" s="1"/>
  <c r="Z1902" i="3" l="1"/>
  <c r="AA1902" i="3" s="1"/>
  <c r="Y1902" i="3"/>
  <c r="AC1901" i="3"/>
  <c r="AD1901" i="3" s="1"/>
  <c r="AB1901" i="3"/>
  <c r="Z2034" i="1"/>
  <c r="AA2034" i="1" s="1"/>
  <c r="AC1900" i="1"/>
  <c r="AD1900" i="1" s="1"/>
  <c r="AC1902" i="3" l="1"/>
  <c r="AD1902" i="3" s="1"/>
  <c r="AB1902" i="3"/>
  <c r="Z1903" i="3"/>
  <c r="AA1903" i="3" s="1"/>
  <c r="Y1903" i="3"/>
  <c r="Z2035" i="1"/>
  <c r="AA2035" i="1" s="1"/>
  <c r="AC1901" i="1"/>
  <c r="AD1901" i="1" s="1"/>
  <c r="Z1904" i="3" l="1"/>
  <c r="AA1904" i="3" s="1"/>
  <c r="Y1904" i="3"/>
  <c r="AC1903" i="3"/>
  <c r="AD1903" i="3" s="1"/>
  <c r="AB1903" i="3"/>
  <c r="Z2036" i="1"/>
  <c r="AA2036" i="1" s="1"/>
  <c r="AC1902" i="1"/>
  <c r="AD1902" i="1" s="1"/>
  <c r="AC1904" i="3" l="1"/>
  <c r="AD1904" i="3" s="1"/>
  <c r="AB1904" i="3"/>
  <c r="Z1905" i="3"/>
  <c r="AA1905" i="3" s="1"/>
  <c r="Y1905" i="3"/>
  <c r="Z2037" i="1"/>
  <c r="AA2037" i="1" s="1"/>
  <c r="AC1903" i="1"/>
  <c r="AD1903" i="1" s="1"/>
  <c r="Z1906" i="3" l="1"/>
  <c r="AA1906" i="3" s="1"/>
  <c r="Y1906" i="3"/>
  <c r="AC1905" i="3"/>
  <c r="AD1905" i="3" s="1"/>
  <c r="AB1905" i="3"/>
  <c r="Z2038" i="1"/>
  <c r="AA2038" i="1" s="1"/>
  <c r="AC1904" i="1"/>
  <c r="AD1904" i="1" s="1"/>
  <c r="AC1906" i="3" l="1"/>
  <c r="AD1906" i="3" s="1"/>
  <c r="AB1906" i="3"/>
  <c r="Z1907" i="3"/>
  <c r="AA1907" i="3" s="1"/>
  <c r="Y1907" i="3"/>
  <c r="Z2039" i="1"/>
  <c r="AA2039" i="1" s="1"/>
  <c r="AC1905" i="1"/>
  <c r="AD1905" i="1" s="1"/>
  <c r="AC1907" i="3" l="1"/>
  <c r="AD1907" i="3" s="1"/>
  <c r="AB1907" i="3"/>
  <c r="Z1908" i="3"/>
  <c r="AA1908" i="3" s="1"/>
  <c r="Y1908" i="3"/>
  <c r="Z2040" i="1"/>
  <c r="AA2040" i="1" s="1"/>
  <c r="AC1906" i="1"/>
  <c r="AD1906" i="1" s="1"/>
  <c r="Z1909" i="3" l="1"/>
  <c r="AA1909" i="3" s="1"/>
  <c r="Y1909" i="3"/>
  <c r="AC1908" i="3"/>
  <c r="AD1908" i="3" s="1"/>
  <c r="AB1908" i="3"/>
  <c r="Z2041" i="1"/>
  <c r="AA2041" i="1" s="1"/>
  <c r="AC1907" i="1"/>
  <c r="AD1907" i="1" s="1"/>
  <c r="AC1909" i="3" l="1"/>
  <c r="AD1909" i="3" s="1"/>
  <c r="AB1909" i="3"/>
  <c r="Z1910" i="3"/>
  <c r="AA1910" i="3" s="1"/>
  <c r="Y1910" i="3"/>
  <c r="Z2042" i="1"/>
  <c r="AA2042" i="1" s="1"/>
  <c r="AC1908" i="1"/>
  <c r="AD1908" i="1" s="1"/>
  <c r="AC1910" i="3" l="1"/>
  <c r="AD1910" i="3" s="1"/>
  <c r="AB1910" i="3"/>
  <c r="Z1911" i="3"/>
  <c r="AA1911" i="3" s="1"/>
  <c r="Y1911" i="3"/>
  <c r="Z2043" i="1"/>
  <c r="AA2043" i="1" s="1"/>
  <c r="AC1909" i="1"/>
  <c r="AD1909" i="1" s="1"/>
  <c r="AC1911" i="3" l="1"/>
  <c r="AD1911" i="3" s="1"/>
  <c r="AB1911" i="3"/>
  <c r="Z1912" i="3"/>
  <c r="AA1912" i="3" s="1"/>
  <c r="Y1912" i="3"/>
  <c r="Z2044" i="1"/>
  <c r="AA2044" i="1" s="1"/>
  <c r="AC1910" i="1"/>
  <c r="AD1910" i="1" s="1"/>
  <c r="Z1913" i="3" l="1"/>
  <c r="AA1913" i="3" s="1"/>
  <c r="Y1913" i="3"/>
  <c r="AC1912" i="3"/>
  <c r="AD1912" i="3" s="1"/>
  <c r="AB1912" i="3"/>
  <c r="Z2045" i="1"/>
  <c r="AA2045" i="1" s="1"/>
  <c r="AC1911" i="1"/>
  <c r="AD1911" i="1" s="1"/>
  <c r="Z1914" i="3" l="1"/>
  <c r="AA1914" i="3" s="1"/>
  <c r="Y1914" i="3"/>
  <c r="AC1913" i="3"/>
  <c r="AD1913" i="3" s="1"/>
  <c r="AB1913" i="3"/>
  <c r="Z2047" i="1"/>
  <c r="Z2046" i="1"/>
  <c r="AA2046" i="1" s="1"/>
  <c r="AC1912" i="1"/>
  <c r="AD1912" i="1" s="1"/>
  <c r="AC1914" i="3" l="1"/>
  <c r="AD1914" i="3" s="1"/>
  <c r="AB1914" i="3"/>
  <c r="Z1915" i="3"/>
  <c r="AA1915" i="3" s="1"/>
  <c r="Y1915" i="3"/>
  <c r="AA2047" i="1"/>
  <c r="AA2048" i="1" s="1"/>
  <c r="AA2049" i="1" s="1"/>
  <c r="AA2050" i="1" s="1"/>
  <c r="AA2051" i="1" s="1"/>
  <c r="AA2052" i="1" s="1"/>
  <c r="AA2053" i="1" s="1"/>
  <c r="AA2054" i="1" s="1"/>
  <c r="AA2055" i="1" s="1"/>
  <c r="AA2056" i="1" s="1"/>
  <c r="AA2057" i="1" s="1"/>
  <c r="AA2058" i="1" s="1"/>
  <c r="AA2059" i="1" s="1"/>
  <c r="AA2060" i="1" s="1"/>
  <c r="AA2061" i="1" s="1"/>
  <c r="AA2062" i="1" s="1"/>
  <c r="AA2063" i="1" s="1"/>
  <c r="AA2064" i="1" s="1"/>
  <c r="AA2065" i="1" s="1"/>
  <c r="AA2066" i="1" s="1"/>
  <c r="AA2067" i="1" s="1"/>
  <c r="AA2068" i="1" s="1"/>
  <c r="AA2069" i="1" s="1"/>
  <c r="AA2070" i="1" s="1"/>
  <c r="AA2071" i="1" s="1"/>
  <c r="AA2072" i="1" s="1"/>
  <c r="AA2073" i="1" s="1"/>
  <c r="AA2074" i="1" s="1"/>
  <c r="AA2075" i="1" s="1"/>
  <c r="AA2076" i="1" s="1"/>
  <c r="AA2077" i="1" s="1"/>
  <c r="AA2078" i="1" s="1"/>
  <c r="AA2079" i="1" s="1"/>
  <c r="AA2080" i="1" s="1"/>
  <c r="AA2081" i="1" s="1"/>
  <c r="AA2082" i="1" s="1"/>
  <c r="AA2083" i="1" s="1"/>
  <c r="AA2084" i="1" s="1"/>
  <c r="AA2085" i="1" s="1"/>
  <c r="AA2086" i="1" s="1"/>
  <c r="AA2087" i="1" s="1"/>
  <c r="AA2088" i="1" s="1"/>
  <c r="AA2089" i="1" s="1"/>
  <c r="AA2090" i="1" s="1"/>
  <c r="AA2091" i="1" s="1"/>
  <c r="AA2092" i="1" s="1"/>
  <c r="AA2093" i="1" s="1"/>
  <c r="AA2094" i="1" s="1"/>
  <c r="AA2095" i="1" s="1"/>
  <c r="AA2096" i="1" s="1"/>
  <c r="AA2097" i="1" s="1"/>
  <c r="AA2098" i="1" s="1"/>
  <c r="AA2099" i="1" s="1"/>
  <c r="AA2100" i="1" s="1"/>
  <c r="AA2101" i="1" s="1"/>
  <c r="AA2102" i="1" s="1"/>
  <c r="AA2103" i="1" s="1"/>
  <c r="AA2104" i="1" s="1"/>
  <c r="AA2105" i="1" s="1"/>
  <c r="AA2106" i="1" s="1"/>
  <c r="AA2107" i="1" s="1"/>
  <c r="AA2108" i="1" s="1"/>
  <c r="AA2109" i="1" s="1"/>
  <c r="AA2110" i="1" s="1"/>
  <c r="AA2111" i="1" s="1"/>
  <c r="AA2112" i="1" s="1"/>
  <c r="AA2113" i="1" s="1"/>
  <c r="AA2114" i="1" s="1"/>
  <c r="AA2115" i="1" s="1"/>
  <c r="AA2116" i="1" s="1"/>
  <c r="AA2117" i="1" s="1"/>
  <c r="AA2118" i="1" s="1"/>
  <c r="AA2119" i="1" s="1"/>
  <c r="AA2120" i="1" s="1"/>
  <c r="AA2121" i="1" s="1"/>
  <c r="AA2122" i="1" s="1"/>
  <c r="AA2123" i="1" s="1"/>
  <c r="AA2124" i="1" s="1"/>
  <c r="AA2125" i="1" s="1"/>
  <c r="AA2126" i="1" s="1"/>
  <c r="AA2127" i="1" s="1"/>
  <c r="AA2128" i="1" s="1"/>
  <c r="AA2129" i="1" s="1"/>
  <c r="AA2130" i="1" s="1"/>
  <c r="AA2131" i="1" s="1"/>
  <c r="AA2132" i="1" s="1"/>
  <c r="AA2133" i="1" s="1"/>
  <c r="AA2134" i="1" s="1"/>
  <c r="AA2135" i="1" s="1"/>
  <c r="AA2136" i="1" s="1"/>
  <c r="AA2137" i="1" s="1"/>
  <c r="AA2138" i="1" s="1"/>
  <c r="AA2139" i="1" s="1"/>
  <c r="AA2140" i="1" s="1"/>
  <c r="AA2141" i="1" s="1"/>
  <c r="AA2142" i="1" s="1"/>
  <c r="AA2143" i="1" s="1"/>
  <c r="AA2144" i="1" s="1"/>
  <c r="AA2145" i="1" s="1"/>
  <c r="AA2146" i="1" s="1"/>
  <c r="AA2147" i="1" s="1"/>
  <c r="AA2148" i="1" s="1"/>
  <c r="AA2149" i="1" s="1"/>
  <c r="AA2150" i="1" s="1"/>
  <c r="AA2151" i="1" s="1"/>
  <c r="AA2152" i="1" s="1"/>
  <c r="AA2153" i="1" s="1"/>
  <c r="AA2154" i="1" s="1"/>
  <c r="AA2155" i="1" s="1"/>
  <c r="AA2156" i="1" s="1"/>
  <c r="AA2157" i="1" s="1"/>
  <c r="AA2158" i="1" s="1"/>
  <c r="AA2159" i="1" s="1"/>
  <c r="AA2160" i="1" s="1"/>
  <c r="AA2161" i="1" s="1"/>
  <c r="AA2162" i="1" s="1"/>
  <c r="AA2163" i="1" s="1"/>
  <c r="AA2164" i="1" s="1"/>
  <c r="AA2165" i="1" s="1"/>
  <c r="AA2166" i="1" s="1"/>
  <c r="AA2167" i="1" s="1"/>
  <c r="AA2168" i="1" s="1"/>
  <c r="AA2169" i="1" s="1"/>
  <c r="AA2170" i="1" s="1"/>
  <c r="AA2171" i="1" s="1"/>
  <c r="AA2172" i="1" s="1"/>
  <c r="AA2173" i="1" s="1"/>
  <c r="AA2174" i="1" s="1"/>
  <c r="AA2175" i="1" s="1"/>
  <c r="AA2176" i="1" s="1"/>
  <c r="AA2177" i="1" s="1"/>
  <c r="AA2178" i="1" s="1"/>
  <c r="AA2179" i="1" s="1"/>
  <c r="AA2180" i="1" s="1"/>
  <c r="AA2181" i="1" s="1"/>
  <c r="AA2182" i="1" s="1"/>
  <c r="AA2183" i="1" s="1"/>
  <c r="AA2184" i="1" s="1"/>
  <c r="AA2185" i="1" s="1"/>
  <c r="AA2186" i="1" s="1"/>
  <c r="AA2187" i="1" s="1"/>
  <c r="AA2188" i="1" s="1"/>
  <c r="AA2189" i="1" s="1"/>
  <c r="AA2190" i="1" s="1"/>
  <c r="AA2191" i="1" s="1"/>
  <c r="AA2192" i="1" s="1"/>
  <c r="AA2193" i="1" s="1"/>
  <c r="AA2194" i="1" s="1"/>
  <c r="AA2195" i="1" s="1"/>
  <c r="AA2196" i="1" s="1"/>
  <c r="AA2197" i="1" s="1"/>
  <c r="AA2198" i="1" s="1"/>
  <c r="AA2199" i="1" s="1"/>
  <c r="AA2200" i="1" s="1"/>
  <c r="AA2201" i="1" s="1"/>
  <c r="AA2202" i="1" s="1"/>
  <c r="AA2203" i="1" s="1"/>
  <c r="AA2204" i="1" s="1"/>
  <c r="AA2205" i="1" s="1"/>
  <c r="AA2206" i="1" s="1"/>
  <c r="AA2207" i="1" s="1"/>
  <c r="AA2208" i="1" s="1"/>
  <c r="AA2209" i="1" s="1"/>
  <c r="AA2210" i="1" s="1"/>
  <c r="AA2211" i="1" s="1"/>
  <c r="AA2212" i="1" s="1"/>
  <c r="AA2213" i="1" s="1"/>
  <c r="AA2214" i="1" s="1"/>
  <c r="AA2215" i="1" s="1"/>
  <c r="AA2216" i="1" s="1"/>
  <c r="AA2217" i="1" s="1"/>
  <c r="AA2218" i="1" s="1"/>
  <c r="AA2219" i="1" s="1"/>
  <c r="AA2220" i="1" s="1"/>
  <c r="AA2221" i="1" s="1"/>
  <c r="AA2222" i="1" s="1"/>
  <c r="AA2223" i="1" s="1"/>
  <c r="AA2224" i="1" s="1"/>
  <c r="AA2225" i="1" s="1"/>
  <c r="AA2226" i="1" s="1"/>
  <c r="AA2227" i="1" s="1"/>
  <c r="AA2228" i="1" s="1"/>
  <c r="AA2229" i="1" s="1"/>
  <c r="AA2230" i="1" s="1"/>
  <c r="AA2231" i="1" s="1"/>
  <c r="AA2232" i="1" s="1"/>
  <c r="AA2233" i="1" s="1"/>
  <c r="AA2234" i="1" s="1"/>
  <c r="AA2235" i="1" s="1"/>
  <c r="AA2236" i="1" s="1"/>
  <c r="AA2237" i="1" s="1"/>
  <c r="AA2238" i="1" s="1"/>
  <c r="AA2239" i="1" s="1"/>
  <c r="AA2240" i="1" s="1"/>
  <c r="AA2241" i="1" s="1"/>
  <c r="AA2242" i="1" s="1"/>
  <c r="AA2243" i="1" s="1"/>
  <c r="AA2244" i="1" s="1"/>
  <c r="AA2245" i="1" s="1"/>
  <c r="AA2246" i="1" s="1"/>
  <c r="AA2247" i="1" s="1"/>
  <c r="AA2248" i="1" s="1"/>
  <c r="AA2249" i="1" s="1"/>
  <c r="AA2250" i="1" s="1"/>
  <c r="AA2251" i="1" s="1"/>
  <c r="AA2252" i="1" s="1"/>
  <c r="AA2253" i="1" s="1"/>
  <c r="AA2254" i="1" s="1"/>
  <c r="AA2255" i="1" s="1"/>
  <c r="AA2256" i="1" s="1"/>
  <c r="AA2257" i="1" s="1"/>
  <c r="AA2258" i="1" s="1"/>
  <c r="AA2259" i="1" s="1"/>
  <c r="AA2260" i="1" s="1"/>
  <c r="AA2261" i="1" s="1"/>
  <c r="AA2262" i="1" s="1"/>
  <c r="AA2263" i="1" s="1"/>
  <c r="AA2264" i="1" s="1"/>
  <c r="AA2265" i="1" s="1"/>
  <c r="AA2266" i="1" s="1"/>
  <c r="AA2267" i="1" s="1"/>
  <c r="AA2268" i="1" s="1"/>
  <c r="AA2269" i="1" s="1"/>
  <c r="AA2270" i="1" s="1"/>
  <c r="AA2271" i="1" s="1"/>
  <c r="AA2272" i="1" s="1"/>
  <c r="AA2273" i="1" s="1"/>
  <c r="AA2274" i="1" s="1"/>
  <c r="AA2275" i="1" s="1"/>
  <c r="AA2276" i="1" s="1"/>
  <c r="AA2277" i="1" s="1"/>
  <c r="AA2278" i="1" s="1"/>
  <c r="AA2279" i="1" s="1"/>
  <c r="AA2280" i="1" s="1"/>
  <c r="AA2281" i="1" s="1"/>
  <c r="AA2282" i="1" s="1"/>
  <c r="AA2283" i="1" s="1"/>
  <c r="AA2284" i="1" s="1"/>
  <c r="AA2285" i="1" s="1"/>
  <c r="AA2286" i="1" s="1"/>
  <c r="AA2287" i="1" s="1"/>
  <c r="AA2288" i="1" s="1"/>
  <c r="AA2289" i="1" s="1"/>
  <c r="AA2290" i="1" s="1"/>
  <c r="AA2291" i="1" s="1"/>
  <c r="AA2292" i="1" s="1"/>
  <c r="AA2293" i="1" s="1"/>
  <c r="AA2294" i="1" s="1"/>
  <c r="AA2295" i="1" s="1"/>
  <c r="AA2296" i="1" s="1"/>
  <c r="AA2297" i="1" s="1"/>
  <c r="AA2298" i="1" s="1"/>
  <c r="AA2299" i="1" s="1"/>
  <c r="AA2300" i="1" s="1"/>
  <c r="AA2301" i="1" s="1"/>
  <c r="AA2302" i="1" s="1"/>
  <c r="AA2303" i="1" s="1"/>
  <c r="AA2304" i="1" s="1"/>
  <c r="AA2305" i="1" s="1"/>
  <c r="AA2306" i="1" s="1"/>
  <c r="AA2307" i="1" s="1"/>
  <c r="AA2308" i="1" s="1"/>
  <c r="AA2309" i="1" s="1"/>
  <c r="AA2310" i="1" s="1"/>
  <c r="AA2311" i="1" s="1"/>
  <c r="AA2312" i="1" s="1"/>
  <c r="AA2313" i="1" s="1"/>
  <c r="AA2314" i="1" s="1"/>
  <c r="AA2315" i="1" s="1"/>
  <c r="AA2316" i="1" s="1"/>
  <c r="AA2317" i="1" s="1"/>
  <c r="AA2318" i="1" s="1"/>
  <c r="AA2319" i="1" s="1"/>
  <c r="AA2320" i="1" s="1"/>
  <c r="AA2321" i="1" s="1"/>
  <c r="AA2322" i="1" s="1"/>
  <c r="AA2323" i="1" s="1"/>
  <c r="AA2324" i="1" s="1"/>
  <c r="AA2325" i="1" s="1"/>
  <c r="AA2326" i="1" s="1"/>
  <c r="AA2327" i="1" s="1"/>
  <c r="AA2328" i="1" s="1"/>
  <c r="AA2329" i="1" s="1"/>
  <c r="AA2330" i="1" s="1"/>
  <c r="AA2331" i="1" s="1"/>
  <c r="AA2332" i="1" s="1"/>
  <c r="AA2333" i="1" s="1"/>
  <c r="AA2334" i="1" s="1"/>
  <c r="AA2335" i="1" s="1"/>
  <c r="AA2336" i="1" s="1"/>
  <c r="AA2337" i="1" s="1"/>
  <c r="AA2338" i="1" s="1"/>
  <c r="AA2339" i="1" s="1"/>
  <c r="AA2340" i="1" s="1"/>
  <c r="AA2341" i="1" s="1"/>
  <c r="AA2342" i="1" s="1"/>
  <c r="AA2343" i="1" s="1"/>
  <c r="AA2344" i="1" s="1"/>
  <c r="AA2345" i="1" s="1"/>
  <c r="AA2346" i="1" s="1"/>
  <c r="AA2347" i="1" s="1"/>
  <c r="AA2348" i="1" s="1"/>
  <c r="AA2349" i="1" s="1"/>
  <c r="AA2350" i="1" s="1"/>
  <c r="AA2351" i="1" s="1"/>
  <c r="AA2352" i="1" s="1"/>
  <c r="AA2353" i="1" s="1"/>
  <c r="AA2354" i="1" s="1"/>
  <c r="AA2355" i="1" s="1"/>
  <c r="AA2356" i="1" s="1"/>
  <c r="AA2357" i="1" s="1"/>
  <c r="AA2358" i="1" s="1"/>
  <c r="AA2359" i="1" s="1"/>
  <c r="AA2360" i="1" s="1"/>
  <c r="AA2361" i="1" s="1"/>
  <c r="AA2362" i="1" s="1"/>
  <c r="AA2363" i="1" s="1"/>
  <c r="AA2364" i="1" s="1"/>
  <c r="AA2365" i="1" s="1"/>
  <c r="AA2366" i="1" s="1"/>
  <c r="AA2367" i="1" s="1"/>
  <c r="AA2368" i="1" s="1"/>
  <c r="AA2369" i="1" s="1"/>
  <c r="AA2370" i="1" s="1"/>
  <c r="AA2371" i="1" s="1"/>
  <c r="AA2372" i="1" s="1"/>
  <c r="AA2373" i="1" s="1"/>
  <c r="AA2374" i="1" s="1"/>
  <c r="AA2375" i="1" s="1"/>
  <c r="AA2376" i="1" s="1"/>
  <c r="AA2377" i="1" s="1"/>
  <c r="AA2378" i="1" s="1"/>
  <c r="AA2379" i="1" s="1"/>
  <c r="AA2380" i="1" s="1"/>
  <c r="AA2381" i="1" s="1"/>
  <c r="AA2382" i="1" s="1"/>
  <c r="AA2383" i="1" s="1"/>
  <c r="AA2384" i="1" s="1"/>
  <c r="AA2385" i="1" s="1"/>
  <c r="AA2386" i="1" s="1"/>
  <c r="AA2387" i="1" s="1"/>
  <c r="AA2388" i="1" s="1"/>
  <c r="AA2389" i="1" s="1"/>
  <c r="AA2390" i="1" s="1"/>
  <c r="AA2391" i="1" s="1"/>
  <c r="AA2392" i="1" s="1"/>
  <c r="AA2393" i="1" s="1"/>
  <c r="AA2394" i="1" s="1"/>
  <c r="AA2395" i="1" s="1"/>
  <c r="AA2396" i="1" s="1"/>
  <c r="AA2397" i="1" s="1"/>
  <c r="AA2398" i="1" s="1"/>
  <c r="AA2399" i="1" s="1"/>
  <c r="AA2400" i="1" s="1"/>
  <c r="AA2401" i="1" s="1"/>
  <c r="AA2402" i="1" s="1"/>
  <c r="AA2403" i="1" s="1"/>
  <c r="AA2404" i="1" s="1"/>
  <c r="AA2405" i="1" s="1"/>
  <c r="AA2406" i="1" s="1"/>
  <c r="AA2407" i="1" s="1"/>
  <c r="AA2408" i="1" s="1"/>
  <c r="AA2409" i="1" s="1"/>
  <c r="AA2410" i="1" s="1"/>
  <c r="AA2411" i="1" s="1"/>
  <c r="AA2412" i="1" s="1"/>
  <c r="AA2413" i="1" s="1"/>
  <c r="AA2414" i="1" s="1"/>
  <c r="AA2415" i="1" s="1"/>
  <c r="AA2416" i="1" s="1"/>
  <c r="AA2417" i="1" s="1"/>
  <c r="AA2418" i="1" s="1"/>
  <c r="AA2419" i="1" s="1"/>
  <c r="AA2420" i="1" s="1"/>
  <c r="AA2421" i="1" s="1"/>
  <c r="AA2422" i="1" s="1"/>
  <c r="AA2423" i="1" s="1"/>
  <c r="AA2424" i="1" s="1"/>
  <c r="AA2425" i="1" s="1"/>
  <c r="AA2426" i="1" s="1"/>
  <c r="AA2427" i="1" s="1"/>
  <c r="AA2428" i="1" s="1"/>
  <c r="AC1913" i="1"/>
  <c r="AD1913" i="1" s="1"/>
  <c r="J11" i="2" l="1"/>
  <c r="J24" i="2" s="1"/>
  <c r="AC1915" i="3"/>
  <c r="AD1915" i="3" s="1"/>
  <c r="AB1915" i="3"/>
  <c r="Z1916" i="3"/>
  <c r="AA1916" i="3" s="1"/>
  <c r="Y1916" i="3"/>
  <c r="AA2429" i="1"/>
  <c r="AA2430" i="1" s="1"/>
  <c r="AA2431" i="1" s="1"/>
  <c r="AA2432" i="1" s="1"/>
  <c r="AA2433" i="1" s="1"/>
  <c r="AA2434" i="1" s="1"/>
  <c r="AA2435" i="1" s="1"/>
  <c r="AA2436" i="1" s="1"/>
  <c r="AA2437" i="1" s="1"/>
  <c r="AA2438" i="1" s="1"/>
  <c r="AA2439" i="1" s="1"/>
  <c r="AA2440" i="1" s="1"/>
  <c r="AA2441" i="1" s="1"/>
  <c r="AA2442" i="1" s="1"/>
  <c r="AA2443" i="1" s="1"/>
  <c r="AA2444" i="1" s="1"/>
  <c r="AA2445" i="1" s="1"/>
  <c r="AA2446" i="1" s="1"/>
  <c r="AA2447" i="1" s="1"/>
  <c r="AA2448" i="1" s="1"/>
  <c r="AA2449" i="1" s="1"/>
  <c r="AA2450" i="1" s="1"/>
  <c r="AA2451" i="1" s="1"/>
  <c r="AA2452" i="1" s="1"/>
  <c r="AA2453" i="1" s="1"/>
  <c r="AA2454" i="1" s="1"/>
  <c r="AA2455" i="1" s="1"/>
  <c r="AA2456" i="1" s="1"/>
  <c r="AA2457" i="1" s="1"/>
  <c r="AA2458" i="1" s="1"/>
  <c r="AA2459" i="1" s="1"/>
  <c r="AA2460" i="1" s="1"/>
  <c r="AA2461" i="1" s="1"/>
  <c r="AA2462" i="1" s="1"/>
  <c r="AA2463" i="1" s="1"/>
  <c r="AA2464" i="1" s="1"/>
  <c r="AA2465" i="1" s="1"/>
  <c r="AA2466" i="1" s="1"/>
  <c r="AA2467" i="1" s="1"/>
  <c r="AA2468" i="1" s="1"/>
  <c r="AA2469" i="1" s="1"/>
  <c r="AA2470" i="1" s="1"/>
  <c r="AA2471" i="1" s="1"/>
  <c r="AA2472" i="1" s="1"/>
  <c r="AA2473" i="1" s="1"/>
  <c r="AA2474" i="1" s="1"/>
  <c r="AA2475" i="1" s="1"/>
  <c r="AA2476" i="1" s="1"/>
  <c r="AA2477" i="1" s="1"/>
  <c r="AA2478" i="1" s="1"/>
  <c r="AA2479" i="1" s="1"/>
  <c r="AA2480" i="1" s="1"/>
  <c r="AA2481" i="1" s="1"/>
  <c r="AA2482" i="1" s="1"/>
  <c r="AA2483" i="1" s="1"/>
  <c r="AA2484" i="1" s="1"/>
  <c r="AA2485" i="1" s="1"/>
  <c r="AA2486" i="1" s="1"/>
  <c r="AA2487" i="1" s="1"/>
  <c r="AA2488" i="1" s="1"/>
  <c r="AA2489" i="1" s="1"/>
  <c r="AA2490" i="1" s="1"/>
  <c r="AA2491" i="1" s="1"/>
  <c r="AA2492" i="1" s="1"/>
  <c r="AA2493" i="1" s="1"/>
  <c r="AA2494" i="1" s="1"/>
  <c r="AA2495" i="1" s="1"/>
  <c r="AA2496" i="1" s="1"/>
  <c r="AA2497" i="1" s="1"/>
  <c r="AA2498" i="1" s="1"/>
  <c r="AA2499" i="1" s="1"/>
  <c r="AA2500" i="1" s="1"/>
  <c r="AA2501" i="1" s="1"/>
  <c r="AA2502" i="1" s="1"/>
  <c r="AA2503" i="1" s="1"/>
  <c r="AA2504" i="1" s="1"/>
  <c r="AA2505" i="1" s="1"/>
  <c r="AA2506" i="1" s="1"/>
  <c r="AA2507" i="1" s="1"/>
  <c r="AA2508" i="1" s="1"/>
  <c r="AA2509" i="1" s="1"/>
  <c r="AA2510" i="1" s="1"/>
  <c r="AA2511" i="1" s="1"/>
  <c r="AA2512" i="1" s="1"/>
  <c r="AA2513" i="1" s="1"/>
  <c r="AA2514" i="1" s="1"/>
  <c r="AA2515" i="1" s="1"/>
  <c r="AA2516" i="1" s="1"/>
  <c r="AA2517" i="1" s="1"/>
  <c r="AA2518" i="1" s="1"/>
  <c r="AA2519" i="1" s="1"/>
  <c r="AA2520" i="1" s="1"/>
  <c r="AA2521" i="1" s="1"/>
  <c r="AA2522" i="1" s="1"/>
  <c r="AA2523" i="1" s="1"/>
  <c r="AA2524" i="1" s="1"/>
  <c r="AA2525" i="1" s="1"/>
  <c r="AA2526" i="1" s="1"/>
  <c r="AA2527" i="1" s="1"/>
  <c r="AA2528" i="1" s="1"/>
  <c r="AA2529" i="1" s="1"/>
  <c r="AA2530" i="1" s="1"/>
  <c r="AA2531" i="1" s="1"/>
  <c r="AA2532" i="1" s="1"/>
  <c r="AA2533" i="1" s="1"/>
  <c r="AA2534" i="1" s="1"/>
  <c r="AA2535" i="1" s="1"/>
  <c r="AA2536" i="1" s="1"/>
  <c r="AA2537" i="1" s="1"/>
  <c r="AA2538" i="1" s="1"/>
  <c r="AA2539" i="1" s="1"/>
  <c r="AA2540" i="1" s="1"/>
  <c r="AA2541" i="1" s="1"/>
  <c r="AA2542" i="1" s="1"/>
  <c r="AA2543" i="1" s="1"/>
  <c r="AA2544" i="1" s="1"/>
  <c r="AA2545" i="1" s="1"/>
  <c r="AA2546" i="1" s="1"/>
  <c r="AA2547" i="1" s="1"/>
  <c r="AA2548" i="1" s="1"/>
  <c r="AA2549" i="1" s="1"/>
  <c r="AA2550" i="1" s="1"/>
  <c r="AA2551" i="1" s="1"/>
  <c r="AA2552" i="1" s="1"/>
  <c r="AA2553" i="1" s="1"/>
  <c r="AA2554" i="1" s="1"/>
  <c r="AA2555" i="1" s="1"/>
  <c r="AA2556" i="1" s="1"/>
  <c r="AA2557" i="1" s="1"/>
  <c r="AA2558" i="1" s="1"/>
  <c r="AA2559" i="1" s="1"/>
  <c r="AA2560" i="1" s="1"/>
  <c r="AA2561" i="1" s="1"/>
  <c r="AA2562" i="1" s="1"/>
  <c r="AA2563" i="1" s="1"/>
  <c r="AA2564" i="1" s="1"/>
  <c r="AA2565" i="1" s="1"/>
  <c r="AA2566" i="1" s="1"/>
  <c r="AA2567" i="1" s="1"/>
  <c r="AA2568" i="1" s="1"/>
  <c r="AA2569" i="1" s="1"/>
  <c r="AA2570" i="1" s="1"/>
  <c r="AA2571" i="1" s="1"/>
  <c r="AA2572" i="1" s="1"/>
  <c r="AA2573" i="1" s="1"/>
  <c r="AA2574" i="1" s="1"/>
  <c r="AA2575" i="1" s="1"/>
  <c r="AA2576" i="1" s="1"/>
  <c r="AA2577" i="1" s="1"/>
  <c r="AA2578" i="1" s="1"/>
  <c r="AA2579" i="1" s="1"/>
  <c r="AA2580" i="1" s="1"/>
  <c r="AA2581" i="1" s="1"/>
  <c r="AA2582" i="1" s="1"/>
  <c r="AA2583" i="1" s="1"/>
  <c r="AA2584" i="1" s="1"/>
  <c r="AA2585" i="1" s="1"/>
  <c r="AA2586" i="1" s="1"/>
  <c r="AA2587" i="1" s="1"/>
  <c r="AA2588" i="1" s="1"/>
  <c r="AA2589" i="1" s="1"/>
  <c r="AA2590" i="1" s="1"/>
  <c r="AA2591" i="1" s="1"/>
  <c r="AA2592" i="1" s="1"/>
  <c r="AA2593" i="1" s="1"/>
  <c r="AA2594" i="1" s="1"/>
  <c r="AA2595" i="1" s="1"/>
  <c r="AA2596" i="1" s="1"/>
  <c r="AA2597" i="1" s="1"/>
  <c r="AA2598" i="1" s="1"/>
  <c r="AA2599" i="1" s="1"/>
  <c r="AA2600" i="1" s="1"/>
  <c r="AA2601" i="1" s="1"/>
  <c r="AA2602" i="1" s="1"/>
  <c r="AA2603" i="1" s="1"/>
  <c r="AA2604" i="1" s="1"/>
  <c r="AA2605" i="1" s="1"/>
  <c r="AA2606" i="1" s="1"/>
  <c r="AA2607" i="1" s="1"/>
  <c r="AA2608" i="1" s="1"/>
  <c r="AA2609" i="1" s="1"/>
  <c r="AA2610" i="1" s="1"/>
  <c r="AA2611" i="1" s="1"/>
  <c r="AA2612" i="1" s="1"/>
  <c r="AA2613" i="1" s="1"/>
  <c r="AA2614" i="1" s="1"/>
  <c r="AA2615" i="1" s="1"/>
  <c r="AA2616" i="1" s="1"/>
  <c r="AA2617" i="1" s="1"/>
  <c r="AA2618" i="1" s="1"/>
  <c r="AA2619" i="1" s="1"/>
  <c r="AA2620" i="1" s="1"/>
  <c r="AA2621" i="1" s="1"/>
  <c r="AA2622" i="1" s="1"/>
  <c r="AA2623" i="1" s="1"/>
  <c r="AA2624" i="1" s="1"/>
  <c r="AA2625" i="1" s="1"/>
  <c r="AA2626" i="1" s="1"/>
  <c r="AA2627" i="1" s="1"/>
  <c r="AA2628" i="1" s="1"/>
  <c r="AA2629" i="1" s="1"/>
  <c r="AA2630" i="1" s="1"/>
  <c r="AA2631" i="1" s="1"/>
  <c r="AA2632" i="1" s="1"/>
  <c r="AA2633" i="1" s="1"/>
  <c r="AA2634" i="1" s="1"/>
  <c r="AA2635" i="1" s="1"/>
  <c r="AA2636" i="1" s="1"/>
  <c r="AA2637" i="1" s="1"/>
  <c r="AA2638" i="1" s="1"/>
  <c r="AA2639" i="1" s="1"/>
  <c r="AA2640" i="1" s="1"/>
  <c r="AA2641" i="1" s="1"/>
  <c r="AA2642" i="1" s="1"/>
  <c r="AA2643" i="1" s="1"/>
  <c r="AA2644" i="1" s="1"/>
  <c r="AA2645" i="1" s="1"/>
  <c r="AA2646" i="1" s="1"/>
  <c r="AA2647" i="1" s="1"/>
  <c r="AA2648" i="1" s="1"/>
  <c r="AA2649" i="1" s="1"/>
  <c r="AA2650" i="1" s="1"/>
  <c r="AA2651" i="1" s="1"/>
  <c r="AA2652" i="1" s="1"/>
  <c r="AA2653" i="1" s="1"/>
  <c r="AA2654" i="1" s="1"/>
  <c r="AA2655" i="1" s="1"/>
  <c r="AA2656" i="1" s="1"/>
  <c r="AA2657" i="1" s="1"/>
  <c r="AA2658" i="1" s="1"/>
  <c r="AA2659" i="1" s="1"/>
  <c r="AA2660" i="1" s="1"/>
  <c r="AA2661" i="1" s="1"/>
  <c r="AA2662" i="1" s="1"/>
  <c r="AA2663" i="1" s="1"/>
  <c r="AA2664" i="1" s="1"/>
  <c r="AA2665" i="1" s="1"/>
  <c r="AA2666" i="1" s="1"/>
  <c r="AA2667" i="1" s="1"/>
  <c r="AA2668" i="1" s="1"/>
  <c r="AA2669" i="1" s="1"/>
  <c r="AA2670" i="1" s="1"/>
  <c r="AA2671" i="1" s="1"/>
  <c r="AA2672" i="1" s="1"/>
  <c r="J12" i="2"/>
  <c r="AC1914" i="1"/>
  <c r="AD1914" i="1" s="1"/>
  <c r="J25" i="2" l="1"/>
  <c r="Z1917" i="3"/>
  <c r="AA1917" i="3" s="1"/>
  <c r="Y1917" i="3"/>
  <c r="AC1916" i="3"/>
  <c r="AD1916" i="3" s="1"/>
  <c r="AB1916" i="3"/>
  <c r="AA2673" i="1"/>
  <c r="AA2674" i="1" s="1"/>
  <c r="AA2675" i="1" s="1"/>
  <c r="AA2676" i="1" s="1"/>
  <c r="AA2677" i="1" s="1"/>
  <c r="AA2678" i="1" s="1"/>
  <c r="AA2679" i="1" s="1"/>
  <c r="AA2680" i="1" s="1"/>
  <c r="AA2681" i="1" s="1"/>
  <c r="AA2682" i="1" s="1"/>
  <c r="AA2683" i="1" s="1"/>
  <c r="AA2684" i="1" s="1"/>
  <c r="AA2685" i="1" s="1"/>
  <c r="AA2686" i="1" s="1"/>
  <c r="AA2687" i="1" s="1"/>
  <c r="AA2688" i="1" s="1"/>
  <c r="AA2689" i="1" s="1"/>
  <c r="AA2690" i="1" s="1"/>
  <c r="AA2691" i="1" s="1"/>
  <c r="AA2692" i="1" s="1"/>
  <c r="AA2693" i="1" s="1"/>
  <c r="AA2694" i="1" s="1"/>
  <c r="AA2695" i="1" s="1"/>
  <c r="AA2696" i="1" s="1"/>
  <c r="AA2697" i="1" s="1"/>
  <c r="AA2698" i="1" s="1"/>
  <c r="AA2699" i="1" s="1"/>
  <c r="AA2700" i="1" s="1"/>
  <c r="AA2701" i="1" s="1"/>
  <c r="AA2702" i="1" s="1"/>
  <c r="AA2703" i="1" s="1"/>
  <c r="AA2704" i="1" s="1"/>
  <c r="AA2705" i="1" s="1"/>
  <c r="AA2706" i="1" s="1"/>
  <c r="AA2707" i="1" s="1"/>
  <c r="AA2708" i="1" s="1"/>
  <c r="AA2709" i="1" s="1"/>
  <c r="AA2710" i="1" s="1"/>
  <c r="AA2711" i="1" s="1"/>
  <c r="AA2712" i="1" s="1"/>
  <c r="AA2713" i="1" s="1"/>
  <c r="AA2714" i="1" s="1"/>
  <c r="AA2715" i="1" s="1"/>
  <c r="AA2716" i="1" s="1"/>
  <c r="AA2717" i="1" s="1"/>
  <c r="AA2718" i="1" s="1"/>
  <c r="AA2719" i="1" s="1"/>
  <c r="AA2720" i="1" s="1"/>
  <c r="AA2721" i="1" s="1"/>
  <c r="AA2722" i="1" s="1"/>
  <c r="AA2723" i="1" s="1"/>
  <c r="AA2724" i="1" s="1"/>
  <c r="AA2725" i="1" s="1"/>
  <c r="AA2726" i="1" s="1"/>
  <c r="AA2727" i="1" s="1"/>
  <c r="AA2728" i="1" s="1"/>
  <c r="AA2729" i="1" s="1"/>
  <c r="AA2730" i="1" s="1"/>
  <c r="AA2731" i="1" s="1"/>
  <c r="AA2732" i="1" s="1"/>
  <c r="AA2733" i="1" s="1"/>
  <c r="AA2734" i="1" s="1"/>
  <c r="AA2735" i="1" s="1"/>
  <c r="AA2736" i="1" s="1"/>
  <c r="AA2737" i="1" s="1"/>
  <c r="AA2738" i="1" s="1"/>
  <c r="AA2739" i="1" s="1"/>
  <c r="AA2740" i="1" s="1"/>
  <c r="AA2741" i="1" s="1"/>
  <c r="AA2742" i="1" s="1"/>
  <c r="AA2743" i="1" s="1"/>
  <c r="AA2744" i="1" s="1"/>
  <c r="AA2745" i="1" s="1"/>
  <c r="AA2746" i="1" s="1"/>
  <c r="AA2747" i="1" s="1"/>
  <c r="AA2748" i="1" s="1"/>
  <c r="AA2749" i="1" s="1"/>
  <c r="AA2750" i="1" s="1"/>
  <c r="AA2751" i="1" s="1"/>
  <c r="AA2752" i="1" s="1"/>
  <c r="AA2753" i="1" s="1"/>
  <c r="AA2754" i="1" s="1"/>
  <c r="AA2755" i="1" s="1"/>
  <c r="AA2756" i="1" s="1"/>
  <c r="AA2757" i="1" s="1"/>
  <c r="AA2758" i="1" s="1"/>
  <c r="AA2759" i="1" s="1"/>
  <c r="AA2760" i="1" s="1"/>
  <c r="AA2761" i="1" s="1"/>
  <c r="AA2762" i="1" s="1"/>
  <c r="AA2763" i="1" s="1"/>
  <c r="AA2764" i="1" s="1"/>
  <c r="AA2765" i="1" s="1"/>
  <c r="AA2766" i="1" s="1"/>
  <c r="AA2767" i="1" s="1"/>
  <c r="AA2768" i="1" s="1"/>
  <c r="AA2769" i="1" s="1"/>
  <c r="AA2770" i="1" s="1"/>
  <c r="AA2771" i="1" s="1"/>
  <c r="AA2772" i="1" s="1"/>
  <c r="AA2773" i="1" s="1"/>
  <c r="AA2774" i="1" s="1"/>
  <c r="AA2775" i="1" s="1"/>
  <c r="AA2776" i="1" s="1"/>
  <c r="AA2777" i="1" s="1"/>
  <c r="AA2778" i="1" s="1"/>
  <c r="AA2779" i="1" s="1"/>
  <c r="AA2780" i="1" s="1"/>
  <c r="AA2781" i="1" s="1"/>
  <c r="AA2782" i="1" s="1"/>
  <c r="AA2783" i="1" s="1"/>
  <c r="AA2784" i="1" s="1"/>
  <c r="AA2785" i="1" s="1"/>
  <c r="AA2786" i="1" s="1"/>
  <c r="AA2787" i="1" s="1"/>
  <c r="AA2788" i="1" s="1"/>
  <c r="AA2789" i="1" s="1"/>
  <c r="AA2790" i="1" s="1"/>
  <c r="AA2791" i="1" s="1"/>
  <c r="AA2792" i="1" s="1"/>
  <c r="AA2793" i="1" s="1"/>
  <c r="AA2794" i="1" s="1"/>
  <c r="AA2795" i="1" s="1"/>
  <c r="AA2796" i="1" s="1"/>
  <c r="AA2797" i="1" s="1"/>
  <c r="AA2798" i="1" s="1"/>
  <c r="AA2799" i="1" s="1"/>
  <c r="AA2800" i="1" s="1"/>
  <c r="AA2801" i="1" s="1"/>
  <c r="AA2802" i="1" s="1"/>
  <c r="AA2803" i="1" s="1"/>
  <c r="AA2804" i="1" s="1"/>
  <c r="AA2805" i="1" s="1"/>
  <c r="AA2806" i="1" s="1"/>
  <c r="AA2807" i="1" s="1"/>
  <c r="AA2808" i="1" s="1"/>
  <c r="AA2809" i="1" s="1"/>
  <c r="AA2810" i="1" s="1"/>
  <c r="AA2811" i="1" s="1"/>
  <c r="AA2812" i="1" s="1"/>
  <c r="AA2813" i="1" s="1"/>
  <c r="AA2814" i="1" s="1"/>
  <c r="AA2815" i="1" s="1"/>
  <c r="AA2816" i="1" s="1"/>
  <c r="AA2817" i="1" s="1"/>
  <c r="AA2818" i="1" s="1"/>
  <c r="AA2819" i="1" s="1"/>
  <c r="AA2820" i="1" s="1"/>
  <c r="AA2821" i="1" s="1"/>
  <c r="AA2822" i="1" s="1"/>
  <c r="AA2823" i="1" s="1"/>
  <c r="AA2824" i="1" s="1"/>
  <c r="AA2825" i="1" s="1"/>
  <c r="AA2826" i="1" s="1"/>
  <c r="AA2827" i="1" s="1"/>
  <c r="AA2828" i="1" s="1"/>
  <c r="AA2829" i="1" s="1"/>
  <c r="AA2830" i="1" s="1"/>
  <c r="AA2831" i="1" s="1"/>
  <c r="AA2832" i="1" s="1"/>
  <c r="AA2833" i="1" s="1"/>
  <c r="AA2834" i="1" s="1"/>
  <c r="AA2835" i="1" s="1"/>
  <c r="AA2836" i="1" s="1"/>
  <c r="AA2837" i="1" s="1"/>
  <c r="AA2838" i="1" s="1"/>
  <c r="AA2839" i="1" s="1"/>
  <c r="AA2840" i="1" s="1"/>
  <c r="AA2841" i="1" s="1"/>
  <c r="AA2842" i="1" s="1"/>
  <c r="AA2843" i="1" s="1"/>
  <c r="AA2844" i="1" s="1"/>
  <c r="AA2845" i="1" s="1"/>
  <c r="AA2846" i="1" s="1"/>
  <c r="AA2847" i="1" s="1"/>
  <c r="AA2848" i="1" s="1"/>
  <c r="AA2849" i="1" s="1"/>
  <c r="AA2850" i="1" s="1"/>
  <c r="AA2851" i="1" s="1"/>
  <c r="AA2852" i="1" s="1"/>
  <c r="AA2853" i="1" s="1"/>
  <c r="AA2854" i="1" s="1"/>
  <c r="AA2855" i="1" s="1"/>
  <c r="AA2856" i="1" s="1"/>
  <c r="AA2857" i="1" s="1"/>
  <c r="AA2858" i="1" s="1"/>
  <c r="AA2859" i="1" s="1"/>
  <c r="AA2860" i="1" s="1"/>
  <c r="AA2861" i="1" s="1"/>
  <c r="AA2862" i="1" s="1"/>
  <c r="AA2863" i="1" s="1"/>
  <c r="AA2864" i="1" s="1"/>
  <c r="AA2865" i="1" s="1"/>
  <c r="AA2866" i="1" s="1"/>
  <c r="AA2867" i="1" s="1"/>
  <c r="AA2868" i="1" s="1"/>
  <c r="AA2869" i="1" s="1"/>
  <c r="AA2870" i="1" s="1"/>
  <c r="AA2871" i="1" s="1"/>
  <c r="AA2872" i="1" s="1"/>
  <c r="AA2873" i="1" s="1"/>
  <c r="AA2874" i="1" s="1"/>
  <c r="AA2875" i="1" s="1"/>
  <c r="AA2876" i="1" s="1"/>
  <c r="AA2877" i="1" s="1"/>
  <c r="AA2878" i="1" s="1"/>
  <c r="AA2879" i="1" s="1"/>
  <c r="AA2880" i="1" s="1"/>
  <c r="AA2881" i="1" s="1"/>
  <c r="AA2882" i="1" s="1"/>
  <c r="AA2883" i="1" s="1"/>
  <c r="AA2884" i="1" s="1"/>
  <c r="AA2885" i="1" s="1"/>
  <c r="AA2886" i="1" s="1"/>
  <c r="AA2887" i="1" s="1"/>
  <c r="AA2888" i="1" s="1"/>
  <c r="AA2889" i="1" s="1"/>
  <c r="AA2890" i="1" s="1"/>
  <c r="AA2891" i="1" s="1"/>
  <c r="J13" i="2"/>
  <c r="J26" i="2" s="1"/>
  <c r="AC1915" i="1"/>
  <c r="AD1915" i="1" s="1"/>
  <c r="AC1917" i="3" l="1"/>
  <c r="AD1917" i="3" s="1"/>
  <c r="AB1917" i="3"/>
  <c r="Z1918" i="3"/>
  <c r="AA1918" i="3" s="1"/>
  <c r="Y1918" i="3"/>
  <c r="AA2892" i="1"/>
  <c r="AA2893" i="1" s="1"/>
  <c r="J14" i="2"/>
  <c r="J27" i="2" s="1"/>
  <c r="AC1916" i="1"/>
  <c r="AD1916" i="1" s="1"/>
  <c r="Z1919" i="3" l="1"/>
  <c r="AA1919" i="3" s="1"/>
  <c r="Y1919" i="3"/>
  <c r="AC1918" i="3"/>
  <c r="AD1918" i="3" s="1"/>
  <c r="AB1918" i="3"/>
  <c r="AC1917" i="1"/>
  <c r="AD1917" i="1" s="1"/>
  <c r="AC1919" i="3" l="1"/>
  <c r="AD1919" i="3" s="1"/>
  <c r="AB1919" i="3"/>
  <c r="Z1920" i="3"/>
  <c r="AA1920" i="3" s="1"/>
  <c r="Y1920" i="3"/>
  <c r="AC1918" i="1"/>
  <c r="AD1918" i="1" s="1"/>
  <c r="Z1921" i="3" l="1"/>
  <c r="AA1921" i="3" s="1"/>
  <c r="Y1921" i="3"/>
  <c r="AC1920" i="3"/>
  <c r="AD1920" i="3" s="1"/>
  <c r="AB1920" i="3"/>
  <c r="AC1919" i="1"/>
  <c r="AD1919" i="1" s="1"/>
  <c r="AC1921" i="3" l="1"/>
  <c r="AD1921" i="3" s="1"/>
  <c r="AB1921" i="3"/>
  <c r="Z1922" i="3"/>
  <c r="AA1922" i="3" s="1"/>
  <c r="Y1922" i="3"/>
  <c r="AC1920" i="1"/>
  <c r="AD1920" i="1" s="1"/>
  <c r="AC1922" i="3" l="1"/>
  <c r="AD1922" i="3" s="1"/>
  <c r="AB1922" i="3"/>
  <c r="Z1923" i="3"/>
  <c r="AA1923" i="3" s="1"/>
  <c r="Y1923" i="3"/>
  <c r="AC1921" i="1"/>
  <c r="AD1921" i="1" s="1"/>
  <c r="AC1923" i="3" l="1"/>
  <c r="AD1923" i="3" s="1"/>
  <c r="AB1923" i="3"/>
  <c r="Z1924" i="3"/>
  <c r="AA1924" i="3" s="1"/>
  <c r="Y1924" i="3"/>
  <c r="AC1922" i="1"/>
  <c r="AD1922" i="1" s="1"/>
  <c r="Z1925" i="3" l="1"/>
  <c r="AA1925" i="3" s="1"/>
  <c r="Y1925" i="3"/>
  <c r="AC1924" i="3"/>
  <c r="AD1924" i="3" s="1"/>
  <c r="AB1924" i="3"/>
  <c r="AC1923" i="1"/>
  <c r="AD1923" i="1" s="1"/>
  <c r="AC1925" i="3" l="1"/>
  <c r="AD1925" i="3" s="1"/>
  <c r="AB1925" i="3"/>
  <c r="Z1926" i="3"/>
  <c r="AA1926" i="3" s="1"/>
  <c r="Y1926" i="3"/>
  <c r="AC1924" i="1"/>
  <c r="AD1924" i="1" s="1"/>
  <c r="AC1926" i="3" l="1"/>
  <c r="AD1926" i="3" s="1"/>
  <c r="AB1926" i="3"/>
  <c r="Z1927" i="3"/>
  <c r="AA1927" i="3" s="1"/>
  <c r="Y1927" i="3"/>
  <c r="AC1925" i="1"/>
  <c r="AD1925" i="1" s="1"/>
  <c r="AC1927" i="3" l="1"/>
  <c r="AD1927" i="3" s="1"/>
  <c r="AB1927" i="3"/>
  <c r="Z1928" i="3"/>
  <c r="AA1928" i="3" s="1"/>
  <c r="Y1928" i="3"/>
  <c r="AC1926" i="1"/>
  <c r="AD1926" i="1" s="1"/>
  <c r="Z1929" i="3" l="1"/>
  <c r="AA1929" i="3" s="1"/>
  <c r="Y1929" i="3"/>
  <c r="AC1928" i="3"/>
  <c r="AD1928" i="3" s="1"/>
  <c r="AB1928" i="3"/>
  <c r="AC1927" i="1"/>
  <c r="AD1927" i="1" s="1"/>
  <c r="Z1930" i="3" l="1"/>
  <c r="AA1930" i="3" s="1"/>
  <c r="Y1930" i="3"/>
  <c r="AC1929" i="3"/>
  <c r="AD1929" i="3" s="1"/>
  <c r="AB1929" i="3"/>
  <c r="AC1928" i="1"/>
  <c r="AD1928" i="1" s="1"/>
  <c r="Z1931" i="3" l="1"/>
  <c r="AA1931" i="3" s="1"/>
  <c r="Y1931" i="3"/>
  <c r="AC1930" i="3"/>
  <c r="AD1930" i="3" s="1"/>
  <c r="AB1930" i="3"/>
  <c r="AC1929" i="1"/>
  <c r="AD1929" i="1" s="1"/>
  <c r="AC1931" i="3" l="1"/>
  <c r="AD1931" i="3" s="1"/>
  <c r="AB1931" i="3"/>
  <c r="Z1932" i="3"/>
  <c r="AA1932" i="3" s="1"/>
  <c r="Y1932" i="3"/>
  <c r="AC1930" i="1"/>
  <c r="AD1930" i="1" s="1"/>
  <c r="AC1932" i="3" l="1"/>
  <c r="AD1932" i="3" s="1"/>
  <c r="AB1932" i="3"/>
  <c r="Z1933" i="3"/>
  <c r="AA1933" i="3" s="1"/>
  <c r="Y1933" i="3"/>
  <c r="AC1931" i="1"/>
  <c r="AD1931" i="1" s="1"/>
  <c r="Z1934" i="3" l="1"/>
  <c r="AA1934" i="3" s="1"/>
  <c r="Y1934" i="3"/>
  <c r="AC1933" i="3"/>
  <c r="AD1933" i="3" s="1"/>
  <c r="AB1933" i="3"/>
  <c r="AC1932" i="1"/>
  <c r="AD1932" i="1" s="1"/>
  <c r="Z1935" i="3" l="1"/>
  <c r="AA1935" i="3" s="1"/>
  <c r="Y1935" i="3"/>
  <c r="AC1934" i="3"/>
  <c r="AD1934" i="3" s="1"/>
  <c r="AB1934" i="3"/>
  <c r="AC1933" i="1"/>
  <c r="AD1933" i="1" s="1"/>
  <c r="AC1935" i="3" l="1"/>
  <c r="AD1935" i="3" s="1"/>
  <c r="AB1935" i="3"/>
  <c r="Z1936" i="3"/>
  <c r="AA1936" i="3" s="1"/>
  <c r="Y1936" i="3"/>
  <c r="AC1934" i="1"/>
  <c r="AD1934" i="1" s="1"/>
  <c r="AC1936" i="3" l="1"/>
  <c r="AD1936" i="3" s="1"/>
  <c r="AB1936" i="3"/>
  <c r="Z1937" i="3"/>
  <c r="AA1937" i="3" s="1"/>
  <c r="Y1937" i="3"/>
  <c r="AC1935" i="1"/>
  <c r="AD1935" i="1" s="1"/>
  <c r="Z1938" i="3" l="1"/>
  <c r="AA1938" i="3" s="1"/>
  <c r="Y1938" i="3"/>
  <c r="AC1937" i="3"/>
  <c r="AD1937" i="3" s="1"/>
  <c r="AB1937" i="3"/>
  <c r="AC1936" i="1"/>
  <c r="AD1936" i="1" s="1"/>
  <c r="AC1938" i="3" l="1"/>
  <c r="AD1938" i="3" s="1"/>
  <c r="AB1938" i="3"/>
  <c r="Z1939" i="3"/>
  <c r="AA1939" i="3" s="1"/>
  <c r="Y1939" i="3"/>
  <c r="AC1937" i="1"/>
  <c r="AD1937" i="1" s="1"/>
  <c r="Z1940" i="3" l="1"/>
  <c r="AA1940" i="3" s="1"/>
  <c r="Y1940" i="3"/>
  <c r="AC1939" i="3"/>
  <c r="AD1939" i="3" s="1"/>
  <c r="AB1939" i="3"/>
  <c r="AC1938" i="1"/>
  <c r="AD1938" i="1" s="1"/>
  <c r="Z1941" i="3" l="1"/>
  <c r="AA1941" i="3" s="1"/>
  <c r="Y1941" i="3"/>
  <c r="AC1940" i="3"/>
  <c r="AD1940" i="3" s="1"/>
  <c r="AB1940" i="3"/>
  <c r="AC1939" i="1"/>
  <c r="AD1939" i="1" s="1"/>
  <c r="AC1941" i="3" l="1"/>
  <c r="AD1941" i="3" s="1"/>
  <c r="AB1941" i="3"/>
  <c r="Z1942" i="3"/>
  <c r="AA1942" i="3" s="1"/>
  <c r="Y1942" i="3"/>
  <c r="AC1940" i="1"/>
  <c r="AD1940" i="1" s="1"/>
  <c r="AC1942" i="3" l="1"/>
  <c r="AD1942" i="3" s="1"/>
  <c r="AB1942" i="3"/>
  <c r="Z1943" i="3"/>
  <c r="AA1943" i="3" s="1"/>
  <c r="Y1943" i="3"/>
  <c r="AC1941" i="1"/>
  <c r="AD1941" i="1" s="1"/>
  <c r="Z1944" i="3" l="1"/>
  <c r="AA1944" i="3" s="1"/>
  <c r="Y1944" i="3"/>
  <c r="AC1943" i="3"/>
  <c r="AD1943" i="3" s="1"/>
  <c r="AB1943" i="3"/>
  <c r="AC1942" i="1"/>
  <c r="AD1942" i="1" s="1"/>
  <c r="AC1944" i="3" l="1"/>
  <c r="AD1944" i="3" s="1"/>
  <c r="AB1944" i="3"/>
  <c r="Z1945" i="3"/>
  <c r="AA1945" i="3" s="1"/>
  <c r="J10" i="4" s="1"/>
  <c r="J23" i="4" s="1"/>
  <c r="Y1945" i="3"/>
  <c r="AC1943" i="1"/>
  <c r="AD1943" i="1" s="1"/>
  <c r="Z1946" i="3" l="1"/>
  <c r="AA1946" i="3" s="1"/>
  <c r="Y1946" i="3"/>
  <c r="AC1945" i="3"/>
  <c r="AD1945" i="3" s="1"/>
  <c r="K10" i="4" s="1"/>
  <c r="K23" i="4" s="1"/>
  <c r="L23" i="4" s="1"/>
  <c r="M23" i="4" s="1"/>
  <c r="AB1945" i="3"/>
  <c r="AC1944" i="1"/>
  <c r="AD1944" i="1" s="1"/>
  <c r="Z1947" i="3" l="1"/>
  <c r="AA1947" i="3" s="1"/>
  <c r="Y1947" i="3"/>
  <c r="AC1946" i="3"/>
  <c r="AD1946" i="3" s="1"/>
  <c r="AB1946" i="3"/>
  <c r="AC1945" i="1"/>
  <c r="AD1945" i="1" s="1"/>
  <c r="K10" i="2" s="1"/>
  <c r="K23" i="2" s="1"/>
  <c r="L23" i="2" s="1"/>
  <c r="M23" i="2" s="1"/>
  <c r="Z1948" i="3" l="1"/>
  <c r="AA1948" i="3" s="1"/>
  <c r="Y1948" i="3"/>
  <c r="AC1947" i="3"/>
  <c r="AD1947" i="3" s="1"/>
  <c r="AB1947" i="3"/>
  <c r="AC1946" i="1"/>
  <c r="AD1946" i="1" s="1"/>
  <c r="Z1949" i="3" l="1"/>
  <c r="AA1949" i="3" s="1"/>
  <c r="Y1949" i="3"/>
  <c r="AC1948" i="3"/>
  <c r="AD1948" i="3" s="1"/>
  <c r="AB1948" i="3"/>
  <c r="AC1947" i="1"/>
  <c r="AD1947" i="1" s="1"/>
  <c r="AC1949" i="3" l="1"/>
  <c r="AD1949" i="3" s="1"/>
  <c r="AB1949" i="3"/>
  <c r="Z1950" i="3"/>
  <c r="AA1950" i="3" s="1"/>
  <c r="Y1950" i="3"/>
  <c r="AC1948" i="1"/>
  <c r="AD1948" i="1" s="1"/>
  <c r="Z1951" i="3" l="1"/>
  <c r="AA1951" i="3" s="1"/>
  <c r="Y1951" i="3"/>
  <c r="AC1950" i="3"/>
  <c r="AD1950" i="3" s="1"/>
  <c r="AB1950" i="3"/>
  <c r="AC1949" i="1"/>
  <c r="AD1949" i="1" s="1"/>
  <c r="AC1951" i="3" l="1"/>
  <c r="AD1951" i="3" s="1"/>
  <c r="AB1951" i="3"/>
  <c r="Z1952" i="3"/>
  <c r="AA1952" i="3" s="1"/>
  <c r="Y1952" i="3"/>
  <c r="AC1950" i="1"/>
  <c r="AD1950" i="1" s="1"/>
  <c r="AC1952" i="3" l="1"/>
  <c r="AD1952" i="3" s="1"/>
  <c r="AB1952" i="3"/>
  <c r="Z1953" i="3"/>
  <c r="AA1953" i="3" s="1"/>
  <c r="Y1953" i="3"/>
  <c r="AC1951" i="1"/>
  <c r="AD1951" i="1" s="1"/>
  <c r="Z1954" i="3" l="1"/>
  <c r="AA1954" i="3" s="1"/>
  <c r="Y1954" i="3"/>
  <c r="AC1953" i="3"/>
  <c r="AD1953" i="3" s="1"/>
  <c r="AB1953" i="3"/>
  <c r="AC1952" i="1"/>
  <c r="AD1952" i="1" s="1"/>
  <c r="AC1954" i="3" l="1"/>
  <c r="AD1954" i="3" s="1"/>
  <c r="AB1954" i="3"/>
  <c r="Z1955" i="3"/>
  <c r="AA1955" i="3" s="1"/>
  <c r="Y1955" i="3"/>
  <c r="AC1953" i="1"/>
  <c r="AD1953" i="1" s="1"/>
  <c r="Z1956" i="3" l="1"/>
  <c r="AA1956" i="3" s="1"/>
  <c r="Y1956" i="3"/>
  <c r="AC1955" i="3"/>
  <c r="AD1955" i="3" s="1"/>
  <c r="AB1955" i="3"/>
  <c r="AC1954" i="1"/>
  <c r="AD1954" i="1" s="1"/>
  <c r="AC1956" i="3" l="1"/>
  <c r="AD1956" i="3" s="1"/>
  <c r="AB1956" i="3"/>
  <c r="Z1957" i="3"/>
  <c r="AA1957" i="3" s="1"/>
  <c r="Y1957" i="3"/>
  <c r="AC1955" i="1"/>
  <c r="AD1955" i="1" s="1"/>
  <c r="AC1957" i="3" l="1"/>
  <c r="AD1957" i="3" s="1"/>
  <c r="AB1957" i="3"/>
  <c r="Z1958" i="3"/>
  <c r="AA1958" i="3" s="1"/>
  <c r="Y1958" i="3"/>
  <c r="AC1956" i="1"/>
  <c r="AD1956" i="1" s="1"/>
  <c r="AC1958" i="3" l="1"/>
  <c r="AD1958" i="3" s="1"/>
  <c r="AB1958" i="3"/>
  <c r="Z1959" i="3"/>
  <c r="AA1959" i="3" s="1"/>
  <c r="Y1959" i="3"/>
  <c r="AC1957" i="1"/>
  <c r="AD1957" i="1" s="1"/>
  <c r="AC1959" i="3" l="1"/>
  <c r="AD1959" i="3" s="1"/>
  <c r="AB1959" i="3"/>
  <c r="Z1960" i="3"/>
  <c r="AA1960" i="3" s="1"/>
  <c r="Y1960" i="3"/>
  <c r="AC1958" i="1"/>
  <c r="AD1958" i="1" s="1"/>
  <c r="AC1960" i="3" l="1"/>
  <c r="AD1960" i="3" s="1"/>
  <c r="AB1960" i="3"/>
  <c r="Z1961" i="3"/>
  <c r="AA1961" i="3" s="1"/>
  <c r="Y1961" i="3"/>
  <c r="AC1959" i="1"/>
  <c r="AD1959" i="1" s="1"/>
  <c r="AC1961" i="3" l="1"/>
  <c r="AD1961" i="3" s="1"/>
  <c r="AB1961" i="3"/>
  <c r="Z1962" i="3"/>
  <c r="AA1962" i="3" s="1"/>
  <c r="Y1962" i="3"/>
  <c r="AC1960" i="1"/>
  <c r="AD1960" i="1" s="1"/>
  <c r="Z1963" i="3" l="1"/>
  <c r="AA1963" i="3" s="1"/>
  <c r="Y1963" i="3"/>
  <c r="AC1962" i="3"/>
  <c r="AD1962" i="3" s="1"/>
  <c r="AB1962" i="3"/>
  <c r="AC1961" i="1"/>
  <c r="AD1961" i="1" s="1"/>
  <c r="Z1964" i="3" l="1"/>
  <c r="AA1964" i="3" s="1"/>
  <c r="Y1964" i="3"/>
  <c r="AC1963" i="3"/>
  <c r="AD1963" i="3" s="1"/>
  <c r="AB1963" i="3"/>
  <c r="AC1962" i="1"/>
  <c r="AD1962" i="1" s="1"/>
  <c r="Z1965" i="3" l="1"/>
  <c r="AA1965" i="3" s="1"/>
  <c r="Y1965" i="3"/>
  <c r="AC1964" i="3"/>
  <c r="AD1964" i="3" s="1"/>
  <c r="AB1964" i="3"/>
  <c r="AC1963" i="1"/>
  <c r="AD1963" i="1" s="1"/>
  <c r="Z1966" i="3" l="1"/>
  <c r="AA1966" i="3" s="1"/>
  <c r="Y1966" i="3"/>
  <c r="AC1965" i="3"/>
  <c r="AD1965" i="3" s="1"/>
  <c r="AB1965" i="3"/>
  <c r="AC1964" i="1"/>
  <c r="AD1964" i="1" s="1"/>
  <c r="AC1966" i="3" l="1"/>
  <c r="AD1966" i="3" s="1"/>
  <c r="AB1966" i="3"/>
  <c r="Z1967" i="3"/>
  <c r="AA1967" i="3" s="1"/>
  <c r="Y1967" i="3"/>
  <c r="AC1965" i="1"/>
  <c r="AD1965" i="1" s="1"/>
  <c r="Z1968" i="3" l="1"/>
  <c r="AA1968" i="3" s="1"/>
  <c r="Y1968" i="3"/>
  <c r="AC1967" i="3"/>
  <c r="AD1967" i="3" s="1"/>
  <c r="AB1967" i="3"/>
  <c r="AC1966" i="1"/>
  <c r="AD1966" i="1" s="1"/>
  <c r="AC1968" i="3" l="1"/>
  <c r="AB1968" i="3"/>
  <c r="Z1969" i="3"/>
  <c r="AA1969" i="3" s="1"/>
  <c r="Y1969" i="3"/>
  <c r="AD1968" i="3"/>
  <c r="AC1967" i="1"/>
  <c r="AD1967" i="1" s="1"/>
  <c r="AC1969" i="3" l="1"/>
  <c r="AB1969" i="3"/>
  <c r="AD1969" i="3"/>
  <c r="Z1970" i="3"/>
  <c r="AA1970" i="3" s="1"/>
  <c r="Y1970" i="3"/>
  <c r="AC1968" i="1"/>
  <c r="AD1968" i="1" s="1"/>
  <c r="AC1970" i="3" l="1"/>
  <c r="AD1970" i="3" s="1"/>
  <c r="AB1970" i="3"/>
  <c r="Z1971" i="3"/>
  <c r="AA1971" i="3" s="1"/>
  <c r="Y1971" i="3"/>
  <c r="AC1969" i="1"/>
  <c r="AD1969" i="1" s="1"/>
  <c r="AC1971" i="3" l="1"/>
  <c r="AD1971" i="3" s="1"/>
  <c r="AB1971" i="3"/>
  <c r="Z1972" i="3"/>
  <c r="AA1972" i="3" s="1"/>
  <c r="Y1972" i="3"/>
  <c r="AC1970" i="1"/>
  <c r="AD1970" i="1" s="1"/>
  <c r="AC1972" i="3" l="1"/>
  <c r="AD1972" i="3" s="1"/>
  <c r="AB1972" i="3"/>
  <c r="Z1973" i="3"/>
  <c r="AA1973" i="3" s="1"/>
  <c r="Y1973" i="3"/>
  <c r="AC1971" i="1"/>
  <c r="AD1971" i="1" s="1"/>
  <c r="AC1973" i="3" l="1"/>
  <c r="AD1973" i="3" s="1"/>
  <c r="AB1973" i="3"/>
  <c r="Z1974" i="3"/>
  <c r="AA1974" i="3" s="1"/>
  <c r="Y1974" i="3"/>
  <c r="AC1972" i="1"/>
  <c r="AD1972" i="1" s="1"/>
  <c r="Z1975" i="3" l="1"/>
  <c r="AA1975" i="3" s="1"/>
  <c r="Y1975" i="3"/>
  <c r="AC1974" i="3"/>
  <c r="AD1974" i="3" s="1"/>
  <c r="AB1974" i="3"/>
  <c r="AC1973" i="1"/>
  <c r="AD1973" i="1" s="1"/>
  <c r="Z1976" i="3" l="1"/>
  <c r="AA1976" i="3" s="1"/>
  <c r="Y1976" i="3"/>
  <c r="AC1975" i="3"/>
  <c r="AD1975" i="3" s="1"/>
  <c r="AB1975" i="3"/>
  <c r="AC1974" i="1"/>
  <c r="AD1974" i="1" s="1"/>
  <c r="Z1977" i="3" l="1"/>
  <c r="AA1977" i="3" s="1"/>
  <c r="Y1977" i="3"/>
  <c r="AC1976" i="3"/>
  <c r="AD1976" i="3" s="1"/>
  <c r="AB1976" i="3"/>
  <c r="AC1975" i="1"/>
  <c r="AD1975" i="1" s="1"/>
  <c r="AA1978" i="3" l="1"/>
  <c r="AC1977" i="3"/>
  <c r="AD1977" i="3" s="1"/>
  <c r="AB1977" i="3"/>
  <c r="Z1978" i="3"/>
  <c r="Y1978" i="3"/>
  <c r="AC1976" i="1"/>
  <c r="AD1976" i="1" s="1"/>
  <c r="AC1978" i="3" l="1"/>
  <c r="AD1978" i="3" s="1"/>
  <c r="AB1978" i="3"/>
  <c r="Z1979" i="3"/>
  <c r="AA1979" i="3" s="1"/>
  <c r="Y1979" i="3"/>
  <c r="AC1977" i="1"/>
  <c r="AD1977" i="1" s="1"/>
  <c r="AC1979" i="3" l="1"/>
  <c r="AD1979" i="3" s="1"/>
  <c r="AB1979" i="3"/>
  <c r="Z1980" i="3"/>
  <c r="AA1980" i="3" s="1"/>
  <c r="Y1980" i="3"/>
  <c r="AC1978" i="1"/>
  <c r="AD1978" i="1" s="1"/>
  <c r="AC1980" i="3" l="1"/>
  <c r="AD1980" i="3" s="1"/>
  <c r="AB1980" i="3"/>
  <c r="Z1981" i="3"/>
  <c r="AA1981" i="3" s="1"/>
  <c r="Y1981" i="3"/>
  <c r="AC1979" i="1"/>
  <c r="AD1979" i="1" s="1"/>
  <c r="AC1981" i="3" l="1"/>
  <c r="AD1981" i="3" s="1"/>
  <c r="AB1981" i="3"/>
  <c r="Z1982" i="3"/>
  <c r="AA1982" i="3" s="1"/>
  <c r="Y1982" i="3"/>
  <c r="AC1980" i="1"/>
  <c r="AD1980" i="1" s="1"/>
  <c r="Z1983" i="3" l="1"/>
  <c r="AA1983" i="3" s="1"/>
  <c r="Y1983" i="3"/>
  <c r="AC1982" i="3"/>
  <c r="AD1982" i="3" s="1"/>
  <c r="AB1982" i="3"/>
  <c r="AC1981" i="1"/>
  <c r="AD1981" i="1" s="1"/>
  <c r="Z1984" i="3" l="1"/>
  <c r="AA1984" i="3" s="1"/>
  <c r="Y1984" i="3"/>
  <c r="AC1983" i="3"/>
  <c r="AD1983" i="3" s="1"/>
  <c r="AB1983" i="3"/>
  <c r="AC1982" i="1"/>
  <c r="AD1982" i="1" s="1"/>
  <c r="Z1985" i="3" l="1"/>
  <c r="AA1985" i="3" s="1"/>
  <c r="Y1985" i="3"/>
  <c r="AC1984" i="3"/>
  <c r="AD1984" i="3" s="1"/>
  <c r="AB1984" i="3"/>
  <c r="AC1983" i="1"/>
  <c r="AD1983" i="1" s="1"/>
  <c r="AC1985" i="3" l="1"/>
  <c r="AD1985" i="3" s="1"/>
  <c r="AB1985" i="3"/>
  <c r="Z1986" i="3"/>
  <c r="AA1986" i="3" s="1"/>
  <c r="Y1986" i="3"/>
  <c r="AC1984" i="1"/>
  <c r="AD1984" i="1" s="1"/>
  <c r="Z1987" i="3" l="1"/>
  <c r="AA1987" i="3" s="1"/>
  <c r="Y1987" i="3"/>
  <c r="AC1986" i="3"/>
  <c r="AD1986" i="3" s="1"/>
  <c r="AB1986" i="3"/>
  <c r="AC1985" i="1"/>
  <c r="AD1985" i="1" s="1"/>
  <c r="AC1987" i="3" l="1"/>
  <c r="AD1987" i="3" s="1"/>
  <c r="AB1987" i="3"/>
  <c r="Z1988" i="3"/>
  <c r="AA1988" i="3" s="1"/>
  <c r="Y1988" i="3"/>
  <c r="AC1986" i="1"/>
  <c r="AD1986" i="1" s="1"/>
  <c r="Z1989" i="3" l="1"/>
  <c r="AA1989" i="3" s="1"/>
  <c r="Y1989" i="3"/>
  <c r="AC1988" i="3"/>
  <c r="AD1988" i="3" s="1"/>
  <c r="AB1988" i="3"/>
  <c r="AC1987" i="1"/>
  <c r="AD1987" i="1" s="1"/>
  <c r="Z1990" i="3" l="1"/>
  <c r="AA1990" i="3" s="1"/>
  <c r="Y1990" i="3"/>
  <c r="AC1989" i="3"/>
  <c r="AD1989" i="3" s="1"/>
  <c r="AB1989" i="3"/>
  <c r="AC1988" i="1"/>
  <c r="AD1988" i="1" s="1"/>
  <c r="AC1990" i="3" l="1"/>
  <c r="AD1990" i="3" s="1"/>
  <c r="AB1990" i="3"/>
  <c r="Z1991" i="3"/>
  <c r="AA1991" i="3" s="1"/>
  <c r="Y1991" i="3"/>
  <c r="AC1989" i="1"/>
  <c r="AD1989" i="1" s="1"/>
  <c r="Z1992" i="3" l="1"/>
  <c r="AA1992" i="3" s="1"/>
  <c r="Y1992" i="3"/>
  <c r="AC1991" i="3"/>
  <c r="AD1991" i="3" s="1"/>
  <c r="AB1991" i="3"/>
  <c r="AC1990" i="1"/>
  <c r="AD1990" i="1" s="1"/>
  <c r="Z1993" i="3" l="1"/>
  <c r="AA1993" i="3" s="1"/>
  <c r="Y1993" i="3"/>
  <c r="AC1992" i="3"/>
  <c r="AD1992" i="3" s="1"/>
  <c r="AB1992" i="3"/>
  <c r="AC1991" i="1"/>
  <c r="AD1991" i="1" s="1"/>
  <c r="Z1994" i="3" l="1"/>
  <c r="AA1994" i="3" s="1"/>
  <c r="Y1994" i="3"/>
  <c r="AC1993" i="3"/>
  <c r="AD1993" i="3" s="1"/>
  <c r="AB1993" i="3"/>
  <c r="AC1992" i="1"/>
  <c r="AD1992" i="1" s="1"/>
  <c r="Z1995" i="3" l="1"/>
  <c r="AA1995" i="3" s="1"/>
  <c r="Y1995" i="3"/>
  <c r="AC1994" i="3"/>
  <c r="AD1994" i="3" s="1"/>
  <c r="AB1994" i="3"/>
  <c r="AC1993" i="1"/>
  <c r="AD1993" i="1" s="1"/>
  <c r="AC1995" i="3" l="1"/>
  <c r="AD1995" i="3" s="1"/>
  <c r="AB1995" i="3"/>
  <c r="Z1996" i="3"/>
  <c r="AA1996" i="3" s="1"/>
  <c r="Y1996" i="3"/>
  <c r="AC1994" i="1"/>
  <c r="AD1994" i="1" s="1"/>
  <c r="AC1996" i="3" l="1"/>
  <c r="AD1996" i="3" s="1"/>
  <c r="AB1996" i="3"/>
  <c r="Z1997" i="3"/>
  <c r="AA1997" i="3" s="1"/>
  <c r="Y1997" i="3"/>
  <c r="AC1995" i="1"/>
  <c r="AD1995" i="1" s="1"/>
  <c r="Z1998" i="3" l="1"/>
  <c r="AA1998" i="3" s="1"/>
  <c r="Y1998" i="3"/>
  <c r="AC1997" i="3"/>
  <c r="AD1997" i="3" s="1"/>
  <c r="AB1997" i="3"/>
  <c r="AC1996" i="1"/>
  <c r="AD1996" i="1" s="1"/>
  <c r="Z1999" i="3" l="1"/>
  <c r="AA1999" i="3" s="1"/>
  <c r="Y1999" i="3"/>
  <c r="AC1998" i="3"/>
  <c r="AD1998" i="3" s="1"/>
  <c r="AB1998" i="3"/>
  <c r="AC1997" i="1"/>
  <c r="AD1997" i="1" s="1"/>
  <c r="AC1999" i="3" l="1"/>
  <c r="AD1999" i="3" s="1"/>
  <c r="AB1999" i="3"/>
  <c r="Z2000" i="3"/>
  <c r="AA2000" i="3" s="1"/>
  <c r="Y2000" i="3"/>
  <c r="AC1998" i="1"/>
  <c r="AD1998" i="1" s="1"/>
  <c r="Z2001" i="3" l="1"/>
  <c r="AA2001" i="3" s="1"/>
  <c r="Y2001" i="3"/>
  <c r="AC2000" i="3"/>
  <c r="AD2000" i="3" s="1"/>
  <c r="AB2000" i="3"/>
  <c r="AC1999" i="1"/>
  <c r="AD1999" i="1" s="1"/>
  <c r="Z2002" i="3" l="1"/>
  <c r="AA2002" i="3" s="1"/>
  <c r="Y2002" i="3"/>
  <c r="AC2001" i="3"/>
  <c r="AD2001" i="3" s="1"/>
  <c r="AB2001" i="3"/>
  <c r="AC2000" i="1"/>
  <c r="AD2000" i="1" s="1"/>
  <c r="Z2003" i="3" l="1"/>
  <c r="AA2003" i="3" s="1"/>
  <c r="Y2003" i="3"/>
  <c r="AC2002" i="3"/>
  <c r="AD2002" i="3" s="1"/>
  <c r="AB2002" i="3"/>
  <c r="AC2001" i="1"/>
  <c r="AD2001" i="1" s="1"/>
  <c r="AC2003" i="3" l="1"/>
  <c r="AD2003" i="3" s="1"/>
  <c r="AB2003" i="3"/>
  <c r="Z2004" i="3"/>
  <c r="AA2004" i="3" s="1"/>
  <c r="Y2004" i="3"/>
  <c r="AC2002" i="1"/>
  <c r="AD2002" i="1" s="1"/>
  <c r="AC2004" i="3" l="1"/>
  <c r="AB2004" i="3"/>
  <c r="Z2005" i="3"/>
  <c r="AA2005" i="3" s="1"/>
  <c r="Y2005" i="3"/>
  <c r="AD2004" i="3"/>
  <c r="AC2003" i="1"/>
  <c r="AD2003" i="1" s="1"/>
  <c r="AC2005" i="3" l="1"/>
  <c r="AD2005" i="3" s="1"/>
  <c r="AB2005" i="3"/>
  <c r="Z2006" i="3"/>
  <c r="AA2006" i="3" s="1"/>
  <c r="Y2006" i="3"/>
  <c r="AC2004" i="1"/>
  <c r="AD2004" i="1" s="1"/>
  <c r="AC2006" i="3" l="1"/>
  <c r="AB2006" i="3"/>
  <c r="Z2007" i="3"/>
  <c r="AA2007" i="3" s="1"/>
  <c r="Y2007" i="3"/>
  <c r="AD2006" i="3"/>
  <c r="AC2005" i="1"/>
  <c r="AD2005" i="1" s="1"/>
  <c r="AC2007" i="3" l="1"/>
  <c r="AD2007" i="3" s="1"/>
  <c r="AB2007" i="3"/>
  <c r="Z2008" i="3"/>
  <c r="AA2008" i="3" s="1"/>
  <c r="Y2008" i="3"/>
  <c r="AC2006" i="1"/>
  <c r="AD2006" i="1" s="1"/>
  <c r="AC2008" i="3" l="1"/>
  <c r="AB2008" i="3"/>
  <c r="Z2009" i="3"/>
  <c r="AA2009" i="3" s="1"/>
  <c r="Y2009" i="3"/>
  <c r="AD2008" i="3"/>
  <c r="AC2007" i="1"/>
  <c r="AD2007" i="1" s="1"/>
  <c r="AC2009" i="3" l="1"/>
  <c r="AD2009" i="3" s="1"/>
  <c r="AB2009" i="3"/>
  <c r="Z2010" i="3"/>
  <c r="AA2010" i="3" s="1"/>
  <c r="Y2010" i="3"/>
  <c r="AC2008" i="1"/>
  <c r="AD2008" i="1" s="1"/>
  <c r="AC2010" i="3" l="1"/>
  <c r="AD2010" i="3" s="1"/>
  <c r="AB2010" i="3"/>
  <c r="Z2011" i="3"/>
  <c r="AA2011" i="3" s="1"/>
  <c r="Y2011" i="3"/>
  <c r="AC2009" i="1"/>
  <c r="AD2009" i="1" s="1"/>
  <c r="AC2011" i="3" l="1"/>
  <c r="AD2011" i="3" s="1"/>
  <c r="AB2011" i="3"/>
  <c r="Z2012" i="3"/>
  <c r="AA2012" i="3" s="1"/>
  <c r="Y2012" i="3"/>
  <c r="AC2010" i="1"/>
  <c r="AD2010" i="1" s="1"/>
  <c r="AC2012" i="3" l="1"/>
  <c r="AD2012" i="3" s="1"/>
  <c r="AB2012" i="3"/>
  <c r="Z2013" i="3"/>
  <c r="AA2013" i="3" s="1"/>
  <c r="Y2013" i="3"/>
  <c r="AC2011" i="1"/>
  <c r="AD2011" i="1" s="1"/>
  <c r="Z2014" i="3" l="1"/>
  <c r="AA2014" i="3" s="1"/>
  <c r="Y2014" i="3"/>
  <c r="AC2013" i="3"/>
  <c r="AD2013" i="3" s="1"/>
  <c r="AB2013" i="3"/>
  <c r="AC2012" i="1"/>
  <c r="AD2012" i="1" s="1"/>
  <c r="Z2015" i="3" l="1"/>
  <c r="Y2015" i="3"/>
  <c r="AC2014" i="3"/>
  <c r="AD2014" i="3" s="1"/>
  <c r="AB2014" i="3"/>
  <c r="AA2015" i="3"/>
  <c r="AC2013" i="1"/>
  <c r="AD2013" i="1" s="1"/>
  <c r="Z2016" i="3" l="1"/>
  <c r="AA2016" i="3" s="1"/>
  <c r="Y2016" i="3"/>
  <c r="AC2015" i="3"/>
  <c r="AD2015" i="3" s="1"/>
  <c r="AB2015" i="3"/>
  <c r="AC2014" i="1"/>
  <c r="AD2014" i="1" s="1"/>
  <c r="Z2017" i="3" l="1"/>
  <c r="AA2017" i="3" s="1"/>
  <c r="Y2017" i="3"/>
  <c r="AC2016" i="3"/>
  <c r="AD2016" i="3" s="1"/>
  <c r="AB2016" i="3"/>
  <c r="AC2015" i="1"/>
  <c r="AD2015" i="1" s="1"/>
  <c r="Z2018" i="3" l="1"/>
  <c r="Y2018" i="3"/>
  <c r="AC2017" i="3"/>
  <c r="AD2017" i="3" s="1"/>
  <c r="AB2017" i="3"/>
  <c r="AA2018" i="3"/>
  <c r="AC2016" i="1"/>
  <c r="AD2016" i="1" s="1"/>
  <c r="Z2019" i="3" l="1"/>
  <c r="Y2019" i="3"/>
  <c r="AA2019" i="3"/>
  <c r="AC2018" i="3"/>
  <c r="AD2018" i="3" s="1"/>
  <c r="AB2018" i="3"/>
  <c r="AC2017" i="1"/>
  <c r="AD2017" i="1" s="1"/>
  <c r="Z2020" i="3" l="1"/>
  <c r="AA2020" i="3" s="1"/>
  <c r="Y2020" i="3"/>
  <c r="AC2019" i="3"/>
  <c r="AD2019" i="3" s="1"/>
  <c r="AB2019" i="3"/>
  <c r="AC2018" i="1"/>
  <c r="AD2018" i="1" s="1"/>
  <c r="Z2021" i="3" l="1"/>
  <c r="AA2021" i="3" s="1"/>
  <c r="Y2021" i="3"/>
  <c r="AC2020" i="3"/>
  <c r="AD2020" i="3" s="1"/>
  <c r="AB2020" i="3"/>
  <c r="AC2019" i="1"/>
  <c r="AD2019" i="1" s="1"/>
  <c r="Z2022" i="3" l="1"/>
  <c r="AA2022" i="3" s="1"/>
  <c r="Y2022" i="3"/>
  <c r="AC2021" i="3"/>
  <c r="AD2021" i="3" s="1"/>
  <c r="AB2021" i="3"/>
  <c r="AC2020" i="1"/>
  <c r="AD2020" i="1" s="1"/>
  <c r="Z2023" i="3" l="1"/>
  <c r="AA2023" i="3" s="1"/>
  <c r="Y2023" i="3"/>
  <c r="AC2022" i="3"/>
  <c r="AD2022" i="3" s="1"/>
  <c r="AB2022" i="3"/>
  <c r="AC2021" i="1"/>
  <c r="AD2021" i="1" s="1"/>
  <c r="Z2024" i="3" l="1"/>
  <c r="AA2024" i="3" s="1"/>
  <c r="Y2024" i="3"/>
  <c r="AC2023" i="3"/>
  <c r="AD2023" i="3" s="1"/>
  <c r="AB2023" i="3"/>
  <c r="AC2022" i="1"/>
  <c r="AD2022" i="1" s="1"/>
  <c r="Z2025" i="3" l="1"/>
  <c r="AA2025" i="3" s="1"/>
  <c r="Y2025" i="3"/>
  <c r="AC2024" i="3"/>
  <c r="AD2024" i="3" s="1"/>
  <c r="AB2024" i="3"/>
  <c r="AC2023" i="1"/>
  <c r="AD2023" i="1" s="1"/>
  <c r="Z2026" i="3" l="1"/>
  <c r="AA2026" i="3" s="1"/>
  <c r="Y2026" i="3"/>
  <c r="AC2025" i="3"/>
  <c r="AD2025" i="3" s="1"/>
  <c r="AB2025" i="3"/>
  <c r="AC2024" i="1"/>
  <c r="AD2024" i="1" s="1"/>
  <c r="AC2026" i="3" l="1"/>
  <c r="AD2026" i="3" s="1"/>
  <c r="AB2026" i="3"/>
  <c r="Z2027" i="3"/>
  <c r="AA2027" i="3" s="1"/>
  <c r="Y2027" i="3"/>
  <c r="AC2025" i="1"/>
  <c r="AD2025" i="1" s="1"/>
  <c r="AC2027" i="3" l="1"/>
  <c r="AB2027" i="3"/>
  <c r="Z2028" i="3"/>
  <c r="AA2028" i="3" s="1"/>
  <c r="Y2028" i="3"/>
  <c r="AD2027" i="3"/>
  <c r="AC2026" i="1"/>
  <c r="AD2026" i="1" s="1"/>
  <c r="AC2028" i="3" l="1"/>
  <c r="AB2028" i="3"/>
  <c r="AD2028" i="3"/>
  <c r="Z2029" i="3"/>
  <c r="AA2029" i="3" s="1"/>
  <c r="Y2029" i="3"/>
  <c r="AC2027" i="1"/>
  <c r="AD2027" i="1" s="1"/>
  <c r="Z2030" i="3" l="1"/>
  <c r="AA2030" i="3" s="1"/>
  <c r="Y2030" i="3"/>
  <c r="AC2029" i="3"/>
  <c r="AD2029" i="3" s="1"/>
  <c r="AB2029" i="3"/>
  <c r="AC2028" i="1"/>
  <c r="AD2028" i="1" s="1"/>
  <c r="Z2031" i="3" l="1"/>
  <c r="AA2031" i="3" s="1"/>
  <c r="Y2031" i="3"/>
  <c r="AC2030" i="3"/>
  <c r="AD2030" i="3" s="1"/>
  <c r="AB2030" i="3"/>
  <c r="AC2029" i="1"/>
  <c r="AD2029" i="1" s="1"/>
  <c r="Z2032" i="3" l="1"/>
  <c r="Y2032" i="3"/>
  <c r="AC2031" i="3"/>
  <c r="AD2031" i="3" s="1"/>
  <c r="AB2031" i="3"/>
  <c r="AA2032" i="3"/>
  <c r="AC2030" i="1"/>
  <c r="AD2030" i="1" s="1"/>
  <c r="Z2033" i="3" l="1"/>
  <c r="Y2033" i="3"/>
  <c r="AA2033" i="3"/>
  <c r="AC2032" i="3"/>
  <c r="AD2032" i="3" s="1"/>
  <c r="AB2032" i="3"/>
  <c r="AC2031" i="1"/>
  <c r="AD2031" i="1" s="1"/>
  <c r="Z2034" i="3" l="1"/>
  <c r="AA2034" i="3" s="1"/>
  <c r="Y2034" i="3"/>
  <c r="AC2033" i="3"/>
  <c r="AD2033" i="3" s="1"/>
  <c r="AB2033" i="3"/>
  <c r="AC2032" i="1"/>
  <c r="AD2032" i="1" s="1"/>
  <c r="Z2035" i="3" l="1"/>
  <c r="Y2035" i="3"/>
  <c r="AC2034" i="3"/>
  <c r="AD2034" i="3" s="1"/>
  <c r="AB2034" i="3"/>
  <c r="AA2035" i="3"/>
  <c r="AC2033" i="1"/>
  <c r="AD2033" i="1" s="1"/>
  <c r="Z2036" i="3" l="1"/>
  <c r="AA2036" i="3" s="1"/>
  <c r="Y2036" i="3"/>
  <c r="AC2035" i="3"/>
  <c r="AD2035" i="3" s="1"/>
  <c r="AB2035" i="3"/>
  <c r="AC2034" i="1"/>
  <c r="AD2034" i="1" s="1"/>
  <c r="Z2037" i="3" l="1"/>
  <c r="AA2037" i="3" s="1"/>
  <c r="Y2037" i="3"/>
  <c r="AC2036" i="3"/>
  <c r="AD2036" i="3" s="1"/>
  <c r="AB2036" i="3"/>
  <c r="AC2035" i="1"/>
  <c r="AD2035" i="1" s="1"/>
  <c r="Z2038" i="3" l="1"/>
  <c r="AA2038" i="3" s="1"/>
  <c r="Y2038" i="3"/>
  <c r="AC2037" i="3"/>
  <c r="AD2037" i="3" s="1"/>
  <c r="AB2037" i="3"/>
  <c r="AC2036" i="1"/>
  <c r="AD2036" i="1" s="1"/>
  <c r="Z2039" i="3" l="1"/>
  <c r="AA2039" i="3" s="1"/>
  <c r="Y2039" i="3"/>
  <c r="AC2038" i="3"/>
  <c r="AD2038" i="3" s="1"/>
  <c r="AB2038" i="3"/>
  <c r="AC2037" i="1"/>
  <c r="AD2037" i="1" s="1"/>
  <c r="Z2040" i="3" l="1"/>
  <c r="AA2040" i="3" s="1"/>
  <c r="Y2040" i="3"/>
  <c r="AC2039" i="3"/>
  <c r="AB2039" i="3"/>
  <c r="AD2039" i="3"/>
  <c r="AC2038" i="1"/>
  <c r="AD2038" i="1" s="1"/>
  <c r="Z2041" i="3" l="1"/>
  <c r="AA2041" i="3" s="1"/>
  <c r="Y2041" i="3"/>
  <c r="AD2040" i="3"/>
  <c r="AC2040" i="3"/>
  <c r="AB2040" i="3"/>
  <c r="AC2039" i="1"/>
  <c r="AD2039" i="1" s="1"/>
  <c r="AC2041" i="3" l="1"/>
  <c r="AD2041" i="3" s="1"/>
  <c r="AB2041" i="3"/>
  <c r="Z2042" i="3"/>
  <c r="AA2042" i="3" s="1"/>
  <c r="Y2042" i="3"/>
  <c r="AC2040" i="1"/>
  <c r="AD2040" i="1" s="1"/>
  <c r="AC2042" i="3" l="1"/>
  <c r="AD2042" i="3" s="1"/>
  <c r="AB2042" i="3"/>
  <c r="Z2043" i="3"/>
  <c r="AA2043" i="3" s="1"/>
  <c r="Y2043" i="3"/>
  <c r="AC2041" i="1"/>
  <c r="AD2041" i="1" s="1"/>
  <c r="Z2044" i="3" l="1"/>
  <c r="AA2044" i="3" s="1"/>
  <c r="Y2044" i="3"/>
  <c r="AC2043" i="3"/>
  <c r="AD2043" i="3" s="1"/>
  <c r="AB2043" i="3"/>
  <c r="AC2042" i="1"/>
  <c r="AD2042" i="1" s="1"/>
  <c r="AC2044" i="3" l="1"/>
  <c r="AD2044" i="3" s="1"/>
  <c r="AB2044" i="3"/>
  <c r="Z2045" i="3"/>
  <c r="AA2045" i="3" s="1"/>
  <c r="Y2045" i="3"/>
  <c r="AC2043" i="1"/>
  <c r="AD2043" i="1" s="1"/>
  <c r="AC2045" i="3" l="1"/>
  <c r="AD2045" i="3" s="1"/>
  <c r="AB2045" i="3"/>
  <c r="Z2046" i="3"/>
  <c r="AA2046" i="3" s="1"/>
  <c r="Y2046" i="3"/>
  <c r="Z2047" i="3" s="1"/>
  <c r="AC2044" i="1"/>
  <c r="AD2044" i="1" s="1"/>
  <c r="AA2047" i="3" l="1"/>
  <c r="AA2048" i="3" s="1"/>
  <c r="AA2049" i="3" s="1"/>
  <c r="AA2050" i="3" s="1"/>
  <c r="AA2051" i="3" s="1"/>
  <c r="AA2052" i="3" s="1"/>
  <c r="AA2053" i="3" s="1"/>
  <c r="AA2054" i="3" s="1"/>
  <c r="AA2055" i="3" s="1"/>
  <c r="AA2056" i="3" s="1"/>
  <c r="AA2057" i="3" s="1"/>
  <c r="AA2058" i="3" s="1"/>
  <c r="AA2059" i="3" s="1"/>
  <c r="AA2060" i="3" s="1"/>
  <c r="AA2061" i="3" s="1"/>
  <c r="AA2062" i="3" s="1"/>
  <c r="AA2063" i="3" s="1"/>
  <c r="AA2064" i="3" s="1"/>
  <c r="AA2065" i="3" s="1"/>
  <c r="AA2066" i="3" s="1"/>
  <c r="AA2067" i="3" s="1"/>
  <c r="AA2068" i="3" s="1"/>
  <c r="AA2069" i="3" s="1"/>
  <c r="AA2070" i="3" s="1"/>
  <c r="AA2071" i="3" s="1"/>
  <c r="AA2072" i="3" s="1"/>
  <c r="AA2073" i="3" s="1"/>
  <c r="AA2074" i="3" s="1"/>
  <c r="AA2075" i="3" s="1"/>
  <c r="AA2076" i="3" s="1"/>
  <c r="AA2077" i="3" s="1"/>
  <c r="AA2078" i="3" s="1"/>
  <c r="AA2079" i="3" s="1"/>
  <c r="AA2080" i="3" s="1"/>
  <c r="AA2081" i="3" s="1"/>
  <c r="AA2082" i="3" s="1"/>
  <c r="AA2083" i="3" s="1"/>
  <c r="AA2084" i="3" s="1"/>
  <c r="AA2085" i="3" s="1"/>
  <c r="AA2086" i="3" s="1"/>
  <c r="AA2087" i="3" s="1"/>
  <c r="AA2088" i="3" s="1"/>
  <c r="AA2089" i="3" s="1"/>
  <c r="AA2090" i="3" s="1"/>
  <c r="AA2091" i="3" s="1"/>
  <c r="AA2092" i="3" s="1"/>
  <c r="AA2093" i="3" s="1"/>
  <c r="AA2094" i="3" s="1"/>
  <c r="AA2095" i="3" s="1"/>
  <c r="AA2096" i="3" s="1"/>
  <c r="AA2097" i="3" s="1"/>
  <c r="AA2098" i="3" s="1"/>
  <c r="AA2099" i="3" s="1"/>
  <c r="AA2100" i="3" s="1"/>
  <c r="AA2101" i="3" s="1"/>
  <c r="AA2102" i="3" s="1"/>
  <c r="AA2103" i="3" s="1"/>
  <c r="AA2104" i="3" s="1"/>
  <c r="AA2105" i="3" s="1"/>
  <c r="AA2106" i="3" s="1"/>
  <c r="AA2107" i="3" s="1"/>
  <c r="AA2108" i="3" s="1"/>
  <c r="AA2109" i="3" s="1"/>
  <c r="AA2110" i="3" s="1"/>
  <c r="AA2111" i="3" s="1"/>
  <c r="AA2112" i="3" s="1"/>
  <c r="AA2113" i="3" s="1"/>
  <c r="AA2114" i="3" s="1"/>
  <c r="AA2115" i="3" s="1"/>
  <c r="AA2116" i="3" s="1"/>
  <c r="AA2117" i="3" s="1"/>
  <c r="AA2118" i="3" s="1"/>
  <c r="AA2119" i="3" s="1"/>
  <c r="AA2120" i="3" s="1"/>
  <c r="AA2121" i="3" s="1"/>
  <c r="AA2122" i="3" s="1"/>
  <c r="AA2123" i="3" s="1"/>
  <c r="AA2124" i="3" s="1"/>
  <c r="AA2125" i="3" s="1"/>
  <c r="AA2126" i="3" s="1"/>
  <c r="AA2127" i="3" s="1"/>
  <c r="AA2128" i="3" s="1"/>
  <c r="AA2129" i="3" s="1"/>
  <c r="AA2130" i="3" s="1"/>
  <c r="AA2131" i="3" s="1"/>
  <c r="AA2132" i="3" s="1"/>
  <c r="AA2133" i="3" s="1"/>
  <c r="AA2134" i="3" s="1"/>
  <c r="AA2135" i="3" s="1"/>
  <c r="AA2136" i="3" s="1"/>
  <c r="AA2137" i="3" s="1"/>
  <c r="AA2138" i="3" s="1"/>
  <c r="AA2139" i="3" s="1"/>
  <c r="AA2140" i="3" s="1"/>
  <c r="AA2141" i="3" s="1"/>
  <c r="AA2142" i="3" s="1"/>
  <c r="AA2143" i="3" s="1"/>
  <c r="AA2144" i="3" s="1"/>
  <c r="AA2145" i="3" s="1"/>
  <c r="AA2146" i="3" s="1"/>
  <c r="AA2147" i="3" s="1"/>
  <c r="AA2148" i="3" s="1"/>
  <c r="AA2149" i="3" s="1"/>
  <c r="AA2150" i="3" s="1"/>
  <c r="AA2151" i="3" s="1"/>
  <c r="AA2152" i="3" s="1"/>
  <c r="AA2153" i="3" s="1"/>
  <c r="AA2154" i="3" s="1"/>
  <c r="AA2155" i="3" s="1"/>
  <c r="AA2156" i="3" s="1"/>
  <c r="AA2157" i="3" s="1"/>
  <c r="AA2158" i="3" s="1"/>
  <c r="AA2159" i="3" s="1"/>
  <c r="AA2160" i="3" s="1"/>
  <c r="AA2161" i="3" s="1"/>
  <c r="AA2162" i="3" s="1"/>
  <c r="AA2163" i="3" s="1"/>
  <c r="AA2164" i="3" s="1"/>
  <c r="AA2165" i="3" s="1"/>
  <c r="AA2166" i="3" s="1"/>
  <c r="AA2167" i="3" s="1"/>
  <c r="AA2168" i="3" s="1"/>
  <c r="AA2169" i="3" s="1"/>
  <c r="AA2170" i="3" s="1"/>
  <c r="AA2171" i="3" s="1"/>
  <c r="AA2172" i="3" s="1"/>
  <c r="AA2173" i="3" s="1"/>
  <c r="AA2174" i="3" s="1"/>
  <c r="AA2175" i="3" s="1"/>
  <c r="AA2176" i="3" s="1"/>
  <c r="AA2177" i="3" s="1"/>
  <c r="AA2178" i="3" s="1"/>
  <c r="AA2179" i="3" s="1"/>
  <c r="AA2180" i="3" s="1"/>
  <c r="AA2181" i="3" s="1"/>
  <c r="AA2182" i="3" s="1"/>
  <c r="AA2183" i="3" s="1"/>
  <c r="AA2184" i="3" s="1"/>
  <c r="AA2185" i="3" s="1"/>
  <c r="AA2186" i="3" s="1"/>
  <c r="AA2187" i="3" s="1"/>
  <c r="AA2188" i="3" s="1"/>
  <c r="AA2189" i="3" s="1"/>
  <c r="AA2190" i="3" s="1"/>
  <c r="AA2191" i="3" s="1"/>
  <c r="AA2192" i="3" s="1"/>
  <c r="AA2193" i="3" s="1"/>
  <c r="AA2194" i="3" s="1"/>
  <c r="AA2195" i="3" s="1"/>
  <c r="AA2196" i="3" s="1"/>
  <c r="AA2197" i="3" s="1"/>
  <c r="AA2198" i="3" s="1"/>
  <c r="AA2199" i="3" s="1"/>
  <c r="AA2200" i="3" s="1"/>
  <c r="AA2201" i="3" s="1"/>
  <c r="AA2202" i="3" s="1"/>
  <c r="AA2203" i="3" s="1"/>
  <c r="AA2204" i="3" s="1"/>
  <c r="AA2205" i="3" s="1"/>
  <c r="AA2206" i="3" s="1"/>
  <c r="AA2207" i="3" s="1"/>
  <c r="AA2208" i="3" s="1"/>
  <c r="AA2209" i="3" s="1"/>
  <c r="AA2210" i="3" s="1"/>
  <c r="AA2211" i="3" s="1"/>
  <c r="AA2212" i="3" s="1"/>
  <c r="AA2213" i="3" s="1"/>
  <c r="AA2214" i="3" s="1"/>
  <c r="AA2215" i="3" s="1"/>
  <c r="AA2216" i="3" s="1"/>
  <c r="AA2217" i="3" s="1"/>
  <c r="AA2218" i="3" s="1"/>
  <c r="AA2219" i="3" s="1"/>
  <c r="AA2220" i="3" s="1"/>
  <c r="AA2221" i="3" s="1"/>
  <c r="AA2222" i="3" s="1"/>
  <c r="AA2223" i="3" s="1"/>
  <c r="AA2224" i="3" s="1"/>
  <c r="AA2225" i="3" s="1"/>
  <c r="AA2226" i="3" s="1"/>
  <c r="AA2227" i="3" s="1"/>
  <c r="AA2228" i="3" s="1"/>
  <c r="AA2229" i="3" s="1"/>
  <c r="AA2230" i="3" s="1"/>
  <c r="AA2231" i="3" s="1"/>
  <c r="AA2232" i="3" s="1"/>
  <c r="AA2233" i="3" s="1"/>
  <c r="AA2234" i="3" s="1"/>
  <c r="AA2235" i="3" s="1"/>
  <c r="AA2236" i="3" s="1"/>
  <c r="AA2237" i="3" s="1"/>
  <c r="AA2238" i="3" s="1"/>
  <c r="AA2239" i="3" s="1"/>
  <c r="AA2240" i="3" s="1"/>
  <c r="AA2241" i="3" s="1"/>
  <c r="AA2242" i="3" s="1"/>
  <c r="AA2243" i="3" s="1"/>
  <c r="AA2244" i="3" s="1"/>
  <c r="AA2245" i="3" s="1"/>
  <c r="AA2246" i="3" s="1"/>
  <c r="AA2247" i="3" s="1"/>
  <c r="AA2248" i="3" s="1"/>
  <c r="AA2249" i="3" s="1"/>
  <c r="AA2250" i="3" s="1"/>
  <c r="AA2251" i="3" s="1"/>
  <c r="AA2252" i="3" s="1"/>
  <c r="AA2253" i="3" s="1"/>
  <c r="AA2254" i="3" s="1"/>
  <c r="AA2255" i="3" s="1"/>
  <c r="AA2256" i="3" s="1"/>
  <c r="AA2257" i="3" s="1"/>
  <c r="AA2258" i="3" s="1"/>
  <c r="AA2259" i="3" s="1"/>
  <c r="AA2260" i="3" s="1"/>
  <c r="AA2261" i="3" s="1"/>
  <c r="AA2262" i="3" s="1"/>
  <c r="AA2263" i="3" s="1"/>
  <c r="AA2264" i="3" s="1"/>
  <c r="AA2265" i="3" s="1"/>
  <c r="AA2266" i="3" s="1"/>
  <c r="AA2267" i="3" s="1"/>
  <c r="AA2268" i="3" s="1"/>
  <c r="AA2269" i="3" s="1"/>
  <c r="AA2270" i="3" s="1"/>
  <c r="AA2271" i="3" s="1"/>
  <c r="AA2272" i="3" s="1"/>
  <c r="AA2273" i="3" s="1"/>
  <c r="AA2274" i="3" s="1"/>
  <c r="AA2275" i="3" s="1"/>
  <c r="AA2276" i="3" s="1"/>
  <c r="AA2277" i="3" s="1"/>
  <c r="AA2278" i="3" s="1"/>
  <c r="AA2279" i="3" s="1"/>
  <c r="AA2280" i="3" s="1"/>
  <c r="AA2281" i="3" s="1"/>
  <c r="AA2282" i="3" s="1"/>
  <c r="AA2283" i="3" s="1"/>
  <c r="AA2284" i="3" s="1"/>
  <c r="AA2285" i="3" s="1"/>
  <c r="AA2286" i="3" s="1"/>
  <c r="AA2287" i="3" s="1"/>
  <c r="AA2288" i="3" s="1"/>
  <c r="AA2289" i="3" s="1"/>
  <c r="AA2290" i="3" s="1"/>
  <c r="AA2291" i="3" s="1"/>
  <c r="AA2292" i="3" s="1"/>
  <c r="AA2293" i="3" s="1"/>
  <c r="AA2294" i="3" s="1"/>
  <c r="AA2295" i="3" s="1"/>
  <c r="AA2296" i="3" s="1"/>
  <c r="AA2297" i="3" s="1"/>
  <c r="AA2298" i="3" s="1"/>
  <c r="AA2299" i="3" s="1"/>
  <c r="AA2300" i="3" s="1"/>
  <c r="AA2301" i="3" s="1"/>
  <c r="AA2302" i="3" s="1"/>
  <c r="AA2303" i="3" s="1"/>
  <c r="AA2304" i="3" s="1"/>
  <c r="AA2305" i="3" s="1"/>
  <c r="AA2306" i="3" s="1"/>
  <c r="AA2307" i="3" s="1"/>
  <c r="AA2308" i="3" s="1"/>
  <c r="AA2309" i="3" s="1"/>
  <c r="AA2310" i="3" s="1"/>
  <c r="AA2311" i="3" s="1"/>
  <c r="AA2312" i="3" s="1"/>
  <c r="AA2313" i="3" s="1"/>
  <c r="AA2314" i="3" s="1"/>
  <c r="AA2315" i="3" s="1"/>
  <c r="AA2316" i="3" s="1"/>
  <c r="AA2317" i="3" s="1"/>
  <c r="AA2318" i="3" s="1"/>
  <c r="AA2319" i="3" s="1"/>
  <c r="AA2320" i="3" s="1"/>
  <c r="AA2321" i="3" s="1"/>
  <c r="AA2322" i="3" s="1"/>
  <c r="AA2323" i="3" s="1"/>
  <c r="AA2324" i="3" s="1"/>
  <c r="AA2325" i="3" s="1"/>
  <c r="AA2326" i="3" s="1"/>
  <c r="AA2327" i="3" s="1"/>
  <c r="AA2328" i="3" s="1"/>
  <c r="AA2329" i="3" s="1"/>
  <c r="AA2330" i="3" s="1"/>
  <c r="AA2331" i="3" s="1"/>
  <c r="AA2332" i="3" s="1"/>
  <c r="AA2333" i="3" s="1"/>
  <c r="AA2334" i="3" s="1"/>
  <c r="AA2335" i="3" s="1"/>
  <c r="AA2336" i="3" s="1"/>
  <c r="AA2337" i="3" s="1"/>
  <c r="AA2338" i="3" s="1"/>
  <c r="AA2339" i="3" s="1"/>
  <c r="AA2340" i="3" s="1"/>
  <c r="AA2341" i="3" s="1"/>
  <c r="AA2342" i="3" s="1"/>
  <c r="AA2343" i="3" s="1"/>
  <c r="AA2344" i="3" s="1"/>
  <c r="AA2345" i="3" s="1"/>
  <c r="AA2346" i="3" s="1"/>
  <c r="AA2347" i="3" s="1"/>
  <c r="AA2348" i="3" s="1"/>
  <c r="AA2349" i="3" s="1"/>
  <c r="AA2350" i="3" s="1"/>
  <c r="AA2351" i="3" s="1"/>
  <c r="AA2352" i="3" s="1"/>
  <c r="AA2353" i="3" s="1"/>
  <c r="AA2354" i="3" s="1"/>
  <c r="AA2355" i="3" s="1"/>
  <c r="AA2356" i="3" s="1"/>
  <c r="AA2357" i="3" s="1"/>
  <c r="AA2358" i="3" s="1"/>
  <c r="AA2359" i="3" s="1"/>
  <c r="AA2360" i="3" s="1"/>
  <c r="AA2361" i="3" s="1"/>
  <c r="AA2362" i="3" s="1"/>
  <c r="AA2363" i="3" s="1"/>
  <c r="AA2364" i="3" s="1"/>
  <c r="AA2365" i="3" s="1"/>
  <c r="AA2366" i="3" s="1"/>
  <c r="AA2367" i="3" s="1"/>
  <c r="AA2368" i="3" s="1"/>
  <c r="AA2369" i="3" s="1"/>
  <c r="AA2370" i="3" s="1"/>
  <c r="AA2371" i="3" s="1"/>
  <c r="AA2372" i="3" s="1"/>
  <c r="AA2373" i="3" s="1"/>
  <c r="AA2374" i="3" s="1"/>
  <c r="AA2375" i="3" s="1"/>
  <c r="AA2376" i="3" s="1"/>
  <c r="AA2377" i="3" s="1"/>
  <c r="AA2378" i="3" s="1"/>
  <c r="AA2379" i="3" s="1"/>
  <c r="AA2380" i="3" s="1"/>
  <c r="AA2381" i="3" s="1"/>
  <c r="AA2382" i="3" s="1"/>
  <c r="AA2383" i="3" s="1"/>
  <c r="AA2384" i="3" s="1"/>
  <c r="AA2385" i="3" s="1"/>
  <c r="AA2386" i="3" s="1"/>
  <c r="AA2387" i="3" s="1"/>
  <c r="AA2388" i="3" s="1"/>
  <c r="AA2389" i="3" s="1"/>
  <c r="AA2390" i="3" s="1"/>
  <c r="AA2391" i="3" s="1"/>
  <c r="AA2392" i="3" s="1"/>
  <c r="AA2393" i="3" s="1"/>
  <c r="AA2394" i="3" s="1"/>
  <c r="AA2395" i="3" s="1"/>
  <c r="AA2396" i="3" s="1"/>
  <c r="AA2397" i="3" s="1"/>
  <c r="AA2398" i="3" s="1"/>
  <c r="AA2399" i="3" s="1"/>
  <c r="AA2400" i="3" s="1"/>
  <c r="AA2401" i="3" s="1"/>
  <c r="AA2402" i="3" s="1"/>
  <c r="AA2403" i="3" s="1"/>
  <c r="AA2404" i="3" s="1"/>
  <c r="AA2405" i="3" s="1"/>
  <c r="AA2406" i="3" s="1"/>
  <c r="AA2407" i="3" s="1"/>
  <c r="AA2408" i="3" s="1"/>
  <c r="AA2409" i="3" s="1"/>
  <c r="AA2410" i="3" s="1"/>
  <c r="AA2411" i="3" s="1"/>
  <c r="AA2412" i="3" s="1"/>
  <c r="AA2413" i="3" s="1"/>
  <c r="AA2414" i="3" s="1"/>
  <c r="AA2415" i="3" s="1"/>
  <c r="AA2416" i="3" s="1"/>
  <c r="AA2417" i="3" s="1"/>
  <c r="AA2418" i="3" s="1"/>
  <c r="AA2419" i="3" s="1"/>
  <c r="AA2420" i="3" s="1"/>
  <c r="AA2421" i="3" s="1"/>
  <c r="AA2422" i="3" s="1"/>
  <c r="AA2423" i="3" s="1"/>
  <c r="AA2424" i="3" s="1"/>
  <c r="AA2425" i="3" s="1"/>
  <c r="AA2426" i="3" s="1"/>
  <c r="AA2427" i="3" s="1"/>
  <c r="AA2428" i="3" s="1"/>
  <c r="AC2046" i="3"/>
  <c r="AD2046" i="3" s="1"/>
  <c r="AB2046" i="3"/>
  <c r="AC2045" i="1"/>
  <c r="AD2045" i="1" s="1"/>
  <c r="J11" i="4" l="1"/>
  <c r="J24" i="4" s="1"/>
  <c r="AA2429" i="3"/>
  <c r="AA2430" i="3" s="1"/>
  <c r="AA2431" i="3" s="1"/>
  <c r="AA2432" i="3" s="1"/>
  <c r="AA2433" i="3" s="1"/>
  <c r="AA2434" i="3" s="1"/>
  <c r="AA2435" i="3" s="1"/>
  <c r="AA2436" i="3" s="1"/>
  <c r="AA2437" i="3" s="1"/>
  <c r="AA2438" i="3" s="1"/>
  <c r="AA2439" i="3" s="1"/>
  <c r="AA2440" i="3" s="1"/>
  <c r="AA2441" i="3" s="1"/>
  <c r="AA2442" i="3" s="1"/>
  <c r="AA2443" i="3" s="1"/>
  <c r="AA2444" i="3" s="1"/>
  <c r="AA2445" i="3" s="1"/>
  <c r="AA2446" i="3" s="1"/>
  <c r="AA2447" i="3" s="1"/>
  <c r="AA2448" i="3" s="1"/>
  <c r="AA2449" i="3" s="1"/>
  <c r="AA2450" i="3" s="1"/>
  <c r="AA2451" i="3" s="1"/>
  <c r="AA2452" i="3" s="1"/>
  <c r="AA2453" i="3" s="1"/>
  <c r="AA2454" i="3" s="1"/>
  <c r="AA2455" i="3" s="1"/>
  <c r="AA2456" i="3" s="1"/>
  <c r="AA2457" i="3" s="1"/>
  <c r="AA2458" i="3" s="1"/>
  <c r="AA2459" i="3" s="1"/>
  <c r="AA2460" i="3" s="1"/>
  <c r="AA2461" i="3" s="1"/>
  <c r="AA2462" i="3" s="1"/>
  <c r="AA2463" i="3" s="1"/>
  <c r="AA2464" i="3" s="1"/>
  <c r="AA2465" i="3" s="1"/>
  <c r="AA2466" i="3" s="1"/>
  <c r="AA2467" i="3" s="1"/>
  <c r="AA2468" i="3" s="1"/>
  <c r="AA2469" i="3" s="1"/>
  <c r="AA2470" i="3" s="1"/>
  <c r="AA2471" i="3" s="1"/>
  <c r="AA2472" i="3" s="1"/>
  <c r="AA2473" i="3" s="1"/>
  <c r="AA2474" i="3" s="1"/>
  <c r="AA2475" i="3" s="1"/>
  <c r="AA2476" i="3" s="1"/>
  <c r="AA2477" i="3" s="1"/>
  <c r="AA2478" i="3" s="1"/>
  <c r="AA2479" i="3" s="1"/>
  <c r="AA2480" i="3" s="1"/>
  <c r="AA2481" i="3" s="1"/>
  <c r="AA2482" i="3" s="1"/>
  <c r="AA2483" i="3" s="1"/>
  <c r="AA2484" i="3" s="1"/>
  <c r="AA2485" i="3" s="1"/>
  <c r="AA2486" i="3" s="1"/>
  <c r="AA2487" i="3" s="1"/>
  <c r="AA2488" i="3" s="1"/>
  <c r="AA2489" i="3" s="1"/>
  <c r="AA2490" i="3" s="1"/>
  <c r="AA2491" i="3" s="1"/>
  <c r="AA2492" i="3" s="1"/>
  <c r="AA2493" i="3" s="1"/>
  <c r="AA2494" i="3" s="1"/>
  <c r="AA2495" i="3" s="1"/>
  <c r="AA2496" i="3" s="1"/>
  <c r="AA2497" i="3" s="1"/>
  <c r="AA2498" i="3" s="1"/>
  <c r="AA2499" i="3" s="1"/>
  <c r="AA2500" i="3" s="1"/>
  <c r="AA2501" i="3" s="1"/>
  <c r="AA2502" i="3" s="1"/>
  <c r="AA2503" i="3" s="1"/>
  <c r="AA2504" i="3" s="1"/>
  <c r="AA2505" i="3" s="1"/>
  <c r="AA2506" i="3" s="1"/>
  <c r="AA2507" i="3" s="1"/>
  <c r="AA2508" i="3" s="1"/>
  <c r="AA2509" i="3" s="1"/>
  <c r="AA2510" i="3" s="1"/>
  <c r="AA2511" i="3" s="1"/>
  <c r="AA2512" i="3" s="1"/>
  <c r="AA2513" i="3" s="1"/>
  <c r="AA2514" i="3" s="1"/>
  <c r="AA2515" i="3" s="1"/>
  <c r="AA2516" i="3" s="1"/>
  <c r="AA2517" i="3" s="1"/>
  <c r="AA2518" i="3" s="1"/>
  <c r="AA2519" i="3" s="1"/>
  <c r="AA2520" i="3" s="1"/>
  <c r="AA2521" i="3" s="1"/>
  <c r="AA2522" i="3" s="1"/>
  <c r="AA2523" i="3" s="1"/>
  <c r="AA2524" i="3" s="1"/>
  <c r="AA2525" i="3" s="1"/>
  <c r="AA2526" i="3" s="1"/>
  <c r="AA2527" i="3" s="1"/>
  <c r="AA2528" i="3" s="1"/>
  <c r="AA2529" i="3" s="1"/>
  <c r="AA2530" i="3" s="1"/>
  <c r="AA2531" i="3" s="1"/>
  <c r="AA2532" i="3" s="1"/>
  <c r="AA2533" i="3" s="1"/>
  <c r="AA2534" i="3" s="1"/>
  <c r="AA2535" i="3" s="1"/>
  <c r="AA2536" i="3" s="1"/>
  <c r="AA2537" i="3" s="1"/>
  <c r="AA2538" i="3" s="1"/>
  <c r="AA2539" i="3" s="1"/>
  <c r="AA2540" i="3" s="1"/>
  <c r="AA2541" i="3" s="1"/>
  <c r="AA2542" i="3" s="1"/>
  <c r="AA2543" i="3" s="1"/>
  <c r="AA2544" i="3" s="1"/>
  <c r="AA2545" i="3" s="1"/>
  <c r="AA2546" i="3" s="1"/>
  <c r="AA2547" i="3" s="1"/>
  <c r="AA2548" i="3" s="1"/>
  <c r="AA2549" i="3" s="1"/>
  <c r="AA2550" i="3" s="1"/>
  <c r="AA2551" i="3" s="1"/>
  <c r="AA2552" i="3" s="1"/>
  <c r="AA2553" i="3" s="1"/>
  <c r="AA2554" i="3" s="1"/>
  <c r="AA2555" i="3" s="1"/>
  <c r="AA2556" i="3" s="1"/>
  <c r="AA2557" i="3" s="1"/>
  <c r="AA2558" i="3" s="1"/>
  <c r="AA2559" i="3" s="1"/>
  <c r="AA2560" i="3" s="1"/>
  <c r="AA2561" i="3" s="1"/>
  <c r="AA2562" i="3" s="1"/>
  <c r="AA2563" i="3" s="1"/>
  <c r="AA2564" i="3" s="1"/>
  <c r="AA2565" i="3" s="1"/>
  <c r="AA2566" i="3" s="1"/>
  <c r="AA2567" i="3" s="1"/>
  <c r="AA2568" i="3" s="1"/>
  <c r="AA2569" i="3" s="1"/>
  <c r="AA2570" i="3" s="1"/>
  <c r="AA2571" i="3" s="1"/>
  <c r="AA2572" i="3" s="1"/>
  <c r="AA2573" i="3" s="1"/>
  <c r="AA2574" i="3" s="1"/>
  <c r="AA2575" i="3" s="1"/>
  <c r="AA2576" i="3" s="1"/>
  <c r="AA2577" i="3" s="1"/>
  <c r="AA2578" i="3" s="1"/>
  <c r="AA2579" i="3" s="1"/>
  <c r="AA2580" i="3" s="1"/>
  <c r="AA2581" i="3" s="1"/>
  <c r="AA2582" i="3" s="1"/>
  <c r="AA2583" i="3" s="1"/>
  <c r="AA2584" i="3" s="1"/>
  <c r="AA2585" i="3" s="1"/>
  <c r="AA2586" i="3" s="1"/>
  <c r="AA2587" i="3" s="1"/>
  <c r="AA2588" i="3" s="1"/>
  <c r="AA2589" i="3" s="1"/>
  <c r="AA2590" i="3" s="1"/>
  <c r="AA2591" i="3" s="1"/>
  <c r="AA2592" i="3" s="1"/>
  <c r="AA2593" i="3" s="1"/>
  <c r="AA2594" i="3" s="1"/>
  <c r="AA2595" i="3" s="1"/>
  <c r="AA2596" i="3" s="1"/>
  <c r="AA2597" i="3" s="1"/>
  <c r="AA2598" i="3" s="1"/>
  <c r="AA2599" i="3" s="1"/>
  <c r="AA2600" i="3" s="1"/>
  <c r="AA2601" i="3" s="1"/>
  <c r="AA2602" i="3" s="1"/>
  <c r="AA2603" i="3" s="1"/>
  <c r="AA2604" i="3" s="1"/>
  <c r="AA2605" i="3" s="1"/>
  <c r="AA2606" i="3" s="1"/>
  <c r="AA2607" i="3" s="1"/>
  <c r="AA2608" i="3" s="1"/>
  <c r="AA2609" i="3" s="1"/>
  <c r="AA2610" i="3" s="1"/>
  <c r="AA2611" i="3" s="1"/>
  <c r="AA2612" i="3" s="1"/>
  <c r="AA2613" i="3" s="1"/>
  <c r="AA2614" i="3" s="1"/>
  <c r="AA2615" i="3" s="1"/>
  <c r="AA2616" i="3" s="1"/>
  <c r="AA2617" i="3" s="1"/>
  <c r="AA2618" i="3" s="1"/>
  <c r="AA2619" i="3" s="1"/>
  <c r="AA2620" i="3" s="1"/>
  <c r="AA2621" i="3" s="1"/>
  <c r="AA2622" i="3" s="1"/>
  <c r="AA2623" i="3" s="1"/>
  <c r="AA2624" i="3" s="1"/>
  <c r="AA2625" i="3" s="1"/>
  <c r="AA2626" i="3" s="1"/>
  <c r="AA2627" i="3" s="1"/>
  <c r="AA2628" i="3" s="1"/>
  <c r="AA2629" i="3" s="1"/>
  <c r="AA2630" i="3" s="1"/>
  <c r="AA2631" i="3" s="1"/>
  <c r="AA2632" i="3" s="1"/>
  <c r="AA2633" i="3" s="1"/>
  <c r="AA2634" i="3" s="1"/>
  <c r="AA2635" i="3" s="1"/>
  <c r="AA2636" i="3" s="1"/>
  <c r="AA2637" i="3" s="1"/>
  <c r="AA2638" i="3" s="1"/>
  <c r="AA2639" i="3" s="1"/>
  <c r="AA2640" i="3" s="1"/>
  <c r="AA2641" i="3" s="1"/>
  <c r="AA2642" i="3" s="1"/>
  <c r="AA2643" i="3" s="1"/>
  <c r="AA2644" i="3" s="1"/>
  <c r="AA2645" i="3" s="1"/>
  <c r="AA2646" i="3" s="1"/>
  <c r="AA2647" i="3" s="1"/>
  <c r="AA2648" i="3" s="1"/>
  <c r="AA2649" i="3" s="1"/>
  <c r="AA2650" i="3" s="1"/>
  <c r="AA2651" i="3" s="1"/>
  <c r="AA2652" i="3" s="1"/>
  <c r="AA2653" i="3" s="1"/>
  <c r="AA2654" i="3" s="1"/>
  <c r="AA2655" i="3" s="1"/>
  <c r="AA2656" i="3" s="1"/>
  <c r="AA2657" i="3" s="1"/>
  <c r="AA2658" i="3" s="1"/>
  <c r="AA2659" i="3" s="1"/>
  <c r="AA2660" i="3" s="1"/>
  <c r="AA2661" i="3" s="1"/>
  <c r="AA2662" i="3" s="1"/>
  <c r="AA2663" i="3" s="1"/>
  <c r="AA2664" i="3" s="1"/>
  <c r="AA2665" i="3" s="1"/>
  <c r="AA2666" i="3" s="1"/>
  <c r="AA2667" i="3" s="1"/>
  <c r="AA2668" i="3" s="1"/>
  <c r="AA2669" i="3" s="1"/>
  <c r="AA2670" i="3" s="1"/>
  <c r="AA2671" i="3" s="1"/>
  <c r="AA2672" i="3" s="1"/>
  <c r="J12" i="4"/>
  <c r="AC2047" i="3"/>
  <c r="AD2047" i="3" s="1"/>
  <c r="AB2047" i="3"/>
  <c r="AC2047" i="1"/>
  <c r="AC2046" i="1"/>
  <c r="AD2046" i="1" s="1"/>
  <c r="J25" i="4" l="1"/>
  <c r="AA2673" i="3"/>
  <c r="AA2674" i="3" s="1"/>
  <c r="AA2675" i="3" s="1"/>
  <c r="AA2676" i="3" s="1"/>
  <c r="AA2677" i="3" s="1"/>
  <c r="AA2678" i="3" s="1"/>
  <c r="AA2679" i="3" s="1"/>
  <c r="AA2680" i="3" s="1"/>
  <c r="AA2681" i="3" s="1"/>
  <c r="AA2682" i="3" s="1"/>
  <c r="AA2683" i="3" s="1"/>
  <c r="AA2684" i="3" s="1"/>
  <c r="AA2685" i="3" s="1"/>
  <c r="AA2686" i="3" s="1"/>
  <c r="AA2687" i="3" s="1"/>
  <c r="AA2688" i="3" s="1"/>
  <c r="AA2689" i="3" s="1"/>
  <c r="AA2690" i="3" s="1"/>
  <c r="AA2691" i="3" s="1"/>
  <c r="AA2692" i="3" s="1"/>
  <c r="AA2693" i="3" s="1"/>
  <c r="AA2694" i="3" s="1"/>
  <c r="AA2695" i="3" s="1"/>
  <c r="AA2696" i="3" s="1"/>
  <c r="AA2697" i="3" s="1"/>
  <c r="AA2698" i="3" s="1"/>
  <c r="AA2699" i="3" s="1"/>
  <c r="AA2700" i="3" s="1"/>
  <c r="AA2701" i="3" s="1"/>
  <c r="AA2702" i="3" s="1"/>
  <c r="AA2703" i="3" s="1"/>
  <c r="AA2704" i="3" s="1"/>
  <c r="AA2705" i="3" s="1"/>
  <c r="AA2706" i="3" s="1"/>
  <c r="AA2707" i="3" s="1"/>
  <c r="AA2708" i="3" s="1"/>
  <c r="AA2709" i="3" s="1"/>
  <c r="AA2710" i="3" s="1"/>
  <c r="AA2711" i="3" s="1"/>
  <c r="AA2712" i="3" s="1"/>
  <c r="AA2713" i="3" s="1"/>
  <c r="AA2714" i="3" s="1"/>
  <c r="AA2715" i="3" s="1"/>
  <c r="AA2716" i="3" s="1"/>
  <c r="AA2717" i="3" s="1"/>
  <c r="AA2718" i="3" s="1"/>
  <c r="AA2719" i="3" s="1"/>
  <c r="AA2720" i="3" s="1"/>
  <c r="AA2721" i="3" s="1"/>
  <c r="AA2722" i="3" s="1"/>
  <c r="AA2723" i="3" s="1"/>
  <c r="AA2724" i="3" s="1"/>
  <c r="AA2725" i="3" s="1"/>
  <c r="AA2726" i="3" s="1"/>
  <c r="AA2727" i="3" s="1"/>
  <c r="AA2728" i="3" s="1"/>
  <c r="AA2729" i="3" s="1"/>
  <c r="AA2730" i="3" s="1"/>
  <c r="AA2731" i="3" s="1"/>
  <c r="AA2732" i="3" s="1"/>
  <c r="AA2733" i="3" s="1"/>
  <c r="AA2734" i="3" s="1"/>
  <c r="AA2735" i="3" s="1"/>
  <c r="AA2736" i="3" s="1"/>
  <c r="AA2737" i="3" s="1"/>
  <c r="AA2738" i="3" s="1"/>
  <c r="AA2739" i="3" s="1"/>
  <c r="AA2740" i="3" s="1"/>
  <c r="AA2741" i="3" s="1"/>
  <c r="AA2742" i="3" s="1"/>
  <c r="AA2743" i="3" s="1"/>
  <c r="AA2744" i="3" s="1"/>
  <c r="AA2745" i="3" s="1"/>
  <c r="AA2746" i="3" s="1"/>
  <c r="AA2747" i="3" s="1"/>
  <c r="AA2748" i="3" s="1"/>
  <c r="AA2749" i="3" s="1"/>
  <c r="AA2750" i="3" s="1"/>
  <c r="AA2751" i="3" s="1"/>
  <c r="AA2752" i="3" s="1"/>
  <c r="AA2753" i="3" s="1"/>
  <c r="AA2754" i="3" s="1"/>
  <c r="AA2755" i="3" s="1"/>
  <c r="AA2756" i="3" s="1"/>
  <c r="AA2757" i="3" s="1"/>
  <c r="AA2758" i="3" s="1"/>
  <c r="AA2759" i="3" s="1"/>
  <c r="AA2760" i="3" s="1"/>
  <c r="AA2761" i="3" s="1"/>
  <c r="AA2762" i="3" s="1"/>
  <c r="AA2763" i="3" s="1"/>
  <c r="AA2764" i="3" s="1"/>
  <c r="AA2765" i="3" s="1"/>
  <c r="AA2766" i="3" s="1"/>
  <c r="AA2767" i="3" s="1"/>
  <c r="AA2768" i="3" s="1"/>
  <c r="AA2769" i="3" s="1"/>
  <c r="AA2770" i="3" s="1"/>
  <c r="AA2771" i="3" s="1"/>
  <c r="AA2772" i="3" s="1"/>
  <c r="AA2773" i="3" s="1"/>
  <c r="AA2774" i="3" s="1"/>
  <c r="AA2775" i="3" s="1"/>
  <c r="AA2776" i="3" s="1"/>
  <c r="AA2777" i="3" s="1"/>
  <c r="AA2778" i="3" s="1"/>
  <c r="AA2779" i="3" s="1"/>
  <c r="AA2780" i="3" s="1"/>
  <c r="AA2781" i="3" s="1"/>
  <c r="AA2782" i="3" s="1"/>
  <c r="AA2783" i="3" s="1"/>
  <c r="AA2784" i="3" s="1"/>
  <c r="AA2785" i="3" s="1"/>
  <c r="AA2786" i="3" s="1"/>
  <c r="AA2787" i="3" s="1"/>
  <c r="AA2788" i="3" s="1"/>
  <c r="AA2789" i="3" s="1"/>
  <c r="AA2790" i="3" s="1"/>
  <c r="AA2791" i="3" s="1"/>
  <c r="AA2792" i="3" s="1"/>
  <c r="AA2793" i="3" s="1"/>
  <c r="AA2794" i="3" s="1"/>
  <c r="AA2795" i="3" s="1"/>
  <c r="AA2796" i="3" s="1"/>
  <c r="AA2797" i="3" s="1"/>
  <c r="AA2798" i="3" s="1"/>
  <c r="AA2799" i="3" s="1"/>
  <c r="AA2800" i="3" s="1"/>
  <c r="AA2801" i="3" s="1"/>
  <c r="AA2802" i="3" s="1"/>
  <c r="AA2803" i="3" s="1"/>
  <c r="AA2804" i="3" s="1"/>
  <c r="AA2805" i="3" s="1"/>
  <c r="AA2806" i="3" s="1"/>
  <c r="AA2807" i="3" s="1"/>
  <c r="AA2808" i="3" s="1"/>
  <c r="AA2809" i="3" s="1"/>
  <c r="AA2810" i="3" s="1"/>
  <c r="AA2811" i="3" s="1"/>
  <c r="AA2812" i="3" s="1"/>
  <c r="AA2813" i="3" s="1"/>
  <c r="AA2814" i="3" s="1"/>
  <c r="AA2815" i="3" s="1"/>
  <c r="AA2816" i="3" s="1"/>
  <c r="AA2817" i="3" s="1"/>
  <c r="AA2818" i="3" s="1"/>
  <c r="AA2819" i="3" s="1"/>
  <c r="AA2820" i="3" s="1"/>
  <c r="AA2821" i="3" s="1"/>
  <c r="AA2822" i="3" s="1"/>
  <c r="AA2823" i="3" s="1"/>
  <c r="AA2824" i="3" s="1"/>
  <c r="AA2825" i="3" s="1"/>
  <c r="AA2826" i="3" s="1"/>
  <c r="AA2827" i="3" s="1"/>
  <c r="AA2828" i="3" s="1"/>
  <c r="AA2829" i="3" s="1"/>
  <c r="AA2830" i="3" s="1"/>
  <c r="AA2831" i="3" s="1"/>
  <c r="AA2832" i="3" s="1"/>
  <c r="AA2833" i="3" s="1"/>
  <c r="AA2834" i="3" s="1"/>
  <c r="AA2835" i="3" s="1"/>
  <c r="AA2836" i="3" s="1"/>
  <c r="AA2837" i="3" s="1"/>
  <c r="AA2838" i="3" s="1"/>
  <c r="AA2839" i="3" s="1"/>
  <c r="AA2840" i="3" s="1"/>
  <c r="AA2841" i="3" s="1"/>
  <c r="AA2842" i="3" s="1"/>
  <c r="AA2843" i="3" s="1"/>
  <c r="AA2844" i="3" s="1"/>
  <c r="AA2845" i="3" s="1"/>
  <c r="AA2846" i="3" s="1"/>
  <c r="AA2847" i="3" s="1"/>
  <c r="AA2848" i="3" s="1"/>
  <c r="AA2849" i="3" s="1"/>
  <c r="AA2850" i="3" s="1"/>
  <c r="AA2851" i="3" s="1"/>
  <c r="AA2852" i="3" s="1"/>
  <c r="AA2853" i="3" s="1"/>
  <c r="AA2854" i="3" s="1"/>
  <c r="AA2855" i="3" s="1"/>
  <c r="AA2856" i="3" s="1"/>
  <c r="AA2857" i="3" s="1"/>
  <c r="AA2858" i="3" s="1"/>
  <c r="AA2859" i="3" s="1"/>
  <c r="AA2860" i="3" s="1"/>
  <c r="AA2861" i="3" s="1"/>
  <c r="AA2862" i="3" s="1"/>
  <c r="AA2863" i="3" s="1"/>
  <c r="AA2864" i="3" s="1"/>
  <c r="AA2865" i="3" s="1"/>
  <c r="AA2866" i="3" s="1"/>
  <c r="AA2867" i="3" s="1"/>
  <c r="AA2868" i="3" s="1"/>
  <c r="AA2869" i="3" s="1"/>
  <c r="AA2870" i="3" s="1"/>
  <c r="AA2871" i="3" s="1"/>
  <c r="AA2872" i="3" s="1"/>
  <c r="AA2873" i="3" s="1"/>
  <c r="AA2874" i="3" s="1"/>
  <c r="AA2875" i="3" s="1"/>
  <c r="AA2876" i="3" s="1"/>
  <c r="AA2877" i="3" s="1"/>
  <c r="AA2878" i="3" s="1"/>
  <c r="AA2879" i="3" s="1"/>
  <c r="AA2880" i="3" s="1"/>
  <c r="AA2881" i="3" s="1"/>
  <c r="AA2882" i="3" s="1"/>
  <c r="AA2883" i="3" s="1"/>
  <c r="AA2884" i="3" s="1"/>
  <c r="AA2885" i="3" s="1"/>
  <c r="AA2886" i="3" s="1"/>
  <c r="AA2887" i="3" s="1"/>
  <c r="AA2888" i="3" s="1"/>
  <c r="AA2889" i="3" s="1"/>
  <c r="AA2890" i="3" s="1"/>
  <c r="AA2891" i="3" s="1"/>
  <c r="J13" i="4"/>
  <c r="J26" i="4" s="1"/>
  <c r="AC2048" i="3"/>
  <c r="AD2048" i="3" s="1"/>
  <c r="AB2048" i="3"/>
  <c r="AD2047" i="1"/>
  <c r="AD2048" i="1" s="1"/>
  <c r="AD2049" i="1" s="1"/>
  <c r="AD2050" i="1" s="1"/>
  <c r="AD2051" i="1" s="1"/>
  <c r="AD2052" i="1" s="1"/>
  <c r="AD2053" i="1" s="1"/>
  <c r="AD2054" i="1" s="1"/>
  <c r="AD2055" i="1" s="1"/>
  <c r="AD2056" i="1" s="1"/>
  <c r="AD2057" i="1" s="1"/>
  <c r="AD2058" i="1" s="1"/>
  <c r="AD2059" i="1" s="1"/>
  <c r="AD2060" i="1" s="1"/>
  <c r="AD2061" i="1" s="1"/>
  <c r="AD2062" i="1" s="1"/>
  <c r="AD2063" i="1" s="1"/>
  <c r="AD2064" i="1" s="1"/>
  <c r="AD2065" i="1" s="1"/>
  <c r="AD2066" i="1" s="1"/>
  <c r="AD2067" i="1" s="1"/>
  <c r="AD2068" i="1" s="1"/>
  <c r="AD2069" i="1" s="1"/>
  <c r="AD2070" i="1" s="1"/>
  <c r="AD2071" i="1" s="1"/>
  <c r="AD2072" i="1" s="1"/>
  <c r="AD2073" i="1" s="1"/>
  <c r="AD2074" i="1" s="1"/>
  <c r="AD2075" i="1" s="1"/>
  <c r="AD2076" i="1" s="1"/>
  <c r="AD2077" i="1" s="1"/>
  <c r="AD2078" i="1" s="1"/>
  <c r="AD2079" i="1" s="1"/>
  <c r="AD2080" i="1" s="1"/>
  <c r="AD2081" i="1" s="1"/>
  <c r="AD2082" i="1" s="1"/>
  <c r="AD2083" i="1" s="1"/>
  <c r="AD2084" i="1" s="1"/>
  <c r="AD2085" i="1" s="1"/>
  <c r="AD2086" i="1" s="1"/>
  <c r="AD2087" i="1" s="1"/>
  <c r="AD2088" i="1" s="1"/>
  <c r="AD2089" i="1" s="1"/>
  <c r="AD2090" i="1" s="1"/>
  <c r="AD2091" i="1" s="1"/>
  <c r="AD2092" i="1" s="1"/>
  <c r="AD2093" i="1" s="1"/>
  <c r="AD2094" i="1" s="1"/>
  <c r="AD2095" i="1" s="1"/>
  <c r="AD2096" i="1" s="1"/>
  <c r="AD2097" i="1" s="1"/>
  <c r="AD2098" i="1" s="1"/>
  <c r="AD2099" i="1" s="1"/>
  <c r="AD2100" i="1" s="1"/>
  <c r="AD2101" i="1" s="1"/>
  <c r="AD2102" i="1" s="1"/>
  <c r="AD2103" i="1" s="1"/>
  <c r="AD2104" i="1" s="1"/>
  <c r="AD2105" i="1" s="1"/>
  <c r="AD2106" i="1" s="1"/>
  <c r="AD2107" i="1" s="1"/>
  <c r="AD2108" i="1" s="1"/>
  <c r="AD2109" i="1" s="1"/>
  <c r="AD2110" i="1" s="1"/>
  <c r="AD2111" i="1" s="1"/>
  <c r="AD2112" i="1" s="1"/>
  <c r="AD2113" i="1" s="1"/>
  <c r="AD2114" i="1" s="1"/>
  <c r="AD2115" i="1" s="1"/>
  <c r="AD2116" i="1" s="1"/>
  <c r="AD2117" i="1" s="1"/>
  <c r="AD2118" i="1" s="1"/>
  <c r="AD2119" i="1" s="1"/>
  <c r="AD2120" i="1" s="1"/>
  <c r="AD2121" i="1" s="1"/>
  <c r="AD2122" i="1" s="1"/>
  <c r="AD2123" i="1" s="1"/>
  <c r="AD2124" i="1" s="1"/>
  <c r="AD2125" i="1" s="1"/>
  <c r="AD2126" i="1" s="1"/>
  <c r="AD2127" i="1" s="1"/>
  <c r="AD2128" i="1" s="1"/>
  <c r="AD2129" i="1" s="1"/>
  <c r="AD2130" i="1" s="1"/>
  <c r="AD2131" i="1" s="1"/>
  <c r="AD2132" i="1" s="1"/>
  <c r="AD2133" i="1" s="1"/>
  <c r="AD2134" i="1" s="1"/>
  <c r="AD2135" i="1" s="1"/>
  <c r="AD2136" i="1" s="1"/>
  <c r="AD2137" i="1" s="1"/>
  <c r="AD2138" i="1" s="1"/>
  <c r="AD2139" i="1" s="1"/>
  <c r="AD2140" i="1" s="1"/>
  <c r="AD2141" i="1" s="1"/>
  <c r="AD2142" i="1" s="1"/>
  <c r="AD2143" i="1" s="1"/>
  <c r="AD2144" i="1" s="1"/>
  <c r="AD2145" i="1" s="1"/>
  <c r="AD2146" i="1" s="1"/>
  <c r="AD2147" i="1" s="1"/>
  <c r="AD2148" i="1" s="1"/>
  <c r="AD2149" i="1" s="1"/>
  <c r="AD2150" i="1" s="1"/>
  <c r="AD2151" i="1" s="1"/>
  <c r="AD2152" i="1" s="1"/>
  <c r="AD2153" i="1" s="1"/>
  <c r="AD2154" i="1" s="1"/>
  <c r="AD2155" i="1" s="1"/>
  <c r="AD2156" i="1" s="1"/>
  <c r="AD2157" i="1" s="1"/>
  <c r="AD2158" i="1" s="1"/>
  <c r="AD2159" i="1" s="1"/>
  <c r="AD2160" i="1" s="1"/>
  <c r="AD2161" i="1" s="1"/>
  <c r="AD2162" i="1" s="1"/>
  <c r="AD2163" i="1" s="1"/>
  <c r="AD2164" i="1" s="1"/>
  <c r="AD2165" i="1" s="1"/>
  <c r="AD2166" i="1" s="1"/>
  <c r="AD2167" i="1" s="1"/>
  <c r="AD2168" i="1" s="1"/>
  <c r="AD2169" i="1" s="1"/>
  <c r="AD2170" i="1" s="1"/>
  <c r="AD2171" i="1" s="1"/>
  <c r="AD2172" i="1" s="1"/>
  <c r="AD2173" i="1" s="1"/>
  <c r="AD2174" i="1" s="1"/>
  <c r="AD2175" i="1" s="1"/>
  <c r="AD2176" i="1" s="1"/>
  <c r="AD2177" i="1" s="1"/>
  <c r="AD2178" i="1" s="1"/>
  <c r="AD2179" i="1" s="1"/>
  <c r="AD2180" i="1" s="1"/>
  <c r="AD2181" i="1" s="1"/>
  <c r="AD2182" i="1" s="1"/>
  <c r="AD2183" i="1" s="1"/>
  <c r="AA2892" i="3" l="1"/>
  <c r="AA2893" i="3" s="1"/>
  <c r="J14" i="4"/>
  <c r="J27" i="4" s="1"/>
  <c r="AC2049" i="3"/>
  <c r="AD2049" i="3" s="1"/>
  <c r="AB2049" i="3"/>
  <c r="AD2184" i="1"/>
  <c r="AD2185" i="1" s="1"/>
  <c r="AD2186" i="1" s="1"/>
  <c r="AD2187" i="1" s="1"/>
  <c r="AD2188" i="1" s="1"/>
  <c r="AD2189" i="1" s="1"/>
  <c r="AD2190" i="1" s="1"/>
  <c r="AD2191" i="1" s="1"/>
  <c r="AD2192" i="1" s="1"/>
  <c r="AD2193" i="1" s="1"/>
  <c r="AD2194" i="1" s="1"/>
  <c r="AD2195" i="1" s="1"/>
  <c r="AD2196" i="1" s="1"/>
  <c r="AD2197" i="1" s="1"/>
  <c r="AD2198" i="1" s="1"/>
  <c r="AD2199" i="1" s="1"/>
  <c r="AD2200" i="1" s="1"/>
  <c r="AD2201" i="1" s="1"/>
  <c r="AD2202" i="1" s="1"/>
  <c r="AD2203" i="1" s="1"/>
  <c r="AD2204" i="1" s="1"/>
  <c r="AD2205" i="1" s="1"/>
  <c r="AD2206" i="1" s="1"/>
  <c r="AD2207" i="1" s="1"/>
  <c r="AD2208" i="1" s="1"/>
  <c r="AD2209" i="1" s="1"/>
  <c r="AD2210" i="1" s="1"/>
  <c r="AD2211" i="1" s="1"/>
  <c r="AD2212" i="1" s="1"/>
  <c r="AD2213" i="1" s="1"/>
  <c r="AD2214" i="1" s="1"/>
  <c r="AD2215" i="1" s="1"/>
  <c r="AD2216" i="1" s="1"/>
  <c r="AD2217" i="1" s="1"/>
  <c r="AD2218" i="1" s="1"/>
  <c r="AD2219" i="1" s="1"/>
  <c r="AD2220" i="1" s="1"/>
  <c r="AD2221" i="1" s="1"/>
  <c r="AD2222" i="1" s="1"/>
  <c r="AD2223" i="1" s="1"/>
  <c r="AD2224" i="1" s="1"/>
  <c r="AD2225" i="1" s="1"/>
  <c r="AD2226" i="1" s="1"/>
  <c r="AD2227" i="1" s="1"/>
  <c r="AD2228" i="1" s="1"/>
  <c r="AD2229" i="1" s="1"/>
  <c r="AD2230" i="1" s="1"/>
  <c r="AD2231" i="1" s="1"/>
  <c r="AD2232" i="1" s="1"/>
  <c r="AD2233" i="1" s="1"/>
  <c r="AD2234" i="1" s="1"/>
  <c r="AD2235" i="1" s="1"/>
  <c r="AD2236" i="1" s="1"/>
  <c r="AD2237" i="1" s="1"/>
  <c r="AD2238" i="1" s="1"/>
  <c r="AD2239" i="1" s="1"/>
  <c r="AD2240" i="1" s="1"/>
  <c r="AD2241" i="1" s="1"/>
  <c r="AD2242" i="1" s="1"/>
  <c r="AD2243" i="1" s="1"/>
  <c r="AD2244" i="1" s="1"/>
  <c r="AD2245" i="1" s="1"/>
  <c r="AD2246" i="1" s="1"/>
  <c r="AD2247" i="1" s="1"/>
  <c r="AD2248" i="1" s="1"/>
  <c r="AD2249" i="1" s="1"/>
  <c r="AD2250" i="1" s="1"/>
  <c r="AD2251" i="1" s="1"/>
  <c r="AD2252" i="1" s="1"/>
  <c r="AD2253" i="1" s="1"/>
  <c r="AD2254" i="1" s="1"/>
  <c r="AD2255" i="1" s="1"/>
  <c r="AD2256" i="1" s="1"/>
  <c r="AD2257" i="1" s="1"/>
  <c r="AD2258" i="1" s="1"/>
  <c r="AD2259" i="1" s="1"/>
  <c r="AD2260" i="1" s="1"/>
  <c r="AD2261" i="1" s="1"/>
  <c r="AD2262" i="1" s="1"/>
  <c r="AD2263" i="1" s="1"/>
  <c r="AD2264" i="1" s="1"/>
  <c r="AD2265" i="1" s="1"/>
  <c r="AD2266" i="1" s="1"/>
  <c r="AD2267" i="1" s="1"/>
  <c r="AD2268" i="1" s="1"/>
  <c r="AD2269" i="1" s="1"/>
  <c r="AD2270" i="1" s="1"/>
  <c r="AD2271" i="1" s="1"/>
  <c r="AD2272" i="1" s="1"/>
  <c r="AD2273" i="1" s="1"/>
  <c r="AD2274" i="1" s="1"/>
  <c r="AD2275" i="1" s="1"/>
  <c r="AD2276" i="1" s="1"/>
  <c r="AD2277" i="1" s="1"/>
  <c r="AD2278" i="1" s="1"/>
  <c r="AD2279" i="1" s="1"/>
  <c r="AD2280" i="1" s="1"/>
  <c r="AD2281" i="1" s="1"/>
  <c r="AD2282" i="1" s="1"/>
  <c r="AD2283" i="1" s="1"/>
  <c r="AD2284" i="1" s="1"/>
  <c r="AD2285" i="1" s="1"/>
  <c r="AD2286" i="1" s="1"/>
  <c r="AD2287" i="1" s="1"/>
  <c r="AD2288" i="1" s="1"/>
  <c r="AD2289" i="1" s="1"/>
  <c r="AD2290" i="1" s="1"/>
  <c r="AD2291" i="1" s="1"/>
  <c r="AD2292" i="1" s="1"/>
  <c r="AD2293" i="1" s="1"/>
  <c r="AD2294" i="1" s="1"/>
  <c r="AD2295" i="1" s="1"/>
  <c r="AD2296" i="1" s="1"/>
  <c r="AD2297" i="1" s="1"/>
  <c r="AD2298" i="1" s="1"/>
  <c r="AD2299" i="1" s="1"/>
  <c r="AD2300" i="1" s="1"/>
  <c r="AD2301" i="1" s="1"/>
  <c r="AD2302" i="1" s="1"/>
  <c r="AD2303" i="1" s="1"/>
  <c r="AD2304" i="1" s="1"/>
  <c r="AD2305" i="1" s="1"/>
  <c r="AD2306" i="1" s="1"/>
  <c r="AD2307" i="1" s="1"/>
  <c r="AD2308" i="1" s="1"/>
  <c r="AD2309" i="1" s="1"/>
  <c r="AD2310" i="1" s="1"/>
  <c r="AD2311" i="1" s="1"/>
  <c r="AD2312" i="1" s="1"/>
  <c r="AD2313" i="1" s="1"/>
  <c r="AD2314" i="1" s="1"/>
  <c r="AD2315" i="1" s="1"/>
  <c r="AD2316" i="1" s="1"/>
  <c r="AD2317" i="1" s="1"/>
  <c r="AD2318" i="1" s="1"/>
  <c r="AD2319" i="1" s="1"/>
  <c r="AD2320" i="1" s="1"/>
  <c r="AD2321" i="1" s="1"/>
  <c r="AD2322" i="1" s="1"/>
  <c r="AD2323" i="1" s="1"/>
  <c r="AD2324" i="1" s="1"/>
  <c r="AD2325" i="1" s="1"/>
  <c r="AD2326" i="1" s="1"/>
  <c r="AD2327" i="1" s="1"/>
  <c r="AD2328" i="1" s="1"/>
  <c r="AD2329" i="1" s="1"/>
  <c r="AD2330" i="1" s="1"/>
  <c r="AD2331" i="1" s="1"/>
  <c r="AD2332" i="1" s="1"/>
  <c r="AD2333" i="1" s="1"/>
  <c r="AD2334" i="1" s="1"/>
  <c r="AD2335" i="1" s="1"/>
  <c r="AD2336" i="1" s="1"/>
  <c r="AD2337" i="1" s="1"/>
  <c r="AD2338" i="1" s="1"/>
  <c r="AD2339" i="1" s="1"/>
  <c r="AD2340" i="1" s="1"/>
  <c r="AD2341" i="1" s="1"/>
  <c r="AD2342" i="1" s="1"/>
  <c r="AD2343" i="1" s="1"/>
  <c r="AD2344" i="1" s="1"/>
  <c r="AD2345" i="1" s="1"/>
  <c r="AD2346" i="1" s="1"/>
  <c r="AD2347" i="1" s="1"/>
  <c r="AD2348" i="1" s="1"/>
  <c r="AD2349" i="1" s="1"/>
  <c r="AD2350" i="1" s="1"/>
  <c r="AD2351" i="1" s="1"/>
  <c r="AD2352" i="1" s="1"/>
  <c r="AD2353" i="1" s="1"/>
  <c r="AD2354" i="1" s="1"/>
  <c r="AD2355" i="1" s="1"/>
  <c r="AD2356" i="1" s="1"/>
  <c r="AD2357" i="1" s="1"/>
  <c r="AD2358" i="1" s="1"/>
  <c r="AD2359" i="1" s="1"/>
  <c r="AD2360" i="1" s="1"/>
  <c r="AD2361" i="1" s="1"/>
  <c r="AD2362" i="1" s="1"/>
  <c r="AD2363" i="1" s="1"/>
  <c r="AD2364" i="1" s="1"/>
  <c r="AD2365" i="1" s="1"/>
  <c r="AD2366" i="1" s="1"/>
  <c r="AD2367" i="1" s="1"/>
  <c r="AD2368" i="1" s="1"/>
  <c r="AD2369" i="1" s="1"/>
  <c r="AD2370" i="1" s="1"/>
  <c r="AD2371" i="1" s="1"/>
  <c r="AD2372" i="1" s="1"/>
  <c r="AD2373" i="1" s="1"/>
  <c r="AD2374" i="1" s="1"/>
  <c r="AD2375" i="1" s="1"/>
  <c r="AD2376" i="1" s="1"/>
  <c r="AD2377" i="1" s="1"/>
  <c r="AD2378" i="1" s="1"/>
  <c r="AD2379" i="1" s="1"/>
  <c r="AD2380" i="1" s="1"/>
  <c r="AD2381" i="1" s="1"/>
  <c r="AD2382" i="1" s="1"/>
  <c r="AD2383" i="1" s="1"/>
  <c r="AD2384" i="1" s="1"/>
  <c r="AD2385" i="1" s="1"/>
  <c r="AD2386" i="1" s="1"/>
  <c r="AD2387" i="1" s="1"/>
  <c r="AD2388" i="1" s="1"/>
  <c r="AD2389" i="1" s="1"/>
  <c r="AD2390" i="1" s="1"/>
  <c r="AD2391" i="1" s="1"/>
  <c r="AD2392" i="1" s="1"/>
  <c r="AD2393" i="1" s="1"/>
  <c r="AD2394" i="1" s="1"/>
  <c r="AD2395" i="1" s="1"/>
  <c r="AD2396" i="1" s="1"/>
  <c r="AD2397" i="1" s="1"/>
  <c r="AD2398" i="1" s="1"/>
  <c r="AD2399" i="1" s="1"/>
  <c r="AD2400" i="1" s="1"/>
  <c r="AD2401" i="1" s="1"/>
  <c r="AD2402" i="1" s="1"/>
  <c r="AD2403" i="1" s="1"/>
  <c r="AD2404" i="1" s="1"/>
  <c r="AD2405" i="1" s="1"/>
  <c r="AD2406" i="1" s="1"/>
  <c r="AD2407" i="1" s="1"/>
  <c r="AD2408" i="1" s="1"/>
  <c r="AD2409" i="1" s="1"/>
  <c r="AD2410" i="1" s="1"/>
  <c r="AD2411" i="1" s="1"/>
  <c r="AD2412" i="1" s="1"/>
  <c r="AD2413" i="1" s="1"/>
  <c r="AD2414" i="1" s="1"/>
  <c r="AD2415" i="1" s="1"/>
  <c r="AD2416" i="1" s="1"/>
  <c r="AD2417" i="1" s="1"/>
  <c r="AD2418" i="1" s="1"/>
  <c r="AD2419" i="1" s="1"/>
  <c r="AD2420" i="1" s="1"/>
  <c r="AD2421" i="1" s="1"/>
  <c r="AD2422" i="1" s="1"/>
  <c r="AD2423" i="1" s="1"/>
  <c r="AD2424" i="1" s="1"/>
  <c r="AD2425" i="1" s="1"/>
  <c r="AD2426" i="1" s="1"/>
  <c r="AD2427" i="1" s="1"/>
  <c r="AD2428" i="1" s="1"/>
  <c r="K11" i="2"/>
  <c r="K24" i="2" s="1"/>
  <c r="L24" i="2" s="1"/>
  <c r="M24" i="2" s="1"/>
  <c r="AC2050" i="3" l="1"/>
  <c r="AD2050" i="3" s="1"/>
  <c r="AB2050" i="3"/>
  <c r="AD2429" i="1"/>
  <c r="AD2430" i="1" s="1"/>
  <c r="AD2431" i="1" s="1"/>
  <c r="AD2432" i="1" s="1"/>
  <c r="AD2433" i="1" s="1"/>
  <c r="AD2434" i="1" s="1"/>
  <c r="AD2435" i="1" s="1"/>
  <c r="AD2436" i="1" s="1"/>
  <c r="AD2437" i="1" s="1"/>
  <c r="AD2438" i="1" s="1"/>
  <c r="AD2439" i="1" s="1"/>
  <c r="AD2440" i="1" s="1"/>
  <c r="AD2441" i="1" s="1"/>
  <c r="AD2442" i="1" s="1"/>
  <c r="AD2443" i="1" s="1"/>
  <c r="AD2444" i="1" s="1"/>
  <c r="AD2445" i="1" s="1"/>
  <c r="AD2446" i="1" s="1"/>
  <c r="AD2447" i="1" s="1"/>
  <c r="AD2448" i="1" s="1"/>
  <c r="AD2449" i="1" s="1"/>
  <c r="AD2450" i="1" s="1"/>
  <c r="AD2451" i="1" s="1"/>
  <c r="AD2452" i="1" s="1"/>
  <c r="AD2453" i="1" s="1"/>
  <c r="AD2454" i="1" s="1"/>
  <c r="AD2455" i="1" s="1"/>
  <c r="AD2456" i="1" s="1"/>
  <c r="AD2457" i="1" s="1"/>
  <c r="AD2458" i="1" s="1"/>
  <c r="AD2459" i="1" s="1"/>
  <c r="AD2460" i="1" s="1"/>
  <c r="AD2461" i="1" s="1"/>
  <c r="AD2462" i="1" s="1"/>
  <c r="AD2463" i="1" s="1"/>
  <c r="AD2464" i="1" s="1"/>
  <c r="AD2465" i="1" s="1"/>
  <c r="AD2466" i="1" s="1"/>
  <c r="AD2467" i="1" s="1"/>
  <c r="AD2468" i="1" s="1"/>
  <c r="AD2469" i="1" s="1"/>
  <c r="AD2470" i="1" s="1"/>
  <c r="AD2471" i="1" s="1"/>
  <c r="AD2472" i="1" s="1"/>
  <c r="AD2473" i="1" s="1"/>
  <c r="AD2474" i="1" s="1"/>
  <c r="AD2475" i="1" s="1"/>
  <c r="AD2476" i="1" s="1"/>
  <c r="AD2477" i="1" s="1"/>
  <c r="AD2478" i="1" s="1"/>
  <c r="AD2479" i="1" s="1"/>
  <c r="AD2480" i="1" s="1"/>
  <c r="AD2481" i="1" s="1"/>
  <c r="AD2482" i="1" s="1"/>
  <c r="AD2483" i="1" s="1"/>
  <c r="AD2484" i="1" s="1"/>
  <c r="AD2485" i="1" s="1"/>
  <c r="AD2486" i="1" s="1"/>
  <c r="AD2487" i="1" s="1"/>
  <c r="AD2488" i="1" s="1"/>
  <c r="AD2489" i="1" s="1"/>
  <c r="AD2490" i="1" s="1"/>
  <c r="AD2491" i="1" s="1"/>
  <c r="AD2492" i="1" s="1"/>
  <c r="AD2493" i="1" s="1"/>
  <c r="AD2494" i="1" s="1"/>
  <c r="AD2495" i="1" s="1"/>
  <c r="AD2496" i="1" s="1"/>
  <c r="AD2497" i="1" s="1"/>
  <c r="AD2498" i="1" s="1"/>
  <c r="AD2499" i="1" s="1"/>
  <c r="AD2500" i="1" s="1"/>
  <c r="AD2501" i="1" s="1"/>
  <c r="AD2502" i="1" s="1"/>
  <c r="AD2503" i="1" s="1"/>
  <c r="AD2504" i="1" s="1"/>
  <c r="AD2505" i="1" s="1"/>
  <c r="AD2506" i="1" s="1"/>
  <c r="AD2507" i="1" s="1"/>
  <c r="AD2508" i="1" s="1"/>
  <c r="AD2509" i="1" s="1"/>
  <c r="AD2510" i="1" s="1"/>
  <c r="AD2511" i="1" s="1"/>
  <c r="AD2512" i="1" s="1"/>
  <c r="AD2513" i="1" s="1"/>
  <c r="AD2514" i="1" s="1"/>
  <c r="AD2515" i="1" s="1"/>
  <c r="AD2516" i="1" s="1"/>
  <c r="AD2517" i="1" s="1"/>
  <c r="AD2518" i="1" s="1"/>
  <c r="AD2519" i="1" s="1"/>
  <c r="AD2520" i="1" s="1"/>
  <c r="AD2521" i="1" s="1"/>
  <c r="AD2522" i="1" s="1"/>
  <c r="AD2523" i="1" s="1"/>
  <c r="AD2524" i="1" s="1"/>
  <c r="AD2525" i="1" s="1"/>
  <c r="AD2526" i="1" s="1"/>
  <c r="AD2527" i="1" s="1"/>
  <c r="AD2528" i="1" s="1"/>
  <c r="AD2529" i="1" s="1"/>
  <c r="AD2530" i="1" s="1"/>
  <c r="AD2531" i="1" s="1"/>
  <c r="AD2532" i="1" s="1"/>
  <c r="AD2533" i="1" s="1"/>
  <c r="AD2534" i="1" s="1"/>
  <c r="AD2535" i="1" s="1"/>
  <c r="AD2536" i="1" s="1"/>
  <c r="AD2537" i="1" s="1"/>
  <c r="AD2538" i="1" s="1"/>
  <c r="AD2539" i="1" s="1"/>
  <c r="AD2540" i="1" s="1"/>
  <c r="AD2541" i="1" s="1"/>
  <c r="AD2542" i="1" s="1"/>
  <c r="AD2543" i="1" s="1"/>
  <c r="AD2544" i="1" s="1"/>
  <c r="AD2545" i="1" s="1"/>
  <c r="AD2546" i="1" s="1"/>
  <c r="AD2547" i="1" s="1"/>
  <c r="AD2548" i="1" s="1"/>
  <c r="AD2549" i="1" s="1"/>
  <c r="AD2550" i="1" s="1"/>
  <c r="AD2551" i="1" s="1"/>
  <c r="AD2552" i="1" s="1"/>
  <c r="AD2553" i="1" s="1"/>
  <c r="AD2554" i="1" s="1"/>
  <c r="AD2555" i="1" s="1"/>
  <c r="AD2556" i="1" s="1"/>
  <c r="AD2557" i="1" s="1"/>
  <c r="AD2558" i="1" s="1"/>
  <c r="AD2559" i="1" s="1"/>
  <c r="AD2560" i="1" s="1"/>
  <c r="AD2561" i="1" s="1"/>
  <c r="AD2562" i="1" s="1"/>
  <c r="AD2563" i="1" s="1"/>
  <c r="AD2564" i="1" s="1"/>
  <c r="AD2565" i="1" s="1"/>
  <c r="AD2566" i="1" s="1"/>
  <c r="AD2567" i="1" s="1"/>
  <c r="AD2568" i="1" s="1"/>
  <c r="AD2569" i="1" s="1"/>
  <c r="AD2570" i="1" s="1"/>
  <c r="AD2571" i="1" s="1"/>
  <c r="AD2572" i="1" s="1"/>
  <c r="AD2573" i="1" s="1"/>
  <c r="AD2574" i="1" s="1"/>
  <c r="AD2575" i="1" s="1"/>
  <c r="AD2576" i="1" s="1"/>
  <c r="AD2577" i="1" s="1"/>
  <c r="AD2578" i="1" s="1"/>
  <c r="AD2579" i="1" s="1"/>
  <c r="AD2580" i="1" s="1"/>
  <c r="AD2581" i="1" s="1"/>
  <c r="AD2582" i="1" s="1"/>
  <c r="AD2583" i="1" s="1"/>
  <c r="AD2584" i="1" s="1"/>
  <c r="AD2585" i="1" s="1"/>
  <c r="AD2586" i="1" s="1"/>
  <c r="AD2587" i="1" s="1"/>
  <c r="AD2588" i="1" s="1"/>
  <c r="AD2589" i="1" s="1"/>
  <c r="AD2590" i="1" s="1"/>
  <c r="AD2591" i="1" s="1"/>
  <c r="AD2592" i="1" s="1"/>
  <c r="AD2593" i="1" s="1"/>
  <c r="AD2594" i="1" s="1"/>
  <c r="AD2595" i="1" s="1"/>
  <c r="AD2596" i="1" s="1"/>
  <c r="AD2597" i="1" s="1"/>
  <c r="AD2598" i="1" s="1"/>
  <c r="AD2599" i="1" s="1"/>
  <c r="AD2600" i="1" s="1"/>
  <c r="AD2601" i="1" s="1"/>
  <c r="AD2602" i="1" s="1"/>
  <c r="AD2603" i="1" s="1"/>
  <c r="AD2604" i="1" s="1"/>
  <c r="AD2605" i="1" s="1"/>
  <c r="AD2606" i="1" s="1"/>
  <c r="AD2607" i="1" s="1"/>
  <c r="AD2608" i="1" s="1"/>
  <c r="AD2609" i="1" s="1"/>
  <c r="AD2610" i="1" s="1"/>
  <c r="AD2611" i="1" s="1"/>
  <c r="AD2612" i="1" s="1"/>
  <c r="AD2613" i="1" s="1"/>
  <c r="AD2614" i="1" s="1"/>
  <c r="AD2615" i="1" s="1"/>
  <c r="AD2616" i="1" s="1"/>
  <c r="AD2617" i="1" s="1"/>
  <c r="AD2618" i="1" s="1"/>
  <c r="AD2619" i="1" s="1"/>
  <c r="AD2620" i="1" s="1"/>
  <c r="AD2621" i="1" s="1"/>
  <c r="AD2622" i="1" s="1"/>
  <c r="AD2623" i="1" s="1"/>
  <c r="AD2624" i="1" s="1"/>
  <c r="AD2625" i="1" s="1"/>
  <c r="AD2626" i="1" s="1"/>
  <c r="AD2627" i="1" s="1"/>
  <c r="AD2628" i="1" s="1"/>
  <c r="AD2629" i="1" s="1"/>
  <c r="AD2630" i="1" s="1"/>
  <c r="AD2631" i="1" s="1"/>
  <c r="AD2632" i="1" s="1"/>
  <c r="AD2633" i="1" s="1"/>
  <c r="AD2634" i="1" s="1"/>
  <c r="AD2635" i="1" s="1"/>
  <c r="AD2636" i="1" s="1"/>
  <c r="AD2637" i="1" s="1"/>
  <c r="AD2638" i="1" s="1"/>
  <c r="AD2639" i="1" s="1"/>
  <c r="AD2640" i="1" s="1"/>
  <c r="AD2641" i="1" s="1"/>
  <c r="AD2642" i="1" s="1"/>
  <c r="AD2643" i="1" s="1"/>
  <c r="AD2644" i="1" s="1"/>
  <c r="AD2645" i="1" s="1"/>
  <c r="AD2646" i="1" s="1"/>
  <c r="AD2647" i="1" s="1"/>
  <c r="AD2648" i="1" s="1"/>
  <c r="AD2649" i="1" s="1"/>
  <c r="AD2650" i="1" s="1"/>
  <c r="AD2651" i="1" s="1"/>
  <c r="AD2652" i="1" s="1"/>
  <c r="AD2653" i="1" s="1"/>
  <c r="AD2654" i="1" s="1"/>
  <c r="AD2655" i="1" s="1"/>
  <c r="AD2656" i="1" s="1"/>
  <c r="AD2657" i="1" s="1"/>
  <c r="AD2658" i="1" s="1"/>
  <c r="AD2659" i="1" s="1"/>
  <c r="AD2660" i="1" s="1"/>
  <c r="AD2661" i="1" s="1"/>
  <c r="AD2662" i="1" s="1"/>
  <c r="AD2663" i="1" s="1"/>
  <c r="AD2664" i="1" s="1"/>
  <c r="AD2665" i="1" s="1"/>
  <c r="AD2666" i="1" s="1"/>
  <c r="AD2667" i="1" s="1"/>
  <c r="AD2668" i="1" s="1"/>
  <c r="AD2669" i="1" s="1"/>
  <c r="AD2670" i="1" s="1"/>
  <c r="AD2671" i="1" s="1"/>
  <c r="AD2672" i="1" s="1"/>
  <c r="K12" i="2"/>
  <c r="K25" i="2" s="1"/>
  <c r="L25" i="2" s="1"/>
  <c r="M25" i="2" s="1"/>
  <c r="AC2051" i="3" l="1"/>
  <c r="AD2051" i="3" s="1"/>
  <c r="AB2051" i="3"/>
  <c r="AD2673" i="1"/>
  <c r="AD2674" i="1" s="1"/>
  <c r="AD2675" i="1" s="1"/>
  <c r="AD2676" i="1" s="1"/>
  <c r="AD2677" i="1" s="1"/>
  <c r="AD2678" i="1" s="1"/>
  <c r="AD2679" i="1" s="1"/>
  <c r="AD2680" i="1" s="1"/>
  <c r="AD2681" i="1" s="1"/>
  <c r="AD2682" i="1" s="1"/>
  <c r="AD2683" i="1" s="1"/>
  <c r="AD2684" i="1" s="1"/>
  <c r="AD2685" i="1" s="1"/>
  <c r="AD2686" i="1" s="1"/>
  <c r="AD2687" i="1" s="1"/>
  <c r="AD2688" i="1" s="1"/>
  <c r="AD2689" i="1" s="1"/>
  <c r="AD2690" i="1" s="1"/>
  <c r="AD2691" i="1" s="1"/>
  <c r="AD2692" i="1" s="1"/>
  <c r="AD2693" i="1" s="1"/>
  <c r="AD2694" i="1" s="1"/>
  <c r="AD2695" i="1" s="1"/>
  <c r="AD2696" i="1" s="1"/>
  <c r="AD2697" i="1" s="1"/>
  <c r="AD2698" i="1" s="1"/>
  <c r="AD2699" i="1" s="1"/>
  <c r="AD2700" i="1" s="1"/>
  <c r="AD2701" i="1" s="1"/>
  <c r="AD2702" i="1" s="1"/>
  <c r="AD2703" i="1" s="1"/>
  <c r="AD2704" i="1" s="1"/>
  <c r="AD2705" i="1" s="1"/>
  <c r="AD2706" i="1" s="1"/>
  <c r="AD2707" i="1" s="1"/>
  <c r="AD2708" i="1" s="1"/>
  <c r="AD2709" i="1" s="1"/>
  <c r="AD2710" i="1" s="1"/>
  <c r="AD2711" i="1" s="1"/>
  <c r="AD2712" i="1" s="1"/>
  <c r="AD2713" i="1" s="1"/>
  <c r="AD2714" i="1" s="1"/>
  <c r="AD2715" i="1" s="1"/>
  <c r="AD2716" i="1" s="1"/>
  <c r="AD2717" i="1" s="1"/>
  <c r="AD2718" i="1" s="1"/>
  <c r="AD2719" i="1" s="1"/>
  <c r="AD2720" i="1" s="1"/>
  <c r="AD2721" i="1" s="1"/>
  <c r="AD2722" i="1" s="1"/>
  <c r="AD2723" i="1" s="1"/>
  <c r="AD2724" i="1" s="1"/>
  <c r="AD2725" i="1" s="1"/>
  <c r="AD2726" i="1" s="1"/>
  <c r="AD2727" i="1" s="1"/>
  <c r="AD2728" i="1" s="1"/>
  <c r="AD2729" i="1" s="1"/>
  <c r="AD2730" i="1" s="1"/>
  <c r="AD2731" i="1" s="1"/>
  <c r="AD2732" i="1" s="1"/>
  <c r="AD2733" i="1" s="1"/>
  <c r="AD2734" i="1" s="1"/>
  <c r="AD2735" i="1" s="1"/>
  <c r="AD2736" i="1" s="1"/>
  <c r="AD2737" i="1" s="1"/>
  <c r="AD2738" i="1" s="1"/>
  <c r="AD2739" i="1" s="1"/>
  <c r="AD2740" i="1" s="1"/>
  <c r="AD2741" i="1" s="1"/>
  <c r="AD2742" i="1" s="1"/>
  <c r="AD2743" i="1" s="1"/>
  <c r="AD2744" i="1" s="1"/>
  <c r="AD2745" i="1" s="1"/>
  <c r="AD2746" i="1" s="1"/>
  <c r="AD2747" i="1" s="1"/>
  <c r="AD2748" i="1" s="1"/>
  <c r="AD2749" i="1" s="1"/>
  <c r="AD2750" i="1" s="1"/>
  <c r="AD2751" i="1" s="1"/>
  <c r="AD2752" i="1" s="1"/>
  <c r="AD2753" i="1" s="1"/>
  <c r="AD2754" i="1" s="1"/>
  <c r="AD2755" i="1" s="1"/>
  <c r="AD2756" i="1" s="1"/>
  <c r="AD2757" i="1" s="1"/>
  <c r="AD2758" i="1" s="1"/>
  <c r="AD2759" i="1" s="1"/>
  <c r="AD2760" i="1" s="1"/>
  <c r="AD2761" i="1" s="1"/>
  <c r="AD2762" i="1" s="1"/>
  <c r="AD2763" i="1" s="1"/>
  <c r="AD2764" i="1" s="1"/>
  <c r="AD2765" i="1" s="1"/>
  <c r="AD2766" i="1" s="1"/>
  <c r="AD2767" i="1" s="1"/>
  <c r="AD2768" i="1" s="1"/>
  <c r="AD2769" i="1" s="1"/>
  <c r="AD2770" i="1" s="1"/>
  <c r="AD2771" i="1" s="1"/>
  <c r="AD2772" i="1" s="1"/>
  <c r="AD2773" i="1" s="1"/>
  <c r="AD2774" i="1" s="1"/>
  <c r="AD2775" i="1" s="1"/>
  <c r="AD2776" i="1" s="1"/>
  <c r="AD2777" i="1" s="1"/>
  <c r="AD2778" i="1" s="1"/>
  <c r="AD2779" i="1" s="1"/>
  <c r="AD2780" i="1" s="1"/>
  <c r="AD2781" i="1" s="1"/>
  <c r="AD2782" i="1" s="1"/>
  <c r="AD2783" i="1" s="1"/>
  <c r="AD2784" i="1" s="1"/>
  <c r="AD2785" i="1" s="1"/>
  <c r="AD2786" i="1" s="1"/>
  <c r="AD2787" i="1" s="1"/>
  <c r="AD2788" i="1" s="1"/>
  <c r="AD2789" i="1" s="1"/>
  <c r="AD2790" i="1" s="1"/>
  <c r="AD2791" i="1" s="1"/>
  <c r="AD2792" i="1" s="1"/>
  <c r="AD2793" i="1" s="1"/>
  <c r="AD2794" i="1" s="1"/>
  <c r="AD2795" i="1" s="1"/>
  <c r="AD2796" i="1" s="1"/>
  <c r="AD2797" i="1" s="1"/>
  <c r="AD2798" i="1" s="1"/>
  <c r="AD2799" i="1" s="1"/>
  <c r="AD2800" i="1" s="1"/>
  <c r="AD2801" i="1" s="1"/>
  <c r="AD2802" i="1" s="1"/>
  <c r="AD2803" i="1" s="1"/>
  <c r="AD2804" i="1" s="1"/>
  <c r="AD2805" i="1" s="1"/>
  <c r="AD2806" i="1" s="1"/>
  <c r="AD2807" i="1" s="1"/>
  <c r="AD2808" i="1" s="1"/>
  <c r="AD2809" i="1" s="1"/>
  <c r="AD2810" i="1" s="1"/>
  <c r="AD2811" i="1" s="1"/>
  <c r="AD2812" i="1" s="1"/>
  <c r="AD2813" i="1" s="1"/>
  <c r="AD2814" i="1" s="1"/>
  <c r="AD2815" i="1" s="1"/>
  <c r="AD2816" i="1" s="1"/>
  <c r="AD2817" i="1" s="1"/>
  <c r="AD2818" i="1" s="1"/>
  <c r="AD2819" i="1" s="1"/>
  <c r="AD2820" i="1" s="1"/>
  <c r="AD2821" i="1" s="1"/>
  <c r="AD2822" i="1" s="1"/>
  <c r="AD2823" i="1" s="1"/>
  <c r="AD2824" i="1" s="1"/>
  <c r="AD2825" i="1" s="1"/>
  <c r="AD2826" i="1" s="1"/>
  <c r="AD2827" i="1" s="1"/>
  <c r="AD2828" i="1" s="1"/>
  <c r="AD2829" i="1" s="1"/>
  <c r="AD2830" i="1" s="1"/>
  <c r="AD2831" i="1" s="1"/>
  <c r="AD2832" i="1" s="1"/>
  <c r="AD2833" i="1" s="1"/>
  <c r="AD2834" i="1" s="1"/>
  <c r="AD2835" i="1" s="1"/>
  <c r="AD2836" i="1" s="1"/>
  <c r="AD2837" i="1" s="1"/>
  <c r="AD2838" i="1" s="1"/>
  <c r="AD2839" i="1" s="1"/>
  <c r="AD2840" i="1" s="1"/>
  <c r="AD2841" i="1" s="1"/>
  <c r="AD2842" i="1" s="1"/>
  <c r="AD2843" i="1" s="1"/>
  <c r="AD2844" i="1" s="1"/>
  <c r="AD2845" i="1" s="1"/>
  <c r="AD2846" i="1" s="1"/>
  <c r="AD2847" i="1" s="1"/>
  <c r="AD2848" i="1" s="1"/>
  <c r="AD2849" i="1" s="1"/>
  <c r="AD2850" i="1" s="1"/>
  <c r="AD2851" i="1" s="1"/>
  <c r="AD2852" i="1" s="1"/>
  <c r="AD2853" i="1" s="1"/>
  <c r="AD2854" i="1" s="1"/>
  <c r="AD2855" i="1" s="1"/>
  <c r="AD2856" i="1" s="1"/>
  <c r="AD2857" i="1" s="1"/>
  <c r="AD2858" i="1" s="1"/>
  <c r="AD2859" i="1" s="1"/>
  <c r="AD2860" i="1" s="1"/>
  <c r="AD2861" i="1" s="1"/>
  <c r="AD2862" i="1" s="1"/>
  <c r="AD2863" i="1" s="1"/>
  <c r="AD2864" i="1" s="1"/>
  <c r="AD2865" i="1" s="1"/>
  <c r="AD2866" i="1" s="1"/>
  <c r="AD2867" i="1" s="1"/>
  <c r="AD2868" i="1" s="1"/>
  <c r="AD2869" i="1" s="1"/>
  <c r="AD2870" i="1" s="1"/>
  <c r="AD2871" i="1" s="1"/>
  <c r="AD2872" i="1" s="1"/>
  <c r="AD2873" i="1" s="1"/>
  <c r="AD2874" i="1" s="1"/>
  <c r="AD2875" i="1" s="1"/>
  <c r="AD2876" i="1" s="1"/>
  <c r="AD2877" i="1" s="1"/>
  <c r="AD2878" i="1" s="1"/>
  <c r="AD2879" i="1" s="1"/>
  <c r="AD2880" i="1" s="1"/>
  <c r="AD2881" i="1" s="1"/>
  <c r="AD2882" i="1" s="1"/>
  <c r="AD2883" i="1" s="1"/>
  <c r="AD2884" i="1" s="1"/>
  <c r="AD2885" i="1" s="1"/>
  <c r="AD2886" i="1" s="1"/>
  <c r="AD2887" i="1" s="1"/>
  <c r="AD2888" i="1" s="1"/>
  <c r="AD2889" i="1" s="1"/>
  <c r="AD2890" i="1" s="1"/>
  <c r="AD2891" i="1" s="1"/>
  <c r="K13" i="2"/>
  <c r="K26" i="2" s="1"/>
  <c r="L26" i="2" s="1"/>
  <c r="M26" i="2" s="1"/>
  <c r="AC2052" i="3" l="1"/>
  <c r="AD2052" i="3" s="1"/>
  <c r="AB2052" i="3"/>
  <c r="AD2892" i="1"/>
  <c r="AD2893" i="1" s="1"/>
  <c r="K14" i="2"/>
  <c r="K27" i="2" s="1"/>
  <c r="L27" i="2" s="1"/>
  <c r="M27" i="2" s="1"/>
  <c r="AC2053" i="3" l="1"/>
  <c r="AB2053" i="3"/>
  <c r="AD2053" i="3"/>
  <c r="AC2054" i="3" l="1"/>
  <c r="AD2054" i="3" s="1"/>
  <c r="AB2054" i="3"/>
  <c r="AC2055" i="3" l="1"/>
  <c r="AD2055" i="3" s="1"/>
  <c r="AB2055" i="3"/>
  <c r="AC2056" i="3" l="1"/>
  <c r="AD2056" i="3" s="1"/>
  <c r="AB2056" i="3"/>
  <c r="AC2057" i="3" l="1"/>
  <c r="AD2057" i="3" s="1"/>
  <c r="AB2057" i="3"/>
  <c r="AC2058" i="3" l="1"/>
  <c r="AD2058" i="3" s="1"/>
  <c r="AB2058" i="3"/>
  <c r="AC2059" i="3" l="1"/>
  <c r="AD2059" i="3" s="1"/>
  <c r="AB2059" i="3"/>
  <c r="AC2060" i="3" l="1"/>
  <c r="AD2060" i="3" s="1"/>
  <c r="AB2060" i="3"/>
  <c r="AC2061" i="3" l="1"/>
  <c r="AD2061" i="3" s="1"/>
  <c r="AB2061" i="3"/>
  <c r="AC2062" i="3" l="1"/>
  <c r="AD2062" i="3" s="1"/>
  <c r="AB2062" i="3"/>
  <c r="AC2063" i="3" l="1"/>
  <c r="AD2063" i="3" s="1"/>
  <c r="AB2063" i="3"/>
  <c r="AC2064" i="3" l="1"/>
  <c r="AD2064" i="3" s="1"/>
  <c r="AB2064" i="3"/>
  <c r="AC2065" i="3" l="1"/>
  <c r="AD2065" i="3" s="1"/>
  <c r="AB2065" i="3"/>
  <c r="AC2066" i="3" l="1"/>
  <c r="AD2066" i="3" s="1"/>
  <c r="AB2066" i="3"/>
  <c r="AC2067" i="3" l="1"/>
  <c r="AD2067" i="3" s="1"/>
  <c r="AB2067" i="3"/>
  <c r="AC2068" i="3" l="1"/>
  <c r="AD2068" i="3" s="1"/>
  <c r="AB2068" i="3"/>
  <c r="AC2069" i="3" l="1"/>
  <c r="AD2069" i="3" s="1"/>
  <c r="AB2069" i="3"/>
  <c r="AC2070" i="3" l="1"/>
  <c r="AD2070" i="3" s="1"/>
  <c r="AB2070" i="3"/>
  <c r="AC2071" i="3" l="1"/>
  <c r="AD2071" i="3" s="1"/>
  <c r="AB2071" i="3"/>
  <c r="AC2072" i="3" l="1"/>
  <c r="AD2072" i="3" s="1"/>
  <c r="AB2072" i="3"/>
  <c r="AC2073" i="3" l="1"/>
  <c r="AD2073" i="3" s="1"/>
  <c r="AB2073" i="3"/>
  <c r="AC2074" i="3" l="1"/>
  <c r="AD2074" i="3" s="1"/>
  <c r="AB2074" i="3"/>
  <c r="AC2075" i="3" l="1"/>
  <c r="AD2075" i="3" s="1"/>
  <c r="AB2075" i="3"/>
  <c r="AC2076" i="3" l="1"/>
  <c r="AD2076" i="3" s="1"/>
  <c r="AB2076" i="3"/>
  <c r="AC2077" i="3" l="1"/>
  <c r="AD2077" i="3" s="1"/>
  <c r="AB2077" i="3"/>
  <c r="AC2078" i="3" l="1"/>
  <c r="AD2078" i="3" s="1"/>
  <c r="AB2078" i="3"/>
  <c r="AC2079" i="3" l="1"/>
  <c r="AD2079" i="3" s="1"/>
  <c r="AB2079" i="3"/>
  <c r="AC2080" i="3" l="1"/>
  <c r="AD2080" i="3" s="1"/>
  <c r="AB2080" i="3"/>
  <c r="AC2081" i="3" l="1"/>
  <c r="AD2081" i="3" s="1"/>
  <c r="AB2081" i="3"/>
  <c r="AC2082" i="3" l="1"/>
  <c r="AD2082" i="3" s="1"/>
  <c r="AB2082" i="3"/>
  <c r="AC2083" i="3" l="1"/>
  <c r="AD2083" i="3" s="1"/>
  <c r="AB2083" i="3"/>
  <c r="AC2084" i="3" l="1"/>
  <c r="AD2084" i="3" s="1"/>
  <c r="AB2084" i="3"/>
  <c r="AC2085" i="3" l="1"/>
  <c r="AD2085" i="3" s="1"/>
  <c r="AB2085" i="3"/>
  <c r="AC2086" i="3" l="1"/>
  <c r="AD2086" i="3" s="1"/>
  <c r="AB2086" i="3"/>
  <c r="AC2087" i="3" l="1"/>
  <c r="AD2087" i="3" s="1"/>
  <c r="AB2087" i="3"/>
  <c r="AC2088" i="3" l="1"/>
  <c r="AD2088" i="3" s="1"/>
  <c r="AB2088" i="3"/>
  <c r="AC2089" i="3" l="1"/>
  <c r="AD2089" i="3" s="1"/>
  <c r="AB2089" i="3"/>
  <c r="AC2090" i="3" l="1"/>
  <c r="AD2090" i="3" s="1"/>
  <c r="AB2090" i="3"/>
  <c r="AC2091" i="3" l="1"/>
  <c r="AD2091" i="3" s="1"/>
  <c r="AB2091" i="3"/>
  <c r="AC2092" i="3" l="1"/>
  <c r="AD2092" i="3" s="1"/>
  <c r="AB2092" i="3"/>
  <c r="AC2093" i="3" l="1"/>
  <c r="AD2093" i="3" s="1"/>
  <c r="AB2093" i="3"/>
  <c r="AC2094" i="3" l="1"/>
  <c r="AD2094" i="3" s="1"/>
  <c r="AB2094" i="3"/>
  <c r="AC2095" i="3" l="1"/>
  <c r="AD2095" i="3" s="1"/>
  <c r="AB2095" i="3"/>
  <c r="AC2096" i="3" l="1"/>
  <c r="AD2096" i="3" s="1"/>
  <c r="AB2096" i="3"/>
  <c r="AC2097" i="3" l="1"/>
  <c r="AD2097" i="3" s="1"/>
  <c r="AB2097" i="3"/>
  <c r="AC2098" i="3" l="1"/>
  <c r="AD2098" i="3" s="1"/>
  <c r="AB2098" i="3"/>
  <c r="AC2099" i="3" l="1"/>
  <c r="AD2099" i="3" s="1"/>
  <c r="AB2099" i="3"/>
  <c r="AC2100" i="3" l="1"/>
  <c r="AD2100" i="3" s="1"/>
  <c r="AB2100" i="3"/>
  <c r="AC2101" i="3" l="1"/>
  <c r="AD2101" i="3" s="1"/>
  <c r="AB2101" i="3"/>
  <c r="AC2102" i="3" l="1"/>
  <c r="AD2102" i="3" s="1"/>
  <c r="AB2102" i="3"/>
  <c r="AC2103" i="3" l="1"/>
  <c r="AD2103" i="3" s="1"/>
  <c r="AB2103" i="3"/>
  <c r="AC2104" i="3" l="1"/>
  <c r="AD2104" i="3" s="1"/>
  <c r="AB2104" i="3"/>
  <c r="AC2105" i="3" l="1"/>
  <c r="AD2105" i="3" s="1"/>
  <c r="AB2105" i="3"/>
  <c r="AC2106" i="3" l="1"/>
  <c r="AD2106" i="3" s="1"/>
  <c r="AB2106" i="3"/>
  <c r="AC2107" i="3" l="1"/>
  <c r="AD2107" i="3" s="1"/>
  <c r="AB2107" i="3"/>
  <c r="AC2108" i="3" l="1"/>
  <c r="AD2108" i="3" s="1"/>
  <c r="AB2108" i="3"/>
  <c r="AC2109" i="3" l="1"/>
  <c r="AD2109" i="3" s="1"/>
  <c r="AB2109" i="3"/>
  <c r="AC2110" i="3" l="1"/>
  <c r="AD2110" i="3" s="1"/>
  <c r="AB2110" i="3"/>
  <c r="AC2111" i="3" l="1"/>
  <c r="AD2111" i="3" s="1"/>
  <c r="AB2111" i="3"/>
  <c r="AC2112" i="3" l="1"/>
  <c r="AD2112" i="3" s="1"/>
  <c r="AB2112" i="3"/>
  <c r="AC2113" i="3" l="1"/>
  <c r="AD2113" i="3" s="1"/>
  <c r="AB2113" i="3"/>
  <c r="AC2114" i="3" l="1"/>
  <c r="AD2114" i="3" s="1"/>
  <c r="AB2114" i="3"/>
  <c r="AC2115" i="3" l="1"/>
  <c r="AD2115" i="3" s="1"/>
  <c r="AB2115" i="3"/>
  <c r="AC2116" i="3" l="1"/>
  <c r="AD2116" i="3" s="1"/>
  <c r="AB2116" i="3"/>
  <c r="AC2117" i="3" l="1"/>
  <c r="AD2117" i="3" s="1"/>
  <c r="AB2117" i="3"/>
  <c r="AC2118" i="3" l="1"/>
  <c r="AD2118" i="3" s="1"/>
  <c r="AB2118" i="3"/>
  <c r="AC2119" i="3" l="1"/>
  <c r="AD2119" i="3" s="1"/>
  <c r="AB2119" i="3"/>
  <c r="AC2120" i="3" l="1"/>
  <c r="AD2120" i="3" s="1"/>
  <c r="AB2120" i="3"/>
  <c r="AC2121" i="3" l="1"/>
  <c r="AD2121" i="3" s="1"/>
  <c r="AB2121" i="3"/>
  <c r="AC2122" i="3" l="1"/>
  <c r="AD2122" i="3" s="1"/>
  <c r="AB2122" i="3"/>
  <c r="AC2123" i="3" l="1"/>
  <c r="AD2123" i="3" s="1"/>
  <c r="AB2123" i="3"/>
  <c r="AC2124" i="3" l="1"/>
  <c r="AD2124" i="3" s="1"/>
  <c r="AB2124" i="3"/>
  <c r="AC2125" i="3" l="1"/>
  <c r="AD2125" i="3" s="1"/>
  <c r="AB2125" i="3"/>
  <c r="AC2126" i="3" l="1"/>
  <c r="AD2126" i="3" s="1"/>
  <c r="AB2126" i="3"/>
  <c r="AC2127" i="3" l="1"/>
  <c r="AD2127" i="3" s="1"/>
  <c r="AB2127" i="3"/>
  <c r="AC2128" i="3" l="1"/>
  <c r="AD2128" i="3" s="1"/>
  <c r="AB2128" i="3"/>
  <c r="AC2129" i="3" l="1"/>
  <c r="AD2129" i="3" s="1"/>
  <c r="AB2129" i="3"/>
  <c r="AC2130" i="3" l="1"/>
  <c r="AD2130" i="3" s="1"/>
  <c r="AB2130" i="3"/>
  <c r="AC2131" i="3" l="1"/>
  <c r="AD2131" i="3" s="1"/>
  <c r="AB2131" i="3"/>
  <c r="AC2132" i="3" l="1"/>
  <c r="AD2132" i="3" s="1"/>
  <c r="AB2132" i="3"/>
  <c r="AC2133" i="3" l="1"/>
  <c r="AD2133" i="3" s="1"/>
  <c r="AB2133" i="3"/>
  <c r="AC2134" i="3" l="1"/>
  <c r="AD2134" i="3" s="1"/>
  <c r="AB2134" i="3"/>
  <c r="AC2135" i="3" l="1"/>
  <c r="AD2135" i="3" s="1"/>
  <c r="AB2135" i="3"/>
  <c r="AC2136" i="3" l="1"/>
  <c r="AD2136" i="3" s="1"/>
  <c r="AB2136" i="3"/>
  <c r="AC2137" i="3" l="1"/>
  <c r="AD2137" i="3" s="1"/>
  <c r="AB2137" i="3"/>
  <c r="AC2138" i="3" l="1"/>
  <c r="AD2138" i="3" s="1"/>
  <c r="AB2138" i="3"/>
  <c r="AC2139" i="3" l="1"/>
  <c r="AD2139" i="3" s="1"/>
  <c r="AB2139" i="3"/>
  <c r="AC2140" i="3" l="1"/>
  <c r="AD2140" i="3" s="1"/>
  <c r="AB2140" i="3"/>
  <c r="AC2141" i="3" l="1"/>
  <c r="AD2141" i="3" s="1"/>
  <c r="AB2141" i="3"/>
  <c r="AC2142" i="3" l="1"/>
  <c r="AD2142" i="3" s="1"/>
  <c r="AB2142" i="3"/>
  <c r="AC2143" i="3" l="1"/>
  <c r="AD2143" i="3" s="1"/>
  <c r="AB2143" i="3"/>
  <c r="AC2144" i="3" l="1"/>
  <c r="AD2144" i="3" s="1"/>
  <c r="AB2144" i="3"/>
  <c r="AC2145" i="3" l="1"/>
  <c r="AD2145" i="3" s="1"/>
  <c r="AB2145" i="3"/>
  <c r="AC2146" i="3" l="1"/>
  <c r="AD2146" i="3" s="1"/>
  <c r="AB2146" i="3"/>
  <c r="AC2147" i="3" l="1"/>
  <c r="AD2147" i="3" s="1"/>
  <c r="AB2147" i="3"/>
  <c r="AC2148" i="3" l="1"/>
  <c r="AD2148" i="3" s="1"/>
  <c r="AB2148" i="3"/>
  <c r="AC2149" i="3" l="1"/>
  <c r="AD2149" i="3" s="1"/>
  <c r="AB2149" i="3"/>
  <c r="AC2150" i="3" l="1"/>
  <c r="AD2150" i="3" s="1"/>
  <c r="AB2150" i="3"/>
  <c r="AC2151" i="3" l="1"/>
  <c r="AD2151" i="3" s="1"/>
  <c r="AB2151" i="3"/>
  <c r="AC2152" i="3" l="1"/>
  <c r="AD2152" i="3" s="1"/>
  <c r="AB2152" i="3"/>
  <c r="AC2153" i="3" l="1"/>
  <c r="AD2153" i="3" s="1"/>
  <c r="AB2153" i="3"/>
  <c r="AC2154" i="3" l="1"/>
  <c r="AD2154" i="3" s="1"/>
  <c r="AB2154" i="3"/>
  <c r="AC2155" i="3" l="1"/>
  <c r="AD2155" i="3" s="1"/>
  <c r="AB2155" i="3"/>
  <c r="AC2156" i="3" l="1"/>
  <c r="AD2156" i="3" s="1"/>
  <c r="AB2156" i="3"/>
  <c r="AC2157" i="3" l="1"/>
  <c r="AD2157" i="3" s="1"/>
  <c r="AB2157" i="3"/>
  <c r="AC2158" i="3" l="1"/>
  <c r="AD2158" i="3" s="1"/>
  <c r="AB2158" i="3"/>
  <c r="AC2159" i="3" l="1"/>
  <c r="AD2159" i="3" s="1"/>
  <c r="AB2159" i="3"/>
  <c r="AC2160" i="3" l="1"/>
  <c r="AD2160" i="3" s="1"/>
  <c r="AB2160" i="3"/>
  <c r="AC2161" i="3" l="1"/>
  <c r="AD2161" i="3" s="1"/>
  <c r="AB2161" i="3"/>
  <c r="AC2162" i="3" l="1"/>
  <c r="AD2162" i="3" s="1"/>
  <c r="AB2162" i="3"/>
  <c r="AC2163" i="3" l="1"/>
  <c r="AD2163" i="3" s="1"/>
  <c r="AB2163" i="3"/>
  <c r="AC2164" i="3" l="1"/>
  <c r="AD2164" i="3" s="1"/>
  <c r="AB2164" i="3"/>
  <c r="AC2165" i="3" l="1"/>
  <c r="AD2165" i="3" s="1"/>
  <c r="AB2165" i="3"/>
  <c r="AC2166" i="3" l="1"/>
  <c r="AD2166" i="3" s="1"/>
  <c r="AB2166" i="3"/>
  <c r="AC2167" i="3" l="1"/>
  <c r="AD2167" i="3" s="1"/>
  <c r="AB2167" i="3"/>
  <c r="AC2168" i="3" l="1"/>
  <c r="AD2168" i="3" s="1"/>
  <c r="AB2168" i="3"/>
  <c r="AC2169" i="3" l="1"/>
  <c r="AD2169" i="3" s="1"/>
  <c r="AB2169" i="3"/>
  <c r="AC2170" i="3" l="1"/>
  <c r="AD2170" i="3" s="1"/>
  <c r="AB2170" i="3"/>
  <c r="AC2171" i="3" l="1"/>
  <c r="AD2171" i="3" s="1"/>
  <c r="AB2171" i="3"/>
  <c r="AC2172" i="3" l="1"/>
  <c r="AD2172" i="3" s="1"/>
  <c r="AB2172" i="3"/>
  <c r="AC2173" i="3" l="1"/>
  <c r="AD2173" i="3" s="1"/>
  <c r="AB2173" i="3"/>
  <c r="AC2174" i="3" l="1"/>
  <c r="AD2174" i="3" s="1"/>
  <c r="AB2174" i="3"/>
  <c r="AC2175" i="3" l="1"/>
  <c r="AD2175" i="3" s="1"/>
  <c r="AB2175" i="3"/>
  <c r="AC2176" i="3" l="1"/>
  <c r="AD2176" i="3" s="1"/>
  <c r="AB2176" i="3"/>
  <c r="AC2177" i="3" l="1"/>
  <c r="AD2177" i="3" s="1"/>
  <c r="AB2177" i="3"/>
  <c r="AC2178" i="3" l="1"/>
  <c r="AD2178" i="3" s="1"/>
  <c r="AB2178" i="3"/>
  <c r="AC2179" i="3" l="1"/>
  <c r="AD2179" i="3" s="1"/>
  <c r="AB2179" i="3"/>
  <c r="AC2180" i="3" l="1"/>
  <c r="AD2180" i="3" s="1"/>
  <c r="AB2180" i="3"/>
  <c r="AC2181" i="3" l="1"/>
  <c r="AD2181" i="3" s="1"/>
  <c r="AB2181" i="3"/>
  <c r="AC2182" i="3" l="1"/>
  <c r="AD2182" i="3" s="1"/>
  <c r="AB2182" i="3"/>
  <c r="AC2183" i="3" l="1"/>
  <c r="AD2183" i="3" s="1"/>
  <c r="K11" i="4" s="1"/>
  <c r="K24" i="4" s="1"/>
  <c r="L24" i="4" s="1"/>
  <c r="M24" i="4" s="1"/>
  <c r="AB2183" i="3"/>
  <c r="AC2184" i="3" l="1"/>
  <c r="AD2184" i="3" s="1"/>
  <c r="AB2184" i="3"/>
  <c r="AC2185" i="3" l="1"/>
  <c r="AD2185" i="3" s="1"/>
  <c r="AB2185" i="3"/>
  <c r="AC2186" i="3" l="1"/>
  <c r="AD2186" i="3" s="1"/>
  <c r="AB2186" i="3"/>
  <c r="AC2187" i="3" l="1"/>
  <c r="AD2187" i="3" s="1"/>
  <c r="AB2187" i="3"/>
  <c r="AC2188" i="3" l="1"/>
  <c r="AD2188" i="3" s="1"/>
  <c r="AB2188" i="3"/>
  <c r="AC2189" i="3" l="1"/>
  <c r="AD2189" i="3" s="1"/>
  <c r="AB2189" i="3"/>
  <c r="AC2190" i="3" l="1"/>
  <c r="AD2190" i="3" s="1"/>
  <c r="AB2190" i="3"/>
  <c r="AC2191" i="3" l="1"/>
  <c r="AD2191" i="3" s="1"/>
  <c r="AB2191" i="3"/>
  <c r="AC2192" i="3" l="1"/>
  <c r="AD2192" i="3" s="1"/>
  <c r="AB2192" i="3"/>
  <c r="AC2193" i="3" l="1"/>
  <c r="AD2193" i="3" s="1"/>
  <c r="AB2193" i="3"/>
  <c r="AC2194" i="3" l="1"/>
  <c r="AD2194" i="3" s="1"/>
  <c r="AB2194" i="3"/>
  <c r="AC2195" i="3" l="1"/>
  <c r="AD2195" i="3" s="1"/>
  <c r="AB2195" i="3"/>
  <c r="AC2196" i="3" l="1"/>
  <c r="AD2196" i="3" s="1"/>
  <c r="AB2196" i="3"/>
  <c r="AC2197" i="3" l="1"/>
  <c r="AD2197" i="3" s="1"/>
  <c r="AB2197" i="3"/>
  <c r="AC2198" i="3" l="1"/>
  <c r="AD2198" i="3" s="1"/>
  <c r="AB2198" i="3"/>
  <c r="AC2199" i="3" l="1"/>
  <c r="AD2199" i="3" s="1"/>
  <c r="AB2199" i="3"/>
  <c r="AC2200" i="3" l="1"/>
  <c r="AD2200" i="3" s="1"/>
  <c r="AB2200" i="3"/>
  <c r="AC2201" i="3" l="1"/>
  <c r="AD2201" i="3" s="1"/>
  <c r="AB2201" i="3"/>
  <c r="AC2202" i="3" l="1"/>
  <c r="AD2202" i="3" s="1"/>
  <c r="AB2202" i="3"/>
  <c r="AC2203" i="3" l="1"/>
  <c r="AD2203" i="3" s="1"/>
  <c r="AB2203" i="3"/>
  <c r="AC2204" i="3" l="1"/>
  <c r="AD2204" i="3" s="1"/>
  <c r="AB2204" i="3"/>
  <c r="AC2205" i="3" l="1"/>
  <c r="AD2205" i="3" s="1"/>
  <c r="AB2205" i="3"/>
  <c r="AC2206" i="3" l="1"/>
  <c r="AD2206" i="3" s="1"/>
  <c r="AB2206" i="3"/>
  <c r="AC2207" i="3" l="1"/>
  <c r="AD2207" i="3" s="1"/>
  <c r="AB2207" i="3"/>
  <c r="AC2208" i="3" l="1"/>
  <c r="AD2208" i="3" s="1"/>
  <c r="AB2208" i="3"/>
  <c r="AC2209" i="3" l="1"/>
  <c r="AD2209" i="3" s="1"/>
  <c r="AB2209" i="3"/>
  <c r="AC2210" i="3" l="1"/>
  <c r="AD2210" i="3" s="1"/>
  <c r="AB2210" i="3"/>
  <c r="AC2211" i="3" l="1"/>
  <c r="AD2211" i="3" s="1"/>
  <c r="AB2211" i="3"/>
  <c r="AC2212" i="3" l="1"/>
  <c r="AD2212" i="3" s="1"/>
  <c r="AB2212" i="3"/>
  <c r="AC2213" i="3" l="1"/>
  <c r="AD2213" i="3" s="1"/>
  <c r="AB2213" i="3"/>
  <c r="AC2214" i="3" l="1"/>
  <c r="AD2214" i="3" s="1"/>
  <c r="AB2214" i="3"/>
  <c r="AC2215" i="3" l="1"/>
  <c r="AD2215" i="3" s="1"/>
  <c r="AB2215" i="3"/>
  <c r="AC2216" i="3" l="1"/>
  <c r="AD2216" i="3" s="1"/>
  <c r="AB2216" i="3"/>
  <c r="AC2217" i="3" l="1"/>
  <c r="AD2217" i="3" s="1"/>
  <c r="AB2217" i="3"/>
  <c r="AC2218" i="3" l="1"/>
  <c r="AD2218" i="3" s="1"/>
  <c r="AB2218" i="3"/>
  <c r="AC2219" i="3" l="1"/>
  <c r="AD2219" i="3" s="1"/>
  <c r="AB2219" i="3"/>
  <c r="AC2220" i="3" l="1"/>
  <c r="AD2220" i="3" s="1"/>
  <c r="AB2220" i="3"/>
  <c r="AC2221" i="3" l="1"/>
  <c r="AD2221" i="3" s="1"/>
  <c r="AB2221" i="3"/>
  <c r="AC2222" i="3" l="1"/>
  <c r="AD2222" i="3" s="1"/>
  <c r="AB2222" i="3"/>
  <c r="AC2223" i="3" l="1"/>
  <c r="AD2223" i="3" s="1"/>
  <c r="AB2223" i="3"/>
  <c r="AC2224" i="3" l="1"/>
  <c r="AD2224" i="3" s="1"/>
  <c r="AB2224" i="3"/>
  <c r="AC2225" i="3" l="1"/>
  <c r="AD2225" i="3" s="1"/>
  <c r="AB2225" i="3"/>
  <c r="AC2226" i="3" l="1"/>
  <c r="AD2226" i="3" s="1"/>
  <c r="AB2226" i="3"/>
  <c r="AC2227" i="3" l="1"/>
  <c r="AD2227" i="3" s="1"/>
  <c r="AB2227" i="3"/>
  <c r="AC2228" i="3" l="1"/>
  <c r="AD2228" i="3" s="1"/>
  <c r="AB2228" i="3"/>
  <c r="AC2229" i="3" l="1"/>
  <c r="AD2229" i="3" s="1"/>
  <c r="AB2229" i="3"/>
  <c r="AC2230" i="3" l="1"/>
  <c r="AD2230" i="3" s="1"/>
  <c r="AB2230" i="3"/>
  <c r="AC2231" i="3" l="1"/>
  <c r="AD2231" i="3" s="1"/>
  <c r="AB2231" i="3"/>
  <c r="AC2232" i="3" l="1"/>
  <c r="AD2232" i="3" s="1"/>
  <c r="AB2232" i="3"/>
  <c r="AC2233" i="3" l="1"/>
  <c r="AD2233" i="3" s="1"/>
  <c r="AB2233" i="3"/>
  <c r="AC2234" i="3" l="1"/>
  <c r="AD2234" i="3" s="1"/>
  <c r="AB2234" i="3"/>
  <c r="AC2235" i="3" l="1"/>
  <c r="AD2235" i="3" s="1"/>
  <c r="AB2235" i="3"/>
  <c r="AC2236" i="3" l="1"/>
  <c r="AD2236" i="3" s="1"/>
  <c r="AB2236" i="3"/>
  <c r="AC2237" i="3" l="1"/>
  <c r="AD2237" i="3" s="1"/>
  <c r="AB2237" i="3"/>
  <c r="AC2238" i="3" l="1"/>
  <c r="AD2238" i="3" s="1"/>
  <c r="AB2238" i="3"/>
  <c r="AC2239" i="3" l="1"/>
  <c r="AD2239" i="3" s="1"/>
  <c r="AB2239" i="3"/>
  <c r="AC2240" i="3" l="1"/>
  <c r="AD2240" i="3" s="1"/>
  <c r="AB2240" i="3"/>
  <c r="AC2241" i="3" l="1"/>
  <c r="AD2241" i="3" s="1"/>
  <c r="AB2241" i="3"/>
  <c r="AC2242" i="3" l="1"/>
  <c r="AD2242" i="3" s="1"/>
  <c r="AB2242" i="3"/>
  <c r="AC2243" i="3" l="1"/>
  <c r="AD2243" i="3" s="1"/>
  <c r="AB2243" i="3"/>
  <c r="AC2244" i="3" l="1"/>
  <c r="AD2244" i="3" s="1"/>
  <c r="AB2244" i="3"/>
  <c r="AC2245" i="3" l="1"/>
  <c r="AD2245" i="3" s="1"/>
  <c r="AB2245" i="3"/>
  <c r="AC2246" i="3" l="1"/>
  <c r="AD2246" i="3" s="1"/>
  <c r="AB2246" i="3"/>
  <c r="AC2247" i="3" l="1"/>
  <c r="AD2247" i="3" s="1"/>
  <c r="AB2247" i="3"/>
  <c r="AC2248" i="3" l="1"/>
  <c r="AD2248" i="3" s="1"/>
  <c r="AB2248" i="3"/>
  <c r="AC2249" i="3" l="1"/>
  <c r="AD2249" i="3" s="1"/>
  <c r="AB2249" i="3"/>
  <c r="AC2250" i="3" l="1"/>
  <c r="AD2250" i="3" s="1"/>
  <c r="AB2250" i="3"/>
  <c r="AC2251" i="3" l="1"/>
  <c r="AD2251" i="3" s="1"/>
  <c r="AB2251" i="3"/>
  <c r="AC2252" i="3" l="1"/>
  <c r="AD2252" i="3" s="1"/>
  <c r="AB2252" i="3"/>
  <c r="AC2253" i="3" l="1"/>
  <c r="AD2253" i="3" s="1"/>
  <c r="AB2253" i="3"/>
  <c r="AC2254" i="3" l="1"/>
  <c r="AD2254" i="3" s="1"/>
  <c r="AB2254" i="3"/>
  <c r="AC2255" i="3" l="1"/>
  <c r="AD2255" i="3" s="1"/>
  <c r="AB2255" i="3"/>
  <c r="AC2256" i="3" l="1"/>
  <c r="AD2256" i="3" s="1"/>
  <c r="AB2256" i="3"/>
  <c r="AC2257" i="3" l="1"/>
  <c r="AD2257" i="3" s="1"/>
  <c r="AB2257" i="3"/>
  <c r="AC2258" i="3" l="1"/>
  <c r="AD2258" i="3" s="1"/>
  <c r="AB2258" i="3"/>
  <c r="AC2259" i="3" l="1"/>
  <c r="AD2259" i="3" s="1"/>
  <c r="AB2259" i="3"/>
  <c r="AC2260" i="3" l="1"/>
  <c r="AD2260" i="3" s="1"/>
  <c r="AB2260" i="3"/>
  <c r="AC2261" i="3" l="1"/>
  <c r="AD2261" i="3" s="1"/>
  <c r="AB2261" i="3"/>
  <c r="AC2262" i="3" l="1"/>
  <c r="AD2262" i="3" s="1"/>
  <c r="AB2262" i="3"/>
  <c r="AC2263" i="3" l="1"/>
  <c r="AD2263" i="3" s="1"/>
  <c r="AB2263" i="3"/>
  <c r="AC2264" i="3" l="1"/>
  <c r="AD2264" i="3" s="1"/>
  <c r="AB2264" i="3"/>
  <c r="AC2265" i="3" l="1"/>
  <c r="AD2265" i="3" s="1"/>
  <c r="AB2265" i="3"/>
  <c r="AC2266" i="3" l="1"/>
  <c r="AD2266" i="3" s="1"/>
  <c r="AB2266" i="3"/>
  <c r="AC2267" i="3" l="1"/>
  <c r="AD2267" i="3" s="1"/>
  <c r="AB2267" i="3"/>
  <c r="AC2268" i="3" l="1"/>
  <c r="AD2268" i="3" s="1"/>
  <c r="AB2268" i="3"/>
  <c r="AC2269" i="3" l="1"/>
  <c r="AD2269" i="3" s="1"/>
  <c r="AB2269" i="3"/>
  <c r="AC2270" i="3" l="1"/>
  <c r="AD2270" i="3" s="1"/>
  <c r="AB2270" i="3"/>
  <c r="AC2271" i="3" l="1"/>
  <c r="AD2271" i="3" s="1"/>
  <c r="AB2271" i="3"/>
  <c r="AC2272" i="3" l="1"/>
  <c r="AD2272" i="3" s="1"/>
  <c r="AB2272" i="3"/>
  <c r="AC2273" i="3" l="1"/>
  <c r="AD2273" i="3" s="1"/>
  <c r="AB2273" i="3"/>
  <c r="AC2274" i="3" l="1"/>
  <c r="AD2274" i="3" s="1"/>
  <c r="AB2274" i="3"/>
  <c r="AC2275" i="3" l="1"/>
  <c r="AD2275" i="3" s="1"/>
  <c r="AB2275" i="3"/>
  <c r="AC2276" i="3" l="1"/>
  <c r="AD2276" i="3" s="1"/>
  <c r="AB2276" i="3"/>
  <c r="AC2277" i="3" l="1"/>
  <c r="AD2277" i="3" s="1"/>
  <c r="AB2277" i="3"/>
  <c r="AC2278" i="3" l="1"/>
  <c r="AD2278" i="3" s="1"/>
  <c r="AB2278" i="3"/>
  <c r="AC2279" i="3" l="1"/>
  <c r="AD2279" i="3" s="1"/>
  <c r="AB2279" i="3"/>
  <c r="AC2280" i="3" l="1"/>
  <c r="AD2280" i="3" s="1"/>
  <c r="AB2280" i="3"/>
  <c r="AC2281" i="3" l="1"/>
  <c r="AD2281" i="3" s="1"/>
  <c r="AB2281" i="3"/>
  <c r="AC2282" i="3" l="1"/>
  <c r="AD2282" i="3" s="1"/>
  <c r="AB2282" i="3"/>
  <c r="AC2283" i="3" l="1"/>
  <c r="AD2283" i="3" s="1"/>
  <c r="AB2283" i="3"/>
  <c r="AC2284" i="3" l="1"/>
  <c r="AD2284" i="3" s="1"/>
  <c r="AB2284" i="3"/>
  <c r="AC2285" i="3" l="1"/>
  <c r="AD2285" i="3" s="1"/>
  <c r="AB2285" i="3"/>
  <c r="AC2286" i="3" l="1"/>
  <c r="AD2286" i="3" s="1"/>
  <c r="AB2286" i="3"/>
  <c r="AC2287" i="3" l="1"/>
  <c r="AD2287" i="3" s="1"/>
  <c r="AB2287" i="3"/>
  <c r="AC2288" i="3" l="1"/>
  <c r="AD2288" i="3" s="1"/>
  <c r="AB2288" i="3"/>
  <c r="AC2289" i="3" l="1"/>
  <c r="AD2289" i="3" s="1"/>
  <c r="AB2289" i="3"/>
  <c r="AC2290" i="3" l="1"/>
  <c r="AD2290" i="3" s="1"/>
  <c r="AB2290" i="3"/>
  <c r="AC2291" i="3" l="1"/>
  <c r="AD2291" i="3" s="1"/>
  <c r="AB2291" i="3"/>
  <c r="AC2292" i="3" l="1"/>
  <c r="AD2292" i="3" s="1"/>
  <c r="AB2292" i="3"/>
  <c r="AC2293" i="3" l="1"/>
  <c r="AD2293" i="3" s="1"/>
  <c r="AB2293" i="3"/>
  <c r="AC2294" i="3" l="1"/>
  <c r="AD2294" i="3" s="1"/>
  <c r="AB2294" i="3"/>
  <c r="AC2295" i="3" l="1"/>
  <c r="AD2295" i="3" s="1"/>
  <c r="AB2295" i="3"/>
  <c r="AC2296" i="3" l="1"/>
  <c r="AD2296" i="3" s="1"/>
  <c r="AB2296" i="3"/>
  <c r="AC2297" i="3" l="1"/>
  <c r="AD2297" i="3" s="1"/>
  <c r="AB2297" i="3"/>
  <c r="AC2298" i="3" l="1"/>
  <c r="AD2298" i="3" s="1"/>
  <c r="AB2298" i="3"/>
  <c r="AC2299" i="3" l="1"/>
  <c r="AD2299" i="3" s="1"/>
  <c r="AB2299" i="3"/>
  <c r="AC2300" i="3" l="1"/>
  <c r="AD2300" i="3" s="1"/>
  <c r="AB2300" i="3"/>
  <c r="AC2301" i="3" l="1"/>
  <c r="AD2301" i="3" s="1"/>
  <c r="AB2301" i="3"/>
  <c r="AC2302" i="3" l="1"/>
  <c r="AD2302" i="3" s="1"/>
  <c r="AB2302" i="3"/>
  <c r="AC2303" i="3" l="1"/>
  <c r="AD2303" i="3" s="1"/>
  <c r="AB2303" i="3"/>
  <c r="AC2304" i="3" l="1"/>
  <c r="AD2304" i="3" s="1"/>
  <c r="AB2304" i="3"/>
  <c r="AC2305" i="3" l="1"/>
  <c r="AD2305" i="3" s="1"/>
  <c r="AB2305" i="3"/>
  <c r="AC2306" i="3" l="1"/>
  <c r="AD2306" i="3" s="1"/>
  <c r="AB2306" i="3"/>
  <c r="AC2307" i="3" l="1"/>
  <c r="AD2307" i="3" s="1"/>
  <c r="AB2307" i="3"/>
  <c r="AC2308" i="3" l="1"/>
  <c r="AD2308" i="3" s="1"/>
  <c r="AB2308" i="3"/>
  <c r="AC2309" i="3" l="1"/>
  <c r="AD2309" i="3" s="1"/>
  <c r="AB2309" i="3"/>
  <c r="AC2310" i="3" l="1"/>
  <c r="AD2310" i="3" s="1"/>
  <c r="AB2310" i="3"/>
  <c r="AC2311" i="3" l="1"/>
  <c r="AD2311" i="3" s="1"/>
  <c r="AB2311" i="3"/>
  <c r="AC2312" i="3" l="1"/>
  <c r="AD2312" i="3" s="1"/>
  <c r="AB2312" i="3"/>
  <c r="AC2313" i="3" l="1"/>
  <c r="AD2313" i="3" s="1"/>
  <c r="AB2313" i="3"/>
  <c r="AC2314" i="3" l="1"/>
  <c r="AD2314" i="3" s="1"/>
  <c r="AB2314" i="3"/>
  <c r="AC2315" i="3" l="1"/>
  <c r="AD2315" i="3" s="1"/>
  <c r="AB2315" i="3"/>
  <c r="AC2316" i="3" l="1"/>
  <c r="AD2316" i="3" s="1"/>
  <c r="AB2316" i="3"/>
  <c r="AC2317" i="3" l="1"/>
  <c r="AD2317" i="3" s="1"/>
  <c r="AB2317" i="3"/>
  <c r="AC2318" i="3" l="1"/>
  <c r="AD2318" i="3" s="1"/>
  <c r="AB2318" i="3"/>
  <c r="AC2319" i="3" l="1"/>
  <c r="AD2319" i="3" s="1"/>
  <c r="AB2319" i="3"/>
  <c r="AC2320" i="3" l="1"/>
  <c r="AD2320" i="3" s="1"/>
  <c r="AB2320" i="3"/>
  <c r="AC2321" i="3" l="1"/>
  <c r="AD2321" i="3" s="1"/>
  <c r="AB2321" i="3"/>
  <c r="AC2322" i="3" l="1"/>
  <c r="AD2322" i="3" s="1"/>
  <c r="AB2322" i="3"/>
  <c r="AC2323" i="3" l="1"/>
  <c r="AD2323" i="3" s="1"/>
  <c r="AB2323" i="3"/>
  <c r="AC2324" i="3" l="1"/>
  <c r="AD2324" i="3" s="1"/>
  <c r="AB2324" i="3"/>
  <c r="AC2325" i="3" l="1"/>
  <c r="AD2325" i="3" s="1"/>
  <c r="AB2325" i="3"/>
  <c r="AC2326" i="3" l="1"/>
  <c r="AD2326" i="3" s="1"/>
  <c r="AB2326" i="3"/>
  <c r="AC2327" i="3" l="1"/>
  <c r="AD2327" i="3" s="1"/>
  <c r="AB2327" i="3"/>
  <c r="AC2328" i="3" l="1"/>
  <c r="AD2328" i="3" s="1"/>
  <c r="AB2328" i="3"/>
  <c r="AC2329" i="3" l="1"/>
  <c r="AD2329" i="3" s="1"/>
  <c r="AB2329" i="3"/>
  <c r="AC2330" i="3" l="1"/>
  <c r="AD2330" i="3" s="1"/>
  <c r="AB2330" i="3"/>
  <c r="AC2331" i="3" l="1"/>
  <c r="AD2331" i="3" s="1"/>
  <c r="AB2331" i="3"/>
  <c r="AC2332" i="3" l="1"/>
  <c r="AD2332" i="3" s="1"/>
  <c r="AB2332" i="3"/>
  <c r="AC2333" i="3" l="1"/>
  <c r="AD2333" i="3" s="1"/>
  <c r="AB2333" i="3"/>
  <c r="AC2334" i="3" l="1"/>
  <c r="AD2334" i="3" s="1"/>
  <c r="AB2334" i="3"/>
  <c r="AC2335" i="3" l="1"/>
  <c r="AD2335" i="3" s="1"/>
  <c r="AB2335" i="3"/>
  <c r="AC2336" i="3" l="1"/>
  <c r="AD2336" i="3" s="1"/>
  <c r="AB2336" i="3"/>
  <c r="AC2337" i="3" l="1"/>
  <c r="AD2337" i="3" s="1"/>
  <c r="AB2337" i="3"/>
  <c r="AC2338" i="3" l="1"/>
  <c r="AD2338" i="3" s="1"/>
  <c r="AB2338" i="3"/>
  <c r="AC2339" i="3" l="1"/>
  <c r="AD2339" i="3" s="1"/>
  <c r="AB2339" i="3"/>
  <c r="AC2340" i="3" l="1"/>
  <c r="AD2340" i="3" s="1"/>
  <c r="AB2340" i="3"/>
  <c r="AC2341" i="3" l="1"/>
  <c r="AD2341" i="3" s="1"/>
  <c r="AB2341" i="3"/>
  <c r="AC2342" i="3" l="1"/>
  <c r="AD2342" i="3" s="1"/>
  <c r="AB2342" i="3"/>
  <c r="AC2343" i="3" l="1"/>
  <c r="AD2343" i="3" s="1"/>
  <c r="AB2343" i="3"/>
  <c r="AC2344" i="3" l="1"/>
  <c r="AD2344" i="3" s="1"/>
  <c r="AB2344" i="3"/>
  <c r="AC2345" i="3" l="1"/>
  <c r="AD2345" i="3" s="1"/>
  <c r="AB2345" i="3"/>
  <c r="AC2346" i="3" l="1"/>
  <c r="AD2346" i="3" s="1"/>
  <c r="AB2346" i="3"/>
  <c r="AC2347" i="3" l="1"/>
  <c r="AD2347" i="3" s="1"/>
  <c r="AB2347" i="3"/>
  <c r="AC2348" i="3" l="1"/>
  <c r="AD2348" i="3" s="1"/>
  <c r="AB2348" i="3"/>
  <c r="AC2349" i="3" l="1"/>
  <c r="AD2349" i="3" s="1"/>
  <c r="AB2349" i="3"/>
  <c r="AC2350" i="3" l="1"/>
  <c r="AD2350" i="3" s="1"/>
  <c r="AB2350" i="3"/>
  <c r="AC2351" i="3" l="1"/>
  <c r="AD2351" i="3" s="1"/>
  <c r="AB2351" i="3"/>
  <c r="AC2352" i="3" l="1"/>
  <c r="AD2352" i="3" s="1"/>
  <c r="AB2352" i="3"/>
  <c r="AC2353" i="3" l="1"/>
  <c r="AD2353" i="3" s="1"/>
  <c r="AB2353" i="3"/>
  <c r="AC2354" i="3" l="1"/>
  <c r="AD2354" i="3" s="1"/>
  <c r="AB2354" i="3"/>
  <c r="AC2355" i="3" l="1"/>
  <c r="AD2355" i="3" s="1"/>
  <c r="AB2355" i="3"/>
  <c r="AC2356" i="3" l="1"/>
  <c r="AD2356" i="3" s="1"/>
  <c r="AB2356" i="3"/>
  <c r="AC2357" i="3" l="1"/>
  <c r="AD2357" i="3" s="1"/>
  <c r="AB2357" i="3"/>
  <c r="AC2358" i="3" l="1"/>
  <c r="AD2358" i="3" s="1"/>
  <c r="AB2358" i="3"/>
  <c r="AC2359" i="3" l="1"/>
  <c r="AD2359" i="3" s="1"/>
  <c r="AB2359" i="3"/>
  <c r="AC2360" i="3" l="1"/>
  <c r="AD2360" i="3" s="1"/>
  <c r="AB2360" i="3"/>
  <c r="AC2361" i="3" l="1"/>
  <c r="AD2361" i="3" s="1"/>
  <c r="AB2361" i="3"/>
  <c r="AC2362" i="3" l="1"/>
  <c r="AD2362" i="3" s="1"/>
  <c r="AB2362" i="3"/>
  <c r="AC2363" i="3" l="1"/>
  <c r="AD2363" i="3" s="1"/>
  <c r="AB2363" i="3"/>
  <c r="AC2364" i="3" l="1"/>
  <c r="AD2364" i="3" s="1"/>
  <c r="AB2364" i="3"/>
  <c r="AC2365" i="3" l="1"/>
  <c r="AD2365" i="3" s="1"/>
  <c r="AB2365" i="3"/>
  <c r="AC2366" i="3" l="1"/>
  <c r="AD2366" i="3" s="1"/>
  <c r="AB2366" i="3"/>
  <c r="AC2367" i="3" l="1"/>
  <c r="AD2367" i="3" s="1"/>
  <c r="AB2367" i="3"/>
  <c r="AC2368" i="3" l="1"/>
  <c r="AD2368" i="3" s="1"/>
  <c r="AB2368" i="3"/>
  <c r="AC2369" i="3" l="1"/>
  <c r="AD2369" i="3" s="1"/>
  <c r="AB2369" i="3"/>
  <c r="AC2370" i="3" l="1"/>
  <c r="AD2370" i="3" s="1"/>
  <c r="AB2370" i="3"/>
  <c r="AC2371" i="3" l="1"/>
  <c r="AD2371" i="3" s="1"/>
  <c r="AB2371" i="3"/>
  <c r="AC2372" i="3" l="1"/>
  <c r="AD2372" i="3" s="1"/>
  <c r="AB2372" i="3"/>
  <c r="AC2373" i="3" l="1"/>
  <c r="AD2373" i="3" s="1"/>
  <c r="AB2373" i="3"/>
  <c r="AC2374" i="3" l="1"/>
  <c r="AD2374" i="3" s="1"/>
  <c r="AB2374" i="3"/>
  <c r="AC2375" i="3" l="1"/>
  <c r="AD2375" i="3" s="1"/>
  <c r="AB2375" i="3"/>
  <c r="AC2376" i="3" l="1"/>
  <c r="AD2376" i="3" s="1"/>
  <c r="AB2376" i="3"/>
  <c r="AC2377" i="3" l="1"/>
  <c r="AD2377" i="3" s="1"/>
  <c r="AB2377" i="3"/>
  <c r="AC2378" i="3" l="1"/>
  <c r="AD2378" i="3" s="1"/>
  <c r="AB2378" i="3"/>
  <c r="AC2379" i="3" l="1"/>
  <c r="AD2379" i="3" s="1"/>
  <c r="AB2379" i="3"/>
  <c r="AB2380" i="3" l="1"/>
  <c r="AC2380" i="3"/>
  <c r="AD2380" i="3" s="1"/>
  <c r="AC2381" i="3" l="1"/>
  <c r="AD2381" i="3" s="1"/>
  <c r="AB2381" i="3"/>
  <c r="AC2382" i="3" l="1"/>
  <c r="AD2382" i="3" s="1"/>
  <c r="AB2382" i="3"/>
  <c r="AC2383" i="3" l="1"/>
  <c r="AD2383" i="3" s="1"/>
  <c r="AB2383" i="3"/>
  <c r="AC2384" i="3" l="1"/>
  <c r="AD2384" i="3" s="1"/>
  <c r="AB2384" i="3"/>
  <c r="AC2385" i="3" l="1"/>
  <c r="AD2385" i="3" s="1"/>
  <c r="AB2385" i="3"/>
  <c r="AB2386" i="3" l="1"/>
  <c r="AC2386" i="3"/>
  <c r="AD2386" i="3" s="1"/>
  <c r="AC2387" i="3" l="1"/>
  <c r="AD2387" i="3" s="1"/>
  <c r="AB2387" i="3"/>
  <c r="AC2388" i="3" l="1"/>
  <c r="AD2388" i="3" s="1"/>
  <c r="AB2388" i="3"/>
  <c r="AC2389" i="3" l="1"/>
  <c r="AD2389" i="3" s="1"/>
  <c r="AB2389" i="3"/>
  <c r="AC2390" i="3" l="1"/>
  <c r="AD2390" i="3" s="1"/>
  <c r="AB2390" i="3"/>
  <c r="AC2391" i="3" l="1"/>
  <c r="AD2391" i="3" s="1"/>
  <c r="AB2391" i="3"/>
  <c r="AC2392" i="3" l="1"/>
  <c r="AD2392" i="3" s="1"/>
  <c r="AB2392" i="3"/>
  <c r="AC2393" i="3" l="1"/>
  <c r="AD2393" i="3" s="1"/>
  <c r="AB2393" i="3"/>
  <c r="AC2394" i="3" l="1"/>
  <c r="AD2394" i="3" s="1"/>
  <c r="AB2394" i="3"/>
  <c r="AC2395" i="3" l="1"/>
  <c r="AD2395" i="3" s="1"/>
  <c r="AB2395" i="3"/>
  <c r="AC2396" i="3" l="1"/>
  <c r="AD2396" i="3" s="1"/>
  <c r="AB2396" i="3"/>
  <c r="AC2397" i="3" l="1"/>
  <c r="AD2397" i="3" s="1"/>
  <c r="AB2397" i="3"/>
  <c r="AB2398" i="3" l="1"/>
  <c r="AC2398" i="3"/>
  <c r="AD2398" i="3" s="1"/>
  <c r="AC2399" i="3" l="1"/>
  <c r="AD2399" i="3" s="1"/>
  <c r="AB2399" i="3"/>
  <c r="AC2400" i="3" l="1"/>
  <c r="AD2400" i="3" s="1"/>
  <c r="AB2400" i="3"/>
  <c r="AC2401" i="3" l="1"/>
  <c r="AD2401" i="3" s="1"/>
  <c r="AB2401" i="3"/>
  <c r="AC2402" i="3" l="1"/>
  <c r="AD2402" i="3" s="1"/>
  <c r="AB2402" i="3"/>
  <c r="AC2403" i="3" l="1"/>
  <c r="AD2403" i="3" s="1"/>
  <c r="AB2403" i="3"/>
  <c r="AB2404" i="3" l="1"/>
  <c r="AC2404" i="3"/>
  <c r="AD2404" i="3" s="1"/>
  <c r="AC2405" i="3" l="1"/>
  <c r="AD2405" i="3" s="1"/>
  <c r="AB2405" i="3"/>
  <c r="AC2406" i="3" l="1"/>
  <c r="AD2406" i="3" s="1"/>
  <c r="AB2406" i="3"/>
  <c r="AC2407" i="3" l="1"/>
  <c r="AD2407" i="3" s="1"/>
  <c r="AB2407" i="3"/>
  <c r="AB2408" i="3" l="1"/>
  <c r="AC2409" i="3" s="1"/>
  <c r="AC2408" i="3"/>
  <c r="AD2408" i="3" s="1"/>
  <c r="AD2409" i="3" s="1"/>
  <c r="AD2410" i="3" s="1"/>
  <c r="AD2411" i="3" s="1"/>
  <c r="AD2412" i="3" s="1"/>
  <c r="AD2413" i="3" s="1"/>
  <c r="AD2414" i="3" s="1"/>
  <c r="AD2415" i="3" s="1"/>
  <c r="AD2416" i="3" s="1"/>
  <c r="AD2417" i="3" s="1"/>
  <c r="AD2418" i="3" s="1"/>
  <c r="AD2419" i="3" s="1"/>
  <c r="AD2420" i="3" s="1"/>
  <c r="AD2421" i="3" s="1"/>
  <c r="AD2422" i="3" s="1"/>
  <c r="AD2423" i="3" s="1"/>
  <c r="AD2424" i="3" s="1"/>
  <c r="AD2425" i="3" s="1"/>
  <c r="AD2426" i="3" s="1"/>
  <c r="AD2427" i="3" s="1"/>
  <c r="AD2428" i="3" s="1"/>
  <c r="AD2429" i="3" l="1"/>
  <c r="AD2430" i="3" s="1"/>
  <c r="AD2431" i="3" s="1"/>
  <c r="AD2432" i="3" s="1"/>
  <c r="AD2433" i="3" s="1"/>
  <c r="AD2434" i="3" s="1"/>
  <c r="AD2435" i="3" s="1"/>
  <c r="AD2436" i="3" s="1"/>
  <c r="AD2437" i="3" s="1"/>
  <c r="AD2438" i="3" s="1"/>
  <c r="AD2439" i="3" s="1"/>
  <c r="AD2440" i="3" s="1"/>
  <c r="AD2441" i="3" s="1"/>
  <c r="AD2442" i="3" s="1"/>
  <c r="AD2443" i="3" s="1"/>
  <c r="AD2444" i="3" s="1"/>
  <c r="AD2445" i="3" s="1"/>
  <c r="AD2446" i="3" s="1"/>
  <c r="AD2447" i="3" s="1"/>
  <c r="AD2448" i="3" s="1"/>
  <c r="AD2449" i="3" s="1"/>
  <c r="AD2450" i="3" s="1"/>
  <c r="AD2451" i="3" s="1"/>
  <c r="AD2452" i="3" s="1"/>
  <c r="AD2453" i="3" s="1"/>
  <c r="AD2454" i="3" s="1"/>
  <c r="AD2455" i="3" s="1"/>
  <c r="AD2456" i="3" s="1"/>
  <c r="AD2457" i="3" s="1"/>
  <c r="AD2458" i="3" s="1"/>
  <c r="AD2459" i="3" s="1"/>
  <c r="AD2460" i="3" s="1"/>
  <c r="AD2461" i="3" s="1"/>
  <c r="AD2462" i="3" s="1"/>
  <c r="AD2463" i="3" s="1"/>
  <c r="AD2464" i="3" s="1"/>
  <c r="AD2465" i="3" s="1"/>
  <c r="AD2466" i="3" s="1"/>
  <c r="AD2467" i="3" s="1"/>
  <c r="AD2468" i="3" s="1"/>
  <c r="AD2469" i="3" s="1"/>
  <c r="AD2470" i="3" s="1"/>
  <c r="AD2471" i="3" s="1"/>
  <c r="AD2472" i="3" s="1"/>
  <c r="AD2473" i="3" s="1"/>
  <c r="AD2474" i="3" s="1"/>
  <c r="AD2475" i="3" s="1"/>
  <c r="AD2476" i="3" s="1"/>
  <c r="AD2477" i="3" s="1"/>
  <c r="AD2478" i="3" s="1"/>
  <c r="AD2479" i="3" s="1"/>
  <c r="AD2480" i="3" s="1"/>
  <c r="AD2481" i="3" s="1"/>
  <c r="AD2482" i="3" s="1"/>
  <c r="AD2483" i="3" s="1"/>
  <c r="AD2484" i="3" s="1"/>
  <c r="AD2485" i="3" s="1"/>
  <c r="AD2486" i="3" s="1"/>
  <c r="AD2487" i="3" s="1"/>
  <c r="AD2488" i="3" s="1"/>
  <c r="AD2489" i="3" s="1"/>
  <c r="AD2490" i="3" s="1"/>
  <c r="AD2491" i="3" s="1"/>
  <c r="AD2492" i="3" s="1"/>
  <c r="AD2493" i="3" s="1"/>
  <c r="AD2494" i="3" s="1"/>
  <c r="AD2495" i="3" s="1"/>
  <c r="AD2496" i="3" s="1"/>
  <c r="AD2497" i="3" s="1"/>
  <c r="AD2498" i="3" s="1"/>
  <c r="AD2499" i="3" s="1"/>
  <c r="AD2500" i="3" s="1"/>
  <c r="AD2501" i="3" s="1"/>
  <c r="AD2502" i="3" s="1"/>
  <c r="AD2503" i="3" s="1"/>
  <c r="AD2504" i="3" s="1"/>
  <c r="AD2505" i="3" s="1"/>
  <c r="AD2506" i="3" s="1"/>
  <c r="AD2507" i="3" s="1"/>
  <c r="AD2508" i="3" s="1"/>
  <c r="AD2509" i="3" s="1"/>
  <c r="AD2510" i="3" s="1"/>
  <c r="AD2511" i="3" s="1"/>
  <c r="AD2512" i="3" s="1"/>
  <c r="AD2513" i="3" s="1"/>
  <c r="AD2514" i="3" s="1"/>
  <c r="AD2515" i="3" s="1"/>
  <c r="AD2516" i="3" s="1"/>
  <c r="AD2517" i="3" s="1"/>
  <c r="AD2518" i="3" s="1"/>
  <c r="AD2519" i="3" s="1"/>
  <c r="AD2520" i="3" s="1"/>
  <c r="AD2521" i="3" s="1"/>
  <c r="AD2522" i="3" s="1"/>
  <c r="AD2523" i="3" s="1"/>
  <c r="AD2524" i="3" s="1"/>
  <c r="AD2525" i="3" s="1"/>
  <c r="AD2526" i="3" s="1"/>
  <c r="AD2527" i="3" s="1"/>
  <c r="AD2528" i="3" s="1"/>
  <c r="AD2529" i="3" s="1"/>
  <c r="AD2530" i="3" s="1"/>
  <c r="AD2531" i="3" s="1"/>
  <c r="AD2532" i="3" s="1"/>
  <c r="AD2533" i="3" s="1"/>
  <c r="AD2534" i="3" s="1"/>
  <c r="AD2535" i="3" s="1"/>
  <c r="AD2536" i="3" s="1"/>
  <c r="AD2537" i="3" s="1"/>
  <c r="AD2538" i="3" s="1"/>
  <c r="AD2539" i="3" s="1"/>
  <c r="AD2540" i="3" s="1"/>
  <c r="AD2541" i="3" s="1"/>
  <c r="AD2542" i="3" s="1"/>
  <c r="AD2543" i="3" s="1"/>
  <c r="AD2544" i="3" s="1"/>
  <c r="AD2545" i="3" s="1"/>
  <c r="AD2546" i="3" s="1"/>
  <c r="AD2547" i="3" s="1"/>
  <c r="AD2548" i="3" s="1"/>
  <c r="AD2549" i="3" s="1"/>
  <c r="AD2550" i="3" s="1"/>
  <c r="AD2551" i="3" s="1"/>
  <c r="AD2552" i="3" s="1"/>
  <c r="AD2553" i="3" s="1"/>
  <c r="AD2554" i="3" s="1"/>
  <c r="AD2555" i="3" s="1"/>
  <c r="AD2556" i="3" s="1"/>
  <c r="AD2557" i="3" s="1"/>
  <c r="AD2558" i="3" s="1"/>
  <c r="AD2559" i="3" s="1"/>
  <c r="AD2560" i="3" s="1"/>
  <c r="AD2561" i="3" s="1"/>
  <c r="AD2562" i="3" s="1"/>
  <c r="AD2563" i="3" s="1"/>
  <c r="AD2564" i="3" s="1"/>
  <c r="AD2565" i="3" s="1"/>
  <c r="AD2566" i="3" s="1"/>
  <c r="AD2567" i="3" s="1"/>
  <c r="AD2568" i="3" s="1"/>
  <c r="AD2569" i="3" s="1"/>
  <c r="AD2570" i="3" s="1"/>
  <c r="AD2571" i="3" s="1"/>
  <c r="AD2572" i="3" s="1"/>
  <c r="AD2573" i="3" s="1"/>
  <c r="AD2574" i="3" s="1"/>
  <c r="AD2575" i="3" s="1"/>
  <c r="AD2576" i="3" s="1"/>
  <c r="AD2577" i="3" s="1"/>
  <c r="AD2578" i="3" s="1"/>
  <c r="AD2579" i="3" s="1"/>
  <c r="AD2580" i="3" s="1"/>
  <c r="AD2581" i="3" s="1"/>
  <c r="AD2582" i="3" s="1"/>
  <c r="AD2583" i="3" s="1"/>
  <c r="AD2584" i="3" s="1"/>
  <c r="AD2585" i="3" s="1"/>
  <c r="AD2586" i="3" s="1"/>
  <c r="AD2587" i="3" s="1"/>
  <c r="AD2588" i="3" s="1"/>
  <c r="AD2589" i="3" s="1"/>
  <c r="AD2590" i="3" s="1"/>
  <c r="AD2591" i="3" s="1"/>
  <c r="AD2592" i="3" s="1"/>
  <c r="AD2593" i="3" s="1"/>
  <c r="AD2594" i="3" s="1"/>
  <c r="AD2595" i="3" s="1"/>
  <c r="AD2596" i="3" s="1"/>
  <c r="AD2597" i="3" s="1"/>
  <c r="AD2598" i="3" s="1"/>
  <c r="AD2599" i="3" s="1"/>
  <c r="AD2600" i="3" s="1"/>
  <c r="AD2601" i="3" s="1"/>
  <c r="AD2602" i="3" s="1"/>
  <c r="AD2603" i="3" s="1"/>
  <c r="AD2604" i="3" s="1"/>
  <c r="AD2605" i="3" s="1"/>
  <c r="AD2606" i="3" s="1"/>
  <c r="AD2607" i="3" s="1"/>
  <c r="AD2608" i="3" s="1"/>
  <c r="AD2609" i="3" s="1"/>
  <c r="AD2610" i="3" s="1"/>
  <c r="AD2611" i="3" s="1"/>
  <c r="AD2612" i="3" s="1"/>
  <c r="AD2613" i="3" s="1"/>
  <c r="AD2614" i="3" s="1"/>
  <c r="AD2615" i="3" s="1"/>
  <c r="AD2616" i="3" s="1"/>
  <c r="AD2617" i="3" s="1"/>
  <c r="AD2618" i="3" s="1"/>
  <c r="AD2619" i="3" s="1"/>
  <c r="AD2620" i="3" s="1"/>
  <c r="AD2621" i="3" s="1"/>
  <c r="AD2622" i="3" s="1"/>
  <c r="AD2623" i="3" s="1"/>
  <c r="AD2624" i="3" s="1"/>
  <c r="AD2625" i="3" s="1"/>
  <c r="AD2626" i="3" s="1"/>
  <c r="AD2627" i="3" s="1"/>
  <c r="AD2628" i="3" s="1"/>
  <c r="AD2629" i="3" s="1"/>
  <c r="AD2630" i="3" s="1"/>
  <c r="AD2631" i="3" s="1"/>
  <c r="AD2632" i="3" s="1"/>
  <c r="AD2633" i="3" s="1"/>
  <c r="AD2634" i="3" s="1"/>
  <c r="AD2635" i="3" s="1"/>
  <c r="AD2636" i="3" s="1"/>
  <c r="AD2637" i="3" s="1"/>
  <c r="AD2638" i="3" s="1"/>
  <c r="AD2639" i="3" s="1"/>
  <c r="AD2640" i="3" s="1"/>
  <c r="AD2641" i="3" s="1"/>
  <c r="AD2642" i="3" s="1"/>
  <c r="AD2643" i="3" s="1"/>
  <c r="AD2644" i="3" s="1"/>
  <c r="AD2645" i="3" s="1"/>
  <c r="AD2646" i="3" s="1"/>
  <c r="AD2647" i="3" s="1"/>
  <c r="AD2648" i="3" s="1"/>
  <c r="AD2649" i="3" s="1"/>
  <c r="AD2650" i="3" s="1"/>
  <c r="AD2651" i="3" s="1"/>
  <c r="AD2652" i="3" s="1"/>
  <c r="AD2653" i="3" s="1"/>
  <c r="AD2654" i="3" s="1"/>
  <c r="AD2655" i="3" s="1"/>
  <c r="AD2656" i="3" s="1"/>
  <c r="AD2657" i="3" s="1"/>
  <c r="AD2658" i="3" s="1"/>
  <c r="AD2659" i="3" s="1"/>
  <c r="AD2660" i="3" s="1"/>
  <c r="AD2661" i="3" s="1"/>
  <c r="AD2662" i="3" s="1"/>
  <c r="AD2663" i="3" s="1"/>
  <c r="AD2664" i="3" s="1"/>
  <c r="AD2665" i="3" s="1"/>
  <c r="AD2666" i="3" s="1"/>
  <c r="AD2667" i="3" s="1"/>
  <c r="AD2668" i="3" s="1"/>
  <c r="AD2669" i="3" s="1"/>
  <c r="AD2670" i="3" s="1"/>
  <c r="AD2671" i="3" s="1"/>
  <c r="AD2672" i="3" s="1"/>
  <c r="K12" i="4"/>
  <c r="K25" i="4" s="1"/>
  <c r="L25" i="4" s="1"/>
  <c r="M25" i="4" s="1"/>
  <c r="AD2673" i="3" l="1"/>
  <c r="AD2674" i="3" s="1"/>
  <c r="AD2675" i="3" s="1"/>
  <c r="AD2676" i="3" s="1"/>
  <c r="AD2677" i="3" s="1"/>
  <c r="AD2678" i="3" s="1"/>
  <c r="AD2679" i="3" s="1"/>
  <c r="AD2680" i="3" s="1"/>
  <c r="AD2681" i="3" s="1"/>
  <c r="AD2682" i="3" s="1"/>
  <c r="AD2683" i="3" s="1"/>
  <c r="AD2684" i="3" s="1"/>
  <c r="AD2685" i="3" s="1"/>
  <c r="AD2686" i="3" s="1"/>
  <c r="AD2687" i="3" s="1"/>
  <c r="AD2688" i="3" s="1"/>
  <c r="AD2689" i="3" s="1"/>
  <c r="AD2690" i="3" s="1"/>
  <c r="AD2691" i="3" s="1"/>
  <c r="AD2692" i="3" s="1"/>
  <c r="AD2693" i="3" s="1"/>
  <c r="AD2694" i="3" s="1"/>
  <c r="AD2695" i="3" s="1"/>
  <c r="AD2696" i="3" s="1"/>
  <c r="AD2697" i="3" s="1"/>
  <c r="AD2698" i="3" s="1"/>
  <c r="AD2699" i="3" s="1"/>
  <c r="AD2700" i="3" s="1"/>
  <c r="AD2701" i="3" s="1"/>
  <c r="AD2702" i="3" s="1"/>
  <c r="AD2703" i="3" s="1"/>
  <c r="AD2704" i="3" s="1"/>
  <c r="AD2705" i="3" s="1"/>
  <c r="AD2706" i="3" s="1"/>
  <c r="AD2707" i="3" s="1"/>
  <c r="AD2708" i="3" s="1"/>
  <c r="AD2709" i="3" s="1"/>
  <c r="AD2710" i="3" s="1"/>
  <c r="AD2711" i="3" s="1"/>
  <c r="AD2712" i="3" s="1"/>
  <c r="AD2713" i="3" s="1"/>
  <c r="AD2714" i="3" s="1"/>
  <c r="AD2715" i="3" s="1"/>
  <c r="AD2716" i="3" s="1"/>
  <c r="AD2717" i="3" s="1"/>
  <c r="AD2718" i="3" s="1"/>
  <c r="AD2719" i="3" s="1"/>
  <c r="AD2720" i="3" s="1"/>
  <c r="AD2721" i="3" s="1"/>
  <c r="AD2722" i="3" s="1"/>
  <c r="AD2723" i="3" s="1"/>
  <c r="AD2724" i="3" s="1"/>
  <c r="AD2725" i="3" s="1"/>
  <c r="AD2726" i="3" s="1"/>
  <c r="AD2727" i="3" s="1"/>
  <c r="AD2728" i="3" s="1"/>
  <c r="AD2729" i="3" s="1"/>
  <c r="AD2730" i="3" s="1"/>
  <c r="AD2731" i="3" s="1"/>
  <c r="AD2732" i="3" s="1"/>
  <c r="AD2733" i="3" s="1"/>
  <c r="AD2734" i="3" s="1"/>
  <c r="AD2735" i="3" s="1"/>
  <c r="AD2736" i="3" s="1"/>
  <c r="AD2737" i="3" s="1"/>
  <c r="AD2738" i="3" s="1"/>
  <c r="AD2739" i="3" s="1"/>
  <c r="AD2740" i="3" s="1"/>
  <c r="AD2741" i="3" s="1"/>
  <c r="AD2742" i="3" s="1"/>
  <c r="AD2743" i="3" s="1"/>
  <c r="AD2744" i="3" s="1"/>
  <c r="AD2745" i="3" s="1"/>
  <c r="AD2746" i="3" s="1"/>
  <c r="AD2747" i="3" s="1"/>
  <c r="AD2748" i="3" s="1"/>
  <c r="AD2749" i="3" s="1"/>
  <c r="AD2750" i="3" s="1"/>
  <c r="AD2751" i="3" s="1"/>
  <c r="AD2752" i="3" s="1"/>
  <c r="AD2753" i="3" s="1"/>
  <c r="AD2754" i="3" s="1"/>
  <c r="AD2755" i="3" s="1"/>
  <c r="AD2756" i="3" s="1"/>
  <c r="AD2757" i="3" s="1"/>
  <c r="AD2758" i="3" s="1"/>
  <c r="AD2759" i="3" s="1"/>
  <c r="AD2760" i="3" s="1"/>
  <c r="AD2761" i="3" s="1"/>
  <c r="AD2762" i="3" s="1"/>
  <c r="AD2763" i="3" s="1"/>
  <c r="AD2764" i="3" s="1"/>
  <c r="AD2765" i="3" s="1"/>
  <c r="AD2766" i="3" s="1"/>
  <c r="AD2767" i="3" s="1"/>
  <c r="AD2768" i="3" s="1"/>
  <c r="AD2769" i="3" s="1"/>
  <c r="AD2770" i="3" s="1"/>
  <c r="AD2771" i="3" s="1"/>
  <c r="AD2772" i="3" s="1"/>
  <c r="AD2773" i="3" s="1"/>
  <c r="AD2774" i="3" s="1"/>
  <c r="AD2775" i="3" s="1"/>
  <c r="AD2776" i="3" s="1"/>
  <c r="AD2777" i="3" s="1"/>
  <c r="AD2778" i="3" s="1"/>
  <c r="AD2779" i="3" s="1"/>
  <c r="AD2780" i="3" s="1"/>
  <c r="AD2781" i="3" s="1"/>
  <c r="AD2782" i="3" s="1"/>
  <c r="AD2783" i="3" s="1"/>
  <c r="AD2784" i="3" s="1"/>
  <c r="AD2785" i="3" s="1"/>
  <c r="AD2786" i="3" s="1"/>
  <c r="AD2787" i="3" s="1"/>
  <c r="AD2788" i="3" s="1"/>
  <c r="AD2789" i="3" s="1"/>
  <c r="AD2790" i="3" s="1"/>
  <c r="AD2791" i="3" s="1"/>
  <c r="AD2792" i="3" s="1"/>
  <c r="AD2793" i="3" s="1"/>
  <c r="AD2794" i="3" s="1"/>
  <c r="AD2795" i="3" s="1"/>
  <c r="AD2796" i="3" s="1"/>
  <c r="AD2797" i="3" s="1"/>
  <c r="AD2798" i="3" s="1"/>
  <c r="AD2799" i="3" s="1"/>
  <c r="AD2800" i="3" s="1"/>
  <c r="AD2801" i="3" s="1"/>
  <c r="AD2802" i="3" s="1"/>
  <c r="AD2803" i="3" s="1"/>
  <c r="AD2804" i="3" s="1"/>
  <c r="AD2805" i="3" s="1"/>
  <c r="AD2806" i="3" s="1"/>
  <c r="AD2807" i="3" s="1"/>
  <c r="AD2808" i="3" s="1"/>
  <c r="AD2809" i="3" s="1"/>
  <c r="AD2810" i="3" s="1"/>
  <c r="AD2811" i="3" s="1"/>
  <c r="AD2812" i="3" s="1"/>
  <c r="AD2813" i="3" s="1"/>
  <c r="AD2814" i="3" s="1"/>
  <c r="AD2815" i="3" s="1"/>
  <c r="AD2816" i="3" s="1"/>
  <c r="AD2817" i="3" s="1"/>
  <c r="AD2818" i="3" s="1"/>
  <c r="AD2819" i="3" s="1"/>
  <c r="AD2820" i="3" s="1"/>
  <c r="AD2821" i="3" s="1"/>
  <c r="AD2822" i="3" s="1"/>
  <c r="AD2823" i="3" s="1"/>
  <c r="AD2824" i="3" s="1"/>
  <c r="AD2825" i="3" s="1"/>
  <c r="AD2826" i="3" s="1"/>
  <c r="AD2827" i="3" s="1"/>
  <c r="AD2828" i="3" s="1"/>
  <c r="AD2829" i="3" s="1"/>
  <c r="AD2830" i="3" s="1"/>
  <c r="AD2831" i="3" s="1"/>
  <c r="AD2832" i="3" s="1"/>
  <c r="AD2833" i="3" s="1"/>
  <c r="AD2834" i="3" s="1"/>
  <c r="AD2835" i="3" s="1"/>
  <c r="AD2836" i="3" s="1"/>
  <c r="AD2837" i="3" s="1"/>
  <c r="AD2838" i="3" s="1"/>
  <c r="AD2839" i="3" s="1"/>
  <c r="AD2840" i="3" s="1"/>
  <c r="AD2841" i="3" s="1"/>
  <c r="AD2842" i="3" s="1"/>
  <c r="AD2843" i="3" s="1"/>
  <c r="AD2844" i="3" s="1"/>
  <c r="AD2845" i="3" s="1"/>
  <c r="AD2846" i="3" s="1"/>
  <c r="AD2847" i="3" s="1"/>
  <c r="AD2848" i="3" s="1"/>
  <c r="AD2849" i="3" s="1"/>
  <c r="AD2850" i="3" s="1"/>
  <c r="AD2851" i="3" s="1"/>
  <c r="AD2852" i="3" s="1"/>
  <c r="AD2853" i="3" s="1"/>
  <c r="AD2854" i="3" s="1"/>
  <c r="AD2855" i="3" s="1"/>
  <c r="AD2856" i="3" s="1"/>
  <c r="AD2857" i="3" s="1"/>
  <c r="AD2858" i="3" s="1"/>
  <c r="AD2859" i="3" s="1"/>
  <c r="AD2860" i="3" s="1"/>
  <c r="AD2861" i="3" s="1"/>
  <c r="AD2862" i="3" s="1"/>
  <c r="AD2863" i="3" s="1"/>
  <c r="AD2864" i="3" s="1"/>
  <c r="AD2865" i="3" s="1"/>
  <c r="AD2866" i="3" s="1"/>
  <c r="AD2867" i="3" s="1"/>
  <c r="AD2868" i="3" s="1"/>
  <c r="AD2869" i="3" s="1"/>
  <c r="AD2870" i="3" s="1"/>
  <c r="AD2871" i="3" s="1"/>
  <c r="AD2872" i="3" s="1"/>
  <c r="AD2873" i="3" s="1"/>
  <c r="AD2874" i="3" s="1"/>
  <c r="AD2875" i="3" s="1"/>
  <c r="AD2876" i="3" s="1"/>
  <c r="AD2877" i="3" s="1"/>
  <c r="AD2878" i="3" s="1"/>
  <c r="AD2879" i="3" s="1"/>
  <c r="AD2880" i="3" s="1"/>
  <c r="AD2881" i="3" s="1"/>
  <c r="AD2882" i="3" s="1"/>
  <c r="AD2883" i="3" s="1"/>
  <c r="AD2884" i="3" s="1"/>
  <c r="AD2885" i="3" s="1"/>
  <c r="AD2886" i="3" s="1"/>
  <c r="AD2887" i="3" s="1"/>
  <c r="AD2888" i="3" s="1"/>
  <c r="AD2889" i="3" s="1"/>
  <c r="AD2890" i="3" s="1"/>
  <c r="AD2891" i="3" s="1"/>
  <c r="K13" i="4"/>
  <c r="K26" i="4" s="1"/>
  <c r="L26" i="4" s="1"/>
  <c r="M26" i="4" s="1"/>
  <c r="AD2892" i="3" l="1"/>
  <c r="AD2893" i="3" s="1"/>
  <c r="K14" i="4"/>
  <c r="K27" i="4" s="1"/>
  <c r="L27" i="4" s="1"/>
  <c r="M27" i="4" s="1"/>
</calcChain>
</file>

<file path=xl/sharedStrings.xml><?xml version="1.0" encoding="utf-8"?>
<sst xmlns="http://schemas.openxmlformats.org/spreadsheetml/2006/main" count="160" uniqueCount="30">
  <si>
    <t xml:space="preserve">      时间</t>
  </si>
  <si>
    <t xml:space="preserve">    收盘</t>
  </si>
  <si>
    <t>数据来源:通达信</t>
  </si>
  <si>
    <t>收益率</t>
    <phoneticPr fontId="18" type="noConversion"/>
  </si>
  <si>
    <t>2个多空</t>
    <phoneticPr fontId="18" type="noConversion"/>
  </si>
  <si>
    <t>多</t>
    <phoneticPr fontId="18" type="noConversion"/>
  </si>
  <si>
    <t>多</t>
    <phoneticPr fontId="18" type="noConversion"/>
  </si>
  <si>
    <t>3天多空</t>
    <phoneticPr fontId="18" type="noConversion"/>
  </si>
  <si>
    <t>多</t>
    <phoneticPr fontId="18" type="noConversion"/>
  </si>
  <si>
    <t>4天多空</t>
    <phoneticPr fontId="18" type="noConversion"/>
  </si>
  <si>
    <t>多</t>
    <phoneticPr fontId="18" type="noConversion"/>
  </si>
  <si>
    <t>5天多空</t>
    <phoneticPr fontId="18" type="noConversion"/>
  </si>
  <si>
    <t>6天多空</t>
    <phoneticPr fontId="18" type="noConversion"/>
  </si>
  <si>
    <t>7天多空</t>
    <phoneticPr fontId="18" type="noConversion"/>
  </si>
  <si>
    <t>8天多空</t>
    <phoneticPr fontId="18" type="noConversion"/>
  </si>
  <si>
    <t>9天多空</t>
    <phoneticPr fontId="18" type="noConversion"/>
  </si>
  <si>
    <t>10天多空</t>
    <phoneticPr fontId="18" type="noConversion"/>
  </si>
  <si>
    <t>2天</t>
    <phoneticPr fontId="18" type="noConversion"/>
  </si>
  <si>
    <t>3天</t>
  </si>
  <si>
    <t>4天</t>
  </si>
  <si>
    <t>5天</t>
  </si>
  <si>
    <t>6天</t>
  </si>
  <si>
    <t>7天</t>
  </si>
  <si>
    <t>8天</t>
  </si>
  <si>
    <t>9天</t>
  </si>
  <si>
    <t>10天</t>
  </si>
  <si>
    <t>平均</t>
    <phoneticPr fontId="18" type="noConversion"/>
  </si>
  <si>
    <t>超越</t>
    <phoneticPr fontId="18" type="noConversion"/>
  </si>
  <si>
    <t>沪深300</t>
    <phoneticPr fontId="18" type="noConversion"/>
  </si>
  <si>
    <t>多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</si>
</sst>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0_ "/>
    <numFmt numFmtId="178" formatCode="0.000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0" fontId="0" fillId="33" borderId="0" xfId="0" applyFill="1">
      <alignment vertical="center"/>
    </xf>
    <xf numFmtId="177" fontId="0" fillId="33" borderId="0" xfId="0" applyNumberFormat="1" applyFill="1">
      <alignment vertical="center"/>
    </xf>
    <xf numFmtId="10" fontId="0" fillId="33" borderId="0" xfId="1" applyNumberFormat="1" applyFont="1" applyFill="1">
      <alignment vertical="center"/>
    </xf>
    <xf numFmtId="178" fontId="0" fillId="0" borderId="0" xfId="0" applyNumberFormat="1">
      <alignment vertical="center"/>
    </xf>
    <xf numFmtId="14" fontId="0" fillId="0" borderId="10" xfId="0" applyNumberFormat="1" applyBorder="1">
      <alignment vertical="center"/>
    </xf>
    <xf numFmtId="0" fontId="0" fillId="0" borderId="10" xfId="0" applyBorder="1">
      <alignment vertical="center"/>
    </xf>
    <xf numFmtId="10" fontId="0" fillId="0" borderId="10" xfId="1" applyNumberFormat="1" applyFont="1" applyBorder="1">
      <alignment vertical="center"/>
    </xf>
    <xf numFmtId="10" fontId="0" fillId="0" borderId="10" xfId="0" applyNumberFormat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893"/>
  <sheetViews>
    <sheetView workbookViewId="0">
      <selection activeCell="C17" sqref="C17"/>
    </sheetView>
  </sheetViews>
  <sheetFormatPr defaultRowHeight="13.5" x14ac:dyDescent="0.15"/>
  <cols>
    <col min="1" max="1" width="13.625" style="1" customWidth="1"/>
    <col min="2" max="2" width="9.5" style="2" bestFit="1" customWidth="1"/>
    <col min="4" max="5" width="9" style="4"/>
    <col min="6" max="6" width="9" style="5"/>
    <col min="8" max="8" width="9" style="4"/>
    <col min="9" max="9" width="9" style="5"/>
    <col min="11" max="11" width="9" style="4"/>
    <col min="12" max="12" width="9" style="5"/>
    <col min="14" max="14" width="9" style="4"/>
    <col min="15" max="15" width="9" style="5"/>
    <col min="17" max="17" width="9" style="4"/>
    <col min="18" max="18" width="9" style="5"/>
    <col min="20" max="20" width="9" style="4"/>
    <col min="21" max="21" width="9" style="5"/>
    <col min="23" max="23" width="9" style="4"/>
    <col min="24" max="24" width="9" style="5"/>
    <col min="26" max="26" width="9" style="4"/>
    <col min="27" max="27" width="9" style="5"/>
    <col min="29" max="29" width="9" style="4"/>
    <col min="30" max="30" width="9" style="5"/>
  </cols>
  <sheetData>
    <row r="1" spans="1:30" x14ac:dyDescent="0.15">
      <c r="A1" s="1" t="s">
        <v>0</v>
      </c>
      <c r="B1" s="2" t="s">
        <v>1</v>
      </c>
      <c r="C1" t="s">
        <v>3</v>
      </c>
      <c r="D1" s="4" t="s">
        <v>4</v>
      </c>
      <c r="G1" t="s">
        <v>7</v>
      </c>
      <c r="J1" t="s">
        <v>9</v>
      </c>
      <c r="M1" t="s">
        <v>11</v>
      </c>
      <c r="P1" t="s">
        <v>12</v>
      </c>
      <c r="S1" t="s">
        <v>13</v>
      </c>
      <c r="V1" t="s">
        <v>14</v>
      </c>
      <c r="Y1" t="s">
        <v>15</v>
      </c>
      <c r="AB1" t="s">
        <v>16</v>
      </c>
    </row>
    <row r="2" spans="1:30" x14ac:dyDescent="0.15">
      <c r="A2" s="1">
        <v>38356</v>
      </c>
      <c r="B2" s="2">
        <v>982.79</v>
      </c>
      <c r="D2" s="4" t="s">
        <v>5</v>
      </c>
      <c r="F2" s="5">
        <v>1</v>
      </c>
      <c r="G2" t="s">
        <v>6</v>
      </c>
      <c r="I2" s="5">
        <v>1</v>
      </c>
      <c r="J2" t="s">
        <v>6</v>
      </c>
      <c r="L2" s="5">
        <v>1</v>
      </c>
      <c r="M2" t="s">
        <v>6</v>
      </c>
      <c r="O2" s="5">
        <v>1</v>
      </c>
      <c r="P2" t="s">
        <v>6</v>
      </c>
      <c r="R2" s="5">
        <v>1</v>
      </c>
      <c r="S2" t="s">
        <v>6</v>
      </c>
      <c r="U2" s="5">
        <v>1</v>
      </c>
      <c r="V2" t="s">
        <v>6</v>
      </c>
      <c r="X2" s="5">
        <v>1</v>
      </c>
      <c r="Y2" t="s">
        <v>6</v>
      </c>
      <c r="AA2" s="5">
        <v>1</v>
      </c>
      <c r="AB2" t="s">
        <v>6</v>
      </c>
      <c r="AD2" s="5">
        <v>1</v>
      </c>
    </row>
    <row r="3" spans="1:30" x14ac:dyDescent="0.15">
      <c r="A3" s="1">
        <v>38357</v>
      </c>
      <c r="B3" s="2">
        <v>992.56</v>
      </c>
      <c r="C3" s="3">
        <f>B3/B2-1</f>
        <v>9.9410860916371302E-3</v>
      </c>
      <c r="D3" s="4" t="s">
        <v>6</v>
      </c>
      <c r="E3" s="6">
        <f>IF(D2="多",C3,IF(D2="空",0))</f>
        <v>9.9410860916371302E-3</v>
      </c>
      <c r="F3" s="5">
        <f>F2*(1+E3)</f>
        <v>1.0099410860916371</v>
      </c>
      <c r="G3" t="s">
        <v>6</v>
      </c>
      <c r="H3" s="6">
        <f>IF(G2="多",$C3,IF(G2="空",0))</f>
        <v>9.9410860916371302E-3</v>
      </c>
      <c r="I3" s="5">
        <f>I2*(1+H3)</f>
        <v>1.0099410860916371</v>
      </c>
      <c r="J3" t="s">
        <v>6</v>
      </c>
      <c r="K3" s="6">
        <f>IF(J2="多",$C3,IF(J2="空",0))</f>
        <v>9.9410860916371302E-3</v>
      </c>
      <c r="L3" s="5">
        <f>L2*(1+K3)</f>
        <v>1.0099410860916371</v>
      </c>
      <c r="M3" t="s">
        <v>6</v>
      </c>
      <c r="N3" s="6">
        <f>IF(M2="多",$C3,IF(M2="空",0))</f>
        <v>9.9410860916371302E-3</v>
      </c>
      <c r="O3" s="5">
        <f>O2*(1+N3)</f>
        <v>1.0099410860916371</v>
      </c>
      <c r="P3" t="s">
        <v>6</v>
      </c>
      <c r="Q3" s="6">
        <f>IF(P2="多",$C3,IF(P2="空",0))</f>
        <v>9.9410860916371302E-3</v>
      </c>
      <c r="R3" s="5">
        <f>R2*(1+Q3)</f>
        <v>1.0099410860916371</v>
      </c>
      <c r="S3" t="s">
        <v>6</v>
      </c>
      <c r="T3" s="6">
        <f>IF(S2="多",$C3,IF(S2="空",0))</f>
        <v>9.9410860916371302E-3</v>
      </c>
      <c r="U3" s="5">
        <f>U2*(1+T3)</f>
        <v>1.0099410860916371</v>
      </c>
      <c r="V3" t="s">
        <v>6</v>
      </c>
      <c r="W3" s="6">
        <f>IF(V2="多",$C3,IF(V2="空",0))</f>
        <v>9.9410860916371302E-3</v>
      </c>
      <c r="X3" s="5">
        <f>X2*(1+W3)</f>
        <v>1.0099410860916371</v>
      </c>
      <c r="Y3" t="s">
        <v>6</v>
      </c>
      <c r="Z3" s="6">
        <f>IF(Y2="多",$C3,IF(Y2="空",0))</f>
        <v>9.9410860916371302E-3</v>
      </c>
      <c r="AA3" s="5">
        <f>AA2*(1+Z3)</f>
        <v>1.0099410860916371</v>
      </c>
      <c r="AB3" t="s">
        <v>6</v>
      </c>
      <c r="AC3" s="6">
        <f>IF(AB2="多",$C3,IF(AB2="空",0))</f>
        <v>9.9410860916371302E-3</v>
      </c>
      <c r="AD3" s="5">
        <f>AD2*(1+AC3)</f>
        <v>1.0099410860916371</v>
      </c>
    </row>
    <row r="4" spans="1:30" x14ac:dyDescent="0.15">
      <c r="A4" s="1">
        <v>38358</v>
      </c>
      <c r="B4" s="2">
        <v>983.17</v>
      </c>
      <c r="C4" s="3">
        <f t="shared" ref="C4:C67" si="0">B4/B3-1</f>
        <v>-9.4603852663818211E-3</v>
      </c>
      <c r="D4" s="4" t="str">
        <f>IF(AND(C3&gt;0,C4&gt;0),"多",IF(AND(C3&lt;0,C4&lt;0),"空",D3))</f>
        <v>多</v>
      </c>
      <c r="E4" s="6">
        <f t="shared" ref="E4:E67" si="1">IF(D3="多",C4,IF(D3="空",0))</f>
        <v>-9.4603852663818211E-3</v>
      </c>
      <c r="F4" s="5">
        <f t="shared" ref="F4:F67" si="2">F3*(1+E4)</f>
        <v>1.0003866543208622</v>
      </c>
      <c r="G4" t="s">
        <v>8</v>
      </c>
      <c r="H4" s="6">
        <f t="shared" ref="H4:H67" si="3">IF(G3="多",$C4,IF(G3="空",0))</f>
        <v>-9.4603852663818211E-3</v>
      </c>
      <c r="I4" s="5">
        <f t="shared" ref="I4" si="4">I3*(1+H4)</f>
        <v>1.0003866543208622</v>
      </c>
      <c r="J4" t="s">
        <v>8</v>
      </c>
      <c r="K4" s="6">
        <f t="shared" ref="K4:K67" si="5">IF(J3="多",$C4,IF(J3="空",0))</f>
        <v>-9.4603852663818211E-3</v>
      </c>
      <c r="L4" s="5">
        <f t="shared" ref="L4" si="6">L3*(1+K4)</f>
        <v>1.0003866543208622</v>
      </c>
      <c r="M4" t="s">
        <v>8</v>
      </c>
      <c r="N4" s="6">
        <f t="shared" ref="N4:N67" si="7">IF(M3="多",$C4,IF(M3="空",0))</f>
        <v>-9.4603852663818211E-3</v>
      </c>
      <c r="O4" s="5">
        <f t="shared" ref="O4" si="8">O3*(1+N4)</f>
        <v>1.0003866543208622</v>
      </c>
      <c r="P4" t="s">
        <v>8</v>
      </c>
      <c r="Q4" s="6">
        <f t="shared" ref="Q4:Q67" si="9">IF(P3="多",$C4,IF(P3="空",0))</f>
        <v>-9.4603852663818211E-3</v>
      </c>
      <c r="R4" s="5">
        <f t="shared" ref="R4" si="10">R3*(1+Q4)</f>
        <v>1.0003866543208622</v>
      </c>
      <c r="S4" t="s">
        <v>8</v>
      </c>
      <c r="T4" s="6">
        <f t="shared" ref="T4:T67" si="11">IF(S3="多",$C4,IF(S3="空",0))</f>
        <v>-9.4603852663818211E-3</v>
      </c>
      <c r="U4" s="5">
        <f t="shared" ref="U4" si="12">U3*(1+T4)</f>
        <v>1.0003866543208622</v>
      </c>
      <c r="V4" t="s">
        <v>8</v>
      </c>
      <c r="W4" s="6">
        <f t="shared" ref="W4:W67" si="13">IF(V3="多",$C4,IF(V3="空",0))</f>
        <v>-9.4603852663818211E-3</v>
      </c>
      <c r="X4" s="5">
        <f t="shared" ref="X4" si="14">X3*(1+W4)</f>
        <v>1.0003866543208622</v>
      </c>
      <c r="Y4" t="s">
        <v>8</v>
      </c>
      <c r="Z4" s="6">
        <f t="shared" ref="Z4:Z67" si="15">IF(Y3="多",$C4,IF(Y3="空",0))</f>
        <v>-9.4603852663818211E-3</v>
      </c>
      <c r="AA4" s="5">
        <f t="shared" ref="AA4" si="16">AA3*(1+Z4)</f>
        <v>1.0003866543208622</v>
      </c>
      <c r="AB4" t="s">
        <v>8</v>
      </c>
      <c r="AC4" s="6">
        <f t="shared" ref="AC4:AC67" si="17">IF(AB3="多",$C4,IF(AB3="空",0))</f>
        <v>-9.4603852663818211E-3</v>
      </c>
      <c r="AD4" s="5">
        <f t="shared" ref="AD4" si="18">AD3*(1+AC4)</f>
        <v>1.0003866543208622</v>
      </c>
    </row>
    <row r="5" spans="1:30" x14ac:dyDescent="0.15">
      <c r="A5" s="1">
        <v>38359</v>
      </c>
      <c r="B5" s="2">
        <v>983.95</v>
      </c>
      <c r="C5" s="3">
        <f t="shared" si="0"/>
        <v>7.9335211611430978E-4</v>
      </c>
      <c r="D5" s="4" t="str">
        <f t="shared" ref="D5:D68" si="19">IF(AND(C4&gt;0,C5&gt;0),"多",IF(AND(C4&lt;0,C5&lt;0),"空",D4))</f>
        <v>多</v>
      </c>
      <c r="E5" s="6">
        <f t="shared" si="1"/>
        <v>7.9335211611430978E-4</v>
      </c>
      <c r="F5" s="5">
        <f>F4*(1+E5)</f>
        <v>1.0011803131900001</v>
      </c>
      <c r="G5" t="str">
        <f>IF(AND(C3&gt;0,C4&gt;0,C5&gt;0),"空",IF(AND(C3&lt;0,C4&lt;0,C5&lt;0),"多",G4))</f>
        <v>多</v>
      </c>
      <c r="H5" s="6">
        <f t="shared" si="3"/>
        <v>7.9335211611430978E-4</v>
      </c>
      <c r="I5" s="5">
        <f>I4*(1+H5)</f>
        <v>1.0011803131900001</v>
      </c>
      <c r="J5" t="s">
        <v>10</v>
      </c>
      <c r="K5" s="6">
        <f t="shared" si="5"/>
        <v>7.9335211611430978E-4</v>
      </c>
      <c r="L5" s="5">
        <f>L4*(1+K5)</f>
        <v>1.0011803131900001</v>
      </c>
      <c r="M5" t="s">
        <v>10</v>
      </c>
      <c r="N5" s="6">
        <f t="shared" si="7"/>
        <v>7.9335211611430978E-4</v>
      </c>
      <c r="O5" s="5">
        <f>O4*(1+N5)</f>
        <v>1.0011803131900001</v>
      </c>
      <c r="P5" t="s">
        <v>10</v>
      </c>
      <c r="Q5" s="6">
        <f t="shared" si="9"/>
        <v>7.9335211611430978E-4</v>
      </c>
      <c r="R5" s="5">
        <f>R4*(1+Q5)</f>
        <v>1.0011803131900001</v>
      </c>
      <c r="S5" t="s">
        <v>10</v>
      </c>
      <c r="T5" s="6">
        <f t="shared" si="11"/>
        <v>7.9335211611430978E-4</v>
      </c>
      <c r="U5" s="5">
        <f>U4*(1+T5)</f>
        <v>1.0011803131900001</v>
      </c>
      <c r="V5" t="s">
        <v>10</v>
      </c>
      <c r="W5" s="6">
        <f t="shared" si="13"/>
        <v>7.9335211611430978E-4</v>
      </c>
      <c r="X5" s="5">
        <f>X4*(1+W5)</f>
        <v>1.0011803131900001</v>
      </c>
      <c r="Y5" t="s">
        <v>10</v>
      </c>
      <c r="Z5" s="6">
        <f t="shared" si="15"/>
        <v>7.9335211611430978E-4</v>
      </c>
      <c r="AA5" s="5">
        <f>AA4*(1+Z5)</f>
        <v>1.0011803131900001</v>
      </c>
      <c r="AB5" t="s">
        <v>10</v>
      </c>
      <c r="AC5" s="6">
        <f t="shared" si="17"/>
        <v>7.9335211611430978E-4</v>
      </c>
      <c r="AD5" s="5">
        <f>AD4*(1+AC5)</f>
        <v>1.0011803131900001</v>
      </c>
    </row>
    <row r="6" spans="1:30" x14ac:dyDescent="0.15">
      <c r="A6" s="1">
        <v>38362</v>
      </c>
      <c r="B6" s="2">
        <v>993.87</v>
      </c>
      <c r="C6" s="3">
        <f t="shared" si="0"/>
        <v>1.0081813100259129E-2</v>
      </c>
      <c r="D6" s="4" t="str">
        <f t="shared" si="19"/>
        <v>多</v>
      </c>
      <c r="E6" s="6">
        <f t="shared" si="1"/>
        <v>1.0081813100259129E-2</v>
      </c>
      <c r="F6" s="5">
        <f t="shared" si="2"/>
        <v>1.0112740259872406</v>
      </c>
      <c r="G6" t="str">
        <f t="shared" ref="G6:G69" si="20">IF(AND(C4&gt;0,C5&gt;0,C6&gt;0),"空",IF(AND(C4&lt;0,C5&lt;0,C6&lt;0),"多",G5))</f>
        <v>多</v>
      </c>
      <c r="H6" s="6">
        <f t="shared" si="3"/>
        <v>1.0081813100259129E-2</v>
      </c>
      <c r="I6" s="5">
        <f t="shared" ref="I6:I69" si="21">I5*(1+H6)</f>
        <v>1.0112740259872406</v>
      </c>
      <c r="J6" t="str">
        <f>IF(AND($C3&gt;0,$C4&gt;0,$C5&gt;0,$C6&gt;0),"空",IF(AND($C3&lt;0,$C4&lt;0,$C5&lt;0,$C6&lt;0),"多",J5))</f>
        <v>多</v>
      </c>
      <c r="K6" s="6">
        <f t="shared" si="5"/>
        <v>1.0081813100259129E-2</v>
      </c>
      <c r="L6" s="5">
        <f t="shared" ref="L6:L69" si="22">L5*(1+K6)</f>
        <v>1.0112740259872406</v>
      </c>
      <c r="M6" t="s">
        <v>10</v>
      </c>
      <c r="N6" s="6">
        <f t="shared" si="7"/>
        <v>1.0081813100259129E-2</v>
      </c>
      <c r="O6" s="5">
        <f t="shared" ref="O6:O69" si="23">O5*(1+N6)</f>
        <v>1.0112740259872406</v>
      </c>
      <c r="P6" t="s">
        <v>10</v>
      </c>
      <c r="Q6" s="6">
        <f t="shared" si="9"/>
        <v>1.0081813100259129E-2</v>
      </c>
      <c r="R6" s="5">
        <f t="shared" ref="R6:R69" si="24">R5*(1+Q6)</f>
        <v>1.0112740259872406</v>
      </c>
      <c r="S6" t="s">
        <v>10</v>
      </c>
      <c r="T6" s="6">
        <f t="shared" si="11"/>
        <v>1.0081813100259129E-2</v>
      </c>
      <c r="U6" s="5">
        <f t="shared" ref="U6:U69" si="25">U5*(1+T6)</f>
        <v>1.0112740259872406</v>
      </c>
      <c r="V6" t="s">
        <v>10</v>
      </c>
      <c r="W6" s="6">
        <f t="shared" si="13"/>
        <v>1.0081813100259129E-2</v>
      </c>
      <c r="X6" s="5">
        <f t="shared" ref="X6:X69" si="26">X5*(1+W6)</f>
        <v>1.0112740259872406</v>
      </c>
      <c r="Y6" t="s">
        <v>10</v>
      </c>
      <c r="Z6" s="6">
        <f t="shared" si="15"/>
        <v>1.0081813100259129E-2</v>
      </c>
      <c r="AA6" s="5">
        <f t="shared" ref="AA6:AA69" si="27">AA5*(1+Z6)</f>
        <v>1.0112740259872406</v>
      </c>
      <c r="AB6" t="s">
        <v>10</v>
      </c>
      <c r="AC6" s="6">
        <f t="shared" si="17"/>
        <v>1.0081813100259129E-2</v>
      </c>
      <c r="AD6" s="5">
        <f t="shared" ref="AD6:AD69" si="28">AD5*(1+AC6)</f>
        <v>1.0112740259872406</v>
      </c>
    </row>
    <row r="7" spans="1:30" x14ac:dyDescent="0.15">
      <c r="A7" s="1">
        <v>38363</v>
      </c>
      <c r="B7" s="2">
        <v>997.13</v>
      </c>
      <c r="C7" s="3">
        <f t="shared" si="0"/>
        <v>3.2801070562549217E-3</v>
      </c>
      <c r="D7" s="4" t="str">
        <f t="shared" si="19"/>
        <v>多</v>
      </c>
      <c r="E7" s="6">
        <f t="shared" si="1"/>
        <v>3.2801070562549217E-3</v>
      </c>
      <c r="F7" s="5">
        <f t="shared" si="2"/>
        <v>1.0145911130556886</v>
      </c>
      <c r="G7" t="str">
        <f t="shared" si="20"/>
        <v>空</v>
      </c>
      <c r="H7" s="6">
        <f t="shared" si="3"/>
        <v>3.2801070562549217E-3</v>
      </c>
      <c r="I7" s="5">
        <f t="shared" si="21"/>
        <v>1.0145911130556886</v>
      </c>
      <c r="J7" t="str">
        <f t="shared" ref="J7:J70" si="29">IF(AND($C4&gt;0,$C5&gt;0,$C6&gt;0,$C7&gt;0),"空",IF(AND($C4&lt;0,$C5&lt;0,$C6&lt;0,$C7&lt;0),"多",J6))</f>
        <v>多</v>
      </c>
      <c r="K7" s="6">
        <f t="shared" si="5"/>
        <v>3.2801070562549217E-3</v>
      </c>
      <c r="L7" s="5">
        <f t="shared" si="22"/>
        <v>1.0145911130556886</v>
      </c>
      <c r="M7" t="str">
        <f>IF(AND($C3&gt;0,$C4&gt;0,$C5&gt;0,$C6&gt;0,$C7&gt;0),"空",IF(AND($C3&lt;0,$C4&lt;0,$C5&lt;0,$C6&lt;0,$C7&lt;0),"多",M6))</f>
        <v>多</v>
      </c>
      <c r="N7" s="6">
        <f t="shared" si="7"/>
        <v>3.2801070562549217E-3</v>
      </c>
      <c r="O7" s="5">
        <f t="shared" si="23"/>
        <v>1.0145911130556886</v>
      </c>
      <c r="P7" t="s">
        <v>10</v>
      </c>
      <c r="Q7" s="6">
        <f t="shared" si="9"/>
        <v>3.2801070562549217E-3</v>
      </c>
      <c r="R7" s="5">
        <f t="shared" si="24"/>
        <v>1.0145911130556886</v>
      </c>
      <c r="S7" t="s">
        <v>10</v>
      </c>
      <c r="T7" s="6">
        <f t="shared" si="11"/>
        <v>3.2801070562549217E-3</v>
      </c>
      <c r="U7" s="5">
        <f t="shared" si="25"/>
        <v>1.0145911130556886</v>
      </c>
      <c r="V7" t="s">
        <v>10</v>
      </c>
      <c r="W7" s="6">
        <f t="shared" si="13"/>
        <v>3.2801070562549217E-3</v>
      </c>
      <c r="X7" s="5">
        <f t="shared" si="26"/>
        <v>1.0145911130556886</v>
      </c>
      <c r="Y7" t="s">
        <v>10</v>
      </c>
      <c r="Z7" s="6">
        <f t="shared" si="15"/>
        <v>3.2801070562549217E-3</v>
      </c>
      <c r="AA7" s="5">
        <f t="shared" si="27"/>
        <v>1.0145911130556886</v>
      </c>
      <c r="AB7" t="s">
        <v>10</v>
      </c>
      <c r="AC7" s="6">
        <f t="shared" si="17"/>
        <v>3.2801070562549217E-3</v>
      </c>
      <c r="AD7" s="5">
        <f t="shared" si="28"/>
        <v>1.0145911130556886</v>
      </c>
    </row>
    <row r="8" spans="1:30" x14ac:dyDescent="0.15">
      <c r="A8" s="1">
        <v>38364</v>
      </c>
      <c r="B8" s="2">
        <v>996.74</v>
      </c>
      <c r="C8" s="3">
        <f t="shared" si="0"/>
        <v>-3.9112252163708838E-4</v>
      </c>
      <c r="D8" s="4" t="str">
        <f t="shared" si="19"/>
        <v>多</v>
      </c>
      <c r="E8" s="6">
        <f t="shared" si="1"/>
        <v>-3.9112252163708838E-4</v>
      </c>
      <c r="F8" s="5">
        <f t="shared" si="2"/>
        <v>1.0141942836211197</v>
      </c>
      <c r="G8" t="str">
        <f t="shared" si="20"/>
        <v>空</v>
      </c>
      <c r="H8" s="6">
        <f t="shared" si="3"/>
        <v>0</v>
      </c>
      <c r="I8" s="5">
        <f t="shared" si="21"/>
        <v>1.0145911130556886</v>
      </c>
      <c r="J8" t="str">
        <f t="shared" si="29"/>
        <v>多</v>
      </c>
      <c r="K8" s="6">
        <f t="shared" si="5"/>
        <v>-3.9112252163708838E-4</v>
      </c>
      <c r="L8" s="5">
        <f t="shared" si="22"/>
        <v>1.0141942836211197</v>
      </c>
      <c r="M8" t="str">
        <f t="shared" ref="M8:M71" si="30">IF(AND($C4&gt;0,$C5&gt;0,$C6&gt;0,$C7&gt;0,$C8&gt;0),"空",IF(AND($C4&lt;0,$C5&lt;0,$C6&lt;0,$C7&lt;0,$C8&lt;0),"多",M7))</f>
        <v>多</v>
      </c>
      <c r="N8" s="6">
        <f t="shared" si="7"/>
        <v>-3.9112252163708838E-4</v>
      </c>
      <c r="O8" s="5">
        <f t="shared" si="23"/>
        <v>1.0141942836211197</v>
      </c>
      <c r="P8" t="str">
        <f>IF(AND($C3&gt;0,$C4&gt;0,$C5&gt;0,$C6&gt;0,$C7&gt;0,$C8&gt;0),"空",IF(AND($C3&lt;0,$C4&lt;0,$C5&lt;0,$C6&lt;0,$C7&lt;0,$C8&lt;0),"多",P7))</f>
        <v>多</v>
      </c>
      <c r="Q8" s="6">
        <f t="shared" si="9"/>
        <v>-3.9112252163708838E-4</v>
      </c>
      <c r="R8" s="5">
        <f t="shared" si="24"/>
        <v>1.0141942836211197</v>
      </c>
      <c r="S8" t="s">
        <v>5</v>
      </c>
      <c r="T8" s="6">
        <f t="shared" si="11"/>
        <v>-3.9112252163708838E-4</v>
      </c>
      <c r="U8" s="5">
        <f t="shared" si="25"/>
        <v>1.0141942836211197</v>
      </c>
      <c r="V8" t="s">
        <v>10</v>
      </c>
      <c r="W8" s="6">
        <f t="shared" si="13"/>
        <v>-3.9112252163708838E-4</v>
      </c>
      <c r="X8" s="5">
        <f t="shared" si="26"/>
        <v>1.0141942836211197</v>
      </c>
      <c r="Y8" t="s">
        <v>10</v>
      </c>
      <c r="Z8" s="6">
        <f t="shared" si="15"/>
        <v>-3.9112252163708838E-4</v>
      </c>
      <c r="AA8" s="5">
        <f t="shared" si="27"/>
        <v>1.0141942836211197</v>
      </c>
      <c r="AB8" t="s">
        <v>10</v>
      </c>
      <c r="AC8" s="6">
        <f t="shared" si="17"/>
        <v>-3.9112252163708838E-4</v>
      </c>
      <c r="AD8" s="5">
        <f t="shared" si="28"/>
        <v>1.0141942836211197</v>
      </c>
    </row>
    <row r="9" spans="1:30" x14ac:dyDescent="0.15">
      <c r="A9" s="1">
        <v>38365</v>
      </c>
      <c r="B9" s="2">
        <v>996.87</v>
      </c>
      <c r="C9" s="3">
        <f t="shared" si="0"/>
        <v>1.3042518610673071E-4</v>
      </c>
      <c r="D9" s="4" t="str">
        <f t="shared" si="19"/>
        <v>多</v>
      </c>
      <c r="E9" s="6">
        <f t="shared" si="1"/>
        <v>1.3042518610673071E-4</v>
      </c>
      <c r="F9" s="5">
        <f t="shared" si="2"/>
        <v>1.0143265600993094</v>
      </c>
      <c r="G9" t="str">
        <f t="shared" si="20"/>
        <v>空</v>
      </c>
      <c r="H9" s="6">
        <f t="shared" si="3"/>
        <v>0</v>
      </c>
      <c r="I9" s="5">
        <f t="shared" si="21"/>
        <v>1.0145911130556886</v>
      </c>
      <c r="J9" t="str">
        <f t="shared" si="29"/>
        <v>多</v>
      </c>
      <c r="K9" s="6">
        <f t="shared" si="5"/>
        <v>1.3042518610673071E-4</v>
      </c>
      <c r="L9" s="5">
        <f t="shared" si="22"/>
        <v>1.0143265600993094</v>
      </c>
      <c r="M9" t="str">
        <f t="shared" si="30"/>
        <v>多</v>
      </c>
      <c r="N9" s="6">
        <f t="shared" si="7"/>
        <v>1.3042518610673071E-4</v>
      </c>
      <c r="O9" s="5">
        <f t="shared" si="23"/>
        <v>1.0143265600993094</v>
      </c>
      <c r="P9" t="str">
        <f t="shared" ref="P9:P72" si="31">IF(AND($C4&gt;0,$C5&gt;0,$C6&gt;0,$C7&gt;0,$C8&gt;0,$C9&gt;0),"空",IF(AND($C4&lt;0,$C5&lt;0,$C6&lt;0,$C7&lt;0,$C8&lt;0,$C9&lt;0),"多",P8))</f>
        <v>多</v>
      </c>
      <c r="Q9" s="6">
        <f t="shared" si="9"/>
        <v>1.3042518610673071E-4</v>
      </c>
      <c r="R9" s="5">
        <f t="shared" si="24"/>
        <v>1.0143265600993094</v>
      </c>
      <c r="S9" t="str">
        <f>IF(AND($C3&gt;0,$C4&gt;0,$C5&gt;0,$C6&gt;0,$C7&gt;0,$C8&gt;0,$C9&gt;0),"空",IF(AND($C3&lt;0,$C4&lt;0,$C5&lt;0,$C6&lt;0,$C7&lt;0,$C8&lt;0,$C9&lt;0),"多",S8))</f>
        <v>多</v>
      </c>
      <c r="T9" s="6">
        <f t="shared" si="11"/>
        <v>1.3042518610673071E-4</v>
      </c>
      <c r="U9" s="5">
        <f t="shared" si="25"/>
        <v>1.0143265600993094</v>
      </c>
      <c r="V9" t="s">
        <v>29</v>
      </c>
      <c r="W9" s="6">
        <f t="shared" si="13"/>
        <v>1.3042518610673071E-4</v>
      </c>
      <c r="X9" s="5">
        <f t="shared" si="26"/>
        <v>1.0143265600993094</v>
      </c>
      <c r="Y9" t="s">
        <v>10</v>
      </c>
      <c r="Z9" s="6">
        <f t="shared" si="15"/>
        <v>1.3042518610673071E-4</v>
      </c>
      <c r="AA9" s="5">
        <f t="shared" si="27"/>
        <v>1.0143265600993094</v>
      </c>
      <c r="AB9" t="s">
        <v>10</v>
      </c>
      <c r="AC9" s="6">
        <f t="shared" si="17"/>
        <v>1.3042518610673071E-4</v>
      </c>
      <c r="AD9" s="5">
        <f t="shared" si="28"/>
        <v>1.0143265600993094</v>
      </c>
    </row>
    <row r="10" spans="1:30" x14ac:dyDescent="0.15">
      <c r="A10" s="1">
        <v>38366</v>
      </c>
      <c r="B10" s="2">
        <v>988.3</v>
      </c>
      <c r="C10" s="3">
        <f t="shared" si="0"/>
        <v>-8.5969083230511556E-3</v>
      </c>
      <c r="D10" s="4" t="str">
        <f t="shared" si="19"/>
        <v>多</v>
      </c>
      <c r="E10" s="6">
        <f t="shared" si="1"/>
        <v>-8.5969083230511556E-3</v>
      </c>
      <c r="F10" s="5">
        <f t="shared" si="2"/>
        <v>1.0056064876524999</v>
      </c>
      <c r="G10" t="str">
        <f t="shared" si="20"/>
        <v>空</v>
      </c>
      <c r="H10" s="6">
        <f t="shared" si="3"/>
        <v>0</v>
      </c>
      <c r="I10" s="5">
        <f t="shared" si="21"/>
        <v>1.0145911130556886</v>
      </c>
      <c r="J10" t="str">
        <f t="shared" si="29"/>
        <v>多</v>
      </c>
      <c r="K10" s="6">
        <f t="shared" si="5"/>
        <v>-8.5969083230511556E-3</v>
      </c>
      <c r="L10" s="5">
        <f t="shared" si="22"/>
        <v>1.0056064876524999</v>
      </c>
      <c r="M10" t="str">
        <f t="shared" si="30"/>
        <v>多</v>
      </c>
      <c r="N10" s="6">
        <f t="shared" si="7"/>
        <v>-8.5969083230511556E-3</v>
      </c>
      <c r="O10" s="5">
        <f t="shared" si="23"/>
        <v>1.0056064876524999</v>
      </c>
      <c r="P10" t="str">
        <f t="shared" si="31"/>
        <v>多</v>
      </c>
      <c r="Q10" s="6">
        <f t="shared" si="9"/>
        <v>-8.5969083230511556E-3</v>
      </c>
      <c r="R10" s="5">
        <f t="shared" si="24"/>
        <v>1.0056064876524999</v>
      </c>
      <c r="S10" t="str">
        <f t="shared" ref="S10:S73" si="32">IF(AND($C4&gt;0,$C5&gt;0,$C6&gt;0,$C7&gt;0,$C8&gt;0,$C9&gt;0,$C10&gt;0),"空",IF(AND($C4&lt;0,$C5&lt;0,$C6&lt;0,$C7&lt;0,$C8&lt;0,$C9&lt;0,$C10&lt;0),"多",S9))</f>
        <v>多</v>
      </c>
      <c r="T10" s="6">
        <f t="shared" si="11"/>
        <v>-8.5969083230511556E-3</v>
      </c>
      <c r="U10" s="5">
        <f t="shared" si="25"/>
        <v>1.0056064876524999</v>
      </c>
      <c r="V10" t="str">
        <f>IF(AND($C3&gt;0,$C4&gt;0,$C5&gt;0,$C6&gt;0,$C7&gt;0,$C8&gt;0,$C9&gt;0,$C10&gt;0),"空",IF(AND($C3&lt;0,$C4&lt;0,$C5&lt;0,$C6&lt;0,$C7&lt;0,$C8&lt;0,$C9&lt;0,$C10&lt;0),"多",V9))</f>
        <v>多</v>
      </c>
      <c r="W10" s="6">
        <f t="shared" si="13"/>
        <v>-8.5969083230511556E-3</v>
      </c>
      <c r="X10" s="5">
        <f t="shared" si="26"/>
        <v>1.0056064876524999</v>
      </c>
      <c r="Y10" t="s">
        <v>10</v>
      </c>
      <c r="Z10" s="6">
        <f t="shared" si="15"/>
        <v>-8.5969083230511556E-3</v>
      </c>
      <c r="AA10" s="5">
        <f t="shared" si="27"/>
        <v>1.0056064876524999</v>
      </c>
      <c r="AB10" t="s">
        <v>10</v>
      </c>
      <c r="AC10" s="6">
        <f t="shared" si="17"/>
        <v>-8.5969083230511556E-3</v>
      </c>
      <c r="AD10" s="5">
        <f t="shared" si="28"/>
        <v>1.0056064876524999</v>
      </c>
    </row>
    <row r="11" spans="1:30" x14ac:dyDescent="0.15">
      <c r="A11" s="1">
        <v>38369</v>
      </c>
      <c r="B11" s="2">
        <v>967.45</v>
      </c>
      <c r="C11" s="3">
        <f t="shared" si="0"/>
        <v>-2.109683294546183E-2</v>
      </c>
      <c r="D11" s="4" t="str">
        <f t="shared" si="19"/>
        <v>空</v>
      </c>
      <c r="E11" s="6">
        <f t="shared" si="1"/>
        <v>-2.109683294546183E-2</v>
      </c>
      <c r="F11" s="5">
        <f t="shared" si="2"/>
        <v>0.98439137557362255</v>
      </c>
      <c r="G11" t="str">
        <f t="shared" si="20"/>
        <v>空</v>
      </c>
      <c r="H11" s="6">
        <f t="shared" si="3"/>
        <v>0</v>
      </c>
      <c r="I11" s="5">
        <f t="shared" si="21"/>
        <v>1.0145911130556886</v>
      </c>
      <c r="J11" t="str">
        <f t="shared" si="29"/>
        <v>多</v>
      </c>
      <c r="K11" s="6">
        <f t="shared" si="5"/>
        <v>-2.109683294546183E-2</v>
      </c>
      <c r="L11" s="5">
        <f t="shared" si="22"/>
        <v>0.98439137557362255</v>
      </c>
      <c r="M11" t="str">
        <f t="shared" si="30"/>
        <v>多</v>
      </c>
      <c r="N11" s="6">
        <f t="shared" si="7"/>
        <v>-2.109683294546183E-2</v>
      </c>
      <c r="O11" s="5">
        <f t="shared" si="23"/>
        <v>0.98439137557362255</v>
      </c>
      <c r="P11" t="str">
        <f t="shared" si="31"/>
        <v>多</v>
      </c>
      <c r="Q11" s="6">
        <f t="shared" si="9"/>
        <v>-2.109683294546183E-2</v>
      </c>
      <c r="R11" s="5">
        <f t="shared" si="24"/>
        <v>0.98439137557362255</v>
      </c>
      <c r="S11" t="str">
        <f t="shared" si="32"/>
        <v>多</v>
      </c>
      <c r="T11" s="6">
        <f t="shared" si="11"/>
        <v>-2.109683294546183E-2</v>
      </c>
      <c r="U11" s="5">
        <f t="shared" si="25"/>
        <v>0.98439137557362255</v>
      </c>
      <c r="V11" t="str">
        <f t="shared" ref="V11:V74" si="33">IF(AND($C4&gt;0,$C5&gt;0,$C6&gt;0,$C7&gt;0,$C8&gt;0,$C9&gt;0,$C10&gt;0,$C11&gt;0),"空",IF(AND($C4&lt;0,$C5&lt;0,$C6&lt;0,$C7&lt;0,$C8&lt;0,$C9&lt;0,$C10&lt;0,$C11&lt;0),"多",V10))</f>
        <v>多</v>
      </c>
      <c r="W11" s="6">
        <f t="shared" si="13"/>
        <v>-2.109683294546183E-2</v>
      </c>
      <c r="X11" s="5">
        <f t="shared" si="26"/>
        <v>0.98439137557362255</v>
      </c>
      <c r="Y11" t="str">
        <f>IF(AND($C3&gt;0,$C4&gt;0,$C5&gt;0,$C6&gt;0,$C7&gt;0,$C8&gt;0,$C9&gt;0,$C10&gt;0,$C11&gt;0),"空",IF(AND($C3&lt;0,$C4&lt;0,$C5&lt;0,$C6&lt;0,$C7&lt;0,$C8&lt;0,$C9&lt;0,$C10&lt;0,$C11&lt;0),"多",Y10))</f>
        <v>多</v>
      </c>
      <c r="Z11" s="6">
        <f t="shared" si="15"/>
        <v>-2.109683294546183E-2</v>
      </c>
      <c r="AA11" s="5">
        <f t="shared" si="27"/>
        <v>0.98439137557362255</v>
      </c>
      <c r="AB11" t="s">
        <v>10</v>
      </c>
      <c r="AC11" s="6">
        <f t="shared" si="17"/>
        <v>-2.109683294546183E-2</v>
      </c>
      <c r="AD11" s="5">
        <f t="shared" si="28"/>
        <v>0.98439137557362255</v>
      </c>
    </row>
    <row r="12" spans="1:30" x14ac:dyDescent="0.15">
      <c r="A12" s="1">
        <v>38370</v>
      </c>
      <c r="B12" s="2">
        <v>974.68</v>
      </c>
      <c r="C12" s="3">
        <f t="shared" si="0"/>
        <v>7.4732544317535066E-3</v>
      </c>
      <c r="D12" s="4" t="str">
        <f t="shared" si="19"/>
        <v>空</v>
      </c>
      <c r="E12" s="6">
        <f t="shared" si="1"/>
        <v>0</v>
      </c>
      <c r="F12" s="5">
        <f t="shared" si="2"/>
        <v>0.98439137557362255</v>
      </c>
      <c r="G12" t="str">
        <f t="shared" si="20"/>
        <v>空</v>
      </c>
      <c r="H12" s="6">
        <f t="shared" si="3"/>
        <v>0</v>
      </c>
      <c r="I12" s="5">
        <f t="shared" si="21"/>
        <v>1.0145911130556886</v>
      </c>
      <c r="J12" t="str">
        <f t="shared" si="29"/>
        <v>多</v>
      </c>
      <c r="K12" s="6">
        <f t="shared" si="5"/>
        <v>7.4732544317535066E-3</v>
      </c>
      <c r="L12" s="5">
        <f t="shared" si="22"/>
        <v>0.99174798278370802</v>
      </c>
      <c r="M12" t="str">
        <f t="shared" si="30"/>
        <v>多</v>
      </c>
      <c r="N12" s="6">
        <f t="shared" si="7"/>
        <v>7.4732544317535066E-3</v>
      </c>
      <c r="O12" s="5">
        <f t="shared" si="23"/>
        <v>0.99174798278370802</v>
      </c>
      <c r="P12" t="str">
        <f t="shared" si="31"/>
        <v>多</v>
      </c>
      <c r="Q12" s="6">
        <f t="shared" si="9"/>
        <v>7.4732544317535066E-3</v>
      </c>
      <c r="R12" s="5">
        <f t="shared" si="24"/>
        <v>0.99174798278370802</v>
      </c>
      <c r="S12" t="str">
        <f t="shared" si="32"/>
        <v>多</v>
      </c>
      <c r="T12" s="6">
        <f t="shared" si="11"/>
        <v>7.4732544317535066E-3</v>
      </c>
      <c r="U12" s="5">
        <f t="shared" si="25"/>
        <v>0.99174798278370802</v>
      </c>
      <c r="V12" t="str">
        <f t="shared" si="33"/>
        <v>多</v>
      </c>
      <c r="W12" s="6">
        <f t="shared" si="13"/>
        <v>7.4732544317535066E-3</v>
      </c>
      <c r="X12" s="5">
        <f t="shared" si="26"/>
        <v>0.99174798278370802</v>
      </c>
      <c r="Y12" t="str">
        <f t="shared" ref="Y12:Y75" si="34">IF(AND($C4&gt;0,$C5&gt;0,$C6&gt;0,$C7&gt;0,$C8&gt;0,$C9&gt;0,$C10&gt;0,$C11&gt;0,$C12&gt;0),"空",IF(AND($C4&lt;0,$C5&lt;0,$C6&lt;0,$C7&lt;0,$C8&lt;0,$C9&lt;0,$C10&lt;0,$C11&lt;0,$C12&lt;0),"多",Y11))</f>
        <v>多</v>
      </c>
      <c r="Z12" s="6">
        <f t="shared" si="15"/>
        <v>7.4732544317535066E-3</v>
      </c>
      <c r="AA12" s="5">
        <f t="shared" si="27"/>
        <v>0.99174798278370802</v>
      </c>
      <c r="AB12" t="str">
        <f>IF(AND($C3&gt;0,$C4&gt;0,$C5&gt;0,$C6&gt;0,$C7&gt;0,$C8&gt;0,$C9&gt;0,$C10&gt;0,$C11&gt;0,$C12&gt;0),"空",IF(AND($C3&lt;0,$C4&lt;0,$C5&lt;0,$C6&lt;0,$C7&lt;0,$C8&lt;0,$C9&lt;0,$C10&lt;0,$C11&lt;0,$C12&lt;0),"多",AB11))</f>
        <v>多</v>
      </c>
      <c r="AC12" s="6">
        <f t="shared" si="17"/>
        <v>7.4732544317535066E-3</v>
      </c>
      <c r="AD12" s="5">
        <f t="shared" si="28"/>
        <v>0.99174798278370802</v>
      </c>
    </row>
    <row r="13" spans="1:30" x14ac:dyDescent="0.15">
      <c r="A13" s="1">
        <v>38371</v>
      </c>
      <c r="B13" s="2">
        <v>967.21</v>
      </c>
      <c r="C13" s="3">
        <f t="shared" si="0"/>
        <v>-7.6640538433125904E-3</v>
      </c>
      <c r="D13" s="4" t="str">
        <f t="shared" si="19"/>
        <v>空</v>
      </c>
      <c r="E13" s="6">
        <f t="shared" si="1"/>
        <v>0</v>
      </c>
      <c r="F13" s="5">
        <f t="shared" si="2"/>
        <v>0.98439137557362255</v>
      </c>
      <c r="G13" t="str">
        <f t="shared" si="20"/>
        <v>空</v>
      </c>
      <c r="H13" s="6">
        <f t="shared" si="3"/>
        <v>0</v>
      </c>
      <c r="I13" s="5">
        <f t="shared" si="21"/>
        <v>1.0145911130556886</v>
      </c>
      <c r="J13" t="str">
        <f t="shared" si="29"/>
        <v>多</v>
      </c>
      <c r="K13" s="6">
        <f t="shared" si="5"/>
        <v>-7.6640538433125904E-3</v>
      </c>
      <c r="L13" s="5">
        <f t="shared" si="22"/>
        <v>0.98414717284465703</v>
      </c>
      <c r="M13" t="str">
        <f t="shared" si="30"/>
        <v>多</v>
      </c>
      <c r="N13" s="6">
        <f t="shared" si="7"/>
        <v>-7.6640538433125904E-3</v>
      </c>
      <c r="O13" s="5">
        <f t="shared" si="23"/>
        <v>0.98414717284465703</v>
      </c>
      <c r="P13" t="str">
        <f t="shared" si="31"/>
        <v>多</v>
      </c>
      <c r="Q13" s="6">
        <f t="shared" si="9"/>
        <v>-7.6640538433125904E-3</v>
      </c>
      <c r="R13" s="5">
        <f t="shared" si="24"/>
        <v>0.98414717284465703</v>
      </c>
      <c r="S13" t="str">
        <f t="shared" si="32"/>
        <v>多</v>
      </c>
      <c r="T13" s="6">
        <f t="shared" si="11"/>
        <v>-7.6640538433125904E-3</v>
      </c>
      <c r="U13" s="5">
        <f t="shared" si="25"/>
        <v>0.98414717284465703</v>
      </c>
      <c r="V13" t="str">
        <f t="shared" si="33"/>
        <v>多</v>
      </c>
      <c r="W13" s="6">
        <f t="shared" si="13"/>
        <v>-7.6640538433125904E-3</v>
      </c>
      <c r="X13" s="5">
        <f t="shared" si="26"/>
        <v>0.98414717284465703</v>
      </c>
      <c r="Y13" t="str">
        <f t="shared" si="34"/>
        <v>多</v>
      </c>
      <c r="Z13" s="6">
        <f t="shared" si="15"/>
        <v>-7.6640538433125904E-3</v>
      </c>
      <c r="AA13" s="5">
        <f t="shared" si="27"/>
        <v>0.98414717284465703</v>
      </c>
      <c r="AB13" t="str">
        <f t="shared" ref="AB13:AB76" si="35">IF(AND($C4&gt;0,$C5&gt;0,$C6&gt;0,$C7&gt;0,$C8&gt;0,$C9&gt;0,$C10&gt;0,$C11&gt;0,$C12&gt;0,$C13&gt;0),"空",IF(AND($C4&lt;0,$C5&lt;0,$C6&lt;0,$C7&lt;0,$C8&lt;0,$C9&lt;0,$C10&lt;0,$C11&lt;0,$C12&lt;0,$C13&lt;0),"多",AB12))</f>
        <v>多</v>
      </c>
      <c r="AC13" s="6">
        <f t="shared" si="17"/>
        <v>-7.6640538433125904E-3</v>
      </c>
      <c r="AD13" s="5">
        <f t="shared" si="28"/>
        <v>0.98414717284465703</v>
      </c>
    </row>
    <row r="14" spans="1:30" x14ac:dyDescent="0.15">
      <c r="A14" s="1">
        <v>38372</v>
      </c>
      <c r="B14" s="2">
        <v>956.24</v>
      </c>
      <c r="C14" s="3">
        <f t="shared" si="0"/>
        <v>-1.1341900931545412E-2</v>
      </c>
      <c r="D14" s="4" t="str">
        <f t="shared" si="19"/>
        <v>空</v>
      </c>
      <c r="E14" s="6">
        <f t="shared" si="1"/>
        <v>0</v>
      </c>
      <c r="F14" s="5">
        <f t="shared" si="2"/>
        <v>0.98439137557362255</v>
      </c>
      <c r="G14" t="str">
        <f t="shared" si="20"/>
        <v>空</v>
      </c>
      <c r="H14" s="6">
        <f t="shared" si="3"/>
        <v>0</v>
      </c>
      <c r="I14" s="5">
        <f t="shared" si="21"/>
        <v>1.0145911130556886</v>
      </c>
      <c r="J14" t="str">
        <f t="shared" si="29"/>
        <v>多</v>
      </c>
      <c r="K14" s="6">
        <f t="shared" si="5"/>
        <v>-1.1341900931545412E-2</v>
      </c>
      <c r="L14" s="5">
        <f t="shared" si="22"/>
        <v>0.97298507310819238</v>
      </c>
      <c r="M14" t="str">
        <f t="shared" si="30"/>
        <v>多</v>
      </c>
      <c r="N14" s="6">
        <f t="shared" si="7"/>
        <v>-1.1341900931545412E-2</v>
      </c>
      <c r="O14" s="5">
        <f t="shared" si="23"/>
        <v>0.97298507310819238</v>
      </c>
      <c r="P14" t="str">
        <f t="shared" si="31"/>
        <v>多</v>
      </c>
      <c r="Q14" s="6">
        <f t="shared" si="9"/>
        <v>-1.1341900931545412E-2</v>
      </c>
      <c r="R14" s="5">
        <f t="shared" si="24"/>
        <v>0.97298507310819238</v>
      </c>
      <c r="S14" t="str">
        <f t="shared" si="32"/>
        <v>多</v>
      </c>
      <c r="T14" s="6">
        <f t="shared" si="11"/>
        <v>-1.1341900931545412E-2</v>
      </c>
      <c r="U14" s="5">
        <f t="shared" si="25"/>
        <v>0.97298507310819238</v>
      </c>
      <c r="V14" t="str">
        <f t="shared" si="33"/>
        <v>多</v>
      </c>
      <c r="W14" s="6">
        <f t="shared" si="13"/>
        <v>-1.1341900931545412E-2</v>
      </c>
      <c r="X14" s="5">
        <f t="shared" si="26"/>
        <v>0.97298507310819238</v>
      </c>
      <c r="Y14" t="str">
        <f t="shared" si="34"/>
        <v>多</v>
      </c>
      <c r="Z14" s="6">
        <f t="shared" si="15"/>
        <v>-1.1341900931545412E-2</v>
      </c>
      <c r="AA14" s="5">
        <f t="shared" si="27"/>
        <v>0.97298507310819238</v>
      </c>
      <c r="AB14" t="str">
        <f t="shared" si="35"/>
        <v>多</v>
      </c>
      <c r="AC14" s="6">
        <f t="shared" si="17"/>
        <v>-1.1341900931545412E-2</v>
      </c>
      <c r="AD14" s="5">
        <f t="shared" si="28"/>
        <v>0.97298507310819238</v>
      </c>
    </row>
    <row r="15" spans="1:30" x14ac:dyDescent="0.15">
      <c r="A15" s="1">
        <v>38373</v>
      </c>
      <c r="B15" s="2">
        <v>982.6</v>
      </c>
      <c r="C15" s="3">
        <f t="shared" si="0"/>
        <v>2.7566301346942268E-2</v>
      </c>
      <c r="D15" s="4" t="str">
        <f t="shared" si="19"/>
        <v>空</v>
      </c>
      <c r="E15" s="6">
        <f t="shared" si="1"/>
        <v>0</v>
      </c>
      <c r="F15" s="5">
        <f t="shared" si="2"/>
        <v>0.98439137557362255</v>
      </c>
      <c r="G15" t="str">
        <f t="shared" si="20"/>
        <v>空</v>
      </c>
      <c r="H15" s="6">
        <f t="shared" si="3"/>
        <v>0</v>
      </c>
      <c r="I15" s="5">
        <f t="shared" si="21"/>
        <v>1.0145911130556886</v>
      </c>
      <c r="J15" t="str">
        <f t="shared" si="29"/>
        <v>多</v>
      </c>
      <c r="K15" s="6">
        <f t="shared" si="5"/>
        <v>2.7566301346942268E-2</v>
      </c>
      <c r="L15" s="5">
        <f t="shared" si="22"/>
        <v>0.99980667283956948</v>
      </c>
      <c r="M15" t="str">
        <f t="shared" si="30"/>
        <v>多</v>
      </c>
      <c r="N15" s="6">
        <f t="shared" si="7"/>
        <v>2.7566301346942268E-2</v>
      </c>
      <c r="O15" s="5">
        <f t="shared" si="23"/>
        <v>0.99980667283956948</v>
      </c>
      <c r="P15" t="str">
        <f t="shared" si="31"/>
        <v>多</v>
      </c>
      <c r="Q15" s="6">
        <f t="shared" si="9"/>
        <v>2.7566301346942268E-2</v>
      </c>
      <c r="R15" s="5">
        <f t="shared" si="24"/>
        <v>0.99980667283956948</v>
      </c>
      <c r="S15" t="str">
        <f t="shared" si="32"/>
        <v>多</v>
      </c>
      <c r="T15" s="6">
        <f t="shared" si="11"/>
        <v>2.7566301346942268E-2</v>
      </c>
      <c r="U15" s="5">
        <f t="shared" si="25"/>
        <v>0.99980667283956948</v>
      </c>
      <c r="V15" t="str">
        <f t="shared" si="33"/>
        <v>多</v>
      </c>
      <c r="W15" s="6">
        <f t="shared" si="13"/>
        <v>2.7566301346942268E-2</v>
      </c>
      <c r="X15" s="5">
        <f t="shared" si="26"/>
        <v>0.99980667283956948</v>
      </c>
      <c r="Y15" t="str">
        <f t="shared" si="34"/>
        <v>多</v>
      </c>
      <c r="Z15" s="6">
        <f t="shared" si="15"/>
        <v>2.7566301346942268E-2</v>
      </c>
      <c r="AA15" s="5">
        <f t="shared" si="27"/>
        <v>0.99980667283956948</v>
      </c>
      <c r="AB15" t="str">
        <f t="shared" si="35"/>
        <v>多</v>
      </c>
      <c r="AC15" s="6">
        <f t="shared" si="17"/>
        <v>2.7566301346942268E-2</v>
      </c>
      <c r="AD15" s="5">
        <f t="shared" si="28"/>
        <v>0.99980667283956948</v>
      </c>
    </row>
    <row r="16" spans="1:30" x14ac:dyDescent="0.15">
      <c r="A16" s="1">
        <v>38376</v>
      </c>
      <c r="B16" s="2">
        <v>998.13</v>
      </c>
      <c r="C16" s="3">
        <f t="shared" si="0"/>
        <v>1.5805007123956827E-2</v>
      </c>
      <c r="D16" s="4" t="str">
        <f t="shared" si="19"/>
        <v>多</v>
      </c>
      <c r="E16" s="6">
        <f t="shared" si="1"/>
        <v>0</v>
      </c>
      <c r="F16" s="5">
        <f t="shared" si="2"/>
        <v>0.98439137557362255</v>
      </c>
      <c r="G16" t="str">
        <f t="shared" si="20"/>
        <v>空</v>
      </c>
      <c r="H16" s="6">
        <f t="shared" si="3"/>
        <v>0</v>
      </c>
      <c r="I16" s="5">
        <f t="shared" si="21"/>
        <v>1.0145911130556886</v>
      </c>
      <c r="J16" t="str">
        <f t="shared" si="29"/>
        <v>多</v>
      </c>
      <c r="K16" s="6">
        <f t="shared" si="5"/>
        <v>1.5805007123956827E-2</v>
      </c>
      <c r="L16" s="5">
        <f t="shared" si="22"/>
        <v>1.0156086244263784</v>
      </c>
      <c r="M16" t="str">
        <f t="shared" si="30"/>
        <v>多</v>
      </c>
      <c r="N16" s="6">
        <f t="shared" si="7"/>
        <v>1.5805007123956827E-2</v>
      </c>
      <c r="O16" s="5">
        <f t="shared" si="23"/>
        <v>1.0156086244263784</v>
      </c>
      <c r="P16" t="str">
        <f t="shared" si="31"/>
        <v>多</v>
      </c>
      <c r="Q16" s="6">
        <f t="shared" si="9"/>
        <v>1.5805007123956827E-2</v>
      </c>
      <c r="R16" s="5">
        <f t="shared" si="24"/>
        <v>1.0156086244263784</v>
      </c>
      <c r="S16" t="str">
        <f t="shared" si="32"/>
        <v>多</v>
      </c>
      <c r="T16" s="6">
        <f t="shared" si="11"/>
        <v>1.5805007123956827E-2</v>
      </c>
      <c r="U16" s="5">
        <f t="shared" si="25"/>
        <v>1.0156086244263784</v>
      </c>
      <c r="V16" t="str">
        <f t="shared" si="33"/>
        <v>多</v>
      </c>
      <c r="W16" s="6">
        <f t="shared" si="13"/>
        <v>1.5805007123956827E-2</v>
      </c>
      <c r="X16" s="5">
        <f t="shared" si="26"/>
        <v>1.0156086244263784</v>
      </c>
      <c r="Y16" t="str">
        <f t="shared" si="34"/>
        <v>多</v>
      </c>
      <c r="Z16" s="6">
        <f t="shared" si="15"/>
        <v>1.5805007123956827E-2</v>
      </c>
      <c r="AA16" s="5">
        <f t="shared" si="27"/>
        <v>1.0156086244263784</v>
      </c>
      <c r="AB16" t="str">
        <f t="shared" si="35"/>
        <v>多</v>
      </c>
      <c r="AC16" s="6">
        <f t="shared" si="17"/>
        <v>1.5805007123956827E-2</v>
      </c>
      <c r="AD16" s="5">
        <f t="shared" si="28"/>
        <v>1.0156086244263784</v>
      </c>
    </row>
    <row r="17" spans="1:30" x14ac:dyDescent="0.15">
      <c r="A17" s="1">
        <v>38377</v>
      </c>
      <c r="B17" s="2">
        <v>997.77</v>
      </c>
      <c r="C17" s="3">
        <f t="shared" si="0"/>
        <v>-3.6067446124254943E-4</v>
      </c>
      <c r="D17" s="4" t="str">
        <f t="shared" si="19"/>
        <v>多</v>
      </c>
      <c r="E17" s="6">
        <f t="shared" si="1"/>
        <v>-3.6067446124254943E-4</v>
      </c>
      <c r="F17" s="5">
        <f t="shared" si="2"/>
        <v>0.98403633074458574</v>
      </c>
      <c r="G17" t="str">
        <f t="shared" si="20"/>
        <v>空</v>
      </c>
      <c r="H17" s="6">
        <f t="shared" si="3"/>
        <v>0</v>
      </c>
      <c r="I17" s="5">
        <f t="shared" si="21"/>
        <v>1.0145911130556886</v>
      </c>
      <c r="J17" t="str">
        <f t="shared" si="29"/>
        <v>多</v>
      </c>
      <c r="K17" s="6">
        <f t="shared" si="5"/>
        <v>-3.6067446124254943E-4</v>
      </c>
      <c r="L17" s="5">
        <f t="shared" si="22"/>
        <v>1.0152423203329302</v>
      </c>
      <c r="M17" t="str">
        <f t="shared" si="30"/>
        <v>多</v>
      </c>
      <c r="N17" s="6">
        <f t="shared" si="7"/>
        <v>-3.6067446124254943E-4</v>
      </c>
      <c r="O17" s="5">
        <f t="shared" si="23"/>
        <v>1.0152423203329302</v>
      </c>
      <c r="P17" t="str">
        <f t="shared" si="31"/>
        <v>多</v>
      </c>
      <c r="Q17" s="6">
        <f t="shared" si="9"/>
        <v>-3.6067446124254943E-4</v>
      </c>
      <c r="R17" s="5">
        <f t="shared" si="24"/>
        <v>1.0152423203329302</v>
      </c>
      <c r="S17" t="str">
        <f t="shared" si="32"/>
        <v>多</v>
      </c>
      <c r="T17" s="6">
        <f t="shared" si="11"/>
        <v>-3.6067446124254943E-4</v>
      </c>
      <c r="U17" s="5">
        <f t="shared" si="25"/>
        <v>1.0152423203329302</v>
      </c>
      <c r="V17" t="str">
        <f t="shared" si="33"/>
        <v>多</v>
      </c>
      <c r="W17" s="6">
        <f t="shared" si="13"/>
        <v>-3.6067446124254943E-4</v>
      </c>
      <c r="X17" s="5">
        <f t="shared" si="26"/>
        <v>1.0152423203329302</v>
      </c>
      <c r="Y17" t="str">
        <f t="shared" si="34"/>
        <v>多</v>
      </c>
      <c r="Z17" s="6">
        <f t="shared" si="15"/>
        <v>-3.6067446124254943E-4</v>
      </c>
      <c r="AA17" s="5">
        <f t="shared" si="27"/>
        <v>1.0152423203329302</v>
      </c>
      <c r="AB17" t="str">
        <f t="shared" si="35"/>
        <v>多</v>
      </c>
      <c r="AC17" s="6">
        <f t="shared" si="17"/>
        <v>-3.6067446124254943E-4</v>
      </c>
      <c r="AD17" s="5">
        <f t="shared" si="28"/>
        <v>1.0152423203329302</v>
      </c>
    </row>
    <row r="18" spans="1:30" x14ac:dyDescent="0.15">
      <c r="A18" s="1">
        <v>38378</v>
      </c>
      <c r="B18" s="2">
        <v>989.92</v>
      </c>
      <c r="C18" s="3">
        <f t="shared" si="0"/>
        <v>-7.8675446245126679E-3</v>
      </c>
      <c r="D18" s="4" t="str">
        <f t="shared" si="19"/>
        <v>空</v>
      </c>
      <c r="E18" s="6">
        <f t="shared" si="1"/>
        <v>-7.8675446245126679E-3</v>
      </c>
      <c r="F18" s="5">
        <f t="shared" si="2"/>
        <v>0.97629438100031096</v>
      </c>
      <c r="G18" t="str">
        <f t="shared" si="20"/>
        <v>空</v>
      </c>
      <c r="H18" s="6">
        <f t="shared" si="3"/>
        <v>0</v>
      </c>
      <c r="I18" s="5">
        <f t="shared" si="21"/>
        <v>1.0145911130556886</v>
      </c>
      <c r="J18" t="str">
        <f t="shared" si="29"/>
        <v>多</v>
      </c>
      <c r="K18" s="6">
        <f t="shared" si="5"/>
        <v>-7.8675446245126679E-3</v>
      </c>
      <c r="L18" s="5">
        <f t="shared" si="22"/>
        <v>1.007254856073017</v>
      </c>
      <c r="M18" t="str">
        <f t="shared" si="30"/>
        <v>多</v>
      </c>
      <c r="N18" s="6">
        <f t="shared" si="7"/>
        <v>-7.8675446245126679E-3</v>
      </c>
      <c r="O18" s="5">
        <f t="shared" si="23"/>
        <v>1.007254856073017</v>
      </c>
      <c r="P18" t="str">
        <f t="shared" si="31"/>
        <v>多</v>
      </c>
      <c r="Q18" s="6">
        <f t="shared" si="9"/>
        <v>-7.8675446245126679E-3</v>
      </c>
      <c r="R18" s="5">
        <f t="shared" si="24"/>
        <v>1.007254856073017</v>
      </c>
      <c r="S18" t="str">
        <f t="shared" si="32"/>
        <v>多</v>
      </c>
      <c r="T18" s="6">
        <f t="shared" si="11"/>
        <v>-7.8675446245126679E-3</v>
      </c>
      <c r="U18" s="5">
        <f t="shared" si="25"/>
        <v>1.007254856073017</v>
      </c>
      <c r="V18" t="str">
        <f t="shared" si="33"/>
        <v>多</v>
      </c>
      <c r="W18" s="6">
        <f t="shared" si="13"/>
        <v>-7.8675446245126679E-3</v>
      </c>
      <c r="X18" s="5">
        <f t="shared" si="26"/>
        <v>1.007254856073017</v>
      </c>
      <c r="Y18" t="str">
        <f t="shared" si="34"/>
        <v>多</v>
      </c>
      <c r="Z18" s="6">
        <f t="shared" si="15"/>
        <v>-7.8675446245126679E-3</v>
      </c>
      <c r="AA18" s="5">
        <f t="shared" si="27"/>
        <v>1.007254856073017</v>
      </c>
      <c r="AB18" t="str">
        <f t="shared" si="35"/>
        <v>多</v>
      </c>
      <c r="AC18" s="6">
        <f t="shared" si="17"/>
        <v>-7.8675446245126679E-3</v>
      </c>
      <c r="AD18" s="5">
        <f t="shared" si="28"/>
        <v>1.007254856073017</v>
      </c>
    </row>
    <row r="19" spans="1:30" x14ac:dyDescent="0.15">
      <c r="A19" s="1">
        <v>38379</v>
      </c>
      <c r="B19" s="2">
        <v>974.63</v>
      </c>
      <c r="C19" s="3">
        <f t="shared" si="0"/>
        <v>-1.544569258121864E-2</v>
      </c>
      <c r="D19" s="4" t="str">
        <f t="shared" si="19"/>
        <v>空</v>
      </c>
      <c r="E19" s="6">
        <f t="shared" si="1"/>
        <v>0</v>
      </c>
      <c r="F19" s="5">
        <f t="shared" si="2"/>
        <v>0.97629438100031096</v>
      </c>
      <c r="G19" t="str">
        <f t="shared" si="20"/>
        <v>多</v>
      </c>
      <c r="H19" s="6">
        <f t="shared" si="3"/>
        <v>0</v>
      </c>
      <c r="I19" s="5">
        <f t="shared" si="21"/>
        <v>1.0145911130556886</v>
      </c>
      <c r="J19" t="str">
        <f t="shared" si="29"/>
        <v>多</v>
      </c>
      <c r="K19" s="6">
        <f t="shared" si="5"/>
        <v>-1.544569258121864E-2</v>
      </c>
      <c r="L19" s="5">
        <f t="shared" si="22"/>
        <v>0.99169710721517357</v>
      </c>
      <c r="M19" t="str">
        <f t="shared" si="30"/>
        <v>多</v>
      </c>
      <c r="N19" s="6">
        <f t="shared" si="7"/>
        <v>-1.544569258121864E-2</v>
      </c>
      <c r="O19" s="5">
        <f t="shared" si="23"/>
        <v>0.99169710721517357</v>
      </c>
      <c r="P19" t="str">
        <f t="shared" si="31"/>
        <v>多</v>
      </c>
      <c r="Q19" s="6">
        <f t="shared" si="9"/>
        <v>-1.544569258121864E-2</v>
      </c>
      <c r="R19" s="5">
        <f t="shared" si="24"/>
        <v>0.99169710721517357</v>
      </c>
      <c r="S19" t="str">
        <f t="shared" si="32"/>
        <v>多</v>
      </c>
      <c r="T19" s="6">
        <f t="shared" si="11"/>
        <v>-1.544569258121864E-2</v>
      </c>
      <c r="U19" s="5">
        <f t="shared" si="25"/>
        <v>0.99169710721517357</v>
      </c>
      <c r="V19" t="str">
        <f t="shared" si="33"/>
        <v>多</v>
      </c>
      <c r="W19" s="6">
        <f t="shared" si="13"/>
        <v>-1.544569258121864E-2</v>
      </c>
      <c r="X19" s="5">
        <f t="shared" si="26"/>
        <v>0.99169710721517357</v>
      </c>
      <c r="Y19" t="str">
        <f t="shared" si="34"/>
        <v>多</v>
      </c>
      <c r="Z19" s="6">
        <f t="shared" si="15"/>
        <v>-1.544569258121864E-2</v>
      </c>
      <c r="AA19" s="5">
        <f t="shared" si="27"/>
        <v>0.99169710721517357</v>
      </c>
      <c r="AB19" t="str">
        <f t="shared" si="35"/>
        <v>多</v>
      </c>
      <c r="AC19" s="6">
        <f t="shared" si="17"/>
        <v>-1.544569258121864E-2</v>
      </c>
      <c r="AD19" s="5">
        <f t="shared" si="28"/>
        <v>0.99169710721517357</v>
      </c>
    </row>
    <row r="20" spans="1:30" x14ac:dyDescent="0.15">
      <c r="A20" s="1">
        <v>38380</v>
      </c>
      <c r="B20" s="2">
        <v>969.2</v>
      </c>
      <c r="C20" s="3">
        <f t="shared" si="0"/>
        <v>-5.5713450232395267E-3</v>
      </c>
      <c r="D20" s="4" t="str">
        <f t="shared" si="19"/>
        <v>空</v>
      </c>
      <c r="E20" s="6">
        <f t="shared" si="1"/>
        <v>0</v>
      </c>
      <c r="F20" s="5">
        <f t="shared" si="2"/>
        <v>0.97629438100031096</v>
      </c>
      <c r="G20" t="str">
        <f t="shared" si="20"/>
        <v>多</v>
      </c>
      <c r="H20" s="6">
        <f t="shared" si="3"/>
        <v>-5.5713450232395267E-3</v>
      </c>
      <c r="I20" s="5">
        <f t="shared" si="21"/>
        <v>1.0089384759073428</v>
      </c>
      <c r="J20" t="str">
        <f t="shared" si="29"/>
        <v>多</v>
      </c>
      <c r="K20" s="6">
        <f t="shared" si="5"/>
        <v>-5.5713450232395267E-3</v>
      </c>
      <c r="L20" s="5">
        <f t="shared" si="22"/>
        <v>0.98617202047232932</v>
      </c>
      <c r="M20" t="str">
        <f t="shared" si="30"/>
        <v>多</v>
      </c>
      <c r="N20" s="6">
        <f t="shared" si="7"/>
        <v>-5.5713450232395267E-3</v>
      </c>
      <c r="O20" s="5">
        <f t="shared" si="23"/>
        <v>0.98617202047232932</v>
      </c>
      <c r="P20" t="str">
        <f t="shared" si="31"/>
        <v>多</v>
      </c>
      <c r="Q20" s="6">
        <f t="shared" si="9"/>
        <v>-5.5713450232395267E-3</v>
      </c>
      <c r="R20" s="5">
        <f t="shared" si="24"/>
        <v>0.98617202047232932</v>
      </c>
      <c r="S20" t="str">
        <f t="shared" si="32"/>
        <v>多</v>
      </c>
      <c r="T20" s="6">
        <f t="shared" si="11"/>
        <v>-5.5713450232395267E-3</v>
      </c>
      <c r="U20" s="5">
        <f t="shared" si="25"/>
        <v>0.98617202047232932</v>
      </c>
      <c r="V20" t="str">
        <f t="shared" si="33"/>
        <v>多</v>
      </c>
      <c r="W20" s="6">
        <f t="shared" si="13"/>
        <v>-5.5713450232395267E-3</v>
      </c>
      <c r="X20" s="5">
        <f t="shared" si="26"/>
        <v>0.98617202047232932</v>
      </c>
      <c r="Y20" t="str">
        <f t="shared" si="34"/>
        <v>多</v>
      </c>
      <c r="Z20" s="6">
        <f t="shared" si="15"/>
        <v>-5.5713450232395267E-3</v>
      </c>
      <c r="AA20" s="5">
        <f t="shared" si="27"/>
        <v>0.98617202047232932</v>
      </c>
      <c r="AB20" t="str">
        <f t="shared" si="35"/>
        <v>多</v>
      </c>
      <c r="AC20" s="6">
        <f t="shared" si="17"/>
        <v>-5.5713450232395267E-3</v>
      </c>
      <c r="AD20" s="5">
        <f t="shared" si="28"/>
        <v>0.98617202047232932</v>
      </c>
    </row>
    <row r="21" spans="1:30" x14ac:dyDescent="0.15">
      <c r="A21" s="1">
        <v>38383</v>
      </c>
      <c r="B21" s="2">
        <v>954.87</v>
      </c>
      <c r="C21" s="3">
        <f t="shared" si="0"/>
        <v>-1.4785390012381439E-2</v>
      </c>
      <c r="D21" s="4" t="str">
        <f t="shared" si="19"/>
        <v>空</v>
      </c>
      <c r="E21" s="6">
        <f t="shared" si="1"/>
        <v>0</v>
      </c>
      <c r="F21" s="5">
        <f t="shared" si="2"/>
        <v>0.97629438100031096</v>
      </c>
      <c r="G21" t="str">
        <f t="shared" si="20"/>
        <v>多</v>
      </c>
      <c r="H21" s="6">
        <f t="shared" si="3"/>
        <v>-1.4785390012381439E-2</v>
      </c>
      <c r="I21" s="5">
        <f t="shared" si="21"/>
        <v>0.99402092704255496</v>
      </c>
      <c r="J21" t="str">
        <f t="shared" si="29"/>
        <v>多</v>
      </c>
      <c r="K21" s="6">
        <f t="shared" si="5"/>
        <v>-1.4785390012381439E-2</v>
      </c>
      <c r="L21" s="5">
        <f t="shared" si="22"/>
        <v>0.97159108253034776</v>
      </c>
      <c r="M21" t="str">
        <f t="shared" si="30"/>
        <v>多</v>
      </c>
      <c r="N21" s="6">
        <f t="shared" si="7"/>
        <v>-1.4785390012381439E-2</v>
      </c>
      <c r="O21" s="5">
        <f t="shared" si="23"/>
        <v>0.97159108253034776</v>
      </c>
      <c r="P21" t="str">
        <f t="shared" si="31"/>
        <v>多</v>
      </c>
      <c r="Q21" s="6">
        <f t="shared" si="9"/>
        <v>-1.4785390012381439E-2</v>
      </c>
      <c r="R21" s="5">
        <f t="shared" si="24"/>
        <v>0.97159108253034776</v>
      </c>
      <c r="S21" t="str">
        <f t="shared" si="32"/>
        <v>多</v>
      </c>
      <c r="T21" s="6">
        <f t="shared" si="11"/>
        <v>-1.4785390012381439E-2</v>
      </c>
      <c r="U21" s="5">
        <f t="shared" si="25"/>
        <v>0.97159108253034776</v>
      </c>
      <c r="V21" t="str">
        <f t="shared" si="33"/>
        <v>多</v>
      </c>
      <c r="W21" s="6">
        <f t="shared" si="13"/>
        <v>-1.4785390012381439E-2</v>
      </c>
      <c r="X21" s="5">
        <f t="shared" si="26"/>
        <v>0.97159108253034776</v>
      </c>
      <c r="Y21" t="str">
        <f t="shared" si="34"/>
        <v>多</v>
      </c>
      <c r="Z21" s="6">
        <f t="shared" si="15"/>
        <v>-1.4785390012381439E-2</v>
      </c>
      <c r="AA21" s="5">
        <f t="shared" si="27"/>
        <v>0.97159108253034776</v>
      </c>
      <c r="AB21" t="str">
        <f t="shared" si="35"/>
        <v>多</v>
      </c>
      <c r="AC21" s="6">
        <f t="shared" si="17"/>
        <v>-1.4785390012381439E-2</v>
      </c>
      <c r="AD21" s="5">
        <f t="shared" si="28"/>
        <v>0.97159108253034776</v>
      </c>
    </row>
    <row r="22" spans="1:30" x14ac:dyDescent="0.15">
      <c r="A22" s="1">
        <v>38384</v>
      </c>
      <c r="B22" s="2">
        <v>955.95</v>
      </c>
      <c r="C22" s="3">
        <f t="shared" si="0"/>
        <v>1.1310440164629121E-3</v>
      </c>
      <c r="D22" s="4" t="str">
        <f t="shared" si="19"/>
        <v>空</v>
      </c>
      <c r="E22" s="6">
        <f t="shared" si="1"/>
        <v>0</v>
      </c>
      <c r="F22" s="5">
        <f t="shared" si="2"/>
        <v>0.97629438100031096</v>
      </c>
      <c r="G22" t="str">
        <f t="shared" si="20"/>
        <v>多</v>
      </c>
      <c r="H22" s="6">
        <f t="shared" si="3"/>
        <v>1.1310440164629121E-3</v>
      </c>
      <c r="I22" s="5">
        <f t="shared" si="21"/>
        <v>0.9951452084643253</v>
      </c>
      <c r="J22" t="str">
        <f t="shared" si="29"/>
        <v>多</v>
      </c>
      <c r="K22" s="6">
        <f t="shared" si="5"/>
        <v>1.1310440164629121E-3</v>
      </c>
      <c r="L22" s="5">
        <f t="shared" si="22"/>
        <v>0.9726899948106924</v>
      </c>
      <c r="M22" t="str">
        <f t="shared" si="30"/>
        <v>多</v>
      </c>
      <c r="N22" s="6">
        <f t="shared" si="7"/>
        <v>1.1310440164629121E-3</v>
      </c>
      <c r="O22" s="5">
        <f t="shared" si="23"/>
        <v>0.9726899948106924</v>
      </c>
      <c r="P22" t="str">
        <f t="shared" si="31"/>
        <v>多</v>
      </c>
      <c r="Q22" s="6">
        <f t="shared" si="9"/>
        <v>1.1310440164629121E-3</v>
      </c>
      <c r="R22" s="5">
        <f t="shared" si="24"/>
        <v>0.9726899948106924</v>
      </c>
      <c r="S22" t="str">
        <f t="shared" si="32"/>
        <v>多</v>
      </c>
      <c r="T22" s="6">
        <f t="shared" si="11"/>
        <v>1.1310440164629121E-3</v>
      </c>
      <c r="U22" s="5">
        <f t="shared" si="25"/>
        <v>0.9726899948106924</v>
      </c>
      <c r="V22" t="str">
        <f t="shared" si="33"/>
        <v>多</v>
      </c>
      <c r="W22" s="6">
        <f t="shared" si="13"/>
        <v>1.1310440164629121E-3</v>
      </c>
      <c r="X22" s="5">
        <f t="shared" si="26"/>
        <v>0.9726899948106924</v>
      </c>
      <c r="Y22" t="str">
        <f t="shared" si="34"/>
        <v>多</v>
      </c>
      <c r="Z22" s="6">
        <f t="shared" si="15"/>
        <v>1.1310440164629121E-3</v>
      </c>
      <c r="AA22" s="5">
        <f t="shared" si="27"/>
        <v>0.9726899948106924</v>
      </c>
      <c r="AB22" t="str">
        <f t="shared" si="35"/>
        <v>多</v>
      </c>
      <c r="AC22" s="6">
        <f t="shared" si="17"/>
        <v>1.1310440164629121E-3</v>
      </c>
      <c r="AD22" s="5">
        <f t="shared" si="28"/>
        <v>0.9726899948106924</v>
      </c>
    </row>
    <row r="23" spans="1:30" x14ac:dyDescent="0.15">
      <c r="A23" s="1">
        <v>38385</v>
      </c>
      <c r="B23" s="2">
        <v>1006.91</v>
      </c>
      <c r="C23" s="3">
        <f t="shared" si="0"/>
        <v>5.3308227417751874E-2</v>
      </c>
      <c r="D23" s="4" t="str">
        <f t="shared" si="19"/>
        <v>多</v>
      </c>
      <c r="E23" s="6">
        <f t="shared" si="1"/>
        <v>0</v>
      </c>
      <c r="F23" s="5">
        <f t="shared" si="2"/>
        <v>0.97629438100031096</v>
      </c>
      <c r="G23" t="str">
        <f t="shared" si="20"/>
        <v>多</v>
      </c>
      <c r="H23" s="6">
        <f t="shared" si="3"/>
        <v>5.3308227417751874E-2</v>
      </c>
      <c r="I23" s="5">
        <f t="shared" si="21"/>
        <v>1.0481946355508276</v>
      </c>
      <c r="J23" t="str">
        <f t="shared" si="29"/>
        <v>多</v>
      </c>
      <c r="K23" s="6">
        <f t="shared" si="5"/>
        <v>5.3308227417751874E-2</v>
      </c>
      <c r="L23" s="5">
        <f t="shared" si="22"/>
        <v>1.0245423742610327</v>
      </c>
      <c r="M23" t="str">
        <f t="shared" si="30"/>
        <v>多</v>
      </c>
      <c r="N23" s="6">
        <f t="shared" si="7"/>
        <v>5.3308227417751874E-2</v>
      </c>
      <c r="O23" s="5">
        <f t="shared" si="23"/>
        <v>1.0245423742610327</v>
      </c>
      <c r="P23" t="str">
        <f t="shared" si="31"/>
        <v>多</v>
      </c>
      <c r="Q23" s="6">
        <f t="shared" si="9"/>
        <v>5.3308227417751874E-2</v>
      </c>
      <c r="R23" s="5">
        <f t="shared" si="24"/>
        <v>1.0245423742610327</v>
      </c>
      <c r="S23" t="str">
        <f t="shared" si="32"/>
        <v>多</v>
      </c>
      <c r="T23" s="6">
        <f t="shared" si="11"/>
        <v>5.3308227417751874E-2</v>
      </c>
      <c r="U23" s="5">
        <f t="shared" si="25"/>
        <v>1.0245423742610327</v>
      </c>
      <c r="V23" t="str">
        <f t="shared" si="33"/>
        <v>多</v>
      </c>
      <c r="W23" s="6">
        <f t="shared" si="13"/>
        <v>5.3308227417751874E-2</v>
      </c>
      <c r="X23" s="5">
        <f t="shared" si="26"/>
        <v>1.0245423742610327</v>
      </c>
      <c r="Y23" t="str">
        <f t="shared" si="34"/>
        <v>多</v>
      </c>
      <c r="Z23" s="6">
        <f t="shared" si="15"/>
        <v>5.3308227417751874E-2</v>
      </c>
      <c r="AA23" s="5">
        <f t="shared" si="27"/>
        <v>1.0245423742610327</v>
      </c>
      <c r="AB23" t="str">
        <f t="shared" si="35"/>
        <v>多</v>
      </c>
      <c r="AC23" s="6">
        <f t="shared" si="17"/>
        <v>5.3308227417751874E-2</v>
      </c>
      <c r="AD23" s="5">
        <f t="shared" si="28"/>
        <v>1.0245423742610327</v>
      </c>
    </row>
    <row r="24" spans="1:30" x14ac:dyDescent="0.15">
      <c r="A24" s="1">
        <v>38386</v>
      </c>
      <c r="B24" s="2">
        <v>993.21</v>
      </c>
      <c r="C24" s="3">
        <f t="shared" si="0"/>
        <v>-1.3605982659820604E-2</v>
      </c>
      <c r="D24" s="4" t="str">
        <f t="shared" si="19"/>
        <v>多</v>
      </c>
      <c r="E24" s="6">
        <f t="shared" si="1"/>
        <v>-1.3605982659820604E-2</v>
      </c>
      <c r="F24" s="5">
        <f t="shared" si="2"/>
        <v>0.96301093658154047</v>
      </c>
      <c r="G24" t="str">
        <f t="shared" si="20"/>
        <v>多</v>
      </c>
      <c r="H24" s="6">
        <f t="shared" si="3"/>
        <v>-1.3605982659820604E-2</v>
      </c>
      <c r="I24" s="5">
        <f t="shared" si="21"/>
        <v>1.0339329175154059</v>
      </c>
      <c r="J24" t="str">
        <f t="shared" si="29"/>
        <v>多</v>
      </c>
      <c r="K24" s="6">
        <f t="shared" si="5"/>
        <v>-1.3605982659820604E-2</v>
      </c>
      <c r="L24" s="5">
        <f t="shared" si="22"/>
        <v>1.0106024684825856</v>
      </c>
      <c r="M24" t="str">
        <f t="shared" si="30"/>
        <v>多</v>
      </c>
      <c r="N24" s="6">
        <f t="shared" si="7"/>
        <v>-1.3605982659820604E-2</v>
      </c>
      <c r="O24" s="5">
        <f t="shared" si="23"/>
        <v>1.0106024684825856</v>
      </c>
      <c r="P24" t="str">
        <f t="shared" si="31"/>
        <v>多</v>
      </c>
      <c r="Q24" s="6">
        <f t="shared" si="9"/>
        <v>-1.3605982659820604E-2</v>
      </c>
      <c r="R24" s="5">
        <f t="shared" si="24"/>
        <v>1.0106024684825856</v>
      </c>
      <c r="S24" t="str">
        <f t="shared" si="32"/>
        <v>多</v>
      </c>
      <c r="T24" s="6">
        <f t="shared" si="11"/>
        <v>-1.3605982659820604E-2</v>
      </c>
      <c r="U24" s="5">
        <f t="shared" si="25"/>
        <v>1.0106024684825856</v>
      </c>
      <c r="V24" t="str">
        <f t="shared" si="33"/>
        <v>多</v>
      </c>
      <c r="W24" s="6">
        <f t="shared" si="13"/>
        <v>-1.3605982659820604E-2</v>
      </c>
      <c r="X24" s="5">
        <f t="shared" si="26"/>
        <v>1.0106024684825856</v>
      </c>
      <c r="Y24" t="str">
        <f t="shared" si="34"/>
        <v>多</v>
      </c>
      <c r="Z24" s="6">
        <f t="shared" si="15"/>
        <v>-1.3605982659820604E-2</v>
      </c>
      <c r="AA24" s="5">
        <f t="shared" si="27"/>
        <v>1.0106024684825856</v>
      </c>
      <c r="AB24" t="str">
        <f t="shared" si="35"/>
        <v>多</v>
      </c>
      <c r="AC24" s="6">
        <f t="shared" si="17"/>
        <v>-1.3605982659820604E-2</v>
      </c>
      <c r="AD24" s="5">
        <f t="shared" si="28"/>
        <v>1.0106024684825856</v>
      </c>
    </row>
    <row r="25" spans="1:30" x14ac:dyDescent="0.15">
      <c r="A25" s="1">
        <v>38387</v>
      </c>
      <c r="B25" s="2">
        <v>1016.85</v>
      </c>
      <c r="C25" s="3">
        <f t="shared" si="0"/>
        <v>2.3801612951943607E-2</v>
      </c>
      <c r="D25" s="4" t="str">
        <f t="shared" si="19"/>
        <v>多</v>
      </c>
      <c r="E25" s="6">
        <f t="shared" si="1"/>
        <v>2.3801612951943607E-2</v>
      </c>
      <c r="F25" s="5">
        <f t="shared" si="2"/>
        <v>0.98593215016254299</v>
      </c>
      <c r="G25" t="str">
        <f t="shared" si="20"/>
        <v>多</v>
      </c>
      <c r="H25" s="6">
        <f t="shared" si="3"/>
        <v>2.3801612951943607E-2</v>
      </c>
      <c r="I25" s="5">
        <f t="shared" si="21"/>
        <v>1.0585421886363815</v>
      </c>
      <c r="J25" t="str">
        <f t="shared" si="29"/>
        <v>多</v>
      </c>
      <c r="K25" s="6">
        <f t="shared" si="5"/>
        <v>2.3801612951943607E-2</v>
      </c>
      <c r="L25" s="5">
        <f t="shared" si="22"/>
        <v>1.034656437285687</v>
      </c>
      <c r="M25" t="str">
        <f t="shared" si="30"/>
        <v>多</v>
      </c>
      <c r="N25" s="6">
        <f t="shared" si="7"/>
        <v>2.3801612951943607E-2</v>
      </c>
      <c r="O25" s="5">
        <f t="shared" si="23"/>
        <v>1.034656437285687</v>
      </c>
      <c r="P25" t="str">
        <f t="shared" si="31"/>
        <v>多</v>
      </c>
      <c r="Q25" s="6">
        <f t="shared" si="9"/>
        <v>2.3801612951943607E-2</v>
      </c>
      <c r="R25" s="5">
        <f t="shared" si="24"/>
        <v>1.034656437285687</v>
      </c>
      <c r="S25" t="str">
        <f t="shared" si="32"/>
        <v>多</v>
      </c>
      <c r="T25" s="6">
        <f t="shared" si="11"/>
        <v>2.3801612951943607E-2</v>
      </c>
      <c r="U25" s="5">
        <f t="shared" si="25"/>
        <v>1.034656437285687</v>
      </c>
      <c r="V25" t="str">
        <f t="shared" si="33"/>
        <v>多</v>
      </c>
      <c r="W25" s="6">
        <f t="shared" si="13"/>
        <v>2.3801612951943607E-2</v>
      </c>
      <c r="X25" s="5">
        <f t="shared" si="26"/>
        <v>1.034656437285687</v>
      </c>
      <c r="Y25" t="str">
        <f t="shared" si="34"/>
        <v>多</v>
      </c>
      <c r="Z25" s="6">
        <f t="shared" si="15"/>
        <v>2.3801612951943607E-2</v>
      </c>
      <c r="AA25" s="5">
        <f t="shared" si="27"/>
        <v>1.034656437285687</v>
      </c>
      <c r="AB25" t="str">
        <f t="shared" si="35"/>
        <v>多</v>
      </c>
      <c r="AC25" s="6">
        <f t="shared" si="17"/>
        <v>2.3801612951943607E-2</v>
      </c>
      <c r="AD25" s="5">
        <f t="shared" si="28"/>
        <v>1.034656437285687</v>
      </c>
    </row>
    <row r="26" spans="1:30" x14ac:dyDescent="0.15">
      <c r="A26" s="1">
        <v>38399</v>
      </c>
      <c r="B26" s="2">
        <v>1023.58</v>
      </c>
      <c r="C26" s="3">
        <f t="shared" si="0"/>
        <v>6.6184786350003133E-3</v>
      </c>
      <c r="D26" s="4" t="str">
        <f t="shared" si="19"/>
        <v>多</v>
      </c>
      <c r="E26" s="6">
        <f t="shared" si="1"/>
        <v>6.6184786350003133E-3</v>
      </c>
      <c r="F26" s="5">
        <f t="shared" si="2"/>
        <v>0.99245752103395368</v>
      </c>
      <c r="G26" t="str">
        <f t="shared" si="20"/>
        <v>多</v>
      </c>
      <c r="H26" s="6">
        <f t="shared" si="3"/>
        <v>6.6184786350003133E-3</v>
      </c>
      <c r="I26" s="5">
        <f t="shared" si="21"/>
        <v>1.0655481274961178</v>
      </c>
      <c r="J26" t="str">
        <f t="shared" si="29"/>
        <v>多</v>
      </c>
      <c r="K26" s="6">
        <f t="shared" si="5"/>
        <v>6.6184786350003133E-3</v>
      </c>
      <c r="L26" s="5">
        <f t="shared" si="22"/>
        <v>1.0415042888104278</v>
      </c>
      <c r="M26" t="str">
        <f t="shared" si="30"/>
        <v>多</v>
      </c>
      <c r="N26" s="6">
        <f t="shared" si="7"/>
        <v>6.6184786350003133E-3</v>
      </c>
      <c r="O26" s="5">
        <f t="shared" si="23"/>
        <v>1.0415042888104278</v>
      </c>
      <c r="P26" t="str">
        <f t="shared" si="31"/>
        <v>多</v>
      </c>
      <c r="Q26" s="6">
        <f t="shared" si="9"/>
        <v>6.6184786350003133E-3</v>
      </c>
      <c r="R26" s="5">
        <f t="shared" si="24"/>
        <v>1.0415042888104278</v>
      </c>
      <c r="S26" t="str">
        <f t="shared" si="32"/>
        <v>多</v>
      </c>
      <c r="T26" s="6">
        <f t="shared" si="11"/>
        <v>6.6184786350003133E-3</v>
      </c>
      <c r="U26" s="5">
        <f t="shared" si="25"/>
        <v>1.0415042888104278</v>
      </c>
      <c r="V26" t="str">
        <f t="shared" si="33"/>
        <v>多</v>
      </c>
      <c r="W26" s="6">
        <f t="shared" si="13"/>
        <v>6.6184786350003133E-3</v>
      </c>
      <c r="X26" s="5">
        <f t="shared" si="26"/>
        <v>1.0415042888104278</v>
      </c>
      <c r="Y26" t="str">
        <f t="shared" si="34"/>
        <v>多</v>
      </c>
      <c r="Z26" s="6">
        <f t="shared" si="15"/>
        <v>6.6184786350003133E-3</v>
      </c>
      <c r="AA26" s="5">
        <f t="shared" si="27"/>
        <v>1.0415042888104278</v>
      </c>
      <c r="AB26" t="str">
        <f t="shared" si="35"/>
        <v>多</v>
      </c>
      <c r="AC26" s="6">
        <f t="shared" si="17"/>
        <v>6.6184786350003133E-3</v>
      </c>
      <c r="AD26" s="5">
        <f t="shared" si="28"/>
        <v>1.0415042888104278</v>
      </c>
    </row>
    <row r="27" spans="1:30" x14ac:dyDescent="0.15">
      <c r="A27" s="1">
        <v>38400</v>
      </c>
      <c r="B27" s="2">
        <v>1020.6</v>
      </c>
      <c r="C27" s="3">
        <f t="shared" si="0"/>
        <v>-2.9113503585455058E-3</v>
      </c>
      <c r="D27" s="4" t="str">
        <f t="shared" si="19"/>
        <v>多</v>
      </c>
      <c r="E27" s="6">
        <f t="shared" si="1"/>
        <v>-2.9113503585455058E-3</v>
      </c>
      <c r="F27" s="5">
        <f t="shared" si="2"/>
        <v>0.98956812947425032</v>
      </c>
      <c r="G27" t="str">
        <f t="shared" si="20"/>
        <v>多</v>
      </c>
      <c r="H27" s="6">
        <f t="shared" si="3"/>
        <v>-2.9113503585455058E-3</v>
      </c>
      <c r="I27" s="5">
        <f t="shared" si="21"/>
        <v>1.0624459435730844</v>
      </c>
      <c r="J27" t="str">
        <f t="shared" si="29"/>
        <v>多</v>
      </c>
      <c r="K27" s="6">
        <f t="shared" si="5"/>
        <v>-2.9113503585455058E-3</v>
      </c>
      <c r="L27" s="5">
        <f t="shared" si="22"/>
        <v>1.0384721049257728</v>
      </c>
      <c r="M27" t="str">
        <f t="shared" si="30"/>
        <v>多</v>
      </c>
      <c r="N27" s="6">
        <f t="shared" si="7"/>
        <v>-2.9113503585455058E-3</v>
      </c>
      <c r="O27" s="5">
        <f t="shared" si="23"/>
        <v>1.0384721049257728</v>
      </c>
      <c r="P27" t="str">
        <f t="shared" si="31"/>
        <v>多</v>
      </c>
      <c r="Q27" s="6">
        <f t="shared" si="9"/>
        <v>-2.9113503585455058E-3</v>
      </c>
      <c r="R27" s="5">
        <f t="shared" si="24"/>
        <v>1.0384721049257728</v>
      </c>
      <c r="S27" t="str">
        <f t="shared" si="32"/>
        <v>多</v>
      </c>
      <c r="T27" s="6">
        <f t="shared" si="11"/>
        <v>-2.9113503585455058E-3</v>
      </c>
      <c r="U27" s="5">
        <f t="shared" si="25"/>
        <v>1.0384721049257728</v>
      </c>
      <c r="V27" t="str">
        <f t="shared" si="33"/>
        <v>多</v>
      </c>
      <c r="W27" s="6">
        <f t="shared" si="13"/>
        <v>-2.9113503585455058E-3</v>
      </c>
      <c r="X27" s="5">
        <f t="shared" si="26"/>
        <v>1.0384721049257728</v>
      </c>
      <c r="Y27" t="str">
        <f t="shared" si="34"/>
        <v>多</v>
      </c>
      <c r="Z27" s="6">
        <f t="shared" si="15"/>
        <v>-2.9113503585455058E-3</v>
      </c>
      <c r="AA27" s="5">
        <f t="shared" si="27"/>
        <v>1.0384721049257728</v>
      </c>
      <c r="AB27" t="str">
        <f t="shared" si="35"/>
        <v>多</v>
      </c>
      <c r="AC27" s="6">
        <f t="shared" si="17"/>
        <v>-2.9113503585455058E-3</v>
      </c>
      <c r="AD27" s="5">
        <f t="shared" si="28"/>
        <v>1.0384721049257728</v>
      </c>
    </row>
    <row r="28" spans="1:30" x14ac:dyDescent="0.15">
      <c r="A28" s="1">
        <v>38401</v>
      </c>
      <c r="B28" s="2">
        <v>1006.05</v>
      </c>
      <c r="C28" s="3">
        <f t="shared" si="0"/>
        <v>-1.4256319811875473E-2</v>
      </c>
      <c r="D28" s="4" t="str">
        <f t="shared" si="19"/>
        <v>空</v>
      </c>
      <c r="E28" s="6">
        <f t="shared" si="1"/>
        <v>-1.4256319811875473E-2</v>
      </c>
      <c r="F28" s="5">
        <f t="shared" si="2"/>
        <v>0.975460529744826</v>
      </c>
      <c r="G28" t="str">
        <f t="shared" si="20"/>
        <v>多</v>
      </c>
      <c r="H28" s="6">
        <f t="shared" si="3"/>
        <v>-1.4256319811875473E-2</v>
      </c>
      <c r="I28" s="5">
        <f t="shared" si="21"/>
        <v>1.0472993744186767</v>
      </c>
      <c r="J28" t="str">
        <f t="shared" si="29"/>
        <v>多</v>
      </c>
      <c r="K28" s="6">
        <f t="shared" si="5"/>
        <v>-1.4256319811875473E-2</v>
      </c>
      <c r="L28" s="5">
        <f t="shared" si="22"/>
        <v>1.0236673144822395</v>
      </c>
      <c r="M28" t="str">
        <f t="shared" si="30"/>
        <v>多</v>
      </c>
      <c r="N28" s="6">
        <f t="shared" si="7"/>
        <v>-1.4256319811875473E-2</v>
      </c>
      <c r="O28" s="5">
        <f t="shared" si="23"/>
        <v>1.0236673144822395</v>
      </c>
      <c r="P28" t="str">
        <f t="shared" si="31"/>
        <v>多</v>
      </c>
      <c r="Q28" s="6">
        <f t="shared" si="9"/>
        <v>-1.4256319811875473E-2</v>
      </c>
      <c r="R28" s="5">
        <f t="shared" si="24"/>
        <v>1.0236673144822395</v>
      </c>
      <c r="S28" t="str">
        <f t="shared" si="32"/>
        <v>多</v>
      </c>
      <c r="T28" s="6">
        <f t="shared" si="11"/>
        <v>-1.4256319811875473E-2</v>
      </c>
      <c r="U28" s="5">
        <f t="shared" si="25"/>
        <v>1.0236673144822395</v>
      </c>
      <c r="V28" t="str">
        <f t="shared" si="33"/>
        <v>多</v>
      </c>
      <c r="W28" s="6">
        <f t="shared" si="13"/>
        <v>-1.4256319811875473E-2</v>
      </c>
      <c r="X28" s="5">
        <f t="shared" si="26"/>
        <v>1.0236673144822395</v>
      </c>
      <c r="Y28" t="str">
        <f t="shared" si="34"/>
        <v>多</v>
      </c>
      <c r="Z28" s="6">
        <f t="shared" si="15"/>
        <v>-1.4256319811875473E-2</v>
      </c>
      <c r="AA28" s="5">
        <f t="shared" si="27"/>
        <v>1.0236673144822395</v>
      </c>
      <c r="AB28" t="str">
        <f t="shared" si="35"/>
        <v>多</v>
      </c>
      <c r="AC28" s="6">
        <f t="shared" si="17"/>
        <v>-1.4256319811875473E-2</v>
      </c>
      <c r="AD28" s="5">
        <f t="shared" si="28"/>
        <v>1.0236673144822395</v>
      </c>
    </row>
    <row r="29" spans="1:30" x14ac:dyDescent="0.15">
      <c r="A29" s="1">
        <v>38404</v>
      </c>
      <c r="B29" s="2">
        <v>1025.6300000000001</v>
      </c>
      <c r="C29" s="3">
        <f t="shared" si="0"/>
        <v>1.9462253367128923E-2</v>
      </c>
      <c r="D29" s="4" t="str">
        <f t="shared" si="19"/>
        <v>空</v>
      </c>
      <c r="E29" s="6">
        <f t="shared" si="1"/>
        <v>0</v>
      </c>
      <c r="F29" s="5">
        <f t="shared" si="2"/>
        <v>0.975460529744826</v>
      </c>
      <c r="G29" t="str">
        <f t="shared" si="20"/>
        <v>多</v>
      </c>
      <c r="H29" s="6">
        <f t="shared" si="3"/>
        <v>1.9462253367128923E-2</v>
      </c>
      <c r="I29" s="5">
        <f t="shared" si="21"/>
        <v>1.0676821801948486</v>
      </c>
      <c r="J29" t="str">
        <f t="shared" si="29"/>
        <v>多</v>
      </c>
      <c r="K29" s="6">
        <f t="shared" si="5"/>
        <v>1.9462253367128923E-2</v>
      </c>
      <c r="L29" s="5">
        <f t="shared" si="22"/>
        <v>1.0435901871203412</v>
      </c>
      <c r="M29" t="str">
        <f t="shared" si="30"/>
        <v>多</v>
      </c>
      <c r="N29" s="6">
        <f t="shared" si="7"/>
        <v>1.9462253367128923E-2</v>
      </c>
      <c r="O29" s="5">
        <f t="shared" si="23"/>
        <v>1.0435901871203412</v>
      </c>
      <c r="P29" t="str">
        <f t="shared" si="31"/>
        <v>多</v>
      </c>
      <c r="Q29" s="6">
        <f t="shared" si="9"/>
        <v>1.9462253367128923E-2</v>
      </c>
      <c r="R29" s="5">
        <f t="shared" si="24"/>
        <v>1.0435901871203412</v>
      </c>
      <c r="S29" t="str">
        <f t="shared" si="32"/>
        <v>多</v>
      </c>
      <c r="T29" s="6">
        <f t="shared" si="11"/>
        <v>1.9462253367128923E-2</v>
      </c>
      <c r="U29" s="5">
        <f t="shared" si="25"/>
        <v>1.0435901871203412</v>
      </c>
      <c r="V29" t="str">
        <f t="shared" si="33"/>
        <v>多</v>
      </c>
      <c r="W29" s="6">
        <f t="shared" si="13"/>
        <v>1.9462253367128923E-2</v>
      </c>
      <c r="X29" s="5">
        <f t="shared" si="26"/>
        <v>1.0435901871203412</v>
      </c>
      <c r="Y29" t="str">
        <f t="shared" si="34"/>
        <v>多</v>
      </c>
      <c r="Z29" s="6">
        <f t="shared" si="15"/>
        <v>1.9462253367128923E-2</v>
      </c>
      <c r="AA29" s="5">
        <f t="shared" si="27"/>
        <v>1.0435901871203412</v>
      </c>
      <c r="AB29" t="str">
        <f t="shared" si="35"/>
        <v>多</v>
      </c>
      <c r="AC29" s="6">
        <f t="shared" si="17"/>
        <v>1.9462253367128923E-2</v>
      </c>
      <c r="AD29" s="5">
        <f t="shared" si="28"/>
        <v>1.0435901871203412</v>
      </c>
    </row>
    <row r="30" spans="1:30" x14ac:dyDescent="0.15">
      <c r="A30" s="1">
        <v>38405</v>
      </c>
      <c r="B30" s="2">
        <v>1046.74</v>
      </c>
      <c r="C30" s="3">
        <f t="shared" si="0"/>
        <v>2.0582471261565871E-2</v>
      </c>
      <c r="D30" s="4" t="str">
        <f t="shared" si="19"/>
        <v>多</v>
      </c>
      <c r="E30" s="6">
        <f t="shared" si="1"/>
        <v>0</v>
      </c>
      <c r="F30" s="5">
        <f t="shared" si="2"/>
        <v>0.975460529744826</v>
      </c>
      <c r="G30" t="str">
        <f t="shared" si="20"/>
        <v>多</v>
      </c>
      <c r="H30" s="6">
        <f t="shared" si="3"/>
        <v>2.0582471261565871E-2</v>
      </c>
      <c r="I30" s="5">
        <f t="shared" si="21"/>
        <v>1.0896577179851952</v>
      </c>
      <c r="J30" t="str">
        <f t="shared" si="29"/>
        <v>多</v>
      </c>
      <c r="K30" s="6">
        <f t="shared" si="5"/>
        <v>2.0582471261565871E-2</v>
      </c>
      <c r="L30" s="5">
        <f t="shared" si="22"/>
        <v>1.0650698521555979</v>
      </c>
      <c r="M30" t="str">
        <f t="shared" si="30"/>
        <v>多</v>
      </c>
      <c r="N30" s="6">
        <f t="shared" si="7"/>
        <v>2.0582471261565871E-2</v>
      </c>
      <c r="O30" s="5">
        <f t="shared" si="23"/>
        <v>1.0650698521555979</v>
      </c>
      <c r="P30" t="str">
        <f t="shared" si="31"/>
        <v>多</v>
      </c>
      <c r="Q30" s="6">
        <f t="shared" si="9"/>
        <v>2.0582471261565871E-2</v>
      </c>
      <c r="R30" s="5">
        <f t="shared" si="24"/>
        <v>1.0650698521555979</v>
      </c>
      <c r="S30" t="str">
        <f t="shared" si="32"/>
        <v>多</v>
      </c>
      <c r="T30" s="6">
        <f t="shared" si="11"/>
        <v>2.0582471261565871E-2</v>
      </c>
      <c r="U30" s="5">
        <f t="shared" si="25"/>
        <v>1.0650698521555979</v>
      </c>
      <c r="V30" t="str">
        <f t="shared" si="33"/>
        <v>多</v>
      </c>
      <c r="W30" s="6">
        <f t="shared" si="13"/>
        <v>2.0582471261565871E-2</v>
      </c>
      <c r="X30" s="5">
        <f t="shared" si="26"/>
        <v>1.0650698521555979</v>
      </c>
      <c r="Y30" t="str">
        <f t="shared" si="34"/>
        <v>多</v>
      </c>
      <c r="Z30" s="6">
        <f t="shared" si="15"/>
        <v>2.0582471261565871E-2</v>
      </c>
      <c r="AA30" s="5">
        <f t="shared" si="27"/>
        <v>1.0650698521555979</v>
      </c>
      <c r="AB30" t="str">
        <f t="shared" si="35"/>
        <v>多</v>
      </c>
      <c r="AC30" s="6">
        <f t="shared" si="17"/>
        <v>2.0582471261565871E-2</v>
      </c>
      <c r="AD30" s="5">
        <f t="shared" si="28"/>
        <v>1.0650698521555979</v>
      </c>
    </row>
    <row r="31" spans="1:30" x14ac:dyDescent="0.15">
      <c r="A31" s="1">
        <v>38406</v>
      </c>
      <c r="B31" s="2">
        <v>1043.93</v>
      </c>
      <c r="C31" s="3">
        <f t="shared" si="0"/>
        <v>-2.6845252880370873E-3</v>
      </c>
      <c r="D31" s="4" t="str">
        <f t="shared" si="19"/>
        <v>多</v>
      </c>
      <c r="E31" s="6">
        <f t="shared" si="1"/>
        <v>-2.6845252880370873E-3</v>
      </c>
      <c r="F31" s="5">
        <f t="shared" si="2"/>
        <v>0.97284188128524396</v>
      </c>
      <c r="G31" t="str">
        <f t="shared" si="20"/>
        <v>多</v>
      </c>
      <c r="H31" s="6">
        <f t="shared" si="3"/>
        <v>-2.6845252880370873E-3</v>
      </c>
      <c r="I31" s="5">
        <f t="shared" si="21"/>
        <v>1.086732504285959</v>
      </c>
      <c r="J31" t="str">
        <f t="shared" si="29"/>
        <v>多</v>
      </c>
      <c r="K31" s="6">
        <f t="shared" si="5"/>
        <v>-2.6845252880370873E-3</v>
      </c>
      <c r="L31" s="5">
        <f t="shared" si="22"/>
        <v>1.0622106452039604</v>
      </c>
      <c r="M31" t="str">
        <f t="shared" si="30"/>
        <v>多</v>
      </c>
      <c r="N31" s="6">
        <f t="shared" si="7"/>
        <v>-2.6845252880370873E-3</v>
      </c>
      <c r="O31" s="5">
        <f t="shared" si="23"/>
        <v>1.0622106452039604</v>
      </c>
      <c r="P31" t="str">
        <f t="shared" si="31"/>
        <v>多</v>
      </c>
      <c r="Q31" s="6">
        <f t="shared" si="9"/>
        <v>-2.6845252880370873E-3</v>
      </c>
      <c r="R31" s="5">
        <f t="shared" si="24"/>
        <v>1.0622106452039604</v>
      </c>
      <c r="S31" t="str">
        <f t="shared" si="32"/>
        <v>多</v>
      </c>
      <c r="T31" s="6">
        <f t="shared" si="11"/>
        <v>-2.6845252880370873E-3</v>
      </c>
      <c r="U31" s="5">
        <f t="shared" si="25"/>
        <v>1.0622106452039604</v>
      </c>
      <c r="V31" t="str">
        <f t="shared" si="33"/>
        <v>多</v>
      </c>
      <c r="W31" s="6">
        <f t="shared" si="13"/>
        <v>-2.6845252880370873E-3</v>
      </c>
      <c r="X31" s="5">
        <f t="shared" si="26"/>
        <v>1.0622106452039604</v>
      </c>
      <c r="Y31" t="str">
        <f t="shared" si="34"/>
        <v>多</v>
      </c>
      <c r="Z31" s="6">
        <f t="shared" si="15"/>
        <v>-2.6845252880370873E-3</v>
      </c>
      <c r="AA31" s="5">
        <f t="shared" si="27"/>
        <v>1.0622106452039604</v>
      </c>
      <c r="AB31" t="str">
        <f t="shared" si="35"/>
        <v>多</v>
      </c>
      <c r="AC31" s="6">
        <f t="shared" si="17"/>
        <v>-2.6845252880370873E-3</v>
      </c>
      <c r="AD31" s="5">
        <f t="shared" si="28"/>
        <v>1.0622106452039604</v>
      </c>
    </row>
    <row r="32" spans="1:30" x14ac:dyDescent="0.15">
      <c r="A32" s="1">
        <v>38407</v>
      </c>
      <c r="B32" s="2">
        <v>1045.46</v>
      </c>
      <c r="C32" s="3">
        <f t="shared" si="0"/>
        <v>1.4656155106185231E-3</v>
      </c>
      <c r="D32" s="4" t="str">
        <f t="shared" si="19"/>
        <v>多</v>
      </c>
      <c r="E32" s="6">
        <f t="shared" si="1"/>
        <v>1.4656155106185231E-3</v>
      </c>
      <c r="F32" s="5">
        <f t="shared" si="2"/>
        <v>0.97426769343583497</v>
      </c>
      <c r="G32" t="str">
        <f t="shared" si="20"/>
        <v>多</v>
      </c>
      <c r="H32" s="6">
        <f t="shared" si="3"/>
        <v>1.4656155106185231E-3</v>
      </c>
      <c r="I32" s="5">
        <f t="shared" si="21"/>
        <v>1.0883252363001339</v>
      </c>
      <c r="J32" t="str">
        <f t="shared" si="29"/>
        <v>多</v>
      </c>
      <c r="K32" s="6">
        <f t="shared" si="5"/>
        <v>1.4656155106185231E-3</v>
      </c>
      <c r="L32" s="5">
        <f t="shared" si="22"/>
        <v>1.0637674376011155</v>
      </c>
      <c r="M32" t="str">
        <f t="shared" si="30"/>
        <v>多</v>
      </c>
      <c r="N32" s="6">
        <f t="shared" si="7"/>
        <v>1.4656155106185231E-3</v>
      </c>
      <c r="O32" s="5">
        <f t="shared" si="23"/>
        <v>1.0637674376011155</v>
      </c>
      <c r="P32" t="str">
        <f t="shared" si="31"/>
        <v>多</v>
      </c>
      <c r="Q32" s="6">
        <f t="shared" si="9"/>
        <v>1.4656155106185231E-3</v>
      </c>
      <c r="R32" s="5">
        <f t="shared" si="24"/>
        <v>1.0637674376011155</v>
      </c>
      <c r="S32" t="str">
        <f t="shared" si="32"/>
        <v>多</v>
      </c>
      <c r="T32" s="6">
        <f t="shared" si="11"/>
        <v>1.4656155106185231E-3</v>
      </c>
      <c r="U32" s="5">
        <f t="shared" si="25"/>
        <v>1.0637674376011155</v>
      </c>
      <c r="V32" t="str">
        <f t="shared" si="33"/>
        <v>多</v>
      </c>
      <c r="W32" s="6">
        <f t="shared" si="13"/>
        <v>1.4656155106185231E-3</v>
      </c>
      <c r="X32" s="5">
        <f t="shared" si="26"/>
        <v>1.0637674376011155</v>
      </c>
      <c r="Y32" t="str">
        <f t="shared" si="34"/>
        <v>多</v>
      </c>
      <c r="Z32" s="6">
        <f t="shared" si="15"/>
        <v>1.4656155106185231E-3</v>
      </c>
      <c r="AA32" s="5">
        <f t="shared" si="27"/>
        <v>1.0637674376011155</v>
      </c>
      <c r="AB32" t="str">
        <f t="shared" si="35"/>
        <v>多</v>
      </c>
      <c r="AC32" s="6">
        <f t="shared" si="17"/>
        <v>1.4656155106185231E-3</v>
      </c>
      <c r="AD32" s="5">
        <f t="shared" si="28"/>
        <v>1.0637674376011155</v>
      </c>
    </row>
    <row r="33" spans="1:30" x14ac:dyDescent="0.15">
      <c r="A33" s="1">
        <v>38408</v>
      </c>
      <c r="B33" s="2">
        <v>1046.76</v>
      </c>
      <c r="C33" s="3">
        <f t="shared" si="0"/>
        <v>1.2434717731906186E-3</v>
      </c>
      <c r="D33" s="4" t="str">
        <f t="shared" si="19"/>
        <v>多</v>
      </c>
      <c r="E33" s="6">
        <f t="shared" si="1"/>
        <v>1.2434717731906186E-3</v>
      </c>
      <c r="F33" s="5">
        <f t="shared" si="2"/>
        <v>0.97547916781215394</v>
      </c>
      <c r="G33" t="str">
        <f t="shared" si="20"/>
        <v>多</v>
      </c>
      <c r="H33" s="6">
        <f t="shared" si="3"/>
        <v>1.2434717731906186E-3</v>
      </c>
      <c r="I33" s="5">
        <f t="shared" si="21"/>
        <v>1.0896785380115241</v>
      </c>
      <c r="J33" t="str">
        <f t="shared" si="29"/>
        <v>多</v>
      </c>
      <c r="K33" s="6">
        <f t="shared" si="5"/>
        <v>1.2434717731906186E-3</v>
      </c>
      <c r="L33" s="5">
        <f t="shared" si="22"/>
        <v>1.0650902023830118</v>
      </c>
      <c r="M33" t="str">
        <f t="shared" si="30"/>
        <v>多</v>
      </c>
      <c r="N33" s="6">
        <f t="shared" si="7"/>
        <v>1.2434717731906186E-3</v>
      </c>
      <c r="O33" s="5">
        <f t="shared" si="23"/>
        <v>1.0650902023830118</v>
      </c>
      <c r="P33" t="str">
        <f t="shared" si="31"/>
        <v>多</v>
      </c>
      <c r="Q33" s="6">
        <f t="shared" si="9"/>
        <v>1.2434717731906186E-3</v>
      </c>
      <c r="R33" s="5">
        <f t="shared" si="24"/>
        <v>1.0650902023830118</v>
      </c>
      <c r="S33" t="str">
        <f t="shared" si="32"/>
        <v>多</v>
      </c>
      <c r="T33" s="6">
        <f t="shared" si="11"/>
        <v>1.2434717731906186E-3</v>
      </c>
      <c r="U33" s="5">
        <f t="shared" si="25"/>
        <v>1.0650902023830118</v>
      </c>
      <c r="V33" t="str">
        <f t="shared" si="33"/>
        <v>多</v>
      </c>
      <c r="W33" s="6">
        <f t="shared" si="13"/>
        <v>1.2434717731906186E-3</v>
      </c>
      <c r="X33" s="5">
        <f t="shared" si="26"/>
        <v>1.0650902023830118</v>
      </c>
      <c r="Y33" t="str">
        <f t="shared" si="34"/>
        <v>多</v>
      </c>
      <c r="Z33" s="6">
        <f t="shared" si="15"/>
        <v>1.2434717731906186E-3</v>
      </c>
      <c r="AA33" s="5">
        <f t="shared" si="27"/>
        <v>1.0650902023830118</v>
      </c>
      <c r="AB33" t="str">
        <f t="shared" si="35"/>
        <v>多</v>
      </c>
      <c r="AC33" s="6">
        <f t="shared" si="17"/>
        <v>1.2434717731906186E-3</v>
      </c>
      <c r="AD33" s="5">
        <f t="shared" si="28"/>
        <v>1.0650902023830118</v>
      </c>
    </row>
    <row r="34" spans="1:30" x14ac:dyDescent="0.15">
      <c r="A34" s="1">
        <v>38411</v>
      </c>
      <c r="B34" s="2">
        <v>1039.98</v>
      </c>
      <c r="C34" s="3">
        <f t="shared" si="0"/>
        <v>-6.477129427949091E-3</v>
      </c>
      <c r="D34" s="4" t="str">
        <f t="shared" si="19"/>
        <v>多</v>
      </c>
      <c r="E34" s="6">
        <f t="shared" si="1"/>
        <v>-6.477129427949091E-3</v>
      </c>
      <c r="F34" s="5">
        <f t="shared" si="2"/>
        <v>0.96916086298796655</v>
      </c>
      <c r="G34" t="str">
        <f t="shared" si="20"/>
        <v>多</v>
      </c>
      <c r="H34" s="6">
        <f t="shared" si="3"/>
        <v>-6.477129427949091E-3</v>
      </c>
      <c r="I34" s="5">
        <f t="shared" si="21"/>
        <v>1.0826205490859651</v>
      </c>
      <c r="J34" t="str">
        <f t="shared" si="29"/>
        <v>多</v>
      </c>
      <c r="K34" s="6">
        <f t="shared" si="5"/>
        <v>-6.477129427949091E-3</v>
      </c>
      <c r="L34" s="5">
        <f t="shared" si="22"/>
        <v>1.0581914752897366</v>
      </c>
      <c r="M34" t="str">
        <f t="shared" si="30"/>
        <v>多</v>
      </c>
      <c r="N34" s="6">
        <f t="shared" si="7"/>
        <v>-6.477129427949091E-3</v>
      </c>
      <c r="O34" s="5">
        <f t="shared" si="23"/>
        <v>1.0581914752897366</v>
      </c>
      <c r="P34" t="str">
        <f t="shared" si="31"/>
        <v>多</v>
      </c>
      <c r="Q34" s="6">
        <f t="shared" si="9"/>
        <v>-6.477129427949091E-3</v>
      </c>
      <c r="R34" s="5">
        <f t="shared" si="24"/>
        <v>1.0581914752897366</v>
      </c>
      <c r="S34" t="str">
        <f t="shared" si="32"/>
        <v>多</v>
      </c>
      <c r="T34" s="6">
        <f t="shared" si="11"/>
        <v>-6.477129427949091E-3</v>
      </c>
      <c r="U34" s="5">
        <f t="shared" si="25"/>
        <v>1.0581914752897366</v>
      </c>
      <c r="V34" t="str">
        <f t="shared" si="33"/>
        <v>多</v>
      </c>
      <c r="W34" s="6">
        <f t="shared" si="13"/>
        <v>-6.477129427949091E-3</v>
      </c>
      <c r="X34" s="5">
        <f t="shared" si="26"/>
        <v>1.0581914752897366</v>
      </c>
      <c r="Y34" t="str">
        <f t="shared" si="34"/>
        <v>多</v>
      </c>
      <c r="Z34" s="6">
        <f t="shared" si="15"/>
        <v>-6.477129427949091E-3</v>
      </c>
      <c r="AA34" s="5">
        <f t="shared" si="27"/>
        <v>1.0581914752897366</v>
      </c>
      <c r="AB34" t="str">
        <f t="shared" si="35"/>
        <v>多</v>
      </c>
      <c r="AC34" s="6">
        <f t="shared" si="17"/>
        <v>-6.477129427949091E-3</v>
      </c>
      <c r="AD34" s="5">
        <f t="shared" si="28"/>
        <v>1.0581914752897366</v>
      </c>
    </row>
    <row r="35" spans="1:30" x14ac:dyDescent="0.15">
      <c r="A35" s="1">
        <v>38412</v>
      </c>
      <c r="B35" s="2">
        <v>1035.93</v>
      </c>
      <c r="C35" s="3">
        <f t="shared" si="0"/>
        <v>-3.894305659724151E-3</v>
      </c>
      <c r="D35" s="4" t="str">
        <f t="shared" si="19"/>
        <v>空</v>
      </c>
      <c r="E35" s="6">
        <f t="shared" si="1"/>
        <v>-3.894305659724151E-3</v>
      </c>
      <c r="F35" s="5">
        <f t="shared" si="2"/>
        <v>0.96538665435404936</v>
      </c>
      <c r="G35" t="str">
        <f t="shared" si="20"/>
        <v>多</v>
      </c>
      <c r="H35" s="6">
        <f t="shared" si="3"/>
        <v>-3.894305659724151E-3</v>
      </c>
      <c r="I35" s="5">
        <f t="shared" si="21"/>
        <v>1.078404493754326</v>
      </c>
      <c r="J35" t="str">
        <f t="shared" si="29"/>
        <v>多</v>
      </c>
      <c r="K35" s="6">
        <f t="shared" si="5"/>
        <v>-3.894305659724151E-3</v>
      </c>
      <c r="L35" s="5">
        <f t="shared" si="22"/>
        <v>1.0540705542384439</v>
      </c>
      <c r="M35" t="str">
        <f t="shared" si="30"/>
        <v>多</v>
      </c>
      <c r="N35" s="6">
        <f t="shared" si="7"/>
        <v>-3.894305659724151E-3</v>
      </c>
      <c r="O35" s="5">
        <f t="shared" si="23"/>
        <v>1.0540705542384439</v>
      </c>
      <c r="P35" t="str">
        <f t="shared" si="31"/>
        <v>多</v>
      </c>
      <c r="Q35" s="6">
        <f t="shared" si="9"/>
        <v>-3.894305659724151E-3</v>
      </c>
      <c r="R35" s="5">
        <f t="shared" si="24"/>
        <v>1.0540705542384439</v>
      </c>
      <c r="S35" t="str">
        <f t="shared" si="32"/>
        <v>多</v>
      </c>
      <c r="T35" s="6">
        <f t="shared" si="11"/>
        <v>-3.894305659724151E-3</v>
      </c>
      <c r="U35" s="5">
        <f t="shared" si="25"/>
        <v>1.0540705542384439</v>
      </c>
      <c r="V35" t="str">
        <f t="shared" si="33"/>
        <v>多</v>
      </c>
      <c r="W35" s="6">
        <f t="shared" si="13"/>
        <v>-3.894305659724151E-3</v>
      </c>
      <c r="X35" s="5">
        <f t="shared" si="26"/>
        <v>1.0540705542384439</v>
      </c>
      <c r="Y35" t="str">
        <f t="shared" si="34"/>
        <v>多</v>
      </c>
      <c r="Z35" s="6">
        <f t="shared" si="15"/>
        <v>-3.894305659724151E-3</v>
      </c>
      <c r="AA35" s="5">
        <f t="shared" si="27"/>
        <v>1.0540705542384439</v>
      </c>
      <c r="AB35" t="str">
        <f t="shared" si="35"/>
        <v>多</v>
      </c>
      <c r="AC35" s="6">
        <f t="shared" si="17"/>
        <v>-3.894305659724151E-3</v>
      </c>
      <c r="AD35" s="5">
        <f t="shared" si="28"/>
        <v>1.0540705542384439</v>
      </c>
    </row>
    <row r="36" spans="1:30" x14ac:dyDescent="0.15">
      <c r="A36" s="1">
        <v>38413</v>
      </c>
      <c r="B36" s="2">
        <v>1021.32</v>
      </c>
      <c r="C36" s="3">
        <f t="shared" si="0"/>
        <v>-1.4103269525933215E-2</v>
      </c>
      <c r="D36" s="4" t="str">
        <f t="shared" si="19"/>
        <v>空</v>
      </c>
      <c r="E36" s="6">
        <f t="shared" si="1"/>
        <v>0</v>
      </c>
      <c r="F36" s="5">
        <f t="shared" si="2"/>
        <v>0.96538665435404936</v>
      </c>
      <c r="G36" t="str">
        <f t="shared" si="20"/>
        <v>多</v>
      </c>
      <c r="H36" s="6">
        <f t="shared" si="3"/>
        <v>-1.4103269525933215E-2</v>
      </c>
      <c r="I36" s="5">
        <f t="shared" si="21"/>
        <v>1.0631954645209312</v>
      </c>
      <c r="J36" t="str">
        <f t="shared" si="29"/>
        <v>多</v>
      </c>
      <c r="K36" s="6">
        <f t="shared" si="5"/>
        <v>-1.4103269525933215E-2</v>
      </c>
      <c r="L36" s="5">
        <f t="shared" si="22"/>
        <v>1.0392047131126694</v>
      </c>
      <c r="M36" t="str">
        <f t="shared" si="30"/>
        <v>多</v>
      </c>
      <c r="N36" s="6">
        <f t="shared" si="7"/>
        <v>-1.4103269525933215E-2</v>
      </c>
      <c r="O36" s="5">
        <f t="shared" si="23"/>
        <v>1.0392047131126694</v>
      </c>
      <c r="P36" t="str">
        <f t="shared" si="31"/>
        <v>多</v>
      </c>
      <c r="Q36" s="6">
        <f t="shared" si="9"/>
        <v>-1.4103269525933215E-2</v>
      </c>
      <c r="R36" s="5">
        <f t="shared" si="24"/>
        <v>1.0392047131126694</v>
      </c>
      <c r="S36" t="str">
        <f t="shared" si="32"/>
        <v>多</v>
      </c>
      <c r="T36" s="6">
        <f t="shared" si="11"/>
        <v>-1.4103269525933215E-2</v>
      </c>
      <c r="U36" s="5">
        <f t="shared" si="25"/>
        <v>1.0392047131126694</v>
      </c>
      <c r="V36" t="str">
        <f t="shared" si="33"/>
        <v>多</v>
      </c>
      <c r="W36" s="6">
        <f t="shared" si="13"/>
        <v>-1.4103269525933215E-2</v>
      </c>
      <c r="X36" s="5">
        <f t="shared" si="26"/>
        <v>1.0392047131126694</v>
      </c>
      <c r="Y36" t="str">
        <f t="shared" si="34"/>
        <v>多</v>
      </c>
      <c r="Z36" s="6">
        <f t="shared" si="15"/>
        <v>-1.4103269525933215E-2</v>
      </c>
      <c r="AA36" s="5">
        <f t="shared" si="27"/>
        <v>1.0392047131126694</v>
      </c>
      <c r="AB36" t="str">
        <f t="shared" si="35"/>
        <v>多</v>
      </c>
      <c r="AC36" s="6">
        <f t="shared" si="17"/>
        <v>-1.4103269525933215E-2</v>
      </c>
      <c r="AD36" s="5">
        <f t="shared" si="28"/>
        <v>1.0392047131126694</v>
      </c>
    </row>
    <row r="37" spans="1:30" x14ac:dyDescent="0.15">
      <c r="A37" s="1">
        <v>38414</v>
      </c>
      <c r="B37" s="2">
        <v>1027.71</v>
      </c>
      <c r="C37" s="3">
        <f t="shared" si="0"/>
        <v>6.2566090941134078E-3</v>
      </c>
      <c r="D37" s="4" t="str">
        <f t="shared" si="19"/>
        <v>空</v>
      </c>
      <c r="E37" s="6">
        <f t="shared" si="1"/>
        <v>0</v>
      </c>
      <c r="F37" s="5">
        <f t="shared" si="2"/>
        <v>0.96538665435404936</v>
      </c>
      <c r="G37" t="str">
        <f t="shared" si="20"/>
        <v>多</v>
      </c>
      <c r="H37" s="6">
        <f t="shared" si="3"/>
        <v>6.2566090941134078E-3</v>
      </c>
      <c r="I37" s="5">
        <f t="shared" si="21"/>
        <v>1.069847462933073</v>
      </c>
      <c r="J37" t="str">
        <f t="shared" si="29"/>
        <v>多</v>
      </c>
      <c r="K37" s="6">
        <f t="shared" si="5"/>
        <v>6.2566090941134078E-3</v>
      </c>
      <c r="L37" s="5">
        <f t="shared" si="22"/>
        <v>1.0457066107713757</v>
      </c>
      <c r="M37" t="str">
        <f t="shared" si="30"/>
        <v>多</v>
      </c>
      <c r="N37" s="6">
        <f t="shared" si="7"/>
        <v>6.2566090941134078E-3</v>
      </c>
      <c r="O37" s="5">
        <f t="shared" si="23"/>
        <v>1.0457066107713757</v>
      </c>
      <c r="P37" t="str">
        <f t="shared" si="31"/>
        <v>多</v>
      </c>
      <c r="Q37" s="6">
        <f t="shared" si="9"/>
        <v>6.2566090941134078E-3</v>
      </c>
      <c r="R37" s="5">
        <f t="shared" si="24"/>
        <v>1.0457066107713757</v>
      </c>
      <c r="S37" t="str">
        <f t="shared" si="32"/>
        <v>多</v>
      </c>
      <c r="T37" s="6">
        <f t="shared" si="11"/>
        <v>6.2566090941134078E-3</v>
      </c>
      <c r="U37" s="5">
        <f t="shared" si="25"/>
        <v>1.0457066107713757</v>
      </c>
      <c r="V37" t="str">
        <f t="shared" si="33"/>
        <v>多</v>
      </c>
      <c r="W37" s="6">
        <f t="shared" si="13"/>
        <v>6.2566090941134078E-3</v>
      </c>
      <c r="X37" s="5">
        <f t="shared" si="26"/>
        <v>1.0457066107713757</v>
      </c>
      <c r="Y37" t="str">
        <f t="shared" si="34"/>
        <v>多</v>
      </c>
      <c r="Z37" s="6">
        <f t="shared" si="15"/>
        <v>6.2566090941134078E-3</v>
      </c>
      <c r="AA37" s="5">
        <f t="shared" si="27"/>
        <v>1.0457066107713757</v>
      </c>
      <c r="AB37" t="str">
        <f t="shared" si="35"/>
        <v>多</v>
      </c>
      <c r="AC37" s="6">
        <f t="shared" si="17"/>
        <v>6.2566090941134078E-3</v>
      </c>
      <c r="AD37" s="5">
        <f t="shared" si="28"/>
        <v>1.0457066107713757</v>
      </c>
    </row>
    <row r="38" spans="1:30" x14ac:dyDescent="0.15">
      <c r="A38" s="1">
        <v>38415</v>
      </c>
      <c r="B38" s="2">
        <v>1023.66</v>
      </c>
      <c r="C38" s="3">
        <f t="shared" si="0"/>
        <v>-3.940800420352164E-3</v>
      </c>
      <c r="D38" s="4" t="str">
        <f t="shared" si="19"/>
        <v>空</v>
      </c>
      <c r="E38" s="6">
        <f t="shared" si="1"/>
        <v>0</v>
      </c>
      <c r="F38" s="5">
        <f t="shared" si="2"/>
        <v>0.96538665435404936</v>
      </c>
      <c r="G38" t="str">
        <f t="shared" si="20"/>
        <v>多</v>
      </c>
      <c r="H38" s="6">
        <f t="shared" si="3"/>
        <v>-3.940800420352164E-3</v>
      </c>
      <c r="I38" s="5">
        <f t="shared" si="21"/>
        <v>1.0656314076014337</v>
      </c>
      <c r="J38" t="str">
        <f t="shared" si="29"/>
        <v>多</v>
      </c>
      <c r="K38" s="6">
        <f t="shared" si="5"/>
        <v>-3.940800420352164E-3</v>
      </c>
      <c r="L38" s="5">
        <f t="shared" si="22"/>
        <v>1.0415856897200828</v>
      </c>
      <c r="M38" t="str">
        <f t="shared" si="30"/>
        <v>多</v>
      </c>
      <c r="N38" s="6">
        <f t="shared" si="7"/>
        <v>-3.940800420352164E-3</v>
      </c>
      <c r="O38" s="5">
        <f t="shared" si="23"/>
        <v>1.0415856897200828</v>
      </c>
      <c r="P38" t="str">
        <f t="shared" si="31"/>
        <v>多</v>
      </c>
      <c r="Q38" s="6">
        <f t="shared" si="9"/>
        <v>-3.940800420352164E-3</v>
      </c>
      <c r="R38" s="5">
        <f t="shared" si="24"/>
        <v>1.0415856897200828</v>
      </c>
      <c r="S38" t="str">
        <f t="shared" si="32"/>
        <v>多</v>
      </c>
      <c r="T38" s="6">
        <f t="shared" si="11"/>
        <v>-3.940800420352164E-3</v>
      </c>
      <c r="U38" s="5">
        <f t="shared" si="25"/>
        <v>1.0415856897200828</v>
      </c>
      <c r="V38" t="str">
        <f t="shared" si="33"/>
        <v>多</v>
      </c>
      <c r="W38" s="6">
        <f t="shared" si="13"/>
        <v>-3.940800420352164E-3</v>
      </c>
      <c r="X38" s="5">
        <f t="shared" si="26"/>
        <v>1.0415856897200828</v>
      </c>
      <c r="Y38" t="str">
        <f t="shared" si="34"/>
        <v>多</v>
      </c>
      <c r="Z38" s="6">
        <f t="shared" si="15"/>
        <v>-3.940800420352164E-3</v>
      </c>
      <c r="AA38" s="5">
        <f t="shared" si="27"/>
        <v>1.0415856897200828</v>
      </c>
      <c r="AB38" t="str">
        <f t="shared" si="35"/>
        <v>多</v>
      </c>
      <c r="AC38" s="6">
        <f t="shared" si="17"/>
        <v>-3.940800420352164E-3</v>
      </c>
      <c r="AD38" s="5">
        <f t="shared" si="28"/>
        <v>1.0415856897200828</v>
      </c>
    </row>
    <row r="39" spans="1:30" x14ac:dyDescent="0.15">
      <c r="A39" s="1">
        <v>38418</v>
      </c>
      <c r="B39" s="2">
        <v>1029.8699999999999</v>
      </c>
      <c r="C39" s="3">
        <f t="shared" si="0"/>
        <v>6.0664673817478754E-3</v>
      </c>
      <c r="D39" s="4" t="str">
        <f t="shared" si="19"/>
        <v>空</v>
      </c>
      <c r="E39" s="6">
        <f t="shared" si="1"/>
        <v>0</v>
      </c>
      <c r="F39" s="5">
        <f t="shared" si="2"/>
        <v>0.96538665435404936</v>
      </c>
      <c r="G39" t="str">
        <f t="shared" si="20"/>
        <v>多</v>
      </c>
      <c r="H39" s="6">
        <f t="shared" si="3"/>
        <v>6.0664673817478754E-3</v>
      </c>
      <c r="I39" s="5">
        <f t="shared" si="21"/>
        <v>1.0720960257766139</v>
      </c>
      <c r="J39" t="str">
        <f t="shared" si="29"/>
        <v>多</v>
      </c>
      <c r="K39" s="6">
        <f t="shared" si="5"/>
        <v>6.0664673817478754E-3</v>
      </c>
      <c r="L39" s="5">
        <f t="shared" si="22"/>
        <v>1.047904435332065</v>
      </c>
      <c r="M39" t="str">
        <f t="shared" si="30"/>
        <v>多</v>
      </c>
      <c r="N39" s="6">
        <f t="shared" si="7"/>
        <v>6.0664673817478754E-3</v>
      </c>
      <c r="O39" s="5">
        <f t="shared" si="23"/>
        <v>1.047904435332065</v>
      </c>
      <c r="P39" t="str">
        <f t="shared" si="31"/>
        <v>多</v>
      </c>
      <c r="Q39" s="6">
        <f t="shared" si="9"/>
        <v>6.0664673817478754E-3</v>
      </c>
      <c r="R39" s="5">
        <f t="shared" si="24"/>
        <v>1.047904435332065</v>
      </c>
      <c r="S39" t="str">
        <f t="shared" si="32"/>
        <v>多</v>
      </c>
      <c r="T39" s="6">
        <f t="shared" si="11"/>
        <v>6.0664673817478754E-3</v>
      </c>
      <c r="U39" s="5">
        <f t="shared" si="25"/>
        <v>1.047904435332065</v>
      </c>
      <c r="V39" t="str">
        <f t="shared" si="33"/>
        <v>多</v>
      </c>
      <c r="W39" s="6">
        <f t="shared" si="13"/>
        <v>6.0664673817478754E-3</v>
      </c>
      <c r="X39" s="5">
        <f t="shared" si="26"/>
        <v>1.047904435332065</v>
      </c>
      <c r="Y39" t="str">
        <f t="shared" si="34"/>
        <v>多</v>
      </c>
      <c r="Z39" s="6">
        <f t="shared" si="15"/>
        <v>6.0664673817478754E-3</v>
      </c>
      <c r="AA39" s="5">
        <f t="shared" si="27"/>
        <v>1.047904435332065</v>
      </c>
      <c r="AB39" t="str">
        <f t="shared" si="35"/>
        <v>多</v>
      </c>
      <c r="AC39" s="6">
        <f t="shared" si="17"/>
        <v>6.0664673817478754E-3</v>
      </c>
      <c r="AD39" s="5">
        <f t="shared" si="28"/>
        <v>1.047904435332065</v>
      </c>
    </row>
    <row r="40" spans="1:30" x14ac:dyDescent="0.15">
      <c r="A40" s="1">
        <v>38419</v>
      </c>
      <c r="B40" s="2">
        <v>1048.98</v>
      </c>
      <c r="C40" s="3">
        <f t="shared" si="0"/>
        <v>1.8555740044860158E-2</v>
      </c>
      <c r="D40" s="4" t="str">
        <f t="shared" si="19"/>
        <v>多</v>
      </c>
      <c r="E40" s="6">
        <f t="shared" si="1"/>
        <v>0</v>
      </c>
      <c r="F40" s="5">
        <f t="shared" si="2"/>
        <v>0.96538665435404936</v>
      </c>
      <c r="G40" t="str">
        <f t="shared" si="20"/>
        <v>多</v>
      </c>
      <c r="H40" s="6">
        <f t="shared" si="3"/>
        <v>1.8555740044860158E-2</v>
      </c>
      <c r="I40" s="5">
        <f t="shared" si="21"/>
        <v>1.0919895609340524</v>
      </c>
      <c r="J40" t="str">
        <f t="shared" si="29"/>
        <v>多</v>
      </c>
      <c r="K40" s="6">
        <f t="shared" si="5"/>
        <v>1.8555740044860158E-2</v>
      </c>
      <c r="L40" s="5">
        <f t="shared" si="22"/>
        <v>1.0673490776259429</v>
      </c>
      <c r="M40" t="str">
        <f t="shared" si="30"/>
        <v>多</v>
      </c>
      <c r="N40" s="6">
        <f t="shared" si="7"/>
        <v>1.8555740044860158E-2</v>
      </c>
      <c r="O40" s="5">
        <f t="shared" si="23"/>
        <v>1.0673490776259429</v>
      </c>
      <c r="P40" t="str">
        <f t="shared" si="31"/>
        <v>多</v>
      </c>
      <c r="Q40" s="6">
        <f t="shared" si="9"/>
        <v>1.8555740044860158E-2</v>
      </c>
      <c r="R40" s="5">
        <f t="shared" si="24"/>
        <v>1.0673490776259429</v>
      </c>
      <c r="S40" t="str">
        <f t="shared" si="32"/>
        <v>多</v>
      </c>
      <c r="T40" s="6">
        <f t="shared" si="11"/>
        <v>1.8555740044860158E-2</v>
      </c>
      <c r="U40" s="5">
        <f t="shared" si="25"/>
        <v>1.0673490776259429</v>
      </c>
      <c r="V40" t="str">
        <f t="shared" si="33"/>
        <v>多</v>
      </c>
      <c r="W40" s="6">
        <f t="shared" si="13"/>
        <v>1.8555740044860158E-2</v>
      </c>
      <c r="X40" s="5">
        <f t="shared" si="26"/>
        <v>1.0673490776259429</v>
      </c>
      <c r="Y40" t="str">
        <f t="shared" si="34"/>
        <v>多</v>
      </c>
      <c r="Z40" s="6">
        <f t="shared" si="15"/>
        <v>1.8555740044860158E-2</v>
      </c>
      <c r="AA40" s="5">
        <f t="shared" si="27"/>
        <v>1.0673490776259429</v>
      </c>
      <c r="AB40" t="str">
        <f t="shared" si="35"/>
        <v>多</v>
      </c>
      <c r="AC40" s="6">
        <f t="shared" si="17"/>
        <v>1.8555740044860158E-2</v>
      </c>
      <c r="AD40" s="5">
        <f t="shared" si="28"/>
        <v>1.0673490776259429</v>
      </c>
    </row>
    <row r="41" spans="1:30" x14ac:dyDescent="0.15">
      <c r="A41" s="1">
        <v>38420</v>
      </c>
      <c r="B41" s="2">
        <v>1046.54</v>
      </c>
      <c r="C41" s="3">
        <f t="shared" si="0"/>
        <v>-2.3260691338252704E-3</v>
      </c>
      <c r="D41" s="4" t="str">
        <f t="shared" si="19"/>
        <v>多</v>
      </c>
      <c r="E41" s="6">
        <f t="shared" si="1"/>
        <v>-2.3260691338252704E-3</v>
      </c>
      <c r="F41" s="5">
        <f t="shared" si="2"/>
        <v>0.9631410982551496</v>
      </c>
      <c r="G41" t="str">
        <f t="shared" si="20"/>
        <v>多</v>
      </c>
      <c r="H41" s="6">
        <f t="shared" si="3"/>
        <v>-2.3260691338252704E-3</v>
      </c>
      <c r="I41" s="5">
        <f t="shared" si="21"/>
        <v>1.0894495177219043</v>
      </c>
      <c r="J41" t="str">
        <f t="shared" si="29"/>
        <v>多</v>
      </c>
      <c r="K41" s="6">
        <f t="shared" si="5"/>
        <v>-2.3260691338252704E-3</v>
      </c>
      <c r="L41" s="5">
        <f t="shared" si="22"/>
        <v>1.0648663498814603</v>
      </c>
      <c r="M41" t="str">
        <f t="shared" si="30"/>
        <v>多</v>
      </c>
      <c r="N41" s="6">
        <f t="shared" si="7"/>
        <v>-2.3260691338252704E-3</v>
      </c>
      <c r="O41" s="5">
        <f t="shared" si="23"/>
        <v>1.0648663498814603</v>
      </c>
      <c r="P41" t="str">
        <f t="shared" si="31"/>
        <v>多</v>
      </c>
      <c r="Q41" s="6">
        <f t="shared" si="9"/>
        <v>-2.3260691338252704E-3</v>
      </c>
      <c r="R41" s="5">
        <f t="shared" si="24"/>
        <v>1.0648663498814603</v>
      </c>
      <c r="S41" t="str">
        <f t="shared" si="32"/>
        <v>多</v>
      </c>
      <c r="T41" s="6">
        <f t="shared" si="11"/>
        <v>-2.3260691338252704E-3</v>
      </c>
      <c r="U41" s="5">
        <f t="shared" si="25"/>
        <v>1.0648663498814603</v>
      </c>
      <c r="V41" t="str">
        <f t="shared" si="33"/>
        <v>多</v>
      </c>
      <c r="W41" s="6">
        <f t="shared" si="13"/>
        <v>-2.3260691338252704E-3</v>
      </c>
      <c r="X41" s="5">
        <f t="shared" si="26"/>
        <v>1.0648663498814603</v>
      </c>
      <c r="Y41" t="str">
        <f t="shared" si="34"/>
        <v>多</v>
      </c>
      <c r="Z41" s="6">
        <f t="shared" si="15"/>
        <v>-2.3260691338252704E-3</v>
      </c>
      <c r="AA41" s="5">
        <f t="shared" si="27"/>
        <v>1.0648663498814603</v>
      </c>
      <c r="AB41" t="str">
        <f t="shared" si="35"/>
        <v>多</v>
      </c>
      <c r="AC41" s="6">
        <f t="shared" si="17"/>
        <v>-2.3260691338252704E-3</v>
      </c>
      <c r="AD41" s="5">
        <f t="shared" si="28"/>
        <v>1.0648663498814603</v>
      </c>
    </row>
    <row r="42" spans="1:30" x14ac:dyDescent="0.15">
      <c r="A42" s="1">
        <v>38421</v>
      </c>
      <c r="B42" s="2">
        <v>1022.41</v>
      </c>
      <c r="C42" s="3">
        <f t="shared" si="0"/>
        <v>-2.3056930456552105E-2</v>
      </c>
      <c r="D42" s="4" t="str">
        <f t="shared" si="19"/>
        <v>空</v>
      </c>
      <c r="E42" s="6">
        <f t="shared" si="1"/>
        <v>-2.3056930456552105E-2</v>
      </c>
      <c r="F42" s="5">
        <f t="shared" si="2"/>
        <v>0.9409340209328334</v>
      </c>
      <c r="G42" t="str">
        <f t="shared" si="20"/>
        <v>多</v>
      </c>
      <c r="H42" s="6">
        <f t="shared" si="3"/>
        <v>-2.3056930456552105E-2</v>
      </c>
      <c r="I42" s="5">
        <f t="shared" si="21"/>
        <v>1.0643301559558662</v>
      </c>
      <c r="J42" t="str">
        <f t="shared" si="29"/>
        <v>多</v>
      </c>
      <c r="K42" s="6">
        <f t="shared" si="5"/>
        <v>-2.3056930456552105E-2</v>
      </c>
      <c r="L42" s="5">
        <f t="shared" si="22"/>
        <v>1.040313800506721</v>
      </c>
      <c r="M42" t="str">
        <f t="shared" si="30"/>
        <v>多</v>
      </c>
      <c r="N42" s="6">
        <f t="shared" si="7"/>
        <v>-2.3056930456552105E-2</v>
      </c>
      <c r="O42" s="5">
        <f t="shared" si="23"/>
        <v>1.040313800506721</v>
      </c>
      <c r="P42" t="str">
        <f t="shared" si="31"/>
        <v>多</v>
      </c>
      <c r="Q42" s="6">
        <f t="shared" si="9"/>
        <v>-2.3056930456552105E-2</v>
      </c>
      <c r="R42" s="5">
        <f t="shared" si="24"/>
        <v>1.040313800506721</v>
      </c>
      <c r="S42" t="str">
        <f t="shared" si="32"/>
        <v>多</v>
      </c>
      <c r="T42" s="6">
        <f t="shared" si="11"/>
        <v>-2.3056930456552105E-2</v>
      </c>
      <c r="U42" s="5">
        <f t="shared" si="25"/>
        <v>1.040313800506721</v>
      </c>
      <c r="V42" t="str">
        <f t="shared" si="33"/>
        <v>多</v>
      </c>
      <c r="W42" s="6">
        <f t="shared" si="13"/>
        <v>-2.3056930456552105E-2</v>
      </c>
      <c r="X42" s="5">
        <f t="shared" si="26"/>
        <v>1.040313800506721</v>
      </c>
      <c r="Y42" t="str">
        <f t="shared" si="34"/>
        <v>多</v>
      </c>
      <c r="Z42" s="6">
        <f t="shared" si="15"/>
        <v>-2.3056930456552105E-2</v>
      </c>
      <c r="AA42" s="5">
        <f t="shared" si="27"/>
        <v>1.040313800506721</v>
      </c>
      <c r="AB42" t="str">
        <f t="shared" si="35"/>
        <v>多</v>
      </c>
      <c r="AC42" s="6">
        <f t="shared" si="17"/>
        <v>-2.3056930456552105E-2</v>
      </c>
      <c r="AD42" s="5">
        <f t="shared" si="28"/>
        <v>1.040313800506721</v>
      </c>
    </row>
    <row r="43" spans="1:30" x14ac:dyDescent="0.15">
      <c r="A43" s="1">
        <v>38422</v>
      </c>
      <c r="B43" s="2">
        <v>1027.42</v>
      </c>
      <c r="C43" s="3">
        <f t="shared" si="0"/>
        <v>4.9001868135094551E-3</v>
      </c>
      <c r="D43" s="4" t="str">
        <f t="shared" si="19"/>
        <v>空</v>
      </c>
      <c r="E43" s="6">
        <f t="shared" si="1"/>
        <v>0</v>
      </c>
      <c r="F43" s="5">
        <f t="shared" si="2"/>
        <v>0.9409340209328334</v>
      </c>
      <c r="G43" t="str">
        <f t="shared" si="20"/>
        <v>多</v>
      </c>
      <c r="H43" s="6">
        <f t="shared" si="3"/>
        <v>4.9001868135094551E-3</v>
      </c>
      <c r="I43" s="5">
        <f t="shared" si="21"/>
        <v>1.0695455725513017</v>
      </c>
      <c r="J43" t="str">
        <f t="shared" si="29"/>
        <v>多</v>
      </c>
      <c r="K43" s="6">
        <f t="shared" si="5"/>
        <v>4.9001868135094551E-3</v>
      </c>
      <c r="L43" s="5">
        <f t="shared" si="22"/>
        <v>1.045411532473876</v>
      </c>
      <c r="M43" t="str">
        <f t="shared" si="30"/>
        <v>多</v>
      </c>
      <c r="N43" s="6">
        <f t="shared" si="7"/>
        <v>4.9001868135094551E-3</v>
      </c>
      <c r="O43" s="5">
        <f t="shared" si="23"/>
        <v>1.045411532473876</v>
      </c>
      <c r="P43" t="str">
        <f t="shared" si="31"/>
        <v>多</v>
      </c>
      <c r="Q43" s="6">
        <f t="shared" si="9"/>
        <v>4.9001868135094551E-3</v>
      </c>
      <c r="R43" s="5">
        <f t="shared" si="24"/>
        <v>1.045411532473876</v>
      </c>
      <c r="S43" t="str">
        <f t="shared" si="32"/>
        <v>多</v>
      </c>
      <c r="T43" s="6">
        <f t="shared" si="11"/>
        <v>4.9001868135094551E-3</v>
      </c>
      <c r="U43" s="5">
        <f t="shared" si="25"/>
        <v>1.045411532473876</v>
      </c>
      <c r="V43" t="str">
        <f t="shared" si="33"/>
        <v>多</v>
      </c>
      <c r="W43" s="6">
        <f t="shared" si="13"/>
        <v>4.9001868135094551E-3</v>
      </c>
      <c r="X43" s="5">
        <f t="shared" si="26"/>
        <v>1.045411532473876</v>
      </c>
      <c r="Y43" t="str">
        <f t="shared" si="34"/>
        <v>多</v>
      </c>
      <c r="Z43" s="6">
        <f t="shared" si="15"/>
        <v>4.9001868135094551E-3</v>
      </c>
      <c r="AA43" s="5">
        <f t="shared" si="27"/>
        <v>1.045411532473876</v>
      </c>
      <c r="AB43" t="str">
        <f t="shared" si="35"/>
        <v>多</v>
      </c>
      <c r="AC43" s="6">
        <f t="shared" si="17"/>
        <v>4.9001868135094551E-3</v>
      </c>
      <c r="AD43" s="5">
        <f t="shared" si="28"/>
        <v>1.045411532473876</v>
      </c>
    </row>
    <row r="44" spans="1:30" x14ac:dyDescent="0.15">
      <c r="A44" s="1">
        <v>38425</v>
      </c>
      <c r="B44" s="2">
        <v>1031.02</v>
      </c>
      <c r="C44" s="3">
        <f t="shared" si="0"/>
        <v>3.5039224465165386E-3</v>
      </c>
      <c r="D44" s="4" t="str">
        <f t="shared" si="19"/>
        <v>多</v>
      </c>
      <c r="E44" s="6">
        <f t="shared" si="1"/>
        <v>0</v>
      </c>
      <c r="F44" s="5">
        <f t="shared" si="2"/>
        <v>0.9409340209328334</v>
      </c>
      <c r="G44" t="str">
        <f t="shared" si="20"/>
        <v>多</v>
      </c>
      <c r="H44" s="6">
        <f t="shared" si="3"/>
        <v>3.5039224465165386E-3</v>
      </c>
      <c r="I44" s="5">
        <f t="shared" si="21"/>
        <v>1.0732931772905365</v>
      </c>
      <c r="J44" t="str">
        <f t="shared" si="29"/>
        <v>多</v>
      </c>
      <c r="K44" s="6">
        <f t="shared" si="5"/>
        <v>3.5039224465165386E-3</v>
      </c>
      <c r="L44" s="5">
        <f t="shared" si="22"/>
        <v>1.0490745734083584</v>
      </c>
      <c r="M44" t="str">
        <f t="shared" si="30"/>
        <v>多</v>
      </c>
      <c r="N44" s="6">
        <f t="shared" si="7"/>
        <v>3.5039224465165386E-3</v>
      </c>
      <c r="O44" s="5">
        <f t="shared" si="23"/>
        <v>1.0490745734083584</v>
      </c>
      <c r="P44" t="str">
        <f t="shared" si="31"/>
        <v>多</v>
      </c>
      <c r="Q44" s="6">
        <f t="shared" si="9"/>
        <v>3.5039224465165386E-3</v>
      </c>
      <c r="R44" s="5">
        <f t="shared" si="24"/>
        <v>1.0490745734083584</v>
      </c>
      <c r="S44" t="str">
        <f t="shared" si="32"/>
        <v>多</v>
      </c>
      <c r="T44" s="6">
        <f t="shared" si="11"/>
        <v>3.5039224465165386E-3</v>
      </c>
      <c r="U44" s="5">
        <f t="shared" si="25"/>
        <v>1.0490745734083584</v>
      </c>
      <c r="V44" t="str">
        <f t="shared" si="33"/>
        <v>多</v>
      </c>
      <c r="W44" s="6">
        <f t="shared" si="13"/>
        <v>3.5039224465165386E-3</v>
      </c>
      <c r="X44" s="5">
        <f t="shared" si="26"/>
        <v>1.0490745734083584</v>
      </c>
      <c r="Y44" t="str">
        <f t="shared" si="34"/>
        <v>多</v>
      </c>
      <c r="Z44" s="6">
        <f t="shared" si="15"/>
        <v>3.5039224465165386E-3</v>
      </c>
      <c r="AA44" s="5">
        <f t="shared" si="27"/>
        <v>1.0490745734083584</v>
      </c>
      <c r="AB44" t="str">
        <f t="shared" si="35"/>
        <v>多</v>
      </c>
      <c r="AC44" s="6">
        <f t="shared" si="17"/>
        <v>3.5039224465165386E-3</v>
      </c>
      <c r="AD44" s="5">
        <f t="shared" si="28"/>
        <v>1.0490745734083584</v>
      </c>
    </row>
    <row r="45" spans="1:30" x14ac:dyDescent="0.15">
      <c r="A45" s="1">
        <v>38426</v>
      </c>
      <c r="B45" s="2">
        <v>1013.52</v>
      </c>
      <c r="C45" s="3">
        <f t="shared" si="0"/>
        <v>-1.6973482570658227E-2</v>
      </c>
      <c r="D45" s="4" t="str">
        <f t="shared" si="19"/>
        <v>多</v>
      </c>
      <c r="E45" s="6">
        <f t="shared" si="1"/>
        <v>-1.6973482570658227E-2</v>
      </c>
      <c r="F45" s="5">
        <f t="shared" si="2"/>
        <v>0.92496309372839058</v>
      </c>
      <c r="G45" t="str">
        <f t="shared" si="20"/>
        <v>多</v>
      </c>
      <c r="H45" s="6">
        <f t="shared" si="3"/>
        <v>-1.6973482570658227E-2</v>
      </c>
      <c r="I45" s="5">
        <f t="shared" si="21"/>
        <v>1.0550756542525892</v>
      </c>
      <c r="J45" t="str">
        <f t="shared" si="29"/>
        <v>多</v>
      </c>
      <c r="K45" s="6">
        <f t="shared" si="5"/>
        <v>-1.6973482570658227E-2</v>
      </c>
      <c r="L45" s="5">
        <f t="shared" si="22"/>
        <v>1.0312681244212909</v>
      </c>
      <c r="M45" t="str">
        <f t="shared" si="30"/>
        <v>多</v>
      </c>
      <c r="N45" s="6">
        <f t="shared" si="7"/>
        <v>-1.6973482570658227E-2</v>
      </c>
      <c r="O45" s="5">
        <f t="shared" si="23"/>
        <v>1.0312681244212909</v>
      </c>
      <c r="P45" t="str">
        <f t="shared" si="31"/>
        <v>多</v>
      </c>
      <c r="Q45" s="6">
        <f t="shared" si="9"/>
        <v>-1.6973482570658227E-2</v>
      </c>
      <c r="R45" s="5">
        <f t="shared" si="24"/>
        <v>1.0312681244212909</v>
      </c>
      <c r="S45" t="str">
        <f t="shared" si="32"/>
        <v>多</v>
      </c>
      <c r="T45" s="6">
        <f t="shared" si="11"/>
        <v>-1.6973482570658227E-2</v>
      </c>
      <c r="U45" s="5">
        <f t="shared" si="25"/>
        <v>1.0312681244212909</v>
      </c>
      <c r="V45" t="str">
        <f t="shared" si="33"/>
        <v>多</v>
      </c>
      <c r="W45" s="6">
        <f t="shared" si="13"/>
        <v>-1.6973482570658227E-2</v>
      </c>
      <c r="X45" s="5">
        <f t="shared" si="26"/>
        <v>1.0312681244212909</v>
      </c>
      <c r="Y45" t="str">
        <f t="shared" si="34"/>
        <v>多</v>
      </c>
      <c r="Z45" s="6">
        <f t="shared" si="15"/>
        <v>-1.6973482570658227E-2</v>
      </c>
      <c r="AA45" s="5">
        <f t="shared" si="27"/>
        <v>1.0312681244212909</v>
      </c>
      <c r="AB45" t="str">
        <f t="shared" si="35"/>
        <v>多</v>
      </c>
      <c r="AC45" s="6">
        <f t="shared" si="17"/>
        <v>-1.6973482570658227E-2</v>
      </c>
      <c r="AD45" s="5">
        <f t="shared" si="28"/>
        <v>1.0312681244212909</v>
      </c>
    </row>
    <row r="46" spans="1:30" x14ac:dyDescent="0.15">
      <c r="A46" s="1">
        <v>38427</v>
      </c>
      <c r="B46" s="2">
        <v>1003.06</v>
      </c>
      <c r="C46" s="3">
        <f t="shared" si="0"/>
        <v>-1.0320467282342816E-2</v>
      </c>
      <c r="D46" s="4" t="str">
        <f t="shared" si="19"/>
        <v>空</v>
      </c>
      <c r="E46" s="6">
        <f t="shared" si="1"/>
        <v>-1.0320467282342816E-2</v>
      </c>
      <c r="F46" s="5">
        <f t="shared" si="2"/>
        <v>0.91541704238219213</v>
      </c>
      <c r="G46" t="str">
        <f t="shared" si="20"/>
        <v>多</v>
      </c>
      <c r="H46" s="6">
        <f t="shared" si="3"/>
        <v>-1.0320467282342816E-2</v>
      </c>
      <c r="I46" s="5">
        <f t="shared" si="21"/>
        <v>1.0441867804824789</v>
      </c>
      <c r="J46" t="str">
        <f t="shared" si="29"/>
        <v>多</v>
      </c>
      <c r="K46" s="6">
        <f t="shared" si="5"/>
        <v>-1.0320467282342816E-2</v>
      </c>
      <c r="L46" s="5">
        <f t="shared" si="22"/>
        <v>1.020624955483878</v>
      </c>
      <c r="M46" t="str">
        <f t="shared" si="30"/>
        <v>多</v>
      </c>
      <c r="N46" s="6">
        <f t="shared" si="7"/>
        <v>-1.0320467282342816E-2</v>
      </c>
      <c r="O46" s="5">
        <f t="shared" si="23"/>
        <v>1.020624955483878</v>
      </c>
      <c r="P46" t="str">
        <f t="shared" si="31"/>
        <v>多</v>
      </c>
      <c r="Q46" s="6">
        <f t="shared" si="9"/>
        <v>-1.0320467282342816E-2</v>
      </c>
      <c r="R46" s="5">
        <f t="shared" si="24"/>
        <v>1.020624955483878</v>
      </c>
      <c r="S46" t="str">
        <f t="shared" si="32"/>
        <v>多</v>
      </c>
      <c r="T46" s="6">
        <f t="shared" si="11"/>
        <v>-1.0320467282342816E-2</v>
      </c>
      <c r="U46" s="5">
        <f t="shared" si="25"/>
        <v>1.020624955483878</v>
      </c>
      <c r="V46" t="str">
        <f t="shared" si="33"/>
        <v>多</v>
      </c>
      <c r="W46" s="6">
        <f t="shared" si="13"/>
        <v>-1.0320467282342816E-2</v>
      </c>
      <c r="X46" s="5">
        <f t="shared" si="26"/>
        <v>1.020624955483878</v>
      </c>
      <c r="Y46" t="str">
        <f t="shared" si="34"/>
        <v>多</v>
      </c>
      <c r="Z46" s="6">
        <f t="shared" si="15"/>
        <v>-1.0320467282342816E-2</v>
      </c>
      <c r="AA46" s="5">
        <f t="shared" si="27"/>
        <v>1.020624955483878</v>
      </c>
      <c r="AB46" t="str">
        <f t="shared" si="35"/>
        <v>多</v>
      </c>
      <c r="AC46" s="6">
        <f t="shared" si="17"/>
        <v>-1.0320467282342816E-2</v>
      </c>
      <c r="AD46" s="5">
        <f t="shared" si="28"/>
        <v>1.020624955483878</v>
      </c>
    </row>
    <row r="47" spans="1:30" x14ac:dyDescent="0.15">
      <c r="A47" s="1">
        <v>38428</v>
      </c>
      <c r="B47" s="2">
        <v>992.86</v>
      </c>
      <c r="C47" s="3">
        <f t="shared" si="0"/>
        <v>-1.0168883217354874E-2</v>
      </c>
      <c r="D47" s="4" t="str">
        <f t="shared" si="19"/>
        <v>空</v>
      </c>
      <c r="E47" s="6">
        <f t="shared" si="1"/>
        <v>0</v>
      </c>
      <c r="F47" s="5">
        <f t="shared" si="2"/>
        <v>0.91541704238219213</v>
      </c>
      <c r="G47" t="str">
        <f t="shared" si="20"/>
        <v>多</v>
      </c>
      <c r="H47" s="6">
        <f t="shared" si="3"/>
        <v>-1.0168883217354874E-2</v>
      </c>
      <c r="I47" s="5">
        <f t="shared" si="21"/>
        <v>1.0335685670546468</v>
      </c>
      <c r="J47" t="str">
        <f t="shared" si="29"/>
        <v>多</v>
      </c>
      <c r="K47" s="6">
        <f t="shared" si="5"/>
        <v>-1.0168883217354874E-2</v>
      </c>
      <c r="L47" s="5">
        <f t="shared" si="22"/>
        <v>1.0102463395028445</v>
      </c>
      <c r="M47" t="str">
        <f t="shared" si="30"/>
        <v>多</v>
      </c>
      <c r="N47" s="6">
        <f t="shared" si="7"/>
        <v>-1.0168883217354874E-2</v>
      </c>
      <c r="O47" s="5">
        <f t="shared" si="23"/>
        <v>1.0102463395028445</v>
      </c>
      <c r="P47" t="str">
        <f t="shared" si="31"/>
        <v>多</v>
      </c>
      <c r="Q47" s="6">
        <f t="shared" si="9"/>
        <v>-1.0168883217354874E-2</v>
      </c>
      <c r="R47" s="5">
        <f t="shared" si="24"/>
        <v>1.0102463395028445</v>
      </c>
      <c r="S47" t="str">
        <f t="shared" si="32"/>
        <v>多</v>
      </c>
      <c r="T47" s="6">
        <f t="shared" si="11"/>
        <v>-1.0168883217354874E-2</v>
      </c>
      <c r="U47" s="5">
        <f t="shared" si="25"/>
        <v>1.0102463395028445</v>
      </c>
      <c r="V47" t="str">
        <f t="shared" si="33"/>
        <v>多</v>
      </c>
      <c r="W47" s="6">
        <f t="shared" si="13"/>
        <v>-1.0168883217354874E-2</v>
      </c>
      <c r="X47" s="5">
        <f t="shared" si="26"/>
        <v>1.0102463395028445</v>
      </c>
      <c r="Y47" t="str">
        <f t="shared" si="34"/>
        <v>多</v>
      </c>
      <c r="Z47" s="6">
        <f t="shared" si="15"/>
        <v>-1.0168883217354874E-2</v>
      </c>
      <c r="AA47" s="5">
        <f t="shared" si="27"/>
        <v>1.0102463395028445</v>
      </c>
      <c r="AB47" t="str">
        <f t="shared" si="35"/>
        <v>多</v>
      </c>
      <c r="AC47" s="6">
        <f t="shared" si="17"/>
        <v>-1.0168883217354874E-2</v>
      </c>
      <c r="AD47" s="5">
        <f t="shared" si="28"/>
        <v>1.0102463395028445</v>
      </c>
    </row>
    <row r="48" spans="1:30" x14ac:dyDescent="0.15">
      <c r="A48" s="1">
        <v>38429</v>
      </c>
      <c r="B48" s="2">
        <v>978.66</v>
      </c>
      <c r="C48" s="3">
        <f t="shared" si="0"/>
        <v>-1.4302117116209767E-2</v>
      </c>
      <c r="D48" s="4" t="str">
        <f t="shared" si="19"/>
        <v>空</v>
      </c>
      <c r="E48" s="6">
        <f t="shared" si="1"/>
        <v>0</v>
      </c>
      <c r="F48" s="5">
        <f t="shared" si="2"/>
        <v>0.91541704238219213</v>
      </c>
      <c r="G48" t="str">
        <f t="shared" si="20"/>
        <v>多</v>
      </c>
      <c r="H48" s="6">
        <f t="shared" si="3"/>
        <v>-1.4302117116209767E-2</v>
      </c>
      <c r="I48" s="5">
        <f t="shared" si="21"/>
        <v>1.0187863483609982</v>
      </c>
      <c r="J48" t="str">
        <f t="shared" si="29"/>
        <v>多</v>
      </c>
      <c r="K48" s="6">
        <f t="shared" si="5"/>
        <v>-1.4302117116209767E-2</v>
      </c>
      <c r="L48" s="5">
        <f t="shared" si="22"/>
        <v>0.99579767803905261</v>
      </c>
      <c r="M48" t="str">
        <f t="shared" si="30"/>
        <v>多</v>
      </c>
      <c r="N48" s="6">
        <f t="shared" si="7"/>
        <v>-1.4302117116209767E-2</v>
      </c>
      <c r="O48" s="5">
        <f t="shared" si="23"/>
        <v>0.99579767803905261</v>
      </c>
      <c r="P48" t="str">
        <f t="shared" si="31"/>
        <v>多</v>
      </c>
      <c r="Q48" s="6">
        <f t="shared" si="9"/>
        <v>-1.4302117116209767E-2</v>
      </c>
      <c r="R48" s="5">
        <f t="shared" si="24"/>
        <v>0.99579767803905261</v>
      </c>
      <c r="S48" t="str">
        <f t="shared" si="32"/>
        <v>多</v>
      </c>
      <c r="T48" s="6">
        <f t="shared" si="11"/>
        <v>-1.4302117116209767E-2</v>
      </c>
      <c r="U48" s="5">
        <f t="shared" si="25"/>
        <v>0.99579767803905261</v>
      </c>
      <c r="V48" t="str">
        <f t="shared" si="33"/>
        <v>多</v>
      </c>
      <c r="W48" s="6">
        <f t="shared" si="13"/>
        <v>-1.4302117116209767E-2</v>
      </c>
      <c r="X48" s="5">
        <f t="shared" si="26"/>
        <v>0.99579767803905261</v>
      </c>
      <c r="Y48" t="str">
        <f t="shared" si="34"/>
        <v>多</v>
      </c>
      <c r="Z48" s="6">
        <f t="shared" si="15"/>
        <v>-1.4302117116209767E-2</v>
      </c>
      <c r="AA48" s="5">
        <f t="shared" si="27"/>
        <v>0.99579767803905261</v>
      </c>
      <c r="AB48" t="str">
        <f t="shared" si="35"/>
        <v>多</v>
      </c>
      <c r="AC48" s="6">
        <f t="shared" si="17"/>
        <v>-1.4302117116209767E-2</v>
      </c>
      <c r="AD48" s="5">
        <f t="shared" si="28"/>
        <v>0.99579767803905261</v>
      </c>
    </row>
    <row r="49" spans="1:30" x14ac:dyDescent="0.15">
      <c r="A49" s="1">
        <v>38432</v>
      </c>
      <c r="B49" s="2">
        <v>981.89</v>
      </c>
      <c r="C49" s="3">
        <f t="shared" si="0"/>
        <v>3.3004312018474202E-3</v>
      </c>
      <c r="D49" s="4" t="str">
        <f t="shared" si="19"/>
        <v>空</v>
      </c>
      <c r="E49" s="6">
        <f t="shared" si="1"/>
        <v>0</v>
      </c>
      <c r="F49" s="5">
        <f t="shared" si="2"/>
        <v>0.91541704238219213</v>
      </c>
      <c r="G49" t="str">
        <f t="shared" si="20"/>
        <v>多</v>
      </c>
      <c r="H49" s="6">
        <f t="shared" si="3"/>
        <v>3.3004312018474202E-3</v>
      </c>
      <c r="I49" s="5">
        <f t="shared" si="21"/>
        <v>1.022148782613145</v>
      </c>
      <c r="J49" t="str">
        <f t="shared" si="29"/>
        <v>多</v>
      </c>
      <c r="K49" s="6">
        <f t="shared" si="5"/>
        <v>3.3004312018474202E-3</v>
      </c>
      <c r="L49" s="5">
        <f t="shared" si="22"/>
        <v>0.99908423976637994</v>
      </c>
      <c r="M49" t="str">
        <f t="shared" si="30"/>
        <v>多</v>
      </c>
      <c r="N49" s="6">
        <f t="shared" si="7"/>
        <v>3.3004312018474202E-3</v>
      </c>
      <c r="O49" s="5">
        <f t="shared" si="23"/>
        <v>0.99908423976637994</v>
      </c>
      <c r="P49" t="str">
        <f t="shared" si="31"/>
        <v>多</v>
      </c>
      <c r="Q49" s="6">
        <f t="shared" si="9"/>
        <v>3.3004312018474202E-3</v>
      </c>
      <c r="R49" s="5">
        <f t="shared" si="24"/>
        <v>0.99908423976637994</v>
      </c>
      <c r="S49" t="str">
        <f t="shared" si="32"/>
        <v>多</v>
      </c>
      <c r="T49" s="6">
        <f t="shared" si="11"/>
        <v>3.3004312018474202E-3</v>
      </c>
      <c r="U49" s="5">
        <f t="shared" si="25"/>
        <v>0.99908423976637994</v>
      </c>
      <c r="V49" t="str">
        <f t="shared" si="33"/>
        <v>多</v>
      </c>
      <c r="W49" s="6">
        <f t="shared" si="13"/>
        <v>3.3004312018474202E-3</v>
      </c>
      <c r="X49" s="5">
        <f t="shared" si="26"/>
        <v>0.99908423976637994</v>
      </c>
      <c r="Y49" t="str">
        <f t="shared" si="34"/>
        <v>多</v>
      </c>
      <c r="Z49" s="6">
        <f t="shared" si="15"/>
        <v>3.3004312018474202E-3</v>
      </c>
      <c r="AA49" s="5">
        <f t="shared" si="27"/>
        <v>0.99908423976637994</v>
      </c>
      <c r="AB49" t="str">
        <f t="shared" si="35"/>
        <v>多</v>
      </c>
      <c r="AC49" s="6">
        <f t="shared" si="17"/>
        <v>3.3004312018474202E-3</v>
      </c>
      <c r="AD49" s="5">
        <f t="shared" si="28"/>
        <v>0.99908423976637994</v>
      </c>
    </row>
    <row r="50" spans="1:30" x14ac:dyDescent="0.15">
      <c r="A50" s="1">
        <v>38433</v>
      </c>
      <c r="B50" s="2">
        <v>964.02</v>
      </c>
      <c r="C50" s="3">
        <f t="shared" si="0"/>
        <v>-1.8199594659279561E-2</v>
      </c>
      <c r="D50" s="4" t="str">
        <f t="shared" si="19"/>
        <v>空</v>
      </c>
      <c r="E50" s="6">
        <f t="shared" si="1"/>
        <v>0</v>
      </c>
      <c r="F50" s="5">
        <f t="shared" si="2"/>
        <v>0.91541704238219213</v>
      </c>
      <c r="G50" t="str">
        <f t="shared" si="20"/>
        <v>多</v>
      </c>
      <c r="H50" s="6">
        <f t="shared" si="3"/>
        <v>-1.8199594659279561E-2</v>
      </c>
      <c r="I50" s="5">
        <f t="shared" si="21"/>
        <v>1.0035460890881096</v>
      </c>
      <c r="J50" t="str">
        <f t="shared" si="29"/>
        <v>多</v>
      </c>
      <c r="K50" s="6">
        <f t="shared" si="5"/>
        <v>-1.8199594659279561E-2</v>
      </c>
      <c r="L50" s="5">
        <f t="shared" si="22"/>
        <v>0.98090131157215732</v>
      </c>
      <c r="M50" t="str">
        <f t="shared" si="30"/>
        <v>多</v>
      </c>
      <c r="N50" s="6">
        <f t="shared" si="7"/>
        <v>-1.8199594659279561E-2</v>
      </c>
      <c r="O50" s="5">
        <f t="shared" si="23"/>
        <v>0.98090131157215732</v>
      </c>
      <c r="P50" t="str">
        <f t="shared" si="31"/>
        <v>多</v>
      </c>
      <c r="Q50" s="6">
        <f t="shared" si="9"/>
        <v>-1.8199594659279561E-2</v>
      </c>
      <c r="R50" s="5">
        <f t="shared" si="24"/>
        <v>0.98090131157215732</v>
      </c>
      <c r="S50" t="str">
        <f t="shared" si="32"/>
        <v>多</v>
      </c>
      <c r="T50" s="6">
        <f t="shared" si="11"/>
        <v>-1.8199594659279561E-2</v>
      </c>
      <c r="U50" s="5">
        <f t="shared" si="25"/>
        <v>0.98090131157215732</v>
      </c>
      <c r="V50" t="str">
        <f t="shared" si="33"/>
        <v>多</v>
      </c>
      <c r="W50" s="6">
        <f t="shared" si="13"/>
        <v>-1.8199594659279561E-2</v>
      </c>
      <c r="X50" s="5">
        <f t="shared" si="26"/>
        <v>0.98090131157215732</v>
      </c>
      <c r="Y50" t="str">
        <f t="shared" si="34"/>
        <v>多</v>
      </c>
      <c r="Z50" s="6">
        <f t="shared" si="15"/>
        <v>-1.8199594659279561E-2</v>
      </c>
      <c r="AA50" s="5">
        <f t="shared" si="27"/>
        <v>0.98090131157215732</v>
      </c>
      <c r="AB50" t="str">
        <f t="shared" si="35"/>
        <v>多</v>
      </c>
      <c r="AC50" s="6">
        <f t="shared" si="17"/>
        <v>-1.8199594659279561E-2</v>
      </c>
      <c r="AD50" s="5">
        <f t="shared" si="28"/>
        <v>0.98090131157215732</v>
      </c>
    </row>
    <row r="51" spans="1:30" x14ac:dyDescent="0.15">
      <c r="A51" s="1">
        <v>38434</v>
      </c>
      <c r="B51" s="2">
        <v>959.01</v>
      </c>
      <c r="C51" s="3">
        <f t="shared" si="0"/>
        <v>-5.196987614364823E-3</v>
      </c>
      <c r="D51" s="4" t="str">
        <f t="shared" si="19"/>
        <v>空</v>
      </c>
      <c r="E51" s="6">
        <f t="shared" si="1"/>
        <v>0</v>
      </c>
      <c r="F51" s="5">
        <f t="shared" si="2"/>
        <v>0.91541704238219213</v>
      </c>
      <c r="G51" t="str">
        <f t="shared" si="20"/>
        <v>多</v>
      </c>
      <c r="H51" s="6">
        <f t="shared" si="3"/>
        <v>-5.196987614364823E-3</v>
      </c>
      <c r="I51" s="5">
        <f t="shared" si="21"/>
        <v>0.99833067249267449</v>
      </c>
      <c r="J51" t="str">
        <f t="shared" si="29"/>
        <v>多</v>
      </c>
      <c r="K51" s="6">
        <f t="shared" si="5"/>
        <v>-5.196987614364823E-3</v>
      </c>
      <c r="L51" s="5">
        <f t="shared" si="22"/>
        <v>0.97580357960500264</v>
      </c>
      <c r="M51" t="str">
        <f t="shared" si="30"/>
        <v>多</v>
      </c>
      <c r="N51" s="6">
        <f t="shared" si="7"/>
        <v>-5.196987614364823E-3</v>
      </c>
      <c r="O51" s="5">
        <f t="shared" si="23"/>
        <v>0.97580357960500264</v>
      </c>
      <c r="P51" t="str">
        <f t="shared" si="31"/>
        <v>多</v>
      </c>
      <c r="Q51" s="6">
        <f t="shared" si="9"/>
        <v>-5.196987614364823E-3</v>
      </c>
      <c r="R51" s="5">
        <f t="shared" si="24"/>
        <v>0.97580357960500264</v>
      </c>
      <c r="S51" t="str">
        <f t="shared" si="32"/>
        <v>多</v>
      </c>
      <c r="T51" s="6">
        <f t="shared" si="11"/>
        <v>-5.196987614364823E-3</v>
      </c>
      <c r="U51" s="5">
        <f t="shared" si="25"/>
        <v>0.97580357960500264</v>
      </c>
      <c r="V51" t="str">
        <f t="shared" si="33"/>
        <v>多</v>
      </c>
      <c r="W51" s="6">
        <f t="shared" si="13"/>
        <v>-5.196987614364823E-3</v>
      </c>
      <c r="X51" s="5">
        <f t="shared" si="26"/>
        <v>0.97580357960500264</v>
      </c>
      <c r="Y51" t="str">
        <f t="shared" si="34"/>
        <v>多</v>
      </c>
      <c r="Z51" s="6">
        <f t="shared" si="15"/>
        <v>-5.196987614364823E-3</v>
      </c>
      <c r="AA51" s="5">
        <f t="shared" si="27"/>
        <v>0.97580357960500264</v>
      </c>
      <c r="AB51" t="str">
        <f t="shared" si="35"/>
        <v>多</v>
      </c>
      <c r="AC51" s="6">
        <f t="shared" si="17"/>
        <v>-5.196987614364823E-3</v>
      </c>
      <c r="AD51" s="5">
        <f t="shared" si="28"/>
        <v>0.97580357960500264</v>
      </c>
    </row>
    <row r="52" spans="1:30" x14ac:dyDescent="0.15">
      <c r="A52" s="1">
        <v>38435</v>
      </c>
      <c r="B52" s="2">
        <v>964.8</v>
      </c>
      <c r="C52" s="3">
        <f t="shared" si="0"/>
        <v>6.0374761472767879E-3</v>
      </c>
      <c r="D52" s="4" t="str">
        <f t="shared" si="19"/>
        <v>空</v>
      </c>
      <c r="E52" s="6">
        <f t="shared" si="1"/>
        <v>0</v>
      </c>
      <c r="F52" s="5">
        <f t="shared" si="2"/>
        <v>0.91541704238219213</v>
      </c>
      <c r="G52" t="str">
        <f t="shared" si="20"/>
        <v>多</v>
      </c>
      <c r="H52" s="6">
        <f t="shared" si="3"/>
        <v>6.0374761472767879E-3</v>
      </c>
      <c r="I52" s="5">
        <f t="shared" si="21"/>
        <v>1.0043580701149437</v>
      </c>
      <c r="J52" t="str">
        <f t="shared" si="29"/>
        <v>多</v>
      </c>
      <c r="K52" s="6">
        <f t="shared" si="5"/>
        <v>6.0374761472767879E-3</v>
      </c>
      <c r="L52" s="5">
        <f t="shared" si="22"/>
        <v>0.98169497044129517</v>
      </c>
      <c r="M52" t="str">
        <f t="shared" si="30"/>
        <v>多</v>
      </c>
      <c r="N52" s="6">
        <f t="shared" si="7"/>
        <v>6.0374761472767879E-3</v>
      </c>
      <c r="O52" s="5">
        <f t="shared" si="23"/>
        <v>0.98169497044129517</v>
      </c>
      <c r="P52" t="str">
        <f t="shared" si="31"/>
        <v>多</v>
      </c>
      <c r="Q52" s="6">
        <f t="shared" si="9"/>
        <v>6.0374761472767879E-3</v>
      </c>
      <c r="R52" s="5">
        <f t="shared" si="24"/>
        <v>0.98169497044129517</v>
      </c>
      <c r="S52" t="str">
        <f t="shared" si="32"/>
        <v>多</v>
      </c>
      <c r="T52" s="6">
        <f t="shared" si="11"/>
        <v>6.0374761472767879E-3</v>
      </c>
      <c r="U52" s="5">
        <f t="shared" si="25"/>
        <v>0.98169497044129517</v>
      </c>
      <c r="V52" t="str">
        <f t="shared" si="33"/>
        <v>多</v>
      </c>
      <c r="W52" s="6">
        <f t="shared" si="13"/>
        <v>6.0374761472767879E-3</v>
      </c>
      <c r="X52" s="5">
        <f t="shared" si="26"/>
        <v>0.98169497044129517</v>
      </c>
      <c r="Y52" t="str">
        <f t="shared" si="34"/>
        <v>多</v>
      </c>
      <c r="Z52" s="6">
        <f t="shared" si="15"/>
        <v>6.0374761472767879E-3</v>
      </c>
      <c r="AA52" s="5">
        <f t="shared" si="27"/>
        <v>0.98169497044129517</v>
      </c>
      <c r="AB52" t="str">
        <f t="shared" si="35"/>
        <v>多</v>
      </c>
      <c r="AC52" s="6">
        <f t="shared" si="17"/>
        <v>6.0374761472767879E-3</v>
      </c>
      <c r="AD52" s="5">
        <f t="shared" si="28"/>
        <v>0.98169497044129517</v>
      </c>
    </row>
    <row r="53" spans="1:30" x14ac:dyDescent="0.15">
      <c r="A53" s="1">
        <v>38436</v>
      </c>
      <c r="B53" s="2">
        <v>962.95</v>
      </c>
      <c r="C53" s="3">
        <f t="shared" si="0"/>
        <v>-1.9174958540629783E-3</v>
      </c>
      <c r="D53" s="4" t="str">
        <f t="shared" si="19"/>
        <v>空</v>
      </c>
      <c r="E53" s="6">
        <f t="shared" si="1"/>
        <v>0</v>
      </c>
      <c r="F53" s="5">
        <f t="shared" si="2"/>
        <v>0.91541704238219213</v>
      </c>
      <c r="G53" t="str">
        <f t="shared" si="20"/>
        <v>多</v>
      </c>
      <c r="H53" s="6">
        <f t="shared" si="3"/>
        <v>-1.9174958540629783E-3</v>
      </c>
      <c r="I53" s="5">
        <f t="shared" si="21"/>
        <v>1.0024322176795035</v>
      </c>
      <c r="J53" t="str">
        <f t="shared" si="29"/>
        <v>多</v>
      </c>
      <c r="K53" s="6">
        <f t="shared" si="5"/>
        <v>-1.9174958540629783E-3</v>
      </c>
      <c r="L53" s="5">
        <f t="shared" si="22"/>
        <v>0.9798125744055195</v>
      </c>
      <c r="M53" t="str">
        <f t="shared" si="30"/>
        <v>多</v>
      </c>
      <c r="N53" s="6">
        <f t="shared" si="7"/>
        <v>-1.9174958540629783E-3</v>
      </c>
      <c r="O53" s="5">
        <f t="shared" si="23"/>
        <v>0.9798125744055195</v>
      </c>
      <c r="P53" t="str">
        <f t="shared" si="31"/>
        <v>多</v>
      </c>
      <c r="Q53" s="6">
        <f t="shared" si="9"/>
        <v>-1.9174958540629783E-3</v>
      </c>
      <c r="R53" s="5">
        <f t="shared" si="24"/>
        <v>0.9798125744055195</v>
      </c>
      <c r="S53" t="str">
        <f t="shared" si="32"/>
        <v>多</v>
      </c>
      <c r="T53" s="6">
        <f t="shared" si="11"/>
        <v>-1.9174958540629783E-3</v>
      </c>
      <c r="U53" s="5">
        <f t="shared" si="25"/>
        <v>0.9798125744055195</v>
      </c>
      <c r="V53" t="str">
        <f t="shared" si="33"/>
        <v>多</v>
      </c>
      <c r="W53" s="6">
        <f t="shared" si="13"/>
        <v>-1.9174958540629783E-3</v>
      </c>
      <c r="X53" s="5">
        <f t="shared" si="26"/>
        <v>0.9798125744055195</v>
      </c>
      <c r="Y53" t="str">
        <f t="shared" si="34"/>
        <v>多</v>
      </c>
      <c r="Z53" s="6">
        <f t="shared" si="15"/>
        <v>-1.9174958540629783E-3</v>
      </c>
      <c r="AA53" s="5">
        <f t="shared" si="27"/>
        <v>0.9798125744055195</v>
      </c>
      <c r="AB53" t="str">
        <f t="shared" si="35"/>
        <v>多</v>
      </c>
      <c r="AC53" s="6">
        <f t="shared" si="17"/>
        <v>-1.9174958540629783E-3</v>
      </c>
      <c r="AD53" s="5">
        <f t="shared" si="28"/>
        <v>0.9798125744055195</v>
      </c>
    </row>
    <row r="54" spans="1:30" x14ac:dyDescent="0.15">
      <c r="A54" s="1">
        <v>38439</v>
      </c>
      <c r="B54" s="2">
        <v>960.69</v>
      </c>
      <c r="C54" s="3">
        <f t="shared" si="0"/>
        <v>-2.3469546705435773E-3</v>
      </c>
      <c r="D54" s="4" t="str">
        <f t="shared" si="19"/>
        <v>空</v>
      </c>
      <c r="E54" s="6">
        <f t="shared" si="1"/>
        <v>0</v>
      </c>
      <c r="F54" s="5">
        <f t="shared" si="2"/>
        <v>0.91541704238219213</v>
      </c>
      <c r="G54" t="str">
        <f t="shared" si="20"/>
        <v>多</v>
      </c>
      <c r="H54" s="6">
        <f t="shared" si="3"/>
        <v>-2.3469546705435773E-3</v>
      </c>
      <c r="I54" s="5">
        <f t="shared" si="21"/>
        <v>1.0000795547043173</v>
      </c>
      <c r="J54" t="str">
        <f t="shared" si="29"/>
        <v>多</v>
      </c>
      <c r="K54" s="6">
        <f t="shared" si="5"/>
        <v>-2.3469546705435773E-3</v>
      </c>
      <c r="L54" s="5">
        <f t="shared" si="22"/>
        <v>0.97751299870776109</v>
      </c>
      <c r="M54" t="str">
        <f t="shared" si="30"/>
        <v>多</v>
      </c>
      <c r="N54" s="6">
        <f t="shared" si="7"/>
        <v>-2.3469546705435773E-3</v>
      </c>
      <c r="O54" s="5">
        <f t="shared" si="23"/>
        <v>0.97751299870776109</v>
      </c>
      <c r="P54" t="str">
        <f t="shared" si="31"/>
        <v>多</v>
      </c>
      <c r="Q54" s="6">
        <f t="shared" si="9"/>
        <v>-2.3469546705435773E-3</v>
      </c>
      <c r="R54" s="5">
        <f t="shared" si="24"/>
        <v>0.97751299870776109</v>
      </c>
      <c r="S54" t="str">
        <f t="shared" si="32"/>
        <v>多</v>
      </c>
      <c r="T54" s="6">
        <f t="shared" si="11"/>
        <v>-2.3469546705435773E-3</v>
      </c>
      <c r="U54" s="5">
        <f t="shared" si="25"/>
        <v>0.97751299870776109</v>
      </c>
      <c r="V54" t="str">
        <f t="shared" si="33"/>
        <v>多</v>
      </c>
      <c r="W54" s="6">
        <f t="shared" si="13"/>
        <v>-2.3469546705435773E-3</v>
      </c>
      <c r="X54" s="5">
        <f t="shared" si="26"/>
        <v>0.97751299870776109</v>
      </c>
      <c r="Y54" t="str">
        <f t="shared" si="34"/>
        <v>多</v>
      </c>
      <c r="Z54" s="6">
        <f t="shared" si="15"/>
        <v>-2.3469546705435773E-3</v>
      </c>
      <c r="AA54" s="5">
        <f t="shared" si="27"/>
        <v>0.97751299870776109</v>
      </c>
      <c r="AB54" t="str">
        <f t="shared" si="35"/>
        <v>多</v>
      </c>
      <c r="AC54" s="6">
        <f t="shared" si="17"/>
        <v>-2.3469546705435773E-3</v>
      </c>
      <c r="AD54" s="5">
        <f t="shared" si="28"/>
        <v>0.97751299870776109</v>
      </c>
    </row>
    <row r="55" spans="1:30" x14ac:dyDescent="0.15">
      <c r="A55" s="1">
        <v>38440</v>
      </c>
      <c r="B55" s="2">
        <v>955.19</v>
      </c>
      <c r="C55" s="3">
        <f t="shared" si="0"/>
        <v>-5.7250517856957117E-3</v>
      </c>
      <c r="D55" s="4" t="str">
        <f t="shared" si="19"/>
        <v>空</v>
      </c>
      <c r="E55" s="6">
        <f t="shared" si="1"/>
        <v>0</v>
      </c>
      <c r="F55" s="5">
        <f t="shared" si="2"/>
        <v>0.91541704238219213</v>
      </c>
      <c r="G55" t="str">
        <f t="shared" si="20"/>
        <v>多</v>
      </c>
      <c r="H55" s="6">
        <f t="shared" si="3"/>
        <v>-5.7250517856957117E-3</v>
      </c>
      <c r="I55" s="5">
        <f t="shared" si="21"/>
        <v>0.99435404746381961</v>
      </c>
      <c r="J55" t="str">
        <f t="shared" si="29"/>
        <v>多</v>
      </c>
      <c r="K55" s="6">
        <f t="shared" si="5"/>
        <v>-5.7250517856957117E-3</v>
      </c>
      <c r="L55" s="5">
        <f t="shared" si="22"/>
        <v>0.97191668616896842</v>
      </c>
      <c r="M55" t="str">
        <f t="shared" si="30"/>
        <v>多</v>
      </c>
      <c r="N55" s="6">
        <f t="shared" si="7"/>
        <v>-5.7250517856957117E-3</v>
      </c>
      <c r="O55" s="5">
        <f t="shared" si="23"/>
        <v>0.97191668616896842</v>
      </c>
      <c r="P55" t="str">
        <f t="shared" si="31"/>
        <v>多</v>
      </c>
      <c r="Q55" s="6">
        <f t="shared" si="9"/>
        <v>-5.7250517856957117E-3</v>
      </c>
      <c r="R55" s="5">
        <f t="shared" si="24"/>
        <v>0.97191668616896842</v>
      </c>
      <c r="S55" t="str">
        <f t="shared" si="32"/>
        <v>多</v>
      </c>
      <c r="T55" s="6">
        <f t="shared" si="11"/>
        <v>-5.7250517856957117E-3</v>
      </c>
      <c r="U55" s="5">
        <f t="shared" si="25"/>
        <v>0.97191668616896842</v>
      </c>
      <c r="V55" t="str">
        <f t="shared" si="33"/>
        <v>多</v>
      </c>
      <c r="W55" s="6">
        <f t="shared" si="13"/>
        <v>-5.7250517856957117E-3</v>
      </c>
      <c r="X55" s="5">
        <f t="shared" si="26"/>
        <v>0.97191668616896842</v>
      </c>
      <c r="Y55" t="str">
        <f t="shared" si="34"/>
        <v>多</v>
      </c>
      <c r="Z55" s="6">
        <f t="shared" si="15"/>
        <v>-5.7250517856957117E-3</v>
      </c>
      <c r="AA55" s="5">
        <f t="shared" si="27"/>
        <v>0.97191668616896842</v>
      </c>
      <c r="AB55" t="str">
        <f t="shared" si="35"/>
        <v>多</v>
      </c>
      <c r="AC55" s="6">
        <f t="shared" si="17"/>
        <v>-5.7250517856957117E-3</v>
      </c>
      <c r="AD55" s="5">
        <f t="shared" si="28"/>
        <v>0.97191668616896842</v>
      </c>
    </row>
    <row r="56" spans="1:30" x14ac:dyDescent="0.15">
      <c r="A56" s="1">
        <v>38441</v>
      </c>
      <c r="B56" s="2">
        <v>937.03</v>
      </c>
      <c r="C56" s="3">
        <f t="shared" si="0"/>
        <v>-1.9011924329191188E-2</v>
      </c>
      <c r="D56" s="4" t="str">
        <f t="shared" si="19"/>
        <v>空</v>
      </c>
      <c r="E56" s="6">
        <f t="shared" si="1"/>
        <v>0</v>
      </c>
      <c r="F56" s="5">
        <f t="shared" si="2"/>
        <v>0.91541704238219213</v>
      </c>
      <c r="G56" t="str">
        <f t="shared" si="20"/>
        <v>多</v>
      </c>
      <c r="H56" s="6">
        <f t="shared" si="3"/>
        <v>-1.9011924329191188E-2</v>
      </c>
      <c r="I56" s="5">
        <f t="shared" si="21"/>
        <v>0.97544946355701245</v>
      </c>
      <c r="J56" t="str">
        <f t="shared" si="29"/>
        <v>多</v>
      </c>
      <c r="K56" s="6">
        <f t="shared" si="5"/>
        <v>-1.9011924329191188E-2</v>
      </c>
      <c r="L56" s="5">
        <f t="shared" si="22"/>
        <v>0.95343867967724572</v>
      </c>
      <c r="M56" t="str">
        <f t="shared" si="30"/>
        <v>多</v>
      </c>
      <c r="N56" s="6">
        <f t="shared" si="7"/>
        <v>-1.9011924329191188E-2</v>
      </c>
      <c r="O56" s="5">
        <f t="shared" si="23"/>
        <v>0.95343867967724572</v>
      </c>
      <c r="P56" t="str">
        <f t="shared" si="31"/>
        <v>多</v>
      </c>
      <c r="Q56" s="6">
        <f t="shared" si="9"/>
        <v>-1.9011924329191188E-2</v>
      </c>
      <c r="R56" s="5">
        <f t="shared" si="24"/>
        <v>0.95343867967724572</v>
      </c>
      <c r="S56" t="str">
        <f t="shared" si="32"/>
        <v>多</v>
      </c>
      <c r="T56" s="6">
        <f t="shared" si="11"/>
        <v>-1.9011924329191188E-2</v>
      </c>
      <c r="U56" s="5">
        <f t="shared" si="25"/>
        <v>0.95343867967724572</v>
      </c>
      <c r="V56" t="str">
        <f t="shared" si="33"/>
        <v>多</v>
      </c>
      <c r="W56" s="6">
        <f t="shared" si="13"/>
        <v>-1.9011924329191188E-2</v>
      </c>
      <c r="X56" s="5">
        <f t="shared" si="26"/>
        <v>0.95343867967724572</v>
      </c>
      <c r="Y56" t="str">
        <f t="shared" si="34"/>
        <v>多</v>
      </c>
      <c r="Z56" s="6">
        <f t="shared" si="15"/>
        <v>-1.9011924329191188E-2</v>
      </c>
      <c r="AA56" s="5">
        <f t="shared" si="27"/>
        <v>0.95343867967724572</v>
      </c>
      <c r="AB56" t="str">
        <f t="shared" si="35"/>
        <v>多</v>
      </c>
      <c r="AC56" s="6">
        <f t="shared" si="17"/>
        <v>-1.9011924329191188E-2</v>
      </c>
      <c r="AD56" s="5">
        <f t="shared" si="28"/>
        <v>0.95343867967724572</v>
      </c>
    </row>
    <row r="57" spans="1:30" x14ac:dyDescent="0.15">
      <c r="A57" s="1">
        <v>38442</v>
      </c>
      <c r="B57" s="2">
        <v>942.2</v>
      </c>
      <c r="C57" s="3">
        <f t="shared" si="0"/>
        <v>5.5174327396134704E-3</v>
      </c>
      <c r="D57" s="4" t="str">
        <f t="shared" si="19"/>
        <v>空</v>
      </c>
      <c r="E57" s="6">
        <f t="shared" si="1"/>
        <v>0</v>
      </c>
      <c r="F57" s="5">
        <f t="shared" si="2"/>
        <v>0.91541704238219213</v>
      </c>
      <c r="G57" t="str">
        <f t="shared" si="20"/>
        <v>多</v>
      </c>
      <c r="H57" s="6">
        <f t="shared" si="3"/>
        <v>5.5174327396134704E-3</v>
      </c>
      <c r="I57" s="5">
        <f t="shared" si="21"/>
        <v>0.98083144036308034</v>
      </c>
      <c r="J57" t="str">
        <f t="shared" si="29"/>
        <v>多</v>
      </c>
      <c r="K57" s="6">
        <f t="shared" si="5"/>
        <v>5.5174327396134704E-3</v>
      </c>
      <c r="L57" s="5">
        <f t="shared" si="22"/>
        <v>0.95869921346371079</v>
      </c>
      <c r="M57" t="str">
        <f t="shared" si="30"/>
        <v>多</v>
      </c>
      <c r="N57" s="6">
        <f t="shared" si="7"/>
        <v>5.5174327396134704E-3</v>
      </c>
      <c r="O57" s="5">
        <f t="shared" si="23"/>
        <v>0.95869921346371079</v>
      </c>
      <c r="P57" t="str">
        <f t="shared" si="31"/>
        <v>多</v>
      </c>
      <c r="Q57" s="6">
        <f t="shared" si="9"/>
        <v>5.5174327396134704E-3</v>
      </c>
      <c r="R57" s="5">
        <f t="shared" si="24"/>
        <v>0.95869921346371079</v>
      </c>
      <c r="S57" t="str">
        <f t="shared" si="32"/>
        <v>多</v>
      </c>
      <c r="T57" s="6">
        <f t="shared" si="11"/>
        <v>5.5174327396134704E-3</v>
      </c>
      <c r="U57" s="5">
        <f t="shared" si="25"/>
        <v>0.95869921346371079</v>
      </c>
      <c r="V57" t="str">
        <f t="shared" si="33"/>
        <v>多</v>
      </c>
      <c r="W57" s="6">
        <f t="shared" si="13"/>
        <v>5.5174327396134704E-3</v>
      </c>
      <c r="X57" s="5">
        <f t="shared" si="26"/>
        <v>0.95869921346371079</v>
      </c>
      <c r="Y57" t="str">
        <f t="shared" si="34"/>
        <v>多</v>
      </c>
      <c r="Z57" s="6">
        <f t="shared" si="15"/>
        <v>5.5174327396134704E-3</v>
      </c>
      <c r="AA57" s="5">
        <f t="shared" si="27"/>
        <v>0.95869921346371079</v>
      </c>
      <c r="AB57" t="str">
        <f t="shared" si="35"/>
        <v>多</v>
      </c>
      <c r="AC57" s="6">
        <f t="shared" si="17"/>
        <v>5.5174327396134704E-3</v>
      </c>
      <c r="AD57" s="5">
        <f t="shared" si="28"/>
        <v>0.95869921346371079</v>
      </c>
    </row>
    <row r="58" spans="1:30" x14ac:dyDescent="0.15">
      <c r="A58" s="1">
        <v>38443</v>
      </c>
      <c r="B58" s="2">
        <v>978.14</v>
      </c>
      <c r="C58" s="3">
        <f t="shared" si="0"/>
        <v>3.814476756527263E-2</v>
      </c>
      <c r="D58" s="4" t="str">
        <f t="shared" si="19"/>
        <v>多</v>
      </c>
      <c r="E58" s="6">
        <f t="shared" si="1"/>
        <v>0</v>
      </c>
      <c r="F58" s="5">
        <f t="shared" si="2"/>
        <v>0.91541704238219213</v>
      </c>
      <c r="G58" t="str">
        <f t="shared" si="20"/>
        <v>多</v>
      </c>
      <c r="H58" s="6">
        <f t="shared" si="3"/>
        <v>3.814476756527263E-2</v>
      </c>
      <c r="I58" s="5">
        <f t="shared" si="21"/>
        <v>1.0182450276764416</v>
      </c>
      <c r="J58" t="str">
        <f t="shared" si="29"/>
        <v>多</v>
      </c>
      <c r="K58" s="6">
        <f t="shared" si="5"/>
        <v>3.814476756527263E-2</v>
      </c>
      <c r="L58" s="5">
        <f t="shared" si="22"/>
        <v>0.99526857212629372</v>
      </c>
      <c r="M58" t="str">
        <f t="shared" si="30"/>
        <v>多</v>
      </c>
      <c r="N58" s="6">
        <f t="shared" si="7"/>
        <v>3.814476756527263E-2</v>
      </c>
      <c r="O58" s="5">
        <f t="shared" si="23"/>
        <v>0.99526857212629372</v>
      </c>
      <c r="P58" t="str">
        <f t="shared" si="31"/>
        <v>多</v>
      </c>
      <c r="Q58" s="6">
        <f t="shared" si="9"/>
        <v>3.814476756527263E-2</v>
      </c>
      <c r="R58" s="5">
        <f t="shared" si="24"/>
        <v>0.99526857212629372</v>
      </c>
      <c r="S58" t="str">
        <f t="shared" si="32"/>
        <v>多</v>
      </c>
      <c r="T58" s="6">
        <f t="shared" si="11"/>
        <v>3.814476756527263E-2</v>
      </c>
      <c r="U58" s="5">
        <f t="shared" si="25"/>
        <v>0.99526857212629372</v>
      </c>
      <c r="V58" t="str">
        <f t="shared" si="33"/>
        <v>多</v>
      </c>
      <c r="W58" s="6">
        <f t="shared" si="13"/>
        <v>3.814476756527263E-2</v>
      </c>
      <c r="X58" s="5">
        <f t="shared" si="26"/>
        <v>0.99526857212629372</v>
      </c>
      <c r="Y58" t="str">
        <f t="shared" si="34"/>
        <v>多</v>
      </c>
      <c r="Z58" s="6">
        <f t="shared" si="15"/>
        <v>3.814476756527263E-2</v>
      </c>
      <c r="AA58" s="5">
        <f t="shared" si="27"/>
        <v>0.99526857212629372</v>
      </c>
      <c r="AB58" t="str">
        <f t="shared" si="35"/>
        <v>多</v>
      </c>
      <c r="AC58" s="6">
        <f t="shared" si="17"/>
        <v>3.814476756527263E-2</v>
      </c>
      <c r="AD58" s="5">
        <f t="shared" si="28"/>
        <v>0.99526857212629372</v>
      </c>
    </row>
    <row r="59" spans="1:30" x14ac:dyDescent="0.15">
      <c r="A59" s="1">
        <v>38446</v>
      </c>
      <c r="B59" s="2">
        <v>962.16</v>
      </c>
      <c r="C59" s="3">
        <f t="shared" si="0"/>
        <v>-1.6337129654241722E-2</v>
      </c>
      <c r="D59" s="4" t="str">
        <f t="shared" si="19"/>
        <v>多</v>
      </c>
      <c r="E59" s="6">
        <f t="shared" si="1"/>
        <v>-1.6337129654241722E-2</v>
      </c>
      <c r="F59" s="5">
        <f t="shared" si="2"/>
        <v>0.90046175547309182</v>
      </c>
      <c r="G59" t="str">
        <f t="shared" si="20"/>
        <v>多</v>
      </c>
      <c r="H59" s="6">
        <f t="shared" si="3"/>
        <v>-1.6337129654241722E-2</v>
      </c>
      <c r="I59" s="5">
        <f t="shared" si="21"/>
        <v>1.0016098266395046</v>
      </c>
      <c r="J59" t="str">
        <f t="shared" si="29"/>
        <v>多</v>
      </c>
      <c r="K59" s="6">
        <f t="shared" si="5"/>
        <v>-1.6337129654241722E-2</v>
      </c>
      <c r="L59" s="5">
        <f t="shared" si="22"/>
        <v>0.97900874042267438</v>
      </c>
      <c r="M59" t="str">
        <f t="shared" si="30"/>
        <v>多</v>
      </c>
      <c r="N59" s="6">
        <f t="shared" si="7"/>
        <v>-1.6337129654241722E-2</v>
      </c>
      <c r="O59" s="5">
        <f t="shared" si="23"/>
        <v>0.97900874042267438</v>
      </c>
      <c r="P59" t="str">
        <f t="shared" si="31"/>
        <v>多</v>
      </c>
      <c r="Q59" s="6">
        <f t="shared" si="9"/>
        <v>-1.6337129654241722E-2</v>
      </c>
      <c r="R59" s="5">
        <f t="shared" si="24"/>
        <v>0.97900874042267438</v>
      </c>
      <c r="S59" t="str">
        <f t="shared" si="32"/>
        <v>多</v>
      </c>
      <c r="T59" s="6">
        <f t="shared" si="11"/>
        <v>-1.6337129654241722E-2</v>
      </c>
      <c r="U59" s="5">
        <f t="shared" si="25"/>
        <v>0.97900874042267438</v>
      </c>
      <c r="V59" t="str">
        <f t="shared" si="33"/>
        <v>多</v>
      </c>
      <c r="W59" s="6">
        <f t="shared" si="13"/>
        <v>-1.6337129654241722E-2</v>
      </c>
      <c r="X59" s="5">
        <f t="shared" si="26"/>
        <v>0.97900874042267438</v>
      </c>
      <c r="Y59" t="str">
        <f t="shared" si="34"/>
        <v>多</v>
      </c>
      <c r="Z59" s="6">
        <f t="shared" si="15"/>
        <v>-1.6337129654241722E-2</v>
      </c>
      <c r="AA59" s="5">
        <f t="shared" si="27"/>
        <v>0.97900874042267438</v>
      </c>
      <c r="AB59" t="str">
        <f t="shared" si="35"/>
        <v>多</v>
      </c>
      <c r="AC59" s="6">
        <f t="shared" si="17"/>
        <v>-1.6337129654241722E-2</v>
      </c>
      <c r="AD59" s="5">
        <f t="shared" si="28"/>
        <v>0.97900874042267438</v>
      </c>
    </row>
    <row r="60" spans="1:30" x14ac:dyDescent="0.15">
      <c r="A60" s="1">
        <v>38447</v>
      </c>
      <c r="B60" s="2">
        <v>955.59</v>
      </c>
      <c r="C60" s="3">
        <f t="shared" si="0"/>
        <v>-6.8283861312047334E-3</v>
      </c>
      <c r="D60" s="4" t="str">
        <f t="shared" si="19"/>
        <v>空</v>
      </c>
      <c r="E60" s="6">
        <f t="shared" si="1"/>
        <v>-6.8283861312047334E-3</v>
      </c>
      <c r="F60" s="5">
        <f t="shared" si="2"/>
        <v>0.89431305491033908</v>
      </c>
      <c r="G60" t="str">
        <f t="shared" si="20"/>
        <v>多</v>
      </c>
      <c r="H60" s="6">
        <f t="shared" si="3"/>
        <v>-6.8283861312047334E-3</v>
      </c>
      <c r="I60" s="5">
        <f t="shared" si="21"/>
        <v>0.99477044799040104</v>
      </c>
      <c r="J60" t="str">
        <f t="shared" si="29"/>
        <v>多</v>
      </c>
      <c r="K60" s="6">
        <f t="shared" si="5"/>
        <v>-6.8283861312047334E-3</v>
      </c>
      <c r="L60" s="5">
        <f t="shared" si="22"/>
        <v>0.972323690717244</v>
      </c>
      <c r="M60" t="str">
        <f t="shared" si="30"/>
        <v>多</v>
      </c>
      <c r="N60" s="6">
        <f t="shared" si="7"/>
        <v>-6.8283861312047334E-3</v>
      </c>
      <c r="O60" s="5">
        <f t="shared" si="23"/>
        <v>0.972323690717244</v>
      </c>
      <c r="P60" t="str">
        <f t="shared" si="31"/>
        <v>多</v>
      </c>
      <c r="Q60" s="6">
        <f t="shared" si="9"/>
        <v>-6.8283861312047334E-3</v>
      </c>
      <c r="R60" s="5">
        <f t="shared" si="24"/>
        <v>0.972323690717244</v>
      </c>
      <c r="S60" t="str">
        <f t="shared" si="32"/>
        <v>多</v>
      </c>
      <c r="T60" s="6">
        <f t="shared" si="11"/>
        <v>-6.8283861312047334E-3</v>
      </c>
      <c r="U60" s="5">
        <f t="shared" si="25"/>
        <v>0.972323690717244</v>
      </c>
      <c r="V60" t="str">
        <f t="shared" si="33"/>
        <v>多</v>
      </c>
      <c r="W60" s="6">
        <f t="shared" si="13"/>
        <v>-6.8283861312047334E-3</v>
      </c>
      <c r="X60" s="5">
        <f t="shared" si="26"/>
        <v>0.972323690717244</v>
      </c>
      <c r="Y60" t="str">
        <f t="shared" si="34"/>
        <v>多</v>
      </c>
      <c r="Z60" s="6">
        <f t="shared" si="15"/>
        <v>-6.8283861312047334E-3</v>
      </c>
      <c r="AA60" s="5">
        <f t="shared" si="27"/>
        <v>0.972323690717244</v>
      </c>
      <c r="AB60" t="str">
        <f t="shared" si="35"/>
        <v>多</v>
      </c>
      <c r="AC60" s="6">
        <f t="shared" si="17"/>
        <v>-6.8283861312047334E-3</v>
      </c>
      <c r="AD60" s="5">
        <f t="shared" si="28"/>
        <v>0.972323690717244</v>
      </c>
    </row>
    <row r="61" spans="1:30" x14ac:dyDescent="0.15">
      <c r="A61" s="1">
        <v>38448</v>
      </c>
      <c r="B61" s="2">
        <v>973.66</v>
      </c>
      <c r="C61" s="3">
        <f t="shared" si="0"/>
        <v>1.8909783484548637E-2</v>
      </c>
      <c r="D61" s="4" t="str">
        <f t="shared" si="19"/>
        <v>空</v>
      </c>
      <c r="E61" s="6">
        <f t="shared" si="1"/>
        <v>0</v>
      </c>
      <c r="F61" s="5">
        <f t="shared" si="2"/>
        <v>0.89431305491033908</v>
      </c>
      <c r="G61" t="str">
        <f t="shared" si="20"/>
        <v>多</v>
      </c>
      <c r="H61" s="6">
        <f t="shared" si="3"/>
        <v>1.8909783484548637E-2</v>
      </c>
      <c r="I61" s="5">
        <f t="shared" si="21"/>
        <v>1.0135813417787269</v>
      </c>
      <c r="J61" t="str">
        <f t="shared" si="29"/>
        <v>多</v>
      </c>
      <c r="K61" s="6">
        <f t="shared" si="5"/>
        <v>1.8909783484548637E-2</v>
      </c>
      <c r="L61" s="5">
        <f t="shared" si="22"/>
        <v>0.99071012118560431</v>
      </c>
      <c r="M61" t="str">
        <f t="shared" si="30"/>
        <v>多</v>
      </c>
      <c r="N61" s="6">
        <f t="shared" si="7"/>
        <v>1.8909783484548637E-2</v>
      </c>
      <c r="O61" s="5">
        <f t="shared" si="23"/>
        <v>0.99071012118560431</v>
      </c>
      <c r="P61" t="str">
        <f t="shared" si="31"/>
        <v>多</v>
      </c>
      <c r="Q61" s="6">
        <f t="shared" si="9"/>
        <v>1.8909783484548637E-2</v>
      </c>
      <c r="R61" s="5">
        <f t="shared" si="24"/>
        <v>0.99071012118560431</v>
      </c>
      <c r="S61" t="str">
        <f t="shared" si="32"/>
        <v>多</v>
      </c>
      <c r="T61" s="6">
        <f t="shared" si="11"/>
        <v>1.8909783484548637E-2</v>
      </c>
      <c r="U61" s="5">
        <f t="shared" si="25"/>
        <v>0.99071012118560431</v>
      </c>
      <c r="V61" t="str">
        <f t="shared" si="33"/>
        <v>多</v>
      </c>
      <c r="W61" s="6">
        <f t="shared" si="13"/>
        <v>1.8909783484548637E-2</v>
      </c>
      <c r="X61" s="5">
        <f t="shared" si="26"/>
        <v>0.99071012118560431</v>
      </c>
      <c r="Y61" t="str">
        <f t="shared" si="34"/>
        <v>多</v>
      </c>
      <c r="Z61" s="6">
        <f t="shared" si="15"/>
        <v>1.8909783484548637E-2</v>
      </c>
      <c r="AA61" s="5">
        <f t="shared" si="27"/>
        <v>0.99071012118560431</v>
      </c>
      <c r="AB61" t="str">
        <f t="shared" si="35"/>
        <v>多</v>
      </c>
      <c r="AC61" s="6">
        <f t="shared" si="17"/>
        <v>1.8909783484548637E-2</v>
      </c>
      <c r="AD61" s="5">
        <f t="shared" si="28"/>
        <v>0.99071012118560431</v>
      </c>
    </row>
    <row r="62" spans="1:30" x14ac:dyDescent="0.15">
      <c r="A62" s="1">
        <v>38449</v>
      </c>
      <c r="B62" s="2">
        <v>984.73</v>
      </c>
      <c r="C62" s="3">
        <f t="shared" si="0"/>
        <v>1.1369471889571381E-2</v>
      </c>
      <c r="D62" s="4" t="str">
        <f t="shared" si="19"/>
        <v>多</v>
      </c>
      <c r="E62" s="6">
        <f t="shared" si="1"/>
        <v>0</v>
      </c>
      <c r="F62" s="5">
        <f t="shared" si="2"/>
        <v>0.89431305491033908</v>
      </c>
      <c r="G62" t="str">
        <f t="shared" si="20"/>
        <v>多</v>
      </c>
      <c r="H62" s="6">
        <f t="shared" si="3"/>
        <v>1.1369471889571381E-2</v>
      </c>
      <c r="I62" s="5">
        <f t="shared" si="21"/>
        <v>1.0251052263518743</v>
      </c>
      <c r="J62" t="str">
        <f t="shared" si="29"/>
        <v>多</v>
      </c>
      <c r="K62" s="6">
        <f t="shared" si="5"/>
        <v>1.1369471889571381E-2</v>
      </c>
      <c r="L62" s="5">
        <f t="shared" si="22"/>
        <v>1.0019739720591379</v>
      </c>
      <c r="M62" t="str">
        <f t="shared" si="30"/>
        <v>多</v>
      </c>
      <c r="N62" s="6">
        <f t="shared" si="7"/>
        <v>1.1369471889571381E-2</v>
      </c>
      <c r="O62" s="5">
        <f t="shared" si="23"/>
        <v>1.0019739720591379</v>
      </c>
      <c r="P62" t="str">
        <f t="shared" si="31"/>
        <v>多</v>
      </c>
      <c r="Q62" s="6">
        <f t="shared" si="9"/>
        <v>1.1369471889571381E-2</v>
      </c>
      <c r="R62" s="5">
        <f t="shared" si="24"/>
        <v>1.0019739720591379</v>
      </c>
      <c r="S62" t="str">
        <f t="shared" si="32"/>
        <v>多</v>
      </c>
      <c r="T62" s="6">
        <f t="shared" si="11"/>
        <v>1.1369471889571381E-2</v>
      </c>
      <c r="U62" s="5">
        <f t="shared" si="25"/>
        <v>1.0019739720591379</v>
      </c>
      <c r="V62" t="str">
        <f t="shared" si="33"/>
        <v>多</v>
      </c>
      <c r="W62" s="6">
        <f t="shared" si="13"/>
        <v>1.1369471889571381E-2</v>
      </c>
      <c r="X62" s="5">
        <f t="shared" si="26"/>
        <v>1.0019739720591379</v>
      </c>
      <c r="Y62" t="str">
        <f t="shared" si="34"/>
        <v>多</v>
      </c>
      <c r="Z62" s="6">
        <f t="shared" si="15"/>
        <v>1.1369471889571381E-2</v>
      </c>
      <c r="AA62" s="5">
        <f t="shared" si="27"/>
        <v>1.0019739720591379</v>
      </c>
      <c r="AB62" t="str">
        <f t="shared" si="35"/>
        <v>多</v>
      </c>
      <c r="AC62" s="6">
        <f t="shared" si="17"/>
        <v>1.1369471889571381E-2</v>
      </c>
      <c r="AD62" s="5">
        <f t="shared" si="28"/>
        <v>1.0019739720591379</v>
      </c>
    </row>
    <row r="63" spans="1:30" x14ac:dyDescent="0.15">
      <c r="A63" s="1">
        <v>38450</v>
      </c>
      <c r="B63" s="2">
        <v>1003.45</v>
      </c>
      <c r="C63" s="3">
        <f t="shared" si="0"/>
        <v>1.9010287083769173E-2</v>
      </c>
      <c r="D63" s="4" t="str">
        <f t="shared" si="19"/>
        <v>多</v>
      </c>
      <c r="E63" s="6">
        <f t="shared" si="1"/>
        <v>1.9010287083769173E-2</v>
      </c>
      <c r="F63" s="5">
        <f t="shared" si="2"/>
        <v>0.9113142028269472</v>
      </c>
      <c r="G63" t="str">
        <f t="shared" si="20"/>
        <v>空</v>
      </c>
      <c r="H63" s="6">
        <f t="shared" si="3"/>
        <v>1.9010287083769173E-2</v>
      </c>
      <c r="I63" s="5">
        <f t="shared" si="21"/>
        <v>1.0445927709958955</v>
      </c>
      <c r="J63" t="str">
        <f t="shared" si="29"/>
        <v>多</v>
      </c>
      <c r="K63" s="6">
        <f t="shared" si="5"/>
        <v>1.9010287083769173E-2</v>
      </c>
      <c r="L63" s="5">
        <f t="shared" si="22"/>
        <v>1.0210217849184466</v>
      </c>
      <c r="M63" t="str">
        <f t="shared" si="30"/>
        <v>多</v>
      </c>
      <c r="N63" s="6">
        <f t="shared" si="7"/>
        <v>1.9010287083769173E-2</v>
      </c>
      <c r="O63" s="5">
        <f t="shared" si="23"/>
        <v>1.0210217849184466</v>
      </c>
      <c r="P63" t="str">
        <f t="shared" si="31"/>
        <v>多</v>
      </c>
      <c r="Q63" s="6">
        <f t="shared" si="9"/>
        <v>1.9010287083769173E-2</v>
      </c>
      <c r="R63" s="5">
        <f t="shared" si="24"/>
        <v>1.0210217849184466</v>
      </c>
      <c r="S63" t="str">
        <f t="shared" si="32"/>
        <v>多</v>
      </c>
      <c r="T63" s="6">
        <f t="shared" si="11"/>
        <v>1.9010287083769173E-2</v>
      </c>
      <c r="U63" s="5">
        <f t="shared" si="25"/>
        <v>1.0210217849184466</v>
      </c>
      <c r="V63" t="str">
        <f t="shared" si="33"/>
        <v>多</v>
      </c>
      <c r="W63" s="6">
        <f t="shared" si="13"/>
        <v>1.9010287083769173E-2</v>
      </c>
      <c r="X63" s="5">
        <f t="shared" si="26"/>
        <v>1.0210217849184466</v>
      </c>
      <c r="Y63" t="str">
        <f t="shared" si="34"/>
        <v>多</v>
      </c>
      <c r="Z63" s="6">
        <f t="shared" si="15"/>
        <v>1.9010287083769173E-2</v>
      </c>
      <c r="AA63" s="5">
        <f t="shared" si="27"/>
        <v>1.0210217849184466</v>
      </c>
      <c r="AB63" t="str">
        <f t="shared" si="35"/>
        <v>多</v>
      </c>
      <c r="AC63" s="6">
        <f t="shared" si="17"/>
        <v>1.9010287083769173E-2</v>
      </c>
      <c r="AD63" s="5">
        <f t="shared" si="28"/>
        <v>1.0210217849184466</v>
      </c>
    </row>
    <row r="64" spans="1:30" x14ac:dyDescent="0.15">
      <c r="A64" s="1">
        <v>38453</v>
      </c>
      <c r="B64" s="2">
        <v>995.42</v>
      </c>
      <c r="C64" s="3">
        <f t="shared" si="0"/>
        <v>-8.0023917484678408E-3</v>
      </c>
      <c r="D64" s="4" t="str">
        <f t="shared" si="19"/>
        <v>多</v>
      </c>
      <c r="E64" s="6">
        <f t="shared" si="1"/>
        <v>-8.0023917484678408E-3</v>
      </c>
      <c r="F64" s="5">
        <f t="shared" si="2"/>
        <v>0.90402150956998328</v>
      </c>
      <c r="G64" t="str">
        <f t="shared" si="20"/>
        <v>空</v>
      </c>
      <c r="H64" s="6">
        <f t="shared" si="3"/>
        <v>0</v>
      </c>
      <c r="I64" s="5">
        <f t="shared" si="21"/>
        <v>1.0445927709958955</v>
      </c>
      <c r="J64" t="str">
        <f t="shared" si="29"/>
        <v>多</v>
      </c>
      <c r="K64" s="6">
        <f t="shared" si="5"/>
        <v>-8.0023917484678408E-3</v>
      </c>
      <c r="L64" s="5">
        <f t="shared" si="22"/>
        <v>1.0128511686118093</v>
      </c>
      <c r="M64" t="str">
        <f t="shared" si="30"/>
        <v>多</v>
      </c>
      <c r="N64" s="6">
        <f t="shared" si="7"/>
        <v>-8.0023917484678408E-3</v>
      </c>
      <c r="O64" s="5">
        <f t="shared" si="23"/>
        <v>1.0128511686118093</v>
      </c>
      <c r="P64" t="str">
        <f t="shared" si="31"/>
        <v>多</v>
      </c>
      <c r="Q64" s="6">
        <f t="shared" si="9"/>
        <v>-8.0023917484678408E-3</v>
      </c>
      <c r="R64" s="5">
        <f t="shared" si="24"/>
        <v>1.0128511686118093</v>
      </c>
      <c r="S64" t="str">
        <f t="shared" si="32"/>
        <v>多</v>
      </c>
      <c r="T64" s="6">
        <f t="shared" si="11"/>
        <v>-8.0023917484678408E-3</v>
      </c>
      <c r="U64" s="5">
        <f t="shared" si="25"/>
        <v>1.0128511686118093</v>
      </c>
      <c r="V64" t="str">
        <f t="shared" si="33"/>
        <v>多</v>
      </c>
      <c r="W64" s="6">
        <f t="shared" si="13"/>
        <v>-8.0023917484678408E-3</v>
      </c>
      <c r="X64" s="5">
        <f t="shared" si="26"/>
        <v>1.0128511686118093</v>
      </c>
      <c r="Y64" t="str">
        <f t="shared" si="34"/>
        <v>多</v>
      </c>
      <c r="Z64" s="6">
        <f t="shared" si="15"/>
        <v>-8.0023917484678408E-3</v>
      </c>
      <c r="AA64" s="5">
        <f t="shared" si="27"/>
        <v>1.0128511686118093</v>
      </c>
      <c r="AB64" t="str">
        <f t="shared" si="35"/>
        <v>多</v>
      </c>
      <c r="AC64" s="6">
        <f t="shared" si="17"/>
        <v>-8.0023917484678408E-3</v>
      </c>
      <c r="AD64" s="5">
        <f t="shared" si="28"/>
        <v>1.0128511686118093</v>
      </c>
    </row>
    <row r="65" spans="1:30" x14ac:dyDescent="0.15">
      <c r="A65" s="1">
        <v>38454</v>
      </c>
      <c r="B65" s="2">
        <v>978.7</v>
      </c>
      <c r="C65" s="3">
        <f t="shared" si="0"/>
        <v>-1.6796929939121075E-2</v>
      </c>
      <c r="D65" s="4" t="str">
        <f t="shared" si="19"/>
        <v>空</v>
      </c>
      <c r="E65" s="6">
        <f t="shared" si="1"/>
        <v>-1.6796929939121075E-2</v>
      </c>
      <c r="F65" s="5">
        <f t="shared" si="2"/>
        <v>0.88883672361027777</v>
      </c>
      <c r="G65" t="str">
        <f t="shared" si="20"/>
        <v>空</v>
      </c>
      <c r="H65" s="6">
        <f t="shared" si="3"/>
        <v>0</v>
      </c>
      <c r="I65" s="5">
        <f t="shared" si="21"/>
        <v>1.0445927709958955</v>
      </c>
      <c r="J65" t="str">
        <f t="shared" si="29"/>
        <v>多</v>
      </c>
      <c r="K65" s="6">
        <f t="shared" si="5"/>
        <v>-1.6796929939121075E-2</v>
      </c>
      <c r="L65" s="5">
        <f t="shared" si="22"/>
        <v>0.99583837849387991</v>
      </c>
      <c r="M65" t="str">
        <f t="shared" si="30"/>
        <v>多</v>
      </c>
      <c r="N65" s="6">
        <f t="shared" si="7"/>
        <v>-1.6796929939121075E-2</v>
      </c>
      <c r="O65" s="5">
        <f t="shared" si="23"/>
        <v>0.99583837849387991</v>
      </c>
      <c r="P65" t="str">
        <f t="shared" si="31"/>
        <v>多</v>
      </c>
      <c r="Q65" s="6">
        <f t="shared" si="9"/>
        <v>-1.6796929939121075E-2</v>
      </c>
      <c r="R65" s="5">
        <f t="shared" si="24"/>
        <v>0.99583837849387991</v>
      </c>
      <c r="S65" t="str">
        <f t="shared" si="32"/>
        <v>多</v>
      </c>
      <c r="T65" s="6">
        <f t="shared" si="11"/>
        <v>-1.6796929939121075E-2</v>
      </c>
      <c r="U65" s="5">
        <f t="shared" si="25"/>
        <v>0.99583837849387991</v>
      </c>
      <c r="V65" t="str">
        <f t="shared" si="33"/>
        <v>多</v>
      </c>
      <c r="W65" s="6">
        <f t="shared" si="13"/>
        <v>-1.6796929939121075E-2</v>
      </c>
      <c r="X65" s="5">
        <f t="shared" si="26"/>
        <v>0.99583837849387991</v>
      </c>
      <c r="Y65" t="str">
        <f t="shared" si="34"/>
        <v>多</v>
      </c>
      <c r="Z65" s="6">
        <f t="shared" si="15"/>
        <v>-1.6796929939121075E-2</v>
      </c>
      <c r="AA65" s="5">
        <f t="shared" si="27"/>
        <v>0.99583837849387991</v>
      </c>
      <c r="AB65" t="str">
        <f t="shared" si="35"/>
        <v>多</v>
      </c>
      <c r="AC65" s="6">
        <f t="shared" si="17"/>
        <v>-1.6796929939121075E-2</v>
      </c>
      <c r="AD65" s="5">
        <f t="shared" si="28"/>
        <v>0.99583837849387991</v>
      </c>
    </row>
    <row r="66" spans="1:30" x14ac:dyDescent="0.15">
      <c r="A66" s="1">
        <v>38455</v>
      </c>
      <c r="B66" s="2">
        <v>1000.9</v>
      </c>
      <c r="C66" s="3">
        <f t="shared" si="0"/>
        <v>2.2683151118831013E-2</v>
      </c>
      <c r="D66" s="4" t="str">
        <f t="shared" si="19"/>
        <v>空</v>
      </c>
      <c r="E66" s="6">
        <f t="shared" si="1"/>
        <v>0</v>
      </c>
      <c r="F66" s="5">
        <f t="shared" si="2"/>
        <v>0.88883672361027777</v>
      </c>
      <c r="G66" t="str">
        <f t="shared" si="20"/>
        <v>空</v>
      </c>
      <c r="H66" s="6">
        <f t="shared" si="3"/>
        <v>0</v>
      </c>
      <c r="I66" s="5">
        <f t="shared" si="21"/>
        <v>1.0445927709958955</v>
      </c>
      <c r="J66" t="str">
        <f t="shared" si="29"/>
        <v>多</v>
      </c>
      <c r="K66" s="6">
        <f t="shared" si="5"/>
        <v>2.2683151118831013E-2</v>
      </c>
      <c r="L66" s="5">
        <f t="shared" si="22"/>
        <v>1.0184271309231883</v>
      </c>
      <c r="M66" t="str">
        <f t="shared" si="30"/>
        <v>多</v>
      </c>
      <c r="N66" s="6">
        <f t="shared" si="7"/>
        <v>2.2683151118831013E-2</v>
      </c>
      <c r="O66" s="5">
        <f t="shared" si="23"/>
        <v>1.0184271309231883</v>
      </c>
      <c r="P66" t="str">
        <f t="shared" si="31"/>
        <v>多</v>
      </c>
      <c r="Q66" s="6">
        <f t="shared" si="9"/>
        <v>2.2683151118831013E-2</v>
      </c>
      <c r="R66" s="5">
        <f t="shared" si="24"/>
        <v>1.0184271309231883</v>
      </c>
      <c r="S66" t="str">
        <f t="shared" si="32"/>
        <v>多</v>
      </c>
      <c r="T66" s="6">
        <f t="shared" si="11"/>
        <v>2.2683151118831013E-2</v>
      </c>
      <c r="U66" s="5">
        <f t="shared" si="25"/>
        <v>1.0184271309231883</v>
      </c>
      <c r="V66" t="str">
        <f t="shared" si="33"/>
        <v>多</v>
      </c>
      <c r="W66" s="6">
        <f t="shared" si="13"/>
        <v>2.2683151118831013E-2</v>
      </c>
      <c r="X66" s="5">
        <f t="shared" si="26"/>
        <v>1.0184271309231883</v>
      </c>
      <c r="Y66" t="str">
        <f t="shared" si="34"/>
        <v>多</v>
      </c>
      <c r="Z66" s="6">
        <f t="shared" si="15"/>
        <v>2.2683151118831013E-2</v>
      </c>
      <c r="AA66" s="5">
        <f t="shared" si="27"/>
        <v>1.0184271309231883</v>
      </c>
      <c r="AB66" t="str">
        <f t="shared" si="35"/>
        <v>多</v>
      </c>
      <c r="AC66" s="6">
        <f t="shared" si="17"/>
        <v>2.2683151118831013E-2</v>
      </c>
      <c r="AD66" s="5">
        <f t="shared" si="28"/>
        <v>1.0184271309231883</v>
      </c>
    </row>
    <row r="67" spans="1:30" x14ac:dyDescent="0.15">
      <c r="A67" s="1">
        <v>38456</v>
      </c>
      <c r="B67" s="2">
        <v>986.97</v>
      </c>
      <c r="C67" s="3">
        <f t="shared" si="0"/>
        <v>-1.3917474273154151E-2</v>
      </c>
      <c r="D67" s="4" t="str">
        <f t="shared" si="19"/>
        <v>空</v>
      </c>
      <c r="E67" s="6">
        <f t="shared" si="1"/>
        <v>0</v>
      </c>
      <c r="F67" s="5">
        <f t="shared" si="2"/>
        <v>0.88883672361027777</v>
      </c>
      <c r="G67" t="str">
        <f t="shared" si="20"/>
        <v>空</v>
      </c>
      <c r="H67" s="6">
        <f t="shared" si="3"/>
        <v>0</v>
      </c>
      <c r="I67" s="5">
        <f t="shared" si="21"/>
        <v>1.0445927709958955</v>
      </c>
      <c r="J67" t="str">
        <f t="shared" si="29"/>
        <v>多</v>
      </c>
      <c r="K67" s="6">
        <f t="shared" si="5"/>
        <v>-1.3917474273154151E-2</v>
      </c>
      <c r="L67" s="5">
        <f t="shared" si="22"/>
        <v>1.0042531975294826</v>
      </c>
      <c r="M67" t="str">
        <f t="shared" si="30"/>
        <v>多</v>
      </c>
      <c r="N67" s="6">
        <f t="shared" si="7"/>
        <v>-1.3917474273154151E-2</v>
      </c>
      <c r="O67" s="5">
        <f t="shared" si="23"/>
        <v>1.0042531975294826</v>
      </c>
      <c r="P67" t="str">
        <f t="shared" si="31"/>
        <v>多</v>
      </c>
      <c r="Q67" s="6">
        <f t="shared" si="9"/>
        <v>-1.3917474273154151E-2</v>
      </c>
      <c r="R67" s="5">
        <f t="shared" si="24"/>
        <v>1.0042531975294826</v>
      </c>
      <c r="S67" t="str">
        <f t="shared" si="32"/>
        <v>多</v>
      </c>
      <c r="T67" s="6">
        <f t="shared" si="11"/>
        <v>-1.3917474273154151E-2</v>
      </c>
      <c r="U67" s="5">
        <f t="shared" si="25"/>
        <v>1.0042531975294826</v>
      </c>
      <c r="V67" t="str">
        <f t="shared" si="33"/>
        <v>多</v>
      </c>
      <c r="W67" s="6">
        <f t="shared" si="13"/>
        <v>-1.3917474273154151E-2</v>
      </c>
      <c r="X67" s="5">
        <f t="shared" si="26"/>
        <v>1.0042531975294826</v>
      </c>
      <c r="Y67" t="str">
        <f t="shared" si="34"/>
        <v>多</v>
      </c>
      <c r="Z67" s="6">
        <f t="shared" si="15"/>
        <v>-1.3917474273154151E-2</v>
      </c>
      <c r="AA67" s="5">
        <f t="shared" si="27"/>
        <v>1.0042531975294826</v>
      </c>
      <c r="AB67" t="str">
        <f t="shared" si="35"/>
        <v>多</v>
      </c>
      <c r="AC67" s="6">
        <f t="shared" si="17"/>
        <v>-1.3917474273154151E-2</v>
      </c>
      <c r="AD67" s="5">
        <f t="shared" si="28"/>
        <v>1.0042531975294826</v>
      </c>
    </row>
    <row r="68" spans="1:30" x14ac:dyDescent="0.15">
      <c r="A68" s="1">
        <v>38457</v>
      </c>
      <c r="B68" s="2">
        <v>974.08</v>
      </c>
      <c r="C68" s="3">
        <f t="shared" ref="C68:C131" si="36">B68/B67-1</f>
        <v>-1.3060174068107444E-2</v>
      </c>
      <c r="D68" s="4" t="str">
        <f t="shared" si="19"/>
        <v>空</v>
      </c>
      <c r="E68" s="6">
        <f t="shared" ref="E68:E131" si="37">IF(D67="多",C68,IF(D67="空",0))</f>
        <v>0</v>
      </c>
      <c r="F68" s="5">
        <f t="shared" ref="F68:F131" si="38">F67*(1+E68)</f>
        <v>0.88883672361027777</v>
      </c>
      <c r="G68" t="str">
        <f t="shared" si="20"/>
        <v>空</v>
      </c>
      <c r="H68" s="6">
        <f t="shared" ref="H68:H131" si="39">IF(G67="多",$C68,IF(G67="空",0))</f>
        <v>0</v>
      </c>
      <c r="I68" s="5">
        <f t="shared" si="21"/>
        <v>1.0445927709958955</v>
      </c>
      <c r="J68" t="str">
        <f t="shared" si="29"/>
        <v>多</v>
      </c>
      <c r="K68" s="6">
        <f t="shared" ref="K68:K131" si="40">IF(J67="多",$C68,IF(J67="空",0))</f>
        <v>-1.3060174068107444E-2</v>
      </c>
      <c r="L68" s="5">
        <f t="shared" si="22"/>
        <v>0.99113747596129409</v>
      </c>
      <c r="M68" t="str">
        <f t="shared" si="30"/>
        <v>多</v>
      </c>
      <c r="N68" s="6">
        <f t="shared" ref="N68:N131" si="41">IF(M67="多",$C68,IF(M67="空",0))</f>
        <v>-1.3060174068107444E-2</v>
      </c>
      <c r="O68" s="5">
        <f t="shared" si="23"/>
        <v>0.99113747596129409</v>
      </c>
      <c r="P68" t="str">
        <f t="shared" si="31"/>
        <v>多</v>
      </c>
      <c r="Q68" s="6">
        <f t="shared" ref="Q68:Q131" si="42">IF(P67="多",$C68,IF(P67="空",0))</f>
        <v>-1.3060174068107444E-2</v>
      </c>
      <c r="R68" s="5">
        <f t="shared" si="24"/>
        <v>0.99113747596129409</v>
      </c>
      <c r="S68" t="str">
        <f t="shared" si="32"/>
        <v>多</v>
      </c>
      <c r="T68" s="6">
        <f t="shared" ref="T68:T131" si="43">IF(S67="多",$C68,IF(S67="空",0))</f>
        <v>-1.3060174068107444E-2</v>
      </c>
      <c r="U68" s="5">
        <f t="shared" si="25"/>
        <v>0.99113747596129409</v>
      </c>
      <c r="V68" t="str">
        <f t="shared" si="33"/>
        <v>多</v>
      </c>
      <c r="W68" s="6">
        <f t="shared" ref="W68:W131" si="44">IF(V67="多",$C68,IF(V67="空",0))</f>
        <v>-1.3060174068107444E-2</v>
      </c>
      <c r="X68" s="5">
        <f t="shared" si="26"/>
        <v>0.99113747596129409</v>
      </c>
      <c r="Y68" t="str">
        <f t="shared" si="34"/>
        <v>多</v>
      </c>
      <c r="Z68" s="6">
        <f t="shared" ref="Z68:Z131" si="45">IF(Y67="多",$C68,IF(Y67="空",0))</f>
        <v>-1.3060174068107444E-2</v>
      </c>
      <c r="AA68" s="5">
        <f t="shared" si="27"/>
        <v>0.99113747596129409</v>
      </c>
      <c r="AB68" t="str">
        <f t="shared" si="35"/>
        <v>多</v>
      </c>
      <c r="AC68" s="6">
        <f t="shared" ref="AC68:AC131" si="46">IF(AB67="多",$C68,IF(AB67="空",0))</f>
        <v>-1.3060174068107444E-2</v>
      </c>
      <c r="AD68" s="5">
        <f t="shared" si="28"/>
        <v>0.99113747596129409</v>
      </c>
    </row>
    <row r="69" spans="1:30" x14ac:dyDescent="0.15">
      <c r="A69" s="1">
        <v>38460</v>
      </c>
      <c r="B69" s="2">
        <v>963.77</v>
      </c>
      <c r="C69" s="3">
        <f t="shared" si="36"/>
        <v>-1.0584346254927768E-2</v>
      </c>
      <c r="D69" s="4" t="str">
        <f t="shared" ref="D69:D132" si="47">IF(AND(C68&gt;0,C69&gt;0),"多",IF(AND(C68&lt;0,C69&lt;0),"空",D68))</f>
        <v>空</v>
      </c>
      <c r="E69" s="6">
        <f t="shared" si="37"/>
        <v>0</v>
      </c>
      <c r="F69" s="5">
        <f t="shared" si="38"/>
        <v>0.88883672361027777</v>
      </c>
      <c r="G69" t="str">
        <f t="shared" si="20"/>
        <v>多</v>
      </c>
      <c r="H69" s="6">
        <f t="shared" si="39"/>
        <v>0</v>
      </c>
      <c r="I69" s="5">
        <f t="shared" si="21"/>
        <v>1.0445927709958955</v>
      </c>
      <c r="J69" t="str">
        <f t="shared" si="29"/>
        <v>多</v>
      </c>
      <c r="K69" s="6">
        <f t="shared" si="40"/>
        <v>-1.0584346254927768E-2</v>
      </c>
      <c r="L69" s="5">
        <f t="shared" si="22"/>
        <v>0.98064693372948464</v>
      </c>
      <c r="M69" t="str">
        <f t="shared" si="30"/>
        <v>多</v>
      </c>
      <c r="N69" s="6">
        <f t="shared" si="41"/>
        <v>-1.0584346254927768E-2</v>
      </c>
      <c r="O69" s="5">
        <f t="shared" si="23"/>
        <v>0.98064693372948464</v>
      </c>
      <c r="P69" t="str">
        <f t="shared" si="31"/>
        <v>多</v>
      </c>
      <c r="Q69" s="6">
        <f t="shared" si="42"/>
        <v>-1.0584346254927768E-2</v>
      </c>
      <c r="R69" s="5">
        <f t="shared" si="24"/>
        <v>0.98064693372948464</v>
      </c>
      <c r="S69" t="str">
        <f t="shared" si="32"/>
        <v>多</v>
      </c>
      <c r="T69" s="6">
        <f t="shared" si="43"/>
        <v>-1.0584346254927768E-2</v>
      </c>
      <c r="U69" s="5">
        <f t="shared" si="25"/>
        <v>0.98064693372948464</v>
      </c>
      <c r="V69" t="str">
        <f t="shared" si="33"/>
        <v>多</v>
      </c>
      <c r="W69" s="6">
        <f t="shared" si="44"/>
        <v>-1.0584346254927768E-2</v>
      </c>
      <c r="X69" s="5">
        <f t="shared" si="26"/>
        <v>0.98064693372948464</v>
      </c>
      <c r="Y69" t="str">
        <f t="shared" si="34"/>
        <v>多</v>
      </c>
      <c r="Z69" s="6">
        <f t="shared" si="45"/>
        <v>-1.0584346254927768E-2</v>
      </c>
      <c r="AA69" s="5">
        <f t="shared" si="27"/>
        <v>0.98064693372948464</v>
      </c>
      <c r="AB69" t="str">
        <f t="shared" si="35"/>
        <v>多</v>
      </c>
      <c r="AC69" s="6">
        <f t="shared" si="46"/>
        <v>-1.0584346254927768E-2</v>
      </c>
      <c r="AD69" s="5">
        <f t="shared" si="28"/>
        <v>0.98064693372948464</v>
      </c>
    </row>
    <row r="70" spans="1:30" x14ac:dyDescent="0.15">
      <c r="A70" s="1">
        <v>38461</v>
      </c>
      <c r="B70" s="2">
        <v>965.89</v>
      </c>
      <c r="C70" s="3">
        <f t="shared" si="36"/>
        <v>2.199694947964792E-3</v>
      </c>
      <c r="D70" s="4" t="str">
        <f t="shared" si="47"/>
        <v>空</v>
      </c>
      <c r="E70" s="6">
        <f t="shared" si="37"/>
        <v>0</v>
      </c>
      <c r="F70" s="5">
        <f t="shared" si="38"/>
        <v>0.88883672361027777</v>
      </c>
      <c r="G70" t="str">
        <f t="shared" ref="G70:G133" si="48">IF(AND(C68&gt;0,C69&gt;0,C70&gt;0),"空",IF(AND(C68&lt;0,C69&lt;0,C70&lt;0),"多",G69))</f>
        <v>多</v>
      </c>
      <c r="H70" s="6">
        <f t="shared" si="39"/>
        <v>2.199694947964792E-3</v>
      </c>
      <c r="I70" s="5">
        <f t="shared" ref="I70:I133" si="49">I69*(1+H70)</f>
        <v>1.0468905564369357</v>
      </c>
      <c r="J70" t="str">
        <f t="shared" si="29"/>
        <v>多</v>
      </c>
      <c r="K70" s="6">
        <f t="shared" si="40"/>
        <v>2.199694947964792E-3</v>
      </c>
      <c r="L70" s="5">
        <f t="shared" ref="L70:L133" si="50">L69*(1+K70)</f>
        <v>0.98280405783534652</v>
      </c>
      <c r="M70" t="str">
        <f t="shared" si="30"/>
        <v>多</v>
      </c>
      <c r="N70" s="6">
        <f t="shared" si="41"/>
        <v>2.199694947964792E-3</v>
      </c>
      <c r="O70" s="5">
        <f t="shared" ref="O70:O133" si="51">O69*(1+N70)</f>
        <v>0.98280405783534652</v>
      </c>
      <c r="P70" t="str">
        <f t="shared" si="31"/>
        <v>多</v>
      </c>
      <c r="Q70" s="6">
        <f t="shared" si="42"/>
        <v>2.199694947964792E-3</v>
      </c>
      <c r="R70" s="5">
        <f t="shared" ref="R70:R133" si="52">R69*(1+Q70)</f>
        <v>0.98280405783534652</v>
      </c>
      <c r="S70" t="str">
        <f t="shared" si="32"/>
        <v>多</v>
      </c>
      <c r="T70" s="6">
        <f t="shared" si="43"/>
        <v>2.199694947964792E-3</v>
      </c>
      <c r="U70" s="5">
        <f t="shared" ref="U70:U133" si="53">U69*(1+T70)</f>
        <v>0.98280405783534652</v>
      </c>
      <c r="V70" t="str">
        <f t="shared" si="33"/>
        <v>多</v>
      </c>
      <c r="W70" s="6">
        <f t="shared" si="44"/>
        <v>2.199694947964792E-3</v>
      </c>
      <c r="X70" s="5">
        <f t="shared" ref="X70:X133" si="54">X69*(1+W70)</f>
        <v>0.98280405783534652</v>
      </c>
      <c r="Y70" t="str">
        <f t="shared" si="34"/>
        <v>多</v>
      </c>
      <c r="Z70" s="6">
        <f t="shared" si="45"/>
        <v>2.199694947964792E-3</v>
      </c>
      <c r="AA70" s="5">
        <f t="shared" ref="AA70:AA133" si="55">AA69*(1+Z70)</f>
        <v>0.98280405783534652</v>
      </c>
      <c r="AB70" t="str">
        <f t="shared" si="35"/>
        <v>多</v>
      </c>
      <c r="AC70" s="6">
        <f t="shared" si="46"/>
        <v>2.199694947964792E-3</v>
      </c>
      <c r="AD70" s="5">
        <f t="shared" ref="AD70:AD133" si="56">AD69*(1+AC70)</f>
        <v>0.98280405783534652</v>
      </c>
    </row>
    <row r="71" spans="1:30" x14ac:dyDescent="0.15">
      <c r="A71" s="1">
        <v>38462</v>
      </c>
      <c r="B71" s="2">
        <v>950.87</v>
      </c>
      <c r="C71" s="3">
        <f t="shared" si="36"/>
        <v>-1.555042499663517E-2</v>
      </c>
      <c r="D71" s="4" t="str">
        <f t="shared" si="47"/>
        <v>空</v>
      </c>
      <c r="E71" s="6">
        <f t="shared" si="37"/>
        <v>0</v>
      </c>
      <c r="F71" s="5">
        <f t="shared" si="38"/>
        <v>0.88883672361027777</v>
      </c>
      <c r="G71" t="str">
        <f t="shared" si="48"/>
        <v>多</v>
      </c>
      <c r="H71" s="6">
        <f t="shared" si="39"/>
        <v>-1.555042499663517E-2</v>
      </c>
      <c r="I71" s="5">
        <f t="shared" si="49"/>
        <v>1.0306109633593774</v>
      </c>
      <c r="J71" t="str">
        <f t="shared" ref="J71:J134" si="57">IF(AND($C68&gt;0,$C69&gt;0,$C70&gt;0,$C71&gt;0),"空",IF(AND($C68&lt;0,$C69&lt;0,$C70&lt;0,$C71&lt;0),"多",J70))</f>
        <v>多</v>
      </c>
      <c r="K71" s="6">
        <f t="shared" si="40"/>
        <v>-1.555042499663517E-2</v>
      </c>
      <c r="L71" s="5">
        <f t="shared" si="50"/>
        <v>0.96752103704758929</v>
      </c>
      <c r="M71" t="str">
        <f t="shared" si="30"/>
        <v>多</v>
      </c>
      <c r="N71" s="6">
        <f t="shared" si="41"/>
        <v>-1.555042499663517E-2</v>
      </c>
      <c r="O71" s="5">
        <f t="shared" si="51"/>
        <v>0.96752103704758929</v>
      </c>
      <c r="P71" t="str">
        <f t="shared" si="31"/>
        <v>多</v>
      </c>
      <c r="Q71" s="6">
        <f t="shared" si="42"/>
        <v>-1.555042499663517E-2</v>
      </c>
      <c r="R71" s="5">
        <f t="shared" si="52"/>
        <v>0.96752103704758929</v>
      </c>
      <c r="S71" t="str">
        <f t="shared" si="32"/>
        <v>多</v>
      </c>
      <c r="T71" s="6">
        <f t="shared" si="43"/>
        <v>-1.555042499663517E-2</v>
      </c>
      <c r="U71" s="5">
        <f t="shared" si="53"/>
        <v>0.96752103704758929</v>
      </c>
      <c r="V71" t="str">
        <f t="shared" si="33"/>
        <v>多</v>
      </c>
      <c r="W71" s="6">
        <f t="shared" si="44"/>
        <v>-1.555042499663517E-2</v>
      </c>
      <c r="X71" s="5">
        <f t="shared" si="54"/>
        <v>0.96752103704758929</v>
      </c>
      <c r="Y71" t="str">
        <f t="shared" si="34"/>
        <v>多</v>
      </c>
      <c r="Z71" s="6">
        <f t="shared" si="45"/>
        <v>-1.555042499663517E-2</v>
      </c>
      <c r="AA71" s="5">
        <f t="shared" si="55"/>
        <v>0.96752103704758929</v>
      </c>
      <c r="AB71" t="str">
        <f t="shared" si="35"/>
        <v>多</v>
      </c>
      <c r="AC71" s="6">
        <f t="shared" si="46"/>
        <v>-1.555042499663517E-2</v>
      </c>
      <c r="AD71" s="5">
        <f t="shared" si="56"/>
        <v>0.96752103704758929</v>
      </c>
    </row>
    <row r="72" spans="1:30" x14ac:dyDescent="0.15">
      <c r="A72" s="1">
        <v>38463</v>
      </c>
      <c r="B72" s="2">
        <v>943.98</v>
      </c>
      <c r="C72" s="3">
        <f t="shared" si="36"/>
        <v>-7.2459957722926793E-3</v>
      </c>
      <c r="D72" s="4" t="str">
        <f t="shared" si="47"/>
        <v>空</v>
      </c>
      <c r="E72" s="6">
        <f t="shared" si="37"/>
        <v>0</v>
      </c>
      <c r="F72" s="5">
        <f t="shared" si="38"/>
        <v>0.88883672361027777</v>
      </c>
      <c r="G72" t="str">
        <f t="shared" si="48"/>
        <v>多</v>
      </c>
      <c r="H72" s="6">
        <f t="shared" si="39"/>
        <v>-7.2459957722926793E-3</v>
      </c>
      <c r="I72" s="5">
        <f t="shared" si="49"/>
        <v>1.0231431606759969</v>
      </c>
      <c r="J72" t="str">
        <f t="shared" si="57"/>
        <v>多</v>
      </c>
      <c r="K72" s="6">
        <f t="shared" si="40"/>
        <v>-7.2459957722926793E-3</v>
      </c>
      <c r="L72" s="5">
        <f t="shared" si="50"/>
        <v>0.96051038370353825</v>
      </c>
      <c r="M72" t="str">
        <f t="shared" ref="M72:M135" si="58">IF(AND($C68&gt;0,$C69&gt;0,$C70&gt;0,$C71&gt;0,$C72&gt;0),"空",IF(AND($C68&lt;0,$C69&lt;0,$C70&lt;0,$C71&lt;0,$C72&lt;0),"多",M71))</f>
        <v>多</v>
      </c>
      <c r="N72" s="6">
        <f t="shared" si="41"/>
        <v>-7.2459957722926793E-3</v>
      </c>
      <c r="O72" s="5">
        <f t="shared" si="51"/>
        <v>0.96051038370353825</v>
      </c>
      <c r="P72" t="str">
        <f t="shared" si="31"/>
        <v>多</v>
      </c>
      <c r="Q72" s="6">
        <f t="shared" si="42"/>
        <v>-7.2459957722926793E-3</v>
      </c>
      <c r="R72" s="5">
        <f t="shared" si="52"/>
        <v>0.96051038370353825</v>
      </c>
      <c r="S72" t="str">
        <f t="shared" si="32"/>
        <v>多</v>
      </c>
      <c r="T72" s="6">
        <f t="shared" si="43"/>
        <v>-7.2459957722926793E-3</v>
      </c>
      <c r="U72" s="5">
        <f t="shared" si="53"/>
        <v>0.96051038370353825</v>
      </c>
      <c r="V72" t="str">
        <f t="shared" si="33"/>
        <v>多</v>
      </c>
      <c r="W72" s="6">
        <f t="shared" si="44"/>
        <v>-7.2459957722926793E-3</v>
      </c>
      <c r="X72" s="5">
        <f t="shared" si="54"/>
        <v>0.96051038370353825</v>
      </c>
      <c r="Y72" t="str">
        <f t="shared" si="34"/>
        <v>多</v>
      </c>
      <c r="Z72" s="6">
        <f t="shared" si="45"/>
        <v>-7.2459957722926793E-3</v>
      </c>
      <c r="AA72" s="5">
        <f t="shared" si="55"/>
        <v>0.96051038370353825</v>
      </c>
      <c r="AB72" t="str">
        <f t="shared" si="35"/>
        <v>多</v>
      </c>
      <c r="AC72" s="6">
        <f t="shared" si="46"/>
        <v>-7.2459957722926793E-3</v>
      </c>
      <c r="AD72" s="5">
        <f t="shared" si="56"/>
        <v>0.96051038370353825</v>
      </c>
    </row>
    <row r="73" spans="1:30" x14ac:dyDescent="0.15">
      <c r="A73" s="1">
        <v>38464</v>
      </c>
      <c r="B73" s="2">
        <v>939.1</v>
      </c>
      <c r="C73" s="3">
        <f t="shared" si="36"/>
        <v>-5.169601050869721E-3</v>
      </c>
      <c r="D73" s="4" t="str">
        <f t="shared" si="47"/>
        <v>空</v>
      </c>
      <c r="E73" s="6">
        <f t="shared" si="37"/>
        <v>0</v>
      </c>
      <c r="F73" s="5">
        <f t="shared" si="38"/>
        <v>0.88883672361027777</v>
      </c>
      <c r="G73" t="str">
        <f t="shared" si="48"/>
        <v>多</v>
      </c>
      <c r="H73" s="6">
        <f t="shared" si="39"/>
        <v>-5.169601050869721E-3</v>
      </c>
      <c r="I73" s="5">
        <f t="shared" si="49"/>
        <v>1.0178539187173761</v>
      </c>
      <c r="J73" t="str">
        <f t="shared" si="57"/>
        <v>多</v>
      </c>
      <c r="K73" s="6">
        <f t="shared" si="40"/>
        <v>-5.169601050869721E-3</v>
      </c>
      <c r="L73" s="5">
        <f t="shared" si="50"/>
        <v>0.95554492821457315</v>
      </c>
      <c r="M73" t="str">
        <f t="shared" si="58"/>
        <v>多</v>
      </c>
      <c r="N73" s="6">
        <f t="shared" si="41"/>
        <v>-5.169601050869721E-3</v>
      </c>
      <c r="O73" s="5">
        <f t="shared" si="51"/>
        <v>0.95554492821457315</v>
      </c>
      <c r="P73" t="str">
        <f t="shared" ref="P73:P136" si="59">IF(AND($C68&gt;0,$C69&gt;0,$C70&gt;0,$C71&gt;0,$C72&gt;0,$C73&gt;0),"空",IF(AND($C68&lt;0,$C69&lt;0,$C70&lt;0,$C71&lt;0,$C72&lt;0,$C73&lt;0),"多",P72))</f>
        <v>多</v>
      </c>
      <c r="Q73" s="6">
        <f t="shared" si="42"/>
        <v>-5.169601050869721E-3</v>
      </c>
      <c r="R73" s="5">
        <f t="shared" si="52"/>
        <v>0.95554492821457315</v>
      </c>
      <c r="S73" t="str">
        <f t="shared" si="32"/>
        <v>多</v>
      </c>
      <c r="T73" s="6">
        <f t="shared" si="43"/>
        <v>-5.169601050869721E-3</v>
      </c>
      <c r="U73" s="5">
        <f t="shared" si="53"/>
        <v>0.95554492821457315</v>
      </c>
      <c r="V73" t="str">
        <f t="shared" si="33"/>
        <v>多</v>
      </c>
      <c r="W73" s="6">
        <f t="shared" si="44"/>
        <v>-5.169601050869721E-3</v>
      </c>
      <c r="X73" s="5">
        <f t="shared" si="54"/>
        <v>0.95554492821457315</v>
      </c>
      <c r="Y73" t="str">
        <f t="shared" si="34"/>
        <v>多</v>
      </c>
      <c r="Z73" s="6">
        <f t="shared" si="45"/>
        <v>-5.169601050869721E-3</v>
      </c>
      <c r="AA73" s="5">
        <f t="shared" si="55"/>
        <v>0.95554492821457315</v>
      </c>
      <c r="AB73" t="str">
        <f t="shared" si="35"/>
        <v>多</v>
      </c>
      <c r="AC73" s="6">
        <f t="shared" si="46"/>
        <v>-5.169601050869721E-3</v>
      </c>
      <c r="AD73" s="5">
        <f t="shared" si="56"/>
        <v>0.95554492821457315</v>
      </c>
    </row>
    <row r="74" spans="1:30" x14ac:dyDescent="0.15">
      <c r="A74" s="1">
        <v>38467</v>
      </c>
      <c r="B74" s="2">
        <v>930.07</v>
      </c>
      <c r="C74" s="3">
        <f t="shared" si="36"/>
        <v>-9.6155893941006765E-3</v>
      </c>
      <c r="D74" s="4" t="str">
        <f t="shared" si="47"/>
        <v>空</v>
      </c>
      <c r="E74" s="6">
        <f t="shared" si="37"/>
        <v>0</v>
      </c>
      <c r="F74" s="5">
        <f t="shared" si="38"/>
        <v>0.88883672361027777</v>
      </c>
      <c r="G74" t="str">
        <f t="shared" si="48"/>
        <v>多</v>
      </c>
      <c r="H74" s="6">
        <f t="shared" si="39"/>
        <v>-9.6155893941006765E-3</v>
      </c>
      <c r="I74" s="5">
        <f t="shared" si="49"/>
        <v>1.0080666533718134</v>
      </c>
      <c r="J74" t="str">
        <f t="shared" si="57"/>
        <v>多</v>
      </c>
      <c r="K74" s="6">
        <f t="shared" si="40"/>
        <v>-9.6155893941006765E-3</v>
      </c>
      <c r="L74" s="5">
        <f t="shared" si="50"/>
        <v>0.94635680053724636</v>
      </c>
      <c r="M74" t="str">
        <f t="shared" si="58"/>
        <v>多</v>
      </c>
      <c r="N74" s="6">
        <f t="shared" si="41"/>
        <v>-9.6155893941006765E-3</v>
      </c>
      <c r="O74" s="5">
        <f t="shared" si="51"/>
        <v>0.94635680053724636</v>
      </c>
      <c r="P74" t="str">
        <f t="shared" si="59"/>
        <v>多</v>
      </c>
      <c r="Q74" s="6">
        <f t="shared" si="42"/>
        <v>-9.6155893941006765E-3</v>
      </c>
      <c r="R74" s="5">
        <f t="shared" si="52"/>
        <v>0.94635680053724636</v>
      </c>
      <c r="S74" t="str">
        <f t="shared" ref="S74:S137" si="60">IF(AND($C68&gt;0,$C69&gt;0,$C70&gt;0,$C71&gt;0,$C72&gt;0,$C73&gt;0,$C74&gt;0),"空",IF(AND($C68&lt;0,$C69&lt;0,$C70&lt;0,$C71&lt;0,$C72&lt;0,$C73&lt;0,$C74&lt;0),"多",S73))</f>
        <v>多</v>
      </c>
      <c r="T74" s="6">
        <f t="shared" si="43"/>
        <v>-9.6155893941006765E-3</v>
      </c>
      <c r="U74" s="5">
        <f t="shared" si="53"/>
        <v>0.94635680053724636</v>
      </c>
      <c r="V74" t="str">
        <f t="shared" si="33"/>
        <v>多</v>
      </c>
      <c r="W74" s="6">
        <f t="shared" si="44"/>
        <v>-9.6155893941006765E-3</v>
      </c>
      <c r="X74" s="5">
        <f t="shared" si="54"/>
        <v>0.94635680053724636</v>
      </c>
      <c r="Y74" t="str">
        <f t="shared" si="34"/>
        <v>多</v>
      </c>
      <c r="Z74" s="6">
        <f t="shared" si="45"/>
        <v>-9.6155893941006765E-3</v>
      </c>
      <c r="AA74" s="5">
        <f t="shared" si="55"/>
        <v>0.94635680053724636</v>
      </c>
      <c r="AB74" t="str">
        <f t="shared" si="35"/>
        <v>多</v>
      </c>
      <c r="AC74" s="6">
        <f t="shared" si="46"/>
        <v>-9.6155893941006765E-3</v>
      </c>
      <c r="AD74" s="5">
        <f t="shared" si="56"/>
        <v>0.94635680053724636</v>
      </c>
    </row>
    <row r="75" spans="1:30" x14ac:dyDescent="0.15">
      <c r="A75" s="1">
        <v>38468</v>
      </c>
      <c r="B75" s="2">
        <v>937.08</v>
      </c>
      <c r="C75" s="3">
        <f t="shared" si="36"/>
        <v>7.5370671024761471E-3</v>
      </c>
      <c r="D75" s="4" t="str">
        <f t="shared" si="47"/>
        <v>空</v>
      </c>
      <c r="E75" s="6">
        <f t="shared" si="37"/>
        <v>0</v>
      </c>
      <c r="F75" s="5">
        <f t="shared" si="38"/>
        <v>0.88883672361027777</v>
      </c>
      <c r="G75" t="str">
        <f t="shared" si="48"/>
        <v>多</v>
      </c>
      <c r="H75" s="6">
        <f t="shared" si="39"/>
        <v>7.5370671024761471E-3</v>
      </c>
      <c r="I75" s="5">
        <f t="shared" si="49"/>
        <v>1.0156645193820453</v>
      </c>
      <c r="J75" t="str">
        <f t="shared" si="57"/>
        <v>多</v>
      </c>
      <c r="K75" s="6">
        <f t="shared" si="40"/>
        <v>7.5370671024761471E-3</v>
      </c>
      <c r="L75" s="5">
        <f t="shared" si="50"/>
        <v>0.95348955524578016</v>
      </c>
      <c r="M75" t="str">
        <f t="shared" si="58"/>
        <v>多</v>
      </c>
      <c r="N75" s="6">
        <f t="shared" si="41"/>
        <v>7.5370671024761471E-3</v>
      </c>
      <c r="O75" s="5">
        <f t="shared" si="51"/>
        <v>0.95348955524578016</v>
      </c>
      <c r="P75" t="str">
        <f t="shared" si="59"/>
        <v>多</v>
      </c>
      <c r="Q75" s="6">
        <f t="shared" si="42"/>
        <v>7.5370671024761471E-3</v>
      </c>
      <c r="R75" s="5">
        <f t="shared" si="52"/>
        <v>0.95348955524578016</v>
      </c>
      <c r="S75" t="str">
        <f t="shared" si="60"/>
        <v>多</v>
      </c>
      <c r="T75" s="6">
        <f t="shared" si="43"/>
        <v>7.5370671024761471E-3</v>
      </c>
      <c r="U75" s="5">
        <f t="shared" si="53"/>
        <v>0.95348955524578016</v>
      </c>
      <c r="V75" t="str">
        <f t="shared" ref="V75:V138" si="61">IF(AND($C68&gt;0,$C69&gt;0,$C70&gt;0,$C71&gt;0,$C72&gt;0,$C73&gt;0,$C74&gt;0,$C75&gt;0),"空",IF(AND($C68&lt;0,$C69&lt;0,$C70&lt;0,$C71&lt;0,$C72&lt;0,$C73&lt;0,$C74&lt;0,$C75&lt;0),"多",V74))</f>
        <v>多</v>
      </c>
      <c r="W75" s="6">
        <f t="shared" si="44"/>
        <v>7.5370671024761471E-3</v>
      </c>
      <c r="X75" s="5">
        <f t="shared" si="54"/>
        <v>0.95348955524578016</v>
      </c>
      <c r="Y75" t="str">
        <f t="shared" si="34"/>
        <v>多</v>
      </c>
      <c r="Z75" s="6">
        <f t="shared" si="45"/>
        <v>7.5370671024761471E-3</v>
      </c>
      <c r="AA75" s="5">
        <f t="shared" si="55"/>
        <v>0.95348955524578016</v>
      </c>
      <c r="AB75" t="str">
        <f t="shared" si="35"/>
        <v>多</v>
      </c>
      <c r="AC75" s="6">
        <f t="shared" si="46"/>
        <v>7.5370671024761471E-3</v>
      </c>
      <c r="AD75" s="5">
        <f t="shared" si="56"/>
        <v>0.95348955524578016</v>
      </c>
    </row>
    <row r="76" spans="1:30" x14ac:dyDescent="0.15">
      <c r="A76" s="1">
        <v>38469</v>
      </c>
      <c r="B76" s="2">
        <v>926.6</v>
      </c>
      <c r="C76" s="3">
        <f t="shared" si="36"/>
        <v>-1.1183676953942068E-2</v>
      </c>
      <c r="D76" s="4" t="str">
        <f t="shared" si="47"/>
        <v>空</v>
      </c>
      <c r="E76" s="6">
        <f t="shared" si="37"/>
        <v>0</v>
      </c>
      <c r="F76" s="5">
        <f t="shared" si="38"/>
        <v>0.88883672361027777</v>
      </c>
      <c r="G76" t="str">
        <f t="shared" si="48"/>
        <v>多</v>
      </c>
      <c r="H76" s="6">
        <f t="shared" si="39"/>
        <v>-1.1183676953942068E-2</v>
      </c>
      <c r="I76" s="5">
        <f t="shared" si="49"/>
        <v>1.0043056555036955</v>
      </c>
      <c r="J76" t="str">
        <f t="shared" si="57"/>
        <v>多</v>
      </c>
      <c r="K76" s="6">
        <f t="shared" si="40"/>
        <v>-1.1183676953942068E-2</v>
      </c>
      <c r="L76" s="5">
        <f t="shared" si="50"/>
        <v>0.9428260360809535</v>
      </c>
      <c r="M76" t="str">
        <f t="shared" si="58"/>
        <v>多</v>
      </c>
      <c r="N76" s="6">
        <f t="shared" si="41"/>
        <v>-1.1183676953942068E-2</v>
      </c>
      <c r="O76" s="5">
        <f t="shared" si="51"/>
        <v>0.9428260360809535</v>
      </c>
      <c r="P76" t="str">
        <f t="shared" si="59"/>
        <v>多</v>
      </c>
      <c r="Q76" s="6">
        <f t="shared" si="42"/>
        <v>-1.1183676953942068E-2</v>
      </c>
      <c r="R76" s="5">
        <f t="shared" si="52"/>
        <v>0.9428260360809535</v>
      </c>
      <c r="S76" t="str">
        <f t="shared" si="60"/>
        <v>多</v>
      </c>
      <c r="T76" s="6">
        <f t="shared" si="43"/>
        <v>-1.1183676953942068E-2</v>
      </c>
      <c r="U76" s="5">
        <f t="shared" si="53"/>
        <v>0.9428260360809535</v>
      </c>
      <c r="V76" t="str">
        <f t="shared" si="61"/>
        <v>多</v>
      </c>
      <c r="W76" s="6">
        <f t="shared" si="44"/>
        <v>-1.1183676953942068E-2</v>
      </c>
      <c r="X76" s="5">
        <f t="shared" si="54"/>
        <v>0.9428260360809535</v>
      </c>
      <c r="Y76" t="str">
        <f t="shared" ref="Y76:Y139" si="62">IF(AND($C68&gt;0,$C69&gt;0,$C70&gt;0,$C71&gt;0,$C72&gt;0,$C73&gt;0,$C74&gt;0,$C75&gt;0,$C76&gt;0),"空",IF(AND($C68&lt;0,$C69&lt;0,$C70&lt;0,$C71&lt;0,$C72&lt;0,$C73&lt;0,$C74&lt;0,$C75&lt;0,$C76&lt;0),"多",Y75))</f>
        <v>多</v>
      </c>
      <c r="Z76" s="6">
        <f t="shared" si="45"/>
        <v>-1.1183676953942068E-2</v>
      </c>
      <c r="AA76" s="5">
        <f t="shared" si="55"/>
        <v>0.9428260360809535</v>
      </c>
      <c r="AB76" t="str">
        <f t="shared" si="35"/>
        <v>多</v>
      </c>
      <c r="AC76" s="6">
        <f t="shared" si="46"/>
        <v>-1.1183676953942068E-2</v>
      </c>
      <c r="AD76" s="5">
        <f t="shared" si="56"/>
        <v>0.9428260360809535</v>
      </c>
    </row>
    <row r="77" spans="1:30" x14ac:dyDescent="0.15">
      <c r="A77" s="1">
        <v>38470</v>
      </c>
      <c r="B77" s="2">
        <v>942.07</v>
      </c>
      <c r="C77" s="3">
        <f t="shared" si="36"/>
        <v>1.6695445715519064E-2</v>
      </c>
      <c r="D77" s="4" t="str">
        <f t="shared" si="47"/>
        <v>空</v>
      </c>
      <c r="E77" s="6">
        <f t="shared" si="37"/>
        <v>0</v>
      </c>
      <c r="F77" s="5">
        <f t="shared" si="38"/>
        <v>0.88883672361027777</v>
      </c>
      <c r="G77" t="str">
        <f t="shared" si="48"/>
        <v>多</v>
      </c>
      <c r="H77" s="6">
        <f t="shared" si="39"/>
        <v>1.6695445715519064E-2</v>
      </c>
      <c r="I77" s="5">
        <f t="shared" si="49"/>
        <v>1.0210729860569463</v>
      </c>
      <c r="J77" t="str">
        <f t="shared" si="57"/>
        <v>多</v>
      </c>
      <c r="K77" s="6">
        <f t="shared" si="40"/>
        <v>1.6695445715519064E-2</v>
      </c>
      <c r="L77" s="5">
        <f t="shared" si="50"/>
        <v>0.95856693698552109</v>
      </c>
      <c r="M77" t="str">
        <f t="shared" si="58"/>
        <v>多</v>
      </c>
      <c r="N77" s="6">
        <f t="shared" si="41"/>
        <v>1.6695445715519064E-2</v>
      </c>
      <c r="O77" s="5">
        <f t="shared" si="51"/>
        <v>0.95856693698552109</v>
      </c>
      <c r="P77" t="str">
        <f t="shared" si="59"/>
        <v>多</v>
      </c>
      <c r="Q77" s="6">
        <f t="shared" si="42"/>
        <v>1.6695445715519064E-2</v>
      </c>
      <c r="R77" s="5">
        <f t="shared" si="52"/>
        <v>0.95856693698552109</v>
      </c>
      <c r="S77" t="str">
        <f t="shared" si="60"/>
        <v>多</v>
      </c>
      <c r="T77" s="6">
        <f t="shared" si="43"/>
        <v>1.6695445715519064E-2</v>
      </c>
      <c r="U77" s="5">
        <f t="shared" si="53"/>
        <v>0.95856693698552109</v>
      </c>
      <c r="V77" t="str">
        <f t="shared" si="61"/>
        <v>多</v>
      </c>
      <c r="W77" s="6">
        <f t="shared" si="44"/>
        <v>1.6695445715519064E-2</v>
      </c>
      <c r="X77" s="5">
        <f t="shared" si="54"/>
        <v>0.95856693698552109</v>
      </c>
      <c r="Y77" t="str">
        <f t="shared" si="62"/>
        <v>多</v>
      </c>
      <c r="Z77" s="6">
        <f t="shared" si="45"/>
        <v>1.6695445715519064E-2</v>
      </c>
      <c r="AA77" s="5">
        <f t="shared" si="55"/>
        <v>0.95856693698552109</v>
      </c>
      <c r="AB77" t="str">
        <f t="shared" ref="AB77:AB140" si="63">IF(AND($C68&gt;0,$C69&gt;0,$C70&gt;0,$C71&gt;0,$C72&gt;0,$C73&gt;0,$C74&gt;0,$C75&gt;0,$C76&gt;0,$C77&gt;0),"空",IF(AND($C68&lt;0,$C69&lt;0,$C70&lt;0,$C71&lt;0,$C72&lt;0,$C73&lt;0,$C74&lt;0,$C75&lt;0,$C76&lt;0,$C77&lt;0),"多",AB76))</f>
        <v>多</v>
      </c>
      <c r="AC77" s="6">
        <f t="shared" si="46"/>
        <v>1.6695445715519064E-2</v>
      </c>
      <c r="AD77" s="5">
        <f t="shared" si="56"/>
        <v>0.95856693698552109</v>
      </c>
    </row>
    <row r="78" spans="1:30" x14ac:dyDescent="0.15">
      <c r="A78" s="1">
        <v>38471</v>
      </c>
      <c r="B78" s="2">
        <v>932.4</v>
      </c>
      <c r="C78" s="3">
        <f t="shared" si="36"/>
        <v>-1.0264630016877829E-2</v>
      </c>
      <c r="D78" s="4" t="str">
        <f t="shared" si="47"/>
        <v>空</v>
      </c>
      <c r="E78" s="6">
        <f t="shared" si="37"/>
        <v>0</v>
      </c>
      <c r="F78" s="5">
        <f t="shared" si="38"/>
        <v>0.88883672361027777</v>
      </c>
      <c r="G78" t="str">
        <f t="shared" si="48"/>
        <v>多</v>
      </c>
      <c r="H78" s="6">
        <f t="shared" si="39"/>
        <v>-1.0264630016877829E-2</v>
      </c>
      <c r="I78" s="5">
        <f t="shared" si="49"/>
        <v>1.0105920496348431</v>
      </c>
      <c r="J78" t="str">
        <f t="shared" si="57"/>
        <v>多</v>
      </c>
      <c r="K78" s="6">
        <f t="shared" si="40"/>
        <v>-1.0264630016877829E-2</v>
      </c>
      <c r="L78" s="5">
        <f t="shared" si="50"/>
        <v>0.94872760203095285</v>
      </c>
      <c r="M78" t="str">
        <f t="shared" si="58"/>
        <v>多</v>
      </c>
      <c r="N78" s="6">
        <f t="shared" si="41"/>
        <v>-1.0264630016877829E-2</v>
      </c>
      <c r="O78" s="5">
        <f t="shared" si="51"/>
        <v>0.94872760203095285</v>
      </c>
      <c r="P78" t="str">
        <f t="shared" si="59"/>
        <v>多</v>
      </c>
      <c r="Q78" s="6">
        <f t="shared" si="42"/>
        <v>-1.0264630016877829E-2</v>
      </c>
      <c r="R78" s="5">
        <f t="shared" si="52"/>
        <v>0.94872760203095285</v>
      </c>
      <c r="S78" t="str">
        <f t="shared" si="60"/>
        <v>多</v>
      </c>
      <c r="T78" s="6">
        <f t="shared" si="43"/>
        <v>-1.0264630016877829E-2</v>
      </c>
      <c r="U78" s="5">
        <f t="shared" si="53"/>
        <v>0.94872760203095285</v>
      </c>
      <c r="V78" t="str">
        <f t="shared" si="61"/>
        <v>多</v>
      </c>
      <c r="W78" s="6">
        <f t="shared" si="44"/>
        <v>-1.0264630016877829E-2</v>
      </c>
      <c r="X78" s="5">
        <f t="shared" si="54"/>
        <v>0.94872760203095285</v>
      </c>
      <c r="Y78" t="str">
        <f t="shared" si="62"/>
        <v>多</v>
      </c>
      <c r="Z78" s="6">
        <f t="shared" si="45"/>
        <v>-1.0264630016877829E-2</v>
      </c>
      <c r="AA78" s="5">
        <f t="shared" si="55"/>
        <v>0.94872760203095285</v>
      </c>
      <c r="AB78" t="str">
        <f t="shared" si="63"/>
        <v>多</v>
      </c>
      <c r="AC78" s="6">
        <f t="shared" si="46"/>
        <v>-1.0264630016877829E-2</v>
      </c>
      <c r="AD78" s="5">
        <f t="shared" si="56"/>
        <v>0.94872760203095285</v>
      </c>
    </row>
    <row r="79" spans="1:30" x14ac:dyDescent="0.15">
      <c r="A79" s="1">
        <v>38481</v>
      </c>
      <c r="B79" s="2">
        <v>909.17</v>
      </c>
      <c r="C79" s="3">
        <f t="shared" si="36"/>
        <v>-2.4914199914199964E-2</v>
      </c>
      <c r="D79" s="4" t="str">
        <f t="shared" si="47"/>
        <v>空</v>
      </c>
      <c r="E79" s="6">
        <f t="shared" si="37"/>
        <v>0</v>
      </c>
      <c r="F79" s="5">
        <f t="shared" si="38"/>
        <v>0.88883672361027777</v>
      </c>
      <c r="G79" t="str">
        <f t="shared" si="48"/>
        <v>多</v>
      </c>
      <c r="H79" s="6">
        <f t="shared" si="39"/>
        <v>-2.4914199914199964E-2</v>
      </c>
      <c r="I79" s="5">
        <f t="shared" si="49"/>
        <v>0.98541395727853953</v>
      </c>
      <c r="J79" t="str">
        <f t="shared" si="57"/>
        <v>多</v>
      </c>
      <c r="K79" s="6">
        <f t="shared" si="40"/>
        <v>-2.4914199914199964E-2</v>
      </c>
      <c r="L79" s="5">
        <f t="shared" si="50"/>
        <v>0.92509081288983419</v>
      </c>
      <c r="M79" t="str">
        <f t="shared" si="58"/>
        <v>多</v>
      </c>
      <c r="N79" s="6">
        <f t="shared" si="41"/>
        <v>-2.4914199914199964E-2</v>
      </c>
      <c r="O79" s="5">
        <f t="shared" si="51"/>
        <v>0.92509081288983419</v>
      </c>
      <c r="P79" t="str">
        <f t="shared" si="59"/>
        <v>多</v>
      </c>
      <c r="Q79" s="6">
        <f t="shared" si="42"/>
        <v>-2.4914199914199964E-2</v>
      </c>
      <c r="R79" s="5">
        <f t="shared" si="52"/>
        <v>0.92509081288983419</v>
      </c>
      <c r="S79" t="str">
        <f t="shared" si="60"/>
        <v>多</v>
      </c>
      <c r="T79" s="6">
        <f t="shared" si="43"/>
        <v>-2.4914199914199964E-2</v>
      </c>
      <c r="U79" s="5">
        <f t="shared" si="53"/>
        <v>0.92509081288983419</v>
      </c>
      <c r="V79" t="str">
        <f t="shared" si="61"/>
        <v>多</v>
      </c>
      <c r="W79" s="6">
        <f t="shared" si="44"/>
        <v>-2.4914199914199964E-2</v>
      </c>
      <c r="X79" s="5">
        <f t="shared" si="54"/>
        <v>0.92509081288983419</v>
      </c>
      <c r="Y79" t="str">
        <f t="shared" si="62"/>
        <v>多</v>
      </c>
      <c r="Z79" s="6">
        <f t="shared" si="45"/>
        <v>-2.4914199914199964E-2</v>
      </c>
      <c r="AA79" s="5">
        <f t="shared" si="55"/>
        <v>0.92509081288983419</v>
      </c>
      <c r="AB79" t="str">
        <f t="shared" si="63"/>
        <v>多</v>
      </c>
      <c r="AC79" s="6">
        <f t="shared" si="46"/>
        <v>-2.4914199914199964E-2</v>
      </c>
      <c r="AD79" s="5">
        <f t="shared" si="56"/>
        <v>0.92509081288983419</v>
      </c>
    </row>
    <row r="80" spans="1:30" x14ac:dyDescent="0.15">
      <c r="A80" s="1">
        <v>38482</v>
      </c>
      <c r="B80" s="2">
        <v>913.08</v>
      </c>
      <c r="C80" s="3">
        <f t="shared" si="36"/>
        <v>4.3006258455515756E-3</v>
      </c>
      <c r="D80" s="4" t="str">
        <f t="shared" si="47"/>
        <v>空</v>
      </c>
      <c r="E80" s="6">
        <f t="shared" si="37"/>
        <v>0</v>
      </c>
      <c r="F80" s="5">
        <f t="shared" si="38"/>
        <v>0.88883672361027777</v>
      </c>
      <c r="G80" t="str">
        <f t="shared" si="48"/>
        <v>多</v>
      </c>
      <c r="H80" s="6">
        <f t="shared" si="39"/>
        <v>4.3006258455515756E-3</v>
      </c>
      <c r="I80" s="5">
        <f t="shared" si="49"/>
        <v>0.98965185401177891</v>
      </c>
      <c r="J80" t="str">
        <f t="shared" si="57"/>
        <v>多</v>
      </c>
      <c r="K80" s="6">
        <f t="shared" si="40"/>
        <v>4.3006258455515756E-3</v>
      </c>
      <c r="L80" s="5">
        <f t="shared" si="50"/>
        <v>0.92906928234923047</v>
      </c>
      <c r="M80" t="str">
        <f t="shared" si="58"/>
        <v>多</v>
      </c>
      <c r="N80" s="6">
        <f t="shared" si="41"/>
        <v>4.3006258455515756E-3</v>
      </c>
      <c r="O80" s="5">
        <f t="shared" si="51"/>
        <v>0.92906928234923047</v>
      </c>
      <c r="P80" t="str">
        <f t="shared" si="59"/>
        <v>多</v>
      </c>
      <c r="Q80" s="6">
        <f t="shared" si="42"/>
        <v>4.3006258455515756E-3</v>
      </c>
      <c r="R80" s="5">
        <f t="shared" si="52"/>
        <v>0.92906928234923047</v>
      </c>
      <c r="S80" t="str">
        <f t="shared" si="60"/>
        <v>多</v>
      </c>
      <c r="T80" s="6">
        <f t="shared" si="43"/>
        <v>4.3006258455515756E-3</v>
      </c>
      <c r="U80" s="5">
        <f t="shared" si="53"/>
        <v>0.92906928234923047</v>
      </c>
      <c r="V80" t="str">
        <f t="shared" si="61"/>
        <v>多</v>
      </c>
      <c r="W80" s="6">
        <f t="shared" si="44"/>
        <v>4.3006258455515756E-3</v>
      </c>
      <c r="X80" s="5">
        <f t="shared" si="54"/>
        <v>0.92906928234923047</v>
      </c>
      <c r="Y80" t="str">
        <f t="shared" si="62"/>
        <v>多</v>
      </c>
      <c r="Z80" s="6">
        <f t="shared" si="45"/>
        <v>4.3006258455515756E-3</v>
      </c>
      <c r="AA80" s="5">
        <f t="shared" si="55"/>
        <v>0.92906928234923047</v>
      </c>
      <c r="AB80" t="str">
        <f t="shared" si="63"/>
        <v>多</v>
      </c>
      <c r="AC80" s="6">
        <f t="shared" si="46"/>
        <v>4.3006258455515756E-3</v>
      </c>
      <c r="AD80" s="5">
        <f t="shared" si="56"/>
        <v>0.92906928234923047</v>
      </c>
    </row>
    <row r="81" spans="1:30" x14ac:dyDescent="0.15">
      <c r="A81" s="1">
        <v>38483</v>
      </c>
      <c r="B81" s="2">
        <v>901.85</v>
      </c>
      <c r="C81" s="3">
        <f t="shared" si="36"/>
        <v>-1.2299031848249875E-2</v>
      </c>
      <c r="D81" s="4" t="str">
        <f t="shared" si="47"/>
        <v>空</v>
      </c>
      <c r="E81" s="6">
        <f t="shared" si="37"/>
        <v>0</v>
      </c>
      <c r="F81" s="5">
        <f t="shared" si="38"/>
        <v>0.88883672361027777</v>
      </c>
      <c r="G81" t="str">
        <f t="shared" si="48"/>
        <v>多</v>
      </c>
      <c r="H81" s="6">
        <f t="shared" si="39"/>
        <v>-1.2299031848249875E-2</v>
      </c>
      <c r="I81" s="5">
        <f t="shared" si="49"/>
        <v>0.97748009434060845</v>
      </c>
      <c r="J81" t="str">
        <f t="shared" si="57"/>
        <v>多</v>
      </c>
      <c r="K81" s="6">
        <f t="shared" si="40"/>
        <v>-1.2299031848249875E-2</v>
      </c>
      <c r="L81" s="5">
        <f t="shared" si="50"/>
        <v>0.91764262965638665</v>
      </c>
      <c r="M81" t="str">
        <f t="shared" si="58"/>
        <v>多</v>
      </c>
      <c r="N81" s="6">
        <f t="shared" si="41"/>
        <v>-1.2299031848249875E-2</v>
      </c>
      <c r="O81" s="5">
        <f t="shared" si="51"/>
        <v>0.91764262965638665</v>
      </c>
      <c r="P81" t="str">
        <f t="shared" si="59"/>
        <v>多</v>
      </c>
      <c r="Q81" s="6">
        <f t="shared" si="42"/>
        <v>-1.2299031848249875E-2</v>
      </c>
      <c r="R81" s="5">
        <f t="shared" si="52"/>
        <v>0.91764262965638665</v>
      </c>
      <c r="S81" t="str">
        <f t="shared" si="60"/>
        <v>多</v>
      </c>
      <c r="T81" s="6">
        <f t="shared" si="43"/>
        <v>-1.2299031848249875E-2</v>
      </c>
      <c r="U81" s="5">
        <f t="shared" si="53"/>
        <v>0.91764262965638665</v>
      </c>
      <c r="V81" t="str">
        <f t="shared" si="61"/>
        <v>多</v>
      </c>
      <c r="W81" s="6">
        <f t="shared" si="44"/>
        <v>-1.2299031848249875E-2</v>
      </c>
      <c r="X81" s="5">
        <f t="shared" si="54"/>
        <v>0.91764262965638665</v>
      </c>
      <c r="Y81" t="str">
        <f t="shared" si="62"/>
        <v>多</v>
      </c>
      <c r="Z81" s="6">
        <f t="shared" si="45"/>
        <v>-1.2299031848249875E-2</v>
      </c>
      <c r="AA81" s="5">
        <f t="shared" si="55"/>
        <v>0.91764262965638665</v>
      </c>
      <c r="AB81" t="str">
        <f t="shared" si="63"/>
        <v>多</v>
      </c>
      <c r="AC81" s="6">
        <f t="shared" si="46"/>
        <v>-1.2299031848249875E-2</v>
      </c>
      <c r="AD81" s="5">
        <f t="shared" si="56"/>
        <v>0.91764262965638665</v>
      </c>
    </row>
    <row r="82" spans="1:30" x14ac:dyDescent="0.15">
      <c r="A82" s="1">
        <v>38484</v>
      </c>
      <c r="B82" s="2">
        <v>885.82</v>
      </c>
      <c r="C82" s="3">
        <f t="shared" si="36"/>
        <v>-1.7774574485779238E-2</v>
      </c>
      <c r="D82" s="4" t="str">
        <f t="shared" si="47"/>
        <v>空</v>
      </c>
      <c r="E82" s="6">
        <f t="shared" si="37"/>
        <v>0</v>
      </c>
      <c r="F82" s="5">
        <f t="shared" si="38"/>
        <v>0.88883672361027777</v>
      </c>
      <c r="G82" t="str">
        <f t="shared" si="48"/>
        <v>多</v>
      </c>
      <c r="H82" s="6">
        <f t="shared" si="39"/>
        <v>-1.7774574485779238E-2</v>
      </c>
      <c r="I82" s="5">
        <f t="shared" si="49"/>
        <v>0.96010580159538483</v>
      </c>
      <c r="J82" t="str">
        <f t="shared" si="57"/>
        <v>多</v>
      </c>
      <c r="K82" s="6">
        <f t="shared" si="40"/>
        <v>-1.7774574485779238E-2</v>
      </c>
      <c r="L82" s="5">
        <f t="shared" si="50"/>
        <v>0.90133192238423288</v>
      </c>
      <c r="M82" t="str">
        <f t="shared" si="58"/>
        <v>多</v>
      </c>
      <c r="N82" s="6">
        <f t="shared" si="41"/>
        <v>-1.7774574485779238E-2</v>
      </c>
      <c r="O82" s="5">
        <f t="shared" si="51"/>
        <v>0.90133192238423288</v>
      </c>
      <c r="P82" t="str">
        <f t="shared" si="59"/>
        <v>多</v>
      </c>
      <c r="Q82" s="6">
        <f t="shared" si="42"/>
        <v>-1.7774574485779238E-2</v>
      </c>
      <c r="R82" s="5">
        <f t="shared" si="52"/>
        <v>0.90133192238423288</v>
      </c>
      <c r="S82" t="str">
        <f t="shared" si="60"/>
        <v>多</v>
      </c>
      <c r="T82" s="6">
        <f t="shared" si="43"/>
        <v>-1.7774574485779238E-2</v>
      </c>
      <c r="U82" s="5">
        <f t="shared" si="53"/>
        <v>0.90133192238423288</v>
      </c>
      <c r="V82" t="str">
        <f t="shared" si="61"/>
        <v>多</v>
      </c>
      <c r="W82" s="6">
        <f t="shared" si="44"/>
        <v>-1.7774574485779238E-2</v>
      </c>
      <c r="X82" s="5">
        <f t="shared" si="54"/>
        <v>0.90133192238423288</v>
      </c>
      <c r="Y82" t="str">
        <f t="shared" si="62"/>
        <v>多</v>
      </c>
      <c r="Z82" s="6">
        <f t="shared" si="45"/>
        <v>-1.7774574485779238E-2</v>
      </c>
      <c r="AA82" s="5">
        <f t="shared" si="55"/>
        <v>0.90133192238423288</v>
      </c>
      <c r="AB82" t="str">
        <f t="shared" si="63"/>
        <v>多</v>
      </c>
      <c r="AC82" s="6">
        <f t="shared" si="46"/>
        <v>-1.7774574485779238E-2</v>
      </c>
      <c r="AD82" s="5">
        <f t="shared" si="56"/>
        <v>0.90133192238423288</v>
      </c>
    </row>
    <row r="83" spans="1:30" x14ac:dyDescent="0.15">
      <c r="A83" s="1">
        <v>38485</v>
      </c>
      <c r="B83" s="2">
        <v>887.54</v>
      </c>
      <c r="C83" s="3">
        <f t="shared" si="36"/>
        <v>1.9417037321352026E-3</v>
      </c>
      <c r="D83" s="4" t="str">
        <f t="shared" si="47"/>
        <v>空</v>
      </c>
      <c r="E83" s="6">
        <f t="shared" si="37"/>
        <v>0</v>
      </c>
      <c r="F83" s="5">
        <f t="shared" si="38"/>
        <v>0.88883672361027777</v>
      </c>
      <c r="G83" t="str">
        <f t="shared" si="48"/>
        <v>多</v>
      </c>
      <c r="H83" s="6">
        <f t="shared" si="39"/>
        <v>1.9417037321352026E-3</v>
      </c>
      <c r="I83" s="5">
        <f t="shared" si="49"/>
        <v>0.96197004261358721</v>
      </c>
      <c r="J83" t="str">
        <f t="shared" si="57"/>
        <v>多</v>
      </c>
      <c r="K83" s="6">
        <f t="shared" si="40"/>
        <v>1.9417037321352026E-3</v>
      </c>
      <c r="L83" s="5">
        <f t="shared" si="50"/>
        <v>0.90308204194181896</v>
      </c>
      <c r="M83" t="str">
        <f t="shared" si="58"/>
        <v>多</v>
      </c>
      <c r="N83" s="6">
        <f t="shared" si="41"/>
        <v>1.9417037321352026E-3</v>
      </c>
      <c r="O83" s="5">
        <f t="shared" si="51"/>
        <v>0.90308204194181896</v>
      </c>
      <c r="P83" t="str">
        <f t="shared" si="59"/>
        <v>多</v>
      </c>
      <c r="Q83" s="6">
        <f t="shared" si="42"/>
        <v>1.9417037321352026E-3</v>
      </c>
      <c r="R83" s="5">
        <f t="shared" si="52"/>
        <v>0.90308204194181896</v>
      </c>
      <c r="S83" t="str">
        <f t="shared" si="60"/>
        <v>多</v>
      </c>
      <c r="T83" s="6">
        <f t="shared" si="43"/>
        <v>1.9417037321352026E-3</v>
      </c>
      <c r="U83" s="5">
        <f t="shared" si="53"/>
        <v>0.90308204194181896</v>
      </c>
      <c r="V83" t="str">
        <f t="shared" si="61"/>
        <v>多</v>
      </c>
      <c r="W83" s="6">
        <f t="shared" si="44"/>
        <v>1.9417037321352026E-3</v>
      </c>
      <c r="X83" s="5">
        <f t="shared" si="54"/>
        <v>0.90308204194181896</v>
      </c>
      <c r="Y83" t="str">
        <f t="shared" si="62"/>
        <v>多</v>
      </c>
      <c r="Z83" s="6">
        <f t="shared" si="45"/>
        <v>1.9417037321352026E-3</v>
      </c>
      <c r="AA83" s="5">
        <f t="shared" si="55"/>
        <v>0.90308204194181896</v>
      </c>
      <c r="AB83" t="str">
        <f t="shared" si="63"/>
        <v>多</v>
      </c>
      <c r="AC83" s="6">
        <f t="shared" si="46"/>
        <v>1.9417037321352026E-3</v>
      </c>
      <c r="AD83" s="5">
        <f t="shared" si="56"/>
        <v>0.90308204194181896</v>
      </c>
    </row>
    <row r="84" spans="1:30" x14ac:dyDescent="0.15">
      <c r="A84" s="1">
        <v>38488</v>
      </c>
      <c r="B84" s="2">
        <v>875.27</v>
      </c>
      <c r="C84" s="3">
        <f t="shared" si="36"/>
        <v>-1.3824729026297389E-2</v>
      </c>
      <c r="D84" s="4" t="str">
        <f t="shared" si="47"/>
        <v>空</v>
      </c>
      <c r="E84" s="6">
        <f t="shared" si="37"/>
        <v>0</v>
      </c>
      <c r="F84" s="5">
        <f t="shared" si="38"/>
        <v>0.88883672361027777</v>
      </c>
      <c r="G84" t="str">
        <f t="shared" si="48"/>
        <v>多</v>
      </c>
      <c r="H84" s="6">
        <f t="shared" si="39"/>
        <v>-1.3824729026297389E-2</v>
      </c>
      <c r="I84" s="5">
        <f t="shared" si="49"/>
        <v>0.94867106744303864</v>
      </c>
      <c r="J84" t="str">
        <f t="shared" si="57"/>
        <v>多</v>
      </c>
      <c r="K84" s="6">
        <f t="shared" si="40"/>
        <v>-1.3824729026297389E-2</v>
      </c>
      <c r="L84" s="5">
        <f t="shared" si="50"/>
        <v>0.89059717742345801</v>
      </c>
      <c r="M84" t="str">
        <f t="shared" si="58"/>
        <v>多</v>
      </c>
      <c r="N84" s="6">
        <f t="shared" si="41"/>
        <v>-1.3824729026297389E-2</v>
      </c>
      <c r="O84" s="5">
        <f t="shared" si="51"/>
        <v>0.89059717742345801</v>
      </c>
      <c r="P84" t="str">
        <f t="shared" si="59"/>
        <v>多</v>
      </c>
      <c r="Q84" s="6">
        <f t="shared" si="42"/>
        <v>-1.3824729026297389E-2</v>
      </c>
      <c r="R84" s="5">
        <f t="shared" si="52"/>
        <v>0.89059717742345801</v>
      </c>
      <c r="S84" t="str">
        <f t="shared" si="60"/>
        <v>多</v>
      </c>
      <c r="T84" s="6">
        <f t="shared" si="43"/>
        <v>-1.3824729026297389E-2</v>
      </c>
      <c r="U84" s="5">
        <f t="shared" si="53"/>
        <v>0.89059717742345801</v>
      </c>
      <c r="V84" t="str">
        <f t="shared" si="61"/>
        <v>多</v>
      </c>
      <c r="W84" s="6">
        <f t="shared" si="44"/>
        <v>-1.3824729026297389E-2</v>
      </c>
      <c r="X84" s="5">
        <f t="shared" si="54"/>
        <v>0.89059717742345801</v>
      </c>
      <c r="Y84" t="str">
        <f t="shared" si="62"/>
        <v>多</v>
      </c>
      <c r="Z84" s="6">
        <f t="shared" si="45"/>
        <v>-1.3824729026297389E-2</v>
      </c>
      <c r="AA84" s="5">
        <f t="shared" si="55"/>
        <v>0.89059717742345801</v>
      </c>
      <c r="AB84" t="str">
        <f t="shared" si="63"/>
        <v>多</v>
      </c>
      <c r="AC84" s="6">
        <f t="shared" si="46"/>
        <v>-1.3824729026297389E-2</v>
      </c>
      <c r="AD84" s="5">
        <f t="shared" si="56"/>
        <v>0.89059717742345801</v>
      </c>
    </row>
    <row r="85" spans="1:30" x14ac:dyDescent="0.15">
      <c r="A85" s="1">
        <v>38489</v>
      </c>
      <c r="B85" s="2">
        <v>881.46</v>
      </c>
      <c r="C85" s="3">
        <f t="shared" si="36"/>
        <v>7.0721034652165837E-3</v>
      </c>
      <c r="D85" s="4" t="str">
        <f t="shared" si="47"/>
        <v>空</v>
      </c>
      <c r="E85" s="6">
        <f t="shared" si="37"/>
        <v>0</v>
      </c>
      <c r="F85" s="5">
        <f t="shared" si="38"/>
        <v>0.88883672361027777</v>
      </c>
      <c r="G85" t="str">
        <f t="shared" si="48"/>
        <v>多</v>
      </c>
      <c r="H85" s="6">
        <f t="shared" si="39"/>
        <v>7.0721034652165837E-3</v>
      </c>
      <c r="I85" s="5">
        <f t="shared" si="49"/>
        <v>0.95538016738645326</v>
      </c>
      <c r="J85" t="str">
        <f t="shared" si="57"/>
        <v>多</v>
      </c>
      <c r="K85" s="6">
        <f t="shared" si="40"/>
        <v>7.0721034652165837E-3</v>
      </c>
      <c r="L85" s="5">
        <f t="shared" si="50"/>
        <v>0.89689557280802656</v>
      </c>
      <c r="M85" t="str">
        <f t="shared" si="58"/>
        <v>多</v>
      </c>
      <c r="N85" s="6">
        <f t="shared" si="41"/>
        <v>7.0721034652165837E-3</v>
      </c>
      <c r="O85" s="5">
        <f t="shared" si="51"/>
        <v>0.89689557280802656</v>
      </c>
      <c r="P85" t="str">
        <f t="shared" si="59"/>
        <v>多</v>
      </c>
      <c r="Q85" s="6">
        <f t="shared" si="42"/>
        <v>7.0721034652165837E-3</v>
      </c>
      <c r="R85" s="5">
        <f t="shared" si="52"/>
        <v>0.89689557280802656</v>
      </c>
      <c r="S85" t="str">
        <f t="shared" si="60"/>
        <v>多</v>
      </c>
      <c r="T85" s="6">
        <f t="shared" si="43"/>
        <v>7.0721034652165837E-3</v>
      </c>
      <c r="U85" s="5">
        <f t="shared" si="53"/>
        <v>0.89689557280802656</v>
      </c>
      <c r="V85" t="str">
        <f t="shared" si="61"/>
        <v>多</v>
      </c>
      <c r="W85" s="6">
        <f t="shared" si="44"/>
        <v>7.0721034652165837E-3</v>
      </c>
      <c r="X85" s="5">
        <f t="shared" si="54"/>
        <v>0.89689557280802656</v>
      </c>
      <c r="Y85" t="str">
        <f t="shared" si="62"/>
        <v>多</v>
      </c>
      <c r="Z85" s="6">
        <f t="shared" si="45"/>
        <v>7.0721034652165837E-3</v>
      </c>
      <c r="AA85" s="5">
        <f t="shared" si="55"/>
        <v>0.89689557280802656</v>
      </c>
      <c r="AB85" t="str">
        <f t="shared" si="63"/>
        <v>多</v>
      </c>
      <c r="AC85" s="6">
        <f t="shared" si="46"/>
        <v>7.0721034652165837E-3</v>
      </c>
      <c r="AD85" s="5">
        <f t="shared" si="56"/>
        <v>0.89689557280802656</v>
      </c>
    </row>
    <row r="86" spans="1:30" x14ac:dyDescent="0.15">
      <c r="A86" s="1">
        <v>38490</v>
      </c>
      <c r="B86" s="2">
        <v>883.2</v>
      </c>
      <c r="C86" s="3">
        <f t="shared" si="36"/>
        <v>1.9739976856578689E-3</v>
      </c>
      <c r="D86" s="4" t="str">
        <f t="shared" si="47"/>
        <v>多</v>
      </c>
      <c r="E86" s="6">
        <f t="shared" si="37"/>
        <v>0</v>
      </c>
      <c r="F86" s="5">
        <f t="shared" si="38"/>
        <v>0.88883672361027777</v>
      </c>
      <c r="G86" t="str">
        <f t="shared" si="48"/>
        <v>多</v>
      </c>
      <c r="H86" s="6">
        <f t="shared" si="39"/>
        <v>1.9739976856578689E-3</v>
      </c>
      <c r="I86" s="5">
        <f t="shared" si="49"/>
        <v>0.95726608562579751</v>
      </c>
      <c r="J86" t="str">
        <f t="shared" si="57"/>
        <v>多</v>
      </c>
      <c r="K86" s="6">
        <f t="shared" si="40"/>
        <v>1.9739976856578689E-3</v>
      </c>
      <c r="L86" s="5">
        <f t="shared" si="50"/>
        <v>0.8986660425930264</v>
      </c>
      <c r="M86" t="str">
        <f t="shared" si="58"/>
        <v>多</v>
      </c>
      <c r="N86" s="6">
        <f t="shared" si="41"/>
        <v>1.9739976856578689E-3</v>
      </c>
      <c r="O86" s="5">
        <f t="shared" si="51"/>
        <v>0.8986660425930264</v>
      </c>
      <c r="P86" t="str">
        <f t="shared" si="59"/>
        <v>多</v>
      </c>
      <c r="Q86" s="6">
        <f t="shared" si="42"/>
        <v>1.9739976856578689E-3</v>
      </c>
      <c r="R86" s="5">
        <f t="shared" si="52"/>
        <v>0.8986660425930264</v>
      </c>
      <c r="S86" t="str">
        <f t="shared" si="60"/>
        <v>多</v>
      </c>
      <c r="T86" s="6">
        <f t="shared" si="43"/>
        <v>1.9739976856578689E-3</v>
      </c>
      <c r="U86" s="5">
        <f t="shared" si="53"/>
        <v>0.8986660425930264</v>
      </c>
      <c r="V86" t="str">
        <f t="shared" si="61"/>
        <v>多</v>
      </c>
      <c r="W86" s="6">
        <f t="shared" si="44"/>
        <v>1.9739976856578689E-3</v>
      </c>
      <c r="X86" s="5">
        <f t="shared" si="54"/>
        <v>0.8986660425930264</v>
      </c>
      <c r="Y86" t="str">
        <f t="shared" si="62"/>
        <v>多</v>
      </c>
      <c r="Z86" s="6">
        <f t="shared" si="45"/>
        <v>1.9739976856578689E-3</v>
      </c>
      <c r="AA86" s="5">
        <f t="shared" si="55"/>
        <v>0.8986660425930264</v>
      </c>
      <c r="AB86" t="str">
        <f t="shared" si="63"/>
        <v>多</v>
      </c>
      <c r="AC86" s="6">
        <f t="shared" si="46"/>
        <v>1.9739976856578689E-3</v>
      </c>
      <c r="AD86" s="5">
        <f t="shared" si="56"/>
        <v>0.8986660425930264</v>
      </c>
    </row>
    <row r="87" spans="1:30" x14ac:dyDescent="0.15">
      <c r="A87" s="1">
        <v>38491</v>
      </c>
      <c r="B87" s="2">
        <v>884.17</v>
      </c>
      <c r="C87" s="3">
        <f t="shared" si="36"/>
        <v>1.0982789855071839E-3</v>
      </c>
      <c r="D87" s="4" t="str">
        <f t="shared" si="47"/>
        <v>多</v>
      </c>
      <c r="E87" s="6">
        <f t="shared" si="37"/>
        <v>1.0982789855071839E-3</v>
      </c>
      <c r="F87" s="5">
        <f t="shared" si="38"/>
        <v>0.88981291430536602</v>
      </c>
      <c r="G87" t="str">
        <f t="shared" si="48"/>
        <v>空</v>
      </c>
      <c r="H87" s="6">
        <f t="shared" si="39"/>
        <v>1.0982789855071839E-3</v>
      </c>
      <c r="I87" s="5">
        <f t="shared" si="49"/>
        <v>0.95831743085117904</v>
      </c>
      <c r="J87" t="str">
        <f t="shared" si="57"/>
        <v>多</v>
      </c>
      <c r="K87" s="6">
        <f t="shared" si="40"/>
        <v>1.0982789855071839E-3</v>
      </c>
      <c r="L87" s="5">
        <f t="shared" si="50"/>
        <v>0.89965302862259522</v>
      </c>
      <c r="M87" t="str">
        <f t="shared" si="58"/>
        <v>多</v>
      </c>
      <c r="N87" s="6">
        <f t="shared" si="41"/>
        <v>1.0982789855071839E-3</v>
      </c>
      <c r="O87" s="5">
        <f t="shared" si="51"/>
        <v>0.89965302862259522</v>
      </c>
      <c r="P87" t="str">
        <f t="shared" si="59"/>
        <v>多</v>
      </c>
      <c r="Q87" s="6">
        <f t="shared" si="42"/>
        <v>1.0982789855071839E-3</v>
      </c>
      <c r="R87" s="5">
        <f t="shared" si="52"/>
        <v>0.89965302862259522</v>
      </c>
      <c r="S87" t="str">
        <f t="shared" si="60"/>
        <v>多</v>
      </c>
      <c r="T87" s="6">
        <f t="shared" si="43"/>
        <v>1.0982789855071839E-3</v>
      </c>
      <c r="U87" s="5">
        <f t="shared" si="53"/>
        <v>0.89965302862259522</v>
      </c>
      <c r="V87" t="str">
        <f t="shared" si="61"/>
        <v>多</v>
      </c>
      <c r="W87" s="6">
        <f t="shared" si="44"/>
        <v>1.0982789855071839E-3</v>
      </c>
      <c r="X87" s="5">
        <f t="shared" si="54"/>
        <v>0.89965302862259522</v>
      </c>
      <c r="Y87" t="str">
        <f t="shared" si="62"/>
        <v>多</v>
      </c>
      <c r="Z87" s="6">
        <f t="shared" si="45"/>
        <v>1.0982789855071839E-3</v>
      </c>
      <c r="AA87" s="5">
        <f t="shared" si="55"/>
        <v>0.89965302862259522</v>
      </c>
      <c r="AB87" t="str">
        <f t="shared" si="63"/>
        <v>多</v>
      </c>
      <c r="AC87" s="6">
        <f t="shared" si="46"/>
        <v>1.0982789855071839E-3</v>
      </c>
      <c r="AD87" s="5">
        <f t="shared" si="56"/>
        <v>0.89965302862259522</v>
      </c>
    </row>
    <row r="88" spans="1:30" x14ac:dyDescent="0.15">
      <c r="A88" s="1">
        <v>38492</v>
      </c>
      <c r="B88" s="2">
        <v>882.76</v>
      </c>
      <c r="C88" s="3">
        <f t="shared" si="36"/>
        <v>-1.594715948290415E-3</v>
      </c>
      <c r="D88" s="4" t="str">
        <f t="shared" si="47"/>
        <v>多</v>
      </c>
      <c r="E88" s="6">
        <f t="shared" si="37"/>
        <v>-1.594715948290415E-3</v>
      </c>
      <c r="F88" s="5">
        <f t="shared" si="38"/>
        <v>0.88839391545992852</v>
      </c>
      <c r="G88" t="str">
        <f t="shared" si="48"/>
        <v>空</v>
      </c>
      <c r="H88" s="6">
        <f t="shared" si="39"/>
        <v>0</v>
      </c>
      <c r="I88" s="5">
        <f t="shared" si="49"/>
        <v>0.95831743085117904</v>
      </c>
      <c r="J88" t="str">
        <f t="shared" si="57"/>
        <v>多</v>
      </c>
      <c r="K88" s="6">
        <f t="shared" si="40"/>
        <v>-1.594715948290415E-3</v>
      </c>
      <c r="L88" s="5">
        <f t="shared" si="50"/>
        <v>0.89821833758992298</v>
      </c>
      <c r="M88" t="str">
        <f t="shared" si="58"/>
        <v>多</v>
      </c>
      <c r="N88" s="6">
        <f t="shared" si="41"/>
        <v>-1.594715948290415E-3</v>
      </c>
      <c r="O88" s="5">
        <f t="shared" si="51"/>
        <v>0.89821833758992298</v>
      </c>
      <c r="P88" t="str">
        <f t="shared" si="59"/>
        <v>多</v>
      </c>
      <c r="Q88" s="6">
        <f t="shared" si="42"/>
        <v>-1.594715948290415E-3</v>
      </c>
      <c r="R88" s="5">
        <f t="shared" si="52"/>
        <v>0.89821833758992298</v>
      </c>
      <c r="S88" t="str">
        <f t="shared" si="60"/>
        <v>多</v>
      </c>
      <c r="T88" s="6">
        <f t="shared" si="43"/>
        <v>-1.594715948290415E-3</v>
      </c>
      <c r="U88" s="5">
        <f t="shared" si="53"/>
        <v>0.89821833758992298</v>
      </c>
      <c r="V88" t="str">
        <f t="shared" si="61"/>
        <v>多</v>
      </c>
      <c r="W88" s="6">
        <f t="shared" si="44"/>
        <v>-1.594715948290415E-3</v>
      </c>
      <c r="X88" s="5">
        <f t="shared" si="54"/>
        <v>0.89821833758992298</v>
      </c>
      <c r="Y88" t="str">
        <f t="shared" si="62"/>
        <v>多</v>
      </c>
      <c r="Z88" s="6">
        <f t="shared" si="45"/>
        <v>-1.594715948290415E-3</v>
      </c>
      <c r="AA88" s="5">
        <f t="shared" si="55"/>
        <v>0.89821833758992298</v>
      </c>
      <c r="AB88" t="str">
        <f t="shared" si="63"/>
        <v>多</v>
      </c>
      <c r="AC88" s="6">
        <f t="shared" si="46"/>
        <v>-1.594715948290415E-3</v>
      </c>
      <c r="AD88" s="5">
        <f t="shared" si="56"/>
        <v>0.89821833758992298</v>
      </c>
    </row>
    <row r="89" spans="1:30" x14ac:dyDescent="0.15">
      <c r="A89" s="1">
        <v>38495</v>
      </c>
      <c r="B89" s="2">
        <v>863.34</v>
      </c>
      <c r="C89" s="3">
        <f t="shared" si="36"/>
        <v>-2.199918437627435E-2</v>
      </c>
      <c r="D89" s="4" t="str">
        <f t="shared" si="47"/>
        <v>空</v>
      </c>
      <c r="E89" s="6">
        <f t="shared" si="37"/>
        <v>-2.199918437627435E-2</v>
      </c>
      <c r="F89" s="5">
        <f t="shared" si="38"/>
        <v>0.86884997391496521</v>
      </c>
      <c r="G89" t="str">
        <f t="shared" si="48"/>
        <v>空</v>
      </c>
      <c r="H89" s="6">
        <f t="shared" si="39"/>
        <v>0</v>
      </c>
      <c r="I89" s="5">
        <f t="shared" si="49"/>
        <v>0.95831743085117904</v>
      </c>
      <c r="J89" t="str">
        <f t="shared" si="57"/>
        <v>多</v>
      </c>
      <c r="K89" s="6">
        <f t="shared" si="40"/>
        <v>-2.199918437627435E-2</v>
      </c>
      <c r="L89" s="5">
        <f t="shared" si="50"/>
        <v>0.87845826677113159</v>
      </c>
      <c r="M89" t="str">
        <f t="shared" si="58"/>
        <v>多</v>
      </c>
      <c r="N89" s="6">
        <f t="shared" si="41"/>
        <v>-2.199918437627435E-2</v>
      </c>
      <c r="O89" s="5">
        <f t="shared" si="51"/>
        <v>0.87845826677113159</v>
      </c>
      <c r="P89" t="str">
        <f t="shared" si="59"/>
        <v>多</v>
      </c>
      <c r="Q89" s="6">
        <f t="shared" si="42"/>
        <v>-2.199918437627435E-2</v>
      </c>
      <c r="R89" s="5">
        <f t="shared" si="52"/>
        <v>0.87845826677113159</v>
      </c>
      <c r="S89" t="str">
        <f t="shared" si="60"/>
        <v>多</v>
      </c>
      <c r="T89" s="6">
        <f t="shared" si="43"/>
        <v>-2.199918437627435E-2</v>
      </c>
      <c r="U89" s="5">
        <f t="shared" si="53"/>
        <v>0.87845826677113159</v>
      </c>
      <c r="V89" t="str">
        <f t="shared" si="61"/>
        <v>多</v>
      </c>
      <c r="W89" s="6">
        <f t="shared" si="44"/>
        <v>-2.199918437627435E-2</v>
      </c>
      <c r="X89" s="5">
        <f t="shared" si="54"/>
        <v>0.87845826677113159</v>
      </c>
      <c r="Y89" t="str">
        <f t="shared" si="62"/>
        <v>多</v>
      </c>
      <c r="Z89" s="6">
        <f t="shared" si="45"/>
        <v>-2.199918437627435E-2</v>
      </c>
      <c r="AA89" s="5">
        <f t="shared" si="55"/>
        <v>0.87845826677113159</v>
      </c>
      <c r="AB89" t="str">
        <f t="shared" si="63"/>
        <v>多</v>
      </c>
      <c r="AC89" s="6">
        <f t="shared" si="46"/>
        <v>-2.199918437627435E-2</v>
      </c>
      <c r="AD89" s="5">
        <f t="shared" si="56"/>
        <v>0.87845826677113159</v>
      </c>
    </row>
    <row r="90" spans="1:30" x14ac:dyDescent="0.15">
      <c r="A90" s="1">
        <v>38496</v>
      </c>
      <c r="B90" s="2">
        <v>868.46</v>
      </c>
      <c r="C90" s="3">
        <f t="shared" si="36"/>
        <v>5.9304561354738272E-3</v>
      </c>
      <c r="D90" s="4" t="str">
        <f t="shared" si="47"/>
        <v>空</v>
      </c>
      <c r="E90" s="6">
        <f t="shared" si="37"/>
        <v>0</v>
      </c>
      <c r="F90" s="5">
        <f t="shared" si="38"/>
        <v>0.86884997391496521</v>
      </c>
      <c r="G90" t="str">
        <f t="shared" si="48"/>
        <v>空</v>
      </c>
      <c r="H90" s="6">
        <f t="shared" si="39"/>
        <v>0</v>
      </c>
      <c r="I90" s="5">
        <f t="shared" si="49"/>
        <v>0.95831743085117904</v>
      </c>
      <c r="J90" t="str">
        <f t="shared" si="57"/>
        <v>多</v>
      </c>
      <c r="K90" s="6">
        <f t="shared" si="40"/>
        <v>5.9304561354738272E-3</v>
      </c>
      <c r="L90" s="5">
        <f t="shared" si="50"/>
        <v>0.8836679249890621</v>
      </c>
      <c r="M90" t="str">
        <f t="shared" si="58"/>
        <v>多</v>
      </c>
      <c r="N90" s="6">
        <f t="shared" si="41"/>
        <v>5.9304561354738272E-3</v>
      </c>
      <c r="O90" s="5">
        <f t="shared" si="51"/>
        <v>0.8836679249890621</v>
      </c>
      <c r="P90" t="str">
        <f t="shared" si="59"/>
        <v>多</v>
      </c>
      <c r="Q90" s="6">
        <f t="shared" si="42"/>
        <v>5.9304561354738272E-3</v>
      </c>
      <c r="R90" s="5">
        <f t="shared" si="52"/>
        <v>0.8836679249890621</v>
      </c>
      <c r="S90" t="str">
        <f t="shared" si="60"/>
        <v>多</v>
      </c>
      <c r="T90" s="6">
        <f t="shared" si="43"/>
        <v>5.9304561354738272E-3</v>
      </c>
      <c r="U90" s="5">
        <f t="shared" si="53"/>
        <v>0.8836679249890621</v>
      </c>
      <c r="V90" t="str">
        <f t="shared" si="61"/>
        <v>多</v>
      </c>
      <c r="W90" s="6">
        <f t="shared" si="44"/>
        <v>5.9304561354738272E-3</v>
      </c>
      <c r="X90" s="5">
        <f t="shared" si="54"/>
        <v>0.8836679249890621</v>
      </c>
      <c r="Y90" t="str">
        <f t="shared" si="62"/>
        <v>多</v>
      </c>
      <c r="Z90" s="6">
        <f t="shared" si="45"/>
        <v>5.9304561354738272E-3</v>
      </c>
      <c r="AA90" s="5">
        <f t="shared" si="55"/>
        <v>0.8836679249890621</v>
      </c>
      <c r="AB90" t="str">
        <f t="shared" si="63"/>
        <v>多</v>
      </c>
      <c r="AC90" s="6">
        <f t="shared" si="46"/>
        <v>5.9304561354738272E-3</v>
      </c>
      <c r="AD90" s="5">
        <f t="shared" si="56"/>
        <v>0.8836679249890621</v>
      </c>
    </row>
    <row r="91" spans="1:30" x14ac:dyDescent="0.15">
      <c r="A91" s="1">
        <v>38497</v>
      </c>
      <c r="B91" s="2">
        <v>868.45</v>
      </c>
      <c r="C91" s="3">
        <f t="shared" si="36"/>
        <v>-1.1514635101184112E-5</v>
      </c>
      <c r="D91" s="4" t="str">
        <f t="shared" si="47"/>
        <v>空</v>
      </c>
      <c r="E91" s="6">
        <f t="shared" si="37"/>
        <v>0</v>
      </c>
      <c r="F91" s="5">
        <f t="shared" si="38"/>
        <v>0.86884997391496521</v>
      </c>
      <c r="G91" t="str">
        <f t="shared" si="48"/>
        <v>空</v>
      </c>
      <c r="H91" s="6">
        <f t="shared" si="39"/>
        <v>0</v>
      </c>
      <c r="I91" s="5">
        <f t="shared" si="49"/>
        <v>0.95831743085117904</v>
      </c>
      <c r="J91" t="str">
        <f t="shared" si="57"/>
        <v>多</v>
      </c>
      <c r="K91" s="6">
        <f t="shared" si="40"/>
        <v>-1.1514635101184112E-5</v>
      </c>
      <c r="L91" s="5">
        <f t="shared" si="50"/>
        <v>0.88365774987535528</v>
      </c>
      <c r="M91" t="str">
        <f t="shared" si="58"/>
        <v>多</v>
      </c>
      <c r="N91" s="6">
        <f t="shared" si="41"/>
        <v>-1.1514635101184112E-5</v>
      </c>
      <c r="O91" s="5">
        <f t="shared" si="51"/>
        <v>0.88365774987535528</v>
      </c>
      <c r="P91" t="str">
        <f t="shared" si="59"/>
        <v>多</v>
      </c>
      <c r="Q91" s="6">
        <f t="shared" si="42"/>
        <v>-1.1514635101184112E-5</v>
      </c>
      <c r="R91" s="5">
        <f t="shared" si="52"/>
        <v>0.88365774987535528</v>
      </c>
      <c r="S91" t="str">
        <f t="shared" si="60"/>
        <v>多</v>
      </c>
      <c r="T91" s="6">
        <f t="shared" si="43"/>
        <v>-1.1514635101184112E-5</v>
      </c>
      <c r="U91" s="5">
        <f t="shared" si="53"/>
        <v>0.88365774987535528</v>
      </c>
      <c r="V91" t="str">
        <f t="shared" si="61"/>
        <v>多</v>
      </c>
      <c r="W91" s="6">
        <f t="shared" si="44"/>
        <v>-1.1514635101184112E-5</v>
      </c>
      <c r="X91" s="5">
        <f t="shared" si="54"/>
        <v>0.88365774987535528</v>
      </c>
      <c r="Y91" t="str">
        <f t="shared" si="62"/>
        <v>多</v>
      </c>
      <c r="Z91" s="6">
        <f t="shared" si="45"/>
        <v>-1.1514635101184112E-5</v>
      </c>
      <c r="AA91" s="5">
        <f t="shared" si="55"/>
        <v>0.88365774987535528</v>
      </c>
      <c r="AB91" t="str">
        <f t="shared" si="63"/>
        <v>多</v>
      </c>
      <c r="AC91" s="6">
        <f t="shared" si="46"/>
        <v>-1.1514635101184112E-5</v>
      </c>
      <c r="AD91" s="5">
        <f t="shared" si="56"/>
        <v>0.88365774987535528</v>
      </c>
    </row>
    <row r="92" spans="1:30" x14ac:dyDescent="0.15">
      <c r="A92" s="1">
        <v>38498</v>
      </c>
      <c r="B92" s="2">
        <v>857.33</v>
      </c>
      <c r="C92" s="3">
        <f t="shared" si="36"/>
        <v>-1.2804421670792765E-2</v>
      </c>
      <c r="D92" s="4" t="str">
        <f t="shared" si="47"/>
        <v>空</v>
      </c>
      <c r="E92" s="6">
        <f t="shared" si="37"/>
        <v>0</v>
      </c>
      <c r="F92" s="5">
        <f t="shared" si="38"/>
        <v>0.86884997391496521</v>
      </c>
      <c r="G92" t="str">
        <f t="shared" si="48"/>
        <v>空</v>
      </c>
      <c r="H92" s="6">
        <f t="shared" si="39"/>
        <v>0</v>
      </c>
      <c r="I92" s="5">
        <f t="shared" si="49"/>
        <v>0.95831743085117904</v>
      </c>
      <c r="J92" t="str">
        <f t="shared" si="57"/>
        <v>多</v>
      </c>
      <c r="K92" s="6">
        <f t="shared" si="40"/>
        <v>-1.2804421670792765E-2</v>
      </c>
      <c r="L92" s="5">
        <f t="shared" si="50"/>
        <v>0.87234302343328729</v>
      </c>
      <c r="M92" t="str">
        <f t="shared" si="58"/>
        <v>多</v>
      </c>
      <c r="N92" s="6">
        <f t="shared" si="41"/>
        <v>-1.2804421670792765E-2</v>
      </c>
      <c r="O92" s="5">
        <f t="shared" si="51"/>
        <v>0.87234302343328729</v>
      </c>
      <c r="P92" t="str">
        <f t="shared" si="59"/>
        <v>多</v>
      </c>
      <c r="Q92" s="6">
        <f t="shared" si="42"/>
        <v>-1.2804421670792765E-2</v>
      </c>
      <c r="R92" s="5">
        <f t="shared" si="52"/>
        <v>0.87234302343328729</v>
      </c>
      <c r="S92" t="str">
        <f t="shared" si="60"/>
        <v>多</v>
      </c>
      <c r="T92" s="6">
        <f t="shared" si="43"/>
        <v>-1.2804421670792765E-2</v>
      </c>
      <c r="U92" s="5">
        <f t="shared" si="53"/>
        <v>0.87234302343328729</v>
      </c>
      <c r="V92" t="str">
        <f t="shared" si="61"/>
        <v>多</v>
      </c>
      <c r="W92" s="6">
        <f t="shared" si="44"/>
        <v>-1.2804421670792765E-2</v>
      </c>
      <c r="X92" s="5">
        <f t="shared" si="54"/>
        <v>0.87234302343328729</v>
      </c>
      <c r="Y92" t="str">
        <f t="shared" si="62"/>
        <v>多</v>
      </c>
      <c r="Z92" s="6">
        <f t="shared" si="45"/>
        <v>-1.2804421670792765E-2</v>
      </c>
      <c r="AA92" s="5">
        <f t="shared" si="55"/>
        <v>0.87234302343328729</v>
      </c>
      <c r="AB92" t="str">
        <f t="shared" si="63"/>
        <v>多</v>
      </c>
      <c r="AC92" s="6">
        <f t="shared" si="46"/>
        <v>-1.2804421670792765E-2</v>
      </c>
      <c r="AD92" s="5">
        <f t="shared" si="56"/>
        <v>0.87234302343328729</v>
      </c>
    </row>
    <row r="93" spans="1:30" x14ac:dyDescent="0.15">
      <c r="A93" s="1">
        <v>38499</v>
      </c>
      <c r="B93" s="2">
        <v>849.51</v>
      </c>
      <c r="C93" s="3">
        <f t="shared" si="36"/>
        <v>-9.1213418403649493E-3</v>
      </c>
      <c r="D93" s="4" t="str">
        <f t="shared" si="47"/>
        <v>空</v>
      </c>
      <c r="E93" s="6">
        <f t="shared" si="37"/>
        <v>0</v>
      </c>
      <c r="F93" s="5">
        <f t="shared" si="38"/>
        <v>0.86884997391496521</v>
      </c>
      <c r="G93" t="str">
        <f t="shared" si="48"/>
        <v>多</v>
      </c>
      <c r="H93" s="6">
        <f t="shared" si="39"/>
        <v>0</v>
      </c>
      <c r="I93" s="5">
        <f t="shared" si="49"/>
        <v>0.95831743085117904</v>
      </c>
      <c r="J93" t="str">
        <f t="shared" si="57"/>
        <v>多</v>
      </c>
      <c r="K93" s="6">
        <f t="shared" si="40"/>
        <v>-9.1213418403649493E-3</v>
      </c>
      <c r="L93" s="5">
        <f t="shared" si="50"/>
        <v>0.86438608451449483</v>
      </c>
      <c r="M93" t="str">
        <f t="shared" si="58"/>
        <v>多</v>
      </c>
      <c r="N93" s="6">
        <f t="shared" si="41"/>
        <v>-9.1213418403649493E-3</v>
      </c>
      <c r="O93" s="5">
        <f t="shared" si="51"/>
        <v>0.86438608451449483</v>
      </c>
      <c r="P93" t="str">
        <f t="shared" si="59"/>
        <v>多</v>
      </c>
      <c r="Q93" s="6">
        <f t="shared" si="42"/>
        <v>-9.1213418403649493E-3</v>
      </c>
      <c r="R93" s="5">
        <f t="shared" si="52"/>
        <v>0.86438608451449483</v>
      </c>
      <c r="S93" t="str">
        <f t="shared" si="60"/>
        <v>多</v>
      </c>
      <c r="T93" s="6">
        <f t="shared" si="43"/>
        <v>-9.1213418403649493E-3</v>
      </c>
      <c r="U93" s="5">
        <f t="shared" si="53"/>
        <v>0.86438608451449483</v>
      </c>
      <c r="V93" t="str">
        <f t="shared" si="61"/>
        <v>多</v>
      </c>
      <c r="W93" s="6">
        <f t="shared" si="44"/>
        <v>-9.1213418403649493E-3</v>
      </c>
      <c r="X93" s="5">
        <f t="shared" si="54"/>
        <v>0.86438608451449483</v>
      </c>
      <c r="Y93" t="str">
        <f t="shared" si="62"/>
        <v>多</v>
      </c>
      <c r="Z93" s="6">
        <f t="shared" si="45"/>
        <v>-9.1213418403649493E-3</v>
      </c>
      <c r="AA93" s="5">
        <f t="shared" si="55"/>
        <v>0.86438608451449483</v>
      </c>
      <c r="AB93" t="str">
        <f t="shared" si="63"/>
        <v>多</v>
      </c>
      <c r="AC93" s="6">
        <f t="shared" si="46"/>
        <v>-9.1213418403649493E-3</v>
      </c>
      <c r="AD93" s="5">
        <f t="shared" si="56"/>
        <v>0.86438608451449483</v>
      </c>
    </row>
    <row r="94" spans="1:30" x14ac:dyDescent="0.15">
      <c r="A94" s="1">
        <v>38502</v>
      </c>
      <c r="B94" s="2">
        <v>855.61</v>
      </c>
      <c r="C94" s="3">
        <f t="shared" si="36"/>
        <v>7.1806099987050676E-3</v>
      </c>
      <c r="D94" s="4" t="str">
        <f t="shared" si="47"/>
        <v>空</v>
      </c>
      <c r="E94" s="6">
        <f t="shared" si="37"/>
        <v>0</v>
      </c>
      <c r="F94" s="5">
        <f t="shared" si="38"/>
        <v>0.86884997391496521</v>
      </c>
      <c r="G94" t="str">
        <f t="shared" si="48"/>
        <v>多</v>
      </c>
      <c r="H94" s="6">
        <f t="shared" si="39"/>
        <v>7.1806099987050676E-3</v>
      </c>
      <c r="I94" s="5">
        <f t="shared" si="49"/>
        <v>0.96519873457708238</v>
      </c>
      <c r="J94" t="str">
        <f t="shared" si="57"/>
        <v>多</v>
      </c>
      <c r="K94" s="6">
        <f t="shared" si="40"/>
        <v>7.1806099987050676E-3</v>
      </c>
      <c r="L94" s="5">
        <f t="shared" si="50"/>
        <v>0.8705929038757011</v>
      </c>
      <c r="M94" t="str">
        <f t="shared" si="58"/>
        <v>多</v>
      </c>
      <c r="N94" s="6">
        <f t="shared" si="41"/>
        <v>7.1806099987050676E-3</v>
      </c>
      <c r="O94" s="5">
        <f t="shared" si="51"/>
        <v>0.8705929038757011</v>
      </c>
      <c r="P94" t="str">
        <f t="shared" si="59"/>
        <v>多</v>
      </c>
      <c r="Q94" s="6">
        <f t="shared" si="42"/>
        <v>7.1806099987050676E-3</v>
      </c>
      <c r="R94" s="5">
        <f t="shared" si="52"/>
        <v>0.8705929038757011</v>
      </c>
      <c r="S94" t="str">
        <f t="shared" si="60"/>
        <v>多</v>
      </c>
      <c r="T94" s="6">
        <f t="shared" si="43"/>
        <v>7.1806099987050676E-3</v>
      </c>
      <c r="U94" s="5">
        <f t="shared" si="53"/>
        <v>0.8705929038757011</v>
      </c>
      <c r="V94" t="str">
        <f t="shared" si="61"/>
        <v>多</v>
      </c>
      <c r="W94" s="6">
        <f t="shared" si="44"/>
        <v>7.1806099987050676E-3</v>
      </c>
      <c r="X94" s="5">
        <f t="shared" si="54"/>
        <v>0.8705929038757011</v>
      </c>
      <c r="Y94" t="str">
        <f t="shared" si="62"/>
        <v>多</v>
      </c>
      <c r="Z94" s="6">
        <f t="shared" si="45"/>
        <v>7.1806099987050676E-3</v>
      </c>
      <c r="AA94" s="5">
        <f t="shared" si="55"/>
        <v>0.8705929038757011</v>
      </c>
      <c r="AB94" t="str">
        <f t="shared" si="63"/>
        <v>多</v>
      </c>
      <c r="AC94" s="6">
        <f t="shared" si="46"/>
        <v>7.1806099987050676E-3</v>
      </c>
      <c r="AD94" s="5">
        <f t="shared" si="56"/>
        <v>0.8705929038757011</v>
      </c>
    </row>
    <row r="95" spans="1:30" x14ac:dyDescent="0.15">
      <c r="A95" s="1">
        <v>38503</v>
      </c>
      <c r="B95" s="2">
        <v>855.95</v>
      </c>
      <c r="C95" s="3">
        <f t="shared" si="36"/>
        <v>3.9737730975564212E-4</v>
      </c>
      <c r="D95" s="4" t="str">
        <f t="shared" si="47"/>
        <v>多</v>
      </c>
      <c r="E95" s="6">
        <f t="shared" si="37"/>
        <v>0</v>
      </c>
      <c r="F95" s="5">
        <f t="shared" si="38"/>
        <v>0.86884997391496521</v>
      </c>
      <c r="G95" t="str">
        <f t="shared" si="48"/>
        <v>多</v>
      </c>
      <c r="H95" s="6">
        <f t="shared" si="39"/>
        <v>3.9737730975564212E-4</v>
      </c>
      <c r="I95" s="5">
        <f t="shared" si="49"/>
        <v>0.96558228265360813</v>
      </c>
      <c r="J95" t="str">
        <f t="shared" si="57"/>
        <v>多</v>
      </c>
      <c r="K95" s="6">
        <f t="shared" si="40"/>
        <v>3.9737730975564212E-4</v>
      </c>
      <c r="L95" s="5">
        <f t="shared" si="50"/>
        <v>0.87093885774173563</v>
      </c>
      <c r="M95" t="str">
        <f t="shared" si="58"/>
        <v>多</v>
      </c>
      <c r="N95" s="6">
        <f t="shared" si="41"/>
        <v>3.9737730975564212E-4</v>
      </c>
      <c r="O95" s="5">
        <f t="shared" si="51"/>
        <v>0.87093885774173563</v>
      </c>
      <c r="P95" t="str">
        <f t="shared" si="59"/>
        <v>多</v>
      </c>
      <c r="Q95" s="6">
        <f t="shared" si="42"/>
        <v>3.9737730975564212E-4</v>
      </c>
      <c r="R95" s="5">
        <f t="shared" si="52"/>
        <v>0.87093885774173563</v>
      </c>
      <c r="S95" t="str">
        <f t="shared" si="60"/>
        <v>多</v>
      </c>
      <c r="T95" s="6">
        <f t="shared" si="43"/>
        <v>3.9737730975564212E-4</v>
      </c>
      <c r="U95" s="5">
        <f t="shared" si="53"/>
        <v>0.87093885774173563</v>
      </c>
      <c r="V95" t="str">
        <f t="shared" si="61"/>
        <v>多</v>
      </c>
      <c r="W95" s="6">
        <f t="shared" si="44"/>
        <v>3.9737730975564212E-4</v>
      </c>
      <c r="X95" s="5">
        <f t="shared" si="54"/>
        <v>0.87093885774173563</v>
      </c>
      <c r="Y95" t="str">
        <f t="shared" si="62"/>
        <v>多</v>
      </c>
      <c r="Z95" s="6">
        <f t="shared" si="45"/>
        <v>3.9737730975564212E-4</v>
      </c>
      <c r="AA95" s="5">
        <f t="shared" si="55"/>
        <v>0.87093885774173563</v>
      </c>
      <c r="AB95" t="str">
        <f t="shared" si="63"/>
        <v>多</v>
      </c>
      <c r="AC95" s="6">
        <f t="shared" si="46"/>
        <v>3.9737730975564212E-4</v>
      </c>
      <c r="AD95" s="5">
        <f t="shared" si="56"/>
        <v>0.87093885774173563</v>
      </c>
    </row>
    <row r="96" spans="1:30" x14ac:dyDescent="0.15">
      <c r="A96" s="1">
        <v>38504</v>
      </c>
      <c r="B96" s="2">
        <v>837.53</v>
      </c>
      <c r="C96" s="3">
        <f t="shared" si="36"/>
        <v>-2.1519948595128291E-2</v>
      </c>
      <c r="D96" s="4" t="str">
        <f t="shared" si="47"/>
        <v>多</v>
      </c>
      <c r="E96" s="6">
        <f t="shared" si="37"/>
        <v>-2.1519948595128291E-2</v>
      </c>
      <c r="F96" s="5">
        <f t="shared" si="38"/>
        <v>0.85015236713943665</v>
      </c>
      <c r="G96" t="str">
        <f t="shared" si="48"/>
        <v>多</v>
      </c>
      <c r="H96" s="6">
        <f t="shared" si="39"/>
        <v>-2.1519948595128291E-2</v>
      </c>
      <c r="I96" s="5">
        <f t="shared" si="49"/>
        <v>0.94480300156653585</v>
      </c>
      <c r="J96" t="str">
        <f t="shared" si="57"/>
        <v>多</v>
      </c>
      <c r="K96" s="6">
        <f t="shared" si="40"/>
        <v>-2.1519948595128291E-2</v>
      </c>
      <c r="L96" s="5">
        <f t="shared" si="50"/>
        <v>0.85219629829363375</v>
      </c>
      <c r="M96" t="str">
        <f t="shared" si="58"/>
        <v>多</v>
      </c>
      <c r="N96" s="6">
        <f t="shared" si="41"/>
        <v>-2.1519948595128291E-2</v>
      </c>
      <c r="O96" s="5">
        <f t="shared" si="51"/>
        <v>0.85219629829363375</v>
      </c>
      <c r="P96" t="str">
        <f t="shared" si="59"/>
        <v>多</v>
      </c>
      <c r="Q96" s="6">
        <f t="shared" si="42"/>
        <v>-2.1519948595128291E-2</v>
      </c>
      <c r="R96" s="5">
        <f t="shared" si="52"/>
        <v>0.85219629829363375</v>
      </c>
      <c r="S96" t="str">
        <f t="shared" si="60"/>
        <v>多</v>
      </c>
      <c r="T96" s="6">
        <f t="shared" si="43"/>
        <v>-2.1519948595128291E-2</v>
      </c>
      <c r="U96" s="5">
        <f t="shared" si="53"/>
        <v>0.85219629829363375</v>
      </c>
      <c r="V96" t="str">
        <f t="shared" si="61"/>
        <v>多</v>
      </c>
      <c r="W96" s="6">
        <f t="shared" si="44"/>
        <v>-2.1519948595128291E-2</v>
      </c>
      <c r="X96" s="5">
        <f t="shared" si="54"/>
        <v>0.85219629829363375</v>
      </c>
      <c r="Y96" t="str">
        <f t="shared" si="62"/>
        <v>多</v>
      </c>
      <c r="Z96" s="6">
        <f t="shared" si="45"/>
        <v>-2.1519948595128291E-2</v>
      </c>
      <c r="AA96" s="5">
        <f t="shared" si="55"/>
        <v>0.85219629829363375</v>
      </c>
      <c r="AB96" t="str">
        <f t="shared" si="63"/>
        <v>多</v>
      </c>
      <c r="AC96" s="6">
        <f t="shared" si="46"/>
        <v>-2.1519948595128291E-2</v>
      </c>
      <c r="AD96" s="5">
        <f t="shared" si="56"/>
        <v>0.85219629829363375</v>
      </c>
    </row>
    <row r="97" spans="1:30" x14ac:dyDescent="0.15">
      <c r="A97" s="1">
        <v>38505</v>
      </c>
      <c r="B97" s="2">
        <v>818.38</v>
      </c>
      <c r="C97" s="3">
        <f t="shared" si="36"/>
        <v>-2.2864852602294872E-2</v>
      </c>
      <c r="D97" s="4" t="str">
        <f t="shared" si="47"/>
        <v>空</v>
      </c>
      <c r="E97" s="6">
        <f t="shared" si="37"/>
        <v>-2.2864852602294872E-2</v>
      </c>
      <c r="F97" s="5">
        <f t="shared" si="38"/>
        <v>0.83071375857530139</v>
      </c>
      <c r="G97" t="str">
        <f t="shared" si="48"/>
        <v>多</v>
      </c>
      <c r="H97" s="6">
        <f t="shared" si="39"/>
        <v>-2.2864852602294872E-2</v>
      </c>
      <c r="I97" s="5">
        <f t="shared" si="49"/>
        <v>0.92320022019751125</v>
      </c>
      <c r="J97" t="str">
        <f t="shared" si="57"/>
        <v>多</v>
      </c>
      <c r="K97" s="6">
        <f t="shared" si="40"/>
        <v>-2.2864852602294872E-2</v>
      </c>
      <c r="L97" s="5">
        <f t="shared" si="50"/>
        <v>0.83271095554492847</v>
      </c>
      <c r="M97" t="str">
        <f t="shared" si="58"/>
        <v>多</v>
      </c>
      <c r="N97" s="6">
        <f t="shared" si="41"/>
        <v>-2.2864852602294872E-2</v>
      </c>
      <c r="O97" s="5">
        <f t="shared" si="51"/>
        <v>0.83271095554492847</v>
      </c>
      <c r="P97" t="str">
        <f t="shared" si="59"/>
        <v>多</v>
      </c>
      <c r="Q97" s="6">
        <f t="shared" si="42"/>
        <v>-2.2864852602294872E-2</v>
      </c>
      <c r="R97" s="5">
        <f t="shared" si="52"/>
        <v>0.83271095554492847</v>
      </c>
      <c r="S97" t="str">
        <f t="shared" si="60"/>
        <v>多</v>
      </c>
      <c r="T97" s="6">
        <f t="shared" si="43"/>
        <v>-2.2864852602294872E-2</v>
      </c>
      <c r="U97" s="5">
        <f t="shared" si="53"/>
        <v>0.83271095554492847</v>
      </c>
      <c r="V97" t="str">
        <f t="shared" si="61"/>
        <v>多</v>
      </c>
      <c r="W97" s="6">
        <f t="shared" si="44"/>
        <v>-2.2864852602294872E-2</v>
      </c>
      <c r="X97" s="5">
        <f t="shared" si="54"/>
        <v>0.83271095554492847</v>
      </c>
      <c r="Y97" t="str">
        <f t="shared" si="62"/>
        <v>多</v>
      </c>
      <c r="Z97" s="6">
        <f t="shared" si="45"/>
        <v>-2.2864852602294872E-2</v>
      </c>
      <c r="AA97" s="5">
        <f t="shared" si="55"/>
        <v>0.83271095554492847</v>
      </c>
      <c r="AB97" t="str">
        <f t="shared" si="63"/>
        <v>多</v>
      </c>
      <c r="AC97" s="6">
        <f t="shared" si="46"/>
        <v>-2.2864852602294872E-2</v>
      </c>
      <c r="AD97" s="5">
        <f t="shared" si="56"/>
        <v>0.83271095554492847</v>
      </c>
    </row>
    <row r="98" spans="1:30" x14ac:dyDescent="0.15">
      <c r="A98" s="1">
        <v>38506</v>
      </c>
      <c r="B98" s="2">
        <v>818.03</v>
      </c>
      <c r="C98" s="3">
        <f t="shared" si="36"/>
        <v>-4.2767418558620207E-4</v>
      </c>
      <c r="D98" s="4" t="str">
        <f t="shared" si="47"/>
        <v>空</v>
      </c>
      <c r="E98" s="6">
        <f t="shared" si="37"/>
        <v>0</v>
      </c>
      <c r="F98" s="5">
        <f t="shared" si="38"/>
        <v>0.83071375857530139</v>
      </c>
      <c r="G98" t="str">
        <f t="shared" si="48"/>
        <v>多</v>
      </c>
      <c r="H98" s="6">
        <f t="shared" si="39"/>
        <v>-4.2767418558620207E-4</v>
      </c>
      <c r="I98" s="5">
        <f t="shared" si="49"/>
        <v>0.92280539129520522</v>
      </c>
      <c r="J98" t="str">
        <f t="shared" si="57"/>
        <v>多</v>
      </c>
      <c r="K98" s="6">
        <f t="shared" si="40"/>
        <v>-4.2767418558620207E-4</v>
      </c>
      <c r="L98" s="5">
        <f t="shared" si="50"/>
        <v>0.83235482656518711</v>
      </c>
      <c r="M98" t="str">
        <f t="shared" si="58"/>
        <v>多</v>
      </c>
      <c r="N98" s="6">
        <f t="shared" si="41"/>
        <v>-4.2767418558620207E-4</v>
      </c>
      <c r="O98" s="5">
        <f t="shared" si="51"/>
        <v>0.83235482656518711</v>
      </c>
      <c r="P98" t="str">
        <f t="shared" si="59"/>
        <v>多</v>
      </c>
      <c r="Q98" s="6">
        <f t="shared" si="42"/>
        <v>-4.2767418558620207E-4</v>
      </c>
      <c r="R98" s="5">
        <f t="shared" si="52"/>
        <v>0.83235482656518711</v>
      </c>
      <c r="S98" t="str">
        <f t="shared" si="60"/>
        <v>多</v>
      </c>
      <c r="T98" s="6">
        <f t="shared" si="43"/>
        <v>-4.2767418558620207E-4</v>
      </c>
      <c r="U98" s="5">
        <f t="shared" si="53"/>
        <v>0.83235482656518711</v>
      </c>
      <c r="V98" t="str">
        <f t="shared" si="61"/>
        <v>多</v>
      </c>
      <c r="W98" s="6">
        <f t="shared" si="44"/>
        <v>-4.2767418558620207E-4</v>
      </c>
      <c r="X98" s="5">
        <f t="shared" si="54"/>
        <v>0.83235482656518711</v>
      </c>
      <c r="Y98" t="str">
        <f t="shared" si="62"/>
        <v>多</v>
      </c>
      <c r="Z98" s="6">
        <f t="shared" si="45"/>
        <v>-4.2767418558620207E-4</v>
      </c>
      <c r="AA98" s="5">
        <f t="shared" si="55"/>
        <v>0.83235482656518711</v>
      </c>
      <c r="AB98" t="str">
        <f t="shared" si="63"/>
        <v>多</v>
      </c>
      <c r="AC98" s="6">
        <f t="shared" si="46"/>
        <v>-4.2767418558620207E-4</v>
      </c>
      <c r="AD98" s="5">
        <f t="shared" si="56"/>
        <v>0.83235482656518711</v>
      </c>
    </row>
    <row r="99" spans="1:30" x14ac:dyDescent="0.15">
      <c r="A99" s="1">
        <v>38509</v>
      </c>
      <c r="B99" s="2">
        <v>839</v>
      </c>
      <c r="C99" s="3">
        <f t="shared" si="36"/>
        <v>2.5634756671515824E-2</v>
      </c>
      <c r="D99" s="4" t="str">
        <f t="shared" si="47"/>
        <v>空</v>
      </c>
      <c r="E99" s="6">
        <f t="shared" si="37"/>
        <v>0</v>
      </c>
      <c r="F99" s="5">
        <f t="shared" si="38"/>
        <v>0.83071375857530139</v>
      </c>
      <c r="G99" t="str">
        <f t="shared" si="48"/>
        <v>多</v>
      </c>
      <c r="H99" s="6">
        <f t="shared" si="39"/>
        <v>2.5634756671515824E-2</v>
      </c>
      <c r="I99" s="5">
        <f t="shared" si="49"/>
        <v>0.94646128295622078</v>
      </c>
      <c r="J99" t="str">
        <f t="shared" si="57"/>
        <v>多</v>
      </c>
      <c r="K99" s="6">
        <f t="shared" si="40"/>
        <v>2.5634756671515824E-2</v>
      </c>
      <c r="L99" s="5">
        <f t="shared" si="50"/>
        <v>0.85369204000854748</v>
      </c>
      <c r="M99" t="str">
        <f t="shared" si="58"/>
        <v>多</v>
      </c>
      <c r="N99" s="6">
        <f t="shared" si="41"/>
        <v>2.5634756671515824E-2</v>
      </c>
      <c r="O99" s="5">
        <f t="shared" si="51"/>
        <v>0.85369204000854748</v>
      </c>
      <c r="P99" t="str">
        <f t="shared" si="59"/>
        <v>多</v>
      </c>
      <c r="Q99" s="6">
        <f t="shared" si="42"/>
        <v>2.5634756671515824E-2</v>
      </c>
      <c r="R99" s="5">
        <f t="shared" si="52"/>
        <v>0.85369204000854748</v>
      </c>
      <c r="S99" t="str">
        <f t="shared" si="60"/>
        <v>多</v>
      </c>
      <c r="T99" s="6">
        <f t="shared" si="43"/>
        <v>2.5634756671515824E-2</v>
      </c>
      <c r="U99" s="5">
        <f t="shared" si="53"/>
        <v>0.85369204000854748</v>
      </c>
      <c r="V99" t="str">
        <f t="shared" si="61"/>
        <v>多</v>
      </c>
      <c r="W99" s="6">
        <f t="shared" si="44"/>
        <v>2.5634756671515824E-2</v>
      </c>
      <c r="X99" s="5">
        <f t="shared" si="54"/>
        <v>0.85369204000854748</v>
      </c>
      <c r="Y99" t="str">
        <f t="shared" si="62"/>
        <v>多</v>
      </c>
      <c r="Z99" s="6">
        <f t="shared" si="45"/>
        <v>2.5634756671515824E-2</v>
      </c>
      <c r="AA99" s="5">
        <f t="shared" si="55"/>
        <v>0.85369204000854748</v>
      </c>
      <c r="AB99" t="str">
        <f t="shared" si="63"/>
        <v>多</v>
      </c>
      <c r="AC99" s="6">
        <f t="shared" si="46"/>
        <v>2.5634756671515824E-2</v>
      </c>
      <c r="AD99" s="5">
        <f t="shared" si="56"/>
        <v>0.85369204000854748</v>
      </c>
    </row>
    <row r="100" spans="1:30" x14ac:dyDescent="0.15">
      <c r="A100" s="1">
        <v>38510</v>
      </c>
      <c r="B100" s="2">
        <v>837.28</v>
      </c>
      <c r="C100" s="3">
        <f t="shared" si="36"/>
        <v>-2.0500595947556821E-3</v>
      </c>
      <c r="D100" s="4" t="str">
        <f t="shared" si="47"/>
        <v>空</v>
      </c>
      <c r="E100" s="6">
        <f t="shared" si="37"/>
        <v>0</v>
      </c>
      <c r="F100" s="5">
        <f t="shared" si="38"/>
        <v>0.83071375857530139</v>
      </c>
      <c r="G100" t="str">
        <f t="shared" si="48"/>
        <v>多</v>
      </c>
      <c r="H100" s="6">
        <f t="shared" si="39"/>
        <v>-2.0500595947556821E-3</v>
      </c>
      <c r="I100" s="5">
        <f t="shared" si="49"/>
        <v>0.94452098092203163</v>
      </c>
      <c r="J100" t="str">
        <f t="shared" si="57"/>
        <v>多</v>
      </c>
      <c r="K100" s="6">
        <f t="shared" si="40"/>
        <v>-2.0500595947556821E-3</v>
      </c>
      <c r="L100" s="5">
        <f t="shared" si="50"/>
        <v>0.8519419204509614</v>
      </c>
      <c r="M100" t="str">
        <f t="shared" si="58"/>
        <v>多</v>
      </c>
      <c r="N100" s="6">
        <f t="shared" si="41"/>
        <v>-2.0500595947556821E-3</v>
      </c>
      <c r="O100" s="5">
        <f t="shared" si="51"/>
        <v>0.8519419204509614</v>
      </c>
      <c r="P100" t="str">
        <f t="shared" si="59"/>
        <v>多</v>
      </c>
      <c r="Q100" s="6">
        <f t="shared" si="42"/>
        <v>-2.0500595947556821E-3</v>
      </c>
      <c r="R100" s="5">
        <f t="shared" si="52"/>
        <v>0.8519419204509614</v>
      </c>
      <c r="S100" t="str">
        <f t="shared" si="60"/>
        <v>多</v>
      </c>
      <c r="T100" s="6">
        <f t="shared" si="43"/>
        <v>-2.0500595947556821E-3</v>
      </c>
      <c r="U100" s="5">
        <f t="shared" si="53"/>
        <v>0.8519419204509614</v>
      </c>
      <c r="V100" t="str">
        <f t="shared" si="61"/>
        <v>多</v>
      </c>
      <c r="W100" s="6">
        <f t="shared" si="44"/>
        <v>-2.0500595947556821E-3</v>
      </c>
      <c r="X100" s="5">
        <f t="shared" si="54"/>
        <v>0.8519419204509614</v>
      </c>
      <c r="Y100" t="str">
        <f t="shared" si="62"/>
        <v>多</v>
      </c>
      <c r="Z100" s="6">
        <f t="shared" si="45"/>
        <v>-2.0500595947556821E-3</v>
      </c>
      <c r="AA100" s="5">
        <f t="shared" si="55"/>
        <v>0.8519419204509614</v>
      </c>
      <c r="AB100" t="str">
        <f t="shared" si="63"/>
        <v>多</v>
      </c>
      <c r="AC100" s="6">
        <f t="shared" si="46"/>
        <v>-2.0500595947556821E-3</v>
      </c>
      <c r="AD100" s="5">
        <f t="shared" si="56"/>
        <v>0.8519419204509614</v>
      </c>
    </row>
    <row r="101" spans="1:30" x14ac:dyDescent="0.15">
      <c r="A101" s="1">
        <v>38511</v>
      </c>
      <c r="B101" s="2">
        <v>905.77</v>
      </c>
      <c r="C101" s="3">
        <f t="shared" si="36"/>
        <v>8.1800592394420057E-2</v>
      </c>
      <c r="D101" s="4" t="str">
        <f t="shared" si="47"/>
        <v>空</v>
      </c>
      <c r="E101" s="6">
        <f t="shared" si="37"/>
        <v>0</v>
      </c>
      <c r="F101" s="5">
        <f t="shared" si="38"/>
        <v>0.83071375857530139</v>
      </c>
      <c r="G101" t="str">
        <f t="shared" si="48"/>
        <v>多</v>
      </c>
      <c r="H101" s="6">
        <f t="shared" si="39"/>
        <v>8.1800592394420057E-2</v>
      </c>
      <c r="I101" s="5">
        <f t="shared" si="49"/>
        <v>1.0217833566904126</v>
      </c>
      <c r="J101" t="str">
        <f t="shared" si="57"/>
        <v>多</v>
      </c>
      <c r="K101" s="6">
        <f t="shared" si="40"/>
        <v>8.1800592394420057E-2</v>
      </c>
      <c r="L101" s="5">
        <f t="shared" si="50"/>
        <v>0.92163127422948998</v>
      </c>
      <c r="M101" t="str">
        <f t="shared" si="58"/>
        <v>多</v>
      </c>
      <c r="N101" s="6">
        <f t="shared" si="41"/>
        <v>8.1800592394420057E-2</v>
      </c>
      <c r="O101" s="5">
        <f t="shared" si="51"/>
        <v>0.92163127422948998</v>
      </c>
      <c r="P101" t="str">
        <f t="shared" si="59"/>
        <v>多</v>
      </c>
      <c r="Q101" s="6">
        <f t="shared" si="42"/>
        <v>8.1800592394420057E-2</v>
      </c>
      <c r="R101" s="5">
        <f t="shared" si="52"/>
        <v>0.92163127422948998</v>
      </c>
      <c r="S101" t="str">
        <f t="shared" si="60"/>
        <v>多</v>
      </c>
      <c r="T101" s="6">
        <f t="shared" si="43"/>
        <v>8.1800592394420057E-2</v>
      </c>
      <c r="U101" s="5">
        <f t="shared" si="53"/>
        <v>0.92163127422948998</v>
      </c>
      <c r="V101" t="str">
        <f t="shared" si="61"/>
        <v>多</v>
      </c>
      <c r="W101" s="6">
        <f t="shared" si="44"/>
        <v>8.1800592394420057E-2</v>
      </c>
      <c r="X101" s="5">
        <f t="shared" si="54"/>
        <v>0.92163127422948998</v>
      </c>
      <c r="Y101" t="str">
        <f t="shared" si="62"/>
        <v>多</v>
      </c>
      <c r="Z101" s="6">
        <f t="shared" si="45"/>
        <v>8.1800592394420057E-2</v>
      </c>
      <c r="AA101" s="5">
        <f t="shared" si="55"/>
        <v>0.92163127422948998</v>
      </c>
      <c r="AB101" t="str">
        <f t="shared" si="63"/>
        <v>多</v>
      </c>
      <c r="AC101" s="6">
        <f t="shared" si="46"/>
        <v>8.1800592394420057E-2</v>
      </c>
      <c r="AD101" s="5">
        <f t="shared" si="56"/>
        <v>0.92163127422948998</v>
      </c>
    </row>
    <row r="102" spans="1:30" x14ac:dyDescent="0.15">
      <c r="A102" s="1">
        <v>38512</v>
      </c>
      <c r="B102" s="2">
        <v>912.6</v>
      </c>
      <c r="C102" s="3">
        <f t="shared" si="36"/>
        <v>7.5405456131247828E-3</v>
      </c>
      <c r="D102" s="4" t="str">
        <f t="shared" si="47"/>
        <v>多</v>
      </c>
      <c r="E102" s="6">
        <f t="shared" si="37"/>
        <v>0</v>
      </c>
      <c r="F102" s="5">
        <f t="shared" si="38"/>
        <v>0.83071375857530139</v>
      </c>
      <c r="G102" t="str">
        <f t="shared" si="48"/>
        <v>多</v>
      </c>
      <c r="H102" s="6">
        <f t="shared" si="39"/>
        <v>7.5405456131247828E-3</v>
      </c>
      <c r="I102" s="5">
        <f t="shared" si="49"/>
        <v>1.0294881606982684</v>
      </c>
      <c r="J102" t="str">
        <f t="shared" si="57"/>
        <v>多</v>
      </c>
      <c r="K102" s="6">
        <f t="shared" si="40"/>
        <v>7.5405456131247828E-3</v>
      </c>
      <c r="L102" s="5">
        <f t="shared" si="50"/>
        <v>0.92858087689129976</v>
      </c>
      <c r="M102" t="str">
        <f t="shared" si="58"/>
        <v>多</v>
      </c>
      <c r="N102" s="6">
        <f t="shared" si="41"/>
        <v>7.5405456131247828E-3</v>
      </c>
      <c r="O102" s="5">
        <f t="shared" si="51"/>
        <v>0.92858087689129976</v>
      </c>
      <c r="P102" t="str">
        <f t="shared" si="59"/>
        <v>多</v>
      </c>
      <c r="Q102" s="6">
        <f t="shared" si="42"/>
        <v>7.5405456131247828E-3</v>
      </c>
      <c r="R102" s="5">
        <f t="shared" si="52"/>
        <v>0.92858087689129976</v>
      </c>
      <c r="S102" t="str">
        <f t="shared" si="60"/>
        <v>多</v>
      </c>
      <c r="T102" s="6">
        <f t="shared" si="43"/>
        <v>7.5405456131247828E-3</v>
      </c>
      <c r="U102" s="5">
        <f t="shared" si="53"/>
        <v>0.92858087689129976</v>
      </c>
      <c r="V102" t="str">
        <f t="shared" si="61"/>
        <v>多</v>
      </c>
      <c r="W102" s="6">
        <f t="shared" si="44"/>
        <v>7.5405456131247828E-3</v>
      </c>
      <c r="X102" s="5">
        <f t="shared" si="54"/>
        <v>0.92858087689129976</v>
      </c>
      <c r="Y102" t="str">
        <f t="shared" si="62"/>
        <v>多</v>
      </c>
      <c r="Z102" s="6">
        <f t="shared" si="45"/>
        <v>7.5405456131247828E-3</v>
      </c>
      <c r="AA102" s="5">
        <f t="shared" si="55"/>
        <v>0.92858087689129976</v>
      </c>
      <c r="AB102" t="str">
        <f t="shared" si="63"/>
        <v>多</v>
      </c>
      <c r="AC102" s="6">
        <f t="shared" si="46"/>
        <v>7.5405456131247828E-3</v>
      </c>
      <c r="AD102" s="5">
        <f t="shared" si="56"/>
        <v>0.92858087689129976</v>
      </c>
    </row>
    <row r="103" spans="1:30" x14ac:dyDescent="0.15">
      <c r="A103" s="1">
        <v>38513</v>
      </c>
      <c r="B103" s="2">
        <v>894.56</v>
      </c>
      <c r="C103" s="3">
        <f t="shared" si="36"/>
        <v>-1.9767696690773717E-2</v>
      </c>
      <c r="D103" s="4" t="str">
        <f t="shared" si="47"/>
        <v>多</v>
      </c>
      <c r="E103" s="6">
        <f t="shared" si="37"/>
        <v>-1.9767696690773717E-2</v>
      </c>
      <c r="F103" s="5">
        <f t="shared" si="38"/>
        <v>0.81429246095893215</v>
      </c>
      <c r="G103" t="str">
        <f t="shared" si="48"/>
        <v>多</v>
      </c>
      <c r="H103" s="6">
        <f t="shared" si="39"/>
        <v>-1.9767696690773717E-2</v>
      </c>
      <c r="I103" s="5">
        <f t="shared" si="49"/>
        <v>1.0091375509908425</v>
      </c>
      <c r="J103" t="str">
        <f t="shared" si="57"/>
        <v>多</v>
      </c>
      <c r="K103" s="6">
        <f t="shared" si="40"/>
        <v>-1.9767696690773717E-2</v>
      </c>
      <c r="L103" s="5">
        <f t="shared" si="50"/>
        <v>0.91022497176405981</v>
      </c>
      <c r="M103" t="str">
        <f t="shared" si="58"/>
        <v>多</v>
      </c>
      <c r="N103" s="6">
        <f t="shared" si="41"/>
        <v>-1.9767696690773717E-2</v>
      </c>
      <c r="O103" s="5">
        <f t="shared" si="51"/>
        <v>0.91022497176405981</v>
      </c>
      <c r="P103" t="str">
        <f t="shared" si="59"/>
        <v>多</v>
      </c>
      <c r="Q103" s="6">
        <f t="shared" si="42"/>
        <v>-1.9767696690773717E-2</v>
      </c>
      <c r="R103" s="5">
        <f t="shared" si="52"/>
        <v>0.91022497176405981</v>
      </c>
      <c r="S103" t="str">
        <f t="shared" si="60"/>
        <v>多</v>
      </c>
      <c r="T103" s="6">
        <f t="shared" si="43"/>
        <v>-1.9767696690773717E-2</v>
      </c>
      <c r="U103" s="5">
        <f t="shared" si="53"/>
        <v>0.91022497176405981</v>
      </c>
      <c r="V103" t="str">
        <f t="shared" si="61"/>
        <v>多</v>
      </c>
      <c r="W103" s="6">
        <f t="shared" si="44"/>
        <v>-1.9767696690773717E-2</v>
      </c>
      <c r="X103" s="5">
        <f t="shared" si="54"/>
        <v>0.91022497176405981</v>
      </c>
      <c r="Y103" t="str">
        <f t="shared" si="62"/>
        <v>多</v>
      </c>
      <c r="Z103" s="6">
        <f t="shared" si="45"/>
        <v>-1.9767696690773717E-2</v>
      </c>
      <c r="AA103" s="5">
        <f t="shared" si="55"/>
        <v>0.91022497176405981</v>
      </c>
      <c r="AB103" t="str">
        <f t="shared" si="63"/>
        <v>多</v>
      </c>
      <c r="AC103" s="6">
        <f t="shared" si="46"/>
        <v>-1.9767696690773717E-2</v>
      </c>
      <c r="AD103" s="5">
        <f t="shared" si="56"/>
        <v>0.91022497176405981</v>
      </c>
    </row>
    <row r="104" spans="1:30" x14ac:dyDescent="0.15">
      <c r="A104" s="1">
        <v>38516</v>
      </c>
      <c r="B104" s="2">
        <v>892.96</v>
      </c>
      <c r="C104" s="3">
        <f t="shared" si="36"/>
        <v>-1.7885888034340214E-3</v>
      </c>
      <c r="D104" s="4" t="str">
        <f t="shared" si="47"/>
        <v>空</v>
      </c>
      <c r="E104" s="6">
        <f t="shared" si="37"/>
        <v>-1.7885888034340214E-3</v>
      </c>
      <c r="F104" s="5">
        <f t="shared" si="38"/>
        <v>0.81283602658054022</v>
      </c>
      <c r="G104" t="str">
        <f t="shared" si="48"/>
        <v>多</v>
      </c>
      <c r="H104" s="6">
        <f t="shared" si="39"/>
        <v>-1.7885888034340214E-3</v>
      </c>
      <c r="I104" s="5">
        <f t="shared" si="49"/>
        <v>1.0073326188660154</v>
      </c>
      <c r="J104" t="str">
        <f t="shared" si="57"/>
        <v>多</v>
      </c>
      <c r="K104" s="6">
        <f t="shared" si="40"/>
        <v>-1.7885888034340214E-3</v>
      </c>
      <c r="L104" s="5">
        <f t="shared" si="50"/>
        <v>0.9085969535709566</v>
      </c>
      <c r="M104" t="str">
        <f t="shared" si="58"/>
        <v>多</v>
      </c>
      <c r="N104" s="6">
        <f t="shared" si="41"/>
        <v>-1.7885888034340214E-3</v>
      </c>
      <c r="O104" s="5">
        <f t="shared" si="51"/>
        <v>0.9085969535709566</v>
      </c>
      <c r="P104" t="str">
        <f t="shared" si="59"/>
        <v>多</v>
      </c>
      <c r="Q104" s="6">
        <f t="shared" si="42"/>
        <v>-1.7885888034340214E-3</v>
      </c>
      <c r="R104" s="5">
        <f t="shared" si="52"/>
        <v>0.9085969535709566</v>
      </c>
      <c r="S104" t="str">
        <f t="shared" si="60"/>
        <v>多</v>
      </c>
      <c r="T104" s="6">
        <f t="shared" si="43"/>
        <v>-1.7885888034340214E-3</v>
      </c>
      <c r="U104" s="5">
        <f t="shared" si="53"/>
        <v>0.9085969535709566</v>
      </c>
      <c r="V104" t="str">
        <f t="shared" si="61"/>
        <v>多</v>
      </c>
      <c r="W104" s="6">
        <f t="shared" si="44"/>
        <v>-1.7885888034340214E-3</v>
      </c>
      <c r="X104" s="5">
        <f t="shared" si="54"/>
        <v>0.9085969535709566</v>
      </c>
      <c r="Y104" t="str">
        <f t="shared" si="62"/>
        <v>多</v>
      </c>
      <c r="Z104" s="6">
        <f t="shared" si="45"/>
        <v>-1.7885888034340214E-3</v>
      </c>
      <c r="AA104" s="5">
        <f t="shared" si="55"/>
        <v>0.9085969535709566</v>
      </c>
      <c r="AB104" t="str">
        <f t="shared" si="63"/>
        <v>多</v>
      </c>
      <c r="AC104" s="6">
        <f t="shared" si="46"/>
        <v>-1.7885888034340214E-3</v>
      </c>
      <c r="AD104" s="5">
        <f t="shared" si="56"/>
        <v>0.9085969535709566</v>
      </c>
    </row>
    <row r="105" spans="1:30" x14ac:dyDescent="0.15">
      <c r="A105" s="1">
        <v>38517</v>
      </c>
      <c r="B105" s="2">
        <v>883.54</v>
      </c>
      <c r="C105" s="3">
        <f t="shared" si="36"/>
        <v>-1.0549184733918748E-2</v>
      </c>
      <c r="D105" s="4" t="str">
        <f t="shared" si="47"/>
        <v>空</v>
      </c>
      <c r="E105" s="6">
        <f t="shared" si="37"/>
        <v>0</v>
      </c>
      <c r="F105" s="5">
        <f t="shared" si="38"/>
        <v>0.81283602658054022</v>
      </c>
      <c r="G105" t="str">
        <f t="shared" si="48"/>
        <v>多</v>
      </c>
      <c r="H105" s="6">
        <f t="shared" si="39"/>
        <v>-1.0549184733918748E-2</v>
      </c>
      <c r="I105" s="5">
        <f t="shared" si="49"/>
        <v>0.9967060809810957</v>
      </c>
      <c r="J105" t="str">
        <f t="shared" si="57"/>
        <v>多</v>
      </c>
      <c r="K105" s="6">
        <f t="shared" si="40"/>
        <v>-1.0549184733918748E-2</v>
      </c>
      <c r="L105" s="5">
        <f t="shared" si="50"/>
        <v>0.89901199645906082</v>
      </c>
      <c r="M105" t="str">
        <f t="shared" si="58"/>
        <v>多</v>
      </c>
      <c r="N105" s="6">
        <f t="shared" si="41"/>
        <v>-1.0549184733918748E-2</v>
      </c>
      <c r="O105" s="5">
        <f t="shared" si="51"/>
        <v>0.89901199645906082</v>
      </c>
      <c r="P105" t="str">
        <f t="shared" si="59"/>
        <v>多</v>
      </c>
      <c r="Q105" s="6">
        <f t="shared" si="42"/>
        <v>-1.0549184733918748E-2</v>
      </c>
      <c r="R105" s="5">
        <f t="shared" si="52"/>
        <v>0.89901199645906082</v>
      </c>
      <c r="S105" t="str">
        <f t="shared" si="60"/>
        <v>多</v>
      </c>
      <c r="T105" s="6">
        <f t="shared" si="43"/>
        <v>-1.0549184733918748E-2</v>
      </c>
      <c r="U105" s="5">
        <f t="shared" si="53"/>
        <v>0.89901199645906082</v>
      </c>
      <c r="V105" t="str">
        <f t="shared" si="61"/>
        <v>多</v>
      </c>
      <c r="W105" s="6">
        <f t="shared" si="44"/>
        <v>-1.0549184733918748E-2</v>
      </c>
      <c r="X105" s="5">
        <f t="shared" si="54"/>
        <v>0.89901199645906082</v>
      </c>
      <c r="Y105" t="str">
        <f t="shared" si="62"/>
        <v>多</v>
      </c>
      <c r="Z105" s="6">
        <f t="shared" si="45"/>
        <v>-1.0549184733918748E-2</v>
      </c>
      <c r="AA105" s="5">
        <f t="shared" si="55"/>
        <v>0.89901199645906082</v>
      </c>
      <c r="AB105" t="str">
        <f t="shared" si="63"/>
        <v>多</v>
      </c>
      <c r="AC105" s="6">
        <f t="shared" si="46"/>
        <v>-1.0549184733918748E-2</v>
      </c>
      <c r="AD105" s="5">
        <f t="shared" si="56"/>
        <v>0.89901199645906082</v>
      </c>
    </row>
    <row r="106" spans="1:30" x14ac:dyDescent="0.15">
      <c r="A106" s="1">
        <v>38518</v>
      </c>
      <c r="B106" s="2">
        <v>866.83</v>
      </c>
      <c r="C106" s="3">
        <f t="shared" si="36"/>
        <v>-1.8912556307580819E-2</v>
      </c>
      <c r="D106" s="4" t="str">
        <f t="shared" si="47"/>
        <v>空</v>
      </c>
      <c r="E106" s="6">
        <f t="shared" si="37"/>
        <v>0</v>
      </c>
      <c r="F106" s="5">
        <f t="shared" si="38"/>
        <v>0.81283602658054022</v>
      </c>
      <c r="G106" t="str">
        <f t="shared" si="48"/>
        <v>多</v>
      </c>
      <c r="H106" s="6">
        <f t="shared" si="39"/>
        <v>-1.8912556307580819E-2</v>
      </c>
      <c r="I106" s="5">
        <f t="shared" si="49"/>
        <v>0.97785582110243252</v>
      </c>
      <c r="J106" t="str">
        <f t="shared" si="57"/>
        <v>多</v>
      </c>
      <c r="K106" s="6">
        <f t="shared" si="40"/>
        <v>-1.8912556307580819E-2</v>
      </c>
      <c r="L106" s="5">
        <f t="shared" si="50"/>
        <v>0.8820093814548382</v>
      </c>
      <c r="M106" t="str">
        <f t="shared" si="58"/>
        <v>多</v>
      </c>
      <c r="N106" s="6">
        <f t="shared" si="41"/>
        <v>-1.8912556307580819E-2</v>
      </c>
      <c r="O106" s="5">
        <f t="shared" si="51"/>
        <v>0.8820093814548382</v>
      </c>
      <c r="P106" t="str">
        <f t="shared" si="59"/>
        <v>多</v>
      </c>
      <c r="Q106" s="6">
        <f t="shared" si="42"/>
        <v>-1.8912556307580819E-2</v>
      </c>
      <c r="R106" s="5">
        <f t="shared" si="52"/>
        <v>0.8820093814548382</v>
      </c>
      <c r="S106" t="str">
        <f t="shared" si="60"/>
        <v>多</v>
      </c>
      <c r="T106" s="6">
        <f t="shared" si="43"/>
        <v>-1.8912556307580819E-2</v>
      </c>
      <c r="U106" s="5">
        <f t="shared" si="53"/>
        <v>0.8820093814548382</v>
      </c>
      <c r="V106" t="str">
        <f t="shared" si="61"/>
        <v>多</v>
      </c>
      <c r="W106" s="6">
        <f t="shared" si="44"/>
        <v>-1.8912556307580819E-2</v>
      </c>
      <c r="X106" s="5">
        <f t="shared" si="54"/>
        <v>0.8820093814548382</v>
      </c>
      <c r="Y106" t="str">
        <f t="shared" si="62"/>
        <v>多</v>
      </c>
      <c r="Z106" s="6">
        <f t="shared" si="45"/>
        <v>-1.8912556307580819E-2</v>
      </c>
      <c r="AA106" s="5">
        <f t="shared" si="55"/>
        <v>0.8820093814548382</v>
      </c>
      <c r="AB106" t="str">
        <f t="shared" si="63"/>
        <v>多</v>
      </c>
      <c r="AC106" s="6">
        <f t="shared" si="46"/>
        <v>-1.8912556307580819E-2</v>
      </c>
      <c r="AD106" s="5">
        <f t="shared" si="56"/>
        <v>0.8820093814548382</v>
      </c>
    </row>
    <row r="107" spans="1:30" x14ac:dyDescent="0.15">
      <c r="A107" s="1">
        <v>38519</v>
      </c>
      <c r="B107" s="2">
        <v>879.24</v>
      </c>
      <c r="C107" s="3">
        <f t="shared" si="36"/>
        <v>1.4316532653461334E-2</v>
      </c>
      <c r="D107" s="4" t="str">
        <f t="shared" si="47"/>
        <v>空</v>
      </c>
      <c r="E107" s="6">
        <f t="shared" si="37"/>
        <v>0</v>
      </c>
      <c r="F107" s="5">
        <f t="shared" si="38"/>
        <v>0.81283602658054022</v>
      </c>
      <c r="G107" t="str">
        <f t="shared" si="48"/>
        <v>多</v>
      </c>
      <c r="H107" s="6">
        <f t="shared" si="39"/>
        <v>1.4316532653461334E-2</v>
      </c>
      <c r="I107" s="5">
        <f t="shared" si="49"/>
        <v>0.99185532589562275</v>
      </c>
      <c r="J107" t="str">
        <f t="shared" si="57"/>
        <v>多</v>
      </c>
      <c r="K107" s="6">
        <f t="shared" si="40"/>
        <v>1.4316532653461334E-2</v>
      </c>
      <c r="L107" s="5">
        <f t="shared" si="50"/>
        <v>0.89463669756509567</v>
      </c>
      <c r="M107" t="str">
        <f t="shared" si="58"/>
        <v>多</v>
      </c>
      <c r="N107" s="6">
        <f t="shared" si="41"/>
        <v>1.4316532653461334E-2</v>
      </c>
      <c r="O107" s="5">
        <f t="shared" si="51"/>
        <v>0.89463669756509567</v>
      </c>
      <c r="P107" t="str">
        <f t="shared" si="59"/>
        <v>多</v>
      </c>
      <c r="Q107" s="6">
        <f t="shared" si="42"/>
        <v>1.4316532653461334E-2</v>
      </c>
      <c r="R107" s="5">
        <f t="shared" si="52"/>
        <v>0.89463669756509567</v>
      </c>
      <c r="S107" t="str">
        <f t="shared" si="60"/>
        <v>多</v>
      </c>
      <c r="T107" s="6">
        <f t="shared" si="43"/>
        <v>1.4316532653461334E-2</v>
      </c>
      <c r="U107" s="5">
        <f t="shared" si="53"/>
        <v>0.89463669756509567</v>
      </c>
      <c r="V107" t="str">
        <f t="shared" si="61"/>
        <v>多</v>
      </c>
      <c r="W107" s="6">
        <f t="shared" si="44"/>
        <v>1.4316532653461334E-2</v>
      </c>
      <c r="X107" s="5">
        <f t="shared" si="54"/>
        <v>0.89463669756509567</v>
      </c>
      <c r="Y107" t="str">
        <f t="shared" si="62"/>
        <v>多</v>
      </c>
      <c r="Z107" s="6">
        <f t="shared" si="45"/>
        <v>1.4316532653461334E-2</v>
      </c>
      <c r="AA107" s="5">
        <f t="shared" si="55"/>
        <v>0.89463669756509567</v>
      </c>
      <c r="AB107" t="str">
        <f t="shared" si="63"/>
        <v>多</v>
      </c>
      <c r="AC107" s="6">
        <f t="shared" si="46"/>
        <v>1.4316532653461334E-2</v>
      </c>
      <c r="AD107" s="5">
        <f t="shared" si="56"/>
        <v>0.89463669756509567</v>
      </c>
    </row>
    <row r="108" spans="1:30" x14ac:dyDescent="0.15">
      <c r="A108" s="1">
        <v>38520</v>
      </c>
      <c r="B108" s="2">
        <v>880.34</v>
      </c>
      <c r="C108" s="3">
        <f t="shared" si="36"/>
        <v>1.2510804785952345E-3</v>
      </c>
      <c r="D108" s="4" t="str">
        <f t="shared" si="47"/>
        <v>多</v>
      </c>
      <c r="E108" s="6">
        <f t="shared" si="37"/>
        <v>0</v>
      </c>
      <c r="F108" s="5">
        <f t="shared" si="38"/>
        <v>0.81283602658054022</v>
      </c>
      <c r="G108" t="str">
        <f t="shared" si="48"/>
        <v>多</v>
      </c>
      <c r="H108" s="6">
        <f t="shared" si="39"/>
        <v>1.2510804785952345E-3</v>
      </c>
      <c r="I108" s="5">
        <f t="shared" si="49"/>
        <v>0.99309621673144144</v>
      </c>
      <c r="J108" t="str">
        <f t="shared" si="57"/>
        <v>多</v>
      </c>
      <c r="K108" s="6">
        <f t="shared" si="40"/>
        <v>1.2510804785952345E-3</v>
      </c>
      <c r="L108" s="5">
        <f t="shared" si="50"/>
        <v>0.8957559600728543</v>
      </c>
      <c r="M108" t="str">
        <f t="shared" si="58"/>
        <v>多</v>
      </c>
      <c r="N108" s="6">
        <f t="shared" si="41"/>
        <v>1.2510804785952345E-3</v>
      </c>
      <c r="O108" s="5">
        <f t="shared" si="51"/>
        <v>0.8957559600728543</v>
      </c>
      <c r="P108" t="str">
        <f t="shared" si="59"/>
        <v>多</v>
      </c>
      <c r="Q108" s="6">
        <f t="shared" si="42"/>
        <v>1.2510804785952345E-3</v>
      </c>
      <c r="R108" s="5">
        <f t="shared" si="52"/>
        <v>0.8957559600728543</v>
      </c>
      <c r="S108" t="str">
        <f t="shared" si="60"/>
        <v>多</v>
      </c>
      <c r="T108" s="6">
        <f t="shared" si="43"/>
        <v>1.2510804785952345E-3</v>
      </c>
      <c r="U108" s="5">
        <f t="shared" si="53"/>
        <v>0.8957559600728543</v>
      </c>
      <c r="V108" t="str">
        <f t="shared" si="61"/>
        <v>多</v>
      </c>
      <c r="W108" s="6">
        <f t="shared" si="44"/>
        <v>1.2510804785952345E-3</v>
      </c>
      <c r="X108" s="5">
        <f t="shared" si="54"/>
        <v>0.8957559600728543</v>
      </c>
      <c r="Y108" t="str">
        <f t="shared" si="62"/>
        <v>多</v>
      </c>
      <c r="Z108" s="6">
        <f t="shared" si="45"/>
        <v>1.2510804785952345E-3</v>
      </c>
      <c r="AA108" s="5">
        <f t="shared" si="55"/>
        <v>0.8957559600728543</v>
      </c>
      <c r="AB108" t="str">
        <f t="shared" si="63"/>
        <v>多</v>
      </c>
      <c r="AC108" s="6">
        <f t="shared" si="46"/>
        <v>1.2510804785952345E-3</v>
      </c>
      <c r="AD108" s="5">
        <f t="shared" si="56"/>
        <v>0.8957559600728543</v>
      </c>
    </row>
    <row r="109" spans="1:30" x14ac:dyDescent="0.15">
      <c r="A109" s="1">
        <v>38523</v>
      </c>
      <c r="B109" s="2">
        <v>906.26</v>
      </c>
      <c r="C109" s="3">
        <f t="shared" si="36"/>
        <v>2.9443169684440162E-2</v>
      </c>
      <c r="D109" s="4" t="str">
        <f t="shared" si="47"/>
        <v>多</v>
      </c>
      <c r="E109" s="6">
        <f t="shared" si="37"/>
        <v>2.9443169684440162E-2</v>
      </c>
      <c r="F109" s="5">
        <f t="shared" si="38"/>
        <v>0.83676849563677713</v>
      </c>
      <c r="G109" t="str">
        <f t="shared" si="48"/>
        <v>空</v>
      </c>
      <c r="H109" s="6">
        <f t="shared" si="39"/>
        <v>2.9443169684440162E-2</v>
      </c>
      <c r="I109" s="5">
        <f t="shared" si="49"/>
        <v>1.0223361171536409</v>
      </c>
      <c r="J109" t="str">
        <f t="shared" si="57"/>
        <v>多</v>
      </c>
      <c r="K109" s="6">
        <f t="shared" si="40"/>
        <v>2.9443169684440162E-2</v>
      </c>
      <c r="L109" s="5">
        <f t="shared" si="50"/>
        <v>0.92212985480112797</v>
      </c>
      <c r="M109" t="str">
        <f t="shared" si="58"/>
        <v>多</v>
      </c>
      <c r="N109" s="6">
        <f t="shared" si="41"/>
        <v>2.9443169684440162E-2</v>
      </c>
      <c r="O109" s="5">
        <f t="shared" si="51"/>
        <v>0.92212985480112797</v>
      </c>
      <c r="P109" t="str">
        <f t="shared" si="59"/>
        <v>多</v>
      </c>
      <c r="Q109" s="6">
        <f t="shared" si="42"/>
        <v>2.9443169684440162E-2</v>
      </c>
      <c r="R109" s="5">
        <f t="shared" si="52"/>
        <v>0.92212985480112797</v>
      </c>
      <c r="S109" t="str">
        <f t="shared" si="60"/>
        <v>多</v>
      </c>
      <c r="T109" s="6">
        <f t="shared" si="43"/>
        <v>2.9443169684440162E-2</v>
      </c>
      <c r="U109" s="5">
        <f t="shared" si="53"/>
        <v>0.92212985480112797</v>
      </c>
      <c r="V109" t="str">
        <f t="shared" si="61"/>
        <v>多</v>
      </c>
      <c r="W109" s="6">
        <f t="shared" si="44"/>
        <v>2.9443169684440162E-2</v>
      </c>
      <c r="X109" s="5">
        <f t="shared" si="54"/>
        <v>0.92212985480112797</v>
      </c>
      <c r="Y109" t="str">
        <f t="shared" si="62"/>
        <v>多</v>
      </c>
      <c r="Z109" s="6">
        <f t="shared" si="45"/>
        <v>2.9443169684440162E-2</v>
      </c>
      <c r="AA109" s="5">
        <f t="shared" si="55"/>
        <v>0.92212985480112797</v>
      </c>
      <c r="AB109" t="str">
        <f t="shared" si="63"/>
        <v>多</v>
      </c>
      <c r="AC109" s="6">
        <f t="shared" si="46"/>
        <v>2.9443169684440162E-2</v>
      </c>
      <c r="AD109" s="5">
        <f t="shared" si="56"/>
        <v>0.92212985480112797</v>
      </c>
    </row>
    <row r="110" spans="1:30" x14ac:dyDescent="0.15">
      <c r="A110" s="1">
        <v>38524</v>
      </c>
      <c r="B110" s="2">
        <v>896.17</v>
      </c>
      <c r="C110" s="3">
        <f t="shared" si="36"/>
        <v>-1.1133670249155903E-2</v>
      </c>
      <c r="D110" s="4" t="str">
        <f t="shared" si="47"/>
        <v>多</v>
      </c>
      <c r="E110" s="6">
        <f t="shared" si="37"/>
        <v>-1.1133670249155903E-2</v>
      </c>
      <c r="F110" s="5">
        <f t="shared" si="38"/>
        <v>0.82745219113147506</v>
      </c>
      <c r="G110" t="str">
        <f t="shared" si="48"/>
        <v>空</v>
      </c>
      <c r="H110" s="6">
        <f t="shared" si="39"/>
        <v>0</v>
      </c>
      <c r="I110" s="5">
        <f t="shared" si="49"/>
        <v>1.0223361171536409</v>
      </c>
      <c r="J110" t="str">
        <f t="shared" si="57"/>
        <v>多</v>
      </c>
      <c r="K110" s="6">
        <f t="shared" si="40"/>
        <v>-1.1133670249155903E-2</v>
      </c>
      <c r="L110" s="5">
        <f t="shared" si="50"/>
        <v>0.91186316507087017</v>
      </c>
      <c r="M110" t="str">
        <f t="shared" si="58"/>
        <v>多</v>
      </c>
      <c r="N110" s="6">
        <f t="shared" si="41"/>
        <v>-1.1133670249155903E-2</v>
      </c>
      <c r="O110" s="5">
        <f t="shared" si="51"/>
        <v>0.91186316507087017</v>
      </c>
      <c r="P110" t="str">
        <f t="shared" si="59"/>
        <v>多</v>
      </c>
      <c r="Q110" s="6">
        <f t="shared" si="42"/>
        <v>-1.1133670249155903E-2</v>
      </c>
      <c r="R110" s="5">
        <f t="shared" si="52"/>
        <v>0.91186316507087017</v>
      </c>
      <c r="S110" t="str">
        <f t="shared" si="60"/>
        <v>多</v>
      </c>
      <c r="T110" s="6">
        <f t="shared" si="43"/>
        <v>-1.1133670249155903E-2</v>
      </c>
      <c r="U110" s="5">
        <f t="shared" si="53"/>
        <v>0.91186316507087017</v>
      </c>
      <c r="V110" t="str">
        <f t="shared" si="61"/>
        <v>多</v>
      </c>
      <c r="W110" s="6">
        <f t="shared" si="44"/>
        <v>-1.1133670249155903E-2</v>
      </c>
      <c r="X110" s="5">
        <f t="shared" si="54"/>
        <v>0.91186316507087017</v>
      </c>
      <c r="Y110" t="str">
        <f t="shared" si="62"/>
        <v>多</v>
      </c>
      <c r="Z110" s="6">
        <f t="shared" si="45"/>
        <v>-1.1133670249155903E-2</v>
      </c>
      <c r="AA110" s="5">
        <f t="shared" si="55"/>
        <v>0.91186316507087017</v>
      </c>
      <c r="AB110" t="str">
        <f t="shared" si="63"/>
        <v>多</v>
      </c>
      <c r="AC110" s="6">
        <f t="shared" si="46"/>
        <v>-1.1133670249155903E-2</v>
      </c>
      <c r="AD110" s="5">
        <f t="shared" si="56"/>
        <v>0.91186316507087017</v>
      </c>
    </row>
    <row r="111" spans="1:30" x14ac:dyDescent="0.15">
      <c r="A111" s="1">
        <v>38525</v>
      </c>
      <c r="B111" s="2">
        <v>900.65</v>
      </c>
      <c r="C111" s="3">
        <f t="shared" si="36"/>
        <v>4.9990515192430696E-3</v>
      </c>
      <c r="D111" s="4" t="str">
        <f t="shared" si="47"/>
        <v>多</v>
      </c>
      <c r="E111" s="6">
        <f t="shared" si="37"/>
        <v>4.9990515192430696E-3</v>
      </c>
      <c r="F111" s="5">
        <f t="shared" si="38"/>
        <v>0.83158866726465186</v>
      </c>
      <c r="G111" t="str">
        <f t="shared" si="48"/>
        <v>空</v>
      </c>
      <c r="H111" s="6">
        <f t="shared" si="39"/>
        <v>0</v>
      </c>
      <c r="I111" s="5">
        <f t="shared" si="49"/>
        <v>1.0223361171536409</v>
      </c>
      <c r="J111" t="str">
        <f t="shared" si="57"/>
        <v>多</v>
      </c>
      <c r="K111" s="6">
        <f t="shared" si="40"/>
        <v>4.9990515192430696E-3</v>
      </c>
      <c r="L111" s="5">
        <f t="shared" si="50"/>
        <v>0.91642161601155947</v>
      </c>
      <c r="M111" t="str">
        <f t="shared" si="58"/>
        <v>多</v>
      </c>
      <c r="N111" s="6">
        <f t="shared" si="41"/>
        <v>4.9990515192430696E-3</v>
      </c>
      <c r="O111" s="5">
        <f t="shared" si="51"/>
        <v>0.91642161601155947</v>
      </c>
      <c r="P111" t="str">
        <f t="shared" si="59"/>
        <v>多</v>
      </c>
      <c r="Q111" s="6">
        <f t="shared" si="42"/>
        <v>4.9990515192430696E-3</v>
      </c>
      <c r="R111" s="5">
        <f t="shared" si="52"/>
        <v>0.91642161601155947</v>
      </c>
      <c r="S111" t="str">
        <f t="shared" si="60"/>
        <v>多</v>
      </c>
      <c r="T111" s="6">
        <f t="shared" si="43"/>
        <v>4.9990515192430696E-3</v>
      </c>
      <c r="U111" s="5">
        <f t="shared" si="53"/>
        <v>0.91642161601155947</v>
      </c>
      <c r="V111" t="str">
        <f t="shared" si="61"/>
        <v>多</v>
      </c>
      <c r="W111" s="6">
        <f t="shared" si="44"/>
        <v>4.9990515192430696E-3</v>
      </c>
      <c r="X111" s="5">
        <f t="shared" si="54"/>
        <v>0.91642161601155947</v>
      </c>
      <c r="Y111" t="str">
        <f t="shared" si="62"/>
        <v>多</v>
      </c>
      <c r="Z111" s="6">
        <f t="shared" si="45"/>
        <v>4.9990515192430696E-3</v>
      </c>
      <c r="AA111" s="5">
        <f t="shared" si="55"/>
        <v>0.91642161601155947</v>
      </c>
      <c r="AB111" t="str">
        <f t="shared" si="63"/>
        <v>多</v>
      </c>
      <c r="AC111" s="6">
        <f t="shared" si="46"/>
        <v>4.9990515192430696E-3</v>
      </c>
      <c r="AD111" s="5">
        <f t="shared" si="56"/>
        <v>0.91642161601155947</v>
      </c>
    </row>
    <row r="112" spans="1:30" x14ac:dyDescent="0.15">
      <c r="A112" s="1">
        <v>38526</v>
      </c>
      <c r="B112" s="2">
        <v>893.57</v>
      </c>
      <c r="C112" s="3">
        <f t="shared" si="36"/>
        <v>-7.8609892855159291E-3</v>
      </c>
      <c r="D112" s="4" t="str">
        <f t="shared" si="47"/>
        <v>多</v>
      </c>
      <c r="E112" s="6">
        <f t="shared" si="37"/>
        <v>-7.8609892855159291E-3</v>
      </c>
      <c r="F112" s="5">
        <f t="shared" si="38"/>
        <v>0.82505155766132798</v>
      </c>
      <c r="G112" t="str">
        <f t="shared" si="48"/>
        <v>空</v>
      </c>
      <c r="H112" s="6">
        <f t="shared" si="39"/>
        <v>0</v>
      </c>
      <c r="I112" s="5">
        <f t="shared" si="49"/>
        <v>1.0223361171536409</v>
      </c>
      <c r="J112" t="str">
        <f t="shared" si="57"/>
        <v>多</v>
      </c>
      <c r="K112" s="6">
        <f t="shared" si="40"/>
        <v>-7.8609892855159291E-3</v>
      </c>
      <c r="L112" s="5">
        <f t="shared" si="50"/>
        <v>0.90921763550707746</v>
      </c>
      <c r="M112" t="str">
        <f t="shared" si="58"/>
        <v>多</v>
      </c>
      <c r="N112" s="6">
        <f t="shared" si="41"/>
        <v>-7.8609892855159291E-3</v>
      </c>
      <c r="O112" s="5">
        <f t="shared" si="51"/>
        <v>0.90921763550707746</v>
      </c>
      <c r="P112" t="str">
        <f t="shared" si="59"/>
        <v>多</v>
      </c>
      <c r="Q112" s="6">
        <f t="shared" si="42"/>
        <v>-7.8609892855159291E-3</v>
      </c>
      <c r="R112" s="5">
        <f t="shared" si="52"/>
        <v>0.90921763550707746</v>
      </c>
      <c r="S112" t="str">
        <f t="shared" si="60"/>
        <v>多</v>
      </c>
      <c r="T112" s="6">
        <f t="shared" si="43"/>
        <v>-7.8609892855159291E-3</v>
      </c>
      <c r="U112" s="5">
        <f t="shared" si="53"/>
        <v>0.90921763550707746</v>
      </c>
      <c r="V112" t="str">
        <f t="shared" si="61"/>
        <v>多</v>
      </c>
      <c r="W112" s="6">
        <f t="shared" si="44"/>
        <v>-7.8609892855159291E-3</v>
      </c>
      <c r="X112" s="5">
        <f t="shared" si="54"/>
        <v>0.90921763550707746</v>
      </c>
      <c r="Y112" t="str">
        <f t="shared" si="62"/>
        <v>多</v>
      </c>
      <c r="Z112" s="6">
        <f t="shared" si="45"/>
        <v>-7.8609892855159291E-3</v>
      </c>
      <c r="AA112" s="5">
        <f t="shared" si="55"/>
        <v>0.90921763550707746</v>
      </c>
      <c r="AB112" t="str">
        <f t="shared" si="63"/>
        <v>多</v>
      </c>
      <c r="AC112" s="6">
        <f t="shared" si="46"/>
        <v>-7.8609892855159291E-3</v>
      </c>
      <c r="AD112" s="5">
        <f t="shared" si="56"/>
        <v>0.90921763550707746</v>
      </c>
    </row>
    <row r="113" spans="1:30" x14ac:dyDescent="0.15">
      <c r="A113" s="1">
        <v>38527</v>
      </c>
      <c r="B113" s="2">
        <v>898.3</v>
      </c>
      <c r="C113" s="3">
        <f t="shared" si="36"/>
        <v>5.2933737703815265E-3</v>
      </c>
      <c r="D113" s="4" t="str">
        <f t="shared" si="47"/>
        <v>多</v>
      </c>
      <c r="E113" s="6">
        <f t="shared" si="37"/>
        <v>5.2933737703815265E-3</v>
      </c>
      <c r="F113" s="5">
        <f t="shared" si="38"/>
        <v>0.82941886393586484</v>
      </c>
      <c r="G113" t="str">
        <f t="shared" si="48"/>
        <v>空</v>
      </c>
      <c r="H113" s="6">
        <f t="shared" si="39"/>
        <v>0</v>
      </c>
      <c r="I113" s="5">
        <f t="shared" si="49"/>
        <v>1.0223361171536409</v>
      </c>
      <c r="J113" t="str">
        <f t="shared" si="57"/>
        <v>多</v>
      </c>
      <c r="K113" s="6">
        <f t="shared" si="40"/>
        <v>5.2933737703815265E-3</v>
      </c>
      <c r="L113" s="5">
        <f t="shared" si="50"/>
        <v>0.91403046429043888</v>
      </c>
      <c r="M113" t="str">
        <f t="shared" si="58"/>
        <v>多</v>
      </c>
      <c r="N113" s="6">
        <f t="shared" si="41"/>
        <v>5.2933737703815265E-3</v>
      </c>
      <c r="O113" s="5">
        <f t="shared" si="51"/>
        <v>0.91403046429043888</v>
      </c>
      <c r="P113" t="str">
        <f t="shared" si="59"/>
        <v>多</v>
      </c>
      <c r="Q113" s="6">
        <f t="shared" si="42"/>
        <v>5.2933737703815265E-3</v>
      </c>
      <c r="R113" s="5">
        <f t="shared" si="52"/>
        <v>0.91403046429043888</v>
      </c>
      <c r="S113" t="str">
        <f t="shared" si="60"/>
        <v>多</v>
      </c>
      <c r="T113" s="6">
        <f t="shared" si="43"/>
        <v>5.2933737703815265E-3</v>
      </c>
      <c r="U113" s="5">
        <f t="shared" si="53"/>
        <v>0.91403046429043888</v>
      </c>
      <c r="V113" t="str">
        <f t="shared" si="61"/>
        <v>多</v>
      </c>
      <c r="W113" s="6">
        <f t="shared" si="44"/>
        <v>5.2933737703815265E-3</v>
      </c>
      <c r="X113" s="5">
        <f t="shared" si="54"/>
        <v>0.91403046429043888</v>
      </c>
      <c r="Y113" t="str">
        <f t="shared" si="62"/>
        <v>多</v>
      </c>
      <c r="Z113" s="6">
        <f t="shared" si="45"/>
        <v>5.2933737703815265E-3</v>
      </c>
      <c r="AA113" s="5">
        <f t="shared" si="55"/>
        <v>0.91403046429043888</v>
      </c>
      <c r="AB113" t="str">
        <f t="shared" si="63"/>
        <v>多</v>
      </c>
      <c r="AC113" s="6">
        <f t="shared" si="46"/>
        <v>5.2933737703815265E-3</v>
      </c>
      <c r="AD113" s="5">
        <f t="shared" si="56"/>
        <v>0.91403046429043888</v>
      </c>
    </row>
    <row r="114" spans="1:30" x14ac:dyDescent="0.15">
      <c r="A114" s="1">
        <v>38530</v>
      </c>
      <c r="B114" s="2">
        <v>916.04</v>
      </c>
      <c r="C114" s="3">
        <f t="shared" si="36"/>
        <v>1.9748413670266141E-2</v>
      </c>
      <c r="D114" s="4" t="str">
        <f t="shared" si="47"/>
        <v>多</v>
      </c>
      <c r="E114" s="6">
        <f t="shared" si="37"/>
        <v>1.9748413670266141E-2</v>
      </c>
      <c r="F114" s="5">
        <f t="shared" si="38"/>
        <v>0.84579857076679243</v>
      </c>
      <c r="G114" t="str">
        <f t="shared" si="48"/>
        <v>空</v>
      </c>
      <c r="H114" s="6">
        <f t="shared" si="39"/>
        <v>0</v>
      </c>
      <c r="I114" s="5">
        <f t="shared" si="49"/>
        <v>1.0223361171536409</v>
      </c>
      <c r="J114" t="str">
        <f t="shared" si="57"/>
        <v>多</v>
      </c>
      <c r="K114" s="6">
        <f t="shared" si="40"/>
        <v>1.9748413670266141E-2</v>
      </c>
      <c r="L114" s="5">
        <f t="shared" si="50"/>
        <v>0.93208111600647192</v>
      </c>
      <c r="M114" t="str">
        <f t="shared" si="58"/>
        <v>多</v>
      </c>
      <c r="N114" s="6">
        <f t="shared" si="41"/>
        <v>1.9748413670266141E-2</v>
      </c>
      <c r="O114" s="5">
        <f t="shared" si="51"/>
        <v>0.93208111600647192</v>
      </c>
      <c r="P114" t="str">
        <f t="shared" si="59"/>
        <v>多</v>
      </c>
      <c r="Q114" s="6">
        <f t="shared" si="42"/>
        <v>1.9748413670266141E-2</v>
      </c>
      <c r="R114" s="5">
        <f t="shared" si="52"/>
        <v>0.93208111600647192</v>
      </c>
      <c r="S114" t="str">
        <f t="shared" si="60"/>
        <v>多</v>
      </c>
      <c r="T114" s="6">
        <f t="shared" si="43"/>
        <v>1.9748413670266141E-2</v>
      </c>
      <c r="U114" s="5">
        <f t="shared" si="53"/>
        <v>0.93208111600647192</v>
      </c>
      <c r="V114" t="str">
        <f t="shared" si="61"/>
        <v>多</v>
      </c>
      <c r="W114" s="6">
        <f t="shared" si="44"/>
        <v>1.9748413670266141E-2</v>
      </c>
      <c r="X114" s="5">
        <f t="shared" si="54"/>
        <v>0.93208111600647192</v>
      </c>
      <c r="Y114" t="str">
        <f t="shared" si="62"/>
        <v>多</v>
      </c>
      <c r="Z114" s="6">
        <f t="shared" si="45"/>
        <v>1.9748413670266141E-2</v>
      </c>
      <c r="AA114" s="5">
        <f t="shared" si="55"/>
        <v>0.93208111600647192</v>
      </c>
      <c r="AB114" t="str">
        <f t="shared" si="63"/>
        <v>多</v>
      </c>
      <c r="AC114" s="6">
        <f t="shared" si="46"/>
        <v>1.9748413670266141E-2</v>
      </c>
      <c r="AD114" s="5">
        <f t="shared" si="56"/>
        <v>0.93208111600647192</v>
      </c>
    </row>
    <row r="115" spans="1:30" x14ac:dyDescent="0.15">
      <c r="A115" s="1">
        <v>38531</v>
      </c>
      <c r="B115" s="2">
        <v>903.72</v>
      </c>
      <c r="C115" s="3">
        <f t="shared" si="36"/>
        <v>-1.3449194358324923E-2</v>
      </c>
      <c r="D115" s="4" t="str">
        <f t="shared" si="47"/>
        <v>多</v>
      </c>
      <c r="E115" s="6">
        <f t="shared" si="37"/>
        <v>-1.3449194358324923E-2</v>
      </c>
      <c r="F115" s="5">
        <f t="shared" si="38"/>
        <v>0.83442326140055645</v>
      </c>
      <c r="G115" t="str">
        <f t="shared" si="48"/>
        <v>空</v>
      </c>
      <c r="H115" s="6">
        <f t="shared" si="39"/>
        <v>0</v>
      </c>
      <c r="I115" s="5">
        <f t="shared" si="49"/>
        <v>1.0223361171536409</v>
      </c>
      <c r="J115" t="str">
        <f t="shared" si="57"/>
        <v>多</v>
      </c>
      <c r="K115" s="6">
        <f t="shared" si="40"/>
        <v>-1.3449194358324923E-2</v>
      </c>
      <c r="L115" s="5">
        <f t="shared" si="50"/>
        <v>0.91954537591957652</v>
      </c>
      <c r="M115" t="str">
        <f t="shared" si="58"/>
        <v>多</v>
      </c>
      <c r="N115" s="6">
        <f t="shared" si="41"/>
        <v>-1.3449194358324923E-2</v>
      </c>
      <c r="O115" s="5">
        <f t="shared" si="51"/>
        <v>0.91954537591957652</v>
      </c>
      <c r="P115" t="str">
        <f t="shared" si="59"/>
        <v>多</v>
      </c>
      <c r="Q115" s="6">
        <f t="shared" si="42"/>
        <v>-1.3449194358324923E-2</v>
      </c>
      <c r="R115" s="5">
        <f t="shared" si="52"/>
        <v>0.91954537591957652</v>
      </c>
      <c r="S115" t="str">
        <f t="shared" si="60"/>
        <v>多</v>
      </c>
      <c r="T115" s="6">
        <f t="shared" si="43"/>
        <v>-1.3449194358324923E-2</v>
      </c>
      <c r="U115" s="5">
        <f t="shared" si="53"/>
        <v>0.91954537591957652</v>
      </c>
      <c r="V115" t="str">
        <f t="shared" si="61"/>
        <v>多</v>
      </c>
      <c r="W115" s="6">
        <f t="shared" si="44"/>
        <v>-1.3449194358324923E-2</v>
      </c>
      <c r="X115" s="5">
        <f t="shared" si="54"/>
        <v>0.91954537591957652</v>
      </c>
      <c r="Y115" t="str">
        <f t="shared" si="62"/>
        <v>多</v>
      </c>
      <c r="Z115" s="6">
        <f t="shared" si="45"/>
        <v>-1.3449194358324923E-2</v>
      </c>
      <c r="AA115" s="5">
        <f t="shared" si="55"/>
        <v>0.91954537591957652</v>
      </c>
      <c r="AB115" t="str">
        <f t="shared" si="63"/>
        <v>多</v>
      </c>
      <c r="AC115" s="6">
        <f t="shared" si="46"/>
        <v>-1.3449194358324923E-2</v>
      </c>
      <c r="AD115" s="5">
        <f t="shared" si="56"/>
        <v>0.91954537591957652</v>
      </c>
    </row>
    <row r="116" spans="1:30" x14ac:dyDescent="0.15">
      <c r="A116" s="1">
        <v>38532</v>
      </c>
      <c r="B116" s="2">
        <v>898.9</v>
      </c>
      <c r="C116" s="3">
        <f t="shared" si="36"/>
        <v>-5.3335103793210603E-3</v>
      </c>
      <c r="D116" s="4" t="str">
        <f t="shared" si="47"/>
        <v>空</v>
      </c>
      <c r="E116" s="6">
        <f t="shared" si="37"/>
        <v>-5.3335103793210603E-3</v>
      </c>
      <c r="F116" s="5">
        <f t="shared" si="38"/>
        <v>0.82997285627512962</v>
      </c>
      <c r="G116" t="str">
        <f t="shared" si="48"/>
        <v>空</v>
      </c>
      <c r="H116" s="6">
        <f t="shared" si="39"/>
        <v>0</v>
      </c>
      <c r="I116" s="5">
        <f t="shared" si="49"/>
        <v>1.0223361171536409</v>
      </c>
      <c r="J116" t="str">
        <f t="shared" si="57"/>
        <v>多</v>
      </c>
      <c r="K116" s="6">
        <f t="shared" si="40"/>
        <v>-5.3335103793210603E-3</v>
      </c>
      <c r="L116" s="5">
        <f t="shared" si="50"/>
        <v>0.91464097111285281</v>
      </c>
      <c r="M116" t="str">
        <f t="shared" si="58"/>
        <v>多</v>
      </c>
      <c r="N116" s="6">
        <f t="shared" si="41"/>
        <v>-5.3335103793210603E-3</v>
      </c>
      <c r="O116" s="5">
        <f t="shared" si="51"/>
        <v>0.91464097111285281</v>
      </c>
      <c r="P116" t="str">
        <f t="shared" si="59"/>
        <v>多</v>
      </c>
      <c r="Q116" s="6">
        <f t="shared" si="42"/>
        <v>-5.3335103793210603E-3</v>
      </c>
      <c r="R116" s="5">
        <f t="shared" si="52"/>
        <v>0.91464097111285281</v>
      </c>
      <c r="S116" t="str">
        <f t="shared" si="60"/>
        <v>多</v>
      </c>
      <c r="T116" s="6">
        <f t="shared" si="43"/>
        <v>-5.3335103793210603E-3</v>
      </c>
      <c r="U116" s="5">
        <f t="shared" si="53"/>
        <v>0.91464097111285281</v>
      </c>
      <c r="V116" t="str">
        <f t="shared" si="61"/>
        <v>多</v>
      </c>
      <c r="W116" s="6">
        <f t="shared" si="44"/>
        <v>-5.3335103793210603E-3</v>
      </c>
      <c r="X116" s="5">
        <f t="shared" si="54"/>
        <v>0.91464097111285281</v>
      </c>
      <c r="Y116" t="str">
        <f t="shared" si="62"/>
        <v>多</v>
      </c>
      <c r="Z116" s="6">
        <f t="shared" si="45"/>
        <v>-5.3335103793210603E-3</v>
      </c>
      <c r="AA116" s="5">
        <f t="shared" si="55"/>
        <v>0.91464097111285281</v>
      </c>
      <c r="AB116" t="str">
        <f t="shared" si="63"/>
        <v>多</v>
      </c>
      <c r="AC116" s="6">
        <f t="shared" si="46"/>
        <v>-5.3335103793210603E-3</v>
      </c>
      <c r="AD116" s="5">
        <f t="shared" si="56"/>
        <v>0.91464097111285281</v>
      </c>
    </row>
    <row r="117" spans="1:30" x14ac:dyDescent="0.15">
      <c r="A117" s="1">
        <v>38533</v>
      </c>
      <c r="B117" s="2">
        <v>878.69</v>
      </c>
      <c r="C117" s="3">
        <f t="shared" si="36"/>
        <v>-2.2483034820335868E-2</v>
      </c>
      <c r="D117" s="4" t="str">
        <f t="shared" si="47"/>
        <v>空</v>
      </c>
      <c r="E117" s="6">
        <f t="shared" si="37"/>
        <v>0</v>
      </c>
      <c r="F117" s="5">
        <f t="shared" si="38"/>
        <v>0.82997285627512962</v>
      </c>
      <c r="G117" t="str">
        <f t="shared" si="48"/>
        <v>多</v>
      </c>
      <c r="H117" s="6">
        <f t="shared" si="39"/>
        <v>0</v>
      </c>
      <c r="I117" s="5">
        <f t="shared" si="49"/>
        <v>1.0223361171536409</v>
      </c>
      <c r="J117" t="str">
        <f t="shared" si="57"/>
        <v>多</v>
      </c>
      <c r="K117" s="6">
        <f t="shared" si="40"/>
        <v>-2.2483034820335868E-2</v>
      </c>
      <c r="L117" s="5">
        <f t="shared" si="50"/>
        <v>0.89407706631121675</v>
      </c>
      <c r="M117" t="str">
        <f t="shared" si="58"/>
        <v>多</v>
      </c>
      <c r="N117" s="6">
        <f t="shared" si="41"/>
        <v>-2.2483034820335868E-2</v>
      </c>
      <c r="O117" s="5">
        <f t="shared" si="51"/>
        <v>0.89407706631121675</v>
      </c>
      <c r="P117" t="str">
        <f t="shared" si="59"/>
        <v>多</v>
      </c>
      <c r="Q117" s="6">
        <f t="shared" si="42"/>
        <v>-2.2483034820335868E-2</v>
      </c>
      <c r="R117" s="5">
        <f t="shared" si="52"/>
        <v>0.89407706631121675</v>
      </c>
      <c r="S117" t="str">
        <f t="shared" si="60"/>
        <v>多</v>
      </c>
      <c r="T117" s="6">
        <f t="shared" si="43"/>
        <v>-2.2483034820335868E-2</v>
      </c>
      <c r="U117" s="5">
        <f t="shared" si="53"/>
        <v>0.89407706631121675</v>
      </c>
      <c r="V117" t="str">
        <f t="shared" si="61"/>
        <v>多</v>
      </c>
      <c r="W117" s="6">
        <f t="shared" si="44"/>
        <v>-2.2483034820335868E-2</v>
      </c>
      <c r="X117" s="5">
        <f t="shared" si="54"/>
        <v>0.89407706631121675</v>
      </c>
      <c r="Y117" t="str">
        <f t="shared" si="62"/>
        <v>多</v>
      </c>
      <c r="Z117" s="6">
        <f t="shared" si="45"/>
        <v>-2.2483034820335868E-2</v>
      </c>
      <c r="AA117" s="5">
        <f t="shared" si="55"/>
        <v>0.89407706631121675</v>
      </c>
      <c r="AB117" t="str">
        <f t="shared" si="63"/>
        <v>多</v>
      </c>
      <c r="AC117" s="6">
        <f t="shared" si="46"/>
        <v>-2.2483034820335868E-2</v>
      </c>
      <c r="AD117" s="5">
        <f t="shared" si="56"/>
        <v>0.89407706631121675</v>
      </c>
    </row>
    <row r="118" spans="1:30" x14ac:dyDescent="0.15">
      <c r="A118" s="1">
        <v>38534</v>
      </c>
      <c r="B118" s="2">
        <v>859.49</v>
      </c>
      <c r="C118" s="3">
        <f t="shared" si="36"/>
        <v>-2.1850709579032457E-2</v>
      </c>
      <c r="D118" s="4" t="str">
        <f t="shared" si="47"/>
        <v>空</v>
      </c>
      <c r="E118" s="6">
        <f t="shared" si="37"/>
        <v>0</v>
      </c>
      <c r="F118" s="5">
        <f t="shared" si="38"/>
        <v>0.82997285627512962</v>
      </c>
      <c r="G118" t="str">
        <f t="shared" si="48"/>
        <v>多</v>
      </c>
      <c r="H118" s="6">
        <f t="shared" si="39"/>
        <v>-2.1850709579032457E-2</v>
      </c>
      <c r="I118" s="5">
        <f t="shared" si="49"/>
        <v>0.99999734756556102</v>
      </c>
      <c r="J118" t="str">
        <f t="shared" si="57"/>
        <v>多</v>
      </c>
      <c r="K118" s="6">
        <f t="shared" si="40"/>
        <v>-2.1850709579032457E-2</v>
      </c>
      <c r="L118" s="5">
        <f t="shared" si="50"/>
        <v>0.87454084799397702</v>
      </c>
      <c r="M118" t="str">
        <f t="shared" si="58"/>
        <v>多</v>
      </c>
      <c r="N118" s="6">
        <f t="shared" si="41"/>
        <v>-2.1850709579032457E-2</v>
      </c>
      <c r="O118" s="5">
        <f t="shared" si="51"/>
        <v>0.87454084799397702</v>
      </c>
      <c r="P118" t="str">
        <f t="shared" si="59"/>
        <v>多</v>
      </c>
      <c r="Q118" s="6">
        <f t="shared" si="42"/>
        <v>-2.1850709579032457E-2</v>
      </c>
      <c r="R118" s="5">
        <f t="shared" si="52"/>
        <v>0.87454084799397702</v>
      </c>
      <c r="S118" t="str">
        <f t="shared" si="60"/>
        <v>多</v>
      </c>
      <c r="T118" s="6">
        <f t="shared" si="43"/>
        <v>-2.1850709579032457E-2</v>
      </c>
      <c r="U118" s="5">
        <f t="shared" si="53"/>
        <v>0.87454084799397702</v>
      </c>
      <c r="V118" t="str">
        <f t="shared" si="61"/>
        <v>多</v>
      </c>
      <c r="W118" s="6">
        <f t="shared" si="44"/>
        <v>-2.1850709579032457E-2</v>
      </c>
      <c r="X118" s="5">
        <f t="shared" si="54"/>
        <v>0.87454084799397702</v>
      </c>
      <c r="Y118" t="str">
        <f t="shared" si="62"/>
        <v>多</v>
      </c>
      <c r="Z118" s="6">
        <f t="shared" si="45"/>
        <v>-2.1850709579032457E-2</v>
      </c>
      <c r="AA118" s="5">
        <f t="shared" si="55"/>
        <v>0.87454084799397702</v>
      </c>
      <c r="AB118" t="str">
        <f t="shared" si="63"/>
        <v>多</v>
      </c>
      <c r="AC118" s="6">
        <f t="shared" si="46"/>
        <v>-2.1850709579032457E-2</v>
      </c>
      <c r="AD118" s="5">
        <f t="shared" si="56"/>
        <v>0.87454084799397702</v>
      </c>
    </row>
    <row r="119" spans="1:30" x14ac:dyDescent="0.15">
      <c r="A119" s="1">
        <v>38537</v>
      </c>
      <c r="B119" s="2">
        <v>855.93</v>
      </c>
      <c r="C119" s="3">
        <f t="shared" si="36"/>
        <v>-4.1419911808165955E-3</v>
      </c>
      <c r="D119" s="4" t="str">
        <f t="shared" si="47"/>
        <v>空</v>
      </c>
      <c r="E119" s="6">
        <f t="shared" si="37"/>
        <v>0</v>
      </c>
      <c r="F119" s="5">
        <f t="shared" si="38"/>
        <v>0.82997285627512962</v>
      </c>
      <c r="G119" t="str">
        <f t="shared" si="48"/>
        <v>多</v>
      </c>
      <c r="H119" s="6">
        <f t="shared" si="39"/>
        <v>-4.1419911808165955E-3</v>
      </c>
      <c r="I119" s="5">
        <f t="shared" si="49"/>
        <v>0.99585536737110447</v>
      </c>
      <c r="J119" t="str">
        <f t="shared" si="57"/>
        <v>多</v>
      </c>
      <c r="K119" s="6">
        <f t="shared" si="40"/>
        <v>-4.1419911808165955E-3</v>
      </c>
      <c r="L119" s="5">
        <f t="shared" si="50"/>
        <v>0.87091850751432209</v>
      </c>
      <c r="M119" t="str">
        <f t="shared" si="58"/>
        <v>多</v>
      </c>
      <c r="N119" s="6">
        <f t="shared" si="41"/>
        <v>-4.1419911808165955E-3</v>
      </c>
      <c r="O119" s="5">
        <f t="shared" si="51"/>
        <v>0.87091850751432209</v>
      </c>
      <c r="P119" t="str">
        <f t="shared" si="59"/>
        <v>多</v>
      </c>
      <c r="Q119" s="6">
        <f t="shared" si="42"/>
        <v>-4.1419911808165955E-3</v>
      </c>
      <c r="R119" s="5">
        <f t="shared" si="52"/>
        <v>0.87091850751432209</v>
      </c>
      <c r="S119" t="str">
        <f t="shared" si="60"/>
        <v>多</v>
      </c>
      <c r="T119" s="6">
        <f t="shared" si="43"/>
        <v>-4.1419911808165955E-3</v>
      </c>
      <c r="U119" s="5">
        <f t="shared" si="53"/>
        <v>0.87091850751432209</v>
      </c>
      <c r="V119" t="str">
        <f t="shared" si="61"/>
        <v>多</v>
      </c>
      <c r="W119" s="6">
        <f t="shared" si="44"/>
        <v>-4.1419911808165955E-3</v>
      </c>
      <c r="X119" s="5">
        <f t="shared" si="54"/>
        <v>0.87091850751432209</v>
      </c>
      <c r="Y119" t="str">
        <f t="shared" si="62"/>
        <v>多</v>
      </c>
      <c r="Z119" s="6">
        <f t="shared" si="45"/>
        <v>-4.1419911808165955E-3</v>
      </c>
      <c r="AA119" s="5">
        <f t="shared" si="55"/>
        <v>0.87091850751432209</v>
      </c>
      <c r="AB119" t="str">
        <f t="shared" si="63"/>
        <v>多</v>
      </c>
      <c r="AC119" s="6">
        <f t="shared" si="46"/>
        <v>-4.1419911808165955E-3</v>
      </c>
      <c r="AD119" s="5">
        <f t="shared" si="56"/>
        <v>0.87091850751432209</v>
      </c>
    </row>
    <row r="120" spans="1:30" x14ac:dyDescent="0.15">
      <c r="A120" s="1">
        <v>38538</v>
      </c>
      <c r="B120" s="2">
        <v>849.68</v>
      </c>
      <c r="C120" s="3">
        <f t="shared" si="36"/>
        <v>-7.3019989952449738E-3</v>
      </c>
      <c r="D120" s="4" t="str">
        <f t="shared" si="47"/>
        <v>空</v>
      </c>
      <c r="E120" s="6">
        <f t="shared" si="37"/>
        <v>0</v>
      </c>
      <c r="F120" s="5">
        <f t="shared" si="38"/>
        <v>0.82997285627512962</v>
      </c>
      <c r="G120" t="str">
        <f t="shared" si="48"/>
        <v>多</v>
      </c>
      <c r="H120" s="6">
        <f t="shared" si="39"/>
        <v>-7.3019989952449738E-3</v>
      </c>
      <c r="I120" s="5">
        <f t="shared" si="49"/>
        <v>0.98858363247915138</v>
      </c>
      <c r="J120" t="str">
        <f t="shared" si="57"/>
        <v>多</v>
      </c>
      <c r="K120" s="6">
        <f t="shared" si="40"/>
        <v>-7.3019989952449738E-3</v>
      </c>
      <c r="L120" s="5">
        <f t="shared" si="50"/>
        <v>0.86455906144751227</v>
      </c>
      <c r="M120" t="str">
        <f t="shared" si="58"/>
        <v>多</v>
      </c>
      <c r="N120" s="6">
        <f t="shared" si="41"/>
        <v>-7.3019989952449738E-3</v>
      </c>
      <c r="O120" s="5">
        <f t="shared" si="51"/>
        <v>0.86455906144751227</v>
      </c>
      <c r="P120" t="str">
        <f t="shared" si="59"/>
        <v>多</v>
      </c>
      <c r="Q120" s="6">
        <f t="shared" si="42"/>
        <v>-7.3019989952449738E-3</v>
      </c>
      <c r="R120" s="5">
        <f t="shared" si="52"/>
        <v>0.86455906144751227</v>
      </c>
      <c r="S120" t="str">
        <f t="shared" si="60"/>
        <v>多</v>
      </c>
      <c r="T120" s="6">
        <f t="shared" si="43"/>
        <v>-7.3019989952449738E-3</v>
      </c>
      <c r="U120" s="5">
        <f t="shared" si="53"/>
        <v>0.86455906144751227</v>
      </c>
      <c r="V120" t="str">
        <f t="shared" si="61"/>
        <v>多</v>
      </c>
      <c r="W120" s="6">
        <f t="shared" si="44"/>
        <v>-7.3019989952449738E-3</v>
      </c>
      <c r="X120" s="5">
        <f t="shared" si="54"/>
        <v>0.86455906144751227</v>
      </c>
      <c r="Y120" t="str">
        <f t="shared" si="62"/>
        <v>多</v>
      </c>
      <c r="Z120" s="6">
        <f t="shared" si="45"/>
        <v>-7.3019989952449738E-3</v>
      </c>
      <c r="AA120" s="5">
        <f t="shared" si="55"/>
        <v>0.86455906144751227</v>
      </c>
      <c r="AB120" t="str">
        <f t="shared" si="63"/>
        <v>多</v>
      </c>
      <c r="AC120" s="6">
        <f t="shared" si="46"/>
        <v>-7.3019989952449738E-3</v>
      </c>
      <c r="AD120" s="5">
        <f t="shared" si="56"/>
        <v>0.86455906144751227</v>
      </c>
    </row>
    <row r="121" spans="1:30" x14ac:dyDescent="0.15">
      <c r="A121" s="1">
        <v>38539</v>
      </c>
      <c r="B121" s="2">
        <v>842.56</v>
      </c>
      <c r="C121" s="3">
        <f t="shared" si="36"/>
        <v>-8.3796252706901386E-3</v>
      </c>
      <c r="D121" s="4" t="str">
        <f t="shared" si="47"/>
        <v>空</v>
      </c>
      <c r="E121" s="6">
        <f t="shared" si="37"/>
        <v>0</v>
      </c>
      <c r="F121" s="5">
        <f t="shared" si="38"/>
        <v>0.82997285627512962</v>
      </c>
      <c r="G121" t="str">
        <f t="shared" si="48"/>
        <v>多</v>
      </c>
      <c r="H121" s="6">
        <f t="shared" si="39"/>
        <v>-8.3796252706901386E-3</v>
      </c>
      <c r="I121" s="5">
        <f t="shared" si="49"/>
        <v>0.98029967209023838</v>
      </c>
      <c r="J121" t="str">
        <f t="shared" si="57"/>
        <v>多</v>
      </c>
      <c r="K121" s="6">
        <f t="shared" si="40"/>
        <v>-8.3796252706901386E-3</v>
      </c>
      <c r="L121" s="5">
        <f t="shared" si="50"/>
        <v>0.85731438048820252</v>
      </c>
      <c r="M121" t="str">
        <f t="shared" si="58"/>
        <v>多</v>
      </c>
      <c r="N121" s="6">
        <f t="shared" si="41"/>
        <v>-8.3796252706901386E-3</v>
      </c>
      <c r="O121" s="5">
        <f t="shared" si="51"/>
        <v>0.85731438048820252</v>
      </c>
      <c r="P121" t="str">
        <f t="shared" si="59"/>
        <v>多</v>
      </c>
      <c r="Q121" s="6">
        <f t="shared" si="42"/>
        <v>-8.3796252706901386E-3</v>
      </c>
      <c r="R121" s="5">
        <f t="shared" si="52"/>
        <v>0.85731438048820252</v>
      </c>
      <c r="S121" t="str">
        <f t="shared" si="60"/>
        <v>多</v>
      </c>
      <c r="T121" s="6">
        <f t="shared" si="43"/>
        <v>-8.3796252706901386E-3</v>
      </c>
      <c r="U121" s="5">
        <f t="shared" si="53"/>
        <v>0.85731438048820252</v>
      </c>
      <c r="V121" t="str">
        <f t="shared" si="61"/>
        <v>多</v>
      </c>
      <c r="W121" s="6">
        <f t="shared" si="44"/>
        <v>-8.3796252706901386E-3</v>
      </c>
      <c r="X121" s="5">
        <f t="shared" si="54"/>
        <v>0.85731438048820252</v>
      </c>
      <c r="Y121" t="str">
        <f t="shared" si="62"/>
        <v>多</v>
      </c>
      <c r="Z121" s="6">
        <f t="shared" si="45"/>
        <v>-8.3796252706901386E-3</v>
      </c>
      <c r="AA121" s="5">
        <f t="shared" si="55"/>
        <v>0.85731438048820252</v>
      </c>
      <c r="AB121" t="str">
        <f t="shared" si="63"/>
        <v>多</v>
      </c>
      <c r="AC121" s="6">
        <f t="shared" si="46"/>
        <v>-8.3796252706901386E-3</v>
      </c>
      <c r="AD121" s="5">
        <f t="shared" si="56"/>
        <v>0.85731438048820252</v>
      </c>
    </row>
    <row r="122" spans="1:30" x14ac:dyDescent="0.15">
      <c r="A122" s="1">
        <v>38540</v>
      </c>
      <c r="B122" s="2">
        <v>844.73</v>
      </c>
      <c r="C122" s="3">
        <f t="shared" si="36"/>
        <v>2.5754842385112831E-3</v>
      </c>
      <c r="D122" s="4" t="str">
        <f t="shared" si="47"/>
        <v>空</v>
      </c>
      <c r="E122" s="6">
        <f t="shared" si="37"/>
        <v>0</v>
      </c>
      <c r="F122" s="5">
        <f t="shared" si="38"/>
        <v>0.82997285627512962</v>
      </c>
      <c r="G122" t="str">
        <f t="shared" si="48"/>
        <v>多</v>
      </c>
      <c r="H122" s="6">
        <f t="shared" si="39"/>
        <v>2.5754842385112831E-3</v>
      </c>
      <c r="I122" s="5">
        <f t="shared" si="49"/>
        <v>0.98282441844472457</v>
      </c>
      <c r="J122" t="str">
        <f t="shared" si="57"/>
        <v>多</v>
      </c>
      <c r="K122" s="6">
        <f t="shared" si="40"/>
        <v>2.5754842385112831E-3</v>
      </c>
      <c r="L122" s="5">
        <f t="shared" si="50"/>
        <v>0.85952238016259896</v>
      </c>
      <c r="M122" t="str">
        <f t="shared" si="58"/>
        <v>多</v>
      </c>
      <c r="N122" s="6">
        <f t="shared" si="41"/>
        <v>2.5754842385112831E-3</v>
      </c>
      <c r="O122" s="5">
        <f t="shared" si="51"/>
        <v>0.85952238016259896</v>
      </c>
      <c r="P122" t="str">
        <f t="shared" si="59"/>
        <v>多</v>
      </c>
      <c r="Q122" s="6">
        <f t="shared" si="42"/>
        <v>2.5754842385112831E-3</v>
      </c>
      <c r="R122" s="5">
        <f t="shared" si="52"/>
        <v>0.85952238016259896</v>
      </c>
      <c r="S122" t="str">
        <f t="shared" si="60"/>
        <v>多</v>
      </c>
      <c r="T122" s="6">
        <f t="shared" si="43"/>
        <v>2.5754842385112831E-3</v>
      </c>
      <c r="U122" s="5">
        <f t="shared" si="53"/>
        <v>0.85952238016259896</v>
      </c>
      <c r="V122" t="str">
        <f t="shared" si="61"/>
        <v>多</v>
      </c>
      <c r="W122" s="6">
        <f t="shared" si="44"/>
        <v>2.5754842385112831E-3</v>
      </c>
      <c r="X122" s="5">
        <f t="shared" si="54"/>
        <v>0.85952238016259896</v>
      </c>
      <c r="Y122" t="str">
        <f t="shared" si="62"/>
        <v>多</v>
      </c>
      <c r="Z122" s="6">
        <f t="shared" si="45"/>
        <v>2.5754842385112831E-3</v>
      </c>
      <c r="AA122" s="5">
        <f t="shared" si="55"/>
        <v>0.85952238016259896</v>
      </c>
      <c r="AB122" t="str">
        <f t="shared" si="63"/>
        <v>多</v>
      </c>
      <c r="AC122" s="6">
        <f t="shared" si="46"/>
        <v>2.5754842385112831E-3</v>
      </c>
      <c r="AD122" s="5">
        <f t="shared" si="56"/>
        <v>0.85952238016259896</v>
      </c>
    </row>
    <row r="123" spans="1:30" x14ac:dyDescent="0.15">
      <c r="A123" s="1">
        <v>38541</v>
      </c>
      <c r="B123" s="2">
        <v>829.49</v>
      </c>
      <c r="C123" s="3">
        <f t="shared" si="36"/>
        <v>-1.8041267623974511E-2</v>
      </c>
      <c r="D123" s="4" t="str">
        <f t="shared" si="47"/>
        <v>空</v>
      </c>
      <c r="E123" s="6">
        <f t="shared" si="37"/>
        <v>0</v>
      </c>
      <c r="F123" s="5">
        <f t="shared" si="38"/>
        <v>0.82997285627512962</v>
      </c>
      <c r="G123" t="str">
        <f t="shared" si="48"/>
        <v>多</v>
      </c>
      <c r="H123" s="6">
        <f t="shared" si="39"/>
        <v>-1.8041267623974511E-2</v>
      </c>
      <c r="I123" s="5">
        <f t="shared" si="49"/>
        <v>0.96509302008418618</v>
      </c>
      <c r="J123" t="str">
        <f t="shared" si="57"/>
        <v>多</v>
      </c>
      <c r="K123" s="6">
        <f t="shared" si="40"/>
        <v>-1.8041267623974511E-2</v>
      </c>
      <c r="L123" s="5">
        <f t="shared" si="50"/>
        <v>0.84401550687328997</v>
      </c>
      <c r="M123" t="str">
        <f t="shared" si="58"/>
        <v>多</v>
      </c>
      <c r="N123" s="6">
        <f t="shared" si="41"/>
        <v>-1.8041267623974511E-2</v>
      </c>
      <c r="O123" s="5">
        <f t="shared" si="51"/>
        <v>0.84401550687328997</v>
      </c>
      <c r="P123" t="str">
        <f t="shared" si="59"/>
        <v>多</v>
      </c>
      <c r="Q123" s="6">
        <f t="shared" si="42"/>
        <v>-1.8041267623974511E-2</v>
      </c>
      <c r="R123" s="5">
        <f t="shared" si="52"/>
        <v>0.84401550687328997</v>
      </c>
      <c r="S123" t="str">
        <f t="shared" si="60"/>
        <v>多</v>
      </c>
      <c r="T123" s="6">
        <f t="shared" si="43"/>
        <v>-1.8041267623974511E-2</v>
      </c>
      <c r="U123" s="5">
        <f t="shared" si="53"/>
        <v>0.84401550687328997</v>
      </c>
      <c r="V123" t="str">
        <f t="shared" si="61"/>
        <v>多</v>
      </c>
      <c r="W123" s="6">
        <f t="shared" si="44"/>
        <v>-1.8041267623974511E-2</v>
      </c>
      <c r="X123" s="5">
        <f t="shared" si="54"/>
        <v>0.84401550687328997</v>
      </c>
      <c r="Y123" t="str">
        <f t="shared" si="62"/>
        <v>多</v>
      </c>
      <c r="Z123" s="6">
        <f t="shared" si="45"/>
        <v>-1.8041267623974511E-2</v>
      </c>
      <c r="AA123" s="5">
        <f t="shared" si="55"/>
        <v>0.84401550687328997</v>
      </c>
      <c r="AB123" t="str">
        <f t="shared" si="63"/>
        <v>多</v>
      </c>
      <c r="AC123" s="6">
        <f t="shared" si="46"/>
        <v>-1.8041267623974511E-2</v>
      </c>
      <c r="AD123" s="5">
        <f t="shared" si="56"/>
        <v>0.84401550687328997</v>
      </c>
    </row>
    <row r="124" spans="1:30" x14ac:dyDescent="0.15">
      <c r="A124" s="1">
        <v>38544</v>
      </c>
      <c r="B124" s="2">
        <v>824.1</v>
      </c>
      <c r="C124" s="3">
        <f t="shared" si="36"/>
        <v>-6.4979686313276774E-3</v>
      </c>
      <c r="D124" s="4" t="str">
        <f t="shared" si="47"/>
        <v>空</v>
      </c>
      <c r="E124" s="6">
        <f t="shared" si="37"/>
        <v>0</v>
      </c>
      <c r="F124" s="5">
        <f t="shared" si="38"/>
        <v>0.82997285627512962</v>
      </c>
      <c r="G124" t="str">
        <f t="shared" si="48"/>
        <v>多</v>
      </c>
      <c r="H124" s="6">
        <f t="shared" si="39"/>
        <v>-6.4979686313276774E-3</v>
      </c>
      <c r="I124" s="5">
        <f t="shared" si="49"/>
        <v>0.95882187591336587</v>
      </c>
      <c r="J124" t="str">
        <f t="shared" si="57"/>
        <v>多</v>
      </c>
      <c r="K124" s="6">
        <f t="shared" si="40"/>
        <v>-6.4979686313276774E-3</v>
      </c>
      <c r="L124" s="5">
        <f t="shared" si="50"/>
        <v>0.83853112058527324</v>
      </c>
      <c r="M124" t="str">
        <f t="shared" si="58"/>
        <v>多</v>
      </c>
      <c r="N124" s="6">
        <f t="shared" si="41"/>
        <v>-6.4979686313276774E-3</v>
      </c>
      <c r="O124" s="5">
        <f t="shared" si="51"/>
        <v>0.83853112058527324</v>
      </c>
      <c r="P124" t="str">
        <f t="shared" si="59"/>
        <v>多</v>
      </c>
      <c r="Q124" s="6">
        <f t="shared" si="42"/>
        <v>-6.4979686313276774E-3</v>
      </c>
      <c r="R124" s="5">
        <f t="shared" si="52"/>
        <v>0.83853112058527324</v>
      </c>
      <c r="S124" t="str">
        <f t="shared" si="60"/>
        <v>多</v>
      </c>
      <c r="T124" s="6">
        <f t="shared" si="43"/>
        <v>-6.4979686313276774E-3</v>
      </c>
      <c r="U124" s="5">
        <f t="shared" si="53"/>
        <v>0.83853112058527324</v>
      </c>
      <c r="V124" t="str">
        <f t="shared" si="61"/>
        <v>多</v>
      </c>
      <c r="W124" s="6">
        <f t="shared" si="44"/>
        <v>-6.4979686313276774E-3</v>
      </c>
      <c r="X124" s="5">
        <f t="shared" si="54"/>
        <v>0.83853112058527324</v>
      </c>
      <c r="Y124" t="str">
        <f t="shared" si="62"/>
        <v>多</v>
      </c>
      <c r="Z124" s="6">
        <f t="shared" si="45"/>
        <v>-6.4979686313276774E-3</v>
      </c>
      <c r="AA124" s="5">
        <f t="shared" si="55"/>
        <v>0.83853112058527324</v>
      </c>
      <c r="AB124" t="str">
        <f t="shared" si="63"/>
        <v>多</v>
      </c>
      <c r="AC124" s="6">
        <f t="shared" si="46"/>
        <v>-6.4979686313276774E-3</v>
      </c>
      <c r="AD124" s="5">
        <f t="shared" si="56"/>
        <v>0.83853112058527324</v>
      </c>
    </row>
    <row r="125" spans="1:30" x14ac:dyDescent="0.15">
      <c r="A125" s="1">
        <v>38545</v>
      </c>
      <c r="B125" s="2">
        <v>851.82</v>
      </c>
      <c r="C125" s="3">
        <f t="shared" si="36"/>
        <v>3.3636694575901016E-2</v>
      </c>
      <c r="D125" s="4" t="str">
        <f t="shared" si="47"/>
        <v>空</v>
      </c>
      <c r="E125" s="6">
        <f t="shared" si="37"/>
        <v>0</v>
      </c>
      <c r="F125" s="5">
        <f t="shared" si="38"/>
        <v>0.82997285627512962</v>
      </c>
      <c r="G125" t="str">
        <f t="shared" si="48"/>
        <v>多</v>
      </c>
      <c r="H125" s="6">
        <f t="shared" si="39"/>
        <v>3.3636694575901016E-2</v>
      </c>
      <c r="I125" s="5">
        <f t="shared" si="49"/>
        <v>0.99107347450615624</v>
      </c>
      <c r="J125" t="str">
        <f t="shared" si="57"/>
        <v>多</v>
      </c>
      <c r="K125" s="6">
        <f t="shared" si="40"/>
        <v>3.3636694575901016E-2</v>
      </c>
      <c r="L125" s="5">
        <f t="shared" si="50"/>
        <v>0.86673653578078813</v>
      </c>
      <c r="M125" t="str">
        <f t="shared" si="58"/>
        <v>多</v>
      </c>
      <c r="N125" s="6">
        <f t="shared" si="41"/>
        <v>3.3636694575901016E-2</v>
      </c>
      <c r="O125" s="5">
        <f t="shared" si="51"/>
        <v>0.86673653578078813</v>
      </c>
      <c r="P125" t="str">
        <f t="shared" si="59"/>
        <v>多</v>
      </c>
      <c r="Q125" s="6">
        <f t="shared" si="42"/>
        <v>3.3636694575901016E-2</v>
      </c>
      <c r="R125" s="5">
        <f t="shared" si="52"/>
        <v>0.86673653578078813</v>
      </c>
      <c r="S125" t="str">
        <f t="shared" si="60"/>
        <v>多</v>
      </c>
      <c r="T125" s="6">
        <f t="shared" si="43"/>
        <v>3.3636694575901016E-2</v>
      </c>
      <c r="U125" s="5">
        <f t="shared" si="53"/>
        <v>0.86673653578078813</v>
      </c>
      <c r="V125" t="str">
        <f t="shared" si="61"/>
        <v>多</v>
      </c>
      <c r="W125" s="6">
        <f t="shared" si="44"/>
        <v>3.3636694575901016E-2</v>
      </c>
      <c r="X125" s="5">
        <f t="shared" si="54"/>
        <v>0.86673653578078813</v>
      </c>
      <c r="Y125" t="str">
        <f t="shared" si="62"/>
        <v>多</v>
      </c>
      <c r="Z125" s="6">
        <f t="shared" si="45"/>
        <v>3.3636694575901016E-2</v>
      </c>
      <c r="AA125" s="5">
        <f t="shared" si="55"/>
        <v>0.86673653578078813</v>
      </c>
      <c r="AB125" t="str">
        <f t="shared" si="63"/>
        <v>多</v>
      </c>
      <c r="AC125" s="6">
        <f t="shared" si="46"/>
        <v>3.3636694575901016E-2</v>
      </c>
      <c r="AD125" s="5">
        <f t="shared" si="56"/>
        <v>0.86673653578078813</v>
      </c>
    </row>
    <row r="126" spans="1:30" x14ac:dyDescent="0.15">
      <c r="A126" s="1">
        <v>38546</v>
      </c>
      <c r="B126" s="2">
        <v>846.23</v>
      </c>
      <c r="C126" s="3">
        <f t="shared" si="36"/>
        <v>-6.5624192904604195E-3</v>
      </c>
      <c r="D126" s="4" t="str">
        <f t="shared" si="47"/>
        <v>空</v>
      </c>
      <c r="E126" s="6">
        <f t="shared" si="37"/>
        <v>0</v>
      </c>
      <c r="F126" s="5">
        <f t="shared" si="38"/>
        <v>0.82997285627512962</v>
      </c>
      <c r="G126" t="str">
        <f t="shared" si="48"/>
        <v>多</v>
      </c>
      <c r="H126" s="6">
        <f t="shared" si="39"/>
        <v>-6.5624192904604195E-3</v>
      </c>
      <c r="I126" s="5">
        <f t="shared" si="49"/>
        <v>0.98456963481879345</v>
      </c>
      <c r="J126" t="str">
        <f t="shared" si="57"/>
        <v>多</v>
      </c>
      <c r="K126" s="6">
        <f t="shared" si="40"/>
        <v>-6.5624192904604195E-3</v>
      </c>
      <c r="L126" s="5">
        <f t="shared" si="50"/>
        <v>0.8610486472186335</v>
      </c>
      <c r="M126" t="str">
        <f t="shared" si="58"/>
        <v>多</v>
      </c>
      <c r="N126" s="6">
        <f t="shared" si="41"/>
        <v>-6.5624192904604195E-3</v>
      </c>
      <c r="O126" s="5">
        <f t="shared" si="51"/>
        <v>0.8610486472186335</v>
      </c>
      <c r="P126" t="str">
        <f t="shared" si="59"/>
        <v>多</v>
      </c>
      <c r="Q126" s="6">
        <f t="shared" si="42"/>
        <v>-6.5624192904604195E-3</v>
      </c>
      <c r="R126" s="5">
        <f t="shared" si="52"/>
        <v>0.8610486472186335</v>
      </c>
      <c r="S126" t="str">
        <f t="shared" si="60"/>
        <v>多</v>
      </c>
      <c r="T126" s="6">
        <f t="shared" si="43"/>
        <v>-6.5624192904604195E-3</v>
      </c>
      <c r="U126" s="5">
        <f t="shared" si="53"/>
        <v>0.8610486472186335</v>
      </c>
      <c r="V126" t="str">
        <f t="shared" si="61"/>
        <v>多</v>
      </c>
      <c r="W126" s="6">
        <f t="shared" si="44"/>
        <v>-6.5624192904604195E-3</v>
      </c>
      <c r="X126" s="5">
        <f t="shared" si="54"/>
        <v>0.8610486472186335</v>
      </c>
      <c r="Y126" t="str">
        <f t="shared" si="62"/>
        <v>多</v>
      </c>
      <c r="Z126" s="6">
        <f t="shared" si="45"/>
        <v>-6.5624192904604195E-3</v>
      </c>
      <c r="AA126" s="5">
        <f t="shared" si="55"/>
        <v>0.8610486472186335</v>
      </c>
      <c r="AB126" t="str">
        <f t="shared" si="63"/>
        <v>多</v>
      </c>
      <c r="AC126" s="6">
        <f t="shared" si="46"/>
        <v>-6.5624192904604195E-3</v>
      </c>
      <c r="AD126" s="5">
        <f t="shared" si="56"/>
        <v>0.8610486472186335</v>
      </c>
    </row>
    <row r="127" spans="1:30" x14ac:dyDescent="0.15">
      <c r="A127" s="1">
        <v>38547</v>
      </c>
      <c r="B127" s="2">
        <v>849.59</v>
      </c>
      <c r="C127" s="3">
        <f t="shared" si="36"/>
        <v>3.9705517412524927E-3</v>
      </c>
      <c r="D127" s="4" t="str">
        <f t="shared" si="47"/>
        <v>空</v>
      </c>
      <c r="E127" s="6">
        <f t="shared" si="37"/>
        <v>0</v>
      </c>
      <c r="F127" s="5">
        <f t="shared" si="38"/>
        <v>0.82997285627512962</v>
      </c>
      <c r="G127" t="str">
        <f t="shared" si="48"/>
        <v>多</v>
      </c>
      <c r="H127" s="6">
        <f t="shared" si="39"/>
        <v>3.9705517412524927E-3</v>
      </c>
      <c r="I127" s="5">
        <f t="shared" si="49"/>
        <v>0.98847891949670752</v>
      </c>
      <c r="J127" t="str">
        <f t="shared" si="57"/>
        <v>多</v>
      </c>
      <c r="K127" s="6">
        <f t="shared" si="40"/>
        <v>3.9705517412524927E-3</v>
      </c>
      <c r="L127" s="5">
        <f t="shared" si="50"/>
        <v>0.86446748542415053</v>
      </c>
      <c r="M127" t="str">
        <f t="shared" si="58"/>
        <v>多</v>
      </c>
      <c r="N127" s="6">
        <f t="shared" si="41"/>
        <v>3.9705517412524927E-3</v>
      </c>
      <c r="O127" s="5">
        <f t="shared" si="51"/>
        <v>0.86446748542415053</v>
      </c>
      <c r="P127" t="str">
        <f t="shared" si="59"/>
        <v>多</v>
      </c>
      <c r="Q127" s="6">
        <f t="shared" si="42"/>
        <v>3.9705517412524927E-3</v>
      </c>
      <c r="R127" s="5">
        <f t="shared" si="52"/>
        <v>0.86446748542415053</v>
      </c>
      <c r="S127" t="str">
        <f t="shared" si="60"/>
        <v>多</v>
      </c>
      <c r="T127" s="6">
        <f t="shared" si="43"/>
        <v>3.9705517412524927E-3</v>
      </c>
      <c r="U127" s="5">
        <f t="shared" si="53"/>
        <v>0.86446748542415053</v>
      </c>
      <c r="V127" t="str">
        <f t="shared" si="61"/>
        <v>多</v>
      </c>
      <c r="W127" s="6">
        <f t="shared" si="44"/>
        <v>3.9705517412524927E-3</v>
      </c>
      <c r="X127" s="5">
        <f t="shared" si="54"/>
        <v>0.86446748542415053</v>
      </c>
      <c r="Y127" t="str">
        <f t="shared" si="62"/>
        <v>多</v>
      </c>
      <c r="Z127" s="6">
        <f t="shared" si="45"/>
        <v>3.9705517412524927E-3</v>
      </c>
      <c r="AA127" s="5">
        <f t="shared" si="55"/>
        <v>0.86446748542415053</v>
      </c>
      <c r="AB127" t="str">
        <f t="shared" si="63"/>
        <v>多</v>
      </c>
      <c r="AC127" s="6">
        <f t="shared" si="46"/>
        <v>3.9705517412524927E-3</v>
      </c>
      <c r="AD127" s="5">
        <f t="shared" si="56"/>
        <v>0.86446748542415053</v>
      </c>
    </row>
    <row r="128" spans="1:30" x14ac:dyDescent="0.15">
      <c r="A128" s="1">
        <v>38548</v>
      </c>
      <c r="B128" s="2">
        <v>841</v>
      </c>
      <c r="C128" s="3">
        <f t="shared" si="36"/>
        <v>-1.0110759307430661E-2</v>
      </c>
      <c r="D128" s="4" t="str">
        <f t="shared" si="47"/>
        <v>空</v>
      </c>
      <c r="E128" s="6">
        <f t="shared" si="37"/>
        <v>0</v>
      </c>
      <c r="F128" s="5">
        <f t="shared" si="38"/>
        <v>0.82997285627512962</v>
      </c>
      <c r="G128" t="str">
        <f t="shared" si="48"/>
        <v>多</v>
      </c>
      <c r="H128" s="6">
        <f t="shared" si="39"/>
        <v>-1.0110759307430661E-2</v>
      </c>
      <c r="I128" s="5">
        <f t="shared" si="49"/>
        <v>0.97848464706120719</v>
      </c>
      <c r="J128" t="str">
        <f t="shared" si="57"/>
        <v>多</v>
      </c>
      <c r="K128" s="6">
        <f t="shared" si="40"/>
        <v>-1.0110759307430661E-2</v>
      </c>
      <c r="L128" s="5">
        <f t="shared" si="50"/>
        <v>0.85572706274992716</v>
      </c>
      <c r="M128" t="str">
        <f t="shared" si="58"/>
        <v>多</v>
      </c>
      <c r="N128" s="6">
        <f t="shared" si="41"/>
        <v>-1.0110759307430661E-2</v>
      </c>
      <c r="O128" s="5">
        <f t="shared" si="51"/>
        <v>0.85572706274992716</v>
      </c>
      <c r="P128" t="str">
        <f t="shared" si="59"/>
        <v>多</v>
      </c>
      <c r="Q128" s="6">
        <f t="shared" si="42"/>
        <v>-1.0110759307430661E-2</v>
      </c>
      <c r="R128" s="5">
        <f t="shared" si="52"/>
        <v>0.85572706274992716</v>
      </c>
      <c r="S128" t="str">
        <f t="shared" si="60"/>
        <v>多</v>
      </c>
      <c r="T128" s="6">
        <f t="shared" si="43"/>
        <v>-1.0110759307430661E-2</v>
      </c>
      <c r="U128" s="5">
        <f t="shared" si="53"/>
        <v>0.85572706274992716</v>
      </c>
      <c r="V128" t="str">
        <f t="shared" si="61"/>
        <v>多</v>
      </c>
      <c r="W128" s="6">
        <f t="shared" si="44"/>
        <v>-1.0110759307430661E-2</v>
      </c>
      <c r="X128" s="5">
        <f t="shared" si="54"/>
        <v>0.85572706274992716</v>
      </c>
      <c r="Y128" t="str">
        <f t="shared" si="62"/>
        <v>多</v>
      </c>
      <c r="Z128" s="6">
        <f t="shared" si="45"/>
        <v>-1.0110759307430661E-2</v>
      </c>
      <c r="AA128" s="5">
        <f t="shared" si="55"/>
        <v>0.85572706274992716</v>
      </c>
      <c r="AB128" t="str">
        <f t="shared" si="63"/>
        <v>多</v>
      </c>
      <c r="AC128" s="6">
        <f t="shared" si="46"/>
        <v>-1.0110759307430661E-2</v>
      </c>
      <c r="AD128" s="5">
        <f t="shared" si="56"/>
        <v>0.85572706274992716</v>
      </c>
    </row>
    <row r="129" spans="1:30" x14ac:dyDescent="0.15">
      <c r="A129" s="1">
        <v>38551</v>
      </c>
      <c r="B129" s="2">
        <v>832.99</v>
      </c>
      <c r="C129" s="3">
        <f t="shared" si="36"/>
        <v>-9.5243757431628939E-3</v>
      </c>
      <c r="D129" s="4" t="str">
        <f t="shared" si="47"/>
        <v>空</v>
      </c>
      <c r="E129" s="6">
        <f t="shared" si="37"/>
        <v>0</v>
      </c>
      <c r="F129" s="5">
        <f t="shared" si="38"/>
        <v>0.82997285627512962</v>
      </c>
      <c r="G129" t="str">
        <f t="shared" si="48"/>
        <v>多</v>
      </c>
      <c r="H129" s="6">
        <f t="shared" si="39"/>
        <v>-9.5243757431628939E-3</v>
      </c>
      <c r="I129" s="5">
        <f t="shared" si="49"/>
        <v>0.96916519162368009</v>
      </c>
      <c r="J129" t="str">
        <f t="shared" si="57"/>
        <v>多</v>
      </c>
      <c r="K129" s="6">
        <f t="shared" si="40"/>
        <v>-9.5243757431628939E-3</v>
      </c>
      <c r="L129" s="5">
        <f t="shared" si="50"/>
        <v>0.84757679667070374</v>
      </c>
      <c r="M129" t="str">
        <f t="shared" si="58"/>
        <v>多</v>
      </c>
      <c r="N129" s="6">
        <f t="shared" si="41"/>
        <v>-9.5243757431628939E-3</v>
      </c>
      <c r="O129" s="5">
        <f t="shared" si="51"/>
        <v>0.84757679667070374</v>
      </c>
      <c r="P129" t="str">
        <f t="shared" si="59"/>
        <v>多</v>
      </c>
      <c r="Q129" s="6">
        <f t="shared" si="42"/>
        <v>-9.5243757431628939E-3</v>
      </c>
      <c r="R129" s="5">
        <f t="shared" si="52"/>
        <v>0.84757679667070374</v>
      </c>
      <c r="S129" t="str">
        <f t="shared" si="60"/>
        <v>多</v>
      </c>
      <c r="T129" s="6">
        <f t="shared" si="43"/>
        <v>-9.5243757431628939E-3</v>
      </c>
      <c r="U129" s="5">
        <f t="shared" si="53"/>
        <v>0.84757679667070374</v>
      </c>
      <c r="V129" t="str">
        <f t="shared" si="61"/>
        <v>多</v>
      </c>
      <c r="W129" s="6">
        <f t="shared" si="44"/>
        <v>-9.5243757431628939E-3</v>
      </c>
      <c r="X129" s="5">
        <f t="shared" si="54"/>
        <v>0.84757679667070374</v>
      </c>
      <c r="Y129" t="str">
        <f t="shared" si="62"/>
        <v>多</v>
      </c>
      <c r="Z129" s="6">
        <f t="shared" si="45"/>
        <v>-9.5243757431628939E-3</v>
      </c>
      <c r="AA129" s="5">
        <f t="shared" si="55"/>
        <v>0.84757679667070374</v>
      </c>
      <c r="AB129" t="str">
        <f t="shared" si="63"/>
        <v>多</v>
      </c>
      <c r="AC129" s="6">
        <f t="shared" si="46"/>
        <v>-9.5243757431628939E-3</v>
      </c>
      <c r="AD129" s="5">
        <f t="shared" si="56"/>
        <v>0.84757679667070374</v>
      </c>
    </row>
    <row r="130" spans="1:30" x14ac:dyDescent="0.15">
      <c r="A130" s="1">
        <v>38552</v>
      </c>
      <c r="B130" s="2">
        <v>835.61</v>
      </c>
      <c r="C130" s="3">
        <f t="shared" si="36"/>
        <v>3.1452958618951588E-3</v>
      </c>
      <c r="D130" s="4" t="str">
        <f t="shared" si="47"/>
        <v>空</v>
      </c>
      <c r="E130" s="6">
        <f t="shared" si="37"/>
        <v>0</v>
      </c>
      <c r="F130" s="5">
        <f t="shared" si="38"/>
        <v>0.82997285627512962</v>
      </c>
      <c r="G130" t="str">
        <f t="shared" si="48"/>
        <v>多</v>
      </c>
      <c r="H130" s="6">
        <f t="shared" si="39"/>
        <v>3.1452958618951588E-3</v>
      </c>
      <c r="I130" s="5">
        <f t="shared" si="49"/>
        <v>0.97221350289038688</v>
      </c>
      <c r="J130" t="str">
        <f t="shared" si="57"/>
        <v>多</v>
      </c>
      <c r="K130" s="6">
        <f t="shared" si="40"/>
        <v>3.1452958618951588E-3</v>
      </c>
      <c r="L130" s="5">
        <f t="shared" si="50"/>
        <v>0.85024267646191043</v>
      </c>
      <c r="M130" t="str">
        <f t="shared" si="58"/>
        <v>多</v>
      </c>
      <c r="N130" s="6">
        <f t="shared" si="41"/>
        <v>3.1452958618951588E-3</v>
      </c>
      <c r="O130" s="5">
        <f t="shared" si="51"/>
        <v>0.85024267646191043</v>
      </c>
      <c r="P130" t="str">
        <f t="shared" si="59"/>
        <v>多</v>
      </c>
      <c r="Q130" s="6">
        <f t="shared" si="42"/>
        <v>3.1452958618951588E-3</v>
      </c>
      <c r="R130" s="5">
        <f t="shared" si="52"/>
        <v>0.85024267646191043</v>
      </c>
      <c r="S130" t="str">
        <f t="shared" si="60"/>
        <v>多</v>
      </c>
      <c r="T130" s="6">
        <f t="shared" si="43"/>
        <v>3.1452958618951588E-3</v>
      </c>
      <c r="U130" s="5">
        <f t="shared" si="53"/>
        <v>0.85024267646191043</v>
      </c>
      <c r="V130" t="str">
        <f t="shared" si="61"/>
        <v>多</v>
      </c>
      <c r="W130" s="6">
        <f t="shared" si="44"/>
        <v>3.1452958618951588E-3</v>
      </c>
      <c r="X130" s="5">
        <f t="shared" si="54"/>
        <v>0.85024267646191043</v>
      </c>
      <c r="Y130" t="str">
        <f t="shared" si="62"/>
        <v>多</v>
      </c>
      <c r="Z130" s="6">
        <f t="shared" si="45"/>
        <v>3.1452958618951588E-3</v>
      </c>
      <c r="AA130" s="5">
        <f t="shared" si="55"/>
        <v>0.85024267646191043</v>
      </c>
      <c r="AB130" t="str">
        <f t="shared" si="63"/>
        <v>多</v>
      </c>
      <c r="AC130" s="6">
        <f t="shared" si="46"/>
        <v>3.1452958618951588E-3</v>
      </c>
      <c r="AD130" s="5">
        <f t="shared" si="56"/>
        <v>0.85024267646191043</v>
      </c>
    </row>
    <row r="131" spans="1:30" x14ac:dyDescent="0.15">
      <c r="A131" s="1">
        <v>38553</v>
      </c>
      <c r="B131" s="2">
        <v>842.64</v>
      </c>
      <c r="C131" s="3">
        <f t="shared" si="36"/>
        <v>8.4130156412680623E-3</v>
      </c>
      <c r="D131" s="4" t="str">
        <f t="shared" si="47"/>
        <v>多</v>
      </c>
      <c r="E131" s="6">
        <f t="shared" si="37"/>
        <v>0</v>
      </c>
      <c r="F131" s="5">
        <f t="shared" si="38"/>
        <v>0.82997285627512962</v>
      </c>
      <c r="G131" t="str">
        <f t="shared" si="48"/>
        <v>多</v>
      </c>
      <c r="H131" s="6">
        <f t="shared" si="39"/>
        <v>8.4130156412680623E-3</v>
      </c>
      <c r="I131" s="5">
        <f t="shared" si="49"/>
        <v>0.98039275029685569</v>
      </c>
      <c r="J131" t="str">
        <f t="shared" si="57"/>
        <v>多</v>
      </c>
      <c r="K131" s="6">
        <f t="shared" si="40"/>
        <v>8.4130156412680623E-3</v>
      </c>
      <c r="L131" s="5">
        <f t="shared" si="50"/>
        <v>0.8573957813978581</v>
      </c>
      <c r="M131" t="str">
        <f t="shared" si="58"/>
        <v>多</v>
      </c>
      <c r="N131" s="6">
        <f t="shared" si="41"/>
        <v>8.4130156412680623E-3</v>
      </c>
      <c r="O131" s="5">
        <f t="shared" si="51"/>
        <v>0.8573957813978581</v>
      </c>
      <c r="P131" t="str">
        <f t="shared" si="59"/>
        <v>多</v>
      </c>
      <c r="Q131" s="6">
        <f t="shared" si="42"/>
        <v>8.4130156412680623E-3</v>
      </c>
      <c r="R131" s="5">
        <f t="shared" si="52"/>
        <v>0.8573957813978581</v>
      </c>
      <c r="S131" t="str">
        <f t="shared" si="60"/>
        <v>多</v>
      </c>
      <c r="T131" s="6">
        <f t="shared" si="43"/>
        <v>8.4130156412680623E-3</v>
      </c>
      <c r="U131" s="5">
        <f t="shared" si="53"/>
        <v>0.8573957813978581</v>
      </c>
      <c r="V131" t="str">
        <f t="shared" si="61"/>
        <v>多</v>
      </c>
      <c r="W131" s="6">
        <f t="shared" si="44"/>
        <v>8.4130156412680623E-3</v>
      </c>
      <c r="X131" s="5">
        <f t="shared" si="54"/>
        <v>0.8573957813978581</v>
      </c>
      <c r="Y131" t="str">
        <f t="shared" si="62"/>
        <v>多</v>
      </c>
      <c r="Z131" s="6">
        <f t="shared" si="45"/>
        <v>8.4130156412680623E-3</v>
      </c>
      <c r="AA131" s="5">
        <f t="shared" si="55"/>
        <v>0.8573957813978581</v>
      </c>
      <c r="AB131" t="str">
        <f t="shared" si="63"/>
        <v>多</v>
      </c>
      <c r="AC131" s="6">
        <f t="shared" si="46"/>
        <v>8.4130156412680623E-3</v>
      </c>
      <c r="AD131" s="5">
        <f t="shared" si="56"/>
        <v>0.8573957813978581</v>
      </c>
    </row>
    <row r="132" spans="1:30" x14ac:dyDescent="0.15">
      <c r="A132" s="1">
        <v>38554</v>
      </c>
      <c r="B132" s="2">
        <v>843.99</v>
      </c>
      <c r="C132" s="3">
        <f t="shared" ref="C132:C195" si="64">B132/B131-1</f>
        <v>1.6021076616348218E-3</v>
      </c>
      <c r="D132" s="4" t="str">
        <f t="shared" si="47"/>
        <v>多</v>
      </c>
      <c r="E132" s="6">
        <f t="shared" ref="E132:E195" si="65">IF(D131="多",C132,IF(D131="空",0))</f>
        <v>1.6021076616348218E-3</v>
      </c>
      <c r="F132" s="5">
        <f t="shared" ref="F132:F195" si="66">F131*(1+E132)</f>
        <v>0.83130256214711695</v>
      </c>
      <c r="G132" t="str">
        <f t="shared" si="48"/>
        <v>空</v>
      </c>
      <c r="H132" s="6">
        <f t="shared" ref="H132:H195" si="67">IF(G131="多",$C132,IF(G131="空",0))</f>
        <v>1.6021076616348218E-3</v>
      </c>
      <c r="I132" s="5">
        <f t="shared" si="49"/>
        <v>0.98196344503351751</v>
      </c>
      <c r="J132" t="str">
        <f t="shared" si="57"/>
        <v>多</v>
      </c>
      <c r="K132" s="6">
        <f t="shared" ref="K132:K195" si="68">IF(J131="多",$C132,IF(J131="空",0))</f>
        <v>1.6021076616348218E-3</v>
      </c>
      <c r="L132" s="5">
        <f t="shared" si="50"/>
        <v>0.85876942174828896</v>
      </c>
      <c r="M132" t="str">
        <f t="shared" si="58"/>
        <v>多</v>
      </c>
      <c r="N132" s="6">
        <f t="shared" ref="N132:N195" si="69">IF(M131="多",$C132,IF(M131="空",0))</f>
        <v>1.6021076616348218E-3</v>
      </c>
      <c r="O132" s="5">
        <f t="shared" si="51"/>
        <v>0.85876942174828896</v>
      </c>
      <c r="P132" t="str">
        <f t="shared" si="59"/>
        <v>多</v>
      </c>
      <c r="Q132" s="6">
        <f t="shared" ref="Q132:Q195" si="70">IF(P131="多",$C132,IF(P131="空",0))</f>
        <v>1.6021076616348218E-3</v>
      </c>
      <c r="R132" s="5">
        <f t="shared" si="52"/>
        <v>0.85876942174828896</v>
      </c>
      <c r="S132" t="str">
        <f t="shared" si="60"/>
        <v>多</v>
      </c>
      <c r="T132" s="6">
        <f t="shared" ref="T132:T195" si="71">IF(S131="多",$C132,IF(S131="空",0))</f>
        <v>1.6021076616348218E-3</v>
      </c>
      <c r="U132" s="5">
        <f t="shared" si="53"/>
        <v>0.85876942174828896</v>
      </c>
      <c r="V132" t="str">
        <f t="shared" si="61"/>
        <v>多</v>
      </c>
      <c r="W132" s="6">
        <f t="shared" ref="W132:W195" si="72">IF(V131="多",$C132,IF(V131="空",0))</f>
        <v>1.6021076616348218E-3</v>
      </c>
      <c r="X132" s="5">
        <f t="shared" si="54"/>
        <v>0.85876942174828896</v>
      </c>
      <c r="Y132" t="str">
        <f t="shared" si="62"/>
        <v>多</v>
      </c>
      <c r="Z132" s="6">
        <f t="shared" ref="Z132:Z195" si="73">IF(Y131="多",$C132,IF(Y131="空",0))</f>
        <v>1.6021076616348218E-3</v>
      </c>
      <c r="AA132" s="5">
        <f t="shared" si="55"/>
        <v>0.85876942174828896</v>
      </c>
      <c r="AB132" t="str">
        <f t="shared" si="63"/>
        <v>多</v>
      </c>
      <c r="AC132" s="6">
        <f t="shared" ref="AC132:AC195" si="74">IF(AB131="多",$C132,IF(AB131="空",0))</f>
        <v>1.6021076616348218E-3</v>
      </c>
      <c r="AD132" s="5">
        <f t="shared" si="56"/>
        <v>0.85876942174828896</v>
      </c>
    </row>
    <row r="133" spans="1:30" x14ac:dyDescent="0.15">
      <c r="A133" s="1">
        <v>38555</v>
      </c>
      <c r="B133" s="2">
        <v>859.69</v>
      </c>
      <c r="C133" s="3">
        <f t="shared" si="64"/>
        <v>1.8602116138816793E-2</v>
      </c>
      <c r="D133" s="4" t="str">
        <f t="shared" ref="D133:D196" si="75">IF(AND(C132&gt;0,C133&gt;0),"多",IF(AND(C132&lt;0,C133&lt;0),"空",D132))</f>
        <v>多</v>
      </c>
      <c r="E133" s="6">
        <f t="shared" si="65"/>
        <v>1.8602116138816793E-2</v>
      </c>
      <c r="F133" s="5">
        <f t="shared" si="66"/>
        <v>0.84676654895467363</v>
      </c>
      <c r="G133" t="str">
        <f t="shared" si="48"/>
        <v>空</v>
      </c>
      <c r="H133" s="6">
        <f t="shared" si="67"/>
        <v>0</v>
      </c>
      <c r="I133" s="5">
        <f t="shared" si="49"/>
        <v>0.98196344503351751</v>
      </c>
      <c r="J133" t="str">
        <f t="shared" si="57"/>
        <v>空</v>
      </c>
      <c r="K133" s="6">
        <f t="shared" si="68"/>
        <v>1.8602116138816793E-2</v>
      </c>
      <c r="L133" s="5">
        <f t="shared" si="50"/>
        <v>0.87474435026811515</v>
      </c>
      <c r="M133" t="str">
        <f t="shared" si="58"/>
        <v>多</v>
      </c>
      <c r="N133" s="6">
        <f t="shared" si="69"/>
        <v>1.8602116138816793E-2</v>
      </c>
      <c r="O133" s="5">
        <f t="shared" si="51"/>
        <v>0.87474435026811515</v>
      </c>
      <c r="P133" t="str">
        <f t="shared" si="59"/>
        <v>多</v>
      </c>
      <c r="Q133" s="6">
        <f t="shared" si="70"/>
        <v>1.8602116138816793E-2</v>
      </c>
      <c r="R133" s="5">
        <f t="shared" si="52"/>
        <v>0.87474435026811515</v>
      </c>
      <c r="S133" t="str">
        <f t="shared" si="60"/>
        <v>多</v>
      </c>
      <c r="T133" s="6">
        <f t="shared" si="71"/>
        <v>1.8602116138816793E-2</v>
      </c>
      <c r="U133" s="5">
        <f t="shared" si="53"/>
        <v>0.87474435026811515</v>
      </c>
      <c r="V133" t="str">
        <f t="shared" si="61"/>
        <v>多</v>
      </c>
      <c r="W133" s="6">
        <f t="shared" si="72"/>
        <v>1.8602116138816793E-2</v>
      </c>
      <c r="X133" s="5">
        <f t="shared" si="54"/>
        <v>0.87474435026811515</v>
      </c>
      <c r="Y133" t="str">
        <f t="shared" si="62"/>
        <v>多</v>
      </c>
      <c r="Z133" s="6">
        <f t="shared" si="73"/>
        <v>1.8602116138816793E-2</v>
      </c>
      <c r="AA133" s="5">
        <f t="shared" si="55"/>
        <v>0.87474435026811515</v>
      </c>
      <c r="AB133" t="str">
        <f t="shared" si="63"/>
        <v>多</v>
      </c>
      <c r="AC133" s="6">
        <f t="shared" si="74"/>
        <v>1.8602116138816793E-2</v>
      </c>
      <c r="AD133" s="5">
        <f t="shared" si="56"/>
        <v>0.87474435026811515</v>
      </c>
    </row>
    <row r="134" spans="1:30" x14ac:dyDescent="0.15">
      <c r="A134" s="1">
        <v>38558</v>
      </c>
      <c r="B134" s="2">
        <v>856.86</v>
      </c>
      <c r="C134" s="3">
        <f t="shared" si="64"/>
        <v>-3.2918842838698392E-3</v>
      </c>
      <c r="D134" s="4" t="str">
        <f t="shared" si="75"/>
        <v>多</v>
      </c>
      <c r="E134" s="6">
        <f t="shared" si="65"/>
        <v>-3.2918842838698392E-3</v>
      </c>
      <c r="F134" s="5">
        <f t="shared" si="66"/>
        <v>0.843979091460063</v>
      </c>
      <c r="G134" t="str">
        <f t="shared" ref="G134:G197" si="76">IF(AND(C132&gt;0,C133&gt;0,C134&gt;0),"空",IF(AND(C132&lt;0,C133&lt;0,C134&lt;0),"多",G133))</f>
        <v>空</v>
      </c>
      <c r="H134" s="6">
        <f t="shared" si="67"/>
        <v>0</v>
      </c>
      <c r="I134" s="5">
        <f t="shared" ref="I134:I197" si="77">I133*(1+H134)</f>
        <v>0.98196344503351751</v>
      </c>
      <c r="J134" t="str">
        <f t="shared" si="57"/>
        <v>空</v>
      </c>
      <c r="K134" s="6">
        <f t="shared" si="68"/>
        <v>0</v>
      </c>
      <c r="L134" s="5">
        <f t="shared" ref="L134:L197" si="78">L133*(1+K134)</f>
        <v>0.87474435026811515</v>
      </c>
      <c r="M134" t="str">
        <f t="shared" si="58"/>
        <v>多</v>
      </c>
      <c r="N134" s="6">
        <f t="shared" si="69"/>
        <v>-3.2918842838698392E-3</v>
      </c>
      <c r="O134" s="5">
        <f t="shared" ref="O134:O197" si="79">O133*(1+N134)</f>
        <v>0.87186479308906362</v>
      </c>
      <c r="P134" t="str">
        <f t="shared" si="59"/>
        <v>多</v>
      </c>
      <c r="Q134" s="6">
        <f t="shared" si="70"/>
        <v>-3.2918842838698392E-3</v>
      </c>
      <c r="R134" s="5">
        <f t="shared" ref="R134:R197" si="80">R133*(1+Q134)</f>
        <v>0.87186479308906362</v>
      </c>
      <c r="S134" t="str">
        <f t="shared" si="60"/>
        <v>多</v>
      </c>
      <c r="T134" s="6">
        <f t="shared" si="71"/>
        <v>-3.2918842838698392E-3</v>
      </c>
      <c r="U134" s="5">
        <f t="shared" ref="U134:U197" si="81">U133*(1+T134)</f>
        <v>0.87186479308906362</v>
      </c>
      <c r="V134" t="str">
        <f t="shared" si="61"/>
        <v>多</v>
      </c>
      <c r="W134" s="6">
        <f t="shared" si="72"/>
        <v>-3.2918842838698392E-3</v>
      </c>
      <c r="X134" s="5">
        <f t="shared" ref="X134:X197" si="82">X133*(1+W134)</f>
        <v>0.87186479308906362</v>
      </c>
      <c r="Y134" t="str">
        <f t="shared" si="62"/>
        <v>多</v>
      </c>
      <c r="Z134" s="6">
        <f t="shared" si="73"/>
        <v>-3.2918842838698392E-3</v>
      </c>
      <c r="AA134" s="5">
        <f t="shared" ref="AA134:AA197" si="83">AA133*(1+Z134)</f>
        <v>0.87186479308906362</v>
      </c>
      <c r="AB134" t="str">
        <f t="shared" si="63"/>
        <v>多</v>
      </c>
      <c r="AC134" s="6">
        <f t="shared" si="74"/>
        <v>-3.2918842838698392E-3</v>
      </c>
      <c r="AD134" s="5">
        <f t="shared" ref="AD134:AD197" si="84">AD133*(1+AC134)</f>
        <v>0.87186479308906362</v>
      </c>
    </row>
    <row r="135" spans="1:30" x14ac:dyDescent="0.15">
      <c r="A135" s="1">
        <v>38559</v>
      </c>
      <c r="B135" s="2">
        <v>876.48</v>
      </c>
      <c r="C135" s="3">
        <f t="shared" si="64"/>
        <v>2.2897556193543833E-2</v>
      </c>
      <c r="D135" s="4" t="str">
        <f t="shared" si="75"/>
        <v>多</v>
      </c>
      <c r="E135" s="6">
        <f t="shared" si="65"/>
        <v>2.2897556193543833E-2</v>
      </c>
      <c r="F135" s="5">
        <f t="shared" si="66"/>
        <v>0.86330415013294581</v>
      </c>
      <c r="G135" t="str">
        <f t="shared" si="76"/>
        <v>空</v>
      </c>
      <c r="H135" s="6">
        <f t="shared" si="67"/>
        <v>0</v>
      </c>
      <c r="I135" s="5">
        <f t="shared" si="77"/>
        <v>0.98196344503351751</v>
      </c>
      <c r="J135" t="str">
        <f t="shared" ref="J135:J198" si="85">IF(AND($C132&gt;0,$C133&gt;0,$C134&gt;0,$C135&gt;0),"空",IF(AND($C132&lt;0,$C133&lt;0,$C134&lt;0,$C135&lt;0),"多",J134))</f>
        <v>空</v>
      </c>
      <c r="K135" s="6">
        <f t="shared" si="68"/>
        <v>0</v>
      </c>
      <c r="L135" s="5">
        <f t="shared" si="78"/>
        <v>0.87474435026811515</v>
      </c>
      <c r="M135" t="str">
        <f t="shared" si="58"/>
        <v>多</v>
      </c>
      <c r="N135" s="6">
        <f t="shared" si="69"/>
        <v>2.2897556193543833E-2</v>
      </c>
      <c r="O135" s="5">
        <f t="shared" si="79"/>
        <v>0.8918283661819929</v>
      </c>
      <c r="P135" t="str">
        <f t="shared" si="59"/>
        <v>多</v>
      </c>
      <c r="Q135" s="6">
        <f t="shared" si="70"/>
        <v>2.2897556193543833E-2</v>
      </c>
      <c r="R135" s="5">
        <f t="shared" si="80"/>
        <v>0.8918283661819929</v>
      </c>
      <c r="S135" t="str">
        <f t="shared" si="60"/>
        <v>多</v>
      </c>
      <c r="T135" s="6">
        <f t="shared" si="71"/>
        <v>2.2897556193543833E-2</v>
      </c>
      <c r="U135" s="5">
        <f t="shared" si="81"/>
        <v>0.8918283661819929</v>
      </c>
      <c r="V135" t="str">
        <f t="shared" si="61"/>
        <v>多</v>
      </c>
      <c r="W135" s="6">
        <f t="shared" si="72"/>
        <v>2.2897556193543833E-2</v>
      </c>
      <c r="X135" s="5">
        <f t="shared" si="82"/>
        <v>0.8918283661819929</v>
      </c>
      <c r="Y135" t="str">
        <f t="shared" si="62"/>
        <v>多</v>
      </c>
      <c r="Z135" s="6">
        <f t="shared" si="73"/>
        <v>2.2897556193543833E-2</v>
      </c>
      <c r="AA135" s="5">
        <f t="shared" si="83"/>
        <v>0.8918283661819929</v>
      </c>
      <c r="AB135" t="str">
        <f t="shared" si="63"/>
        <v>多</v>
      </c>
      <c r="AC135" s="6">
        <f t="shared" si="74"/>
        <v>2.2897556193543833E-2</v>
      </c>
      <c r="AD135" s="5">
        <f t="shared" si="84"/>
        <v>0.8918283661819929</v>
      </c>
    </row>
    <row r="136" spans="1:30" x14ac:dyDescent="0.15">
      <c r="A136" s="1">
        <v>38560</v>
      </c>
      <c r="B136" s="2">
        <v>894.01</v>
      </c>
      <c r="C136" s="3">
        <f t="shared" si="64"/>
        <v>2.0000456370938169E-2</v>
      </c>
      <c r="D136" s="4" t="str">
        <f t="shared" si="75"/>
        <v>多</v>
      </c>
      <c r="E136" s="6">
        <f t="shared" si="65"/>
        <v>2.0000456370938169E-2</v>
      </c>
      <c r="F136" s="5">
        <f t="shared" si="66"/>
        <v>0.88057062712252965</v>
      </c>
      <c r="G136" t="str">
        <f t="shared" si="76"/>
        <v>空</v>
      </c>
      <c r="H136" s="6">
        <f t="shared" si="67"/>
        <v>0</v>
      </c>
      <c r="I136" s="5">
        <f t="shared" si="77"/>
        <v>0.98196344503351751</v>
      </c>
      <c r="J136" t="str">
        <f t="shared" si="85"/>
        <v>空</v>
      </c>
      <c r="K136" s="6">
        <f t="shared" si="68"/>
        <v>0</v>
      </c>
      <c r="L136" s="5">
        <f t="shared" si="78"/>
        <v>0.87474435026811515</v>
      </c>
      <c r="M136" t="str">
        <f t="shared" ref="M136:M199" si="86">IF(AND($C132&gt;0,$C133&gt;0,$C134&gt;0,$C135&gt;0,$C136&gt;0),"空",IF(AND($C132&lt;0,$C133&lt;0,$C134&lt;0,$C135&lt;0,$C136&lt;0),"多",M135))</f>
        <v>多</v>
      </c>
      <c r="N136" s="6">
        <f t="shared" si="69"/>
        <v>2.0000456370938169E-2</v>
      </c>
      <c r="O136" s="5">
        <f t="shared" si="79"/>
        <v>0.90966534051018089</v>
      </c>
      <c r="P136" t="str">
        <f t="shared" si="59"/>
        <v>多</v>
      </c>
      <c r="Q136" s="6">
        <f t="shared" si="70"/>
        <v>2.0000456370938169E-2</v>
      </c>
      <c r="R136" s="5">
        <f t="shared" si="80"/>
        <v>0.90966534051018089</v>
      </c>
      <c r="S136" t="str">
        <f t="shared" si="60"/>
        <v>多</v>
      </c>
      <c r="T136" s="6">
        <f t="shared" si="71"/>
        <v>2.0000456370938169E-2</v>
      </c>
      <c r="U136" s="5">
        <f t="shared" si="81"/>
        <v>0.90966534051018089</v>
      </c>
      <c r="V136" t="str">
        <f t="shared" si="61"/>
        <v>多</v>
      </c>
      <c r="W136" s="6">
        <f t="shared" si="72"/>
        <v>2.0000456370938169E-2</v>
      </c>
      <c r="X136" s="5">
        <f t="shared" si="82"/>
        <v>0.90966534051018089</v>
      </c>
      <c r="Y136" t="str">
        <f t="shared" si="62"/>
        <v>多</v>
      </c>
      <c r="Z136" s="6">
        <f t="shared" si="73"/>
        <v>2.0000456370938169E-2</v>
      </c>
      <c r="AA136" s="5">
        <f t="shared" si="83"/>
        <v>0.90966534051018089</v>
      </c>
      <c r="AB136" t="str">
        <f t="shared" si="63"/>
        <v>多</v>
      </c>
      <c r="AC136" s="6">
        <f t="shared" si="74"/>
        <v>2.0000456370938169E-2</v>
      </c>
      <c r="AD136" s="5">
        <f t="shared" si="84"/>
        <v>0.90966534051018089</v>
      </c>
    </row>
    <row r="137" spans="1:30" x14ac:dyDescent="0.15">
      <c r="A137" s="1">
        <v>38561</v>
      </c>
      <c r="B137" s="2">
        <v>890.89</v>
      </c>
      <c r="C137" s="3">
        <f t="shared" si="64"/>
        <v>-3.4898938490620646E-3</v>
      </c>
      <c r="D137" s="4" t="str">
        <f t="shared" si="75"/>
        <v>多</v>
      </c>
      <c r="E137" s="6">
        <f t="shared" si="65"/>
        <v>-3.4898938490620646E-3</v>
      </c>
      <c r="F137" s="5">
        <f t="shared" si="66"/>
        <v>0.87749752910726997</v>
      </c>
      <c r="G137" t="str">
        <f t="shared" si="76"/>
        <v>空</v>
      </c>
      <c r="H137" s="6">
        <f t="shared" si="67"/>
        <v>0</v>
      </c>
      <c r="I137" s="5">
        <f t="shared" si="77"/>
        <v>0.98196344503351751</v>
      </c>
      <c r="J137" t="str">
        <f t="shared" si="85"/>
        <v>空</v>
      </c>
      <c r="K137" s="6">
        <f t="shared" si="68"/>
        <v>0</v>
      </c>
      <c r="L137" s="5">
        <f t="shared" si="78"/>
        <v>0.87474435026811515</v>
      </c>
      <c r="M137" t="str">
        <f t="shared" si="86"/>
        <v>多</v>
      </c>
      <c r="N137" s="6">
        <f t="shared" si="69"/>
        <v>-3.4898938490620646E-3</v>
      </c>
      <c r="O137" s="5">
        <f t="shared" si="79"/>
        <v>0.9064907050336295</v>
      </c>
      <c r="P137" t="str">
        <f t="shared" ref="P137:P200" si="87">IF(AND($C132&gt;0,$C133&gt;0,$C134&gt;0,$C135&gt;0,$C136&gt;0,$C137&gt;0),"空",IF(AND($C132&lt;0,$C133&lt;0,$C134&lt;0,$C135&lt;0,$C136&lt;0,$C137&lt;0),"多",P136))</f>
        <v>多</v>
      </c>
      <c r="Q137" s="6">
        <f t="shared" si="70"/>
        <v>-3.4898938490620646E-3</v>
      </c>
      <c r="R137" s="5">
        <f t="shared" si="80"/>
        <v>0.9064907050336295</v>
      </c>
      <c r="S137" t="str">
        <f t="shared" si="60"/>
        <v>多</v>
      </c>
      <c r="T137" s="6">
        <f t="shared" si="71"/>
        <v>-3.4898938490620646E-3</v>
      </c>
      <c r="U137" s="5">
        <f t="shared" si="81"/>
        <v>0.9064907050336295</v>
      </c>
      <c r="V137" t="str">
        <f t="shared" si="61"/>
        <v>多</v>
      </c>
      <c r="W137" s="6">
        <f t="shared" si="72"/>
        <v>-3.4898938490620646E-3</v>
      </c>
      <c r="X137" s="5">
        <f t="shared" si="82"/>
        <v>0.9064907050336295</v>
      </c>
      <c r="Y137" t="str">
        <f t="shared" si="62"/>
        <v>多</v>
      </c>
      <c r="Z137" s="6">
        <f t="shared" si="73"/>
        <v>-3.4898938490620646E-3</v>
      </c>
      <c r="AA137" s="5">
        <f t="shared" si="83"/>
        <v>0.9064907050336295</v>
      </c>
      <c r="AB137" t="str">
        <f t="shared" si="63"/>
        <v>多</v>
      </c>
      <c r="AC137" s="6">
        <f t="shared" si="74"/>
        <v>-3.4898938490620646E-3</v>
      </c>
      <c r="AD137" s="5">
        <f t="shared" si="84"/>
        <v>0.9064907050336295</v>
      </c>
    </row>
    <row r="138" spans="1:30" x14ac:dyDescent="0.15">
      <c r="A138" s="1">
        <v>38562</v>
      </c>
      <c r="B138" s="2">
        <v>888.16</v>
      </c>
      <c r="C138" s="3">
        <f t="shared" si="64"/>
        <v>-3.0643513789581078E-3</v>
      </c>
      <c r="D138" s="4" t="str">
        <f t="shared" si="75"/>
        <v>空</v>
      </c>
      <c r="E138" s="6">
        <f t="shared" si="65"/>
        <v>-3.0643513789581078E-3</v>
      </c>
      <c r="F138" s="5">
        <f t="shared" si="66"/>
        <v>0.87480856834391774</v>
      </c>
      <c r="G138" t="str">
        <f t="shared" si="76"/>
        <v>空</v>
      </c>
      <c r="H138" s="6">
        <f t="shared" si="67"/>
        <v>0</v>
      </c>
      <c r="I138" s="5">
        <f t="shared" si="77"/>
        <v>0.98196344503351751</v>
      </c>
      <c r="J138" t="str">
        <f t="shared" si="85"/>
        <v>空</v>
      </c>
      <c r="K138" s="6">
        <f t="shared" si="68"/>
        <v>0</v>
      </c>
      <c r="L138" s="5">
        <f t="shared" si="78"/>
        <v>0.87474435026811515</v>
      </c>
      <c r="M138" t="str">
        <f t="shared" si="86"/>
        <v>多</v>
      </c>
      <c r="N138" s="6">
        <f t="shared" si="69"/>
        <v>-3.0643513789581078E-3</v>
      </c>
      <c r="O138" s="5">
        <f t="shared" si="79"/>
        <v>0.90371289899164697</v>
      </c>
      <c r="P138" t="str">
        <f t="shared" si="87"/>
        <v>多</v>
      </c>
      <c r="Q138" s="6">
        <f t="shared" si="70"/>
        <v>-3.0643513789581078E-3</v>
      </c>
      <c r="R138" s="5">
        <f t="shared" si="80"/>
        <v>0.90371289899164697</v>
      </c>
      <c r="S138" t="str">
        <f t="shared" ref="S138:S201" si="88">IF(AND($C132&gt;0,$C133&gt;0,$C134&gt;0,$C135&gt;0,$C136&gt;0,$C137&gt;0,$C138&gt;0),"空",IF(AND($C132&lt;0,$C133&lt;0,$C134&lt;0,$C135&lt;0,$C136&lt;0,$C137&lt;0,$C138&lt;0),"多",S137))</f>
        <v>多</v>
      </c>
      <c r="T138" s="6">
        <f t="shared" si="71"/>
        <v>-3.0643513789581078E-3</v>
      </c>
      <c r="U138" s="5">
        <f t="shared" si="81"/>
        <v>0.90371289899164697</v>
      </c>
      <c r="V138" t="str">
        <f t="shared" si="61"/>
        <v>多</v>
      </c>
      <c r="W138" s="6">
        <f t="shared" si="72"/>
        <v>-3.0643513789581078E-3</v>
      </c>
      <c r="X138" s="5">
        <f t="shared" si="82"/>
        <v>0.90371289899164697</v>
      </c>
      <c r="Y138" t="str">
        <f t="shared" si="62"/>
        <v>多</v>
      </c>
      <c r="Z138" s="6">
        <f t="shared" si="73"/>
        <v>-3.0643513789581078E-3</v>
      </c>
      <c r="AA138" s="5">
        <f t="shared" si="83"/>
        <v>0.90371289899164697</v>
      </c>
      <c r="AB138" t="str">
        <f t="shared" si="63"/>
        <v>多</v>
      </c>
      <c r="AC138" s="6">
        <f t="shared" si="74"/>
        <v>-3.0643513789581078E-3</v>
      </c>
      <c r="AD138" s="5">
        <f t="shared" si="84"/>
        <v>0.90371289899164697</v>
      </c>
    </row>
    <row r="139" spans="1:30" x14ac:dyDescent="0.15">
      <c r="A139" s="1">
        <v>38565</v>
      </c>
      <c r="B139" s="2">
        <v>891.61</v>
      </c>
      <c r="C139" s="3">
        <f t="shared" si="64"/>
        <v>3.8844352368943014E-3</v>
      </c>
      <c r="D139" s="4" t="str">
        <f t="shared" si="75"/>
        <v>空</v>
      </c>
      <c r="E139" s="6">
        <f t="shared" si="65"/>
        <v>0</v>
      </c>
      <c r="F139" s="5">
        <f t="shared" si="66"/>
        <v>0.87480856834391774</v>
      </c>
      <c r="G139" t="str">
        <f t="shared" si="76"/>
        <v>空</v>
      </c>
      <c r="H139" s="6">
        <f t="shared" si="67"/>
        <v>0</v>
      </c>
      <c r="I139" s="5">
        <f t="shared" si="77"/>
        <v>0.98196344503351751</v>
      </c>
      <c r="J139" t="str">
        <f t="shared" si="85"/>
        <v>空</v>
      </c>
      <c r="K139" s="6">
        <f t="shared" si="68"/>
        <v>0</v>
      </c>
      <c r="L139" s="5">
        <f t="shared" si="78"/>
        <v>0.87474435026811515</v>
      </c>
      <c r="M139" t="str">
        <f t="shared" si="86"/>
        <v>多</v>
      </c>
      <c r="N139" s="6">
        <f t="shared" si="69"/>
        <v>3.8844352368943014E-3</v>
      </c>
      <c r="O139" s="5">
        <f t="shared" si="79"/>
        <v>0.90722331322052607</v>
      </c>
      <c r="P139" t="str">
        <f t="shared" si="87"/>
        <v>多</v>
      </c>
      <c r="Q139" s="6">
        <f t="shared" si="70"/>
        <v>3.8844352368943014E-3</v>
      </c>
      <c r="R139" s="5">
        <f t="shared" si="80"/>
        <v>0.90722331322052607</v>
      </c>
      <c r="S139" t="str">
        <f t="shared" si="88"/>
        <v>多</v>
      </c>
      <c r="T139" s="6">
        <f t="shared" si="71"/>
        <v>3.8844352368943014E-3</v>
      </c>
      <c r="U139" s="5">
        <f t="shared" si="81"/>
        <v>0.90722331322052607</v>
      </c>
      <c r="V139" t="str">
        <f t="shared" ref="V139:V202" si="89">IF(AND($C132&gt;0,$C133&gt;0,$C134&gt;0,$C135&gt;0,$C136&gt;0,$C137&gt;0,$C138&gt;0,$C139&gt;0),"空",IF(AND($C132&lt;0,$C133&lt;0,$C134&lt;0,$C135&lt;0,$C136&lt;0,$C137&lt;0,$C138&lt;0,$C139&lt;0),"多",V138))</f>
        <v>多</v>
      </c>
      <c r="W139" s="6">
        <f t="shared" si="72"/>
        <v>3.8844352368943014E-3</v>
      </c>
      <c r="X139" s="5">
        <f t="shared" si="82"/>
        <v>0.90722331322052607</v>
      </c>
      <c r="Y139" t="str">
        <f t="shared" si="62"/>
        <v>多</v>
      </c>
      <c r="Z139" s="6">
        <f t="shared" si="73"/>
        <v>3.8844352368943014E-3</v>
      </c>
      <c r="AA139" s="5">
        <f t="shared" si="83"/>
        <v>0.90722331322052607</v>
      </c>
      <c r="AB139" t="str">
        <f t="shared" si="63"/>
        <v>多</v>
      </c>
      <c r="AC139" s="6">
        <f t="shared" si="74"/>
        <v>3.8844352368943014E-3</v>
      </c>
      <c r="AD139" s="5">
        <f t="shared" si="84"/>
        <v>0.90722331322052607</v>
      </c>
    </row>
    <row r="140" spans="1:30" x14ac:dyDescent="0.15">
      <c r="A140" s="1">
        <v>38566</v>
      </c>
      <c r="B140" s="2">
        <v>903.6</v>
      </c>
      <c r="C140" s="3">
        <f t="shared" si="64"/>
        <v>1.3447583584751177E-2</v>
      </c>
      <c r="D140" s="4" t="str">
        <f t="shared" si="75"/>
        <v>多</v>
      </c>
      <c r="E140" s="6">
        <f t="shared" si="65"/>
        <v>0</v>
      </c>
      <c r="F140" s="5">
        <f t="shared" si="66"/>
        <v>0.87480856834391774</v>
      </c>
      <c r="G140" t="str">
        <f t="shared" si="76"/>
        <v>空</v>
      </c>
      <c r="H140" s="6">
        <f t="shared" si="67"/>
        <v>0</v>
      </c>
      <c r="I140" s="5">
        <f t="shared" si="77"/>
        <v>0.98196344503351751</v>
      </c>
      <c r="J140" t="str">
        <f t="shared" si="85"/>
        <v>空</v>
      </c>
      <c r="K140" s="6">
        <f t="shared" si="68"/>
        <v>0</v>
      </c>
      <c r="L140" s="5">
        <f t="shared" si="78"/>
        <v>0.87474435026811515</v>
      </c>
      <c r="M140" t="str">
        <f t="shared" si="86"/>
        <v>多</v>
      </c>
      <c r="N140" s="6">
        <f t="shared" si="69"/>
        <v>1.3447583584751177E-2</v>
      </c>
      <c r="O140" s="5">
        <f t="shared" si="79"/>
        <v>0.91942327455509398</v>
      </c>
      <c r="P140" t="str">
        <f t="shared" si="87"/>
        <v>多</v>
      </c>
      <c r="Q140" s="6">
        <f t="shared" si="70"/>
        <v>1.3447583584751177E-2</v>
      </c>
      <c r="R140" s="5">
        <f t="shared" si="80"/>
        <v>0.91942327455509398</v>
      </c>
      <c r="S140" t="str">
        <f t="shared" si="88"/>
        <v>多</v>
      </c>
      <c r="T140" s="6">
        <f t="shared" si="71"/>
        <v>1.3447583584751177E-2</v>
      </c>
      <c r="U140" s="5">
        <f t="shared" si="81"/>
        <v>0.91942327455509398</v>
      </c>
      <c r="V140" t="str">
        <f t="shared" si="89"/>
        <v>多</v>
      </c>
      <c r="W140" s="6">
        <f t="shared" si="72"/>
        <v>1.3447583584751177E-2</v>
      </c>
      <c r="X140" s="5">
        <f t="shared" si="82"/>
        <v>0.91942327455509398</v>
      </c>
      <c r="Y140" t="str">
        <f t="shared" ref="Y140:Y203" si="90">IF(AND($C132&gt;0,$C133&gt;0,$C134&gt;0,$C135&gt;0,$C136&gt;0,$C137&gt;0,$C138&gt;0,$C139&gt;0,$C140&gt;0),"空",IF(AND($C132&lt;0,$C133&lt;0,$C134&lt;0,$C135&lt;0,$C136&lt;0,$C137&lt;0,$C138&lt;0,$C139&lt;0,$C140&lt;0),"多",Y139))</f>
        <v>多</v>
      </c>
      <c r="Z140" s="6">
        <f t="shared" si="73"/>
        <v>1.3447583584751177E-2</v>
      </c>
      <c r="AA140" s="5">
        <f t="shared" si="83"/>
        <v>0.91942327455509398</v>
      </c>
      <c r="AB140" t="str">
        <f t="shared" si="63"/>
        <v>多</v>
      </c>
      <c r="AC140" s="6">
        <f t="shared" si="74"/>
        <v>1.3447583584751177E-2</v>
      </c>
      <c r="AD140" s="5">
        <f t="shared" si="84"/>
        <v>0.91942327455509398</v>
      </c>
    </row>
    <row r="141" spans="1:30" x14ac:dyDescent="0.15">
      <c r="A141" s="1">
        <v>38567</v>
      </c>
      <c r="B141" s="2">
        <v>909.57</v>
      </c>
      <c r="C141" s="3">
        <f t="shared" si="64"/>
        <v>6.6069057104913842E-3</v>
      </c>
      <c r="D141" s="4" t="str">
        <f t="shared" si="75"/>
        <v>多</v>
      </c>
      <c r="E141" s="6">
        <f t="shared" si="65"/>
        <v>6.6069057104913842E-3</v>
      </c>
      <c r="F141" s="5">
        <f t="shared" si="66"/>
        <v>0.88058834606969594</v>
      </c>
      <c r="G141" t="str">
        <f t="shared" si="76"/>
        <v>空</v>
      </c>
      <c r="H141" s="6">
        <f t="shared" si="67"/>
        <v>0</v>
      </c>
      <c r="I141" s="5">
        <f t="shared" si="77"/>
        <v>0.98196344503351751</v>
      </c>
      <c r="J141" t="str">
        <f t="shared" si="85"/>
        <v>空</v>
      </c>
      <c r="K141" s="6">
        <f t="shared" si="68"/>
        <v>0</v>
      </c>
      <c r="L141" s="5">
        <f t="shared" si="78"/>
        <v>0.87474435026811515</v>
      </c>
      <c r="M141" t="str">
        <f t="shared" si="86"/>
        <v>多</v>
      </c>
      <c r="N141" s="6">
        <f t="shared" si="69"/>
        <v>6.6069057104913842E-3</v>
      </c>
      <c r="O141" s="5">
        <f t="shared" si="79"/>
        <v>0.92549781743811077</v>
      </c>
      <c r="P141" t="str">
        <f t="shared" si="87"/>
        <v>多</v>
      </c>
      <c r="Q141" s="6">
        <f t="shared" si="70"/>
        <v>6.6069057104913842E-3</v>
      </c>
      <c r="R141" s="5">
        <f t="shared" si="80"/>
        <v>0.92549781743811077</v>
      </c>
      <c r="S141" t="str">
        <f t="shared" si="88"/>
        <v>多</v>
      </c>
      <c r="T141" s="6">
        <f t="shared" si="71"/>
        <v>6.6069057104913842E-3</v>
      </c>
      <c r="U141" s="5">
        <f t="shared" si="81"/>
        <v>0.92549781743811077</v>
      </c>
      <c r="V141" t="str">
        <f t="shared" si="89"/>
        <v>多</v>
      </c>
      <c r="W141" s="6">
        <f t="shared" si="72"/>
        <v>6.6069057104913842E-3</v>
      </c>
      <c r="X141" s="5">
        <f t="shared" si="82"/>
        <v>0.92549781743811077</v>
      </c>
      <c r="Y141" t="str">
        <f t="shared" si="90"/>
        <v>多</v>
      </c>
      <c r="Z141" s="6">
        <f t="shared" si="73"/>
        <v>6.6069057104913842E-3</v>
      </c>
      <c r="AA141" s="5">
        <f t="shared" si="83"/>
        <v>0.92549781743811077</v>
      </c>
      <c r="AB141" t="str">
        <f t="shared" ref="AB141:AB204" si="91">IF(AND($C132&gt;0,$C133&gt;0,$C134&gt;0,$C135&gt;0,$C136&gt;0,$C137&gt;0,$C138&gt;0,$C139&gt;0,$C140&gt;0,$C141&gt;0),"空",IF(AND($C132&lt;0,$C133&lt;0,$C134&lt;0,$C135&lt;0,$C136&lt;0,$C137&lt;0,$C138&lt;0,$C139&lt;0,$C140&lt;0,$C141&lt;0),"多",AB140))</f>
        <v>多</v>
      </c>
      <c r="AC141" s="6">
        <f t="shared" si="74"/>
        <v>6.6069057104913842E-3</v>
      </c>
      <c r="AD141" s="5">
        <f t="shared" si="84"/>
        <v>0.92549781743811077</v>
      </c>
    </row>
    <row r="142" spans="1:30" x14ac:dyDescent="0.15">
      <c r="A142" s="1">
        <v>38568</v>
      </c>
      <c r="B142" s="2">
        <v>904.15</v>
      </c>
      <c r="C142" s="3">
        <f t="shared" si="64"/>
        <v>-5.9588596809482253E-3</v>
      </c>
      <c r="D142" s="4" t="str">
        <f t="shared" si="75"/>
        <v>多</v>
      </c>
      <c r="E142" s="6">
        <f t="shared" si="65"/>
        <v>-5.9588596809482253E-3</v>
      </c>
      <c r="F142" s="5">
        <f t="shared" si="66"/>
        <v>0.87534104367878829</v>
      </c>
      <c r="G142" t="str">
        <f t="shared" si="76"/>
        <v>空</v>
      </c>
      <c r="H142" s="6">
        <f t="shared" si="67"/>
        <v>0</v>
      </c>
      <c r="I142" s="5">
        <f t="shared" si="77"/>
        <v>0.98196344503351751</v>
      </c>
      <c r="J142" t="str">
        <f t="shared" si="85"/>
        <v>空</v>
      </c>
      <c r="K142" s="6">
        <f t="shared" si="68"/>
        <v>0</v>
      </c>
      <c r="L142" s="5">
        <f t="shared" si="78"/>
        <v>0.87474435026811515</v>
      </c>
      <c r="M142" t="str">
        <f t="shared" si="86"/>
        <v>多</v>
      </c>
      <c r="N142" s="6">
        <f t="shared" si="69"/>
        <v>-5.9588596809482253E-3</v>
      </c>
      <c r="O142" s="5">
        <f t="shared" si="79"/>
        <v>0.91998290580897324</v>
      </c>
      <c r="P142" t="str">
        <f t="shared" si="87"/>
        <v>多</v>
      </c>
      <c r="Q142" s="6">
        <f t="shared" si="70"/>
        <v>-5.9588596809482253E-3</v>
      </c>
      <c r="R142" s="5">
        <f t="shared" si="80"/>
        <v>0.91998290580897324</v>
      </c>
      <c r="S142" t="str">
        <f t="shared" si="88"/>
        <v>多</v>
      </c>
      <c r="T142" s="6">
        <f t="shared" si="71"/>
        <v>-5.9588596809482253E-3</v>
      </c>
      <c r="U142" s="5">
        <f t="shared" si="81"/>
        <v>0.91998290580897324</v>
      </c>
      <c r="V142" t="str">
        <f t="shared" si="89"/>
        <v>多</v>
      </c>
      <c r="W142" s="6">
        <f t="shared" si="72"/>
        <v>-5.9588596809482253E-3</v>
      </c>
      <c r="X142" s="5">
        <f t="shared" si="82"/>
        <v>0.91998290580897324</v>
      </c>
      <c r="Y142" t="str">
        <f t="shared" si="90"/>
        <v>多</v>
      </c>
      <c r="Z142" s="6">
        <f t="shared" si="73"/>
        <v>-5.9588596809482253E-3</v>
      </c>
      <c r="AA142" s="5">
        <f t="shared" si="83"/>
        <v>0.91998290580897324</v>
      </c>
      <c r="AB142" t="str">
        <f t="shared" si="91"/>
        <v>多</v>
      </c>
      <c r="AC142" s="6">
        <f t="shared" si="74"/>
        <v>-5.9588596809482253E-3</v>
      </c>
      <c r="AD142" s="5">
        <f t="shared" si="84"/>
        <v>0.91998290580897324</v>
      </c>
    </row>
    <row r="143" spans="1:30" x14ac:dyDescent="0.15">
      <c r="A143" s="1">
        <v>38569</v>
      </c>
      <c r="B143" s="2">
        <v>923.8</v>
      </c>
      <c r="C143" s="3">
        <f t="shared" si="64"/>
        <v>2.1733119504506959E-2</v>
      </c>
      <c r="D143" s="4" t="str">
        <f t="shared" si="75"/>
        <v>多</v>
      </c>
      <c r="E143" s="6">
        <f t="shared" si="65"/>
        <v>2.1733119504506959E-2</v>
      </c>
      <c r="F143" s="5">
        <f t="shared" si="66"/>
        <v>0.89436493518825921</v>
      </c>
      <c r="G143" t="str">
        <f t="shared" si="76"/>
        <v>空</v>
      </c>
      <c r="H143" s="6">
        <f t="shared" si="67"/>
        <v>0</v>
      </c>
      <c r="I143" s="5">
        <f t="shared" si="77"/>
        <v>0.98196344503351751</v>
      </c>
      <c r="J143" t="str">
        <f t="shared" si="85"/>
        <v>空</v>
      </c>
      <c r="K143" s="6">
        <f t="shared" si="68"/>
        <v>0</v>
      </c>
      <c r="L143" s="5">
        <f t="shared" si="78"/>
        <v>0.87474435026811515</v>
      </c>
      <c r="M143" t="str">
        <f t="shared" si="86"/>
        <v>多</v>
      </c>
      <c r="N143" s="6">
        <f t="shared" si="69"/>
        <v>2.1733119504506959E-2</v>
      </c>
      <c r="O143" s="5">
        <f t="shared" si="79"/>
        <v>0.93997700424302322</v>
      </c>
      <c r="P143" t="str">
        <f t="shared" si="87"/>
        <v>多</v>
      </c>
      <c r="Q143" s="6">
        <f t="shared" si="70"/>
        <v>2.1733119504506959E-2</v>
      </c>
      <c r="R143" s="5">
        <f t="shared" si="80"/>
        <v>0.93997700424302322</v>
      </c>
      <c r="S143" t="str">
        <f t="shared" si="88"/>
        <v>多</v>
      </c>
      <c r="T143" s="6">
        <f t="shared" si="71"/>
        <v>2.1733119504506959E-2</v>
      </c>
      <c r="U143" s="5">
        <f t="shared" si="81"/>
        <v>0.93997700424302322</v>
      </c>
      <c r="V143" t="str">
        <f t="shared" si="89"/>
        <v>多</v>
      </c>
      <c r="W143" s="6">
        <f t="shared" si="72"/>
        <v>2.1733119504506959E-2</v>
      </c>
      <c r="X143" s="5">
        <f t="shared" si="82"/>
        <v>0.93997700424302322</v>
      </c>
      <c r="Y143" t="str">
        <f t="shared" si="90"/>
        <v>多</v>
      </c>
      <c r="Z143" s="6">
        <f t="shared" si="73"/>
        <v>2.1733119504506959E-2</v>
      </c>
      <c r="AA143" s="5">
        <f t="shared" si="83"/>
        <v>0.93997700424302322</v>
      </c>
      <c r="AB143" t="str">
        <f t="shared" si="91"/>
        <v>多</v>
      </c>
      <c r="AC143" s="6">
        <f t="shared" si="74"/>
        <v>2.1733119504506959E-2</v>
      </c>
      <c r="AD143" s="5">
        <f t="shared" si="84"/>
        <v>0.93997700424302322</v>
      </c>
    </row>
    <row r="144" spans="1:30" x14ac:dyDescent="0.15">
      <c r="A144" s="1">
        <v>38572</v>
      </c>
      <c r="B144" s="2">
        <v>927.47</v>
      </c>
      <c r="C144" s="3">
        <f t="shared" si="64"/>
        <v>3.9727213682616558E-3</v>
      </c>
      <c r="D144" s="4" t="str">
        <f t="shared" si="75"/>
        <v>多</v>
      </c>
      <c r="E144" s="6">
        <f t="shared" si="65"/>
        <v>3.9727213682616558E-3</v>
      </c>
      <c r="F144" s="5">
        <f t="shared" si="66"/>
        <v>0.89791799787730553</v>
      </c>
      <c r="G144" t="str">
        <f t="shared" si="76"/>
        <v>空</v>
      </c>
      <c r="H144" s="6">
        <f t="shared" si="67"/>
        <v>0</v>
      </c>
      <c r="I144" s="5">
        <f t="shared" si="77"/>
        <v>0.98196344503351751</v>
      </c>
      <c r="J144" t="str">
        <f t="shared" si="85"/>
        <v>空</v>
      </c>
      <c r="K144" s="6">
        <f t="shared" si="68"/>
        <v>0</v>
      </c>
      <c r="L144" s="5">
        <f t="shared" si="78"/>
        <v>0.87474435026811515</v>
      </c>
      <c r="M144" t="str">
        <f t="shared" si="86"/>
        <v>多</v>
      </c>
      <c r="N144" s="6">
        <f t="shared" si="69"/>
        <v>3.9727213682616558E-3</v>
      </c>
      <c r="O144" s="5">
        <f t="shared" si="79"/>
        <v>0.94371127097345409</v>
      </c>
      <c r="P144" t="str">
        <f t="shared" si="87"/>
        <v>多</v>
      </c>
      <c r="Q144" s="6">
        <f t="shared" si="70"/>
        <v>3.9727213682616558E-3</v>
      </c>
      <c r="R144" s="5">
        <f t="shared" si="80"/>
        <v>0.94371127097345409</v>
      </c>
      <c r="S144" t="str">
        <f t="shared" si="88"/>
        <v>多</v>
      </c>
      <c r="T144" s="6">
        <f t="shared" si="71"/>
        <v>3.9727213682616558E-3</v>
      </c>
      <c r="U144" s="5">
        <f t="shared" si="81"/>
        <v>0.94371127097345409</v>
      </c>
      <c r="V144" t="str">
        <f t="shared" si="89"/>
        <v>多</v>
      </c>
      <c r="W144" s="6">
        <f t="shared" si="72"/>
        <v>3.9727213682616558E-3</v>
      </c>
      <c r="X144" s="5">
        <f t="shared" si="82"/>
        <v>0.94371127097345409</v>
      </c>
      <c r="Y144" t="str">
        <f t="shared" si="90"/>
        <v>多</v>
      </c>
      <c r="Z144" s="6">
        <f t="shared" si="73"/>
        <v>3.9727213682616558E-3</v>
      </c>
      <c r="AA144" s="5">
        <f t="shared" si="83"/>
        <v>0.94371127097345409</v>
      </c>
      <c r="AB144" t="str">
        <f t="shared" si="91"/>
        <v>多</v>
      </c>
      <c r="AC144" s="6">
        <f t="shared" si="74"/>
        <v>3.9727213682616558E-3</v>
      </c>
      <c r="AD144" s="5">
        <f t="shared" si="84"/>
        <v>0.94371127097345409</v>
      </c>
    </row>
    <row r="145" spans="1:30" x14ac:dyDescent="0.15">
      <c r="A145" s="1">
        <v>38573</v>
      </c>
      <c r="B145" s="2">
        <v>933.09</v>
      </c>
      <c r="C145" s="3">
        <f t="shared" si="64"/>
        <v>6.0594951858281565E-3</v>
      </c>
      <c r="D145" s="4" t="str">
        <f t="shared" si="75"/>
        <v>多</v>
      </c>
      <c r="E145" s="6">
        <f t="shared" si="65"/>
        <v>6.0594951858281565E-3</v>
      </c>
      <c r="F145" s="5">
        <f t="shared" si="66"/>
        <v>0.90335892766271153</v>
      </c>
      <c r="G145" t="str">
        <f t="shared" si="76"/>
        <v>空</v>
      </c>
      <c r="H145" s="6">
        <f t="shared" si="67"/>
        <v>0</v>
      </c>
      <c r="I145" s="5">
        <f t="shared" si="77"/>
        <v>0.98196344503351751</v>
      </c>
      <c r="J145" t="str">
        <f t="shared" si="85"/>
        <v>空</v>
      </c>
      <c r="K145" s="6">
        <f t="shared" si="68"/>
        <v>0</v>
      </c>
      <c r="L145" s="5">
        <f t="shared" si="78"/>
        <v>0.87474435026811515</v>
      </c>
      <c r="M145" t="str">
        <f t="shared" si="86"/>
        <v>多</v>
      </c>
      <c r="N145" s="6">
        <f t="shared" si="69"/>
        <v>6.0594951858281565E-3</v>
      </c>
      <c r="O145" s="5">
        <f t="shared" si="79"/>
        <v>0.94942968487672952</v>
      </c>
      <c r="P145" t="str">
        <f t="shared" si="87"/>
        <v>多</v>
      </c>
      <c r="Q145" s="6">
        <f t="shared" si="70"/>
        <v>6.0594951858281565E-3</v>
      </c>
      <c r="R145" s="5">
        <f t="shared" si="80"/>
        <v>0.94942968487672952</v>
      </c>
      <c r="S145" t="str">
        <f t="shared" si="88"/>
        <v>多</v>
      </c>
      <c r="T145" s="6">
        <f t="shared" si="71"/>
        <v>6.0594951858281565E-3</v>
      </c>
      <c r="U145" s="5">
        <f t="shared" si="81"/>
        <v>0.94942968487672952</v>
      </c>
      <c r="V145" t="str">
        <f t="shared" si="89"/>
        <v>多</v>
      </c>
      <c r="W145" s="6">
        <f t="shared" si="72"/>
        <v>6.0594951858281565E-3</v>
      </c>
      <c r="X145" s="5">
        <f t="shared" si="82"/>
        <v>0.94942968487672952</v>
      </c>
      <c r="Y145" t="str">
        <f t="shared" si="90"/>
        <v>多</v>
      </c>
      <c r="Z145" s="6">
        <f t="shared" si="73"/>
        <v>6.0594951858281565E-3</v>
      </c>
      <c r="AA145" s="5">
        <f t="shared" si="83"/>
        <v>0.94942968487672952</v>
      </c>
      <c r="AB145" t="str">
        <f t="shared" si="91"/>
        <v>多</v>
      </c>
      <c r="AC145" s="6">
        <f t="shared" si="74"/>
        <v>6.0594951858281565E-3</v>
      </c>
      <c r="AD145" s="5">
        <f t="shared" si="84"/>
        <v>0.94942968487672952</v>
      </c>
    </row>
    <row r="146" spans="1:30" x14ac:dyDescent="0.15">
      <c r="A146" s="1">
        <v>38574</v>
      </c>
      <c r="B146" s="2">
        <v>940.37</v>
      </c>
      <c r="C146" s="3">
        <f t="shared" si="64"/>
        <v>7.8020341017479566E-3</v>
      </c>
      <c r="D146" s="4" t="str">
        <f t="shared" si="75"/>
        <v>多</v>
      </c>
      <c r="E146" s="6">
        <f t="shared" si="65"/>
        <v>7.8020341017479566E-3</v>
      </c>
      <c r="F146" s="5">
        <f t="shared" si="66"/>
        <v>0.91040696482245442</v>
      </c>
      <c r="G146" t="str">
        <f t="shared" si="76"/>
        <v>空</v>
      </c>
      <c r="H146" s="6">
        <f t="shared" si="67"/>
        <v>0</v>
      </c>
      <c r="I146" s="5">
        <f t="shared" si="77"/>
        <v>0.98196344503351751</v>
      </c>
      <c r="J146" t="str">
        <f t="shared" si="85"/>
        <v>空</v>
      </c>
      <c r="K146" s="6">
        <f t="shared" si="68"/>
        <v>0</v>
      </c>
      <c r="L146" s="5">
        <f t="shared" si="78"/>
        <v>0.87474435026811515</v>
      </c>
      <c r="M146" t="str">
        <f t="shared" si="86"/>
        <v>多</v>
      </c>
      <c r="N146" s="6">
        <f t="shared" si="69"/>
        <v>7.8020341017479566E-3</v>
      </c>
      <c r="O146" s="5">
        <f t="shared" si="79"/>
        <v>0.95683716765534954</v>
      </c>
      <c r="P146" t="str">
        <f t="shared" si="87"/>
        <v>多</v>
      </c>
      <c r="Q146" s="6">
        <f t="shared" si="70"/>
        <v>7.8020341017479566E-3</v>
      </c>
      <c r="R146" s="5">
        <f t="shared" si="80"/>
        <v>0.95683716765534954</v>
      </c>
      <c r="S146" t="str">
        <f t="shared" si="88"/>
        <v>多</v>
      </c>
      <c r="T146" s="6">
        <f t="shared" si="71"/>
        <v>7.8020341017479566E-3</v>
      </c>
      <c r="U146" s="5">
        <f t="shared" si="81"/>
        <v>0.95683716765534954</v>
      </c>
      <c r="V146" t="str">
        <f t="shared" si="89"/>
        <v>多</v>
      </c>
      <c r="W146" s="6">
        <f t="shared" si="72"/>
        <v>7.8020341017479566E-3</v>
      </c>
      <c r="X146" s="5">
        <f t="shared" si="82"/>
        <v>0.95683716765534954</v>
      </c>
      <c r="Y146" t="str">
        <f t="shared" si="90"/>
        <v>多</v>
      </c>
      <c r="Z146" s="6">
        <f t="shared" si="73"/>
        <v>7.8020341017479566E-3</v>
      </c>
      <c r="AA146" s="5">
        <f t="shared" si="83"/>
        <v>0.95683716765534954</v>
      </c>
      <c r="AB146" t="str">
        <f t="shared" si="91"/>
        <v>多</v>
      </c>
      <c r="AC146" s="6">
        <f t="shared" si="74"/>
        <v>7.8020341017479566E-3</v>
      </c>
      <c r="AD146" s="5">
        <f t="shared" si="84"/>
        <v>0.95683716765534954</v>
      </c>
    </row>
    <row r="147" spans="1:30" x14ac:dyDescent="0.15">
      <c r="A147" s="1">
        <v>38575</v>
      </c>
      <c r="B147" s="2">
        <v>953.99</v>
      </c>
      <c r="C147" s="3">
        <f t="shared" si="64"/>
        <v>1.4483660686750888E-2</v>
      </c>
      <c r="D147" s="4" t="str">
        <f t="shared" si="75"/>
        <v>多</v>
      </c>
      <c r="E147" s="6">
        <f t="shared" si="65"/>
        <v>1.4483660686750888E-2</v>
      </c>
      <c r="F147" s="5">
        <f t="shared" si="66"/>
        <v>0.92359299038779763</v>
      </c>
      <c r="G147" t="str">
        <f t="shared" si="76"/>
        <v>空</v>
      </c>
      <c r="H147" s="6">
        <f t="shared" si="67"/>
        <v>0</v>
      </c>
      <c r="I147" s="5">
        <f t="shared" si="77"/>
        <v>0.98196344503351751</v>
      </c>
      <c r="J147" t="str">
        <f t="shared" si="85"/>
        <v>空</v>
      </c>
      <c r="K147" s="6">
        <f t="shared" si="68"/>
        <v>0</v>
      </c>
      <c r="L147" s="5">
        <f t="shared" si="78"/>
        <v>0.87474435026811515</v>
      </c>
      <c r="M147" t="str">
        <f t="shared" si="86"/>
        <v>空</v>
      </c>
      <c r="N147" s="6">
        <f t="shared" si="69"/>
        <v>1.4483660686750888E-2</v>
      </c>
      <c r="O147" s="5">
        <f t="shared" si="79"/>
        <v>0.97069567252414135</v>
      </c>
      <c r="P147" t="str">
        <f t="shared" si="87"/>
        <v>多</v>
      </c>
      <c r="Q147" s="6">
        <f t="shared" si="70"/>
        <v>1.4483660686750888E-2</v>
      </c>
      <c r="R147" s="5">
        <f t="shared" si="80"/>
        <v>0.97069567252414135</v>
      </c>
      <c r="S147" t="str">
        <f t="shared" si="88"/>
        <v>多</v>
      </c>
      <c r="T147" s="6">
        <f t="shared" si="71"/>
        <v>1.4483660686750888E-2</v>
      </c>
      <c r="U147" s="5">
        <f t="shared" si="81"/>
        <v>0.97069567252414135</v>
      </c>
      <c r="V147" t="str">
        <f t="shared" si="89"/>
        <v>多</v>
      </c>
      <c r="W147" s="6">
        <f t="shared" si="72"/>
        <v>1.4483660686750888E-2</v>
      </c>
      <c r="X147" s="5">
        <f t="shared" si="82"/>
        <v>0.97069567252414135</v>
      </c>
      <c r="Y147" t="str">
        <f t="shared" si="90"/>
        <v>多</v>
      </c>
      <c r="Z147" s="6">
        <f t="shared" si="73"/>
        <v>1.4483660686750888E-2</v>
      </c>
      <c r="AA147" s="5">
        <f t="shared" si="83"/>
        <v>0.97069567252414135</v>
      </c>
      <c r="AB147" t="str">
        <f t="shared" si="91"/>
        <v>多</v>
      </c>
      <c r="AC147" s="6">
        <f t="shared" si="74"/>
        <v>1.4483660686750888E-2</v>
      </c>
      <c r="AD147" s="5">
        <f t="shared" si="84"/>
        <v>0.97069567252414135</v>
      </c>
    </row>
    <row r="148" spans="1:30" x14ac:dyDescent="0.15">
      <c r="A148" s="1">
        <v>38576</v>
      </c>
      <c r="B148" s="2">
        <v>938.32</v>
      </c>
      <c r="C148" s="3">
        <f t="shared" si="64"/>
        <v>-1.6425748697575404E-2</v>
      </c>
      <c r="D148" s="4" t="str">
        <f t="shared" si="75"/>
        <v>多</v>
      </c>
      <c r="E148" s="6">
        <f t="shared" si="65"/>
        <v>-1.6425748697575404E-2</v>
      </c>
      <c r="F148" s="5">
        <f t="shared" si="66"/>
        <v>0.90842228402884551</v>
      </c>
      <c r="G148" t="str">
        <f t="shared" si="76"/>
        <v>空</v>
      </c>
      <c r="H148" s="6">
        <f t="shared" si="67"/>
        <v>0</v>
      </c>
      <c r="I148" s="5">
        <f t="shared" si="77"/>
        <v>0.98196344503351751</v>
      </c>
      <c r="J148" t="str">
        <f t="shared" si="85"/>
        <v>空</v>
      </c>
      <c r="K148" s="6">
        <f t="shared" si="68"/>
        <v>0</v>
      </c>
      <c r="L148" s="5">
        <f t="shared" si="78"/>
        <v>0.87474435026811515</v>
      </c>
      <c r="M148" t="str">
        <f t="shared" si="86"/>
        <v>空</v>
      </c>
      <c r="N148" s="6">
        <f t="shared" si="69"/>
        <v>0</v>
      </c>
      <c r="O148" s="5">
        <f t="shared" si="79"/>
        <v>0.97069567252414135</v>
      </c>
      <c r="P148" t="str">
        <f t="shared" si="87"/>
        <v>多</v>
      </c>
      <c r="Q148" s="6">
        <f t="shared" si="70"/>
        <v>-1.6425748697575404E-2</v>
      </c>
      <c r="R148" s="5">
        <f t="shared" si="80"/>
        <v>0.95475126934543586</v>
      </c>
      <c r="S148" t="str">
        <f t="shared" si="88"/>
        <v>多</v>
      </c>
      <c r="T148" s="6">
        <f t="shared" si="71"/>
        <v>-1.6425748697575404E-2</v>
      </c>
      <c r="U148" s="5">
        <f t="shared" si="81"/>
        <v>0.95475126934543586</v>
      </c>
      <c r="V148" t="str">
        <f t="shared" si="89"/>
        <v>多</v>
      </c>
      <c r="W148" s="6">
        <f t="shared" si="72"/>
        <v>-1.6425748697575404E-2</v>
      </c>
      <c r="X148" s="5">
        <f t="shared" si="82"/>
        <v>0.95475126934543586</v>
      </c>
      <c r="Y148" t="str">
        <f t="shared" si="90"/>
        <v>多</v>
      </c>
      <c r="Z148" s="6">
        <f t="shared" si="73"/>
        <v>-1.6425748697575404E-2</v>
      </c>
      <c r="AA148" s="5">
        <f t="shared" si="83"/>
        <v>0.95475126934543586</v>
      </c>
      <c r="AB148" t="str">
        <f t="shared" si="91"/>
        <v>多</v>
      </c>
      <c r="AC148" s="6">
        <f t="shared" si="74"/>
        <v>-1.6425748697575404E-2</v>
      </c>
      <c r="AD148" s="5">
        <f t="shared" si="84"/>
        <v>0.95475126934543586</v>
      </c>
    </row>
    <row r="149" spans="1:30" x14ac:dyDescent="0.15">
      <c r="A149" s="1">
        <v>38579</v>
      </c>
      <c r="B149" s="2">
        <v>954.5</v>
      </c>
      <c r="C149" s="3">
        <f t="shared" si="64"/>
        <v>1.7243584278284541E-2</v>
      </c>
      <c r="D149" s="4" t="str">
        <f t="shared" si="75"/>
        <v>多</v>
      </c>
      <c r="E149" s="6">
        <f t="shared" si="65"/>
        <v>1.7243584278284541E-2</v>
      </c>
      <c r="F149" s="5">
        <f t="shared" si="66"/>
        <v>0.92408674024376869</v>
      </c>
      <c r="G149" t="str">
        <f t="shared" si="76"/>
        <v>空</v>
      </c>
      <c r="H149" s="6">
        <f t="shared" si="67"/>
        <v>0</v>
      </c>
      <c r="I149" s="5">
        <f t="shared" si="77"/>
        <v>0.98196344503351751</v>
      </c>
      <c r="J149" t="str">
        <f t="shared" si="85"/>
        <v>空</v>
      </c>
      <c r="K149" s="6">
        <f t="shared" si="68"/>
        <v>0</v>
      </c>
      <c r="L149" s="5">
        <f t="shared" si="78"/>
        <v>0.87474435026811515</v>
      </c>
      <c r="M149" t="str">
        <f t="shared" si="86"/>
        <v>空</v>
      </c>
      <c r="N149" s="6">
        <f t="shared" si="69"/>
        <v>0</v>
      </c>
      <c r="O149" s="5">
        <f t="shared" si="79"/>
        <v>0.97069567252414135</v>
      </c>
      <c r="P149" t="str">
        <f t="shared" si="87"/>
        <v>多</v>
      </c>
      <c r="Q149" s="6">
        <f t="shared" si="70"/>
        <v>1.7243584278284541E-2</v>
      </c>
      <c r="R149" s="5">
        <f t="shared" si="80"/>
        <v>0.97121460332319298</v>
      </c>
      <c r="S149" t="str">
        <f t="shared" si="88"/>
        <v>多</v>
      </c>
      <c r="T149" s="6">
        <f t="shared" si="71"/>
        <v>1.7243584278284541E-2</v>
      </c>
      <c r="U149" s="5">
        <f t="shared" si="81"/>
        <v>0.97121460332319298</v>
      </c>
      <c r="V149" t="str">
        <f t="shared" si="89"/>
        <v>多</v>
      </c>
      <c r="W149" s="6">
        <f t="shared" si="72"/>
        <v>1.7243584278284541E-2</v>
      </c>
      <c r="X149" s="5">
        <f t="shared" si="82"/>
        <v>0.97121460332319298</v>
      </c>
      <c r="Y149" t="str">
        <f t="shared" si="90"/>
        <v>多</v>
      </c>
      <c r="Z149" s="6">
        <f t="shared" si="73"/>
        <v>1.7243584278284541E-2</v>
      </c>
      <c r="AA149" s="5">
        <f t="shared" si="83"/>
        <v>0.97121460332319298</v>
      </c>
      <c r="AB149" t="str">
        <f t="shared" si="91"/>
        <v>多</v>
      </c>
      <c r="AC149" s="6">
        <f t="shared" si="74"/>
        <v>1.7243584278284541E-2</v>
      </c>
      <c r="AD149" s="5">
        <f t="shared" si="84"/>
        <v>0.97121460332319298</v>
      </c>
    </row>
    <row r="150" spans="1:30" x14ac:dyDescent="0.15">
      <c r="A150" s="1">
        <v>38580</v>
      </c>
      <c r="B150" s="2">
        <v>945.06</v>
      </c>
      <c r="C150" s="3">
        <f t="shared" si="64"/>
        <v>-9.8899947616554185E-3</v>
      </c>
      <c r="D150" s="4" t="str">
        <f t="shared" si="75"/>
        <v>多</v>
      </c>
      <c r="E150" s="6">
        <f t="shared" si="65"/>
        <v>-9.8899947616554185E-3</v>
      </c>
      <c r="F150" s="5">
        <f t="shared" si="66"/>
        <v>0.91494752722344264</v>
      </c>
      <c r="G150" t="str">
        <f t="shared" si="76"/>
        <v>空</v>
      </c>
      <c r="H150" s="6">
        <f t="shared" si="67"/>
        <v>0</v>
      </c>
      <c r="I150" s="5">
        <f t="shared" si="77"/>
        <v>0.98196344503351751</v>
      </c>
      <c r="J150" t="str">
        <f t="shared" si="85"/>
        <v>空</v>
      </c>
      <c r="K150" s="6">
        <f t="shared" si="68"/>
        <v>0</v>
      </c>
      <c r="L150" s="5">
        <f t="shared" si="78"/>
        <v>0.87474435026811515</v>
      </c>
      <c r="M150" t="str">
        <f t="shared" si="86"/>
        <v>空</v>
      </c>
      <c r="N150" s="6">
        <f t="shared" si="69"/>
        <v>0</v>
      </c>
      <c r="O150" s="5">
        <f t="shared" si="79"/>
        <v>0.97069567252414135</v>
      </c>
      <c r="P150" t="str">
        <f t="shared" si="87"/>
        <v>多</v>
      </c>
      <c r="Q150" s="6">
        <f t="shared" si="70"/>
        <v>-9.8899947616554185E-3</v>
      </c>
      <c r="R150" s="5">
        <f t="shared" si="80"/>
        <v>0.96160929598388334</v>
      </c>
      <c r="S150" t="str">
        <f t="shared" si="88"/>
        <v>多</v>
      </c>
      <c r="T150" s="6">
        <f t="shared" si="71"/>
        <v>-9.8899947616554185E-3</v>
      </c>
      <c r="U150" s="5">
        <f t="shared" si="81"/>
        <v>0.96160929598388334</v>
      </c>
      <c r="V150" t="str">
        <f t="shared" si="89"/>
        <v>多</v>
      </c>
      <c r="W150" s="6">
        <f t="shared" si="72"/>
        <v>-9.8899947616554185E-3</v>
      </c>
      <c r="X150" s="5">
        <f t="shared" si="82"/>
        <v>0.96160929598388334</v>
      </c>
      <c r="Y150" t="str">
        <f t="shared" si="90"/>
        <v>多</v>
      </c>
      <c r="Z150" s="6">
        <f t="shared" si="73"/>
        <v>-9.8899947616554185E-3</v>
      </c>
      <c r="AA150" s="5">
        <f t="shared" si="83"/>
        <v>0.96160929598388334</v>
      </c>
      <c r="AB150" t="str">
        <f t="shared" si="91"/>
        <v>多</v>
      </c>
      <c r="AC150" s="6">
        <f t="shared" si="74"/>
        <v>-9.8899947616554185E-3</v>
      </c>
      <c r="AD150" s="5">
        <f t="shared" si="84"/>
        <v>0.96160929598388334</v>
      </c>
    </row>
    <row r="151" spans="1:30" x14ac:dyDescent="0.15">
      <c r="A151" s="1">
        <v>38581</v>
      </c>
      <c r="B151" s="2">
        <v>953.01</v>
      </c>
      <c r="C151" s="3">
        <f t="shared" si="64"/>
        <v>8.4121643070280694E-3</v>
      </c>
      <c r="D151" s="4" t="str">
        <f t="shared" si="75"/>
        <v>多</v>
      </c>
      <c r="E151" s="6">
        <f t="shared" si="65"/>
        <v>8.4121643070280694E-3</v>
      </c>
      <c r="F151" s="5">
        <f t="shared" si="66"/>
        <v>0.92264421615475523</v>
      </c>
      <c r="G151" t="str">
        <f t="shared" si="76"/>
        <v>空</v>
      </c>
      <c r="H151" s="6">
        <f t="shared" si="67"/>
        <v>0</v>
      </c>
      <c r="I151" s="5">
        <f t="shared" si="77"/>
        <v>0.98196344503351751</v>
      </c>
      <c r="J151" t="str">
        <f t="shared" si="85"/>
        <v>空</v>
      </c>
      <c r="K151" s="6">
        <f t="shared" si="68"/>
        <v>0</v>
      </c>
      <c r="L151" s="5">
        <f t="shared" si="78"/>
        <v>0.87474435026811515</v>
      </c>
      <c r="M151" t="str">
        <f t="shared" si="86"/>
        <v>空</v>
      </c>
      <c r="N151" s="6">
        <f t="shared" si="69"/>
        <v>0</v>
      </c>
      <c r="O151" s="5">
        <f t="shared" si="79"/>
        <v>0.97069567252414135</v>
      </c>
      <c r="P151" t="str">
        <f t="shared" si="87"/>
        <v>多</v>
      </c>
      <c r="Q151" s="6">
        <f t="shared" si="70"/>
        <v>8.4121643070280694E-3</v>
      </c>
      <c r="R151" s="5">
        <f t="shared" si="80"/>
        <v>0.96969851138086538</v>
      </c>
      <c r="S151" t="str">
        <f t="shared" si="88"/>
        <v>多</v>
      </c>
      <c r="T151" s="6">
        <f t="shared" si="71"/>
        <v>8.4121643070280694E-3</v>
      </c>
      <c r="U151" s="5">
        <f t="shared" si="81"/>
        <v>0.96969851138086538</v>
      </c>
      <c r="V151" t="str">
        <f t="shared" si="89"/>
        <v>多</v>
      </c>
      <c r="W151" s="6">
        <f t="shared" si="72"/>
        <v>8.4121643070280694E-3</v>
      </c>
      <c r="X151" s="5">
        <f t="shared" si="82"/>
        <v>0.96969851138086538</v>
      </c>
      <c r="Y151" t="str">
        <f t="shared" si="90"/>
        <v>多</v>
      </c>
      <c r="Z151" s="6">
        <f t="shared" si="73"/>
        <v>8.4121643070280694E-3</v>
      </c>
      <c r="AA151" s="5">
        <f t="shared" si="83"/>
        <v>0.96969851138086538</v>
      </c>
      <c r="AB151" t="str">
        <f t="shared" si="91"/>
        <v>多</v>
      </c>
      <c r="AC151" s="6">
        <f t="shared" si="74"/>
        <v>8.4121643070280694E-3</v>
      </c>
      <c r="AD151" s="5">
        <f t="shared" si="84"/>
        <v>0.96969851138086538</v>
      </c>
    </row>
    <row r="152" spans="1:30" x14ac:dyDescent="0.15">
      <c r="A152" s="1">
        <v>38582</v>
      </c>
      <c r="B152" s="2">
        <v>920.67</v>
      </c>
      <c r="C152" s="3">
        <f t="shared" si="64"/>
        <v>-3.3934586205811135E-2</v>
      </c>
      <c r="D152" s="4" t="str">
        <f t="shared" si="75"/>
        <v>多</v>
      </c>
      <c r="E152" s="6">
        <f t="shared" si="65"/>
        <v>-3.3934586205811135E-2</v>
      </c>
      <c r="F152" s="5">
        <f t="shared" si="66"/>
        <v>0.89133466646435866</v>
      </c>
      <c r="G152" t="str">
        <f t="shared" si="76"/>
        <v>空</v>
      </c>
      <c r="H152" s="6">
        <f t="shared" si="67"/>
        <v>0</v>
      </c>
      <c r="I152" s="5">
        <f t="shared" si="77"/>
        <v>0.98196344503351751</v>
      </c>
      <c r="J152" t="str">
        <f t="shared" si="85"/>
        <v>空</v>
      </c>
      <c r="K152" s="6">
        <f t="shared" si="68"/>
        <v>0</v>
      </c>
      <c r="L152" s="5">
        <f t="shared" si="78"/>
        <v>0.87474435026811515</v>
      </c>
      <c r="M152" t="str">
        <f t="shared" si="86"/>
        <v>空</v>
      </c>
      <c r="N152" s="6">
        <f t="shared" si="69"/>
        <v>0</v>
      </c>
      <c r="O152" s="5">
        <f t="shared" si="79"/>
        <v>0.97069567252414135</v>
      </c>
      <c r="P152" t="str">
        <f t="shared" si="87"/>
        <v>多</v>
      </c>
      <c r="Q152" s="6">
        <f t="shared" si="70"/>
        <v>-3.3934586205811135E-2</v>
      </c>
      <c r="R152" s="5">
        <f t="shared" si="80"/>
        <v>0.93679219365276467</v>
      </c>
      <c r="S152" t="str">
        <f t="shared" si="88"/>
        <v>多</v>
      </c>
      <c r="T152" s="6">
        <f t="shared" si="71"/>
        <v>-3.3934586205811135E-2</v>
      </c>
      <c r="U152" s="5">
        <f t="shared" si="81"/>
        <v>0.93679219365276467</v>
      </c>
      <c r="V152" t="str">
        <f t="shared" si="89"/>
        <v>多</v>
      </c>
      <c r="W152" s="6">
        <f t="shared" si="72"/>
        <v>-3.3934586205811135E-2</v>
      </c>
      <c r="X152" s="5">
        <f t="shared" si="82"/>
        <v>0.93679219365276467</v>
      </c>
      <c r="Y152" t="str">
        <f t="shared" si="90"/>
        <v>多</v>
      </c>
      <c r="Z152" s="6">
        <f t="shared" si="73"/>
        <v>-3.3934586205811135E-2</v>
      </c>
      <c r="AA152" s="5">
        <f t="shared" si="83"/>
        <v>0.93679219365276467</v>
      </c>
      <c r="AB152" t="str">
        <f t="shared" si="91"/>
        <v>多</v>
      </c>
      <c r="AC152" s="6">
        <f t="shared" si="74"/>
        <v>-3.3934586205811135E-2</v>
      </c>
      <c r="AD152" s="5">
        <f t="shared" si="84"/>
        <v>0.93679219365276467</v>
      </c>
    </row>
    <row r="153" spans="1:30" x14ac:dyDescent="0.15">
      <c r="A153" s="1">
        <v>38583</v>
      </c>
      <c r="B153" s="2">
        <v>923.04</v>
      </c>
      <c r="C153" s="3">
        <f t="shared" si="64"/>
        <v>2.5742122584639926E-3</v>
      </c>
      <c r="D153" s="4" t="str">
        <f t="shared" si="75"/>
        <v>多</v>
      </c>
      <c r="E153" s="6">
        <f t="shared" si="65"/>
        <v>2.5742122584639926E-3</v>
      </c>
      <c r="F153" s="5">
        <f t="shared" si="66"/>
        <v>0.89362915108916507</v>
      </c>
      <c r="G153" t="str">
        <f t="shared" si="76"/>
        <v>空</v>
      </c>
      <c r="H153" s="6">
        <f t="shared" si="67"/>
        <v>0</v>
      </c>
      <c r="I153" s="5">
        <f t="shared" si="77"/>
        <v>0.98196344503351751</v>
      </c>
      <c r="J153" t="str">
        <f t="shared" si="85"/>
        <v>空</v>
      </c>
      <c r="K153" s="6">
        <f t="shared" si="68"/>
        <v>0</v>
      </c>
      <c r="L153" s="5">
        <f t="shared" si="78"/>
        <v>0.87474435026811515</v>
      </c>
      <c r="M153" t="str">
        <f t="shared" si="86"/>
        <v>空</v>
      </c>
      <c r="N153" s="6">
        <f t="shared" si="69"/>
        <v>0</v>
      </c>
      <c r="O153" s="5">
        <f t="shared" si="79"/>
        <v>0.97069567252414135</v>
      </c>
      <c r="P153" t="str">
        <f t="shared" si="87"/>
        <v>多</v>
      </c>
      <c r="Q153" s="6">
        <f t="shared" si="70"/>
        <v>2.5742122584639926E-3</v>
      </c>
      <c r="R153" s="5">
        <f t="shared" si="80"/>
        <v>0.93920369560129902</v>
      </c>
      <c r="S153" t="str">
        <f t="shared" si="88"/>
        <v>多</v>
      </c>
      <c r="T153" s="6">
        <f t="shared" si="71"/>
        <v>2.5742122584639926E-3</v>
      </c>
      <c r="U153" s="5">
        <f t="shared" si="81"/>
        <v>0.93920369560129902</v>
      </c>
      <c r="V153" t="str">
        <f t="shared" si="89"/>
        <v>多</v>
      </c>
      <c r="W153" s="6">
        <f t="shared" si="72"/>
        <v>2.5742122584639926E-3</v>
      </c>
      <c r="X153" s="5">
        <f t="shared" si="82"/>
        <v>0.93920369560129902</v>
      </c>
      <c r="Y153" t="str">
        <f t="shared" si="90"/>
        <v>多</v>
      </c>
      <c r="Z153" s="6">
        <f t="shared" si="73"/>
        <v>2.5742122584639926E-3</v>
      </c>
      <c r="AA153" s="5">
        <f t="shared" si="83"/>
        <v>0.93920369560129902</v>
      </c>
      <c r="AB153" t="str">
        <f t="shared" si="91"/>
        <v>多</v>
      </c>
      <c r="AC153" s="6">
        <f t="shared" si="74"/>
        <v>2.5742122584639926E-3</v>
      </c>
      <c r="AD153" s="5">
        <f t="shared" si="84"/>
        <v>0.93920369560129902</v>
      </c>
    </row>
    <row r="154" spans="1:30" x14ac:dyDescent="0.15">
      <c r="A154" s="1">
        <v>38586</v>
      </c>
      <c r="B154" s="2">
        <v>931.67</v>
      </c>
      <c r="C154" s="3">
        <f t="shared" si="64"/>
        <v>9.3495406482926313E-3</v>
      </c>
      <c r="D154" s="4" t="str">
        <f t="shared" si="75"/>
        <v>多</v>
      </c>
      <c r="E154" s="6">
        <f t="shared" si="65"/>
        <v>9.3495406482926313E-3</v>
      </c>
      <c r="F154" s="5">
        <f t="shared" si="66"/>
        <v>0.90198417316177248</v>
      </c>
      <c r="G154" t="str">
        <f t="shared" si="76"/>
        <v>空</v>
      </c>
      <c r="H154" s="6">
        <f t="shared" si="67"/>
        <v>0</v>
      </c>
      <c r="I154" s="5">
        <f t="shared" si="77"/>
        <v>0.98196344503351751</v>
      </c>
      <c r="J154" t="str">
        <f t="shared" si="85"/>
        <v>空</v>
      </c>
      <c r="K154" s="6">
        <f t="shared" si="68"/>
        <v>0</v>
      </c>
      <c r="L154" s="5">
        <f t="shared" si="78"/>
        <v>0.87474435026811515</v>
      </c>
      <c r="M154" t="str">
        <f t="shared" si="86"/>
        <v>空</v>
      </c>
      <c r="N154" s="6">
        <f t="shared" si="69"/>
        <v>0</v>
      </c>
      <c r="O154" s="5">
        <f t="shared" si="79"/>
        <v>0.97069567252414135</v>
      </c>
      <c r="P154" t="str">
        <f t="shared" si="87"/>
        <v>多</v>
      </c>
      <c r="Q154" s="6">
        <f t="shared" si="70"/>
        <v>9.3495406482926313E-3</v>
      </c>
      <c r="R154" s="5">
        <f t="shared" si="80"/>
        <v>0.94798481873035001</v>
      </c>
      <c r="S154" t="str">
        <f t="shared" si="88"/>
        <v>多</v>
      </c>
      <c r="T154" s="6">
        <f t="shared" si="71"/>
        <v>9.3495406482926313E-3</v>
      </c>
      <c r="U154" s="5">
        <f t="shared" si="81"/>
        <v>0.94798481873035001</v>
      </c>
      <c r="V154" t="str">
        <f t="shared" si="89"/>
        <v>多</v>
      </c>
      <c r="W154" s="6">
        <f t="shared" si="72"/>
        <v>9.3495406482926313E-3</v>
      </c>
      <c r="X154" s="5">
        <f t="shared" si="82"/>
        <v>0.94798481873035001</v>
      </c>
      <c r="Y154" t="str">
        <f t="shared" si="90"/>
        <v>多</v>
      </c>
      <c r="Z154" s="6">
        <f t="shared" si="73"/>
        <v>9.3495406482926313E-3</v>
      </c>
      <c r="AA154" s="5">
        <f t="shared" si="83"/>
        <v>0.94798481873035001</v>
      </c>
      <c r="AB154" t="str">
        <f t="shared" si="91"/>
        <v>多</v>
      </c>
      <c r="AC154" s="6">
        <f t="shared" si="74"/>
        <v>9.3495406482926313E-3</v>
      </c>
      <c r="AD154" s="5">
        <f t="shared" si="84"/>
        <v>0.94798481873035001</v>
      </c>
    </row>
    <row r="155" spans="1:30" x14ac:dyDescent="0.15">
      <c r="A155" s="1">
        <v>38587</v>
      </c>
      <c r="B155" s="2">
        <v>923.41</v>
      </c>
      <c r="C155" s="3">
        <f t="shared" si="64"/>
        <v>-8.865800122360934E-3</v>
      </c>
      <c r="D155" s="4" t="str">
        <f t="shared" si="75"/>
        <v>多</v>
      </c>
      <c r="E155" s="6">
        <f t="shared" si="65"/>
        <v>-8.865800122360934E-3</v>
      </c>
      <c r="F155" s="5">
        <f t="shared" si="66"/>
        <v>0.89398736176898719</v>
      </c>
      <c r="G155" t="str">
        <f t="shared" si="76"/>
        <v>空</v>
      </c>
      <c r="H155" s="6">
        <f t="shared" si="67"/>
        <v>0</v>
      </c>
      <c r="I155" s="5">
        <f t="shared" si="77"/>
        <v>0.98196344503351751</v>
      </c>
      <c r="J155" t="str">
        <f t="shared" si="85"/>
        <v>空</v>
      </c>
      <c r="K155" s="6">
        <f t="shared" si="68"/>
        <v>0</v>
      </c>
      <c r="L155" s="5">
        <f t="shared" si="78"/>
        <v>0.87474435026811515</v>
      </c>
      <c r="M155" t="str">
        <f t="shared" si="86"/>
        <v>空</v>
      </c>
      <c r="N155" s="6">
        <f t="shared" si="69"/>
        <v>0</v>
      </c>
      <c r="O155" s="5">
        <f t="shared" si="79"/>
        <v>0.97069567252414135</v>
      </c>
      <c r="P155" t="str">
        <f t="shared" si="87"/>
        <v>多</v>
      </c>
      <c r="Q155" s="6">
        <f t="shared" si="70"/>
        <v>-8.865800122360934E-3</v>
      </c>
      <c r="R155" s="5">
        <f t="shared" si="80"/>
        <v>0.93958017480845413</v>
      </c>
      <c r="S155" t="str">
        <f t="shared" si="88"/>
        <v>多</v>
      </c>
      <c r="T155" s="6">
        <f t="shared" si="71"/>
        <v>-8.865800122360934E-3</v>
      </c>
      <c r="U155" s="5">
        <f t="shared" si="81"/>
        <v>0.93958017480845413</v>
      </c>
      <c r="V155" t="str">
        <f t="shared" si="89"/>
        <v>多</v>
      </c>
      <c r="W155" s="6">
        <f t="shared" si="72"/>
        <v>-8.865800122360934E-3</v>
      </c>
      <c r="X155" s="5">
        <f t="shared" si="82"/>
        <v>0.93958017480845413</v>
      </c>
      <c r="Y155" t="str">
        <f t="shared" si="90"/>
        <v>多</v>
      </c>
      <c r="Z155" s="6">
        <f t="shared" si="73"/>
        <v>-8.865800122360934E-3</v>
      </c>
      <c r="AA155" s="5">
        <f t="shared" si="83"/>
        <v>0.93958017480845413</v>
      </c>
      <c r="AB155" t="str">
        <f t="shared" si="91"/>
        <v>多</v>
      </c>
      <c r="AC155" s="6">
        <f t="shared" si="74"/>
        <v>-8.865800122360934E-3</v>
      </c>
      <c r="AD155" s="5">
        <f t="shared" si="84"/>
        <v>0.93958017480845413</v>
      </c>
    </row>
    <row r="156" spans="1:30" x14ac:dyDescent="0.15">
      <c r="A156" s="1">
        <v>38588</v>
      </c>
      <c r="B156" s="2">
        <v>930.65</v>
      </c>
      <c r="C156" s="3">
        <f t="shared" si="64"/>
        <v>7.8405042180613727E-3</v>
      </c>
      <c r="D156" s="4" t="str">
        <f t="shared" si="75"/>
        <v>多</v>
      </c>
      <c r="E156" s="6">
        <f t="shared" si="65"/>
        <v>7.8405042180613727E-3</v>
      </c>
      <c r="F156" s="5">
        <f t="shared" si="66"/>
        <v>0.90099667344983048</v>
      </c>
      <c r="G156" t="str">
        <f t="shared" si="76"/>
        <v>空</v>
      </c>
      <c r="H156" s="6">
        <f t="shared" si="67"/>
        <v>0</v>
      </c>
      <c r="I156" s="5">
        <f t="shared" si="77"/>
        <v>0.98196344503351751</v>
      </c>
      <c r="J156" t="str">
        <f t="shared" si="85"/>
        <v>空</v>
      </c>
      <c r="K156" s="6">
        <f t="shared" si="68"/>
        <v>0</v>
      </c>
      <c r="L156" s="5">
        <f t="shared" si="78"/>
        <v>0.87474435026811515</v>
      </c>
      <c r="M156" t="str">
        <f t="shared" si="86"/>
        <v>空</v>
      </c>
      <c r="N156" s="6">
        <f t="shared" si="69"/>
        <v>0</v>
      </c>
      <c r="O156" s="5">
        <f t="shared" si="79"/>
        <v>0.97069567252414135</v>
      </c>
      <c r="P156" t="str">
        <f t="shared" si="87"/>
        <v>多</v>
      </c>
      <c r="Q156" s="6">
        <f t="shared" si="70"/>
        <v>7.8405042180613727E-3</v>
      </c>
      <c r="R156" s="5">
        <f t="shared" si="80"/>
        <v>0.94694695713224664</v>
      </c>
      <c r="S156" t="str">
        <f t="shared" si="88"/>
        <v>多</v>
      </c>
      <c r="T156" s="6">
        <f t="shared" si="71"/>
        <v>7.8405042180613727E-3</v>
      </c>
      <c r="U156" s="5">
        <f t="shared" si="81"/>
        <v>0.94694695713224664</v>
      </c>
      <c r="V156" t="str">
        <f t="shared" si="89"/>
        <v>多</v>
      </c>
      <c r="W156" s="6">
        <f t="shared" si="72"/>
        <v>7.8405042180613727E-3</v>
      </c>
      <c r="X156" s="5">
        <f t="shared" si="82"/>
        <v>0.94694695713224664</v>
      </c>
      <c r="Y156" t="str">
        <f t="shared" si="90"/>
        <v>多</v>
      </c>
      <c r="Z156" s="6">
        <f t="shared" si="73"/>
        <v>7.8405042180613727E-3</v>
      </c>
      <c r="AA156" s="5">
        <f t="shared" si="83"/>
        <v>0.94694695713224664</v>
      </c>
      <c r="AB156" t="str">
        <f t="shared" si="91"/>
        <v>多</v>
      </c>
      <c r="AC156" s="6">
        <f t="shared" si="74"/>
        <v>7.8405042180613727E-3</v>
      </c>
      <c r="AD156" s="5">
        <f t="shared" si="84"/>
        <v>0.94694695713224664</v>
      </c>
    </row>
    <row r="157" spans="1:30" x14ac:dyDescent="0.15">
      <c r="A157" s="1">
        <v>38589</v>
      </c>
      <c r="B157" s="2">
        <v>930.12</v>
      </c>
      <c r="C157" s="3">
        <f t="shared" si="64"/>
        <v>-5.6949443937026611E-4</v>
      </c>
      <c r="D157" s="4" t="str">
        <f t="shared" si="75"/>
        <v>多</v>
      </c>
      <c r="E157" s="6">
        <f t="shared" si="65"/>
        <v>-5.6949443937026611E-4</v>
      </c>
      <c r="F157" s="5">
        <f t="shared" si="66"/>
        <v>0.90048356085440973</v>
      </c>
      <c r="G157" t="str">
        <f t="shared" si="76"/>
        <v>空</v>
      </c>
      <c r="H157" s="6">
        <f t="shared" si="67"/>
        <v>0</v>
      </c>
      <c r="I157" s="5">
        <f t="shared" si="77"/>
        <v>0.98196344503351751</v>
      </c>
      <c r="J157" t="str">
        <f t="shared" si="85"/>
        <v>空</v>
      </c>
      <c r="K157" s="6">
        <f t="shared" si="68"/>
        <v>0</v>
      </c>
      <c r="L157" s="5">
        <f t="shared" si="78"/>
        <v>0.87474435026811515</v>
      </c>
      <c r="M157" t="str">
        <f t="shared" si="86"/>
        <v>空</v>
      </c>
      <c r="N157" s="6">
        <f t="shared" si="69"/>
        <v>0</v>
      </c>
      <c r="O157" s="5">
        <f t="shared" si="79"/>
        <v>0.97069567252414135</v>
      </c>
      <c r="P157" t="str">
        <f t="shared" si="87"/>
        <v>多</v>
      </c>
      <c r="Q157" s="6">
        <f t="shared" si="70"/>
        <v>-5.6949443937026611E-4</v>
      </c>
      <c r="R157" s="5">
        <f t="shared" si="80"/>
        <v>0.94640767610578125</v>
      </c>
      <c r="S157" t="str">
        <f t="shared" si="88"/>
        <v>多</v>
      </c>
      <c r="T157" s="6">
        <f t="shared" si="71"/>
        <v>-5.6949443937026611E-4</v>
      </c>
      <c r="U157" s="5">
        <f t="shared" si="81"/>
        <v>0.94640767610578125</v>
      </c>
      <c r="V157" t="str">
        <f t="shared" si="89"/>
        <v>多</v>
      </c>
      <c r="W157" s="6">
        <f t="shared" si="72"/>
        <v>-5.6949443937026611E-4</v>
      </c>
      <c r="X157" s="5">
        <f t="shared" si="82"/>
        <v>0.94640767610578125</v>
      </c>
      <c r="Y157" t="str">
        <f t="shared" si="90"/>
        <v>多</v>
      </c>
      <c r="Z157" s="6">
        <f t="shared" si="73"/>
        <v>-5.6949443937026611E-4</v>
      </c>
      <c r="AA157" s="5">
        <f t="shared" si="83"/>
        <v>0.94640767610578125</v>
      </c>
      <c r="AB157" t="str">
        <f t="shared" si="91"/>
        <v>多</v>
      </c>
      <c r="AC157" s="6">
        <f t="shared" si="74"/>
        <v>-5.6949443937026611E-4</v>
      </c>
      <c r="AD157" s="5">
        <f t="shared" si="84"/>
        <v>0.94640767610578125</v>
      </c>
    </row>
    <row r="158" spans="1:30" x14ac:dyDescent="0.15">
      <c r="A158" s="1">
        <v>38590</v>
      </c>
      <c r="B158" s="2">
        <v>928.26</v>
      </c>
      <c r="C158" s="3">
        <f t="shared" si="64"/>
        <v>-1.9997419687782791E-3</v>
      </c>
      <c r="D158" s="4" t="str">
        <f t="shared" si="75"/>
        <v>空</v>
      </c>
      <c r="E158" s="6">
        <f t="shared" si="65"/>
        <v>-1.9997419687782791E-3</v>
      </c>
      <c r="F158" s="5">
        <f t="shared" si="66"/>
        <v>0.89868282608557426</v>
      </c>
      <c r="G158" t="str">
        <f t="shared" si="76"/>
        <v>空</v>
      </c>
      <c r="H158" s="6">
        <f t="shared" si="67"/>
        <v>0</v>
      </c>
      <c r="I158" s="5">
        <f t="shared" si="77"/>
        <v>0.98196344503351751</v>
      </c>
      <c r="J158" t="str">
        <f t="shared" si="85"/>
        <v>空</v>
      </c>
      <c r="K158" s="6">
        <f t="shared" si="68"/>
        <v>0</v>
      </c>
      <c r="L158" s="5">
        <f t="shared" si="78"/>
        <v>0.87474435026811515</v>
      </c>
      <c r="M158" t="str">
        <f t="shared" si="86"/>
        <v>空</v>
      </c>
      <c r="N158" s="6">
        <f t="shared" si="69"/>
        <v>0</v>
      </c>
      <c r="O158" s="5">
        <f t="shared" si="79"/>
        <v>0.97069567252414135</v>
      </c>
      <c r="P158" t="str">
        <f t="shared" si="87"/>
        <v>多</v>
      </c>
      <c r="Q158" s="6">
        <f t="shared" si="70"/>
        <v>-1.9997419687782791E-3</v>
      </c>
      <c r="R158" s="5">
        <f t="shared" si="80"/>
        <v>0.94451510495629865</v>
      </c>
      <c r="S158" t="str">
        <f t="shared" si="88"/>
        <v>多</v>
      </c>
      <c r="T158" s="6">
        <f t="shared" si="71"/>
        <v>-1.9997419687782791E-3</v>
      </c>
      <c r="U158" s="5">
        <f t="shared" si="81"/>
        <v>0.94451510495629865</v>
      </c>
      <c r="V158" t="str">
        <f t="shared" si="89"/>
        <v>多</v>
      </c>
      <c r="W158" s="6">
        <f t="shared" si="72"/>
        <v>-1.9997419687782791E-3</v>
      </c>
      <c r="X158" s="5">
        <f t="shared" si="82"/>
        <v>0.94451510495629865</v>
      </c>
      <c r="Y158" t="str">
        <f t="shared" si="90"/>
        <v>多</v>
      </c>
      <c r="Z158" s="6">
        <f t="shared" si="73"/>
        <v>-1.9997419687782791E-3</v>
      </c>
      <c r="AA158" s="5">
        <f t="shared" si="83"/>
        <v>0.94451510495629865</v>
      </c>
      <c r="AB158" t="str">
        <f t="shared" si="91"/>
        <v>多</v>
      </c>
      <c r="AC158" s="6">
        <f t="shared" si="74"/>
        <v>-1.9997419687782791E-3</v>
      </c>
      <c r="AD158" s="5">
        <f t="shared" si="84"/>
        <v>0.94451510495629865</v>
      </c>
    </row>
    <row r="159" spans="1:30" x14ac:dyDescent="0.15">
      <c r="A159" s="1">
        <v>38593</v>
      </c>
      <c r="B159" s="2">
        <v>917.37</v>
      </c>
      <c r="C159" s="3">
        <f t="shared" si="64"/>
        <v>-1.173162691487295E-2</v>
      </c>
      <c r="D159" s="4" t="str">
        <f t="shared" si="75"/>
        <v>空</v>
      </c>
      <c r="E159" s="6">
        <f t="shared" si="65"/>
        <v>0</v>
      </c>
      <c r="F159" s="5">
        <f t="shared" si="66"/>
        <v>0.89868282608557426</v>
      </c>
      <c r="G159" t="str">
        <f t="shared" si="76"/>
        <v>多</v>
      </c>
      <c r="H159" s="6">
        <f t="shared" si="67"/>
        <v>0</v>
      </c>
      <c r="I159" s="5">
        <f t="shared" si="77"/>
        <v>0.98196344503351751</v>
      </c>
      <c r="J159" t="str">
        <f t="shared" si="85"/>
        <v>空</v>
      </c>
      <c r="K159" s="6">
        <f t="shared" si="68"/>
        <v>0</v>
      </c>
      <c r="L159" s="5">
        <f t="shared" si="78"/>
        <v>0.87474435026811515</v>
      </c>
      <c r="M159" t="str">
        <f t="shared" si="86"/>
        <v>空</v>
      </c>
      <c r="N159" s="6">
        <f t="shared" si="69"/>
        <v>0</v>
      </c>
      <c r="O159" s="5">
        <f t="shared" si="79"/>
        <v>0.97069567252414135</v>
      </c>
      <c r="P159" t="str">
        <f t="shared" si="87"/>
        <v>多</v>
      </c>
      <c r="Q159" s="6">
        <f t="shared" si="70"/>
        <v>-1.173162691487295E-2</v>
      </c>
      <c r="R159" s="5">
        <f t="shared" si="80"/>
        <v>0.93343440612948925</v>
      </c>
      <c r="S159" t="str">
        <f t="shared" si="88"/>
        <v>多</v>
      </c>
      <c r="T159" s="6">
        <f t="shared" si="71"/>
        <v>-1.173162691487295E-2</v>
      </c>
      <c r="U159" s="5">
        <f t="shared" si="81"/>
        <v>0.93343440612948925</v>
      </c>
      <c r="V159" t="str">
        <f t="shared" si="89"/>
        <v>多</v>
      </c>
      <c r="W159" s="6">
        <f t="shared" si="72"/>
        <v>-1.173162691487295E-2</v>
      </c>
      <c r="X159" s="5">
        <f t="shared" si="82"/>
        <v>0.93343440612948925</v>
      </c>
      <c r="Y159" t="str">
        <f t="shared" si="90"/>
        <v>多</v>
      </c>
      <c r="Z159" s="6">
        <f t="shared" si="73"/>
        <v>-1.173162691487295E-2</v>
      </c>
      <c r="AA159" s="5">
        <f t="shared" si="83"/>
        <v>0.93343440612948925</v>
      </c>
      <c r="AB159" t="str">
        <f t="shared" si="91"/>
        <v>多</v>
      </c>
      <c r="AC159" s="6">
        <f t="shared" si="74"/>
        <v>-1.173162691487295E-2</v>
      </c>
      <c r="AD159" s="5">
        <f t="shared" si="84"/>
        <v>0.93343440612948925</v>
      </c>
    </row>
    <row r="160" spans="1:30" x14ac:dyDescent="0.15">
      <c r="A160" s="1">
        <v>38594</v>
      </c>
      <c r="B160" s="2">
        <v>914.88</v>
      </c>
      <c r="C160" s="3">
        <f t="shared" si="64"/>
        <v>-2.7142810425455632E-3</v>
      </c>
      <c r="D160" s="4" t="str">
        <f t="shared" si="75"/>
        <v>空</v>
      </c>
      <c r="E160" s="6">
        <f t="shared" si="65"/>
        <v>0</v>
      </c>
      <c r="F160" s="5">
        <f t="shared" si="66"/>
        <v>0.89868282608557426</v>
      </c>
      <c r="G160" t="str">
        <f t="shared" si="76"/>
        <v>多</v>
      </c>
      <c r="H160" s="6">
        <f t="shared" si="67"/>
        <v>-2.7142810425455632E-3</v>
      </c>
      <c r="I160" s="5">
        <f t="shared" si="77"/>
        <v>0.97929812027019025</v>
      </c>
      <c r="J160" t="str">
        <f t="shared" si="85"/>
        <v>多</v>
      </c>
      <c r="K160" s="6">
        <f t="shared" si="68"/>
        <v>0</v>
      </c>
      <c r="L160" s="5">
        <f t="shared" si="78"/>
        <v>0.87474435026811515</v>
      </c>
      <c r="M160" t="str">
        <f t="shared" si="86"/>
        <v>空</v>
      </c>
      <c r="N160" s="6">
        <f t="shared" si="69"/>
        <v>0</v>
      </c>
      <c r="O160" s="5">
        <f t="shared" si="79"/>
        <v>0.97069567252414135</v>
      </c>
      <c r="P160" t="str">
        <f t="shared" si="87"/>
        <v>多</v>
      </c>
      <c r="Q160" s="6">
        <f t="shared" si="70"/>
        <v>-2.7142810425455632E-3</v>
      </c>
      <c r="R160" s="5">
        <f t="shared" si="80"/>
        <v>0.93090080281647225</v>
      </c>
      <c r="S160" t="str">
        <f t="shared" si="88"/>
        <v>多</v>
      </c>
      <c r="T160" s="6">
        <f t="shared" si="71"/>
        <v>-2.7142810425455632E-3</v>
      </c>
      <c r="U160" s="5">
        <f t="shared" si="81"/>
        <v>0.93090080281647225</v>
      </c>
      <c r="V160" t="str">
        <f t="shared" si="89"/>
        <v>多</v>
      </c>
      <c r="W160" s="6">
        <f t="shared" si="72"/>
        <v>-2.7142810425455632E-3</v>
      </c>
      <c r="X160" s="5">
        <f t="shared" si="82"/>
        <v>0.93090080281647225</v>
      </c>
      <c r="Y160" t="str">
        <f t="shared" si="90"/>
        <v>多</v>
      </c>
      <c r="Z160" s="6">
        <f t="shared" si="73"/>
        <v>-2.7142810425455632E-3</v>
      </c>
      <c r="AA160" s="5">
        <f t="shared" si="83"/>
        <v>0.93090080281647225</v>
      </c>
      <c r="AB160" t="str">
        <f t="shared" si="91"/>
        <v>多</v>
      </c>
      <c r="AC160" s="6">
        <f t="shared" si="74"/>
        <v>-2.7142810425455632E-3</v>
      </c>
      <c r="AD160" s="5">
        <f t="shared" si="84"/>
        <v>0.93090080281647225</v>
      </c>
    </row>
    <row r="161" spans="1:30" x14ac:dyDescent="0.15">
      <c r="A161" s="1">
        <v>38595</v>
      </c>
      <c r="B161" s="2">
        <v>927.92</v>
      </c>
      <c r="C161" s="3">
        <f t="shared" si="64"/>
        <v>1.425323539699197E-2</v>
      </c>
      <c r="D161" s="4" t="str">
        <f t="shared" si="75"/>
        <v>空</v>
      </c>
      <c r="E161" s="6">
        <f t="shared" si="65"/>
        <v>0</v>
      </c>
      <c r="F161" s="5">
        <f t="shared" si="66"/>
        <v>0.89868282608557426</v>
      </c>
      <c r="G161" t="str">
        <f t="shared" si="76"/>
        <v>多</v>
      </c>
      <c r="H161" s="6">
        <f t="shared" si="67"/>
        <v>1.425323539699197E-2</v>
      </c>
      <c r="I161" s="5">
        <f t="shared" si="77"/>
        <v>0.993256286902233</v>
      </c>
      <c r="J161" t="str">
        <f t="shared" si="85"/>
        <v>多</v>
      </c>
      <c r="K161" s="6">
        <f t="shared" si="68"/>
        <v>1.425323539699197E-2</v>
      </c>
      <c r="L161" s="5">
        <f t="shared" si="78"/>
        <v>0.88721228740467539</v>
      </c>
      <c r="M161" t="str">
        <f t="shared" si="86"/>
        <v>空</v>
      </c>
      <c r="N161" s="6">
        <f t="shared" si="69"/>
        <v>0</v>
      </c>
      <c r="O161" s="5">
        <f t="shared" si="79"/>
        <v>0.97069567252414135</v>
      </c>
      <c r="P161" t="str">
        <f t="shared" si="87"/>
        <v>多</v>
      </c>
      <c r="Q161" s="6">
        <f t="shared" si="70"/>
        <v>1.425323539699197E-2</v>
      </c>
      <c r="R161" s="5">
        <f t="shared" si="80"/>
        <v>0.94416915109026422</v>
      </c>
      <c r="S161" t="str">
        <f t="shared" si="88"/>
        <v>多</v>
      </c>
      <c r="T161" s="6">
        <f t="shared" si="71"/>
        <v>1.425323539699197E-2</v>
      </c>
      <c r="U161" s="5">
        <f t="shared" si="81"/>
        <v>0.94416915109026422</v>
      </c>
      <c r="V161" t="str">
        <f t="shared" si="89"/>
        <v>多</v>
      </c>
      <c r="W161" s="6">
        <f t="shared" si="72"/>
        <v>1.425323539699197E-2</v>
      </c>
      <c r="X161" s="5">
        <f t="shared" si="82"/>
        <v>0.94416915109026422</v>
      </c>
      <c r="Y161" t="str">
        <f t="shared" si="90"/>
        <v>多</v>
      </c>
      <c r="Z161" s="6">
        <f t="shared" si="73"/>
        <v>1.425323539699197E-2</v>
      </c>
      <c r="AA161" s="5">
        <f t="shared" si="83"/>
        <v>0.94416915109026422</v>
      </c>
      <c r="AB161" t="str">
        <f t="shared" si="91"/>
        <v>多</v>
      </c>
      <c r="AC161" s="6">
        <f t="shared" si="74"/>
        <v>1.425323539699197E-2</v>
      </c>
      <c r="AD161" s="5">
        <f t="shared" si="84"/>
        <v>0.94416915109026422</v>
      </c>
    </row>
    <row r="162" spans="1:30" x14ac:dyDescent="0.15">
      <c r="A162" s="1">
        <v>38596</v>
      </c>
      <c r="B162" s="2">
        <v>944.56</v>
      </c>
      <c r="C162" s="3">
        <f t="shared" si="64"/>
        <v>1.7932580394861564E-2</v>
      </c>
      <c r="D162" s="4" t="str">
        <f t="shared" si="75"/>
        <v>多</v>
      </c>
      <c r="E162" s="6">
        <f t="shared" si="65"/>
        <v>0</v>
      </c>
      <c r="F162" s="5">
        <f t="shared" si="66"/>
        <v>0.89868282608557426</v>
      </c>
      <c r="G162" t="str">
        <f t="shared" si="76"/>
        <v>多</v>
      </c>
      <c r="H162" s="6">
        <f t="shared" si="67"/>
        <v>1.7932580394861564E-2</v>
      </c>
      <c r="I162" s="5">
        <f t="shared" si="77"/>
        <v>1.0110679351198091</v>
      </c>
      <c r="J162" t="str">
        <f t="shared" si="85"/>
        <v>多</v>
      </c>
      <c r="K162" s="6">
        <f t="shared" si="68"/>
        <v>1.7932580394861564E-2</v>
      </c>
      <c r="L162" s="5">
        <f t="shared" si="78"/>
        <v>0.90312229307586878</v>
      </c>
      <c r="M162" t="str">
        <f t="shared" si="86"/>
        <v>空</v>
      </c>
      <c r="N162" s="6">
        <f t="shared" si="69"/>
        <v>0</v>
      </c>
      <c r="O162" s="5">
        <f t="shared" si="79"/>
        <v>0.97069567252414135</v>
      </c>
      <c r="P162" t="str">
        <f t="shared" si="87"/>
        <v>多</v>
      </c>
      <c r="Q162" s="6">
        <f t="shared" si="70"/>
        <v>1.7932580394861564E-2</v>
      </c>
      <c r="R162" s="5">
        <f t="shared" si="80"/>
        <v>0.96110054029853853</v>
      </c>
      <c r="S162" t="str">
        <f t="shared" si="88"/>
        <v>多</v>
      </c>
      <c r="T162" s="6">
        <f t="shared" si="71"/>
        <v>1.7932580394861564E-2</v>
      </c>
      <c r="U162" s="5">
        <f t="shared" si="81"/>
        <v>0.96110054029853853</v>
      </c>
      <c r="V162" t="str">
        <f t="shared" si="89"/>
        <v>多</v>
      </c>
      <c r="W162" s="6">
        <f t="shared" si="72"/>
        <v>1.7932580394861564E-2</v>
      </c>
      <c r="X162" s="5">
        <f t="shared" si="82"/>
        <v>0.96110054029853853</v>
      </c>
      <c r="Y162" t="str">
        <f t="shared" si="90"/>
        <v>多</v>
      </c>
      <c r="Z162" s="6">
        <f t="shared" si="73"/>
        <v>1.7932580394861564E-2</v>
      </c>
      <c r="AA162" s="5">
        <f t="shared" si="83"/>
        <v>0.96110054029853853</v>
      </c>
      <c r="AB162" t="str">
        <f t="shared" si="91"/>
        <v>多</v>
      </c>
      <c r="AC162" s="6">
        <f t="shared" si="74"/>
        <v>1.7932580394861564E-2</v>
      </c>
      <c r="AD162" s="5">
        <f t="shared" si="84"/>
        <v>0.96110054029853853</v>
      </c>
    </row>
    <row r="163" spans="1:30" x14ac:dyDescent="0.15">
      <c r="A163" s="1">
        <v>38597</v>
      </c>
      <c r="B163" s="2">
        <v>947.87</v>
      </c>
      <c r="C163" s="3">
        <f t="shared" si="64"/>
        <v>3.5042771237401293E-3</v>
      </c>
      <c r="D163" s="4" t="str">
        <f t="shared" si="75"/>
        <v>多</v>
      </c>
      <c r="E163" s="6">
        <f t="shared" si="65"/>
        <v>3.5042771237401293E-3</v>
      </c>
      <c r="F163" s="5">
        <f t="shared" si="66"/>
        <v>0.90183205975452407</v>
      </c>
      <c r="G163" t="str">
        <f t="shared" si="76"/>
        <v>空</v>
      </c>
      <c r="H163" s="6">
        <f t="shared" si="67"/>
        <v>3.5042771237401293E-3</v>
      </c>
      <c r="I163" s="5">
        <f t="shared" si="77"/>
        <v>1.0146109973553965</v>
      </c>
      <c r="J163" t="str">
        <f t="shared" si="85"/>
        <v>多</v>
      </c>
      <c r="K163" s="6">
        <f t="shared" si="68"/>
        <v>3.5042771237401293E-3</v>
      </c>
      <c r="L163" s="5">
        <f t="shared" si="78"/>
        <v>0.90628708386743428</v>
      </c>
      <c r="M163" t="str">
        <f t="shared" si="86"/>
        <v>空</v>
      </c>
      <c r="N163" s="6">
        <f t="shared" si="69"/>
        <v>0</v>
      </c>
      <c r="O163" s="5">
        <f t="shared" si="79"/>
        <v>0.97069567252414135</v>
      </c>
      <c r="P163" t="str">
        <f t="shared" si="87"/>
        <v>多</v>
      </c>
      <c r="Q163" s="6">
        <f t="shared" si="70"/>
        <v>3.5042771237401293E-3</v>
      </c>
      <c r="R163" s="5">
        <f t="shared" si="80"/>
        <v>0.964468502935521</v>
      </c>
      <c r="S163" t="str">
        <f t="shared" si="88"/>
        <v>多</v>
      </c>
      <c r="T163" s="6">
        <f t="shared" si="71"/>
        <v>3.5042771237401293E-3</v>
      </c>
      <c r="U163" s="5">
        <f t="shared" si="81"/>
        <v>0.964468502935521</v>
      </c>
      <c r="V163" t="str">
        <f t="shared" si="89"/>
        <v>多</v>
      </c>
      <c r="W163" s="6">
        <f t="shared" si="72"/>
        <v>3.5042771237401293E-3</v>
      </c>
      <c r="X163" s="5">
        <f t="shared" si="82"/>
        <v>0.964468502935521</v>
      </c>
      <c r="Y163" t="str">
        <f t="shared" si="90"/>
        <v>多</v>
      </c>
      <c r="Z163" s="6">
        <f t="shared" si="73"/>
        <v>3.5042771237401293E-3</v>
      </c>
      <c r="AA163" s="5">
        <f t="shared" si="83"/>
        <v>0.964468502935521</v>
      </c>
      <c r="AB163" t="str">
        <f t="shared" si="91"/>
        <v>多</v>
      </c>
      <c r="AC163" s="6">
        <f t="shared" si="74"/>
        <v>3.5042771237401293E-3</v>
      </c>
      <c r="AD163" s="5">
        <f t="shared" si="84"/>
        <v>0.964468502935521</v>
      </c>
    </row>
    <row r="164" spans="1:30" x14ac:dyDescent="0.15">
      <c r="A164" s="1">
        <v>38600</v>
      </c>
      <c r="B164" s="2">
        <v>952.72</v>
      </c>
      <c r="C164" s="3">
        <f t="shared" si="64"/>
        <v>5.1167354173040636E-3</v>
      </c>
      <c r="D164" s="4" t="str">
        <f t="shared" si="75"/>
        <v>多</v>
      </c>
      <c r="E164" s="6">
        <f t="shared" si="65"/>
        <v>5.1167354173040636E-3</v>
      </c>
      <c r="F164" s="5">
        <f t="shared" si="66"/>
        <v>0.90644649579513037</v>
      </c>
      <c r="G164" t="str">
        <f t="shared" si="76"/>
        <v>空</v>
      </c>
      <c r="H164" s="6">
        <f t="shared" si="67"/>
        <v>0</v>
      </c>
      <c r="I164" s="5">
        <f t="shared" si="77"/>
        <v>1.0146109973553965</v>
      </c>
      <c r="J164" t="str">
        <f t="shared" si="85"/>
        <v>空</v>
      </c>
      <c r="K164" s="6">
        <f t="shared" si="68"/>
        <v>5.1167354173040636E-3</v>
      </c>
      <c r="L164" s="5">
        <f t="shared" si="78"/>
        <v>0.910924315087704</v>
      </c>
      <c r="M164" t="str">
        <f t="shared" si="86"/>
        <v>空</v>
      </c>
      <c r="N164" s="6">
        <f t="shared" si="69"/>
        <v>0</v>
      </c>
      <c r="O164" s="5">
        <f t="shared" si="79"/>
        <v>0.97069567252414135</v>
      </c>
      <c r="P164" t="str">
        <f t="shared" si="87"/>
        <v>多</v>
      </c>
      <c r="Q164" s="6">
        <f t="shared" si="70"/>
        <v>5.1167354173040636E-3</v>
      </c>
      <c r="R164" s="5">
        <f t="shared" si="80"/>
        <v>0.96940343308336541</v>
      </c>
      <c r="S164" t="str">
        <f t="shared" si="88"/>
        <v>多</v>
      </c>
      <c r="T164" s="6">
        <f t="shared" si="71"/>
        <v>5.1167354173040636E-3</v>
      </c>
      <c r="U164" s="5">
        <f t="shared" si="81"/>
        <v>0.96940343308336541</v>
      </c>
      <c r="V164" t="str">
        <f t="shared" si="89"/>
        <v>多</v>
      </c>
      <c r="W164" s="6">
        <f t="shared" si="72"/>
        <v>5.1167354173040636E-3</v>
      </c>
      <c r="X164" s="5">
        <f t="shared" si="82"/>
        <v>0.96940343308336541</v>
      </c>
      <c r="Y164" t="str">
        <f t="shared" si="90"/>
        <v>多</v>
      </c>
      <c r="Z164" s="6">
        <f t="shared" si="73"/>
        <v>5.1167354173040636E-3</v>
      </c>
      <c r="AA164" s="5">
        <f t="shared" si="83"/>
        <v>0.96940343308336541</v>
      </c>
      <c r="AB164" t="str">
        <f t="shared" si="91"/>
        <v>多</v>
      </c>
      <c r="AC164" s="6">
        <f t="shared" si="74"/>
        <v>5.1167354173040636E-3</v>
      </c>
      <c r="AD164" s="5">
        <f t="shared" si="84"/>
        <v>0.96940343308336541</v>
      </c>
    </row>
    <row r="165" spans="1:30" x14ac:dyDescent="0.15">
      <c r="A165" s="1">
        <v>38601</v>
      </c>
      <c r="B165" s="2">
        <v>936.61</v>
      </c>
      <c r="C165" s="3">
        <f t="shared" si="64"/>
        <v>-1.6909480225039908E-2</v>
      </c>
      <c r="D165" s="4" t="str">
        <f t="shared" si="75"/>
        <v>多</v>
      </c>
      <c r="E165" s="6">
        <f t="shared" si="65"/>
        <v>-1.6909480225039908E-2</v>
      </c>
      <c r="F165" s="5">
        <f t="shared" si="66"/>
        <v>0.89111895669942587</v>
      </c>
      <c r="G165" t="str">
        <f t="shared" si="76"/>
        <v>空</v>
      </c>
      <c r="H165" s="6">
        <f t="shared" si="67"/>
        <v>0</v>
      </c>
      <c r="I165" s="5">
        <f t="shared" si="77"/>
        <v>1.0146109973553965</v>
      </c>
      <c r="J165" t="str">
        <f t="shared" si="85"/>
        <v>空</v>
      </c>
      <c r="K165" s="6">
        <f t="shared" si="68"/>
        <v>0</v>
      </c>
      <c r="L165" s="5">
        <f t="shared" si="78"/>
        <v>0.910924315087704</v>
      </c>
      <c r="M165" t="str">
        <f t="shared" si="86"/>
        <v>空</v>
      </c>
      <c r="N165" s="6">
        <f t="shared" si="69"/>
        <v>0</v>
      </c>
      <c r="O165" s="5">
        <f t="shared" si="79"/>
        <v>0.97069567252414135</v>
      </c>
      <c r="P165" t="str">
        <f t="shared" si="87"/>
        <v>多</v>
      </c>
      <c r="Q165" s="6">
        <f t="shared" si="70"/>
        <v>-1.6909480225039908E-2</v>
      </c>
      <c r="R165" s="5">
        <f t="shared" si="80"/>
        <v>0.95301132490155649</v>
      </c>
      <c r="S165" t="str">
        <f t="shared" si="88"/>
        <v>多</v>
      </c>
      <c r="T165" s="6">
        <f t="shared" si="71"/>
        <v>-1.6909480225039908E-2</v>
      </c>
      <c r="U165" s="5">
        <f t="shared" si="81"/>
        <v>0.95301132490155649</v>
      </c>
      <c r="V165" t="str">
        <f t="shared" si="89"/>
        <v>多</v>
      </c>
      <c r="W165" s="6">
        <f t="shared" si="72"/>
        <v>-1.6909480225039908E-2</v>
      </c>
      <c r="X165" s="5">
        <f t="shared" si="82"/>
        <v>0.95301132490155649</v>
      </c>
      <c r="Y165" t="str">
        <f t="shared" si="90"/>
        <v>多</v>
      </c>
      <c r="Z165" s="6">
        <f t="shared" si="73"/>
        <v>-1.6909480225039908E-2</v>
      </c>
      <c r="AA165" s="5">
        <f t="shared" si="83"/>
        <v>0.95301132490155649</v>
      </c>
      <c r="AB165" t="str">
        <f t="shared" si="91"/>
        <v>多</v>
      </c>
      <c r="AC165" s="6">
        <f t="shared" si="74"/>
        <v>-1.6909480225039908E-2</v>
      </c>
      <c r="AD165" s="5">
        <f t="shared" si="84"/>
        <v>0.95301132490155649</v>
      </c>
    </row>
    <row r="166" spans="1:30" x14ac:dyDescent="0.15">
      <c r="A166" s="1">
        <v>38602</v>
      </c>
      <c r="B166" s="2">
        <v>952.76</v>
      </c>
      <c r="C166" s="3">
        <f t="shared" si="64"/>
        <v>1.7243036055561989E-2</v>
      </c>
      <c r="D166" s="4" t="str">
        <f t="shared" si="75"/>
        <v>多</v>
      </c>
      <c r="E166" s="6">
        <f t="shared" si="65"/>
        <v>1.7243036055561989E-2</v>
      </c>
      <c r="F166" s="5">
        <f t="shared" si="66"/>
        <v>0.90648455299958886</v>
      </c>
      <c r="G166" t="str">
        <f t="shared" si="76"/>
        <v>空</v>
      </c>
      <c r="H166" s="6">
        <f t="shared" si="67"/>
        <v>0</v>
      </c>
      <c r="I166" s="5">
        <f t="shared" si="77"/>
        <v>1.0146109973553965</v>
      </c>
      <c r="J166" t="str">
        <f t="shared" si="85"/>
        <v>空</v>
      </c>
      <c r="K166" s="6">
        <f t="shared" si="68"/>
        <v>0</v>
      </c>
      <c r="L166" s="5">
        <f t="shared" si="78"/>
        <v>0.910924315087704</v>
      </c>
      <c r="M166" t="str">
        <f t="shared" si="86"/>
        <v>空</v>
      </c>
      <c r="N166" s="6">
        <f t="shared" si="69"/>
        <v>0</v>
      </c>
      <c r="O166" s="5">
        <f t="shared" si="79"/>
        <v>0.97069567252414135</v>
      </c>
      <c r="P166" t="str">
        <f t="shared" si="87"/>
        <v>多</v>
      </c>
      <c r="Q166" s="6">
        <f t="shared" si="70"/>
        <v>1.7243036055561989E-2</v>
      </c>
      <c r="R166" s="5">
        <f t="shared" si="80"/>
        <v>0.96944413353819292</v>
      </c>
      <c r="S166" t="str">
        <f t="shared" si="88"/>
        <v>多</v>
      </c>
      <c r="T166" s="6">
        <f t="shared" si="71"/>
        <v>1.7243036055561989E-2</v>
      </c>
      <c r="U166" s="5">
        <f t="shared" si="81"/>
        <v>0.96944413353819292</v>
      </c>
      <c r="V166" t="str">
        <f t="shared" si="89"/>
        <v>多</v>
      </c>
      <c r="W166" s="6">
        <f t="shared" si="72"/>
        <v>1.7243036055561989E-2</v>
      </c>
      <c r="X166" s="5">
        <f t="shared" si="82"/>
        <v>0.96944413353819292</v>
      </c>
      <c r="Y166" t="str">
        <f t="shared" si="90"/>
        <v>多</v>
      </c>
      <c r="Z166" s="6">
        <f t="shared" si="73"/>
        <v>1.7243036055561989E-2</v>
      </c>
      <c r="AA166" s="5">
        <f t="shared" si="83"/>
        <v>0.96944413353819292</v>
      </c>
      <c r="AB166" t="str">
        <f t="shared" si="91"/>
        <v>多</v>
      </c>
      <c r="AC166" s="6">
        <f t="shared" si="74"/>
        <v>1.7243036055561989E-2</v>
      </c>
      <c r="AD166" s="5">
        <f t="shared" si="84"/>
        <v>0.96944413353819292</v>
      </c>
    </row>
    <row r="167" spans="1:30" x14ac:dyDescent="0.15">
      <c r="A167" s="1">
        <v>38603</v>
      </c>
      <c r="B167" s="2">
        <v>955.28</v>
      </c>
      <c r="C167" s="3">
        <f t="shared" si="64"/>
        <v>2.6449473109702026E-3</v>
      </c>
      <c r="D167" s="4" t="str">
        <f t="shared" si="75"/>
        <v>多</v>
      </c>
      <c r="E167" s="6">
        <f t="shared" si="65"/>
        <v>2.6449473109702026E-3</v>
      </c>
      <c r="F167" s="5">
        <f t="shared" si="66"/>
        <v>0.90888215688048113</v>
      </c>
      <c r="G167" t="str">
        <f t="shared" si="76"/>
        <v>空</v>
      </c>
      <c r="H167" s="6">
        <f t="shared" si="67"/>
        <v>0</v>
      </c>
      <c r="I167" s="5">
        <f t="shared" si="77"/>
        <v>1.0146109973553965</v>
      </c>
      <c r="J167" t="str">
        <f t="shared" si="85"/>
        <v>空</v>
      </c>
      <c r="K167" s="6">
        <f t="shared" si="68"/>
        <v>0</v>
      </c>
      <c r="L167" s="5">
        <f t="shared" si="78"/>
        <v>0.910924315087704</v>
      </c>
      <c r="M167" t="str">
        <f t="shared" si="86"/>
        <v>空</v>
      </c>
      <c r="N167" s="6">
        <f t="shared" si="69"/>
        <v>0</v>
      </c>
      <c r="O167" s="5">
        <f t="shared" si="79"/>
        <v>0.97069567252414135</v>
      </c>
      <c r="P167" t="str">
        <f t="shared" si="87"/>
        <v>多</v>
      </c>
      <c r="Q167" s="6">
        <f t="shared" si="70"/>
        <v>2.6449473109702026E-3</v>
      </c>
      <c r="R167" s="5">
        <f t="shared" si="80"/>
        <v>0.97200826219233061</v>
      </c>
      <c r="S167" t="str">
        <f t="shared" si="88"/>
        <v>多</v>
      </c>
      <c r="T167" s="6">
        <f t="shared" si="71"/>
        <v>2.6449473109702026E-3</v>
      </c>
      <c r="U167" s="5">
        <f t="shared" si="81"/>
        <v>0.97200826219233061</v>
      </c>
      <c r="V167" t="str">
        <f t="shared" si="89"/>
        <v>多</v>
      </c>
      <c r="W167" s="6">
        <f t="shared" si="72"/>
        <v>2.6449473109702026E-3</v>
      </c>
      <c r="X167" s="5">
        <f t="shared" si="82"/>
        <v>0.97200826219233061</v>
      </c>
      <c r="Y167" t="str">
        <f t="shared" si="90"/>
        <v>多</v>
      </c>
      <c r="Z167" s="6">
        <f t="shared" si="73"/>
        <v>2.6449473109702026E-3</v>
      </c>
      <c r="AA167" s="5">
        <f t="shared" si="83"/>
        <v>0.97200826219233061</v>
      </c>
      <c r="AB167" t="str">
        <f t="shared" si="91"/>
        <v>多</v>
      </c>
      <c r="AC167" s="6">
        <f t="shared" si="74"/>
        <v>2.6449473109702026E-3</v>
      </c>
      <c r="AD167" s="5">
        <f t="shared" si="84"/>
        <v>0.97200826219233061</v>
      </c>
    </row>
    <row r="168" spans="1:30" x14ac:dyDescent="0.15">
      <c r="A168" s="1">
        <v>38604</v>
      </c>
      <c r="B168" s="2">
        <v>949.07</v>
      </c>
      <c r="C168" s="3">
        <f t="shared" si="64"/>
        <v>-6.5007118331796843E-3</v>
      </c>
      <c r="D168" s="4" t="str">
        <f t="shared" si="75"/>
        <v>多</v>
      </c>
      <c r="E168" s="6">
        <f t="shared" si="65"/>
        <v>-6.5007118331796843E-3</v>
      </c>
      <c r="F168" s="5">
        <f t="shared" si="66"/>
        <v>0.90297377588828232</v>
      </c>
      <c r="G168" t="str">
        <f t="shared" si="76"/>
        <v>空</v>
      </c>
      <c r="H168" s="6">
        <f t="shared" si="67"/>
        <v>0</v>
      </c>
      <c r="I168" s="5">
        <f t="shared" si="77"/>
        <v>1.0146109973553965</v>
      </c>
      <c r="J168" t="str">
        <f t="shared" si="85"/>
        <v>空</v>
      </c>
      <c r="K168" s="6">
        <f t="shared" si="68"/>
        <v>0</v>
      </c>
      <c r="L168" s="5">
        <f t="shared" si="78"/>
        <v>0.910924315087704</v>
      </c>
      <c r="M168" t="str">
        <f t="shared" si="86"/>
        <v>空</v>
      </c>
      <c r="N168" s="6">
        <f t="shared" si="69"/>
        <v>0</v>
      </c>
      <c r="O168" s="5">
        <f t="shared" si="79"/>
        <v>0.97069567252414135</v>
      </c>
      <c r="P168" t="str">
        <f t="shared" si="87"/>
        <v>多</v>
      </c>
      <c r="Q168" s="6">
        <f t="shared" si="70"/>
        <v>-6.5007118331796843E-3</v>
      </c>
      <c r="R168" s="5">
        <f t="shared" si="80"/>
        <v>0.96568951658034852</v>
      </c>
      <c r="S168" t="str">
        <f t="shared" si="88"/>
        <v>多</v>
      </c>
      <c r="T168" s="6">
        <f t="shared" si="71"/>
        <v>-6.5007118331796843E-3</v>
      </c>
      <c r="U168" s="5">
        <f t="shared" si="81"/>
        <v>0.96568951658034852</v>
      </c>
      <c r="V168" t="str">
        <f t="shared" si="89"/>
        <v>多</v>
      </c>
      <c r="W168" s="6">
        <f t="shared" si="72"/>
        <v>-6.5007118331796843E-3</v>
      </c>
      <c r="X168" s="5">
        <f t="shared" si="82"/>
        <v>0.96568951658034852</v>
      </c>
      <c r="Y168" t="str">
        <f t="shared" si="90"/>
        <v>多</v>
      </c>
      <c r="Z168" s="6">
        <f t="shared" si="73"/>
        <v>-6.5007118331796843E-3</v>
      </c>
      <c r="AA168" s="5">
        <f t="shared" si="83"/>
        <v>0.96568951658034852</v>
      </c>
      <c r="AB168" t="str">
        <f t="shared" si="91"/>
        <v>多</v>
      </c>
      <c r="AC168" s="6">
        <f t="shared" si="74"/>
        <v>-6.5007118331796843E-3</v>
      </c>
      <c r="AD168" s="5">
        <f t="shared" si="84"/>
        <v>0.96568951658034852</v>
      </c>
    </row>
    <row r="169" spans="1:30" x14ac:dyDescent="0.15">
      <c r="A169" s="1">
        <v>38607</v>
      </c>
      <c r="B169" s="2">
        <v>949.51</v>
      </c>
      <c r="C169" s="3">
        <f t="shared" si="64"/>
        <v>4.6361174623577028E-4</v>
      </c>
      <c r="D169" s="4" t="str">
        <f t="shared" si="75"/>
        <v>多</v>
      </c>
      <c r="E169" s="6">
        <f t="shared" si="65"/>
        <v>4.6361174623577028E-4</v>
      </c>
      <c r="F169" s="5">
        <f t="shared" si="66"/>
        <v>0.90339240513732699</v>
      </c>
      <c r="G169" t="str">
        <f t="shared" si="76"/>
        <v>空</v>
      </c>
      <c r="H169" s="6">
        <f t="shared" si="67"/>
        <v>0</v>
      </c>
      <c r="I169" s="5">
        <f t="shared" si="77"/>
        <v>1.0146109973553965</v>
      </c>
      <c r="J169" t="str">
        <f t="shared" si="85"/>
        <v>空</v>
      </c>
      <c r="K169" s="6">
        <f t="shared" si="68"/>
        <v>0</v>
      </c>
      <c r="L169" s="5">
        <f t="shared" si="78"/>
        <v>0.910924315087704</v>
      </c>
      <c r="M169" t="str">
        <f t="shared" si="86"/>
        <v>空</v>
      </c>
      <c r="N169" s="6">
        <f t="shared" si="69"/>
        <v>0</v>
      </c>
      <c r="O169" s="5">
        <f t="shared" si="79"/>
        <v>0.97069567252414135</v>
      </c>
      <c r="P169" t="str">
        <f t="shared" si="87"/>
        <v>多</v>
      </c>
      <c r="Q169" s="6">
        <f t="shared" si="70"/>
        <v>4.6361174623577028E-4</v>
      </c>
      <c r="R169" s="5">
        <f t="shared" si="80"/>
        <v>0.96613722158345194</v>
      </c>
      <c r="S169" t="str">
        <f t="shared" si="88"/>
        <v>多</v>
      </c>
      <c r="T169" s="6">
        <f t="shared" si="71"/>
        <v>4.6361174623577028E-4</v>
      </c>
      <c r="U169" s="5">
        <f t="shared" si="81"/>
        <v>0.96613722158345194</v>
      </c>
      <c r="V169" t="str">
        <f t="shared" si="89"/>
        <v>多</v>
      </c>
      <c r="W169" s="6">
        <f t="shared" si="72"/>
        <v>4.6361174623577028E-4</v>
      </c>
      <c r="X169" s="5">
        <f t="shared" si="82"/>
        <v>0.96613722158345194</v>
      </c>
      <c r="Y169" t="str">
        <f t="shared" si="90"/>
        <v>多</v>
      </c>
      <c r="Z169" s="6">
        <f t="shared" si="73"/>
        <v>4.6361174623577028E-4</v>
      </c>
      <c r="AA169" s="5">
        <f t="shared" si="83"/>
        <v>0.96613722158345194</v>
      </c>
      <c r="AB169" t="str">
        <f t="shared" si="91"/>
        <v>多</v>
      </c>
      <c r="AC169" s="6">
        <f t="shared" si="74"/>
        <v>4.6361174623577028E-4</v>
      </c>
      <c r="AD169" s="5">
        <f t="shared" si="84"/>
        <v>0.96613722158345194</v>
      </c>
    </row>
    <row r="170" spans="1:30" x14ac:dyDescent="0.15">
      <c r="A170" s="1">
        <v>38608</v>
      </c>
      <c r="B170" s="2">
        <v>963.77</v>
      </c>
      <c r="C170" s="3">
        <f t="shared" si="64"/>
        <v>1.5018272582700609E-2</v>
      </c>
      <c r="D170" s="4" t="str">
        <f t="shared" si="75"/>
        <v>多</v>
      </c>
      <c r="E170" s="6">
        <f t="shared" si="65"/>
        <v>1.5018272582700609E-2</v>
      </c>
      <c r="F170" s="5">
        <f t="shared" si="66"/>
        <v>0.91695979852682086</v>
      </c>
      <c r="G170" t="str">
        <f t="shared" si="76"/>
        <v>空</v>
      </c>
      <c r="H170" s="6">
        <f t="shared" si="67"/>
        <v>0</v>
      </c>
      <c r="I170" s="5">
        <f t="shared" si="77"/>
        <v>1.0146109973553965</v>
      </c>
      <c r="J170" t="str">
        <f t="shared" si="85"/>
        <v>空</v>
      </c>
      <c r="K170" s="6">
        <f t="shared" si="68"/>
        <v>0</v>
      </c>
      <c r="L170" s="5">
        <f t="shared" si="78"/>
        <v>0.910924315087704</v>
      </c>
      <c r="M170" t="str">
        <f t="shared" si="86"/>
        <v>空</v>
      </c>
      <c r="N170" s="6">
        <f t="shared" si="69"/>
        <v>0</v>
      </c>
      <c r="O170" s="5">
        <f t="shared" si="79"/>
        <v>0.97069567252414135</v>
      </c>
      <c r="P170" t="str">
        <f t="shared" si="87"/>
        <v>多</v>
      </c>
      <c r="Q170" s="6">
        <f t="shared" si="70"/>
        <v>1.5018272582700609E-2</v>
      </c>
      <c r="R170" s="5">
        <f t="shared" si="80"/>
        <v>0.98064693372948519</v>
      </c>
      <c r="S170" t="str">
        <f t="shared" si="88"/>
        <v>多</v>
      </c>
      <c r="T170" s="6">
        <f t="shared" si="71"/>
        <v>1.5018272582700609E-2</v>
      </c>
      <c r="U170" s="5">
        <f t="shared" si="81"/>
        <v>0.98064693372948519</v>
      </c>
      <c r="V170" t="str">
        <f t="shared" si="89"/>
        <v>多</v>
      </c>
      <c r="W170" s="6">
        <f t="shared" si="72"/>
        <v>1.5018272582700609E-2</v>
      </c>
      <c r="X170" s="5">
        <f t="shared" si="82"/>
        <v>0.98064693372948519</v>
      </c>
      <c r="Y170" t="str">
        <f t="shared" si="90"/>
        <v>多</v>
      </c>
      <c r="Z170" s="6">
        <f t="shared" si="73"/>
        <v>1.5018272582700609E-2</v>
      </c>
      <c r="AA170" s="5">
        <f t="shared" si="83"/>
        <v>0.98064693372948519</v>
      </c>
      <c r="AB170" t="str">
        <f t="shared" si="91"/>
        <v>多</v>
      </c>
      <c r="AC170" s="6">
        <f t="shared" si="74"/>
        <v>1.5018272582700609E-2</v>
      </c>
      <c r="AD170" s="5">
        <f t="shared" si="84"/>
        <v>0.98064693372948519</v>
      </c>
    </row>
    <row r="171" spans="1:30" x14ac:dyDescent="0.15">
      <c r="A171" s="1">
        <v>38609</v>
      </c>
      <c r="B171" s="2">
        <v>970.19</v>
      </c>
      <c r="C171" s="3">
        <f t="shared" si="64"/>
        <v>6.6613403612896249E-3</v>
      </c>
      <c r="D171" s="4" t="str">
        <f t="shared" si="75"/>
        <v>多</v>
      </c>
      <c r="E171" s="6">
        <f t="shared" si="65"/>
        <v>6.6613403612896249E-3</v>
      </c>
      <c r="F171" s="5">
        <f t="shared" si="66"/>
        <v>0.92306797984242761</v>
      </c>
      <c r="G171" t="str">
        <f t="shared" si="76"/>
        <v>空</v>
      </c>
      <c r="H171" s="6">
        <f t="shared" si="67"/>
        <v>0</v>
      </c>
      <c r="I171" s="5">
        <f t="shared" si="77"/>
        <v>1.0146109973553965</v>
      </c>
      <c r="J171" t="str">
        <f t="shared" si="85"/>
        <v>空</v>
      </c>
      <c r="K171" s="6">
        <f t="shared" si="68"/>
        <v>0</v>
      </c>
      <c r="L171" s="5">
        <f t="shared" si="78"/>
        <v>0.910924315087704</v>
      </c>
      <c r="M171" t="str">
        <f t="shared" si="86"/>
        <v>空</v>
      </c>
      <c r="N171" s="6">
        <f t="shared" si="69"/>
        <v>0</v>
      </c>
      <c r="O171" s="5">
        <f t="shared" si="79"/>
        <v>0.97069567252414135</v>
      </c>
      <c r="P171" t="str">
        <f t="shared" si="87"/>
        <v>多</v>
      </c>
      <c r="Q171" s="6">
        <f t="shared" si="70"/>
        <v>6.6613403612896249E-3</v>
      </c>
      <c r="R171" s="5">
        <f t="shared" si="80"/>
        <v>0.98717935672931234</v>
      </c>
      <c r="S171" t="str">
        <f t="shared" si="88"/>
        <v>多</v>
      </c>
      <c r="T171" s="6">
        <f t="shared" si="71"/>
        <v>6.6613403612896249E-3</v>
      </c>
      <c r="U171" s="5">
        <f t="shared" si="81"/>
        <v>0.98717935672931234</v>
      </c>
      <c r="V171" t="str">
        <f t="shared" si="89"/>
        <v>多</v>
      </c>
      <c r="W171" s="6">
        <f t="shared" si="72"/>
        <v>6.6613403612896249E-3</v>
      </c>
      <c r="X171" s="5">
        <f t="shared" si="82"/>
        <v>0.98717935672931234</v>
      </c>
      <c r="Y171" t="str">
        <f t="shared" si="90"/>
        <v>多</v>
      </c>
      <c r="Z171" s="6">
        <f t="shared" si="73"/>
        <v>6.6613403612896249E-3</v>
      </c>
      <c r="AA171" s="5">
        <f t="shared" si="83"/>
        <v>0.98717935672931234</v>
      </c>
      <c r="AB171" t="str">
        <f t="shared" si="91"/>
        <v>多</v>
      </c>
      <c r="AC171" s="6">
        <f t="shared" si="74"/>
        <v>6.6613403612896249E-3</v>
      </c>
      <c r="AD171" s="5">
        <f t="shared" si="84"/>
        <v>0.98717935672931234</v>
      </c>
    </row>
    <row r="172" spans="1:30" x14ac:dyDescent="0.15">
      <c r="A172" s="1">
        <v>38610</v>
      </c>
      <c r="B172" s="2">
        <v>969.6</v>
      </c>
      <c r="C172" s="3">
        <f t="shared" si="64"/>
        <v>-6.0812830476508761E-4</v>
      </c>
      <c r="D172" s="4" t="str">
        <f t="shared" si="75"/>
        <v>多</v>
      </c>
      <c r="E172" s="6">
        <f t="shared" si="65"/>
        <v>-6.0812830476508761E-4</v>
      </c>
      <c r="F172" s="5">
        <f t="shared" si="66"/>
        <v>0.92250663607666306</v>
      </c>
      <c r="G172" t="str">
        <f t="shared" si="76"/>
        <v>空</v>
      </c>
      <c r="H172" s="6">
        <f t="shared" si="67"/>
        <v>0</v>
      </c>
      <c r="I172" s="5">
        <f t="shared" si="77"/>
        <v>1.0146109973553965</v>
      </c>
      <c r="J172" t="str">
        <f t="shared" si="85"/>
        <v>空</v>
      </c>
      <c r="K172" s="6">
        <f t="shared" si="68"/>
        <v>0</v>
      </c>
      <c r="L172" s="5">
        <f t="shared" si="78"/>
        <v>0.910924315087704</v>
      </c>
      <c r="M172" t="str">
        <f t="shared" si="86"/>
        <v>空</v>
      </c>
      <c r="N172" s="6">
        <f t="shared" si="69"/>
        <v>0</v>
      </c>
      <c r="O172" s="5">
        <f t="shared" si="79"/>
        <v>0.97069567252414135</v>
      </c>
      <c r="P172" t="str">
        <f t="shared" si="87"/>
        <v>多</v>
      </c>
      <c r="Q172" s="6">
        <f t="shared" si="70"/>
        <v>-6.0812830476508761E-4</v>
      </c>
      <c r="R172" s="5">
        <f t="shared" si="80"/>
        <v>0.98657902502060546</v>
      </c>
      <c r="S172" t="str">
        <f t="shared" si="88"/>
        <v>多</v>
      </c>
      <c r="T172" s="6">
        <f t="shared" si="71"/>
        <v>-6.0812830476508761E-4</v>
      </c>
      <c r="U172" s="5">
        <f t="shared" si="81"/>
        <v>0.98657902502060546</v>
      </c>
      <c r="V172" t="str">
        <f t="shared" si="89"/>
        <v>多</v>
      </c>
      <c r="W172" s="6">
        <f t="shared" si="72"/>
        <v>-6.0812830476508761E-4</v>
      </c>
      <c r="X172" s="5">
        <f t="shared" si="82"/>
        <v>0.98657902502060546</v>
      </c>
      <c r="Y172" t="str">
        <f t="shared" si="90"/>
        <v>多</v>
      </c>
      <c r="Z172" s="6">
        <f t="shared" si="73"/>
        <v>-6.0812830476508761E-4</v>
      </c>
      <c r="AA172" s="5">
        <f t="shared" si="83"/>
        <v>0.98657902502060546</v>
      </c>
      <c r="AB172" t="str">
        <f t="shared" si="91"/>
        <v>多</v>
      </c>
      <c r="AC172" s="6">
        <f t="shared" si="74"/>
        <v>-6.0812830476508761E-4</v>
      </c>
      <c r="AD172" s="5">
        <f t="shared" si="84"/>
        <v>0.98657902502060546</v>
      </c>
    </row>
    <row r="173" spans="1:30" x14ac:dyDescent="0.15">
      <c r="A173" s="1">
        <v>38611</v>
      </c>
      <c r="B173" s="2">
        <v>967.49</v>
      </c>
      <c r="C173" s="3">
        <f t="shared" si="64"/>
        <v>-2.1761551155116132E-3</v>
      </c>
      <c r="D173" s="4" t="str">
        <f t="shared" si="75"/>
        <v>空</v>
      </c>
      <c r="E173" s="6">
        <f t="shared" si="65"/>
        <v>-2.1761551155116132E-3</v>
      </c>
      <c r="F173" s="5">
        <f t="shared" si="66"/>
        <v>0.92049911854147137</v>
      </c>
      <c r="G173" t="str">
        <f t="shared" si="76"/>
        <v>空</v>
      </c>
      <c r="H173" s="6">
        <f t="shared" si="67"/>
        <v>0</v>
      </c>
      <c r="I173" s="5">
        <f t="shared" si="77"/>
        <v>1.0146109973553965</v>
      </c>
      <c r="J173" t="str">
        <f t="shared" si="85"/>
        <v>空</v>
      </c>
      <c r="K173" s="6">
        <f t="shared" si="68"/>
        <v>0</v>
      </c>
      <c r="L173" s="5">
        <f t="shared" si="78"/>
        <v>0.910924315087704</v>
      </c>
      <c r="M173" t="str">
        <f t="shared" si="86"/>
        <v>空</v>
      </c>
      <c r="N173" s="6">
        <f t="shared" si="69"/>
        <v>0</v>
      </c>
      <c r="O173" s="5">
        <f t="shared" si="79"/>
        <v>0.97069567252414135</v>
      </c>
      <c r="P173" t="str">
        <f t="shared" si="87"/>
        <v>多</v>
      </c>
      <c r="Q173" s="6">
        <f t="shared" si="70"/>
        <v>-2.1761551155116132E-3</v>
      </c>
      <c r="R173" s="5">
        <f t="shared" si="80"/>
        <v>0.9844320760284504</v>
      </c>
      <c r="S173" t="str">
        <f t="shared" si="88"/>
        <v>多</v>
      </c>
      <c r="T173" s="6">
        <f t="shared" si="71"/>
        <v>-2.1761551155116132E-3</v>
      </c>
      <c r="U173" s="5">
        <f t="shared" si="81"/>
        <v>0.9844320760284504</v>
      </c>
      <c r="V173" t="str">
        <f t="shared" si="89"/>
        <v>多</v>
      </c>
      <c r="W173" s="6">
        <f t="shared" si="72"/>
        <v>-2.1761551155116132E-3</v>
      </c>
      <c r="X173" s="5">
        <f t="shared" si="82"/>
        <v>0.9844320760284504</v>
      </c>
      <c r="Y173" t="str">
        <f t="shared" si="90"/>
        <v>多</v>
      </c>
      <c r="Z173" s="6">
        <f t="shared" si="73"/>
        <v>-2.1761551155116132E-3</v>
      </c>
      <c r="AA173" s="5">
        <f t="shared" si="83"/>
        <v>0.9844320760284504</v>
      </c>
      <c r="AB173" t="str">
        <f t="shared" si="91"/>
        <v>多</v>
      </c>
      <c r="AC173" s="6">
        <f t="shared" si="74"/>
        <v>-2.1761551155116132E-3</v>
      </c>
      <c r="AD173" s="5">
        <f t="shared" si="84"/>
        <v>0.9844320760284504</v>
      </c>
    </row>
    <row r="174" spans="1:30" x14ac:dyDescent="0.15">
      <c r="A174" s="1">
        <v>38614</v>
      </c>
      <c r="B174" s="2">
        <v>971.14</v>
      </c>
      <c r="C174" s="3">
        <f t="shared" si="64"/>
        <v>3.7726488129075086E-3</v>
      </c>
      <c r="D174" s="4" t="str">
        <f t="shared" si="75"/>
        <v>空</v>
      </c>
      <c r="E174" s="6">
        <f t="shared" si="65"/>
        <v>0</v>
      </c>
      <c r="F174" s="5">
        <f t="shared" si="66"/>
        <v>0.92049911854147137</v>
      </c>
      <c r="G174" t="str">
        <f t="shared" si="76"/>
        <v>空</v>
      </c>
      <c r="H174" s="6">
        <f t="shared" si="67"/>
        <v>0</v>
      </c>
      <c r="I174" s="5">
        <f t="shared" si="77"/>
        <v>1.0146109973553965</v>
      </c>
      <c r="J174" t="str">
        <f t="shared" si="85"/>
        <v>空</v>
      </c>
      <c r="K174" s="6">
        <f t="shared" si="68"/>
        <v>0</v>
      </c>
      <c r="L174" s="5">
        <f t="shared" si="78"/>
        <v>0.910924315087704</v>
      </c>
      <c r="M174" t="str">
        <f t="shared" si="86"/>
        <v>空</v>
      </c>
      <c r="N174" s="6">
        <f t="shared" si="69"/>
        <v>0</v>
      </c>
      <c r="O174" s="5">
        <f t="shared" si="79"/>
        <v>0.97069567252414135</v>
      </c>
      <c r="P174" t="str">
        <f t="shared" si="87"/>
        <v>多</v>
      </c>
      <c r="Q174" s="6">
        <f t="shared" si="70"/>
        <v>3.7726488129075086E-3</v>
      </c>
      <c r="R174" s="5">
        <f t="shared" si="80"/>
        <v>0.98814599253146718</v>
      </c>
      <c r="S174" t="str">
        <f t="shared" si="88"/>
        <v>多</v>
      </c>
      <c r="T174" s="6">
        <f t="shared" si="71"/>
        <v>3.7726488129075086E-3</v>
      </c>
      <c r="U174" s="5">
        <f t="shared" si="81"/>
        <v>0.98814599253146718</v>
      </c>
      <c r="V174" t="str">
        <f t="shared" si="89"/>
        <v>多</v>
      </c>
      <c r="W174" s="6">
        <f t="shared" si="72"/>
        <v>3.7726488129075086E-3</v>
      </c>
      <c r="X174" s="5">
        <f t="shared" si="82"/>
        <v>0.98814599253146718</v>
      </c>
      <c r="Y174" t="str">
        <f t="shared" si="90"/>
        <v>多</v>
      </c>
      <c r="Z174" s="6">
        <f t="shared" si="73"/>
        <v>3.7726488129075086E-3</v>
      </c>
      <c r="AA174" s="5">
        <f t="shared" si="83"/>
        <v>0.98814599253146718</v>
      </c>
      <c r="AB174" t="str">
        <f t="shared" si="91"/>
        <v>多</v>
      </c>
      <c r="AC174" s="6">
        <f t="shared" si="74"/>
        <v>3.7726488129075086E-3</v>
      </c>
      <c r="AD174" s="5">
        <f t="shared" si="84"/>
        <v>0.98814599253146718</v>
      </c>
    </row>
    <row r="175" spans="1:30" x14ac:dyDescent="0.15">
      <c r="A175" s="1">
        <v>38615</v>
      </c>
      <c r="B175" s="2">
        <v>961.92</v>
      </c>
      <c r="C175" s="3">
        <f t="shared" si="64"/>
        <v>-9.4939967460923036E-3</v>
      </c>
      <c r="D175" s="4" t="str">
        <f t="shared" si="75"/>
        <v>空</v>
      </c>
      <c r="E175" s="6">
        <f t="shared" si="65"/>
        <v>0</v>
      </c>
      <c r="F175" s="5">
        <f t="shared" si="66"/>
        <v>0.92049911854147137</v>
      </c>
      <c r="G175" t="str">
        <f t="shared" si="76"/>
        <v>空</v>
      </c>
      <c r="H175" s="6">
        <f t="shared" si="67"/>
        <v>0</v>
      </c>
      <c r="I175" s="5">
        <f t="shared" si="77"/>
        <v>1.0146109973553965</v>
      </c>
      <c r="J175" t="str">
        <f t="shared" si="85"/>
        <v>空</v>
      </c>
      <c r="K175" s="6">
        <f t="shared" si="68"/>
        <v>0</v>
      </c>
      <c r="L175" s="5">
        <f t="shared" si="78"/>
        <v>0.910924315087704</v>
      </c>
      <c r="M175" t="str">
        <f t="shared" si="86"/>
        <v>空</v>
      </c>
      <c r="N175" s="6">
        <f t="shared" si="69"/>
        <v>0</v>
      </c>
      <c r="O175" s="5">
        <f t="shared" si="79"/>
        <v>0.97069567252414135</v>
      </c>
      <c r="P175" t="str">
        <f t="shared" si="87"/>
        <v>多</v>
      </c>
      <c r="Q175" s="6">
        <f t="shared" si="70"/>
        <v>-9.4939967460923036E-3</v>
      </c>
      <c r="R175" s="5">
        <f t="shared" si="80"/>
        <v>0.9787645376937093</v>
      </c>
      <c r="S175" t="str">
        <f t="shared" si="88"/>
        <v>多</v>
      </c>
      <c r="T175" s="6">
        <f t="shared" si="71"/>
        <v>-9.4939967460923036E-3</v>
      </c>
      <c r="U175" s="5">
        <f t="shared" si="81"/>
        <v>0.9787645376937093</v>
      </c>
      <c r="V175" t="str">
        <f t="shared" si="89"/>
        <v>多</v>
      </c>
      <c r="W175" s="6">
        <f t="shared" si="72"/>
        <v>-9.4939967460923036E-3</v>
      </c>
      <c r="X175" s="5">
        <f t="shared" si="82"/>
        <v>0.9787645376937093</v>
      </c>
      <c r="Y175" t="str">
        <f t="shared" si="90"/>
        <v>多</v>
      </c>
      <c r="Z175" s="6">
        <f t="shared" si="73"/>
        <v>-9.4939967460923036E-3</v>
      </c>
      <c r="AA175" s="5">
        <f t="shared" si="83"/>
        <v>0.9787645376937093</v>
      </c>
      <c r="AB175" t="str">
        <f t="shared" si="91"/>
        <v>多</v>
      </c>
      <c r="AC175" s="6">
        <f t="shared" si="74"/>
        <v>-9.4939967460923036E-3</v>
      </c>
      <c r="AD175" s="5">
        <f t="shared" si="84"/>
        <v>0.9787645376937093</v>
      </c>
    </row>
    <row r="176" spans="1:30" x14ac:dyDescent="0.15">
      <c r="A176" s="1">
        <v>38616</v>
      </c>
      <c r="B176" s="2">
        <v>944.41</v>
      </c>
      <c r="C176" s="3">
        <f t="shared" si="64"/>
        <v>-1.8203176979374569E-2</v>
      </c>
      <c r="D176" s="4" t="str">
        <f t="shared" si="75"/>
        <v>空</v>
      </c>
      <c r="E176" s="6">
        <f t="shared" si="65"/>
        <v>0</v>
      </c>
      <c r="F176" s="5">
        <f t="shared" si="66"/>
        <v>0.92049911854147137</v>
      </c>
      <c r="G176" t="str">
        <f t="shared" si="76"/>
        <v>空</v>
      </c>
      <c r="H176" s="6">
        <f t="shared" si="67"/>
        <v>0</v>
      </c>
      <c r="I176" s="5">
        <f t="shared" si="77"/>
        <v>1.0146109973553965</v>
      </c>
      <c r="J176" t="str">
        <f t="shared" si="85"/>
        <v>空</v>
      </c>
      <c r="K176" s="6">
        <f t="shared" si="68"/>
        <v>0</v>
      </c>
      <c r="L176" s="5">
        <f t="shared" si="78"/>
        <v>0.910924315087704</v>
      </c>
      <c r="M176" t="str">
        <f t="shared" si="86"/>
        <v>空</v>
      </c>
      <c r="N176" s="6">
        <f t="shared" si="69"/>
        <v>0</v>
      </c>
      <c r="O176" s="5">
        <f t="shared" si="79"/>
        <v>0.97069567252414135</v>
      </c>
      <c r="P176" t="str">
        <f t="shared" si="87"/>
        <v>多</v>
      </c>
      <c r="Q176" s="6">
        <f t="shared" si="70"/>
        <v>-1.8203176979374569E-2</v>
      </c>
      <c r="R176" s="5">
        <f t="shared" si="80"/>
        <v>0.96094791359293497</v>
      </c>
      <c r="S176" t="str">
        <f t="shared" si="88"/>
        <v>多</v>
      </c>
      <c r="T176" s="6">
        <f t="shared" si="71"/>
        <v>-1.8203176979374569E-2</v>
      </c>
      <c r="U176" s="5">
        <f t="shared" si="81"/>
        <v>0.96094791359293497</v>
      </c>
      <c r="V176" t="str">
        <f t="shared" si="89"/>
        <v>多</v>
      </c>
      <c r="W176" s="6">
        <f t="shared" si="72"/>
        <v>-1.8203176979374569E-2</v>
      </c>
      <c r="X176" s="5">
        <f t="shared" si="82"/>
        <v>0.96094791359293497</v>
      </c>
      <c r="Y176" t="str">
        <f t="shared" si="90"/>
        <v>多</v>
      </c>
      <c r="Z176" s="6">
        <f t="shared" si="73"/>
        <v>-1.8203176979374569E-2</v>
      </c>
      <c r="AA176" s="5">
        <f t="shared" si="83"/>
        <v>0.96094791359293497</v>
      </c>
      <c r="AB176" t="str">
        <f t="shared" si="91"/>
        <v>多</v>
      </c>
      <c r="AC176" s="6">
        <f t="shared" si="74"/>
        <v>-1.8203176979374569E-2</v>
      </c>
      <c r="AD176" s="5">
        <f t="shared" si="84"/>
        <v>0.96094791359293497</v>
      </c>
    </row>
    <row r="177" spans="1:30" x14ac:dyDescent="0.15">
      <c r="A177" s="1">
        <v>38617</v>
      </c>
      <c r="B177" s="2">
        <v>923.27</v>
      </c>
      <c r="C177" s="3">
        <f t="shared" si="64"/>
        <v>-2.2384345782022641E-2</v>
      </c>
      <c r="D177" s="4" t="str">
        <f t="shared" si="75"/>
        <v>空</v>
      </c>
      <c r="E177" s="6">
        <f t="shared" si="65"/>
        <v>0</v>
      </c>
      <c r="F177" s="5">
        <f t="shared" si="66"/>
        <v>0.92049911854147137</v>
      </c>
      <c r="G177" t="str">
        <f t="shared" si="76"/>
        <v>多</v>
      </c>
      <c r="H177" s="6">
        <f t="shared" si="67"/>
        <v>0</v>
      </c>
      <c r="I177" s="5">
        <f t="shared" si="77"/>
        <v>1.0146109973553965</v>
      </c>
      <c r="J177" t="str">
        <f t="shared" si="85"/>
        <v>空</v>
      </c>
      <c r="K177" s="6">
        <f t="shared" si="68"/>
        <v>0</v>
      </c>
      <c r="L177" s="5">
        <f t="shared" si="78"/>
        <v>0.910924315087704</v>
      </c>
      <c r="M177" t="str">
        <f t="shared" si="86"/>
        <v>空</v>
      </c>
      <c r="N177" s="6">
        <f t="shared" si="69"/>
        <v>0</v>
      </c>
      <c r="O177" s="5">
        <f t="shared" si="79"/>
        <v>0.97069567252414135</v>
      </c>
      <c r="P177" t="str">
        <f t="shared" si="87"/>
        <v>多</v>
      </c>
      <c r="Q177" s="6">
        <f t="shared" si="70"/>
        <v>-2.2384345782022641E-2</v>
      </c>
      <c r="R177" s="5">
        <f t="shared" si="80"/>
        <v>0.9394377232165575</v>
      </c>
      <c r="S177" t="str">
        <f t="shared" si="88"/>
        <v>多</v>
      </c>
      <c r="T177" s="6">
        <f t="shared" si="71"/>
        <v>-2.2384345782022641E-2</v>
      </c>
      <c r="U177" s="5">
        <f t="shared" si="81"/>
        <v>0.9394377232165575</v>
      </c>
      <c r="V177" t="str">
        <f t="shared" si="89"/>
        <v>多</v>
      </c>
      <c r="W177" s="6">
        <f t="shared" si="72"/>
        <v>-2.2384345782022641E-2</v>
      </c>
      <c r="X177" s="5">
        <f t="shared" si="82"/>
        <v>0.9394377232165575</v>
      </c>
      <c r="Y177" t="str">
        <f t="shared" si="90"/>
        <v>多</v>
      </c>
      <c r="Z177" s="6">
        <f t="shared" si="73"/>
        <v>-2.2384345782022641E-2</v>
      </c>
      <c r="AA177" s="5">
        <f t="shared" si="83"/>
        <v>0.9394377232165575</v>
      </c>
      <c r="AB177" t="str">
        <f t="shared" si="91"/>
        <v>多</v>
      </c>
      <c r="AC177" s="6">
        <f t="shared" si="74"/>
        <v>-2.2384345782022641E-2</v>
      </c>
      <c r="AD177" s="5">
        <f t="shared" si="84"/>
        <v>0.9394377232165575</v>
      </c>
    </row>
    <row r="178" spans="1:30" x14ac:dyDescent="0.15">
      <c r="A178" s="1">
        <v>38618</v>
      </c>
      <c r="B178" s="2">
        <v>916.15</v>
      </c>
      <c r="C178" s="3">
        <f t="shared" si="64"/>
        <v>-7.7117202985041988E-3</v>
      </c>
      <c r="D178" s="4" t="str">
        <f t="shared" si="75"/>
        <v>空</v>
      </c>
      <c r="E178" s="6">
        <f t="shared" si="65"/>
        <v>0</v>
      </c>
      <c r="F178" s="5">
        <f t="shared" si="66"/>
        <v>0.92049911854147137</v>
      </c>
      <c r="G178" t="str">
        <f t="shared" si="76"/>
        <v>多</v>
      </c>
      <c r="H178" s="6">
        <f t="shared" si="67"/>
        <v>-7.7117202985041988E-3</v>
      </c>
      <c r="I178" s="5">
        <f t="shared" si="77"/>
        <v>1.0067866011320052</v>
      </c>
      <c r="J178" t="str">
        <f t="shared" si="85"/>
        <v>多</v>
      </c>
      <c r="K178" s="6">
        <f t="shared" si="68"/>
        <v>0</v>
      </c>
      <c r="L178" s="5">
        <f t="shared" si="78"/>
        <v>0.910924315087704</v>
      </c>
      <c r="M178" t="str">
        <f t="shared" si="86"/>
        <v>空</v>
      </c>
      <c r="N178" s="6">
        <f t="shared" si="69"/>
        <v>0</v>
      </c>
      <c r="O178" s="5">
        <f t="shared" si="79"/>
        <v>0.97069567252414135</v>
      </c>
      <c r="P178" t="str">
        <f t="shared" si="87"/>
        <v>多</v>
      </c>
      <c r="Q178" s="6">
        <f t="shared" si="70"/>
        <v>-7.7117202985041988E-3</v>
      </c>
      <c r="R178" s="5">
        <f t="shared" si="80"/>
        <v>0.93219304225724775</v>
      </c>
      <c r="S178" t="str">
        <f t="shared" si="88"/>
        <v>多</v>
      </c>
      <c r="T178" s="6">
        <f t="shared" si="71"/>
        <v>-7.7117202985041988E-3</v>
      </c>
      <c r="U178" s="5">
        <f t="shared" si="81"/>
        <v>0.93219304225724775</v>
      </c>
      <c r="V178" t="str">
        <f t="shared" si="89"/>
        <v>多</v>
      </c>
      <c r="W178" s="6">
        <f t="shared" si="72"/>
        <v>-7.7117202985041988E-3</v>
      </c>
      <c r="X178" s="5">
        <f t="shared" si="82"/>
        <v>0.93219304225724775</v>
      </c>
      <c r="Y178" t="str">
        <f t="shared" si="90"/>
        <v>多</v>
      </c>
      <c r="Z178" s="6">
        <f t="shared" si="73"/>
        <v>-7.7117202985041988E-3</v>
      </c>
      <c r="AA178" s="5">
        <f t="shared" si="83"/>
        <v>0.93219304225724775</v>
      </c>
      <c r="AB178" t="str">
        <f t="shared" si="91"/>
        <v>多</v>
      </c>
      <c r="AC178" s="6">
        <f t="shared" si="74"/>
        <v>-7.7117202985041988E-3</v>
      </c>
      <c r="AD178" s="5">
        <f t="shared" si="84"/>
        <v>0.93219304225724775</v>
      </c>
    </row>
    <row r="179" spans="1:30" x14ac:dyDescent="0.15">
      <c r="A179" s="1">
        <v>38621</v>
      </c>
      <c r="B179" s="2">
        <v>918.48</v>
      </c>
      <c r="C179" s="3">
        <f t="shared" si="64"/>
        <v>2.5432516509305003E-3</v>
      </c>
      <c r="D179" s="4" t="str">
        <f t="shared" si="75"/>
        <v>空</v>
      </c>
      <c r="E179" s="6">
        <f t="shared" si="65"/>
        <v>0</v>
      </c>
      <c r="F179" s="5">
        <f t="shared" si="66"/>
        <v>0.92049911854147137</v>
      </c>
      <c r="G179" t="str">
        <f t="shared" si="76"/>
        <v>多</v>
      </c>
      <c r="H179" s="6">
        <f t="shared" si="67"/>
        <v>2.5432516509305003E-3</v>
      </c>
      <c r="I179" s="5">
        <f t="shared" si="77"/>
        <v>1.0093471128174689</v>
      </c>
      <c r="J179" t="str">
        <f t="shared" si="85"/>
        <v>多</v>
      </c>
      <c r="K179" s="6">
        <f t="shared" si="68"/>
        <v>2.5432516509305003E-3</v>
      </c>
      <c r="L179" s="5">
        <f t="shared" si="78"/>
        <v>0.91324102485592351</v>
      </c>
      <c r="M179" t="str">
        <f t="shared" si="86"/>
        <v>空</v>
      </c>
      <c r="N179" s="6">
        <f t="shared" si="69"/>
        <v>0</v>
      </c>
      <c r="O179" s="5">
        <f t="shared" si="79"/>
        <v>0.97069567252414135</v>
      </c>
      <c r="P179" t="str">
        <f t="shared" si="87"/>
        <v>多</v>
      </c>
      <c r="Q179" s="6">
        <f t="shared" si="70"/>
        <v>2.5432516509305003E-3</v>
      </c>
      <c r="R179" s="5">
        <f t="shared" si="80"/>
        <v>0.93456384375095447</v>
      </c>
      <c r="S179" t="str">
        <f t="shared" si="88"/>
        <v>多</v>
      </c>
      <c r="T179" s="6">
        <f t="shared" si="71"/>
        <v>2.5432516509305003E-3</v>
      </c>
      <c r="U179" s="5">
        <f t="shared" si="81"/>
        <v>0.93456384375095447</v>
      </c>
      <c r="V179" t="str">
        <f t="shared" si="89"/>
        <v>多</v>
      </c>
      <c r="W179" s="6">
        <f t="shared" si="72"/>
        <v>2.5432516509305003E-3</v>
      </c>
      <c r="X179" s="5">
        <f t="shared" si="82"/>
        <v>0.93456384375095447</v>
      </c>
      <c r="Y179" t="str">
        <f t="shared" si="90"/>
        <v>多</v>
      </c>
      <c r="Z179" s="6">
        <f t="shared" si="73"/>
        <v>2.5432516509305003E-3</v>
      </c>
      <c r="AA179" s="5">
        <f t="shared" si="83"/>
        <v>0.93456384375095447</v>
      </c>
      <c r="AB179" t="str">
        <f t="shared" si="91"/>
        <v>多</v>
      </c>
      <c r="AC179" s="6">
        <f t="shared" si="74"/>
        <v>2.5432516509305003E-3</v>
      </c>
      <c r="AD179" s="5">
        <f t="shared" si="84"/>
        <v>0.93456384375095447</v>
      </c>
    </row>
    <row r="180" spans="1:30" x14ac:dyDescent="0.15">
      <c r="A180" s="1">
        <v>38622</v>
      </c>
      <c r="B180" s="2">
        <v>904.21</v>
      </c>
      <c r="C180" s="3">
        <f t="shared" si="64"/>
        <v>-1.5536538629039254E-2</v>
      </c>
      <c r="D180" s="4" t="str">
        <f t="shared" si="75"/>
        <v>空</v>
      </c>
      <c r="E180" s="6">
        <f t="shared" si="65"/>
        <v>0</v>
      </c>
      <c r="F180" s="5">
        <f t="shared" si="66"/>
        <v>0.92049911854147137</v>
      </c>
      <c r="G180" t="str">
        <f t="shared" si="76"/>
        <v>多</v>
      </c>
      <c r="H180" s="6">
        <f t="shared" si="67"/>
        <v>-1.5536538629039254E-2</v>
      </c>
      <c r="I180" s="5">
        <f t="shared" si="77"/>
        <v>0.99366535240907106</v>
      </c>
      <c r="J180" t="str">
        <f t="shared" si="85"/>
        <v>多</v>
      </c>
      <c r="K180" s="6">
        <f t="shared" si="68"/>
        <v>-1.5536538629039254E-2</v>
      </c>
      <c r="L180" s="5">
        <f t="shared" si="78"/>
        <v>0.89905242039562605</v>
      </c>
      <c r="M180" t="str">
        <f t="shared" si="86"/>
        <v>空</v>
      </c>
      <c r="N180" s="6">
        <f t="shared" si="69"/>
        <v>0</v>
      </c>
      <c r="O180" s="5">
        <f t="shared" si="79"/>
        <v>0.97069567252414135</v>
      </c>
      <c r="P180" t="str">
        <f t="shared" si="87"/>
        <v>多</v>
      </c>
      <c r="Q180" s="6">
        <f t="shared" si="70"/>
        <v>-1.5536538629039254E-2</v>
      </c>
      <c r="R180" s="5">
        <f t="shared" si="80"/>
        <v>0.9200439564912144</v>
      </c>
      <c r="S180" t="str">
        <f t="shared" si="88"/>
        <v>多</v>
      </c>
      <c r="T180" s="6">
        <f t="shared" si="71"/>
        <v>-1.5536538629039254E-2</v>
      </c>
      <c r="U180" s="5">
        <f t="shared" si="81"/>
        <v>0.9200439564912144</v>
      </c>
      <c r="V180" t="str">
        <f t="shared" si="89"/>
        <v>多</v>
      </c>
      <c r="W180" s="6">
        <f t="shared" si="72"/>
        <v>-1.5536538629039254E-2</v>
      </c>
      <c r="X180" s="5">
        <f t="shared" si="82"/>
        <v>0.9200439564912144</v>
      </c>
      <c r="Y180" t="str">
        <f t="shared" si="90"/>
        <v>多</v>
      </c>
      <c r="Z180" s="6">
        <f t="shared" si="73"/>
        <v>-1.5536538629039254E-2</v>
      </c>
      <c r="AA180" s="5">
        <f t="shared" si="83"/>
        <v>0.9200439564912144</v>
      </c>
      <c r="AB180" t="str">
        <f t="shared" si="91"/>
        <v>多</v>
      </c>
      <c r="AC180" s="6">
        <f t="shared" si="74"/>
        <v>-1.5536538629039254E-2</v>
      </c>
      <c r="AD180" s="5">
        <f t="shared" si="84"/>
        <v>0.9200439564912144</v>
      </c>
    </row>
    <row r="181" spans="1:30" x14ac:dyDescent="0.15">
      <c r="A181" s="1">
        <v>38623</v>
      </c>
      <c r="B181" s="2">
        <v>903.72</v>
      </c>
      <c r="C181" s="3">
        <f t="shared" si="64"/>
        <v>-5.4190951217081285E-4</v>
      </c>
      <c r="D181" s="4" t="str">
        <f t="shared" si="75"/>
        <v>空</v>
      </c>
      <c r="E181" s="6">
        <f t="shared" si="65"/>
        <v>0</v>
      </c>
      <c r="F181" s="5">
        <f t="shared" si="66"/>
        <v>0.92049911854147137</v>
      </c>
      <c r="G181" t="str">
        <f t="shared" si="76"/>
        <v>多</v>
      </c>
      <c r="H181" s="6">
        <f t="shared" si="67"/>
        <v>-5.4190951217081285E-4</v>
      </c>
      <c r="I181" s="5">
        <f t="shared" si="77"/>
        <v>0.99312687570268599</v>
      </c>
      <c r="J181" t="str">
        <f t="shared" si="85"/>
        <v>多</v>
      </c>
      <c r="K181" s="6">
        <f t="shared" si="68"/>
        <v>-5.4190951217081285E-4</v>
      </c>
      <c r="L181" s="5">
        <f t="shared" si="78"/>
        <v>0.89856521533707345</v>
      </c>
      <c r="M181" t="str">
        <f t="shared" si="86"/>
        <v>空</v>
      </c>
      <c r="N181" s="6">
        <f t="shared" si="69"/>
        <v>0</v>
      </c>
      <c r="O181" s="5">
        <f t="shared" si="79"/>
        <v>0.97069567252414135</v>
      </c>
      <c r="P181" t="str">
        <f t="shared" si="87"/>
        <v>多</v>
      </c>
      <c r="Q181" s="6">
        <f t="shared" si="70"/>
        <v>-5.4190951217081285E-4</v>
      </c>
      <c r="R181" s="5">
        <f t="shared" si="80"/>
        <v>0.91954537591957652</v>
      </c>
      <c r="S181" t="str">
        <f t="shared" si="88"/>
        <v>多</v>
      </c>
      <c r="T181" s="6">
        <f t="shared" si="71"/>
        <v>-5.4190951217081285E-4</v>
      </c>
      <c r="U181" s="5">
        <f t="shared" si="81"/>
        <v>0.91954537591957652</v>
      </c>
      <c r="V181" t="str">
        <f t="shared" si="89"/>
        <v>多</v>
      </c>
      <c r="W181" s="6">
        <f t="shared" si="72"/>
        <v>-5.4190951217081285E-4</v>
      </c>
      <c r="X181" s="5">
        <f t="shared" si="82"/>
        <v>0.91954537591957652</v>
      </c>
      <c r="Y181" t="str">
        <f t="shared" si="90"/>
        <v>多</v>
      </c>
      <c r="Z181" s="6">
        <f t="shared" si="73"/>
        <v>-5.4190951217081285E-4</v>
      </c>
      <c r="AA181" s="5">
        <f t="shared" si="83"/>
        <v>0.91954537591957652</v>
      </c>
      <c r="AB181" t="str">
        <f t="shared" si="91"/>
        <v>多</v>
      </c>
      <c r="AC181" s="6">
        <f t="shared" si="74"/>
        <v>-5.4190951217081285E-4</v>
      </c>
      <c r="AD181" s="5">
        <f t="shared" si="84"/>
        <v>0.91954537591957652</v>
      </c>
    </row>
    <row r="182" spans="1:30" x14ac:dyDescent="0.15">
      <c r="A182" s="1">
        <v>38624</v>
      </c>
      <c r="B182" s="2">
        <v>915.97</v>
      </c>
      <c r="C182" s="3">
        <f t="shared" si="64"/>
        <v>1.3555083432921666E-2</v>
      </c>
      <c r="D182" s="4" t="str">
        <f t="shared" si="75"/>
        <v>空</v>
      </c>
      <c r="E182" s="6">
        <f t="shared" si="65"/>
        <v>0</v>
      </c>
      <c r="F182" s="5">
        <f t="shared" si="66"/>
        <v>0.92049911854147137</v>
      </c>
      <c r="G182" t="str">
        <f t="shared" si="76"/>
        <v>多</v>
      </c>
      <c r="H182" s="6">
        <f t="shared" si="67"/>
        <v>1.3555083432921666E-2</v>
      </c>
      <c r="I182" s="5">
        <f t="shared" si="77"/>
        <v>1.0065887933623128</v>
      </c>
      <c r="J182" t="str">
        <f t="shared" si="85"/>
        <v>多</v>
      </c>
      <c r="K182" s="6">
        <f t="shared" si="68"/>
        <v>1.3555083432921666E-2</v>
      </c>
      <c r="L182" s="5">
        <f t="shared" si="78"/>
        <v>0.91074534180088873</v>
      </c>
      <c r="M182" t="str">
        <f t="shared" si="86"/>
        <v>空</v>
      </c>
      <c r="N182" s="6">
        <f t="shared" si="69"/>
        <v>0</v>
      </c>
      <c r="O182" s="5">
        <f t="shared" si="79"/>
        <v>0.97069567252414135</v>
      </c>
      <c r="P182" t="str">
        <f t="shared" si="87"/>
        <v>多</v>
      </c>
      <c r="Q182" s="6">
        <f t="shared" si="70"/>
        <v>1.3555083432921666E-2</v>
      </c>
      <c r="R182" s="5">
        <f t="shared" si="80"/>
        <v>0.93200989021052372</v>
      </c>
      <c r="S182" t="str">
        <f t="shared" si="88"/>
        <v>多</v>
      </c>
      <c r="T182" s="6">
        <f t="shared" si="71"/>
        <v>1.3555083432921666E-2</v>
      </c>
      <c r="U182" s="5">
        <f t="shared" si="81"/>
        <v>0.93200989021052372</v>
      </c>
      <c r="V182" t="str">
        <f t="shared" si="89"/>
        <v>多</v>
      </c>
      <c r="W182" s="6">
        <f t="shared" si="72"/>
        <v>1.3555083432921666E-2</v>
      </c>
      <c r="X182" s="5">
        <f t="shared" si="82"/>
        <v>0.93200989021052372</v>
      </c>
      <c r="Y182" t="str">
        <f t="shared" si="90"/>
        <v>多</v>
      </c>
      <c r="Z182" s="6">
        <f t="shared" si="73"/>
        <v>1.3555083432921666E-2</v>
      </c>
      <c r="AA182" s="5">
        <f t="shared" si="83"/>
        <v>0.93200989021052372</v>
      </c>
      <c r="AB182" t="str">
        <f t="shared" si="91"/>
        <v>多</v>
      </c>
      <c r="AC182" s="6">
        <f t="shared" si="74"/>
        <v>1.3555083432921666E-2</v>
      </c>
      <c r="AD182" s="5">
        <f t="shared" si="84"/>
        <v>0.93200989021052372</v>
      </c>
    </row>
    <row r="183" spans="1:30" x14ac:dyDescent="0.15">
      <c r="A183" s="1">
        <v>38625</v>
      </c>
      <c r="B183" s="2">
        <v>917.39</v>
      </c>
      <c r="C183" s="3">
        <f t="shared" si="64"/>
        <v>1.5502691136171087E-3</v>
      </c>
      <c r="D183" s="4" t="str">
        <f t="shared" si="75"/>
        <v>多</v>
      </c>
      <c r="E183" s="6">
        <f t="shared" si="65"/>
        <v>0</v>
      </c>
      <c r="F183" s="5">
        <f t="shared" si="66"/>
        <v>0.92049911854147137</v>
      </c>
      <c r="G183" t="str">
        <f t="shared" si="76"/>
        <v>多</v>
      </c>
      <c r="H183" s="6">
        <f t="shared" si="67"/>
        <v>1.5502691136171087E-3</v>
      </c>
      <c r="I183" s="5">
        <f t="shared" si="77"/>
        <v>1.0081492768787754</v>
      </c>
      <c r="J183" t="str">
        <f t="shared" si="85"/>
        <v>多</v>
      </c>
      <c r="K183" s="6">
        <f t="shared" si="68"/>
        <v>1.5502691136171087E-3</v>
      </c>
      <c r="L183" s="5">
        <f t="shared" si="78"/>
        <v>0.91215724217465333</v>
      </c>
      <c r="M183" t="str">
        <f t="shared" si="86"/>
        <v>空</v>
      </c>
      <c r="N183" s="6">
        <f t="shared" si="69"/>
        <v>0</v>
      </c>
      <c r="O183" s="5">
        <f t="shared" si="79"/>
        <v>0.97069567252414135</v>
      </c>
      <c r="P183" t="str">
        <f t="shared" si="87"/>
        <v>多</v>
      </c>
      <c r="Q183" s="6">
        <f t="shared" si="70"/>
        <v>1.5502691136171087E-3</v>
      </c>
      <c r="R183" s="5">
        <f t="shared" si="80"/>
        <v>0.93345475635690278</v>
      </c>
      <c r="S183" t="str">
        <f t="shared" si="88"/>
        <v>多</v>
      </c>
      <c r="T183" s="6">
        <f t="shared" si="71"/>
        <v>1.5502691136171087E-3</v>
      </c>
      <c r="U183" s="5">
        <f t="shared" si="81"/>
        <v>0.93345475635690278</v>
      </c>
      <c r="V183" t="str">
        <f t="shared" si="89"/>
        <v>多</v>
      </c>
      <c r="W183" s="6">
        <f t="shared" si="72"/>
        <v>1.5502691136171087E-3</v>
      </c>
      <c r="X183" s="5">
        <f t="shared" si="82"/>
        <v>0.93345475635690278</v>
      </c>
      <c r="Y183" t="str">
        <f t="shared" si="90"/>
        <v>多</v>
      </c>
      <c r="Z183" s="6">
        <f t="shared" si="73"/>
        <v>1.5502691136171087E-3</v>
      </c>
      <c r="AA183" s="5">
        <f t="shared" si="83"/>
        <v>0.93345475635690278</v>
      </c>
      <c r="AB183" t="str">
        <f t="shared" si="91"/>
        <v>多</v>
      </c>
      <c r="AC183" s="6">
        <f t="shared" si="74"/>
        <v>1.5502691136171087E-3</v>
      </c>
      <c r="AD183" s="5">
        <f t="shared" si="84"/>
        <v>0.93345475635690278</v>
      </c>
    </row>
    <row r="184" spans="1:30" x14ac:dyDescent="0.15">
      <c r="A184" s="1">
        <v>38635</v>
      </c>
      <c r="B184" s="2">
        <v>907.32</v>
      </c>
      <c r="C184" s="3">
        <f t="shared" si="64"/>
        <v>-1.097679285799924E-2</v>
      </c>
      <c r="D184" s="4" t="str">
        <f t="shared" si="75"/>
        <v>多</v>
      </c>
      <c r="E184" s="6">
        <f t="shared" si="65"/>
        <v>-1.097679285799924E-2</v>
      </c>
      <c r="F184" s="5">
        <f t="shared" si="66"/>
        <v>0.91039499039127081</v>
      </c>
      <c r="G184" t="str">
        <f t="shared" si="76"/>
        <v>多</v>
      </c>
      <c r="H184" s="6">
        <f t="shared" si="67"/>
        <v>-1.097679285799924E-2</v>
      </c>
      <c r="I184" s="5">
        <f t="shared" si="77"/>
        <v>0.9970830310965354</v>
      </c>
      <c r="J184" t="str">
        <f t="shared" si="85"/>
        <v>多</v>
      </c>
      <c r="K184" s="6">
        <f t="shared" si="68"/>
        <v>-1.097679285799924E-2</v>
      </c>
      <c r="L184" s="5">
        <f t="shared" si="78"/>
        <v>0.90214468107337831</v>
      </c>
      <c r="M184" t="str">
        <f t="shared" si="86"/>
        <v>空</v>
      </c>
      <c r="N184" s="6">
        <f t="shared" si="69"/>
        <v>0</v>
      </c>
      <c r="O184" s="5">
        <f t="shared" si="79"/>
        <v>0.97069567252414135</v>
      </c>
      <c r="P184" t="str">
        <f t="shared" si="87"/>
        <v>多</v>
      </c>
      <c r="Q184" s="6">
        <f t="shared" si="70"/>
        <v>-1.097679285799924E-2</v>
      </c>
      <c r="R184" s="5">
        <f t="shared" si="80"/>
        <v>0.92320841685405886</v>
      </c>
      <c r="S184" t="str">
        <f t="shared" si="88"/>
        <v>多</v>
      </c>
      <c r="T184" s="6">
        <f t="shared" si="71"/>
        <v>-1.097679285799924E-2</v>
      </c>
      <c r="U184" s="5">
        <f t="shared" si="81"/>
        <v>0.92320841685405886</v>
      </c>
      <c r="V184" t="str">
        <f t="shared" si="89"/>
        <v>多</v>
      </c>
      <c r="W184" s="6">
        <f t="shared" si="72"/>
        <v>-1.097679285799924E-2</v>
      </c>
      <c r="X184" s="5">
        <f t="shared" si="82"/>
        <v>0.92320841685405886</v>
      </c>
      <c r="Y184" t="str">
        <f t="shared" si="90"/>
        <v>多</v>
      </c>
      <c r="Z184" s="6">
        <f t="shared" si="73"/>
        <v>-1.097679285799924E-2</v>
      </c>
      <c r="AA184" s="5">
        <f t="shared" si="83"/>
        <v>0.92320841685405886</v>
      </c>
      <c r="AB184" t="str">
        <f t="shared" si="91"/>
        <v>多</v>
      </c>
      <c r="AC184" s="6">
        <f t="shared" si="74"/>
        <v>-1.097679285799924E-2</v>
      </c>
      <c r="AD184" s="5">
        <f t="shared" si="84"/>
        <v>0.92320841685405886</v>
      </c>
    </row>
    <row r="185" spans="1:30" x14ac:dyDescent="0.15">
      <c r="A185" s="1">
        <v>38636</v>
      </c>
      <c r="B185" s="2">
        <v>919.72</v>
      </c>
      <c r="C185" s="3">
        <f t="shared" si="64"/>
        <v>1.3666622580787324E-2</v>
      </c>
      <c r="D185" s="4" t="str">
        <f t="shared" si="75"/>
        <v>多</v>
      </c>
      <c r="E185" s="6">
        <f t="shared" si="65"/>
        <v>1.3666622580787324E-2</v>
      </c>
      <c r="F185" s="5">
        <f t="shared" si="66"/>
        <v>0.92283701512438776</v>
      </c>
      <c r="G185" t="str">
        <f t="shared" si="76"/>
        <v>多</v>
      </c>
      <c r="H185" s="6">
        <f t="shared" si="67"/>
        <v>1.3666622580787324E-2</v>
      </c>
      <c r="I185" s="5">
        <f t="shared" si="77"/>
        <v>1.0107097885642391</v>
      </c>
      <c r="J185" t="str">
        <f t="shared" si="85"/>
        <v>多</v>
      </c>
      <c r="K185" s="6">
        <f t="shared" si="68"/>
        <v>1.3666622580787324E-2</v>
      </c>
      <c r="L185" s="5">
        <f t="shared" si="78"/>
        <v>0.91447395194287295</v>
      </c>
      <c r="M185" t="str">
        <f t="shared" si="86"/>
        <v>空</v>
      </c>
      <c r="N185" s="6">
        <f t="shared" si="69"/>
        <v>0</v>
      </c>
      <c r="O185" s="5">
        <f t="shared" si="79"/>
        <v>0.97069567252414135</v>
      </c>
      <c r="P185" t="str">
        <f t="shared" si="87"/>
        <v>多</v>
      </c>
      <c r="Q185" s="6">
        <f t="shared" si="70"/>
        <v>1.3666622580787324E-2</v>
      </c>
      <c r="R185" s="5">
        <f t="shared" si="80"/>
        <v>0.9358255578506095</v>
      </c>
      <c r="S185" t="str">
        <f t="shared" si="88"/>
        <v>多</v>
      </c>
      <c r="T185" s="6">
        <f t="shared" si="71"/>
        <v>1.3666622580787324E-2</v>
      </c>
      <c r="U185" s="5">
        <f t="shared" si="81"/>
        <v>0.9358255578506095</v>
      </c>
      <c r="V185" t="str">
        <f t="shared" si="89"/>
        <v>多</v>
      </c>
      <c r="W185" s="6">
        <f t="shared" si="72"/>
        <v>1.3666622580787324E-2</v>
      </c>
      <c r="X185" s="5">
        <f t="shared" si="82"/>
        <v>0.9358255578506095</v>
      </c>
      <c r="Y185" t="str">
        <f t="shared" si="90"/>
        <v>多</v>
      </c>
      <c r="Z185" s="6">
        <f t="shared" si="73"/>
        <v>1.3666622580787324E-2</v>
      </c>
      <c r="AA185" s="5">
        <f t="shared" si="83"/>
        <v>0.9358255578506095</v>
      </c>
      <c r="AB185" t="str">
        <f t="shared" si="91"/>
        <v>多</v>
      </c>
      <c r="AC185" s="6">
        <f t="shared" si="74"/>
        <v>1.3666622580787324E-2</v>
      </c>
      <c r="AD185" s="5">
        <f t="shared" si="84"/>
        <v>0.9358255578506095</v>
      </c>
    </row>
    <row r="186" spans="1:30" x14ac:dyDescent="0.15">
      <c r="A186" s="1">
        <v>38637</v>
      </c>
      <c r="B186" s="2">
        <v>923.48</v>
      </c>
      <c r="C186" s="3">
        <f t="shared" si="64"/>
        <v>4.0882007567519807E-3</v>
      </c>
      <c r="D186" s="4" t="str">
        <f t="shared" si="75"/>
        <v>多</v>
      </c>
      <c r="E186" s="6">
        <f t="shared" si="65"/>
        <v>4.0882007567519807E-3</v>
      </c>
      <c r="F186" s="5">
        <f t="shared" si="66"/>
        <v>0.92660975810797808</v>
      </c>
      <c r="G186" t="str">
        <f t="shared" si="76"/>
        <v>多</v>
      </c>
      <c r="H186" s="6">
        <f t="shared" si="67"/>
        <v>4.0882007567519807E-3</v>
      </c>
      <c r="I186" s="5">
        <f t="shared" si="77"/>
        <v>1.0148417730867041</v>
      </c>
      <c r="J186" t="str">
        <f t="shared" si="85"/>
        <v>多</v>
      </c>
      <c r="K186" s="6">
        <f t="shared" si="68"/>
        <v>4.0882007567519807E-3</v>
      </c>
      <c r="L186" s="5">
        <f t="shared" si="78"/>
        <v>0.91821250504523577</v>
      </c>
      <c r="M186" t="str">
        <f t="shared" si="86"/>
        <v>空</v>
      </c>
      <c r="N186" s="6">
        <f t="shared" si="69"/>
        <v>0</v>
      </c>
      <c r="O186" s="5">
        <f t="shared" si="79"/>
        <v>0.97069567252414135</v>
      </c>
      <c r="P186" t="str">
        <f t="shared" si="87"/>
        <v>多</v>
      </c>
      <c r="Q186" s="6">
        <f t="shared" si="70"/>
        <v>4.0882007567519807E-3</v>
      </c>
      <c r="R186" s="5">
        <f t="shared" si="80"/>
        <v>0.93965140060440222</v>
      </c>
      <c r="S186" t="str">
        <f t="shared" si="88"/>
        <v>多</v>
      </c>
      <c r="T186" s="6">
        <f t="shared" si="71"/>
        <v>4.0882007567519807E-3</v>
      </c>
      <c r="U186" s="5">
        <f t="shared" si="81"/>
        <v>0.93965140060440222</v>
      </c>
      <c r="V186" t="str">
        <f t="shared" si="89"/>
        <v>多</v>
      </c>
      <c r="W186" s="6">
        <f t="shared" si="72"/>
        <v>4.0882007567519807E-3</v>
      </c>
      <c r="X186" s="5">
        <f t="shared" si="82"/>
        <v>0.93965140060440222</v>
      </c>
      <c r="Y186" t="str">
        <f t="shared" si="90"/>
        <v>多</v>
      </c>
      <c r="Z186" s="6">
        <f t="shared" si="73"/>
        <v>4.0882007567519807E-3</v>
      </c>
      <c r="AA186" s="5">
        <f t="shared" si="83"/>
        <v>0.93965140060440222</v>
      </c>
      <c r="AB186" t="str">
        <f t="shared" si="91"/>
        <v>多</v>
      </c>
      <c r="AC186" s="6">
        <f t="shared" si="74"/>
        <v>4.0882007567519807E-3</v>
      </c>
      <c r="AD186" s="5">
        <f t="shared" si="84"/>
        <v>0.93965140060440222</v>
      </c>
    </row>
    <row r="187" spans="1:30" x14ac:dyDescent="0.15">
      <c r="A187" s="1">
        <v>38638</v>
      </c>
      <c r="B187" s="2">
        <v>916.5</v>
      </c>
      <c r="C187" s="3">
        <f t="shared" si="64"/>
        <v>-7.5583661801014168E-3</v>
      </c>
      <c r="D187" s="4" t="str">
        <f t="shared" si="75"/>
        <v>多</v>
      </c>
      <c r="E187" s="6">
        <f t="shared" si="65"/>
        <v>-7.5583661801014168E-3</v>
      </c>
      <c r="F187" s="5">
        <f t="shared" si="66"/>
        <v>0.91960610225014283</v>
      </c>
      <c r="G187" t="str">
        <f t="shared" si="76"/>
        <v>多</v>
      </c>
      <c r="H187" s="6">
        <f t="shared" si="67"/>
        <v>-7.5583661801014168E-3</v>
      </c>
      <c r="I187" s="5">
        <f t="shared" si="77"/>
        <v>1.0071712273508513</v>
      </c>
      <c r="J187" t="str">
        <f t="shared" si="85"/>
        <v>多</v>
      </c>
      <c r="K187" s="6">
        <f t="shared" si="68"/>
        <v>-7.5583661801014168E-3</v>
      </c>
      <c r="L187" s="5">
        <f t="shared" si="78"/>
        <v>0.91127231870095571</v>
      </c>
      <c r="M187" t="str">
        <f t="shared" si="86"/>
        <v>空</v>
      </c>
      <c r="N187" s="6">
        <f t="shared" si="69"/>
        <v>0</v>
      </c>
      <c r="O187" s="5">
        <f t="shared" si="79"/>
        <v>0.97069567252414135</v>
      </c>
      <c r="P187" t="str">
        <f t="shared" si="87"/>
        <v>多</v>
      </c>
      <c r="Q187" s="6">
        <f t="shared" si="70"/>
        <v>-7.5583661801014168E-3</v>
      </c>
      <c r="R187" s="5">
        <f t="shared" si="80"/>
        <v>0.93254917123698899</v>
      </c>
      <c r="S187" t="str">
        <f t="shared" si="88"/>
        <v>多</v>
      </c>
      <c r="T187" s="6">
        <f t="shared" si="71"/>
        <v>-7.5583661801014168E-3</v>
      </c>
      <c r="U187" s="5">
        <f t="shared" si="81"/>
        <v>0.93254917123698899</v>
      </c>
      <c r="V187" t="str">
        <f t="shared" si="89"/>
        <v>多</v>
      </c>
      <c r="W187" s="6">
        <f t="shared" si="72"/>
        <v>-7.5583661801014168E-3</v>
      </c>
      <c r="X187" s="5">
        <f t="shared" si="82"/>
        <v>0.93254917123698899</v>
      </c>
      <c r="Y187" t="str">
        <f t="shared" si="90"/>
        <v>多</v>
      </c>
      <c r="Z187" s="6">
        <f t="shared" si="73"/>
        <v>-7.5583661801014168E-3</v>
      </c>
      <c r="AA187" s="5">
        <f t="shared" si="83"/>
        <v>0.93254917123698899</v>
      </c>
      <c r="AB187" t="str">
        <f t="shared" si="91"/>
        <v>多</v>
      </c>
      <c r="AC187" s="6">
        <f t="shared" si="74"/>
        <v>-7.5583661801014168E-3</v>
      </c>
      <c r="AD187" s="5">
        <f t="shared" si="84"/>
        <v>0.93254917123698899</v>
      </c>
    </row>
    <row r="188" spans="1:30" x14ac:dyDescent="0.15">
      <c r="A188" s="1">
        <v>38639</v>
      </c>
      <c r="B188" s="2">
        <v>904.83</v>
      </c>
      <c r="C188" s="3">
        <f t="shared" si="64"/>
        <v>-1.2733224222585826E-2</v>
      </c>
      <c r="D188" s="4" t="str">
        <f t="shared" si="75"/>
        <v>空</v>
      </c>
      <c r="E188" s="6">
        <f t="shared" si="65"/>
        <v>-1.2733224222585826E-2</v>
      </c>
      <c r="F188" s="5">
        <f t="shared" si="66"/>
        <v>0.90789655155373361</v>
      </c>
      <c r="G188" t="str">
        <f t="shared" si="76"/>
        <v>多</v>
      </c>
      <c r="H188" s="6">
        <f t="shared" si="67"/>
        <v>-1.2733224222585826E-2</v>
      </c>
      <c r="I188" s="5">
        <f t="shared" si="77"/>
        <v>0.99434669028245593</v>
      </c>
      <c r="J188" t="str">
        <f t="shared" si="85"/>
        <v>多</v>
      </c>
      <c r="K188" s="6">
        <f t="shared" si="68"/>
        <v>-1.2733224222585826E-2</v>
      </c>
      <c r="L188" s="5">
        <f t="shared" si="78"/>
        <v>0.89966888393910072</v>
      </c>
      <c r="M188" t="str">
        <f t="shared" si="86"/>
        <v>空</v>
      </c>
      <c r="N188" s="6">
        <f t="shared" si="69"/>
        <v>0</v>
      </c>
      <c r="O188" s="5">
        <f t="shared" si="79"/>
        <v>0.97069567252414135</v>
      </c>
      <c r="P188" t="str">
        <f t="shared" si="87"/>
        <v>多</v>
      </c>
      <c r="Q188" s="6">
        <f t="shared" si="70"/>
        <v>-1.2733224222585826E-2</v>
      </c>
      <c r="R188" s="5">
        <f t="shared" si="80"/>
        <v>0.92067481354104186</v>
      </c>
      <c r="S188" t="str">
        <f t="shared" si="88"/>
        <v>多</v>
      </c>
      <c r="T188" s="6">
        <f t="shared" si="71"/>
        <v>-1.2733224222585826E-2</v>
      </c>
      <c r="U188" s="5">
        <f t="shared" si="81"/>
        <v>0.92067481354104186</v>
      </c>
      <c r="V188" t="str">
        <f t="shared" si="89"/>
        <v>多</v>
      </c>
      <c r="W188" s="6">
        <f t="shared" si="72"/>
        <v>-1.2733224222585826E-2</v>
      </c>
      <c r="X188" s="5">
        <f t="shared" si="82"/>
        <v>0.92067481354104186</v>
      </c>
      <c r="Y188" t="str">
        <f t="shared" si="90"/>
        <v>多</v>
      </c>
      <c r="Z188" s="6">
        <f t="shared" si="73"/>
        <v>-1.2733224222585826E-2</v>
      </c>
      <c r="AA188" s="5">
        <f t="shared" si="83"/>
        <v>0.92067481354104186</v>
      </c>
      <c r="AB188" t="str">
        <f t="shared" si="91"/>
        <v>多</v>
      </c>
      <c r="AC188" s="6">
        <f t="shared" si="74"/>
        <v>-1.2733224222585826E-2</v>
      </c>
      <c r="AD188" s="5">
        <f t="shared" si="84"/>
        <v>0.92067481354104186</v>
      </c>
    </row>
    <row r="189" spans="1:30" x14ac:dyDescent="0.15">
      <c r="A189" s="1">
        <v>38642</v>
      </c>
      <c r="B189" s="2">
        <v>897.62</v>
      </c>
      <c r="C189" s="3">
        <f t="shared" si="64"/>
        <v>-7.9683476454140978E-3</v>
      </c>
      <c r="D189" s="4" t="str">
        <f t="shared" si="75"/>
        <v>空</v>
      </c>
      <c r="E189" s="6">
        <f t="shared" si="65"/>
        <v>0</v>
      </c>
      <c r="F189" s="5">
        <f t="shared" si="66"/>
        <v>0.90789655155373361</v>
      </c>
      <c r="G189" t="str">
        <f t="shared" si="76"/>
        <v>多</v>
      </c>
      <c r="H189" s="6">
        <f t="shared" si="67"/>
        <v>-7.9683476454140978E-3</v>
      </c>
      <c r="I189" s="5">
        <f t="shared" si="77"/>
        <v>0.98642339017421843</v>
      </c>
      <c r="J189" t="str">
        <f t="shared" si="85"/>
        <v>多</v>
      </c>
      <c r="K189" s="6">
        <f t="shared" si="68"/>
        <v>-7.9683476454140978E-3</v>
      </c>
      <c r="L189" s="5">
        <f t="shared" si="78"/>
        <v>0.8925000095061123</v>
      </c>
      <c r="M189" t="str">
        <f t="shared" si="86"/>
        <v>空</v>
      </c>
      <c r="N189" s="6">
        <f t="shared" si="69"/>
        <v>0</v>
      </c>
      <c r="O189" s="5">
        <f t="shared" si="79"/>
        <v>0.97069567252414135</v>
      </c>
      <c r="P189" t="str">
        <f t="shared" si="87"/>
        <v>多</v>
      </c>
      <c r="Q189" s="6">
        <f t="shared" si="70"/>
        <v>-7.9683476454140978E-3</v>
      </c>
      <c r="R189" s="5">
        <f t="shared" si="80"/>
        <v>0.91333855655837004</v>
      </c>
      <c r="S189" t="str">
        <f t="shared" si="88"/>
        <v>多</v>
      </c>
      <c r="T189" s="6">
        <f t="shared" si="71"/>
        <v>-7.9683476454140978E-3</v>
      </c>
      <c r="U189" s="5">
        <f t="shared" si="81"/>
        <v>0.91333855655837004</v>
      </c>
      <c r="V189" t="str">
        <f t="shared" si="89"/>
        <v>多</v>
      </c>
      <c r="W189" s="6">
        <f t="shared" si="72"/>
        <v>-7.9683476454140978E-3</v>
      </c>
      <c r="X189" s="5">
        <f t="shared" si="82"/>
        <v>0.91333855655837004</v>
      </c>
      <c r="Y189" t="str">
        <f t="shared" si="90"/>
        <v>多</v>
      </c>
      <c r="Z189" s="6">
        <f t="shared" si="73"/>
        <v>-7.9683476454140978E-3</v>
      </c>
      <c r="AA189" s="5">
        <f t="shared" si="83"/>
        <v>0.91333855655837004</v>
      </c>
      <c r="AB189" t="str">
        <f t="shared" si="91"/>
        <v>多</v>
      </c>
      <c r="AC189" s="6">
        <f t="shared" si="74"/>
        <v>-7.9683476454140978E-3</v>
      </c>
      <c r="AD189" s="5">
        <f t="shared" si="84"/>
        <v>0.91333855655837004</v>
      </c>
    </row>
    <row r="190" spans="1:30" x14ac:dyDescent="0.15">
      <c r="A190" s="1">
        <v>38643</v>
      </c>
      <c r="B190" s="2">
        <v>902.37</v>
      </c>
      <c r="C190" s="3">
        <f t="shared" si="64"/>
        <v>5.2917715737170745E-3</v>
      </c>
      <c r="D190" s="4" t="str">
        <f t="shared" si="75"/>
        <v>空</v>
      </c>
      <c r="E190" s="6">
        <f t="shared" si="65"/>
        <v>0</v>
      </c>
      <c r="F190" s="5">
        <f t="shared" si="66"/>
        <v>0.90789655155373361</v>
      </c>
      <c r="G190" t="str">
        <f t="shared" si="76"/>
        <v>多</v>
      </c>
      <c r="H190" s="6">
        <f t="shared" si="67"/>
        <v>5.2917715737170745E-3</v>
      </c>
      <c r="I190" s="5">
        <f t="shared" si="77"/>
        <v>0.99164331742999201</v>
      </c>
      <c r="J190" t="str">
        <f t="shared" si="85"/>
        <v>多</v>
      </c>
      <c r="K190" s="6">
        <f t="shared" si="68"/>
        <v>5.2917715737170745E-3</v>
      </c>
      <c r="L190" s="5">
        <f t="shared" si="78"/>
        <v>0.89722291568595891</v>
      </c>
      <c r="M190" t="str">
        <f t="shared" si="86"/>
        <v>空</v>
      </c>
      <c r="N190" s="6">
        <f t="shared" si="69"/>
        <v>0</v>
      </c>
      <c r="O190" s="5">
        <f t="shared" si="79"/>
        <v>0.97069567252414135</v>
      </c>
      <c r="P190" t="str">
        <f t="shared" si="87"/>
        <v>多</v>
      </c>
      <c r="Q190" s="6">
        <f t="shared" si="70"/>
        <v>5.2917715737170745E-3</v>
      </c>
      <c r="R190" s="5">
        <f t="shared" si="80"/>
        <v>0.91817173556914544</v>
      </c>
      <c r="S190" t="str">
        <f t="shared" si="88"/>
        <v>多</v>
      </c>
      <c r="T190" s="6">
        <f t="shared" si="71"/>
        <v>5.2917715737170745E-3</v>
      </c>
      <c r="U190" s="5">
        <f t="shared" si="81"/>
        <v>0.91817173556914544</v>
      </c>
      <c r="V190" t="str">
        <f t="shared" si="89"/>
        <v>多</v>
      </c>
      <c r="W190" s="6">
        <f t="shared" si="72"/>
        <v>5.2917715737170745E-3</v>
      </c>
      <c r="X190" s="5">
        <f t="shared" si="82"/>
        <v>0.91817173556914544</v>
      </c>
      <c r="Y190" t="str">
        <f t="shared" si="90"/>
        <v>多</v>
      </c>
      <c r="Z190" s="6">
        <f t="shared" si="73"/>
        <v>5.2917715737170745E-3</v>
      </c>
      <c r="AA190" s="5">
        <f t="shared" si="83"/>
        <v>0.91817173556914544</v>
      </c>
      <c r="AB190" t="str">
        <f t="shared" si="91"/>
        <v>多</v>
      </c>
      <c r="AC190" s="6">
        <f t="shared" si="74"/>
        <v>5.2917715737170745E-3</v>
      </c>
      <c r="AD190" s="5">
        <f t="shared" si="84"/>
        <v>0.91817173556914544</v>
      </c>
    </row>
    <row r="191" spans="1:30" x14ac:dyDescent="0.15">
      <c r="A191" s="1">
        <v>38644</v>
      </c>
      <c r="B191" s="2">
        <v>898.74</v>
      </c>
      <c r="C191" s="3">
        <f t="shared" si="64"/>
        <v>-4.0227401176901045E-3</v>
      </c>
      <c r="D191" s="4" t="str">
        <f t="shared" si="75"/>
        <v>空</v>
      </c>
      <c r="E191" s="6">
        <f t="shared" si="65"/>
        <v>0</v>
      </c>
      <c r="F191" s="5">
        <f t="shared" si="66"/>
        <v>0.90789655155373361</v>
      </c>
      <c r="G191" t="str">
        <f t="shared" si="76"/>
        <v>多</v>
      </c>
      <c r="H191" s="6">
        <f t="shared" si="67"/>
        <v>-4.0227401176901045E-3</v>
      </c>
      <c r="I191" s="5">
        <f t="shared" si="77"/>
        <v>0.98765419407452704</v>
      </c>
      <c r="J191" t="str">
        <f t="shared" si="85"/>
        <v>多</v>
      </c>
      <c r="K191" s="6">
        <f t="shared" si="68"/>
        <v>-4.0227401176901045E-3</v>
      </c>
      <c r="L191" s="5">
        <f t="shared" si="78"/>
        <v>0.89361362106851816</v>
      </c>
      <c r="M191" t="str">
        <f t="shared" si="86"/>
        <v>空</v>
      </c>
      <c r="N191" s="6">
        <f t="shared" si="69"/>
        <v>0</v>
      </c>
      <c r="O191" s="5">
        <f t="shared" si="79"/>
        <v>0.97069567252414135</v>
      </c>
      <c r="P191" t="str">
        <f t="shared" si="87"/>
        <v>多</v>
      </c>
      <c r="Q191" s="6">
        <f t="shared" si="70"/>
        <v>-4.0227401176901045E-3</v>
      </c>
      <c r="R191" s="5">
        <f t="shared" si="80"/>
        <v>0.91447816929354231</v>
      </c>
      <c r="S191" t="str">
        <f t="shared" si="88"/>
        <v>多</v>
      </c>
      <c r="T191" s="6">
        <f t="shared" si="71"/>
        <v>-4.0227401176901045E-3</v>
      </c>
      <c r="U191" s="5">
        <f t="shared" si="81"/>
        <v>0.91447816929354231</v>
      </c>
      <c r="V191" t="str">
        <f t="shared" si="89"/>
        <v>多</v>
      </c>
      <c r="W191" s="6">
        <f t="shared" si="72"/>
        <v>-4.0227401176901045E-3</v>
      </c>
      <c r="X191" s="5">
        <f t="shared" si="82"/>
        <v>0.91447816929354231</v>
      </c>
      <c r="Y191" t="str">
        <f t="shared" si="90"/>
        <v>多</v>
      </c>
      <c r="Z191" s="6">
        <f t="shared" si="73"/>
        <v>-4.0227401176901045E-3</v>
      </c>
      <c r="AA191" s="5">
        <f t="shared" si="83"/>
        <v>0.91447816929354231</v>
      </c>
      <c r="AB191" t="str">
        <f t="shared" si="91"/>
        <v>多</v>
      </c>
      <c r="AC191" s="6">
        <f t="shared" si="74"/>
        <v>-4.0227401176901045E-3</v>
      </c>
      <c r="AD191" s="5">
        <f t="shared" si="84"/>
        <v>0.91447816929354231</v>
      </c>
    </row>
    <row r="192" spans="1:30" x14ac:dyDescent="0.15">
      <c r="A192" s="1">
        <v>38645</v>
      </c>
      <c r="B192" s="2">
        <v>899.91</v>
      </c>
      <c r="C192" s="3">
        <f t="shared" si="64"/>
        <v>1.3018225515721848E-3</v>
      </c>
      <c r="D192" s="4" t="str">
        <f t="shared" si="75"/>
        <v>空</v>
      </c>
      <c r="E192" s="6">
        <f t="shared" si="65"/>
        <v>0</v>
      </c>
      <c r="F192" s="5">
        <f t="shared" si="66"/>
        <v>0.90789655155373361</v>
      </c>
      <c r="G192" t="str">
        <f t="shared" si="76"/>
        <v>多</v>
      </c>
      <c r="H192" s="6">
        <f t="shared" si="67"/>
        <v>1.3018225515721848E-3</v>
      </c>
      <c r="I192" s="5">
        <f t="shared" si="77"/>
        <v>0.9889399445775281</v>
      </c>
      <c r="J192" t="str">
        <f t="shared" si="85"/>
        <v>多</v>
      </c>
      <c r="K192" s="6">
        <f t="shared" si="68"/>
        <v>1.3018225515721848E-3</v>
      </c>
      <c r="L192" s="5">
        <f t="shared" si="78"/>
        <v>0.89477694743281722</v>
      </c>
      <c r="M192" t="str">
        <f t="shared" si="86"/>
        <v>空</v>
      </c>
      <c r="N192" s="6">
        <f t="shared" si="69"/>
        <v>0</v>
      </c>
      <c r="O192" s="5">
        <f t="shared" si="79"/>
        <v>0.97069567252414135</v>
      </c>
      <c r="P192" t="str">
        <f t="shared" si="87"/>
        <v>多</v>
      </c>
      <c r="Q192" s="6">
        <f t="shared" si="70"/>
        <v>1.3018225515721848E-3</v>
      </c>
      <c r="R192" s="5">
        <f t="shared" si="80"/>
        <v>0.91566865759724914</v>
      </c>
      <c r="S192" t="str">
        <f t="shared" si="88"/>
        <v>多</v>
      </c>
      <c r="T192" s="6">
        <f t="shared" si="71"/>
        <v>1.3018225515721848E-3</v>
      </c>
      <c r="U192" s="5">
        <f t="shared" si="81"/>
        <v>0.91566865759724914</v>
      </c>
      <c r="V192" t="str">
        <f t="shared" si="89"/>
        <v>多</v>
      </c>
      <c r="W192" s="6">
        <f t="shared" si="72"/>
        <v>1.3018225515721848E-3</v>
      </c>
      <c r="X192" s="5">
        <f t="shared" si="82"/>
        <v>0.91566865759724914</v>
      </c>
      <c r="Y192" t="str">
        <f t="shared" si="90"/>
        <v>多</v>
      </c>
      <c r="Z192" s="6">
        <f t="shared" si="73"/>
        <v>1.3018225515721848E-3</v>
      </c>
      <c r="AA192" s="5">
        <f t="shared" si="83"/>
        <v>0.91566865759724914</v>
      </c>
      <c r="AB192" t="str">
        <f t="shared" si="91"/>
        <v>多</v>
      </c>
      <c r="AC192" s="6">
        <f t="shared" si="74"/>
        <v>1.3018225515721848E-3</v>
      </c>
      <c r="AD192" s="5">
        <f t="shared" si="84"/>
        <v>0.91566865759724914</v>
      </c>
    </row>
    <row r="193" spans="1:30" x14ac:dyDescent="0.15">
      <c r="A193" s="1">
        <v>38646</v>
      </c>
      <c r="B193" s="2">
        <v>904.41</v>
      </c>
      <c r="C193" s="3">
        <f t="shared" si="64"/>
        <v>5.0005000500050745E-3</v>
      </c>
      <c r="D193" s="4" t="str">
        <f t="shared" si="75"/>
        <v>多</v>
      </c>
      <c r="E193" s="6">
        <f t="shared" si="65"/>
        <v>0</v>
      </c>
      <c r="F193" s="5">
        <f t="shared" si="66"/>
        <v>0.90789655155373361</v>
      </c>
      <c r="G193" t="str">
        <f t="shared" si="76"/>
        <v>多</v>
      </c>
      <c r="H193" s="6">
        <f t="shared" si="67"/>
        <v>5.0005000500050745E-3</v>
      </c>
      <c r="I193" s="5">
        <f t="shared" si="77"/>
        <v>0.99388513881984009</v>
      </c>
      <c r="J193" t="str">
        <f t="shared" si="85"/>
        <v>多</v>
      </c>
      <c r="K193" s="6">
        <f t="shared" si="68"/>
        <v>5.0005000500050745E-3</v>
      </c>
      <c r="L193" s="5">
        <f t="shared" si="78"/>
        <v>0.89925127960319839</v>
      </c>
      <c r="M193" t="str">
        <f t="shared" si="86"/>
        <v>空</v>
      </c>
      <c r="N193" s="6">
        <f t="shared" si="69"/>
        <v>0</v>
      </c>
      <c r="O193" s="5">
        <f t="shared" si="79"/>
        <v>0.97069567252414135</v>
      </c>
      <c r="P193" t="str">
        <f t="shared" si="87"/>
        <v>多</v>
      </c>
      <c r="Q193" s="6">
        <f t="shared" si="70"/>
        <v>5.0005000500050745E-3</v>
      </c>
      <c r="R193" s="5">
        <f t="shared" si="80"/>
        <v>0.9202474587653523</v>
      </c>
      <c r="S193" t="str">
        <f t="shared" si="88"/>
        <v>多</v>
      </c>
      <c r="T193" s="6">
        <f t="shared" si="71"/>
        <v>5.0005000500050745E-3</v>
      </c>
      <c r="U193" s="5">
        <f t="shared" si="81"/>
        <v>0.9202474587653523</v>
      </c>
      <c r="V193" t="str">
        <f t="shared" si="89"/>
        <v>多</v>
      </c>
      <c r="W193" s="6">
        <f t="shared" si="72"/>
        <v>5.0005000500050745E-3</v>
      </c>
      <c r="X193" s="5">
        <f t="shared" si="82"/>
        <v>0.9202474587653523</v>
      </c>
      <c r="Y193" t="str">
        <f t="shared" si="90"/>
        <v>多</v>
      </c>
      <c r="Z193" s="6">
        <f t="shared" si="73"/>
        <v>5.0005000500050745E-3</v>
      </c>
      <c r="AA193" s="5">
        <f t="shared" si="83"/>
        <v>0.9202474587653523</v>
      </c>
      <c r="AB193" t="str">
        <f t="shared" si="91"/>
        <v>多</v>
      </c>
      <c r="AC193" s="6">
        <f t="shared" si="74"/>
        <v>5.0005000500050745E-3</v>
      </c>
      <c r="AD193" s="5">
        <f t="shared" si="84"/>
        <v>0.9202474587653523</v>
      </c>
    </row>
    <row r="194" spans="1:30" x14ac:dyDescent="0.15">
      <c r="A194" s="1">
        <v>38649</v>
      </c>
      <c r="B194" s="2">
        <v>906.65</v>
      </c>
      <c r="C194" s="3">
        <f t="shared" si="64"/>
        <v>2.4767528001681249E-3</v>
      </c>
      <c r="D194" s="4" t="str">
        <f t="shared" si="75"/>
        <v>多</v>
      </c>
      <c r="E194" s="6">
        <f t="shared" si="65"/>
        <v>2.4767528001681249E-3</v>
      </c>
      <c r="F194" s="5">
        <f t="shared" si="66"/>
        <v>0.9101451868800573</v>
      </c>
      <c r="G194" t="str">
        <f t="shared" si="76"/>
        <v>空</v>
      </c>
      <c r="H194" s="6">
        <f t="shared" si="67"/>
        <v>2.4767528001681249E-3</v>
      </c>
      <c r="I194" s="5">
        <f t="shared" si="77"/>
        <v>0.99634674662045764</v>
      </c>
      <c r="J194" t="str">
        <f t="shared" si="85"/>
        <v>多</v>
      </c>
      <c r="K194" s="6">
        <f t="shared" si="68"/>
        <v>2.4767528001681249E-3</v>
      </c>
      <c r="L194" s="5">
        <f t="shared" si="78"/>
        <v>0.90147850272801033</v>
      </c>
      <c r="M194" t="str">
        <f t="shared" si="86"/>
        <v>空</v>
      </c>
      <c r="N194" s="6">
        <f t="shared" si="69"/>
        <v>0</v>
      </c>
      <c r="O194" s="5">
        <f t="shared" si="79"/>
        <v>0.97069567252414135</v>
      </c>
      <c r="P194" t="str">
        <f t="shared" si="87"/>
        <v>多</v>
      </c>
      <c r="Q194" s="6">
        <f t="shared" si="70"/>
        <v>2.4767528001681249E-3</v>
      </c>
      <c r="R194" s="5">
        <f t="shared" si="80"/>
        <v>0.92252668423569695</v>
      </c>
      <c r="S194" t="str">
        <f t="shared" si="88"/>
        <v>多</v>
      </c>
      <c r="T194" s="6">
        <f t="shared" si="71"/>
        <v>2.4767528001681249E-3</v>
      </c>
      <c r="U194" s="5">
        <f t="shared" si="81"/>
        <v>0.92252668423569695</v>
      </c>
      <c r="V194" t="str">
        <f t="shared" si="89"/>
        <v>多</v>
      </c>
      <c r="W194" s="6">
        <f t="shared" si="72"/>
        <v>2.4767528001681249E-3</v>
      </c>
      <c r="X194" s="5">
        <f t="shared" si="82"/>
        <v>0.92252668423569695</v>
      </c>
      <c r="Y194" t="str">
        <f t="shared" si="90"/>
        <v>多</v>
      </c>
      <c r="Z194" s="6">
        <f t="shared" si="73"/>
        <v>2.4767528001681249E-3</v>
      </c>
      <c r="AA194" s="5">
        <f t="shared" si="83"/>
        <v>0.92252668423569695</v>
      </c>
      <c r="AB194" t="str">
        <f t="shared" si="91"/>
        <v>多</v>
      </c>
      <c r="AC194" s="6">
        <f t="shared" si="74"/>
        <v>2.4767528001681249E-3</v>
      </c>
      <c r="AD194" s="5">
        <f t="shared" si="84"/>
        <v>0.92252668423569695</v>
      </c>
    </row>
    <row r="195" spans="1:30" x14ac:dyDescent="0.15">
      <c r="A195" s="1">
        <v>38650</v>
      </c>
      <c r="B195" s="2">
        <v>894.27</v>
      </c>
      <c r="C195" s="3">
        <f t="shared" si="64"/>
        <v>-1.3654662769536197E-2</v>
      </c>
      <c r="D195" s="4" t="str">
        <f t="shared" si="75"/>
        <v>多</v>
      </c>
      <c r="E195" s="6">
        <f t="shared" si="65"/>
        <v>-1.3654662769536197E-2</v>
      </c>
      <c r="F195" s="5">
        <f t="shared" si="66"/>
        <v>0.89771746128189367</v>
      </c>
      <c r="G195" t="str">
        <f t="shared" si="76"/>
        <v>空</v>
      </c>
      <c r="H195" s="6">
        <f t="shared" si="67"/>
        <v>0</v>
      </c>
      <c r="I195" s="5">
        <f t="shared" si="77"/>
        <v>0.99634674662045764</v>
      </c>
      <c r="J195" t="str">
        <f t="shared" si="85"/>
        <v>多</v>
      </c>
      <c r="K195" s="6">
        <f t="shared" si="68"/>
        <v>-1.3654662769536197E-2</v>
      </c>
      <c r="L195" s="5">
        <f t="shared" si="78"/>
        <v>0.88916911777927299</v>
      </c>
      <c r="M195" t="str">
        <f t="shared" si="86"/>
        <v>空</v>
      </c>
      <c r="N195" s="6">
        <f t="shared" si="69"/>
        <v>0</v>
      </c>
      <c r="O195" s="5">
        <f t="shared" si="79"/>
        <v>0.97069567252414135</v>
      </c>
      <c r="P195" t="str">
        <f t="shared" si="87"/>
        <v>多</v>
      </c>
      <c r="Q195" s="6">
        <f t="shared" si="70"/>
        <v>-1.3654662769536197E-2</v>
      </c>
      <c r="R195" s="5">
        <f t="shared" si="80"/>
        <v>0.90992989346656006</v>
      </c>
      <c r="S195" t="str">
        <f t="shared" si="88"/>
        <v>多</v>
      </c>
      <c r="T195" s="6">
        <f t="shared" si="71"/>
        <v>-1.3654662769536197E-2</v>
      </c>
      <c r="U195" s="5">
        <f t="shared" si="81"/>
        <v>0.90992989346656006</v>
      </c>
      <c r="V195" t="str">
        <f t="shared" si="89"/>
        <v>多</v>
      </c>
      <c r="W195" s="6">
        <f t="shared" si="72"/>
        <v>-1.3654662769536197E-2</v>
      </c>
      <c r="X195" s="5">
        <f t="shared" si="82"/>
        <v>0.90992989346656006</v>
      </c>
      <c r="Y195" t="str">
        <f t="shared" si="90"/>
        <v>多</v>
      </c>
      <c r="Z195" s="6">
        <f t="shared" si="73"/>
        <v>-1.3654662769536197E-2</v>
      </c>
      <c r="AA195" s="5">
        <f t="shared" si="83"/>
        <v>0.90992989346656006</v>
      </c>
      <c r="AB195" t="str">
        <f t="shared" si="91"/>
        <v>多</v>
      </c>
      <c r="AC195" s="6">
        <f t="shared" si="74"/>
        <v>-1.3654662769536197E-2</v>
      </c>
      <c r="AD195" s="5">
        <f t="shared" si="84"/>
        <v>0.90992989346656006</v>
      </c>
    </row>
    <row r="196" spans="1:30" x14ac:dyDescent="0.15">
      <c r="A196" s="1">
        <v>38651</v>
      </c>
      <c r="B196" s="2">
        <v>875.82</v>
      </c>
      <c r="C196" s="3">
        <f t="shared" ref="C196:C259" si="92">B196/B195-1</f>
        <v>-2.0631352947096393E-2</v>
      </c>
      <c r="D196" s="4" t="str">
        <f t="shared" si="75"/>
        <v>空</v>
      </c>
      <c r="E196" s="6">
        <f t="shared" ref="E196:E259" si="93">IF(D195="多",C196,IF(D195="空",0))</f>
        <v>-2.0631352947096393E-2</v>
      </c>
      <c r="F196" s="5">
        <f t="shared" ref="F196:F259" si="94">F195*(1+E196)</f>
        <v>0.87919633549141563</v>
      </c>
      <c r="G196" t="str">
        <f t="shared" si="76"/>
        <v>空</v>
      </c>
      <c r="H196" s="6">
        <f t="shared" ref="H196:H259" si="95">IF(G195="多",$C196,IF(G195="空",0))</f>
        <v>0</v>
      </c>
      <c r="I196" s="5">
        <f t="shared" si="77"/>
        <v>0.99634674662045764</v>
      </c>
      <c r="J196" t="str">
        <f t="shared" si="85"/>
        <v>多</v>
      </c>
      <c r="K196" s="6">
        <f t="shared" ref="K196:K259" si="96">IF(J195="多",$C196,IF(J195="空",0))</f>
        <v>-2.0631352947096393E-2</v>
      </c>
      <c r="L196" s="5">
        <f t="shared" si="78"/>
        <v>0.8708243558807105</v>
      </c>
      <c r="M196" t="str">
        <f t="shared" si="86"/>
        <v>空</v>
      </c>
      <c r="N196" s="6">
        <f t="shared" ref="N196:N259" si="97">IF(M195="多",$C196,IF(M195="空",0))</f>
        <v>0</v>
      </c>
      <c r="O196" s="5">
        <f t="shared" si="79"/>
        <v>0.97069567252414135</v>
      </c>
      <c r="P196" t="str">
        <f t="shared" si="87"/>
        <v>多</v>
      </c>
      <c r="Q196" s="6">
        <f t="shared" ref="Q196:Q259" si="98">IF(P195="多",$C196,IF(P195="空",0))</f>
        <v>-2.0631352947096393E-2</v>
      </c>
      <c r="R196" s="5">
        <f t="shared" si="80"/>
        <v>0.8911568086773376</v>
      </c>
      <c r="S196" t="str">
        <f t="shared" si="88"/>
        <v>多</v>
      </c>
      <c r="T196" s="6">
        <f t="shared" ref="T196:T259" si="99">IF(S195="多",$C196,IF(S195="空",0))</f>
        <v>-2.0631352947096393E-2</v>
      </c>
      <c r="U196" s="5">
        <f t="shared" si="81"/>
        <v>0.8911568086773376</v>
      </c>
      <c r="V196" t="str">
        <f t="shared" si="89"/>
        <v>多</v>
      </c>
      <c r="W196" s="6">
        <f t="shared" ref="W196:W259" si="100">IF(V195="多",$C196,IF(V195="空",0))</f>
        <v>-2.0631352947096393E-2</v>
      </c>
      <c r="X196" s="5">
        <f t="shared" si="82"/>
        <v>0.8911568086773376</v>
      </c>
      <c r="Y196" t="str">
        <f t="shared" si="90"/>
        <v>多</v>
      </c>
      <c r="Z196" s="6">
        <f t="shared" ref="Z196:Z259" si="101">IF(Y195="多",$C196,IF(Y195="空",0))</f>
        <v>-2.0631352947096393E-2</v>
      </c>
      <c r="AA196" s="5">
        <f t="shared" si="83"/>
        <v>0.8911568086773376</v>
      </c>
      <c r="AB196" t="str">
        <f t="shared" si="91"/>
        <v>多</v>
      </c>
      <c r="AC196" s="6">
        <f t="shared" ref="AC196:AC259" si="102">IF(AB195="多",$C196,IF(AB195="空",0))</f>
        <v>-2.0631352947096393E-2</v>
      </c>
      <c r="AD196" s="5">
        <f t="shared" si="84"/>
        <v>0.8911568086773376</v>
      </c>
    </row>
    <row r="197" spans="1:30" x14ac:dyDescent="0.15">
      <c r="A197" s="1">
        <v>38652</v>
      </c>
      <c r="B197" s="2">
        <v>875.85</v>
      </c>
      <c r="C197" s="3">
        <f t="shared" si="92"/>
        <v>3.4253613756307644E-5</v>
      </c>
      <c r="D197" s="4" t="str">
        <f t="shared" ref="D197:D260" si="103">IF(AND(C196&gt;0,C197&gt;0),"多",IF(AND(C196&lt;0,C197&lt;0),"空",D196))</f>
        <v>空</v>
      </c>
      <c r="E197" s="6">
        <f t="shared" si="93"/>
        <v>0</v>
      </c>
      <c r="F197" s="5">
        <f t="shared" si="94"/>
        <v>0.87919633549141563</v>
      </c>
      <c r="G197" t="str">
        <f t="shared" si="76"/>
        <v>空</v>
      </c>
      <c r="H197" s="6">
        <f t="shared" si="95"/>
        <v>0</v>
      </c>
      <c r="I197" s="5">
        <f t="shared" si="77"/>
        <v>0.99634674662045764</v>
      </c>
      <c r="J197" t="str">
        <f t="shared" si="85"/>
        <v>多</v>
      </c>
      <c r="K197" s="6">
        <f t="shared" si="96"/>
        <v>3.4253613756307644E-5</v>
      </c>
      <c r="L197" s="5">
        <f t="shared" si="78"/>
        <v>0.87085418476184639</v>
      </c>
      <c r="M197" t="str">
        <f t="shared" si="86"/>
        <v>空</v>
      </c>
      <c r="N197" s="6">
        <f t="shared" si="97"/>
        <v>0</v>
      </c>
      <c r="O197" s="5">
        <f t="shared" si="79"/>
        <v>0.97069567252414135</v>
      </c>
      <c r="P197" t="str">
        <f t="shared" si="87"/>
        <v>多</v>
      </c>
      <c r="Q197" s="6">
        <f t="shared" si="98"/>
        <v>3.4253613756307644E-5</v>
      </c>
      <c r="R197" s="5">
        <f t="shared" si="80"/>
        <v>0.89118733401845829</v>
      </c>
      <c r="S197" t="str">
        <f t="shared" si="88"/>
        <v>多</v>
      </c>
      <c r="T197" s="6">
        <f t="shared" si="99"/>
        <v>3.4253613756307644E-5</v>
      </c>
      <c r="U197" s="5">
        <f t="shared" si="81"/>
        <v>0.89118733401845829</v>
      </c>
      <c r="V197" t="str">
        <f t="shared" si="89"/>
        <v>多</v>
      </c>
      <c r="W197" s="6">
        <f t="shared" si="100"/>
        <v>3.4253613756307644E-5</v>
      </c>
      <c r="X197" s="5">
        <f t="shared" si="82"/>
        <v>0.89118733401845829</v>
      </c>
      <c r="Y197" t="str">
        <f t="shared" si="90"/>
        <v>多</v>
      </c>
      <c r="Z197" s="6">
        <f t="shared" si="101"/>
        <v>3.4253613756307644E-5</v>
      </c>
      <c r="AA197" s="5">
        <f t="shared" si="83"/>
        <v>0.89118733401845829</v>
      </c>
      <c r="AB197" t="str">
        <f t="shared" si="91"/>
        <v>多</v>
      </c>
      <c r="AC197" s="6">
        <f t="shared" si="102"/>
        <v>3.4253613756307644E-5</v>
      </c>
      <c r="AD197" s="5">
        <f t="shared" si="84"/>
        <v>0.89118733401845829</v>
      </c>
    </row>
    <row r="198" spans="1:30" x14ac:dyDescent="0.15">
      <c r="A198" s="1">
        <v>38653</v>
      </c>
      <c r="B198" s="2">
        <v>867.73</v>
      </c>
      <c r="C198" s="3">
        <f t="shared" si="92"/>
        <v>-9.2709938916480938E-3</v>
      </c>
      <c r="D198" s="4" t="str">
        <f t="shared" si="103"/>
        <v>空</v>
      </c>
      <c r="E198" s="6">
        <f t="shared" si="93"/>
        <v>0</v>
      </c>
      <c r="F198" s="5">
        <f t="shared" si="94"/>
        <v>0.87919633549141563</v>
      </c>
      <c r="G198" t="str">
        <f t="shared" ref="G198:G261" si="104">IF(AND(C196&gt;0,C197&gt;0,C198&gt;0),"空",IF(AND(C196&lt;0,C197&lt;0,C198&lt;0),"多",G197))</f>
        <v>空</v>
      </c>
      <c r="H198" s="6">
        <f t="shared" si="95"/>
        <v>0</v>
      </c>
      <c r="I198" s="5">
        <f t="shared" ref="I198:I261" si="105">I197*(1+H198)</f>
        <v>0.99634674662045764</v>
      </c>
      <c r="J198" t="str">
        <f t="shared" si="85"/>
        <v>多</v>
      </c>
      <c r="K198" s="6">
        <f t="shared" si="96"/>
        <v>-9.2709938916480938E-3</v>
      </c>
      <c r="L198" s="5">
        <f t="shared" ref="L198:L261" si="106">L197*(1+K198)</f>
        <v>0.86278050093440317</v>
      </c>
      <c r="M198" t="str">
        <f t="shared" si="86"/>
        <v>空</v>
      </c>
      <c r="N198" s="6">
        <f t="shared" si="97"/>
        <v>0</v>
      </c>
      <c r="O198" s="5">
        <f t="shared" ref="O198:O261" si="107">O197*(1+N198)</f>
        <v>0.97069567252414135</v>
      </c>
      <c r="P198" t="str">
        <f t="shared" si="87"/>
        <v>多</v>
      </c>
      <c r="Q198" s="6">
        <f t="shared" si="98"/>
        <v>-9.2709938916480938E-3</v>
      </c>
      <c r="R198" s="5">
        <f t="shared" ref="R198:R261" si="108">R197*(1+Q198)</f>
        <v>0.88292514168845904</v>
      </c>
      <c r="S198" t="str">
        <f t="shared" si="88"/>
        <v>多</v>
      </c>
      <c r="T198" s="6">
        <f t="shared" si="99"/>
        <v>-9.2709938916480938E-3</v>
      </c>
      <c r="U198" s="5">
        <f t="shared" ref="U198:U261" si="109">U197*(1+T198)</f>
        <v>0.88292514168845904</v>
      </c>
      <c r="V198" t="str">
        <f t="shared" si="89"/>
        <v>多</v>
      </c>
      <c r="W198" s="6">
        <f t="shared" si="100"/>
        <v>-9.2709938916480938E-3</v>
      </c>
      <c r="X198" s="5">
        <f t="shared" ref="X198:X261" si="110">X197*(1+W198)</f>
        <v>0.88292514168845904</v>
      </c>
      <c r="Y198" t="str">
        <f t="shared" si="90"/>
        <v>多</v>
      </c>
      <c r="Z198" s="6">
        <f t="shared" si="101"/>
        <v>-9.2709938916480938E-3</v>
      </c>
      <c r="AA198" s="5">
        <f t="shared" ref="AA198:AA261" si="111">AA197*(1+Z198)</f>
        <v>0.88292514168845904</v>
      </c>
      <c r="AB198" t="str">
        <f t="shared" si="91"/>
        <v>多</v>
      </c>
      <c r="AC198" s="6">
        <f t="shared" si="102"/>
        <v>-9.2709938916480938E-3</v>
      </c>
      <c r="AD198" s="5">
        <f t="shared" ref="AD198:AD261" si="112">AD197*(1+AC198)</f>
        <v>0.88292514168845904</v>
      </c>
    </row>
    <row r="199" spans="1:30" x14ac:dyDescent="0.15">
      <c r="A199" s="1">
        <v>38656</v>
      </c>
      <c r="B199" s="2">
        <v>876.28</v>
      </c>
      <c r="C199" s="3">
        <f t="shared" si="92"/>
        <v>9.8532953798993184E-3</v>
      </c>
      <c r="D199" s="4" t="str">
        <f t="shared" si="103"/>
        <v>空</v>
      </c>
      <c r="E199" s="6">
        <f t="shared" si="93"/>
        <v>0</v>
      </c>
      <c r="F199" s="5">
        <f t="shared" si="94"/>
        <v>0.87919633549141563</v>
      </c>
      <c r="G199" t="str">
        <f t="shared" si="104"/>
        <v>空</v>
      </c>
      <c r="H199" s="6">
        <f t="shared" si="95"/>
        <v>0</v>
      </c>
      <c r="I199" s="5">
        <f t="shared" si="105"/>
        <v>0.99634674662045764</v>
      </c>
      <c r="J199" t="str">
        <f t="shared" ref="J199:J262" si="113">IF(AND($C196&gt;0,$C197&gt;0,$C198&gt;0,$C199&gt;0),"空",IF(AND($C196&lt;0,$C197&lt;0,$C198&lt;0,$C199&lt;0),"多",J198))</f>
        <v>多</v>
      </c>
      <c r="K199" s="6">
        <f t="shared" si="96"/>
        <v>9.8532953798993184E-3</v>
      </c>
      <c r="L199" s="5">
        <f t="shared" si="106"/>
        <v>0.87128173205812731</v>
      </c>
      <c r="M199" t="str">
        <f t="shared" si="86"/>
        <v>空</v>
      </c>
      <c r="N199" s="6">
        <f t="shared" si="97"/>
        <v>0</v>
      </c>
      <c r="O199" s="5">
        <f t="shared" si="107"/>
        <v>0.97069567252414135</v>
      </c>
      <c r="P199" t="str">
        <f t="shared" si="87"/>
        <v>多</v>
      </c>
      <c r="Q199" s="6">
        <f t="shared" si="98"/>
        <v>9.8532953798993184E-3</v>
      </c>
      <c r="R199" s="5">
        <f t="shared" si="108"/>
        <v>0.89162486390785489</v>
      </c>
      <c r="S199" t="str">
        <f t="shared" si="88"/>
        <v>多</v>
      </c>
      <c r="T199" s="6">
        <f t="shared" si="99"/>
        <v>9.8532953798993184E-3</v>
      </c>
      <c r="U199" s="5">
        <f t="shared" si="109"/>
        <v>0.89162486390785489</v>
      </c>
      <c r="V199" t="str">
        <f t="shared" si="89"/>
        <v>多</v>
      </c>
      <c r="W199" s="6">
        <f t="shared" si="100"/>
        <v>9.8532953798993184E-3</v>
      </c>
      <c r="X199" s="5">
        <f t="shared" si="110"/>
        <v>0.89162486390785489</v>
      </c>
      <c r="Y199" t="str">
        <f t="shared" si="90"/>
        <v>多</v>
      </c>
      <c r="Z199" s="6">
        <f t="shared" si="101"/>
        <v>9.8532953798993184E-3</v>
      </c>
      <c r="AA199" s="5">
        <f t="shared" si="111"/>
        <v>0.89162486390785489</v>
      </c>
      <c r="AB199" t="str">
        <f t="shared" si="91"/>
        <v>多</v>
      </c>
      <c r="AC199" s="6">
        <f t="shared" si="102"/>
        <v>9.8532953798993184E-3</v>
      </c>
      <c r="AD199" s="5">
        <f t="shared" si="112"/>
        <v>0.89162486390785489</v>
      </c>
    </row>
    <row r="200" spans="1:30" x14ac:dyDescent="0.15">
      <c r="A200" s="1">
        <v>38657</v>
      </c>
      <c r="B200" s="2">
        <v>872.86</v>
      </c>
      <c r="C200" s="3">
        <f t="shared" si="92"/>
        <v>-3.9028620988724727E-3</v>
      </c>
      <c r="D200" s="4" t="str">
        <f t="shared" si="103"/>
        <v>空</v>
      </c>
      <c r="E200" s="6">
        <f t="shared" si="93"/>
        <v>0</v>
      </c>
      <c r="F200" s="5">
        <f t="shared" si="94"/>
        <v>0.87919633549141563</v>
      </c>
      <c r="G200" t="str">
        <f t="shared" si="104"/>
        <v>空</v>
      </c>
      <c r="H200" s="6">
        <f t="shared" si="95"/>
        <v>0</v>
      </c>
      <c r="I200" s="5">
        <f t="shared" si="105"/>
        <v>0.99634674662045764</v>
      </c>
      <c r="J200" t="str">
        <f t="shared" si="113"/>
        <v>多</v>
      </c>
      <c r="K200" s="6">
        <f t="shared" si="96"/>
        <v>-3.9028620988724727E-3</v>
      </c>
      <c r="L200" s="5">
        <f t="shared" si="106"/>
        <v>0.86788123960863772</v>
      </c>
      <c r="M200" t="str">
        <f t="shared" ref="M200:M263" si="114">IF(AND($C196&gt;0,$C197&gt;0,$C198&gt;0,$C199&gt;0,$C200&gt;0),"空",IF(AND($C196&lt;0,$C197&lt;0,$C198&lt;0,$C199&lt;0,$C200&lt;0),"多",M199))</f>
        <v>空</v>
      </c>
      <c r="N200" s="6">
        <f t="shared" si="97"/>
        <v>0</v>
      </c>
      <c r="O200" s="5">
        <f t="shared" si="107"/>
        <v>0.97069567252414135</v>
      </c>
      <c r="P200" t="str">
        <f t="shared" si="87"/>
        <v>多</v>
      </c>
      <c r="Q200" s="6">
        <f t="shared" si="98"/>
        <v>-3.9028620988724727E-3</v>
      </c>
      <c r="R200" s="5">
        <f t="shared" si="108"/>
        <v>0.88814497502009659</v>
      </c>
      <c r="S200" t="str">
        <f t="shared" si="88"/>
        <v>多</v>
      </c>
      <c r="T200" s="6">
        <f t="shared" si="99"/>
        <v>-3.9028620988724727E-3</v>
      </c>
      <c r="U200" s="5">
        <f t="shared" si="109"/>
        <v>0.88814497502009659</v>
      </c>
      <c r="V200" t="str">
        <f t="shared" si="89"/>
        <v>多</v>
      </c>
      <c r="W200" s="6">
        <f t="shared" si="100"/>
        <v>-3.9028620988724727E-3</v>
      </c>
      <c r="X200" s="5">
        <f t="shared" si="110"/>
        <v>0.88814497502009659</v>
      </c>
      <c r="Y200" t="str">
        <f t="shared" si="90"/>
        <v>多</v>
      </c>
      <c r="Z200" s="6">
        <f t="shared" si="101"/>
        <v>-3.9028620988724727E-3</v>
      </c>
      <c r="AA200" s="5">
        <f t="shared" si="111"/>
        <v>0.88814497502009659</v>
      </c>
      <c r="AB200" t="str">
        <f t="shared" si="91"/>
        <v>多</v>
      </c>
      <c r="AC200" s="6">
        <f t="shared" si="102"/>
        <v>-3.9028620988724727E-3</v>
      </c>
      <c r="AD200" s="5">
        <f t="shared" si="112"/>
        <v>0.88814497502009659</v>
      </c>
    </row>
    <row r="201" spans="1:30" x14ac:dyDescent="0.15">
      <c r="A201" s="1">
        <v>38658</v>
      </c>
      <c r="B201" s="2">
        <v>882.48</v>
      </c>
      <c r="C201" s="3">
        <f t="shared" si="92"/>
        <v>1.1021240519671016E-2</v>
      </c>
      <c r="D201" s="4" t="str">
        <f t="shared" si="103"/>
        <v>空</v>
      </c>
      <c r="E201" s="6">
        <f t="shared" si="93"/>
        <v>0</v>
      </c>
      <c r="F201" s="5">
        <f t="shared" si="94"/>
        <v>0.87919633549141563</v>
      </c>
      <c r="G201" t="str">
        <f t="shared" si="104"/>
        <v>空</v>
      </c>
      <c r="H201" s="6">
        <f t="shared" si="95"/>
        <v>0</v>
      </c>
      <c r="I201" s="5">
        <f t="shared" si="105"/>
        <v>0.99634674662045764</v>
      </c>
      <c r="J201" t="str">
        <f t="shared" si="113"/>
        <v>多</v>
      </c>
      <c r="K201" s="6">
        <f t="shared" si="96"/>
        <v>1.1021240519671016E-2</v>
      </c>
      <c r="L201" s="5">
        <f t="shared" si="106"/>
        <v>0.87744636749287475</v>
      </c>
      <c r="M201" t="str">
        <f t="shared" si="114"/>
        <v>空</v>
      </c>
      <c r="N201" s="6">
        <f t="shared" si="97"/>
        <v>0</v>
      </c>
      <c r="O201" s="5">
        <f t="shared" si="107"/>
        <v>0.97069567252414135</v>
      </c>
      <c r="P201" t="str">
        <f t="shared" ref="P201:P264" si="115">IF(AND($C196&gt;0,$C197&gt;0,$C198&gt;0,$C199&gt;0,$C200&gt;0,$C201&gt;0),"空",IF(AND($C196&lt;0,$C197&lt;0,$C198&lt;0,$C199&lt;0,$C200&lt;0,$C201&lt;0),"多",P200))</f>
        <v>多</v>
      </c>
      <c r="Q201" s="6">
        <f t="shared" si="98"/>
        <v>1.1021240519671016E-2</v>
      </c>
      <c r="R201" s="5">
        <f t="shared" si="108"/>
        <v>0.89793343440613027</v>
      </c>
      <c r="S201" t="str">
        <f t="shared" si="88"/>
        <v>多</v>
      </c>
      <c r="T201" s="6">
        <f t="shared" si="99"/>
        <v>1.1021240519671016E-2</v>
      </c>
      <c r="U201" s="5">
        <f t="shared" si="109"/>
        <v>0.89793343440613027</v>
      </c>
      <c r="V201" t="str">
        <f t="shared" si="89"/>
        <v>多</v>
      </c>
      <c r="W201" s="6">
        <f t="shared" si="100"/>
        <v>1.1021240519671016E-2</v>
      </c>
      <c r="X201" s="5">
        <f t="shared" si="110"/>
        <v>0.89793343440613027</v>
      </c>
      <c r="Y201" t="str">
        <f t="shared" si="90"/>
        <v>多</v>
      </c>
      <c r="Z201" s="6">
        <f t="shared" si="101"/>
        <v>1.1021240519671016E-2</v>
      </c>
      <c r="AA201" s="5">
        <f t="shared" si="111"/>
        <v>0.89793343440613027</v>
      </c>
      <c r="AB201" t="str">
        <f t="shared" si="91"/>
        <v>多</v>
      </c>
      <c r="AC201" s="6">
        <f t="shared" si="102"/>
        <v>1.1021240519671016E-2</v>
      </c>
      <c r="AD201" s="5">
        <f t="shared" si="112"/>
        <v>0.89793343440613027</v>
      </c>
    </row>
    <row r="202" spans="1:30" x14ac:dyDescent="0.15">
      <c r="A202" s="1">
        <v>38659</v>
      </c>
      <c r="B202" s="2">
        <v>874.58</v>
      </c>
      <c r="C202" s="3">
        <f t="shared" si="92"/>
        <v>-8.9520442389628974E-3</v>
      </c>
      <c r="D202" s="4" t="str">
        <f t="shared" si="103"/>
        <v>空</v>
      </c>
      <c r="E202" s="6">
        <f t="shared" si="93"/>
        <v>0</v>
      </c>
      <c r="F202" s="5">
        <f t="shared" si="94"/>
        <v>0.87919633549141563</v>
      </c>
      <c r="G202" t="str">
        <f t="shared" si="104"/>
        <v>空</v>
      </c>
      <c r="H202" s="6">
        <f t="shared" si="95"/>
        <v>0</v>
      </c>
      <c r="I202" s="5">
        <f t="shared" si="105"/>
        <v>0.99634674662045764</v>
      </c>
      <c r="J202" t="str">
        <f t="shared" si="113"/>
        <v>多</v>
      </c>
      <c r="K202" s="6">
        <f t="shared" si="96"/>
        <v>-8.9520442389628974E-3</v>
      </c>
      <c r="L202" s="5">
        <f t="shared" si="106"/>
        <v>0.86959142879376128</v>
      </c>
      <c r="M202" t="str">
        <f t="shared" si="114"/>
        <v>空</v>
      </c>
      <c r="N202" s="6">
        <f t="shared" si="97"/>
        <v>0</v>
      </c>
      <c r="O202" s="5">
        <f t="shared" si="107"/>
        <v>0.97069567252414135</v>
      </c>
      <c r="P202" t="str">
        <f t="shared" si="115"/>
        <v>多</v>
      </c>
      <c r="Q202" s="6">
        <f t="shared" si="98"/>
        <v>-8.9520442389628974E-3</v>
      </c>
      <c r="R202" s="5">
        <f t="shared" si="108"/>
        <v>0.88989509457768268</v>
      </c>
      <c r="S202" t="str">
        <f t="shared" ref="S202:S265" si="116">IF(AND($C196&gt;0,$C197&gt;0,$C198&gt;0,$C199&gt;0,$C200&gt;0,$C201&gt;0,$C202&gt;0),"空",IF(AND($C196&lt;0,$C197&lt;0,$C198&lt;0,$C199&lt;0,$C200&lt;0,$C201&lt;0,$C202&lt;0),"多",S201))</f>
        <v>多</v>
      </c>
      <c r="T202" s="6">
        <f t="shared" si="99"/>
        <v>-8.9520442389628974E-3</v>
      </c>
      <c r="U202" s="5">
        <f t="shared" si="109"/>
        <v>0.88989509457768268</v>
      </c>
      <c r="V202" t="str">
        <f t="shared" si="89"/>
        <v>多</v>
      </c>
      <c r="W202" s="6">
        <f t="shared" si="100"/>
        <v>-8.9520442389628974E-3</v>
      </c>
      <c r="X202" s="5">
        <f t="shared" si="110"/>
        <v>0.88989509457768268</v>
      </c>
      <c r="Y202" t="str">
        <f t="shared" si="90"/>
        <v>多</v>
      </c>
      <c r="Z202" s="6">
        <f t="shared" si="101"/>
        <v>-8.9520442389628974E-3</v>
      </c>
      <c r="AA202" s="5">
        <f t="shared" si="111"/>
        <v>0.88989509457768268</v>
      </c>
      <c r="AB202" t="str">
        <f t="shared" si="91"/>
        <v>多</v>
      </c>
      <c r="AC202" s="6">
        <f t="shared" si="102"/>
        <v>-8.9520442389628974E-3</v>
      </c>
      <c r="AD202" s="5">
        <f t="shared" si="112"/>
        <v>0.88989509457768268</v>
      </c>
    </row>
    <row r="203" spans="1:30" x14ac:dyDescent="0.15">
      <c r="A203" s="1">
        <v>38660</v>
      </c>
      <c r="B203" s="2">
        <v>878.36</v>
      </c>
      <c r="C203" s="3">
        <f t="shared" si="92"/>
        <v>4.3220745958059137E-3</v>
      </c>
      <c r="D203" s="4" t="str">
        <f t="shared" si="103"/>
        <v>空</v>
      </c>
      <c r="E203" s="6">
        <f t="shared" si="93"/>
        <v>0</v>
      </c>
      <c r="F203" s="5">
        <f t="shared" si="94"/>
        <v>0.87919633549141563</v>
      </c>
      <c r="G203" t="str">
        <f t="shared" si="104"/>
        <v>空</v>
      </c>
      <c r="H203" s="6">
        <f t="shared" si="95"/>
        <v>0</v>
      </c>
      <c r="I203" s="5">
        <f t="shared" si="105"/>
        <v>0.99634674662045764</v>
      </c>
      <c r="J203" t="str">
        <f t="shared" si="113"/>
        <v>多</v>
      </c>
      <c r="K203" s="6">
        <f t="shared" si="96"/>
        <v>4.3220745958059137E-3</v>
      </c>
      <c r="L203" s="5">
        <f t="shared" si="106"/>
        <v>0.8733498678168814</v>
      </c>
      <c r="M203" t="str">
        <f t="shared" si="114"/>
        <v>空</v>
      </c>
      <c r="N203" s="6">
        <f t="shared" si="97"/>
        <v>0</v>
      </c>
      <c r="O203" s="5">
        <f t="shared" si="107"/>
        <v>0.97069567252414135</v>
      </c>
      <c r="P203" t="str">
        <f t="shared" si="115"/>
        <v>多</v>
      </c>
      <c r="Q203" s="6">
        <f t="shared" si="98"/>
        <v>4.3220745958059137E-3</v>
      </c>
      <c r="R203" s="5">
        <f t="shared" si="108"/>
        <v>0.89374128755888915</v>
      </c>
      <c r="S203" t="str">
        <f t="shared" si="116"/>
        <v>多</v>
      </c>
      <c r="T203" s="6">
        <f t="shared" si="99"/>
        <v>4.3220745958059137E-3</v>
      </c>
      <c r="U203" s="5">
        <f t="shared" si="109"/>
        <v>0.89374128755888915</v>
      </c>
      <c r="V203" t="str">
        <f t="shared" ref="V203:V266" si="117">IF(AND($C196&gt;0,$C197&gt;0,$C198&gt;0,$C199&gt;0,$C200&gt;0,$C201&gt;0,$C202&gt;0,$C203&gt;0),"空",IF(AND($C196&lt;0,$C197&lt;0,$C198&lt;0,$C199&lt;0,$C200&lt;0,$C201&lt;0,$C202&lt;0,$C203&lt;0),"多",V202))</f>
        <v>多</v>
      </c>
      <c r="W203" s="6">
        <f t="shared" si="100"/>
        <v>4.3220745958059137E-3</v>
      </c>
      <c r="X203" s="5">
        <f t="shared" si="110"/>
        <v>0.89374128755888915</v>
      </c>
      <c r="Y203" t="str">
        <f t="shared" si="90"/>
        <v>多</v>
      </c>
      <c r="Z203" s="6">
        <f t="shared" si="101"/>
        <v>4.3220745958059137E-3</v>
      </c>
      <c r="AA203" s="5">
        <f t="shared" si="111"/>
        <v>0.89374128755888915</v>
      </c>
      <c r="AB203" t="str">
        <f t="shared" si="91"/>
        <v>多</v>
      </c>
      <c r="AC203" s="6">
        <f t="shared" si="102"/>
        <v>4.3220745958059137E-3</v>
      </c>
      <c r="AD203" s="5">
        <f t="shared" si="112"/>
        <v>0.89374128755888915</v>
      </c>
    </row>
    <row r="204" spans="1:30" x14ac:dyDescent="0.15">
      <c r="A204" s="1">
        <v>38663</v>
      </c>
      <c r="B204" s="2">
        <v>877.28</v>
      </c>
      <c r="C204" s="3">
        <f t="shared" si="92"/>
        <v>-1.2295641878046215E-3</v>
      </c>
      <c r="D204" s="4" t="str">
        <f t="shared" si="103"/>
        <v>空</v>
      </c>
      <c r="E204" s="6">
        <f t="shared" si="93"/>
        <v>0</v>
      </c>
      <c r="F204" s="5">
        <f t="shared" si="94"/>
        <v>0.87919633549141563</v>
      </c>
      <c r="G204" t="str">
        <f t="shared" si="104"/>
        <v>空</v>
      </c>
      <c r="H204" s="6">
        <f t="shared" si="95"/>
        <v>0</v>
      </c>
      <c r="I204" s="5">
        <f t="shared" si="105"/>
        <v>0.99634674662045764</v>
      </c>
      <c r="J204" t="str">
        <f t="shared" si="113"/>
        <v>多</v>
      </c>
      <c r="K204" s="6">
        <f t="shared" si="96"/>
        <v>-1.2295641878046215E-3</v>
      </c>
      <c r="L204" s="5">
        <f t="shared" si="106"/>
        <v>0.87227602809598981</v>
      </c>
      <c r="M204" t="str">
        <f t="shared" si="114"/>
        <v>空</v>
      </c>
      <c r="N204" s="6">
        <f t="shared" si="97"/>
        <v>0</v>
      </c>
      <c r="O204" s="5">
        <f t="shared" si="107"/>
        <v>0.97069567252414135</v>
      </c>
      <c r="P204" t="str">
        <f t="shared" si="115"/>
        <v>多</v>
      </c>
      <c r="Q204" s="6">
        <f t="shared" si="98"/>
        <v>-1.2295641878046215E-3</v>
      </c>
      <c r="R204" s="5">
        <f t="shared" si="108"/>
        <v>0.8926423752785444</v>
      </c>
      <c r="S204" t="str">
        <f t="shared" si="116"/>
        <v>多</v>
      </c>
      <c r="T204" s="6">
        <f t="shared" si="99"/>
        <v>-1.2295641878046215E-3</v>
      </c>
      <c r="U204" s="5">
        <f t="shared" si="109"/>
        <v>0.8926423752785444</v>
      </c>
      <c r="V204" t="str">
        <f t="shared" si="117"/>
        <v>多</v>
      </c>
      <c r="W204" s="6">
        <f t="shared" si="100"/>
        <v>-1.2295641878046215E-3</v>
      </c>
      <c r="X204" s="5">
        <f t="shared" si="110"/>
        <v>0.8926423752785444</v>
      </c>
      <c r="Y204" t="str">
        <f t="shared" ref="Y204:Y267" si="118">IF(AND($C196&gt;0,$C197&gt;0,$C198&gt;0,$C199&gt;0,$C200&gt;0,$C201&gt;0,$C202&gt;0,$C203&gt;0,$C204&gt;0),"空",IF(AND($C196&lt;0,$C197&lt;0,$C198&lt;0,$C199&lt;0,$C200&lt;0,$C201&lt;0,$C202&lt;0,$C203&lt;0,$C204&lt;0),"多",Y203))</f>
        <v>多</v>
      </c>
      <c r="Z204" s="6">
        <f t="shared" si="101"/>
        <v>-1.2295641878046215E-3</v>
      </c>
      <c r="AA204" s="5">
        <f t="shared" si="111"/>
        <v>0.8926423752785444</v>
      </c>
      <c r="AB204" t="str">
        <f t="shared" si="91"/>
        <v>多</v>
      </c>
      <c r="AC204" s="6">
        <f t="shared" si="102"/>
        <v>-1.2295641878046215E-3</v>
      </c>
      <c r="AD204" s="5">
        <f t="shared" si="112"/>
        <v>0.8926423752785444</v>
      </c>
    </row>
    <row r="205" spans="1:30" x14ac:dyDescent="0.15">
      <c r="A205" s="1">
        <v>38664</v>
      </c>
      <c r="B205" s="2">
        <v>881.52</v>
      </c>
      <c r="C205" s="3">
        <f t="shared" si="92"/>
        <v>4.8331205544409617E-3</v>
      </c>
      <c r="D205" s="4" t="str">
        <f t="shared" si="103"/>
        <v>空</v>
      </c>
      <c r="E205" s="6">
        <f t="shared" si="93"/>
        <v>0</v>
      </c>
      <c r="F205" s="5">
        <f t="shared" si="94"/>
        <v>0.87919633549141563</v>
      </c>
      <c r="G205" t="str">
        <f t="shared" si="104"/>
        <v>空</v>
      </c>
      <c r="H205" s="6">
        <f t="shared" si="95"/>
        <v>0</v>
      </c>
      <c r="I205" s="5">
        <f t="shared" si="105"/>
        <v>0.99634674662045764</v>
      </c>
      <c r="J205" t="str">
        <f t="shared" si="113"/>
        <v>多</v>
      </c>
      <c r="K205" s="6">
        <f t="shared" si="96"/>
        <v>4.8331205544409617E-3</v>
      </c>
      <c r="L205" s="5">
        <f t="shared" si="106"/>
        <v>0.87649184329652663</v>
      </c>
      <c r="M205" t="str">
        <f t="shared" si="114"/>
        <v>空</v>
      </c>
      <c r="N205" s="6">
        <f t="shared" si="97"/>
        <v>0</v>
      </c>
      <c r="O205" s="5">
        <f t="shared" si="107"/>
        <v>0.97069567252414135</v>
      </c>
      <c r="P205" t="str">
        <f t="shared" si="115"/>
        <v>多</v>
      </c>
      <c r="Q205" s="6">
        <f t="shared" si="98"/>
        <v>4.8331205544409617E-3</v>
      </c>
      <c r="R205" s="5">
        <f t="shared" si="108"/>
        <v>0.89695662349026817</v>
      </c>
      <c r="S205" t="str">
        <f t="shared" si="116"/>
        <v>多</v>
      </c>
      <c r="T205" s="6">
        <f t="shared" si="99"/>
        <v>4.8331205544409617E-3</v>
      </c>
      <c r="U205" s="5">
        <f t="shared" si="109"/>
        <v>0.89695662349026817</v>
      </c>
      <c r="V205" t="str">
        <f t="shared" si="117"/>
        <v>多</v>
      </c>
      <c r="W205" s="6">
        <f t="shared" si="100"/>
        <v>4.8331205544409617E-3</v>
      </c>
      <c r="X205" s="5">
        <f t="shared" si="110"/>
        <v>0.89695662349026817</v>
      </c>
      <c r="Y205" t="str">
        <f t="shared" si="118"/>
        <v>多</v>
      </c>
      <c r="Z205" s="6">
        <f t="shared" si="101"/>
        <v>4.8331205544409617E-3</v>
      </c>
      <c r="AA205" s="5">
        <f t="shared" si="111"/>
        <v>0.89695662349026817</v>
      </c>
      <c r="AB205" t="str">
        <f t="shared" ref="AB205:AB268" si="119">IF(AND($C196&gt;0,$C197&gt;0,$C198&gt;0,$C199&gt;0,$C200&gt;0,$C201&gt;0,$C202&gt;0,$C203&gt;0,$C204&gt;0,$C205&gt;0),"空",IF(AND($C196&lt;0,$C197&lt;0,$C198&lt;0,$C199&lt;0,$C200&lt;0,$C201&lt;0,$C202&lt;0,$C203&lt;0,$C204&lt;0,$C205&lt;0),"多",AB204))</f>
        <v>多</v>
      </c>
      <c r="AC205" s="6">
        <f t="shared" si="102"/>
        <v>4.8331205544409617E-3</v>
      </c>
      <c r="AD205" s="5">
        <f t="shared" si="112"/>
        <v>0.89695662349026817</v>
      </c>
    </row>
    <row r="206" spans="1:30" x14ac:dyDescent="0.15">
      <c r="A206" s="1">
        <v>38665</v>
      </c>
      <c r="B206" s="2">
        <v>879.25</v>
      </c>
      <c r="C206" s="3">
        <f t="shared" si="92"/>
        <v>-2.5750975587620628E-3</v>
      </c>
      <c r="D206" s="4" t="str">
        <f t="shared" si="103"/>
        <v>空</v>
      </c>
      <c r="E206" s="6">
        <f t="shared" si="93"/>
        <v>0</v>
      </c>
      <c r="F206" s="5">
        <f t="shared" si="94"/>
        <v>0.87919633549141563</v>
      </c>
      <c r="G206" t="str">
        <f t="shared" si="104"/>
        <v>空</v>
      </c>
      <c r="H206" s="6">
        <f t="shared" si="95"/>
        <v>0</v>
      </c>
      <c r="I206" s="5">
        <f t="shared" si="105"/>
        <v>0.99634674662045764</v>
      </c>
      <c r="J206" t="str">
        <f t="shared" si="113"/>
        <v>多</v>
      </c>
      <c r="K206" s="6">
        <f t="shared" si="96"/>
        <v>-2.5750975587620628E-3</v>
      </c>
      <c r="L206" s="5">
        <f t="shared" si="106"/>
        <v>0.87423479129057891</v>
      </c>
      <c r="M206" t="str">
        <f t="shared" si="114"/>
        <v>空</v>
      </c>
      <c r="N206" s="6">
        <f t="shared" si="97"/>
        <v>0</v>
      </c>
      <c r="O206" s="5">
        <f t="shared" si="107"/>
        <v>0.97069567252414135</v>
      </c>
      <c r="P206" t="str">
        <f t="shared" si="115"/>
        <v>多</v>
      </c>
      <c r="Q206" s="6">
        <f t="shared" si="98"/>
        <v>-2.5750975587620628E-3</v>
      </c>
      <c r="R206" s="5">
        <f t="shared" si="108"/>
        <v>0.89464687267880294</v>
      </c>
      <c r="S206" t="str">
        <f t="shared" si="116"/>
        <v>多</v>
      </c>
      <c r="T206" s="6">
        <f t="shared" si="99"/>
        <v>-2.5750975587620628E-3</v>
      </c>
      <c r="U206" s="5">
        <f t="shared" si="109"/>
        <v>0.89464687267880294</v>
      </c>
      <c r="V206" t="str">
        <f t="shared" si="117"/>
        <v>多</v>
      </c>
      <c r="W206" s="6">
        <f t="shared" si="100"/>
        <v>-2.5750975587620628E-3</v>
      </c>
      <c r="X206" s="5">
        <f t="shared" si="110"/>
        <v>0.89464687267880294</v>
      </c>
      <c r="Y206" t="str">
        <f t="shared" si="118"/>
        <v>多</v>
      </c>
      <c r="Z206" s="6">
        <f t="shared" si="101"/>
        <v>-2.5750975587620628E-3</v>
      </c>
      <c r="AA206" s="5">
        <f t="shared" si="111"/>
        <v>0.89464687267880294</v>
      </c>
      <c r="AB206" t="str">
        <f t="shared" si="119"/>
        <v>多</v>
      </c>
      <c r="AC206" s="6">
        <f t="shared" si="102"/>
        <v>-2.5750975587620628E-3</v>
      </c>
      <c r="AD206" s="5">
        <f t="shared" si="112"/>
        <v>0.89464687267880294</v>
      </c>
    </row>
    <row r="207" spans="1:30" x14ac:dyDescent="0.15">
      <c r="A207" s="1">
        <v>38666</v>
      </c>
      <c r="B207" s="2">
        <v>862.97</v>
      </c>
      <c r="C207" s="3">
        <f t="shared" si="92"/>
        <v>-1.8515780494739786E-2</v>
      </c>
      <c r="D207" s="4" t="str">
        <f t="shared" si="103"/>
        <v>空</v>
      </c>
      <c r="E207" s="6">
        <f t="shared" si="93"/>
        <v>0</v>
      </c>
      <c r="F207" s="5">
        <f t="shared" si="94"/>
        <v>0.87919633549141563</v>
      </c>
      <c r="G207" t="str">
        <f t="shared" si="104"/>
        <v>空</v>
      </c>
      <c r="H207" s="6">
        <f t="shared" si="95"/>
        <v>0</v>
      </c>
      <c r="I207" s="5">
        <f t="shared" si="105"/>
        <v>0.99634674662045764</v>
      </c>
      <c r="J207" t="str">
        <f t="shared" si="113"/>
        <v>多</v>
      </c>
      <c r="K207" s="6">
        <f t="shared" si="96"/>
        <v>-1.8515780494739786E-2</v>
      </c>
      <c r="L207" s="5">
        <f t="shared" si="106"/>
        <v>0.85804765179417786</v>
      </c>
      <c r="M207" t="str">
        <f t="shared" si="114"/>
        <v>空</v>
      </c>
      <c r="N207" s="6">
        <f t="shared" si="97"/>
        <v>0</v>
      </c>
      <c r="O207" s="5">
        <f t="shared" si="107"/>
        <v>0.97069567252414135</v>
      </c>
      <c r="P207" t="str">
        <f t="shared" si="115"/>
        <v>多</v>
      </c>
      <c r="Q207" s="6">
        <f t="shared" si="98"/>
        <v>-1.8515780494739786E-2</v>
      </c>
      <c r="R207" s="5">
        <f t="shared" si="108"/>
        <v>0.87808178756397681</v>
      </c>
      <c r="S207" t="str">
        <f t="shared" si="116"/>
        <v>多</v>
      </c>
      <c r="T207" s="6">
        <f t="shared" si="99"/>
        <v>-1.8515780494739786E-2</v>
      </c>
      <c r="U207" s="5">
        <f t="shared" si="109"/>
        <v>0.87808178756397681</v>
      </c>
      <c r="V207" t="str">
        <f t="shared" si="117"/>
        <v>多</v>
      </c>
      <c r="W207" s="6">
        <f t="shared" si="100"/>
        <v>-1.8515780494739786E-2</v>
      </c>
      <c r="X207" s="5">
        <f t="shared" si="110"/>
        <v>0.87808178756397681</v>
      </c>
      <c r="Y207" t="str">
        <f t="shared" si="118"/>
        <v>多</v>
      </c>
      <c r="Z207" s="6">
        <f t="shared" si="101"/>
        <v>-1.8515780494739786E-2</v>
      </c>
      <c r="AA207" s="5">
        <f t="shared" si="111"/>
        <v>0.87808178756397681</v>
      </c>
      <c r="AB207" t="str">
        <f t="shared" si="119"/>
        <v>多</v>
      </c>
      <c r="AC207" s="6">
        <f t="shared" si="102"/>
        <v>-1.8515780494739786E-2</v>
      </c>
      <c r="AD207" s="5">
        <f t="shared" si="112"/>
        <v>0.87808178756397681</v>
      </c>
    </row>
    <row r="208" spans="1:30" x14ac:dyDescent="0.15">
      <c r="A208" s="1">
        <v>38667</v>
      </c>
      <c r="B208" s="2">
        <v>864.79</v>
      </c>
      <c r="C208" s="3">
        <f t="shared" si="92"/>
        <v>2.1089956777176067E-3</v>
      </c>
      <c r="D208" s="4" t="str">
        <f t="shared" si="103"/>
        <v>空</v>
      </c>
      <c r="E208" s="6">
        <f t="shared" si="93"/>
        <v>0</v>
      </c>
      <c r="F208" s="5">
        <f t="shared" si="94"/>
        <v>0.87919633549141563</v>
      </c>
      <c r="G208" t="str">
        <f t="shared" si="104"/>
        <v>空</v>
      </c>
      <c r="H208" s="6">
        <f t="shared" si="95"/>
        <v>0</v>
      </c>
      <c r="I208" s="5">
        <f t="shared" si="105"/>
        <v>0.99634674662045764</v>
      </c>
      <c r="J208" t="str">
        <f t="shared" si="113"/>
        <v>多</v>
      </c>
      <c r="K208" s="6">
        <f t="shared" si="96"/>
        <v>2.1089956777176067E-3</v>
      </c>
      <c r="L208" s="5">
        <f t="shared" si="106"/>
        <v>0.85985727058308747</v>
      </c>
      <c r="M208" t="str">
        <f t="shared" si="114"/>
        <v>空</v>
      </c>
      <c r="N208" s="6">
        <f t="shared" si="97"/>
        <v>0</v>
      </c>
      <c r="O208" s="5">
        <f t="shared" si="107"/>
        <v>0.97069567252414135</v>
      </c>
      <c r="P208" t="str">
        <f t="shared" si="115"/>
        <v>多</v>
      </c>
      <c r="Q208" s="6">
        <f t="shared" si="98"/>
        <v>2.1089956777176067E-3</v>
      </c>
      <c r="R208" s="5">
        <f t="shared" si="108"/>
        <v>0.87993365825863179</v>
      </c>
      <c r="S208" t="str">
        <f t="shared" si="116"/>
        <v>多</v>
      </c>
      <c r="T208" s="6">
        <f t="shared" si="99"/>
        <v>2.1089956777176067E-3</v>
      </c>
      <c r="U208" s="5">
        <f t="shared" si="109"/>
        <v>0.87993365825863179</v>
      </c>
      <c r="V208" t="str">
        <f t="shared" si="117"/>
        <v>多</v>
      </c>
      <c r="W208" s="6">
        <f t="shared" si="100"/>
        <v>2.1089956777176067E-3</v>
      </c>
      <c r="X208" s="5">
        <f t="shared" si="110"/>
        <v>0.87993365825863179</v>
      </c>
      <c r="Y208" t="str">
        <f t="shared" si="118"/>
        <v>多</v>
      </c>
      <c r="Z208" s="6">
        <f t="shared" si="101"/>
        <v>2.1089956777176067E-3</v>
      </c>
      <c r="AA208" s="5">
        <f t="shared" si="111"/>
        <v>0.87993365825863179</v>
      </c>
      <c r="AB208" t="str">
        <f t="shared" si="119"/>
        <v>多</v>
      </c>
      <c r="AC208" s="6">
        <f t="shared" si="102"/>
        <v>2.1089956777176067E-3</v>
      </c>
      <c r="AD208" s="5">
        <f t="shared" si="112"/>
        <v>0.87993365825863179</v>
      </c>
    </row>
    <row r="209" spans="1:30" x14ac:dyDescent="0.15">
      <c r="A209" s="1">
        <v>38670</v>
      </c>
      <c r="B209" s="2">
        <v>862.15</v>
      </c>
      <c r="C209" s="3">
        <f t="shared" si="92"/>
        <v>-3.0527642549057488E-3</v>
      </c>
      <c r="D209" s="4" t="str">
        <f t="shared" si="103"/>
        <v>空</v>
      </c>
      <c r="E209" s="6">
        <f t="shared" si="93"/>
        <v>0</v>
      </c>
      <c r="F209" s="5">
        <f t="shared" si="94"/>
        <v>0.87919633549141563</v>
      </c>
      <c r="G209" t="str">
        <f t="shared" si="104"/>
        <v>空</v>
      </c>
      <c r="H209" s="6">
        <f t="shared" si="95"/>
        <v>0</v>
      </c>
      <c r="I209" s="5">
        <f t="shared" si="105"/>
        <v>0.99634674662045764</v>
      </c>
      <c r="J209" t="str">
        <f t="shared" si="113"/>
        <v>多</v>
      </c>
      <c r="K209" s="6">
        <f t="shared" si="96"/>
        <v>-3.0527642549057488E-3</v>
      </c>
      <c r="L209" s="5">
        <f t="shared" si="106"/>
        <v>0.85723232904313063</v>
      </c>
      <c r="M209" t="str">
        <f t="shared" si="114"/>
        <v>空</v>
      </c>
      <c r="N209" s="6">
        <f t="shared" si="97"/>
        <v>0</v>
      </c>
      <c r="O209" s="5">
        <f t="shared" si="107"/>
        <v>0.97069567252414135</v>
      </c>
      <c r="P209" t="str">
        <f t="shared" si="115"/>
        <v>多</v>
      </c>
      <c r="Q209" s="6">
        <f t="shared" si="98"/>
        <v>-3.0527642549057488E-3</v>
      </c>
      <c r="R209" s="5">
        <f t="shared" si="108"/>
        <v>0.87724742824001134</v>
      </c>
      <c r="S209" t="str">
        <f t="shared" si="116"/>
        <v>多</v>
      </c>
      <c r="T209" s="6">
        <f t="shared" si="99"/>
        <v>-3.0527642549057488E-3</v>
      </c>
      <c r="U209" s="5">
        <f t="shared" si="109"/>
        <v>0.87724742824001134</v>
      </c>
      <c r="V209" t="str">
        <f t="shared" si="117"/>
        <v>多</v>
      </c>
      <c r="W209" s="6">
        <f t="shared" si="100"/>
        <v>-3.0527642549057488E-3</v>
      </c>
      <c r="X209" s="5">
        <f t="shared" si="110"/>
        <v>0.87724742824001134</v>
      </c>
      <c r="Y209" t="str">
        <f t="shared" si="118"/>
        <v>多</v>
      </c>
      <c r="Z209" s="6">
        <f t="shared" si="101"/>
        <v>-3.0527642549057488E-3</v>
      </c>
      <c r="AA209" s="5">
        <f t="shared" si="111"/>
        <v>0.87724742824001134</v>
      </c>
      <c r="AB209" t="str">
        <f t="shared" si="119"/>
        <v>多</v>
      </c>
      <c r="AC209" s="6">
        <f t="shared" si="102"/>
        <v>-3.0527642549057488E-3</v>
      </c>
      <c r="AD209" s="5">
        <f t="shared" si="112"/>
        <v>0.87724742824001134</v>
      </c>
    </row>
    <row r="210" spans="1:30" x14ac:dyDescent="0.15">
      <c r="A210" s="1">
        <v>38671</v>
      </c>
      <c r="B210" s="2">
        <v>856.64</v>
      </c>
      <c r="C210" s="3">
        <f t="shared" si="92"/>
        <v>-6.3909992460708942E-3</v>
      </c>
      <c r="D210" s="4" t="str">
        <f t="shared" si="103"/>
        <v>空</v>
      </c>
      <c r="E210" s="6">
        <f t="shared" si="93"/>
        <v>0</v>
      </c>
      <c r="F210" s="5">
        <f t="shared" si="94"/>
        <v>0.87919633549141563</v>
      </c>
      <c r="G210" t="str">
        <f t="shared" si="104"/>
        <v>空</v>
      </c>
      <c r="H210" s="6">
        <f t="shared" si="95"/>
        <v>0</v>
      </c>
      <c r="I210" s="5">
        <f t="shared" si="105"/>
        <v>0.99634674662045764</v>
      </c>
      <c r="J210" t="str">
        <f t="shared" si="113"/>
        <v>多</v>
      </c>
      <c r="K210" s="6">
        <f t="shared" si="96"/>
        <v>-6.3909992460708942E-3</v>
      </c>
      <c r="L210" s="5">
        <f t="shared" si="106"/>
        <v>0.85175375787450835</v>
      </c>
      <c r="M210" t="str">
        <f t="shared" si="114"/>
        <v>空</v>
      </c>
      <c r="N210" s="6">
        <f t="shared" si="97"/>
        <v>0</v>
      </c>
      <c r="O210" s="5">
        <f t="shared" si="107"/>
        <v>0.97069567252414135</v>
      </c>
      <c r="P210" t="str">
        <f t="shared" si="115"/>
        <v>多</v>
      </c>
      <c r="Q210" s="6">
        <f t="shared" si="98"/>
        <v>-6.3909992460708942E-3</v>
      </c>
      <c r="R210" s="5">
        <f t="shared" si="108"/>
        <v>0.87164094058751185</v>
      </c>
      <c r="S210" t="str">
        <f t="shared" si="116"/>
        <v>多</v>
      </c>
      <c r="T210" s="6">
        <f t="shared" si="99"/>
        <v>-6.3909992460708942E-3</v>
      </c>
      <c r="U210" s="5">
        <f t="shared" si="109"/>
        <v>0.87164094058751185</v>
      </c>
      <c r="V210" t="str">
        <f t="shared" si="117"/>
        <v>多</v>
      </c>
      <c r="W210" s="6">
        <f t="shared" si="100"/>
        <v>-6.3909992460708942E-3</v>
      </c>
      <c r="X210" s="5">
        <f t="shared" si="110"/>
        <v>0.87164094058751185</v>
      </c>
      <c r="Y210" t="str">
        <f t="shared" si="118"/>
        <v>多</v>
      </c>
      <c r="Z210" s="6">
        <f t="shared" si="101"/>
        <v>-6.3909992460708942E-3</v>
      </c>
      <c r="AA210" s="5">
        <f t="shared" si="111"/>
        <v>0.87164094058751185</v>
      </c>
      <c r="AB210" t="str">
        <f t="shared" si="119"/>
        <v>多</v>
      </c>
      <c r="AC210" s="6">
        <f t="shared" si="102"/>
        <v>-6.3909992460708942E-3</v>
      </c>
      <c r="AD210" s="5">
        <f t="shared" si="112"/>
        <v>0.87164094058751185</v>
      </c>
    </row>
    <row r="211" spans="1:30" x14ac:dyDescent="0.15">
      <c r="A211" s="1">
        <v>38672</v>
      </c>
      <c r="B211" s="2">
        <v>863.12</v>
      </c>
      <c r="C211" s="3">
        <f t="shared" si="92"/>
        <v>7.564437803511348E-3</v>
      </c>
      <c r="D211" s="4" t="str">
        <f t="shared" si="103"/>
        <v>空</v>
      </c>
      <c r="E211" s="6">
        <f t="shared" si="93"/>
        <v>0</v>
      </c>
      <c r="F211" s="5">
        <f t="shared" si="94"/>
        <v>0.87919633549141563</v>
      </c>
      <c r="G211" t="str">
        <f t="shared" si="104"/>
        <v>空</v>
      </c>
      <c r="H211" s="6">
        <f t="shared" si="95"/>
        <v>0</v>
      </c>
      <c r="I211" s="5">
        <f t="shared" si="105"/>
        <v>0.99634674662045764</v>
      </c>
      <c r="J211" t="str">
        <f t="shared" si="113"/>
        <v>多</v>
      </c>
      <c r="K211" s="6">
        <f t="shared" si="96"/>
        <v>7.564437803511348E-3</v>
      </c>
      <c r="L211" s="5">
        <f t="shared" si="106"/>
        <v>0.85819679619985711</v>
      </c>
      <c r="M211" t="str">
        <f t="shared" si="114"/>
        <v>空</v>
      </c>
      <c r="N211" s="6">
        <f t="shared" si="97"/>
        <v>0</v>
      </c>
      <c r="O211" s="5">
        <f t="shared" si="107"/>
        <v>0.97069567252414135</v>
      </c>
      <c r="P211" t="str">
        <f t="shared" si="115"/>
        <v>多</v>
      </c>
      <c r="Q211" s="6">
        <f t="shared" si="98"/>
        <v>7.564437803511348E-3</v>
      </c>
      <c r="R211" s="5">
        <f t="shared" si="108"/>
        <v>0.87823441426958027</v>
      </c>
      <c r="S211" t="str">
        <f t="shared" si="116"/>
        <v>多</v>
      </c>
      <c r="T211" s="6">
        <f t="shared" si="99"/>
        <v>7.564437803511348E-3</v>
      </c>
      <c r="U211" s="5">
        <f t="shared" si="109"/>
        <v>0.87823441426958027</v>
      </c>
      <c r="V211" t="str">
        <f t="shared" si="117"/>
        <v>多</v>
      </c>
      <c r="W211" s="6">
        <f t="shared" si="100"/>
        <v>7.564437803511348E-3</v>
      </c>
      <c r="X211" s="5">
        <f t="shared" si="110"/>
        <v>0.87823441426958027</v>
      </c>
      <c r="Y211" t="str">
        <f t="shared" si="118"/>
        <v>多</v>
      </c>
      <c r="Z211" s="6">
        <f t="shared" si="101"/>
        <v>7.564437803511348E-3</v>
      </c>
      <c r="AA211" s="5">
        <f t="shared" si="111"/>
        <v>0.87823441426958027</v>
      </c>
      <c r="AB211" t="str">
        <f t="shared" si="119"/>
        <v>多</v>
      </c>
      <c r="AC211" s="6">
        <f t="shared" si="102"/>
        <v>7.564437803511348E-3</v>
      </c>
      <c r="AD211" s="5">
        <f t="shared" si="112"/>
        <v>0.87823441426958027</v>
      </c>
    </row>
    <row r="212" spans="1:30" x14ac:dyDescent="0.15">
      <c r="A212" s="1">
        <v>38673</v>
      </c>
      <c r="B212" s="2">
        <v>862.66</v>
      </c>
      <c r="C212" s="3">
        <f t="shared" si="92"/>
        <v>-5.329502270832176E-4</v>
      </c>
      <c r="D212" s="4" t="str">
        <f t="shared" si="103"/>
        <v>空</v>
      </c>
      <c r="E212" s="6">
        <f t="shared" si="93"/>
        <v>0</v>
      </c>
      <c r="F212" s="5">
        <f t="shared" si="94"/>
        <v>0.87919633549141563</v>
      </c>
      <c r="G212" t="str">
        <f t="shared" si="104"/>
        <v>空</v>
      </c>
      <c r="H212" s="6">
        <f t="shared" si="95"/>
        <v>0</v>
      </c>
      <c r="I212" s="5">
        <f t="shared" si="105"/>
        <v>0.99634674662045764</v>
      </c>
      <c r="J212" t="str">
        <f t="shared" si="113"/>
        <v>多</v>
      </c>
      <c r="K212" s="6">
        <f t="shared" si="96"/>
        <v>-5.329502270832176E-4</v>
      </c>
      <c r="L212" s="5">
        <f t="shared" si="106"/>
        <v>0.8577394200224403</v>
      </c>
      <c r="M212" t="str">
        <f t="shared" si="114"/>
        <v>空</v>
      </c>
      <c r="N212" s="6">
        <f t="shared" si="97"/>
        <v>0</v>
      </c>
      <c r="O212" s="5">
        <f t="shared" si="107"/>
        <v>0.97069567252414135</v>
      </c>
      <c r="P212" t="str">
        <f t="shared" si="115"/>
        <v>多</v>
      </c>
      <c r="Q212" s="6">
        <f t="shared" si="98"/>
        <v>-5.329502270832176E-4</v>
      </c>
      <c r="R212" s="5">
        <f t="shared" si="108"/>
        <v>0.87776635903906297</v>
      </c>
      <c r="S212" t="str">
        <f t="shared" si="116"/>
        <v>多</v>
      </c>
      <c r="T212" s="6">
        <f t="shared" si="99"/>
        <v>-5.329502270832176E-4</v>
      </c>
      <c r="U212" s="5">
        <f t="shared" si="109"/>
        <v>0.87776635903906297</v>
      </c>
      <c r="V212" t="str">
        <f t="shared" si="117"/>
        <v>多</v>
      </c>
      <c r="W212" s="6">
        <f t="shared" si="100"/>
        <v>-5.329502270832176E-4</v>
      </c>
      <c r="X212" s="5">
        <f t="shared" si="110"/>
        <v>0.87776635903906297</v>
      </c>
      <c r="Y212" t="str">
        <f t="shared" si="118"/>
        <v>多</v>
      </c>
      <c r="Z212" s="6">
        <f t="shared" si="101"/>
        <v>-5.329502270832176E-4</v>
      </c>
      <c r="AA212" s="5">
        <f t="shared" si="111"/>
        <v>0.87776635903906297</v>
      </c>
      <c r="AB212" t="str">
        <f t="shared" si="119"/>
        <v>多</v>
      </c>
      <c r="AC212" s="6">
        <f t="shared" si="102"/>
        <v>-5.329502270832176E-4</v>
      </c>
      <c r="AD212" s="5">
        <f t="shared" si="112"/>
        <v>0.87776635903906297</v>
      </c>
    </row>
    <row r="213" spans="1:30" x14ac:dyDescent="0.15">
      <c r="A213" s="1">
        <v>38674</v>
      </c>
      <c r="B213" s="2">
        <v>882.24</v>
      </c>
      <c r="C213" s="3">
        <f t="shared" si="92"/>
        <v>2.2697238773097261E-2</v>
      </c>
      <c r="D213" s="4" t="str">
        <f t="shared" si="103"/>
        <v>空</v>
      </c>
      <c r="E213" s="6">
        <f t="shared" si="93"/>
        <v>0</v>
      </c>
      <c r="F213" s="5">
        <f t="shared" si="94"/>
        <v>0.87919633549141563</v>
      </c>
      <c r="G213" t="str">
        <f t="shared" si="104"/>
        <v>空</v>
      </c>
      <c r="H213" s="6">
        <f t="shared" si="95"/>
        <v>0</v>
      </c>
      <c r="I213" s="5">
        <f t="shared" si="105"/>
        <v>0.99634674662045764</v>
      </c>
      <c r="J213" t="str">
        <f t="shared" si="113"/>
        <v>多</v>
      </c>
      <c r="K213" s="6">
        <f t="shared" si="96"/>
        <v>2.2697238773097261E-2</v>
      </c>
      <c r="L213" s="5">
        <f t="shared" si="106"/>
        <v>0.87720773644378758</v>
      </c>
      <c r="M213" t="str">
        <f t="shared" si="114"/>
        <v>空</v>
      </c>
      <c r="N213" s="6">
        <f t="shared" si="97"/>
        <v>0</v>
      </c>
      <c r="O213" s="5">
        <f t="shared" si="107"/>
        <v>0.97069567252414135</v>
      </c>
      <c r="P213" t="str">
        <f t="shared" si="115"/>
        <v>多</v>
      </c>
      <c r="Q213" s="6">
        <f t="shared" si="98"/>
        <v>2.2697238773097261E-2</v>
      </c>
      <c r="R213" s="5">
        <f t="shared" si="108"/>
        <v>0.89768923167716486</v>
      </c>
      <c r="S213" t="str">
        <f t="shared" si="116"/>
        <v>多</v>
      </c>
      <c r="T213" s="6">
        <f t="shared" si="99"/>
        <v>2.2697238773097261E-2</v>
      </c>
      <c r="U213" s="5">
        <f t="shared" si="109"/>
        <v>0.89768923167716486</v>
      </c>
      <c r="V213" t="str">
        <f t="shared" si="117"/>
        <v>多</v>
      </c>
      <c r="W213" s="6">
        <f t="shared" si="100"/>
        <v>2.2697238773097261E-2</v>
      </c>
      <c r="X213" s="5">
        <f t="shared" si="110"/>
        <v>0.89768923167716486</v>
      </c>
      <c r="Y213" t="str">
        <f t="shared" si="118"/>
        <v>多</v>
      </c>
      <c r="Z213" s="6">
        <f t="shared" si="101"/>
        <v>2.2697238773097261E-2</v>
      </c>
      <c r="AA213" s="5">
        <f t="shared" si="111"/>
        <v>0.89768923167716486</v>
      </c>
      <c r="AB213" t="str">
        <f t="shared" si="119"/>
        <v>多</v>
      </c>
      <c r="AC213" s="6">
        <f t="shared" si="102"/>
        <v>2.2697238773097261E-2</v>
      </c>
      <c r="AD213" s="5">
        <f t="shared" si="112"/>
        <v>0.89768923167716486</v>
      </c>
    </row>
    <row r="214" spans="1:30" x14ac:dyDescent="0.15">
      <c r="A214" s="1">
        <v>38677</v>
      </c>
      <c r="B214" s="2">
        <v>883.87</v>
      </c>
      <c r="C214" s="3">
        <f t="shared" si="92"/>
        <v>1.8475698222706338E-3</v>
      </c>
      <c r="D214" s="4" t="str">
        <f t="shared" si="103"/>
        <v>多</v>
      </c>
      <c r="E214" s="6">
        <f t="shared" si="93"/>
        <v>0</v>
      </c>
      <c r="F214" s="5">
        <f t="shared" si="94"/>
        <v>0.87919633549141563</v>
      </c>
      <c r="G214" t="str">
        <f t="shared" si="104"/>
        <v>空</v>
      </c>
      <c r="H214" s="6">
        <f t="shared" si="95"/>
        <v>0</v>
      </c>
      <c r="I214" s="5">
        <f t="shared" si="105"/>
        <v>0.99634674662045764</v>
      </c>
      <c r="J214" t="str">
        <f t="shared" si="113"/>
        <v>多</v>
      </c>
      <c r="K214" s="6">
        <f t="shared" si="96"/>
        <v>1.8475698222706338E-3</v>
      </c>
      <c r="L214" s="5">
        <f t="shared" si="106"/>
        <v>0.87882843898550345</v>
      </c>
      <c r="M214" t="str">
        <f t="shared" si="114"/>
        <v>空</v>
      </c>
      <c r="N214" s="6">
        <f t="shared" si="97"/>
        <v>0</v>
      </c>
      <c r="O214" s="5">
        <f t="shared" si="107"/>
        <v>0.97069567252414135</v>
      </c>
      <c r="P214" t="str">
        <f t="shared" si="115"/>
        <v>多</v>
      </c>
      <c r="Q214" s="6">
        <f t="shared" si="98"/>
        <v>1.8475698222706338E-3</v>
      </c>
      <c r="R214" s="5">
        <f t="shared" si="108"/>
        <v>0.89934777521138887</v>
      </c>
      <c r="S214" t="str">
        <f t="shared" si="116"/>
        <v>多</v>
      </c>
      <c r="T214" s="6">
        <f t="shared" si="99"/>
        <v>1.8475698222706338E-3</v>
      </c>
      <c r="U214" s="5">
        <f t="shared" si="109"/>
        <v>0.89934777521138887</v>
      </c>
      <c r="V214" t="str">
        <f t="shared" si="117"/>
        <v>多</v>
      </c>
      <c r="W214" s="6">
        <f t="shared" si="100"/>
        <v>1.8475698222706338E-3</v>
      </c>
      <c r="X214" s="5">
        <f t="shared" si="110"/>
        <v>0.89934777521138887</v>
      </c>
      <c r="Y214" t="str">
        <f t="shared" si="118"/>
        <v>多</v>
      </c>
      <c r="Z214" s="6">
        <f t="shared" si="101"/>
        <v>1.8475698222706338E-3</v>
      </c>
      <c r="AA214" s="5">
        <f t="shared" si="111"/>
        <v>0.89934777521138887</v>
      </c>
      <c r="AB214" t="str">
        <f t="shared" si="119"/>
        <v>多</v>
      </c>
      <c r="AC214" s="6">
        <f t="shared" si="102"/>
        <v>1.8475698222706338E-3</v>
      </c>
      <c r="AD214" s="5">
        <f t="shared" si="112"/>
        <v>0.89934777521138887</v>
      </c>
    </row>
    <row r="215" spans="1:30" x14ac:dyDescent="0.15">
      <c r="A215" s="1">
        <v>38678</v>
      </c>
      <c r="B215" s="2">
        <v>869.62</v>
      </c>
      <c r="C215" s="3">
        <f t="shared" si="92"/>
        <v>-1.6122280425854507E-2</v>
      </c>
      <c r="D215" s="4" t="str">
        <f t="shared" si="103"/>
        <v>多</v>
      </c>
      <c r="E215" s="6">
        <f t="shared" si="93"/>
        <v>-1.6122280425854507E-2</v>
      </c>
      <c r="F215" s="5">
        <f t="shared" si="94"/>
        <v>0.86502168562123938</v>
      </c>
      <c r="G215" t="str">
        <f t="shared" si="104"/>
        <v>空</v>
      </c>
      <c r="H215" s="6">
        <f t="shared" si="95"/>
        <v>0</v>
      </c>
      <c r="I215" s="5">
        <f t="shared" si="105"/>
        <v>0.99634674662045764</v>
      </c>
      <c r="J215" t="str">
        <f t="shared" si="113"/>
        <v>多</v>
      </c>
      <c r="K215" s="6">
        <f t="shared" si="96"/>
        <v>-1.6122280425854507E-2</v>
      </c>
      <c r="L215" s="5">
        <f t="shared" si="106"/>
        <v>0.86465972044596318</v>
      </c>
      <c r="M215" t="str">
        <f t="shared" si="114"/>
        <v>空</v>
      </c>
      <c r="N215" s="6">
        <f t="shared" si="97"/>
        <v>0</v>
      </c>
      <c r="O215" s="5">
        <f t="shared" si="107"/>
        <v>0.97069567252414135</v>
      </c>
      <c r="P215" t="str">
        <f t="shared" si="115"/>
        <v>多</v>
      </c>
      <c r="Q215" s="6">
        <f t="shared" si="98"/>
        <v>-1.6122280425854507E-2</v>
      </c>
      <c r="R215" s="5">
        <f t="shared" si="108"/>
        <v>0.88484823817906244</v>
      </c>
      <c r="S215" t="str">
        <f t="shared" si="116"/>
        <v>多</v>
      </c>
      <c r="T215" s="6">
        <f t="shared" si="99"/>
        <v>-1.6122280425854507E-2</v>
      </c>
      <c r="U215" s="5">
        <f t="shared" si="109"/>
        <v>0.88484823817906244</v>
      </c>
      <c r="V215" t="str">
        <f t="shared" si="117"/>
        <v>多</v>
      </c>
      <c r="W215" s="6">
        <f t="shared" si="100"/>
        <v>-1.6122280425854507E-2</v>
      </c>
      <c r="X215" s="5">
        <f t="shared" si="110"/>
        <v>0.88484823817906244</v>
      </c>
      <c r="Y215" t="str">
        <f t="shared" si="118"/>
        <v>多</v>
      </c>
      <c r="Z215" s="6">
        <f t="shared" si="101"/>
        <v>-1.6122280425854507E-2</v>
      </c>
      <c r="AA215" s="5">
        <f t="shared" si="111"/>
        <v>0.88484823817906244</v>
      </c>
      <c r="AB215" t="str">
        <f t="shared" si="119"/>
        <v>多</v>
      </c>
      <c r="AC215" s="6">
        <f t="shared" si="102"/>
        <v>-1.6122280425854507E-2</v>
      </c>
      <c r="AD215" s="5">
        <f t="shared" si="112"/>
        <v>0.88484823817906244</v>
      </c>
    </row>
    <row r="216" spans="1:30" x14ac:dyDescent="0.15">
      <c r="A216" s="1">
        <v>38679</v>
      </c>
      <c r="B216" s="2">
        <v>876.23</v>
      </c>
      <c r="C216" s="3">
        <f t="shared" si="92"/>
        <v>7.6010211356685176E-3</v>
      </c>
      <c r="D216" s="4" t="str">
        <f t="shared" si="103"/>
        <v>多</v>
      </c>
      <c r="E216" s="6">
        <f t="shared" si="93"/>
        <v>7.6010211356685176E-3</v>
      </c>
      <c r="F216" s="5">
        <f t="shared" si="94"/>
        <v>0.87159673373645807</v>
      </c>
      <c r="G216" t="str">
        <f t="shared" si="104"/>
        <v>空</v>
      </c>
      <c r="H216" s="6">
        <f t="shared" si="95"/>
        <v>0</v>
      </c>
      <c r="I216" s="5">
        <f t="shared" si="105"/>
        <v>0.99634674662045764</v>
      </c>
      <c r="J216" t="str">
        <f t="shared" si="113"/>
        <v>多</v>
      </c>
      <c r="K216" s="6">
        <f t="shared" si="96"/>
        <v>7.6010211356685176E-3</v>
      </c>
      <c r="L216" s="5">
        <f t="shared" si="106"/>
        <v>0.87123201725623423</v>
      </c>
      <c r="M216" t="str">
        <f t="shared" si="114"/>
        <v>空</v>
      </c>
      <c r="N216" s="6">
        <f t="shared" si="97"/>
        <v>0</v>
      </c>
      <c r="O216" s="5">
        <f t="shared" si="107"/>
        <v>0.97069567252414135</v>
      </c>
      <c r="P216" t="str">
        <f t="shared" si="115"/>
        <v>多</v>
      </c>
      <c r="Q216" s="6">
        <f t="shared" si="98"/>
        <v>7.6010211356685176E-3</v>
      </c>
      <c r="R216" s="5">
        <f t="shared" si="108"/>
        <v>0.89157398833932056</v>
      </c>
      <c r="S216" t="str">
        <f t="shared" si="116"/>
        <v>多</v>
      </c>
      <c r="T216" s="6">
        <f t="shared" si="99"/>
        <v>7.6010211356685176E-3</v>
      </c>
      <c r="U216" s="5">
        <f t="shared" si="109"/>
        <v>0.89157398833932056</v>
      </c>
      <c r="V216" t="str">
        <f t="shared" si="117"/>
        <v>多</v>
      </c>
      <c r="W216" s="6">
        <f t="shared" si="100"/>
        <v>7.6010211356685176E-3</v>
      </c>
      <c r="X216" s="5">
        <f t="shared" si="110"/>
        <v>0.89157398833932056</v>
      </c>
      <c r="Y216" t="str">
        <f t="shared" si="118"/>
        <v>多</v>
      </c>
      <c r="Z216" s="6">
        <f t="shared" si="101"/>
        <v>7.6010211356685176E-3</v>
      </c>
      <c r="AA216" s="5">
        <f t="shared" si="111"/>
        <v>0.89157398833932056</v>
      </c>
      <c r="AB216" t="str">
        <f t="shared" si="119"/>
        <v>多</v>
      </c>
      <c r="AC216" s="6">
        <f t="shared" si="102"/>
        <v>7.6010211356685176E-3</v>
      </c>
      <c r="AD216" s="5">
        <f t="shared" si="112"/>
        <v>0.89157398833932056</v>
      </c>
    </row>
    <row r="217" spans="1:30" x14ac:dyDescent="0.15">
      <c r="A217" s="1">
        <v>38680</v>
      </c>
      <c r="B217" s="2">
        <v>881.49</v>
      </c>
      <c r="C217" s="3">
        <f t="shared" si="92"/>
        <v>6.0029900825124827E-3</v>
      </c>
      <c r="D217" s="4" t="str">
        <f t="shared" si="103"/>
        <v>多</v>
      </c>
      <c r="E217" s="6">
        <f t="shared" si="93"/>
        <v>6.0029900825124827E-3</v>
      </c>
      <c r="F217" s="5">
        <f t="shared" si="94"/>
        <v>0.87682892028502835</v>
      </c>
      <c r="G217" t="str">
        <f t="shared" si="104"/>
        <v>空</v>
      </c>
      <c r="H217" s="6">
        <f t="shared" si="95"/>
        <v>0</v>
      </c>
      <c r="I217" s="5">
        <f t="shared" si="105"/>
        <v>0.99634674662045764</v>
      </c>
      <c r="J217" t="str">
        <f t="shared" si="113"/>
        <v>多</v>
      </c>
      <c r="K217" s="6">
        <f t="shared" si="96"/>
        <v>6.0029900825124827E-3</v>
      </c>
      <c r="L217" s="5">
        <f t="shared" si="106"/>
        <v>0.87646201441539073</v>
      </c>
      <c r="M217" t="str">
        <f t="shared" si="114"/>
        <v>空</v>
      </c>
      <c r="N217" s="6">
        <f t="shared" si="97"/>
        <v>0</v>
      </c>
      <c r="O217" s="5">
        <f t="shared" si="107"/>
        <v>0.97069567252414135</v>
      </c>
      <c r="P217" t="str">
        <f t="shared" si="115"/>
        <v>多</v>
      </c>
      <c r="Q217" s="6">
        <f t="shared" si="98"/>
        <v>6.0029900825124827E-3</v>
      </c>
      <c r="R217" s="5">
        <f t="shared" si="108"/>
        <v>0.89692609814914759</v>
      </c>
      <c r="S217" t="str">
        <f t="shared" si="116"/>
        <v>多</v>
      </c>
      <c r="T217" s="6">
        <f t="shared" si="99"/>
        <v>6.0029900825124827E-3</v>
      </c>
      <c r="U217" s="5">
        <f t="shared" si="109"/>
        <v>0.89692609814914759</v>
      </c>
      <c r="V217" t="str">
        <f t="shared" si="117"/>
        <v>多</v>
      </c>
      <c r="W217" s="6">
        <f t="shared" si="100"/>
        <v>6.0029900825124827E-3</v>
      </c>
      <c r="X217" s="5">
        <f t="shared" si="110"/>
        <v>0.89692609814914759</v>
      </c>
      <c r="Y217" t="str">
        <f t="shared" si="118"/>
        <v>多</v>
      </c>
      <c r="Z217" s="6">
        <f t="shared" si="101"/>
        <v>6.0029900825124827E-3</v>
      </c>
      <c r="AA217" s="5">
        <f t="shared" si="111"/>
        <v>0.89692609814914759</v>
      </c>
      <c r="AB217" t="str">
        <f t="shared" si="119"/>
        <v>多</v>
      </c>
      <c r="AC217" s="6">
        <f t="shared" si="102"/>
        <v>6.0029900825124827E-3</v>
      </c>
      <c r="AD217" s="5">
        <f t="shared" si="112"/>
        <v>0.89692609814914759</v>
      </c>
    </row>
    <row r="218" spans="1:30" x14ac:dyDescent="0.15">
      <c r="A218" s="1">
        <v>38681</v>
      </c>
      <c r="B218" s="2">
        <v>884.1</v>
      </c>
      <c r="C218" s="3">
        <f t="shared" si="92"/>
        <v>2.9608957560494087E-3</v>
      </c>
      <c r="D218" s="4" t="str">
        <f t="shared" si="103"/>
        <v>多</v>
      </c>
      <c r="E218" s="6">
        <f t="shared" si="93"/>
        <v>2.9608957560494087E-3</v>
      </c>
      <c r="F218" s="5">
        <f t="shared" si="94"/>
        <v>0.87942511931388168</v>
      </c>
      <c r="G218" t="str">
        <f t="shared" si="104"/>
        <v>空</v>
      </c>
      <c r="H218" s="6">
        <f t="shared" si="95"/>
        <v>0</v>
      </c>
      <c r="I218" s="5">
        <f t="shared" si="105"/>
        <v>0.99634674662045764</v>
      </c>
      <c r="J218" t="str">
        <f t="shared" si="113"/>
        <v>多</v>
      </c>
      <c r="K218" s="6">
        <f t="shared" si="96"/>
        <v>2.9608957560494087E-3</v>
      </c>
      <c r="L218" s="5">
        <f t="shared" si="106"/>
        <v>0.8790571270742118</v>
      </c>
      <c r="M218" t="str">
        <f t="shared" si="114"/>
        <v>空</v>
      </c>
      <c r="N218" s="6">
        <f t="shared" si="97"/>
        <v>0</v>
      </c>
      <c r="O218" s="5">
        <f t="shared" si="107"/>
        <v>0.97069567252414135</v>
      </c>
      <c r="P218" t="str">
        <f t="shared" si="115"/>
        <v>多</v>
      </c>
      <c r="Q218" s="6">
        <f t="shared" si="98"/>
        <v>2.9608957560494087E-3</v>
      </c>
      <c r="R218" s="5">
        <f t="shared" si="108"/>
        <v>0.89958180282664735</v>
      </c>
      <c r="S218" t="str">
        <f t="shared" si="116"/>
        <v>多</v>
      </c>
      <c r="T218" s="6">
        <f t="shared" si="99"/>
        <v>2.9608957560494087E-3</v>
      </c>
      <c r="U218" s="5">
        <f t="shared" si="109"/>
        <v>0.89958180282664735</v>
      </c>
      <c r="V218" t="str">
        <f t="shared" si="117"/>
        <v>多</v>
      </c>
      <c r="W218" s="6">
        <f t="shared" si="100"/>
        <v>2.9608957560494087E-3</v>
      </c>
      <c r="X218" s="5">
        <f t="shared" si="110"/>
        <v>0.89958180282664735</v>
      </c>
      <c r="Y218" t="str">
        <f t="shared" si="118"/>
        <v>多</v>
      </c>
      <c r="Z218" s="6">
        <f t="shared" si="101"/>
        <v>2.9608957560494087E-3</v>
      </c>
      <c r="AA218" s="5">
        <f t="shared" si="111"/>
        <v>0.89958180282664735</v>
      </c>
      <c r="AB218" t="str">
        <f t="shared" si="119"/>
        <v>多</v>
      </c>
      <c r="AC218" s="6">
        <f t="shared" si="102"/>
        <v>2.9608957560494087E-3</v>
      </c>
      <c r="AD218" s="5">
        <f t="shared" si="112"/>
        <v>0.89958180282664735</v>
      </c>
    </row>
    <row r="219" spans="1:30" x14ac:dyDescent="0.15">
      <c r="A219" s="1">
        <v>38684</v>
      </c>
      <c r="B219" s="2">
        <v>880.17</v>
      </c>
      <c r="C219" s="3">
        <f t="shared" si="92"/>
        <v>-4.4451985069563493E-3</v>
      </c>
      <c r="D219" s="4" t="str">
        <f t="shared" si="103"/>
        <v>多</v>
      </c>
      <c r="E219" s="6">
        <f t="shared" si="93"/>
        <v>-4.4451985069563493E-3</v>
      </c>
      <c r="F219" s="5">
        <f t="shared" si="94"/>
        <v>0.87551590008652769</v>
      </c>
      <c r="G219" t="str">
        <f t="shared" si="104"/>
        <v>空</v>
      </c>
      <c r="H219" s="6">
        <f t="shared" si="95"/>
        <v>0</v>
      </c>
      <c r="I219" s="5">
        <f t="shared" si="105"/>
        <v>0.99634674662045764</v>
      </c>
      <c r="J219" t="str">
        <f t="shared" si="113"/>
        <v>多</v>
      </c>
      <c r="K219" s="6">
        <f t="shared" si="96"/>
        <v>-4.4451985069563493E-3</v>
      </c>
      <c r="L219" s="5">
        <f t="shared" si="106"/>
        <v>0.8751495436454122</v>
      </c>
      <c r="M219" t="str">
        <f t="shared" si="114"/>
        <v>空</v>
      </c>
      <c r="N219" s="6">
        <f t="shared" si="97"/>
        <v>0</v>
      </c>
      <c r="O219" s="5">
        <f t="shared" si="107"/>
        <v>0.97069567252414135</v>
      </c>
      <c r="P219" t="str">
        <f t="shared" si="115"/>
        <v>多</v>
      </c>
      <c r="Q219" s="6">
        <f t="shared" si="98"/>
        <v>-4.4451985069563493E-3</v>
      </c>
      <c r="R219" s="5">
        <f t="shared" si="108"/>
        <v>0.8955829831398372</v>
      </c>
      <c r="S219" t="str">
        <f t="shared" si="116"/>
        <v>多</v>
      </c>
      <c r="T219" s="6">
        <f t="shared" si="99"/>
        <v>-4.4451985069563493E-3</v>
      </c>
      <c r="U219" s="5">
        <f t="shared" si="109"/>
        <v>0.8955829831398372</v>
      </c>
      <c r="V219" t="str">
        <f t="shared" si="117"/>
        <v>多</v>
      </c>
      <c r="W219" s="6">
        <f t="shared" si="100"/>
        <v>-4.4451985069563493E-3</v>
      </c>
      <c r="X219" s="5">
        <f t="shared" si="110"/>
        <v>0.8955829831398372</v>
      </c>
      <c r="Y219" t="str">
        <f t="shared" si="118"/>
        <v>多</v>
      </c>
      <c r="Z219" s="6">
        <f t="shared" si="101"/>
        <v>-4.4451985069563493E-3</v>
      </c>
      <c r="AA219" s="5">
        <f t="shared" si="111"/>
        <v>0.8955829831398372</v>
      </c>
      <c r="AB219" t="str">
        <f t="shared" si="119"/>
        <v>多</v>
      </c>
      <c r="AC219" s="6">
        <f t="shared" si="102"/>
        <v>-4.4451985069563493E-3</v>
      </c>
      <c r="AD219" s="5">
        <f t="shared" si="112"/>
        <v>0.8955829831398372</v>
      </c>
    </row>
    <row r="220" spans="1:30" x14ac:dyDescent="0.15">
      <c r="A220" s="1">
        <v>38685</v>
      </c>
      <c r="B220" s="2">
        <v>871.31</v>
      </c>
      <c r="C220" s="3">
        <f t="shared" si="92"/>
        <v>-1.0066237204176431E-2</v>
      </c>
      <c r="D220" s="4" t="str">
        <f t="shared" si="103"/>
        <v>空</v>
      </c>
      <c r="E220" s="6">
        <f t="shared" si="93"/>
        <v>-1.0066237204176431E-2</v>
      </c>
      <c r="F220" s="5">
        <f t="shared" si="94"/>
        <v>0.86670274936022862</v>
      </c>
      <c r="G220" t="str">
        <f t="shared" si="104"/>
        <v>空</v>
      </c>
      <c r="H220" s="6">
        <f t="shared" si="95"/>
        <v>0</v>
      </c>
      <c r="I220" s="5">
        <f t="shared" si="105"/>
        <v>0.99634674662045764</v>
      </c>
      <c r="J220" t="str">
        <f t="shared" si="113"/>
        <v>多</v>
      </c>
      <c r="K220" s="6">
        <f t="shared" si="96"/>
        <v>-1.0066237204176431E-2</v>
      </c>
      <c r="L220" s="5">
        <f t="shared" si="106"/>
        <v>0.86634008074995073</v>
      </c>
      <c r="M220" t="str">
        <f t="shared" si="114"/>
        <v>空</v>
      </c>
      <c r="N220" s="6">
        <f t="shared" si="97"/>
        <v>0</v>
      </c>
      <c r="O220" s="5">
        <f t="shared" si="107"/>
        <v>0.97069567252414135</v>
      </c>
      <c r="P220" t="str">
        <f t="shared" si="115"/>
        <v>多</v>
      </c>
      <c r="Q220" s="6">
        <f t="shared" si="98"/>
        <v>-1.0066237204176431E-2</v>
      </c>
      <c r="R220" s="5">
        <f t="shared" si="108"/>
        <v>0.88656783239552761</v>
      </c>
      <c r="S220" t="str">
        <f t="shared" si="116"/>
        <v>多</v>
      </c>
      <c r="T220" s="6">
        <f t="shared" si="99"/>
        <v>-1.0066237204176431E-2</v>
      </c>
      <c r="U220" s="5">
        <f t="shared" si="109"/>
        <v>0.88656783239552761</v>
      </c>
      <c r="V220" t="str">
        <f t="shared" si="117"/>
        <v>多</v>
      </c>
      <c r="W220" s="6">
        <f t="shared" si="100"/>
        <v>-1.0066237204176431E-2</v>
      </c>
      <c r="X220" s="5">
        <f t="shared" si="110"/>
        <v>0.88656783239552761</v>
      </c>
      <c r="Y220" t="str">
        <f t="shared" si="118"/>
        <v>多</v>
      </c>
      <c r="Z220" s="6">
        <f t="shared" si="101"/>
        <v>-1.0066237204176431E-2</v>
      </c>
      <c r="AA220" s="5">
        <f t="shared" si="111"/>
        <v>0.88656783239552761</v>
      </c>
      <c r="AB220" t="str">
        <f t="shared" si="119"/>
        <v>多</v>
      </c>
      <c r="AC220" s="6">
        <f t="shared" si="102"/>
        <v>-1.0066237204176431E-2</v>
      </c>
      <c r="AD220" s="5">
        <f t="shared" si="112"/>
        <v>0.88656783239552761</v>
      </c>
    </row>
    <row r="221" spans="1:30" x14ac:dyDescent="0.15">
      <c r="A221" s="1">
        <v>38686</v>
      </c>
      <c r="B221" s="2">
        <v>873.83</v>
      </c>
      <c r="C221" s="3">
        <f t="shared" si="92"/>
        <v>2.8921968071067283E-3</v>
      </c>
      <c r="D221" s="4" t="str">
        <f t="shared" si="103"/>
        <v>空</v>
      </c>
      <c r="E221" s="6">
        <f t="shared" si="93"/>
        <v>0</v>
      </c>
      <c r="F221" s="5">
        <f t="shared" si="94"/>
        <v>0.86670274936022862</v>
      </c>
      <c r="G221" t="str">
        <f t="shared" si="104"/>
        <v>空</v>
      </c>
      <c r="H221" s="6">
        <f t="shared" si="95"/>
        <v>0</v>
      </c>
      <c r="I221" s="5">
        <f t="shared" si="105"/>
        <v>0.99634674662045764</v>
      </c>
      <c r="J221" t="str">
        <f t="shared" si="113"/>
        <v>多</v>
      </c>
      <c r="K221" s="6">
        <f t="shared" si="96"/>
        <v>2.8921968071067283E-3</v>
      </c>
      <c r="L221" s="5">
        <f t="shared" si="106"/>
        <v>0.86884570676536432</v>
      </c>
      <c r="M221" t="str">
        <f t="shared" si="114"/>
        <v>空</v>
      </c>
      <c r="N221" s="6">
        <f t="shared" si="97"/>
        <v>0</v>
      </c>
      <c r="O221" s="5">
        <f t="shared" si="107"/>
        <v>0.97069567252414135</v>
      </c>
      <c r="P221" t="str">
        <f t="shared" si="115"/>
        <v>多</v>
      </c>
      <c r="Q221" s="6">
        <f t="shared" si="98"/>
        <v>2.8921968071067283E-3</v>
      </c>
      <c r="R221" s="5">
        <f t="shared" si="108"/>
        <v>0.88913196104966552</v>
      </c>
      <c r="S221" t="str">
        <f t="shared" si="116"/>
        <v>多</v>
      </c>
      <c r="T221" s="6">
        <f t="shared" si="99"/>
        <v>2.8921968071067283E-3</v>
      </c>
      <c r="U221" s="5">
        <f t="shared" si="109"/>
        <v>0.88913196104966552</v>
      </c>
      <c r="V221" t="str">
        <f t="shared" si="117"/>
        <v>多</v>
      </c>
      <c r="W221" s="6">
        <f t="shared" si="100"/>
        <v>2.8921968071067283E-3</v>
      </c>
      <c r="X221" s="5">
        <f t="shared" si="110"/>
        <v>0.88913196104966552</v>
      </c>
      <c r="Y221" t="str">
        <f t="shared" si="118"/>
        <v>多</v>
      </c>
      <c r="Z221" s="6">
        <f t="shared" si="101"/>
        <v>2.8921968071067283E-3</v>
      </c>
      <c r="AA221" s="5">
        <f t="shared" si="111"/>
        <v>0.88913196104966552</v>
      </c>
      <c r="AB221" t="str">
        <f t="shared" si="119"/>
        <v>多</v>
      </c>
      <c r="AC221" s="6">
        <f t="shared" si="102"/>
        <v>2.8921968071067283E-3</v>
      </c>
      <c r="AD221" s="5">
        <f t="shared" si="112"/>
        <v>0.88913196104966552</v>
      </c>
    </row>
    <row r="222" spans="1:30" x14ac:dyDescent="0.15">
      <c r="A222" s="1">
        <v>38687</v>
      </c>
      <c r="B222" s="2">
        <v>873.07</v>
      </c>
      <c r="C222" s="3">
        <f t="shared" si="92"/>
        <v>-8.6973438769555322E-4</v>
      </c>
      <c r="D222" s="4" t="str">
        <f t="shared" si="103"/>
        <v>空</v>
      </c>
      <c r="E222" s="6">
        <f t="shared" si="93"/>
        <v>0</v>
      </c>
      <c r="F222" s="5">
        <f t="shared" si="94"/>
        <v>0.86670274936022862</v>
      </c>
      <c r="G222" t="str">
        <f t="shared" si="104"/>
        <v>空</v>
      </c>
      <c r="H222" s="6">
        <f t="shared" si="95"/>
        <v>0</v>
      </c>
      <c r="I222" s="5">
        <f t="shared" si="105"/>
        <v>0.99634674662045764</v>
      </c>
      <c r="J222" t="str">
        <f t="shared" si="113"/>
        <v>多</v>
      </c>
      <c r="K222" s="6">
        <f t="shared" si="96"/>
        <v>-8.6973438769555322E-4</v>
      </c>
      <c r="L222" s="5">
        <f t="shared" si="106"/>
        <v>0.86809004177658888</v>
      </c>
      <c r="M222" t="str">
        <f t="shared" si="114"/>
        <v>空</v>
      </c>
      <c r="N222" s="6">
        <f t="shared" si="97"/>
        <v>0</v>
      </c>
      <c r="O222" s="5">
        <f t="shared" si="107"/>
        <v>0.97069567252414135</v>
      </c>
      <c r="P222" t="str">
        <f t="shared" si="115"/>
        <v>多</v>
      </c>
      <c r="Q222" s="6">
        <f t="shared" si="98"/>
        <v>-8.6973438769555322E-4</v>
      </c>
      <c r="R222" s="5">
        <f t="shared" si="108"/>
        <v>0.88835865240794143</v>
      </c>
      <c r="S222" t="str">
        <f t="shared" si="116"/>
        <v>多</v>
      </c>
      <c r="T222" s="6">
        <f t="shared" si="99"/>
        <v>-8.6973438769555322E-4</v>
      </c>
      <c r="U222" s="5">
        <f t="shared" si="109"/>
        <v>0.88835865240794143</v>
      </c>
      <c r="V222" t="str">
        <f t="shared" si="117"/>
        <v>多</v>
      </c>
      <c r="W222" s="6">
        <f t="shared" si="100"/>
        <v>-8.6973438769555322E-4</v>
      </c>
      <c r="X222" s="5">
        <f t="shared" si="110"/>
        <v>0.88835865240794143</v>
      </c>
      <c r="Y222" t="str">
        <f t="shared" si="118"/>
        <v>多</v>
      </c>
      <c r="Z222" s="6">
        <f t="shared" si="101"/>
        <v>-8.6973438769555322E-4</v>
      </c>
      <c r="AA222" s="5">
        <f t="shared" si="111"/>
        <v>0.88835865240794143</v>
      </c>
      <c r="AB222" t="str">
        <f t="shared" si="119"/>
        <v>多</v>
      </c>
      <c r="AC222" s="6">
        <f t="shared" si="102"/>
        <v>-8.6973438769555322E-4</v>
      </c>
      <c r="AD222" s="5">
        <f t="shared" si="112"/>
        <v>0.88835865240794143</v>
      </c>
    </row>
    <row r="223" spans="1:30" x14ac:dyDescent="0.15">
      <c r="A223" s="1">
        <v>38688</v>
      </c>
      <c r="B223" s="2">
        <v>869.94</v>
      </c>
      <c r="C223" s="3">
        <f t="shared" si="92"/>
        <v>-3.5850504541445893E-3</v>
      </c>
      <c r="D223" s="4" t="str">
        <f t="shared" si="103"/>
        <v>空</v>
      </c>
      <c r="E223" s="6">
        <f t="shared" si="93"/>
        <v>0</v>
      </c>
      <c r="F223" s="5">
        <f t="shared" si="94"/>
        <v>0.86670274936022862</v>
      </c>
      <c r="G223" t="str">
        <f t="shared" si="104"/>
        <v>空</v>
      </c>
      <c r="H223" s="6">
        <f t="shared" si="95"/>
        <v>0</v>
      </c>
      <c r="I223" s="5">
        <f t="shared" si="105"/>
        <v>0.99634674662045764</v>
      </c>
      <c r="J223" t="str">
        <f t="shared" si="113"/>
        <v>多</v>
      </c>
      <c r="K223" s="6">
        <f t="shared" si="96"/>
        <v>-3.5850504541445893E-3</v>
      </c>
      <c r="L223" s="5">
        <f t="shared" si="106"/>
        <v>0.86497789517807933</v>
      </c>
      <c r="M223" t="str">
        <f t="shared" si="114"/>
        <v>空</v>
      </c>
      <c r="N223" s="6">
        <f t="shared" si="97"/>
        <v>0</v>
      </c>
      <c r="O223" s="5">
        <f t="shared" si="107"/>
        <v>0.97069567252414135</v>
      </c>
      <c r="P223" t="str">
        <f t="shared" si="115"/>
        <v>多</v>
      </c>
      <c r="Q223" s="6">
        <f t="shared" si="98"/>
        <v>-3.5850504541445893E-3</v>
      </c>
      <c r="R223" s="5">
        <f t="shared" si="108"/>
        <v>0.8851738418176831</v>
      </c>
      <c r="S223" t="str">
        <f t="shared" si="116"/>
        <v>多</v>
      </c>
      <c r="T223" s="6">
        <f t="shared" si="99"/>
        <v>-3.5850504541445893E-3</v>
      </c>
      <c r="U223" s="5">
        <f t="shared" si="109"/>
        <v>0.8851738418176831</v>
      </c>
      <c r="V223" t="str">
        <f t="shared" si="117"/>
        <v>多</v>
      </c>
      <c r="W223" s="6">
        <f t="shared" si="100"/>
        <v>-3.5850504541445893E-3</v>
      </c>
      <c r="X223" s="5">
        <f t="shared" si="110"/>
        <v>0.8851738418176831</v>
      </c>
      <c r="Y223" t="str">
        <f t="shared" si="118"/>
        <v>多</v>
      </c>
      <c r="Z223" s="6">
        <f t="shared" si="101"/>
        <v>-3.5850504541445893E-3</v>
      </c>
      <c r="AA223" s="5">
        <f t="shared" si="111"/>
        <v>0.8851738418176831</v>
      </c>
      <c r="AB223" t="str">
        <f t="shared" si="119"/>
        <v>多</v>
      </c>
      <c r="AC223" s="6">
        <f t="shared" si="102"/>
        <v>-3.5850504541445893E-3</v>
      </c>
      <c r="AD223" s="5">
        <f t="shared" si="112"/>
        <v>0.8851738418176831</v>
      </c>
    </row>
    <row r="224" spans="1:30" x14ac:dyDescent="0.15">
      <c r="A224" s="1">
        <v>38691</v>
      </c>
      <c r="B224" s="2">
        <v>859.61</v>
      </c>
      <c r="C224" s="3">
        <f t="shared" si="92"/>
        <v>-1.1874382141297102E-2</v>
      </c>
      <c r="D224" s="4" t="str">
        <f t="shared" si="103"/>
        <v>空</v>
      </c>
      <c r="E224" s="6">
        <f t="shared" si="93"/>
        <v>0</v>
      </c>
      <c r="F224" s="5">
        <f t="shared" si="94"/>
        <v>0.86670274936022862</v>
      </c>
      <c r="G224" t="str">
        <f t="shared" si="104"/>
        <v>多</v>
      </c>
      <c r="H224" s="6">
        <f t="shared" si="95"/>
        <v>0</v>
      </c>
      <c r="I224" s="5">
        <f t="shared" si="105"/>
        <v>0.99634674662045764</v>
      </c>
      <c r="J224" t="str">
        <f t="shared" si="113"/>
        <v>多</v>
      </c>
      <c r="K224" s="6">
        <f t="shared" si="96"/>
        <v>-1.1874382141297102E-2</v>
      </c>
      <c r="L224" s="5">
        <f t="shared" si="106"/>
        <v>0.85470681710695995</v>
      </c>
      <c r="M224" t="str">
        <f t="shared" si="114"/>
        <v>空</v>
      </c>
      <c r="N224" s="6">
        <f t="shared" si="97"/>
        <v>0</v>
      </c>
      <c r="O224" s="5">
        <f t="shared" si="107"/>
        <v>0.97069567252414135</v>
      </c>
      <c r="P224" t="str">
        <f t="shared" si="115"/>
        <v>多</v>
      </c>
      <c r="Q224" s="6">
        <f t="shared" si="98"/>
        <v>-1.1874382141297102E-2</v>
      </c>
      <c r="R224" s="5">
        <f t="shared" si="108"/>
        <v>0.8746629493584599</v>
      </c>
      <c r="S224" t="str">
        <f t="shared" si="116"/>
        <v>多</v>
      </c>
      <c r="T224" s="6">
        <f t="shared" si="99"/>
        <v>-1.1874382141297102E-2</v>
      </c>
      <c r="U224" s="5">
        <f t="shared" si="109"/>
        <v>0.8746629493584599</v>
      </c>
      <c r="V224" t="str">
        <f t="shared" si="117"/>
        <v>多</v>
      </c>
      <c r="W224" s="6">
        <f t="shared" si="100"/>
        <v>-1.1874382141297102E-2</v>
      </c>
      <c r="X224" s="5">
        <f t="shared" si="110"/>
        <v>0.8746629493584599</v>
      </c>
      <c r="Y224" t="str">
        <f t="shared" si="118"/>
        <v>多</v>
      </c>
      <c r="Z224" s="6">
        <f t="shared" si="101"/>
        <v>-1.1874382141297102E-2</v>
      </c>
      <c r="AA224" s="5">
        <f t="shared" si="111"/>
        <v>0.8746629493584599</v>
      </c>
      <c r="AB224" t="str">
        <f t="shared" si="119"/>
        <v>多</v>
      </c>
      <c r="AC224" s="6">
        <f t="shared" si="102"/>
        <v>-1.1874382141297102E-2</v>
      </c>
      <c r="AD224" s="5">
        <f t="shared" si="112"/>
        <v>0.8746629493584599</v>
      </c>
    </row>
    <row r="225" spans="1:30" x14ac:dyDescent="0.15">
      <c r="A225" s="1">
        <v>38692</v>
      </c>
      <c r="B225" s="2">
        <v>866.08</v>
      </c>
      <c r="C225" s="3">
        <f t="shared" si="92"/>
        <v>7.5266690708577499E-3</v>
      </c>
      <c r="D225" s="4" t="str">
        <f t="shared" si="103"/>
        <v>空</v>
      </c>
      <c r="E225" s="6">
        <f t="shared" si="93"/>
        <v>0</v>
      </c>
      <c r="F225" s="5">
        <f t="shared" si="94"/>
        <v>0.86670274936022862</v>
      </c>
      <c r="G225" t="str">
        <f t="shared" si="104"/>
        <v>多</v>
      </c>
      <c r="H225" s="6">
        <f t="shared" si="95"/>
        <v>7.5266690708577499E-3</v>
      </c>
      <c r="I225" s="5">
        <f t="shared" si="105"/>
        <v>1.0038459188620956</v>
      </c>
      <c r="J225" t="str">
        <f t="shared" si="113"/>
        <v>多</v>
      </c>
      <c r="K225" s="6">
        <f t="shared" si="96"/>
        <v>7.5266690708577499E-3</v>
      </c>
      <c r="L225" s="5">
        <f t="shared" si="106"/>
        <v>0.86113991247193022</v>
      </c>
      <c r="M225" t="str">
        <f t="shared" si="114"/>
        <v>空</v>
      </c>
      <c r="N225" s="6">
        <f t="shared" si="97"/>
        <v>0</v>
      </c>
      <c r="O225" s="5">
        <f t="shared" si="107"/>
        <v>0.97069567252414135</v>
      </c>
      <c r="P225" t="str">
        <f t="shared" si="115"/>
        <v>多</v>
      </c>
      <c r="Q225" s="6">
        <f t="shared" si="98"/>
        <v>7.5266690708577499E-3</v>
      </c>
      <c r="R225" s="5">
        <f t="shared" si="108"/>
        <v>0.88124624792682138</v>
      </c>
      <c r="S225" t="str">
        <f t="shared" si="116"/>
        <v>多</v>
      </c>
      <c r="T225" s="6">
        <f t="shared" si="99"/>
        <v>7.5266690708577499E-3</v>
      </c>
      <c r="U225" s="5">
        <f t="shared" si="109"/>
        <v>0.88124624792682138</v>
      </c>
      <c r="V225" t="str">
        <f t="shared" si="117"/>
        <v>多</v>
      </c>
      <c r="W225" s="6">
        <f t="shared" si="100"/>
        <v>7.5266690708577499E-3</v>
      </c>
      <c r="X225" s="5">
        <f t="shared" si="110"/>
        <v>0.88124624792682138</v>
      </c>
      <c r="Y225" t="str">
        <f t="shared" si="118"/>
        <v>多</v>
      </c>
      <c r="Z225" s="6">
        <f t="shared" si="101"/>
        <v>7.5266690708577499E-3</v>
      </c>
      <c r="AA225" s="5">
        <f t="shared" si="111"/>
        <v>0.88124624792682138</v>
      </c>
      <c r="AB225" t="str">
        <f t="shared" si="119"/>
        <v>多</v>
      </c>
      <c r="AC225" s="6">
        <f t="shared" si="102"/>
        <v>7.5266690708577499E-3</v>
      </c>
      <c r="AD225" s="5">
        <f t="shared" si="112"/>
        <v>0.88124624792682138</v>
      </c>
    </row>
    <row r="226" spans="1:30" x14ac:dyDescent="0.15">
      <c r="A226" s="1">
        <v>38693</v>
      </c>
      <c r="B226" s="2">
        <v>873.84</v>
      </c>
      <c r="C226" s="3">
        <f t="shared" si="92"/>
        <v>8.9599113245888429E-3</v>
      </c>
      <c r="D226" s="4" t="str">
        <f t="shared" si="103"/>
        <v>多</v>
      </c>
      <c r="E226" s="6">
        <f t="shared" si="93"/>
        <v>0</v>
      </c>
      <c r="F226" s="5">
        <f t="shared" si="94"/>
        <v>0.86670274936022862</v>
      </c>
      <c r="G226" t="str">
        <f t="shared" si="104"/>
        <v>多</v>
      </c>
      <c r="H226" s="6">
        <f t="shared" si="95"/>
        <v>8.9599113245888429E-3</v>
      </c>
      <c r="I226" s="5">
        <f t="shared" si="105"/>
        <v>1.0128402892786503</v>
      </c>
      <c r="J226" t="str">
        <f t="shared" si="113"/>
        <v>多</v>
      </c>
      <c r="K226" s="6">
        <f t="shared" si="96"/>
        <v>8.9599113245888429E-3</v>
      </c>
      <c r="L226" s="5">
        <f t="shared" si="106"/>
        <v>0.86885564972574292</v>
      </c>
      <c r="M226" t="str">
        <f t="shared" si="114"/>
        <v>空</v>
      </c>
      <c r="N226" s="6">
        <f t="shared" si="97"/>
        <v>0</v>
      </c>
      <c r="O226" s="5">
        <f t="shared" si="107"/>
        <v>0.97069567252414135</v>
      </c>
      <c r="P226" t="str">
        <f t="shared" si="115"/>
        <v>多</v>
      </c>
      <c r="Q226" s="6">
        <f t="shared" si="98"/>
        <v>8.9599113245888429E-3</v>
      </c>
      <c r="R226" s="5">
        <f t="shared" si="108"/>
        <v>0.88914213616337234</v>
      </c>
      <c r="S226" t="str">
        <f t="shared" si="116"/>
        <v>多</v>
      </c>
      <c r="T226" s="6">
        <f t="shared" si="99"/>
        <v>8.9599113245888429E-3</v>
      </c>
      <c r="U226" s="5">
        <f t="shared" si="109"/>
        <v>0.88914213616337234</v>
      </c>
      <c r="V226" t="str">
        <f t="shared" si="117"/>
        <v>多</v>
      </c>
      <c r="W226" s="6">
        <f t="shared" si="100"/>
        <v>8.9599113245888429E-3</v>
      </c>
      <c r="X226" s="5">
        <f t="shared" si="110"/>
        <v>0.88914213616337234</v>
      </c>
      <c r="Y226" t="str">
        <f t="shared" si="118"/>
        <v>多</v>
      </c>
      <c r="Z226" s="6">
        <f t="shared" si="101"/>
        <v>8.9599113245888429E-3</v>
      </c>
      <c r="AA226" s="5">
        <f t="shared" si="111"/>
        <v>0.88914213616337234</v>
      </c>
      <c r="AB226" t="str">
        <f t="shared" si="119"/>
        <v>多</v>
      </c>
      <c r="AC226" s="6">
        <f t="shared" si="102"/>
        <v>8.9599113245888429E-3</v>
      </c>
      <c r="AD226" s="5">
        <f t="shared" si="112"/>
        <v>0.88914213616337234</v>
      </c>
    </row>
    <row r="227" spans="1:30" x14ac:dyDescent="0.15">
      <c r="A227" s="1">
        <v>38694</v>
      </c>
      <c r="B227" s="2">
        <v>874.06</v>
      </c>
      <c r="C227" s="3">
        <f t="shared" si="92"/>
        <v>2.5176233635448853E-4</v>
      </c>
      <c r="D227" s="4" t="str">
        <f t="shared" si="103"/>
        <v>多</v>
      </c>
      <c r="E227" s="6">
        <f t="shared" si="93"/>
        <v>2.5176233635448853E-4</v>
      </c>
      <c r="F227" s="5">
        <f t="shared" si="94"/>
        <v>0.86692095246933243</v>
      </c>
      <c r="G227" t="str">
        <f t="shared" si="104"/>
        <v>空</v>
      </c>
      <c r="H227" s="6">
        <f t="shared" si="95"/>
        <v>2.5176233635448853E-4</v>
      </c>
      <c r="I227" s="5">
        <f t="shared" si="105"/>
        <v>1.0130952843162331</v>
      </c>
      <c r="J227" t="str">
        <f t="shared" si="113"/>
        <v>多</v>
      </c>
      <c r="K227" s="6">
        <f t="shared" si="96"/>
        <v>2.5176233635448853E-4</v>
      </c>
      <c r="L227" s="5">
        <f t="shared" si="106"/>
        <v>0.86907439485407267</v>
      </c>
      <c r="M227" t="str">
        <f t="shared" si="114"/>
        <v>空</v>
      </c>
      <c r="N227" s="6">
        <f t="shared" si="97"/>
        <v>0</v>
      </c>
      <c r="O227" s="5">
        <f t="shared" si="107"/>
        <v>0.97069567252414135</v>
      </c>
      <c r="P227" t="str">
        <f t="shared" si="115"/>
        <v>多</v>
      </c>
      <c r="Q227" s="6">
        <f t="shared" si="98"/>
        <v>2.5176233635448853E-4</v>
      </c>
      <c r="R227" s="5">
        <f t="shared" si="108"/>
        <v>0.889365988664924</v>
      </c>
      <c r="S227" t="str">
        <f t="shared" si="116"/>
        <v>多</v>
      </c>
      <c r="T227" s="6">
        <f t="shared" si="99"/>
        <v>2.5176233635448853E-4</v>
      </c>
      <c r="U227" s="5">
        <f t="shared" si="109"/>
        <v>0.889365988664924</v>
      </c>
      <c r="V227" t="str">
        <f t="shared" si="117"/>
        <v>多</v>
      </c>
      <c r="W227" s="6">
        <f t="shared" si="100"/>
        <v>2.5176233635448853E-4</v>
      </c>
      <c r="X227" s="5">
        <f t="shared" si="110"/>
        <v>0.889365988664924</v>
      </c>
      <c r="Y227" t="str">
        <f t="shared" si="118"/>
        <v>多</v>
      </c>
      <c r="Z227" s="6">
        <f t="shared" si="101"/>
        <v>2.5176233635448853E-4</v>
      </c>
      <c r="AA227" s="5">
        <f t="shared" si="111"/>
        <v>0.889365988664924</v>
      </c>
      <c r="AB227" t="str">
        <f t="shared" si="119"/>
        <v>多</v>
      </c>
      <c r="AC227" s="6">
        <f t="shared" si="102"/>
        <v>2.5176233635448853E-4</v>
      </c>
      <c r="AD227" s="5">
        <f t="shared" si="112"/>
        <v>0.889365988664924</v>
      </c>
    </row>
    <row r="228" spans="1:30" x14ac:dyDescent="0.15">
      <c r="A228" s="1">
        <v>38695</v>
      </c>
      <c r="B228" s="2">
        <v>887.36</v>
      </c>
      <c r="C228" s="3">
        <f t="shared" si="92"/>
        <v>1.5216346703887718E-2</v>
      </c>
      <c r="D228" s="4" t="str">
        <f t="shared" si="103"/>
        <v>多</v>
      </c>
      <c r="E228" s="6">
        <f t="shared" si="93"/>
        <v>1.5216346703887718E-2</v>
      </c>
      <c r="F228" s="5">
        <f t="shared" si="94"/>
        <v>0.88011232224697034</v>
      </c>
      <c r="G228" t="str">
        <f t="shared" si="104"/>
        <v>空</v>
      </c>
      <c r="H228" s="6">
        <f t="shared" si="95"/>
        <v>0</v>
      </c>
      <c r="I228" s="5">
        <f t="shared" si="105"/>
        <v>1.0130952843162331</v>
      </c>
      <c r="J228" t="str">
        <f t="shared" si="113"/>
        <v>空</v>
      </c>
      <c r="K228" s="6">
        <f t="shared" si="96"/>
        <v>1.5216346703887718E-2</v>
      </c>
      <c r="L228" s="5">
        <f t="shared" si="106"/>
        <v>0.88229853215764364</v>
      </c>
      <c r="M228" t="str">
        <f t="shared" si="114"/>
        <v>空</v>
      </c>
      <c r="N228" s="6">
        <f t="shared" si="97"/>
        <v>0</v>
      </c>
      <c r="O228" s="5">
        <f t="shared" si="107"/>
        <v>0.97069567252414135</v>
      </c>
      <c r="P228" t="str">
        <f t="shared" si="115"/>
        <v>多</v>
      </c>
      <c r="Q228" s="6">
        <f t="shared" si="98"/>
        <v>1.5216346703887718E-2</v>
      </c>
      <c r="R228" s="5">
        <f t="shared" si="108"/>
        <v>0.90289888989509537</v>
      </c>
      <c r="S228" t="str">
        <f t="shared" si="116"/>
        <v>多</v>
      </c>
      <c r="T228" s="6">
        <f t="shared" si="99"/>
        <v>1.5216346703887718E-2</v>
      </c>
      <c r="U228" s="5">
        <f t="shared" si="109"/>
        <v>0.90289888989509537</v>
      </c>
      <c r="V228" t="str">
        <f t="shared" si="117"/>
        <v>多</v>
      </c>
      <c r="W228" s="6">
        <f t="shared" si="100"/>
        <v>1.5216346703887718E-2</v>
      </c>
      <c r="X228" s="5">
        <f t="shared" si="110"/>
        <v>0.90289888989509537</v>
      </c>
      <c r="Y228" t="str">
        <f t="shared" si="118"/>
        <v>多</v>
      </c>
      <c r="Z228" s="6">
        <f t="shared" si="101"/>
        <v>1.5216346703887718E-2</v>
      </c>
      <c r="AA228" s="5">
        <f t="shared" si="111"/>
        <v>0.90289888989509537</v>
      </c>
      <c r="AB228" t="str">
        <f t="shared" si="119"/>
        <v>多</v>
      </c>
      <c r="AC228" s="6">
        <f t="shared" si="102"/>
        <v>1.5216346703887718E-2</v>
      </c>
      <c r="AD228" s="5">
        <f t="shared" si="112"/>
        <v>0.90289888989509537</v>
      </c>
    </row>
    <row r="229" spans="1:30" x14ac:dyDescent="0.15">
      <c r="A229" s="1">
        <v>38698</v>
      </c>
      <c r="B229" s="2">
        <v>888.52</v>
      </c>
      <c r="C229" s="3">
        <f t="shared" si="92"/>
        <v>1.3072484673637419E-3</v>
      </c>
      <c r="D229" s="4" t="str">
        <f t="shared" si="103"/>
        <v>多</v>
      </c>
      <c r="E229" s="6">
        <f t="shared" si="93"/>
        <v>1.3072484673637419E-3</v>
      </c>
      <c r="F229" s="5">
        <f t="shared" si="94"/>
        <v>0.88126284773133567</v>
      </c>
      <c r="G229" t="str">
        <f t="shared" si="104"/>
        <v>空</v>
      </c>
      <c r="H229" s="6">
        <f t="shared" si="95"/>
        <v>0</v>
      </c>
      <c r="I229" s="5">
        <f t="shared" si="105"/>
        <v>1.0130952843162331</v>
      </c>
      <c r="J229" t="str">
        <f t="shared" si="113"/>
        <v>空</v>
      </c>
      <c r="K229" s="6">
        <f t="shared" si="96"/>
        <v>0</v>
      </c>
      <c r="L229" s="5">
        <f t="shared" si="106"/>
        <v>0.88229853215764364</v>
      </c>
      <c r="M229" t="str">
        <f t="shared" si="114"/>
        <v>空</v>
      </c>
      <c r="N229" s="6">
        <f t="shared" si="97"/>
        <v>0</v>
      </c>
      <c r="O229" s="5">
        <f t="shared" si="107"/>
        <v>0.97069567252414135</v>
      </c>
      <c r="P229" t="str">
        <f t="shared" si="115"/>
        <v>多</v>
      </c>
      <c r="Q229" s="6">
        <f t="shared" si="98"/>
        <v>1.3072484673637419E-3</v>
      </c>
      <c r="R229" s="5">
        <f t="shared" si="108"/>
        <v>0.90407920308509515</v>
      </c>
      <c r="S229" t="str">
        <f t="shared" si="116"/>
        <v>多</v>
      </c>
      <c r="T229" s="6">
        <f t="shared" si="99"/>
        <v>1.3072484673637419E-3</v>
      </c>
      <c r="U229" s="5">
        <f t="shared" si="109"/>
        <v>0.90407920308509515</v>
      </c>
      <c r="V229" t="str">
        <f t="shared" si="117"/>
        <v>多</v>
      </c>
      <c r="W229" s="6">
        <f t="shared" si="100"/>
        <v>1.3072484673637419E-3</v>
      </c>
      <c r="X229" s="5">
        <f t="shared" si="110"/>
        <v>0.90407920308509515</v>
      </c>
      <c r="Y229" t="str">
        <f t="shared" si="118"/>
        <v>多</v>
      </c>
      <c r="Z229" s="6">
        <f t="shared" si="101"/>
        <v>1.3072484673637419E-3</v>
      </c>
      <c r="AA229" s="5">
        <f t="shared" si="111"/>
        <v>0.90407920308509515</v>
      </c>
      <c r="AB229" t="str">
        <f t="shared" si="119"/>
        <v>多</v>
      </c>
      <c r="AC229" s="6">
        <f t="shared" si="102"/>
        <v>1.3072484673637419E-3</v>
      </c>
      <c r="AD229" s="5">
        <f t="shared" si="112"/>
        <v>0.90407920308509515</v>
      </c>
    </row>
    <row r="230" spans="1:30" x14ac:dyDescent="0.15">
      <c r="A230" s="1">
        <v>38699</v>
      </c>
      <c r="B230" s="2">
        <v>889.1</v>
      </c>
      <c r="C230" s="3">
        <f t="shared" si="92"/>
        <v>6.5277089992354931E-4</v>
      </c>
      <c r="D230" s="4" t="str">
        <f t="shared" si="103"/>
        <v>多</v>
      </c>
      <c r="E230" s="6">
        <f t="shared" si="93"/>
        <v>6.5277089992354931E-4</v>
      </c>
      <c r="F230" s="5">
        <f t="shared" si="94"/>
        <v>0.88183811047351846</v>
      </c>
      <c r="G230" t="str">
        <f t="shared" si="104"/>
        <v>空</v>
      </c>
      <c r="H230" s="6">
        <f t="shared" si="95"/>
        <v>0</v>
      </c>
      <c r="I230" s="5">
        <f t="shared" si="105"/>
        <v>1.0130952843162331</v>
      </c>
      <c r="J230" t="str">
        <f t="shared" si="113"/>
        <v>空</v>
      </c>
      <c r="K230" s="6">
        <f t="shared" si="96"/>
        <v>0</v>
      </c>
      <c r="L230" s="5">
        <f t="shared" si="106"/>
        <v>0.88229853215764364</v>
      </c>
      <c r="M230" t="str">
        <f t="shared" si="114"/>
        <v>空</v>
      </c>
      <c r="N230" s="6">
        <f t="shared" si="97"/>
        <v>0</v>
      </c>
      <c r="O230" s="5">
        <f t="shared" si="107"/>
        <v>0.97069567252414135</v>
      </c>
      <c r="P230" t="str">
        <f t="shared" si="115"/>
        <v>空</v>
      </c>
      <c r="Q230" s="6">
        <f t="shared" si="98"/>
        <v>6.5277089992354931E-4</v>
      </c>
      <c r="R230" s="5">
        <f t="shared" si="108"/>
        <v>0.90466935968009521</v>
      </c>
      <c r="S230" t="str">
        <f t="shared" si="116"/>
        <v>多</v>
      </c>
      <c r="T230" s="6">
        <f t="shared" si="99"/>
        <v>6.5277089992354931E-4</v>
      </c>
      <c r="U230" s="5">
        <f t="shared" si="109"/>
        <v>0.90466935968009521</v>
      </c>
      <c r="V230" t="str">
        <f t="shared" si="117"/>
        <v>多</v>
      </c>
      <c r="W230" s="6">
        <f t="shared" si="100"/>
        <v>6.5277089992354931E-4</v>
      </c>
      <c r="X230" s="5">
        <f t="shared" si="110"/>
        <v>0.90466935968009521</v>
      </c>
      <c r="Y230" t="str">
        <f t="shared" si="118"/>
        <v>多</v>
      </c>
      <c r="Z230" s="6">
        <f t="shared" si="101"/>
        <v>6.5277089992354931E-4</v>
      </c>
      <c r="AA230" s="5">
        <f t="shared" si="111"/>
        <v>0.90466935968009521</v>
      </c>
      <c r="AB230" t="str">
        <f t="shared" si="119"/>
        <v>多</v>
      </c>
      <c r="AC230" s="6">
        <f t="shared" si="102"/>
        <v>6.5277089992354931E-4</v>
      </c>
      <c r="AD230" s="5">
        <f t="shared" si="112"/>
        <v>0.90466935968009521</v>
      </c>
    </row>
    <row r="231" spans="1:30" x14ac:dyDescent="0.15">
      <c r="A231" s="1">
        <v>38700</v>
      </c>
      <c r="B231" s="2">
        <v>898.15</v>
      </c>
      <c r="C231" s="3">
        <f t="shared" si="92"/>
        <v>1.0178832527274695E-2</v>
      </c>
      <c r="D231" s="4" t="str">
        <f t="shared" si="103"/>
        <v>多</v>
      </c>
      <c r="E231" s="6">
        <f t="shared" si="93"/>
        <v>1.0178832527274695E-2</v>
      </c>
      <c r="F231" s="5">
        <f t="shared" si="94"/>
        <v>0.89081419291619679</v>
      </c>
      <c r="G231" t="str">
        <f t="shared" si="104"/>
        <v>空</v>
      </c>
      <c r="H231" s="6">
        <f t="shared" si="95"/>
        <v>0</v>
      </c>
      <c r="I231" s="5">
        <f t="shared" si="105"/>
        <v>1.0130952843162331</v>
      </c>
      <c r="J231" t="str">
        <f t="shared" si="113"/>
        <v>空</v>
      </c>
      <c r="K231" s="6">
        <f t="shared" si="96"/>
        <v>0</v>
      </c>
      <c r="L231" s="5">
        <f t="shared" si="106"/>
        <v>0.88229853215764364</v>
      </c>
      <c r="M231" t="str">
        <f t="shared" si="114"/>
        <v>空</v>
      </c>
      <c r="N231" s="6">
        <f t="shared" si="97"/>
        <v>0</v>
      </c>
      <c r="O231" s="5">
        <f t="shared" si="107"/>
        <v>0.97069567252414135</v>
      </c>
      <c r="P231" t="str">
        <f t="shared" si="115"/>
        <v>空</v>
      </c>
      <c r="Q231" s="6">
        <f t="shared" si="98"/>
        <v>0</v>
      </c>
      <c r="R231" s="5">
        <f t="shared" si="108"/>
        <v>0.90466935968009521</v>
      </c>
      <c r="S231" t="str">
        <f t="shared" si="116"/>
        <v>空</v>
      </c>
      <c r="T231" s="6">
        <f t="shared" si="99"/>
        <v>1.0178832527274695E-2</v>
      </c>
      <c r="U231" s="5">
        <f t="shared" si="109"/>
        <v>0.91387783758483576</v>
      </c>
      <c r="V231" t="str">
        <f t="shared" si="117"/>
        <v>多</v>
      </c>
      <c r="W231" s="6">
        <f t="shared" si="100"/>
        <v>1.0178832527274695E-2</v>
      </c>
      <c r="X231" s="5">
        <f t="shared" si="110"/>
        <v>0.91387783758483576</v>
      </c>
      <c r="Y231" t="str">
        <f t="shared" si="118"/>
        <v>多</v>
      </c>
      <c r="Z231" s="6">
        <f t="shared" si="101"/>
        <v>1.0178832527274695E-2</v>
      </c>
      <c r="AA231" s="5">
        <f t="shared" si="111"/>
        <v>0.91387783758483576</v>
      </c>
      <c r="AB231" t="str">
        <f t="shared" si="119"/>
        <v>多</v>
      </c>
      <c r="AC231" s="6">
        <f t="shared" si="102"/>
        <v>1.0178832527274695E-2</v>
      </c>
      <c r="AD231" s="5">
        <f t="shared" si="112"/>
        <v>0.91387783758483576</v>
      </c>
    </row>
    <row r="232" spans="1:30" x14ac:dyDescent="0.15">
      <c r="A232" s="1">
        <v>38701</v>
      </c>
      <c r="B232" s="2">
        <v>896.43</v>
      </c>
      <c r="C232" s="3">
        <f t="shared" si="92"/>
        <v>-1.9150475978400028E-3</v>
      </c>
      <c r="D232" s="4" t="str">
        <f t="shared" si="103"/>
        <v>多</v>
      </c>
      <c r="E232" s="6">
        <f t="shared" si="93"/>
        <v>-1.9150475978400028E-3</v>
      </c>
      <c r="F232" s="5">
        <f t="shared" si="94"/>
        <v>0.8891082413359308</v>
      </c>
      <c r="G232" t="str">
        <f t="shared" si="104"/>
        <v>空</v>
      </c>
      <c r="H232" s="6">
        <f t="shared" si="95"/>
        <v>0</v>
      </c>
      <c r="I232" s="5">
        <f t="shared" si="105"/>
        <v>1.0130952843162331</v>
      </c>
      <c r="J232" t="str">
        <f t="shared" si="113"/>
        <v>空</v>
      </c>
      <c r="K232" s="6">
        <f t="shared" si="96"/>
        <v>0</v>
      </c>
      <c r="L232" s="5">
        <f t="shared" si="106"/>
        <v>0.88229853215764364</v>
      </c>
      <c r="M232" t="str">
        <f t="shared" si="114"/>
        <v>空</v>
      </c>
      <c r="N232" s="6">
        <f t="shared" si="97"/>
        <v>0</v>
      </c>
      <c r="O232" s="5">
        <f t="shared" si="107"/>
        <v>0.97069567252414135</v>
      </c>
      <c r="P232" t="str">
        <f t="shared" si="115"/>
        <v>空</v>
      </c>
      <c r="Q232" s="6">
        <f t="shared" si="98"/>
        <v>0</v>
      </c>
      <c r="R232" s="5">
        <f t="shared" si="108"/>
        <v>0.90466935968009521</v>
      </c>
      <c r="S232" t="str">
        <f t="shared" si="116"/>
        <v>空</v>
      </c>
      <c r="T232" s="6">
        <f t="shared" si="99"/>
        <v>0</v>
      </c>
      <c r="U232" s="5">
        <f t="shared" si="109"/>
        <v>0.91387783758483576</v>
      </c>
      <c r="V232" t="str">
        <f t="shared" si="117"/>
        <v>多</v>
      </c>
      <c r="W232" s="6">
        <f t="shared" si="100"/>
        <v>-1.9150475978400028E-3</v>
      </c>
      <c r="X232" s="5">
        <f t="shared" si="110"/>
        <v>0.91212771802724968</v>
      </c>
      <c r="Y232" t="str">
        <f t="shared" si="118"/>
        <v>多</v>
      </c>
      <c r="Z232" s="6">
        <f t="shared" si="101"/>
        <v>-1.9150475978400028E-3</v>
      </c>
      <c r="AA232" s="5">
        <f t="shared" si="111"/>
        <v>0.91212771802724968</v>
      </c>
      <c r="AB232" t="str">
        <f t="shared" si="119"/>
        <v>多</v>
      </c>
      <c r="AC232" s="6">
        <f t="shared" si="102"/>
        <v>-1.9150475978400028E-3</v>
      </c>
      <c r="AD232" s="5">
        <f t="shared" si="112"/>
        <v>0.91212771802724968</v>
      </c>
    </row>
    <row r="233" spans="1:30" x14ac:dyDescent="0.15">
      <c r="A233" s="1">
        <v>38702</v>
      </c>
      <c r="B233" s="2">
        <v>902.56</v>
      </c>
      <c r="C233" s="3">
        <f t="shared" si="92"/>
        <v>6.8382361143648485E-3</v>
      </c>
      <c r="D233" s="4" t="str">
        <f t="shared" si="103"/>
        <v>多</v>
      </c>
      <c r="E233" s="6">
        <f t="shared" si="93"/>
        <v>6.8382361143648485E-3</v>
      </c>
      <c r="F233" s="5">
        <f t="shared" si="94"/>
        <v>0.89518817342141355</v>
      </c>
      <c r="G233" t="str">
        <f t="shared" si="104"/>
        <v>空</v>
      </c>
      <c r="H233" s="6">
        <f t="shared" si="95"/>
        <v>0</v>
      </c>
      <c r="I233" s="5">
        <f t="shared" si="105"/>
        <v>1.0130952843162331</v>
      </c>
      <c r="J233" t="str">
        <f t="shared" si="113"/>
        <v>空</v>
      </c>
      <c r="K233" s="6">
        <f t="shared" si="96"/>
        <v>0</v>
      </c>
      <c r="L233" s="5">
        <f t="shared" si="106"/>
        <v>0.88229853215764364</v>
      </c>
      <c r="M233" t="str">
        <f t="shared" si="114"/>
        <v>空</v>
      </c>
      <c r="N233" s="6">
        <f t="shared" si="97"/>
        <v>0</v>
      </c>
      <c r="O233" s="5">
        <f t="shared" si="107"/>
        <v>0.97069567252414135</v>
      </c>
      <c r="P233" t="str">
        <f t="shared" si="115"/>
        <v>空</v>
      </c>
      <c r="Q233" s="6">
        <f t="shared" si="98"/>
        <v>0</v>
      </c>
      <c r="R233" s="5">
        <f t="shared" si="108"/>
        <v>0.90466935968009521</v>
      </c>
      <c r="S233" t="str">
        <f t="shared" si="116"/>
        <v>空</v>
      </c>
      <c r="T233" s="6">
        <f t="shared" si="99"/>
        <v>0</v>
      </c>
      <c r="U233" s="5">
        <f t="shared" si="109"/>
        <v>0.91387783758483576</v>
      </c>
      <c r="V233" t="str">
        <f t="shared" si="117"/>
        <v>多</v>
      </c>
      <c r="W233" s="6">
        <f t="shared" si="100"/>
        <v>6.8382361143648485E-3</v>
      </c>
      <c r="X233" s="5">
        <f t="shared" si="110"/>
        <v>0.91836506272957685</v>
      </c>
      <c r="Y233" t="str">
        <f t="shared" si="118"/>
        <v>多</v>
      </c>
      <c r="Z233" s="6">
        <f t="shared" si="101"/>
        <v>6.8382361143648485E-3</v>
      </c>
      <c r="AA233" s="5">
        <f t="shared" si="111"/>
        <v>0.91836506272957685</v>
      </c>
      <c r="AB233" t="str">
        <f t="shared" si="119"/>
        <v>多</v>
      </c>
      <c r="AC233" s="6">
        <f t="shared" si="102"/>
        <v>6.8382361143648485E-3</v>
      </c>
      <c r="AD233" s="5">
        <f t="shared" si="112"/>
        <v>0.91836506272957685</v>
      </c>
    </row>
    <row r="234" spans="1:30" x14ac:dyDescent="0.15">
      <c r="A234" s="1">
        <v>38705</v>
      </c>
      <c r="B234" s="2">
        <v>902.91</v>
      </c>
      <c r="C234" s="3">
        <f t="shared" si="92"/>
        <v>3.8778585357213124E-4</v>
      </c>
      <c r="D234" s="4" t="str">
        <f t="shared" si="103"/>
        <v>多</v>
      </c>
      <c r="E234" s="6">
        <f t="shared" si="93"/>
        <v>3.8778585357213124E-4</v>
      </c>
      <c r="F234" s="5">
        <f t="shared" si="94"/>
        <v>0.8955353147313514</v>
      </c>
      <c r="G234" t="str">
        <f t="shared" si="104"/>
        <v>空</v>
      </c>
      <c r="H234" s="6">
        <f t="shared" si="95"/>
        <v>0</v>
      </c>
      <c r="I234" s="5">
        <f t="shared" si="105"/>
        <v>1.0130952843162331</v>
      </c>
      <c r="J234" t="str">
        <f t="shared" si="113"/>
        <v>空</v>
      </c>
      <c r="K234" s="6">
        <f t="shared" si="96"/>
        <v>0</v>
      </c>
      <c r="L234" s="5">
        <f t="shared" si="106"/>
        <v>0.88229853215764364</v>
      </c>
      <c r="M234" t="str">
        <f t="shared" si="114"/>
        <v>空</v>
      </c>
      <c r="N234" s="6">
        <f t="shared" si="97"/>
        <v>0</v>
      </c>
      <c r="O234" s="5">
        <f t="shared" si="107"/>
        <v>0.97069567252414135</v>
      </c>
      <c r="P234" t="str">
        <f t="shared" si="115"/>
        <v>空</v>
      </c>
      <c r="Q234" s="6">
        <f t="shared" si="98"/>
        <v>0</v>
      </c>
      <c r="R234" s="5">
        <f t="shared" si="108"/>
        <v>0.90466935968009521</v>
      </c>
      <c r="S234" t="str">
        <f t="shared" si="116"/>
        <v>空</v>
      </c>
      <c r="T234" s="6">
        <f t="shared" si="99"/>
        <v>0</v>
      </c>
      <c r="U234" s="5">
        <f t="shared" si="109"/>
        <v>0.91387783758483576</v>
      </c>
      <c r="V234" t="str">
        <f t="shared" si="117"/>
        <v>多</v>
      </c>
      <c r="W234" s="6">
        <f t="shared" si="100"/>
        <v>3.8778585357213124E-4</v>
      </c>
      <c r="X234" s="5">
        <f t="shared" si="110"/>
        <v>0.91872119170931832</v>
      </c>
      <c r="Y234" t="str">
        <f t="shared" si="118"/>
        <v>多</v>
      </c>
      <c r="Z234" s="6">
        <f t="shared" si="101"/>
        <v>3.8778585357213124E-4</v>
      </c>
      <c r="AA234" s="5">
        <f t="shared" si="111"/>
        <v>0.91872119170931832</v>
      </c>
      <c r="AB234" t="str">
        <f t="shared" si="119"/>
        <v>多</v>
      </c>
      <c r="AC234" s="6">
        <f t="shared" si="102"/>
        <v>3.8778585357213124E-4</v>
      </c>
      <c r="AD234" s="5">
        <f t="shared" si="112"/>
        <v>0.91872119170931832</v>
      </c>
    </row>
    <row r="235" spans="1:30" x14ac:dyDescent="0.15">
      <c r="A235" s="1">
        <v>38706</v>
      </c>
      <c r="B235" s="2">
        <v>907.32</v>
      </c>
      <c r="C235" s="3">
        <f t="shared" si="92"/>
        <v>4.8842077283450802E-3</v>
      </c>
      <c r="D235" s="4" t="str">
        <f t="shared" si="103"/>
        <v>多</v>
      </c>
      <c r="E235" s="6">
        <f t="shared" si="93"/>
        <v>4.8842077283450802E-3</v>
      </c>
      <c r="F235" s="5">
        <f t="shared" si="94"/>
        <v>0.89990929523656815</v>
      </c>
      <c r="G235" t="str">
        <f t="shared" si="104"/>
        <v>空</v>
      </c>
      <c r="H235" s="6">
        <f t="shared" si="95"/>
        <v>0</v>
      </c>
      <c r="I235" s="5">
        <f t="shared" si="105"/>
        <v>1.0130952843162331</v>
      </c>
      <c r="J235" t="str">
        <f t="shared" si="113"/>
        <v>空</v>
      </c>
      <c r="K235" s="6">
        <f t="shared" si="96"/>
        <v>0</v>
      </c>
      <c r="L235" s="5">
        <f t="shared" si="106"/>
        <v>0.88229853215764364</v>
      </c>
      <c r="M235" t="str">
        <f t="shared" si="114"/>
        <v>空</v>
      </c>
      <c r="N235" s="6">
        <f t="shared" si="97"/>
        <v>0</v>
      </c>
      <c r="O235" s="5">
        <f t="shared" si="107"/>
        <v>0.97069567252414135</v>
      </c>
      <c r="P235" t="str">
        <f t="shared" si="115"/>
        <v>空</v>
      </c>
      <c r="Q235" s="6">
        <f t="shared" si="98"/>
        <v>0</v>
      </c>
      <c r="R235" s="5">
        <f t="shared" si="108"/>
        <v>0.90466935968009521</v>
      </c>
      <c r="S235" t="str">
        <f t="shared" si="116"/>
        <v>空</v>
      </c>
      <c r="T235" s="6">
        <f t="shared" si="99"/>
        <v>0</v>
      </c>
      <c r="U235" s="5">
        <f t="shared" si="109"/>
        <v>0.91387783758483576</v>
      </c>
      <c r="V235" t="str">
        <f t="shared" si="117"/>
        <v>多</v>
      </c>
      <c r="W235" s="6">
        <f t="shared" si="100"/>
        <v>4.8842077283450802E-3</v>
      </c>
      <c r="X235" s="5">
        <f t="shared" si="110"/>
        <v>0.92320841685405941</v>
      </c>
      <c r="Y235" t="str">
        <f t="shared" si="118"/>
        <v>多</v>
      </c>
      <c r="Z235" s="6">
        <f t="shared" si="101"/>
        <v>4.8842077283450802E-3</v>
      </c>
      <c r="AA235" s="5">
        <f t="shared" si="111"/>
        <v>0.92320841685405941</v>
      </c>
      <c r="AB235" t="str">
        <f t="shared" si="119"/>
        <v>多</v>
      </c>
      <c r="AC235" s="6">
        <f t="shared" si="102"/>
        <v>4.8842077283450802E-3</v>
      </c>
      <c r="AD235" s="5">
        <f t="shared" si="112"/>
        <v>0.92320841685405941</v>
      </c>
    </row>
    <row r="236" spans="1:30" x14ac:dyDescent="0.15">
      <c r="A236" s="1">
        <v>38707</v>
      </c>
      <c r="B236" s="2">
        <v>903.14</v>
      </c>
      <c r="C236" s="3">
        <f t="shared" si="92"/>
        <v>-4.6069743861042456E-3</v>
      </c>
      <c r="D236" s="4" t="str">
        <f t="shared" si="103"/>
        <v>多</v>
      </c>
      <c r="E236" s="6">
        <f t="shared" si="93"/>
        <v>-4.6069743861042456E-3</v>
      </c>
      <c r="F236" s="5">
        <f t="shared" si="94"/>
        <v>0.89576343616359611</v>
      </c>
      <c r="G236" t="str">
        <f t="shared" si="104"/>
        <v>空</v>
      </c>
      <c r="H236" s="6">
        <f t="shared" si="95"/>
        <v>0</v>
      </c>
      <c r="I236" s="5">
        <f t="shared" si="105"/>
        <v>1.0130952843162331</v>
      </c>
      <c r="J236" t="str">
        <f t="shared" si="113"/>
        <v>空</v>
      </c>
      <c r="K236" s="6">
        <f t="shared" si="96"/>
        <v>0</v>
      </c>
      <c r="L236" s="5">
        <f t="shared" si="106"/>
        <v>0.88229853215764364</v>
      </c>
      <c r="M236" t="str">
        <f t="shared" si="114"/>
        <v>空</v>
      </c>
      <c r="N236" s="6">
        <f t="shared" si="97"/>
        <v>0</v>
      </c>
      <c r="O236" s="5">
        <f t="shared" si="107"/>
        <v>0.97069567252414135</v>
      </c>
      <c r="P236" t="str">
        <f t="shared" si="115"/>
        <v>空</v>
      </c>
      <c r="Q236" s="6">
        <f t="shared" si="98"/>
        <v>0</v>
      </c>
      <c r="R236" s="5">
        <f t="shared" si="108"/>
        <v>0.90466935968009521</v>
      </c>
      <c r="S236" t="str">
        <f t="shared" si="116"/>
        <v>空</v>
      </c>
      <c r="T236" s="6">
        <f t="shared" si="99"/>
        <v>0</v>
      </c>
      <c r="U236" s="5">
        <f t="shared" si="109"/>
        <v>0.91387783758483576</v>
      </c>
      <c r="V236" t="str">
        <f t="shared" si="117"/>
        <v>多</v>
      </c>
      <c r="W236" s="6">
        <f t="shared" si="100"/>
        <v>-4.6069743861042456E-3</v>
      </c>
      <c r="X236" s="5">
        <f t="shared" si="110"/>
        <v>0.91895521932457691</v>
      </c>
      <c r="Y236" t="str">
        <f t="shared" si="118"/>
        <v>多</v>
      </c>
      <c r="Z236" s="6">
        <f t="shared" si="101"/>
        <v>-4.6069743861042456E-3</v>
      </c>
      <c r="AA236" s="5">
        <f t="shared" si="111"/>
        <v>0.91895521932457691</v>
      </c>
      <c r="AB236" t="str">
        <f t="shared" si="119"/>
        <v>多</v>
      </c>
      <c r="AC236" s="6">
        <f t="shared" si="102"/>
        <v>-4.6069743861042456E-3</v>
      </c>
      <c r="AD236" s="5">
        <f t="shared" si="112"/>
        <v>0.91895521932457691</v>
      </c>
    </row>
    <row r="237" spans="1:30" x14ac:dyDescent="0.15">
      <c r="A237" s="1">
        <v>38708</v>
      </c>
      <c r="B237" s="2">
        <v>908.75</v>
      </c>
      <c r="C237" s="3">
        <f t="shared" si="92"/>
        <v>6.2116615364173899E-3</v>
      </c>
      <c r="D237" s="4" t="str">
        <f t="shared" si="103"/>
        <v>多</v>
      </c>
      <c r="E237" s="6">
        <f t="shared" si="93"/>
        <v>6.2116615364173899E-3</v>
      </c>
      <c r="F237" s="5">
        <f t="shared" si="94"/>
        <v>0.90132761544574258</v>
      </c>
      <c r="G237" t="str">
        <f t="shared" si="104"/>
        <v>空</v>
      </c>
      <c r="H237" s="6">
        <f t="shared" si="95"/>
        <v>0</v>
      </c>
      <c r="I237" s="5">
        <f t="shared" si="105"/>
        <v>1.0130952843162331</v>
      </c>
      <c r="J237" t="str">
        <f t="shared" si="113"/>
        <v>空</v>
      </c>
      <c r="K237" s="6">
        <f t="shared" si="96"/>
        <v>0</v>
      </c>
      <c r="L237" s="5">
        <f t="shared" si="106"/>
        <v>0.88229853215764364</v>
      </c>
      <c r="M237" t="str">
        <f t="shared" si="114"/>
        <v>空</v>
      </c>
      <c r="N237" s="6">
        <f t="shared" si="97"/>
        <v>0</v>
      </c>
      <c r="O237" s="5">
        <f t="shared" si="107"/>
        <v>0.97069567252414135</v>
      </c>
      <c r="P237" t="str">
        <f t="shared" si="115"/>
        <v>空</v>
      </c>
      <c r="Q237" s="6">
        <f t="shared" si="98"/>
        <v>0</v>
      </c>
      <c r="R237" s="5">
        <f t="shared" si="108"/>
        <v>0.90466935968009521</v>
      </c>
      <c r="S237" t="str">
        <f t="shared" si="116"/>
        <v>空</v>
      </c>
      <c r="T237" s="6">
        <f t="shared" si="99"/>
        <v>0</v>
      </c>
      <c r="U237" s="5">
        <f t="shared" si="109"/>
        <v>0.91387783758483576</v>
      </c>
      <c r="V237" t="str">
        <f t="shared" si="117"/>
        <v>多</v>
      </c>
      <c r="W237" s="6">
        <f t="shared" si="100"/>
        <v>6.2116615364173899E-3</v>
      </c>
      <c r="X237" s="5">
        <f t="shared" si="110"/>
        <v>0.92466345811414541</v>
      </c>
      <c r="Y237" t="str">
        <f t="shared" si="118"/>
        <v>多</v>
      </c>
      <c r="Z237" s="6">
        <f t="shared" si="101"/>
        <v>6.2116615364173899E-3</v>
      </c>
      <c r="AA237" s="5">
        <f t="shared" si="111"/>
        <v>0.92466345811414541</v>
      </c>
      <c r="AB237" t="str">
        <f t="shared" si="119"/>
        <v>多</v>
      </c>
      <c r="AC237" s="6">
        <f t="shared" si="102"/>
        <v>6.2116615364173899E-3</v>
      </c>
      <c r="AD237" s="5">
        <f t="shared" si="112"/>
        <v>0.92466345811414541</v>
      </c>
    </row>
    <row r="238" spans="1:30" x14ac:dyDescent="0.15">
      <c r="A238" s="1">
        <v>38709</v>
      </c>
      <c r="B238" s="2">
        <v>915.89</v>
      </c>
      <c r="C238" s="3">
        <f t="shared" si="92"/>
        <v>7.8569463548829876E-3</v>
      </c>
      <c r="D238" s="4" t="str">
        <f t="shared" si="103"/>
        <v>多</v>
      </c>
      <c r="E238" s="6">
        <f t="shared" si="93"/>
        <v>7.8569463548829876E-3</v>
      </c>
      <c r="F238" s="5">
        <f t="shared" si="94"/>
        <v>0.90840929816847438</v>
      </c>
      <c r="G238" t="str">
        <f t="shared" si="104"/>
        <v>空</v>
      </c>
      <c r="H238" s="6">
        <f t="shared" si="95"/>
        <v>0</v>
      </c>
      <c r="I238" s="5">
        <f t="shared" si="105"/>
        <v>1.0130952843162331</v>
      </c>
      <c r="J238" t="str">
        <f t="shared" si="113"/>
        <v>空</v>
      </c>
      <c r="K238" s="6">
        <f t="shared" si="96"/>
        <v>0</v>
      </c>
      <c r="L238" s="5">
        <f t="shared" si="106"/>
        <v>0.88229853215764364</v>
      </c>
      <c r="M238" t="str">
        <f t="shared" si="114"/>
        <v>空</v>
      </c>
      <c r="N238" s="6">
        <f t="shared" si="97"/>
        <v>0</v>
      </c>
      <c r="O238" s="5">
        <f t="shared" si="107"/>
        <v>0.97069567252414135</v>
      </c>
      <c r="P238" t="str">
        <f t="shared" si="115"/>
        <v>空</v>
      </c>
      <c r="Q238" s="6">
        <f t="shared" si="98"/>
        <v>0</v>
      </c>
      <c r="R238" s="5">
        <f t="shared" si="108"/>
        <v>0.90466935968009521</v>
      </c>
      <c r="S238" t="str">
        <f t="shared" si="116"/>
        <v>空</v>
      </c>
      <c r="T238" s="6">
        <f t="shared" si="99"/>
        <v>0</v>
      </c>
      <c r="U238" s="5">
        <f t="shared" si="109"/>
        <v>0.91387783758483576</v>
      </c>
      <c r="V238" t="str">
        <f t="shared" si="117"/>
        <v>多</v>
      </c>
      <c r="W238" s="6">
        <f t="shared" si="100"/>
        <v>7.8569463548829876E-3</v>
      </c>
      <c r="X238" s="5">
        <f t="shared" si="110"/>
        <v>0.9319284893008688</v>
      </c>
      <c r="Y238" t="str">
        <f t="shared" si="118"/>
        <v>多</v>
      </c>
      <c r="Z238" s="6">
        <f t="shared" si="101"/>
        <v>7.8569463548829876E-3</v>
      </c>
      <c r="AA238" s="5">
        <f t="shared" si="111"/>
        <v>0.9319284893008688</v>
      </c>
      <c r="AB238" t="str">
        <f t="shared" si="119"/>
        <v>多</v>
      </c>
      <c r="AC238" s="6">
        <f t="shared" si="102"/>
        <v>7.8569463548829876E-3</v>
      </c>
      <c r="AD238" s="5">
        <f t="shared" si="112"/>
        <v>0.9319284893008688</v>
      </c>
    </row>
    <row r="239" spans="1:30" x14ac:dyDescent="0.15">
      <c r="A239" s="1">
        <v>38712</v>
      </c>
      <c r="B239" s="2">
        <v>922.38</v>
      </c>
      <c r="C239" s="3">
        <f t="shared" si="92"/>
        <v>7.0860037777462637E-3</v>
      </c>
      <c r="D239" s="4" t="str">
        <f t="shared" si="103"/>
        <v>多</v>
      </c>
      <c r="E239" s="6">
        <f t="shared" si="93"/>
        <v>7.0860037777462637E-3</v>
      </c>
      <c r="F239" s="5">
        <f t="shared" si="94"/>
        <v>0.91484628988703598</v>
      </c>
      <c r="G239" t="str">
        <f t="shared" si="104"/>
        <v>空</v>
      </c>
      <c r="H239" s="6">
        <f t="shared" si="95"/>
        <v>0</v>
      </c>
      <c r="I239" s="5">
        <f t="shared" si="105"/>
        <v>1.0130952843162331</v>
      </c>
      <c r="J239" t="str">
        <f t="shared" si="113"/>
        <v>空</v>
      </c>
      <c r="K239" s="6">
        <f t="shared" si="96"/>
        <v>0</v>
      </c>
      <c r="L239" s="5">
        <f t="shared" si="106"/>
        <v>0.88229853215764364</v>
      </c>
      <c r="M239" t="str">
        <f t="shared" si="114"/>
        <v>空</v>
      </c>
      <c r="N239" s="6">
        <f t="shared" si="97"/>
        <v>0</v>
      </c>
      <c r="O239" s="5">
        <f t="shared" si="107"/>
        <v>0.97069567252414135</v>
      </c>
      <c r="P239" t="str">
        <f t="shared" si="115"/>
        <v>空</v>
      </c>
      <c r="Q239" s="6">
        <f t="shared" si="98"/>
        <v>0</v>
      </c>
      <c r="R239" s="5">
        <f t="shared" si="108"/>
        <v>0.90466935968009521</v>
      </c>
      <c r="S239" t="str">
        <f t="shared" si="116"/>
        <v>空</v>
      </c>
      <c r="T239" s="6">
        <f t="shared" si="99"/>
        <v>0</v>
      </c>
      <c r="U239" s="5">
        <f t="shared" si="109"/>
        <v>0.91387783758483576</v>
      </c>
      <c r="V239" t="str">
        <f t="shared" si="117"/>
        <v>多</v>
      </c>
      <c r="W239" s="6">
        <f t="shared" si="100"/>
        <v>7.0860037777462637E-3</v>
      </c>
      <c r="X239" s="5">
        <f t="shared" si="110"/>
        <v>0.93853213809664415</v>
      </c>
      <c r="Y239" t="str">
        <f t="shared" si="118"/>
        <v>多</v>
      </c>
      <c r="Z239" s="6">
        <f t="shared" si="101"/>
        <v>7.0860037777462637E-3</v>
      </c>
      <c r="AA239" s="5">
        <f t="shared" si="111"/>
        <v>0.93853213809664415</v>
      </c>
      <c r="AB239" t="str">
        <f t="shared" si="119"/>
        <v>多</v>
      </c>
      <c r="AC239" s="6">
        <f t="shared" si="102"/>
        <v>7.0860037777462637E-3</v>
      </c>
      <c r="AD239" s="5">
        <f t="shared" si="112"/>
        <v>0.93853213809664415</v>
      </c>
    </row>
    <row r="240" spans="1:30" x14ac:dyDescent="0.15">
      <c r="A240" s="1">
        <v>38713</v>
      </c>
      <c r="B240" s="2">
        <v>919.36</v>
      </c>
      <c r="C240" s="3">
        <f t="shared" si="92"/>
        <v>-3.2741386413408513E-3</v>
      </c>
      <c r="D240" s="4" t="str">
        <f t="shared" si="103"/>
        <v>多</v>
      </c>
      <c r="E240" s="6">
        <f t="shared" si="93"/>
        <v>-3.2741386413408513E-3</v>
      </c>
      <c r="F240" s="5">
        <f t="shared" si="94"/>
        <v>0.91185095629842949</v>
      </c>
      <c r="G240" t="str">
        <f t="shared" si="104"/>
        <v>空</v>
      </c>
      <c r="H240" s="6">
        <f t="shared" si="95"/>
        <v>0</v>
      </c>
      <c r="I240" s="5">
        <f t="shared" si="105"/>
        <v>1.0130952843162331</v>
      </c>
      <c r="J240" t="str">
        <f t="shared" si="113"/>
        <v>空</v>
      </c>
      <c r="K240" s="6">
        <f t="shared" si="96"/>
        <v>0</v>
      </c>
      <c r="L240" s="5">
        <f t="shared" si="106"/>
        <v>0.88229853215764364</v>
      </c>
      <c r="M240" t="str">
        <f t="shared" si="114"/>
        <v>空</v>
      </c>
      <c r="N240" s="6">
        <f t="shared" si="97"/>
        <v>0</v>
      </c>
      <c r="O240" s="5">
        <f t="shared" si="107"/>
        <v>0.97069567252414135</v>
      </c>
      <c r="P240" t="str">
        <f t="shared" si="115"/>
        <v>空</v>
      </c>
      <c r="Q240" s="6">
        <f t="shared" si="98"/>
        <v>0</v>
      </c>
      <c r="R240" s="5">
        <f t="shared" si="108"/>
        <v>0.90466935968009521</v>
      </c>
      <c r="S240" t="str">
        <f t="shared" si="116"/>
        <v>空</v>
      </c>
      <c r="T240" s="6">
        <f t="shared" si="99"/>
        <v>0</v>
      </c>
      <c r="U240" s="5">
        <f t="shared" si="109"/>
        <v>0.91387783758483576</v>
      </c>
      <c r="V240" t="str">
        <f t="shared" si="117"/>
        <v>多</v>
      </c>
      <c r="W240" s="6">
        <f t="shared" si="100"/>
        <v>-3.2741386413408513E-3</v>
      </c>
      <c r="X240" s="5">
        <f t="shared" si="110"/>
        <v>0.93545925375716166</v>
      </c>
      <c r="Y240" t="str">
        <f t="shared" si="118"/>
        <v>多</v>
      </c>
      <c r="Z240" s="6">
        <f t="shared" si="101"/>
        <v>-3.2741386413408513E-3</v>
      </c>
      <c r="AA240" s="5">
        <f t="shared" si="111"/>
        <v>0.93545925375716166</v>
      </c>
      <c r="AB240" t="str">
        <f t="shared" si="119"/>
        <v>多</v>
      </c>
      <c r="AC240" s="6">
        <f t="shared" si="102"/>
        <v>-3.2741386413408513E-3</v>
      </c>
      <c r="AD240" s="5">
        <f t="shared" si="112"/>
        <v>0.93545925375716166</v>
      </c>
    </row>
    <row r="241" spans="1:30" x14ac:dyDescent="0.15">
      <c r="A241" s="1">
        <v>38714</v>
      </c>
      <c r="B241" s="2">
        <v>920.92</v>
      </c>
      <c r="C241" s="3">
        <f t="shared" si="92"/>
        <v>1.6968325791855143E-3</v>
      </c>
      <c r="D241" s="4" t="str">
        <f t="shared" si="103"/>
        <v>多</v>
      </c>
      <c r="E241" s="6">
        <f t="shared" si="93"/>
        <v>1.6968325791855143E-3</v>
      </c>
      <c r="F241" s="5">
        <f t="shared" si="94"/>
        <v>0.91339821470843818</v>
      </c>
      <c r="G241" t="str">
        <f t="shared" si="104"/>
        <v>空</v>
      </c>
      <c r="H241" s="6">
        <f t="shared" si="95"/>
        <v>0</v>
      </c>
      <c r="I241" s="5">
        <f t="shared" si="105"/>
        <v>1.0130952843162331</v>
      </c>
      <c r="J241" t="str">
        <f t="shared" si="113"/>
        <v>空</v>
      </c>
      <c r="K241" s="6">
        <f t="shared" si="96"/>
        <v>0</v>
      </c>
      <c r="L241" s="5">
        <f t="shared" si="106"/>
        <v>0.88229853215764364</v>
      </c>
      <c r="M241" t="str">
        <f t="shared" si="114"/>
        <v>空</v>
      </c>
      <c r="N241" s="6">
        <f t="shared" si="97"/>
        <v>0</v>
      </c>
      <c r="O241" s="5">
        <f t="shared" si="107"/>
        <v>0.97069567252414135</v>
      </c>
      <c r="P241" t="str">
        <f t="shared" si="115"/>
        <v>空</v>
      </c>
      <c r="Q241" s="6">
        <f t="shared" si="98"/>
        <v>0</v>
      </c>
      <c r="R241" s="5">
        <f t="shared" si="108"/>
        <v>0.90466935968009521</v>
      </c>
      <c r="S241" t="str">
        <f t="shared" si="116"/>
        <v>空</v>
      </c>
      <c r="T241" s="6">
        <f t="shared" si="99"/>
        <v>0</v>
      </c>
      <c r="U241" s="5">
        <f t="shared" si="109"/>
        <v>0.91387783758483576</v>
      </c>
      <c r="V241" t="str">
        <f t="shared" si="117"/>
        <v>多</v>
      </c>
      <c r="W241" s="6">
        <f t="shared" si="100"/>
        <v>1.6968325791855143E-3</v>
      </c>
      <c r="X241" s="5">
        <f t="shared" si="110"/>
        <v>0.93704657149543735</v>
      </c>
      <c r="Y241" t="str">
        <f t="shared" si="118"/>
        <v>多</v>
      </c>
      <c r="Z241" s="6">
        <f t="shared" si="101"/>
        <v>1.6968325791855143E-3</v>
      </c>
      <c r="AA241" s="5">
        <f t="shared" si="111"/>
        <v>0.93704657149543735</v>
      </c>
      <c r="AB241" t="str">
        <f t="shared" si="119"/>
        <v>多</v>
      </c>
      <c r="AC241" s="6">
        <f t="shared" si="102"/>
        <v>1.6968325791855143E-3</v>
      </c>
      <c r="AD241" s="5">
        <f t="shared" si="112"/>
        <v>0.93704657149543735</v>
      </c>
    </row>
    <row r="242" spans="1:30" x14ac:dyDescent="0.15">
      <c r="A242" s="1">
        <v>38715</v>
      </c>
      <c r="B242" s="2">
        <v>932.03</v>
      </c>
      <c r="C242" s="3">
        <f t="shared" si="92"/>
        <v>1.2064022933588214E-2</v>
      </c>
      <c r="D242" s="4" t="str">
        <f t="shared" si="103"/>
        <v>多</v>
      </c>
      <c r="E242" s="6">
        <f t="shared" si="93"/>
        <v>1.2064022933588214E-2</v>
      </c>
      <c r="F242" s="5">
        <f t="shared" si="94"/>
        <v>0.92441747171817934</v>
      </c>
      <c r="G242" t="str">
        <f t="shared" si="104"/>
        <v>空</v>
      </c>
      <c r="H242" s="6">
        <f t="shared" si="95"/>
        <v>0</v>
      </c>
      <c r="I242" s="5">
        <f t="shared" si="105"/>
        <v>1.0130952843162331</v>
      </c>
      <c r="J242" t="str">
        <f t="shared" si="113"/>
        <v>空</v>
      </c>
      <c r="K242" s="6">
        <f t="shared" si="96"/>
        <v>0</v>
      </c>
      <c r="L242" s="5">
        <f t="shared" si="106"/>
        <v>0.88229853215764364</v>
      </c>
      <c r="M242" t="str">
        <f t="shared" si="114"/>
        <v>空</v>
      </c>
      <c r="N242" s="6">
        <f t="shared" si="97"/>
        <v>0</v>
      </c>
      <c r="O242" s="5">
        <f t="shared" si="107"/>
        <v>0.97069567252414135</v>
      </c>
      <c r="P242" t="str">
        <f t="shared" si="115"/>
        <v>空</v>
      </c>
      <c r="Q242" s="6">
        <f t="shared" si="98"/>
        <v>0</v>
      </c>
      <c r="R242" s="5">
        <f t="shared" si="108"/>
        <v>0.90466935968009521</v>
      </c>
      <c r="S242" t="str">
        <f t="shared" si="116"/>
        <v>空</v>
      </c>
      <c r="T242" s="6">
        <f t="shared" si="99"/>
        <v>0</v>
      </c>
      <c r="U242" s="5">
        <f t="shared" si="109"/>
        <v>0.91387783758483576</v>
      </c>
      <c r="V242" t="str">
        <f t="shared" si="117"/>
        <v>多</v>
      </c>
      <c r="W242" s="6">
        <f t="shared" si="100"/>
        <v>1.2064022933588214E-2</v>
      </c>
      <c r="X242" s="5">
        <f t="shared" si="110"/>
        <v>0.94835112282379852</v>
      </c>
      <c r="Y242" t="str">
        <f t="shared" si="118"/>
        <v>多</v>
      </c>
      <c r="Z242" s="6">
        <f t="shared" si="101"/>
        <v>1.2064022933588214E-2</v>
      </c>
      <c r="AA242" s="5">
        <f t="shared" si="111"/>
        <v>0.94835112282379852</v>
      </c>
      <c r="AB242" t="str">
        <f t="shared" si="119"/>
        <v>多</v>
      </c>
      <c r="AC242" s="6">
        <f t="shared" si="102"/>
        <v>1.2064022933588214E-2</v>
      </c>
      <c r="AD242" s="5">
        <f t="shared" si="112"/>
        <v>0.94835112282379852</v>
      </c>
    </row>
    <row r="243" spans="1:30" x14ac:dyDescent="0.15">
      <c r="A243" s="1">
        <v>38716</v>
      </c>
      <c r="B243" s="2">
        <v>923.45</v>
      </c>
      <c r="C243" s="3">
        <f t="shared" si="92"/>
        <v>-9.2057122624807919E-3</v>
      </c>
      <c r="D243" s="4" t="str">
        <f t="shared" si="103"/>
        <v>多</v>
      </c>
      <c r="E243" s="6">
        <f t="shared" si="93"/>
        <v>-9.2057122624807919E-3</v>
      </c>
      <c r="F243" s="5">
        <f t="shared" si="94"/>
        <v>0.91590755046313177</v>
      </c>
      <c r="G243" t="str">
        <f t="shared" si="104"/>
        <v>空</v>
      </c>
      <c r="H243" s="6">
        <f t="shared" si="95"/>
        <v>0</v>
      </c>
      <c r="I243" s="5">
        <f t="shared" si="105"/>
        <v>1.0130952843162331</v>
      </c>
      <c r="J243" t="str">
        <f t="shared" si="113"/>
        <v>空</v>
      </c>
      <c r="K243" s="6">
        <f t="shared" si="96"/>
        <v>0</v>
      </c>
      <c r="L243" s="5">
        <f t="shared" si="106"/>
        <v>0.88229853215764364</v>
      </c>
      <c r="M243" t="str">
        <f t="shared" si="114"/>
        <v>空</v>
      </c>
      <c r="N243" s="6">
        <f t="shared" si="97"/>
        <v>0</v>
      </c>
      <c r="O243" s="5">
        <f t="shared" si="107"/>
        <v>0.97069567252414135</v>
      </c>
      <c r="P243" t="str">
        <f t="shared" si="115"/>
        <v>空</v>
      </c>
      <c r="Q243" s="6">
        <f t="shared" si="98"/>
        <v>0</v>
      </c>
      <c r="R243" s="5">
        <f t="shared" si="108"/>
        <v>0.90466935968009521</v>
      </c>
      <c r="S243" t="str">
        <f t="shared" si="116"/>
        <v>空</v>
      </c>
      <c r="T243" s="6">
        <f t="shared" si="99"/>
        <v>0</v>
      </c>
      <c r="U243" s="5">
        <f t="shared" si="109"/>
        <v>0.91387783758483576</v>
      </c>
      <c r="V243" t="str">
        <f t="shared" si="117"/>
        <v>多</v>
      </c>
      <c r="W243" s="6">
        <f t="shared" si="100"/>
        <v>-9.2057122624807919E-3</v>
      </c>
      <c r="X243" s="5">
        <f t="shared" si="110"/>
        <v>0.93962087526328208</v>
      </c>
      <c r="Y243" t="str">
        <f t="shared" si="118"/>
        <v>多</v>
      </c>
      <c r="Z243" s="6">
        <f t="shared" si="101"/>
        <v>-9.2057122624807919E-3</v>
      </c>
      <c r="AA243" s="5">
        <f t="shared" si="111"/>
        <v>0.93962087526328208</v>
      </c>
      <c r="AB243" t="str">
        <f t="shared" si="119"/>
        <v>多</v>
      </c>
      <c r="AC243" s="6">
        <f t="shared" si="102"/>
        <v>-9.2057122624807919E-3</v>
      </c>
      <c r="AD243" s="5">
        <f t="shared" si="112"/>
        <v>0.93962087526328208</v>
      </c>
    </row>
    <row r="244" spans="1:30" x14ac:dyDescent="0.15">
      <c r="A244" s="1">
        <v>38721</v>
      </c>
      <c r="B244" s="2">
        <v>941.43</v>
      </c>
      <c r="C244" s="3">
        <f t="shared" si="92"/>
        <v>1.9470464020791445E-2</v>
      </c>
      <c r="D244" s="4" t="str">
        <f t="shared" si="103"/>
        <v>多</v>
      </c>
      <c r="E244" s="6">
        <f t="shared" si="93"/>
        <v>1.9470464020791445E-2</v>
      </c>
      <c r="F244" s="5">
        <f t="shared" si="94"/>
        <v>0.93374069547079541</v>
      </c>
      <c r="G244" t="str">
        <f t="shared" si="104"/>
        <v>空</v>
      </c>
      <c r="H244" s="6">
        <f t="shared" si="95"/>
        <v>0</v>
      </c>
      <c r="I244" s="5">
        <f t="shared" si="105"/>
        <v>1.0130952843162331</v>
      </c>
      <c r="J244" t="str">
        <f t="shared" si="113"/>
        <v>空</v>
      </c>
      <c r="K244" s="6">
        <f t="shared" si="96"/>
        <v>0</v>
      </c>
      <c r="L244" s="5">
        <f t="shared" si="106"/>
        <v>0.88229853215764364</v>
      </c>
      <c r="M244" t="str">
        <f t="shared" si="114"/>
        <v>空</v>
      </c>
      <c r="N244" s="6">
        <f t="shared" si="97"/>
        <v>0</v>
      </c>
      <c r="O244" s="5">
        <f t="shared" si="107"/>
        <v>0.97069567252414135</v>
      </c>
      <c r="P244" t="str">
        <f t="shared" si="115"/>
        <v>空</v>
      </c>
      <c r="Q244" s="6">
        <f t="shared" si="98"/>
        <v>0</v>
      </c>
      <c r="R244" s="5">
        <f t="shared" si="108"/>
        <v>0.90466935968009521</v>
      </c>
      <c r="S244" t="str">
        <f t="shared" si="116"/>
        <v>空</v>
      </c>
      <c r="T244" s="6">
        <f t="shared" si="99"/>
        <v>0</v>
      </c>
      <c r="U244" s="5">
        <f t="shared" si="109"/>
        <v>0.91387783758483576</v>
      </c>
      <c r="V244" t="str">
        <f t="shared" si="117"/>
        <v>多</v>
      </c>
      <c r="W244" s="6">
        <f t="shared" si="100"/>
        <v>1.9470464020791445E-2</v>
      </c>
      <c r="X244" s="5">
        <f t="shared" si="110"/>
        <v>0.95791572970828043</v>
      </c>
      <c r="Y244" t="str">
        <f t="shared" si="118"/>
        <v>多</v>
      </c>
      <c r="Z244" s="6">
        <f t="shared" si="101"/>
        <v>1.9470464020791445E-2</v>
      </c>
      <c r="AA244" s="5">
        <f t="shared" si="111"/>
        <v>0.95791572970828043</v>
      </c>
      <c r="AB244" t="str">
        <f t="shared" si="119"/>
        <v>多</v>
      </c>
      <c r="AC244" s="6">
        <f t="shared" si="102"/>
        <v>1.9470464020791445E-2</v>
      </c>
      <c r="AD244" s="5">
        <f t="shared" si="112"/>
        <v>0.95791572970828043</v>
      </c>
    </row>
    <row r="245" spans="1:30" x14ac:dyDescent="0.15">
      <c r="A245" s="1">
        <v>38722</v>
      </c>
      <c r="B245" s="2">
        <v>959.13</v>
      </c>
      <c r="C245" s="3">
        <f t="shared" si="92"/>
        <v>1.8801185430674661E-2</v>
      </c>
      <c r="D245" s="4" t="str">
        <f t="shared" si="103"/>
        <v>多</v>
      </c>
      <c r="E245" s="6">
        <f t="shared" si="93"/>
        <v>1.8801185430674661E-2</v>
      </c>
      <c r="F245" s="5">
        <f t="shared" si="94"/>
        <v>0.95129612743050895</v>
      </c>
      <c r="G245" t="str">
        <f t="shared" si="104"/>
        <v>空</v>
      </c>
      <c r="H245" s="6">
        <f t="shared" si="95"/>
        <v>0</v>
      </c>
      <c r="I245" s="5">
        <f t="shared" si="105"/>
        <v>1.0130952843162331</v>
      </c>
      <c r="J245" t="str">
        <f t="shared" si="113"/>
        <v>空</v>
      </c>
      <c r="K245" s="6">
        <f t="shared" si="96"/>
        <v>0</v>
      </c>
      <c r="L245" s="5">
        <f t="shared" si="106"/>
        <v>0.88229853215764364</v>
      </c>
      <c r="M245" t="str">
        <f t="shared" si="114"/>
        <v>空</v>
      </c>
      <c r="N245" s="6">
        <f t="shared" si="97"/>
        <v>0</v>
      </c>
      <c r="O245" s="5">
        <f t="shared" si="107"/>
        <v>0.97069567252414135</v>
      </c>
      <c r="P245" t="str">
        <f t="shared" si="115"/>
        <v>空</v>
      </c>
      <c r="Q245" s="6">
        <f t="shared" si="98"/>
        <v>0</v>
      </c>
      <c r="R245" s="5">
        <f t="shared" si="108"/>
        <v>0.90466935968009521</v>
      </c>
      <c r="S245" t="str">
        <f t="shared" si="116"/>
        <v>空</v>
      </c>
      <c r="T245" s="6">
        <f t="shared" si="99"/>
        <v>0</v>
      </c>
      <c r="U245" s="5">
        <f t="shared" si="109"/>
        <v>0.91387783758483576</v>
      </c>
      <c r="V245" t="str">
        <f t="shared" si="117"/>
        <v>多</v>
      </c>
      <c r="W245" s="6">
        <f t="shared" si="100"/>
        <v>1.8801185430674661E-2</v>
      </c>
      <c r="X245" s="5">
        <f t="shared" si="110"/>
        <v>0.97592568096948584</v>
      </c>
      <c r="Y245" t="str">
        <f t="shared" si="118"/>
        <v>多</v>
      </c>
      <c r="Z245" s="6">
        <f t="shared" si="101"/>
        <v>1.8801185430674661E-2</v>
      </c>
      <c r="AA245" s="5">
        <f t="shared" si="111"/>
        <v>0.97592568096948584</v>
      </c>
      <c r="AB245" t="str">
        <f t="shared" si="119"/>
        <v>多</v>
      </c>
      <c r="AC245" s="6">
        <f t="shared" si="102"/>
        <v>1.8801185430674661E-2</v>
      </c>
      <c r="AD245" s="5">
        <f t="shared" si="112"/>
        <v>0.97592568096948584</v>
      </c>
    </row>
    <row r="246" spans="1:30" x14ac:dyDescent="0.15">
      <c r="A246" s="1">
        <v>38723</v>
      </c>
      <c r="B246" s="2">
        <v>970.03</v>
      </c>
      <c r="C246" s="3">
        <f t="shared" si="92"/>
        <v>1.136446571371974E-2</v>
      </c>
      <c r="D246" s="4" t="str">
        <f t="shared" si="103"/>
        <v>多</v>
      </c>
      <c r="E246" s="6">
        <f t="shared" si="93"/>
        <v>1.136446571371974E-2</v>
      </c>
      <c r="F246" s="5">
        <f t="shared" si="94"/>
        <v>0.96210709965428731</v>
      </c>
      <c r="G246" t="str">
        <f t="shared" si="104"/>
        <v>空</v>
      </c>
      <c r="H246" s="6">
        <f t="shared" si="95"/>
        <v>0</v>
      </c>
      <c r="I246" s="5">
        <f t="shared" si="105"/>
        <v>1.0130952843162331</v>
      </c>
      <c r="J246" t="str">
        <f t="shared" si="113"/>
        <v>空</v>
      </c>
      <c r="K246" s="6">
        <f t="shared" si="96"/>
        <v>0</v>
      </c>
      <c r="L246" s="5">
        <f t="shared" si="106"/>
        <v>0.88229853215764364</v>
      </c>
      <c r="M246" t="str">
        <f t="shared" si="114"/>
        <v>空</v>
      </c>
      <c r="N246" s="6">
        <f t="shared" si="97"/>
        <v>0</v>
      </c>
      <c r="O246" s="5">
        <f t="shared" si="107"/>
        <v>0.97069567252414135</v>
      </c>
      <c r="P246" t="str">
        <f t="shared" si="115"/>
        <v>空</v>
      </c>
      <c r="Q246" s="6">
        <f t="shared" si="98"/>
        <v>0</v>
      </c>
      <c r="R246" s="5">
        <f t="shared" si="108"/>
        <v>0.90466935968009521</v>
      </c>
      <c r="S246" t="str">
        <f t="shared" si="116"/>
        <v>空</v>
      </c>
      <c r="T246" s="6">
        <f t="shared" si="99"/>
        <v>0</v>
      </c>
      <c r="U246" s="5">
        <f t="shared" si="109"/>
        <v>0.91387783758483576</v>
      </c>
      <c r="V246" t="str">
        <f t="shared" si="117"/>
        <v>多</v>
      </c>
      <c r="W246" s="6">
        <f t="shared" si="100"/>
        <v>1.136446571371974E-2</v>
      </c>
      <c r="X246" s="5">
        <f t="shared" si="110"/>
        <v>0.98701655491000218</v>
      </c>
      <c r="Y246" t="str">
        <f t="shared" si="118"/>
        <v>多</v>
      </c>
      <c r="Z246" s="6">
        <f t="shared" si="101"/>
        <v>1.136446571371974E-2</v>
      </c>
      <c r="AA246" s="5">
        <f t="shared" si="111"/>
        <v>0.98701655491000218</v>
      </c>
      <c r="AB246" t="str">
        <f t="shared" si="119"/>
        <v>多</v>
      </c>
      <c r="AC246" s="6">
        <f t="shared" si="102"/>
        <v>1.136446571371974E-2</v>
      </c>
      <c r="AD246" s="5">
        <f t="shared" si="112"/>
        <v>0.98701655491000218</v>
      </c>
    </row>
    <row r="247" spans="1:30" x14ac:dyDescent="0.15">
      <c r="A247" s="1">
        <v>38726</v>
      </c>
      <c r="B247" s="2">
        <v>975.25</v>
      </c>
      <c r="C247" s="3">
        <f t="shared" si="92"/>
        <v>5.381276867725715E-3</v>
      </c>
      <c r="D247" s="4" t="str">
        <f t="shared" si="103"/>
        <v>多</v>
      </c>
      <c r="E247" s="6">
        <f t="shared" si="93"/>
        <v>5.381276867725715E-3</v>
      </c>
      <c r="F247" s="5">
        <f t="shared" si="94"/>
        <v>0.96728446433393156</v>
      </c>
      <c r="G247" t="str">
        <f t="shared" si="104"/>
        <v>空</v>
      </c>
      <c r="H247" s="6">
        <f t="shared" si="95"/>
        <v>0</v>
      </c>
      <c r="I247" s="5">
        <f t="shared" si="105"/>
        <v>1.0130952843162331</v>
      </c>
      <c r="J247" t="str">
        <f t="shared" si="113"/>
        <v>空</v>
      </c>
      <c r="K247" s="6">
        <f t="shared" si="96"/>
        <v>0</v>
      </c>
      <c r="L247" s="5">
        <f t="shared" si="106"/>
        <v>0.88229853215764364</v>
      </c>
      <c r="M247" t="str">
        <f t="shared" si="114"/>
        <v>空</v>
      </c>
      <c r="N247" s="6">
        <f t="shared" si="97"/>
        <v>0</v>
      </c>
      <c r="O247" s="5">
        <f t="shared" si="107"/>
        <v>0.97069567252414135</v>
      </c>
      <c r="P247" t="str">
        <f t="shared" si="115"/>
        <v>空</v>
      </c>
      <c r="Q247" s="6">
        <f t="shared" si="98"/>
        <v>0</v>
      </c>
      <c r="R247" s="5">
        <f t="shared" si="108"/>
        <v>0.90466935968009521</v>
      </c>
      <c r="S247" t="str">
        <f t="shared" si="116"/>
        <v>空</v>
      </c>
      <c r="T247" s="6">
        <f t="shared" si="99"/>
        <v>0</v>
      </c>
      <c r="U247" s="5">
        <f t="shared" si="109"/>
        <v>0.91387783758483576</v>
      </c>
      <c r="V247" t="str">
        <f t="shared" si="117"/>
        <v>多</v>
      </c>
      <c r="W247" s="6">
        <f t="shared" si="100"/>
        <v>5.381276867725715E-3</v>
      </c>
      <c r="X247" s="5">
        <f t="shared" si="110"/>
        <v>0.99232796426500169</v>
      </c>
      <c r="Y247" t="str">
        <f t="shared" si="118"/>
        <v>多</v>
      </c>
      <c r="Z247" s="6">
        <f t="shared" si="101"/>
        <v>5.381276867725715E-3</v>
      </c>
      <c r="AA247" s="5">
        <f t="shared" si="111"/>
        <v>0.99232796426500169</v>
      </c>
      <c r="AB247" t="str">
        <f t="shared" si="119"/>
        <v>多</v>
      </c>
      <c r="AC247" s="6">
        <f t="shared" si="102"/>
        <v>5.381276867725715E-3</v>
      </c>
      <c r="AD247" s="5">
        <f t="shared" si="112"/>
        <v>0.99232796426500169</v>
      </c>
    </row>
    <row r="248" spans="1:30" x14ac:dyDescent="0.15">
      <c r="A248" s="1">
        <v>38727</v>
      </c>
      <c r="B248" s="2">
        <v>978.15</v>
      </c>
      <c r="C248" s="3">
        <f t="shared" si="92"/>
        <v>2.9735965137143161E-3</v>
      </c>
      <c r="D248" s="4" t="str">
        <f t="shared" si="103"/>
        <v>多</v>
      </c>
      <c r="E248" s="6">
        <f t="shared" si="93"/>
        <v>2.9735965137143161E-3</v>
      </c>
      <c r="F248" s="5">
        <f t="shared" si="94"/>
        <v>0.97016077804484491</v>
      </c>
      <c r="G248" t="str">
        <f t="shared" si="104"/>
        <v>空</v>
      </c>
      <c r="H248" s="6">
        <f t="shared" si="95"/>
        <v>0</v>
      </c>
      <c r="I248" s="5">
        <f t="shared" si="105"/>
        <v>1.0130952843162331</v>
      </c>
      <c r="J248" t="str">
        <f t="shared" si="113"/>
        <v>空</v>
      </c>
      <c r="K248" s="6">
        <f t="shared" si="96"/>
        <v>0</v>
      </c>
      <c r="L248" s="5">
        <f t="shared" si="106"/>
        <v>0.88229853215764364</v>
      </c>
      <c r="M248" t="str">
        <f t="shared" si="114"/>
        <v>空</v>
      </c>
      <c r="N248" s="6">
        <f t="shared" si="97"/>
        <v>0</v>
      </c>
      <c r="O248" s="5">
        <f t="shared" si="107"/>
        <v>0.97069567252414135</v>
      </c>
      <c r="P248" t="str">
        <f t="shared" si="115"/>
        <v>空</v>
      </c>
      <c r="Q248" s="6">
        <f t="shared" si="98"/>
        <v>0</v>
      </c>
      <c r="R248" s="5">
        <f t="shared" si="108"/>
        <v>0.90466935968009521</v>
      </c>
      <c r="S248" t="str">
        <f t="shared" si="116"/>
        <v>空</v>
      </c>
      <c r="T248" s="6">
        <f t="shared" si="99"/>
        <v>0</v>
      </c>
      <c r="U248" s="5">
        <f t="shared" si="109"/>
        <v>0.91387783758483576</v>
      </c>
      <c r="V248" t="str">
        <f t="shared" si="117"/>
        <v>多</v>
      </c>
      <c r="W248" s="6">
        <f t="shared" si="100"/>
        <v>2.9735965137143161E-3</v>
      </c>
      <c r="X248" s="5">
        <f t="shared" si="110"/>
        <v>0.99527874724000132</v>
      </c>
      <c r="Y248" t="str">
        <f t="shared" si="118"/>
        <v>多</v>
      </c>
      <c r="Z248" s="6">
        <f t="shared" si="101"/>
        <v>2.9735965137143161E-3</v>
      </c>
      <c r="AA248" s="5">
        <f t="shared" si="111"/>
        <v>0.99527874724000132</v>
      </c>
      <c r="AB248" t="str">
        <f t="shared" si="119"/>
        <v>多</v>
      </c>
      <c r="AC248" s="6">
        <f t="shared" si="102"/>
        <v>2.9735965137143161E-3</v>
      </c>
      <c r="AD248" s="5">
        <f t="shared" si="112"/>
        <v>0.99527874724000132</v>
      </c>
    </row>
    <row r="249" spans="1:30" x14ac:dyDescent="0.15">
      <c r="A249" s="1">
        <v>38728</v>
      </c>
      <c r="B249" s="2">
        <v>973.48</v>
      </c>
      <c r="C249" s="3">
        <f t="shared" si="92"/>
        <v>-4.7743188672493275E-3</v>
      </c>
      <c r="D249" s="4" t="str">
        <f t="shared" si="103"/>
        <v>多</v>
      </c>
      <c r="E249" s="6">
        <f t="shared" si="93"/>
        <v>-4.7743188672493275E-3</v>
      </c>
      <c r="F249" s="5">
        <f t="shared" si="94"/>
        <v>0.96552892113796007</v>
      </c>
      <c r="G249" t="str">
        <f t="shared" si="104"/>
        <v>空</v>
      </c>
      <c r="H249" s="6">
        <f t="shared" si="95"/>
        <v>0</v>
      </c>
      <c r="I249" s="5">
        <f t="shared" si="105"/>
        <v>1.0130952843162331</v>
      </c>
      <c r="J249" t="str">
        <f t="shared" si="113"/>
        <v>空</v>
      </c>
      <c r="K249" s="6">
        <f t="shared" si="96"/>
        <v>0</v>
      </c>
      <c r="L249" s="5">
        <f t="shared" si="106"/>
        <v>0.88229853215764364</v>
      </c>
      <c r="M249" t="str">
        <f t="shared" si="114"/>
        <v>空</v>
      </c>
      <c r="N249" s="6">
        <f t="shared" si="97"/>
        <v>0</v>
      </c>
      <c r="O249" s="5">
        <f t="shared" si="107"/>
        <v>0.97069567252414135</v>
      </c>
      <c r="P249" t="str">
        <f t="shared" si="115"/>
        <v>空</v>
      </c>
      <c r="Q249" s="6">
        <f t="shared" si="98"/>
        <v>0</v>
      </c>
      <c r="R249" s="5">
        <f t="shared" si="108"/>
        <v>0.90466935968009521</v>
      </c>
      <c r="S249" t="str">
        <f t="shared" si="116"/>
        <v>空</v>
      </c>
      <c r="T249" s="6">
        <f t="shared" si="99"/>
        <v>0</v>
      </c>
      <c r="U249" s="5">
        <f t="shared" si="109"/>
        <v>0.91387783758483576</v>
      </c>
      <c r="V249" t="str">
        <f t="shared" si="117"/>
        <v>多</v>
      </c>
      <c r="W249" s="6">
        <f t="shared" si="100"/>
        <v>-4.7743188672493275E-3</v>
      </c>
      <c r="X249" s="5">
        <f t="shared" si="110"/>
        <v>0.99052696913888105</v>
      </c>
      <c r="Y249" t="str">
        <f t="shared" si="118"/>
        <v>多</v>
      </c>
      <c r="Z249" s="6">
        <f t="shared" si="101"/>
        <v>-4.7743188672493275E-3</v>
      </c>
      <c r="AA249" s="5">
        <f t="shared" si="111"/>
        <v>0.99052696913888105</v>
      </c>
      <c r="AB249" t="str">
        <f t="shared" si="119"/>
        <v>多</v>
      </c>
      <c r="AC249" s="6">
        <f t="shared" si="102"/>
        <v>-4.7743188672493275E-3</v>
      </c>
      <c r="AD249" s="5">
        <f t="shared" si="112"/>
        <v>0.99052696913888105</v>
      </c>
    </row>
    <row r="250" spans="1:30" x14ac:dyDescent="0.15">
      <c r="A250" s="1">
        <v>38729</v>
      </c>
      <c r="B250" s="2">
        <v>983.72</v>
      </c>
      <c r="C250" s="3">
        <f t="shared" si="92"/>
        <v>1.0518962896002071E-2</v>
      </c>
      <c r="D250" s="4" t="str">
        <f t="shared" si="103"/>
        <v>多</v>
      </c>
      <c r="E250" s="6">
        <f t="shared" si="93"/>
        <v>1.0518962896002071E-2</v>
      </c>
      <c r="F250" s="5">
        <f t="shared" si="94"/>
        <v>0.97568528403442722</v>
      </c>
      <c r="G250" t="str">
        <f t="shared" si="104"/>
        <v>空</v>
      </c>
      <c r="H250" s="6">
        <f t="shared" si="95"/>
        <v>0</v>
      </c>
      <c r="I250" s="5">
        <f t="shared" si="105"/>
        <v>1.0130952843162331</v>
      </c>
      <c r="J250" t="str">
        <f t="shared" si="113"/>
        <v>空</v>
      </c>
      <c r="K250" s="6">
        <f t="shared" si="96"/>
        <v>0</v>
      </c>
      <c r="L250" s="5">
        <f t="shared" si="106"/>
        <v>0.88229853215764364</v>
      </c>
      <c r="M250" t="str">
        <f t="shared" si="114"/>
        <v>空</v>
      </c>
      <c r="N250" s="6">
        <f t="shared" si="97"/>
        <v>0</v>
      </c>
      <c r="O250" s="5">
        <f t="shared" si="107"/>
        <v>0.97069567252414135</v>
      </c>
      <c r="P250" t="str">
        <f t="shared" si="115"/>
        <v>空</v>
      </c>
      <c r="Q250" s="6">
        <f t="shared" si="98"/>
        <v>0</v>
      </c>
      <c r="R250" s="5">
        <f t="shared" si="108"/>
        <v>0.90466935968009521</v>
      </c>
      <c r="S250" t="str">
        <f t="shared" si="116"/>
        <v>空</v>
      </c>
      <c r="T250" s="6">
        <f t="shared" si="99"/>
        <v>0</v>
      </c>
      <c r="U250" s="5">
        <f t="shared" si="109"/>
        <v>0.91387783758483576</v>
      </c>
      <c r="V250" t="str">
        <f t="shared" si="117"/>
        <v>多</v>
      </c>
      <c r="W250" s="6">
        <f t="shared" si="100"/>
        <v>1.0518962896002071E-2</v>
      </c>
      <c r="X250" s="5">
        <f t="shared" si="110"/>
        <v>1.0009462855747424</v>
      </c>
      <c r="Y250" t="str">
        <f t="shared" si="118"/>
        <v>多</v>
      </c>
      <c r="Z250" s="6">
        <f t="shared" si="101"/>
        <v>1.0518962896002071E-2</v>
      </c>
      <c r="AA250" s="5">
        <f t="shared" si="111"/>
        <v>1.0009462855747424</v>
      </c>
      <c r="AB250" t="str">
        <f t="shared" si="119"/>
        <v>多</v>
      </c>
      <c r="AC250" s="6">
        <f t="shared" si="102"/>
        <v>1.0518962896002071E-2</v>
      </c>
      <c r="AD250" s="5">
        <f t="shared" si="112"/>
        <v>1.0009462855747424</v>
      </c>
    </row>
    <row r="251" spans="1:30" x14ac:dyDescent="0.15">
      <c r="A251" s="1">
        <v>38730</v>
      </c>
      <c r="B251" s="2">
        <v>978.81</v>
      </c>
      <c r="C251" s="3">
        <f t="shared" si="92"/>
        <v>-4.9912576749482351E-3</v>
      </c>
      <c r="D251" s="4" t="str">
        <f t="shared" si="103"/>
        <v>多</v>
      </c>
      <c r="E251" s="6">
        <f t="shared" si="93"/>
        <v>-4.9912576749482351E-3</v>
      </c>
      <c r="F251" s="5">
        <f t="shared" si="94"/>
        <v>0.97081538737215634</v>
      </c>
      <c r="G251" t="str">
        <f t="shared" si="104"/>
        <v>空</v>
      </c>
      <c r="H251" s="6">
        <f t="shared" si="95"/>
        <v>0</v>
      </c>
      <c r="I251" s="5">
        <f t="shared" si="105"/>
        <v>1.0130952843162331</v>
      </c>
      <c r="J251" t="str">
        <f t="shared" si="113"/>
        <v>空</v>
      </c>
      <c r="K251" s="6">
        <f t="shared" si="96"/>
        <v>0</v>
      </c>
      <c r="L251" s="5">
        <f t="shared" si="106"/>
        <v>0.88229853215764364</v>
      </c>
      <c r="M251" t="str">
        <f t="shared" si="114"/>
        <v>空</v>
      </c>
      <c r="N251" s="6">
        <f t="shared" si="97"/>
        <v>0</v>
      </c>
      <c r="O251" s="5">
        <f t="shared" si="107"/>
        <v>0.97069567252414135</v>
      </c>
      <c r="P251" t="str">
        <f t="shared" si="115"/>
        <v>空</v>
      </c>
      <c r="Q251" s="6">
        <f t="shared" si="98"/>
        <v>0</v>
      </c>
      <c r="R251" s="5">
        <f t="shared" si="108"/>
        <v>0.90466935968009521</v>
      </c>
      <c r="S251" t="str">
        <f t="shared" si="116"/>
        <v>空</v>
      </c>
      <c r="T251" s="6">
        <f t="shared" si="99"/>
        <v>0</v>
      </c>
      <c r="U251" s="5">
        <f t="shared" si="109"/>
        <v>0.91387783758483576</v>
      </c>
      <c r="V251" t="str">
        <f t="shared" si="117"/>
        <v>多</v>
      </c>
      <c r="W251" s="6">
        <f t="shared" si="100"/>
        <v>-4.9912576749482351E-3</v>
      </c>
      <c r="X251" s="5">
        <f t="shared" si="110"/>
        <v>0.99595030474465651</v>
      </c>
      <c r="Y251" t="str">
        <f t="shared" si="118"/>
        <v>多</v>
      </c>
      <c r="Z251" s="6">
        <f t="shared" si="101"/>
        <v>-4.9912576749482351E-3</v>
      </c>
      <c r="AA251" s="5">
        <f t="shared" si="111"/>
        <v>0.99595030474465651</v>
      </c>
      <c r="AB251" t="str">
        <f t="shared" si="119"/>
        <v>多</v>
      </c>
      <c r="AC251" s="6">
        <f t="shared" si="102"/>
        <v>-4.9912576749482351E-3</v>
      </c>
      <c r="AD251" s="5">
        <f t="shared" si="112"/>
        <v>0.99595030474465651</v>
      </c>
    </row>
    <row r="252" spans="1:30" x14ac:dyDescent="0.15">
      <c r="A252" s="1">
        <v>38733</v>
      </c>
      <c r="B252" s="2">
        <v>961.44</v>
      </c>
      <c r="C252" s="3">
        <f t="shared" si="92"/>
        <v>-1.7746038557023169E-2</v>
      </c>
      <c r="D252" s="4" t="str">
        <f t="shared" si="103"/>
        <v>空</v>
      </c>
      <c r="E252" s="6">
        <f t="shared" si="93"/>
        <v>-1.7746038557023169E-2</v>
      </c>
      <c r="F252" s="5">
        <f t="shared" si="94"/>
        <v>0.95358726007609862</v>
      </c>
      <c r="G252" t="str">
        <f t="shared" si="104"/>
        <v>空</v>
      </c>
      <c r="H252" s="6">
        <f t="shared" si="95"/>
        <v>0</v>
      </c>
      <c r="I252" s="5">
        <f t="shared" si="105"/>
        <v>1.0130952843162331</v>
      </c>
      <c r="J252" t="str">
        <f t="shared" si="113"/>
        <v>空</v>
      </c>
      <c r="K252" s="6">
        <f t="shared" si="96"/>
        <v>0</v>
      </c>
      <c r="L252" s="5">
        <f t="shared" si="106"/>
        <v>0.88229853215764364</v>
      </c>
      <c r="M252" t="str">
        <f t="shared" si="114"/>
        <v>空</v>
      </c>
      <c r="N252" s="6">
        <f t="shared" si="97"/>
        <v>0</v>
      </c>
      <c r="O252" s="5">
        <f t="shared" si="107"/>
        <v>0.97069567252414135</v>
      </c>
      <c r="P252" t="str">
        <f t="shared" si="115"/>
        <v>空</v>
      </c>
      <c r="Q252" s="6">
        <f t="shared" si="98"/>
        <v>0</v>
      </c>
      <c r="R252" s="5">
        <f t="shared" si="108"/>
        <v>0.90466935968009521</v>
      </c>
      <c r="S252" t="str">
        <f t="shared" si="116"/>
        <v>空</v>
      </c>
      <c r="T252" s="6">
        <f t="shared" si="99"/>
        <v>0</v>
      </c>
      <c r="U252" s="5">
        <f t="shared" si="109"/>
        <v>0.91387783758483576</v>
      </c>
      <c r="V252" t="str">
        <f t="shared" si="117"/>
        <v>多</v>
      </c>
      <c r="W252" s="6">
        <f t="shared" si="100"/>
        <v>-1.7746038557023169E-2</v>
      </c>
      <c r="X252" s="5">
        <f t="shared" si="110"/>
        <v>0.97827613223577892</v>
      </c>
      <c r="Y252" t="str">
        <f t="shared" si="118"/>
        <v>多</v>
      </c>
      <c r="Z252" s="6">
        <f t="shared" si="101"/>
        <v>-1.7746038557023169E-2</v>
      </c>
      <c r="AA252" s="5">
        <f t="shared" si="111"/>
        <v>0.97827613223577892</v>
      </c>
      <c r="AB252" t="str">
        <f t="shared" si="119"/>
        <v>多</v>
      </c>
      <c r="AC252" s="6">
        <f t="shared" si="102"/>
        <v>-1.7746038557023169E-2</v>
      </c>
      <c r="AD252" s="5">
        <f t="shared" si="112"/>
        <v>0.97827613223577892</v>
      </c>
    </row>
    <row r="253" spans="1:30" x14ac:dyDescent="0.15">
      <c r="A253" s="1">
        <v>38734</v>
      </c>
      <c r="B253" s="2">
        <v>964.29</v>
      </c>
      <c r="C253" s="3">
        <f t="shared" si="92"/>
        <v>2.9643035446829114E-3</v>
      </c>
      <c r="D253" s="4" t="str">
        <f t="shared" si="103"/>
        <v>空</v>
      </c>
      <c r="E253" s="6">
        <f t="shared" si="93"/>
        <v>0</v>
      </c>
      <c r="F253" s="5">
        <f t="shared" si="94"/>
        <v>0.95358726007609862</v>
      </c>
      <c r="G253" t="str">
        <f t="shared" si="104"/>
        <v>空</v>
      </c>
      <c r="H253" s="6">
        <f t="shared" si="95"/>
        <v>0</v>
      </c>
      <c r="I253" s="5">
        <f t="shared" si="105"/>
        <v>1.0130952843162331</v>
      </c>
      <c r="J253" t="str">
        <f t="shared" si="113"/>
        <v>空</v>
      </c>
      <c r="K253" s="6">
        <f t="shared" si="96"/>
        <v>0</v>
      </c>
      <c r="L253" s="5">
        <f t="shared" si="106"/>
        <v>0.88229853215764364</v>
      </c>
      <c r="M253" t="str">
        <f t="shared" si="114"/>
        <v>空</v>
      </c>
      <c r="N253" s="6">
        <f t="shared" si="97"/>
        <v>0</v>
      </c>
      <c r="O253" s="5">
        <f t="shared" si="107"/>
        <v>0.97069567252414135</v>
      </c>
      <c r="P253" t="str">
        <f t="shared" si="115"/>
        <v>空</v>
      </c>
      <c r="Q253" s="6">
        <f t="shared" si="98"/>
        <v>0</v>
      </c>
      <c r="R253" s="5">
        <f t="shared" si="108"/>
        <v>0.90466935968009521</v>
      </c>
      <c r="S253" t="str">
        <f t="shared" si="116"/>
        <v>空</v>
      </c>
      <c r="T253" s="6">
        <f t="shared" si="99"/>
        <v>0</v>
      </c>
      <c r="U253" s="5">
        <f t="shared" si="109"/>
        <v>0.91387783758483576</v>
      </c>
      <c r="V253" t="str">
        <f t="shared" si="117"/>
        <v>多</v>
      </c>
      <c r="W253" s="6">
        <f t="shared" si="100"/>
        <v>2.9643035446829114E-3</v>
      </c>
      <c r="X253" s="5">
        <f t="shared" si="110"/>
        <v>0.98117603964224409</v>
      </c>
      <c r="Y253" t="str">
        <f t="shared" si="118"/>
        <v>多</v>
      </c>
      <c r="Z253" s="6">
        <f t="shared" si="101"/>
        <v>2.9643035446829114E-3</v>
      </c>
      <c r="AA253" s="5">
        <f t="shared" si="111"/>
        <v>0.98117603964224409</v>
      </c>
      <c r="AB253" t="str">
        <f t="shared" si="119"/>
        <v>多</v>
      </c>
      <c r="AC253" s="6">
        <f t="shared" si="102"/>
        <v>2.9643035446829114E-3</v>
      </c>
      <c r="AD253" s="5">
        <f t="shared" si="112"/>
        <v>0.98117603964224409</v>
      </c>
    </row>
    <row r="254" spans="1:30" x14ac:dyDescent="0.15">
      <c r="A254" s="1">
        <v>38735</v>
      </c>
      <c r="B254" s="2">
        <v>983.62</v>
      </c>
      <c r="C254" s="3">
        <f t="shared" si="92"/>
        <v>2.0045836833317843E-2</v>
      </c>
      <c r="D254" s="4" t="str">
        <f t="shared" si="103"/>
        <v>多</v>
      </c>
      <c r="E254" s="6">
        <f t="shared" si="93"/>
        <v>0</v>
      </c>
      <c r="F254" s="5">
        <f t="shared" si="94"/>
        <v>0.95358726007609862</v>
      </c>
      <c r="G254" t="str">
        <f t="shared" si="104"/>
        <v>空</v>
      </c>
      <c r="H254" s="6">
        <f t="shared" si="95"/>
        <v>0</v>
      </c>
      <c r="I254" s="5">
        <f t="shared" si="105"/>
        <v>1.0130952843162331</v>
      </c>
      <c r="J254" t="str">
        <f t="shared" si="113"/>
        <v>空</v>
      </c>
      <c r="K254" s="6">
        <f t="shared" si="96"/>
        <v>0</v>
      </c>
      <c r="L254" s="5">
        <f t="shared" si="106"/>
        <v>0.88229853215764364</v>
      </c>
      <c r="M254" t="str">
        <f t="shared" si="114"/>
        <v>空</v>
      </c>
      <c r="N254" s="6">
        <f t="shared" si="97"/>
        <v>0</v>
      </c>
      <c r="O254" s="5">
        <f t="shared" si="107"/>
        <v>0.97069567252414135</v>
      </c>
      <c r="P254" t="str">
        <f t="shared" si="115"/>
        <v>空</v>
      </c>
      <c r="Q254" s="6">
        <f t="shared" si="98"/>
        <v>0</v>
      </c>
      <c r="R254" s="5">
        <f t="shared" si="108"/>
        <v>0.90466935968009521</v>
      </c>
      <c r="S254" t="str">
        <f t="shared" si="116"/>
        <v>空</v>
      </c>
      <c r="T254" s="6">
        <f t="shared" si="99"/>
        <v>0</v>
      </c>
      <c r="U254" s="5">
        <f t="shared" si="109"/>
        <v>0.91387783758483576</v>
      </c>
      <c r="V254" t="str">
        <f t="shared" si="117"/>
        <v>多</v>
      </c>
      <c r="W254" s="6">
        <f t="shared" si="100"/>
        <v>2.0045836833317843E-2</v>
      </c>
      <c r="X254" s="5">
        <f t="shared" si="110"/>
        <v>1.0008445344376735</v>
      </c>
      <c r="Y254" t="str">
        <f t="shared" si="118"/>
        <v>多</v>
      </c>
      <c r="Z254" s="6">
        <f t="shared" si="101"/>
        <v>2.0045836833317843E-2</v>
      </c>
      <c r="AA254" s="5">
        <f t="shared" si="111"/>
        <v>1.0008445344376735</v>
      </c>
      <c r="AB254" t="str">
        <f t="shared" si="119"/>
        <v>多</v>
      </c>
      <c r="AC254" s="6">
        <f t="shared" si="102"/>
        <v>2.0045836833317843E-2</v>
      </c>
      <c r="AD254" s="5">
        <f t="shared" si="112"/>
        <v>1.0008445344376735</v>
      </c>
    </row>
    <row r="255" spans="1:30" x14ac:dyDescent="0.15">
      <c r="A255" s="1">
        <v>38736</v>
      </c>
      <c r="B255" s="2">
        <v>991.22</v>
      </c>
      <c r="C255" s="3">
        <f t="shared" si="92"/>
        <v>7.7265610703320942E-3</v>
      </c>
      <c r="D255" s="4" t="str">
        <f t="shared" si="103"/>
        <v>多</v>
      </c>
      <c r="E255" s="6">
        <f t="shared" si="93"/>
        <v>7.7265610703320942E-3</v>
      </c>
      <c r="F255" s="5">
        <f t="shared" si="94"/>
        <v>0.96095521027696729</v>
      </c>
      <c r="G255" t="str">
        <f t="shared" si="104"/>
        <v>空</v>
      </c>
      <c r="H255" s="6">
        <f t="shared" si="95"/>
        <v>0</v>
      </c>
      <c r="I255" s="5">
        <f t="shared" si="105"/>
        <v>1.0130952843162331</v>
      </c>
      <c r="J255" t="str">
        <f t="shared" si="113"/>
        <v>空</v>
      </c>
      <c r="K255" s="6">
        <f t="shared" si="96"/>
        <v>0</v>
      </c>
      <c r="L255" s="5">
        <f t="shared" si="106"/>
        <v>0.88229853215764364</v>
      </c>
      <c r="M255" t="str">
        <f t="shared" si="114"/>
        <v>空</v>
      </c>
      <c r="N255" s="6">
        <f t="shared" si="97"/>
        <v>0</v>
      </c>
      <c r="O255" s="5">
        <f t="shared" si="107"/>
        <v>0.97069567252414135</v>
      </c>
      <c r="P255" t="str">
        <f t="shared" si="115"/>
        <v>空</v>
      </c>
      <c r="Q255" s="6">
        <f t="shared" si="98"/>
        <v>0</v>
      </c>
      <c r="R255" s="5">
        <f t="shared" si="108"/>
        <v>0.90466935968009521</v>
      </c>
      <c r="S255" t="str">
        <f t="shared" si="116"/>
        <v>空</v>
      </c>
      <c r="T255" s="6">
        <f t="shared" si="99"/>
        <v>0</v>
      </c>
      <c r="U255" s="5">
        <f t="shared" si="109"/>
        <v>0.91387783758483576</v>
      </c>
      <c r="V255" t="str">
        <f t="shared" si="117"/>
        <v>多</v>
      </c>
      <c r="W255" s="6">
        <f t="shared" si="100"/>
        <v>7.7265610703320942E-3</v>
      </c>
      <c r="X255" s="5">
        <f t="shared" si="110"/>
        <v>1.0085776208549142</v>
      </c>
      <c r="Y255" t="str">
        <f t="shared" si="118"/>
        <v>多</v>
      </c>
      <c r="Z255" s="6">
        <f t="shared" si="101"/>
        <v>7.7265610703320942E-3</v>
      </c>
      <c r="AA255" s="5">
        <f t="shared" si="111"/>
        <v>1.0085776208549142</v>
      </c>
      <c r="AB255" t="str">
        <f t="shared" si="119"/>
        <v>多</v>
      </c>
      <c r="AC255" s="6">
        <f t="shared" si="102"/>
        <v>7.7265610703320942E-3</v>
      </c>
      <c r="AD255" s="5">
        <f t="shared" si="112"/>
        <v>1.0085776208549142</v>
      </c>
    </row>
    <row r="256" spans="1:30" x14ac:dyDescent="0.15">
      <c r="A256" s="1">
        <v>38737</v>
      </c>
      <c r="B256" s="2">
        <v>993.34</v>
      </c>
      <c r="C256" s="3">
        <f t="shared" si="92"/>
        <v>2.1387784750106498E-3</v>
      </c>
      <c r="D256" s="4" t="str">
        <f t="shared" si="103"/>
        <v>多</v>
      </c>
      <c r="E256" s="6">
        <f t="shared" si="93"/>
        <v>2.1387784750106498E-3</v>
      </c>
      <c r="F256" s="5">
        <f t="shared" si="94"/>
        <v>0.96301048059615701</v>
      </c>
      <c r="G256" t="str">
        <f t="shared" si="104"/>
        <v>空</v>
      </c>
      <c r="H256" s="6">
        <f t="shared" si="95"/>
        <v>0</v>
      </c>
      <c r="I256" s="5">
        <f t="shared" si="105"/>
        <v>1.0130952843162331</v>
      </c>
      <c r="J256" t="str">
        <f t="shared" si="113"/>
        <v>空</v>
      </c>
      <c r="K256" s="6">
        <f t="shared" si="96"/>
        <v>0</v>
      </c>
      <c r="L256" s="5">
        <f t="shared" si="106"/>
        <v>0.88229853215764364</v>
      </c>
      <c r="M256" t="str">
        <f t="shared" si="114"/>
        <v>空</v>
      </c>
      <c r="N256" s="6">
        <f t="shared" si="97"/>
        <v>0</v>
      </c>
      <c r="O256" s="5">
        <f t="shared" si="107"/>
        <v>0.97069567252414135</v>
      </c>
      <c r="P256" t="str">
        <f t="shared" si="115"/>
        <v>空</v>
      </c>
      <c r="Q256" s="6">
        <f t="shared" si="98"/>
        <v>0</v>
      </c>
      <c r="R256" s="5">
        <f t="shared" si="108"/>
        <v>0.90466935968009521</v>
      </c>
      <c r="S256" t="str">
        <f t="shared" si="116"/>
        <v>空</v>
      </c>
      <c r="T256" s="6">
        <f t="shared" si="99"/>
        <v>0</v>
      </c>
      <c r="U256" s="5">
        <f t="shared" si="109"/>
        <v>0.91387783758483576</v>
      </c>
      <c r="V256" t="str">
        <f t="shared" si="117"/>
        <v>多</v>
      </c>
      <c r="W256" s="6">
        <f t="shared" si="100"/>
        <v>2.1387784750106498E-3</v>
      </c>
      <c r="X256" s="5">
        <f t="shared" si="110"/>
        <v>1.0107347449607762</v>
      </c>
      <c r="Y256" t="str">
        <f t="shared" si="118"/>
        <v>多</v>
      </c>
      <c r="Z256" s="6">
        <f t="shared" si="101"/>
        <v>2.1387784750106498E-3</v>
      </c>
      <c r="AA256" s="5">
        <f t="shared" si="111"/>
        <v>1.0107347449607762</v>
      </c>
      <c r="AB256" t="str">
        <f t="shared" si="119"/>
        <v>多</v>
      </c>
      <c r="AC256" s="6">
        <f t="shared" si="102"/>
        <v>2.1387784750106498E-3</v>
      </c>
      <c r="AD256" s="5">
        <f t="shared" si="112"/>
        <v>1.0107347449607762</v>
      </c>
    </row>
    <row r="257" spans="1:30" x14ac:dyDescent="0.15">
      <c r="A257" s="1">
        <v>38740</v>
      </c>
      <c r="B257" s="2">
        <v>996.16</v>
      </c>
      <c r="C257" s="3">
        <f t="shared" si="92"/>
        <v>2.8389071214287576E-3</v>
      </c>
      <c r="D257" s="4" t="str">
        <f t="shared" si="103"/>
        <v>多</v>
      </c>
      <c r="E257" s="6">
        <f t="shared" si="93"/>
        <v>2.8389071214287576E-3</v>
      </c>
      <c r="F257" s="5">
        <f t="shared" si="94"/>
        <v>0.96574437790753198</v>
      </c>
      <c r="G257" t="str">
        <f t="shared" si="104"/>
        <v>空</v>
      </c>
      <c r="H257" s="6">
        <f t="shared" si="95"/>
        <v>0</v>
      </c>
      <c r="I257" s="5">
        <f t="shared" si="105"/>
        <v>1.0130952843162331</v>
      </c>
      <c r="J257" t="str">
        <f t="shared" si="113"/>
        <v>空</v>
      </c>
      <c r="K257" s="6">
        <f t="shared" si="96"/>
        <v>0</v>
      </c>
      <c r="L257" s="5">
        <f t="shared" si="106"/>
        <v>0.88229853215764364</v>
      </c>
      <c r="M257" t="str">
        <f t="shared" si="114"/>
        <v>空</v>
      </c>
      <c r="N257" s="6">
        <f t="shared" si="97"/>
        <v>0</v>
      </c>
      <c r="O257" s="5">
        <f t="shared" si="107"/>
        <v>0.97069567252414135</v>
      </c>
      <c r="P257" t="str">
        <f t="shared" si="115"/>
        <v>空</v>
      </c>
      <c r="Q257" s="6">
        <f t="shared" si="98"/>
        <v>0</v>
      </c>
      <c r="R257" s="5">
        <f t="shared" si="108"/>
        <v>0.90466935968009521</v>
      </c>
      <c r="S257" t="str">
        <f t="shared" si="116"/>
        <v>空</v>
      </c>
      <c r="T257" s="6">
        <f t="shared" si="99"/>
        <v>0</v>
      </c>
      <c r="U257" s="5">
        <f t="shared" si="109"/>
        <v>0.91387783758483576</v>
      </c>
      <c r="V257" t="str">
        <f t="shared" si="117"/>
        <v>多</v>
      </c>
      <c r="W257" s="6">
        <f t="shared" si="100"/>
        <v>2.8389071214287576E-3</v>
      </c>
      <c r="X257" s="5">
        <f t="shared" si="110"/>
        <v>1.0136041270261209</v>
      </c>
      <c r="Y257" t="str">
        <f t="shared" si="118"/>
        <v>多</v>
      </c>
      <c r="Z257" s="6">
        <f t="shared" si="101"/>
        <v>2.8389071214287576E-3</v>
      </c>
      <c r="AA257" s="5">
        <f t="shared" si="111"/>
        <v>1.0136041270261209</v>
      </c>
      <c r="AB257" t="str">
        <f t="shared" si="119"/>
        <v>多</v>
      </c>
      <c r="AC257" s="6">
        <f t="shared" si="102"/>
        <v>2.8389071214287576E-3</v>
      </c>
      <c r="AD257" s="5">
        <f t="shared" si="112"/>
        <v>1.0136041270261209</v>
      </c>
    </row>
    <row r="258" spans="1:30" x14ac:dyDescent="0.15">
      <c r="A258" s="1">
        <v>38741</v>
      </c>
      <c r="B258" s="2">
        <v>999.09</v>
      </c>
      <c r="C258" s="3">
        <f t="shared" si="92"/>
        <v>2.94129457115333E-3</v>
      </c>
      <c r="D258" s="4" t="str">
        <f t="shared" si="103"/>
        <v>多</v>
      </c>
      <c r="E258" s="6">
        <f t="shared" si="93"/>
        <v>2.94129457115333E-3</v>
      </c>
      <c r="F258" s="5">
        <f t="shared" si="94"/>
        <v>0.9685849166033933</v>
      </c>
      <c r="G258" t="str">
        <f t="shared" si="104"/>
        <v>空</v>
      </c>
      <c r="H258" s="6">
        <f t="shared" si="95"/>
        <v>0</v>
      </c>
      <c r="I258" s="5">
        <f t="shared" si="105"/>
        <v>1.0130952843162331</v>
      </c>
      <c r="J258" t="str">
        <f t="shared" si="113"/>
        <v>空</v>
      </c>
      <c r="K258" s="6">
        <f t="shared" si="96"/>
        <v>0</v>
      </c>
      <c r="L258" s="5">
        <f t="shared" si="106"/>
        <v>0.88229853215764364</v>
      </c>
      <c r="M258" t="str">
        <f t="shared" si="114"/>
        <v>空</v>
      </c>
      <c r="N258" s="6">
        <f t="shared" si="97"/>
        <v>0</v>
      </c>
      <c r="O258" s="5">
        <f t="shared" si="107"/>
        <v>0.97069567252414135</v>
      </c>
      <c r="P258" t="str">
        <f t="shared" si="115"/>
        <v>空</v>
      </c>
      <c r="Q258" s="6">
        <f t="shared" si="98"/>
        <v>0</v>
      </c>
      <c r="R258" s="5">
        <f t="shared" si="108"/>
        <v>0.90466935968009521</v>
      </c>
      <c r="S258" t="str">
        <f t="shared" si="116"/>
        <v>空</v>
      </c>
      <c r="T258" s="6">
        <f t="shared" si="99"/>
        <v>0</v>
      </c>
      <c r="U258" s="5">
        <f t="shared" si="109"/>
        <v>0.91387783758483576</v>
      </c>
      <c r="V258" t="str">
        <f t="shared" si="117"/>
        <v>多</v>
      </c>
      <c r="W258" s="6">
        <f t="shared" si="100"/>
        <v>2.94129457115333E-3</v>
      </c>
      <c r="X258" s="5">
        <f t="shared" si="110"/>
        <v>1.0165854353422414</v>
      </c>
      <c r="Y258" t="str">
        <f t="shared" si="118"/>
        <v>多</v>
      </c>
      <c r="Z258" s="6">
        <f t="shared" si="101"/>
        <v>2.94129457115333E-3</v>
      </c>
      <c r="AA258" s="5">
        <f t="shared" si="111"/>
        <v>1.0165854353422414</v>
      </c>
      <c r="AB258" t="str">
        <f t="shared" si="119"/>
        <v>多</v>
      </c>
      <c r="AC258" s="6">
        <f t="shared" si="102"/>
        <v>2.94129457115333E-3</v>
      </c>
      <c r="AD258" s="5">
        <f t="shared" si="112"/>
        <v>1.0165854353422414</v>
      </c>
    </row>
    <row r="259" spans="1:30" x14ac:dyDescent="0.15">
      <c r="A259" s="1">
        <v>38742</v>
      </c>
      <c r="B259" s="2">
        <v>1009.6</v>
      </c>
      <c r="C259" s="3">
        <f t="shared" si="92"/>
        <v>1.0519572811258149E-2</v>
      </c>
      <c r="D259" s="4" t="str">
        <f t="shared" si="103"/>
        <v>多</v>
      </c>
      <c r="E259" s="6">
        <f t="shared" si="93"/>
        <v>1.0519572811258149E-2</v>
      </c>
      <c r="F259" s="5">
        <f t="shared" si="94"/>
        <v>0.97877401615748905</v>
      </c>
      <c r="G259" t="str">
        <f t="shared" si="104"/>
        <v>空</v>
      </c>
      <c r="H259" s="6">
        <f t="shared" si="95"/>
        <v>0</v>
      </c>
      <c r="I259" s="5">
        <f t="shared" si="105"/>
        <v>1.0130952843162331</v>
      </c>
      <c r="J259" t="str">
        <f t="shared" si="113"/>
        <v>空</v>
      </c>
      <c r="K259" s="6">
        <f t="shared" si="96"/>
        <v>0</v>
      </c>
      <c r="L259" s="5">
        <f t="shared" si="106"/>
        <v>0.88229853215764364</v>
      </c>
      <c r="M259" t="str">
        <f t="shared" si="114"/>
        <v>空</v>
      </c>
      <c r="N259" s="6">
        <f t="shared" si="97"/>
        <v>0</v>
      </c>
      <c r="O259" s="5">
        <f t="shared" si="107"/>
        <v>0.97069567252414135</v>
      </c>
      <c r="P259" t="str">
        <f t="shared" si="115"/>
        <v>空</v>
      </c>
      <c r="Q259" s="6">
        <f t="shared" si="98"/>
        <v>0</v>
      </c>
      <c r="R259" s="5">
        <f t="shared" si="108"/>
        <v>0.90466935968009521</v>
      </c>
      <c r="S259" t="str">
        <f t="shared" si="116"/>
        <v>空</v>
      </c>
      <c r="T259" s="6">
        <f t="shared" si="99"/>
        <v>0</v>
      </c>
      <c r="U259" s="5">
        <f t="shared" si="109"/>
        <v>0.91387783758483576</v>
      </c>
      <c r="V259" t="str">
        <f t="shared" si="117"/>
        <v>多</v>
      </c>
      <c r="W259" s="6">
        <f t="shared" si="100"/>
        <v>1.0519572811258149E-2</v>
      </c>
      <c r="X259" s="5">
        <f t="shared" si="110"/>
        <v>1.0272794798481888</v>
      </c>
      <c r="Y259" t="str">
        <f t="shared" si="118"/>
        <v>多</v>
      </c>
      <c r="Z259" s="6">
        <f t="shared" si="101"/>
        <v>1.0519572811258149E-2</v>
      </c>
      <c r="AA259" s="5">
        <f t="shared" si="111"/>
        <v>1.0272794798481888</v>
      </c>
      <c r="AB259" t="str">
        <f t="shared" si="119"/>
        <v>多</v>
      </c>
      <c r="AC259" s="6">
        <f t="shared" si="102"/>
        <v>1.0519572811258149E-2</v>
      </c>
      <c r="AD259" s="5">
        <f t="shared" si="112"/>
        <v>1.0272794798481888</v>
      </c>
    </row>
    <row r="260" spans="1:30" x14ac:dyDescent="0.15">
      <c r="A260" s="1">
        <v>38754</v>
      </c>
      <c r="B260" s="2">
        <v>1033.23</v>
      </c>
      <c r="C260" s="3">
        <f t="shared" ref="C260:C323" si="120">B260/B259-1</f>
        <v>2.3405309033280419E-2</v>
      </c>
      <c r="D260" s="4" t="str">
        <f t="shared" si="103"/>
        <v>多</v>
      </c>
      <c r="E260" s="6">
        <f t="shared" ref="E260:E323" si="121">IF(D259="多",C260,IF(D259="空",0))</f>
        <v>2.3405309033280419E-2</v>
      </c>
      <c r="F260" s="5">
        <f t="shared" ref="F260:F323" si="122">F259*(1+E260)</f>
        <v>1.0016825244794001</v>
      </c>
      <c r="G260" t="str">
        <f t="shared" si="104"/>
        <v>空</v>
      </c>
      <c r="H260" s="6">
        <f t="shared" ref="H260:H323" si="123">IF(G259="多",$C260,IF(G259="空",0))</f>
        <v>0</v>
      </c>
      <c r="I260" s="5">
        <f t="shared" si="105"/>
        <v>1.0130952843162331</v>
      </c>
      <c r="J260" t="str">
        <f t="shared" si="113"/>
        <v>空</v>
      </c>
      <c r="K260" s="6">
        <f t="shared" ref="K260:K323" si="124">IF(J259="多",$C260,IF(J259="空",0))</f>
        <v>0</v>
      </c>
      <c r="L260" s="5">
        <f t="shared" si="106"/>
        <v>0.88229853215764364</v>
      </c>
      <c r="M260" t="str">
        <f t="shared" si="114"/>
        <v>空</v>
      </c>
      <c r="N260" s="6">
        <f t="shared" ref="N260:N323" si="125">IF(M259="多",$C260,IF(M259="空",0))</f>
        <v>0</v>
      </c>
      <c r="O260" s="5">
        <f t="shared" si="107"/>
        <v>0.97069567252414135</v>
      </c>
      <c r="P260" t="str">
        <f t="shared" si="115"/>
        <v>空</v>
      </c>
      <c r="Q260" s="6">
        <f t="shared" ref="Q260:Q323" si="126">IF(P259="多",$C260,IF(P259="空",0))</f>
        <v>0</v>
      </c>
      <c r="R260" s="5">
        <f t="shared" si="108"/>
        <v>0.90466935968009521</v>
      </c>
      <c r="S260" t="str">
        <f t="shared" si="116"/>
        <v>空</v>
      </c>
      <c r="T260" s="6">
        <f t="shared" ref="T260:T323" si="127">IF(S259="多",$C260,IF(S259="空",0))</f>
        <v>0</v>
      </c>
      <c r="U260" s="5">
        <f t="shared" si="109"/>
        <v>0.91387783758483576</v>
      </c>
      <c r="V260" t="str">
        <f t="shared" si="117"/>
        <v>空</v>
      </c>
      <c r="W260" s="6">
        <f t="shared" ref="W260:W323" si="128">IF(V259="多",$C260,IF(V259="空",0))</f>
        <v>2.3405309033280419E-2</v>
      </c>
      <c r="X260" s="5">
        <f t="shared" si="110"/>
        <v>1.0513232735375833</v>
      </c>
      <c r="Y260" t="str">
        <f t="shared" si="118"/>
        <v>多</v>
      </c>
      <c r="Z260" s="6">
        <f t="shared" ref="Z260:Z323" si="129">IF(Y259="多",$C260,IF(Y259="空",0))</f>
        <v>2.3405309033280419E-2</v>
      </c>
      <c r="AA260" s="5">
        <f t="shared" si="111"/>
        <v>1.0513232735375833</v>
      </c>
      <c r="AB260" t="str">
        <f t="shared" si="119"/>
        <v>多</v>
      </c>
      <c r="AC260" s="6">
        <f t="shared" ref="AC260:AC323" si="130">IF(AB259="多",$C260,IF(AB259="空",0))</f>
        <v>2.3405309033280419E-2</v>
      </c>
      <c r="AD260" s="5">
        <f t="shared" si="112"/>
        <v>1.0513232735375833</v>
      </c>
    </row>
    <row r="261" spans="1:30" x14ac:dyDescent="0.15">
      <c r="A261" s="1">
        <v>38755</v>
      </c>
      <c r="B261" s="2">
        <v>1029.94</v>
      </c>
      <c r="C261" s="3">
        <f t="shared" si="120"/>
        <v>-3.1841893866805249E-3</v>
      </c>
      <c r="D261" s="4" t="str">
        <f t="shared" ref="D261:D324" si="131">IF(AND(C260&gt;0,C261&gt;0),"多",IF(AND(C260&lt;0,C261&lt;0),"空",D260))</f>
        <v>多</v>
      </c>
      <c r="E261" s="6">
        <f t="shared" si="121"/>
        <v>-3.1841893866805249E-3</v>
      </c>
      <c r="F261" s="5">
        <f t="shared" si="122"/>
        <v>0.99849297761612943</v>
      </c>
      <c r="G261" t="str">
        <f t="shared" si="104"/>
        <v>空</v>
      </c>
      <c r="H261" s="6">
        <f t="shared" si="123"/>
        <v>0</v>
      </c>
      <c r="I261" s="5">
        <f t="shared" si="105"/>
        <v>1.0130952843162331</v>
      </c>
      <c r="J261" t="str">
        <f t="shared" si="113"/>
        <v>空</v>
      </c>
      <c r="K261" s="6">
        <f t="shared" si="124"/>
        <v>0</v>
      </c>
      <c r="L261" s="5">
        <f t="shared" si="106"/>
        <v>0.88229853215764364</v>
      </c>
      <c r="M261" t="str">
        <f t="shared" si="114"/>
        <v>空</v>
      </c>
      <c r="N261" s="6">
        <f t="shared" si="125"/>
        <v>0</v>
      </c>
      <c r="O261" s="5">
        <f t="shared" si="107"/>
        <v>0.97069567252414135</v>
      </c>
      <c r="P261" t="str">
        <f t="shared" si="115"/>
        <v>空</v>
      </c>
      <c r="Q261" s="6">
        <f t="shared" si="126"/>
        <v>0</v>
      </c>
      <c r="R261" s="5">
        <f t="shared" si="108"/>
        <v>0.90466935968009521</v>
      </c>
      <c r="S261" t="str">
        <f t="shared" si="116"/>
        <v>空</v>
      </c>
      <c r="T261" s="6">
        <f t="shared" si="127"/>
        <v>0</v>
      </c>
      <c r="U261" s="5">
        <f t="shared" si="109"/>
        <v>0.91387783758483576</v>
      </c>
      <c r="V261" t="str">
        <f t="shared" si="117"/>
        <v>空</v>
      </c>
      <c r="W261" s="6">
        <f t="shared" si="128"/>
        <v>0</v>
      </c>
      <c r="X261" s="5">
        <f t="shared" si="110"/>
        <v>1.0513232735375833</v>
      </c>
      <c r="Y261" t="str">
        <f t="shared" si="118"/>
        <v>多</v>
      </c>
      <c r="Z261" s="6">
        <f t="shared" si="129"/>
        <v>-3.1841893866805249E-3</v>
      </c>
      <c r="AA261" s="5">
        <f t="shared" si="111"/>
        <v>1.0479756611280147</v>
      </c>
      <c r="AB261" t="str">
        <f t="shared" si="119"/>
        <v>多</v>
      </c>
      <c r="AC261" s="6">
        <f t="shared" si="130"/>
        <v>-3.1841893866805249E-3</v>
      </c>
      <c r="AD261" s="5">
        <f t="shared" si="112"/>
        <v>1.0479756611280147</v>
      </c>
    </row>
    <row r="262" spans="1:30" x14ac:dyDescent="0.15">
      <c r="A262" s="1">
        <v>38756</v>
      </c>
      <c r="B262" s="2">
        <v>1033.07</v>
      </c>
      <c r="C262" s="3">
        <f t="shared" si="120"/>
        <v>3.0390119812804262E-3</v>
      </c>
      <c r="D262" s="4" t="str">
        <f t="shared" si="131"/>
        <v>多</v>
      </c>
      <c r="E262" s="6">
        <f t="shared" si="121"/>
        <v>3.0390119812804262E-3</v>
      </c>
      <c r="F262" s="5">
        <f t="shared" si="122"/>
        <v>1.0015274097383293</v>
      </c>
      <c r="G262" t="str">
        <f t="shared" ref="G262:G325" si="132">IF(AND(C260&gt;0,C261&gt;0,C262&gt;0),"空",IF(AND(C260&lt;0,C261&lt;0,C262&lt;0),"多",G261))</f>
        <v>空</v>
      </c>
      <c r="H262" s="6">
        <f t="shared" si="123"/>
        <v>0</v>
      </c>
      <c r="I262" s="5">
        <f t="shared" ref="I262:I325" si="133">I261*(1+H262)</f>
        <v>1.0130952843162331</v>
      </c>
      <c r="J262" t="str">
        <f t="shared" si="113"/>
        <v>空</v>
      </c>
      <c r="K262" s="6">
        <f t="shared" si="124"/>
        <v>0</v>
      </c>
      <c r="L262" s="5">
        <f t="shared" ref="L262:L325" si="134">L261*(1+K262)</f>
        <v>0.88229853215764364</v>
      </c>
      <c r="M262" t="str">
        <f t="shared" si="114"/>
        <v>空</v>
      </c>
      <c r="N262" s="6">
        <f t="shared" si="125"/>
        <v>0</v>
      </c>
      <c r="O262" s="5">
        <f t="shared" ref="O262:O325" si="135">O261*(1+N262)</f>
        <v>0.97069567252414135</v>
      </c>
      <c r="P262" t="str">
        <f t="shared" si="115"/>
        <v>空</v>
      </c>
      <c r="Q262" s="6">
        <f t="shared" si="126"/>
        <v>0</v>
      </c>
      <c r="R262" s="5">
        <f t="shared" ref="R262:R325" si="136">R261*(1+Q262)</f>
        <v>0.90466935968009521</v>
      </c>
      <c r="S262" t="str">
        <f t="shared" si="116"/>
        <v>空</v>
      </c>
      <c r="T262" s="6">
        <f t="shared" si="127"/>
        <v>0</v>
      </c>
      <c r="U262" s="5">
        <f t="shared" ref="U262:U325" si="137">U261*(1+T262)</f>
        <v>0.91387783758483576</v>
      </c>
      <c r="V262" t="str">
        <f t="shared" si="117"/>
        <v>空</v>
      </c>
      <c r="W262" s="6">
        <f t="shared" si="128"/>
        <v>0</v>
      </c>
      <c r="X262" s="5">
        <f t="shared" ref="X262:X325" si="138">X261*(1+W262)</f>
        <v>1.0513232735375833</v>
      </c>
      <c r="Y262" t="str">
        <f t="shared" si="118"/>
        <v>多</v>
      </c>
      <c r="Z262" s="6">
        <f t="shared" si="129"/>
        <v>3.0390119812804262E-3</v>
      </c>
      <c r="AA262" s="5">
        <f t="shared" ref="AA262:AA325" si="139">AA261*(1+Z262)</f>
        <v>1.051160471718273</v>
      </c>
      <c r="AB262" t="str">
        <f t="shared" si="119"/>
        <v>多</v>
      </c>
      <c r="AC262" s="6">
        <f t="shared" si="130"/>
        <v>3.0390119812804262E-3</v>
      </c>
      <c r="AD262" s="5">
        <f t="shared" ref="AD262:AD325" si="140">AD261*(1+AC262)</f>
        <v>1.051160471718273</v>
      </c>
    </row>
    <row r="263" spans="1:30" x14ac:dyDescent="0.15">
      <c r="A263" s="1">
        <v>38757</v>
      </c>
      <c r="B263" s="2">
        <v>1019.6</v>
      </c>
      <c r="C263" s="3">
        <f t="shared" si="120"/>
        <v>-1.3038806663633551E-2</v>
      </c>
      <c r="D263" s="4" t="str">
        <f t="shared" si="131"/>
        <v>多</v>
      </c>
      <c r="E263" s="6">
        <f t="shared" si="121"/>
        <v>-1.3038806663633551E-2</v>
      </c>
      <c r="F263" s="5">
        <f t="shared" si="122"/>
        <v>0.98846868747442151</v>
      </c>
      <c r="G263" t="str">
        <f t="shared" si="132"/>
        <v>空</v>
      </c>
      <c r="H263" s="6">
        <f t="shared" si="123"/>
        <v>0</v>
      </c>
      <c r="I263" s="5">
        <f t="shared" si="133"/>
        <v>1.0130952843162331</v>
      </c>
      <c r="J263" t="str">
        <f t="shared" ref="J263:J326" si="141">IF(AND($C260&gt;0,$C261&gt;0,$C262&gt;0,$C263&gt;0),"空",IF(AND($C260&lt;0,$C261&lt;0,$C262&lt;0,$C263&lt;0),"多",J262))</f>
        <v>空</v>
      </c>
      <c r="K263" s="6">
        <f t="shared" si="124"/>
        <v>0</v>
      </c>
      <c r="L263" s="5">
        <f t="shared" si="134"/>
        <v>0.88229853215764364</v>
      </c>
      <c r="M263" t="str">
        <f t="shared" si="114"/>
        <v>空</v>
      </c>
      <c r="N263" s="6">
        <f t="shared" si="125"/>
        <v>0</v>
      </c>
      <c r="O263" s="5">
        <f t="shared" si="135"/>
        <v>0.97069567252414135</v>
      </c>
      <c r="P263" t="str">
        <f t="shared" si="115"/>
        <v>空</v>
      </c>
      <c r="Q263" s="6">
        <f t="shared" si="126"/>
        <v>0</v>
      </c>
      <c r="R263" s="5">
        <f t="shared" si="136"/>
        <v>0.90466935968009521</v>
      </c>
      <c r="S263" t="str">
        <f t="shared" si="116"/>
        <v>空</v>
      </c>
      <c r="T263" s="6">
        <f t="shared" si="127"/>
        <v>0</v>
      </c>
      <c r="U263" s="5">
        <f t="shared" si="137"/>
        <v>0.91387783758483576</v>
      </c>
      <c r="V263" t="str">
        <f t="shared" si="117"/>
        <v>空</v>
      </c>
      <c r="W263" s="6">
        <f t="shared" si="128"/>
        <v>0</v>
      </c>
      <c r="X263" s="5">
        <f t="shared" si="138"/>
        <v>1.0513232735375833</v>
      </c>
      <c r="Y263" t="str">
        <f t="shared" si="118"/>
        <v>多</v>
      </c>
      <c r="Z263" s="6">
        <f t="shared" si="129"/>
        <v>-1.3038806663633551E-2</v>
      </c>
      <c r="AA263" s="5">
        <f t="shared" si="139"/>
        <v>1.0374545935550845</v>
      </c>
      <c r="AB263" t="str">
        <f t="shared" si="119"/>
        <v>多</v>
      </c>
      <c r="AC263" s="6">
        <f t="shared" si="130"/>
        <v>-1.3038806663633551E-2</v>
      </c>
      <c r="AD263" s="5">
        <f t="shared" si="140"/>
        <v>1.0374545935550845</v>
      </c>
    </row>
    <row r="264" spans="1:30" x14ac:dyDescent="0.15">
      <c r="A264" s="1">
        <v>38758</v>
      </c>
      <c r="B264" s="2">
        <v>1032.3399999999999</v>
      </c>
      <c r="C264" s="3">
        <f t="shared" si="120"/>
        <v>1.2495096116123872E-2</v>
      </c>
      <c r="D264" s="4" t="str">
        <f t="shared" si="131"/>
        <v>多</v>
      </c>
      <c r="E264" s="6">
        <f t="shared" si="121"/>
        <v>1.2495096116123872E-2</v>
      </c>
      <c r="F264" s="5">
        <f t="shared" si="122"/>
        <v>1.0008196987321931</v>
      </c>
      <c r="G264" t="str">
        <f t="shared" si="132"/>
        <v>空</v>
      </c>
      <c r="H264" s="6">
        <f t="shared" si="123"/>
        <v>0</v>
      </c>
      <c r="I264" s="5">
        <f t="shared" si="133"/>
        <v>1.0130952843162331</v>
      </c>
      <c r="J264" t="str">
        <f t="shared" si="141"/>
        <v>空</v>
      </c>
      <c r="K264" s="6">
        <f t="shared" si="124"/>
        <v>0</v>
      </c>
      <c r="L264" s="5">
        <f t="shared" si="134"/>
        <v>0.88229853215764364</v>
      </c>
      <c r="M264" t="str">
        <f t="shared" ref="M264:M327" si="142">IF(AND($C260&gt;0,$C261&gt;0,$C262&gt;0,$C263&gt;0,$C264&gt;0),"空",IF(AND($C260&lt;0,$C261&lt;0,$C262&lt;0,$C263&lt;0,$C264&lt;0),"多",M263))</f>
        <v>空</v>
      </c>
      <c r="N264" s="6">
        <f t="shared" si="125"/>
        <v>0</v>
      </c>
      <c r="O264" s="5">
        <f t="shared" si="135"/>
        <v>0.97069567252414135</v>
      </c>
      <c r="P264" t="str">
        <f t="shared" si="115"/>
        <v>空</v>
      </c>
      <c r="Q264" s="6">
        <f t="shared" si="126"/>
        <v>0</v>
      </c>
      <c r="R264" s="5">
        <f t="shared" si="136"/>
        <v>0.90466935968009521</v>
      </c>
      <c r="S264" t="str">
        <f t="shared" si="116"/>
        <v>空</v>
      </c>
      <c r="T264" s="6">
        <f t="shared" si="127"/>
        <v>0</v>
      </c>
      <c r="U264" s="5">
        <f t="shared" si="137"/>
        <v>0.91387783758483576</v>
      </c>
      <c r="V264" t="str">
        <f t="shared" si="117"/>
        <v>空</v>
      </c>
      <c r="W264" s="6">
        <f t="shared" si="128"/>
        <v>0</v>
      </c>
      <c r="X264" s="5">
        <f t="shared" si="138"/>
        <v>1.0513232735375833</v>
      </c>
      <c r="Y264" t="str">
        <f t="shared" si="118"/>
        <v>多</v>
      </c>
      <c r="Z264" s="6">
        <f t="shared" si="129"/>
        <v>1.2495096116123872E-2</v>
      </c>
      <c r="AA264" s="5">
        <f t="shared" si="139"/>
        <v>1.0504176884176695</v>
      </c>
      <c r="AB264" t="str">
        <f t="shared" si="119"/>
        <v>多</v>
      </c>
      <c r="AC264" s="6">
        <f t="shared" si="130"/>
        <v>1.2495096116123872E-2</v>
      </c>
      <c r="AD264" s="5">
        <f t="shared" si="140"/>
        <v>1.0504176884176695</v>
      </c>
    </row>
    <row r="265" spans="1:30" x14ac:dyDescent="0.15">
      <c r="A265" s="1">
        <v>38761</v>
      </c>
      <c r="B265" s="2">
        <v>1031.6099999999999</v>
      </c>
      <c r="C265" s="3">
        <f t="shared" si="120"/>
        <v>-7.0713137144740035E-4</v>
      </c>
      <c r="D265" s="4" t="str">
        <f t="shared" si="131"/>
        <v>多</v>
      </c>
      <c r="E265" s="6">
        <f t="shared" si="121"/>
        <v>-7.0713137144740035E-4</v>
      </c>
      <c r="F265" s="5">
        <f t="shared" si="122"/>
        <v>1.0001119877260571</v>
      </c>
      <c r="G265" t="str">
        <f t="shared" si="132"/>
        <v>空</v>
      </c>
      <c r="H265" s="6">
        <f t="shared" si="123"/>
        <v>0</v>
      </c>
      <c r="I265" s="5">
        <f t="shared" si="133"/>
        <v>1.0130952843162331</v>
      </c>
      <c r="J265" t="str">
        <f t="shared" si="141"/>
        <v>空</v>
      </c>
      <c r="K265" s="6">
        <f t="shared" si="124"/>
        <v>0</v>
      </c>
      <c r="L265" s="5">
        <f t="shared" si="134"/>
        <v>0.88229853215764364</v>
      </c>
      <c r="M265" t="str">
        <f t="shared" si="142"/>
        <v>空</v>
      </c>
      <c r="N265" s="6">
        <f t="shared" si="125"/>
        <v>0</v>
      </c>
      <c r="O265" s="5">
        <f t="shared" si="135"/>
        <v>0.97069567252414135</v>
      </c>
      <c r="P265" t="str">
        <f t="shared" ref="P265:P328" si="143">IF(AND($C260&gt;0,$C261&gt;0,$C262&gt;0,$C263&gt;0,$C264&gt;0,$C265&gt;0),"空",IF(AND($C260&lt;0,$C261&lt;0,$C262&lt;0,$C263&lt;0,$C264&lt;0,$C265&lt;0),"多",P264))</f>
        <v>空</v>
      </c>
      <c r="Q265" s="6">
        <f t="shared" si="126"/>
        <v>0</v>
      </c>
      <c r="R265" s="5">
        <f t="shared" si="136"/>
        <v>0.90466935968009521</v>
      </c>
      <c r="S265" t="str">
        <f t="shared" si="116"/>
        <v>空</v>
      </c>
      <c r="T265" s="6">
        <f t="shared" si="127"/>
        <v>0</v>
      </c>
      <c r="U265" s="5">
        <f t="shared" si="137"/>
        <v>0.91387783758483576</v>
      </c>
      <c r="V265" t="str">
        <f t="shared" si="117"/>
        <v>空</v>
      </c>
      <c r="W265" s="6">
        <f t="shared" si="128"/>
        <v>0</v>
      </c>
      <c r="X265" s="5">
        <f t="shared" si="138"/>
        <v>1.0513232735375833</v>
      </c>
      <c r="Y265" t="str">
        <f t="shared" si="118"/>
        <v>多</v>
      </c>
      <c r="Z265" s="6">
        <f t="shared" si="129"/>
        <v>-7.0713137144740035E-4</v>
      </c>
      <c r="AA265" s="5">
        <f t="shared" si="139"/>
        <v>1.0496749051170662</v>
      </c>
      <c r="AB265" t="str">
        <f t="shared" si="119"/>
        <v>多</v>
      </c>
      <c r="AC265" s="6">
        <f t="shared" si="130"/>
        <v>-7.0713137144740035E-4</v>
      </c>
      <c r="AD265" s="5">
        <f t="shared" si="140"/>
        <v>1.0496749051170662</v>
      </c>
    </row>
    <row r="266" spans="1:30" x14ac:dyDescent="0.15">
      <c r="A266" s="1">
        <v>38762</v>
      </c>
      <c r="B266" s="2">
        <v>1038.53</v>
      </c>
      <c r="C266" s="3">
        <f t="shared" si="120"/>
        <v>6.7079613419800399E-3</v>
      </c>
      <c r="D266" s="4" t="str">
        <f t="shared" si="131"/>
        <v>多</v>
      </c>
      <c r="E266" s="6">
        <f t="shared" si="121"/>
        <v>6.7079613419800399E-3</v>
      </c>
      <c r="F266" s="5">
        <f t="shared" si="122"/>
        <v>1.0068207002773744</v>
      </c>
      <c r="G266" t="str">
        <f t="shared" si="132"/>
        <v>空</v>
      </c>
      <c r="H266" s="6">
        <f t="shared" si="123"/>
        <v>0</v>
      </c>
      <c r="I266" s="5">
        <f t="shared" si="133"/>
        <v>1.0130952843162331</v>
      </c>
      <c r="J266" t="str">
        <f t="shared" si="141"/>
        <v>空</v>
      </c>
      <c r="K266" s="6">
        <f t="shared" si="124"/>
        <v>0</v>
      </c>
      <c r="L266" s="5">
        <f t="shared" si="134"/>
        <v>0.88229853215764364</v>
      </c>
      <c r="M266" t="str">
        <f t="shared" si="142"/>
        <v>空</v>
      </c>
      <c r="N266" s="6">
        <f t="shared" si="125"/>
        <v>0</v>
      </c>
      <c r="O266" s="5">
        <f t="shared" si="135"/>
        <v>0.97069567252414135</v>
      </c>
      <c r="P266" t="str">
        <f t="shared" si="143"/>
        <v>空</v>
      </c>
      <c r="Q266" s="6">
        <f t="shared" si="126"/>
        <v>0</v>
      </c>
      <c r="R266" s="5">
        <f t="shared" si="136"/>
        <v>0.90466935968009521</v>
      </c>
      <c r="S266" t="str">
        <f t="shared" ref="S266:S329" si="144">IF(AND($C260&gt;0,$C261&gt;0,$C262&gt;0,$C263&gt;0,$C264&gt;0,$C265&gt;0,$C266&gt;0),"空",IF(AND($C260&lt;0,$C261&lt;0,$C262&lt;0,$C263&lt;0,$C264&lt;0,$C265&lt;0,$C266&lt;0),"多",S265))</f>
        <v>空</v>
      </c>
      <c r="T266" s="6">
        <f t="shared" si="127"/>
        <v>0</v>
      </c>
      <c r="U266" s="5">
        <f t="shared" si="137"/>
        <v>0.91387783758483576</v>
      </c>
      <c r="V266" t="str">
        <f t="shared" si="117"/>
        <v>空</v>
      </c>
      <c r="W266" s="6">
        <f t="shared" si="128"/>
        <v>0</v>
      </c>
      <c r="X266" s="5">
        <f t="shared" si="138"/>
        <v>1.0513232735375833</v>
      </c>
      <c r="Y266" t="str">
        <f t="shared" si="118"/>
        <v>多</v>
      </c>
      <c r="Z266" s="6">
        <f t="shared" si="129"/>
        <v>6.7079613419800399E-3</v>
      </c>
      <c r="AA266" s="5">
        <f t="shared" si="139"/>
        <v>1.056716083802238</v>
      </c>
      <c r="AB266" t="str">
        <f t="shared" si="119"/>
        <v>多</v>
      </c>
      <c r="AC266" s="6">
        <f t="shared" si="130"/>
        <v>6.7079613419800399E-3</v>
      </c>
      <c r="AD266" s="5">
        <f t="shared" si="140"/>
        <v>1.056716083802238</v>
      </c>
    </row>
    <row r="267" spans="1:30" x14ac:dyDescent="0.15">
      <c r="A267" s="1">
        <v>38763</v>
      </c>
      <c r="B267" s="2">
        <v>1041.6600000000001</v>
      </c>
      <c r="C267" s="3">
        <f t="shared" si="120"/>
        <v>3.0138753815489583E-3</v>
      </c>
      <c r="D267" s="4" t="str">
        <f t="shared" si="131"/>
        <v>多</v>
      </c>
      <c r="E267" s="6">
        <f t="shared" si="121"/>
        <v>3.0138753815489583E-3</v>
      </c>
      <c r="F267" s="5">
        <f t="shared" si="122"/>
        <v>1.0098551323995741</v>
      </c>
      <c r="G267" t="str">
        <f t="shared" si="132"/>
        <v>空</v>
      </c>
      <c r="H267" s="6">
        <f t="shared" si="123"/>
        <v>0</v>
      </c>
      <c r="I267" s="5">
        <f t="shared" si="133"/>
        <v>1.0130952843162331</v>
      </c>
      <c r="J267" t="str">
        <f t="shared" si="141"/>
        <v>空</v>
      </c>
      <c r="K267" s="6">
        <f t="shared" si="124"/>
        <v>0</v>
      </c>
      <c r="L267" s="5">
        <f t="shared" si="134"/>
        <v>0.88229853215764364</v>
      </c>
      <c r="M267" t="str">
        <f t="shared" si="142"/>
        <v>空</v>
      </c>
      <c r="N267" s="6">
        <f t="shared" si="125"/>
        <v>0</v>
      </c>
      <c r="O267" s="5">
        <f t="shared" si="135"/>
        <v>0.97069567252414135</v>
      </c>
      <c r="P267" t="str">
        <f t="shared" si="143"/>
        <v>空</v>
      </c>
      <c r="Q267" s="6">
        <f t="shared" si="126"/>
        <v>0</v>
      </c>
      <c r="R267" s="5">
        <f t="shared" si="136"/>
        <v>0.90466935968009521</v>
      </c>
      <c r="S267" t="str">
        <f t="shared" si="144"/>
        <v>空</v>
      </c>
      <c r="T267" s="6">
        <f t="shared" si="127"/>
        <v>0</v>
      </c>
      <c r="U267" s="5">
        <f t="shared" si="137"/>
        <v>0.91387783758483576</v>
      </c>
      <c r="V267" t="str">
        <f t="shared" ref="V267:V330" si="145">IF(AND($C260&gt;0,$C261&gt;0,$C262&gt;0,$C263&gt;0,$C264&gt;0,$C265&gt;0,$C266&gt;0,$C267&gt;0),"空",IF(AND($C260&lt;0,$C261&lt;0,$C262&lt;0,$C263&lt;0,$C264&lt;0,$C265&lt;0,$C266&lt;0,$C267&lt;0),"多",V266))</f>
        <v>空</v>
      </c>
      <c r="W267" s="6">
        <f t="shared" si="128"/>
        <v>0</v>
      </c>
      <c r="X267" s="5">
        <f t="shared" si="138"/>
        <v>1.0513232735375833</v>
      </c>
      <c r="Y267" t="str">
        <f t="shared" si="118"/>
        <v>多</v>
      </c>
      <c r="Z267" s="6">
        <f t="shared" si="129"/>
        <v>3.0138753815489583E-3</v>
      </c>
      <c r="AA267" s="5">
        <f t="shared" si="139"/>
        <v>1.0599008943924964</v>
      </c>
      <c r="AB267" t="str">
        <f t="shared" si="119"/>
        <v>多</v>
      </c>
      <c r="AC267" s="6">
        <f t="shared" si="130"/>
        <v>3.0138753815489583E-3</v>
      </c>
      <c r="AD267" s="5">
        <f t="shared" si="140"/>
        <v>1.0599008943924964</v>
      </c>
    </row>
    <row r="268" spans="1:30" x14ac:dyDescent="0.15">
      <c r="A268" s="1">
        <v>38764</v>
      </c>
      <c r="B268" s="2">
        <v>1020.12</v>
      </c>
      <c r="C268" s="3">
        <f t="shared" si="120"/>
        <v>-2.0678532342607081E-2</v>
      </c>
      <c r="D268" s="4" t="str">
        <f t="shared" si="131"/>
        <v>多</v>
      </c>
      <c r="E268" s="6">
        <f t="shared" si="121"/>
        <v>-2.0678532342607081E-2</v>
      </c>
      <c r="F268" s="5">
        <f t="shared" si="122"/>
        <v>0.98897281038290175</v>
      </c>
      <c r="G268" t="str">
        <f t="shared" si="132"/>
        <v>空</v>
      </c>
      <c r="H268" s="6">
        <f t="shared" si="123"/>
        <v>0</v>
      </c>
      <c r="I268" s="5">
        <f t="shared" si="133"/>
        <v>1.0130952843162331</v>
      </c>
      <c r="J268" t="str">
        <f t="shared" si="141"/>
        <v>空</v>
      </c>
      <c r="K268" s="6">
        <f t="shared" si="124"/>
        <v>0</v>
      </c>
      <c r="L268" s="5">
        <f t="shared" si="134"/>
        <v>0.88229853215764364</v>
      </c>
      <c r="M268" t="str">
        <f t="shared" si="142"/>
        <v>空</v>
      </c>
      <c r="N268" s="6">
        <f t="shared" si="125"/>
        <v>0</v>
      </c>
      <c r="O268" s="5">
        <f t="shared" si="135"/>
        <v>0.97069567252414135</v>
      </c>
      <c r="P268" t="str">
        <f t="shared" si="143"/>
        <v>空</v>
      </c>
      <c r="Q268" s="6">
        <f t="shared" si="126"/>
        <v>0</v>
      </c>
      <c r="R268" s="5">
        <f t="shared" si="136"/>
        <v>0.90466935968009521</v>
      </c>
      <c r="S268" t="str">
        <f t="shared" si="144"/>
        <v>空</v>
      </c>
      <c r="T268" s="6">
        <f t="shared" si="127"/>
        <v>0</v>
      </c>
      <c r="U268" s="5">
        <f t="shared" si="137"/>
        <v>0.91387783758483576</v>
      </c>
      <c r="V268" t="str">
        <f t="shared" si="145"/>
        <v>空</v>
      </c>
      <c r="W268" s="6">
        <f t="shared" si="128"/>
        <v>0</v>
      </c>
      <c r="X268" s="5">
        <f t="shared" si="138"/>
        <v>1.0513232735375833</v>
      </c>
      <c r="Y268" t="str">
        <f t="shared" ref="Y268:Y331" si="146">IF(AND($C260&gt;0,$C261&gt;0,$C262&gt;0,$C263&gt;0,$C264&gt;0,$C265&gt;0,$C266&gt;0,$C267&gt;0,$C268&gt;0),"空",IF(AND($C260&lt;0,$C261&lt;0,$C262&lt;0,$C263&lt;0,$C264&lt;0,$C265&lt;0,$C266&lt;0,$C267&lt;0,$C268&lt;0),"多",Y267))</f>
        <v>多</v>
      </c>
      <c r="Z268" s="6">
        <f t="shared" si="129"/>
        <v>-2.0678532342607081E-2</v>
      </c>
      <c r="AA268" s="5">
        <f t="shared" si="139"/>
        <v>1.0379836994678429</v>
      </c>
      <c r="AB268" t="str">
        <f t="shared" si="119"/>
        <v>多</v>
      </c>
      <c r="AC268" s="6">
        <f t="shared" si="130"/>
        <v>-2.0678532342607081E-2</v>
      </c>
      <c r="AD268" s="5">
        <f t="shared" si="140"/>
        <v>1.0379836994678429</v>
      </c>
    </row>
    <row r="269" spans="1:30" x14ac:dyDescent="0.15">
      <c r="A269" s="1">
        <v>38765</v>
      </c>
      <c r="B269" s="2">
        <v>1020.37</v>
      </c>
      <c r="C269" s="3">
        <f t="shared" si="120"/>
        <v>2.450692075441907E-4</v>
      </c>
      <c r="D269" s="4" t="str">
        <f t="shared" si="131"/>
        <v>多</v>
      </c>
      <c r="E269" s="6">
        <f t="shared" si="121"/>
        <v>2.450692075441907E-4</v>
      </c>
      <c r="F269" s="5">
        <f t="shared" si="122"/>
        <v>0.98921517716582508</v>
      </c>
      <c r="G269" t="str">
        <f t="shared" si="132"/>
        <v>空</v>
      </c>
      <c r="H269" s="6">
        <f t="shared" si="123"/>
        <v>0</v>
      </c>
      <c r="I269" s="5">
        <f t="shared" si="133"/>
        <v>1.0130952843162331</v>
      </c>
      <c r="J269" t="str">
        <f t="shared" si="141"/>
        <v>空</v>
      </c>
      <c r="K269" s="6">
        <f t="shared" si="124"/>
        <v>0</v>
      </c>
      <c r="L269" s="5">
        <f t="shared" si="134"/>
        <v>0.88229853215764364</v>
      </c>
      <c r="M269" t="str">
        <f t="shared" si="142"/>
        <v>空</v>
      </c>
      <c r="N269" s="6">
        <f t="shared" si="125"/>
        <v>0</v>
      </c>
      <c r="O269" s="5">
        <f t="shared" si="135"/>
        <v>0.97069567252414135</v>
      </c>
      <c r="P269" t="str">
        <f t="shared" si="143"/>
        <v>空</v>
      </c>
      <c r="Q269" s="6">
        <f t="shared" si="126"/>
        <v>0</v>
      </c>
      <c r="R269" s="5">
        <f t="shared" si="136"/>
        <v>0.90466935968009521</v>
      </c>
      <c r="S269" t="str">
        <f t="shared" si="144"/>
        <v>空</v>
      </c>
      <c r="T269" s="6">
        <f t="shared" si="127"/>
        <v>0</v>
      </c>
      <c r="U269" s="5">
        <f t="shared" si="137"/>
        <v>0.91387783758483576</v>
      </c>
      <c r="V269" t="str">
        <f t="shared" si="145"/>
        <v>空</v>
      </c>
      <c r="W269" s="6">
        <f t="shared" si="128"/>
        <v>0</v>
      </c>
      <c r="X269" s="5">
        <f t="shared" si="138"/>
        <v>1.0513232735375833</v>
      </c>
      <c r="Y269" t="str">
        <f t="shared" si="146"/>
        <v>多</v>
      </c>
      <c r="Z269" s="6">
        <f t="shared" si="129"/>
        <v>2.450692075441907E-4</v>
      </c>
      <c r="AA269" s="5">
        <f t="shared" si="139"/>
        <v>1.0382380773105153</v>
      </c>
      <c r="AB269" t="str">
        <f t="shared" ref="AB269:AB332" si="147">IF(AND($C260&gt;0,$C261&gt;0,$C262&gt;0,$C263&gt;0,$C264&gt;0,$C265&gt;0,$C266&gt;0,$C267&gt;0,$C268&gt;0,$C269&gt;0),"空",IF(AND($C260&lt;0,$C261&lt;0,$C262&lt;0,$C263&lt;0,$C264&lt;0,$C265&lt;0,$C266&lt;0,$C267&lt;0,$C268&lt;0,$C269&lt;0),"多",AB268))</f>
        <v>多</v>
      </c>
      <c r="AC269" s="6">
        <f t="shared" si="130"/>
        <v>2.450692075441907E-4</v>
      </c>
      <c r="AD269" s="5">
        <f t="shared" si="140"/>
        <v>1.0382380773105153</v>
      </c>
    </row>
    <row r="270" spans="1:30" x14ac:dyDescent="0.15">
      <c r="A270" s="1">
        <v>38768</v>
      </c>
      <c r="B270" s="2">
        <v>1021.64</v>
      </c>
      <c r="C270" s="3">
        <f t="shared" si="120"/>
        <v>1.2446465497808479E-3</v>
      </c>
      <c r="D270" s="4" t="str">
        <f t="shared" si="131"/>
        <v>多</v>
      </c>
      <c r="E270" s="6">
        <f t="shared" si="121"/>
        <v>1.2446465497808479E-3</v>
      </c>
      <c r="F270" s="5">
        <f t="shared" si="122"/>
        <v>0.99044640042307541</v>
      </c>
      <c r="G270" t="str">
        <f t="shared" si="132"/>
        <v>空</v>
      </c>
      <c r="H270" s="6">
        <f t="shared" si="123"/>
        <v>0</v>
      </c>
      <c r="I270" s="5">
        <f t="shared" si="133"/>
        <v>1.0130952843162331</v>
      </c>
      <c r="J270" t="str">
        <f t="shared" si="141"/>
        <v>空</v>
      </c>
      <c r="K270" s="6">
        <f t="shared" si="124"/>
        <v>0</v>
      </c>
      <c r="L270" s="5">
        <f t="shared" si="134"/>
        <v>0.88229853215764364</v>
      </c>
      <c r="M270" t="str">
        <f t="shared" si="142"/>
        <v>空</v>
      </c>
      <c r="N270" s="6">
        <f t="shared" si="125"/>
        <v>0</v>
      </c>
      <c r="O270" s="5">
        <f t="shared" si="135"/>
        <v>0.97069567252414135</v>
      </c>
      <c r="P270" t="str">
        <f t="shared" si="143"/>
        <v>空</v>
      </c>
      <c r="Q270" s="6">
        <f t="shared" si="126"/>
        <v>0</v>
      </c>
      <c r="R270" s="5">
        <f t="shared" si="136"/>
        <v>0.90466935968009521</v>
      </c>
      <c r="S270" t="str">
        <f t="shared" si="144"/>
        <v>空</v>
      </c>
      <c r="T270" s="6">
        <f t="shared" si="127"/>
        <v>0</v>
      </c>
      <c r="U270" s="5">
        <f t="shared" si="137"/>
        <v>0.91387783758483576</v>
      </c>
      <c r="V270" t="str">
        <f t="shared" si="145"/>
        <v>空</v>
      </c>
      <c r="W270" s="6">
        <f t="shared" si="128"/>
        <v>0</v>
      </c>
      <c r="X270" s="5">
        <f t="shared" si="138"/>
        <v>1.0513232735375833</v>
      </c>
      <c r="Y270" t="str">
        <f t="shared" si="146"/>
        <v>多</v>
      </c>
      <c r="Z270" s="6">
        <f t="shared" si="129"/>
        <v>1.2446465497808479E-3</v>
      </c>
      <c r="AA270" s="5">
        <f t="shared" si="139"/>
        <v>1.039530316751291</v>
      </c>
      <c r="AB270" t="str">
        <f t="shared" si="147"/>
        <v>多</v>
      </c>
      <c r="AC270" s="6">
        <f t="shared" si="130"/>
        <v>1.2446465497808479E-3</v>
      </c>
      <c r="AD270" s="5">
        <f t="shared" si="140"/>
        <v>1.039530316751291</v>
      </c>
    </row>
    <row r="271" spans="1:30" x14ac:dyDescent="0.15">
      <c r="A271" s="1">
        <v>38769</v>
      </c>
      <c r="B271" s="2">
        <v>1038.82</v>
      </c>
      <c r="C271" s="3">
        <f t="shared" si="120"/>
        <v>1.6816099604557433E-2</v>
      </c>
      <c r="D271" s="4" t="str">
        <f t="shared" si="131"/>
        <v>多</v>
      </c>
      <c r="E271" s="6">
        <f t="shared" si="121"/>
        <v>1.6816099604557433E-2</v>
      </c>
      <c r="F271" s="5">
        <f t="shared" si="122"/>
        <v>1.0071018457455652</v>
      </c>
      <c r="G271" t="str">
        <f t="shared" si="132"/>
        <v>空</v>
      </c>
      <c r="H271" s="6">
        <f t="shared" si="123"/>
        <v>0</v>
      </c>
      <c r="I271" s="5">
        <f t="shared" si="133"/>
        <v>1.0130952843162331</v>
      </c>
      <c r="J271" t="str">
        <f t="shared" si="141"/>
        <v>空</v>
      </c>
      <c r="K271" s="6">
        <f t="shared" si="124"/>
        <v>0</v>
      </c>
      <c r="L271" s="5">
        <f t="shared" si="134"/>
        <v>0.88229853215764364</v>
      </c>
      <c r="M271" t="str">
        <f t="shared" si="142"/>
        <v>空</v>
      </c>
      <c r="N271" s="6">
        <f t="shared" si="125"/>
        <v>0</v>
      </c>
      <c r="O271" s="5">
        <f t="shared" si="135"/>
        <v>0.97069567252414135</v>
      </c>
      <c r="P271" t="str">
        <f t="shared" si="143"/>
        <v>空</v>
      </c>
      <c r="Q271" s="6">
        <f t="shared" si="126"/>
        <v>0</v>
      </c>
      <c r="R271" s="5">
        <f t="shared" si="136"/>
        <v>0.90466935968009521</v>
      </c>
      <c r="S271" t="str">
        <f t="shared" si="144"/>
        <v>空</v>
      </c>
      <c r="T271" s="6">
        <f t="shared" si="127"/>
        <v>0</v>
      </c>
      <c r="U271" s="5">
        <f t="shared" si="137"/>
        <v>0.91387783758483576</v>
      </c>
      <c r="V271" t="str">
        <f t="shared" si="145"/>
        <v>空</v>
      </c>
      <c r="W271" s="6">
        <f t="shared" si="128"/>
        <v>0</v>
      </c>
      <c r="X271" s="5">
        <f t="shared" si="138"/>
        <v>1.0513232735375833</v>
      </c>
      <c r="Y271" t="str">
        <f t="shared" si="146"/>
        <v>多</v>
      </c>
      <c r="Z271" s="6">
        <f t="shared" si="129"/>
        <v>1.6816099604557433E-2</v>
      </c>
      <c r="AA271" s="5">
        <f t="shared" si="139"/>
        <v>1.0570111620997378</v>
      </c>
      <c r="AB271" t="str">
        <f t="shared" si="147"/>
        <v>多</v>
      </c>
      <c r="AC271" s="6">
        <f t="shared" si="130"/>
        <v>1.6816099604557433E-2</v>
      </c>
      <c r="AD271" s="5">
        <f t="shared" si="140"/>
        <v>1.0570111620997378</v>
      </c>
    </row>
    <row r="272" spans="1:30" x14ac:dyDescent="0.15">
      <c r="A272" s="1">
        <v>38770</v>
      </c>
      <c r="B272" s="2">
        <v>1037.8900000000001</v>
      </c>
      <c r="C272" s="3">
        <f t="shared" si="120"/>
        <v>-8.9524652971628704E-4</v>
      </c>
      <c r="D272" s="4" t="str">
        <f t="shared" si="131"/>
        <v>多</v>
      </c>
      <c r="E272" s="6">
        <f t="shared" si="121"/>
        <v>-8.9524652971628704E-4</v>
      </c>
      <c r="F272" s="5">
        <f t="shared" si="122"/>
        <v>1.0062002413130906</v>
      </c>
      <c r="G272" t="str">
        <f t="shared" si="132"/>
        <v>空</v>
      </c>
      <c r="H272" s="6">
        <f t="shared" si="123"/>
        <v>0</v>
      </c>
      <c r="I272" s="5">
        <f t="shared" si="133"/>
        <v>1.0130952843162331</v>
      </c>
      <c r="J272" t="str">
        <f t="shared" si="141"/>
        <v>空</v>
      </c>
      <c r="K272" s="6">
        <f t="shared" si="124"/>
        <v>0</v>
      </c>
      <c r="L272" s="5">
        <f t="shared" si="134"/>
        <v>0.88229853215764364</v>
      </c>
      <c r="M272" t="str">
        <f t="shared" si="142"/>
        <v>空</v>
      </c>
      <c r="N272" s="6">
        <f t="shared" si="125"/>
        <v>0</v>
      </c>
      <c r="O272" s="5">
        <f t="shared" si="135"/>
        <v>0.97069567252414135</v>
      </c>
      <c r="P272" t="str">
        <f t="shared" si="143"/>
        <v>空</v>
      </c>
      <c r="Q272" s="6">
        <f t="shared" si="126"/>
        <v>0</v>
      </c>
      <c r="R272" s="5">
        <f t="shared" si="136"/>
        <v>0.90466935968009521</v>
      </c>
      <c r="S272" t="str">
        <f t="shared" si="144"/>
        <v>空</v>
      </c>
      <c r="T272" s="6">
        <f t="shared" si="127"/>
        <v>0</v>
      </c>
      <c r="U272" s="5">
        <f t="shared" si="137"/>
        <v>0.91387783758483576</v>
      </c>
      <c r="V272" t="str">
        <f t="shared" si="145"/>
        <v>空</v>
      </c>
      <c r="W272" s="6">
        <f t="shared" si="128"/>
        <v>0</v>
      </c>
      <c r="X272" s="5">
        <f t="shared" si="138"/>
        <v>1.0513232735375833</v>
      </c>
      <c r="Y272" t="str">
        <f t="shared" si="146"/>
        <v>多</v>
      </c>
      <c r="Z272" s="6">
        <f t="shared" si="129"/>
        <v>-8.9524652971628704E-4</v>
      </c>
      <c r="AA272" s="5">
        <f t="shared" si="139"/>
        <v>1.0560648765249967</v>
      </c>
      <c r="AB272" t="str">
        <f t="shared" si="147"/>
        <v>多</v>
      </c>
      <c r="AC272" s="6">
        <f t="shared" si="130"/>
        <v>-8.9524652971628704E-4</v>
      </c>
      <c r="AD272" s="5">
        <f t="shared" si="140"/>
        <v>1.0560648765249967</v>
      </c>
    </row>
    <row r="273" spans="1:30" x14ac:dyDescent="0.15">
      <c r="A273" s="1">
        <v>38771</v>
      </c>
      <c r="B273" s="2">
        <v>1041.3699999999999</v>
      </c>
      <c r="C273" s="3">
        <f t="shared" si="120"/>
        <v>3.3529564790100164E-3</v>
      </c>
      <c r="D273" s="4" t="str">
        <f t="shared" si="131"/>
        <v>多</v>
      </c>
      <c r="E273" s="6">
        <f t="shared" si="121"/>
        <v>3.3529564790100164E-3</v>
      </c>
      <c r="F273" s="5">
        <f t="shared" si="122"/>
        <v>1.0095739869313827</v>
      </c>
      <c r="G273" t="str">
        <f t="shared" si="132"/>
        <v>空</v>
      </c>
      <c r="H273" s="6">
        <f t="shared" si="123"/>
        <v>0</v>
      </c>
      <c r="I273" s="5">
        <f t="shared" si="133"/>
        <v>1.0130952843162331</v>
      </c>
      <c r="J273" t="str">
        <f t="shared" si="141"/>
        <v>空</v>
      </c>
      <c r="K273" s="6">
        <f t="shared" si="124"/>
        <v>0</v>
      </c>
      <c r="L273" s="5">
        <f t="shared" si="134"/>
        <v>0.88229853215764364</v>
      </c>
      <c r="M273" t="str">
        <f t="shared" si="142"/>
        <v>空</v>
      </c>
      <c r="N273" s="6">
        <f t="shared" si="125"/>
        <v>0</v>
      </c>
      <c r="O273" s="5">
        <f t="shared" si="135"/>
        <v>0.97069567252414135</v>
      </c>
      <c r="P273" t="str">
        <f t="shared" si="143"/>
        <v>空</v>
      </c>
      <c r="Q273" s="6">
        <f t="shared" si="126"/>
        <v>0</v>
      </c>
      <c r="R273" s="5">
        <f t="shared" si="136"/>
        <v>0.90466935968009521</v>
      </c>
      <c r="S273" t="str">
        <f t="shared" si="144"/>
        <v>空</v>
      </c>
      <c r="T273" s="6">
        <f t="shared" si="127"/>
        <v>0</v>
      </c>
      <c r="U273" s="5">
        <f t="shared" si="137"/>
        <v>0.91387783758483576</v>
      </c>
      <c r="V273" t="str">
        <f t="shared" si="145"/>
        <v>空</v>
      </c>
      <c r="W273" s="6">
        <f t="shared" si="128"/>
        <v>0</v>
      </c>
      <c r="X273" s="5">
        <f t="shared" si="138"/>
        <v>1.0513232735375833</v>
      </c>
      <c r="Y273" t="str">
        <f t="shared" si="146"/>
        <v>多</v>
      </c>
      <c r="Z273" s="6">
        <f t="shared" si="129"/>
        <v>3.3529564790100164E-3</v>
      </c>
      <c r="AA273" s="5">
        <f t="shared" si="139"/>
        <v>1.0596058160949962</v>
      </c>
      <c r="AB273" t="str">
        <f t="shared" si="147"/>
        <v>多</v>
      </c>
      <c r="AC273" s="6">
        <f t="shared" si="130"/>
        <v>3.3529564790100164E-3</v>
      </c>
      <c r="AD273" s="5">
        <f t="shared" si="140"/>
        <v>1.0596058160949962</v>
      </c>
    </row>
    <row r="274" spans="1:30" x14ac:dyDescent="0.15">
      <c r="A274" s="1">
        <v>38772</v>
      </c>
      <c r="B274" s="2">
        <v>1049.44</v>
      </c>
      <c r="C274" s="3">
        <f t="shared" si="120"/>
        <v>7.7494070311225904E-3</v>
      </c>
      <c r="D274" s="4" t="str">
        <f t="shared" si="131"/>
        <v>多</v>
      </c>
      <c r="E274" s="6">
        <f t="shared" si="121"/>
        <v>7.7494070311225904E-3</v>
      </c>
      <c r="F274" s="5">
        <f t="shared" si="122"/>
        <v>1.0173975866841471</v>
      </c>
      <c r="G274" t="str">
        <f t="shared" si="132"/>
        <v>空</v>
      </c>
      <c r="H274" s="6">
        <f t="shared" si="123"/>
        <v>0</v>
      </c>
      <c r="I274" s="5">
        <f t="shared" si="133"/>
        <v>1.0130952843162331</v>
      </c>
      <c r="J274" t="str">
        <f t="shared" si="141"/>
        <v>空</v>
      </c>
      <c r="K274" s="6">
        <f t="shared" si="124"/>
        <v>0</v>
      </c>
      <c r="L274" s="5">
        <f t="shared" si="134"/>
        <v>0.88229853215764364</v>
      </c>
      <c r="M274" t="str">
        <f t="shared" si="142"/>
        <v>空</v>
      </c>
      <c r="N274" s="6">
        <f t="shared" si="125"/>
        <v>0</v>
      </c>
      <c r="O274" s="5">
        <f t="shared" si="135"/>
        <v>0.97069567252414135</v>
      </c>
      <c r="P274" t="str">
        <f t="shared" si="143"/>
        <v>空</v>
      </c>
      <c r="Q274" s="6">
        <f t="shared" si="126"/>
        <v>0</v>
      </c>
      <c r="R274" s="5">
        <f t="shared" si="136"/>
        <v>0.90466935968009521</v>
      </c>
      <c r="S274" t="str">
        <f t="shared" si="144"/>
        <v>空</v>
      </c>
      <c r="T274" s="6">
        <f t="shared" si="127"/>
        <v>0</v>
      </c>
      <c r="U274" s="5">
        <f t="shared" si="137"/>
        <v>0.91387783758483576</v>
      </c>
      <c r="V274" t="str">
        <f t="shared" si="145"/>
        <v>空</v>
      </c>
      <c r="W274" s="6">
        <f t="shared" si="128"/>
        <v>0</v>
      </c>
      <c r="X274" s="5">
        <f t="shared" si="138"/>
        <v>1.0513232735375833</v>
      </c>
      <c r="Y274" t="str">
        <f t="shared" si="146"/>
        <v>多</v>
      </c>
      <c r="Z274" s="6">
        <f t="shared" si="129"/>
        <v>7.7494070311225904E-3</v>
      </c>
      <c r="AA274" s="5">
        <f t="shared" si="139"/>
        <v>1.0678171328564612</v>
      </c>
      <c r="AB274" t="str">
        <f t="shared" si="147"/>
        <v>多</v>
      </c>
      <c r="AC274" s="6">
        <f t="shared" si="130"/>
        <v>7.7494070311225904E-3</v>
      </c>
      <c r="AD274" s="5">
        <f t="shared" si="140"/>
        <v>1.0678171328564612</v>
      </c>
    </row>
    <row r="275" spans="1:30" x14ac:dyDescent="0.15">
      <c r="A275" s="1">
        <v>38775</v>
      </c>
      <c r="B275" s="2">
        <v>1047.8399999999999</v>
      </c>
      <c r="C275" s="3">
        <f t="shared" si="120"/>
        <v>-1.5246226558928155E-3</v>
      </c>
      <c r="D275" s="4" t="str">
        <f t="shared" si="131"/>
        <v>多</v>
      </c>
      <c r="E275" s="6">
        <f t="shared" si="121"/>
        <v>-1.5246226558928155E-3</v>
      </c>
      <c r="F275" s="5">
        <f t="shared" si="122"/>
        <v>1.0158464392734379</v>
      </c>
      <c r="G275" t="str">
        <f t="shared" si="132"/>
        <v>空</v>
      </c>
      <c r="H275" s="6">
        <f t="shared" si="123"/>
        <v>0</v>
      </c>
      <c r="I275" s="5">
        <f t="shared" si="133"/>
        <v>1.0130952843162331</v>
      </c>
      <c r="J275" t="str">
        <f t="shared" si="141"/>
        <v>空</v>
      </c>
      <c r="K275" s="6">
        <f t="shared" si="124"/>
        <v>0</v>
      </c>
      <c r="L275" s="5">
        <f t="shared" si="134"/>
        <v>0.88229853215764364</v>
      </c>
      <c r="M275" t="str">
        <f t="shared" si="142"/>
        <v>空</v>
      </c>
      <c r="N275" s="6">
        <f t="shared" si="125"/>
        <v>0</v>
      </c>
      <c r="O275" s="5">
        <f t="shared" si="135"/>
        <v>0.97069567252414135</v>
      </c>
      <c r="P275" t="str">
        <f t="shared" si="143"/>
        <v>空</v>
      </c>
      <c r="Q275" s="6">
        <f t="shared" si="126"/>
        <v>0</v>
      </c>
      <c r="R275" s="5">
        <f t="shared" si="136"/>
        <v>0.90466935968009521</v>
      </c>
      <c r="S275" t="str">
        <f t="shared" si="144"/>
        <v>空</v>
      </c>
      <c r="T275" s="6">
        <f t="shared" si="127"/>
        <v>0</v>
      </c>
      <c r="U275" s="5">
        <f t="shared" si="137"/>
        <v>0.91387783758483576</v>
      </c>
      <c r="V275" t="str">
        <f t="shared" si="145"/>
        <v>空</v>
      </c>
      <c r="W275" s="6">
        <f t="shared" si="128"/>
        <v>0</v>
      </c>
      <c r="X275" s="5">
        <f t="shared" si="138"/>
        <v>1.0513232735375833</v>
      </c>
      <c r="Y275" t="str">
        <f t="shared" si="146"/>
        <v>多</v>
      </c>
      <c r="Z275" s="6">
        <f t="shared" si="129"/>
        <v>-1.5246226558928155E-3</v>
      </c>
      <c r="AA275" s="5">
        <f t="shared" si="139"/>
        <v>1.0661891146633578</v>
      </c>
      <c r="AB275" t="str">
        <f t="shared" si="147"/>
        <v>多</v>
      </c>
      <c r="AC275" s="6">
        <f t="shared" si="130"/>
        <v>-1.5246226558928155E-3</v>
      </c>
      <c r="AD275" s="5">
        <f t="shared" si="140"/>
        <v>1.0661891146633578</v>
      </c>
    </row>
    <row r="276" spans="1:30" x14ac:dyDescent="0.15">
      <c r="A276" s="1">
        <v>38776</v>
      </c>
      <c r="B276" s="2">
        <v>1053.01</v>
      </c>
      <c r="C276" s="3">
        <f t="shared" si="120"/>
        <v>4.9339593831119188E-3</v>
      </c>
      <c r="D276" s="4" t="str">
        <f t="shared" si="131"/>
        <v>多</v>
      </c>
      <c r="E276" s="6">
        <f t="shared" si="121"/>
        <v>4.9339593831119188E-3</v>
      </c>
      <c r="F276" s="5">
        <f t="shared" si="122"/>
        <v>1.0208585843442919</v>
      </c>
      <c r="G276" t="str">
        <f t="shared" si="132"/>
        <v>空</v>
      </c>
      <c r="H276" s="6">
        <f t="shared" si="123"/>
        <v>0</v>
      </c>
      <c r="I276" s="5">
        <f t="shared" si="133"/>
        <v>1.0130952843162331</v>
      </c>
      <c r="J276" t="str">
        <f t="shared" si="141"/>
        <v>空</v>
      </c>
      <c r="K276" s="6">
        <f t="shared" si="124"/>
        <v>0</v>
      </c>
      <c r="L276" s="5">
        <f t="shared" si="134"/>
        <v>0.88229853215764364</v>
      </c>
      <c r="M276" t="str">
        <f t="shared" si="142"/>
        <v>空</v>
      </c>
      <c r="N276" s="6">
        <f t="shared" si="125"/>
        <v>0</v>
      </c>
      <c r="O276" s="5">
        <f t="shared" si="135"/>
        <v>0.97069567252414135</v>
      </c>
      <c r="P276" t="str">
        <f t="shared" si="143"/>
        <v>空</v>
      </c>
      <c r="Q276" s="6">
        <f t="shared" si="126"/>
        <v>0</v>
      </c>
      <c r="R276" s="5">
        <f t="shared" si="136"/>
        <v>0.90466935968009521</v>
      </c>
      <c r="S276" t="str">
        <f t="shared" si="144"/>
        <v>空</v>
      </c>
      <c r="T276" s="6">
        <f t="shared" si="127"/>
        <v>0</v>
      </c>
      <c r="U276" s="5">
        <f t="shared" si="137"/>
        <v>0.91387783758483576</v>
      </c>
      <c r="V276" t="str">
        <f t="shared" si="145"/>
        <v>空</v>
      </c>
      <c r="W276" s="6">
        <f t="shared" si="128"/>
        <v>0</v>
      </c>
      <c r="X276" s="5">
        <f t="shared" si="138"/>
        <v>1.0513232735375833</v>
      </c>
      <c r="Y276" t="str">
        <f t="shared" si="146"/>
        <v>多</v>
      </c>
      <c r="Z276" s="6">
        <f t="shared" si="129"/>
        <v>4.9339593831119188E-3</v>
      </c>
      <c r="AA276" s="5">
        <f t="shared" si="139"/>
        <v>1.0714496484498228</v>
      </c>
      <c r="AB276" t="str">
        <f t="shared" si="147"/>
        <v>多</v>
      </c>
      <c r="AC276" s="6">
        <f t="shared" si="130"/>
        <v>4.9339593831119188E-3</v>
      </c>
      <c r="AD276" s="5">
        <f t="shared" si="140"/>
        <v>1.0714496484498228</v>
      </c>
    </row>
    <row r="277" spans="1:30" x14ac:dyDescent="0.15">
      <c r="A277" s="1">
        <v>38777</v>
      </c>
      <c r="B277" s="2">
        <v>1056.6199999999999</v>
      </c>
      <c r="C277" s="3">
        <f t="shared" si="120"/>
        <v>3.4282675378201066E-3</v>
      </c>
      <c r="D277" s="4" t="str">
        <f t="shared" si="131"/>
        <v>多</v>
      </c>
      <c r="E277" s="6">
        <f t="shared" si="121"/>
        <v>3.4282675378201066E-3</v>
      </c>
      <c r="F277" s="5">
        <f t="shared" si="122"/>
        <v>1.0243583606897044</v>
      </c>
      <c r="G277" t="str">
        <f t="shared" si="132"/>
        <v>空</v>
      </c>
      <c r="H277" s="6">
        <f t="shared" si="123"/>
        <v>0</v>
      </c>
      <c r="I277" s="5">
        <f t="shared" si="133"/>
        <v>1.0130952843162331</v>
      </c>
      <c r="J277" t="str">
        <f t="shared" si="141"/>
        <v>空</v>
      </c>
      <c r="K277" s="6">
        <f t="shared" si="124"/>
        <v>0</v>
      </c>
      <c r="L277" s="5">
        <f t="shared" si="134"/>
        <v>0.88229853215764364</v>
      </c>
      <c r="M277" t="str">
        <f t="shared" si="142"/>
        <v>空</v>
      </c>
      <c r="N277" s="6">
        <f t="shared" si="125"/>
        <v>0</v>
      </c>
      <c r="O277" s="5">
        <f t="shared" si="135"/>
        <v>0.97069567252414135</v>
      </c>
      <c r="P277" t="str">
        <f t="shared" si="143"/>
        <v>空</v>
      </c>
      <c r="Q277" s="6">
        <f t="shared" si="126"/>
        <v>0</v>
      </c>
      <c r="R277" s="5">
        <f t="shared" si="136"/>
        <v>0.90466935968009521</v>
      </c>
      <c r="S277" t="str">
        <f t="shared" si="144"/>
        <v>空</v>
      </c>
      <c r="T277" s="6">
        <f t="shared" si="127"/>
        <v>0</v>
      </c>
      <c r="U277" s="5">
        <f t="shared" si="137"/>
        <v>0.91387783758483576</v>
      </c>
      <c r="V277" t="str">
        <f t="shared" si="145"/>
        <v>空</v>
      </c>
      <c r="W277" s="6">
        <f t="shared" si="128"/>
        <v>0</v>
      </c>
      <c r="X277" s="5">
        <f t="shared" si="138"/>
        <v>1.0513232735375833</v>
      </c>
      <c r="Y277" t="str">
        <f t="shared" si="146"/>
        <v>多</v>
      </c>
      <c r="Z277" s="6">
        <f t="shared" si="129"/>
        <v>3.4282675378201066E-3</v>
      </c>
      <c r="AA277" s="5">
        <f t="shared" si="139"/>
        <v>1.0751228644980122</v>
      </c>
      <c r="AB277" t="str">
        <f t="shared" si="147"/>
        <v>多</v>
      </c>
      <c r="AC277" s="6">
        <f t="shared" si="130"/>
        <v>3.4282675378201066E-3</v>
      </c>
      <c r="AD277" s="5">
        <f t="shared" si="140"/>
        <v>1.0751228644980122</v>
      </c>
    </row>
    <row r="278" spans="1:30" x14ac:dyDescent="0.15">
      <c r="A278" s="1">
        <v>38778</v>
      </c>
      <c r="B278" s="2">
        <v>1038.67</v>
      </c>
      <c r="C278" s="3">
        <f t="shared" si="120"/>
        <v>-1.6988131967973219E-2</v>
      </c>
      <c r="D278" s="4" t="str">
        <f t="shared" si="131"/>
        <v>多</v>
      </c>
      <c r="E278" s="6">
        <f t="shared" si="121"/>
        <v>-1.6988131967973219E-2</v>
      </c>
      <c r="F278" s="5">
        <f t="shared" si="122"/>
        <v>1.006956425675811</v>
      </c>
      <c r="G278" t="str">
        <f t="shared" si="132"/>
        <v>空</v>
      </c>
      <c r="H278" s="6">
        <f t="shared" si="123"/>
        <v>0</v>
      </c>
      <c r="I278" s="5">
        <f t="shared" si="133"/>
        <v>1.0130952843162331</v>
      </c>
      <c r="J278" t="str">
        <f t="shared" si="141"/>
        <v>空</v>
      </c>
      <c r="K278" s="6">
        <f t="shared" si="124"/>
        <v>0</v>
      </c>
      <c r="L278" s="5">
        <f t="shared" si="134"/>
        <v>0.88229853215764364</v>
      </c>
      <c r="M278" t="str">
        <f t="shared" si="142"/>
        <v>空</v>
      </c>
      <c r="N278" s="6">
        <f t="shared" si="125"/>
        <v>0</v>
      </c>
      <c r="O278" s="5">
        <f t="shared" si="135"/>
        <v>0.97069567252414135</v>
      </c>
      <c r="P278" t="str">
        <f t="shared" si="143"/>
        <v>空</v>
      </c>
      <c r="Q278" s="6">
        <f t="shared" si="126"/>
        <v>0</v>
      </c>
      <c r="R278" s="5">
        <f t="shared" si="136"/>
        <v>0.90466935968009521</v>
      </c>
      <c r="S278" t="str">
        <f t="shared" si="144"/>
        <v>空</v>
      </c>
      <c r="T278" s="6">
        <f t="shared" si="127"/>
        <v>0</v>
      </c>
      <c r="U278" s="5">
        <f t="shared" si="137"/>
        <v>0.91387783758483576</v>
      </c>
      <c r="V278" t="str">
        <f t="shared" si="145"/>
        <v>空</v>
      </c>
      <c r="W278" s="6">
        <f t="shared" si="128"/>
        <v>0</v>
      </c>
      <c r="X278" s="5">
        <f t="shared" si="138"/>
        <v>1.0513232735375833</v>
      </c>
      <c r="Y278" t="str">
        <f t="shared" si="146"/>
        <v>多</v>
      </c>
      <c r="Z278" s="6">
        <f t="shared" si="129"/>
        <v>-1.6988131967973219E-2</v>
      </c>
      <c r="AA278" s="5">
        <f t="shared" si="139"/>
        <v>1.0568585353941347</v>
      </c>
      <c r="AB278" t="str">
        <f t="shared" si="147"/>
        <v>多</v>
      </c>
      <c r="AC278" s="6">
        <f t="shared" si="130"/>
        <v>-1.6988131967973219E-2</v>
      </c>
      <c r="AD278" s="5">
        <f t="shared" si="140"/>
        <v>1.0568585353941347</v>
      </c>
    </row>
    <row r="279" spans="1:30" x14ac:dyDescent="0.15">
      <c r="A279" s="1">
        <v>38779</v>
      </c>
      <c r="B279" s="2">
        <v>1041.68</v>
      </c>
      <c r="C279" s="3">
        <f t="shared" si="120"/>
        <v>2.8979367845418658E-3</v>
      </c>
      <c r="D279" s="4" t="str">
        <f t="shared" si="131"/>
        <v>多</v>
      </c>
      <c r="E279" s="6">
        <f t="shared" si="121"/>
        <v>2.8979367845418658E-3</v>
      </c>
      <c r="F279" s="5">
        <f t="shared" si="122"/>
        <v>1.0098745217422078</v>
      </c>
      <c r="G279" t="str">
        <f t="shared" si="132"/>
        <v>空</v>
      </c>
      <c r="H279" s="6">
        <f t="shared" si="123"/>
        <v>0</v>
      </c>
      <c r="I279" s="5">
        <f t="shared" si="133"/>
        <v>1.0130952843162331</v>
      </c>
      <c r="J279" t="str">
        <f t="shared" si="141"/>
        <v>空</v>
      </c>
      <c r="K279" s="6">
        <f t="shared" si="124"/>
        <v>0</v>
      </c>
      <c r="L279" s="5">
        <f t="shared" si="134"/>
        <v>0.88229853215764364</v>
      </c>
      <c r="M279" t="str">
        <f t="shared" si="142"/>
        <v>空</v>
      </c>
      <c r="N279" s="6">
        <f t="shared" si="125"/>
        <v>0</v>
      </c>
      <c r="O279" s="5">
        <f t="shared" si="135"/>
        <v>0.97069567252414135</v>
      </c>
      <c r="P279" t="str">
        <f t="shared" si="143"/>
        <v>空</v>
      </c>
      <c r="Q279" s="6">
        <f t="shared" si="126"/>
        <v>0</v>
      </c>
      <c r="R279" s="5">
        <f t="shared" si="136"/>
        <v>0.90466935968009521</v>
      </c>
      <c r="S279" t="str">
        <f t="shared" si="144"/>
        <v>空</v>
      </c>
      <c r="T279" s="6">
        <f t="shared" si="127"/>
        <v>0</v>
      </c>
      <c r="U279" s="5">
        <f t="shared" si="137"/>
        <v>0.91387783758483576</v>
      </c>
      <c r="V279" t="str">
        <f t="shared" si="145"/>
        <v>空</v>
      </c>
      <c r="W279" s="6">
        <f t="shared" si="128"/>
        <v>0</v>
      </c>
      <c r="X279" s="5">
        <f t="shared" si="138"/>
        <v>1.0513232735375833</v>
      </c>
      <c r="Y279" t="str">
        <f t="shared" si="146"/>
        <v>多</v>
      </c>
      <c r="Z279" s="6">
        <f t="shared" si="129"/>
        <v>2.8979367845418658E-3</v>
      </c>
      <c r="AA279" s="5">
        <f t="shared" si="139"/>
        <v>1.0599212446199104</v>
      </c>
      <c r="AB279" t="str">
        <f t="shared" si="147"/>
        <v>多</v>
      </c>
      <c r="AC279" s="6">
        <f t="shared" si="130"/>
        <v>2.8979367845418658E-3</v>
      </c>
      <c r="AD279" s="5">
        <f t="shared" si="140"/>
        <v>1.0599212446199104</v>
      </c>
    </row>
    <row r="280" spans="1:30" x14ac:dyDescent="0.15">
      <c r="A280" s="1">
        <v>38782</v>
      </c>
      <c r="B280" s="2">
        <v>1038.8699999999999</v>
      </c>
      <c r="C280" s="3">
        <f t="shared" si="120"/>
        <v>-2.6975654711621777E-3</v>
      </c>
      <c r="D280" s="4" t="str">
        <f t="shared" si="131"/>
        <v>多</v>
      </c>
      <c r="E280" s="6">
        <f t="shared" si="121"/>
        <v>-2.6975654711621777E-3</v>
      </c>
      <c r="F280" s="5">
        <f t="shared" si="122"/>
        <v>1.0071503191021496</v>
      </c>
      <c r="G280" t="str">
        <f t="shared" si="132"/>
        <v>空</v>
      </c>
      <c r="H280" s="6">
        <f t="shared" si="123"/>
        <v>0</v>
      </c>
      <c r="I280" s="5">
        <f t="shared" si="133"/>
        <v>1.0130952843162331</v>
      </c>
      <c r="J280" t="str">
        <f t="shared" si="141"/>
        <v>空</v>
      </c>
      <c r="K280" s="6">
        <f t="shared" si="124"/>
        <v>0</v>
      </c>
      <c r="L280" s="5">
        <f t="shared" si="134"/>
        <v>0.88229853215764364</v>
      </c>
      <c r="M280" t="str">
        <f t="shared" si="142"/>
        <v>空</v>
      </c>
      <c r="N280" s="6">
        <f t="shared" si="125"/>
        <v>0</v>
      </c>
      <c r="O280" s="5">
        <f t="shared" si="135"/>
        <v>0.97069567252414135</v>
      </c>
      <c r="P280" t="str">
        <f t="shared" si="143"/>
        <v>空</v>
      </c>
      <c r="Q280" s="6">
        <f t="shared" si="126"/>
        <v>0</v>
      </c>
      <c r="R280" s="5">
        <f t="shared" si="136"/>
        <v>0.90466935968009521</v>
      </c>
      <c r="S280" t="str">
        <f t="shared" si="144"/>
        <v>空</v>
      </c>
      <c r="T280" s="6">
        <f t="shared" si="127"/>
        <v>0</v>
      </c>
      <c r="U280" s="5">
        <f t="shared" si="137"/>
        <v>0.91387783758483576</v>
      </c>
      <c r="V280" t="str">
        <f t="shared" si="145"/>
        <v>空</v>
      </c>
      <c r="W280" s="6">
        <f t="shared" si="128"/>
        <v>0</v>
      </c>
      <c r="X280" s="5">
        <f t="shared" si="138"/>
        <v>1.0513232735375833</v>
      </c>
      <c r="Y280" t="str">
        <f t="shared" si="146"/>
        <v>多</v>
      </c>
      <c r="Z280" s="6">
        <f t="shared" si="129"/>
        <v>-2.6975654711621777E-3</v>
      </c>
      <c r="AA280" s="5">
        <f t="shared" si="139"/>
        <v>1.0570620376682724</v>
      </c>
      <c r="AB280" t="str">
        <f t="shared" si="147"/>
        <v>多</v>
      </c>
      <c r="AC280" s="6">
        <f t="shared" si="130"/>
        <v>-2.6975654711621777E-3</v>
      </c>
      <c r="AD280" s="5">
        <f t="shared" si="140"/>
        <v>1.0570620376682724</v>
      </c>
    </row>
    <row r="281" spans="1:30" x14ac:dyDescent="0.15">
      <c r="A281" s="1">
        <v>38783</v>
      </c>
      <c r="B281" s="2">
        <v>1014.97</v>
      </c>
      <c r="C281" s="3">
        <f t="shared" si="120"/>
        <v>-2.3005765880235174E-2</v>
      </c>
      <c r="D281" s="4" t="str">
        <f t="shared" si="131"/>
        <v>空</v>
      </c>
      <c r="E281" s="6">
        <f t="shared" si="121"/>
        <v>-2.3005765880235174E-2</v>
      </c>
      <c r="F281" s="5">
        <f t="shared" si="122"/>
        <v>0.98398005465468141</v>
      </c>
      <c r="G281" t="str">
        <f t="shared" si="132"/>
        <v>空</v>
      </c>
      <c r="H281" s="6">
        <f t="shared" si="123"/>
        <v>0</v>
      </c>
      <c r="I281" s="5">
        <f t="shared" si="133"/>
        <v>1.0130952843162331</v>
      </c>
      <c r="J281" t="str">
        <f t="shared" si="141"/>
        <v>空</v>
      </c>
      <c r="K281" s="6">
        <f t="shared" si="124"/>
        <v>0</v>
      </c>
      <c r="L281" s="5">
        <f t="shared" si="134"/>
        <v>0.88229853215764364</v>
      </c>
      <c r="M281" t="str">
        <f t="shared" si="142"/>
        <v>空</v>
      </c>
      <c r="N281" s="6">
        <f t="shared" si="125"/>
        <v>0</v>
      </c>
      <c r="O281" s="5">
        <f t="shared" si="135"/>
        <v>0.97069567252414135</v>
      </c>
      <c r="P281" t="str">
        <f t="shared" si="143"/>
        <v>空</v>
      </c>
      <c r="Q281" s="6">
        <f t="shared" si="126"/>
        <v>0</v>
      </c>
      <c r="R281" s="5">
        <f t="shared" si="136"/>
        <v>0.90466935968009521</v>
      </c>
      <c r="S281" t="str">
        <f t="shared" si="144"/>
        <v>空</v>
      </c>
      <c r="T281" s="6">
        <f t="shared" si="127"/>
        <v>0</v>
      </c>
      <c r="U281" s="5">
        <f t="shared" si="137"/>
        <v>0.91387783758483576</v>
      </c>
      <c r="V281" t="str">
        <f t="shared" si="145"/>
        <v>空</v>
      </c>
      <c r="W281" s="6">
        <f t="shared" si="128"/>
        <v>0</v>
      </c>
      <c r="X281" s="5">
        <f t="shared" si="138"/>
        <v>1.0513232735375833</v>
      </c>
      <c r="Y281" t="str">
        <f t="shared" si="146"/>
        <v>多</v>
      </c>
      <c r="Z281" s="6">
        <f t="shared" si="129"/>
        <v>-2.3005765880235174E-2</v>
      </c>
      <c r="AA281" s="5">
        <f t="shared" si="139"/>
        <v>1.0327435159087919</v>
      </c>
      <c r="AB281" t="str">
        <f t="shared" si="147"/>
        <v>多</v>
      </c>
      <c r="AC281" s="6">
        <f t="shared" si="130"/>
        <v>-2.3005765880235174E-2</v>
      </c>
      <c r="AD281" s="5">
        <f t="shared" si="140"/>
        <v>1.0327435159087919</v>
      </c>
    </row>
    <row r="282" spans="1:30" x14ac:dyDescent="0.15">
      <c r="A282" s="1">
        <v>38784</v>
      </c>
      <c r="B282" s="2">
        <v>1009.27</v>
      </c>
      <c r="C282" s="3">
        <f t="shared" si="120"/>
        <v>-5.6159295348631177E-3</v>
      </c>
      <c r="D282" s="4" t="str">
        <f t="shared" si="131"/>
        <v>空</v>
      </c>
      <c r="E282" s="6">
        <f t="shared" si="121"/>
        <v>0</v>
      </c>
      <c r="F282" s="5">
        <f t="shared" si="122"/>
        <v>0.98398005465468141</v>
      </c>
      <c r="G282" t="str">
        <f t="shared" si="132"/>
        <v>多</v>
      </c>
      <c r="H282" s="6">
        <f t="shared" si="123"/>
        <v>0</v>
      </c>
      <c r="I282" s="5">
        <f t="shared" si="133"/>
        <v>1.0130952843162331</v>
      </c>
      <c r="J282" t="str">
        <f t="shared" si="141"/>
        <v>空</v>
      </c>
      <c r="K282" s="6">
        <f t="shared" si="124"/>
        <v>0</v>
      </c>
      <c r="L282" s="5">
        <f t="shared" si="134"/>
        <v>0.88229853215764364</v>
      </c>
      <c r="M282" t="str">
        <f t="shared" si="142"/>
        <v>空</v>
      </c>
      <c r="N282" s="6">
        <f t="shared" si="125"/>
        <v>0</v>
      </c>
      <c r="O282" s="5">
        <f t="shared" si="135"/>
        <v>0.97069567252414135</v>
      </c>
      <c r="P282" t="str">
        <f t="shared" si="143"/>
        <v>空</v>
      </c>
      <c r="Q282" s="6">
        <f t="shared" si="126"/>
        <v>0</v>
      </c>
      <c r="R282" s="5">
        <f t="shared" si="136"/>
        <v>0.90466935968009521</v>
      </c>
      <c r="S282" t="str">
        <f t="shared" si="144"/>
        <v>空</v>
      </c>
      <c r="T282" s="6">
        <f t="shared" si="127"/>
        <v>0</v>
      </c>
      <c r="U282" s="5">
        <f t="shared" si="137"/>
        <v>0.91387783758483576</v>
      </c>
      <c r="V282" t="str">
        <f t="shared" si="145"/>
        <v>空</v>
      </c>
      <c r="W282" s="6">
        <f t="shared" si="128"/>
        <v>0</v>
      </c>
      <c r="X282" s="5">
        <f t="shared" si="138"/>
        <v>1.0513232735375833</v>
      </c>
      <c r="Y282" t="str">
        <f t="shared" si="146"/>
        <v>多</v>
      </c>
      <c r="Z282" s="6">
        <f t="shared" si="129"/>
        <v>-5.6159295348631177E-3</v>
      </c>
      <c r="AA282" s="5">
        <f t="shared" si="139"/>
        <v>1.0269437010958613</v>
      </c>
      <c r="AB282" t="str">
        <f t="shared" si="147"/>
        <v>多</v>
      </c>
      <c r="AC282" s="6">
        <f t="shared" si="130"/>
        <v>-5.6159295348631177E-3</v>
      </c>
      <c r="AD282" s="5">
        <f t="shared" si="140"/>
        <v>1.0269437010958613</v>
      </c>
    </row>
    <row r="283" spans="1:30" x14ac:dyDescent="0.15">
      <c r="A283" s="1">
        <v>38785</v>
      </c>
      <c r="B283" s="2">
        <v>1004.34</v>
      </c>
      <c r="C283" s="3">
        <f t="shared" si="120"/>
        <v>-4.884718658039966E-3</v>
      </c>
      <c r="D283" s="4" t="str">
        <f t="shared" si="131"/>
        <v>空</v>
      </c>
      <c r="E283" s="6">
        <f t="shared" si="121"/>
        <v>0</v>
      </c>
      <c r="F283" s="5">
        <f t="shared" si="122"/>
        <v>0.98398005465468141</v>
      </c>
      <c r="G283" t="str">
        <f t="shared" si="132"/>
        <v>多</v>
      </c>
      <c r="H283" s="6">
        <f t="shared" si="123"/>
        <v>-4.884718658039966E-3</v>
      </c>
      <c r="I283" s="5">
        <f t="shared" si="133"/>
        <v>1.0081465988785612</v>
      </c>
      <c r="J283" t="str">
        <f t="shared" si="141"/>
        <v>多</v>
      </c>
      <c r="K283" s="6">
        <f t="shared" si="124"/>
        <v>0</v>
      </c>
      <c r="L283" s="5">
        <f t="shared" si="134"/>
        <v>0.88229853215764364</v>
      </c>
      <c r="M283" t="str">
        <f t="shared" si="142"/>
        <v>空</v>
      </c>
      <c r="N283" s="6">
        <f t="shared" si="125"/>
        <v>0</v>
      </c>
      <c r="O283" s="5">
        <f t="shared" si="135"/>
        <v>0.97069567252414135</v>
      </c>
      <c r="P283" t="str">
        <f t="shared" si="143"/>
        <v>空</v>
      </c>
      <c r="Q283" s="6">
        <f t="shared" si="126"/>
        <v>0</v>
      </c>
      <c r="R283" s="5">
        <f t="shared" si="136"/>
        <v>0.90466935968009521</v>
      </c>
      <c r="S283" t="str">
        <f t="shared" si="144"/>
        <v>空</v>
      </c>
      <c r="T283" s="6">
        <f t="shared" si="127"/>
        <v>0</v>
      </c>
      <c r="U283" s="5">
        <f t="shared" si="137"/>
        <v>0.91387783758483576</v>
      </c>
      <c r="V283" t="str">
        <f t="shared" si="145"/>
        <v>空</v>
      </c>
      <c r="W283" s="6">
        <f t="shared" si="128"/>
        <v>0</v>
      </c>
      <c r="X283" s="5">
        <f t="shared" si="138"/>
        <v>1.0513232735375833</v>
      </c>
      <c r="Y283" t="str">
        <f t="shared" si="146"/>
        <v>多</v>
      </c>
      <c r="Z283" s="6">
        <f t="shared" si="129"/>
        <v>-4.884718658039966E-3</v>
      </c>
      <c r="AA283" s="5">
        <f t="shared" si="139"/>
        <v>1.0219273700383618</v>
      </c>
      <c r="AB283" t="str">
        <f t="shared" si="147"/>
        <v>多</v>
      </c>
      <c r="AC283" s="6">
        <f t="shared" si="130"/>
        <v>-4.884718658039966E-3</v>
      </c>
      <c r="AD283" s="5">
        <f t="shared" si="140"/>
        <v>1.0219273700383618</v>
      </c>
    </row>
    <row r="284" spans="1:30" x14ac:dyDescent="0.15">
      <c r="A284" s="1">
        <v>38786</v>
      </c>
      <c r="B284" s="2">
        <v>1008.9</v>
      </c>
      <c r="C284" s="3">
        <f t="shared" si="120"/>
        <v>4.5402951191826357E-3</v>
      </c>
      <c r="D284" s="4" t="str">
        <f t="shared" si="131"/>
        <v>空</v>
      </c>
      <c r="E284" s="6">
        <f t="shared" si="121"/>
        <v>0</v>
      </c>
      <c r="F284" s="5">
        <f t="shared" si="122"/>
        <v>0.98398005465468141</v>
      </c>
      <c r="G284" t="str">
        <f t="shared" si="132"/>
        <v>多</v>
      </c>
      <c r="H284" s="6">
        <f t="shared" si="123"/>
        <v>4.5402951191826357E-3</v>
      </c>
      <c r="I284" s="5">
        <f t="shared" si="133"/>
        <v>1.0127238819608702</v>
      </c>
      <c r="J284" t="str">
        <f t="shared" si="141"/>
        <v>多</v>
      </c>
      <c r="K284" s="6">
        <f t="shared" si="124"/>
        <v>4.5402951191826357E-3</v>
      </c>
      <c r="L284" s="5">
        <f t="shared" si="134"/>
        <v>0.88630442787686103</v>
      </c>
      <c r="M284" t="str">
        <f t="shared" si="142"/>
        <v>空</v>
      </c>
      <c r="N284" s="6">
        <f t="shared" si="125"/>
        <v>0</v>
      </c>
      <c r="O284" s="5">
        <f t="shared" si="135"/>
        <v>0.97069567252414135</v>
      </c>
      <c r="P284" t="str">
        <f t="shared" si="143"/>
        <v>空</v>
      </c>
      <c r="Q284" s="6">
        <f t="shared" si="126"/>
        <v>0</v>
      </c>
      <c r="R284" s="5">
        <f t="shared" si="136"/>
        <v>0.90466935968009521</v>
      </c>
      <c r="S284" t="str">
        <f t="shared" si="144"/>
        <v>空</v>
      </c>
      <c r="T284" s="6">
        <f t="shared" si="127"/>
        <v>0</v>
      </c>
      <c r="U284" s="5">
        <f t="shared" si="137"/>
        <v>0.91387783758483576</v>
      </c>
      <c r="V284" t="str">
        <f t="shared" si="145"/>
        <v>空</v>
      </c>
      <c r="W284" s="6">
        <f t="shared" si="128"/>
        <v>0</v>
      </c>
      <c r="X284" s="5">
        <f t="shared" si="138"/>
        <v>1.0513232735375833</v>
      </c>
      <c r="Y284" t="str">
        <f t="shared" si="146"/>
        <v>多</v>
      </c>
      <c r="Z284" s="6">
        <f t="shared" si="129"/>
        <v>4.5402951191826357E-3</v>
      </c>
      <c r="AA284" s="5">
        <f t="shared" si="139"/>
        <v>1.0265672218887061</v>
      </c>
      <c r="AB284" t="str">
        <f t="shared" si="147"/>
        <v>多</v>
      </c>
      <c r="AC284" s="6">
        <f t="shared" si="130"/>
        <v>4.5402951191826357E-3</v>
      </c>
      <c r="AD284" s="5">
        <f t="shared" si="140"/>
        <v>1.0265672218887061</v>
      </c>
    </row>
    <row r="285" spans="1:30" x14ac:dyDescent="0.15">
      <c r="A285" s="1">
        <v>38789</v>
      </c>
      <c r="B285" s="2">
        <v>1019.86</v>
      </c>
      <c r="C285" s="3">
        <f t="shared" si="120"/>
        <v>1.0863316483298746E-2</v>
      </c>
      <c r="D285" s="4" t="str">
        <f t="shared" si="131"/>
        <v>多</v>
      </c>
      <c r="E285" s="6">
        <f t="shared" si="121"/>
        <v>0</v>
      </c>
      <c r="F285" s="5">
        <f t="shared" si="122"/>
        <v>0.98398005465468141</v>
      </c>
      <c r="G285" t="str">
        <f t="shared" si="132"/>
        <v>多</v>
      </c>
      <c r="H285" s="6">
        <f t="shared" si="123"/>
        <v>1.0863316483298746E-2</v>
      </c>
      <c r="I285" s="5">
        <f t="shared" si="133"/>
        <v>1.0237254220008061</v>
      </c>
      <c r="J285" t="str">
        <f t="shared" si="141"/>
        <v>多</v>
      </c>
      <c r="K285" s="6">
        <f t="shared" si="124"/>
        <v>1.0863316483298746E-2</v>
      </c>
      <c r="L285" s="5">
        <f t="shared" si="134"/>
        <v>0.89593263337743645</v>
      </c>
      <c r="M285" t="str">
        <f t="shared" si="142"/>
        <v>空</v>
      </c>
      <c r="N285" s="6">
        <f t="shared" si="125"/>
        <v>0</v>
      </c>
      <c r="O285" s="5">
        <f t="shared" si="135"/>
        <v>0.97069567252414135</v>
      </c>
      <c r="P285" t="str">
        <f t="shared" si="143"/>
        <v>空</v>
      </c>
      <c r="Q285" s="6">
        <f t="shared" si="126"/>
        <v>0</v>
      </c>
      <c r="R285" s="5">
        <f t="shared" si="136"/>
        <v>0.90466935968009521</v>
      </c>
      <c r="S285" t="str">
        <f t="shared" si="144"/>
        <v>空</v>
      </c>
      <c r="T285" s="6">
        <f t="shared" si="127"/>
        <v>0</v>
      </c>
      <c r="U285" s="5">
        <f t="shared" si="137"/>
        <v>0.91387783758483576</v>
      </c>
      <c r="V285" t="str">
        <f t="shared" si="145"/>
        <v>空</v>
      </c>
      <c r="W285" s="6">
        <f t="shared" si="128"/>
        <v>0</v>
      </c>
      <c r="X285" s="5">
        <f t="shared" si="138"/>
        <v>1.0513232735375833</v>
      </c>
      <c r="Y285" t="str">
        <f t="shared" si="146"/>
        <v>多</v>
      </c>
      <c r="Z285" s="6">
        <f t="shared" si="129"/>
        <v>1.0863316483298746E-2</v>
      </c>
      <c r="AA285" s="5">
        <f t="shared" si="139"/>
        <v>1.0377191465114639</v>
      </c>
      <c r="AB285" t="str">
        <f t="shared" si="147"/>
        <v>多</v>
      </c>
      <c r="AC285" s="6">
        <f t="shared" si="130"/>
        <v>1.0863316483298746E-2</v>
      </c>
      <c r="AD285" s="5">
        <f t="shared" si="140"/>
        <v>1.0377191465114639</v>
      </c>
    </row>
    <row r="286" spans="1:30" x14ac:dyDescent="0.15">
      <c r="A286" s="1">
        <v>38790</v>
      </c>
      <c r="B286" s="2">
        <v>1018.27</v>
      </c>
      <c r="C286" s="3">
        <f t="shared" si="120"/>
        <v>-1.55903751495301E-3</v>
      </c>
      <c r="D286" s="4" t="str">
        <f t="shared" si="131"/>
        <v>多</v>
      </c>
      <c r="E286" s="6">
        <f t="shared" si="121"/>
        <v>-1.55903751495301E-3</v>
      </c>
      <c r="F286" s="5">
        <f t="shared" si="122"/>
        <v>0.98244599283550926</v>
      </c>
      <c r="G286" t="str">
        <f t="shared" si="132"/>
        <v>多</v>
      </c>
      <c r="H286" s="6">
        <f t="shared" si="123"/>
        <v>-1.55903751495301E-3</v>
      </c>
      <c r="I286" s="5">
        <f t="shared" si="133"/>
        <v>1.0221293956628956</v>
      </c>
      <c r="J286" t="str">
        <f t="shared" si="141"/>
        <v>多</v>
      </c>
      <c r="K286" s="6">
        <f t="shared" si="124"/>
        <v>-1.55903751495301E-3</v>
      </c>
      <c r="L286" s="5">
        <f t="shared" si="134"/>
        <v>0.89453584079113035</v>
      </c>
      <c r="M286" t="str">
        <f t="shared" si="142"/>
        <v>空</v>
      </c>
      <c r="N286" s="6">
        <f t="shared" si="125"/>
        <v>0</v>
      </c>
      <c r="O286" s="5">
        <f t="shared" si="135"/>
        <v>0.97069567252414135</v>
      </c>
      <c r="P286" t="str">
        <f t="shared" si="143"/>
        <v>空</v>
      </c>
      <c r="Q286" s="6">
        <f t="shared" si="126"/>
        <v>0</v>
      </c>
      <c r="R286" s="5">
        <f t="shared" si="136"/>
        <v>0.90466935968009521</v>
      </c>
      <c r="S286" t="str">
        <f t="shared" si="144"/>
        <v>空</v>
      </c>
      <c r="T286" s="6">
        <f t="shared" si="127"/>
        <v>0</v>
      </c>
      <c r="U286" s="5">
        <f t="shared" si="137"/>
        <v>0.91387783758483576</v>
      </c>
      <c r="V286" t="str">
        <f t="shared" si="145"/>
        <v>空</v>
      </c>
      <c r="W286" s="6">
        <f t="shared" si="128"/>
        <v>0</v>
      </c>
      <c r="X286" s="5">
        <f t="shared" si="138"/>
        <v>1.0513232735375833</v>
      </c>
      <c r="Y286" t="str">
        <f t="shared" si="146"/>
        <v>多</v>
      </c>
      <c r="Z286" s="6">
        <f t="shared" si="129"/>
        <v>-1.55903751495301E-3</v>
      </c>
      <c r="AA286" s="5">
        <f t="shared" si="139"/>
        <v>1.0361013034320674</v>
      </c>
      <c r="AB286" t="str">
        <f t="shared" si="147"/>
        <v>多</v>
      </c>
      <c r="AC286" s="6">
        <f t="shared" si="130"/>
        <v>-1.55903751495301E-3</v>
      </c>
      <c r="AD286" s="5">
        <f t="shared" si="140"/>
        <v>1.0361013034320674</v>
      </c>
    </row>
    <row r="287" spans="1:30" x14ac:dyDescent="0.15">
      <c r="A287" s="1">
        <v>38791</v>
      </c>
      <c r="B287" s="2">
        <v>1028.96</v>
      </c>
      <c r="C287" s="3">
        <f t="shared" si="120"/>
        <v>1.0498197923929808E-2</v>
      </c>
      <c r="D287" s="4" t="str">
        <f t="shared" si="131"/>
        <v>多</v>
      </c>
      <c r="E287" s="6">
        <f t="shared" si="121"/>
        <v>1.0498197923929808E-2</v>
      </c>
      <c r="F287" s="5">
        <f t="shared" si="122"/>
        <v>0.99275990531786817</v>
      </c>
      <c r="G287" t="str">
        <f t="shared" si="132"/>
        <v>多</v>
      </c>
      <c r="H287" s="6">
        <f t="shared" si="123"/>
        <v>1.0498197923929808E-2</v>
      </c>
      <c r="I287" s="5">
        <f t="shared" si="133"/>
        <v>1.0328599123624314</v>
      </c>
      <c r="J287" t="str">
        <f t="shared" si="141"/>
        <v>多</v>
      </c>
      <c r="K287" s="6">
        <f t="shared" si="124"/>
        <v>1.0498197923929808E-2</v>
      </c>
      <c r="L287" s="5">
        <f t="shared" si="134"/>
        <v>0.90392685509780457</v>
      </c>
      <c r="M287" t="str">
        <f t="shared" si="142"/>
        <v>空</v>
      </c>
      <c r="N287" s="6">
        <f t="shared" si="125"/>
        <v>0</v>
      </c>
      <c r="O287" s="5">
        <f t="shared" si="135"/>
        <v>0.97069567252414135</v>
      </c>
      <c r="P287" t="str">
        <f t="shared" si="143"/>
        <v>空</v>
      </c>
      <c r="Q287" s="6">
        <f t="shared" si="126"/>
        <v>0</v>
      </c>
      <c r="R287" s="5">
        <f t="shared" si="136"/>
        <v>0.90466935968009521</v>
      </c>
      <c r="S287" t="str">
        <f t="shared" si="144"/>
        <v>空</v>
      </c>
      <c r="T287" s="6">
        <f t="shared" si="127"/>
        <v>0</v>
      </c>
      <c r="U287" s="5">
        <f t="shared" si="137"/>
        <v>0.91387783758483576</v>
      </c>
      <c r="V287" t="str">
        <f t="shared" si="145"/>
        <v>空</v>
      </c>
      <c r="W287" s="6">
        <f t="shared" si="128"/>
        <v>0</v>
      </c>
      <c r="X287" s="5">
        <f t="shared" si="138"/>
        <v>1.0513232735375833</v>
      </c>
      <c r="Y287" t="str">
        <f t="shared" si="146"/>
        <v>多</v>
      </c>
      <c r="Z287" s="6">
        <f t="shared" si="129"/>
        <v>1.0498197923929808E-2</v>
      </c>
      <c r="AA287" s="5">
        <f t="shared" si="139"/>
        <v>1.0469784999847389</v>
      </c>
      <c r="AB287" t="str">
        <f t="shared" si="147"/>
        <v>多</v>
      </c>
      <c r="AC287" s="6">
        <f t="shared" si="130"/>
        <v>1.0498197923929808E-2</v>
      </c>
      <c r="AD287" s="5">
        <f t="shared" si="140"/>
        <v>1.0469784999847389</v>
      </c>
    </row>
    <row r="288" spans="1:30" x14ac:dyDescent="0.15">
      <c r="A288" s="1">
        <v>38792</v>
      </c>
      <c r="B288" s="2">
        <v>1027.6199999999999</v>
      </c>
      <c r="C288" s="3">
        <f t="shared" si="120"/>
        <v>-1.3022858031411788E-3</v>
      </c>
      <c r="D288" s="4" t="str">
        <f t="shared" si="131"/>
        <v>多</v>
      </c>
      <c r="E288" s="6">
        <f t="shared" si="121"/>
        <v>-1.3022858031411788E-3</v>
      </c>
      <c r="F288" s="5">
        <f t="shared" si="122"/>
        <v>0.99146704818724496</v>
      </c>
      <c r="G288" t="str">
        <f t="shared" si="132"/>
        <v>多</v>
      </c>
      <c r="H288" s="6">
        <f t="shared" si="123"/>
        <v>-1.3022858031411788E-3</v>
      </c>
      <c r="I288" s="5">
        <f t="shared" si="133"/>
        <v>1.0315148335619282</v>
      </c>
      <c r="J288" t="str">
        <f t="shared" si="141"/>
        <v>多</v>
      </c>
      <c r="K288" s="6">
        <f t="shared" si="124"/>
        <v>-1.3022858031411788E-3</v>
      </c>
      <c r="L288" s="5">
        <f t="shared" si="134"/>
        <v>0.90274968398733269</v>
      </c>
      <c r="M288" t="str">
        <f t="shared" si="142"/>
        <v>空</v>
      </c>
      <c r="N288" s="6">
        <f t="shared" si="125"/>
        <v>0</v>
      </c>
      <c r="O288" s="5">
        <f t="shared" si="135"/>
        <v>0.97069567252414135</v>
      </c>
      <c r="P288" t="str">
        <f t="shared" si="143"/>
        <v>空</v>
      </c>
      <c r="Q288" s="6">
        <f t="shared" si="126"/>
        <v>0</v>
      </c>
      <c r="R288" s="5">
        <f t="shared" si="136"/>
        <v>0.90466935968009521</v>
      </c>
      <c r="S288" t="str">
        <f t="shared" si="144"/>
        <v>空</v>
      </c>
      <c r="T288" s="6">
        <f t="shared" si="127"/>
        <v>0</v>
      </c>
      <c r="U288" s="5">
        <f t="shared" si="137"/>
        <v>0.91387783758483576</v>
      </c>
      <c r="V288" t="str">
        <f t="shared" si="145"/>
        <v>空</v>
      </c>
      <c r="W288" s="6">
        <f t="shared" si="128"/>
        <v>0</v>
      </c>
      <c r="X288" s="5">
        <f t="shared" si="138"/>
        <v>1.0513232735375833</v>
      </c>
      <c r="Y288" t="str">
        <f t="shared" si="146"/>
        <v>多</v>
      </c>
      <c r="Z288" s="6">
        <f t="shared" si="129"/>
        <v>-1.3022858031411788E-3</v>
      </c>
      <c r="AA288" s="5">
        <f t="shared" si="139"/>
        <v>1.0456150347480146</v>
      </c>
      <c r="AB288" t="str">
        <f t="shared" si="147"/>
        <v>多</v>
      </c>
      <c r="AC288" s="6">
        <f t="shared" si="130"/>
        <v>-1.3022858031411788E-3</v>
      </c>
      <c r="AD288" s="5">
        <f t="shared" si="140"/>
        <v>1.0456150347480146</v>
      </c>
    </row>
    <row r="289" spans="1:30" x14ac:dyDescent="0.15">
      <c r="A289" s="1">
        <v>38793</v>
      </c>
      <c r="B289" s="2">
        <v>1024.02</v>
      </c>
      <c r="C289" s="3">
        <f t="shared" si="120"/>
        <v>-3.5032404974600917E-3</v>
      </c>
      <c r="D289" s="4" t="str">
        <f t="shared" si="131"/>
        <v>空</v>
      </c>
      <c r="E289" s="6">
        <f t="shared" si="121"/>
        <v>-3.5032404974600917E-3</v>
      </c>
      <c r="F289" s="5">
        <f t="shared" si="122"/>
        <v>0.98799370067213821</v>
      </c>
      <c r="G289" t="str">
        <f t="shared" si="132"/>
        <v>多</v>
      </c>
      <c r="H289" s="6">
        <f t="shared" si="123"/>
        <v>-3.5032404974600917E-3</v>
      </c>
      <c r="I289" s="5">
        <f t="shared" si="133"/>
        <v>1.0279011890232632</v>
      </c>
      <c r="J289" t="str">
        <f t="shared" si="141"/>
        <v>多</v>
      </c>
      <c r="K289" s="6">
        <f t="shared" si="124"/>
        <v>-3.5032404974600917E-3</v>
      </c>
      <c r="L289" s="5">
        <f t="shared" si="134"/>
        <v>0.89958713473531893</v>
      </c>
      <c r="M289" t="str">
        <f t="shared" si="142"/>
        <v>空</v>
      </c>
      <c r="N289" s="6">
        <f t="shared" si="125"/>
        <v>0</v>
      </c>
      <c r="O289" s="5">
        <f t="shared" si="135"/>
        <v>0.97069567252414135</v>
      </c>
      <c r="P289" t="str">
        <f t="shared" si="143"/>
        <v>空</v>
      </c>
      <c r="Q289" s="6">
        <f t="shared" si="126"/>
        <v>0</v>
      </c>
      <c r="R289" s="5">
        <f t="shared" si="136"/>
        <v>0.90466935968009521</v>
      </c>
      <c r="S289" t="str">
        <f t="shared" si="144"/>
        <v>空</v>
      </c>
      <c r="T289" s="6">
        <f t="shared" si="127"/>
        <v>0</v>
      </c>
      <c r="U289" s="5">
        <f t="shared" si="137"/>
        <v>0.91387783758483576</v>
      </c>
      <c r="V289" t="str">
        <f t="shared" si="145"/>
        <v>空</v>
      </c>
      <c r="W289" s="6">
        <f t="shared" si="128"/>
        <v>0</v>
      </c>
      <c r="X289" s="5">
        <f t="shared" si="138"/>
        <v>1.0513232735375833</v>
      </c>
      <c r="Y289" t="str">
        <f t="shared" si="146"/>
        <v>多</v>
      </c>
      <c r="Z289" s="6">
        <f t="shared" si="129"/>
        <v>-3.5032404974600917E-3</v>
      </c>
      <c r="AA289" s="5">
        <f t="shared" si="139"/>
        <v>1.0419519938135322</v>
      </c>
      <c r="AB289" t="str">
        <f t="shared" si="147"/>
        <v>多</v>
      </c>
      <c r="AC289" s="6">
        <f t="shared" si="130"/>
        <v>-3.5032404974600917E-3</v>
      </c>
      <c r="AD289" s="5">
        <f t="shared" si="140"/>
        <v>1.0419519938135322</v>
      </c>
    </row>
    <row r="290" spans="1:30" x14ac:dyDescent="0.15">
      <c r="A290" s="1">
        <v>38796</v>
      </c>
      <c r="B290" s="2">
        <v>1037.6600000000001</v>
      </c>
      <c r="C290" s="3">
        <f t="shared" si="120"/>
        <v>1.3320052342727706E-2</v>
      </c>
      <c r="D290" s="4" t="str">
        <f t="shared" si="131"/>
        <v>空</v>
      </c>
      <c r="E290" s="6">
        <f t="shared" si="121"/>
        <v>0</v>
      </c>
      <c r="F290" s="5">
        <f t="shared" si="122"/>
        <v>0.98799370067213821</v>
      </c>
      <c r="G290" t="str">
        <f t="shared" si="132"/>
        <v>多</v>
      </c>
      <c r="H290" s="6">
        <f t="shared" si="123"/>
        <v>1.3320052342727706E-2</v>
      </c>
      <c r="I290" s="5">
        <f t="shared" si="133"/>
        <v>1.041592886664205</v>
      </c>
      <c r="J290" t="str">
        <f t="shared" si="141"/>
        <v>多</v>
      </c>
      <c r="K290" s="6">
        <f t="shared" si="124"/>
        <v>1.3320052342727706E-2</v>
      </c>
      <c r="L290" s="5">
        <f t="shared" si="134"/>
        <v>0.91156968245683778</v>
      </c>
      <c r="M290" t="str">
        <f t="shared" si="142"/>
        <v>空</v>
      </c>
      <c r="N290" s="6">
        <f t="shared" si="125"/>
        <v>0</v>
      </c>
      <c r="O290" s="5">
        <f t="shared" si="135"/>
        <v>0.97069567252414135</v>
      </c>
      <c r="P290" t="str">
        <f t="shared" si="143"/>
        <v>空</v>
      </c>
      <c r="Q290" s="6">
        <f t="shared" si="126"/>
        <v>0</v>
      </c>
      <c r="R290" s="5">
        <f t="shared" si="136"/>
        <v>0.90466935968009521</v>
      </c>
      <c r="S290" t="str">
        <f t="shared" si="144"/>
        <v>空</v>
      </c>
      <c r="T290" s="6">
        <f t="shared" si="127"/>
        <v>0</v>
      </c>
      <c r="U290" s="5">
        <f t="shared" si="137"/>
        <v>0.91387783758483576</v>
      </c>
      <c r="V290" t="str">
        <f t="shared" si="145"/>
        <v>空</v>
      </c>
      <c r="W290" s="6">
        <f t="shared" si="128"/>
        <v>0</v>
      </c>
      <c r="X290" s="5">
        <f t="shared" si="138"/>
        <v>1.0513232735375833</v>
      </c>
      <c r="Y290" t="str">
        <f t="shared" si="146"/>
        <v>多</v>
      </c>
      <c r="Z290" s="6">
        <f t="shared" si="129"/>
        <v>1.3320052342727706E-2</v>
      </c>
      <c r="AA290" s="5">
        <f t="shared" si="139"/>
        <v>1.0558308489097379</v>
      </c>
      <c r="AB290" t="str">
        <f t="shared" si="147"/>
        <v>多</v>
      </c>
      <c r="AC290" s="6">
        <f t="shared" si="130"/>
        <v>1.3320052342727706E-2</v>
      </c>
      <c r="AD290" s="5">
        <f t="shared" si="140"/>
        <v>1.0558308489097379</v>
      </c>
    </row>
    <row r="291" spans="1:30" x14ac:dyDescent="0.15">
      <c r="A291" s="1">
        <v>38797</v>
      </c>
      <c r="B291" s="2">
        <v>1040.76</v>
      </c>
      <c r="C291" s="3">
        <f t="shared" si="120"/>
        <v>2.9874910857119463E-3</v>
      </c>
      <c r="D291" s="4" t="str">
        <f t="shared" si="131"/>
        <v>多</v>
      </c>
      <c r="E291" s="6">
        <f t="shared" si="121"/>
        <v>0</v>
      </c>
      <c r="F291" s="5">
        <f t="shared" si="122"/>
        <v>0.98799370067213821</v>
      </c>
      <c r="G291" t="str">
        <f t="shared" si="132"/>
        <v>多</v>
      </c>
      <c r="H291" s="6">
        <f t="shared" si="123"/>
        <v>2.9874910857119463E-3</v>
      </c>
      <c r="I291" s="5">
        <f t="shared" si="133"/>
        <v>1.0447046361280552</v>
      </c>
      <c r="J291" t="str">
        <f t="shared" si="141"/>
        <v>多</v>
      </c>
      <c r="K291" s="6">
        <f t="shared" si="124"/>
        <v>2.9874910857119463E-3</v>
      </c>
      <c r="L291" s="5">
        <f t="shared" si="134"/>
        <v>0.9142929887571829</v>
      </c>
      <c r="M291" t="str">
        <f t="shared" si="142"/>
        <v>空</v>
      </c>
      <c r="N291" s="6">
        <f t="shared" si="125"/>
        <v>0</v>
      </c>
      <c r="O291" s="5">
        <f t="shared" si="135"/>
        <v>0.97069567252414135</v>
      </c>
      <c r="P291" t="str">
        <f t="shared" si="143"/>
        <v>空</v>
      </c>
      <c r="Q291" s="6">
        <f t="shared" si="126"/>
        <v>0</v>
      </c>
      <c r="R291" s="5">
        <f t="shared" si="136"/>
        <v>0.90466935968009521</v>
      </c>
      <c r="S291" t="str">
        <f t="shared" si="144"/>
        <v>空</v>
      </c>
      <c r="T291" s="6">
        <f t="shared" si="127"/>
        <v>0</v>
      </c>
      <c r="U291" s="5">
        <f t="shared" si="137"/>
        <v>0.91387783758483576</v>
      </c>
      <c r="V291" t="str">
        <f t="shared" si="145"/>
        <v>空</v>
      </c>
      <c r="W291" s="6">
        <f t="shared" si="128"/>
        <v>0</v>
      </c>
      <c r="X291" s="5">
        <f t="shared" si="138"/>
        <v>1.0513232735375833</v>
      </c>
      <c r="Y291" t="str">
        <f t="shared" si="146"/>
        <v>多</v>
      </c>
      <c r="Z291" s="6">
        <f t="shared" si="129"/>
        <v>2.9874910857119463E-3</v>
      </c>
      <c r="AA291" s="5">
        <f t="shared" si="139"/>
        <v>1.0589851341588754</v>
      </c>
      <c r="AB291" t="str">
        <f t="shared" si="147"/>
        <v>多</v>
      </c>
      <c r="AC291" s="6">
        <f t="shared" si="130"/>
        <v>2.9874910857119463E-3</v>
      </c>
      <c r="AD291" s="5">
        <f t="shared" si="140"/>
        <v>1.0589851341588754</v>
      </c>
    </row>
    <row r="292" spans="1:30" x14ac:dyDescent="0.15">
      <c r="A292" s="1">
        <v>38798</v>
      </c>
      <c r="B292" s="2">
        <v>1047.67</v>
      </c>
      <c r="C292" s="3">
        <f t="shared" si="120"/>
        <v>6.6393789154080007E-3</v>
      </c>
      <c r="D292" s="4" t="str">
        <f t="shared" si="131"/>
        <v>多</v>
      </c>
      <c r="E292" s="6">
        <f t="shared" si="121"/>
        <v>6.6393789154080007E-3</v>
      </c>
      <c r="F292" s="5">
        <f t="shared" si="122"/>
        <v>0.99455336521693671</v>
      </c>
      <c r="G292" t="str">
        <f t="shared" si="132"/>
        <v>空</v>
      </c>
      <c r="H292" s="6">
        <f t="shared" si="123"/>
        <v>6.6393789154080007E-3</v>
      </c>
      <c r="I292" s="5">
        <f t="shared" si="133"/>
        <v>1.0516408260619927</v>
      </c>
      <c r="J292" t="str">
        <f t="shared" si="141"/>
        <v>多</v>
      </c>
      <c r="K292" s="6">
        <f t="shared" si="124"/>
        <v>6.6393789154080007E-3</v>
      </c>
      <c r="L292" s="5">
        <f t="shared" si="134"/>
        <v>0.92036332634924267</v>
      </c>
      <c r="M292" t="str">
        <f t="shared" si="142"/>
        <v>空</v>
      </c>
      <c r="N292" s="6">
        <f t="shared" si="125"/>
        <v>0</v>
      </c>
      <c r="O292" s="5">
        <f t="shared" si="135"/>
        <v>0.97069567252414135</v>
      </c>
      <c r="P292" t="str">
        <f t="shared" si="143"/>
        <v>空</v>
      </c>
      <c r="Q292" s="6">
        <f t="shared" si="126"/>
        <v>0</v>
      </c>
      <c r="R292" s="5">
        <f t="shared" si="136"/>
        <v>0.90466935968009521</v>
      </c>
      <c r="S292" t="str">
        <f t="shared" si="144"/>
        <v>空</v>
      </c>
      <c r="T292" s="6">
        <f t="shared" si="127"/>
        <v>0</v>
      </c>
      <c r="U292" s="5">
        <f t="shared" si="137"/>
        <v>0.91387783758483576</v>
      </c>
      <c r="V292" t="str">
        <f t="shared" si="145"/>
        <v>空</v>
      </c>
      <c r="W292" s="6">
        <f t="shared" si="128"/>
        <v>0</v>
      </c>
      <c r="X292" s="5">
        <f t="shared" si="138"/>
        <v>1.0513232735375833</v>
      </c>
      <c r="Y292" t="str">
        <f t="shared" si="146"/>
        <v>多</v>
      </c>
      <c r="Z292" s="6">
        <f t="shared" si="129"/>
        <v>6.6393789154080007E-3</v>
      </c>
      <c r="AA292" s="5">
        <f t="shared" si="139"/>
        <v>1.0660161377303403</v>
      </c>
      <c r="AB292" t="str">
        <f t="shared" si="147"/>
        <v>多</v>
      </c>
      <c r="AC292" s="6">
        <f t="shared" si="130"/>
        <v>6.6393789154080007E-3</v>
      </c>
      <c r="AD292" s="5">
        <f t="shared" si="140"/>
        <v>1.0660161377303403</v>
      </c>
    </row>
    <row r="293" spans="1:30" x14ac:dyDescent="0.15">
      <c r="A293" s="1">
        <v>38799</v>
      </c>
      <c r="B293" s="2">
        <v>1048.54</v>
      </c>
      <c r="C293" s="3">
        <f t="shared" si="120"/>
        <v>8.3041415712958866E-4</v>
      </c>
      <c r="D293" s="4" t="str">
        <f t="shared" si="131"/>
        <v>多</v>
      </c>
      <c r="E293" s="6">
        <f t="shared" si="121"/>
        <v>8.3041415712958866E-4</v>
      </c>
      <c r="F293" s="5">
        <f t="shared" si="122"/>
        <v>0.99537925641143377</v>
      </c>
      <c r="G293" t="str">
        <f t="shared" si="132"/>
        <v>空</v>
      </c>
      <c r="H293" s="6">
        <f t="shared" si="123"/>
        <v>0</v>
      </c>
      <c r="I293" s="5">
        <f t="shared" si="133"/>
        <v>1.0516408260619927</v>
      </c>
      <c r="J293" t="str">
        <f t="shared" si="141"/>
        <v>空</v>
      </c>
      <c r="K293" s="6">
        <f t="shared" si="124"/>
        <v>8.3041415712958866E-4</v>
      </c>
      <c r="L293" s="5">
        <f t="shared" si="134"/>
        <v>0.92112760908514602</v>
      </c>
      <c r="M293" t="str">
        <f t="shared" si="142"/>
        <v>空</v>
      </c>
      <c r="N293" s="6">
        <f t="shared" si="125"/>
        <v>0</v>
      </c>
      <c r="O293" s="5">
        <f t="shared" si="135"/>
        <v>0.97069567252414135</v>
      </c>
      <c r="P293" t="str">
        <f t="shared" si="143"/>
        <v>空</v>
      </c>
      <c r="Q293" s="6">
        <f t="shared" si="126"/>
        <v>0</v>
      </c>
      <c r="R293" s="5">
        <f t="shared" si="136"/>
        <v>0.90466935968009521</v>
      </c>
      <c r="S293" t="str">
        <f t="shared" si="144"/>
        <v>空</v>
      </c>
      <c r="T293" s="6">
        <f t="shared" si="127"/>
        <v>0</v>
      </c>
      <c r="U293" s="5">
        <f t="shared" si="137"/>
        <v>0.91387783758483576</v>
      </c>
      <c r="V293" t="str">
        <f t="shared" si="145"/>
        <v>空</v>
      </c>
      <c r="W293" s="6">
        <f t="shared" si="128"/>
        <v>0</v>
      </c>
      <c r="X293" s="5">
        <f t="shared" si="138"/>
        <v>1.0513232735375833</v>
      </c>
      <c r="Y293" t="str">
        <f t="shared" si="146"/>
        <v>多</v>
      </c>
      <c r="Z293" s="6">
        <f t="shared" si="129"/>
        <v>8.3041415712958866E-4</v>
      </c>
      <c r="AA293" s="5">
        <f t="shared" si="139"/>
        <v>1.0669013726228402</v>
      </c>
      <c r="AB293" t="str">
        <f t="shared" si="147"/>
        <v>多</v>
      </c>
      <c r="AC293" s="6">
        <f t="shared" si="130"/>
        <v>8.3041415712958866E-4</v>
      </c>
      <c r="AD293" s="5">
        <f t="shared" si="140"/>
        <v>1.0669013726228402</v>
      </c>
    </row>
    <row r="294" spans="1:30" x14ac:dyDescent="0.15">
      <c r="A294" s="1">
        <v>38800</v>
      </c>
      <c r="B294" s="2">
        <v>1042.5999999999999</v>
      </c>
      <c r="C294" s="3">
        <f t="shared" si="120"/>
        <v>-5.6650199324775885E-3</v>
      </c>
      <c r="D294" s="4" t="str">
        <f t="shared" si="131"/>
        <v>多</v>
      </c>
      <c r="E294" s="6">
        <f t="shared" si="121"/>
        <v>-5.6650199324775885E-3</v>
      </c>
      <c r="F294" s="5">
        <f t="shared" si="122"/>
        <v>0.98974041308348826</v>
      </c>
      <c r="G294" t="str">
        <f t="shared" si="132"/>
        <v>空</v>
      </c>
      <c r="H294" s="6">
        <f t="shared" si="123"/>
        <v>0</v>
      </c>
      <c r="I294" s="5">
        <f t="shared" si="133"/>
        <v>1.0516408260619927</v>
      </c>
      <c r="J294" t="str">
        <f t="shared" si="141"/>
        <v>空</v>
      </c>
      <c r="K294" s="6">
        <f t="shared" si="124"/>
        <v>0</v>
      </c>
      <c r="L294" s="5">
        <f t="shared" si="134"/>
        <v>0.92112760908514602</v>
      </c>
      <c r="M294" t="str">
        <f t="shared" si="142"/>
        <v>空</v>
      </c>
      <c r="N294" s="6">
        <f t="shared" si="125"/>
        <v>0</v>
      </c>
      <c r="O294" s="5">
        <f t="shared" si="135"/>
        <v>0.97069567252414135</v>
      </c>
      <c r="P294" t="str">
        <f t="shared" si="143"/>
        <v>空</v>
      </c>
      <c r="Q294" s="6">
        <f t="shared" si="126"/>
        <v>0</v>
      </c>
      <c r="R294" s="5">
        <f t="shared" si="136"/>
        <v>0.90466935968009521</v>
      </c>
      <c r="S294" t="str">
        <f t="shared" si="144"/>
        <v>空</v>
      </c>
      <c r="T294" s="6">
        <f t="shared" si="127"/>
        <v>0</v>
      </c>
      <c r="U294" s="5">
        <f t="shared" si="137"/>
        <v>0.91387783758483576</v>
      </c>
      <c r="V294" t="str">
        <f t="shared" si="145"/>
        <v>空</v>
      </c>
      <c r="W294" s="6">
        <f t="shared" si="128"/>
        <v>0</v>
      </c>
      <c r="X294" s="5">
        <f t="shared" si="138"/>
        <v>1.0513232735375833</v>
      </c>
      <c r="Y294" t="str">
        <f t="shared" si="146"/>
        <v>多</v>
      </c>
      <c r="Z294" s="6">
        <f t="shared" si="129"/>
        <v>-5.6650199324775885E-3</v>
      </c>
      <c r="AA294" s="5">
        <f t="shared" si="139"/>
        <v>1.0608573550809441</v>
      </c>
      <c r="AB294" t="str">
        <f t="shared" si="147"/>
        <v>多</v>
      </c>
      <c r="AC294" s="6">
        <f t="shared" si="130"/>
        <v>-5.6650199324775885E-3</v>
      </c>
      <c r="AD294" s="5">
        <f t="shared" si="140"/>
        <v>1.0608573550809441</v>
      </c>
    </row>
    <row r="295" spans="1:30" x14ac:dyDescent="0.15">
      <c r="A295" s="1">
        <v>38803</v>
      </c>
      <c r="B295" s="2">
        <v>1050.71</v>
      </c>
      <c r="C295" s="3">
        <f t="shared" si="120"/>
        <v>7.7786303472089369E-3</v>
      </c>
      <c r="D295" s="4" t="str">
        <f t="shared" si="131"/>
        <v>多</v>
      </c>
      <c r="E295" s="6">
        <f t="shared" si="121"/>
        <v>7.7786303472089369E-3</v>
      </c>
      <c r="F295" s="5">
        <f t="shared" si="122"/>
        <v>0.99743923789655864</v>
      </c>
      <c r="G295" t="str">
        <f t="shared" si="132"/>
        <v>空</v>
      </c>
      <c r="H295" s="6">
        <f t="shared" si="123"/>
        <v>0</v>
      </c>
      <c r="I295" s="5">
        <f t="shared" si="133"/>
        <v>1.0516408260619927</v>
      </c>
      <c r="J295" t="str">
        <f t="shared" si="141"/>
        <v>空</v>
      </c>
      <c r="K295" s="6">
        <f t="shared" si="124"/>
        <v>0</v>
      </c>
      <c r="L295" s="5">
        <f t="shared" si="134"/>
        <v>0.92112760908514602</v>
      </c>
      <c r="M295" t="str">
        <f t="shared" si="142"/>
        <v>空</v>
      </c>
      <c r="N295" s="6">
        <f t="shared" si="125"/>
        <v>0</v>
      </c>
      <c r="O295" s="5">
        <f t="shared" si="135"/>
        <v>0.97069567252414135</v>
      </c>
      <c r="P295" t="str">
        <f t="shared" si="143"/>
        <v>空</v>
      </c>
      <c r="Q295" s="6">
        <f t="shared" si="126"/>
        <v>0</v>
      </c>
      <c r="R295" s="5">
        <f t="shared" si="136"/>
        <v>0.90466935968009521</v>
      </c>
      <c r="S295" t="str">
        <f t="shared" si="144"/>
        <v>空</v>
      </c>
      <c r="T295" s="6">
        <f t="shared" si="127"/>
        <v>0</v>
      </c>
      <c r="U295" s="5">
        <f t="shared" si="137"/>
        <v>0.91387783758483576</v>
      </c>
      <c r="V295" t="str">
        <f t="shared" si="145"/>
        <v>空</v>
      </c>
      <c r="W295" s="6">
        <f t="shared" si="128"/>
        <v>0</v>
      </c>
      <c r="X295" s="5">
        <f t="shared" si="138"/>
        <v>1.0513232735375833</v>
      </c>
      <c r="Y295" t="str">
        <f t="shared" si="146"/>
        <v>多</v>
      </c>
      <c r="Z295" s="6">
        <f t="shared" si="129"/>
        <v>7.7786303472089369E-3</v>
      </c>
      <c r="AA295" s="5">
        <f t="shared" si="139"/>
        <v>1.0691093722972367</v>
      </c>
      <c r="AB295" t="str">
        <f t="shared" si="147"/>
        <v>多</v>
      </c>
      <c r="AC295" s="6">
        <f t="shared" si="130"/>
        <v>7.7786303472089369E-3</v>
      </c>
      <c r="AD295" s="5">
        <f t="shared" si="140"/>
        <v>1.0691093722972367</v>
      </c>
    </row>
    <row r="296" spans="1:30" x14ac:dyDescent="0.15">
      <c r="A296" s="1">
        <v>38804</v>
      </c>
      <c r="B296" s="2">
        <v>1055.98</v>
      </c>
      <c r="C296" s="3">
        <f t="shared" si="120"/>
        <v>5.0156560801744021E-3</v>
      </c>
      <c r="D296" s="4" t="str">
        <f t="shared" si="131"/>
        <v>多</v>
      </c>
      <c r="E296" s="6">
        <f t="shared" si="121"/>
        <v>5.0156560801744021E-3</v>
      </c>
      <c r="F296" s="5">
        <f t="shared" si="122"/>
        <v>1.0024420500747191</v>
      </c>
      <c r="G296" t="str">
        <f t="shared" si="132"/>
        <v>空</v>
      </c>
      <c r="H296" s="6">
        <f t="shared" si="123"/>
        <v>0</v>
      </c>
      <c r="I296" s="5">
        <f t="shared" si="133"/>
        <v>1.0516408260619927</v>
      </c>
      <c r="J296" t="str">
        <f t="shared" si="141"/>
        <v>空</v>
      </c>
      <c r="K296" s="6">
        <f t="shared" si="124"/>
        <v>0</v>
      </c>
      <c r="L296" s="5">
        <f t="shared" si="134"/>
        <v>0.92112760908514602</v>
      </c>
      <c r="M296" t="str">
        <f t="shared" si="142"/>
        <v>空</v>
      </c>
      <c r="N296" s="6">
        <f t="shared" si="125"/>
        <v>0</v>
      </c>
      <c r="O296" s="5">
        <f t="shared" si="135"/>
        <v>0.97069567252414135</v>
      </c>
      <c r="P296" t="str">
        <f t="shared" si="143"/>
        <v>空</v>
      </c>
      <c r="Q296" s="6">
        <f t="shared" si="126"/>
        <v>0</v>
      </c>
      <c r="R296" s="5">
        <f t="shared" si="136"/>
        <v>0.90466935968009521</v>
      </c>
      <c r="S296" t="str">
        <f t="shared" si="144"/>
        <v>空</v>
      </c>
      <c r="T296" s="6">
        <f t="shared" si="127"/>
        <v>0</v>
      </c>
      <c r="U296" s="5">
        <f t="shared" si="137"/>
        <v>0.91387783758483576</v>
      </c>
      <c r="V296" t="str">
        <f t="shared" si="145"/>
        <v>空</v>
      </c>
      <c r="W296" s="6">
        <f t="shared" si="128"/>
        <v>0</v>
      </c>
      <c r="X296" s="5">
        <f t="shared" si="138"/>
        <v>1.0513232735375833</v>
      </c>
      <c r="Y296" t="str">
        <f t="shared" si="146"/>
        <v>多</v>
      </c>
      <c r="Z296" s="6">
        <f t="shared" si="129"/>
        <v>5.0156560801744021E-3</v>
      </c>
      <c r="AA296" s="5">
        <f t="shared" si="139"/>
        <v>1.0744716572207706</v>
      </c>
      <c r="AB296" t="str">
        <f t="shared" si="147"/>
        <v>多</v>
      </c>
      <c r="AC296" s="6">
        <f t="shared" si="130"/>
        <v>5.0156560801744021E-3</v>
      </c>
      <c r="AD296" s="5">
        <f t="shared" si="140"/>
        <v>1.0744716572207706</v>
      </c>
    </row>
    <row r="297" spans="1:30" x14ac:dyDescent="0.15">
      <c r="A297" s="1">
        <v>38805</v>
      </c>
      <c r="B297" s="2">
        <v>1065.29</v>
      </c>
      <c r="C297" s="3">
        <f t="shared" si="120"/>
        <v>8.8164548570994761E-3</v>
      </c>
      <c r="D297" s="4" t="str">
        <f t="shared" si="131"/>
        <v>多</v>
      </c>
      <c r="E297" s="6">
        <f t="shared" si="121"/>
        <v>8.8164548570994761E-3</v>
      </c>
      <c r="F297" s="5">
        <f t="shared" si="122"/>
        <v>1.0112800351560611</v>
      </c>
      <c r="G297" t="str">
        <f t="shared" si="132"/>
        <v>空</v>
      </c>
      <c r="H297" s="6">
        <f t="shared" si="123"/>
        <v>0</v>
      </c>
      <c r="I297" s="5">
        <f t="shared" si="133"/>
        <v>1.0516408260619927</v>
      </c>
      <c r="J297" t="str">
        <f t="shared" si="141"/>
        <v>空</v>
      </c>
      <c r="K297" s="6">
        <f t="shared" si="124"/>
        <v>0</v>
      </c>
      <c r="L297" s="5">
        <f t="shared" si="134"/>
        <v>0.92112760908514602</v>
      </c>
      <c r="M297" t="str">
        <f t="shared" si="142"/>
        <v>空</v>
      </c>
      <c r="N297" s="6">
        <f t="shared" si="125"/>
        <v>0</v>
      </c>
      <c r="O297" s="5">
        <f t="shared" si="135"/>
        <v>0.97069567252414135</v>
      </c>
      <c r="P297" t="str">
        <f t="shared" si="143"/>
        <v>空</v>
      </c>
      <c r="Q297" s="6">
        <f t="shared" si="126"/>
        <v>0</v>
      </c>
      <c r="R297" s="5">
        <f t="shared" si="136"/>
        <v>0.90466935968009521</v>
      </c>
      <c r="S297" t="str">
        <f t="shared" si="144"/>
        <v>空</v>
      </c>
      <c r="T297" s="6">
        <f t="shared" si="127"/>
        <v>0</v>
      </c>
      <c r="U297" s="5">
        <f t="shared" si="137"/>
        <v>0.91387783758483576</v>
      </c>
      <c r="V297" t="str">
        <f t="shared" si="145"/>
        <v>空</v>
      </c>
      <c r="W297" s="6">
        <f t="shared" si="128"/>
        <v>0</v>
      </c>
      <c r="X297" s="5">
        <f t="shared" si="138"/>
        <v>1.0513232735375833</v>
      </c>
      <c r="Y297" t="str">
        <f t="shared" si="146"/>
        <v>多</v>
      </c>
      <c r="Z297" s="6">
        <f t="shared" si="129"/>
        <v>8.8164548570994761E-3</v>
      </c>
      <c r="AA297" s="5">
        <f t="shared" si="139"/>
        <v>1.0839446880818904</v>
      </c>
      <c r="AB297" t="str">
        <f t="shared" si="147"/>
        <v>多</v>
      </c>
      <c r="AC297" s="6">
        <f t="shared" si="130"/>
        <v>8.8164548570994761E-3</v>
      </c>
      <c r="AD297" s="5">
        <f t="shared" si="140"/>
        <v>1.0839446880818904</v>
      </c>
    </row>
    <row r="298" spans="1:30" x14ac:dyDescent="0.15">
      <c r="A298" s="1">
        <v>38806</v>
      </c>
      <c r="B298" s="2">
        <v>1055.6300000000001</v>
      </c>
      <c r="C298" s="3">
        <f t="shared" si="120"/>
        <v>-9.0679533272628454E-3</v>
      </c>
      <c r="D298" s="4" t="str">
        <f t="shared" si="131"/>
        <v>多</v>
      </c>
      <c r="E298" s="6">
        <f t="shared" si="121"/>
        <v>-9.0679533272628454E-3</v>
      </c>
      <c r="F298" s="5">
        <f t="shared" si="122"/>
        <v>1.0021097949964732</v>
      </c>
      <c r="G298" t="str">
        <f t="shared" si="132"/>
        <v>空</v>
      </c>
      <c r="H298" s="6">
        <f t="shared" si="123"/>
        <v>0</v>
      </c>
      <c r="I298" s="5">
        <f t="shared" si="133"/>
        <v>1.0516408260619927</v>
      </c>
      <c r="J298" t="str">
        <f t="shared" si="141"/>
        <v>空</v>
      </c>
      <c r="K298" s="6">
        <f t="shared" si="124"/>
        <v>0</v>
      </c>
      <c r="L298" s="5">
        <f t="shared" si="134"/>
        <v>0.92112760908514602</v>
      </c>
      <c r="M298" t="str">
        <f t="shared" si="142"/>
        <v>空</v>
      </c>
      <c r="N298" s="6">
        <f t="shared" si="125"/>
        <v>0</v>
      </c>
      <c r="O298" s="5">
        <f t="shared" si="135"/>
        <v>0.97069567252414135</v>
      </c>
      <c r="P298" t="str">
        <f t="shared" si="143"/>
        <v>空</v>
      </c>
      <c r="Q298" s="6">
        <f t="shared" si="126"/>
        <v>0</v>
      </c>
      <c r="R298" s="5">
        <f t="shared" si="136"/>
        <v>0.90466935968009521</v>
      </c>
      <c r="S298" t="str">
        <f t="shared" si="144"/>
        <v>空</v>
      </c>
      <c r="T298" s="6">
        <f t="shared" si="127"/>
        <v>0</v>
      </c>
      <c r="U298" s="5">
        <f t="shared" si="137"/>
        <v>0.91387783758483576</v>
      </c>
      <c r="V298" t="str">
        <f t="shared" si="145"/>
        <v>空</v>
      </c>
      <c r="W298" s="6">
        <f t="shared" si="128"/>
        <v>0</v>
      </c>
      <c r="X298" s="5">
        <f t="shared" si="138"/>
        <v>1.0513232735375833</v>
      </c>
      <c r="Y298" t="str">
        <f t="shared" si="146"/>
        <v>多</v>
      </c>
      <c r="Z298" s="6">
        <f t="shared" si="129"/>
        <v>-9.0679533272628454E-3</v>
      </c>
      <c r="AA298" s="5">
        <f t="shared" si="139"/>
        <v>1.0741155282410293</v>
      </c>
      <c r="AB298" t="str">
        <f t="shared" si="147"/>
        <v>多</v>
      </c>
      <c r="AC298" s="6">
        <f t="shared" si="130"/>
        <v>-9.0679533272628454E-3</v>
      </c>
      <c r="AD298" s="5">
        <f t="shared" si="140"/>
        <v>1.0741155282410293</v>
      </c>
    </row>
    <row r="299" spans="1:30" x14ac:dyDescent="0.15">
      <c r="A299" s="1">
        <v>38807</v>
      </c>
      <c r="B299" s="2">
        <v>1061.0899999999999</v>
      </c>
      <c r="C299" s="3">
        <f t="shared" si="120"/>
        <v>5.1722667980256265E-3</v>
      </c>
      <c r="D299" s="4" t="str">
        <f t="shared" si="131"/>
        <v>多</v>
      </c>
      <c r="E299" s="6">
        <f t="shared" si="121"/>
        <v>5.1722667980256265E-3</v>
      </c>
      <c r="F299" s="5">
        <f t="shared" si="122"/>
        <v>1.0072929742171097</v>
      </c>
      <c r="G299" t="str">
        <f t="shared" si="132"/>
        <v>空</v>
      </c>
      <c r="H299" s="6">
        <f t="shared" si="123"/>
        <v>0</v>
      </c>
      <c r="I299" s="5">
        <f t="shared" si="133"/>
        <v>1.0516408260619927</v>
      </c>
      <c r="J299" t="str">
        <f t="shared" si="141"/>
        <v>空</v>
      </c>
      <c r="K299" s="6">
        <f t="shared" si="124"/>
        <v>0</v>
      </c>
      <c r="L299" s="5">
        <f t="shared" si="134"/>
        <v>0.92112760908514602</v>
      </c>
      <c r="M299" t="str">
        <f t="shared" si="142"/>
        <v>空</v>
      </c>
      <c r="N299" s="6">
        <f t="shared" si="125"/>
        <v>0</v>
      </c>
      <c r="O299" s="5">
        <f t="shared" si="135"/>
        <v>0.97069567252414135</v>
      </c>
      <c r="P299" t="str">
        <f t="shared" si="143"/>
        <v>空</v>
      </c>
      <c r="Q299" s="6">
        <f t="shared" si="126"/>
        <v>0</v>
      </c>
      <c r="R299" s="5">
        <f t="shared" si="136"/>
        <v>0.90466935968009521</v>
      </c>
      <c r="S299" t="str">
        <f t="shared" si="144"/>
        <v>空</v>
      </c>
      <c r="T299" s="6">
        <f t="shared" si="127"/>
        <v>0</v>
      </c>
      <c r="U299" s="5">
        <f t="shared" si="137"/>
        <v>0.91387783758483576</v>
      </c>
      <c r="V299" t="str">
        <f t="shared" si="145"/>
        <v>空</v>
      </c>
      <c r="W299" s="6">
        <f t="shared" si="128"/>
        <v>0</v>
      </c>
      <c r="X299" s="5">
        <f t="shared" si="138"/>
        <v>1.0513232735375833</v>
      </c>
      <c r="Y299" t="str">
        <f t="shared" si="146"/>
        <v>多</v>
      </c>
      <c r="Z299" s="6">
        <f t="shared" si="129"/>
        <v>5.1722667980256265E-3</v>
      </c>
      <c r="AA299" s="5">
        <f t="shared" si="139"/>
        <v>1.0796711403249941</v>
      </c>
      <c r="AB299" t="str">
        <f t="shared" si="147"/>
        <v>多</v>
      </c>
      <c r="AC299" s="6">
        <f t="shared" si="130"/>
        <v>5.1722667980256265E-3</v>
      </c>
      <c r="AD299" s="5">
        <f t="shared" si="140"/>
        <v>1.0796711403249941</v>
      </c>
    </row>
    <row r="300" spans="1:30" x14ac:dyDescent="0.15">
      <c r="A300" s="1">
        <v>38810</v>
      </c>
      <c r="B300" s="2">
        <v>1079.32</v>
      </c>
      <c r="C300" s="3">
        <f t="shared" si="120"/>
        <v>1.7180446521972703E-2</v>
      </c>
      <c r="D300" s="4" t="str">
        <f t="shared" si="131"/>
        <v>多</v>
      </c>
      <c r="E300" s="6">
        <f t="shared" si="121"/>
        <v>1.7180446521972703E-2</v>
      </c>
      <c r="F300" s="5">
        <f t="shared" si="122"/>
        <v>1.0245987172926057</v>
      </c>
      <c r="G300" t="str">
        <f t="shared" si="132"/>
        <v>空</v>
      </c>
      <c r="H300" s="6">
        <f t="shared" si="123"/>
        <v>0</v>
      </c>
      <c r="I300" s="5">
        <f t="shared" si="133"/>
        <v>1.0516408260619927</v>
      </c>
      <c r="J300" t="str">
        <f t="shared" si="141"/>
        <v>空</v>
      </c>
      <c r="K300" s="6">
        <f t="shared" si="124"/>
        <v>0</v>
      </c>
      <c r="L300" s="5">
        <f t="shared" si="134"/>
        <v>0.92112760908514602</v>
      </c>
      <c r="M300" t="str">
        <f t="shared" si="142"/>
        <v>空</v>
      </c>
      <c r="N300" s="6">
        <f t="shared" si="125"/>
        <v>0</v>
      </c>
      <c r="O300" s="5">
        <f t="shared" si="135"/>
        <v>0.97069567252414135</v>
      </c>
      <c r="P300" t="str">
        <f t="shared" si="143"/>
        <v>空</v>
      </c>
      <c r="Q300" s="6">
        <f t="shared" si="126"/>
        <v>0</v>
      </c>
      <c r="R300" s="5">
        <f t="shared" si="136"/>
        <v>0.90466935968009521</v>
      </c>
      <c r="S300" t="str">
        <f t="shared" si="144"/>
        <v>空</v>
      </c>
      <c r="T300" s="6">
        <f t="shared" si="127"/>
        <v>0</v>
      </c>
      <c r="U300" s="5">
        <f t="shared" si="137"/>
        <v>0.91387783758483576</v>
      </c>
      <c r="V300" t="str">
        <f t="shared" si="145"/>
        <v>空</v>
      </c>
      <c r="W300" s="6">
        <f t="shared" si="128"/>
        <v>0</v>
      </c>
      <c r="X300" s="5">
        <f t="shared" si="138"/>
        <v>1.0513232735375833</v>
      </c>
      <c r="Y300" t="str">
        <f t="shared" si="146"/>
        <v>多</v>
      </c>
      <c r="Z300" s="6">
        <f t="shared" si="129"/>
        <v>1.7180446521972703E-2</v>
      </c>
      <c r="AA300" s="5">
        <f t="shared" si="139"/>
        <v>1.0982203726126649</v>
      </c>
      <c r="AB300" t="str">
        <f t="shared" si="147"/>
        <v>多</v>
      </c>
      <c r="AC300" s="6">
        <f t="shared" si="130"/>
        <v>1.7180446521972703E-2</v>
      </c>
      <c r="AD300" s="5">
        <f t="shared" si="140"/>
        <v>1.0982203726126649</v>
      </c>
    </row>
    <row r="301" spans="1:30" x14ac:dyDescent="0.15">
      <c r="A301" s="1">
        <v>38811</v>
      </c>
      <c r="B301" s="2">
        <v>1089.3699999999999</v>
      </c>
      <c r="C301" s="3">
        <f t="shared" si="120"/>
        <v>9.3114183004112672E-3</v>
      </c>
      <c r="D301" s="4" t="str">
        <f t="shared" si="131"/>
        <v>多</v>
      </c>
      <c r="E301" s="6">
        <f t="shared" si="121"/>
        <v>9.3114183004112672E-3</v>
      </c>
      <c r="F301" s="5">
        <f t="shared" si="122"/>
        <v>1.0341391845393819</v>
      </c>
      <c r="G301" t="str">
        <f t="shared" si="132"/>
        <v>空</v>
      </c>
      <c r="H301" s="6">
        <f t="shared" si="123"/>
        <v>0</v>
      </c>
      <c r="I301" s="5">
        <f t="shared" si="133"/>
        <v>1.0516408260619927</v>
      </c>
      <c r="J301" t="str">
        <f t="shared" si="141"/>
        <v>空</v>
      </c>
      <c r="K301" s="6">
        <f t="shared" si="124"/>
        <v>0</v>
      </c>
      <c r="L301" s="5">
        <f t="shared" si="134"/>
        <v>0.92112760908514602</v>
      </c>
      <c r="M301" t="str">
        <f t="shared" si="142"/>
        <v>空</v>
      </c>
      <c r="N301" s="6">
        <f t="shared" si="125"/>
        <v>0</v>
      </c>
      <c r="O301" s="5">
        <f t="shared" si="135"/>
        <v>0.97069567252414135</v>
      </c>
      <c r="P301" t="str">
        <f t="shared" si="143"/>
        <v>空</v>
      </c>
      <c r="Q301" s="6">
        <f t="shared" si="126"/>
        <v>0</v>
      </c>
      <c r="R301" s="5">
        <f t="shared" si="136"/>
        <v>0.90466935968009521</v>
      </c>
      <c r="S301" t="str">
        <f t="shared" si="144"/>
        <v>空</v>
      </c>
      <c r="T301" s="6">
        <f t="shared" si="127"/>
        <v>0</v>
      </c>
      <c r="U301" s="5">
        <f t="shared" si="137"/>
        <v>0.91387783758483576</v>
      </c>
      <c r="V301" t="str">
        <f t="shared" si="145"/>
        <v>空</v>
      </c>
      <c r="W301" s="6">
        <f t="shared" si="128"/>
        <v>0</v>
      </c>
      <c r="X301" s="5">
        <f t="shared" si="138"/>
        <v>1.0513232735375833</v>
      </c>
      <c r="Y301" t="str">
        <f t="shared" si="146"/>
        <v>多</v>
      </c>
      <c r="Z301" s="6">
        <f t="shared" si="129"/>
        <v>9.3114183004112672E-3</v>
      </c>
      <c r="AA301" s="5">
        <f t="shared" si="139"/>
        <v>1.1084463618880949</v>
      </c>
      <c r="AB301" t="str">
        <f t="shared" si="147"/>
        <v>多</v>
      </c>
      <c r="AC301" s="6">
        <f t="shared" si="130"/>
        <v>9.3114183004112672E-3</v>
      </c>
      <c r="AD301" s="5">
        <f t="shared" si="140"/>
        <v>1.1084463618880949</v>
      </c>
    </row>
    <row r="302" spans="1:30" x14ac:dyDescent="0.15">
      <c r="A302" s="1">
        <v>38812</v>
      </c>
      <c r="B302" s="2">
        <v>1099.97</v>
      </c>
      <c r="C302" s="3">
        <f t="shared" si="120"/>
        <v>9.7303946317597312E-3</v>
      </c>
      <c r="D302" s="4" t="str">
        <f t="shared" si="131"/>
        <v>多</v>
      </c>
      <c r="E302" s="6">
        <f t="shared" si="121"/>
        <v>9.7303946317597312E-3</v>
      </c>
      <c r="F302" s="5">
        <f t="shared" si="122"/>
        <v>1.0442017669091164</v>
      </c>
      <c r="G302" t="str">
        <f t="shared" si="132"/>
        <v>空</v>
      </c>
      <c r="H302" s="6">
        <f t="shared" si="123"/>
        <v>0</v>
      </c>
      <c r="I302" s="5">
        <f t="shared" si="133"/>
        <v>1.0516408260619927</v>
      </c>
      <c r="J302" t="str">
        <f t="shared" si="141"/>
        <v>空</v>
      </c>
      <c r="K302" s="6">
        <f t="shared" si="124"/>
        <v>0</v>
      </c>
      <c r="L302" s="5">
        <f t="shared" si="134"/>
        <v>0.92112760908514602</v>
      </c>
      <c r="M302" t="str">
        <f t="shared" si="142"/>
        <v>空</v>
      </c>
      <c r="N302" s="6">
        <f t="shared" si="125"/>
        <v>0</v>
      </c>
      <c r="O302" s="5">
        <f t="shared" si="135"/>
        <v>0.97069567252414135</v>
      </c>
      <c r="P302" t="str">
        <f t="shared" si="143"/>
        <v>空</v>
      </c>
      <c r="Q302" s="6">
        <f t="shared" si="126"/>
        <v>0</v>
      </c>
      <c r="R302" s="5">
        <f t="shared" si="136"/>
        <v>0.90466935968009521</v>
      </c>
      <c r="S302" t="str">
        <f t="shared" si="144"/>
        <v>空</v>
      </c>
      <c r="T302" s="6">
        <f t="shared" si="127"/>
        <v>0</v>
      </c>
      <c r="U302" s="5">
        <f t="shared" si="137"/>
        <v>0.91387783758483576</v>
      </c>
      <c r="V302" t="str">
        <f t="shared" si="145"/>
        <v>空</v>
      </c>
      <c r="W302" s="6">
        <f t="shared" si="128"/>
        <v>0</v>
      </c>
      <c r="X302" s="5">
        <f t="shared" si="138"/>
        <v>1.0513232735375833</v>
      </c>
      <c r="Y302" t="str">
        <f t="shared" si="146"/>
        <v>多</v>
      </c>
      <c r="Z302" s="6">
        <f t="shared" si="129"/>
        <v>9.7303946317597312E-3</v>
      </c>
      <c r="AA302" s="5">
        <f t="shared" si="139"/>
        <v>1.1192319824174044</v>
      </c>
      <c r="AB302" t="str">
        <f t="shared" si="147"/>
        <v>多</v>
      </c>
      <c r="AC302" s="6">
        <f t="shared" si="130"/>
        <v>9.7303946317597312E-3</v>
      </c>
      <c r="AD302" s="5">
        <f t="shared" si="140"/>
        <v>1.1192319824174044</v>
      </c>
    </row>
    <row r="303" spans="1:30" x14ac:dyDescent="0.15">
      <c r="A303" s="1">
        <v>38813</v>
      </c>
      <c r="B303" s="2">
        <v>1103.24</v>
      </c>
      <c r="C303" s="3">
        <f t="shared" si="120"/>
        <v>2.9728083493185675E-3</v>
      </c>
      <c r="D303" s="4" t="str">
        <f t="shared" si="131"/>
        <v>多</v>
      </c>
      <c r="E303" s="6">
        <f t="shared" si="121"/>
        <v>2.9728083493185675E-3</v>
      </c>
      <c r="F303" s="5">
        <f t="shared" si="122"/>
        <v>1.0473059786401571</v>
      </c>
      <c r="G303" t="str">
        <f t="shared" si="132"/>
        <v>空</v>
      </c>
      <c r="H303" s="6">
        <f t="shared" si="123"/>
        <v>0</v>
      </c>
      <c r="I303" s="5">
        <f t="shared" si="133"/>
        <v>1.0516408260619927</v>
      </c>
      <c r="J303" t="str">
        <f t="shared" si="141"/>
        <v>空</v>
      </c>
      <c r="K303" s="6">
        <f t="shared" si="124"/>
        <v>0</v>
      </c>
      <c r="L303" s="5">
        <f t="shared" si="134"/>
        <v>0.92112760908514602</v>
      </c>
      <c r="M303" t="str">
        <f t="shared" si="142"/>
        <v>空</v>
      </c>
      <c r="N303" s="6">
        <f t="shared" si="125"/>
        <v>0</v>
      </c>
      <c r="O303" s="5">
        <f t="shared" si="135"/>
        <v>0.97069567252414135</v>
      </c>
      <c r="P303" t="str">
        <f t="shared" si="143"/>
        <v>空</v>
      </c>
      <c r="Q303" s="6">
        <f t="shared" si="126"/>
        <v>0</v>
      </c>
      <c r="R303" s="5">
        <f t="shared" si="136"/>
        <v>0.90466935968009521</v>
      </c>
      <c r="S303" t="str">
        <f t="shared" si="144"/>
        <v>空</v>
      </c>
      <c r="T303" s="6">
        <f t="shared" si="127"/>
        <v>0</v>
      </c>
      <c r="U303" s="5">
        <f t="shared" si="137"/>
        <v>0.91387783758483576</v>
      </c>
      <c r="V303" t="str">
        <f t="shared" si="145"/>
        <v>空</v>
      </c>
      <c r="W303" s="6">
        <f t="shared" si="128"/>
        <v>0</v>
      </c>
      <c r="X303" s="5">
        <f t="shared" si="138"/>
        <v>1.0513232735375833</v>
      </c>
      <c r="Y303" t="str">
        <f t="shared" si="146"/>
        <v>多</v>
      </c>
      <c r="Z303" s="6">
        <f t="shared" si="129"/>
        <v>2.9728083493185675E-3</v>
      </c>
      <c r="AA303" s="5">
        <f t="shared" si="139"/>
        <v>1.1225592445995591</v>
      </c>
      <c r="AB303" t="str">
        <f t="shared" si="147"/>
        <v>多</v>
      </c>
      <c r="AC303" s="6">
        <f t="shared" si="130"/>
        <v>2.9728083493185675E-3</v>
      </c>
      <c r="AD303" s="5">
        <f t="shared" si="140"/>
        <v>1.1225592445995591</v>
      </c>
    </row>
    <row r="304" spans="1:30" x14ac:dyDescent="0.15">
      <c r="A304" s="1">
        <v>38814</v>
      </c>
      <c r="B304" s="2">
        <v>1103.1500000000001</v>
      </c>
      <c r="C304" s="3">
        <f t="shared" si="120"/>
        <v>-8.1577897828144508E-5</v>
      </c>
      <c r="D304" s="4" t="str">
        <f t="shared" si="131"/>
        <v>多</v>
      </c>
      <c r="E304" s="6">
        <f t="shared" si="121"/>
        <v>-8.1577897828144508E-5</v>
      </c>
      <c r="F304" s="5">
        <f t="shared" si="122"/>
        <v>1.0472205416200369</v>
      </c>
      <c r="G304" t="str">
        <f t="shared" si="132"/>
        <v>空</v>
      </c>
      <c r="H304" s="6">
        <f t="shared" si="123"/>
        <v>0</v>
      </c>
      <c r="I304" s="5">
        <f t="shared" si="133"/>
        <v>1.0516408260619927</v>
      </c>
      <c r="J304" t="str">
        <f t="shared" si="141"/>
        <v>空</v>
      </c>
      <c r="K304" s="6">
        <f t="shared" si="124"/>
        <v>0</v>
      </c>
      <c r="L304" s="5">
        <f t="shared" si="134"/>
        <v>0.92112760908514602</v>
      </c>
      <c r="M304" t="str">
        <f t="shared" si="142"/>
        <v>空</v>
      </c>
      <c r="N304" s="6">
        <f t="shared" si="125"/>
        <v>0</v>
      </c>
      <c r="O304" s="5">
        <f t="shared" si="135"/>
        <v>0.97069567252414135</v>
      </c>
      <c r="P304" t="str">
        <f t="shared" si="143"/>
        <v>空</v>
      </c>
      <c r="Q304" s="6">
        <f t="shared" si="126"/>
        <v>0</v>
      </c>
      <c r="R304" s="5">
        <f t="shared" si="136"/>
        <v>0.90466935968009521</v>
      </c>
      <c r="S304" t="str">
        <f t="shared" si="144"/>
        <v>空</v>
      </c>
      <c r="T304" s="6">
        <f t="shared" si="127"/>
        <v>0</v>
      </c>
      <c r="U304" s="5">
        <f t="shared" si="137"/>
        <v>0.91387783758483576</v>
      </c>
      <c r="V304" t="str">
        <f t="shared" si="145"/>
        <v>空</v>
      </c>
      <c r="W304" s="6">
        <f t="shared" si="128"/>
        <v>0</v>
      </c>
      <c r="X304" s="5">
        <f t="shared" si="138"/>
        <v>1.0513232735375833</v>
      </c>
      <c r="Y304" t="str">
        <f t="shared" si="146"/>
        <v>多</v>
      </c>
      <c r="Z304" s="6">
        <f t="shared" si="129"/>
        <v>-8.1577897828144508E-5</v>
      </c>
      <c r="AA304" s="5">
        <f t="shared" si="139"/>
        <v>1.1224676685761972</v>
      </c>
      <c r="AB304" t="str">
        <f t="shared" si="147"/>
        <v>多</v>
      </c>
      <c r="AC304" s="6">
        <f t="shared" si="130"/>
        <v>-8.1577897828144508E-5</v>
      </c>
      <c r="AD304" s="5">
        <f t="shared" si="140"/>
        <v>1.1224676685761972</v>
      </c>
    </row>
    <row r="305" spans="1:30" x14ac:dyDescent="0.15">
      <c r="A305" s="1">
        <v>38817</v>
      </c>
      <c r="B305" s="2">
        <v>1117.9100000000001</v>
      </c>
      <c r="C305" s="3">
        <f t="shared" si="120"/>
        <v>1.3379866745229618E-2</v>
      </c>
      <c r="D305" s="4" t="str">
        <f t="shared" si="131"/>
        <v>多</v>
      </c>
      <c r="E305" s="6">
        <f t="shared" si="121"/>
        <v>1.3379866745229618E-2</v>
      </c>
      <c r="F305" s="5">
        <f t="shared" si="122"/>
        <v>1.0612322129197802</v>
      </c>
      <c r="G305" t="str">
        <f t="shared" si="132"/>
        <v>空</v>
      </c>
      <c r="H305" s="6">
        <f t="shared" si="123"/>
        <v>0</v>
      </c>
      <c r="I305" s="5">
        <f t="shared" si="133"/>
        <v>1.0516408260619927</v>
      </c>
      <c r="J305" t="str">
        <f t="shared" si="141"/>
        <v>空</v>
      </c>
      <c r="K305" s="6">
        <f t="shared" si="124"/>
        <v>0</v>
      </c>
      <c r="L305" s="5">
        <f t="shared" si="134"/>
        <v>0.92112760908514602</v>
      </c>
      <c r="M305" t="str">
        <f t="shared" si="142"/>
        <v>空</v>
      </c>
      <c r="N305" s="6">
        <f t="shared" si="125"/>
        <v>0</v>
      </c>
      <c r="O305" s="5">
        <f t="shared" si="135"/>
        <v>0.97069567252414135</v>
      </c>
      <c r="P305" t="str">
        <f t="shared" si="143"/>
        <v>空</v>
      </c>
      <c r="Q305" s="6">
        <f t="shared" si="126"/>
        <v>0</v>
      </c>
      <c r="R305" s="5">
        <f t="shared" si="136"/>
        <v>0.90466935968009521</v>
      </c>
      <c r="S305" t="str">
        <f t="shared" si="144"/>
        <v>空</v>
      </c>
      <c r="T305" s="6">
        <f t="shared" si="127"/>
        <v>0</v>
      </c>
      <c r="U305" s="5">
        <f t="shared" si="137"/>
        <v>0.91387783758483576</v>
      </c>
      <c r="V305" t="str">
        <f t="shared" si="145"/>
        <v>空</v>
      </c>
      <c r="W305" s="6">
        <f t="shared" si="128"/>
        <v>0</v>
      </c>
      <c r="X305" s="5">
        <f t="shared" si="138"/>
        <v>1.0513232735375833</v>
      </c>
      <c r="Y305" t="str">
        <f t="shared" si="146"/>
        <v>多</v>
      </c>
      <c r="Z305" s="6">
        <f t="shared" si="129"/>
        <v>1.3379866745229618E-2</v>
      </c>
      <c r="AA305" s="5">
        <f t="shared" si="139"/>
        <v>1.1374861364075752</v>
      </c>
      <c r="AB305" t="str">
        <f t="shared" si="147"/>
        <v>多</v>
      </c>
      <c r="AC305" s="6">
        <f t="shared" si="130"/>
        <v>1.3379866745229618E-2</v>
      </c>
      <c r="AD305" s="5">
        <f t="shared" si="140"/>
        <v>1.1374861364075752</v>
      </c>
    </row>
    <row r="306" spans="1:30" x14ac:dyDescent="0.15">
      <c r="A306" s="1">
        <v>38818</v>
      </c>
      <c r="B306" s="2">
        <v>1123.31</v>
      </c>
      <c r="C306" s="3">
        <f t="shared" si="120"/>
        <v>4.8304425222065461E-3</v>
      </c>
      <c r="D306" s="4" t="str">
        <f t="shared" si="131"/>
        <v>多</v>
      </c>
      <c r="E306" s="6">
        <f t="shared" si="121"/>
        <v>4.8304425222065461E-3</v>
      </c>
      <c r="F306" s="5">
        <f t="shared" si="122"/>
        <v>1.0663584341270032</v>
      </c>
      <c r="G306" t="str">
        <f t="shared" si="132"/>
        <v>空</v>
      </c>
      <c r="H306" s="6">
        <f t="shared" si="123"/>
        <v>0</v>
      </c>
      <c r="I306" s="5">
        <f t="shared" si="133"/>
        <v>1.0516408260619927</v>
      </c>
      <c r="J306" t="str">
        <f t="shared" si="141"/>
        <v>空</v>
      </c>
      <c r="K306" s="6">
        <f t="shared" si="124"/>
        <v>0</v>
      </c>
      <c r="L306" s="5">
        <f t="shared" si="134"/>
        <v>0.92112760908514602</v>
      </c>
      <c r="M306" t="str">
        <f t="shared" si="142"/>
        <v>空</v>
      </c>
      <c r="N306" s="6">
        <f t="shared" si="125"/>
        <v>0</v>
      </c>
      <c r="O306" s="5">
        <f t="shared" si="135"/>
        <v>0.97069567252414135</v>
      </c>
      <c r="P306" t="str">
        <f t="shared" si="143"/>
        <v>空</v>
      </c>
      <c r="Q306" s="6">
        <f t="shared" si="126"/>
        <v>0</v>
      </c>
      <c r="R306" s="5">
        <f t="shared" si="136"/>
        <v>0.90466935968009521</v>
      </c>
      <c r="S306" t="str">
        <f t="shared" si="144"/>
        <v>空</v>
      </c>
      <c r="T306" s="6">
        <f t="shared" si="127"/>
        <v>0</v>
      </c>
      <c r="U306" s="5">
        <f t="shared" si="137"/>
        <v>0.91387783758483576</v>
      </c>
      <c r="V306" t="str">
        <f t="shared" si="145"/>
        <v>空</v>
      </c>
      <c r="W306" s="6">
        <f t="shared" si="128"/>
        <v>0</v>
      </c>
      <c r="X306" s="5">
        <f t="shared" si="138"/>
        <v>1.0513232735375833</v>
      </c>
      <c r="Y306" t="str">
        <f t="shared" si="146"/>
        <v>多</v>
      </c>
      <c r="Z306" s="6">
        <f t="shared" si="129"/>
        <v>4.8304425222065461E-3</v>
      </c>
      <c r="AA306" s="5">
        <f t="shared" si="139"/>
        <v>1.1429806978092989</v>
      </c>
      <c r="AB306" t="str">
        <f t="shared" si="147"/>
        <v>多</v>
      </c>
      <c r="AC306" s="6">
        <f t="shared" si="130"/>
        <v>4.8304425222065461E-3</v>
      </c>
      <c r="AD306" s="5">
        <f t="shared" si="140"/>
        <v>1.1429806978092989</v>
      </c>
    </row>
    <row r="307" spans="1:30" x14ac:dyDescent="0.15">
      <c r="A307" s="1">
        <v>38819</v>
      </c>
      <c r="B307" s="2">
        <v>1117.07</v>
      </c>
      <c r="C307" s="3">
        <f t="shared" si="120"/>
        <v>-5.5550115284294099E-3</v>
      </c>
      <c r="D307" s="4" t="str">
        <f t="shared" si="131"/>
        <v>多</v>
      </c>
      <c r="E307" s="6">
        <f t="shared" si="121"/>
        <v>-5.5550115284294099E-3</v>
      </c>
      <c r="F307" s="5">
        <f t="shared" si="122"/>
        <v>1.0604348007319897</v>
      </c>
      <c r="G307" t="str">
        <f t="shared" si="132"/>
        <v>空</v>
      </c>
      <c r="H307" s="6">
        <f t="shared" si="123"/>
        <v>0</v>
      </c>
      <c r="I307" s="5">
        <f t="shared" si="133"/>
        <v>1.0516408260619927</v>
      </c>
      <c r="J307" t="str">
        <f t="shared" si="141"/>
        <v>空</v>
      </c>
      <c r="K307" s="6">
        <f t="shared" si="124"/>
        <v>0</v>
      </c>
      <c r="L307" s="5">
        <f t="shared" si="134"/>
        <v>0.92112760908514602</v>
      </c>
      <c r="M307" t="str">
        <f t="shared" si="142"/>
        <v>空</v>
      </c>
      <c r="N307" s="6">
        <f t="shared" si="125"/>
        <v>0</v>
      </c>
      <c r="O307" s="5">
        <f t="shared" si="135"/>
        <v>0.97069567252414135</v>
      </c>
      <c r="P307" t="str">
        <f t="shared" si="143"/>
        <v>空</v>
      </c>
      <c r="Q307" s="6">
        <f t="shared" si="126"/>
        <v>0</v>
      </c>
      <c r="R307" s="5">
        <f t="shared" si="136"/>
        <v>0.90466935968009521</v>
      </c>
      <c r="S307" t="str">
        <f t="shared" si="144"/>
        <v>空</v>
      </c>
      <c r="T307" s="6">
        <f t="shared" si="127"/>
        <v>0</v>
      </c>
      <c r="U307" s="5">
        <f t="shared" si="137"/>
        <v>0.91387783758483576</v>
      </c>
      <c r="V307" t="str">
        <f t="shared" si="145"/>
        <v>空</v>
      </c>
      <c r="W307" s="6">
        <f t="shared" si="128"/>
        <v>0</v>
      </c>
      <c r="X307" s="5">
        <f t="shared" si="138"/>
        <v>1.0513232735375833</v>
      </c>
      <c r="Y307" t="str">
        <f t="shared" si="146"/>
        <v>多</v>
      </c>
      <c r="Z307" s="6">
        <f t="shared" si="129"/>
        <v>-5.5550115284294099E-3</v>
      </c>
      <c r="AA307" s="5">
        <f t="shared" si="139"/>
        <v>1.1366314268561959</v>
      </c>
      <c r="AB307" t="str">
        <f t="shared" si="147"/>
        <v>多</v>
      </c>
      <c r="AC307" s="6">
        <f t="shared" si="130"/>
        <v>-5.5550115284294099E-3</v>
      </c>
      <c r="AD307" s="5">
        <f t="shared" si="140"/>
        <v>1.1366314268561959</v>
      </c>
    </row>
    <row r="308" spans="1:30" x14ac:dyDescent="0.15">
      <c r="A308" s="1">
        <v>38820</v>
      </c>
      <c r="B308" s="2">
        <v>1093.93</v>
      </c>
      <c r="C308" s="3">
        <f t="shared" si="120"/>
        <v>-2.0714905959339891E-2</v>
      </c>
      <c r="D308" s="4" t="str">
        <f t="shared" si="131"/>
        <v>空</v>
      </c>
      <c r="E308" s="6">
        <f t="shared" si="121"/>
        <v>-2.0714905959339891E-2</v>
      </c>
      <c r="F308" s="5">
        <f t="shared" si="122"/>
        <v>1.0384679935588152</v>
      </c>
      <c r="G308" t="str">
        <f t="shared" si="132"/>
        <v>空</v>
      </c>
      <c r="H308" s="6">
        <f t="shared" si="123"/>
        <v>0</v>
      </c>
      <c r="I308" s="5">
        <f t="shared" si="133"/>
        <v>1.0516408260619927</v>
      </c>
      <c r="J308" t="str">
        <f t="shared" si="141"/>
        <v>空</v>
      </c>
      <c r="K308" s="6">
        <f t="shared" si="124"/>
        <v>0</v>
      </c>
      <c r="L308" s="5">
        <f t="shared" si="134"/>
        <v>0.92112760908514602</v>
      </c>
      <c r="M308" t="str">
        <f t="shared" si="142"/>
        <v>空</v>
      </c>
      <c r="N308" s="6">
        <f t="shared" si="125"/>
        <v>0</v>
      </c>
      <c r="O308" s="5">
        <f t="shared" si="135"/>
        <v>0.97069567252414135</v>
      </c>
      <c r="P308" t="str">
        <f t="shared" si="143"/>
        <v>空</v>
      </c>
      <c r="Q308" s="6">
        <f t="shared" si="126"/>
        <v>0</v>
      </c>
      <c r="R308" s="5">
        <f t="shared" si="136"/>
        <v>0.90466935968009521</v>
      </c>
      <c r="S308" t="str">
        <f t="shared" si="144"/>
        <v>空</v>
      </c>
      <c r="T308" s="6">
        <f t="shared" si="127"/>
        <v>0</v>
      </c>
      <c r="U308" s="5">
        <f t="shared" si="137"/>
        <v>0.91387783758483576</v>
      </c>
      <c r="V308" t="str">
        <f t="shared" si="145"/>
        <v>空</v>
      </c>
      <c r="W308" s="6">
        <f t="shared" si="128"/>
        <v>0</v>
      </c>
      <c r="X308" s="5">
        <f t="shared" si="138"/>
        <v>1.0513232735375833</v>
      </c>
      <c r="Y308" t="str">
        <f t="shared" si="146"/>
        <v>多</v>
      </c>
      <c r="Z308" s="6">
        <f t="shared" si="129"/>
        <v>-2.0714905959339891E-2</v>
      </c>
      <c r="AA308" s="5">
        <f t="shared" si="139"/>
        <v>1.1130862137384394</v>
      </c>
      <c r="AB308" t="str">
        <f t="shared" si="147"/>
        <v>多</v>
      </c>
      <c r="AC308" s="6">
        <f t="shared" si="130"/>
        <v>-2.0714905959339891E-2</v>
      </c>
      <c r="AD308" s="5">
        <f t="shared" si="140"/>
        <v>1.1130862137384394</v>
      </c>
    </row>
    <row r="309" spans="1:30" x14ac:dyDescent="0.15">
      <c r="A309" s="1">
        <v>38821</v>
      </c>
      <c r="B309" s="2">
        <v>1118.6099999999999</v>
      </c>
      <c r="C309" s="3">
        <f t="shared" si="120"/>
        <v>2.2560858555848995E-2</v>
      </c>
      <c r="D309" s="4" t="str">
        <f t="shared" si="131"/>
        <v>空</v>
      </c>
      <c r="E309" s="6">
        <f t="shared" si="121"/>
        <v>0</v>
      </c>
      <c r="F309" s="5">
        <f t="shared" si="122"/>
        <v>1.0384679935588152</v>
      </c>
      <c r="G309" t="str">
        <f t="shared" si="132"/>
        <v>空</v>
      </c>
      <c r="H309" s="6">
        <f t="shared" si="123"/>
        <v>0</v>
      </c>
      <c r="I309" s="5">
        <f t="shared" si="133"/>
        <v>1.0516408260619927</v>
      </c>
      <c r="J309" t="str">
        <f t="shared" si="141"/>
        <v>空</v>
      </c>
      <c r="K309" s="6">
        <f t="shared" si="124"/>
        <v>0</v>
      </c>
      <c r="L309" s="5">
        <f t="shared" si="134"/>
        <v>0.92112760908514602</v>
      </c>
      <c r="M309" t="str">
        <f t="shared" si="142"/>
        <v>空</v>
      </c>
      <c r="N309" s="6">
        <f t="shared" si="125"/>
        <v>0</v>
      </c>
      <c r="O309" s="5">
        <f t="shared" si="135"/>
        <v>0.97069567252414135</v>
      </c>
      <c r="P309" t="str">
        <f t="shared" si="143"/>
        <v>空</v>
      </c>
      <c r="Q309" s="6">
        <f t="shared" si="126"/>
        <v>0</v>
      </c>
      <c r="R309" s="5">
        <f t="shared" si="136"/>
        <v>0.90466935968009521</v>
      </c>
      <c r="S309" t="str">
        <f t="shared" si="144"/>
        <v>空</v>
      </c>
      <c r="T309" s="6">
        <f t="shared" si="127"/>
        <v>0</v>
      </c>
      <c r="U309" s="5">
        <f t="shared" si="137"/>
        <v>0.91387783758483576</v>
      </c>
      <c r="V309" t="str">
        <f t="shared" si="145"/>
        <v>空</v>
      </c>
      <c r="W309" s="6">
        <f t="shared" si="128"/>
        <v>0</v>
      </c>
      <c r="X309" s="5">
        <f t="shared" si="138"/>
        <v>1.0513232735375833</v>
      </c>
      <c r="Y309" t="str">
        <f t="shared" si="146"/>
        <v>多</v>
      </c>
      <c r="Z309" s="6">
        <f t="shared" si="129"/>
        <v>2.2560858555848995E-2</v>
      </c>
      <c r="AA309" s="5">
        <f t="shared" si="139"/>
        <v>1.1381983943670579</v>
      </c>
      <c r="AB309" t="str">
        <f t="shared" si="147"/>
        <v>多</v>
      </c>
      <c r="AC309" s="6">
        <f t="shared" si="130"/>
        <v>2.2560858555848995E-2</v>
      </c>
      <c r="AD309" s="5">
        <f t="shared" si="140"/>
        <v>1.1381983943670579</v>
      </c>
    </row>
    <row r="310" spans="1:30" x14ac:dyDescent="0.15">
      <c r="A310" s="1">
        <v>38824</v>
      </c>
      <c r="B310" s="2">
        <v>1124.4100000000001</v>
      </c>
      <c r="C310" s="3">
        <f t="shared" si="120"/>
        <v>5.1850063918614797E-3</v>
      </c>
      <c r="D310" s="4" t="str">
        <f t="shared" si="131"/>
        <v>多</v>
      </c>
      <c r="E310" s="6">
        <f t="shared" si="121"/>
        <v>0</v>
      </c>
      <c r="F310" s="5">
        <f t="shared" si="122"/>
        <v>1.0384679935588152</v>
      </c>
      <c r="G310" t="str">
        <f t="shared" si="132"/>
        <v>空</v>
      </c>
      <c r="H310" s="6">
        <f t="shared" si="123"/>
        <v>0</v>
      </c>
      <c r="I310" s="5">
        <f t="shared" si="133"/>
        <v>1.0516408260619927</v>
      </c>
      <c r="J310" t="str">
        <f t="shared" si="141"/>
        <v>空</v>
      </c>
      <c r="K310" s="6">
        <f t="shared" si="124"/>
        <v>0</v>
      </c>
      <c r="L310" s="5">
        <f t="shared" si="134"/>
        <v>0.92112760908514602</v>
      </c>
      <c r="M310" t="str">
        <f t="shared" si="142"/>
        <v>空</v>
      </c>
      <c r="N310" s="6">
        <f t="shared" si="125"/>
        <v>0</v>
      </c>
      <c r="O310" s="5">
        <f t="shared" si="135"/>
        <v>0.97069567252414135</v>
      </c>
      <c r="P310" t="str">
        <f t="shared" si="143"/>
        <v>空</v>
      </c>
      <c r="Q310" s="6">
        <f t="shared" si="126"/>
        <v>0</v>
      </c>
      <c r="R310" s="5">
        <f t="shared" si="136"/>
        <v>0.90466935968009521</v>
      </c>
      <c r="S310" t="str">
        <f t="shared" si="144"/>
        <v>空</v>
      </c>
      <c r="T310" s="6">
        <f t="shared" si="127"/>
        <v>0</v>
      </c>
      <c r="U310" s="5">
        <f t="shared" si="137"/>
        <v>0.91387783758483576</v>
      </c>
      <c r="V310" t="str">
        <f t="shared" si="145"/>
        <v>空</v>
      </c>
      <c r="W310" s="6">
        <f t="shared" si="128"/>
        <v>0</v>
      </c>
      <c r="X310" s="5">
        <f t="shared" si="138"/>
        <v>1.0513232735375833</v>
      </c>
      <c r="Y310" t="str">
        <f t="shared" si="146"/>
        <v>多</v>
      </c>
      <c r="Z310" s="6">
        <f t="shared" si="129"/>
        <v>5.1850063918614797E-3</v>
      </c>
      <c r="AA310" s="5">
        <f t="shared" si="139"/>
        <v>1.1440999603170576</v>
      </c>
      <c r="AB310" t="str">
        <f t="shared" si="147"/>
        <v>多</v>
      </c>
      <c r="AC310" s="6">
        <f t="shared" si="130"/>
        <v>5.1850063918614797E-3</v>
      </c>
      <c r="AD310" s="5">
        <f t="shared" si="140"/>
        <v>1.1440999603170576</v>
      </c>
    </row>
    <row r="311" spans="1:30" x14ac:dyDescent="0.15">
      <c r="A311" s="1">
        <v>38825</v>
      </c>
      <c r="B311" s="2">
        <v>1131.28</v>
      </c>
      <c r="C311" s="3">
        <f t="shared" si="120"/>
        <v>6.1098709545448493E-3</v>
      </c>
      <c r="D311" s="4" t="str">
        <f t="shared" si="131"/>
        <v>多</v>
      </c>
      <c r="E311" s="6">
        <f t="shared" si="121"/>
        <v>6.1098709545448493E-3</v>
      </c>
      <c r="F311" s="5">
        <f t="shared" si="122"/>
        <v>1.0448128989898848</v>
      </c>
      <c r="G311" t="str">
        <f t="shared" si="132"/>
        <v>空</v>
      </c>
      <c r="H311" s="6">
        <f t="shared" si="123"/>
        <v>0</v>
      </c>
      <c r="I311" s="5">
        <f t="shared" si="133"/>
        <v>1.0516408260619927</v>
      </c>
      <c r="J311" t="str">
        <f t="shared" si="141"/>
        <v>空</v>
      </c>
      <c r="K311" s="6">
        <f t="shared" si="124"/>
        <v>0</v>
      </c>
      <c r="L311" s="5">
        <f t="shared" si="134"/>
        <v>0.92112760908514602</v>
      </c>
      <c r="M311" t="str">
        <f t="shared" si="142"/>
        <v>空</v>
      </c>
      <c r="N311" s="6">
        <f t="shared" si="125"/>
        <v>0</v>
      </c>
      <c r="O311" s="5">
        <f t="shared" si="135"/>
        <v>0.97069567252414135</v>
      </c>
      <c r="P311" t="str">
        <f t="shared" si="143"/>
        <v>空</v>
      </c>
      <c r="Q311" s="6">
        <f t="shared" si="126"/>
        <v>0</v>
      </c>
      <c r="R311" s="5">
        <f t="shared" si="136"/>
        <v>0.90466935968009521</v>
      </c>
      <c r="S311" t="str">
        <f t="shared" si="144"/>
        <v>空</v>
      </c>
      <c r="T311" s="6">
        <f t="shared" si="127"/>
        <v>0</v>
      </c>
      <c r="U311" s="5">
        <f t="shared" si="137"/>
        <v>0.91387783758483576</v>
      </c>
      <c r="V311" t="str">
        <f t="shared" si="145"/>
        <v>空</v>
      </c>
      <c r="W311" s="6">
        <f t="shared" si="128"/>
        <v>0</v>
      </c>
      <c r="X311" s="5">
        <f t="shared" si="138"/>
        <v>1.0513232735375833</v>
      </c>
      <c r="Y311" t="str">
        <f t="shared" si="146"/>
        <v>多</v>
      </c>
      <c r="Z311" s="6">
        <f t="shared" si="129"/>
        <v>6.1098709545448493E-3</v>
      </c>
      <c r="AA311" s="5">
        <f t="shared" si="139"/>
        <v>1.1510902634336948</v>
      </c>
      <c r="AB311" t="str">
        <f t="shared" si="147"/>
        <v>多</v>
      </c>
      <c r="AC311" s="6">
        <f t="shared" si="130"/>
        <v>6.1098709545448493E-3</v>
      </c>
      <c r="AD311" s="5">
        <f t="shared" si="140"/>
        <v>1.1510902634336948</v>
      </c>
    </row>
    <row r="312" spans="1:30" x14ac:dyDescent="0.15">
      <c r="A312" s="1">
        <v>38826</v>
      </c>
      <c r="B312" s="2">
        <v>1138.24</v>
      </c>
      <c r="C312" s="3">
        <f t="shared" si="120"/>
        <v>6.1523230323174971E-3</v>
      </c>
      <c r="D312" s="4" t="str">
        <f t="shared" si="131"/>
        <v>多</v>
      </c>
      <c r="E312" s="6">
        <f t="shared" si="121"/>
        <v>6.1523230323174971E-3</v>
      </c>
      <c r="F312" s="5">
        <f t="shared" si="122"/>
        <v>1.0512409254528028</v>
      </c>
      <c r="G312" t="str">
        <f t="shared" si="132"/>
        <v>空</v>
      </c>
      <c r="H312" s="6">
        <f t="shared" si="123"/>
        <v>0</v>
      </c>
      <c r="I312" s="5">
        <f t="shared" si="133"/>
        <v>1.0516408260619927</v>
      </c>
      <c r="J312" t="str">
        <f t="shared" si="141"/>
        <v>空</v>
      </c>
      <c r="K312" s="6">
        <f t="shared" si="124"/>
        <v>0</v>
      </c>
      <c r="L312" s="5">
        <f t="shared" si="134"/>
        <v>0.92112760908514602</v>
      </c>
      <c r="M312" t="str">
        <f t="shared" si="142"/>
        <v>空</v>
      </c>
      <c r="N312" s="6">
        <f t="shared" si="125"/>
        <v>0</v>
      </c>
      <c r="O312" s="5">
        <f t="shared" si="135"/>
        <v>0.97069567252414135</v>
      </c>
      <c r="P312" t="str">
        <f t="shared" si="143"/>
        <v>空</v>
      </c>
      <c r="Q312" s="6">
        <f t="shared" si="126"/>
        <v>0</v>
      </c>
      <c r="R312" s="5">
        <f t="shared" si="136"/>
        <v>0.90466935968009521</v>
      </c>
      <c r="S312" t="str">
        <f t="shared" si="144"/>
        <v>空</v>
      </c>
      <c r="T312" s="6">
        <f t="shared" si="127"/>
        <v>0</v>
      </c>
      <c r="U312" s="5">
        <f t="shared" si="137"/>
        <v>0.91387783758483576</v>
      </c>
      <c r="V312" t="str">
        <f t="shared" si="145"/>
        <v>空</v>
      </c>
      <c r="W312" s="6">
        <f t="shared" si="128"/>
        <v>0</v>
      </c>
      <c r="X312" s="5">
        <f t="shared" si="138"/>
        <v>1.0513232735375833</v>
      </c>
      <c r="Y312" t="str">
        <f t="shared" si="146"/>
        <v>多</v>
      </c>
      <c r="Z312" s="6">
        <f t="shared" si="129"/>
        <v>6.1523230323174971E-3</v>
      </c>
      <c r="AA312" s="5">
        <f t="shared" si="139"/>
        <v>1.1581721425736944</v>
      </c>
      <c r="AB312" t="str">
        <f t="shared" si="147"/>
        <v>多</v>
      </c>
      <c r="AC312" s="6">
        <f t="shared" si="130"/>
        <v>6.1523230323174971E-3</v>
      </c>
      <c r="AD312" s="5">
        <f t="shared" si="140"/>
        <v>1.1581721425736944</v>
      </c>
    </row>
    <row r="313" spans="1:30" x14ac:dyDescent="0.15">
      <c r="A313" s="1">
        <v>38827</v>
      </c>
      <c r="B313" s="2">
        <v>1134.3800000000001</v>
      </c>
      <c r="C313" s="3">
        <f t="shared" si="120"/>
        <v>-3.3912004498172221E-3</v>
      </c>
      <c r="D313" s="4" t="str">
        <f t="shared" si="131"/>
        <v>多</v>
      </c>
      <c r="E313" s="6">
        <f t="shared" si="121"/>
        <v>-3.3912004498172221E-3</v>
      </c>
      <c r="F313" s="5">
        <f t="shared" si="122"/>
        <v>1.047675956753541</v>
      </c>
      <c r="G313" t="str">
        <f t="shared" si="132"/>
        <v>空</v>
      </c>
      <c r="H313" s="6">
        <f t="shared" si="123"/>
        <v>0</v>
      </c>
      <c r="I313" s="5">
        <f t="shared" si="133"/>
        <v>1.0516408260619927</v>
      </c>
      <c r="J313" t="str">
        <f t="shared" si="141"/>
        <v>空</v>
      </c>
      <c r="K313" s="6">
        <f t="shared" si="124"/>
        <v>0</v>
      </c>
      <c r="L313" s="5">
        <f t="shared" si="134"/>
        <v>0.92112760908514602</v>
      </c>
      <c r="M313" t="str">
        <f t="shared" si="142"/>
        <v>空</v>
      </c>
      <c r="N313" s="6">
        <f t="shared" si="125"/>
        <v>0</v>
      </c>
      <c r="O313" s="5">
        <f t="shared" si="135"/>
        <v>0.97069567252414135</v>
      </c>
      <c r="P313" t="str">
        <f t="shared" si="143"/>
        <v>空</v>
      </c>
      <c r="Q313" s="6">
        <f t="shared" si="126"/>
        <v>0</v>
      </c>
      <c r="R313" s="5">
        <f t="shared" si="136"/>
        <v>0.90466935968009521</v>
      </c>
      <c r="S313" t="str">
        <f t="shared" si="144"/>
        <v>空</v>
      </c>
      <c r="T313" s="6">
        <f t="shared" si="127"/>
        <v>0</v>
      </c>
      <c r="U313" s="5">
        <f t="shared" si="137"/>
        <v>0.91387783758483576</v>
      </c>
      <c r="V313" t="str">
        <f t="shared" si="145"/>
        <v>空</v>
      </c>
      <c r="W313" s="6">
        <f t="shared" si="128"/>
        <v>0</v>
      </c>
      <c r="X313" s="5">
        <f t="shared" si="138"/>
        <v>1.0513232735375833</v>
      </c>
      <c r="Y313" t="str">
        <f t="shared" si="146"/>
        <v>多</v>
      </c>
      <c r="Z313" s="6">
        <f t="shared" si="129"/>
        <v>-3.3912004498172221E-3</v>
      </c>
      <c r="AA313" s="5">
        <f t="shared" si="139"/>
        <v>1.1542445486828328</v>
      </c>
      <c r="AB313" t="str">
        <f t="shared" si="147"/>
        <v>多</v>
      </c>
      <c r="AC313" s="6">
        <f t="shared" si="130"/>
        <v>-3.3912004498172221E-3</v>
      </c>
      <c r="AD313" s="5">
        <f t="shared" si="140"/>
        <v>1.1542445486828328</v>
      </c>
    </row>
    <row r="314" spans="1:30" x14ac:dyDescent="0.15">
      <c r="A314" s="1">
        <v>38828</v>
      </c>
      <c r="B314" s="2">
        <v>1149.1600000000001</v>
      </c>
      <c r="C314" s="3">
        <f t="shared" si="120"/>
        <v>1.3029143673195964E-2</v>
      </c>
      <c r="D314" s="4" t="str">
        <f t="shared" si="131"/>
        <v>多</v>
      </c>
      <c r="E314" s="6">
        <f t="shared" si="121"/>
        <v>1.3029143673195964E-2</v>
      </c>
      <c r="F314" s="5">
        <f t="shared" si="122"/>
        <v>1.061326277317036</v>
      </c>
      <c r="G314" t="str">
        <f t="shared" si="132"/>
        <v>空</v>
      </c>
      <c r="H314" s="6">
        <f t="shared" si="123"/>
        <v>0</v>
      </c>
      <c r="I314" s="5">
        <f t="shared" si="133"/>
        <v>1.0516408260619927</v>
      </c>
      <c r="J314" t="str">
        <f t="shared" si="141"/>
        <v>空</v>
      </c>
      <c r="K314" s="6">
        <f t="shared" si="124"/>
        <v>0</v>
      </c>
      <c r="L314" s="5">
        <f t="shared" si="134"/>
        <v>0.92112760908514602</v>
      </c>
      <c r="M314" t="str">
        <f t="shared" si="142"/>
        <v>空</v>
      </c>
      <c r="N314" s="6">
        <f t="shared" si="125"/>
        <v>0</v>
      </c>
      <c r="O314" s="5">
        <f t="shared" si="135"/>
        <v>0.97069567252414135</v>
      </c>
      <c r="P314" t="str">
        <f t="shared" si="143"/>
        <v>空</v>
      </c>
      <c r="Q314" s="6">
        <f t="shared" si="126"/>
        <v>0</v>
      </c>
      <c r="R314" s="5">
        <f t="shared" si="136"/>
        <v>0.90466935968009521</v>
      </c>
      <c r="S314" t="str">
        <f t="shared" si="144"/>
        <v>空</v>
      </c>
      <c r="T314" s="6">
        <f t="shared" si="127"/>
        <v>0</v>
      </c>
      <c r="U314" s="5">
        <f t="shared" si="137"/>
        <v>0.91387783758483576</v>
      </c>
      <c r="V314" t="str">
        <f t="shared" si="145"/>
        <v>空</v>
      </c>
      <c r="W314" s="6">
        <f t="shared" si="128"/>
        <v>0</v>
      </c>
      <c r="X314" s="5">
        <f t="shared" si="138"/>
        <v>1.0513232735375833</v>
      </c>
      <c r="Y314" t="str">
        <f t="shared" si="146"/>
        <v>多</v>
      </c>
      <c r="Z314" s="6">
        <f t="shared" si="129"/>
        <v>1.3029143673195964E-2</v>
      </c>
      <c r="AA314" s="5">
        <f t="shared" si="139"/>
        <v>1.1692833667416247</v>
      </c>
      <c r="AB314" t="str">
        <f t="shared" si="147"/>
        <v>多</v>
      </c>
      <c r="AC314" s="6">
        <f t="shared" si="130"/>
        <v>1.3029143673195964E-2</v>
      </c>
      <c r="AD314" s="5">
        <f t="shared" si="140"/>
        <v>1.1692833667416247</v>
      </c>
    </row>
    <row r="315" spans="1:30" x14ac:dyDescent="0.15">
      <c r="A315" s="1">
        <v>38831</v>
      </c>
      <c r="B315" s="2">
        <v>1142.7</v>
      </c>
      <c r="C315" s="3">
        <f t="shared" si="120"/>
        <v>-5.6214974416095576E-3</v>
      </c>
      <c r="D315" s="4" t="str">
        <f t="shared" si="131"/>
        <v>多</v>
      </c>
      <c r="E315" s="6">
        <f t="shared" si="121"/>
        <v>-5.6214974416095576E-3</v>
      </c>
      <c r="F315" s="5">
        <f t="shared" si="122"/>
        <v>1.0553600343643852</v>
      </c>
      <c r="G315" t="str">
        <f t="shared" si="132"/>
        <v>空</v>
      </c>
      <c r="H315" s="6">
        <f t="shared" si="123"/>
        <v>0</v>
      </c>
      <c r="I315" s="5">
        <f t="shared" si="133"/>
        <v>1.0516408260619927</v>
      </c>
      <c r="J315" t="str">
        <f t="shared" si="141"/>
        <v>空</v>
      </c>
      <c r="K315" s="6">
        <f t="shared" si="124"/>
        <v>0</v>
      </c>
      <c r="L315" s="5">
        <f t="shared" si="134"/>
        <v>0.92112760908514602</v>
      </c>
      <c r="M315" t="str">
        <f t="shared" si="142"/>
        <v>空</v>
      </c>
      <c r="N315" s="6">
        <f t="shared" si="125"/>
        <v>0</v>
      </c>
      <c r="O315" s="5">
        <f t="shared" si="135"/>
        <v>0.97069567252414135</v>
      </c>
      <c r="P315" t="str">
        <f t="shared" si="143"/>
        <v>空</v>
      </c>
      <c r="Q315" s="6">
        <f t="shared" si="126"/>
        <v>0</v>
      </c>
      <c r="R315" s="5">
        <f t="shared" si="136"/>
        <v>0.90466935968009521</v>
      </c>
      <c r="S315" t="str">
        <f t="shared" si="144"/>
        <v>空</v>
      </c>
      <c r="T315" s="6">
        <f t="shared" si="127"/>
        <v>0</v>
      </c>
      <c r="U315" s="5">
        <f t="shared" si="137"/>
        <v>0.91387783758483576</v>
      </c>
      <c r="V315" t="str">
        <f t="shared" si="145"/>
        <v>空</v>
      </c>
      <c r="W315" s="6">
        <f t="shared" si="128"/>
        <v>0</v>
      </c>
      <c r="X315" s="5">
        <f t="shared" si="138"/>
        <v>1.0513232735375833</v>
      </c>
      <c r="Y315" t="str">
        <f t="shared" si="146"/>
        <v>多</v>
      </c>
      <c r="Z315" s="6">
        <f t="shared" si="129"/>
        <v>-5.6214974416095576E-3</v>
      </c>
      <c r="AA315" s="5">
        <f t="shared" si="139"/>
        <v>1.16271024328697</v>
      </c>
      <c r="AB315" t="str">
        <f t="shared" si="147"/>
        <v>多</v>
      </c>
      <c r="AC315" s="6">
        <f t="shared" si="130"/>
        <v>-5.6214974416095576E-3</v>
      </c>
      <c r="AD315" s="5">
        <f t="shared" si="140"/>
        <v>1.16271024328697</v>
      </c>
    </row>
    <row r="316" spans="1:30" x14ac:dyDescent="0.15">
      <c r="A316" s="1">
        <v>38832</v>
      </c>
      <c r="B316" s="2">
        <v>1141.93</v>
      </c>
      <c r="C316" s="3">
        <f t="shared" si="120"/>
        <v>-6.7384265336478677E-4</v>
      </c>
      <c r="D316" s="4" t="str">
        <f t="shared" si="131"/>
        <v>空</v>
      </c>
      <c r="E316" s="6">
        <f t="shared" si="121"/>
        <v>-6.7384265336478677E-4</v>
      </c>
      <c r="F316" s="5">
        <f t="shared" si="122"/>
        <v>1.054648887758574</v>
      </c>
      <c r="G316" t="str">
        <f t="shared" si="132"/>
        <v>空</v>
      </c>
      <c r="H316" s="6">
        <f t="shared" si="123"/>
        <v>0</v>
      </c>
      <c r="I316" s="5">
        <f t="shared" si="133"/>
        <v>1.0516408260619927</v>
      </c>
      <c r="J316" t="str">
        <f t="shared" si="141"/>
        <v>空</v>
      </c>
      <c r="K316" s="6">
        <f t="shared" si="124"/>
        <v>0</v>
      </c>
      <c r="L316" s="5">
        <f t="shared" si="134"/>
        <v>0.92112760908514602</v>
      </c>
      <c r="M316" t="str">
        <f t="shared" si="142"/>
        <v>空</v>
      </c>
      <c r="N316" s="6">
        <f t="shared" si="125"/>
        <v>0</v>
      </c>
      <c r="O316" s="5">
        <f t="shared" si="135"/>
        <v>0.97069567252414135</v>
      </c>
      <c r="P316" t="str">
        <f t="shared" si="143"/>
        <v>空</v>
      </c>
      <c r="Q316" s="6">
        <f t="shared" si="126"/>
        <v>0</v>
      </c>
      <c r="R316" s="5">
        <f t="shared" si="136"/>
        <v>0.90466935968009521</v>
      </c>
      <c r="S316" t="str">
        <f t="shared" si="144"/>
        <v>空</v>
      </c>
      <c r="T316" s="6">
        <f t="shared" si="127"/>
        <v>0</v>
      </c>
      <c r="U316" s="5">
        <f t="shared" si="137"/>
        <v>0.91387783758483576</v>
      </c>
      <c r="V316" t="str">
        <f t="shared" si="145"/>
        <v>空</v>
      </c>
      <c r="W316" s="6">
        <f t="shared" si="128"/>
        <v>0</v>
      </c>
      <c r="X316" s="5">
        <f t="shared" si="138"/>
        <v>1.0513232735375833</v>
      </c>
      <c r="Y316" t="str">
        <f t="shared" si="146"/>
        <v>多</v>
      </c>
      <c r="Z316" s="6">
        <f t="shared" si="129"/>
        <v>-6.7384265336478677E-4</v>
      </c>
      <c r="AA316" s="5">
        <f t="shared" si="139"/>
        <v>1.1619267595315392</v>
      </c>
      <c r="AB316" t="str">
        <f t="shared" si="147"/>
        <v>多</v>
      </c>
      <c r="AC316" s="6">
        <f t="shared" si="130"/>
        <v>-6.7384265336478677E-4</v>
      </c>
      <c r="AD316" s="5">
        <f t="shared" si="140"/>
        <v>1.1619267595315392</v>
      </c>
    </row>
    <row r="317" spans="1:30" x14ac:dyDescent="0.15">
      <c r="A317" s="1">
        <v>38833</v>
      </c>
      <c r="B317" s="2">
        <v>1155.73</v>
      </c>
      <c r="C317" s="3">
        <f t="shared" si="120"/>
        <v>1.2084803797080435E-2</v>
      </c>
      <c r="D317" s="4" t="str">
        <f t="shared" si="131"/>
        <v>空</v>
      </c>
      <c r="E317" s="6">
        <f t="shared" si="121"/>
        <v>0</v>
      </c>
      <c r="F317" s="5">
        <f t="shared" si="122"/>
        <v>1.054648887758574</v>
      </c>
      <c r="G317" t="str">
        <f t="shared" si="132"/>
        <v>空</v>
      </c>
      <c r="H317" s="6">
        <f t="shared" si="123"/>
        <v>0</v>
      </c>
      <c r="I317" s="5">
        <f t="shared" si="133"/>
        <v>1.0516408260619927</v>
      </c>
      <c r="J317" t="str">
        <f t="shared" si="141"/>
        <v>空</v>
      </c>
      <c r="K317" s="6">
        <f t="shared" si="124"/>
        <v>0</v>
      </c>
      <c r="L317" s="5">
        <f t="shared" si="134"/>
        <v>0.92112760908514602</v>
      </c>
      <c r="M317" t="str">
        <f t="shared" si="142"/>
        <v>空</v>
      </c>
      <c r="N317" s="6">
        <f t="shared" si="125"/>
        <v>0</v>
      </c>
      <c r="O317" s="5">
        <f t="shared" si="135"/>
        <v>0.97069567252414135</v>
      </c>
      <c r="P317" t="str">
        <f t="shared" si="143"/>
        <v>空</v>
      </c>
      <c r="Q317" s="6">
        <f t="shared" si="126"/>
        <v>0</v>
      </c>
      <c r="R317" s="5">
        <f t="shared" si="136"/>
        <v>0.90466935968009521</v>
      </c>
      <c r="S317" t="str">
        <f t="shared" si="144"/>
        <v>空</v>
      </c>
      <c r="T317" s="6">
        <f t="shared" si="127"/>
        <v>0</v>
      </c>
      <c r="U317" s="5">
        <f t="shared" si="137"/>
        <v>0.91387783758483576</v>
      </c>
      <c r="V317" t="str">
        <f t="shared" si="145"/>
        <v>空</v>
      </c>
      <c r="W317" s="6">
        <f t="shared" si="128"/>
        <v>0</v>
      </c>
      <c r="X317" s="5">
        <f t="shared" si="138"/>
        <v>1.0513232735375833</v>
      </c>
      <c r="Y317" t="str">
        <f t="shared" si="146"/>
        <v>多</v>
      </c>
      <c r="Z317" s="6">
        <f t="shared" si="129"/>
        <v>1.2084803797080435E-2</v>
      </c>
      <c r="AA317" s="5">
        <f t="shared" si="139"/>
        <v>1.1759684164470554</v>
      </c>
      <c r="AB317" t="str">
        <f t="shared" si="147"/>
        <v>多</v>
      </c>
      <c r="AC317" s="6">
        <f t="shared" si="130"/>
        <v>1.2084803797080435E-2</v>
      </c>
      <c r="AD317" s="5">
        <f t="shared" si="140"/>
        <v>1.1759684164470554</v>
      </c>
    </row>
    <row r="318" spans="1:30" x14ac:dyDescent="0.15">
      <c r="A318" s="1">
        <v>38834</v>
      </c>
      <c r="B318" s="2">
        <v>1155.27</v>
      </c>
      <c r="C318" s="3">
        <f t="shared" si="120"/>
        <v>-3.9801683784279618E-4</v>
      </c>
      <c r="D318" s="4" t="str">
        <f t="shared" si="131"/>
        <v>空</v>
      </c>
      <c r="E318" s="6">
        <f t="shared" si="121"/>
        <v>0</v>
      </c>
      <c r="F318" s="5">
        <f t="shared" si="122"/>
        <v>1.054648887758574</v>
      </c>
      <c r="G318" t="str">
        <f t="shared" si="132"/>
        <v>空</v>
      </c>
      <c r="H318" s="6">
        <f t="shared" si="123"/>
        <v>0</v>
      </c>
      <c r="I318" s="5">
        <f t="shared" si="133"/>
        <v>1.0516408260619927</v>
      </c>
      <c r="J318" t="str">
        <f t="shared" si="141"/>
        <v>空</v>
      </c>
      <c r="K318" s="6">
        <f t="shared" si="124"/>
        <v>0</v>
      </c>
      <c r="L318" s="5">
        <f t="shared" si="134"/>
        <v>0.92112760908514602</v>
      </c>
      <c r="M318" t="str">
        <f t="shared" si="142"/>
        <v>空</v>
      </c>
      <c r="N318" s="6">
        <f t="shared" si="125"/>
        <v>0</v>
      </c>
      <c r="O318" s="5">
        <f t="shared" si="135"/>
        <v>0.97069567252414135</v>
      </c>
      <c r="P318" t="str">
        <f t="shared" si="143"/>
        <v>空</v>
      </c>
      <c r="Q318" s="6">
        <f t="shared" si="126"/>
        <v>0</v>
      </c>
      <c r="R318" s="5">
        <f t="shared" si="136"/>
        <v>0.90466935968009521</v>
      </c>
      <c r="S318" t="str">
        <f t="shared" si="144"/>
        <v>空</v>
      </c>
      <c r="T318" s="6">
        <f t="shared" si="127"/>
        <v>0</v>
      </c>
      <c r="U318" s="5">
        <f t="shared" si="137"/>
        <v>0.91387783758483576</v>
      </c>
      <c r="V318" t="str">
        <f t="shared" si="145"/>
        <v>空</v>
      </c>
      <c r="W318" s="6">
        <f t="shared" si="128"/>
        <v>0</v>
      </c>
      <c r="X318" s="5">
        <f t="shared" si="138"/>
        <v>1.0513232735375833</v>
      </c>
      <c r="Y318" t="str">
        <f t="shared" si="146"/>
        <v>多</v>
      </c>
      <c r="Z318" s="6">
        <f t="shared" si="129"/>
        <v>-3.9801683784279618E-4</v>
      </c>
      <c r="AA318" s="5">
        <f t="shared" si="139"/>
        <v>1.1755003612165382</v>
      </c>
      <c r="AB318" t="str">
        <f t="shared" si="147"/>
        <v>多</v>
      </c>
      <c r="AC318" s="6">
        <f t="shared" si="130"/>
        <v>-3.9801683784279618E-4</v>
      </c>
      <c r="AD318" s="5">
        <f t="shared" si="140"/>
        <v>1.1755003612165382</v>
      </c>
    </row>
    <row r="319" spans="1:30" x14ac:dyDescent="0.15">
      <c r="A319" s="1">
        <v>38835</v>
      </c>
      <c r="B319" s="2">
        <v>1172.3499999999999</v>
      </c>
      <c r="C319" s="3">
        <f t="shared" si="120"/>
        <v>1.4784422689068322E-2</v>
      </c>
      <c r="D319" s="4" t="str">
        <f t="shared" si="131"/>
        <v>空</v>
      </c>
      <c r="E319" s="6">
        <f t="shared" si="121"/>
        <v>0</v>
      </c>
      <c r="F319" s="5">
        <f t="shared" si="122"/>
        <v>1.054648887758574</v>
      </c>
      <c r="G319" t="str">
        <f t="shared" si="132"/>
        <v>空</v>
      </c>
      <c r="H319" s="6">
        <f t="shared" si="123"/>
        <v>0</v>
      </c>
      <c r="I319" s="5">
        <f t="shared" si="133"/>
        <v>1.0516408260619927</v>
      </c>
      <c r="J319" t="str">
        <f t="shared" si="141"/>
        <v>空</v>
      </c>
      <c r="K319" s="6">
        <f t="shared" si="124"/>
        <v>0</v>
      </c>
      <c r="L319" s="5">
        <f t="shared" si="134"/>
        <v>0.92112760908514602</v>
      </c>
      <c r="M319" t="str">
        <f t="shared" si="142"/>
        <v>空</v>
      </c>
      <c r="N319" s="6">
        <f t="shared" si="125"/>
        <v>0</v>
      </c>
      <c r="O319" s="5">
        <f t="shared" si="135"/>
        <v>0.97069567252414135</v>
      </c>
      <c r="P319" t="str">
        <f t="shared" si="143"/>
        <v>空</v>
      </c>
      <c r="Q319" s="6">
        <f t="shared" si="126"/>
        <v>0</v>
      </c>
      <c r="R319" s="5">
        <f t="shared" si="136"/>
        <v>0.90466935968009521</v>
      </c>
      <c r="S319" t="str">
        <f t="shared" si="144"/>
        <v>空</v>
      </c>
      <c r="T319" s="6">
        <f t="shared" si="127"/>
        <v>0</v>
      </c>
      <c r="U319" s="5">
        <f t="shared" si="137"/>
        <v>0.91387783758483576</v>
      </c>
      <c r="V319" t="str">
        <f t="shared" si="145"/>
        <v>空</v>
      </c>
      <c r="W319" s="6">
        <f t="shared" si="128"/>
        <v>0</v>
      </c>
      <c r="X319" s="5">
        <f t="shared" si="138"/>
        <v>1.0513232735375833</v>
      </c>
      <c r="Y319" t="str">
        <f t="shared" si="146"/>
        <v>多</v>
      </c>
      <c r="Z319" s="6">
        <f t="shared" si="129"/>
        <v>1.4784422689068322E-2</v>
      </c>
      <c r="AA319" s="5">
        <f t="shared" si="139"/>
        <v>1.1928794554279161</v>
      </c>
      <c r="AB319" t="str">
        <f t="shared" si="147"/>
        <v>多</v>
      </c>
      <c r="AC319" s="6">
        <f t="shared" si="130"/>
        <v>1.4784422689068322E-2</v>
      </c>
      <c r="AD319" s="5">
        <f t="shared" si="140"/>
        <v>1.1928794554279161</v>
      </c>
    </row>
    <row r="320" spans="1:30" x14ac:dyDescent="0.15">
      <c r="A320" s="1">
        <v>38845</v>
      </c>
      <c r="B320" s="2">
        <v>1218.44</v>
      </c>
      <c r="C320" s="3">
        <f t="shared" si="120"/>
        <v>3.9314197978419507E-2</v>
      </c>
      <c r="D320" s="4" t="str">
        <f t="shared" si="131"/>
        <v>多</v>
      </c>
      <c r="E320" s="6">
        <f t="shared" si="121"/>
        <v>0</v>
      </c>
      <c r="F320" s="5">
        <f t="shared" si="122"/>
        <v>1.054648887758574</v>
      </c>
      <c r="G320" t="str">
        <f t="shared" si="132"/>
        <v>空</v>
      </c>
      <c r="H320" s="6">
        <f t="shared" si="123"/>
        <v>0</v>
      </c>
      <c r="I320" s="5">
        <f t="shared" si="133"/>
        <v>1.0516408260619927</v>
      </c>
      <c r="J320" t="str">
        <f t="shared" si="141"/>
        <v>空</v>
      </c>
      <c r="K320" s="6">
        <f t="shared" si="124"/>
        <v>0</v>
      </c>
      <c r="L320" s="5">
        <f t="shared" si="134"/>
        <v>0.92112760908514602</v>
      </c>
      <c r="M320" t="str">
        <f t="shared" si="142"/>
        <v>空</v>
      </c>
      <c r="N320" s="6">
        <f t="shared" si="125"/>
        <v>0</v>
      </c>
      <c r="O320" s="5">
        <f t="shared" si="135"/>
        <v>0.97069567252414135</v>
      </c>
      <c r="P320" t="str">
        <f t="shared" si="143"/>
        <v>空</v>
      </c>
      <c r="Q320" s="6">
        <f t="shared" si="126"/>
        <v>0</v>
      </c>
      <c r="R320" s="5">
        <f t="shared" si="136"/>
        <v>0.90466935968009521</v>
      </c>
      <c r="S320" t="str">
        <f t="shared" si="144"/>
        <v>空</v>
      </c>
      <c r="T320" s="6">
        <f t="shared" si="127"/>
        <v>0</v>
      </c>
      <c r="U320" s="5">
        <f t="shared" si="137"/>
        <v>0.91387783758483576</v>
      </c>
      <c r="V320" t="str">
        <f t="shared" si="145"/>
        <v>空</v>
      </c>
      <c r="W320" s="6">
        <f t="shared" si="128"/>
        <v>0</v>
      </c>
      <c r="X320" s="5">
        <f t="shared" si="138"/>
        <v>1.0513232735375833</v>
      </c>
      <c r="Y320" t="str">
        <f t="shared" si="146"/>
        <v>多</v>
      </c>
      <c r="Z320" s="6">
        <f t="shared" si="129"/>
        <v>3.9314197978419507E-2</v>
      </c>
      <c r="AA320" s="5">
        <f t="shared" si="139"/>
        <v>1.2397765545029984</v>
      </c>
      <c r="AB320" t="str">
        <f t="shared" si="147"/>
        <v>多</v>
      </c>
      <c r="AC320" s="6">
        <f t="shared" si="130"/>
        <v>3.9314197978419507E-2</v>
      </c>
      <c r="AD320" s="5">
        <f t="shared" si="140"/>
        <v>1.2397765545029984</v>
      </c>
    </row>
    <row r="321" spans="1:30" x14ac:dyDescent="0.15">
      <c r="A321" s="1">
        <v>38846</v>
      </c>
      <c r="B321" s="2">
        <v>1251.6099999999999</v>
      </c>
      <c r="C321" s="3">
        <f t="shared" si="120"/>
        <v>2.7223334755917206E-2</v>
      </c>
      <c r="D321" s="4" t="str">
        <f t="shared" si="131"/>
        <v>多</v>
      </c>
      <c r="E321" s="6">
        <f t="shared" si="121"/>
        <v>2.7223334755917206E-2</v>
      </c>
      <c r="F321" s="5">
        <f t="shared" si="122"/>
        <v>1.0833599474799813</v>
      </c>
      <c r="G321" t="str">
        <f t="shared" si="132"/>
        <v>空</v>
      </c>
      <c r="H321" s="6">
        <f t="shared" si="123"/>
        <v>0</v>
      </c>
      <c r="I321" s="5">
        <f t="shared" si="133"/>
        <v>1.0516408260619927</v>
      </c>
      <c r="J321" t="str">
        <f t="shared" si="141"/>
        <v>空</v>
      </c>
      <c r="K321" s="6">
        <f t="shared" si="124"/>
        <v>0</v>
      </c>
      <c r="L321" s="5">
        <f t="shared" si="134"/>
        <v>0.92112760908514602</v>
      </c>
      <c r="M321" t="str">
        <f t="shared" si="142"/>
        <v>空</v>
      </c>
      <c r="N321" s="6">
        <f t="shared" si="125"/>
        <v>0</v>
      </c>
      <c r="O321" s="5">
        <f t="shared" si="135"/>
        <v>0.97069567252414135</v>
      </c>
      <c r="P321" t="str">
        <f t="shared" si="143"/>
        <v>空</v>
      </c>
      <c r="Q321" s="6">
        <f t="shared" si="126"/>
        <v>0</v>
      </c>
      <c r="R321" s="5">
        <f t="shared" si="136"/>
        <v>0.90466935968009521</v>
      </c>
      <c r="S321" t="str">
        <f t="shared" si="144"/>
        <v>空</v>
      </c>
      <c r="T321" s="6">
        <f t="shared" si="127"/>
        <v>0</v>
      </c>
      <c r="U321" s="5">
        <f t="shared" si="137"/>
        <v>0.91387783758483576</v>
      </c>
      <c r="V321" t="str">
        <f t="shared" si="145"/>
        <v>空</v>
      </c>
      <c r="W321" s="6">
        <f t="shared" si="128"/>
        <v>0</v>
      </c>
      <c r="X321" s="5">
        <f t="shared" si="138"/>
        <v>1.0513232735375833</v>
      </c>
      <c r="Y321" t="str">
        <f t="shared" si="146"/>
        <v>多</v>
      </c>
      <c r="Z321" s="6">
        <f t="shared" si="129"/>
        <v>2.7223334755917206E-2</v>
      </c>
      <c r="AA321" s="5">
        <f t="shared" si="139"/>
        <v>1.2735274066687712</v>
      </c>
      <c r="AB321" t="str">
        <f t="shared" si="147"/>
        <v>多</v>
      </c>
      <c r="AC321" s="6">
        <f t="shared" si="130"/>
        <v>2.7223334755917206E-2</v>
      </c>
      <c r="AD321" s="5">
        <f t="shared" si="140"/>
        <v>1.2735274066687712</v>
      </c>
    </row>
    <row r="322" spans="1:30" x14ac:dyDescent="0.15">
      <c r="A322" s="1">
        <v>38847</v>
      </c>
      <c r="B322" s="2">
        <v>1265.93</v>
      </c>
      <c r="C322" s="3">
        <f t="shared" si="120"/>
        <v>1.1441263652415712E-2</v>
      </c>
      <c r="D322" s="4" t="str">
        <f t="shared" si="131"/>
        <v>多</v>
      </c>
      <c r="E322" s="6">
        <f t="shared" si="121"/>
        <v>1.1441263652415712E-2</v>
      </c>
      <c r="F322" s="5">
        <f t="shared" si="122"/>
        <v>1.095754954269567</v>
      </c>
      <c r="G322" t="str">
        <f t="shared" si="132"/>
        <v>空</v>
      </c>
      <c r="H322" s="6">
        <f t="shared" si="123"/>
        <v>0</v>
      </c>
      <c r="I322" s="5">
        <f t="shared" si="133"/>
        <v>1.0516408260619927</v>
      </c>
      <c r="J322" t="str">
        <f t="shared" si="141"/>
        <v>空</v>
      </c>
      <c r="K322" s="6">
        <f t="shared" si="124"/>
        <v>0</v>
      </c>
      <c r="L322" s="5">
        <f t="shared" si="134"/>
        <v>0.92112760908514602</v>
      </c>
      <c r="M322" t="str">
        <f t="shared" si="142"/>
        <v>空</v>
      </c>
      <c r="N322" s="6">
        <f t="shared" si="125"/>
        <v>0</v>
      </c>
      <c r="O322" s="5">
        <f t="shared" si="135"/>
        <v>0.97069567252414135</v>
      </c>
      <c r="P322" t="str">
        <f t="shared" si="143"/>
        <v>空</v>
      </c>
      <c r="Q322" s="6">
        <f t="shared" si="126"/>
        <v>0</v>
      </c>
      <c r="R322" s="5">
        <f t="shared" si="136"/>
        <v>0.90466935968009521</v>
      </c>
      <c r="S322" t="str">
        <f t="shared" si="144"/>
        <v>空</v>
      </c>
      <c r="T322" s="6">
        <f t="shared" si="127"/>
        <v>0</v>
      </c>
      <c r="U322" s="5">
        <f t="shared" si="137"/>
        <v>0.91387783758483576</v>
      </c>
      <c r="V322" t="str">
        <f t="shared" si="145"/>
        <v>空</v>
      </c>
      <c r="W322" s="6">
        <f t="shared" si="128"/>
        <v>0</v>
      </c>
      <c r="X322" s="5">
        <f t="shared" si="138"/>
        <v>1.0513232735375833</v>
      </c>
      <c r="Y322" t="str">
        <f t="shared" si="146"/>
        <v>多</v>
      </c>
      <c r="Z322" s="6">
        <f t="shared" si="129"/>
        <v>1.1441263652415712E-2</v>
      </c>
      <c r="AA322" s="5">
        <f t="shared" si="139"/>
        <v>1.2880981694970459</v>
      </c>
      <c r="AB322" t="str">
        <f t="shared" si="147"/>
        <v>多</v>
      </c>
      <c r="AC322" s="6">
        <f t="shared" si="130"/>
        <v>1.1441263652415712E-2</v>
      </c>
      <c r="AD322" s="5">
        <f t="shared" si="140"/>
        <v>1.2880981694970459</v>
      </c>
    </row>
    <row r="323" spans="1:30" x14ac:dyDescent="0.15">
      <c r="A323" s="1">
        <v>38848</v>
      </c>
      <c r="B323" s="2">
        <v>1255.04</v>
      </c>
      <c r="C323" s="3">
        <f t="shared" si="120"/>
        <v>-8.6023713791442136E-3</v>
      </c>
      <c r="D323" s="4" t="str">
        <f t="shared" si="131"/>
        <v>多</v>
      </c>
      <c r="E323" s="6">
        <f t="shared" si="121"/>
        <v>-8.6023713791442136E-3</v>
      </c>
      <c r="F323" s="5">
        <f t="shared" si="122"/>
        <v>1.0863288632124031</v>
      </c>
      <c r="G323" t="str">
        <f t="shared" si="132"/>
        <v>空</v>
      </c>
      <c r="H323" s="6">
        <f t="shared" si="123"/>
        <v>0</v>
      </c>
      <c r="I323" s="5">
        <f t="shared" si="133"/>
        <v>1.0516408260619927</v>
      </c>
      <c r="J323" t="str">
        <f t="shared" si="141"/>
        <v>空</v>
      </c>
      <c r="K323" s="6">
        <f t="shared" si="124"/>
        <v>0</v>
      </c>
      <c r="L323" s="5">
        <f t="shared" si="134"/>
        <v>0.92112760908514602</v>
      </c>
      <c r="M323" t="str">
        <f t="shared" si="142"/>
        <v>空</v>
      </c>
      <c r="N323" s="6">
        <f t="shared" si="125"/>
        <v>0</v>
      </c>
      <c r="O323" s="5">
        <f t="shared" si="135"/>
        <v>0.97069567252414135</v>
      </c>
      <c r="P323" t="str">
        <f t="shared" si="143"/>
        <v>空</v>
      </c>
      <c r="Q323" s="6">
        <f t="shared" si="126"/>
        <v>0</v>
      </c>
      <c r="R323" s="5">
        <f t="shared" si="136"/>
        <v>0.90466935968009521</v>
      </c>
      <c r="S323" t="str">
        <f t="shared" si="144"/>
        <v>空</v>
      </c>
      <c r="T323" s="6">
        <f t="shared" si="127"/>
        <v>0</v>
      </c>
      <c r="U323" s="5">
        <f t="shared" si="137"/>
        <v>0.91387783758483576</v>
      </c>
      <c r="V323" t="str">
        <f t="shared" si="145"/>
        <v>空</v>
      </c>
      <c r="W323" s="6">
        <f t="shared" si="128"/>
        <v>0</v>
      </c>
      <c r="X323" s="5">
        <f t="shared" si="138"/>
        <v>1.0513232735375833</v>
      </c>
      <c r="Y323" t="str">
        <f t="shared" si="146"/>
        <v>多</v>
      </c>
      <c r="Z323" s="6">
        <f t="shared" si="129"/>
        <v>-8.6023713791442136E-3</v>
      </c>
      <c r="AA323" s="5">
        <f t="shared" si="139"/>
        <v>1.2770174706702364</v>
      </c>
      <c r="AB323" t="str">
        <f t="shared" si="147"/>
        <v>多</v>
      </c>
      <c r="AC323" s="6">
        <f t="shared" si="130"/>
        <v>-8.6023713791442136E-3</v>
      </c>
      <c r="AD323" s="5">
        <f t="shared" si="140"/>
        <v>1.2770174706702364</v>
      </c>
    </row>
    <row r="324" spans="1:30" x14ac:dyDescent="0.15">
      <c r="A324" s="1">
        <v>38849</v>
      </c>
      <c r="B324" s="2">
        <v>1296.26</v>
      </c>
      <c r="C324" s="3">
        <f t="shared" ref="C324:C387" si="148">B324/B323-1</f>
        <v>3.2843574706782341E-2</v>
      </c>
      <c r="D324" s="4" t="str">
        <f t="shared" si="131"/>
        <v>多</v>
      </c>
      <c r="E324" s="6">
        <f t="shared" ref="E324:E387" si="149">IF(D323="多",C324,IF(D323="空",0))</f>
        <v>3.2843574706782341E-2</v>
      </c>
      <c r="F324" s="5">
        <f t="shared" ref="F324:F387" si="150">F323*(1+E324)</f>
        <v>1.1220077863874536</v>
      </c>
      <c r="G324" t="str">
        <f t="shared" si="132"/>
        <v>空</v>
      </c>
      <c r="H324" s="6">
        <f t="shared" ref="H324:H387" si="151">IF(G323="多",$C324,IF(G323="空",0))</f>
        <v>0</v>
      </c>
      <c r="I324" s="5">
        <f t="shared" si="133"/>
        <v>1.0516408260619927</v>
      </c>
      <c r="J324" t="str">
        <f t="shared" si="141"/>
        <v>空</v>
      </c>
      <c r="K324" s="6">
        <f t="shared" ref="K324:K387" si="152">IF(J323="多",$C324,IF(J323="空",0))</f>
        <v>0</v>
      </c>
      <c r="L324" s="5">
        <f t="shared" si="134"/>
        <v>0.92112760908514602</v>
      </c>
      <c r="M324" t="str">
        <f t="shared" si="142"/>
        <v>空</v>
      </c>
      <c r="N324" s="6">
        <f t="shared" ref="N324:N387" si="153">IF(M323="多",$C324,IF(M323="空",0))</f>
        <v>0</v>
      </c>
      <c r="O324" s="5">
        <f t="shared" si="135"/>
        <v>0.97069567252414135</v>
      </c>
      <c r="P324" t="str">
        <f t="shared" si="143"/>
        <v>空</v>
      </c>
      <c r="Q324" s="6">
        <f t="shared" ref="Q324:Q387" si="154">IF(P323="多",$C324,IF(P323="空",0))</f>
        <v>0</v>
      </c>
      <c r="R324" s="5">
        <f t="shared" si="136"/>
        <v>0.90466935968009521</v>
      </c>
      <c r="S324" t="str">
        <f t="shared" si="144"/>
        <v>空</v>
      </c>
      <c r="T324" s="6">
        <f t="shared" ref="T324:T387" si="155">IF(S323="多",$C324,IF(S323="空",0))</f>
        <v>0</v>
      </c>
      <c r="U324" s="5">
        <f t="shared" si="137"/>
        <v>0.91387783758483576</v>
      </c>
      <c r="V324" t="str">
        <f t="shared" si="145"/>
        <v>空</v>
      </c>
      <c r="W324" s="6">
        <f t="shared" ref="W324:W387" si="156">IF(V323="多",$C324,IF(V323="空",0))</f>
        <v>0</v>
      </c>
      <c r="X324" s="5">
        <f t="shared" si="138"/>
        <v>1.0513232735375833</v>
      </c>
      <c r="Y324" t="str">
        <f t="shared" si="146"/>
        <v>多</v>
      </c>
      <c r="Z324" s="6">
        <f t="shared" ref="Z324:Z387" si="157">IF(Y323="多",$C324,IF(Y323="空",0))</f>
        <v>3.2843574706782341E-2</v>
      </c>
      <c r="AA324" s="5">
        <f t="shared" si="139"/>
        <v>1.3189592893700606</v>
      </c>
      <c r="AB324" t="str">
        <f t="shared" si="147"/>
        <v>多</v>
      </c>
      <c r="AC324" s="6">
        <f t="shared" ref="AC324:AC387" si="158">IF(AB323="多",$C324,IF(AB323="空",0))</f>
        <v>3.2843574706782341E-2</v>
      </c>
      <c r="AD324" s="5">
        <f t="shared" si="140"/>
        <v>1.3189592893700606</v>
      </c>
    </row>
    <row r="325" spans="1:30" x14ac:dyDescent="0.15">
      <c r="A325" s="1">
        <v>38852</v>
      </c>
      <c r="B325" s="2">
        <v>1352.16</v>
      </c>
      <c r="C325" s="3">
        <f t="shared" si="148"/>
        <v>4.3124064616666402E-2</v>
      </c>
      <c r="D325" s="4" t="str">
        <f t="shared" ref="D325:D388" si="159">IF(AND(C324&gt;0,C325&gt;0),"多",IF(AND(C324&lt;0,C325&lt;0),"空",D324))</f>
        <v>多</v>
      </c>
      <c r="E325" s="6">
        <f t="shared" si="149"/>
        <v>4.3124064616666402E-2</v>
      </c>
      <c r="F325" s="5">
        <f t="shared" si="150"/>
        <v>1.170393322668029</v>
      </c>
      <c r="G325" t="str">
        <f t="shared" si="132"/>
        <v>空</v>
      </c>
      <c r="H325" s="6">
        <f t="shared" si="151"/>
        <v>0</v>
      </c>
      <c r="I325" s="5">
        <f t="shared" si="133"/>
        <v>1.0516408260619927</v>
      </c>
      <c r="J325" t="str">
        <f t="shared" si="141"/>
        <v>空</v>
      </c>
      <c r="K325" s="6">
        <f t="shared" si="152"/>
        <v>0</v>
      </c>
      <c r="L325" s="5">
        <f t="shared" si="134"/>
        <v>0.92112760908514602</v>
      </c>
      <c r="M325" t="str">
        <f t="shared" si="142"/>
        <v>空</v>
      </c>
      <c r="N325" s="6">
        <f t="shared" si="153"/>
        <v>0</v>
      </c>
      <c r="O325" s="5">
        <f t="shared" si="135"/>
        <v>0.97069567252414135</v>
      </c>
      <c r="P325" t="str">
        <f t="shared" si="143"/>
        <v>空</v>
      </c>
      <c r="Q325" s="6">
        <f t="shared" si="154"/>
        <v>0</v>
      </c>
      <c r="R325" s="5">
        <f t="shared" si="136"/>
        <v>0.90466935968009521</v>
      </c>
      <c r="S325" t="str">
        <f t="shared" si="144"/>
        <v>空</v>
      </c>
      <c r="T325" s="6">
        <f t="shared" si="155"/>
        <v>0</v>
      </c>
      <c r="U325" s="5">
        <f t="shared" si="137"/>
        <v>0.91387783758483576</v>
      </c>
      <c r="V325" t="str">
        <f t="shared" si="145"/>
        <v>空</v>
      </c>
      <c r="W325" s="6">
        <f t="shared" si="156"/>
        <v>0</v>
      </c>
      <c r="X325" s="5">
        <f t="shared" si="138"/>
        <v>1.0513232735375833</v>
      </c>
      <c r="Y325" t="str">
        <f t="shared" si="146"/>
        <v>多</v>
      </c>
      <c r="Z325" s="6">
        <f t="shared" si="157"/>
        <v>4.3124064616666402E-2</v>
      </c>
      <c r="AA325" s="5">
        <f t="shared" si="139"/>
        <v>1.3758381749916075</v>
      </c>
      <c r="AB325" t="str">
        <f t="shared" si="147"/>
        <v>多</v>
      </c>
      <c r="AC325" s="6">
        <f t="shared" si="158"/>
        <v>4.3124064616666402E-2</v>
      </c>
      <c r="AD325" s="5">
        <f t="shared" si="140"/>
        <v>1.3758381749916075</v>
      </c>
    </row>
    <row r="326" spans="1:30" x14ac:dyDescent="0.15">
      <c r="A326" s="1">
        <v>38853</v>
      </c>
      <c r="B326" s="2">
        <v>1331.13</v>
      </c>
      <c r="C326" s="3">
        <f t="shared" si="148"/>
        <v>-1.5552893148739755E-2</v>
      </c>
      <c r="D326" s="4" t="str">
        <f t="shared" si="159"/>
        <v>多</v>
      </c>
      <c r="E326" s="6">
        <f t="shared" si="149"/>
        <v>-1.5552893148739755E-2</v>
      </c>
      <c r="F326" s="5">
        <f t="shared" si="150"/>
        <v>1.1521903203785746</v>
      </c>
      <c r="G326" t="str">
        <f t="shared" ref="G326:G389" si="160">IF(AND(C324&gt;0,C325&gt;0,C326&gt;0),"空",IF(AND(C324&lt;0,C325&lt;0,C326&lt;0),"多",G325))</f>
        <v>空</v>
      </c>
      <c r="H326" s="6">
        <f t="shared" si="151"/>
        <v>0</v>
      </c>
      <c r="I326" s="5">
        <f t="shared" ref="I326:I389" si="161">I325*(1+H326)</f>
        <v>1.0516408260619927</v>
      </c>
      <c r="J326" t="str">
        <f t="shared" si="141"/>
        <v>空</v>
      </c>
      <c r="K326" s="6">
        <f t="shared" si="152"/>
        <v>0</v>
      </c>
      <c r="L326" s="5">
        <f t="shared" ref="L326:L389" si="162">L325*(1+K326)</f>
        <v>0.92112760908514602</v>
      </c>
      <c r="M326" t="str">
        <f t="shared" si="142"/>
        <v>空</v>
      </c>
      <c r="N326" s="6">
        <f t="shared" si="153"/>
        <v>0</v>
      </c>
      <c r="O326" s="5">
        <f t="shared" ref="O326:O389" si="163">O325*(1+N326)</f>
        <v>0.97069567252414135</v>
      </c>
      <c r="P326" t="str">
        <f t="shared" si="143"/>
        <v>空</v>
      </c>
      <c r="Q326" s="6">
        <f t="shared" si="154"/>
        <v>0</v>
      </c>
      <c r="R326" s="5">
        <f t="shared" ref="R326:R389" si="164">R325*(1+Q326)</f>
        <v>0.90466935968009521</v>
      </c>
      <c r="S326" t="str">
        <f t="shared" si="144"/>
        <v>空</v>
      </c>
      <c r="T326" s="6">
        <f t="shared" si="155"/>
        <v>0</v>
      </c>
      <c r="U326" s="5">
        <f t="shared" ref="U326:U389" si="165">U325*(1+T326)</f>
        <v>0.91387783758483576</v>
      </c>
      <c r="V326" t="str">
        <f t="shared" si="145"/>
        <v>空</v>
      </c>
      <c r="W326" s="6">
        <f t="shared" si="156"/>
        <v>0</v>
      </c>
      <c r="X326" s="5">
        <f t="shared" ref="X326:X389" si="166">X325*(1+W326)</f>
        <v>1.0513232735375833</v>
      </c>
      <c r="Y326" t="str">
        <f t="shared" si="146"/>
        <v>多</v>
      </c>
      <c r="Z326" s="6">
        <f t="shared" si="157"/>
        <v>-1.5552893148739755E-2</v>
      </c>
      <c r="AA326" s="5">
        <f t="shared" ref="AA326:AA389" si="167">AA325*(1+Z326)</f>
        <v>1.3544399108660059</v>
      </c>
      <c r="AB326" t="str">
        <f t="shared" si="147"/>
        <v>多</v>
      </c>
      <c r="AC326" s="6">
        <f t="shared" si="158"/>
        <v>-1.5552893148739755E-2</v>
      </c>
      <c r="AD326" s="5">
        <f t="shared" ref="AD326:AD389" si="168">AD325*(1+AC326)</f>
        <v>1.3544399108660059</v>
      </c>
    </row>
    <row r="327" spans="1:30" x14ac:dyDescent="0.15">
      <c r="A327" s="1">
        <v>38854</v>
      </c>
      <c r="B327" s="2">
        <v>1335.52</v>
      </c>
      <c r="C327" s="3">
        <f t="shared" si="148"/>
        <v>3.2979498621470427E-3</v>
      </c>
      <c r="D327" s="4" t="str">
        <f t="shared" si="159"/>
        <v>多</v>
      </c>
      <c r="E327" s="6">
        <f t="shared" si="149"/>
        <v>3.2979498621470427E-3</v>
      </c>
      <c r="F327" s="5">
        <f t="shared" si="150"/>
        <v>1.1559901862868343</v>
      </c>
      <c r="G327" t="str">
        <f t="shared" si="160"/>
        <v>空</v>
      </c>
      <c r="H327" s="6">
        <f t="shared" si="151"/>
        <v>0</v>
      </c>
      <c r="I327" s="5">
        <f t="shared" si="161"/>
        <v>1.0516408260619927</v>
      </c>
      <c r="J327" t="str">
        <f t="shared" ref="J327:J390" si="169">IF(AND($C324&gt;0,$C325&gt;0,$C326&gt;0,$C327&gt;0),"空",IF(AND($C324&lt;0,$C325&lt;0,$C326&lt;0,$C327&lt;0),"多",J326))</f>
        <v>空</v>
      </c>
      <c r="K327" s="6">
        <f t="shared" si="152"/>
        <v>0</v>
      </c>
      <c r="L327" s="5">
        <f t="shared" si="162"/>
        <v>0.92112760908514602</v>
      </c>
      <c r="M327" t="str">
        <f t="shared" si="142"/>
        <v>空</v>
      </c>
      <c r="N327" s="6">
        <f t="shared" si="153"/>
        <v>0</v>
      </c>
      <c r="O327" s="5">
        <f t="shared" si="163"/>
        <v>0.97069567252414135</v>
      </c>
      <c r="P327" t="str">
        <f t="shared" si="143"/>
        <v>空</v>
      </c>
      <c r="Q327" s="6">
        <f t="shared" si="154"/>
        <v>0</v>
      </c>
      <c r="R327" s="5">
        <f t="shared" si="164"/>
        <v>0.90466935968009521</v>
      </c>
      <c r="S327" t="str">
        <f t="shared" si="144"/>
        <v>空</v>
      </c>
      <c r="T327" s="6">
        <f t="shared" si="155"/>
        <v>0</v>
      </c>
      <c r="U327" s="5">
        <f t="shared" si="165"/>
        <v>0.91387783758483576</v>
      </c>
      <c r="V327" t="str">
        <f t="shared" si="145"/>
        <v>空</v>
      </c>
      <c r="W327" s="6">
        <f t="shared" si="156"/>
        <v>0</v>
      </c>
      <c r="X327" s="5">
        <f t="shared" si="166"/>
        <v>1.0513232735375833</v>
      </c>
      <c r="Y327" t="str">
        <f t="shared" si="146"/>
        <v>多</v>
      </c>
      <c r="Z327" s="6">
        <f t="shared" si="157"/>
        <v>3.2979498621470427E-3</v>
      </c>
      <c r="AA327" s="5">
        <f t="shared" si="167"/>
        <v>1.3589067857833328</v>
      </c>
      <c r="AB327" t="str">
        <f t="shared" si="147"/>
        <v>多</v>
      </c>
      <c r="AC327" s="6">
        <f t="shared" si="158"/>
        <v>3.2979498621470427E-3</v>
      </c>
      <c r="AD327" s="5">
        <f t="shared" si="168"/>
        <v>1.3589067857833328</v>
      </c>
    </row>
    <row r="328" spans="1:30" x14ac:dyDescent="0.15">
      <c r="A328" s="1">
        <v>38855</v>
      </c>
      <c r="B328" s="2">
        <v>1331.2</v>
      </c>
      <c r="C328" s="3">
        <f t="shared" si="148"/>
        <v>-3.2346951000359336E-3</v>
      </c>
      <c r="D328" s="4" t="str">
        <f t="shared" si="159"/>
        <v>多</v>
      </c>
      <c r="E328" s="6">
        <f t="shared" si="149"/>
        <v>-3.2346951000359336E-3</v>
      </c>
      <c r="F328" s="5">
        <f t="shared" si="150"/>
        <v>1.1522509104955625</v>
      </c>
      <c r="G328" t="str">
        <f t="shared" si="160"/>
        <v>空</v>
      </c>
      <c r="H328" s="6">
        <f t="shared" si="151"/>
        <v>0</v>
      </c>
      <c r="I328" s="5">
        <f t="shared" si="161"/>
        <v>1.0516408260619927</v>
      </c>
      <c r="J328" t="str">
        <f t="shared" si="169"/>
        <v>空</v>
      </c>
      <c r="K328" s="6">
        <f t="shared" si="152"/>
        <v>0</v>
      </c>
      <c r="L328" s="5">
        <f t="shared" si="162"/>
        <v>0.92112760908514602</v>
      </c>
      <c r="M328" t="str">
        <f t="shared" ref="M328:M391" si="170">IF(AND($C324&gt;0,$C325&gt;0,$C326&gt;0,$C327&gt;0,$C328&gt;0),"空",IF(AND($C324&lt;0,$C325&lt;0,$C326&lt;0,$C327&lt;0,$C328&lt;0),"多",M327))</f>
        <v>空</v>
      </c>
      <c r="N328" s="6">
        <f t="shared" si="153"/>
        <v>0</v>
      </c>
      <c r="O328" s="5">
        <f t="shared" si="163"/>
        <v>0.97069567252414135</v>
      </c>
      <c r="P328" t="str">
        <f t="shared" si="143"/>
        <v>空</v>
      </c>
      <c r="Q328" s="6">
        <f t="shared" si="154"/>
        <v>0</v>
      </c>
      <c r="R328" s="5">
        <f t="shared" si="164"/>
        <v>0.90466935968009521</v>
      </c>
      <c r="S328" t="str">
        <f t="shared" si="144"/>
        <v>空</v>
      </c>
      <c r="T328" s="6">
        <f t="shared" si="155"/>
        <v>0</v>
      </c>
      <c r="U328" s="5">
        <f t="shared" si="165"/>
        <v>0.91387783758483576</v>
      </c>
      <c r="V328" t="str">
        <f t="shared" si="145"/>
        <v>空</v>
      </c>
      <c r="W328" s="6">
        <f t="shared" si="156"/>
        <v>0</v>
      </c>
      <c r="X328" s="5">
        <f t="shared" si="166"/>
        <v>1.0513232735375833</v>
      </c>
      <c r="Y328" t="str">
        <f t="shared" si="146"/>
        <v>多</v>
      </c>
      <c r="Z328" s="6">
        <f t="shared" si="157"/>
        <v>-3.2346951000359336E-3</v>
      </c>
      <c r="AA328" s="5">
        <f t="shared" si="167"/>
        <v>1.3545111366619538</v>
      </c>
      <c r="AB328" t="str">
        <f t="shared" si="147"/>
        <v>多</v>
      </c>
      <c r="AC328" s="6">
        <f t="shared" si="158"/>
        <v>-3.2346951000359336E-3</v>
      </c>
      <c r="AD328" s="5">
        <f t="shared" si="168"/>
        <v>1.3545111366619538</v>
      </c>
    </row>
    <row r="329" spans="1:30" x14ac:dyDescent="0.15">
      <c r="A329" s="1">
        <v>38856</v>
      </c>
      <c r="B329" s="2">
        <v>1366.1</v>
      </c>
      <c r="C329" s="3">
        <f t="shared" si="148"/>
        <v>2.6216947115384581E-2</v>
      </c>
      <c r="D329" s="4" t="str">
        <f t="shared" si="159"/>
        <v>多</v>
      </c>
      <c r="E329" s="6">
        <f t="shared" si="149"/>
        <v>2.6216947115384581E-2</v>
      </c>
      <c r="F329" s="5">
        <f t="shared" si="150"/>
        <v>1.1824594116796785</v>
      </c>
      <c r="G329" t="str">
        <f t="shared" si="160"/>
        <v>空</v>
      </c>
      <c r="H329" s="6">
        <f t="shared" si="151"/>
        <v>0</v>
      </c>
      <c r="I329" s="5">
        <f t="shared" si="161"/>
        <v>1.0516408260619927</v>
      </c>
      <c r="J329" t="str">
        <f t="shared" si="169"/>
        <v>空</v>
      </c>
      <c r="K329" s="6">
        <f t="shared" si="152"/>
        <v>0</v>
      </c>
      <c r="L329" s="5">
        <f t="shared" si="162"/>
        <v>0.92112760908514602</v>
      </c>
      <c r="M329" t="str">
        <f t="shared" si="170"/>
        <v>空</v>
      </c>
      <c r="N329" s="6">
        <f t="shared" si="153"/>
        <v>0</v>
      </c>
      <c r="O329" s="5">
        <f t="shared" si="163"/>
        <v>0.97069567252414135</v>
      </c>
      <c r="P329" t="str">
        <f t="shared" ref="P329:P392" si="171">IF(AND($C324&gt;0,$C325&gt;0,$C326&gt;0,$C327&gt;0,$C328&gt;0,$C329&gt;0),"空",IF(AND($C324&lt;0,$C325&lt;0,$C326&lt;0,$C327&lt;0,$C328&lt;0,$C329&lt;0),"多",P328))</f>
        <v>空</v>
      </c>
      <c r="Q329" s="6">
        <f t="shared" si="154"/>
        <v>0</v>
      </c>
      <c r="R329" s="5">
        <f t="shared" si="164"/>
        <v>0.90466935968009521</v>
      </c>
      <c r="S329" t="str">
        <f t="shared" si="144"/>
        <v>空</v>
      </c>
      <c r="T329" s="6">
        <f t="shared" si="155"/>
        <v>0</v>
      </c>
      <c r="U329" s="5">
        <f t="shared" si="165"/>
        <v>0.91387783758483576</v>
      </c>
      <c r="V329" t="str">
        <f t="shared" si="145"/>
        <v>空</v>
      </c>
      <c r="W329" s="6">
        <f t="shared" si="156"/>
        <v>0</v>
      </c>
      <c r="X329" s="5">
        <f t="shared" si="166"/>
        <v>1.0513232735375833</v>
      </c>
      <c r="Y329" t="str">
        <f t="shared" si="146"/>
        <v>多</v>
      </c>
      <c r="Z329" s="6">
        <f t="shared" si="157"/>
        <v>2.6216947115384581E-2</v>
      </c>
      <c r="AA329" s="5">
        <f t="shared" si="167"/>
        <v>1.3900222834990197</v>
      </c>
      <c r="AB329" t="str">
        <f t="shared" si="147"/>
        <v>多</v>
      </c>
      <c r="AC329" s="6">
        <f t="shared" si="158"/>
        <v>2.6216947115384581E-2</v>
      </c>
      <c r="AD329" s="5">
        <f t="shared" si="168"/>
        <v>1.3900222834990197</v>
      </c>
    </row>
    <row r="330" spans="1:30" x14ac:dyDescent="0.15">
      <c r="A330" s="1">
        <v>38859</v>
      </c>
      <c r="B330" s="2">
        <v>1373.67</v>
      </c>
      <c r="C330" s="3">
        <f t="shared" si="148"/>
        <v>5.5413220115658746E-3</v>
      </c>
      <c r="D330" s="4" t="str">
        <f t="shared" si="159"/>
        <v>多</v>
      </c>
      <c r="E330" s="6">
        <f t="shared" si="149"/>
        <v>5.5413220115658746E-3</v>
      </c>
      <c r="F330" s="5">
        <f t="shared" si="150"/>
        <v>1.1890118000454024</v>
      </c>
      <c r="G330" t="str">
        <f t="shared" si="160"/>
        <v>空</v>
      </c>
      <c r="H330" s="6">
        <f t="shared" si="151"/>
        <v>0</v>
      </c>
      <c r="I330" s="5">
        <f t="shared" si="161"/>
        <v>1.0516408260619927</v>
      </c>
      <c r="J330" t="str">
        <f t="shared" si="169"/>
        <v>空</v>
      </c>
      <c r="K330" s="6">
        <f t="shared" si="152"/>
        <v>0</v>
      </c>
      <c r="L330" s="5">
        <f t="shared" si="162"/>
        <v>0.92112760908514602</v>
      </c>
      <c r="M330" t="str">
        <f t="shared" si="170"/>
        <v>空</v>
      </c>
      <c r="N330" s="6">
        <f t="shared" si="153"/>
        <v>0</v>
      </c>
      <c r="O330" s="5">
        <f t="shared" si="163"/>
        <v>0.97069567252414135</v>
      </c>
      <c r="P330" t="str">
        <f t="shared" si="171"/>
        <v>空</v>
      </c>
      <c r="Q330" s="6">
        <f t="shared" si="154"/>
        <v>0</v>
      </c>
      <c r="R330" s="5">
        <f t="shared" si="164"/>
        <v>0.90466935968009521</v>
      </c>
      <c r="S330" t="str">
        <f t="shared" ref="S330:S393" si="172">IF(AND($C324&gt;0,$C325&gt;0,$C326&gt;0,$C327&gt;0,$C328&gt;0,$C329&gt;0,$C330&gt;0),"空",IF(AND($C324&lt;0,$C325&lt;0,$C326&lt;0,$C327&lt;0,$C328&lt;0,$C329&lt;0,$C330&lt;0),"多",S329))</f>
        <v>空</v>
      </c>
      <c r="T330" s="6">
        <f t="shared" si="155"/>
        <v>0</v>
      </c>
      <c r="U330" s="5">
        <f t="shared" si="165"/>
        <v>0.91387783758483576</v>
      </c>
      <c r="V330" t="str">
        <f t="shared" si="145"/>
        <v>空</v>
      </c>
      <c r="W330" s="6">
        <f t="shared" si="156"/>
        <v>0</v>
      </c>
      <c r="X330" s="5">
        <f t="shared" si="166"/>
        <v>1.0513232735375833</v>
      </c>
      <c r="Y330" t="str">
        <f t="shared" si="146"/>
        <v>多</v>
      </c>
      <c r="Z330" s="6">
        <f t="shared" si="157"/>
        <v>5.5413220115658746E-3</v>
      </c>
      <c r="AA330" s="5">
        <f t="shared" si="167"/>
        <v>1.3977248445751398</v>
      </c>
      <c r="AB330" t="str">
        <f t="shared" si="147"/>
        <v>多</v>
      </c>
      <c r="AC330" s="6">
        <f t="shared" si="158"/>
        <v>5.5413220115658746E-3</v>
      </c>
      <c r="AD330" s="5">
        <f t="shared" si="168"/>
        <v>1.3977248445751398</v>
      </c>
    </row>
    <row r="331" spans="1:30" x14ac:dyDescent="0.15">
      <c r="A331" s="1">
        <v>38860</v>
      </c>
      <c r="B331" s="2">
        <v>1317.65</v>
      </c>
      <c r="C331" s="3">
        <f t="shared" si="148"/>
        <v>-4.0781264787030369E-2</v>
      </c>
      <c r="D331" s="4" t="str">
        <f t="shared" si="159"/>
        <v>多</v>
      </c>
      <c r="E331" s="6">
        <f t="shared" si="149"/>
        <v>-4.0781264787030369E-2</v>
      </c>
      <c r="F331" s="5">
        <f t="shared" si="150"/>
        <v>1.1405223949928474</v>
      </c>
      <c r="G331" t="str">
        <f t="shared" si="160"/>
        <v>空</v>
      </c>
      <c r="H331" s="6">
        <f t="shared" si="151"/>
        <v>0</v>
      </c>
      <c r="I331" s="5">
        <f t="shared" si="161"/>
        <v>1.0516408260619927</v>
      </c>
      <c r="J331" t="str">
        <f t="shared" si="169"/>
        <v>空</v>
      </c>
      <c r="K331" s="6">
        <f t="shared" si="152"/>
        <v>0</v>
      </c>
      <c r="L331" s="5">
        <f t="shared" si="162"/>
        <v>0.92112760908514602</v>
      </c>
      <c r="M331" t="str">
        <f t="shared" si="170"/>
        <v>空</v>
      </c>
      <c r="N331" s="6">
        <f t="shared" si="153"/>
        <v>0</v>
      </c>
      <c r="O331" s="5">
        <f t="shared" si="163"/>
        <v>0.97069567252414135</v>
      </c>
      <c r="P331" t="str">
        <f t="shared" si="171"/>
        <v>空</v>
      </c>
      <c r="Q331" s="6">
        <f t="shared" si="154"/>
        <v>0</v>
      </c>
      <c r="R331" s="5">
        <f t="shared" si="164"/>
        <v>0.90466935968009521</v>
      </c>
      <c r="S331" t="str">
        <f t="shared" si="172"/>
        <v>空</v>
      </c>
      <c r="T331" s="6">
        <f t="shared" si="155"/>
        <v>0</v>
      </c>
      <c r="U331" s="5">
        <f t="shared" si="165"/>
        <v>0.91387783758483576</v>
      </c>
      <c r="V331" t="str">
        <f t="shared" ref="V331:V394" si="173">IF(AND($C324&gt;0,$C325&gt;0,$C326&gt;0,$C327&gt;0,$C328&gt;0,$C329&gt;0,$C330&gt;0,$C331&gt;0),"空",IF(AND($C324&lt;0,$C325&lt;0,$C326&lt;0,$C327&lt;0,$C328&lt;0,$C329&lt;0,$C330&lt;0,$C331&lt;0),"多",V330))</f>
        <v>空</v>
      </c>
      <c r="W331" s="6">
        <f t="shared" si="156"/>
        <v>0</v>
      </c>
      <c r="X331" s="5">
        <f t="shared" si="166"/>
        <v>1.0513232735375833</v>
      </c>
      <c r="Y331" t="str">
        <f t="shared" si="146"/>
        <v>多</v>
      </c>
      <c r="Z331" s="6">
        <f t="shared" si="157"/>
        <v>-4.0781264787030369E-2</v>
      </c>
      <c r="AA331" s="5">
        <f t="shared" si="167"/>
        <v>1.3407238575891101</v>
      </c>
      <c r="AB331" t="str">
        <f t="shared" si="147"/>
        <v>多</v>
      </c>
      <c r="AC331" s="6">
        <f t="shared" si="158"/>
        <v>-4.0781264787030369E-2</v>
      </c>
      <c r="AD331" s="5">
        <f t="shared" si="168"/>
        <v>1.3407238575891101</v>
      </c>
    </row>
    <row r="332" spans="1:30" x14ac:dyDescent="0.15">
      <c r="A332" s="1">
        <v>38861</v>
      </c>
      <c r="B332" s="2">
        <v>1308.24</v>
      </c>
      <c r="C332" s="3">
        <f t="shared" si="148"/>
        <v>-7.1415019162904825E-3</v>
      </c>
      <c r="D332" s="4" t="str">
        <f t="shared" si="159"/>
        <v>空</v>
      </c>
      <c r="E332" s="6">
        <f t="shared" si="149"/>
        <v>-7.1415019162904825E-3</v>
      </c>
      <c r="F332" s="5">
        <f t="shared" si="150"/>
        <v>1.1323773521234337</v>
      </c>
      <c r="G332" t="str">
        <f t="shared" si="160"/>
        <v>空</v>
      </c>
      <c r="H332" s="6">
        <f t="shared" si="151"/>
        <v>0</v>
      </c>
      <c r="I332" s="5">
        <f t="shared" si="161"/>
        <v>1.0516408260619927</v>
      </c>
      <c r="J332" t="str">
        <f t="shared" si="169"/>
        <v>空</v>
      </c>
      <c r="K332" s="6">
        <f t="shared" si="152"/>
        <v>0</v>
      </c>
      <c r="L332" s="5">
        <f t="shared" si="162"/>
        <v>0.92112760908514602</v>
      </c>
      <c r="M332" t="str">
        <f t="shared" si="170"/>
        <v>空</v>
      </c>
      <c r="N332" s="6">
        <f t="shared" si="153"/>
        <v>0</v>
      </c>
      <c r="O332" s="5">
        <f t="shared" si="163"/>
        <v>0.97069567252414135</v>
      </c>
      <c r="P332" t="str">
        <f t="shared" si="171"/>
        <v>空</v>
      </c>
      <c r="Q332" s="6">
        <f t="shared" si="154"/>
        <v>0</v>
      </c>
      <c r="R332" s="5">
        <f t="shared" si="164"/>
        <v>0.90466935968009521</v>
      </c>
      <c r="S332" t="str">
        <f t="shared" si="172"/>
        <v>空</v>
      </c>
      <c r="T332" s="6">
        <f t="shared" si="155"/>
        <v>0</v>
      </c>
      <c r="U332" s="5">
        <f t="shared" si="165"/>
        <v>0.91387783758483576</v>
      </c>
      <c r="V332" t="str">
        <f t="shared" si="173"/>
        <v>空</v>
      </c>
      <c r="W332" s="6">
        <f t="shared" si="156"/>
        <v>0</v>
      </c>
      <c r="X332" s="5">
        <f t="shared" si="166"/>
        <v>1.0513232735375833</v>
      </c>
      <c r="Y332" t="str">
        <f t="shared" ref="Y332:Y395" si="174">IF(AND($C324&gt;0,$C325&gt;0,$C326&gt;0,$C327&gt;0,$C328&gt;0,$C329&gt;0,$C330&gt;0,$C331&gt;0,$C332&gt;0),"空",IF(AND($C324&lt;0,$C325&lt;0,$C326&lt;0,$C327&lt;0,$C328&lt;0,$C329&lt;0,$C330&lt;0,$C331&lt;0,$C332&lt;0),"多",Y331))</f>
        <v>多</v>
      </c>
      <c r="Z332" s="6">
        <f t="shared" si="157"/>
        <v>-7.1415019162904825E-3</v>
      </c>
      <c r="AA332" s="5">
        <f t="shared" si="167"/>
        <v>1.331149075590921</v>
      </c>
      <c r="AB332" t="str">
        <f t="shared" si="147"/>
        <v>多</v>
      </c>
      <c r="AC332" s="6">
        <f t="shared" si="158"/>
        <v>-7.1415019162904825E-3</v>
      </c>
      <c r="AD332" s="5">
        <f t="shared" si="168"/>
        <v>1.331149075590921</v>
      </c>
    </row>
    <row r="333" spans="1:30" x14ac:dyDescent="0.15">
      <c r="A333" s="1">
        <v>38862</v>
      </c>
      <c r="B333" s="2">
        <v>1307.7</v>
      </c>
      <c r="C333" s="3">
        <f t="shared" si="148"/>
        <v>-4.12768299394628E-4</v>
      </c>
      <c r="D333" s="4" t="str">
        <f t="shared" si="159"/>
        <v>空</v>
      </c>
      <c r="E333" s="6">
        <f t="shared" si="149"/>
        <v>0</v>
      </c>
      <c r="F333" s="5">
        <f t="shared" si="150"/>
        <v>1.1323773521234337</v>
      </c>
      <c r="G333" t="str">
        <f t="shared" si="160"/>
        <v>多</v>
      </c>
      <c r="H333" s="6">
        <f t="shared" si="151"/>
        <v>0</v>
      </c>
      <c r="I333" s="5">
        <f t="shared" si="161"/>
        <v>1.0516408260619927</v>
      </c>
      <c r="J333" t="str">
        <f t="shared" si="169"/>
        <v>空</v>
      </c>
      <c r="K333" s="6">
        <f t="shared" si="152"/>
        <v>0</v>
      </c>
      <c r="L333" s="5">
        <f t="shared" si="162"/>
        <v>0.92112760908514602</v>
      </c>
      <c r="M333" t="str">
        <f t="shared" si="170"/>
        <v>空</v>
      </c>
      <c r="N333" s="6">
        <f t="shared" si="153"/>
        <v>0</v>
      </c>
      <c r="O333" s="5">
        <f t="shared" si="163"/>
        <v>0.97069567252414135</v>
      </c>
      <c r="P333" t="str">
        <f t="shared" si="171"/>
        <v>空</v>
      </c>
      <c r="Q333" s="6">
        <f t="shared" si="154"/>
        <v>0</v>
      </c>
      <c r="R333" s="5">
        <f t="shared" si="164"/>
        <v>0.90466935968009521</v>
      </c>
      <c r="S333" t="str">
        <f t="shared" si="172"/>
        <v>空</v>
      </c>
      <c r="T333" s="6">
        <f t="shared" si="155"/>
        <v>0</v>
      </c>
      <c r="U333" s="5">
        <f t="shared" si="165"/>
        <v>0.91387783758483576</v>
      </c>
      <c r="V333" t="str">
        <f t="shared" si="173"/>
        <v>空</v>
      </c>
      <c r="W333" s="6">
        <f t="shared" si="156"/>
        <v>0</v>
      </c>
      <c r="X333" s="5">
        <f t="shared" si="166"/>
        <v>1.0513232735375833</v>
      </c>
      <c r="Y333" t="str">
        <f t="shared" si="174"/>
        <v>多</v>
      </c>
      <c r="Z333" s="6">
        <f t="shared" si="157"/>
        <v>-4.12768299394628E-4</v>
      </c>
      <c r="AA333" s="5">
        <f t="shared" si="167"/>
        <v>1.3305996194507486</v>
      </c>
      <c r="AB333" t="str">
        <f t="shared" ref="AB333:AB396" si="175">IF(AND($C324&gt;0,$C325&gt;0,$C326&gt;0,$C327&gt;0,$C328&gt;0,$C329&gt;0,$C330&gt;0,$C331&gt;0,$C332&gt;0,$C333&gt;0),"空",IF(AND($C324&lt;0,$C325&lt;0,$C326&lt;0,$C327&lt;0,$C328&lt;0,$C329&lt;0,$C330&lt;0,$C331&lt;0,$C332&lt;0,$C333&lt;0),"多",AB332))</f>
        <v>多</v>
      </c>
      <c r="AC333" s="6">
        <f t="shared" si="158"/>
        <v>-4.12768299394628E-4</v>
      </c>
      <c r="AD333" s="5">
        <f t="shared" si="168"/>
        <v>1.3305996194507486</v>
      </c>
    </row>
    <row r="334" spans="1:30" x14ac:dyDescent="0.15">
      <c r="A334" s="1">
        <v>38863</v>
      </c>
      <c r="B334" s="2">
        <v>1331.02</v>
      </c>
      <c r="C334" s="3">
        <f t="shared" si="148"/>
        <v>1.7832836277433595E-2</v>
      </c>
      <c r="D334" s="4" t="str">
        <f t="shared" si="159"/>
        <v>空</v>
      </c>
      <c r="E334" s="6">
        <f t="shared" si="149"/>
        <v>0</v>
      </c>
      <c r="F334" s="5">
        <f t="shared" si="150"/>
        <v>1.1323773521234337</v>
      </c>
      <c r="G334" t="str">
        <f t="shared" si="160"/>
        <v>多</v>
      </c>
      <c r="H334" s="6">
        <f t="shared" si="151"/>
        <v>1.7832836277433595E-2</v>
      </c>
      <c r="I334" s="5">
        <f t="shared" si="161"/>
        <v>1.0703945647358213</v>
      </c>
      <c r="J334" t="str">
        <f t="shared" si="169"/>
        <v>空</v>
      </c>
      <c r="K334" s="6">
        <f t="shared" si="152"/>
        <v>0</v>
      </c>
      <c r="L334" s="5">
        <f t="shared" si="162"/>
        <v>0.92112760908514602</v>
      </c>
      <c r="M334" t="str">
        <f t="shared" si="170"/>
        <v>空</v>
      </c>
      <c r="N334" s="6">
        <f t="shared" si="153"/>
        <v>0</v>
      </c>
      <c r="O334" s="5">
        <f t="shared" si="163"/>
        <v>0.97069567252414135</v>
      </c>
      <c r="P334" t="str">
        <f t="shared" si="171"/>
        <v>空</v>
      </c>
      <c r="Q334" s="6">
        <f t="shared" si="154"/>
        <v>0</v>
      </c>
      <c r="R334" s="5">
        <f t="shared" si="164"/>
        <v>0.90466935968009521</v>
      </c>
      <c r="S334" t="str">
        <f t="shared" si="172"/>
        <v>空</v>
      </c>
      <c r="T334" s="6">
        <f t="shared" si="155"/>
        <v>0</v>
      </c>
      <c r="U334" s="5">
        <f t="shared" si="165"/>
        <v>0.91387783758483576</v>
      </c>
      <c r="V334" t="str">
        <f t="shared" si="173"/>
        <v>空</v>
      </c>
      <c r="W334" s="6">
        <f t="shared" si="156"/>
        <v>0</v>
      </c>
      <c r="X334" s="5">
        <f t="shared" si="166"/>
        <v>1.0513232735375833</v>
      </c>
      <c r="Y334" t="str">
        <f t="shared" si="174"/>
        <v>多</v>
      </c>
      <c r="Z334" s="6">
        <f t="shared" si="157"/>
        <v>1.7832836277433595E-2</v>
      </c>
      <c r="AA334" s="5">
        <f t="shared" si="167"/>
        <v>1.3543279846152292</v>
      </c>
      <c r="AB334" t="str">
        <f t="shared" si="175"/>
        <v>多</v>
      </c>
      <c r="AC334" s="6">
        <f t="shared" si="158"/>
        <v>1.7832836277433595E-2</v>
      </c>
      <c r="AD334" s="5">
        <f t="shared" si="168"/>
        <v>1.3543279846152292</v>
      </c>
    </row>
    <row r="335" spans="1:30" x14ac:dyDescent="0.15">
      <c r="A335" s="1">
        <v>38866</v>
      </c>
      <c r="B335" s="2">
        <v>1366.29</v>
      </c>
      <c r="C335" s="3">
        <f t="shared" si="148"/>
        <v>2.6498474853871468E-2</v>
      </c>
      <c r="D335" s="4" t="str">
        <f t="shared" si="159"/>
        <v>多</v>
      </c>
      <c r="E335" s="6">
        <f t="shared" si="149"/>
        <v>0</v>
      </c>
      <c r="F335" s="5">
        <f t="shared" si="150"/>
        <v>1.1323773521234337</v>
      </c>
      <c r="G335" t="str">
        <f t="shared" si="160"/>
        <v>多</v>
      </c>
      <c r="H335" s="6">
        <f t="shared" si="151"/>
        <v>2.6498474853871468E-2</v>
      </c>
      <c r="I335" s="5">
        <f t="shared" si="161"/>
        <v>1.0987583881931942</v>
      </c>
      <c r="J335" t="str">
        <f t="shared" si="169"/>
        <v>空</v>
      </c>
      <c r="K335" s="6">
        <f t="shared" si="152"/>
        <v>0</v>
      </c>
      <c r="L335" s="5">
        <f t="shared" si="162"/>
        <v>0.92112760908514602</v>
      </c>
      <c r="M335" t="str">
        <f t="shared" si="170"/>
        <v>空</v>
      </c>
      <c r="N335" s="6">
        <f t="shared" si="153"/>
        <v>0</v>
      </c>
      <c r="O335" s="5">
        <f t="shared" si="163"/>
        <v>0.97069567252414135</v>
      </c>
      <c r="P335" t="str">
        <f t="shared" si="171"/>
        <v>空</v>
      </c>
      <c r="Q335" s="6">
        <f t="shared" si="154"/>
        <v>0</v>
      </c>
      <c r="R335" s="5">
        <f t="shared" si="164"/>
        <v>0.90466935968009521</v>
      </c>
      <c r="S335" t="str">
        <f t="shared" si="172"/>
        <v>空</v>
      </c>
      <c r="T335" s="6">
        <f t="shared" si="155"/>
        <v>0</v>
      </c>
      <c r="U335" s="5">
        <f t="shared" si="165"/>
        <v>0.91387783758483576</v>
      </c>
      <c r="V335" t="str">
        <f t="shared" si="173"/>
        <v>空</v>
      </c>
      <c r="W335" s="6">
        <f t="shared" si="156"/>
        <v>0</v>
      </c>
      <c r="X335" s="5">
        <f t="shared" si="166"/>
        <v>1.0513232735375833</v>
      </c>
      <c r="Y335" t="str">
        <f t="shared" si="174"/>
        <v>多</v>
      </c>
      <c r="Z335" s="6">
        <f t="shared" si="157"/>
        <v>2.6498474853871468E-2</v>
      </c>
      <c r="AA335" s="5">
        <f t="shared" si="167"/>
        <v>1.3902156106594503</v>
      </c>
      <c r="AB335" t="str">
        <f t="shared" si="175"/>
        <v>多</v>
      </c>
      <c r="AC335" s="6">
        <f t="shared" si="158"/>
        <v>2.6498474853871468E-2</v>
      </c>
      <c r="AD335" s="5">
        <f t="shared" si="168"/>
        <v>1.3902156106594503</v>
      </c>
    </row>
    <row r="336" spans="1:30" x14ac:dyDescent="0.15">
      <c r="A336" s="1">
        <v>38867</v>
      </c>
      <c r="B336" s="2">
        <v>1378.76</v>
      </c>
      <c r="C336" s="3">
        <f t="shared" si="148"/>
        <v>9.1269057081586613E-3</v>
      </c>
      <c r="D336" s="4" t="str">
        <f t="shared" si="159"/>
        <v>多</v>
      </c>
      <c r="E336" s="6">
        <f t="shared" si="149"/>
        <v>9.1269057081586613E-3</v>
      </c>
      <c r="F336" s="5">
        <f t="shared" si="150"/>
        <v>1.1427124534423188</v>
      </c>
      <c r="G336" t="str">
        <f t="shared" si="160"/>
        <v>空</v>
      </c>
      <c r="H336" s="6">
        <f t="shared" si="151"/>
        <v>9.1269057081586613E-3</v>
      </c>
      <c r="I336" s="5">
        <f t="shared" si="161"/>
        <v>1.1087866523982819</v>
      </c>
      <c r="J336" t="str">
        <f t="shared" si="169"/>
        <v>空</v>
      </c>
      <c r="K336" s="6">
        <f t="shared" si="152"/>
        <v>0</v>
      </c>
      <c r="L336" s="5">
        <f t="shared" si="162"/>
        <v>0.92112760908514602</v>
      </c>
      <c r="M336" t="str">
        <f t="shared" si="170"/>
        <v>空</v>
      </c>
      <c r="N336" s="6">
        <f t="shared" si="153"/>
        <v>0</v>
      </c>
      <c r="O336" s="5">
        <f t="shared" si="163"/>
        <v>0.97069567252414135</v>
      </c>
      <c r="P336" t="str">
        <f t="shared" si="171"/>
        <v>空</v>
      </c>
      <c r="Q336" s="6">
        <f t="shared" si="154"/>
        <v>0</v>
      </c>
      <c r="R336" s="5">
        <f t="shared" si="164"/>
        <v>0.90466935968009521</v>
      </c>
      <c r="S336" t="str">
        <f t="shared" si="172"/>
        <v>空</v>
      </c>
      <c r="T336" s="6">
        <f t="shared" si="155"/>
        <v>0</v>
      </c>
      <c r="U336" s="5">
        <f t="shared" si="165"/>
        <v>0.91387783758483576</v>
      </c>
      <c r="V336" t="str">
        <f t="shared" si="173"/>
        <v>空</v>
      </c>
      <c r="W336" s="6">
        <f t="shared" si="156"/>
        <v>0</v>
      </c>
      <c r="X336" s="5">
        <f t="shared" si="166"/>
        <v>1.0513232735375833</v>
      </c>
      <c r="Y336" t="str">
        <f t="shared" si="174"/>
        <v>多</v>
      </c>
      <c r="Z336" s="6">
        <f t="shared" si="157"/>
        <v>9.1269057081586613E-3</v>
      </c>
      <c r="AA336" s="5">
        <f t="shared" si="167"/>
        <v>1.4029039774519494</v>
      </c>
      <c r="AB336" t="str">
        <f t="shared" si="175"/>
        <v>多</v>
      </c>
      <c r="AC336" s="6">
        <f t="shared" si="158"/>
        <v>9.1269057081586613E-3</v>
      </c>
      <c r="AD336" s="5">
        <f t="shared" si="168"/>
        <v>1.4029039774519494</v>
      </c>
    </row>
    <row r="337" spans="1:30" x14ac:dyDescent="0.15">
      <c r="A337" s="1">
        <v>38868</v>
      </c>
      <c r="B337" s="2">
        <v>1365.45</v>
      </c>
      <c r="C337" s="3">
        <f t="shared" si="148"/>
        <v>-9.6536017871130531E-3</v>
      </c>
      <c r="D337" s="4" t="str">
        <f t="shared" si="159"/>
        <v>多</v>
      </c>
      <c r="E337" s="6">
        <f t="shared" si="149"/>
        <v>-9.6536017871130531E-3</v>
      </c>
      <c r="F337" s="5">
        <f t="shared" si="150"/>
        <v>1.1316811624596117</v>
      </c>
      <c r="G337" t="str">
        <f t="shared" si="160"/>
        <v>空</v>
      </c>
      <c r="H337" s="6">
        <f t="shared" si="151"/>
        <v>0</v>
      </c>
      <c r="I337" s="5">
        <f t="shared" si="161"/>
        <v>1.1087866523982819</v>
      </c>
      <c r="J337" t="str">
        <f t="shared" si="169"/>
        <v>空</v>
      </c>
      <c r="K337" s="6">
        <f t="shared" si="152"/>
        <v>0</v>
      </c>
      <c r="L337" s="5">
        <f t="shared" si="162"/>
        <v>0.92112760908514602</v>
      </c>
      <c r="M337" t="str">
        <f t="shared" si="170"/>
        <v>空</v>
      </c>
      <c r="N337" s="6">
        <f t="shared" si="153"/>
        <v>0</v>
      </c>
      <c r="O337" s="5">
        <f t="shared" si="163"/>
        <v>0.97069567252414135</v>
      </c>
      <c r="P337" t="str">
        <f t="shared" si="171"/>
        <v>空</v>
      </c>
      <c r="Q337" s="6">
        <f t="shared" si="154"/>
        <v>0</v>
      </c>
      <c r="R337" s="5">
        <f t="shared" si="164"/>
        <v>0.90466935968009521</v>
      </c>
      <c r="S337" t="str">
        <f t="shared" si="172"/>
        <v>空</v>
      </c>
      <c r="T337" s="6">
        <f t="shared" si="155"/>
        <v>0</v>
      </c>
      <c r="U337" s="5">
        <f t="shared" si="165"/>
        <v>0.91387783758483576</v>
      </c>
      <c r="V337" t="str">
        <f t="shared" si="173"/>
        <v>空</v>
      </c>
      <c r="W337" s="6">
        <f t="shared" si="156"/>
        <v>0</v>
      </c>
      <c r="X337" s="5">
        <f t="shared" si="166"/>
        <v>1.0513232735375833</v>
      </c>
      <c r="Y337" t="str">
        <f t="shared" si="174"/>
        <v>多</v>
      </c>
      <c r="Z337" s="6">
        <f t="shared" si="157"/>
        <v>-9.6536017871130531E-3</v>
      </c>
      <c r="AA337" s="5">
        <f t="shared" si="167"/>
        <v>1.3893609011080712</v>
      </c>
      <c r="AB337" t="str">
        <f t="shared" si="175"/>
        <v>多</v>
      </c>
      <c r="AC337" s="6">
        <f t="shared" si="158"/>
        <v>-9.6536017871130531E-3</v>
      </c>
      <c r="AD337" s="5">
        <f t="shared" si="168"/>
        <v>1.3893609011080712</v>
      </c>
    </row>
    <row r="338" spans="1:30" x14ac:dyDescent="0.15">
      <c r="A338" s="1">
        <v>38869</v>
      </c>
      <c r="B338" s="2">
        <v>1402.88</v>
      </c>
      <c r="C338" s="3">
        <f t="shared" si="148"/>
        <v>2.7412208429455465E-2</v>
      </c>
      <c r="D338" s="4" t="str">
        <f t="shared" si="159"/>
        <v>多</v>
      </c>
      <c r="E338" s="6">
        <f t="shared" si="149"/>
        <v>2.7412208429455465E-2</v>
      </c>
      <c r="F338" s="5">
        <f t="shared" si="150"/>
        <v>1.162703042360643</v>
      </c>
      <c r="G338" t="str">
        <f t="shared" si="160"/>
        <v>空</v>
      </c>
      <c r="H338" s="6">
        <f t="shared" si="151"/>
        <v>0</v>
      </c>
      <c r="I338" s="5">
        <f t="shared" si="161"/>
        <v>1.1087866523982819</v>
      </c>
      <c r="J338" t="str">
        <f t="shared" si="169"/>
        <v>空</v>
      </c>
      <c r="K338" s="6">
        <f t="shared" si="152"/>
        <v>0</v>
      </c>
      <c r="L338" s="5">
        <f t="shared" si="162"/>
        <v>0.92112760908514602</v>
      </c>
      <c r="M338" t="str">
        <f t="shared" si="170"/>
        <v>空</v>
      </c>
      <c r="N338" s="6">
        <f t="shared" si="153"/>
        <v>0</v>
      </c>
      <c r="O338" s="5">
        <f t="shared" si="163"/>
        <v>0.97069567252414135</v>
      </c>
      <c r="P338" t="str">
        <f t="shared" si="171"/>
        <v>空</v>
      </c>
      <c r="Q338" s="6">
        <f t="shared" si="154"/>
        <v>0</v>
      </c>
      <c r="R338" s="5">
        <f t="shared" si="164"/>
        <v>0.90466935968009521</v>
      </c>
      <c r="S338" t="str">
        <f t="shared" si="172"/>
        <v>空</v>
      </c>
      <c r="T338" s="6">
        <f t="shared" si="155"/>
        <v>0</v>
      </c>
      <c r="U338" s="5">
        <f t="shared" si="165"/>
        <v>0.91387783758483576</v>
      </c>
      <c r="V338" t="str">
        <f t="shared" si="173"/>
        <v>空</v>
      </c>
      <c r="W338" s="6">
        <f t="shared" si="156"/>
        <v>0</v>
      </c>
      <c r="X338" s="5">
        <f t="shared" si="166"/>
        <v>1.0513232735375833</v>
      </c>
      <c r="Y338" t="str">
        <f t="shared" si="174"/>
        <v>多</v>
      </c>
      <c r="Z338" s="6">
        <f t="shared" si="157"/>
        <v>2.7412208429455465E-2</v>
      </c>
      <c r="AA338" s="5">
        <f t="shared" si="167"/>
        <v>1.4274463517129816</v>
      </c>
      <c r="AB338" t="str">
        <f t="shared" si="175"/>
        <v>多</v>
      </c>
      <c r="AC338" s="6">
        <f t="shared" si="158"/>
        <v>2.7412208429455465E-2</v>
      </c>
      <c r="AD338" s="5">
        <f t="shared" si="168"/>
        <v>1.4274463517129816</v>
      </c>
    </row>
    <row r="339" spans="1:30" x14ac:dyDescent="0.15">
      <c r="A339" s="1">
        <v>38870</v>
      </c>
      <c r="B339" s="2">
        <v>1390.12</v>
      </c>
      <c r="C339" s="3">
        <f t="shared" si="148"/>
        <v>-9.095574817518437E-3</v>
      </c>
      <c r="D339" s="4" t="str">
        <f t="shared" si="159"/>
        <v>多</v>
      </c>
      <c r="E339" s="6">
        <f t="shared" si="149"/>
        <v>-9.095574817518437E-3</v>
      </c>
      <c r="F339" s="5">
        <f t="shared" si="150"/>
        <v>1.1521275898482954</v>
      </c>
      <c r="G339" t="str">
        <f t="shared" si="160"/>
        <v>空</v>
      </c>
      <c r="H339" s="6">
        <f t="shared" si="151"/>
        <v>0</v>
      </c>
      <c r="I339" s="5">
        <f t="shared" si="161"/>
        <v>1.1087866523982819</v>
      </c>
      <c r="J339" t="str">
        <f t="shared" si="169"/>
        <v>空</v>
      </c>
      <c r="K339" s="6">
        <f t="shared" si="152"/>
        <v>0</v>
      </c>
      <c r="L339" s="5">
        <f t="shared" si="162"/>
        <v>0.92112760908514602</v>
      </c>
      <c r="M339" t="str">
        <f t="shared" si="170"/>
        <v>空</v>
      </c>
      <c r="N339" s="6">
        <f t="shared" si="153"/>
        <v>0</v>
      </c>
      <c r="O339" s="5">
        <f t="shared" si="163"/>
        <v>0.97069567252414135</v>
      </c>
      <c r="P339" t="str">
        <f t="shared" si="171"/>
        <v>空</v>
      </c>
      <c r="Q339" s="6">
        <f t="shared" si="154"/>
        <v>0</v>
      </c>
      <c r="R339" s="5">
        <f t="shared" si="164"/>
        <v>0.90466935968009521</v>
      </c>
      <c r="S339" t="str">
        <f t="shared" si="172"/>
        <v>空</v>
      </c>
      <c r="T339" s="6">
        <f t="shared" si="155"/>
        <v>0</v>
      </c>
      <c r="U339" s="5">
        <f t="shared" si="165"/>
        <v>0.91387783758483576</v>
      </c>
      <c r="V339" t="str">
        <f t="shared" si="173"/>
        <v>空</v>
      </c>
      <c r="W339" s="6">
        <f t="shared" si="156"/>
        <v>0</v>
      </c>
      <c r="X339" s="5">
        <f t="shared" si="166"/>
        <v>1.0513232735375833</v>
      </c>
      <c r="Y339" t="str">
        <f t="shared" si="174"/>
        <v>多</v>
      </c>
      <c r="Z339" s="6">
        <f t="shared" si="157"/>
        <v>-9.095574817518437E-3</v>
      </c>
      <c r="AA339" s="5">
        <f t="shared" si="167"/>
        <v>1.4144629066229824</v>
      </c>
      <c r="AB339" t="str">
        <f t="shared" si="175"/>
        <v>多</v>
      </c>
      <c r="AC339" s="6">
        <f t="shared" si="158"/>
        <v>-9.095574817518437E-3</v>
      </c>
      <c r="AD339" s="5">
        <f t="shared" si="168"/>
        <v>1.4144629066229824</v>
      </c>
    </row>
    <row r="340" spans="1:30" x14ac:dyDescent="0.15">
      <c r="A340" s="1">
        <v>38873</v>
      </c>
      <c r="B340" s="2">
        <v>1403.16</v>
      </c>
      <c r="C340" s="3">
        <f t="shared" si="148"/>
        <v>9.3804851379737375E-3</v>
      </c>
      <c r="D340" s="4" t="str">
        <f t="shared" si="159"/>
        <v>多</v>
      </c>
      <c r="E340" s="6">
        <f t="shared" si="149"/>
        <v>9.3804851379737375E-3</v>
      </c>
      <c r="F340" s="5">
        <f t="shared" si="150"/>
        <v>1.1629351055819168</v>
      </c>
      <c r="G340" t="str">
        <f t="shared" si="160"/>
        <v>空</v>
      </c>
      <c r="H340" s="6">
        <f t="shared" si="151"/>
        <v>0</v>
      </c>
      <c r="I340" s="5">
        <f t="shared" si="161"/>
        <v>1.1087866523982819</v>
      </c>
      <c r="J340" t="str">
        <f t="shared" si="169"/>
        <v>空</v>
      </c>
      <c r="K340" s="6">
        <f t="shared" si="152"/>
        <v>0</v>
      </c>
      <c r="L340" s="5">
        <f t="shared" si="162"/>
        <v>0.92112760908514602</v>
      </c>
      <c r="M340" t="str">
        <f t="shared" si="170"/>
        <v>空</v>
      </c>
      <c r="N340" s="6">
        <f t="shared" si="153"/>
        <v>0</v>
      </c>
      <c r="O340" s="5">
        <f t="shared" si="163"/>
        <v>0.97069567252414135</v>
      </c>
      <c r="P340" t="str">
        <f t="shared" si="171"/>
        <v>空</v>
      </c>
      <c r="Q340" s="6">
        <f t="shared" si="154"/>
        <v>0</v>
      </c>
      <c r="R340" s="5">
        <f t="shared" si="164"/>
        <v>0.90466935968009521</v>
      </c>
      <c r="S340" t="str">
        <f t="shared" si="172"/>
        <v>空</v>
      </c>
      <c r="T340" s="6">
        <f t="shared" si="155"/>
        <v>0</v>
      </c>
      <c r="U340" s="5">
        <f t="shared" si="165"/>
        <v>0.91387783758483576</v>
      </c>
      <c r="V340" t="str">
        <f t="shared" si="173"/>
        <v>空</v>
      </c>
      <c r="W340" s="6">
        <f t="shared" si="156"/>
        <v>0</v>
      </c>
      <c r="X340" s="5">
        <f t="shared" si="166"/>
        <v>1.0513232735375833</v>
      </c>
      <c r="Y340" t="str">
        <f t="shared" si="174"/>
        <v>多</v>
      </c>
      <c r="Z340" s="6">
        <f t="shared" si="157"/>
        <v>9.3804851379737375E-3</v>
      </c>
      <c r="AA340" s="5">
        <f t="shared" si="167"/>
        <v>1.4277312548967744</v>
      </c>
      <c r="AB340" t="str">
        <f t="shared" si="175"/>
        <v>多</v>
      </c>
      <c r="AC340" s="6">
        <f t="shared" si="158"/>
        <v>9.3804851379737375E-3</v>
      </c>
      <c r="AD340" s="5">
        <f t="shared" si="168"/>
        <v>1.4277312548967744</v>
      </c>
    </row>
    <row r="341" spans="1:30" x14ac:dyDescent="0.15">
      <c r="A341" s="1">
        <v>38874</v>
      </c>
      <c r="B341" s="2">
        <v>1399.14</v>
      </c>
      <c r="C341" s="3">
        <f t="shared" si="148"/>
        <v>-2.8649619430428652E-3</v>
      </c>
      <c r="D341" s="4" t="str">
        <f t="shared" si="159"/>
        <v>多</v>
      </c>
      <c r="E341" s="6">
        <f t="shared" si="149"/>
        <v>-2.8649619430428652E-3</v>
      </c>
      <c r="F341" s="5">
        <f t="shared" si="150"/>
        <v>1.1596033407621962</v>
      </c>
      <c r="G341" t="str">
        <f t="shared" si="160"/>
        <v>空</v>
      </c>
      <c r="H341" s="6">
        <f t="shared" si="151"/>
        <v>0</v>
      </c>
      <c r="I341" s="5">
        <f t="shared" si="161"/>
        <v>1.1087866523982819</v>
      </c>
      <c r="J341" t="str">
        <f t="shared" si="169"/>
        <v>空</v>
      </c>
      <c r="K341" s="6">
        <f t="shared" si="152"/>
        <v>0</v>
      </c>
      <c r="L341" s="5">
        <f t="shared" si="162"/>
        <v>0.92112760908514602</v>
      </c>
      <c r="M341" t="str">
        <f t="shared" si="170"/>
        <v>空</v>
      </c>
      <c r="N341" s="6">
        <f t="shared" si="153"/>
        <v>0</v>
      </c>
      <c r="O341" s="5">
        <f t="shared" si="163"/>
        <v>0.97069567252414135</v>
      </c>
      <c r="P341" t="str">
        <f t="shared" si="171"/>
        <v>空</v>
      </c>
      <c r="Q341" s="6">
        <f t="shared" si="154"/>
        <v>0</v>
      </c>
      <c r="R341" s="5">
        <f t="shared" si="164"/>
        <v>0.90466935968009521</v>
      </c>
      <c r="S341" t="str">
        <f t="shared" si="172"/>
        <v>空</v>
      </c>
      <c r="T341" s="6">
        <f t="shared" si="155"/>
        <v>0</v>
      </c>
      <c r="U341" s="5">
        <f t="shared" si="165"/>
        <v>0.91387783758483576</v>
      </c>
      <c r="V341" t="str">
        <f t="shared" si="173"/>
        <v>空</v>
      </c>
      <c r="W341" s="6">
        <f t="shared" si="156"/>
        <v>0</v>
      </c>
      <c r="X341" s="5">
        <f t="shared" si="166"/>
        <v>1.0513232735375833</v>
      </c>
      <c r="Y341" t="str">
        <f t="shared" si="174"/>
        <v>多</v>
      </c>
      <c r="Z341" s="6">
        <f t="shared" si="157"/>
        <v>-2.8649619430428652E-3</v>
      </c>
      <c r="AA341" s="5">
        <f t="shared" si="167"/>
        <v>1.4236408591866023</v>
      </c>
      <c r="AB341" t="str">
        <f t="shared" si="175"/>
        <v>多</v>
      </c>
      <c r="AC341" s="6">
        <f t="shared" si="158"/>
        <v>-2.8649619430428652E-3</v>
      </c>
      <c r="AD341" s="5">
        <f t="shared" si="168"/>
        <v>1.4236408591866023</v>
      </c>
    </row>
    <row r="342" spans="1:30" x14ac:dyDescent="0.15">
      <c r="A342" s="1">
        <v>38875</v>
      </c>
      <c r="B342" s="2">
        <v>1320.23</v>
      </c>
      <c r="C342" s="3">
        <f t="shared" si="148"/>
        <v>-5.6398930771759836E-2</v>
      </c>
      <c r="D342" s="4" t="str">
        <f t="shared" si="159"/>
        <v>空</v>
      </c>
      <c r="E342" s="6">
        <f t="shared" si="149"/>
        <v>-5.6398930771759836E-2</v>
      </c>
      <c r="F342" s="5">
        <f t="shared" si="150"/>
        <v>1.0942029522238477</v>
      </c>
      <c r="G342" t="str">
        <f t="shared" si="160"/>
        <v>空</v>
      </c>
      <c r="H342" s="6">
        <f t="shared" si="151"/>
        <v>0</v>
      </c>
      <c r="I342" s="5">
        <f t="shared" si="161"/>
        <v>1.1087866523982819</v>
      </c>
      <c r="J342" t="str">
        <f t="shared" si="169"/>
        <v>空</v>
      </c>
      <c r="K342" s="6">
        <f t="shared" si="152"/>
        <v>0</v>
      </c>
      <c r="L342" s="5">
        <f t="shared" si="162"/>
        <v>0.92112760908514602</v>
      </c>
      <c r="M342" t="str">
        <f t="shared" si="170"/>
        <v>空</v>
      </c>
      <c r="N342" s="6">
        <f t="shared" si="153"/>
        <v>0</v>
      </c>
      <c r="O342" s="5">
        <f t="shared" si="163"/>
        <v>0.97069567252414135</v>
      </c>
      <c r="P342" t="str">
        <f t="shared" si="171"/>
        <v>空</v>
      </c>
      <c r="Q342" s="6">
        <f t="shared" si="154"/>
        <v>0</v>
      </c>
      <c r="R342" s="5">
        <f t="shared" si="164"/>
        <v>0.90466935968009521</v>
      </c>
      <c r="S342" t="str">
        <f t="shared" si="172"/>
        <v>空</v>
      </c>
      <c r="T342" s="6">
        <f t="shared" si="155"/>
        <v>0</v>
      </c>
      <c r="U342" s="5">
        <f t="shared" si="165"/>
        <v>0.91387783758483576</v>
      </c>
      <c r="V342" t="str">
        <f t="shared" si="173"/>
        <v>空</v>
      </c>
      <c r="W342" s="6">
        <f t="shared" si="156"/>
        <v>0</v>
      </c>
      <c r="X342" s="5">
        <f t="shared" si="166"/>
        <v>1.0513232735375833</v>
      </c>
      <c r="Y342" t="str">
        <f t="shared" si="174"/>
        <v>多</v>
      </c>
      <c r="Z342" s="6">
        <f t="shared" si="157"/>
        <v>-5.6398930771759836E-2</v>
      </c>
      <c r="AA342" s="5">
        <f t="shared" si="167"/>
        <v>1.3433490369254883</v>
      </c>
      <c r="AB342" t="str">
        <f t="shared" si="175"/>
        <v>多</v>
      </c>
      <c r="AC342" s="6">
        <f t="shared" si="158"/>
        <v>-5.6398930771759836E-2</v>
      </c>
      <c r="AD342" s="5">
        <f t="shared" si="168"/>
        <v>1.3433490369254883</v>
      </c>
    </row>
    <row r="343" spans="1:30" x14ac:dyDescent="0.15">
      <c r="A343" s="1">
        <v>38876</v>
      </c>
      <c r="B343" s="2">
        <v>1325.98</v>
      </c>
      <c r="C343" s="3">
        <f t="shared" si="148"/>
        <v>4.3553017277293549E-3</v>
      </c>
      <c r="D343" s="4" t="str">
        <f t="shared" si="159"/>
        <v>空</v>
      </c>
      <c r="E343" s="6">
        <f t="shared" si="149"/>
        <v>0</v>
      </c>
      <c r="F343" s="5">
        <f t="shared" si="150"/>
        <v>1.0942029522238477</v>
      </c>
      <c r="G343" t="str">
        <f t="shared" si="160"/>
        <v>空</v>
      </c>
      <c r="H343" s="6">
        <f t="shared" si="151"/>
        <v>0</v>
      </c>
      <c r="I343" s="5">
        <f t="shared" si="161"/>
        <v>1.1087866523982819</v>
      </c>
      <c r="J343" t="str">
        <f t="shared" si="169"/>
        <v>空</v>
      </c>
      <c r="K343" s="6">
        <f t="shared" si="152"/>
        <v>0</v>
      </c>
      <c r="L343" s="5">
        <f t="shared" si="162"/>
        <v>0.92112760908514602</v>
      </c>
      <c r="M343" t="str">
        <f t="shared" si="170"/>
        <v>空</v>
      </c>
      <c r="N343" s="6">
        <f t="shared" si="153"/>
        <v>0</v>
      </c>
      <c r="O343" s="5">
        <f t="shared" si="163"/>
        <v>0.97069567252414135</v>
      </c>
      <c r="P343" t="str">
        <f t="shared" si="171"/>
        <v>空</v>
      </c>
      <c r="Q343" s="6">
        <f t="shared" si="154"/>
        <v>0</v>
      </c>
      <c r="R343" s="5">
        <f t="shared" si="164"/>
        <v>0.90466935968009521</v>
      </c>
      <c r="S343" t="str">
        <f t="shared" si="172"/>
        <v>空</v>
      </c>
      <c r="T343" s="6">
        <f t="shared" si="155"/>
        <v>0</v>
      </c>
      <c r="U343" s="5">
        <f t="shared" si="165"/>
        <v>0.91387783758483576</v>
      </c>
      <c r="V343" t="str">
        <f t="shared" si="173"/>
        <v>空</v>
      </c>
      <c r="W343" s="6">
        <f t="shared" si="156"/>
        <v>0</v>
      </c>
      <c r="X343" s="5">
        <f t="shared" si="166"/>
        <v>1.0513232735375833</v>
      </c>
      <c r="Y343" t="str">
        <f t="shared" si="174"/>
        <v>多</v>
      </c>
      <c r="Z343" s="6">
        <f t="shared" si="157"/>
        <v>4.3553017277293549E-3</v>
      </c>
      <c r="AA343" s="5">
        <f t="shared" si="167"/>
        <v>1.3491997273069536</v>
      </c>
      <c r="AB343" t="str">
        <f t="shared" si="175"/>
        <v>多</v>
      </c>
      <c r="AC343" s="6">
        <f t="shared" si="158"/>
        <v>4.3553017277293549E-3</v>
      </c>
      <c r="AD343" s="5">
        <f t="shared" si="168"/>
        <v>1.3491997273069536</v>
      </c>
    </row>
    <row r="344" spans="1:30" x14ac:dyDescent="0.15">
      <c r="A344" s="1">
        <v>38877</v>
      </c>
      <c r="B344" s="2">
        <v>1294.19</v>
      </c>
      <c r="C344" s="3">
        <f t="shared" si="148"/>
        <v>-2.3974720584020837E-2</v>
      </c>
      <c r="D344" s="4" t="str">
        <f t="shared" si="159"/>
        <v>空</v>
      </c>
      <c r="E344" s="6">
        <f t="shared" si="149"/>
        <v>0</v>
      </c>
      <c r="F344" s="5">
        <f t="shared" si="150"/>
        <v>1.0942029522238477</v>
      </c>
      <c r="G344" t="str">
        <f t="shared" si="160"/>
        <v>空</v>
      </c>
      <c r="H344" s="6">
        <f t="shared" si="151"/>
        <v>0</v>
      </c>
      <c r="I344" s="5">
        <f t="shared" si="161"/>
        <v>1.1087866523982819</v>
      </c>
      <c r="J344" t="str">
        <f t="shared" si="169"/>
        <v>空</v>
      </c>
      <c r="K344" s="6">
        <f t="shared" si="152"/>
        <v>0</v>
      </c>
      <c r="L344" s="5">
        <f t="shared" si="162"/>
        <v>0.92112760908514602</v>
      </c>
      <c r="M344" t="str">
        <f t="shared" si="170"/>
        <v>空</v>
      </c>
      <c r="N344" s="6">
        <f t="shared" si="153"/>
        <v>0</v>
      </c>
      <c r="O344" s="5">
        <f t="shared" si="163"/>
        <v>0.97069567252414135</v>
      </c>
      <c r="P344" t="str">
        <f t="shared" si="171"/>
        <v>空</v>
      </c>
      <c r="Q344" s="6">
        <f t="shared" si="154"/>
        <v>0</v>
      </c>
      <c r="R344" s="5">
        <f t="shared" si="164"/>
        <v>0.90466935968009521</v>
      </c>
      <c r="S344" t="str">
        <f t="shared" si="172"/>
        <v>空</v>
      </c>
      <c r="T344" s="6">
        <f t="shared" si="155"/>
        <v>0</v>
      </c>
      <c r="U344" s="5">
        <f t="shared" si="165"/>
        <v>0.91387783758483576</v>
      </c>
      <c r="V344" t="str">
        <f t="shared" si="173"/>
        <v>空</v>
      </c>
      <c r="W344" s="6">
        <f t="shared" si="156"/>
        <v>0</v>
      </c>
      <c r="X344" s="5">
        <f t="shared" si="166"/>
        <v>1.0513232735375833</v>
      </c>
      <c r="Y344" t="str">
        <f t="shared" si="174"/>
        <v>多</v>
      </c>
      <c r="Z344" s="6">
        <f t="shared" si="157"/>
        <v>-2.3974720584020837E-2</v>
      </c>
      <c r="AA344" s="5">
        <f t="shared" si="167"/>
        <v>1.3168530408327324</v>
      </c>
      <c r="AB344" t="str">
        <f t="shared" si="175"/>
        <v>多</v>
      </c>
      <c r="AC344" s="6">
        <f t="shared" si="158"/>
        <v>-2.3974720584020837E-2</v>
      </c>
      <c r="AD344" s="5">
        <f t="shared" si="168"/>
        <v>1.3168530408327324</v>
      </c>
    </row>
    <row r="345" spans="1:30" x14ac:dyDescent="0.15">
      <c r="A345" s="1">
        <v>38880</v>
      </c>
      <c r="B345" s="2">
        <v>1297.67</v>
      </c>
      <c r="C345" s="3">
        <f t="shared" si="148"/>
        <v>2.6889405728680593E-3</v>
      </c>
      <c r="D345" s="4" t="str">
        <f t="shared" si="159"/>
        <v>空</v>
      </c>
      <c r="E345" s="6">
        <f t="shared" si="149"/>
        <v>0</v>
      </c>
      <c r="F345" s="5">
        <f t="shared" si="150"/>
        <v>1.0942029522238477</v>
      </c>
      <c r="G345" t="str">
        <f t="shared" si="160"/>
        <v>空</v>
      </c>
      <c r="H345" s="6">
        <f t="shared" si="151"/>
        <v>0</v>
      </c>
      <c r="I345" s="5">
        <f t="shared" si="161"/>
        <v>1.1087866523982819</v>
      </c>
      <c r="J345" t="str">
        <f t="shared" si="169"/>
        <v>空</v>
      </c>
      <c r="K345" s="6">
        <f t="shared" si="152"/>
        <v>0</v>
      </c>
      <c r="L345" s="5">
        <f t="shared" si="162"/>
        <v>0.92112760908514602</v>
      </c>
      <c r="M345" t="str">
        <f t="shared" si="170"/>
        <v>空</v>
      </c>
      <c r="N345" s="6">
        <f t="shared" si="153"/>
        <v>0</v>
      </c>
      <c r="O345" s="5">
        <f t="shared" si="163"/>
        <v>0.97069567252414135</v>
      </c>
      <c r="P345" t="str">
        <f t="shared" si="171"/>
        <v>空</v>
      </c>
      <c r="Q345" s="6">
        <f t="shared" si="154"/>
        <v>0</v>
      </c>
      <c r="R345" s="5">
        <f t="shared" si="164"/>
        <v>0.90466935968009521</v>
      </c>
      <c r="S345" t="str">
        <f t="shared" si="172"/>
        <v>空</v>
      </c>
      <c r="T345" s="6">
        <f t="shared" si="155"/>
        <v>0</v>
      </c>
      <c r="U345" s="5">
        <f t="shared" si="165"/>
        <v>0.91387783758483576</v>
      </c>
      <c r="V345" t="str">
        <f t="shared" si="173"/>
        <v>空</v>
      </c>
      <c r="W345" s="6">
        <f t="shared" si="156"/>
        <v>0</v>
      </c>
      <c r="X345" s="5">
        <f t="shared" si="166"/>
        <v>1.0513232735375833</v>
      </c>
      <c r="Y345" t="str">
        <f t="shared" si="174"/>
        <v>多</v>
      </c>
      <c r="Z345" s="6">
        <f t="shared" si="157"/>
        <v>2.6889405728680593E-3</v>
      </c>
      <c r="AA345" s="5">
        <f t="shared" si="167"/>
        <v>1.3203939804027323</v>
      </c>
      <c r="AB345" t="str">
        <f t="shared" si="175"/>
        <v>多</v>
      </c>
      <c r="AC345" s="6">
        <f t="shared" si="158"/>
        <v>2.6889405728680593E-3</v>
      </c>
      <c r="AD345" s="5">
        <f t="shared" si="168"/>
        <v>1.3203939804027323</v>
      </c>
    </row>
    <row r="346" spans="1:30" x14ac:dyDescent="0.15">
      <c r="A346" s="1">
        <v>38881</v>
      </c>
      <c r="B346" s="2">
        <v>1298.28</v>
      </c>
      <c r="C346" s="3">
        <f t="shared" si="148"/>
        <v>4.7007328519566016E-4</v>
      </c>
      <c r="D346" s="4" t="str">
        <f t="shared" si="159"/>
        <v>多</v>
      </c>
      <c r="E346" s="6">
        <f t="shared" si="149"/>
        <v>0</v>
      </c>
      <c r="F346" s="5">
        <f t="shared" si="150"/>
        <v>1.0942029522238477</v>
      </c>
      <c r="G346" t="str">
        <f t="shared" si="160"/>
        <v>空</v>
      </c>
      <c r="H346" s="6">
        <f t="shared" si="151"/>
        <v>0</v>
      </c>
      <c r="I346" s="5">
        <f t="shared" si="161"/>
        <v>1.1087866523982819</v>
      </c>
      <c r="J346" t="str">
        <f t="shared" si="169"/>
        <v>空</v>
      </c>
      <c r="K346" s="6">
        <f t="shared" si="152"/>
        <v>0</v>
      </c>
      <c r="L346" s="5">
        <f t="shared" si="162"/>
        <v>0.92112760908514602</v>
      </c>
      <c r="M346" t="str">
        <f t="shared" si="170"/>
        <v>空</v>
      </c>
      <c r="N346" s="6">
        <f t="shared" si="153"/>
        <v>0</v>
      </c>
      <c r="O346" s="5">
        <f t="shared" si="163"/>
        <v>0.97069567252414135</v>
      </c>
      <c r="P346" t="str">
        <f t="shared" si="171"/>
        <v>空</v>
      </c>
      <c r="Q346" s="6">
        <f t="shared" si="154"/>
        <v>0</v>
      </c>
      <c r="R346" s="5">
        <f t="shared" si="164"/>
        <v>0.90466935968009521</v>
      </c>
      <c r="S346" t="str">
        <f t="shared" si="172"/>
        <v>空</v>
      </c>
      <c r="T346" s="6">
        <f t="shared" si="155"/>
        <v>0</v>
      </c>
      <c r="U346" s="5">
        <f t="shared" si="165"/>
        <v>0.91387783758483576</v>
      </c>
      <c r="V346" t="str">
        <f t="shared" si="173"/>
        <v>空</v>
      </c>
      <c r="W346" s="6">
        <f t="shared" si="156"/>
        <v>0</v>
      </c>
      <c r="X346" s="5">
        <f t="shared" si="166"/>
        <v>1.0513232735375833</v>
      </c>
      <c r="Y346" t="str">
        <f t="shared" si="174"/>
        <v>多</v>
      </c>
      <c r="Z346" s="6">
        <f t="shared" si="157"/>
        <v>4.7007328519566016E-4</v>
      </c>
      <c r="AA346" s="5">
        <f t="shared" si="167"/>
        <v>1.3210146623388528</v>
      </c>
      <c r="AB346" t="str">
        <f t="shared" si="175"/>
        <v>多</v>
      </c>
      <c r="AC346" s="6">
        <f t="shared" si="158"/>
        <v>4.7007328519566016E-4</v>
      </c>
      <c r="AD346" s="5">
        <f t="shared" si="168"/>
        <v>1.3210146623388528</v>
      </c>
    </row>
    <row r="347" spans="1:30" x14ac:dyDescent="0.15">
      <c r="A347" s="1">
        <v>38882</v>
      </c>
      <c r="B347" s="2">
        <v>1283.8800000000001</v>
      </c>
      <c r="C347" s="3">
        <f t="shared" si="148"/>
        <v>-1.1091598114428169E-2</v>
      </c>
      <c r="D347" s="4" t="str">
        <f t="shared" si="159"/>
        <v>多</v>
      </c>
      <c r="E347" s="6">
        <f t="shared" si="149"/>
        <v>-1.1091598114428169E-2</v>
      </c>
      <c r="F347" s="5">
        <f t="shared" si="150"/>
        <v>1.0820664928221599</v>
      </c>
      <c r="G347" t="str">
        <f t="shared" si="160"/>
        <v>空</v>
      </c>
      <c r="H347" s="6">
        <f t="shared" si="151"/>
        <v>0</v>
      </c>
      <c r="I347" s="5">
        <f t="shared" si="161"/>
        <v>1.1087866523982819</v>
      </c>
      <c r="J347" t="str">
        <f t="shared" si="169"/>
        <v>空</v>
      </c>
      <c r="K347" s="6">
        <f t="shared" si="152"/>
        <v>0</v>
      </c>
      <c r="L347" s="5">
        <f t="shared" si="162"/>
        <v>0.92112760908514602</v>
      </c>
      <c r="M347" t="str">
        <f t="shared" si="170"/>
        <v>空</v>
      </c>
      <c r="N347" s="6">
        <f t="shared" si="153"/>
        <v>0</v>
      </c>
      <c r="O347" s="5">
        <f t="shared" si="163"/>
        <v>0.97069567252414135</v>
      </c>
      <c r="P347" t="str">
        <f t="shared" si="171"/>
        <v>空</v>
      </c>
      <c r="Q347" s="6">
        <f t="shared" si="154"/>
        <v>0</v>
      </c>
      <c r="R347" s="5">
        <f t="shared" si="164"/>
        <v>0.90466935968009521</v>
      </c>
      <c r="S347" t="str">
        <f t="shared" si="172"/>
        <v>空</v>
      </c>
      <c r="T347" s="6">
        <f t="shared" si="155"/>
        <v>0</v>
      </c>
      <c r="U347" s="5">
        <f t="shared" si="165"/>
        <v>0.91387783758483576</v>
      </c>
      <c r="V347" t="str">
        <f t="shared" si="173"/>
        <v>空</v>
      </c>
      <c r="W347" s="6">
        <f t="shared" si="156"/>
        <v>0</v>
      </c>
      <c r="X347" s="5">
        <f t="shared" si="166"/>
        <v>1.0513232735375833</v>
      </c>
      <c r="Y347" t="str">
        <f t="shared" si="174"/>
        <v>多</v>
      </c>
      <c r="Z347" s="6">
        <f t="shared" si="157"/>
        <v>-1.1091598114428169E-2</v>
      </c>
      <c r="AA347" s="5">
        <f t="shared" si="167"/>
        <v>1.3063624986009232</v>
      </c>
      <c r="AB347" t="str">
        <f t="shared" si="175"/>
        <v>多</v>
      </c>
      <c r="AC347" s="6">
        <f t="shared" si="158"/>
        <v>-1.1091598114428169E-2</v>
      </c>
      <c r="AD347" s="5">
        <f t="shared" si="168"/>
        <v>1.3063624986009232</v>
      </c>
    </row>
    <row r="348" spans="1:30" x14ac:dyDescent="0.15">
      <c r="A348" s="1">
        <v>38883</v>
      </c>
      <c r="B348" s="2">
        <v>1285.3900000000001</v>
      </c>
      <c r="C348" s="3">
        <f t="shared" si="148"/>
        <v>1.1761223790385245E-3</v>
      </c>
      <c r="D348" s="4" t="str">
        <f t="shared" si="159"/>
        <v>多</v>
      </c>
      <c r="E348" s="6">
        <f t="shared" si="149"/>
        <v>1.1761223790385245E-3</v>
      </c>
      <c r="F348" s="5">
        <f t="shared" si="150"/>
        <v>1.0833391354399757</v>
      </c>
      <c r="G348" t="str">
        <f t="shared" si="160"/>
        <v>空</v>
      </c>
      <c r="H348" s="6">
        <f t="shared" si="151"/>
        <v>0</v>
      </c>
      <c r="I348" s="5">
        <f t="shared" si="161"/>
        <v>1.1087866523982819</v>
      </c>
      <c r="J348" t="str">
        <f t="shared" si="169"/>
        <v>空</v>
      </c>
      <c r="K348" s="6">
        <f t="shared" si="152"/>
        <v>0</v>
      </c>
      <c r="L348" s="5">
        <f t="shared" si="162"/>
        <v>0.92112760908514602</v>
      </c>
      <c r="M348" t="str">
        <f t="shared" si="170"/>
        <v>空</v>
      </c>
      <c r="N348" s="6">
        <f t="shared" si="153"/>
        <v>0</v>
      </c>
      <c r="O348" s="5">
        <f t="shared" si="163"/>
        <v>0.97069567252414135</v>
      </c>
      <c r="P348" t="str">
        <f t="shared" si="171"/>
        <v>空</v>
      </c>
      <c r="Q348" s="6">
        <f t="shared" si="154"/>
        <v>0</v>
      </c>
      <c r="R348" s="5">
        <f t="shared" si="164"/>
        <v>0.90466935968009521</v>
      </c>
      <c r="S348" t="str">
        <f t="shared" si="172"/>
        <v>空</v>
      </c>
      <c r="T348" s="6">
        <f t="shared" si="155"/>
        <v>0</v>
      </c>
      <c r="U348" s="5">
        <f t="shared" si="165"/>
        <v>0.91387783758483576</v>
      </c>
      <c r="V348" t="str">
        <f t="shared" si="173"/>
        <v>空</v>
      </c>
      <c r="W348" s="6">
        <f t="shared" si="156"/>
        <v>0</v>
      </c>
      <c r="X348" s="5">
        <f t="shared" si="166"/>
        <v>1.0513232735375833</v>
      </c>
      <c r="Y348" t="str">
        <f t="shared" si="174"/>
        <v>多</v>
      </c>
      <c r="Z348" s="6">
        <f t="shared" si="157"/>
        <v>1.1761223790385245E-3</v>
      </c>
      <c r="AA348" s="5">
        <f t="shared" si="167"/>
        <v>1.3078989407706645</v>
      </c>
      <c r="AB348" t="str">
        <f t="shared" si="175"/>
        <v>多</v>
      </c>
      <c r="AC348" s="6">
        <f t="shared" si="158"/>
        <v>1.1761223790385245E-3</v>
      </c>
      <c r="AD348" s="5">
        <f t="shared" si="168"/>
        <v>1.3078989407706645</v>
      </c>
    </row>
    <row r="349" spans="1:30" x14ac:dyDescent="0.15">
      <c r="A349" s="1">
        <v>38884</v>
      </c>
      <c r="B349" s="2">
        <v>1318.01</v>
      </c>
      <c r="C349" s="3">
        <f t="shared" si="148"/>
        <v>2.5377511883552861E-2</v>
      </c>
      <c r="D349" s="4" t="str">
        <f t="shared" si="159"/>
        <v>多</v>
      </c>
      <c r="E349" s="6">
        <f t="shared" si="149"/>
        <v>2.5377511883552861E-2</v>
      </c>
      <c r="F349" s="5">
        <f t="shared" si="150"/>
        <v>1.1108315872235215</v>
      </c>
      <c r="G349" t="str">
        <f t="shared" si="160"/>
        <v>空</v>
      </c>
      <c r="H349" s="6">
        <f t="shared" si="151"/>
        <v>0</v>
      </c>
      <c r="I349" s="5">
        <f t="shared" si="161"/>
        <v>1.1087866523982819</v>
      </c>
      <c r="J349" t="str">
        <f t="shared" si="169"/>
        <v>空</v>
      </c>
      <c r="K349" s="6">
        <f t="shared" si="152"/>
        <v>0</v>
      </c>
      <c r="L349" s="5">
        <f t="shared" si="162"/>
        <v>0.92112760908514602</v>
      </c>
      <c r="M349" t="str">
        <f t="shared" si="170"/>
        <v>空</v>
      </c>
      <c r="N349" s="6">
        <f t="shared" si="153"/>
        <v>0</v>
      </c>
      <c r="O349" s="5">
        <f t="shared" si="163"/>
        <v>0.97069567252414135</v>
      </c>
      <c r="P349" t="str">
        <f t="shared" si="171"/>
        <v>空</v>
      </c>
      <c r="Q349" s="6">
        <f t="shared" si="154"/>
        <v>0</v>
      </c>
      <c r="R349" s="5">
        <f t="shared" si="164"/>
        <v>0.90466935968009521</v>
      </c>
      <c r="S349" t="str">
        <f t="shared" si="172"/>
        <v>空</v>
      </c>
      <c r="T349" s="6">
        <f t="shared" si="155"/>
        <v>0</v>
      </c>
      <c r="U349" s="5">
        <f t="shared" si="165"/>
        <v>0.91387783758483576</v>
      </c>
      <c r="V349" t="str">
        <f t="shared" si="173"/>
        <v>空</v>
      </c>
      <c r="W349" s="6">
        <f t="shared" si="156"/>
        <v>0</v>
      </c>
      <c r="X349" s="5">
        <f t="shared" si="166"/>
        <v>1.0513232735375833</v>
      </c>
      <c r="Y349" t="str">
        <f t="shared" si="174"/>
        <v>多</v>
      </c>
      <c r="Z349" s="6">
        <f t="shared" si="157"/>
        <v>2.5377511883552861E-2</v>
      </c>
      <c r="AA349" s="5">
        <f t="shared" si="167"/>
        <v>1.3410901616825581</v>
      </c>
      <c r="AB349" t="str">
        <f t="shared" si="175"/>
        <v>多</v>
      </c>
      <c r="AC349" s="6">
        <f t="shared" si="158"/>
        <v>2.5377511883552861E-2</v>
      </c>
      <c r="AD349" s="5">
        <f t="shared" si="168"/>
        <v>1.3410901616825581</v>
      </c>
    </row>
    <row r="350" spans="1:30" x14ac:dyDescent="0.15">
      <c r="A350" s="1">
        <v>38887</v>
      </c>
      <c r="B350" s="2">
        <v>1334.89</v>
      </c>
      <c r="C350" s="3">
        <f t="shared" si="148"/>
        <v>1.2807186591907493E-2</v>
      </c>
      <c r="D350" s="4" t="str">
        <f t="shared" si="159"/>
        <v>多</v>
      </c>
      <c r="E350" s="6">
        <f t="shared" si="149"/>
        <v>1.2807186591907493E-2</v>
      </c>
      <c r="F350" s="5">
        <f t="shared" si="150"/>
        <v>1.1250582146332779</v>
      </c>
      <c r="G350" t="str">
        <f t="shared" si="160"/>
        <v>空</v>
      </c>
      <c r="H350" s="6">
        <f t="shared" si="151"/>
        <v>0</v>
      </c>
      <c r="I350" s="5">
        <f t="shared" si="161"/>
        <v>1.1087866523982819</v>
      </c>
      <c r="J350" t="str">
        <f t="shared" si="169"/>
        <v>空</v>
      </c>
      <c r="K350" s="6">
        <f t="shared" si="152"/>
        <v>0</v>
      </c>
      <c r="L350" s="5">
        <f t="shared" si="162"/>
        <v>0.92112760908514602</v>
      </c>
      <c r="M350" t="str">
        <f t="shared" si="170"/>
        <v>空</v>
      </c>
      <c r="N350" s="6">
        <f t="shared" si="153"/>
        <v>0</v>
      </c>
      <c r="O350" s="5">
        <f t="shared" si="163"/>
        <v>0.97069567252414135</v>
      </c>
      <c r="P350" t="str">
        <f t="shared" si="171"/>
        <v>空</v>
      </c>
      <c r="Q350" s="6">
        <f t="shared" si="154"/>
        <v>0</v>
      </c>
      <c r="R350" s="5">
        <f t="shared" si="164"/>
        <v>0.90466935968009521</v>
      </c>
      <c r="S350" t="str">
        <f t="shared" si="172"/>
        <v>空</v>
      </c>
      <c r="T350" s="6">
        <f t="shared" si="155"/>
        <v>0</v>
      </c>
      <c r="U350" s="5">
        <f t="shared" si="165"/>
        <v>0.91387783758483576</v>
      </c>
      <c r="V350" t="str">
        <f t="shared" si="173"/>
        <v>空</v>
      </c>
      <c r="W350" s="6">
        <f t="shared" si="156"/>
        <v>0</v>
      </c>
      <c r="X350" s="5">
        <f t="shared" si="166"/>
        <v>1.0513232735375833</v>
      </c>
      <c r="Y350" t="str">
        <f t="shared" si="174"/>
        <v>多</v>
      </c>
      <c r="Z350" s="6">
        <f t="shared" si="157"/>
        <v>1.2807186591907493E-2</v>
      </c>
      <c r="AA350" s="5">
        <f t="shared" si="167"/>
        <v>1.358265753619798</v>
      </c>
      <c r="AB350" t="str">
        <f t="shared" si="175"/>
        <v>多</v>
      </c>
      <c r="AC350" s="6">
        <f t="shared" si="158"/>
        <v>1.2807186591907493E-2</v>
      </c>
      <c r="AD350" s="5">
        <f t="shared" si="168"/>
        <v>1.358265753619798</v>
      </c>
    </row>
    <row r="351" spans="1:30" x14ac:dyDescent="0.15">
      <c r="A351" s="1">
        <v>38888</v>
      </c>
      <c r="B351" s="2">
        <v>1338.22</v>
      </c>
      <c r="C351" s="3">
        <f t="shared" si="148"/>
        <v>2.494587569013218E-3</v>
      </c>
      <c r="D351" s="4" t="str">
        <f t="shared" si="159"/>
        <v>多</v>
      </c>
      <c r="E351" s="6">
        <f t="shared" si="149"/>
        <v>2.494587569013218E-3</v>
      </c>
      <c r="F351" s="5">
        <f t="shared" si="150"/>
        <v>1.1278647708699183</v>
      </c>
      <c r="G351" t="str">
        <f t="shared" si="160"/>
        <v>空</v>
      </c>
      <c r="H351" s="6">
        <f t="shared" si="151"/>
        <v>0</v>
      </c>
      <c r="I351" s="5">
        <f t="shared" si="161"/>
        <v>1.1087866523982819</v>
      </c>
      <c r="J351" t="str">
        <f t="shared" si="169"/>
        <v>空</v>
      </c>
      <c r="K351" s="6">
        <f t="shared" si="152"/>
        <v>0</v>
      </c>
      <c r="L351" s="5">
        <f t="shared" si="162"/>
        <v>0.92112760908514602</v>
      </c>
      <c r="M351" t="str">
        <f t="shared" si="170"/>
        <v>空</v>
      </c>
      <c r="N351" s="6">
        <f t="shared" si="153"/>
        <v>0</v>
      </c>
      <c r="O351" s="5">
        <f t="shared" si="163"/>
        <v>0.97069567252414135</v>
      </c>
      <c r="P351" t="str">
        <f t="shared" si="171"/>
        <v>空</v>
      </c>
      <c r="Q351" s="6">
        <f t="shared" si="154"/>
        <v>0</v>
      </c>
      <c r="R351" s="5">
        <f t="shared" si="164"/>
        <v>0.90466935968009521</v>
      </c>
      <c r="S351" t="str">
        <f t="shared" si="172"/>
        <v>空</v>
      </c>
      <c r="T351" s="6">
        <f t="shared" si="155"/>
        <v>0</v>
      </c>
      <c r="U351" s="5">
        <f t="shared" si="165"/>
        <v>0.91387783758483576</v>
      </c>
      <c r="V351" t="str">
        <f t="shared" si="173"/>
        <v>空</v>
      </c>
      <c r="W351" s="6">
        <f t="shared" si="156"/>
        <v>0</v>
      </c>
      <c r="X351" s="5">
        <f t="shared" si="166"/>
        <v>1.0513232735375833</v>
      </c>
      <c r="Y351" t="str">
        <f t="shared" si="174"/>
        <v>多</v>
      </c>
      <c r="Z351" s="6">
        <f t="shared" si="157"/>
        <v>2.494587569013218E-3</v>
      </c>
      <c r="AA351" s="5">
        <f t="shared" si="167"/>
        <v>1.3616540664841943</v>
      </c>
      <c r="AB351" t="str">
        <f t="shared" si="175"/>
        <v>多</v>
      </c>
      <c r="AC351" s="6">
        <f t="shared" si="158"/>
        <v>2.494587569013218E-3</v>
      </c>
      <c r="AD351" s="5">
        <f t="shared" si="168"/>
        <v>1.3616540664841943</v>
      </c>
    </row>
    <row r="352" spans="1:30" x14ac:dyDescent="0.15">
      <c r="A352" s="1">
        <v>38889</v>
      </c>
      <c r="B352" s="2">
        <v>1333.53</v>
      </c>
      <c r="C352" s="3">
        <f t="shared" si="148"/>
        <v>-3.5046554378204142E-3</v>
      </c>
      <c r="D352" s="4" t="str">
        <f t="shared" si="159"/>
        <v>多</v>
      </c>
      <c r="E352" s="6">
        <f t="shared" si="149"/>
        <v>-3.5046554378204142E-3</v>
      </c>
      <c r="F352" s="5">
        <f t="shared" si="150"/>
        <v>1.123911993467563</v>
      </c>
      <c r="G352" t="str">
        <f t="shared" si="160"/>
        <v>空</v>
      </c>
      <c r="H352" s="6">
        <f t="shared" si="151"/>
        <v>0</v>
      </c>
      <c r="I352" s="5">
        <f t="shared" si="161"/>
        <v>1.1087866523982819</v>
      </c>
      <c r="J352" t="str">
        <f t="shared" si="169"/>
        <v>空</v>
      </c>
      <c r="K352" s="6">
        <f t="shared" si="152"/>
        <v>0</v>
      </c>
      <c r="L352" s="5">
        <f t="shared" si="162"/>
        <v>0.92112760908514602</v>
      </c>
      <c r="M352" t="str">
        <f t="shared" si="170"/>
        <v>空</v>
      </c>
      <c r="N352" s="6">
        <f t="shared" si="153"/>
        <v>0</v>
      </c>
      <c r="O352" s="5">
        <f t="shared" si="163"/>
        <v>0.97069567252414135</v>
      </c>
      <c r="P352" t="str">
        <f t="shared" si="171"/>
        <v>空</v>
      </c>
      <c r="Q352" s="6">
        <f t="shared" si="154"/>
        <v>0</v>
      </c>
      <c r="R352" s="5">
        <f t="shared" si="164"/>
        <v>0.90466935968009521</v>
      </c>
      <c r="S352" t="str">
        <f t="shared" si="172"/>
        <v>空</v>
      </c>
      <c r="T352" s="6">
        <f t="shared" si="155"/>
        <v>0</v>
      </c>
      <c r="U352" s="5">
        <f t="shared" si="165"/>
        <v>0.91387783758483576</v>
      </c>
      <c r="V352" t="str">
        <f t="shared" si="173"/>
        <v>空</v>
      </c>
      <c r="W352" s="6">
        <f t="shared" si="156"/>
        <v>0</v>
      </c>
      <c r="X352" s="5">
        <f t="shared" si="166"/>
        <v>1.0513232735375833</v>
      </c>
      <c r="Y352" t="str">
        <f t="shared" si="174"/>
        <v>多</v>
      </c>
      <c r="Z352" s="6">
        <f t="shared" si="157"/>
        <v>-3.5046554378204142E-3</v>
      </c>
      <c r="AA352" s="5">
        <f t="shared" si="167"/>
        <v>1.3568819381556603</v>
      </c>
      <c r="AB352" t="str">
        <f t="shared" si="175"/>
        <v>多</v>
      </c>
      <c r="AC352" s="6">
        <f t="shared" si="158"/>
        <v>-3.5046554378204142E-3</v>
      </c>
      <c r="AD352" s="5">
        <f t="shared" si="168"/>
        <v>1.3568819381556603</v>
      </c>
    </row>
    <row r="353" spans="1:30" x14ac:dyDescent="0.15">
      <c r="A353" s="1">
        <v>38890</v>
      </c>
      <c r="B353" s="2">
        <v>1331.55</v>
      </c>
      <c r="C353" s="3">
        <f t="shared" si="148"/>
        <v>-1.4847809948033142E-3</v>
      </c>
      <c r="D353" s="4" t="str">
        <f t="shared" si="159"/>
        <v>空</v>
      </c>
      <c r="E353" s="6">
        <f t="shared" si="149"/>
        <v>-1.4847809948033142E-3</v>
      </c>
      <c r="F353" s="5">
        <f t="shared" si="150"/>
        <v>1.1222432302998309</v>
      </c>
      <c r="G353" t="str">
        <f t="shared" si="160"/>
        <v>空</v>
      </c>
      <c r="H353" s="6">
        <f t="shared" si="151"/>
        <v>0</v>
      </c>
      <c r="I353" s="5">
        <f t="shared" si="161"/>
        <v>1.1087866523982819</v>
      </c>
      <c r="J353" t="str">
        <f t="shared" si="169"/>
        <v>空</v>
      </c>
      <c r="K353" s="6">
        <f t="shared" si="152"/>
        <v>0</v>
      </c>
      <c r="L353" s="5">
        <f t="shared" si="162"/>
        <v>0.92112760908514602</v>
      </c>
      <c r="M353" t="str">
        <f t="shared" si="170"/>
        <v>空</v>
      </c>
      <c r="N353" s="6">
        <f t="shared" si="153"/>
        <v>0</v>
      </c>
      <c r="O353" s="5">
        <f t="shared" si="163"/>
        <v>0.97069567252414135</v>
      </c>
      <c r="P353" t="str">
        <f t="shared" si="171"/>
        <v>空</v>
      </c>
      <c r="Q353" s="6">
        <f t="shared" si="154"/>
        <v>0</v>
      </c>
      <c r="R353" s="5">
        <f t="shared" si="164"/>
        <v>0.90466935968009521</v>
      </c>
      <c r="S353" t="str">
        <f t="shared" si="172"/>
        <v>空</v>
      </c>
      <c r="T353" s="6">
        <f t="shared" si="155"/>
        <v>0</v>
      </c>
      <c r="U353" s="5">
        <f t="shared" si="165"/>
        <v>0.91387783758483576</v>
      </c>
      <c r="V353" t="str">
        <f t="shared" si="173"/>
        <v>空</v>
      </c>
      <c r="W353" s="6">
        <f t="shared" si="156"/>
        <v>0</v>
      </c>
      <c r="X353" s="5">
        <f t="shared" si="166"/>
        <v>1.0513232735375833</v>
      </c>
      <c r="Y353" t="str">
        <f t="shared" si="174"/>
        <v>多</v>
      </c>
      <c r="Z353" s="6">
        <f t="shared" si="157"/>
        <v>-1.4847809948033142E-3</v>
      </c>
      <c r="AA353" s="5">
        <f t="shared" si="167"/>
        <v>1.3548672656416949</v>
      </c>
      <c r="AB353" t="str">
        <f t="shared" si="175"/>
        <v>多</v>
      </c>
      <c r="AC353" s="6">
        <f t="shared" si="158"/>
        <v>-1.4847809948033142E-3</v>
      </c>
      <c r="AD353" s="5">
        <f t="shared" si="168"/>
        <v>1.3548672656416949</v>
      </c>
    </row>
    <row r="354" spans="1:30" x14ac:dyDescent="0.15">
      <c r="A354" s="1">
        <v>38891</v>
      </c>
      <c r="B354" s="2">
        <v>1339.45</v>
      </c>
      <c r="C354" s="3">
        <f t="shared" si="148"/>
        <v>5.9329353009651697E-3</v>
      </c>
      <c r="D354" s="4" t="str">
        <f t="shared" si="159"/>
        <v>空</v>
      </c>
      <c r="E354" s="6">
        <f t="shared" si="149"/>
        <v>0</v>
      </c>
      <c r="F354" s="5">
        <f t="shared" si="150"/>
        <v>1.1222432302998309</v>
      </c>
      <c r="G354" t="str">
        <f t="shared" si="160"/>
        <v>空</v>
      </c>
      <c r="H354" s="6">
        <f t="shared" si="151"/>
        <v>0</v>
      </c>
      <c r="I354" s="5">
        <f t="shared" si="161"/>
        <v>1.1087866523982819</v>
      </c>
      <c r="J354" t="str">
        <f t="shared" si="169"/>
        <v>空</v>
      </c>
      <c r="K354" s="6">
        <f t="shared" si="152"/>
        <v>0</v>
      </c>
      <c r="L354" s="5">
        <f t="shared" si="162"/>
        <v>0.92112760908514602</v>
      </c>
      <c r="M354" t="str">
        <f t="shared" si="170"/>
        <v>空</v>
      </c>
      <c r="N354" s="6">
        <f t="shared" si="153"/>
        <v>0</v>
      </c>
      <c r="O354" s="5">
        <f t="shared" si="163"/>
        <v>0.97069567252414135</v>
      </c>
      <c r="P354" t="str">
        <f t="shared" si="171"/>
        <v>空</v>
      </c>
      <c r="Q354" s="6">
        <f t="shared" si="154"/>
        <v>0</v>
      </c>
      <c r="R354" s="5">
        <f t="shared" si="164"/>
        <v>0.90466935968009521</v>
      </c>
      <c r="S354" t="str">
        <f t="shared" si="172"/>
        <v>空</v>
      </c>
      <c r="T354" s="6">
        <f t="shared" si="155"/>
        <v>0</v>
      </c>
      <c r="U354" s="5">
        <f t="shared" si="165"/>
        <v>0.91387783758483576</v>
      </c>
      <c r="V354" t="str">
        <f t="shared" si="173"/>
        <v>空</v>
      </c>
      <c r="W354" s="6">
        <f t="shared" si="156"/>
        <v>0</v>
      </c>
      <c r="X354" s="5">
        <f t="shared" si="166"/>
        <v>1.0513232735375833</v>
      </c>
      <c r="Y354" t="str">
        <f t="shared" si="174"/>
        <v>多</v>
      </c>
      <c r="Z354" s="6">
        <f t="shared" si="157"/>
        <v>5.9329353009651697E-3</v>
      </c>
      <c r="AA354" s="5">
        <f t="shared" si="167"/>
        <v>1.3629056054701427</v>
      </c>
      <c r="AB354" t="str">
        <f t="shared" si="175"/>
        <v>多</v>
      </c>
      <c r="AC354" s="6">
        <f t="shared" si="158"/>
        <v>5.9329353009651697E-3</v>
      </c>
      <c r="AD354" s="5">
        <f t="shared" si="168"/>
        <v>1.3629056054701427</v>
      </c>
    </row>
    <row r="355" spans="1:30" x14ac:dyDescent="0.15">
      <c r="A355" s="1">
        <v>38894</v>
      </c>
      <c r="B355" s="2">
        <v>1363.41</v>
      </c>
      <c r="C355" s="3">
        <f t="shared" si="148"/>
        <v>1.7887939079472837E-2</v>
      </c>
      <c r="D355" s="4" t="str">
        <f t="shared" si="159"/>
        <v>多</v>
      </c>
      <c r="E355" s="6">
        <f t="shared" si="149"/>
        <v>0</v>
      </c>
      <c r="F355" s="5">
        <f t="shared" si="150"/>
        <v>1.1222432302998309</v>
      </c>
      <c r="G355" t="str">
        <f t="shared" si="160"/>
        <v>空</v>
      </c>
      <c r="H355" s="6">
        <f t="shared" si="151"/>
        <v>0</v>
      </c>
      <c r="I355" s="5">
        <f t="shared" si="161"/>
        <v>1.1087866523982819</v>
      </c>
      <c r="J355" t="str">
        <f t="shared" si="169"/>
        <v>空</v>
      </c>
      <c r="K355" s="6">
        <f t="shared" si="152"/>
        <v>0</v>
      </c>
      <c r="L355" s="5">
        <f t="shared" si="162"/>
        <v>0.92112760908514602</v>
      </c>
      <c r="M355" t="str">
        <f t="shared" si="170"/>
        <v>空</v>
      </c>
      <c r="N355" s="6">
        <f t="shared" si="153"/>
        <v>0</v>
      </c>
      <c r="O355" s="5">
        <f t="shared" si="163"/>
        <v>0.97069567252414135</v>
      </c>
      <c r="P355" t="str">
        <f t="shared" si="171"/>
        <v>空</v>
      </c>
      <c r="Q355" s="6">
        <f t="shared" si="154"/>
        <v>0</v>
      </c>
      <c r="R355" s="5">
        <f t="shared" si="164"/>
        <v>0.90466935968009521</v>
      </c>
      <c r="S355" t="str">
        <f t="shared" si="172"/>
        <v>空</v>
      </c>
      <c r="T355" s="6">
        <f t="shared" si="155"/>
        <v>0</v>
      </c>
      <c r="U355" s="5">
        <f t="shared" si="165"/>
        <v>0.91387783758483576</v>
      </c>
      <c r="V355" t="str">
        <f t="shared" si="173"/>
        <v>空</v>
      </c>
      <c r="W355" s="6">
        <f t="shared" si="156"/>
        <v>0</v>
      </c>
      <c r="X355" s="5">
        <f t="shared" si="166"/>
        <v>1.0513232735375833</v>
      </c>
      <c r="Y355" t="str">
        <f t="shared" si="174"/>
        <v>多</v>
      </c>
      <c r="Z355" s="6">
        <f t="shared" si="157"/>
        <v>1.7887939079472837E-2</v>
      </c>
      <c r="AA355" s="5">
        <f t="shared" si="167"/>
        <v>1.3872851779118647</v>
      </c>
      <c r="AB355" t="str">
        <f t="shared" si="175"/>
        <v>多</v>
      </c>
      <c r="AC355" s="6">
        <f t="shared" si="158"/>
        <v>1.7887939079472837E-2</v>
      </c>
      <c r="AD355" s="5">
        <f t="shared" si="168"/>
        <v>1.3872851779118647</v>
      </c>
    </row>
    <row r="356" spans="1:30" x14ac:dyDescent="0.15">
      <c r="A356" s="1">
        <v>38895</v>
      </c>
      <c r="B356" s="2">
        <v>1363.9</v>
      </c>
      <c r="C356" s="3">
        <f t="shared" si="148"/>
        <v>3.5939299257004009E-4</v>
      </c>
      <c r="D356" s="4" t="str">
        <f t="shared" si="159"/>
        <v>多</v>
      </c>
      <c r="E356" s="6">
        <f t="shared" si="149"/>
        <v>3.5939299257004009E-4</v>
      </c>
      <c r="F356" s="5">
        <f t="shared" si="150"/>
        <v>1.1226465566527597</v>
      </c>
      <c r="G356" t="str">
        <f t="shared" si="160"/>
        <v>空</v>
      </c>
      <c r="H356" s="6">
        <f t="shared" si="151"/>
        <v>0</v>
      </c>
      <c r="I356" s="5">
        <f t="shared" si="161"/>
        <v>1.1087866523982819</v>
      </c>
      <c r="J356" t="str">
        <f t="shared" si="169"/>
        <v>空</v>
      </c>
      <c r="K356" s="6">
        <f t="shared" si="152"/>
        <v>0</v>
      </c>
      <c r="L356" s="5">
        <f t="shared" si="162"/>
        <v>0.92112760908514602</v>
      </c>
      <c r="M356" t="str">
        <f t="shared" si="170"/>
        <v>空</v>
      </c>
      <c r="N356" s="6">
        <f t="shared" si="153"/>
        <v>0</v>
      </c>
      <c r="O356" s="5">
        <f t="shared" si="163"/>
        <v>0.97069567252414135</v>
      </c>
      <c r="P356" t="str">
        <f t="shared" si="171"/>
        <v>空</v>
      </c>
      <c r="Q356" s="6">
        <f t="shared" si="154"/>
        <v>0</v>
      </c>
      <c r="R356" s="5">
        <f t="shared" si="164"/>
        <v>0.90466935968009521</v>
      </c>
      <c r="S356" t="str">
        <f t="shared" si="172"/>
        <v>空</v>
      </c>
      <c r="T356" s="6">
        <f t="shared" si="155"/>
        <v>0</v>
      </c>
      <c r="U356" s="5">
        <f t="shared" si="165"/>
        <v>0.91387783758483576</v>
      </c>
      <c r="V356" t="str">
        <f t="shared" si="173"/>
        <v>空</v>
      </c>
      <c r="W356" s="6">
        <f t="shared" si="156"/>
        <v>0</v>
      </c>
      <c r="X356" s="5">
        <f t="shared" si="166"/>
        <v>1.0513232735375833</v>
      </c>
      <c r="Y356" t="str">
        <f t="shared" si="174"/>
        <v>多</v>
      </c>
      <c r="Z356" s="6">
        <f t="shared" si="157"/>
        <v>3.5939299257004009E-4</v>
      </c>
      <c r="AA356" s="5">
        <f t="shared" si="167"/>
        <v>1.3877837584835024</v>
      </c>
      <c r="AB356" t="str">
        <f t="shared" si="175"/>
        <v>多</v>
      </c>
      <c r="AC356" s="6">
        <f t="shared" si="158"/>
        <v>3.5939299257004009E-4</v>
      </c>
      <c r="AD356" s="5">
        <f t="shared" si="168"/>
        <v>1.3877837584835024</v>
      </c>
    </row>
    <row r="357" spans="1:30" x14ac:dyDescent="0.15">
      <c r="A357" s="1">
        <v>38896</v>
      </c>
      <c r="B357" s="2">
        <v>1362.89</v>
      </c>
      <c r="C357" s="3">
        <f t="shared" si="148"/>
        <v>-7.4052349879027979E-4</v>
      </c>
      <c r="D357" s="4" t="str">
        <f t="shared" si="159"/>
        <v>多</v>
      </c>
      <c r="E357" s="6">
        <f t="shared" si="149"/>
        <v>-7.4052349879027979E-4</v>
      </c>
      <c r="F357" s="5">
        <f t="shared" si="150"/>
        <v>1.1218152104967223</v>
      </c>
      <c r="G357" t="str">
        <f t="shared" si="160"/>
        <v>空</v>
      </c>
      <c r="H357" s="6">
        <f t="shared" si="151"/>
        <v>0</v>
      </c>
      <c r="I357" s="5">
        <f t="shared" si="161"/>
        <v>1.1087866523982819</v>
      </c>
      <c r="J357" t="str">
        <f t="shared" si="169"/>
        <v>空</v>
      </c>
      <c r="K357" s="6">
        <f t="shared" si="152"/>
        <v>0</v>
      </c>
      <c r="L357" s="5">
        <f t="shared" si="162"/>
        <v>0.92112760908514602</v>
      </c>
      <c r="M357" t="str">
        <f t="shared" si="170"/>
        <v>空</v>
      </c>
      <c r="N357" s="6">
        <f t="shared" si="153"/>
        <v>0</v>
      </c>
      <c r="O357" s="5">
        <f t="shared" si="163"/>
        <v>0.97069567252414135</v>
      </c>
      <c r="P357" t="str">
        <f t="shared" si="171"/>
        <v>空</v>
      </c>
      <c r="Q357" s="6">
        <f t="shared" si="154"/>
        <v>0</v>
      </c>
      <c r="R357" s="5">
        <f t="shared" si="164"/>
        <v>0.90466935968009521</v>
      </c>
      <c r="S357" t="str">
        <f t="shared" si="172"/>
        <v>空</v>
      </c>
      <c r="T357" s="6">
        <f t="shared" si="155"/>
        <v>0</v>
      </c>
      <c r="U357" s="5">
        <f t="shared" si="165"/>
        <v>0.91387783758483576</v>
      </c>
      <c r="V357" t="str">
        <f t="shared" si="173"/>
        <v>空</v>
      </c>
      <c r="W357" s="6">
        <f t="shared" si="156"/>
        <v>0</v>
      </c>
      <c r="X357" s="5">
        <f t="shared" si="166"/>
        <v>1.0513232735375833</v>
      </c>
      <c r="Y357" t="str">
        <f t="shared" si="174"/>
        <v>多</v>
      </c>
      <c r="Z357" s="6">
        <f t="shared" si="157"/>
        <v>-7.4052349879027979E-4</v>
      </c>
      <c r="AA357" s="5">
        <f t="shared" si="167"/>
        <v>1.3867560719991059</v>
      </c>
      <c r="AB357" t="str">
        <f t="shared" si="175"/>
        <v>多</v>
      </c>
      <c r="AC357" s="6">
        <f t="shared" si="158"/>
        <v>-7.4052349879027979E-4</v>
      </c>
      <c r="AD357" s="5">
        <f t="shared" si="168"/>
        <v>1.3867560719991059</v>
      </c>
    </row>
    <row r="358" spans="1:30" x14ac:dyDescent="0.15">
      <c r="A358" s="1">
        <v>38897</v>
      </c>
      <c r="B358" s="2">
        <v>1395.12</v>
      </c>
      <c r="C358" s="3">
        <f t="shared" si="148"/>
        <v>2.3648276823514669E-2</v>
      </c>
      <c r="D358" s="4" t="str">
        <f t="shared" si="159"/>
        <v>多</v>
      </c>
      <c r="E358" s="6">
        <f t="shared" si="149"/>
        <v>2.3648276823514669E-2</v>
      </c>
      <c r="F358" s="5">
        <f t="shared" si="150"/>
        <v>1.1483442071393781</v>
      </c>
      <c r="G358" t="str">
        <f t="shared" si="160"/>
        <v>空</v>
      </c>
      <c r="H358" s="6">
        <f t="shared" si="151"/>
        <v>0</v>
      </c>
      <c r="I358" s="5">
        <f t="shared" si="161"/>
        <v>1.1087866523982819</v>
      </c>
      <c r="J358" t="str">
        <f t="shared" si="169"/>
        <v>空</v>
      </c>
      <c r="K358" s="6">
        <f t="shared" si="152"/>
        <v>0</v>
      </c>
      <c r="L358" s="5">
        <f t="shared" si="162"/>
        <v>0.92112760908514602</v>
      </c>
      <c r="M358" t="str">
        <f t="shared" si="170"/>
        <v>空</v>
      </c>
      <c r="N358" s="6">
        <f t="shared" si="153"/>
        <v>0</v>
      </c>
      <c r="O358" s="5">
        <f t="shared" si="163"/>
        <v>0.97069567252414135</v>
      </c>
      <c r="P358" t="str">
        <f t="shared" si="171"/>
        <v>空</v>
      </c>
      <c r="Q358" s="6">
        <f t="shared" si="154"/>
        <v>0</v>
      </c>
      <c r="R358" s="5">
        <f t="shared" si="164"/>
        <v>0.90466935968009521</v>
      </c>
      <c r="S358" t="str">
        <f t="shared" si="172"/>
        <v>空</v>
      </c>
      <c r="T358" s="6">
        <f t="shared" si="155"/>
        <v>0</v>
      </c>
      <c r="U358" s="5">
        <f t="shared" si="165"/>
        <v>0.91387783758483576</v>
      </c>
      <c r="V358" t="str">
        <f t="shared" si="173"/>
        <v>空</v>
      </c>
      <c r="W358" s="6">
        <f t="shared" si="156"/>
        <v>0</v>
      </c>
      <c r="X358" s="5">
        <f t="shared" si="166"/>
        <v>1.0513232735375833</v>
      </c>
      <c r="Y358" t="str">
        <f t="shared" si="174"/>
        <v>多</v>
      </c>
      <c r="Z358" s="6">
        <f t="shared" si="157"/>
        <v>2.3648276823514669E-2</v>
      </c>
      <c r="AA358" s="5">
        <f t="shared" si="167"/>
        <v>1.4195504634764307</v>
      </c>
      <c r="AB358" t="str">
        <f t="shared" si="175"/>
        <v>多</v>
      </c>
      <c r="AC358" s="6">
        <f t="shared" si="158"/>
        <v>2.3648276823514669E-2</v>
      </c>
      <c r="AD358" s="5">
        <f t="shared" si="168"/>
        <v>1.4195504634764307</v>
      </c>
    </row>
    <row r="359" spans="1:30" x14ac:dyDescent="0.15">
      <c r="A359" s="1">
        <v>38898</v>
      </c>
      <c r="B359" s="2">
        <v>1393.96</v>
      </c>
      <c r="C359" s="3">
        <f t="shared" si="148"/>
        <v>-8.3146969436309615E-4</v>
      </c>
      <c r="D359" s="4" t="str">
        <f t="shared" si="159"/>
        <v>多</v>
      </c>
      <c r="E359" s="6">
        <f t="shared" si="149"/>
        <v>-8.3146969436309615E-4</v>
      </c>
      <c r="F359" s="5">
        <f t="shared" si="150"/>
        <v>1.1473893937324444</v>
      </c>
      <c r="G359" t="str">
        <f t="shared" si="160"/>
        <v>空</v>
      </c>
      <c r="H359" s="6">
        <f t="shared" si="151"/>
        <v>0</v>
      </c>
      <c r="I359" s="5">
        <f t="shared" si="161"/>
        <v>1.1087866523982819</v>
      </c>
      <c r="J359" t="str">
        <f t="shared" si="169"/>
        <v>空</v>
      </c>
      <c r="K359" s="6">
        <f t="shared" si="152"/>
        <v>0</v>
      </c>
      <c r="L359" s="5">
        <f t="shared" si="162"/>
        <v>0.92112760908514602</v>
      </c>
      <c r="M359" t="str">
        <f t="shared" si="170"/>
        <v>空</v>
      </c>
      <c r="N359" s="6">
        <f t="shared" si="153"/>
        <v>0</v>
      </c>
      <c r="O359" s="5">
        <f t="shared" si="163"/>
        <v>0.97069567252414135</v>
      </c>
      <c r="P359" t="str">
        <f t="shared" si="171"/>
        <v>空</v>
      </c>
      <c r="Q359" s="6">
        <f t="shared" si="154"/>
        <v>0</v>
      </c>
      <c r="R359" s="5">
        <f t="shared" si="164"/>
        <v>0.90466935968009521</v>
      </c>
      <c r="S359" t="str">
        <f t="shared" si="172"/>
        <v>空</v>
      </c>
      <c r="T359" s="6">
        <f t="shared" si="155"/>
        <v>0</v>
      </c>
      <c r="U359" s="5">
        <f t="shared" si="165"/>
        <v>0.91387783758483576</v>
      </c>
      <c r="V359" t="str">
        <f t="shared" si="173"/>
        <v>空</v>
      </c>
      <c r="W359" s="6">
        <f t="shared" si="156"/>
        <v>0</v>
      </c>
      <c r="X359" s="5">
        <f t="shared" si="166"/>
        <v>1.0513232735375833</v>
      </c>
      <c r="Y359" t="str">
        <f t="shared" si="174"/>
        <v>多</v>
      </c>
      <c r="Z359" s="6">
        <f t="shared" si="157"/>
        <v>-8.3146969436309615E-4</v>
      </c>
      <c r="AA359" s="5">
        <f t="shared" si="167"/>
        <v>1.418370150286431</v>
      </c>
      <c r="AB359" t="str">
        <f t="shared" si="175"/>
        <v>多</v>
      </c>
      <c r="AC359" s="6">
        <f t="shared" si="158"/>
        <v>-8.3146969436309615E-4</v>
      </c>
      <c r="AD359" s="5">
        <f t="shared" si="168"/>
        <v>1.418370150286431</v>
      </c>
    </row>
    <row r="360" spans="1:30" x14ac:dyDescent="0.15">
      <c r="A360" s="1">
        <v>38901</v>
      </c>
      <c r="B360" s="2">
        <v>1420.33</v>
      </c>
      <c r="C360" s="3">
        <f t="shared" si="148"/>
        <v>1.8917329048179221E-2</v>
      </c>
      <c r="D360" s="4" t="str">
        <f t="shared" si="159"/>
        <v>多</v>
      </c>
      <c r="E360" s="6">
        <f t="shared" si="149"/>
        <v>1.8917329048179221E-2</v>
      </c>
      <c r="F360" s="5">
        <f t="shared" si="150"/>
        <v>1.169094936440072</v>
      </c>
      <c r="G360" t="str">
        <f t="shared" si="160"/>
        <v>空</v>
      </c>
      <c r="H360" s="6">
        <f t="shared" si="151"/>
        <v>0</v>
      </c>
      <c r="I360" s="5">
        <f t="shared" si="161"/>
        <v>1.1087866523982819</v>
      </c>
      <c r="J360" t="str">
        <f t="shared" si="169"/>
        <v>空</v>
      </c>
      <c r="K360" s="6">
        <f t="shared" si="152"/>
        <v>0</v>
      </c>
      <c r="L360" s="5">
        <f t="shared" si="162"/>
        <v>0.92112760908514602</v>
      </c>
      <c r="M360" t="str">
        <f t="shared" si="170"/>
        <v>空</v>
      </c>
      <c r="N360" s="6">
        <f t="shared" si="153"/>
        <v>0</v>
      </c>
      <c r="O360" s="5">
        <f t="shared" si="163"/>
        <v>0.97069567252414135</v>
      </c>
      <c r="P360" t="str">
        <f t="shared" si="171"/>
        <v>空</v>
      </c>
      <c r="Q360" s="6">
        <f t="shared" si="154"/>
        <v>0</v>
      </c>
      <c r="R360" s="5">
        <f t="shared" si="164"/>
        <v>0.90466935968009521</v>
      </c>
      <c r="S360" t="str">
        <f t="shared" si="172"/>
        <v>空</v>
      </c>
      <c r="T360" s="6">
        <f t="shared" si="155"/>
        <v>0</v>
      </c>
      <c r="U360" s="5">
        <f t="shared" si="165"/>
        <v>0.91387783758483576</v>
      </c>
      <c r="V360" t="str">
        <f t="shared" si="173"/>
        <v>空</v>
      </c>
      <c r="W360" s="6">
        <f t="shared" si="156"/>
        <v>0</v>
      </c>
      <c r="X360" s="5">
        <f t="shared" si="166"/>
        <v>1.0513232735375833</v>
      </c>
      <c r="Y360" t="str">
        <f t="shared" si="174"/>
        <v>多</v>
      </c>
      <c r="Z360" s="6">
        <f t="shared" si="157"/>
        <v>1.8917329048179221E-2</v>
      </c>
      <c r="AA360" s="5">
        <f t="shared" si="167"/>
        <v>1.4452019251315149</v>
      </c>
      <c r="AB360" t="str">
        <f t="shared" si="175"/>
        <v>多</v>
      </c>
      <c r="AC360" s="6">
        <f t="shared" si="158"/>
        <v>1.8917329048179221E-2</v>
      </c>
      <c r="AD360" s="5">
        <f t="shared" si="168"/>
        <v>1.4452019251315149</v>
      </c>
    </row>
    <row r="361" spans="1:30" x14ac:dyDescent="0.15">
      <c r="A361" s="1">
        <v>38902</v>
      </c>
      <c r="B361" s="2">
        <v>1411.01</v>
      </c>
      <c r="C361" s="3">
        <f t="shared" si="148"/>
        <v>-6.5618553434764193E-3</v>
      </c>
      <c r="D361" s="4" t="str">
        <f t="shared" si="159"/>
        <v>多</v>
      </c>
      <c r="E361" s="6">
        <f t="shared" si="149"/>
        <v>-6.5618553434764193E-3</v>
      </c>
      <c r="F361" s="5">
        <f t="shared" si="150"/>
        <v>1.1614235045843615</v>
      </c>
      <c r="G361" t="str">
        <f t="shared" si="160"/>
        <v>空</v>
      </c>
      <c r="H361" s="6">
        <f t="shared" si="151"/>
        <v>0</v>
      </c>
      <c r="I361" s="5">
        <f t="shared" si="161"/>
        <v>1.1087866523982819</v>
      </c>
      <c r="J361" t="str">
        <f t="shared" si="169"/>
        <v>空</v>
      </c>
      <c r="K361" s="6">
        <f t="shared" si="152"/>
        <v>0</v>
      </c>
      <c r="L361" s="5">
        <f t="shared" si="162"/>
        <v>0.92112760908514602</v>
      </c>
      <c r="M361" t="str">
        <f t="shared" si="170"/>
        <v>空</v>
      </c>
      <c r="N361" s="6">
        <f t="shared" si="153"/>
        <v>0</v>
      </c>
      <c r="O361" s="5">
        <f t="shared" si="163"/>
        <v>0.97069567252414135</v>
      </c>
      <c r="P361" t="str">
        <f t="shared" si="171"/>
        <v>空</v>
      </c>
      <c r="Q361" s="6">
        <f t="shared" si="154"/>
        <v>0</v>
      </c>
      <c r="R361" s="5">
        <f t="shared" si="164"/>
        <v>0.90466935968009521</v>
      </c>
      <c r="S361" t="str">
        <f t="shared" si="172"/>
        <v>空</v>
      </c>
      <c r="T361" s="6">
        <f t="shared" si="155"/>
        <v>0</v>
      </c>
      <c r="U361" s="5">
        <f t="shared" si="165"/>
        <v>0.91387783758483576</v>
      </c>
      <c r="V361" t="str">
        <f t="shared" si="173"/>
        <v>空</v>
      </c>
      <c r="W361" s="6">
        <f t="shared" si="156"/>
        <v>0</v>
      </c>
      <c r="X361" s="5">
        <f t="shared" si="166"/>
        <v>1.0513232735375833</v>
      </c>
      <c r="Y361" t="str">
        <f t="shared" si="174"/>
        <v>多</v>
      </c>
      <c r="Z361" s="6">
        <f t="shared" si="157"/>
        <v>-6.5618553434764193E-3</v>
      </c>
      <c r="AA361" s="5">
        <f t="shared" si="167"/>
        <v>1.4357187191566883</v>
      </c>
      <c r="AB361" t="str">
        <f t="shared" si="175"/>
        <v>多</v>
      </c>
      <c r="AC361" s="6">
        <f t="shared" si="158"/>
        <v>-6.5618553434764193E-3</v>
      </c>
      <c r="AD361" s="5">
        <f t="shared" si="168"/>
        <v>1.4357187191566883</v>
      </c>
    </row>
    <row r="362" spans="1:30" x14ac:dyDescent="0.15">
      <c r="A362" s="1">
        <v>38903</v>
      </c>
      <c r="B362" s="2">
        <v>1393.01</v>
      </c>
      <c r="C362" s="3">
        <f t="shared" si="148"/>
        <v>-1.2756819583135459E-2</v>
      </c>
      <c r="D362" s="4" t="str">
        <f t="shared" si="159"/>
        <v>空</v>
      </c>
      <c r="E362" s="6">
        <f t="shared" si="149"/>
        <v>-1.2756819583135459E-2</v>
      </c>
      <c r="F362" s="5">
        <f t="shared" si="150"/>
        <v>1.1466074344767658</v>
      </c>
      <c r="G362" t="str">
        <f t="shared" si="160"/>
        <v>空</v>
      </c>
      <c r="H362" s="6">
        <f t="shared" si="151"/>
        <v>0</v>
      </c>
      <c r="I362" s="5">
        <f t="shared" si="161"/>
        <v>1.1087866523982819</v>
      </c>
      <c r="J362" t="str">
        <f t="shared" si="169"/>
        <v>空</v>
      </c>
      <c r="K362" s="6">
        <f t="shared" si="152"/>
        <v>0</v>
      </c>
      <c r="L362" s="5">
        <f t="shared" si="162"/>
        <v>0.92112760908514602</v>
      </c>
      <c r="M362" t="str">
        <f t="shared" si="170"/>
        <v>空</v>
      </c>
      <c r="N362" s="6">
        <f t="shared" si="153"/>
        <v>0</v>
      </c>
      <c r="O362" s="5">
        <f t="shared" si="163"/>
        <v>0.97069567252414135</v>
      </c>
      <c r="P362" t="str">
        <f t="shared" si="171"/>
        <v>空</v>
      </c>
      <c r="Q362" s="6">
        <f t="shared" si="154"/>
        <v>0</v>
      </c>
      <c r="R362" s="5">
        <f t="shared" si="164"/>
        <v>0.90466935968009521</v>
      </c>
      <c r="S362" t="str">
        <f t="shared" si="172"/>
        <v>空</v>
      </c>
      <c r="T362" s="6">
        <f t="shared" si="155"/>
        <v>0</v>
      </c>
      <c r="U362" s="5">
        <f t="shared" si="165"/>
        <v>0.91387783758483576</v>
      </c>
      <c r="V362" t="str">
        <f t="shared" si="173"/>
        <v>空</v>
      </c>
      <c r="W362" s="6">
        <f t="shared" si="156"/>
        <v>0</v>
      </c>
      <c r="X362" s="5">
        <f t="shared" si="166"/>
        <v>1.0513232735375833</v>
      </c>
      <c r="Y362" t="str">
        <f t="shared" si="174"/>
        <v>多</v>
      </c>
      <c r="Z362" s="6">
        <f t="shared" si="157"/>
        <v>-1.2756819583135459E-2</v>
      </c>
      <c r="AA362" s="5">
        <f t="shared" si="167"/>
        <v>1.417403514484276</v>
      </c>
      <c r="AB362" t="str">
        <f t="shared" si="175"/>
        <v>多</v>
      </c>
      <c r="AC362" s="6">
        <f t="shared" si="158"/>
        <v>-1.2756819583135459E-2</v>
      </c>
      <c r="AD362" s="5">
        <f t="shared" si="168"/>
        <v>1.417403514484276</v>
      </c>
    </row>
    <row r="363" spans="1:30" x14ac:dyDescent="0.15">
      <c r="A363" s="1">
        <v>38904</v>
      </c>
      <c r="B363" s="2">
        <v>1418.68</v>
      </c>
      <c r="C363" s="3">
        <f t="shared" si="148"/>
        <v>1.8427721265461106E-2</v>
      </c>
      <c r="D363" s="4" t="str">
        <f t="shared" si="159"/>
        <v>空</v>
      </c>
      <c r="E363" s="6">
        <f t="shared" si="149"/>
        <v>0</v>
      </c>
      <c r="F363" s="5">
        <f t="shared" si="150"/>
        <v>1.1466074344767658</v>
      </c>
      <c r="G363" t="str">
        <f t="shared" si="160"/>
        <v>空</v>
      </c>
      <c r="H363" s="6">
        <f t="shared" si="151"/>
        <v>0</v>
      </c>
      <c r="I363" s="5">
        <f t="shared" si="161"/>
        <v>1.1087866523982819</v>
      </c>
      <c r="J363" t="str">
        <f t="shared" si="169"/>
        <v>空</v>
      </c>
      <c r="K363" s="6">
        <f t="shared" si="152"/>
        <v>0</v>
      </c>
      <c r="L363" s="5">
        <f t="shared" si="162"/>
        <v>0.92112760908514602</v>
      </c>
      <c r="M363" t="str">
        <f t="shared" si="170"/>
        <v>空</v>
      </c>
      <c r="N363" s="6">
        <f t="shared" si="153"/>
        <v>0</v>
      </c>
      <c r="O363" s="5">
        <f t="shared" si="163"/>
        <v>0.97069567252414135</v>
      </c>
      <c r="P363" t="str">
        <f t="shared" si="171"/>
        <v>空</v>
      </c>
      <c r="Q363" s="6">
        <f t="shared" si="154"/>
        <v>0</v>
      </c>
      <c r="R363" s="5">
        <f t="shared" si="164"/>
        <v>0.90466935968009521</v>
      </c>
      <c r="S363" t="str">
        <f t="shared" si="172"/>
        <v>空</v>
      </c>
      <c r="T363" s="6">
        <f t="shared" si="155"/>
        <v>0</v>
      </c>
      <c r="U363" s="5">
        <f t="shared" si="165"/>
        <v>0.91387783758483576</v>
      </c>
      <c r="V363" t="str">
        <f t="shared" si="173"/>
        <v>空</v>
      </c>
      <c r="W363" s="6">
        <f t="shared" si="156"/>
        <v>0</v>
      </c>
      <c r="X363" s="5">
        <f t="shared" si="166"/>
        <v>1.0513232735375833</v>
      </c>
      <c r="Y363" t="str">
        <f t="shared" si="174"/>
        <v>多</v>
      </c>
      <c r="Z363" s="6">
        <f t="shared" si="157"/>
        <v>1.8427721265461106E-2</v>
      </c>
      <c r="AA363" s="5">
        <f t="shared" si="167"/>
        <v>1.4435230313698773</v>
      </c>
      <c r="AB363" t="str">
        <f t="shared" si="175"/>
        <v>多</v>
      </c>
      <c r="AC363" s="6">
        <f t="shared" si="158"/>
        <v>1.8427721265461106E-2</v>
      </c>
      <c r="AD363" s="5">
        <f t="shared" si="168"/>
        <v>1.4435230313698773</v>
      </c>
    </row>
    <row r="364" spans="1:30" x14ac:dyDescent="0.15">
      <c r="A364" s="1">
        <v>38905</v>
      </c>
      <c r="B364" s="2">
        <v>1410.43</v>
      </c>
      <c r="C364" s="3">
        <f t="shared" si="148"/>
        <v>-5.8152648941269813E-3</v>
      </c>
      <c r="D364" s="4" t="str">
        <f t="shared" si="159"/>
        <v>空</v>
      </c>
      <c r="E364" s="6">
        <f t="shared" si="149"/>
        <v>0</v>
      </c>
      <c r="F364" s="5">
        <f t="shared" si="150"/>
        <v>1.1466074344767658</v>
      </c>
      <c r="G364" t="str">
        <f t="shared" si="160"/>
        <v>空</v>
      </c>
      <c r="H364" s="6">
        <f t="shared" si="151"/>
        <v>0</v>
      </c>
      <c r="I364" s="5">
        <f t="shared" si="161"/>
        <v>1.1087866523982819</v>
      </c>
      <c r="J364" t="str">
        <f t="shared" si="169"/>
        <v>空</v>
      </c>
      <c r="K364" s="6">
        <f t="shared" si="152"/>
        <v>0</v>
      </c>
      <c r="L364" s="5">
        <f t="shared" si="162"/>
        <v>0.92112760908514602</v>
      </c>
      <c r="M364" t="str">
        <f t="shared" si="170"/>
        <v>空</v>
      </c>
      <c r="N364" s="6">
        <f t="shared" si="153"/>
        <v>0</v>
      </c>
      <c r="O364" s="5">
        <f t="shared" si="163"/>
        <v>0.97069567252414135</v>
      </c>
      <c r="P364" t="str">
        <f t="shared" si="171"/>
        <v>空</v>
      </c>
      <c r="Q364" s="6">
        <f t="shared" si="154"/>
        <v>0</v>
      </c>
      <c r="R364" s="5">
        <f t="shared" si="164"/>
        <v>0.90466935968009521</v>
      </c>
      <c r="S364" t="str">
        <f t="shared" si="172"/>
        <v>空</v>
      </c>
      <c r="T364" s="6">
        <f t="shared" si="155"/>
        <v>0</v>
      </c>
      <c r="U364" s="5">
        <f t="shared" si="165"/>
        <v>0.91387783758483576</v>
      </c>
      <c r="V364" t="str">
        <f t="shared" si="173"/>
        <v>空</v>
      </c>
      <c r="W364" s="6">
        <f t="shared" si="156"/>
        <v>0</v>
      </c>
      <c r="X364" s="5">
        <f t="shared" si="166"/>
        <v>1.0513232735375833</v>
      </c>
      <c r="Y364" t="str">
        <f t="shared" si="174"/>
        <v>多</v>
      </c>
      <c r="Z364" s="6">
        <f t="shared" si="157"/>
        <v>-5.8152648941269813E-3</v>
      </c>
      <c r="AA364" s="5">
        <f t="shared" si="167"/>
        <v>1.4351285625616883</v>
      </c>
      <c r="AB364" t="str">
        <f t="shared" si="175"/>
        <v>多</v>
      </c>
      <c r="AC364" s="6">
        <f t="shared" si="158"/>
        <v>-5.8152648941269813E-3</v>
      </c>
      <c r="AD364" s="5">
        <f t="shared" si="168"/>
        <v>1.4351285625616883</v>
      </c>
    </row>
    <row r="365" spans="1:30" x14ac:dyDescent="0.15">
      <c r="A365" s="1">
        <v>38908</v>
      </c>
      <c r="B365" s="2">
        <v>1412.12</v>
      </c>
      <c r="C365" s="3">
        <f t="shared" si="148"/>
        <v>1.1982161468486741E-3</v>
      </c>
      <c r="D365" s="4" t="str">
        <f t="shared" si="159"/>
        <v>空</v>
      </c>
      <c r="E365" s="6">
        <f t="shared" si="149"/>
        <v>0</v>
      </c>
      <c r="F365" s="5">
        <f t="shared" si="150"/>
        <v>1.1466074344767658</v>
      </c>
      <c r="G365" t="str">
        <f t="shared" si="160"/>
        <v>空</v>
      </c>
      <c r="H365" s="6">
        <f t="shared" si="151"/>
        <v>0</v>
      </c>
      <c r="I365" s="5">
        <f t="shared" si="161"/>
        <v>1.1087866523982819</v>
      </c>
      <c r="J365" t="str">
        <f t="shared" si="169"/>
        <v>空</v>
      </c>
      <c r="K365" s="6">
        <f t="shared" si="152"/>
        <v>0</v>
      </c>
      <c r="L365" s="5">
        <f t="shared" si="162"/>
        <v>0.92112760908514602</v>
      </c>
      <c r="M365" t="str">
        <f t="shared" si="170"/>
        <v>空</v>
      </c>
      <c r="N365" s="6">
        <f t="shared" si="153"/>
        <v>0</v>
      </c>
      <c r="O365" s="5">
        <f t="shared" si="163"/>
        <v>0.97069567252414135</v>
      </c>
      <c r="P365" t="str">
        <f t="shared" si="171"/>
        <v>空</v>
      </c>
      <c r="Q365" s="6">
        <f t="shared" si="154"/>
        <v>0</v>
      </c>
      <c r="R365" s="5">
        <f t="shared" si="164"/>
        <v>0.90466935968009521</v>
      </c>
      <c r="S365" t="str">
        <f t="shared" si="172"/>
        <v>空</v>
      </c>
      <c r="T365" s="6">
        <f t="shared" si="155"/>
        <v>0</v>
      </c>
      <c r="U365" s="5">
        <f t="shared" si="165"/>
        <v>0.91387783758483576</v>
      </c>
      <c r="V365" t="str">
        <f t="shared" si="173"/>
        <v>空</v>
      </c>
      <c r="W365" s="6">
        <f t="shared" si="156"/>
        <v>0</v>
      </c>
      <c r="X365" s="5">
        <f t="shared" si="166"/>
        <v>1.0513232735375833</v>
      </c>
      <c r="Y365" t="str">
        <f t="shared" si="174"/>
        <v>多</v>
      </c>
      <c r="Z365" s="6">
        <f t="shared" si="157"/>
        <v>1.1982161468486741E-3</v>
      </c>
      <c r="AA365" s="5">
        <f t="shared" si="167"/>
        <v>1.4368481567781535</v>
      </c>
      <c r="AB365" t="str">
        <f t="shared" si="175"/>
        <v>多</v>
      </c>
      <c r="AC365" s="6">
        <f t="shared" si="158"/>
        <v>1.1982161468486741E-3</v>
      </c>
      <c r="AD365" s="5">
        <f t="shared" si="168"/>
        <v>1.4368481567781535</v>
      </c>
    </row>
    <row r="366" spans="1:30" x14ac:dyDescent="0.15">
      <c r="A366" s="1">
        <v>38909</v>
      </c>
      <c r="B366" s="2">
        <v>1418.57</v>
      </c>
      <c r="C366" s="3">
        <f t="shared" si="148"/>
        <v>4.5676004872108322E-3</v>
      </c>
      <c r="D366" s="4" t="str">
        <f t="shared" si="159"/>
        <v>多</v>
      </c>
      <c r="E366" s="6">
        <f t="shared" si="149"/>
        <v>0</v>
      </c>
      <c r="F366" s="5">
        <f t="shared" si="150"/>
        <v>1.1466074344767658</v>
      </c>
      <c r="G366" t="str">
        <f t="shared" si="160"/>
        <v>空</v>
      </c>
      <c r="H366" s="6">
        <f t="shared" si="151"/>
        <v>0</v>
      </c>
      <c r="I366" s="5">
        <f t="shared" si="161"/>
        <v>1.1087866523982819</v>
      </c>
      <c r="J366" t="str">
        <f t="shared" si="169"/>
        <v>空</v>
      </c>
      <c r="K366" s="6">
        <f t="shared" si="152"/>
        <v>0</v>
      </c>
      <c r="L366" s="5">
        <f t="shared" si="162"/>
        <v>0.92112760908514602</v>
      </c>
      <c r="M366" t="str">
        <f t="shared" si="170"/>
        <v>空</v>
      </c>
      <c r="N366" s="6">
        <f t="shared" si="153"/>
        <v>0</v>
      </c>
      <c r="O366" s="5">
        <f t="shared" si="163"/>
        <v>0.97069567252414135</v>
      </c>
      <c r="P366" t="str">
        <f t="shared" si="171"/>
        <v>空</v>
      </c>
      <c r="Q366" s="6">
        <f t="shared" si="154"/>
        <v>0</v>
      </c>
      <c r="R366" s="5">
        <f t="shared" si="164"/>
        <v>0.90466935968009521</v>
      </c>
      <c r="S366" t="str">
        <f t="shared" si="172"/>
        <v>空</v>
      </c>
      <c r="T366" s="6">
        <f t="shared" si="155"/>
        <v>0</v>
      </c>
      <c r="U366" s="5">
        <f t="shared" si="165"/>
        <v>0.91387783758483576</v>
      </c>
      <c r="V366" t="str">
        <f t="shared" si="173"/>
        <v>空</v>
      </c>
      <c r="W366" s="6">
        <f t="shared" si="156"/>
        <v>0</v>
      </c>
      <c r="X366" s="5">
        <f t="shared" si="166"/>
        <v>1.0513232735375833</v>
      </c>
      <c r="Y366" t="str">
        <f t="shared" si="174"/>
        <v>多</v>
      </c>
      <c r="Z366" s="6">
        <f t="shared" si="157"/>
        <v>4.5676004872108322E-3</v>
      </c>
      <c r="AA366" s="5">
        <f t="shared" si="167"/>
        <v>1.4434111051191014</v>
      </c>
      <c r="AB366" t="str">
        <f t="shared" si="175"/>
        <v>多</v>
      </c>
      <c r="AC366" s="6">
        <f t="shared" si="158"/>
        <v>4.5676004872108322E-3</v>
      </c>
      <c r="AD366" s="5">
        <f t="shared" si="168"/>
        <v>1.4434111051191014</v>
      </c>
    </row>
    <row r="367" spans="1:30" x14ac:dyDescent="0.15">
      <c r="A367" s="1">
        <v>38910</v>
      </c>
      <c r="B367" s="2">
        <v>1419.2</v>
      </c>
      <c r="C367" s="3">
        <f t="shared" si="148"/>
        <v>4.4410920856918779E-4</v>
      </c>
      <c r="D367" s="4" t="str">
        <f t="shared" si="159"/>
        <v>多</v>
      </c>
      <c r="E367" s="6">
        <f t="shared" si="149"/>
        <v>4.4410920856918779E-4</v>
      </c>
      <c r="F367" s="5">
        <f t="shared" si="150"/>
        <v>1.1471166533970309</v>
      </c>
      <c r="G367" t="str">
        <f t="shared" si="160"/>
        <v>空</v>
      </c>
      <c r="H367" s="6">
        <f t="shared" si="151"/>
        <v>0</v>
      </c>
      <c r="I367" s="5">
        <f t="shared" si="161"/>
        <v>1.1087866523982819</v>
      </c>
      <c r="J367" t="str">
        <f t="shared" si="169"/>
        <v>空</v>
      </c>
      <c r="K367" s="6">
        <f t="shared" si="152"/>
        <v>0</v>
      </c>
      <c r="L367" s="5">
        <f t="shared" si="162"/>
        <v>0.92112760908514602</v>
      </c>
      <c r="M367" t="str">
        <f t="shared" si="170"/>
        <v>空</v>
      </c>
      <c r="N367" s="6">
        <f t="shared" si="153"/>
        <v>0</v>
      </c>
      <c r="O367" s="5">
        <f t="shared" si="163"/>
        <v>0.97069567252414135</v>
      </c>
      <c r="P367" t="str">
        <f t="shared" si="171"/>
        <v>空</v>
      </c>
      <c r="Q367" s="6">
        <f t="shared" si="154"/>
        <v>0</v>
      </c>
      <c r="R367" s="5">
        <f t="shared" si="164"/>
        <v>0.90466935968009521</v>
      </c>
      <c r="S367" t="str">
        <f t="shared" si="172"/>
        <v>空</v>
      </c>
      <c r="T367" s="6">
        <f t="shared" si="155"/>
        <v>0</v>
      </c>
      <c r="U367" s="5">
        <f t="shared" si="165"/>
        <v>0.91387783758483576</v>
      </c>
      <c r="V367" t="str">
        <f t="shared" si="173"/>
        <v>空</v>
      </c>
      <c r="W367" s="6">
        <f t="shared" si="156"/>
        <v>0</v>
      </c>
      <c r="X367" s="5">
        <f t="shared" si="166"/>
        <v>1.0513232735375833</v>
      </c>
      <c r="Y367" t="str">
        <f t="shared" si="174"/>
        <v>多</v>
      </c>
      <c r="Z367" s="6">
        <f t="shared" si="157"/>
        <v>4.4410920856918779E-4</v>
      </c>
      <c r="AA367" s="5">
        <f t="shared" si="167"/>
        <v>1.4440521372826358</v>
      </c>
      <c r="AB367" t="str">
        <f t="shared" si="175"/>
        <v>多</v>
      </c>
      <c r="AC367" s="6">
        <f t="shared" si="158"/>
        <v>4.4410920856918779E-4</v>
      </c>
      <c r="AD367" s="5">
        <f t="shared" si="168"/>
        <v>1.4440521372826358</v>
      </c>
    </row>
    <row r="368" spans="1:30" x14ac:dyDescent="0.15">
      <c r="A368" s="1">
        <v>38911</v>
      </c>
      <c r="B368" s="2">
        <v>1346.09</v>
      </c>
      <c r="C368" s="3">
        <f t="shared" si="148"/>
        <v>-5.1514937993235699E-2</v>
      </c>
      <c r="D368" s="4" t="str">
        <f t="shared" si="159"/>
        <v>多</v>
      </c>
      <c r="E368" s="6">
        <f t="shared" si="149"/>
        <v>-5.1514937993235699E-2</v>
      </c>
      <c r="F368" s="5">
        <f t="shared" si="150"/>
        <v>1.0880230101262749</v>
      </c>
      <c r="G368" t="str">
        <f t="shared" si="160"/>
        <v>空</v>
      </c>
      <c r="H368" s="6">
        <f t="shared" si="151"/>
        <v>0</v>
      </c>
      <c r="I368" s="5">
        <f t="shared" si="161"/>
        <v>1.1087866523982819</v>
      </c>
      <c r="J368" t="str">
        <f t="shared" si="169"/>
        <v>空</v>
      </c>
      <c r="K368" s="6">
        <f t="shared" si="152"/>
        <v>0</v>
      </c>
      <c r="L368" s="5">
        <f t="shared" si="162"/>
        <v>0.92112760908514602</v>
      </c>
      <c r="M368" t="str">
        <f t="shared" si="170"/>
        <v>空</v>
      </c>
      <c r="N368" s="6">
        <f t="shared" si="153"/>
        <v>0</v>
      </c>
      <c r="O368" s="5">
        <f t="shared" si="163"/>
        <v>0.97069567252414135</v>
      </c>
      <c r="P368" t="str">
        <f t="shared" si="171"/>
        <v>空</v>
      </c>
      <c r="Q368" s="6">
        <f t="shared" si="154"/>
        <v>0</v>
      </c>
      <c r="R368" s="5">
        <f t="shared" si="164"/>
        <v>0.90466935968009521</v>
      </c>
      <c r="S368" t="str">
        <f t="shared" si="172"/>
        <v>空</v>
      </c>
      <c r="T368" s="6">
        <f t="shared" si="155"/>
        <v>0</v>
      </c>
      <c r="U368" s="5">
        <f t="shared" si="165"/>
        <v>0.91387783758483576</v>
      </c>
      <c r="V368" t="str">
        <f t="shared" si="173"/>
        <v>空</v>
      </c>
      <c r="W368" s="6">
        <f t="shared" si="156"/>
        <v>0</v>
      </c>
      <c r="X368" s="5">
        <f t="shared" si="166"/>
        <v>1.0513232735375833</v>
      </c>
      <c r="Y368" t="str">
        <f t="shared" si="174"/>
        <v>多</v>
      </c>
      <c r="Z368" s="6">
        <f t="shared" si="157"/>
        <v>-5.1514937993235699E-2</v>
      </c>
      <c r="AA368" s="5">
        <f t="shared" si="167"/>
        <v>1.3696618809715213</v>
      </c>
      <c r="AB368" t="str">
        <f t="shared" si="175"/>
        <v>多</v>
      </c>
      <c r="AC368" s="6">
        <f t="shared" si="158"/>
        <v>-5.1514937993235699E-2</v>
      </c>
      <c r="AD368" s="5">
        <f t="shared" si="168"/>
        <v>1.3696618809715213</v>
      </c>
    </row>
    <row r="369" spans="1:30" x14ac:dyDescent="0.15">
      <c r="A369" s="1">
        <v>38912</v>
      </c>
      <c r="B369" s="2">
        <v>1357.13</v>
      </c>
      <c r="C369" s="3">
        <f t="shared" si="148"/>
        <v>8.2015318440817886E-3</v>
      </c>
      <c r="D369" s="4" t="str">
        <f t="shared" si="159"/>
        <v>多</v>
      </c>
      <c r="E369" s="6">
        <f t="shared" si="149"/>
        <v>8.2015318440817886E-3</v>
      </c>
      <c r="F369" s="5">
        <f t="shared" si="150"/>
        <v>1.0969464654909193</v>
      </c>
      <c r="G369" t="str">
        <f t="shared" si="160"/>
        <v>空</v>
      </c>
      <c r="H369" s="6">
        <f t="shared" si="151"/>
        <v>0</v>
      </c>
      <c r="I369" s="5">
        <f t="shared" si="161"/>
        <v>1.1087866523982819</v>
      </c>
      <c r="J369" t="str">
        <f t="shared" si="169"/>
        <v>空</v>
      </c>
      <c r="K369" s="6">
        <f t="shared" si="152"/>
        <v>0</v>
      </c>
      <c r="L369" s="5">
        <f t="shared" si="162"/>
        <v>0.92112760908514602</v>
      </c>
      <c r="M369" t="str">
        <f t="shared" si="170"/>
        <v>空</v>
      </c>
      <c r="N369" s="6">
        <f t="shared" si="153"/>
        <v>0</v>
      </c>
      <c r="O369" s="5">
        <f t="shared" si="163"/>
        <v>0.97069567252414135</v>
      </c>
      <c r="P369" t="str">
        <f t="shared" si="171"/>
        <v>空</v>
      </c>
      <c r="Q369" s="6">
        <f t="shared" si="154"/>
        <v>0</v>
      </c>
      <c r="R369" s="5">
        <f t="shared" si="164"/>
        <v>0.90466935968009521</v>
      </c>
      <c r="S369" t="str">
        <f t="shared" si="172"/>
        <v>空</v>
      </c>
      <c r="T369" s="6">
        <f t="shared" si="155"/>
        <v>0</v>
      </c>
      <c r="U369" s="5">
        <f t="shared" si="165"/>
        <v>0.91387783758483576</v>
      </c>
      <c r="V369" t="str">
        <f t="shared" si="173"/>
        <v>空</v>
      </c>
      <c r="W369" s="6">
        <f t="shared" si="156"/>
        <v>0</v>
      </c>
      <c r="X369" s="5">
        <f t="shared" si="166"/>
        <v>1.0513232735375833</v>
      </c>
      <c r="Y369" t="str">
        <f t="shared" si="174"/>
        <v>多</v>
      </c>
      <c r="Z369" s="6">
        <f t="shared" si="157"/>
        <v>8.2015318440817886E-3</v>
      </c>
      <c r="AA369" s="5">
        <f t="shared" si="167"/>
        <v>1.3808952065039342</v>
      </c>
      <c r="AB369" t="str">
        <f t="shared" si="175"/>
        <v>多</v>
      </c>
      <c r="AC369" s="6">
        <f t="shared" si="158"/>
        <v>8.2015318440817886E-3</v>
      </c>
      <c r="AD369" s="5">
        <f t="shared" si="168"/>
        <v>1.3808952065039342</v>
      </c>
    </row>
    <row r="370" spans="1:30" x14ac:dyDescent="0.15">
      <c r="A370" s="1">
        <v>38915</v>
      </c>
      <c r="B370" s="2">
        <v>1372.25</v>
      </c>
      <c r="C370" s="3">
        <f t="shared" si="148"/>
        <v>1.1141158179393207E-2</v>
      </c>
      <c r="D370" s="4" t="str">
        <f t="shared" si="159"/>
        <v>多</v>
      </c>
      <c r="E370" s="6">
        <f t="shared" si="149"/>
        <v>1.1141158179393207E-2</v>
      </c>
      <c r="F370" s="5">
        <f t="shared" si="150"/>
        <v>1.10916771957728</v>
      </c>
      <c r="G370" t="str">
        <f t="shared" si="160"/>
        <v>空</v>
      </c>
      <c r="H370" s="6">
        <f t="shared" si="151"/>
        <v>0</v>
      </c>
      <c r="I370" s="5">
        <f t="shared" si="161"/>
        <v>1.1087866523982819</v>
      </c>
      <c r="J370" t="str">
        <f t="shared" si="169"/>
        <v>空</v>
      </c>
      <c r="K370" s="6">
        <f t="shared" si="152"/>
        <v>0</v>
      </c>
      <c r="L370" s="5">
        <f t="shared" si="162"/>
        <v>0.92112760908514602</v>
      </c>
      <c r="M370" t="str">
        <f t="shared" si="170"/>
        <v>空</v>
      </c>
      <c r="N370" s="6">
        <f t="shared" si="153"/>
        <v>0</v>
      </c>
      <c r="O370" s="5">
        <f t="shared" si="163"/>
        <v>0.97069567252414135</v>
      </c>
      <c r="P370" t="str">
        <f t="shared" si="171"/>
        <v>空</v>
      </c>
      <c r="Q370" s="6">
        <f t="shared" si="154"/>
        <v>0</v>
      </c>
      <c r="R370" s="5">
        <f t="shared" si="164"/>
        <v>0.90466935968009521</v>
      </c>
      <c r="S370" t="str">
        <f t="shared" si="172"/>
        <v>空</v>
      </c>
      <c r="T370" s="6">
        <f t="shared" si="155"/>
        <v>0</v>
      </c>
      <c r="U370" s="5">
        <f t="shared" si="165"/>
        <v>0.91387783758483576</v>
      </c>
      <c r="V370" t="str">
        <f t="shared" si="173"/>
        <v>空</v>
      </c>
      <c r="W370" s="6">
        <f t="shared" si="156"/>
        <v>0</v>
      </c>
      <c r="X370" s="5">
        <f t="shared" si="166"/>
        <v>1.0513232735375833</v>
      </c>
      <c r="Y370" t="str">
        <f t="shared" si="174"/>
        <v>多</v>
      </c>
      <c r="Z370" s="6">
        <f t="shared" si="157"/>
        <v>1.1141158179393207E-2</v>
      </c>
      <c r="AA370" s="5">
        <f t="shared" si="167"/>
        <v>1.3962799784287603</v>
      </c>
      <c r="AB370" t="str">
        <f t="shared" si="175"/>
        <v>多</v>
      </c>
      <c r="AC370" s="6">
        <f t="shared" si="158"/>
        <v>1.1141158179393207E-2</v>
      </c>
      <c r="AD370" s="5">
        <f t="shared" si="168"/>
        <v>1.3962799784287603</v>
      </c>
    </row>
    <row r="371" spans="1:30" x14ac:dyDescent="0.15">
      <c r="A371" s="1">
        <v>38916</v>
      </c>
      <c r="B371" s="2">
        <v>1373.42</v>
      </c>
      <c r="C371" s="3">
        <f t="shared" si="148"/>
        <v>8.52614319548195E-4</v>
      </c>
      <c r="D371" s="4" t="str">
        <f t="shared" si="159"/>
        <v>多</v>
      </c>
      <c r="E371" s="6">
        <f t="shared" si="149"/>
        <v>8.52614319548195E-4</v>
      </c>
      <c r="F371" s="5">
        <f t="shared" si="150"/>
        <v>1.1101134118577722</v>
      </c>
      <c r="G371" t="str">
        <f t="shared" si="160"/>
        <v>空</v>
      </c>
      <c r="H371" s="6">
        <f t="shared" si="151"/>
        <v>0</v>
      </c>
      <c r="I371" s="5">
        <f t="shared" si="161"/>
        <v>1.1087866523982819</v>
      </c>
      <c r="J371" t="str">
        <f t="shared" si="169"/>
        <v>空</v>
      </c>
      <c r="K371" s="6">
        <f t="shared" si="152"/>
        <v>0</v>
      </c>
      <c r="L371" s="5">
        <f t="shared" si="162"/>
        <v>0.92112760908514602</v>
      </c>
      <c r="M371" t="str">
        <f t="shared" si="170"/>
        <v>空</v>
      </c>
      <c r="N371" s="6">
        <f t="shared" si="153"/>
        <v>0</v>
      </c>
      <c r="O371" s="5">
        <f t="shared" si="163"/>
        <v>0.97069567252414135</v>
      </c>
      <c r="P371" t="str">
        <f t="shared" si="171"/>
        <v>空</v>
      </c>
      <c r="Q371" s="6">
        <f t="shared" si="154"/>
        <v>0</v>
      </c>
      <c r="R371" s="5">
        <f t="shared" si="164"/>
        <v>0.90466935968009521</v>
      </c>
      <c r="S371" t="str">
        <f t="shared" si="172"/>
        <v>空</v>
      </c>
      <c r="T371" s="6">
        <f t="shared" si="155"/>
        <v>0</v>
      </c>
      <c r="U371" s="5">
        <f t="shared" si="165"/>
        <v>0.91387783758483576</v>
      </c>
      <c r="V371" t="str">
        <f t="shared" si="173"/>
        <v>空</v>
      </c>
      <c r="W371" s="6">
        <f t="shared" si="156"/>
        <v>0</v>
      </c>
      <c r="X371" s="5">
        <f t="shared" si="166"/>
        <v>1.0513232735375833</v>
      </c>
      <c r="Y371" t="str">
        <f t="shared" si="174"/>
        <v>多</v>
      </c>
      <c r="Z371" s="6">
        <f t="shared" si="157"/>
        <v>8.52614319548195E-4</v>
      </c>
      <c r="AA371" s="5">
        <f t="shared" si="167"/>
        <v>1.3974704667324671</v>
      </c>
      <c r="AB371" t="str">
        <f t="shared" si="175"/>
        <v>多</v>
      </c>
      <c r="AC371" s="6">
        <f t="shared" si="158"/>
        <v>8.52614319548195E-4</v>
      </c>
      <c r="AD371" s="5">
        <f t="shared" si="168"/>
        <v>1.3974704667324671</v>
      </c>
    </row>
    <row r="372" spans="1:30" x14ac:dyDescent="0.15">
      <c r="A372" s="1">
        <v>38917</v>
      </c>
      <c r="B372" s="2">
        <v>1336.64</v>
      </c>
      <c r="C372" s="3">
        <f t="shared" si="148"/>
        <v>-2.677986340667815E-2</v>
      </c>
      <c r="D372" s="4" t="str">
        <f t="shared" si="159"/>
        <v>多</v>
      </c>
      <c r="E372" s="6">
        <f t="shared" si="149"/>
        <v>-2.677986340667815E-2</v>
      </c>
      <c r="F372" s="5">
        <f t="shared" si="150"/>
        <v>1.0803847263222996</v>
      </c>
      <c r="G372" t="str">
        <f t="shared" si="160"/>
        <v>空</v>
      </c>
      <c r="H372" s="6">
        <f t="shared" si="151"/>
        <v>0</v>
      </c>
      <c r="I372" s="5">
        <f t="shared" si="161"/>
        <v>1.1087866523982819</v>
      </c>
      <c r="J372" t="str">
        <f t="shared" si="169"/>
        <v>空</v>
      </c>
      <c r="K372" s="6">
        <f t="shared" si="152"/>
        <v>0</v>
      </c>
      <c r="L372" s="5">
        <f t="shared" si="162"/>
        <v>0.92112760908514602</v>
      </c>
      <c r="M372" t="str">
        <f t="shared" si="170"/>
        <v>空</v>
      </c>
      <c r="N372" s="6">
        <f t="shared" si="153"/>
        <v>0</v>
      </c>
      <c r="O372" s="5">
        <f t="shared" si="163"/>
        <v>0.97069567252414135</v>
      </c>
      <c r="P372" t="str">
        <f t="shared" si="171"/>
        <v>空</v>
      </c>
      <c r="Q372" s="6">
        <f t="shared" si="154"/>
        <v>0</v>
      </c>
      <c r="R372" s="5">
        <f t="shared" si="164"/>
        <v>0.90466935968009521</v>
      </c>
      <c r="S372" t="str">
        <f t="shared" si="172"/>
        <v>空</v>
      </c>
      <c r="T372" s="6">
        <f t="shared" si="155"/>
        <v>0</v>
      </c>
      <c r="U372" s="5">
        <f t="shared" si="165"/>
        <v>0.91387783758483576</v>
      </c>
      <c r="V372" t="str">
        <f t="shared" si="173"/>
        <v>空</v>
      </c>
      <c r="W372" s="6">
        <f t="shared" si="156"/>
        <v>0</v>
      </c>
      <c r="X372" s="5">
        <f t="shared" si="166"/>
        <v>1.0513232735375833</v>
      </c>
      <c r="Y372" t="str">
        <f t="shared" si="174"/>
        <v>多</v>
      </c>
      <c r="Z372" s="6">
        <f t="shared" si="157"/>
        <v>-2.677986340667815E-2</v>
      </c>
      <c r="AA372" s="5">
        <f t="shared" si="167"/>
        <v>1.360046398518505</v>
      </c>
      <c r="AB372" t="str">
        <f t="shared" si="175"/>
        <v>多</v>
      </c>
      <c r="AC372" s="6">
        <f t="shared" si="158"/>
        <v>-2.677986340667815E-2</v>
      </c>
      <c r="AD372" s="5">
        <f t="shared" si="168"/>
        <v>1.360046398518505</v>
      </c>
    </row>
    <row r="373" spans="1:30" x14ac:dyDescent="0.15">
      <c r="A373" s="1">
        <v>38918</v>
      </c>
      <c r="B373" s="2">
        <v>1345.19</v>
      </c>
      <c r="C373" s="3">
        <f t="shared" si="148"/>
        <v>6.3966363418721528E-3</v>
      </c>
      <c r="D373" s="4" t="str">
        <f t="shared" si="159"/>
        <v>多</v>
      </c>
      <c r="E373" s="6">
        <f t="shared" si="149"/>
        <v>6.3966363418721528E-3</v>
      </c>
      <c r="F373" s="5">
        <f t="shared" si="150"/>
        <v>1.0872955545258964</v>
      </c>
      <c r="G373" t="str">
        <f t="shared" si="160"/>
        <v>空</v>
      </c>
      <c r="H373" s="6">
        <f t="shared" si="151"/>
        <v>0</v>
      </c>
      <c r="I373" s="5">
        <f t="shared" si="161"/>
        <v>1.1087866523982819</v>
      </c>
      <c r="J373" t="str">
        <f t="shared" si="169"/>
        <v>空</v>
      </c>
      <c r="K373" s="6">
        <f t="shared" si="152"/>
        <v>0</v>
      </c>
      <c r="L373" s="5">
        <f t="shared" si="162"/>
        <v>0.92112760908514602</v>
      </c>
      <c r="M373" t="str">
        <f t="shared" si="170"/>
        <v>空</v>
      </c>
      <c r="N373" s="6">
        <f t="shared" si="153"/>
        <v>0</v>
      </c>
      <c r="O373" s="5">
        <f t="shared" si="163"/>
        <v>0.97069567252414135</v>
      </c>
      <c r="P373" t="str">
        <f t="shared" si="171"/>
        <v>空</v>
      </c>
      <c r="Q373" s="6">
        <f t="shared" si="154"/>
        <v>0</v>
      </c>
      <c r="R373" s="5">
        <f t="shared" si="164"/>
        <v>0.90466935968009521</v>
      </c>
      <c r="S373" t="str">
        <f t="shared" si="172"/>
        <v>空</v>
      </c>
      <c r="T373" s="6">
        <f t="shared" si="155"/>
        <v>0</v>
      </c>
      <c r="U373" s="5">
        <f t="shared" si="165"/>
        <v>0.91387783758483576</v>
      </c>
      <c r="V373" t="str">
        <f t="shared" si="173"/>
        <v>空</v>
      </c>
      <c r="W373" s="6">
        <f t="shared" si="156"/>
        <v>0</v>
      </c>
      <c r="X373" s="5">
        <f t="shared" si="166"/>
        <v>1.0513232735375833</v>
      </c>
      <c r="Y373" t="str">
        <f t="shared" si="174"/>
        <v>多</v>
      </c>
      <c r="Z373" s="6">
        <f t="shared" si="157"/>
        <v>6.3966363418721528E-3</v>
      </c>
      <c r="AA373" s="5">
        <f t="shared" si="167"/>
        <v>1.3687461207379008</v>
      </c>
      <c r="AB373" t="str">
        <f t="shared" si="175"/>
        <v>多</v>
      </c>
      <c r="AC373" s="6">
        <f t="shared" si="158"/>
        <v>6.3966363418721528E-3</v>
      </c>
      <c r="AD373" s="5">
        <f t="shared" si="168"/>
        <v>1.3687461207379008</v>
      </c>
    </row>
    <row r="374" spans="1:30" x14ac:dyDescent="0.15">
      <c r="A374" s="1">
        <v>38919</v>
      </c>
      <c r="B374" s="2">
        <v>1356.03</v>
      </c>
      <c r="C374" s="3">
        <f t="shared" si="148"/>
        <v>8.058341200871233E-3</v>
      </c>
      <c r="D374" s="4" t="str">
        <f t="shared" si="159"/>
        <v>多</v>
      </c>
      <c r="E374" s="6">
        <f t="shared" si="149"/>
        <v>8.058341200871233E-3</v>
      </c>
      <c r="F374" s="5">
        <f t="shared" si="150"/>
        <v>1.0960573530904567</v>
      </c>
      <c r="G374" t="str">
        <f t="shared" si="160"/>
        <v>空</v>
      </c>
      <c r="H374" s="6">
        <f t="shared" si="151"/>
        <v>0</v>
      </c>
      <c r="I374" s="5">
        <f t="shared" si="161"/>
        <v>1.1087866523982819</v>
      </c>
      <c r="J374" t="str">
        <f t="shared" si="169"/>
        <v>空</v>
      </c>
      <c r="K374" s="6">
        <f t="shared" si="152"/>
        <v>0</v>
      </c>
      <c r="L374" s="5">
        <f t="shared" si="162"/>
        <v>0.92112760908514602</v>
      </c>
      <c r="M374" t="str">
        <f t="shared" si="170"/>
        <v>空</v>
      </c>
      <c r="N374" s="6">
        <f t="shared" si="153"/>
        <v>0</v>
      </c>
      <c r="O374" s="5">
        <f t="shared" si="163"/>
        <v>0.97069567252414135</v>
      </c>
      <c r="P374" t="str">
        <f t="shared" si="171"/>
        <v>空</v>
      </c>
      <c r="Q374" s="6">
        <f t="shared" si="154"/>
        <v>0</v>
      </c>
      <c r="R374" s="5">
        <f t="shared" si="164"/>
        <v>0.90466935968009521</v>
      </c>
      <c r="S374" t="str">
        <f t="shared" si="172"/>
        <v>空</v>
      </c>
      <c r="T374" s="6">
        <f t="shared" si="155"/>
        <v>0</v>
      </c>
      <c r="U374" s="5">
        <f t="shared" si="165"/>
        <v>0.91387783758483576</v>
      </c>
      <c r="V374" t="str">
        <f t="shared" si="173"/>
        <v>空</v>
      </c>
      <c r="W374" s="6">
        <f t="shared" si="156"/>
        <v>0</v>
      </c>
      <c r="X374" s="5">
        <f t="shared" si="166"/>
        <v>1.0513232735375833</v>
      </c>
      <c r="Y374" t="str">
        <f t="shared" si="174"/>
        <v>多</v>
      </c>
      <c r="Z374" s="6">
        <f t="shared" si="157"/>
        <v>8.058341200871233E-3</v>
      </c>
      <c r="AA374" s="5">
        <f t="shared" si="167"/>
        <v>1.3797759439961756</v>
      </c>
      <c r="AB374" t="str">
        <f t="shared" si="175"/>
        <v>多</v>
      </c>
      <c r="AC374" s="6">
        <f t="shared" si="158"/>
        <v>8.058341200871233E-3</v>
      </c>
      <c r="AD374" s="5">
        <f t="shared" si="168"/>
        <v>1.3797759439961756</v>
      </c>
    </row>
    <row r="375" spans="1:30" x14ac:dyDescent="0.15">
      <c r="A375" s="1">
        <v>38922</v>
      </c>
      <c r="B375" s="2">
        <v>1358.12</v>
      </c>
      <c r="C375" s="3">
        <f t="shared" si="148"/>
        <v>1.5412638363456743E-3</v>
      </c>
      <c r="D375" s="4" t="str">
        <f t="shared" si="159"/>
        <v>多</v>
      </c>
      <c r="E375" s="6">
        <f t="shared" si="149"/>
        <v>1.5412638363456743E-3</v>
      </c>
      <c r="F375" s="5">
        <f t="shared" si="150"/>
        <v>1.0977466666513358</v>
      </c>
      <c r="G375" t="str">
        <f t="shared" si="160"/>
        <v>空</v>
      </c>
      <c r="H375" s="6">
        <f t="shared" si="151"/>
        <v>0</v>
      </c>
      <c r="I375" s="5">
        <f t="shared" si="161"/>
        <v>1.1087866523982819</v>
      </c>
      <c r="J375" t="str">
        <f t="shared" si="169"/>
        <v>空</v>
      </c>
      <c r="K375" s="6">
        <f t="shared" si="152"/>
        <v>0</v>
      </c>
      <c r="L375" s="5">
        <f t="shared" si="162"/>
        <v>0.92112760908514602</v>
      </c>
      <c r="M375" t="str">
        <f t="shared" si="170"/>
        <v>空</v>
      </c>
      <c r="N375" s="6">
        <f t="shared" si="153"/>
        <v>0</v>
      </c>
      <c r="O375" s="5">
        <f t="shared" si="163"/>
        <v>0.97069567252414135</v>
      </c>
      <c r="P375" t="str">
        <f t="shared" si="171"/>
        <v>空</v>
      </c>
      <c r="Q375" s="6">
        <f t="shared" si="154"/>
        <v>0</v>
      </c>
      <c r="R375" s="5">
        <f t="shared" si="164"/>
        <v>0.90466935968009521</v>
      </c>
      <c r="S375" t="str">
        <f t="shared" si="172"/>
        <v>空</v>
      </c>
      <c r="T375" s="6">
        <f t="shared" si="155"/>
        <v>0</v>
      </c>
      <c r="U375" s="5">
        <f t="shared" si="165"/>
        <v>0.91387783758483576</v>
      </c>
      <c r="V375" t="str">
        <f t="shared" si="173"/>
        <v>空</v>
      </c>
      <c r="W375" s="6">
        <f t="shared" si="156"/>
        <v>0</v>
      </c>
      <c r="X375" s="5">
        <f t="shared" si="166"/>
        <v>1.0513232735375833</v>
      </c>
      <c r="Y375" t="str">
        <f t="shared" si="174"/>
        <v>多</v>
      </c>
      <c r="Z375" s="6">
        <f t="shared" si="157"/>
        <v>1.5412638363456743E-3</v>
      </c>
      <c r="AA375" s="5">
        <f t="shared" si="167"/>
        <v>1.3819025427609166</v>
      </c>
      <c r="AB375" t="str">
        <f t="shared" si="175"/>
        <v>多</v>
      </c>
      <c r="AC375" s="6">
        <f t="shared" si="158"/>
        <v>1.5412638363456743E-3</v>
      </c>
      <c r="AD375" s="5">
        <f t="shared" si="168"/>
        <v>1.3819025427609166</v>
      </c>
    </row>
    <row r="376" spans="1:30" x14ac:dyDescent="0.15">
      <c r="A376" s="1">
        <v>38923</v>
      </c>
      <c r="B376" s="2">
        <v>1374.17</v>
      </c>
      <c r="C376" s="3">
        <f t="shared" si="148"/>
        <v>1.1817806968456468E-2</v>
      </c>
      <c r="D376" s="4" t="str">
        <f t="shared" si="159"/>
        <v>多</v>
      </c>
      <c r="E376" s="6">
        <f t="shared" si="149"/>
        <v>1.1817806968456468E-2</v>
      </c>
      <c r="F376" s="5">
        <f t="shared" si="150"/>
        <v>1.1107196248580877</v>
      </c>
      <c r="G376" t="str">
        <f t="shared" si="160"/>
        <v>空</v>
      </c>
      <c r="H376" s="6">
        <f t="shared" si="151"/>
        <v>0</v>
      </c>
      <c r="I376" s="5">
        <f t="shared" si="161"/>
        <v>1.1087866523982819</v>
      </c>
      <c r="J376" t="str">
        <f t="shared" si="169"/>
        <v>空</v>
      </c>
      <c r="K376" s="6">
        <f t="shared" si="152"/>
        <v>0</v>
      </c>
      <c r="L376" s="5">
        <f t="shared" si="162"/>
        <v>0.92112760908514602</v>
      </c>
      <c r="M376" t="str">
        <f t="shared" si="170"/>
        <v>空</v>
      </c>
      <c r="N376" s="6">
        <f t="shared" si="153"/>
        <v>0</v>
      </c>
      <c r="O376" s="5">
        <f t="shared" si="163"/>
        <v>0.97069567252414135</v>
      </c>
      <c r="P376" t="str">
        <f t="shared" si="171"/>
        <v>空</v>
      </c>
      <c r="Q376" s="6">
        <f t="shared" si="154"/>
        <v>0</v>
      </c>
      <c r="R376" s="5">
        <f t="shared" si="164"/>
        <v>0.90466935968009521</v>
      </c>
      <c r="S376" t="str">
        <f t="shared" si="172"/>
        <v>空</v>
      </c>
      <c r="T376" s="6">
        <f t="shared" si="155"/>
        <v>0</v>
      </c>
      <c r="U376" s="5">
        <f t="shared" si="165"/>
        <v>0.91387783758483576</v>
      </c>
      <c r="V376" t="str">
        <f t="shared" si="173"/>
        <v>空</v>
      </c>
      <c r="W376" s="6">
        <f t="shared" si="156"/>
        <v>0</v>
      </c>
      <c r="X376" s="5">
        <f t="shared" si="166"/>
        <v>1.0513232735375833</v>
      </c>
      <c r="Y376" t="str">
        <f t="shared" si="174"/>
        <v>多</v>
      </c>
      <c r="Z376" s="6">
        <f t="shared" si="157"/>
        <v>1.1817806968456468E-2</v>
      </c>
      <c r="AA376" s="5">
        <f t="shared" si="167"/>
        <v>1.3982336002604843</v>
      </c>
      <c r="AB376" t="str">
        <f t="shared" si="175"/>
        <v>多</v>
      </c>
      <c r="AC376" s="6">
        <f t="shared" si="158"/>
        <v>1.1817806968456468E-2</v>
      </c>
      <c r="AD376" s="5">
        <f t="shared" si="168"/>
        <v>1.3982336002604843</v>
      </c>
    </row>
    <row r="377" spans="1:30" x14ac:dyDescent="0.15">
      <c r="A377" s="1">
        <v>38924</v>
      </c>
      <c r="B377" s="2">
        <v>1371.3</v>
      </c>
      <c r="C377" s="3">
        <f t="shared" si="148"/>
        <v>-2.0885334420051027E-3</v>
      </c>
      <c r="D377" s="4" t="str">
        <f t="shared" si="159"/>
        <v>多</v>
      </c>
      <c r="E377" s="6">
        <f t="shared" si="149"/>
        <v>-2.0885334420051027E-3</v>
      </c>
      <c r="F377" s="5">
        <f t="shared" si="150"/>
        <v>1.1083998497768803</v>
      </c>
      <c r="G377" t="str">
        <f t="shared" si="160"/>
        <v>空</v>
      </c>
      <c r="H377" s="6">
        <f t="shared" si="151"/>
        <v>0</v>
      </c>
      <c r="I377" s="5">
        <f t="shared" si="161"/>
        <v>1.1087866523982819</v>
      </c>
      <c r="J377" t="str">
        <f t="shared" si="169"/>
        <v>空</v>
      </c>
      <c r="K377" s="6">
        <f t="shared" si="152"/>
        <v>0</v>
      </c>
      <c r="L377" s="5">
        <f t="shared" si="162"/>
        <v>0.92112760908514602</v>
      </c>
      <c r="M377" t="str">
        <f t="shared" si="170"/>
        <v>空</v>
      </c>
      <c r="N377" s="6">
        <f t="shared" si="153"/>
        <v>0</v>
      </c>
      <c r="O377" s="5">
        <f t="shared" si="163"/>
        <v>0.97069567252414135</v>
      </c>
      <c r="P377" t="str">
        <f t="shared" si="171"/>
        <v>空</v>
      </c>
      <c r="Q377" s="6">
        <f t="shared" si="154"/>
        <v>0</v>
      </c>
      <c r="R377" s="5">
        <f t="shared" si="164"/>
        <v>0.90466935968009521</v>
      </c>
      <c r="S377" t="str">
        <f t="shared" si="172"/>
        <v>空</v>
      </c>
      <c r="T377" s="6">
        <f t="shared" si="155"/>
        <v>0</v>
      </c>
      <c r="U377" s="5">
        <f t="shared" si="165"/>
        <v>0.91387783758483576</v>
      </c>
      <c r="V377" t="str">
        <f t="shared" si="173"/>
        <v>空</v>
      </c>
      <c r="W377" s="6">
        <f t="shared" si="156"/>
        <v>0</v>
      </c>
      <c r="X377" s="5">
        <f t="shared" si="166"/>
        <v>1.0513232735375833</v>
      </c>
      <c r="Y377" t="str">
        <f t="shared" si="174"/>
        <v>多</v>
      </c>
      <c r="Z377" s="6">
        <f t="shared" si="157"/>
        <v>-2.0885334420051027E-3</v>
      </c>
      <c r="AA377" s="5">
        <f t="shared" si="167"/>
        <v>1.3953133426266051</v>
      </c>
      <c r="AB377" t="str">
        <f t="shared" si="175"/>
        <v>多</v>
      </c>
      <c r="AC377" s="6">
        <f t="shared" si="158"/>
        <v>-2.0885334420051027E-3</v>
      </c>
      <c r="AD377" s="5">
        <f t="shared" si="168"/>
        <v>1.3953133426266051</v>
      </c>
    </row>
    <row r="378" spans="1:30" x14ac:dyDescent="0.15">
      <c r="A378" s="1">
        <v>38925</v>
      </c>
      <c r="B378" s="2">
        <v>1355.55</v>
      </c>
      <c r="C378" s="3">
        <f t="shared" si="148"/>
        <v>-1.1485451761102605E-2</v>
      </c>
      <c r="D378" s="4" t="str">
        <f t="shared" si="159"/>
        <v>空</v>
      </c>
      <c r="E378" s="6">
        <f t="shared" si="149"/>
        <v>-1.1485451761102605E-2</v>
      </c>
      <c r="F378" s="5">
        <f t="shared" si="150"/>
        <v>1.0956693767702546</v>
      </c>
      <c r="G378" t="str">
        <f t="shared" si="160"/>
        <v>空</v>
      </c>
      <c r="H378" s="6">
        <f t="shared" si="151"/>
        <v>0</v>
      </c>
      <c r="I378" s="5">
        <f t="shared" si="161"/>
        <v>1.1087866523982819</v>
      </c>
      <c r="J378" t="str">
        <f t="shared" si="169"/>
        <v>空</v>
      </c>
      <c r="K378" s="6">
        <f t="shared" si="152"/>
        <v>0</v>
      </c>
      <c r="L378" s="5">
        <f t="shared" si="162"/>
        <v>0.92112760908514602</v>
      </c>
      <c r="M378" t="str">
        <f t="shared" si="170"/>
        <v>空</v>
      </c>
      <c r="N378" s="6">
        <f t="shared" si="153"/>
        <v>0</v>
      </c>
      <c r="O378" s="5">
        <f t="shared" si="163"/>
        <v>0.97069567252414135</v>
      </c>
      <c r="P378" t="str">
        <f t="shared" si="171"/>
        <v>空</v>
      </c>
      <c r="Q378" s="6">
        <f t="shared" si="154"/>
        <v>0</v>
      </c>
      <c r="R378" s="5">
        <f t="shared" si="164"/>
        <v>0.90466935968009521</v>
      </c>
      <c r="S378" t="str">
        <f t="shared" si="172"/>
        <v>空</v>
      </c>
      <c r="T378" s="6">
        <f t="shared" si="155"/>
        <v>0</v>
      </c>
      <c r="U378" s="5">
        <f t="shared" si="165"/>
        <v>0.91387783758483576</v>
      </c>
      <c r="V378" t="str">
        <f t="shared" si="173"/>
        <v>空</v>
      </c>
      <c r="W378" s="6">
        <f t="shared" si="156"/>
        <v>0</v>
      </c>
      <c r="X378" s="5">
        <f t="shared" si="166"/>
        <v>1.0513232735375833</v>
      </c>
      <c r="Y378" t="str">
        <f t="shared" si="174"/>
        <v>多</v>
      </c>
      <c r="Z378" s="6">
        <f t="shared" si="157"/>
        <v>-1.1485451761102605E-2</v>
      </c>
      <c r="AA378" s="5">
        <f t="shared" si="167"/>
        <v>1.3792875385382444</v>
      </c>
      <c r="AB378" t="str">
        <f t="shared" si="175"/>
        <v>多</v>
      </c>
      <c r="AC378" s="6">
        <f t="shared" si="158"/>
        <v>-1.1485451761102605E-2</v>
      </c>
      <c r="AD378" s="5">
        <f t="shared" si="168"/>
        <v>1.3792875385382444</v>
      </c>
    </row>
    <row r="379" spans="1:30" x14ac:dyDescent="0.15">
      <c r="A379" s="1">
        <v>38926</v>
      </c>
      <c r="B379" s="2">
        <v>1341.39</v>
      </c>
      <c r="C379" s="3">
        <f t="shared" si="148"/>
        <v>-1.0445944450591882E-2</v>
      </c>
      <c r="D379" s="4" t="str">
        <f t="shared" si="159"/>
        <v>空</v>
      </c>
      <c r="E379" s="6">
        <f t="shared" si="149"/>
        <v>0</v>
      </c>
      <c r="F379" s="5">
        <f t="shared" si="150"/>
        <v>1.0956693767702546</v>
      </c>
      <c r="G379" t="str">
        <f t="shared" si="160"/>
        <v>多</v>
      </c>
      <c r="H379" s="6">
        <f t="shared" si="151"/>
        <v>0</v>
      </c>
      <c r="I379" s="5">
        <f t="shared" si="161"/>
        <v>1.1087866523982819</v>
      </c>
      <c r="J379" t="str">
        <f t="shared" si="169"/>
        <v>空</v>
      </c>
      <c r="K379" s="6">
        <f t="shared" si="152"/>
        <v>0</v>
      </c>
      <c r="L379" s="5">
        <f t="shared" si="162"/>
        <v>0.92112760908514602</v>
      </c>
      <c r="M379" t="str">
        <f t="shared" si="170"/>
        <v>空</v>
      </c>
      <c r="N379" s="6">
        <f t="shared" si="153"/>
        <v>0</v>
      </c>
      <c r="O379" s="5">
        <f t="shared" si="163"/>
        <v>0.97069567252414135</v>
      </c>
      <c r="P379" t="str">
        <f t="shared" si="171"/>
        <v>空</v>
      </c>
      <c r="Q379" s="6">
        <f t="shared" si="154"/>
        <v>0</v>
      </c>
      <c r="R379" s="5">
        <f t="shared" si="164"/>
        <v>0.90466935968009521</v>
      </c>
      <c r="S379" t="str">
        <f t="shared" si="172"/>
        <v>空</v>
      </c>
      <c r="T379" s="6">
        <f t="shared" si="155"/>
        <v>0</v>
      </c>
      <c r="U379" s="5">
        <f t="shared" si="165"/>
        <v>0.91387783758483576</v>
      </c>
      <c r="V379" t="str">
        <f t="shared" si="173"/>
        <v>空</v>
      </c>
      <c r="W379" s="6">
        <f t="shared" si="156"/>
        <v>0</v>
      </c>
      <c r="X379" s="5">
        <f t="shared" si="166"/>
        <v>1.0513232735375833</v>
      </c>
      <c r="Y379" t="str">
        <f t="shared" si="174"/>
        <v>多</v>
      </c>
      <c r="Z379" s="6">
        <f t="shared" si="157"/>
        <v>-1.0445944450591882E-2</v>
      </c>
      <c r="AA379" s="5">
        <f t="shared" si="167"/>
        <v>1.3648795775292804</v>
      </c>
      <c r="AB379" t="str">
        <f t="shared" si="175"/>
        <v>多</v>
      </c>
      <c r="AC379" s="6">
        <f t="shared" si="158"/>
        <v>-1.0445944450591882E-2</v>
      </c>
      <c r="AD379" s="5">
        <f t="shared" si="168"/>
        <v>1.3648795775292804</v>
      </c>
    </row>
    <row r="380" spans="1:30" x14ac:dyDescent="0.15">
      <c r="A380" s="1">
        <v>38929</v>
      </c>
      <c r="B380" s="2">
        <v>1294.33</v>
      </c>
      <c r="C380" s="3">
        <f t="shared" si="148"/>
        <v>-3.5083010906597045E-2</v>
      </c>
      <c r="D380" s="4" t="str">
        <f t="shared" si="159"/>
        <v>空</v>
      </c>
      <c r="E380" s="6">
        <f t="shared" si="149"/>
        <v>0</v>
      </c>
      <c r="F380" s="5">
        <f t="shared" si="150"/>
        <v>1.0956693767702546</v>
      </c>
      <c r="G380" t="str">
        <f t="shared" si="160"/>
        <v>多</v>
      </c>
      <c r="H380" s="6">
        <f t="shared" si="151"/>
        <v>-3.5083010906597045E-2</v>
      </c>
      <c r="I380" s="5">
        <f t="shared" si="161"/>
        <v>1.0698870781791037</v>
      </c>
      <c r="J380" t="str">
        <f t="shared" si="169"/>
        <v>多</v>
      </c>
      <c r="K380" s="6">
        <f t="shared" si="152"/>
        <v>0</v>
      </c>
      <c r="L380" s="5">
        <f t="shared" si="162"/>
        <v>0.92112760908514602</v>
      </c>
      <c r="M380" t="str">
        <f t="shared" si="170"/>
        <v>空</v>
      </c>
      <c r="N380" s="6">
        <f t="shared" si="153"/>
        <v>0</v>
      </c>
      <c r="O380" s="5">
        <f t="shared" si="163"/>
        <v>0.97069567252414135</v>
      </c>
      <c r="P380" t="str">
        <f t="shared" si="171"/>
        <v>空</v>
      </c>
      <c r="Q380" s="6">
        <f t="shared" si="154"/>
        <v>0</v>
      </c>
      <c r="R380" s="5">
        <f t="shared" si="164"/>
        <v>0.90466935968009521</v>
      </c>
      <c r="S380" t="str">
        <f t="shared" si="172"/>
        <v>空</v>
      </c>
      <c r="T380" s="6">
        <f t="shared" si="155"/>
        <v>0</v>
      </c>
      <c r="U380" s="5">
        <f t="shared" si="165"/>
        <v>0.91387783758483576</v>
      </c>
      <c r="V380" t="str">
        <f t="shared" si="173"/>
        <v>空</v>
      </c>
      <c r="W380" s="6">
        <f t="shared" si="156"/>
        <v>0</v>
      </c>
      <c r="X380" s="5">
        <f t="shared" si="166"/>
        <v>1.0513232735375833</v>
      </c>
      <c r="Y380" t="str">
        <f t="shared" si="174"/>
        <v>多</v>
      </c>
      <c r="Z380" s="6">
        <f t="shared" si="157"/>
        <v>-3.5083010906597045E-2</v>
      </c>
      <c r="AA380" s="5">
        <f t="shared" si="167"/>
        <v>1.316995492424629</v>
      </c>
      <c r="AB380" t="str">
        <f t="shared" si="175"/>
        <v>多</v>
      </c>
      <c r="AC380" s="6">
        <f t="shared" si="158"/>
        <v>-3.5083010906597045E-2</v>
      </c>
      <c r="AD380" s="5">
        <f t="shared" si="168"/>
        <v>1.316995492424629</v>
      </c>
    </row>
    <row r="381" spans="1:30" x14ac:dyDescent="0.15">
      <c r="A381" s="1">
        <v>38930</v>
      </c>
      <c r="B381" s="2">
        <v>1282.06</v>
      </c>
      <c r="C381" s="3">
        <f t="shared" si="148"/>
        <v>-9.4798080860367673E-3</v>
      </c>
      <c r="D381" s="4" t="str">
        <f t="shared" si="159"/>
        <v>空</v>
      </c>
      <c r="E381" s="6">
        <f t="shared" si="149"/>
        <v>0</v>
      </c>
      <c r="F381" s="5">
        <f t="shared" si="150"/>
        <v>1.0956693767702546</v>
      </c>
      <c r="G381" t="str">
        <f t="shared" si="160"/>
        <v>多</v>
      </c>
      <c r="H381" s="6">
        <f t="shared" si="151"/>
        <v>-9.4798080860367673E-3</v>
      </c>
      <c r="I381" s="5">
        <f t="shared" si="161"/>
        <v>1.0597447540042351</v>
      </c>
      <c r="J381" t="str">
        <f t="shared" si="169"/>
        <v>多</v>
      </c>
      <c r="K381" s="6">
        <f t="shared" si="152"/>
        <v>-9.4798080860367673E-3</v>
      </c>
      <c r="L381" s="5">
        <f t="shared" si="162"/>
        <v>0.91239549612826898</v>
      </c>
      <c r="M381" t="str">
        <f t="shared" si="170"/>
        <v>多</v>
      </c>
      <c r="N381" s="6">
        <f t="shared" si="153"/>
        <v>0</v>
      </c>
      <c r="O381" s="5">
        <f t="shared" si="163"/>
        <v>0.97069567252414135</v>
      </c>
      <c r="P381" t="str">
        <f t="shared" si="171"/>
        <v>空</v>
      </c>
      <c r="Q381" s="6">
        <f t="shared" si="154"/>
        <v>0</v>
      </c>
      <c r="R381" s="5">
        <f t="shared" si="164"/>
        <v>0.90466935968009521</v>
      </c>
      <c r="S381" t="str">
        <f t="shared" si="172"/>
        <v>空</v>
      </c>
      <c r="T381" s="6">
        <f t="shared" si="155"/>
        <v>0</v>
      </c>
      <c r="U381" s="5">
        <f t="shared" si="165"/>
        <v>0.91387783758483576</v>
      </c>
      <c r="V381" t="str">
        <f t="shared" si="173"/>
        <v>空</v>
      </c>
      <c r="W381" s="6">
        <f t="shared" si="156"/>
        <v>0</v>
      </c>
      <c r="X381" s="5">
        <f t="shared" si="166"/>
        <v>1.0513232735375833</v>
      </c>
      <c r="Y381" t="str">
        <f t="shared" si="174"/>
        <v>多</v>
      </c>
      <c r="Z381" s="6">
        <f t="shared" si="157"/>
        <v>-9.4798080860367673E-3</v>
      </c>
      <c r="AA381" s="5">
        <f t="shared" si="167"/>
        <v>1.3045106279062679</v>
      </c>
      <c r="AB381" t="str">
        <f t="shared" si="175"/>
        <v>多</v>
      </c>
      <c r="AC381" s="6">
        <f t="shared" si="158"/>
        <v>-9.4798080860367673E-3</v>
      </c>
      <c r="AD381" s="5">
        <f t="shared" si="168"/>
        <v>1.3045106279062679</v>
      </c>
    </row>
    <row r="382" spans="1:30" x14ac:dyDescent="0.15">
      <c r="A382" s="1">
        <v>38931</v>
      </c>
      <c r="B382" s="2">
        <v>1275.0899999999999</v>
      </c>
      <c r="C382" s="3">
        <f t="shared" si="148"/>
        <v>-5.4365630313714108E-3</v>
      </c>
      <c r="D382" s="4" t="str">
        <f t="shared" si="159"/>
        <v>空</v>
      </c>
      <c r="E382" s="6">
        <f t="shared" si="149"/>
        <v>0</v>
      </c>
      <c r="F382" s="5">
        <f t="shared" si="150"/>
        <v>1.0956693767702546</v>
      </c>
      <c r="G382" t="str">
        <f t="shared" si="160"/>
        <v>多</v>
      </c>
      <c r="H382" s="6">
        <f t="shared" si="151"/>
        <v>-5.4365630313714108E-3</v>
      </c>
      <c r="I382" s="5">
        <f t="shared" si="161"/>
        <v>1.0539833848519258</v>
      </c>
      <c r="J382" t="str">
        <f t="shared" si="169"/>
        <v>多</v>
      </c>
      <c r="K382" s="6">
        <f t="shared" si="152"/>
        <v>-5.4365630313714108E-3</v>
      </c>
      <c r="L382" s="5">
        <f t="shared" si="162"/>
        <v>0.90743520050402826</v>
      </c>
      <c r="M382" t="str">
        <f t="shared" si="170"/>
        <v>多</v>
      </c>
      <c r="N382" s="6">
        <f t="shared" si="153"/>
        <v>-5.4365630313714108E-3</v>
      </c>
      <c r="O382" s="5">
        <f t="shared" si="163"/>
        <v>0.96541842431618441</v>
      </c>
      <c r="P382" t="str">
        <f t="shared" si="171"/>
        <v>多</v>
      </c>
      <c r="Q382" s="6">
        <f t="shared" si="154"/>
        <v>0</v>
      </c>
      <c r="R382" s="5">
        <f t="shared" si="164"/>
        <v>0.90466935968009521</v>
      </c>
      <c r="S382" t="str">
        <f t="shared" si="172"/>
        <v>空</v>
      </c>
      <c r="T382" s="6">
        <f t="shared" si="155"/>
        <v>0</v>
      </c>
      <c r="U382" s="5">
        <f t="shared" si="165"/>
        <v>0.91387783758483576</v>
      </c>
      <c r="V382" t="str">
        <f t="shared" si="173"/>
        <v>空</v>
      </c>
      <c r="W382" s="6">
        <f t="shared" si="156"/>
        <v>0</v>
      </c>
      <c r="X382" s="5">
        <f t="shared" si="166"/>
        <v>1.0513232735375833</v>
      </c>
      <c r="Y382" t="str">
        <f t="shared" si="174"/>
        <v>多</v>
      </c>
      <c r="Z382" s="6">
        <f t="shared" si="157"/>
        <v>-5.4365630313714108E-3</v>
      </c>
      <c r="AA382" s="5">
        <f t="shared" si="167"/>
        <v>1.2974185736525616</v>
      </c>
      <c r="AB382" t="str">
        <f t="shared" si="175"/>
        <v>多</v>
      </c>
      <c r="AC382" s="6">
        <f t="shared" si="158"/>
        <v>-5.4365630313714108E-3</v>
      </c>
      <c r="AD382" s="5">
        <f t="shared" si="168"/>
        <v>1.2974185736525616</v>
      </c>
    </row>
    <row r="383" spans="1:30" x14ac:dyDescent="0.15">
      <c r="A383" s="1">
        <v>38932</v>
      </c>
      <c r="B383" s="2">
        <v>1271.74</v>
      </c>
      <c r="C383" s="3">
        <f t="shared" si="148"/>
        <v>-2.6272655263549494E-3</v>
      </c>
      <c r="D383" s="4" t="str">
        <f t="shared" si="159"/>
        <v>空</v>
      </c>
      <c r="E383" s="6">
        <f t="shared" si="149"/>
        <v>0</v>
      </c>
      <c r="F383" s="5">
        <f t="shared" si="150"/>
        <v>1.0956693767702546</v>
      </c>
      <c r="G383" t="str">
        <f t="shared" si="160"/>
        <v>多</v>
      </c>
      <c r="H383" s="6">
        <f t="shared" si="151"/>
        <v>-2.6272655263549494E-3</v>
      </c>
      <c r="I383" s="5">
        <f t="shared" si="161"/>
        <v>1.0512142906395534</v>
      </c>
      <c r="J383" t="str">
        <f t="shared" si="169"/>
        <v>多</v>
      </c>
      <c r="K383" s="6">
        <f t="shared" si="152"/>
        <v>-2.6272655263549494E-3</v>
      </c>
      <c r="L383" s="5">
        <f t="shared" si="162"/>
        <v>0.905051127284343</v>
      </c>
      <c r="M383" t="str">
        <f t="shared" si="170"/>
        <v>多</v>
      </c>
      <c r="N383" s="6">
        <f t="shared" si="153"/>
        <v>-2.6272655263549494E-3</v>
      </c>
      <c r="O383" s="5">
        <f t="shared" si="163"/>
        <v>0.96288201377147054</v>
      </c>
      <c r="P383" t="str">
        <f t="shared" si="171"/>
        <v>多</v>
      </c>
      <c r="Q383" s="6">
        <f t="shared" si="154"/>
        <v>-2.6272655263549494E-3</v>
      </c>
      <c r="R383" s="5">
        <f t="shared" si="164"/>
        <v>0.90229255305865808</v>
      </c>
      <c r="S383" t="str">
        <f t="shared" si="172"/>
        <v>多</v>
      </c>
      <c r="T383" s="6">
        <f t="shared" si="155"/>
        <v>0</v>
      </c>
      <c r="U383" s="5">
        <f t="shared" si="165"/>
        <v>0.91387783758483576</v>
      </c>
      <c r="V383" t="str">
        <f t="shared" si="173"/>
        <v>空</v>
      </c>
      <c r="W383" s="6">
        <f t="shared" si="156"/>
        <v>0</v>
      </c>
      <c r="X383" s="5">
        <f t="shared" si="166"/>
        <v>1.0513232735375833</v>
      </c>
      <c r="Y383" t="str">
        <f t="shared" si="174"/>
        <v>多</v>
      </c>
      <c r="Z383" s="6">
        <f t="shared" si="157"/>
        <v>-2.6272655263549494E-3</v>
      </c>
      <c r="AA383" s="5">
        <f t="shared" si="167"/>
        <v>1.2940099105607517</v>
      </c>
      <c r="AB383" t="str">
        <f t="shared" si="175"/>
        <v>多</v>
      </c>
      <c r="AC383" s="6">
        <f t="shared" si="158"/>
        <v>-2.6272655263549494E-3</v>
      </c>
      <c r="AD383" s="5">
        <f t="shared" si="168"/>
        <v>1.2940099105607517</v>
      </c>
    </row>
    <row r="384" spans="1:30" x14ac:dyDescent="0.15">
      <c r="A384" s="1">
        <v>38933</v>
      </c>
      <c r="B384" s="2">
        <v>1241.9100000000001</v>
      </c>
      <c r="C384" s="3">
        <f t="shared" si="148"/>
        <v>-2.3456052337741951E-2</v>
      </c>
      <c r="D384" s="4" t="str">
        <f t="shared" si="159"/>
        <v>空</v>
      </c>
      <c r="E384" s="6">
        <f t="shared" si="149"/>
        <v>0</v>
      </c>
      <c r="F384" s="5">
        <f t="shared" si="150"/>
        <v>1.0956693767702546</v>
      </c>
      <c r="G384" t="str">
        <f t="shared" si="160"/>
        <v>多</v>
      </c>
      <c r="H384" s="6">
        <f t="shared" si="151"/>
        <v>-2.3456052337741951E-2</v>
      </c>
      <c r="I384" s="5">
        <f t="shared" si="161"/>
        <v>1.0265569532201297</v>
      </c>
      <c r="J384" t="str">
        <f t="shared" si="169"/>
        <v>多</v>
      </c>
      <c r="K384" s="6">
        <f t="shared" si="152"/>
        <v>-2.3456052337741951E-2</v>
      </c>
      <c r="L384" s="5">
        <f t="shared" si="162"/>
        <v>0.88382220067442907</v>
      </c>
      <c r="M384" t="str">
        <f t="shared" si="170"/>
        <v>多</v>
      </c>
      <c r="N384" s="6">
        <f t="shared" si="153"/>
        <v>-2.3456052337741951E-2</v>
      </c>
      <c r="O384" s="5">
        <f t="shared" si="163"/>
        <v>0.94029660286137651</v>
      </c>
      <c r="P384" t="str">
        <f t="shared" si="171"/>
        <v>多</v>
      </c>
      <c r="Q384" s="6">
        <f t="shared" si="154"/>
        <v>-2.3456052337741951E-2</v>
      </c>
      <c r="R384" s="5">
        <f t="shared" si="164"/>
        <v>0.88112833171015936</v>
      </c>
      <c r="S384" t="str">
        <f t="shared" si="172"/>
        <v>多</v>
      </c>
      <c r="T384" s="6">
        <f t="shared" si="155"/>
        <v>-2.3456052337741951E-2</v>
      </c>
      <c r="U384" s="5">
        <f t="shared" si="165"/>
        <v>0.89244187119614338</v>
      </c>
      <c r="V384" t="str">
        <f t="shared" si="173"/>
        <v>多</v>
      </c>
      <c r="W384" s="6">
        <f t="shared" si="156"/>
        <v>0</v>
      </c>
      <c r="X384" s="5">
        <f t="shared" si="166"/>
        <v>1.0513232735375833</v>
      </c>
      <c r="Y384" t="str">
        <f t="shared" si="174"/>
        <v>多</v>
      </c>
      <c r="Z384" s="6">
        <f t="shared" si="157"/>
        <v>-2.3456052337741951E-2</v>
      </c>
      <c r="AA384" s="5">
        <f t="shared" si="167"/>
        <v>1.2636575463730819</v>
      </c>
      <c r="AB384" t="str">
        <f t="shared" si="175"/>
        <v>多</v>
      </c>
      <c r="AC384" s="6">
        <f t="shared" si="158"/>
        <v>-2.3456052337741951E-2</v>
      </c>
      <c r="AD384" s="5">
        <f t="shared" si="168"/>
        <v>1.2636575463730819</v>
      </c>
    </row>
    <row r="385" spans="1:30" x14ac:dyDescent="0.15">
      <c r="A385" s="1">
        <v>38936</v>
      </c>
      <c r="B385" s="2">
        <v>1224.0999999999999</v>
      </c>
      <c r="C385" s="3">
        <f t="shared" si="148"/>
        <v>-1.4340813746567926E-2</v>
      </c>
      <c r="D385" s="4" t="str">
        <f t="shared" si="159"/>
        <v>空</v>
      </c>
      <c r="E385" s="6">
        <f t="shared" si="149"/>
        <v>0</v>
      </c>
      <c r="F385" s="5">
        <f t="shared" si="150"/>
        <v>1.0956693767702546</v>
      </c>
      <c r="G385" t="str">
        <f t="shared" si="160"/>
        <v>多</v>
      </c>
      <c r="H385" s="6">
        <f t="shared" si="151"/>
        <v>-1.4340813746567926E-2</v>
      </c>
      <c r="I385" s="5">
        <f t="shared" si="161"/>
        <v>1.0118352911537556</v>
      </c>
      <c r="J385" t="str">
        <f t="shared" si="169"/>
        <v>多</v>
      </c>
      <c r="K385" s="6">
        <f t="shared" si="152"/>
        <v>-1.4340813746567926E-2</v>
      </c>
      <c r="L385" s="5">
        <f t="shared" si="162"/>
        <v>0.87114747110947532</v>
      </c>
      <c r="M385" t="str">
        <f t="shared" si="170"/>
        <v>多</v>
      </c>
      <c r="N385" s="6">
        <f t="shared" si="153"/>
        <v>-1.4340813746567926E-2</v>
      </c>
      <c r="O385" s="5">
        <f t="shared" si="163"/>
        <v>0.926811984413211</v>
      </c>
      <c r="P385" t="str">
        <f t="shared" si="171"/>
        <v>多</v>
      </c>
      <c r="Q385" s="6">
        <f t="shared" si="154"/>
        <v>-1.4340813746567926E-2</v>
      </c>
      <c r="R385" s="5">
        <f t="shared" si="164"/>
        <v>0.86849223441827983</v>
      </c>
      <c r="S385" t="str">
        <f t="shared" si="172"/>
        <v>多</v>
      </c>
      <c r="T385" s="6">
        <f t="shared" si="155"/>
        <v>-1.4340813746567926E-2</v>
      </c>
      <c r="U385" s="5">
        <f t="shared" si="165"/>
        <v>0.87964352854168093</v>
      </c>
      <c r="V385" t="str">
        <f t="shared" si="173"/>
        <v>多</v>
      </c>
      <c r="W385" s="6">
        <f t="shared" si="156"/>
        <v>-1.4340813746567926E-2</v>
      </c>
      <c r="X385" s="5">
        <f t="shared" si="166"/>
        <v>1.0362464422843487</v>
      </c>
      <c r="Y385" t="str">
        <f t="shared" si="174"/>
        <v>多</v>
      </c>
      <c r="Z385" s="6">
        <f t="shared" si="157"/>
        <v>-1.4340813746567926E-2</v>
      </c>
      <c r="AA385" s="5">
        <f t="shared" si="167"/>
        <v>1.2455356688611006</v>
      </c>
      <c r="AB385" t="str">
        <f t="shared" si="175"/>
        <v>多</v>
      </c>
      <c r="AC385" s="6">
        <f t="shared" si="158"/>
        <v>-1.4340813746567926E-2</v>
      </c>
      <c r="AD385" s="5">
        <f t="shared" si="168"/>
        <v>1.2455356688611006</v>
      </c>
    </row>
    <row r="386" spans="1:30" x14ac:dyDescent="0.15">
      <c r="A386" s="1">
        <v>38937</v>
      </c>
      <c r="B386" s="2">
        <v>1252.3900000000001</v>
      </c>
      <c r="C386" s="3">
        <f t="shared" si="148"/>
        <v>2.3110856956131132E-2</v>
      </c>
      <c r="D386" s="4" t="str">
        <f t="shared" si="159"/>
        <v>空</v>
      </c>
      <c r="E386" s="6">
        <f t="shared" si="149"/>
        <v>0</v>
      </c>
      <c r="F386" s="5">
        <f t="shared" si="150"/>
        <v>1.0956693767702546</v>
      </c>
      <c r="G386" t="str">
        <f t="shared" si="160"/>
        <v>多</v>
      </c>
      <c r="H386" s="6">
        <f t="shared" si="151"/>
        <v>2.3110856956131132E-2</v>
      </c>
      <c r="I386" s="5">
        <f t="shared" si="161"/>
        <v>1.0352196718307753</v>
      </c>
      <c r="J386" t="str">
        <f t="shared" si="169"/>
        <v>多</v>
      </c>
      <c r="K386" s="6">
        <f t="shared" si="152"/>
        <v>2.3110856956131132E-2</v>
      </c>
      <c r="L386" s="5">
        <f t="shared" si="162"/>
        <v>0.89128043570198179</v>
      </c>
      <c r="M386" t="str">
        <f t="shared" si="170"/>
        <v>多</v>
      </c>
      <c r="N386" s="6">
        <f t="shared" si="153"/>
        <v>2.3110856956131132E-2</v>
      </c>
      <c r="O386" s="5">
        <f t="shared" si="163"/>
        <v>0.94823140361021274</v>
      </c>
      <c r="P386" t="str">
        <f t="shared" si="171"/>
        <v>多</v>
      </c>
      <c r="Q386" s="6">
        <f t="shared" si="154"/>
        <v>2.3110856956131132E-2</v>
      </c>
      <c r="R386" s="5">
        <f t="shared" si="164"/>
        <v>0.88856383421543139</v>
      </c>
      <c r="S386" t="str">
        <f t="shared" si="172"/>
        <v>多</v>
      </c>
      <c r="T386" s="6">
        <f t="shared" si="155"/>
        <v>2.3110856956131132E-2</v>
      </c>
      <c r="U386" s="5">
        <f t="shared" si="165"/>
        <v>0.89997284430219415</v>
      </c>
      <c r="V386" t="str">
        <f t="shared" si="173"/>
        <v>多</v>
      </c>
      <c r="W386" s="6">
        <f t="shared" si="156"/>
        <v>2.3110856956131132E-2</v>
      </c>
      <c r="X386" s="5">
        <f t="shared" si="166"/>
        <v>1.0601949855832822</v>
      </c>
      <c r="Y386" t="str">
        <f t="shared" si="174"/>
        <v>多</v>
      </c>
      <c r="Z386" s="6">
        <f t="shared" si="157"/>
        <v>2.3110856956131132E-2</v>
      </c>
      <c r="AA386" s="5">
        <f t="shared" si="167"/>
        <v>1.2743210655379085</v>
      </c>
      <c r="AB386" t="str">
        <f t="shared" si="175"/>
        <v>多</v>
      </c>
      <c r="AC386" s="6">
        <f t="shared" si="158"/>
        <v>2.3110856956131132E-2</v>
      </c>
      <c r="AD386" s="5">
        <f t="shared" si="168"/>
        <v>1.2743210655379085</v>
      </c>
    </row>
    <row r="387" spans="1:30" x14ac:dyDescent="0.15">
      <c r="A387" s="1">
        <v>38938</v>
      </c>
      <c r="B387" s="2">
        <v>1251.3</v>
      </c>
      <c r="C387" s="3">
        <f t="shared" si="148"/>
        <v>-8.7033591772545105E-4</v>
      </c>
      <c r="D387" s="4" t="str">
        <f t="shared" si="159"/>
        <v>空</v>
      </c>
      <c r="E387" s="6">
        <f t="shared" si="149"/>
        <v>0</v>
      </c>
      <c r="F387" s="5">
        <f t="shared" si="150"/>
        <v>1.0956693767702546</v>
      </c>
      <c r="G387" t="str">
        <f t="shared" si="160"/>
        <v>多</v>
      </c>
      <c r="H387" s="6">
        <f t="shared" si="151"/>
        <v>-8.7033591772545105E-4</v>
      </c>
      <c r="I387" s="5">
        <f t="shared" si="161"/>
        <v>1.0343186829676452</v>
      </c>
      <c r="J387" t="str">
        <f t="shared" si="169"/>
        <v>多</v>
      </c>
      <c r="K387" s="6">
        <f t="shared" si="152"/>
        <v>-8.7033591772545105E-4</v>
      </c>
      <c r="L387" s="5">
        <f t="shared" si="162"/>
        <v>0.8905047223260244</v>
      </c>
      <c r="M387" t="str">
        <f t="shared" si="170"/>
        <v>多</v>
      </c>
      <c r="N387" s="6">
        <f t="shared" si="153"/>
        <v>-8.7033591772545105E-4</v>
      </c>
      <c r="O387" s="5">
        <f t="shared" si="163"/>
        <v>0.94740612376133559</v>
      </c>
      <c r="P387" t="str">
        <f t="shared" si="171"/>
        <v>多</v>
      </c>
      <c r="Q387" s="6">
        <f t="shared" si="154"/>
        <v>-8.7033591772545105E-4</v>
      </c>
      <c r="R387" s="5">
        <f t="shared" si="164"/>
        <v>0.88779048519532189</v>
      </c>
      <c r="S387" t="str">
        <f t="shared" si="172"/>
        <v>多</v>
      </c>
      <c r="T387" s="6">
        <f t="shared" si="155"/>
        <v>-8.7033591772545105E-4</v>
      </c>
      <c r="U387" s="5">
        <f t="shared" si="165"/>
        <v>0.89918956561082042</v>
      </c>
      <c r="V387" t="str">
        <f t="shared" si="173"/>
        <v>多</v>
      </c>
      <c r="W387" s="6">
        <f t="shared" si="156"/>
        <v>-8.7033591772545105E-4</v>
      </c>
      <c r="X387" s="5">
        <f t="shared" si="166"/>
        <v>1.0592722598075366</v>
      </c>
      <c r="Y387" t="str">
        <f t="shared" si="174"/>
        <v>多</v>
      </c>
      <c r="Z387" s="6">
        <f t="shared" si="157"/>
        <v>-8.7033591772545105E-4</v>
      </c>
      <c r="AA387" s="5">
        <f t="shared" si="167"/>
        <v>1.2732119781438567</v>
      </c>
      <c r="AB387" t="str">
        <f t="shared" si="175"/>
        <v>多</v>
      </c>
      <c r="AC387" s="6">
        <f t="shared" si="158"/>
        <v>-8.7033591772545105E-4</v>
      </c>
      <c r="AD387" s="5">
        <f t="shared" si="168"/>
        <v>1.2732119781438567</v>
      </c>
    </row>
    <row r="388" spans="1:30" x14ac:dyDescent="0.15">
      <c r="A388" s="1">
        <v>38939</v>
      </c>
      <c r="B388" s="2">
        <v>1271.47</v>
      </c>
      <c r="C388" s="3">
        <f t="shared" ref="C388:C451" si="176">B388/B387-1</f>
        <v>1.6119235994565662E-2</v>
      </c>
      <c r="D388" s="4" t="str">
        <f t="shared" si="159"/>
        <v>空</v>
      </c>
      <c r="E388" s="6">
        <f t="shared" ref="E388:E451" si="177">IF(D387="多",C388,IF(D387="空",0))</f>
        <v>0</v>
      </c>
      <c r="F388" s="5">
        <f t="shared" ref="F388:F451" si="178">F387*(1+E388)</f>
        <v>1.0956693767702546</v>
      </c>
      <c r="G388" t="str">
        <f t="shared" si="160"/>
        <v>多</v>
      </c>
      <c r="H388" s="6">
        <f t="shared" ref="H388:H451" si="179">IF(G387="多",$C388,IF(G387="空",0))</f>
        <v>1.6119235994565662E-2</v>
      </c>
      <c r="I388" s="5">
        <f t="shared" si="161"/>
        <v>1.0509911099119891</v>
      </c>
      <c r="J388" t="str">
        <f t="shared" si="169"/>
        <v>多</v>
      </c>
      <c r="K388" s="6">
        <f t="shared" ref="K388:K451" si="180">IF(J387="多",$C388,IF(J387="空",0))</f>
        <v>1.6119235994565662E-2</v>
      </c>
      <c r="L388" s="5">
        <f t="shared" si="162"/>
        <v>0.9048589780994728</v>
      </c>
      <c r="M388" t="str">
        <f t="shared" si="170"/>
        <v>多</v>
      </c>
      <c r="N388" s="6">
        <f t="shared" ref="N388:N451" si="181">IF(M387="多",$C388,IF(M387="空",0))</f>
        <v>1.6119235994565662E-2</v>
      </c>
      <c r="O388" s="5">
        <f t="shared" si="163"/>
        <v>0.96267758665294123</v>
      </c>
      <c r="P388" t="str">
        <f t="shared" si="171"/>
        <v>多</v>
      </c>
      <c r="Q388" s="6">
        <f t="shared" ref="Q388:Q451" si="182">IF(P387="多",$C388,IF(P387="空",0))</f>
        <v>1.6119235994565662E-2</v>
      </c>
      <c r="R388" s="5">
        <f t="shared" si="164"/>
        <v>0.90210098953991524</v>
      </c>
      <c r="S388" t="str">
        <f t="shared" si="172"/>
        <v>多</v>
      </c>
      <c r="T388" s="6">
        <f t="shared" ref="T388:T451" si="183">IF(S387="多",$C388,IF(S387="空",0))</f>
        <v>1.6119235994565662E-2</v>
      </c>
      <c r="U388" s="5">
        <f t="shared" si="165"/>
        <v>0.91368381442275226</v>
      </c>
      <c r="V388" t="str">
        <f t="shared" si="173"/>
        <v>多</v>
      </c>
      <c r="W388" s="6">
        <f t="shared" ref="W388:W451" si="184">IF(V387="多",$C388,IF(V387="空",0))</f>
        <v>1.6119235994565662E-2</v>
      </c>
      <c r="X388" s="5">
        <f t="shared" si="166"/>
        <v>1.0763469193458712</v>
      </c>
      <c r="Y388" t="str">
        <f t="shared" si="174"/>
        <v>多</v>
      </c>
      <c r="Z388" s="6">
        <f t="shared" ref="Z388:Z451" si="185">IF(Y387="多",$C388,IF(Y387="空",0))</f>
        <v>1.6119235994565662E-2</v>
      </c>
      <c r="AA388" s="5">
        <f t="shared" si="167"/>
        <v>1.2937351824906653</v>
      </c>
      <c r="AB388" t="str">
        <f t="shared" si="175"/>
        <v>多</v>
      </c>
      <c r="AC388" s="6">
        <f t="shared" ref="AC388:AC451" si="186">IF(AB387="多",$C388,IF(AB387="空",0))</f>
        <v>1.6119235994565662E-2</v>
      </c>
      <c r="AD388" s="5">
        <f t="shared" si="168"/>
        <v>1.2937351824906653</v>
      </c>
    </row>
    <row r="389" spans="1:30" x14ac:dyDescent="0.15">
      <c r="A389" s="1">
        <v>38940</v>
      </c>
      <c r="B389" s="2">
        <v>1275.6500000000001</v>
      </c>
      <c r="C389" s="3">
        <f t="shared" si="176"/>
        <v>3.2875333275657059E-3</v>
      </c>
      <c r="D389" s="4" t="str">
        <f t="shared" ref="D389:D452" si="187">IF(AND(C388&gt;0,C389&gt;0),"多",IF(AND(C388&lt;0,C389&lt;0),"空",D388))</f>
        <v>多</v>
      </c>
      <c r="E389" s="6">
        <f t="shared" si="177"/>
        <v>0</v>
      </c>
      <c r="F389" s="5">
        <f t="shared" si="178"/>
        <v>1.0956693767702546</v>
      </c>
      <c r="G389" t="str">
        <f t="shared" si="160"/>
        <v>多</v>
      </c>
      <c r="H389" s="6">
        <f t="shared" si="179"/>
        <v>3.2875333275657059E-3</v>
      </c>
      <c r="I389" s="5">
        <f t="shared" si="161"/>
        <v>1.0544462782127999</v>
      </c>
      <c r="J389" t="str">
        <f t="shared" si="169"/>
        <v>多</v>
      </c>
      <c r="K389" s="6">
        <f t="shared" si="180"/>
        <v>3.2875333275657059E-3</v>
      </c>
      <c r="L389" s="5">
        <f t="shared" si="162"/>
        <v>0.90783373214672192</v>
      </c>
      <c r="M389" t="str">
        <f t="shared" si="170"/>
        <v>多</v>
      </c>
      <c r="N389" s="6">
        <f t="shared" si="181"/>
        <v>3.2875333275657059E-3</v>
      </c>
      <c r="O389" s="5">
        <f t="shared" si="163"/>
        <v>0.96584242130276332</v>
      </c>
      <c r="P389" t="str">
        <f t="shared" si="171"/>
        <v>多</v>
      </c>
      <c r="Q389" s="6">
        <f t="shared" si="182"/>
        <v>3.2875333275657059E-3</v>
      </c>
      <c r="R389" s="5">
        <f t="shared" si="164"/>
        <v>0.90506667660785767</v>
      </c>
      <c r="S389" t="str">
        <f t="shared" si="172"/>
        <v>多</v>
      </c>
      <c r="T389" s="6">
        <f t="shared" si="183"/>
        <v>3.2875333275657059E-3</v>
      </c>
      <c r="U389" s="5">
        <f t="shared" si="165"/>
        <v>0.91668758041352438</v>
      </c>
      <c r="V389" t="str">
        <f t="shared" si="173"/>
        <v>多</v>
      </c>
      <c r="W389" s="6">
        <f t="shared" si="184"/>
        <v>3.2875333275657059E-3</v>
      </c>
      <c r="X389" s="5">
        <f t="shared" si="166"/>
        <v>1.0798854457152434</v>
      </c>
      <c r="Y389" t="str">
        <f t="shared" si="174"/>
        <v>多</v>
      </c>
      <c r="Z389" s="6">
        <f t="shared" si="185"/>
        <v>3.2875333275657059E-3</v>
      </c>
      <c r="AA389" s="5">
        <f t="shared" si="167"/>
        <v>1.2979883800201477</v>
      </c>
      <c r="AB389" t="str">
        <f t="shared" si="175"/>
        <v>多</v>
      </c>
      <c r="AC389" s="6">
        <f t="shared" si="186"/>
        <v>3.2875333275657059E-3</v>
      </c>
      <c r="AD389" s="5">
        <f t="shared" si="168"/>
        <v>1.2979883800201477</v>
      </c>
    </row>
    <row r="390" spans="1:30" x14ac:dyDescent="0.15">
      <c r="A390" s="1">
        <v>38943</v>
      </c>
      <c r="B390" s="2">
        <v>1245.72</v>
      </c>
      <c r="C390" s="3">
        <f t="shared" si="176"/>
        <v>-2.3462548504683989E-2</v>
      </c>
      <c r="D390" s="4" t="str">
        <f t="shared" si="187"/>
        <v>多</v>
      </c>
      <c r="E390" s="6">
        <f t="shared" si="177"/>
        <v>-2.3462548504683989E-2</v>
      </c>
      <c r="F390" s="5">
        <f t="shared" si="178"/>
        <v>1.0699621808726856</v>
      </c>
      <c r="G390" t="str">
        <f t="shared" ref="G390:G453" si="188">IF(AND(C388&gt;0,C389&gt;0,C390&gt;0),"空",IF(AND(C388&lt;0,C389&lt;0,C390&lt;0),"多",G389))</f>
        <v>多</v>
      </c>
      <c r="H390" s="6">
        <f t="shared" si="179"/>
        <v>-2.3462548504683989E-2</v>
      </c>
      <c r="I390" s="5">
        <f t="shared" ref="I390:I453" si="189">I389*(1+H390)</f>
        <v>1.0297062812646485</v>
      </c>
      <c r="J390" t="str">
        <f t="shared" si="169"/>
        <v>多</v>
      </c>
      <c r="K390" s="6">
        <f t="shared" si="180"/>
        <v>-2.3462548504683989E-2</v>
      </c>
      <c r="L390" s="5">
        <f t="shared" ref="L390:L453" si="190">L389*(1+K390)</f>
        <v>0.8865336391720412</v>
      </c>
      <c r="M390" t="str">
        <f t="shared" si="170"/>
        <v>多</v>
      </c>
      <c r="N390" s="6">
        <f t="shared" si="181"/>
        <v>-2.3462548504683989E-2</v>
      </c>
      <c r="O390" s="5">
        <f t="shared" ref="O390:O453" si="191">O389*(1+N390)</f>
        <v>0.94318129664506578</v>
      </c>
      <c r="P390" t="str">
        <f t="shared" si="171"/>
        <v>多</v>
      </c>
      <c r="Q390" s="6">
        <f t="shared" si="182"/>
        <v>-2.3462548504683989E-2</v>
      </c>
      <c r="R390" s="5">
        <f t="shared" ref="R390:R453" si="192">R389*(1+Q390)</f>
        <v>0.88383150580797265</v>
      </c>
      <c r="S390" t="str">
        <f t="shared" si="172"/>
        <v>多</v>
      </c>
      <c r="T390" s="6">
        <f t="shared" si="183"/>
        <v>-2.3462548504683989E-2</v>
      </c>
      <c r="U390" s="5">
        <f t="shared" ref="U390:U453" si="193">U389*(1+T390)</f>
        <v>0.89517975359443069</v>
      </c>
      <c r="V390" t="str">
        <f t="shared" si="173"/>
        <v>多</v>
      </c>
      <c r="W390" s="6">
        <f t="shared" si="184"/>
        <v>-2.3462548504683989E-2</v>
      </c>
      <c r="X390" s="5">
        <f t="shared" ref="X390:X453" si="194">X389*(1+W390)</f>
        <v>1.0545485810656472</v>
      </c>
      <c r="Y390" t="str">
        <f t="shared" si="174"/>
        <v>多</v>
      </c>
      <c r="Z390" s="6">
        <f t="shared" si="185"/>
        <v>-2.3462548504683989E-2</v>
      </c>
      <c r="AA390" s="5">
        <f t="shared" ref="AA390:AA453" si="195">AA389*(1+Z390)</f>
        <v>1.2675342646954089</v>
      </c>
      <c r="AB390" t="str">
        <f t="shared" si="175"/>
        <v>多</v>
      </c>
      <c r="AC390" s="6">
        <f t="shared" si="186"/>
        <v>-2.3462548504683989E-2</v>
      </c>
      <c r="AD390" s="5">
        <f t="shared" ref="AD390:AD453" si="196">AD389*(1+AC390)</f>
        <v>1.2675342646954089</v>
      </c>
    </row>
    <row r="391" spans="1:30" x14ac:dyDescent="0.15">
      <c r="A391" s="1">
        <v>38944</v>
      </c>
      <c r="B391" s="2">
        <v>1265.8599999999999</v>
      </c>
      <c r="C391" s="3">
        <f t="shared" si="176"/>
        <v>1.616735703047234E-2</v>
      </c>
      <c r="D391" s="4" t="str">
        <f t="shared" si="187"/>
        <v>多</v>
      </c>
      <c r="E391" s="6">
        <f t="shared" si="177"/>
        <v>1.616735703047234E-2</v>
      </c>
      <c r="F391" s="5">
        <f t="shared" si="178"/>
        <v>1.087260641459957</v>
      </c>
      <c r="G391" t="str">
        <f t="shared" si="188"/>
        <v>多</v>
      </c>
      <c r="H391" s="6">
        <f t="shared" si="179"/>
        <v>1.616735703047234E-2</v>
      </c>
      <c r="I391" s="5">
        <f t="shared" si="189"/>
        <v>1.0463539103503741</v>
      </c>
      <c r="J391" t="str">
        <f t="shared" ref="J391:J454" si="197">IF(AND($C388&gt;0,$C389&gt;0,$C390&gt;0,$C391&gt;0),"空",IF(AND($C388&lt;0,$C389&lt;0,$C390&lt;0,$C391&lt;0),"多",J390))</f>
        <v>多</v>
      </c>
      <c r="K391" s="6">
        <f t="shared" si="180"/>
        <v>1.616735703047234E-2</v>
      </c>
      <c r="L391" s="5">
        <f t="shared" si="190"/>
        <v>0.90086654503605956</v>
      </c>
      <c r="M391" t="str">
        <f t="shared" si="170"/>
        <v>多</v>
      </c>
      <c r="N391" s="6">
        <f t="shared" si="181"/>
        <v>1.616735703047234E-2</v>
      </c>
      <c r="O391" s="5">
        <f t="shared" si="191"/>
        <v>0.95843004541239041</v>
      </c>
      <c r="P391" t="str">
        <f t="shared" si="171"/>
        <v>多</v>
      </c>
      <c r="Q391" s="6">
        <f t="shared" si="182"/>
        <v>1.616735703047234E-2</v>
      </c>
      <c r="R391" s="5">
        <f t="shared" si="192"/>
        <v>0.89812072531715015</v>
      </c>
      <c r="S391" t="str">
        <f t="shared" si="172"/>
        <v>多</v>
      </c>
      <c r="T391" s="6">
        <f t="shared" si="183"/>
        <v>1.616735703047234E-2</v>
      </c>
      <c r="U391" s="5">
        <f t="shared" si="193"/>
        <v>0.90965244427724212</v>
      </c>
      <c r="V391" t="str">
        <f t="shared" si="173"/>
        <v>多</v>
      </c>
      <c r="W391" s="6">
        <f t="shared" si="184"/>
        <v>1.616735703047234E-2</v>
      </c>
      <c r="X391" s="5">
        <f t="shared" si="194"/>
        <v>1.0715978444817136</v>
      </c>
      <c r="Y391" t="str">
        <f t="shared" si="174"/>
        <v>多</v>
      </c>
      <c r="Z391" s="6">
        <f t="shared" si="185"/>
        <v>1.616735703047234E-2</v>
      </c>
      <c r="AA391" s="5">
        <f t="shared" si="195"/>
        <v>1.2880269437010967</v>
      </c>
      <c r="AB391" t="str">
        <f t="shared" si="175"/>
        <v>多</v>
      </c>
      <c r="AC391" s="6">
        <f t="shared" si="186"/>
        <v>1.616735703047234E-2</v>
      </c>
      <c r="AD391" s="5">
        <f t="shared" si="196"/>
        <v>1.2880269437010967</v>
      </c>
    </row>
    <row r="392" spans="1:30" x14ac:dyDescent="0.15">
      <c r="A392" s="1">
        <v>38945</v>
      </c>
      <c r="B392" s="2">
        <v>1283.57</v>
      </c>
      <c r="C392" s="3">
        <f t="shared" si="176"/>
        <v>1.3990488679632929E-2</v>
      </c>
      <c r="D392" s="4" t="str">
        <f t="shared" si="187"/>
        <v>多</v>
      </c>
      <c r="E392" s="6">
        <f t="shared" si="177"/>
        <v>1.3990488679632929E-2</v>
      </c>
      <c r="F392" s="5">
        <f t="shared" si="178"/>
        <v>1.102471949156113</v>
      </c>
      <c r="G392" t="str">
        <f t="shared" si="188"/>
        <v>多</v>
      </c>
      <c r="H392" s="6">
        <f t="shared" si="179"/>
        <v>1.3990488679632929E-2</v>
      </c>
      <c r="I392" s="5">
        <f t="shared" si="189"/>
        <v>1.0609929128880207</v>
      </c>
      <c r="J392" t="str">
        <f t="shared" si="197"/>
        <v>多</v>
      </c>
      <c r="K392" s="6">
        <f t="shared" si="180"/>
        <v>1.3990488679632929E-2</v>
      </c>
      <c r="L392" s="5">
        <f t="shared" si="190"/>
        <v>0.91347010823624664</v>
      </c>
      <c r="M392" t="str">
        <f t="shared" ref="M392:M455" si="198">IF(AND($C388&gt;0,$C389&gt;0,$C390&gt;0,$C391&gt;0,$C392&gt;0),"空",IF(AND($C388&lt;0,$C389&lt;0,$C390&lt;0,$C391&lt;0,$C392&lt;0),"多",M391))</f>
        <v>多</v>
      </c>
      <c r="N392" s="6">
        <f t="shared" si="181"/>
        <v>1.3990488679632929E-2</v>
      </c>
      <c r="O392" s="5">
        <f t="shared" si="191"/>
        <v>0.97183895011295252</v>
      </c>
      <c r="P392" t="str">
        <f t="shared" si="171"/>
        <v>多</v>
      </c>
      <c r="Q392" s="6">
        <f t="shared" si="182"/>
        <v>1.3990488679632929E-2</v>
      </c>
      <c r="R392" s="5">
        <f t="shared" si="192"/>
        <v>0.91068587315764349</v>
      </c>
      <c r="S392" t="str">
        <f t="shared" si="172"/>
        <v>多</v>
      </c>
      <c r="T392" s="6">
        <f t="shared" si="183"/>
        <v>1.3990488679632929E-2</v>
      </c>
      <c r="U392" s="5">
        <f t="shared" si="193"/>
        <v>0.92237892650130326</v>
      </c>
      <c r="V392" t="str">
        <f t="shared" si="173"/>
        <v>多</v>
      </c>
      <c r="W392" s="6">
        <f t="shared" si="184"/>
        <v>1.3990488679632929E-2</v>
      </c>
      <c r="X392" s="5">
        <f t="shared" si="194"/>
        <v>1.0865900219940541</v>
      </c>
      <c r="Y392" t="str">
        <f t="shared" si="174"/>
        <v>多</v>
      </c>
      <c r="Z392" s="6">
        <f t="shared" si="185"/>
        <v>1.3990488679632929E-2</v>
      </c>
      <c r="AA392" s="5">
        <f t="shared" si="195"/>
        <v>1.3060470700760092</v>
      </c>
      <c r="AB392" t="str">
        <f t="shared" si="175"/>
        <v>多</v>
      </c>
      <c r="AC392" s="6">
        <f t="shared" si="186"/>
        <v>1.3990488679632929E-2</v>
      </c>
      <c r="AD392" s="5">
        <f t="shared" si="196"/>
        <v>1.3060470700760092</v>
      </c>
    </row>
    <row r="393" spans="1:30" x14ac:dyDescent="0.15">
      <c r="A393" s="1">
        <v>38946</v>
      </c>
      <c r="B393" s="2">
        <v>1271.6300000000001</v>
      </c>
      <c r="C393" s="3">
        <f t="shared" si="176"/>
        <v>-9.3021806368175364E-3</v>
      </c>
      <c r="D393" s="4" t="str">
        <f t="shared" si="187"/>
        <v>多</v>
      </c>
      <c r="E393" s="6">
        <f t="shared" si="177"/>
        <v>-9.3021806368175364E-3</v>
      </c>
      <c r="F393" s="5">
        <f t="shared" si="178"/>
        <v>1.0922165559380386</v>
      </c>
      <c r="G393" t="str">
        <f t="shared" si="188"/>
        <v>多</v>
      </c>
      <c r="H393" s="6">
        <f t="shared" si="179"/>
        <v>-9.3021806368175364E-3</v>
      </c>
      <c r="I393" s="5">
        <f t="shared" si="189"/>
        <v>1.051123365157953</v>
      </c>
      <c r="J393" t="str">
        <f t="shared" si="197"/>
        <v>多</v>
      </c>
      <c r="K393" s="6">
        <f t="shared" si="180"/>
        <v>-9.3021806368175364E-3</v>
      </c>
      <c r="L393" s="5">
        <f t="shared" si="190"/>
        <v>0.90497284428309976</v>
      </c>
      <c r="M393" t="str">
        <f t="shared" si="198"/>
        <v>多</v>
      </c>
      <c r="N393" s="6">
        <f t="shared" si="181"/>
        <v>-9.3021806368175364E-3</v>
      </c>
      <c r="O393" s="5">
        <f t="shared" si="191"/>
        <v>0.96279872864910676</v>
      </c>
      <c r="P393" t="str">
        <f t="shared" ref="P393:P456" si="199">IF(AND($C388&gt;0,$C389&gt;0,$C390&gt;0,$C391&gt;0,$C392&gt;0,$C393&gt;0),"空",IF(AND($C388&lt;0,$C389&lt;0,$C390&lt;0,$C391&lt;0,$C392&lt;0,$C393&lt;0),"多",P392))</f>
        <v>多</v>
      </c>
      <c r="Q393" s="6">
        <f t="shared" si="182"/>
        <v>-9.3021806368175364E-3</v>
      </c>
      <c r="R393" s="5">
        <f t="shared" si="192"/>
        <v>0.90221450866213315</v>
      </c>
      <c r="S393" t="str">
        <f t="shared" si="172"/>
        <v>多</v>
      </c>
      <c r="T393" s="6">
        <f t="shared" si="183"/>
        <v>-9.3021806368175364E-3</v>
      </c>
      <c r="U393" s="5">
        <f t="shared" si="193"/>
        <v>0.91379879111139428</v>
      </c>
      <c r="V393" t="str">
        <f t="shared" si="173"/>
        <v>多</v>
      </c>
      <c r="W393" s="6">
        <f t="shared" si="184"/>
        <v>-9.3021806368175364E-3</v>
      </c>
      <c r="X393" s="5">
        <f t="shared" si="194"/>
        <v>1.0764823653313018</v>
      </c>
      <c r="Y393" t="str">
        <f t="shared" si="174"/>
        <v>多</v>
      </c>
      <c r="Z393" s="6">
        <f t="shared" si="185"/>
        <v>-9.3021806368175364E-3</v>
      </c>
      <c r="AA393" s="5">
        <f t="shared" si="195"/>
        <v>1.2938979843099758</v>
      </c>
      <c r="AB393" t="str">
        <f t="shared" si="175"/>
        <v>多</v>
      </c>
      <c r="AC393" s="6">
        <f t="shared" si="186"/>
        <v>-9.3021806368175364E-3</v>
      </c>
      <c r="AD393" s="5">
        <f t="shared" si="196"/>
        <v>1.2938979843099758</v>
      </c>
    </row>
    <row r="394" spans="1:30" x14ac:dyDescent="0.15">
      <c r="A394" s="1">
        <v>38947</v>
      </c>
      <c r="B394" s="2">
        <v>1267.8699999999999</v>
      </c>
      <c r="C394" s="3">
        <f t="shared" si="176"/>
        <v>-2.9568349283991546E-3</v>
      </c>
      <c r="D394" s="4" t="str">
        <f t="shared" si="187"/>
        <v>空</v>
      </c>
      <c r="E394" s="6">
        <f t="shared" si="177"/>
        <v>-2.9568349283991546E-3</v>
      </c>
      <c r="F394" s="5">
        <f t="shared" si="178"/>
        <v>1.0889870518760651</v>
      </c>
      <c r="G394" t="str">
        <f t="shared" si="188"/>
        <v>多</v>
      </c>
      <c r="H394" s="6">
        <f t="shared" si="179"/>
        <v>-2.9568349283991546E-3</v>
      </c>
      <c r="I394" s="5">
        <f t="shared" si="189"/>
        <v>1.0480153668777976</v>
      </c>
      <c r="J394" t="str">
        <f t="shared" si="197"/>
        <v>多</v>
      </c>
      <c r="K394" s="6">
        <f t="shared" si="180"/>
        <v>-2.9568349283991546E-3</v>
      </c>
      <c r="L394" s="5">
        <f t="shared" si="190"/>
        <v>0.90229698896787081</v>
      </c>
      <c r="M394" t="str">
        <f t="shared" si="198"/>
        <v>多</v>
      </c>
      <c r="N394" s="6">
        <f t="shared" si="181"/>
        <v>-2.9568349283991546E-3</v>
      </c>
      <c r="O394" s="5">
        <f t="shared" si="191"/>
        <v>0.9599518917392188</v>
      </c>
      <c r="P394" t="str">
        <f t="shared" si="199"/>
        <v>多</v>
      </c>
      <c r="Q394" s="6">
        <f t="shared" si="182"/>
        <v>-2.9568349283991546E-3</v>
      </c>
      <c r="R394" s="5">
        <f t="shared" si="192"/>
        <v>0.89954680929001252</v>
      </c>
      <c r="S394" t="str">
        <f t="shared" ref="S394:S457" si="200">IF(AND($C388&gt;0,$C389&gt;0,$C390&gt;0,$C391&gt;0,$C392&gt;0,$C393&gt;0,$C394&gt;0),"空",IF(AND($C388&lt;0,$C389&lt;0,$C390&lt;0,$C391&lt;0,$C392&lt;0,$C393&lt;0,$C394&lt;0),"多",S393))</f>
        <v>多</v>
      </c>
      <c r="T394" s="6">
        <f t="shared" si="183"/>
        <v>-2.9568349283991546E-3</v>
      </c>
      <c r="U394" s="5">
        <f t="shared" si="193"/>
        <v>0.91109683892830717</v>
      </c>
      <c r="V394" t="str">
        <f t="shared" si="173"/>
        <v>多</v>
      </c>
      <c r="W394" s="6">
        <f t="shared" si="184"/>
        <v>-2.9568349283991546E-3</v>
      </c>
      <c r="X394" s="5">
        <f t="shared" si="194"/>
        <v>1.0732993846736845</v>
      </c>
      <c r="Y394" t="str">
        <f t="shared" si="174"/>
        <v>多</v>
      </c>
      <c r="Z394" s="6">
        <f t="shared" si="185"/>
        <v>-2.9568349283991546E-3</v>
      </c>
      <c r="AA394" s="5">
        <f t="shared" si="195"/>
        <v>1.2900721415561829</v>
      </c>
      <c r="AB394" t="str">
        <f t="shared" si="175"/>
        <v>多</v>
      </c>
      <c r="AC394" s="6">
        <f t="shared" si="186"/>
        <v>-2.9568349283991546E-3</v>
      </c>
      <c r="AD394" s="5">
        <f t="shared" si="196"/>
        <v>1.2900721415561829</v>
      </c>
    </row>
    <row r="395" spans="1:30" x14ac:dyDescent="0.15">
      <c r="A395" s="1">
        <v>38950</v>
      </c>
      <c r="B395" s="2">
        <v>1270.56</v>
      </c>
      <c r="C395" s="3">
        <f t="shared" si="176"/>
        <v>2.1216686253322514E-3</v>
      </c>
      <c r="D395" s="4" t="str">
        <f t="shared" si="187"/>
        <v>空</v>
      </c>
      <c r="E395" s="6">
        <f t="shared" si="177"/>
        <v>0</v>
      </c>
      <c r="F395" s="5">
        <f t="shared" si="178"/>
        <v>1.0889870518760651</v>
      </c>
      <c r="G395" t="str">
        <f t="shared" si="188"/>
        <v>多</v>
      </c>
      <c r="H395" s="6">
        <f t="shared" si="179"/>
        <v>2.1216686253322514E-3</v>
      </c>
      <c r="I395" s="5">
        <f t="shared" si="189"/>
        <v>1.0502389082005683</v>
      </c>
      <c r="J395" t="str">
        <f t="shared" si="197"/>
        <v>多</v>
      </c>
      <c r="K395" s="6">
        <f t="shared" si="180"/>
        <v>2.1216686253322514E-3</v>
      </c>
      <c r="L395" s="5">
        <f t="shared" si="190"/>
        <v>0.90421136418009573</v>
      </c>
      <c r="M395" t="str">
        <f t="shared" si="198"/>
        <v>多</v>
      </c>
      <c r="N395" s="6">
        <f t="shared" si="181"/>
        <v>2.1216686253322514E-3</v>
      </c>
      <c r="O395" s="5">
        <f t="shared" si="191"/>
        <v>0.96198859154975025</v>
      </c>
      <c r="P395" t="str">
        <f t="shared" si="199"/>
        <v>多</v>
      </c>
      <c r="Q395" s="6">
        <f t="shared" si="182"/>
        <v>2.1216686253322514E-3</v>
      </c>
      <c r="R395" s="5">
        <f t="shared" si="192"/>
        <v>0.90145534953230089</v>
      </c>
      <c r="S395" t="str">
        <f t="shared" si="200"/>
        <v>多</v>
      </c>
      <c r="T395" s="6">
        <f t="shared" si="183"/>
        <v>2.1216686253322514E-3</v>
      </c>
      <c r="U395" s="5">
        <f t="shared" si="193"/>
        <v>0.91302988450610079</v>
      </c>
      <c r="V395" t="str">
        <f t="shared" ref="V395:V458" si="201">IF(AND($C388&gt;0,$C389&gt;0,$C390&gt;0,$C391&gt;0,$C392&gt;0,$C393&gt;0,$C394&gt;0,$C395&gt;0),"空",IF(AND($C388&lt;0,$C389&lt;0,$C390&lt;0,$C391&lt;0,$C392&lt;0,$C393&lt;0,$C394&lt;0,$C395&lt;0),"多",V394))</f>
        <v>多</v>
      </c>
      <c r="W395" s="6">
        <f t="shared" si="184"/>
        <v>2.1216686253322514E-3</v>
      </c>
      <c r="X395" s="5">
        <f t="shared" si="194"/>
        <v>1.075576570303735</v>
      </c>
      <c r="Y395" t="str">
        <f t="shared" si="174"/>
        <v>多</v>
      </c>
      <c r="Z395" s="6">
        <f t="shared" si="185"/>
        <v>2.1216686253322514E-3</v>
      </c>
      <c r="AA395" s="5">
        <f t="shared" si="195"/>
        <v>1.2928092471433379</v>
      </c>
      <c r="AB395" t="str">
        <f t="shared" si="175"/>
        <v>多</v>
      </c>
      <c r="AC395" s="6">
        <f t="shared" si="186"/>
        <v>2.1216686253322514E-3</v>
      </c>
      <c r="AD395" s="5">
        <f t="shared" si="196"/>
        <v>1.2928092471433379</v>
      </c>
    </row>
    <row r="396" spans="1:30" x14ac:dyDescent="0.15">
      <c r="A396" s="1">
        <v>38951</v>
      </c>
      <c r="B396" s="2">
        <v>1285.27</v>
      </c>
      <c r="C396" s="3">
        <f t="shared" si="176"/>
        <v>1.1577572094194633E-2</v>
      </c>
      <c r="D396" s="4" t="str">
        <f t="shared" si="187"/>
        <v>多</v>
      </c>
      <c r="E396" s="6">
        <f t="shared" si="177"/>
        <v>0</v>
      </c>
      <c r="F396" s="5">
        <f t="shared" si="178"/>
        <v>1.0889870518760651</v>
      </c>
      <c r="G396" t="str">
        <f t="shared" si="188"/>
        <v>多</v>
      </c>
      <c r="H396" s="6">
        <f t="shared" si="179"/>
        <v>1.1577572094194633E-2</v>
      </c>
      <c r="I396" s="5">
        <f t="shared" si="189"/>
        <v>1.0623981248763887</v>
      </c>
      <c r="J396" t="str">
        <f t="shared" si="197"/>
        <v>多</v>
      </c>
      <c r="K396" s="6">
        <f t="shared" si="180"/>
        <v>1.1577572094194633E-2</v>
      </c>
      <c r="L396" s="5">
        <f t="shared" si="190"/>
        <v>0.91467993643728085</v>
      </c>
      <c r="M396" t="str">
        <f t="shared" si="198"/>
        <v>多</v>
      </c>
      <c r="N396" s="6">
        <f t="shared" si="181"/>
        <v>1.1577572094194633E-2</v>
      </c>
      <c r="O396" s="5">
        <f t="shared" si="191"/>
        <v>0.97312608382221022</v>
      </c>
      <c r="P396" t="str">
        <f t="shared" si="199"/>
        <v>多</v>
      </c>
      <c r="Q396" s="6">
        <f t="shared" si="182"/>
        <v>1.1577572094194633E-2</v>
      </c>
      <c r="R396" s="5">
        <f t="shared" si="192"/>
        <v>0.91189201383120855</v>
      </c>
      <c r="S396" t="str">
        <f t="shared" si="200"/>
        <v>多</v>
      </c>
      <c r="T396" s="6">
        <f t="shared" si="183"/>
        <v>1.1577572094194633E-2</v>
      </c>
      <c r="U396" s="5">
        <f t="shared" si="193"/>
        <v>0.92360055381812434</v>
      </c>
      <c r="V396" t="str">
        <f t="shared" si="201"/>
        <v>多</v>
      </c>
      <c r="W396" s="6">
        <f t="shared" si="184"/>
        <v>1.1577572094194633E-2</v>
      </c>
      <c r="X396" s="5">
        <f t="shared" si="194"/>
        <v>1.0880291355892531</v>
      </c>
      <c r="Y396" t="str">
        <f t="shared" ref="Y396:Y459" si="202">IF(AND($C388&gt;0,$C389&gt;0,$C390&gt;0,$C391&gt;0,$C392&gt;0,$C393&gt;0,$C394&gt;0,$C395&gt;0,$C396&gt;0),"空",IF(AND($C388&lt;0,$C389&lt;0,$C390&lt;0,$C391&lt;0,$C392&lt;0,$C393&lt;0,$C394&lt;0,$C395&lt;0,$C396&lt;0),"多",Y395))</f>
        <v>多</v>
      </c>
      <c r="Z396" s="6">
        <f t="shared" si="185"/>
        <v>1.1577572094194633E-2</v>
      </c>
      <c r="AA396" s="5">
        <f t="shared" si="195"/>
        <v>1.3077768394061813</v>
      </c>
      <c r="AB396" t="str">
        <f t="shared" si="175"/>
        <v>多</v>
      </c>
      <c r="AC396" s="6">
        <f t="shared" si="186"/>
        <v>1.1577572094194633E-2</v>
      </c>
      <c r="AD396" s="5">
        <f t="shared" si="196"/>
        <v>1.3077768394061813</v>
      </c>
    </row>
    <row r="397" spans="1:30" x14ac:dyDescent="0.15">
      <c r="A397" s="1">
        <v>38952</v>
      </c>
      <c r="B397" s="2">
        <v>1285.68</v>
      </c>
      <c r="C397" s="3">
        <f t="shared" si="176"/>
        <v>3.1899912080746162E-4</v>
      </c>
      <c r="D397" s="4" t="str">
        <f t="shared" si="187"/>
        <v>多</v>
      </c>
      <c r="E397" s="6">
        <f t="shared" si="177"/>
        <v>3.1899912080746162E-4</v>
      </c>
      <c r="F397" s="5">
        <f t="shared" si="178"/>
        <v>1.0893344377881844</v>
      </c>
      <c r="G397" t="str">
        <f t="shared" si="188"/>
        <v>空</v>
      </c>
      <c r="H397" s="6">
        <f t="shared" si="179"/>
        <v>3.1899912080746162E-4</v>
      </c>
      <c r="I397" s="5">
        <f t="shared" si="189"/>
        <v>1.0627370289441718</v>
      </c>
      <c r="J397" t="str">
        <f t="shared" si="197"/>
        <v>多</v>
      </c>
      <c r="K397" s="6">
        <f t="shared" si="180"/>
        <v>3.1899912080746162E-4</v>
      </c>
      <c r="L397" s="5">
        <f t="shared" si="190"/>
        <v>0.91497171853282455</v>
      </c>
      <c r="M397" t="str">
        <f t="shared" si="198"/>
        <v>多</v>
      </c>
      <c r="N397" s="6">
        <f t="shared" si="181"/>
        <v>3.1899912080746162E-4</v>
      </c>
      <c r="O397" s="5">
        <f t="shared" si="191"/>
        <v>0.97343651018738431</v>
      </c>
      <c r="P397" t="str">
        <f t="shared" si="199"/>
        <v>多</v>
      </c>
      <c r="Q397" s="6">
        <f t="shared" si="182"/>
        <v>3.1899912080746162E-4</v>
      </c>
      <c r="R397" s="5">
        <f t="shared" si="192"/>
        <v>0.91218290658189205</v>
      </c>
      <c r="S397" t="str">
        <f t="shared" si="200"/>
        <v>多</v>
      </c>
      <c r="T397" s="6">
        <f t="shared" si="183"/>
        <v>3.1899912080746162E-4</v>
      </c>
      <c r="U397" s="5">
        <f t="shared" si="193"/>
        <v>0.92389518158276962</v>
      </c>
      <c r="V397" t="str">
        <f t="shared" si="201"/>
        <v>多</v>
      </c>
      <c r="W397" s="6">
        <f t="shared" si="184"/>
        <v>3.1899912080746162E-4</v>
      </c>
      <c r="X397" s="5">
        <f t="shared" si="194"/>
        <v>1.088376215926919</v>
      </c>
      <c r="Y397" t="str">
        <f t="shared" si="202"/>
        <v>多</v>
      </c>
      <c r="Z397" s="6">
        <f t="shared" si="185"/>
        <v>3.1899912080746162E-4</v>
      </c>
      <c r="AA397" s="5">
        <f t="shared" si="195"/>
        <v>1.3081940190681642</v>
      </c>
      <c r="AB397" t="str">
        <f t="shared" ref="AB397:AB460" si="203">IF(AND($C388&gt;0,$C389&gt;0,$C390&gt;0,$C391&gt;0,$C392&gt;0,$C393&gt;0,$C394&gt;0,$C395&gt;0,$C396&gt;0,$C397&gt;0),"空",IF(AND($C388&lt;0,$C389&lt;0,$C390&lt;0,$C391&lt;0,$C392&lt;0,$C393&lt;0,$C394&lt;0,$C395&lt;0,$C396&lt;0,$C397&lt;0),"多",AB396))</f>
        <v>多</v>
      </c>
      <c r="AC397" s="6">
        <f t="shared" si="186"/>
        <v>3.1899912080746162E-4</v>
      </c>
      <c r="AD397" s="5">
        <f t="shared" si="196"/>
        <v>1.3081940190681642</v>
      </c>
    </row>
    <row r="398" spans="1:30" x14ac:dyDescent="0.15">
      <c r="A398" s="1">
        <v>38953</v>
      </c>
      <c r="B398" s="2">
        <v>1292.4000000000001</v>
      </c>
      <c r="C398" s="3">
        <f t="shared" si="176"/>
        <v>5.226806048161281E-3</v>
      </c>
      <c r="D398" s="4" t="str">
        <f t="shared" si="187"/>
        <v>多</v>
      </c>
      <c r="E398" s="6">
        <f t="shared" si="177"/>
        <v>5.226806048161281E-3</v>
      </c>
      <c r="F398" s="5">
        <f t="shared" si="178"/>
        <v>1.095028177616086</v>
      </c>
      <c r="G398" t="str">
        <f t="shared" si="188"/>
        <v>空</v>
      </c>
      <c r="H398" s="6">
        <f t="shared" si="179"/>
        <v>0</v>
      </c>
      <c r="I398" s="5">
        <f t="shared" si="189"/>
        <v>1.0627370289441718</v>
      </c>
      <c r="J398" t="str">
        <f t="shared" si="197"/>
        <v>空</v>
      </c>
      <c r="K398" s="6">
        <f t="shared" si="180"/>
        <v>5.226806048161281E-3</v>
      </c>
      <c r="L398" s="5">
        <f t="shared" si="190"/>
        <v>0.91975409824514842</v>
      </c>
      <c r="M398" t="str">
        <f t="shared" si="198"/>
        <v>多</v>
      </c>
      <c r="N398" s="6">
        <f t="shared" si="181"/>
        <v>5.226806048161281E-3</v>
      </c>
      <c r="O398" s="5">
        <f t="shared" si="191"/>
        <v>0.97852447402633269</v>
      </c>
      <c r="P398" t="str">
        <f t="shared" si="199"/>
        <v>多</v>
      </c>
      <c r="Q398" s="6">
        <f t="shared" si="182"/>
        <v>5.226806048161281E-3</v>
      </c>
      <c r="R398" s="5">
        <f t="shared" si="192"/>
        <v>0.91695070971504367</v>
      </c>
      <c r="S398" t="str">
        <f t="shared" si="200"/>
        <v>多</v>
      </c>
      <c r="T398" s="6">
        <f t="shared" si="183"/>
        <v>5.226806048161281E-3</v>
      </c>
      <c r="U398" s="5">
        <f t="shared" si="193"/>
        <v>0.92872420250573351</v>
      </c>
      <c r="V398" t="str">
        <f t="shared" si="201"/>
        <v>多</v>
      </c>
      <c r="W398" s="6">
        <f t="shared" si="184"/>
        <v>5.226806048161281E-3</v>
      </c>
      <c r="X398" s="5">
        <f t="shared" si="194"/>
        <v>1.0940649473150008</v>
      </c>
      <c r="Y398" t="str">
        <f t="shared" si="202"/>
        <v>多</v>
      </c>
      <c r="Z398" s="6">
        <f t="shared" si="185"/>
        <v>5.226806048161281E-3</v>
      </c>
      <c r="AA398" s="5">
        <f t="shared" si="195"/>
        <v>1.3150316954791981</v>
      </c>
      <c r="AB398" t="str">
        <f t="shared" si="203"/>
        <v>多</v>
      </c>
      <c r="AC398" s="6">
        <f t="shared" si="186"/>
        <v>5.226806048161281E-3</v>
      </c>
      <c r="AD398" s="5">
        <f t="shared" si="196"/>
        <v>1.3150316954791981</v>
      </c>
    </row>
    <row r="399" spans="1:30" x14ac:dyDescent="0.15">
      <c r="A399" s="1">
        <v>38954</v>
      </c>
      <c r="B399" s="2">
        <v>1295.44</v>
      </c>
      <c r="C399" s="3">
        <f t="shared" si="176"/>
        <v>2.3522129371711387E-3</v>
      </c>
      <c r="D399" s="4" t="str">
        <f t="shared" si="187"/>
        <v>多</v>
      </c>
      <c r="E399" s="6">
        <f t="shared" si="177"/>
        <v>2.3522129371711387E-3</v>
      </c>
      <c r="F399" s="5">
        <f t="shared" si="178"/>
        <v>1.0976039170620415</v>
      </c>
      <c r="G399" t="str">
        <f t="shared" si="188"/>
        <v>空</v>
      </c>
      <c r="H399" s="6">
        <f t="shared" si="179"/>
        <v>0</v>
      </c>
      <c r="I399" s="5">
        <f t="shared" si="189"/>
        <v>1.0627370289441718</v>
      </c>
      <c r="J399" t="str">
        <f t="shared" si="197"/>
        <v>空</v>
      </c>
      <c r="K399" s="6">
        <f t="shared" si="180"/>
        <v>0</v>
      </c>
      <c r="L399" s="5">
        <f t="shared" si="190"/>
        <v>0.91975409824514842</v>
      </c>
      <c r="M399" t="str">
        <f t="shared" si="198"/>
        <v>空</v>
      </c>
      <c r="N399" s="6">
        <f t="shared" si="181"/>
        <v>2.3522129371711387E-3</v>
      </c>
      <c r="O399" s="5">
        <f t="shared" si="191"/>
        <v>0.98082617195347599</v>
      </c>
      <c r="P399" t="str">
        <f t="shared" si="199"/>
        <v>多</v>
      </c>
      <c r="Q399" s="6">
        <f t="shared" si="182"/>
        <v>2.3522129371711387E-3</v>
      </c>
      <c r="R399" s="5">
        <f t="shared" si="192"/>
        <v>0.9191075730371836</v>
      </c>
      <c r="S399" t="str">
        <f t="shared" si="200"/>
        <v>多</v>
      </c>
      <c r="T399" s="6">
        <f t="shared" si="183"/>
        <v>2.3522129371711387E-3</v>
      </c>
      <c r="U399" s="5">
        <f t="shared" si="193"/>
        <v>0.93090875958993147</v>
      </c>
      <c r="V399" t="str">
        <f t="shared" si="201"/>
        <v>多</v>
      </c>
      <c r="W399" s="6">
        <f t="shared" si="184"/>
        <v>2.3522129371711387E-3</v>
      </c>
      <c r="X399" s="5">
        <f t="shared" si="194"/>
        <v>1.0966384210381805</v>
      </c>
      <c r="Y399" t="str">
        <f t="shared" si="202"/>
        <v>多</v>
      </c>
      <c r="Z399" s="6">
        <f t="shared" si="185"/>
        <v>2.3522129371711387E-3</v>
      </c>
      <c r="AA399" s="5">
        <f t="shared" si="195"/>
        <v>1.3181249300460944</v>
      </c>
      <c r="AB399" t="str">
        <f t="shared" si="203"/>
        <v>多</v>
      </c>
      <c r="AC399" s="6">
        <f t="shared" si="186"/>
        <v>2.3522129371711387E-3</v>
      </c>
      <c r="AD399" s="5">
        <f t="shared" si="196"/>
        <v>1.3181249300460944</v>
      </c>
    </row>
    <row r="400" spans="1:30" x14ac:dyDescent="0.15">
      <c r="A400" s="1">
        <v>38957</v>
      </c>
      <c r="B400" s="2">
        <v>1325.89</v>
      </c>
      <c r="C400" s="3">
        <f t="shared" si="176"/>
        <v>2.3505527079602295E-2</v>
      </c>
      <c r="D400" s="4" t="str">
        <f t="shared" si="187"/>
        <v>多</v>
      </c>
      <c r="E400" s="6">
        <f t="shared" si="177"/>
        <v>2.3505527079602295E-2</v>
      </c>
      <c r="F400" s="5">
        <f t="shared" si="178"/>
        <v>1.123403675657221</v>
      </c>
      <c r="G400" t="str">
        <f t="shared" si="188"/>
        <v>空</v>
      </c>
      <c r="H400" s="6">
        <f t="shared" si="179"/>
        <v>0</v>
      </c>
      <c r="I400" s="5">
        <f t="shared" si="189"/>
        <v>1.0627370289441718</v>
      </c>
      <c r="J400" t="str">
        <f t="shared" si="197"/>
        <v>空</v>
      </c>
      <c r="K400" s="6">
        <f t="shared" si="180"/>
        <v>0</v>
      </c>
      <c r="L400" s="5">
        <f t="shared" si="190"/>
        <v>0.91975409824514842</v>
      </c>
      <c r="M400" t="str">
        <f t="shared" si="198"/>
        <v>空</v>
      </c>
      <c r="N400" s="6">
        <f t="shared" si="181"/>
        <v>0</v>
      </c>
      <c r="O400" s="5">
        <f t="shared" si="191"/>
        <v>0.98082617195347599</v>
      </c>
      <c r="P400" t="str">
        <f t="shared" si="199"/>
        <v>空</v>
      </c>
      <c r="Q400" s="6">
        <f t="shared" si="182"/>
        <v>2.3505527079602295E-2</v>
      </c>
      <c r="R400" s="5">
        <f t="shared" si="192"/>
        <v>0.94071168098427671</v>
      </c>
      <c r="S400" t="str">
        <f t="shared" si="200"/>
        <v>多</v>
      </c>
      <c r="T400" s="6">
        <f t="shared" si="183"/>
        <v>2.3505527079602295E-2</v>
      </c>
      <c r="U400" s="5">
        <f t="shared" si="193"/>
        <v>0.95279026064711159</v>
      </c>
      <c r="V400" t="str">
        <f t="shared" si="201"/>
        <v>多</v>
      </c>
      <c r="W400" s="6">
        <f t="shared" si="184"/>
        <v>2.3505527079602295E-2</v>
      </c>
      <c r="X400" s="5">
        <f t="shared" si="194"/>
        <v>1.1224154851404258</v>
      </c>
      <c r="Y400" t="str">
        <f t="shared" si="202"/>
        <v>多</v>
      </c>
      <c r="Z400" s="6">
        <f t="shared" si="185"/>
        <v>2.3505527079602295E-2</v>
      </c>
      <c r="AA400" s="5">
        <f t="shared" si="195"/>
        <v>1.3491081512835918</v>
      </c>
      <c r="AB400" t="str">
        <f t="shared" si="203"/>
        <v>多</v>
      </c>
      <c r="AC400" s="6">
        <f t="shared" si="186"/>
        <v>2.3505527079602295E-2</v>
      </c>
      <c r="AD400" s="5">
        <f t="shared" si="196"/>
        <v>1.3491081512835918</v>
      </c>
    </row>
    <row r="401" spans="1:30" x14ac:dyDescent="0.15">
      <c r="A401" s="1">
        <v>38958</v>
      </c>
      <c r="B401" s="2">
        <v>1330.16</v>
      </c>
      <c r="C401" s="3">
        <f t="shared" si="176"/>
        <v>3.2204783202225418E-3</v>
      </c>
      <c r="D401" s="4" t="str">
        <f t="shared" si="187"/>
        <v>多</v>
      </c>
      <c r="E401" s="6">
        <f t="shared" si="177"/>
        <v>3.2204783202225418E-3</v>
      </c>
      <c r="F401" s="5">
        <f t="shared" si="178"/>
        <v>1.1270215728395334</v>
      </c>
      <c r="G401" t="str">
        <f t="shared" si="188"/>
        <v>空</v>
      </c>
      <c r="H401" s="6">
        <f t="shared" si="179"/>
        <v>0</v>
      </c>
      <c r="I401" s="5">
        <f t="shared" si="189"/>
        <v>1.0627370289441718</v>
      </c>
      <c r="J401" t="str">
        <f t="shared" si="197"/>
        <v>空</v>
      </c>
      <c r="K401" s="6">
        <f t="shared" si="180"/>
        <v>0</v>
      </c>
      <c r="L401" s="5">
        <f t="shared" si="190"/>
        <v>0.91975409824514842</v>
      </c>
      <c r="M401" t="str">
        <f t="shared" si="198"/>
        <v>空</v>
      </c>
      <c r="N401" s="6">
        <f t="shared" si="181"/>
        <v>0</v>
      </c>
      <c r="O401" s="5">
        <f t="shared" si="191"/>
        <v>0.98082617195347599</v>
      </c>
      <c r="P401" t="str">
        <f t="shared" si="199"/>
        <v>空</v>
      </c>
      <c r="Q401" s="6">
        <f t="shared" si="182"/>
        <v>0</v>
      </c>
      <c r="R401" s="5">
        <f t="shared" si="192"/>
        <v>0.94071168098427671</v>
      </c>
      <c r="S401" t="str">
        <f t="shared" si="200"/>
        <v>空</v>
      </c>
      <c r="T401" s="6">
        <f t="shared" si="183"/>
        <v>3.2204783202225418E-3</v>
      </c>
      <c r="U401" s="5">
        <f t="shared" si="193"/>
        <v>0.95585870102524484</v>
      </c>
      <c r="V401" t="str">
        <f t="shared" si="201"/>
        <v>多</v>
      </c>
      <c r="W401" s="6">
        <f t="shared" si="184"/>
        <v>3.2204783202225418E-3</v>
      </c>
      <c r="X401" s="5">
        <f t="shared" si="194"/>
        <v>1.1260301998766027</v>
      </c>
      <c r="Y401" t="str">
        <f t="shared" si="202"/>
        <v>多</v>
      </c>
      <c r="Z401" s="6">
        <f t="shared" si="185"/>
        <v>3.2204783202225418E-3</v>
      </c>
      <c r="AA401" s="5">
        <f t="shared" si="195"/>
        <v>1.3534529248364362</v>
      </c>
      <c r="AB401" t="str">
        <f t="shared" si="203"/>
        <v>多</v>
      </c>
      <c r="AC401" s="6">
        <f t="shared" si="186"/>
        <v>3.2204783202225418E-3</v>
      </c>
      <c r="AD401" s="5">
        <f t="shared" si="196"/>
        <v>1.3534529248364362</v>
      </c>
    </row>
    <row r="402" spans="1:30" x14ac:dyDescent="0.15">
      <c r="A402" s="1">
        <v>38959</v>
      </c>
      <c r="B402" s="2">
        <v>1334.67</v>
      </c>
      <c r="C402" s="3">
        <f t="shared" si="176"/>
        <v>3.3905695555422888E-3</v>
      </c>
      <c r="D402" s="4" t="str">
        <f t="shared" si="187"/>
        <v>多</v>
      </c>
      <c r="E402" s="6">
        <f t="shared" si="177"/>
        <v>3.3905695555422888E-3</v>
      </c>
      <c r="F402" s="5">
        <f t="shared" si="178"/>
        <v>1.1308428178728425</v>
      </c>
      <c r="G402" t="str">
        <f t="shared" si="188"/>
        <v>空</v>
      </c>
      <c r="H402" s="6">
        <f t="shared" si="179"/>
        <v>0</v>
      </c>
      <c r="I402" s="5">
        <f t="shared" si="189"/>
        <v>1.0627370289441718</v>
      </c>
      <c r="J402" t="str">
        <f t="shared" si="197"/>
        <v>空</v>
      </c>
      <c r="K402" s="6">
        <f t="shared" si="180"/>
        <v>0</v>
      </c>
      <c r="L402" s="5">
        <f t="shared" si="190"/>
        <v>0.91975409824514842</v>
      </c>
      <c r="M402" t="str">
        <f t="shared" si="198"/>
        <v>空</v>
      </c>
      <c r="N402" s="6">
        <f t="shared" si="181"/>
        <v>0</v>
      </c>
      <c r="O402" s="5">
        <f t="shared" si="191"/>
        <v>0.98082617195347599</v>
      </c>
      <c r="P402" t="str">
        <f t="shared" si="199"/>
        <v>空</v>
      </c>
      <c r="Q402" s="6">
        <f t="shared" si="182"/>
        <v>0</v>
      </c>
      <c r="R402" s="5">
        <f t="shared" si="192"/>
        <v>0.94071168098427671</v>
      </c>
      <c r="S402" t="str">
        <f t="shared" si="200"/>
        <v>空</v>
      </c>
      <c r="T402" s="6">
        <f t="shared" si="183"/>
        <v>0</v>
      </c>
      <c r="U402" s="5">
        <f t="shared" si="193"/>
        <v>0.95585870102524484</v>
      </c>
      <c r="V402" t="str">
        <f t="shared" si="201"/>
        <v>空</v>
      </c>
      <c r="W402" s="6">
        <f t="shared" si="184"/>
        <v>3.3905695555422888E-3</v>
      </c>
      <c r="X402" s="5">
        <f t="shared" si="194"/>
        <v>1.1298480835909255</v>
      </c>
      <c r="Y402" t="str">
        <f t="shared" si="202"/>
        <v>多</v>
      </c>
      <c r="Z402" s="6">
        <f t="shared" si="185"/>
        <v>3.3905695555422888E-3</v>
      </c>
      <c r="AA402" s="5">
        <f t="shared" si="195"/>
        <v>1.3580419011182463</v>
      </c>
      <c r="AB402" t="str">
        <f t="shared" si="203"/>
        <v>多</v>
      </c>
      <c r="AC402" s="6">
        <f t="shared" si="186"/>
        <v>3.3905695555422888E-3</v>
      </c>
      <c r="AD402" s="5">
        <f t="shared" si="196"/>
        <v>1.3580419011182463</v>
      </c>
    </row>
    <row r="403" spans="1:30" x14ac:dyDescent="0.15">
      <c r="A403" s="1">
        <v>38960</v>
      </c>
      <c r="B403" s="2">
        <v>1338.69</v>
      </c>
      <c r="C403" s="3">
        <f t="shared" si="176"/>
        <v>3.0119804895591962E-3</v>
      </c>
      <c r="D403" s="4" t="str">
        <f t="shared" si="187"/>
        <v>多</v>
      </c>
      <c r="E403" s="6">
        <f t="shared" si="177"/>
        <v>3.0119804895591962E-3</v>
      </c>
      <c r="F403" s="5">
        <f t="shared" si="178"/>
        <v>1.1342488943770337</v>
      </c>
      <c r="G403" t="str">
        <f t="shared" si="188"/>
        <v>空</v>
      </c>
      <c r="H403" s="6">
        <f t="shared" si="179"/>
        <v>0</v>
      </c>
      <c r="I403" s="5">
        <f t="shared" si="189"/>
        <v>1.0627370289441718</v>
      </c>
      <c r="J403" t="str">
        <f t="shared" si="197"/>
        <v>空</v>
      </c>
      <c r="K403" s="6">
        <f t="shared" si="180"/>
        <v>0</v>
      </c>
      <c r="L403" s="5">
        <f t="shared" si="190"/>
        <v>0.91975409824514842</v>
      </c>
      <c r="M403" t="str">
        <f t="shared" si="198"/>
        <v>空</v>
      </c>
      <c r="N403" s="6">
        <f t="shared" si="181"/>
        <v>0</v>
      </c>
      <c r="O403" s="5">
        <f t="shared" si="191"/>
        <v>0.98082617195347599</v>
      </c>
      <c r="P403" t="str">
        <f t="shared" si="199"/>
        <v>空</v>
      </c>
      <c r="Q403" s="6">
        <f t="shared" si="182"/>
        <v>0</v>
      </c>
      <c r="R403" s="5">
        <f t="shared" si="192"/>
        <v>0.94071168098427671</v>
      </c>
      <c r="S403" t="str">
        <f t="shared" si="200"/>
        <v>空</v>
      </c>
      <c r="T403" s="6">
        <f t="shared" si="183"/>
        <v>0</v>
      </c>
      <c r="U403" s="5">
        <f t="shared" si="193"/>
        <v>0.95585870102524484</v>
      </c>
      <c r="V403" t="str">
        <f t="shared" si="201"/>
        <v>空</v>
      </c>
      <c r="W403" s="6">
        <f t="shared" si="184"/>
        <v>0</v>
      </c>
      <c r="X403" s="5">
        <f t="shared" si="194"/>
        <v>1.1298480835909255</v>
      </c>
      <c r="Y403" t="str">
        <f t="shared" si="202"/>
        <v>空</v>
      </c>
      <c r="Z403" s="6">
        <f t="shared" si="185"/>
        <v>3.0119804895591962E-3</v>
      </c>
      <c r="AA403" s="5">
        <f t="shared" si="195"/>
        <v>1.3621322968284184</v>
      </c>
      <c r="AB403" t="str">
        <f t="shared" si="203"/>
        <v>多</v>
      </c>
      <c r="AC403" s="6">
        <f t="shared" si="186"/>
        <v>3.0119804895591962E-3</v>
      </c>
      <c r="AD403" s="5">
        <f t="shared" si="196"/>
        <v>1.3621322968284184</v>
      </c>
    </row>
    <row r="404" spans="1:30" x14ac:dyDescent="0.15">
      <c r="A404" s="1">
        <v>38961</v>
      </c>
      <c r="B404" s="2">
        <v>1318.1</v>
      </c>
      <c r="C404" s="3">
        <f t="shared" si="176"/>
        <v>-1.5380708005587662E-2</v>
      </c>
      <c r="D404" s="4" t="str">
        <f t="shared" si="187"/>
        <v>多</v>
      </c>
      <c r="E404" s="6">
        <f t="shared" si="177"/>
        <v>-1.5380708005587662E-2</v>
      </c>
      <c r="F404" s="5">
        <f t="shared" si="178"/>
        <v>1.11680334332696</v>
      </c>
      <c r="G404" t="str">
        <f t="shared" si="188"/>
        <v>空</v>
      </c>
      <c r="H404" s="6">
        <f t="shared" si="179"/>
        <v>0</v>
      </c>
      <c r="I404" s="5">
        <f t="shared" si="189"/>
        <v>1.0627370289441718</v>
      </c>
      <c r="J404" t="str">
        <f t="shared" si="197"/>
        <v>空</v>
      </c>
      <c r="K404" s="6">
        <f t="shared" si="180"/>
        <v>0</v>
      </c>
      <c r="L404" s="5">
        <f t="shared" si="190"/>
        <v>0.91975409824514842</v>
      </c>
      <c r="M404" t="str">
        <f t="shared" si="198"/>
        <v>空</v>
      </c>
      <c r="N404" s="6">
        <f t="shared" si="181"/>
        <v>0</v>
      </c>
      <c r="O404" s="5">
        <f t="shared" si="191"/>
        <v>0.98082617195347599</v>
      </c>
      <c r="P404" t="str">
        <f t="shared" si="199"/>
        <v>空</v>
      </c>
      <c r="Q404" s="6">
        <f t="shared" si="182"/>
        <v>0</v>
      </c>
      <c r="R404" s="5">
        <f t="shared" si="192"/>
        <v>0.94071168098427671</v>
      </c>
      <c r="S404" t="str">
        <f t="shared" si="200"/>
        <v>空</v>
      </c>
      <c r="T404" s="6">
        <f t="shared" si="183"/>
        <v>0</v>
      </c>
      <c r="U404" s="5">
        <f t="shared" si="193"/>
        <v>0.95585870102524484</v>
      </c>
      <c r="V404" t="str">
        <f t="shared" si="201"/>
        <v>空</v>
      </c>
      <c r="W404" s="6">
        <f t="shared" si="184"/>
        <v>0</v>
      </c>
      <c r="X404" s="5">
        <f t="shared" si="194"/>
        <v>1.1298480835909255</v>
      </c>
      <c r="Y404" t="str">
        <f t="shared" si="202"/>
        <v>空</v>
      </c>
      <c r="Z404" s="6">
        <f t="shared" si="185"/>
        <v>0</v>
      </c>
      <c r="AA404" s="5">
        <f t="shared" si="195"/>
        <v>1.3621322968284184</v>
      </c>
      <c r="AB404" t="str">
        <f t="shared" si="203"/>
        <v>多</v>
      </c>
      <c r="AC404" s="6">
        <f t="shared" si="186"/>
        <v>-1.5380708005587662E-2</v>
      </c>
      <c r="AD404" s="5">
        <f t="shared" si="196"/>
        <v>1.3411817377059201</v>
      </c>
    </row>
    <row r="405" spans="1:30" x14ac:dyDescent="0.15">
      <c r="A405" s="1">
        <v>38964</v>
      </c>
      <c r="B405" s="2">
        <v>1337.24</v>
      </c>
      <c r="C405" s="3">
        <f t="shared" si="176"/>
        <v>1.4520901297321975E-2</v>
      </c>
      <c r="D405" s="4" t="str">
        <f t="shared" si="187"/>
        <v>多</v>
      </c>
      <c r="E405" s="6">
        <f t="shared" si="177"/>
        <v>1.4520901297321975E-2</v>
      </c>
      <c r="F405" s="5">
        <f t="shared" si="178"/>
        <v>1.13302033444393</v>
      </c>
      <c r="G405" t="str">
        <f t="shared" si="188"/>
        <v>空</v>
      </c>
      <c r="H405" s="6">
        <f t="shared" si="179"/>
        <v>0</v>
      </c>
      <c r="I405" s="5">
        <f t="shared" si="189"/>
        <v>1.0627370289441718</v>
      </c>
      <c r="J405" t="str">
        <f t="shared" si="197"/>
        <v>空</v>
      </c>
      <c r="K405" s="6">
        <f t="shared" si="180"/>
        <v>0</v>
      </c>
      <c r="L405" s="5">
        <f t="shared" si="190"/>
        <v>0.91975409824514842</v>
      </c>
      <c r="M405" t="str">
        <f t="shared" si="198"/>
        <v>空</v>
      </c>
      <c r="N405" s="6">
        <f t="shared" si="181"/>
        <v>0</v>
      </c>
      <c r="O405" s="5">
        <f t="shared" si="191"/>
        <v>0.98082617195347599</v>
      </c>
      <c r="P405" t="str">
        <f t="shared" si="199"/>
        <v>空</v>
      </c>
      <c r="Q405" s="6">
        <f t="shared" si="182"/>
        <v>0</v>
      </c>
      <c r="R405" s="5">
        <f t="shared" si="192"/>
        <v>0.94071168098427671</v>
      </c>
      <c r="S405" t="str">
        <f t="shared" si="200"/>
        <v>空</v>
      </c>
      <c r="T405" s="6">
        <f t="shared" si="183"/>
        <v>0</v>
      </c>
      <c r="U405" s="5">
        <f t="shared" si="193"/>
        <v>0.95585870102524484</v>
      </c>
      <c r="V405" t="str">
        <f t="shared" si="201"/>
        <v>空</v>
      </c>
      <c r="W405" s="6">
        <f t="shared" si="184"/>
        <v>0</v>
      </c>
      <c r="X405" s="5">
        <f t="shared" si="194"/>
        <v>1.1298480835909255</v>
      </c>
      <c r="Y405" t="str">
        <f t="shared" si="202"/>
        <v>空</v>
      </c>
      <c r="Z405" s="6">
        <f t="shared" si="185"/>
        <v>0</v>
      </c>
      <c r="AA405" s="5">
        <f t="shared" si="195"/>
        <v>1.3621322968284184</v>
      </c>
      <c r="AB405" t="str">
        <f t="shared" si="203"/>
        <v>多</v>
      </c>
      <c r="AC405" s="6">
        <f t="shared" si="186"/>
        <v>1.4520901297321975E-2</v>
      </c>
      <c r="AD405" s="5">
        <f t="shared" si="196"/>
        <v>1.3606569053409185</v>
      </c>
    </row>
    <row r="406" spans="1:30" x14ac:dyDescent="0.15">
      <c r="A406" s="1">
        <v>38965</v>
      </c>
      <c r="B406" s="2">
        <v>1340.68</v>
      </c>
      <c r="C406" s="3">
        <f t="shared" si="176"/>
        <v>2.5724626843348641E-3</v>
      </c>
      <c r="D406" s="4" t="str">
        <f t="shared" si="187"/>
        <v>多</v>
      </c>
      <c r="E406" s="6">
        <f t="shared" si="177"/>
        <v>2.5724626843348641E-3</v>
      </c>
      <c r="F406" s="5">
        <f t="shared" si="178"/>
        <v>1.1359349869748796</v>
      </c>
      <c r="G406" t="str">
        <f t="shared" si="188"/>
        <v>空</v>
      </c>
      <c r="H406" s="6">
        <f t="shared" si="179"/>
        <v>0</v>
      </c>
      <c r="I406" s="5">
        <f t="shared" si="189"/>
        <v>1.0627370289441718</v>
      </c>
      <c r="J406" t="str">
        <f t="shared" si="197"/>
        <v>空</v>
      </c>
      <c r="K406" s="6">
        <f t="shared" si="180"/>
        <v>0</v>
      </c>
      <c r="L406" s="5">
        <f t="shared" si="190"/>
        <v>0.91975409824514842</v>
      </c>
      <c r="M406" t="str">
        <f t="shared" si="198"/>
        <v>空</v>
      </c>
      <c r="N406" s="6">
        <f t="shared" si="181"/>
        <v>0</v>
      </c>
      <c r="O406" s="5">
        <f t="shared" si="191"/>
        <v>0.98082617195347599</v>
      </c>
      <c r="P406" t="str">
        <f t="shared" si="199"/>
        <v>空</v>
      </c>
      <c r="Q406" s="6">
        <f t="shared" si="182"/>
        <v>0</v>
      </c>
      <c r="R406" s="5">
        <f t="shared" si="192"/>
        <v>0.94071168098427671</v>
      </c>
      <c r="S406" t="str">
        <f t="shared" si="200"/>
        <v>空</v>
      </c>
      <c r="T406" s="6">
        <f t="shared" si="183"/>
        <v>0</v>
      </c>
      <c r="U406" s="5">
        <f t="shared" si="193"/>
        <v>0.95585870102524484</v>
      </c>
      <c r="V406" t="str">
        <f t="shared" si="201"/>
        <v>空</v>
      </c>
      <c r="W406" s="6">
        <f t="shared" si="184"/>
        <v>0</v>
      </c>
      <c r="X406" s="5">
        <f t="shared" si="194"/>
        <v>1.1298480835909255</v>
      </c>
      <c r="Y406" t="str">
        <f t="shared" si="202"/>
        <v>空</v>
      </c>
      <c r="Z406" s="6">
        <f t="shared" si="185"/>
        <v>0</v>
      </c>
      <c r="AA406" s="5">
        <f t="shared" si="195"/>
        <v>1.3621322968284184</v>
      </c>
      <c r="AB406" t="str">
        <f t="shared" si="203"/>
        <v>多</v>
      </c>
      <c r="AC406" s="6">
        <f t="shared" si="186"/>
        <v>2.5724626843348641E-3</v>
      </c>
      <c r="AD406" s="5">
        <f t="shared" si="196"/>
        <v>1.3641571444560907</v>
      </c>
    </row>
    <row r="407" spans="1:30" x14ac:dyDescent="0.15">
      <c r="A407" s="1">
        <v>38966</v>
      </c>
      <c r="B407" s="2">
        <v>1346.37</v>
      </c>
      <c r="C407" s="3">
        <f t="shared" si="176"/>
        <v>4.2441149267533618E-3</v>
      </c>
      <c r="D407" s="4" t="str">
        <f t="shared" si="187"/>
        <v>多</v>
      </c>
      <c r="E407" s="6">
        <f t="shared" si="177"/>
        <v>4.2441149267533618E-3</v>
      </c>
      <c r="F407" s="5">
        <f t="shared" si="178"/>
        <v>1.1407560256089211</v>
      </c>
      <c r="G407" t="str">
        <f t="shared" si="188"/>
        <v>空</v>
      </c>
      <c r="H407" s="6">
        <f t="shared" si="179"/>
        <v>0</v>
      </c>
      <c r="I407" s="5">
        <f t="shared" si="189"/>
        <v>1.0627370289441718</v>
      </c>
      <c r="J407" t="str">
        <f t="shared" si="197"/>
        <v>空</v>
      </c>
      <c r="K407" s="6">
        <f t="shared" si="180"/>
        <v>0</v>
      </c>
      <c r="L407" s="5">
        <f t="shared" si="190"/>
        <v>0.91975409824514842</v>
      </c>
      <c r="M407" t="str">
        <f t="shared" si="198"/>
        <v>空</v>
      </c>
      <c r="N407" s="6">
        <f t="shared" si="181"/>
        <v>0</v>
      </c>
      <c r="O407" s="5">
        <f t="shared" si="191"/>
        <v>0.98082617195347599</v>
      </c>
      <c r="P407" t="str">
        <f t="shared" si="199"/>
        <v>空</v>
      </c>
      <c r="Q407" s="6">
        <f t="shared" si="182"/>
        <v>0</v>
      </c>
      <c r="R407" s="5">
        <f t="shared" si="192"/>
        <v>0.94071168098427671</v>
      </c>
      <c r="S407" t="str">
        <f t="shared" si="200"/>
        <v>空</v>
      </c>
      <c r="T407" s="6">
        <f t="shared" si="183"/>
        <v>0</v>
      </c>
      <c r="U407" s="5">
        <f t="shared" si="193"/>
        <v>0.95585870102524484</v>
      </c>
      <c r="V407" t="str">
        <f t="shared" si="201"/>
        <v>空</v>
      </c>
      <c r="W407" s="6">
        <f t="shared" si="184"/>
        <v>0</v>
      </c>
      <c r="X407" s="5">
        <f t="shared" si="194"/>
        <v>1.1298480835909255</v>
      </c>
      <c r="Y407" t="str">
        <f t="shared" si="202"/>
        <v>空</v>
      </c>
      <c r="Z407" s="6">
        <f t="shared" si="185"/>
        <v>0</v>
      </c>
      <c r="AA407" s="5">
        <f t="shared" si="195"/>
        <v>1.3621322968284184</v>
      </c>
      <c r="AB407" t="str">
        <f t="shared" si="203"/>
        <v>多</v>
      </c>
      <c r="AC407" s="6">
        <f t="shared" si="186"/>
        <v>4.2441149267533618E-3</v>
      </c>
      <c r="AD407" s="5">
        <f t="shared" si="196"/>
        <v>1.3699467841553141</v>
      </c>
    </row>
    <row r="408" spans="1:30" x14ac:dyDescent="0.15">
      <c r="A408" s="1">
        <v>38967</v>
      </c>
      <c r="B408" s="2">
        <v>1328.38</v>
      </c>
      <c r="C408" s="3">
        <f t="shared" si="176"/>
        <v>-1.3361854467939582E-2</v>
      </c>
      <c r="D408" s="4" t="str">
        <f t="shared" si="187"/>
        <v>多</v>
      </c>
      <c r="E408" s="6">
        <f t="shared" si="177"/>
        <v>-1.3361854467939582E-2</v>
      </c>
      <c r="F408" s="5">
        <f t="shared" si="178"/>
        <v>1.1255134096113095</v>
      </c>
      <c r="G408" t="str">
        <f t="shared" si="188"/>
        <v>空</v>
      </c>
      <c r="H408" s="6">
        <f t="shared" si="179"/>
        <v>0</v>
      </c>
      <c r="I408" s="5">
        <f t="shared" si="189"/>
        <v>1.0627370289441718</v>
      </c>
      <c r="J408" t="str">
        <f t="shared" si="197"/>
        <v>空</v>
      </c>
      <c r="K408" s="6">
        <f t="shared" si="180"/>
        <v>0</v>
      </c>
      <c r="L408" s="5">
        <f t="shared" si="190"/>
        <v>0.91975409824514842</v>
      </c>
      <c r="M408" t="str">
        <f t="shared" si="198"/>
        <v>空</v>
      </c>
      <c r="N408" s="6">
        <f t="shared" si="181"/>
        <v>0</v>
      </c>
      <c r="O408" s="5">
        <f t="shared" si="191"/>
        <v>0.98082617195347599</v>
      </c>
      <c r="P408" t="str">
        <f t="shared" si="199"/>
        <v>空</v>
      </c>
      <c r="Q408" s="6">
        <f t="shared" si="182"/>
        <v>0</v>
      </c>
      <c r="R408" s="5">
        <f t="shared" si="192"/>
        <v>0.94071168098427671</v>
      </c>
      <c r="S408" t="str">
        <f t="shared" si="200"/>
        <v>空</v>
      </c>
      <c r="T408" s="6">
        <f t="shared" si="183"/>
        <v>0</v>
      </c>
      <c r="U408" s="5">
        <f t="shared" si="193"/>
        <v>0.95585870102524484</v>
      </c>
      <c r="V408" t="str">
        <f t="shared" si="201"/>
        <v>空</v>
      </c>
      <c r="W408" s="6">
        <f t="shared" si="184"/>
        <v>0</v>
      </c>
      <c r="X408" s="5">
        <f t="shared" si="194"/>
        <v>1.1298480835909255</v>
      </c>
      <c r="Y408" t="str">
        <f t="shared" si="202"/>
        <v>空</v>
      </c>
      <c r="Z408" s="6">
        <f t="shared" si="185"/>
        <v>0</v>
      </c>
      <c r="AA408" s="5">
        <f t="shared" si="195"/>
        <v>1.3621322968284184</v>
      </c>
      <c r="AB408" t="str">
        <f t="shared" si="203"/>
        <v>多</v>
      </c>
      <c r="AC408" s="6">
        <f t="shared" si="186"/>
        <v>-1.3361854467939582E-2</v>
      </c>
      <c r="AD408" s="5">
        <f t="shared" si="196"/>
        <v>1.3516417545966091</v>
      </c>
    </row>
    <row r="409" spans="1:30" x14ac:dyDescent="0.15">
      <c r="A409" s="1">
        <v>38968</v>
      </c>
      <c r="B409" s="2">
        <v>1332.15</v>
      </c>
      <c r="C409" s="3">
        <f t="shared" si="176"/>
        <v>2.8380433309744824E-3</v>
      </c>
      <c r="D409" s="4" t="str">
        <f t="shared" si="187"/>
        <v>多</v>
      </c>
      <c r="E409" s="6">
        <f t="shared" si="177"/>
        <v>2.8380433309744824E-3</v>
      </c>
      <c r="F409" s="5">
        <f t="shared" si="178"/>
        <v>1.1287076654373793</v>
      </c>
      <c r="G409" t="str">
        <f t="shared" si="188"/>
        <v>空</v>
      </c>
      <c r="H409" s="6">
        <f t="shared" si="179"/>
        <v>0</v>
      </c>
      <c r="I409" s="5">
        <f t="shared" si="189"/>
        <v>1.0627370289441718</v>
      </c>
      <c r="J409" t="str">
        <f t="shared" si="197"/>
        <v>空</v>
      </c>
      <c r="K409" s="6">
        <f t="shared" si="180"/>
        <v>0</v>
      </c>
      <c r="L409" s="5">
        <f t="shared" si="190"/>
        <v>0.91975409824514842</v>
      </c>
      <c r="M409" t="str">
        <f t="shared" si="198"/>
        <v>空</v>
      </c>
      <c r="N409" s="6">
        <f t="shared" si="181"/>
        <v>0</v>
      </c>
      <c r="O409" s="5">
        <f t="shared" si="191"/>
        <v>0.98082617195347599</v>
      </c>
      <c r="P409" t="str">
        <f t="shared" si="199"/>
        <v>空</v>
      </c>
      <c r="Q409" s="6">
        <f t="shared" si="182"/>
        <v>0</v>
      </c>
      <c r="R409" s="5">
        <f t="shared" si="192"/>
        <v>0.94071168098427671</v>
      </c>
      <c r="S409" t="str">
        <f t="shared" si="200"/>
        <v>空</v>
      </c>
      <c r="T409" s="6">
        <f t="shared" si="183"/>
        <v>0</v>
      </c>
      <c r="U409" s="5">
        <f t="shared" si="193"/>
        <v>0.95585870102524484</v>
      </c>
      <c r="V409" t="str">
        <f t="shared" si="201"/>
        <v>空</v>
      </c>
      <c r="W409" s="6">
        <f t="shared" si="184"/>
        <v>0</v>
      </c>
      <c r="X409" s="5">
        <f t="shared" si="194"/>
        <v>1.1298480835909255</v>
      </c>
      <c r="Y409" t="str">
        <f t="shared" si="202"/>
        <v>空</v>
      </c>
      <c r="Z409" s="6">
        <f t="shared" si="185"/>
        <v>0</v>
      </c>
      <c r="AA409" s="5">
        <f t="shared" si="195"/>
        <v>1.3621322968284184</v>
      </c>
      <c r="AB409" t="str">
        <f t="shared" si="203"/>
        <v>多</v>
      </c>
      <c r="AC409" s="6">
        <f t="shared" si="186"/>
        <v>2.8380433309744824E-3</v>
      </c>
      <c r="AD409" s="5">
        <f t="shared" si="196"/>
        <v>1.3554777724641087</v>
      </c>
    </row>
    <row r="410" spans="1:30" x14ac:dyDescent="0.15">
      <c r="A410" s="1">
        <v>38971</v>
      </c>
      <c r="B410" s="2">
        <v>1338.76</v>
      </c>
      <c r="C410" s="3">
        <f t="shared" si="176"/>
        <v>4.9619036895243163E-3</v>
      </c>
      <c r="D410" s="4" t="str">
        <f t="shared" si="187"/>
        <v>多</v>
      </c>
      <c r="E410" s="6">
        <f t="shared" si="177"/>
        <v>4.9619036895243163E-3</v>
      </c>
      <c r="F410" s="5">
        <f t="shared" si="178"/>
        <v>1.1343082041669075</v>
      </c>
      <c r="G410" t="str">
        <f t="shared" si="188"/>
        <v>空</v>
      </c>
      <c r="H410" s="6">
        <f t="shared" si="179"/>
        <v>0</v>
      </c>
      <c r="I410" s="5">
        <f t="shared" si="189"/>
        <v>1.0627370289441718</v>
      </c>
      <c r="J410" t="str">
        <f t="shared" si="197"/>
        <v>空</v>
      </c>
      <c r="K410" s="6">
        <f t="shared" si="180"/>
        <v>0</v>
      </c>
      <c r="L410" s="5">
        <f t="shared" si="190"/>
        <v>0.91975409824514842</v>
      </c>
      <c r="M410" t="str">
        <f t="shared" si="198"/>
        <v>空</v>
      </c>
      <c r="N410" s="6">
        <f t="shared" si="181"/>
        <v>0</v>
      </c>
      <c r="O410" s="5">
        <f t="shared" si="191"/>
        <v>0.98082617195347599</v>
      </c>
      <c r="P410" t="str">
        <f t="shared" si="199"/>
        <v>空</v>
      </c>
      <c r="Q410" s="6">
        <f t="shared" si="182"/>
        <v>0</v>
      </c>
      <c r="R410" s="5">
        <f t="shared" si="192"/>
        <v>0.94071168098427671</v>
      </c>
      <c r="S410" t="str">
        <f t="shared" si="200"/>
        <v>空</v>
      </c>
      <c r="T410" s="6">
        <f t="shared" si="183"/>
        <v>0</v>
      </c>
      <c r="U410" s="5">
        <f t="shared" si="193"/>
        <v>0.95585870102524484</v>
      </c>
      <c r="V410" t="str">
        <f t="shared" si="201"/>
        <v>空</v>
      </c>
      <c r="W410" s="6">
        <f t="shared" si="184"/>
        <v>0</v>
      </c>
      <c r="X410" s="5">
        <f t="shared" si="194"/>
        <v>1.1298480835909255</v>
      </c>
      <c r="Y410" t="str">
        <f t="shared" si="202"/>
        <v>空</v>
      </c>
      <c r="Z410" s="6">
        <f t="shared" si="185"/>
        <v>0</v>
      </c>
      <c r="AA410" s="5">
        <f t="shared" si="195"/>
        <v>1.3621322968284184</v>
      </c>
      <c r="AB410" t="str">
        <f t="shared" si="203"/>
        <v>多</v>
      </c>
      <c r="AC410" s="6">
        <f t="shared" si="186"/>
        <v>4.9619036895243163E-3</v>
      </c>
      <c r="AD410" s="5">
        <f t="shared" si="196"/>
        <v>1.3622035226243665</v>
      </c>
    </row>
    <row r="411" spans="1:30" x14ac:dyDescent="0.15">
      <c r="A411" s="1">
        <v>38972</v>
      </c>
      <c r="B411" s="2">
        <v>1347.64</v>
      </c>
      <c r="C411" s="3">
        <f t="shared" si="176"/>
        <v>6.6330036750426036E-3</v>
      </c>
      <c r="D411" s="4" t="str">
        <f t="shared" si="187"/>
        <v>多</v>
      </c>
      <c r="E411" s="6">
        <f t="shared" si="177"/>
        <v>6.6330036750426036E-3</v>
      </c>
      <c r="F411" s="5">
        <f t="shared" si="178"/>
        <v>1.1418320746537776</v>
      </c>
      <c r="G411" t="str">
        <f t="shared" si="188"/>
        <v>空</v>
      </c>
      <c r="H411" s="6">
        <f t="shared" si="179"/>
        <v>0</v>
      </c>
      <c r="I411" s="5">
        <f t="shared" si="189"/>
        <v>1.0627370289441718</v>
      </c>
      <c r="J411" t="str">
        <f t="shared" si="197"/>
        <v>空</v>
      </c>
      <c r="K411" s="6">
        <f t="shared" si="180"/>
        <v>0</v>
      </c>
      <c r="L411" s="5">
        <f t="shared" si="190"/>
        <v>0.91975409824514842</v>
      </c>
      <c r="M411" t="str">
        <f t="shared" si="198"/>
        <v>空</v>
      </c>
      <c r="N411" s="6">
        <f t="shared" si="181"/>
        <v>0</v>
      </c>
      <c r="O411" s="5">
        <f t="shared" si="191"/>
        <v>0.98082617195347599</v>
      </c>
      <c r="P411" t="str">
        <f t="shared" si="199"/>
        <v>空</v>
      </c>
      <c r="Q411" s="6">
        <f t="shared" si="182"/>
        <v>0</v>
      </c>
      <c r="R411" s="5">
        <f t="shared" si="192"/>
        <v>0.94071168098427671</v>
      </c>
      <c r="S411" t="str">
        <f t="shared" si="200"/>
        <v>空</v>
      </c>
      <c r="T411" s="6">
        <f t="shared" si="183"/>
        <v>0</v>
      </c>
      <c r="U411" s="5">
        <f t="shared" si="193"/>
        <v>0.95585870102524484</v>
      </c>
      <c r="V411" t="str">
        <f t="shared" si="201"/>
        <v>空</v>
      </c>
      <c r="W411" s="6">
        <f t="shared" si="184"/>
        <v>0</v>
      </c>
      <c r="X411" s="5">
        <f t="shared" si="194"/>
        <v>1.1298480835909255</v>
      </c>
      <c r="Y411" t="str">
        <f t="shared" si="202"/>
        <v>空</v>
      </c>
      <c r="Z411" s="6">
        <f t="shared" si="185"/>
        <v>0</v>
      </c>
      <c r="AA411" s="5">
        <f t="shared" si="195"/>
        <v>1.3621322968284184</v>
      </c>
      <c r="AB411" t="str">
        <f t="shared" si="203"/>
        <v>多</v>
      </c>
      <c r="AC411" s="6">
        <f t="shared" si="186"/>
        <v>6.6330036750426036E-3</v>
      </c>
      <c r="AD411" s="5">
        <f t="shared" si="196"/>
        <v>1.3712390235960898</v>
      </c>
    </row>
    <row r="412" spans="1:30" x14ac:dyDescent="0.15">
      <c r="A412" s="1">
        <v>38973</v>
      </c>
      <c r="B412" s="2">
        <v>1338.39</v>
      </c>
      <c r="C412" s="3">
        <f t="shared" si="176"/>
        <v>-6.8638508800570319E-3</v>
      </c>
      <c r="D412" s="4" t="str">
        <f t="shared" si="187"/>
        <v>多</v>
      </c>
      <c r="E412" s="6">
        <f t="shared" si="177"/>
        <v>-6.8638508800570319E-3</v>
      </c>
      <c r="F412" s="5">
        <f t="shared" si="178"/>
        <v>1.1339947095632879</v>
      </c>
      <c r="G412" t="str">
        <f t="shared" si="188"/>
        <v>空</v>
      </c>
      <c r="H412" s="6">
        <f t="shared" si="179"/>
        <v>0</v>
      </c>
      <c r="I412" s="5">
        <f t="shared" si="189"/>
        <v>1.0627370289441718</v>
      </c>
      <c r="J412" t="str">
        <f t="shared" si="197"/>
        <v>空</v>
      </c>
      <c r="K412" s="6">
        <f t="shared" si="180"/>
        <v>0</v>
      </c>
      <c r="L412" s="5">
        <f t="shared" si="190"/>
        <v>0.91975409824514842</v>
      </c>
      <c r="M412" t="str">
        <f t="shared" si="198"/>
        <v>空</v>
      </c>
      <c r="N412" s="6">
        <f t="shared" si="181"/>
        <v>0</v>
      </c>
      <c r="O412" s="5">
        <f t="shared" si="191"/>
        <v>0.98082617195347599</v>
      </c>
      <c r="P412" t="str">
        <f t="shared" si="199"/>
        <v>空</v>
      </c>
      <c r="Q412" s="6">
        <f t="shared" si="182"/>
        <v>0</v>
      </c>
      <c r="R412" s="5">
        <f t="shared" si="192"/>
        <v>0.94071168098427671</v>
      </c>
      <c r="S412" t="str">
        <f t="shared" si="200"/>
        <v>空</v>
      </c>
      <c r="T412" s="6">
        <f t="shared" si="183"/>
        <v>0</v>
      </c>
      <c r="U412" s="5">
        <f t="shared" si="193"/>
        <v>0.95585870102524484</v>
      </c>
      <c r="V412" t="str">
        <f t="shared" si="201"/>
        <v>空</v>
      </c>
      <c r="W412" s="6">
        <f t="shared" si="184"/>
        <v>0</v>
      </c>
      <c r="X412" s="5">
        <f t="shared" si="194"/>
        <v>1.1298480835909255</v>
      </c>
      <c r="Y412" t="str">
        <f t="shared" si="202"/>
        <v>空</v>
      </c>
      <c r="Z412" s="6">
        <f t="shared" si="185"/>
        <v>0</v>
      </c>
      <c r="AA412" s="5">
        <f t="shared" si="195"/>
        <v>1.3621322968284184</v>
      </c>
      <c r="AB412" t="str">
        <f t="shared" si="203"/>
        <v>多</v>
      </c>
      <c r="AC412" s="6">
        <f t="shared" si="186"/>
        <v>-6.8638508800570319E-3</v>
      </c>
      <c r="AD412" s="5">
        <f t="shared" si="196"/>
        <v>1.3618270434172113</v>
      </c>
    </row>
    <row r="413" spans="1:30" x14ac:dyDescent="0.15">
      <c r="A413" s="1">
        <v>38974</v>
      </c>
      <c r="B413" s="2">
        <v>1338.28</v>
      </c>
      <c r="C413" s="3">
        <f t="shared" si="176"/>
        <v>-8.2188300869034947E-5</v>
      </c>
      <c r="D413" s="4" t="str">
        <f t="shared" si="187"/>
        <v>空</v>
      </c>
      <c r="E413" s="6">
        <f t="shared" si="177"/>
        <v>-8.2188300869034947E-5</v>
      </c>
      <c r="F413" s="5">
        <f t="shared" si="178"/>
        <v>1.1339015084649144</v>
      </c>
      <c r="G413" t="str">
        <f t="shared" si="188"/>
        <v>空</v>
      </c>
      <c r="H413" s="6">
        <f t="shared" si="179"/>
        <v>0</v>
      </c>
      <c r="I413" s="5">
        <f t="shared" si="189"/>
        <v>1.0627370289441718</v>
      </c>
      <c r="J413" t="str">
        <f t="shared" si="197"/>
        <v>空</v>
      </c>
      <c r="K413" s="6">
        <f t="shared" si="180"/>
        <v>0</v>
      </c>
      <c r="L413" s="5">
        <f t="shared" si="190"/>
        <v>0.91975409824514842</v>
      </c>
      <c r="M413" t="str">
        <f t="shared" si="198"/>
        <v>空</v>
      </c>
      <c r="N413" s="6">
        <f t="shared" si="181"/>
        <v>0</v>
      </c>
      <c r="O413" s="5">
        <f t="shared" si="191"/>
        <v>0.98082617195347599</v>
      </c>
      <c r="P413" t="str">
        <f t="shared" si="199"/>
        <v>空</v>
      </c>
      <c r="Q413" s="6">
        <f t="shared" si="182"/>
        <v>0</v>
      </c>
      <c r="R413" s="5">
        <f t="shared" si="192"/>
        <v>0.94071168098427671</v>
      </c>
      <c r="S413" t="str">
        <f t="shared" si="200"/>
        <v>空</v>
      </c>
      <c r="T413" s="6">
        <f t="shared" si="183"/>
        <v>0</v>
      </c>
      <c r="U413" s="5">
        <f t="shared" si="193"/>
        <v>0.95585870102524484</v>
      </c>
      <c r="V413" t="str">
        <f t="shared" si="201"/>
        <v>空</v>
      </c>
      <c r="W413" s="6">
        <f t="shared" si="184"/>
        <v>0</v>
      </c>
      <c r="X413" s="5">
        <f t="shared" si="194"/>
        <v>1.1298480835909255</v>
      </c>
      <c r="Y413" t="str">
        <f t="shared" si="202"/>
        <v>空</v>
      </c>
      <c r="Z413" s="6">
        <f t="shared" si="185"/>
        <v>0</v>
      </c>
      <c r="AA413" s="5">
        <f t="shared" si="195"/>
        <v>1.3621322968284184</v>
      </c>
      <c r="AB413" t="str">
        <f t="shared" si="203"/>
        <v>多</v>
      </c>
      <c r="AC413" s="6">
        <f t="shared" si="186"/>
        <v>-8.2188300869034947E-5</v>
      </c>
      <c r="AD413" s="5">
        <f t="shared" si="196"/>
        <v>1.3617151171664352</v>
      </c>
    </row>
    <row r="414" spans="1:30" x14ac:dyDescent="0.15">
      <c r="A414" s="1">
        <v>38975</v>
      </c>
      <c r="B414" s="2">
        <v>1362.32</v>
      </c>
      <c r="C414" s="3">
        <f t="shared" si="176"/>
        <v>1.7963355949427662E-2</v>
      </c>
      <c r="D414" s="4" t="str">
        <f t="shared" si="187"/>
        <v>空</v>
      </c>
      <c r="E414" s="6">
        <f t="shared" si="177"/>
        <v>0</v>
      </c>
      <c r="F414" s="5">
        <f t="shared" si="178"/>
        <v>1.1339015084649144</v>
      </c>
      <c r="G414" t="str">
        <f t="shared" si="188"/>
        <v>空</v>
      </c>
      <c r="H414" s="6">
        <f t="shared" si="179"/>
        <v>0</v>
      </c>
      <c r="I414" s="5">
        <f t="shared" si="189"/>
        <v>1.0627370289441718</v>
      </c>
      <c r="J414" t="str">
        <f t="shared" si="197"/>
        <v>空</v>
      </c>
      <c r="K414" s="6">
        <f t="shared" si="180"/>
        <v>0</v>
      </c>
      <c r="L414" s="5">
        <f t="shared" si="190"/>
        <v>0.91975409824514842</v>
      </c>
      <c r="M414" t="str">
        <f t="shared" si="198"/>
        <v>空</v>
      </c>
      <c r="N414" s="6">
        <f t="shared" si="181"/>
        <v>0</v>
      </c>
      <c r="O414" s="5">
        <f t="shared" si="191"/>
        <v>0.98082617195347599</v>
      </c>
      <c r="P414" t="str">
        <f t="shared" si="199"/>
        <v>空</v>
      </c>
      <c r="Q414" s="6">
        <f t="shared" si="182"/>
        <v>0</v>
      </c>
      <c r="R414" s="5">
        <f t="shared" si="192"/>
        <v>0.94071168098427671</v>
      </c>
      <c r="S414" t="str">
        <f t="shared" si="200"/>
        <v>空</v>
      </c>
      <c r="T414" s="6">
        <f t="shared" si="183"/>
        <v>0</v>
      </c>
      <c r="U414" s="5">
        <f t="shared" si="193"/>
        <v>0.95585870102524484</v>
      </c>
      <c r="V414" t="str">
        <f t="shared" si="201"/>
        <v>空</v>
      </c>
      <c r="W414" s="6">
        <f t="shared" si="184"/>
        <v>0</v>
      </c>
      <c r="X414" s="5">
        <f t="shared" si="194"/>
        <v>1.1298480835909255</v>
      </c>
      <c r="Y414" t="str">
        <f t="shared" si="202"/>
        <v>空</v>
      </c>
      <c r="Z414" s="6">
        <f t="shared" si="185"/>
        <v>0</v>
      </c>
      <c r="AA414" s="5">
        <f t="shared" si="195"/>
        <v>1.3621322968284184</v>
      </c>
      <c r="AB414" t="str">
        <f t="shared" si="203"/>
        <v>多</v>
      </c>
      <c r="AC414" s="6">
        <f t="shared" si="186"/>
        <v>1.7963355949427662E-2</v>
      </c>
      <c r="AD414" s="5">
        <f t="shared" si="196"/>
        <v>1.3861760905178124</v>
      </c>
    </row>
    <row r="415" spans="1:30" x14ac:dyDescent="0.15">
      <c r="A415" s="1">
        <v>38978</v>
      </c>
      <c r="B415" s="2">
        <v>1375.56</v>
      </c>
      <c r="C415" s="3">
        <f t="shared" si="176"/>
        <v>9.718715133008482E-3</v>
      </c>
      <c r="D415" s="4" t="str">
        <f t="shared" si="187"/>
        <v>多</v>
      </c>
      <c r="E415" s="6">
        <f t="shared" si="177"/>
        <v>0</v>
      </c>
      <c r="F415" s="5">
        <f t="shared" si="178"/>
        <v>1.1339015084649144</v>
      </c>
      <c r="G415" t="str">
        <f t="shared" si="188"/>
        <v>空</v>
      </c>
      <c r="H415" s="6">
        <f t="shared" si="179"/>
        <v>0</v>
      </c>
      <c r="I415" s="5">
        <f t="shared" si="189"/>
        <v>1.0627370289441718</v>
      </c>
      <c r="J415" t="str">
        <f t="shared" si="197"/>
        <v>空</v>
      </c>
      <c r="K415" s="6">
        <f t="shared" si="180"/>
        <v>0</v>
      </c>
      <c r="L415" s="5">
        <f t="shared" si="190"/>
        <v>0.91975409824514842</v>
      </c>
      <c r="M415" t="str">
        <f t="shared" si="198"/>
        <v>空</v>
      </c>
      <c r="N415" s="6">
        <f t="shared" si="181"/>
        <v>0</v>
      </c>
      <c r="O415" s="5">
        <f t="shared" si="191"/>
        <v>0.98082617195347599</v>
      </c>
      <c r="P415" t="str">
        <f t="shared" si="199"/>
        <v>空</v>
      </c>
      <c r="Q415" s="6">
        <f t="shared" si="182"/>
        <v>0</v>
      </c>
      <c r="R415" s="5">
        <f t="shared" si="192"/>
        <v>0.94071168098427671</v>
      </c>
      <c r="S415" t="str">
        <f t="shared" si="200"/>
        <v>空</v>
      </c>
      <c r="T415" s="6">
        <f t="shared" si="183"/>
        <v>0</v>
      </c>
      <c r="U415" s="5">
        <f t="shared" si="193"/>
        <v>0.95585870102524484</v>
      </c>
      <c r="V415" t="str">
        <f t="shared" si="201"/>
        <v>空</v>
      </c>
      <c r="W415" s="6">
        <f t="shared" si="184"/>
        <v>0</v>
      </c>
      <c r="X415" s="5">
        <f t="shared" si="194"/>
        <v>1.1298480835909255</v>
      </c>
      <c r="Y415" t="str">
        <f t="shared" si="202"/>
        <v>空</v>
      </c>
      <c r="Z415" s="6">
        <f t="shared" si="185"/>
        <v>0</v>
      </c>
      <c r="AA415" s="5">
        <f t="shared" si="195"/>
        <v>1.3621322968284184</v>
      </c>
      <c r="AB415" t="str">
        <f t="shared" si="203"/>
        <v>多</v>
      </c>
      <c r="AC415" s="6">
        <f t="shared" si="186"/>
        <v>9.718715133008482E-3</v>
      </c>
      <c r="AD415" s="5">
        <f t="shared" si="196"/>
        <v>1.3996479410657425</v>
      </c>
    </row>
    <row r="416" spans="1:30" x14ac:dyDescent="0.15">
      <c r="A416" s="1">
        <v>38979</v>
      </c>
      <c r="B416" s="2">
        <v>1378.31</v>
      </c>
      <c r="C416" s="3">
        <f t="shared" si="176"/>
        <v>1.9991857861525464E-3</v>
      </c>
      <c r="D416" s="4" t="str">
        <f t="shared" si="187"/>
        <v>多</v>
      </c>
      <c r="E416" s="6">
        <f t="shared" si="177"/>
        <v>1.9991857861525464E-3</v>
      </c>
      <c r="F416" s="5">
        <f t="shared" si="178"/>
        <v>1.1361683882435345</v>
      </c>
      <c r="G416" t="str">
        <f t="shared" si="188"/>
        <v>空</v>
      </c>
      <c r="H416" s="6">
        <f t="shared" si="179"/>
        <v>0</v>
      </c>
      <c r="I416" s="5">
        <f t="shared" si="189"/>
        <v>1.0627370289441718</v>
      </c>
      <c r="J416" t="str">
        <f t="shared" si="197"/>
        <v>空</v>
      </c>
      <c r="K416" s="6">
        <f t="shared" si="180"/>
        <v>0</v>
      </c>
      <c r="L416" s="5">
        <f t="shared" si="190"/>
        <v>0.91975409824514842</v>
      </c>
      <c r="M416" t="str">
        <f t="shared" si="198"/>
        <v>空</v>
      </c>
      <c r="N416" s="6">
        <f t="shared" si="181"/>
        <v>0</v>
      </c>
      <c r="O416" s="5">
        <f t="shared" si="191"/>
        <v>0.98082617195347599</v>
      </c>
      <c r="P416" t="str">
        <f t="shared" si="199"/>
        <v>空</v>
      </c>
      <c r="Q416" s="6">
        <f t="shared" si="182"/>
        <v>0</v>
      </c>
      <c r="R416" s="5">
        <f t="shared" si="192"/>
        <v>0.94071168098427671</v>
      </c>
      <c r="S416" t="str">
        <f t="shared" si="200"/>
        <v>空</v>
      </c>
      <c r="T416" s="6">
        <f t="shared" si="183"/>
        <v>0</v>
      </c>
      <c r="U416" s="5">
        <f t="shared" si="193"/>
        <v>0.95585870102524484</v>
      </c>
      <c r="V416" t="str">
        <f t="shared" si="201"/>
        <v>空</v>
      </c>
      <c r="W416" s="6">
        <f t="shared" si="184"/>
        <v>0</v>
      </c>
      <c r="X416" s="5">
        <f t="shared" si="194"/>
        <v>1.1298480835909255</v>
      </c>
      <c r="Y416" t="str">
        <f t="shared" si="202"/>
        <v>空</v>
      </c>
      <c r="Z416" s="6">
        <f t="shared" si="185"/>
        <v>0</v>
      </c>
      <c r="AA416" s="5">
        <f t="shared" si="195"/>
        <v>1.3621322968284184</v>
      </c>
      <c r="AB416" t="str">
        <f t="shared" si="203"/>
        <v>多</v>
      </c>
      <c r="AC416" s="6">
        <f t="shared" si="186"/>
        <v>1.9991857861525464E-3</v>
      </c>
      <c r="AD416" s="5">
        <f t="shared" si="196"/>
        <v>1.4024460973351389</v>
      </c>
    </row>
    <row r="417" spans="1:30" x14ac:dyDescent="0.15">
      <c r="A417" s="1">
        <v>38980</v>
      </c>
      <c r="B417" s="2">
        <v>1378.46</v>
      </c>
      <c r="C417" s="3">
        <f t="shared" si="176"/>
        <v>1.0882892818031564E-4</v>
      </c>
      <c r="D417" s="4" t="str">
        <f t="shared" si="187"/>
        <v>多</v>
      </c>
      <c r="E417" s="6">
        <f t="shared" si="177"/>
        <v>1.0882892818031564E-4</v>
      </c>
      <c r="F417" s="5">
        <f t="shared" si="178"/>
        <v>1.1362920362314595</v>
      </c>
      <c r="G417" t="str">
        <f t="shared" si="188"/>
        <v>空</v>
      </c>
      <c r="H417" s="6">
        <f t="shared" si="179"/>
        <v>0</v>
      </c>
      <c r="I417" s="5">
        <f t="shared" si="189"/>
        <v>1.0627370289441718</v>
      </c>
      <c r="J417" t="str">
        <f t="shared" si="197"/>
        <v>空</v>
      </c>
      <c r="K417" s="6">
        <f t="shared" si="180"/>
        <v>0</v>
      </c>
      <c r="L417" s="5">
        <f t="shared" si="190"/>
        <v>0.91975409824514842</v>
      </c>
      <c r="M417" t="str">
        <f t="shared" si="198"/>
        <v>空</v>
      </c>
      <c r="N417" s="6">
        <f t="shared" si="181"/>
        <v>0</v>
      </c>
      <c r="O417" s="5">
        <f t="shared" si="191"/>
        <v>0.98082617195347599</v>
      </c>
      <c r="P417" t="str">
        <f t="shared" si="199"/>
        <v>空</v>
      </c>
      <c r="Q417" s="6">
        <f t="shared" si="182"/>
        <v>0</v>
      </c>
      <c r="R417" s="5">
        <f t="shared" si="192"/>
        <v>0.94071168098427671</v>
      </c>
      <c r="S417" t="str">
        <f t="shared" si="200"/>
        <v>空</v>
      </c>
      <c r="T417" s="6">
        <f t="shared" si="183"/>
        <v>0</v>
      </c>
      <c r="U417" s="5">
        <f t="shared" si="193"/>
        <v>0.95585870102524484</v>
      </c>
      <c r="V417" t="str">
        <f t="shared" si="201"/>
        <v>空</v>
      </c>
      <c r="W417" s="6">
        <f t="shared" si="184"/>
        <v>0</v>
      </c>
      <c r="X417" s="5">
        <f t="shared" si="194"/>
        <v>1.1298480835909255</v>
      </c>
      <c r="Y417" t="str">
        <f t="shared" si="202"/>
        <v>空</v>
      </c>
      <c r="Z417" s="6">
        <f t="shared" si="185"/>
        <v>0</v>
      </c>
      <c r="AA417" s="5">
        <f t="shared" si="195"/>
        <v>1.3621322968284184</v>
      </c>
      <c r="AB417" t="str">
        <f t="shared" si="203"/>
        <v>多</v>
      </c>
      <c r="AC417" s="6">
        <f t="shared" si="186"/>
        <v>1.0882892818031564E-4</v>
      </c>
      <c r="AD417" s="5">
        <f t="shared" si="196"/>
        <v>1.4025987240407425</v>
      </c>
    </row>
    <row r="418" spans="1:30" x14ac:dyDescent="0.15">
      <c r="A418" s="1">
        <v>38981</v>
      </c>
      <c r="B418" s="2">
        <v>1387.37</v>
      </c>
      <c r="C418" s="3">
        <f t="shared" si="176"/>
        <v>6.4637348925611349E-3</v>
      </c>
      <c r="D418" s="4" t="str">
        <f t="shared" si="187"/>
        <v>多</v>
      </c>
      <c r="E418" s="6">
        <f t="shared" si="177"/>
        <v>6.4637348925611349E-3</v>
      </c>
      <c r="F418" s="5">
        <f t="shared" si="178"/>
        <v>1.143636726714188</v>
      </c>
      <c r="G418" t="str">
        <f t="shared" si="188"/>
        <v>空</v>
      </c>
      <c r="H418" s="6">
        <f t="shared" si="179"/>
        <v>0</v>
      </c>
      <c r="I418" s="5">
        <f t="shared" si="189"/>
        <v>1.0627370289441718</v>
      </c>
      <c r="J418" t="str">
        <f t="shared" si="197"/>
        <v>空</v>
      </c>
      <c r="K418" s="6">
        <f t="shared" si="180"/>
        <v>0</v>
      </c>
      <c r="L418" s="5">
        <f t="shared" si="190"/>
        <v>0.91975409824514842</v>
      </c>
      <c r="M418" t="str">
        <f t="shared" si="198"/>
        <v>空</v>
      </c>
      <c r="N418" s="6">
        <f t="shared" si="181"/>
        <v>0</v>
      </c>
      <c r="O418" s="5">
        <f t="shared" si="191"/>
        <v>0.98082617195347599</v>
      </c>
      <c r="P418" t="str">
        <f t="shared" si="199"/>
        <v>空</v>
      </c>
      <c r="Q418" s="6">
        <f t="shared" si="182"/>
        <v>0</v>
      </c>
      <c r="R418" s="5">
        <f t="shared" si="192"/>
        <v>0.94071168098427671</v>
      </c>
      <c r="S418" t="str">
        <f t="shared" si="200"/>
        <v>空</v>
      </c>
      <c r="T418" s="6">
        <f t="shared" si="183"/>
        <v>0</v>
      </c>
      <c r="U418" s="5">
        <f t="shared" si="193"/>
        <v>0.95585870102524484</v>
      </c>
      <c r="V418" t="str">
        <f t="shared" si="201"/>
        <v>空</v>
      </c>
      <c r="W418" s="6">
        <f t="shared" si="184"/>
        <v>0</v>
      </c>
      <c r="X418" s="5">
        <f t="shared" si="194"/>
        <v>1.1298480835909255</v>
      </c>
      <c r="Y418" t="str">
        <f t="shared" si="202"/>
        <v>空</v>
      </c>
      <c r="Z418" s="6">
        <f t="shared" si="185"/>
        <v>0</v>
      </c>
      <c r="AA418" s="5">
        <f t="shared" si="195"/>
        <v>1.3621322968284184</v>
      </c>
      <c r="AB418" t="str">
        <f t="shared" si="203"/>
        <v>多</v>
      </c>
      <c r="AC418" s="6">
        <f t="shared" si="186"/>
        <v>6.4637348925611349E-3</v>
      </c>
      <c r="AD418" s="5">
        <f t="shared" si="196"/>
        <v>1.4116647503535864</v>
      </c>
    </row>
    <row r="419" spans="1:30" x14ac:dyDescent="0.15">
      <c r="A419" s="1">
        <v>38982</v>
      </c>
      <c r="B419" s="2">
        <v>1374.85</v>
      </c>
      <c r="C419" s="3">
        <f t="shared" si="176"/>
        <v>-9.0242689405133358E-3</v>
      </c>
      <c r="D419" s="4" t="str">
        <f t="shared" si="187"/>
        <v>多</v>
      </c>
      <c r="E419" s="6">
        <f t="shared" si="177"/>
        <v>-9.0242689405133358E-3</v>
      </c>
      <c r="F419" s="5">
        <f t="shared" si="178"/>
        <v>1.1333162413220708</v>
      </c>
      <c r="G419" t="str">
        <f t="shared" si="188"/>
        <v>空</v>
      </c>
      <c r="H419" s="6">
        <f t="shared" si="179"/>
        <v>0</v>
      </c>
      <c r="I419" s="5">
        <f t="shared" si="189"/>
        <v>1.0627370289441718</v>
      </c>
      <c r="J419" t="str">
        <f t="shared" si="197"/>
        <v>空</v>
      </c>
      <c r="K419" s="6">
        <f t="shared" si="180"/>
        <v>0</v>
      </c>
      <c r="L419" s="5">
        <f t="shared" si="190"/>
        <v>0.91975409824514842</v>
      </c>
      <c r="M419" t="str">
        <f t="shared" si="198"/>
        <v>空</v>
      </c>
      <c r="N419" s="6">
        <f t="shared" si="181"/>
        <v>0</v>
      </c>
      <c r="O419" s="5">
        <f t="shared" si="191"/>
        <v>0.98082617195347599</v>
      </c>
      <c r="P419" t="str">
        <f t="shared" si="199"/>
        <v>空</v>
      </c>
      <c r="Q419" s="6">
        <f t="shared" si="182"/>
        <v>0</v>
      </c>
      <c r="R419" s="5">
        <f t="shared" si="192"/>
        <v>0.94071168098427671</v>
      </c>
      <c r="S419" t="str">
        <f t="shared" si="200"/>
        <v>空</v>
      </c>
      <c r="T419" s="6">
        <f t="shared" si="183"/>
        <v>0</v>
      </c>
      <c r="U419" s="5">
        <f t="shared" si="193"/>
        <v>0.95585870102524484</v>
      </c>
      <c r="V419" t="str">
        <f t="shared" si="201"/>
        <v>空</v>
      </c>
      <c r="W419" s="6">
        <f t="shared" si="184"/>
        <v>0</v>
      </c>
      <c r="X419" s="5">
        <f t="shared" si="194"/>
        <v>1.1298480835909255</v>
      </c>
      <c r="Y419" t="str">
        <f t="shared" si="202"/>
        <v>空</v>
      </c>
      <c r="Z419" s="6">
        <f t="shared" si="185"/>
        <v>0</v>
      </c>
      <c r="AA419" s="5">
        <f t="shared" si="195"/>
        <v>1.3621322968284184</v>
      </c>
      <c r="AB419" t="str">
        <f t="shared" si="203"/>
        <v>多</v>
      </c>
      <c r="AC419" s="6">
        <f t="shared" si="186"/>
        <v>-9.0242689405133358E-3</v>
      </c>
      <c r="AD419" s="5">
        <f t="shared" si="196"/>
        <v>1.3989255079925531</v>
      </c>
    </row>
    <row r="420" spans="1:30" x14ac:dyDescent="0.15">
      <c r="A420" s="1">
        <v>38985</v>
      </c>
      <c r="B420" s="2">
        <v>1372.4</v>
      </c>
      <c r="C420" s="3">
        <f t="shared" si="176"/>
        <v>-1.7820125831907729E-3</v>
      </c>
      <c r="D420" s="4" t="str">
        <f t="shared" si="187"/>
        <v>空</v>
      </c>
      <c r="E420" s="6">
        <f t="shared" si="177"/>
        <v>-1.7820125831907729E-3</v>
      </c>
      <c r="F420" s="5">
        <f t="shared" si="178"/>
        <v>1.1312966575193004</v>
      </c>
      <c r="G420" t="str">
        <f t="shared" si="188"/>
        <v>空</v>
      </c>
      <c r="H420" s="6">
        <f t="shared" si="179"/>
        <v>0</v>
      </c>
      <c r="I420" s="5">
        <f t="shared" si="189"/>
        <v>1.0627370289441718</v>
      </c>
      <c r="J420" t="str">
        <f t="shared" si="197"/>
        <v>空</v>
      </c>
      <c r="K420" s="6">
        <f t="shared" si="180"/>
        <v>0</v>
      </c>
      <c r="L420" s="5">
        <f t="shared" si="190"/>
        <v>0.91975409824514842</v>
      </c>
      <c r="M420" t="str">
        <f t="shared" si="198"/>
        <v>空</v>
      </c>
      <c r="N420" s="6">
        <f t="shared" si="181"/>
        <v>0</v>
      </c>
      <c r="O420" s="5">
        <f t="shared" si="191"/>
        <v>0.98082617195347599</v>
      </c>
      <c r="P420" t="str">
        <f t="shared" si="199"/>
        <v>空</v>
      </c>
      <c r="Q420" s="6">
        <f t="shared" si="182"/>
        <v>0</v>
      </c>
      <c r="R420" s="5">
        <f t="shared" si="192"/>
        <v>0.94071168098427671</v>
      </c>
      <c r="S420" t="str">
        <f t="shared" si="200"/>
        <v>空</v>
      </c>
      <c r="T420" s="6">
        <f t="shared" si="183"/>
        <v>0</v>
      </c>
      <c r="U420" s="5">
        <f t="shared" si="193"/>
        <v>0.95585870102524484</v>
      </c>
      <c r="V420" t="str">
        <f t="shared" si="201"/>
        <v>空</v>
      </c>
      <c r="W420" s="6">
        <f t="shared" si="184"/>
        <v>0</v>
      </c>
      <c r="X420" s="5">
        <f t="shared" si="194"/>
        <v>1.1298480835909255</v>
      </c>
      <c r="Y420" t="str">
        <f t="shared" si="202"/>
        <v>空</v>
      </c>
      <c r="Z420" s="6">
        <f t="shared" si="185"/>
        <v>0</v>
      </c>
      <c r="AA420" s="5">
        <f t="shared" si="195"/>
        <v>1.3621322968284184</v>
      </c>
      <c r="AB420" t="str">
        <f t="shared" si="203"/>
        <v>多</v>
      </c>
      <c r="AC420" s="6">
        <f t="shared" si="186"/>
        <v>-1.7820125831907729E-3</v>
      </c>
      <c r="AD420" s="5">
        <f t="shared" si="196"/>
        <v>1.3964326051343638</v>
      </c>
    </row>
    <row r="421" spans="1:30" x14ac:dyDescent="0.15">
      <c r="A421" s="1">
        <v>38986</v>
      </c>
      <c r="B421" s="2">
        <v>1357.65</v>
      </c>
      <c r="C421" s="3">
        <f t="shared" si="176"/>
        <v>-1.0747595453220682E-2</v>
      </c>
      <c r="D421" s="4" t="str">
        <f t="shared" si="187"/>
        <v>空</v>
      </c>
      <c r="E421" s="6">
        <f t="shared" si="177"/>
        <v>0</v>
      </c>
      <c r="F421" s="5">
        <f t="shared" si="178"/>
        <v>1.1312966575193004</v>
      </c>
      <c r="G421" t="str">
        <f t="shared" si="188"/>
        <v>多</v>
      </c>
      <c r="H421" s="6">
        <f t="shared" si="179"/>
        <v>0</v>
      </c>
      <c r="I421" s="5">
        <f t="shared" si="189"/>
        <v>1.0627370289441718</v>
      </c>
      <c r="J421" t="str">
        <f t="shared" si="197"/>
        <v>空</v>
      </c>
      <c r="K421" s="6">
        <f t="shared" si="180"/>
        <v>0</v>
      </c>
      <c r="L421" s="5">
        <f t="shared" si="190"/>
        <v>0.91975409824514842</v>
      </c>
      <c r="M421" t="str">
        <f t="shared" si="198"/>
        <v>空</v>
      </c>
      <c r="N421" s="6">
        <f t="shared" si="181"/>
        <v>0</v>
      </c>
      <c r="O421" s="5">
        <f t="shared" si="191"/>
        <v>0.98082617195347599</v>
      </c>
      <c r="P421" t="str">
        <f t="shared" si="199"/>
        <v>空</v>
      </c>
      <c r="Q421" s="6">
        <f t="shared" si="182"/>
        <v>0</v>
      </c>
      <c r="R421" s="5">
        <f t="shared" si="192"/>
        <v>0.94071168098427671</v>
      </c>
      <c r="S421" t="str">
        <f t="shared" si="200"/>
        <v>空</v>
      </c>
      <c r="T421" s="6">
        <f t="shared" si="183"/>
        <v>0</v>
      </c>
      <c r="U421" s="5">
        <f t="shared" si="193"/>
        <v>0.95585870102524484</v>
      </c>
      <c r="V421" t="str">
        <f t="shared" si="201"/>
        <v>空</v>
      </c>
      <c r="W421" s="6">
        <f t="shared" si="184"/>
        <v>0</v>
      </c>
      <c r="X421" s="5">
        <f t="shared" si="194"/>
        <v>1.1298480835909255</v>
      </c>
      <c r="Y421" t="str">
        <f t="shared" si="202"/>
        <v>空</v>
      </c>
      <c r="Z421" s="6">
        <f t="shared" si="185"/>
        <v>0</v>
      </c>
      <c r="AA421" s="5">
        <f t="shared" si="195"/>
        <v>1.3621322968284184</v>
      </c>
      <c r="AB421" t="str">
        <f t="shared" si="203"/>
        <v>多</v>
      </c>
      <c r="AC421" s="6">
        <f t="shared" si="186"/>
        <v>-1.0747595453220682E-2</v>
      </c>
      <c r="AD421" s="5">
        <f t="shared" si="196"/>
        <v>1.3814243124166927</v>
      </c>
    </row>
    <row r="422" spans="1:30" x14ac:dyDescent="0.15">
      <c r="A422" s="1">
        <v>38987</v>
      </c>
      <c r="B422" s="2">
        <v>1371.12</v>
      </c>
      <c r="C422" s="3">
        <f t="shared" si="176"/>
        <v>9.9215556292120421E-3</v>
      </c>
      <c r="D422" s="4" t="str">
        <f t="shared" si="187"/>
        <v>空</v>
      </c>
      <c r="E422" s="6">
        <f t="shared" si="177"/>
        <v>0</v>
      </c>
      <c r="F422" s="5">
        <f t="shared" si="178"/>
        <v>1.1312966575193004</v>
      </c>
      <c r="G422" t="str">
        <f t="shared" si="188"/>
        <v>多</v>
      </c>
      <c r="H422" s="6">
        <f t="shared" si="179"/>
        <v>9.9215556292120421E-3</v>
      </c>
      <c r="I422" s="5">
        <f t="shared" si="189"/>
        <v>1.073281033496065</v>
      </c>
      <c r="J422" t="str">
        <f t="shared" si="197"/>
        <v>空</v>
      </c>
      <c r="K422" s="6">
        <f t="shared" si="180"/>
        <v>0</v>
      </c>
      <c r="L422" s="5">
        <f t="shared" si="190"/>
        <v>0.91975409824514842</v>
      </c>
      <c r="M422" t="str">
        <f t="shared" si="198"/>
        <v>空</v>
      </c>
      <c r="N422" s="6">
        <f t="shared" si="181"/>
        <v>0</v>
      </c>
      <c r="O422" s="5">
        <f t="shared" si="191"/>
        <v>0.98082617195347599</v>
      </c>
      <c r="P422" t="str">
        <f t="shared" si="199"/>
        <v>空</v>
      </c>
      <c r="Q422" s="6">
        <f t="shared" si="182"/>
        <v>0</v>
      </c>
      <c r="R422" s="5">
        <f t="shared" si="192"/>
        <v>0.94071168098427671</v>
      </c>
      <c r="S422" t="str">
        <f t="shared" si="200"/>
        <v>空</v>
      </c>
      <c r="T422" s="6">
        <f t="shared" si="183"/>
        <v>0</v>
      </c>
      <c r="U422" s="5">
        <f t="shared" si="193"/>
        <v>0.95585870102524484</v>
      </c>
      <c r="V422" t="str">
        <f t="shared" si="201"/>
        <v>空</v>
      </c>
      <c r="W422" s="6">
        <f t="shared" si="184"/>
        <v>0</v>
      </c>
      <c r="X422" s="5">
        <f t="shared" si="194"/>
        <v>1.1298480835909255</v>
      </c>
      <c r="Y422" t="str">
        <f t="shared" si="202"/>
        <v>空</v>
      </c>
      <c r="Z422" s="6">
        <f t="shared" si="185"/>
        <v>0</v>
      </c>
      <c r="AA422" s="5">
        <f t="shared" si="195"/>
        <v>1.3621322968284184</v>
      </c>
      <c r="AB422" t="str">
        <f t="shared" si="203"/>
        <v>多</v>
      </c>
      <c r="AC422" s="6">
        <f t="shared" si="186"/>
        <v>9.9215556292120421E-3</v>
      </c>
      <c r="AD422" s="5">
        <f t="shared" si="196"/>
        <v>1.395130190579881</v>
      </c>
    </row>
    <row r="423" spans="1:30" x14ac:dyDescent="0.15">
      <c r="A423" s="1">
        <v>38988</v>
      </c>
      <c r="B423" s="2">
        <v>1387</v>
      </c>
      <c r="C423" s="3">
        <f t="shared" si="176"/>
        <v>1.1581772565494086E-2</v>
      </c>
      <c r="D423" s="4" t="str">
        <f t="shared" si="187"/>
        <v>多</v>
      </c>
      <c r="E423" s="6">
        <f t="shared" si="177"/>
        <v>0</v>
      </c>
      <c r="F423" s="5">
        <f t="shared" si="178"/>
        <v>1.1312966575193004</v>
      </c>
      <c r="G423" t="str">
        <f t="shared" si="188"/>
        <v>多</v>
      </c>
      <c r="H423" s="6">
        <f t="shared" si="179"/>
        <v>1.1581772565494086E-2</v>
      </c>
      <c r="I423" s="5">
        <f t="shared" si="189"/>
        <v>1.0857115303248748</v>
      </c>
      <c r="J423" t="str">
        <f t="shared" si="197"/>
        <v>空</v>
      </c>
      <c r="K423" s="6">
        <f t="shared" si="180"/>
        <v>0</v>
      </c>
      <c r="L423" s="5">
        <f t="shared" si="190"/>
        <v>0.91975409824514842</v>
      </c>
      <c r="M423" t="str">
        <f t="shared" si="198"/>
        <v>空</v>
      </c>
      <c r="N423" s="6">
        <f t="shared" si="181"/>
        <v>0</v>
      </c>
      <c r="O423" s="5">
        <f t="shared" si="191"/>
        <v>0.98082617195347599</v>
      </c>
      <c r="P423" t="str">
        <f t="shared" si="199"/>
        <v>空</v>
      </c>
      <c r="Q423" s="6">
        <f t="shared" si="182"/>
        <v>0</v>
      </c>
      <c r="R423" s="5">
        <f t="shared" si="192"/>
        <v>0.94071168098427671</v>
      </c>
      <c r="S423" t="str">
        <f t="shared" si="200"/>
        <v>空</v>
      </c>
      <c r="T423" s="6">
        <f t="shared" si="183"/>
        <v>0</v>
      </c>
      <c r="U423" s="5">
        <f t="shared" si="193"/>
        <v>0.95585870102524484</v>
      </c>
      <c r="V423" t="str">
        <f t="shared" si="201"/>
        <v>空</v>
      </c>
      <c r="W423" s="6">
        <f t="shared" si="184"/>
        <v>0</v>
      </c>
      <c r="X423" s="5">
        <f t="shared" si="194"/>
        <v>1.1298480835909255</v>
      </c>
      <c r="Y423" t="str">
        <f t="shared" si="202"/>
        <v>空</v>
      </c>
      <c r="Z423" s="6">
        <f t="shared" si="185"/>
        <v>0</v>
      </c>
      <c r="AA423" s="5">
        <f t="shared" si="195"/>
        <v>1.3621322968284184</v>
      </c>
      <c r="AB423" t="str">
        <f t="shared" si="203"/>
        <v>多</v>
      </c>
      <c r="AC423" s="6">
        <f t="shared" si="186"/>
        <v>1.1581772565494086E-2</v>
      </c>
      <c r="AD423" s="5">
        <f t="shared" si="196"/>
        <v>1.4112882711464316</v>
      </c>
    </row>
    <row r="424" spans="1:30" x14ac:dyDescent="0.15">
      <c r="A424" s="1">
        <v>38989</v>
      </c>
      <c r="B424" s="2">
        <v>1403.27</v>
      </c>
      <c r="C424" s="3">
        <f t="shared" si="176"/>
        <v>1.1730353280461348E-2</v>
      </c>
      <c r="D424" s="4" t="str">
        <f t="shared" si="187"/>
        <v>多</v>
      </c>
      <c r="E424" s="6">
        <f t="shared" si="177"/>
        <v>1.1730353280461348E-2</v>
      </c>
      <c r="F424" s="5">
        <f t="shared" si="178"/>
        <v>1.144567166977007</v>
      </c>
      <c r="G424" t="str">
        <f t="shared" si="188"/>
        <v>空</v>
      </c>
      <c r="H424" s="6">
        <f t="shared" si="179"/>
        <v>1.1730353280461348E-2</v>
      </c>
      <c r="I424" s="5">
        <f t="shared" si="189"/>
        <v>1.098447310136256</v>
      </c>
      <c r="J424" t="str">
        <f t="shared" si="197"/>
        <v>空</v>
      </c>
      <c r="K424" s="6">
        <f t="shared" si="180"/>
        <v>0</v>
      </c>
      <c r="L424" s="5">
        <f t="shared" si="190"/>
        <v>0.91975409824514842</v>
      </c>
      <c r="M424" t="str">
        <f t="shared" si="198"/>
        <v>空</v>
      </c>
      <c r="N424" s="6">
        <f t="shared" si="181"/>
        <v>0</v>
      </c>
      <c r="O424" s="5">
        <f t="shared" si="191"/>
        <v>0.98082617195347599</v>
      </c>
      <c r="P424" t="str">
        <f t="shared" si="199"/>
        <v>空</v>
      </c>
      <c r="Q424" s="6">
        <f t="shared" si="182"/>
        <v>0</v>
      </c>
      <c r="R424" s="5">
        <f t="shared" si="192"/>
        <v>0.94071168098427671</v>
      </c>
      <c r="S424" t="str">
        <f t="shared" si="200"/>
        <v>空</v>
      </c>
      <c r="T424" s="6">
        <f t="shared" si="183"/>
        <v>0</v>
      </c>
      <c r="U424" s="5">
        <f t="shared" si="193"/>
        <v>0.95585870102524484</v>
      </c>
      <c r="V424" t="str">
        <f t="shared" si="201"/>
        <v>空</v>
      </c>
      <c r="W424" s="6">
        <f t="shared" si="184"/>
        <v>0</v>
      </c>
      <c r="X424" s="5">
        <f t="shared" si="194"/>
        <v>1.1298480835909255</v>
      </c>
      <c r="Y424" t="str">
        <f t="shared" si="202"/>
        <v>空</v>
      </c>
      <c r="Z424" s="6">
        <f t="shared" si="185"/>
        <v>0</v>
      </c>
      <c r="AA424" s="5">
        <f t="shared" si="195"/>
        <v>1.3621322968284184</v>
      </c>
      <c r="AB424" t="str">
        <f t="shared" si="203"/>
        <v>多</v>
      </c>
      <c r="AC424" s="6">
        <f t="shared" si="186"/>
        <v>1.1730353280461348E-2</v>
      </c>
      <c r="AD424" s="5">
        <f t="shared" si="196"/>
        <v>1.4278431811475507</v>
      </c>
    </row>
    <row r="425" spans="1:30" x14ac:dyDescent="0.15">
      <c r="A425" s="1">
        <v>38999</v>
      </c>
      <c r="B425" s="2">
        <v>1436.07</v>
      </c>
      <c r="C425" s="3">
        <f t="shared" si="176"/>
        <v>2.3373976497751636E-2</v>
      </c>
      <c r="D425" s="4" t="str">
        <f t="shared" si="187"/>
        <v>多</v>
      </c>
      <c r="E425" s="6">
        <f t="shared" si="177"/>
        <v>2.3373976497751636E-2</v>
      </c>
      <c r="F425" s="5">
        <f t="shared" si="178"/>
        <v>1.1713202530380258</v>
      </c>
      <c r="G425" t="str">
        <f t="shared" si="188"/>
        <v>空</v>
      </c>
      <c r="H425" s="6">
        <f t="shared" si="179"/>
        <v>0</v>
      </c>
      <c r="I425" s="5">
        <f t="shared" si="189"/>
        <v>1.098447310136256</v>
      </c>
      <c r="J425" t="str">
        <f t="shared" si="197"/>
        <v>空</v>
      </c>
      <c r="K425" s="6">
        <f t="shared" si="180"/>
        <v>0</v>
      </c>
      <c r="L425" s="5">
        <f t="shared" si="190"/>
        <v>0.91975409824514842</v>
      </c>
      <c r="M425" t="str">
        <f t="shared" si="198"/>
        <v>空</v>
      </c>
      <c r="N425" s="6">
        <f t="shared" si="181"/>
        <v>0</v>
      </c>
      <c r="O425" s="5">
        <f t="shared" si="191"/>
        <v>0.98082617195347599</v>
      </c>
      <c r="P425" t="str">
        <f t="shared" si="199"/>
        <v>空</v>
      </c>
      <c r="Q425" s="6">
        <f t="shared" si="182"/>
        <v>0</v>
      </c>
      <c r="R425" s="5">
        <f t="shared" si="192"/>
        <v>0.94071168098427671</v>
      </c>
      <c r="S425" t="str">
        <f t="shared" si="200"/>
        <v>空</v>
      </c>
      <c r="T425" s="6">
        <f t="shared" si="183"/>
        <v>0</v>
      </c>
      <c r="U425" s="5">
        <f t="shared" si="193"/>
        <v>0.95585870102524484</v>
      </c>
      <c r="V425" t="str">
        <f t="shared" si="201"/>
        <v>空</v>
      </c>
      <c r="W425" s="6">
        <f t="shared" si="184"/>
        <v>0</v>
      </c>
      <c r="X425" s="5">
        <f t="shared" si="194"/>
        <v>1.1298480835909255</v>
      </c>
      <c r="Y425" t="str">
        <f t="shared" si="202"/>
        <v>空</v>
      </c>
      <c r="Z425" s="6">
        <f t="shared" si="185"/>
        <v>0</v>
      </c>
      <c r="AA425" s="5">
        <f t="shared" si="195"/>
        <v>1.3621322968284184</v>
      </c>
      <c r="AB425" t="str">
        <f t="shared" si="203"/>
        <v>多</v>
      </c>
      <c r="AC425" s="6">
        <f t="shared" si="186"/>
        <v>2.3373976497751636E-2</v>
      </c>
      <c r="AD425" s="5">
        <f t="shared" si="196"/>
        <v>1.4612175541061685</v>
      </c>
    </row>
    <row r="426" spans="1:30" x14ac:dyDescent="0.15">
      <c r="A426" s="1">
        <v>39000</v>
      </c>
      <c r="B426" s="2">
        <v>1437.24</v>
      </c>
      <c r="C426" s="3">
        <f t="shared" si="176"/>
        <v>8.1472351626321604E-4</v>
      </c>
      <c r="D426" s="4" t="str">
        <f t="shared" si="187"/>
        <v>多</v>
      </c>
      <c r="E426" s="6">
        <f t="shared" si="177"/>
        <v>8.1472351626321604E-4</v>
      </c>
      <c r="F426" s="5">
        <f t="shared" si="178"/>
        <v>1.1722745551932512</v>
      </c>
      <c r="G426" t="str">
        <f t="shared" si="188"/>
        <v>空</v>
      </c>
      <c r="H426" s="6">
        <f t="shared" si="179"/>
        <v>0</v>
      </c>
      <c r="I426" s="5">
        <f t="shared" si="189"/>
        <v>1.098447310136256</v>
      </c>
      <c r="J426" t="str">
        <f t="shared" si="197"/>
        <v>空</v>
      </c>
      <c r="K426" s="6">
        <f t="shared" si="180"/>
        <v>0</v>
      </c>
      <c r="L426" s="5">
        <f t="shared" si="190"/>
        <v>0.91975409824514842</v>
      </c>
      <c r="M426" t="str">
        <f t="shared" si="198"/>
        <v>空</v>
      </c>
      <c r="N426" s="6">
        <f t="shared" si="181"/>
        <v>0</v>
      </c>
      <c r="O426" s="5">
        <f t="shared" si="191"/>
        <v>0.98082617195347599</v>
      </c>
      <c r="P426" t="str">
        <f t="shared" si="199"/>
        <v>空</v>
      </c>
      <c r="Q426" s="6">
        <f t="shared" si="182"/>
        <v>0</v>
      </c>
      <c r="R426" s="5">
        <f t="shared" si="192"/>
        <v>0.94071168098427671</v>
      </c>
      <c r="S426" t="str">
        <f t="shared" si="200"/>
        <v>空</v>
      </c>
      <c r="T426" s="6">
        <f t="shared" si="183"/>
        <v>0</v>
      </c>
      <c r="U426" s="5">
        <f t="shared" si="193"/>
        <v>0.95585870102524484</v>
      </c>
      <c r="V426" t="str">
        <f t="shared" si="201"/>
        <v>空</v>
      </c>
      <c r="W426" s="6">
        <f t="shared" si="184"/>
        <v>0</v>
      </c>
      <c r="X426" s="5">
        <f t="shared" si="194"/>
        <v>1.1298480835909255</v>
      </c>
      <c r="Y426" t="str">
        <f t="shared" si="202"/>
        <v>空</v>
      </c>
      <c r="Z426" s="6">
        <f t="shared" si="185"/>
        <v>0</v>
      </c>
      <c r="AA426" s="5">
        <f t="shared" si="195"/>
        <v>1.3621322968284184</v>
      </c>
      <c r="AB426" t="str">
        <f t="shared" si="203"/>
        <v>多</v>
      </c>
      <c r="AC426" s="6">
        <f t="shared" si="186"/>
        <v>8.1472351626321604E-4</v>
      </c>
      <c r="AD426" s="5">
        <f t="shared" si="196"/>
        <v>1.4624080424098753</v>
      </c>
    </row>
    <row r="427" spans="1:30" x14ac:dyDescent="0.15">
      <c r="A427" s="1">
        <v>39001</v>
      </c>
      <c r="B427" s="2">
        <v>1435.91</v>
      </c>
      <c r="C427" s="3">
        <f t="shared" si="176"/>
        <v>-9.2538476524439695E-4</v>
      </c>
      <c r="D427" s="4" t="str">
        <f t="shared" si="187"/>
        <v>多</v>
      </c>
      <c r="E427" s="6">
        <f t="shared" si="177"/>
        <v>-9.2538476524439695E-4</v>
      </c>
      <c r="F427" s="5">
        <f t="shared" si="178"/>
        <v>1.1711897501791917</v>
      </c>
      <c r="G427" t="str">
        <f t="shared" si="188"/>
        <v>空</v>
      </c>
      <c r="H427" s="6">
        <f t="shared" si="179"/>
        <v>0</v>
      </c>
      <c r="I427" s="5">
        <f t="shared" si="189"/>
        <v>1.098447310136256</v>
      </c>
      <c r="J427" t="str">
        <f t="shared" si="197"/>
        <v>空</v>
      </c>
      <c r="K427" s="6">
        <f t="shared" si="180"/>
        <v>0</v>
      </c>
      <c r="L427" s="5">
        <f t="shared" si="190"/>
        <v>0.91975409824514842</v>
      </c>
      <c r="M427" t="str">
        <f t="shared" si="198"/>
        <v>空</v>
      </c>
      <c r="N427" s="6">
        <f t="shared" si="181"/>
        <v>0</v>
      </c>
      <c r="O427" s="5">
        <f t="shared" si="191"/>
        <v>0.98082617195347599</v>
      </c>
      <c r="P427" t="str">
        <f t="shared" si="199"/>
        <v>空</v>
      </c>
      <c r="Q427" s="6">
        <f t="shared" si="182"/>
        <v>0</v>
      </c>
      <c r="R427" s="5">
        <f t="shared" si="192"/>
        <v>0.94071168098427671</v>
      </c>
      <c r="S427" t="str">
        <f t="shared" si="200"/>
        <v>空</v>
      </c>
      <c r="T427" s="6">
        <f t="shared" si="183"/>
        <v>0</v>
      </c>
      <c r="U427" s="5">
        <f t="shared" si="193"/>
        <v>0.95585870102524484</v>
      </c>
      <c r="V427" t="str">
        <f t="shared" si="201"/>
        <v>空</v>
      </c>
      <c r="W427" s="6">
        <f t="shared" si="184"/>
        <v>0</v>
      </c>
      <c r="X427" s="5">
        <f t="shared" si="194"/>
        <v>1.1298480835909255</v>
      </c>
      <c r="Y427" t="str">
        <f t="shared" si="202"/>
        <v>空</v>
      </c>
      <c r="Z427" s="6">
        <f t="shared" si="185"/>
        <v>0</v>
      </c>
      <c r="AA427" s="5">
        <f t="shared" si="195"/>
        <v>1.3621322968284184</v>
      </c>
      <c r="AB427" t="str">
        <f t="shared" si="203"/>
        <v>多</v>
      </c>
      <c r="AC427" s="6">
        <f t="shared" si="186"/>
        <v>-9.2538476524439695E-4</v>
      </c>
      <c r="AD427" s="5">
        <f t="shared" si="196"/>
        <v>1.4610547522868584</v>
      </c>
    </row>
    <row r="428" spans="1:30" x14ac:dyDescent="0.15">
      <c r="A428" s="1">
        <v>39002</v>
      </c>
      <c r="B428" s="2">
        <v>1426.5</v>
      </c>
      <c r="C428" s="3">
        <f t="shared" si="176"/>
        <v>-6.5533355154571149E-3</v>
      </c>
      <c r="D428" s="4" t="str">
        <f t="shared" si="187"/>
        <v>空</v>
      </c>
      <c r="E428" s="6">
        <f t="shared" si="177"/>
        <v>-6.5533355154571149E-3</v>
      </c>
      <c r="F428" s="5">
        <f t="shared" si="178"/>
        <v>1.163514550794003</v>
      </c>
      <c r="G428" t="str">
        <f t="shared" si="188"/>
        <v>空</v>
      </c>
      <c r="H428" s="6">
        <f t="shared" si="179"/>
        <v>0</v>
      </c>
      <c r="I428" s="5">
        <f t="shared" si="189"/>
        <v>1.098447310136256</v>
      </c>
      <c r="J428" t="str">
        <f t="shared" si="197"/>
        <v>空</v>
      </c>
      <c r="K428" s="6">
        <f t="shared" si="180"/>
        <v>0</v>
      </c>
      <c r="L428" s="5">
        <f t="shared" si="190"/>
        <v>0.91975409824514842</v>
      </c>
      <c r="M428" t="str">
        <f t="shared" si="198"/>
        <v>空</v>
      </c>
      <c r="N428" s="6">
        <f t="shared" si="181"/>
        <v>0</v>
      </c>
      <c r="O428" s="5">
        <f t="shared" si="191"/>
        <v>0.98082617195347599</v>
      </c>
      <c r="P428" t="str">
        <f t="shared" si="199"/>
        <v>空</v>
      </c>
      <c r="Q428" s="6">
        <f t="shared" si="182"/>
        <v>0</v>
      </c>
      <c r="R428" s="5">
        <f t="shared" si="192"/>
        <v>0.94071168098427671</v>
      </c>
      <c r="S428" t="str">
        <f t="shared" si="200"/>
        <v>空</v>
      </c>
      <c r="T428" s="6">
        <f t="shared" si="183"/>
        <v>0</v>
      </c>
      <c r="U428" s="5">
        <f t="shared" si="193"/>
        <v>0.95585870102524484</v>
      </c>
      <c r="V428" t="str">
        <f t="shared" si="201"/>
        <v>空</v>
      </c>
      <c r="W428" s="6">
        <f t="shared" si="184"/>
        <v>0</v>
      </c>
      <c r="X428" s="5">
        <f t="shared" si="194"/>
        <v>1.1298480835909255</v>
      </c>
      <c r="Y428" t="str">
        <f t="shared" si="202"/>
        <v>空</v>
      </c>
      <c r="Z428" s="6">
        <f t="shared" si="185"/>
        <v>0</v>
      </c>
      <c r="AA428" s="5">
        <f t="shared" si="195"/>
        <v>1.3621322968284184</v>
      </c>
      <c r="AB428" t="str">
        <f t="shared" si="203"/>
        <v>多</v>
      </c>
      <c r="AC428" s="6">
        <f t="shared" si="186"/>
        <v>-6.5533355154571149E-3</v>
      </c>
      <c r="AD428" s="5">
        <f t="shared" si="196"/>
        <v>1.4514799702886696</v>
      </c>
    </row>
    <row r="429" spans="1:30" x14ac:dyDescent="0.15">
      <c r="A429" s="1">
        <v>39003</v>
      </c>
      <c r="B429" s="2">
        <v>1430.88</v>
      </c>
      <c r="C429" s="3">
        <f t="shared" si="176"/>
        <v>3.0704521556257358E-3</v>
      </c>
      <c r="D429" s="4" t="str">
        <f t="shared" si="187"/>
        <v>空</v>
      </c>
      <c r="E429" s="6">
        <f t="shared" si="177"/>
        <v>0</v>
      </c>
      <c r="F429" s="5">
        <f t="shared" si="178"/>
        <v>1.163514550794003</v>
      </c>
      <c r="G429" t="str">
        <f t="shared" si="188"/>
        <v>空</v>
      </c>
      <c r="H429" s="6">
        <f t="shared" si="179"/>
        <v>0</v>
      </c>
      <c r="I429" s="5">
        <f t="shared" si="189"/>
        <v>1.098447310136256</v>
      </c>
      <c r="J429" t="str">
        <f t="shared" si="197"/>
        <v>空</v>
      </c>
      <c r="K429" s="6">
        <f t="shared" si="180"/>
        <v>0</v>
      </c>
      <c r="L429" s="5">
        <f t="shared" si="190"/>
        <v>0.91975409824514842</v>
      </c>
      <c r="M429" t="str">
        <f t="shared" si="198"/>
        <v>空</v>
      </c>
      <c r="N429" s="6">
        <f t="shared" si="181"/>
        <v>0</v>
      </c>
      <c r="O429" s="5">
        <f t="shared" si="191"/>
        <v>0.98082617195347599</v>
      </c>
      <c r="P429" t="str">
        <f t="shared" si="199"/>
        <v>空</v>
      </c>
      <c r="Q429" s="6">
        <f t="shared" si="182"/>
        <v>0</v>
      </c>
      <c r="R429" s="5">
        <f t="shared" si="192"/>
        <v>0.94071168098427671</v>
      </c>
      <c r="S429" t="str">
        <f t="shared" si="200"/>
        <v>空</v>
      </c>
      <c r="T429" s="6">
        <f t="shared" si="183"/>
        <v>0</v>
      </c>
      <c r="U429" s="5">
        <f t="shared" si="193"/>
        <v>0.95585870102524484</v>
      </c>
      <c r="V429" t="str">
        <f t="shared" si="201"/>
        <v>空</v>
      </c>
      <c r="W429" s="6">
        <f t="shared" si="184"/>
        <v>0</v>
      </c>
      <c r="X429" s="5">
        <f t="shared" si="194"/>
        <v>1.1298480835909255</v>
      </c>
      <c r="Y429" t="str">
        <f t="shared" si="202"/>
        <v>空</v>
      </c>
      <c r="Z429" s="6">
        <f t="shared" si="185"/>
        <v>0</v>
      </c>
      <c r="AA429" s="5">
        <f t="shared" si="195"/>
        <v>1.3621322968284184</v>
      </c>
      <c r="AB429" t="str">
        <f t="shared" si="203"/>
        <v>多</v>
      </c>
      <c r="AC429" s="6">
        <f t="shared" si="186"/>
        <v>3.0704521556257358E-3</v>
      </c>
      <c r="AD429" s="5">
        <f t="shared" si="196"/>
        <v>1.45593667009229</v>
      </c>
    </row>
    <row r="430" spans="1:30" x14ac:dyDescent="0.15">
      <c r="A430" s="1">
        <v>39006</v>
      </c>
      <c r="B430" s="2">
        <v>1418.52</v>
      </c>
      <c r="C430" s="3">
        <f t="shared" si="176"/>
        <v>-8.6380409258638435E-3</v>
      </c>
      <c r="D430" s="4" t="str">
        <f t="shared" si="187"/>
        <v>空</v>
      </c>
      <c r="E430" s="6">
        <f t="shared" si="177"/>
        <v>0</v>
      </c>
      <c r="F430" s="5">
        <f t="shared" si="178"/>
        <v>1.163514550794003</v>
      </c>
      <c r="G430" t="str">
        <f t="shared" si="188"/>
        <v>空</v>
      </c>
      <c r="H430" s="6">
        <f t="shared" si="179"/>
        <v>0</v>
      </c>
      <c r="I430" s="5">
        <f t="shared" si="189"/>
        <v>1.098447310136256</v>
      </c>
      <c r="J430" t="str">
        <f t="shared" si="197"/>
        <v>空</v>
      </c>
      <c r="K430" s="6">
        <f t="shared" si="180"/>
        <v>0</v>
      </c>
      <c r="L430" s="5">
        <f t="shared" si="190"/>
        <v>0.91975409824514842</v>
      </c>
      <c r="M430" t="str">
        <f t="shared" si="198"/>
        <v>空</v>
      </c>
      <c r="N430" s="6">
        <f t="shared" si="181"/>
        <v>0</v>
      </c>
      <c r="O430" s="5">
        <f t="shared" si="191"/>
        <v>0.98082617195347599</v>
      </c>
      <c r="P430" t="str">
        <f t="shared" si="199"/>
        <v>空</v>
      </c>
      <c r="Q430" s="6">
        <f t="shared" si="182"/>
        <v>0</v>
      </c>
      <c r="R430" s="5">
        <f t="shared" si="192"/>
        <v>0.94071168098427671</v>
      </c>
      <c r="S430" t="str">
        <f t="shared" si="200"/>
        <v>空</v>
      </c>
      <c r="T430" s="6">
        <f t="shared" si="183"/>
        <v>0</v>
      </c>
      <c r="U430" s="5">
        <f t="shared" si="193"/>
        <v>0.95585870102524484</v>
      </c>
      <c r="V430" t="str">
        <f t="shared" si="201"/>
        <v>空</v>
      </c>
      <c r="W430" s="6">
        <f t="shared" si="184"/>
        <v>0</v>
      </c>
      <c r="X430" s="5">
        <f t="shared" si="194"/>
        <v>1.1298480835909255</v>
      </c>
      <c r="Y430" t="str">
        <f t="shared" si="202"/>
        <v>空</v>
      </c>
      <c r="Z430" s="6">
        <f t="shared" si="185"/>
        <v>0</v>
      </c>
      <c r="AA430" s="5">
        <f t="shared" si="195"/>
        <v>1.3621322968284184</v>
      </c>
      <c r="AB430" t="str">
        <f t="shared" si="203"/>
        <v>多</v>
      </c>
      <c r="AC430" s="6">
        <f t="shared" si="186"/>
        <v>-8.6380409258638435E-3</v>
      </c>
      <c r="AD430" s="5">
        <f t="shared" si="196"/>
        <v>1.443360229550567</v>
      </c>
    </row>
    <row r="431" spans="1:30" x14ac:dyDescent="0.15">
      <c r="A431" s="1">
        <v>39007</v>
      </c>
      <c r="B431" s="2">
        <v>1414.45</v>
      </c>
      <c r="C431" s="3">
        <f t="shared" si="176"/>
        <v>-2.8691876039815822E-3</v>
      </c>
      <c r="D431" s="4" t="str">
        <f t="shared" si="187"/>
        <v>空</v>
      </c>
      <c r="E431" s="6">
        <f t="shared" si="177"/>
        <v>0</v>
      </c>
      <c r="F431" s="5">
        <f t="shared" si="178"/>
        <v>1.163514550794003</v>
      </c>
      <c r="G431" t="str">
        <f t="shared" si="188"/>
        <v>空</v>
      </c>
      <c r="H431" s="6">
        <f t="shared" si="179"/>
        <v>0</v>
      </c>
      <c r="I431" s="5">
        <f t="shared" si="189"/>
        <v>1.098447310136256</v>
      </c>
      <c r="J431" t="str">
        <f t="shared" si="197"/>
        <v>空</v>
      </c>
      <c r="K431" s="6">
        <f t="shared" si="180"/>
        <v>0</v>
      </c>
      <c r="L431" s="5">
        <f t="shared" si="190"/>
        <v>0.91975409824514842</v>
      </c>
      <c r="M431" t="str">
        <f t="shared" si="198"/>
        <v>空</v>
      </c>
      <c r="N431" s="6">
        <f t="shared" si="181"/>
        <v>0</v>
      </c>
      <c r="O431" s="5">
        <f t="shared" si="191"/>
        <v>0.98082617195347599</v>
      </c>
      <c r="P431" t="str">
        <f t="shared" si="199"/>
        <v>空</v>
      </c>
      <c r="Q431" s="6">
        <f t="shared" si="182"/>
        <v>0</v>
      </c>
      <c r="R431" s="5">
        <f t="shared" si="192"/>
        <v>0.94071168098427671</v>
      </c>
      <c r="S431" t="str">
        <f t="shared" si="200"/>
        <v>空</v>
      </c>
      <c r="T431" s="6">
        <f t="shared" si="183"/>
        <v>0</v>
      </c>
      <c r="U431" s="5">
        <f t="shared" si="193"/>
        <v>0.95585870102524484</v>
      </c>
      <c r="V431" t="str">
        <f t="shared" si="201"/>
        <v>空</v>
      </c>
      <c r="W431" s="6">
        <f t="shared" si="184"/>
        <v>0</v>
      </c>
      <c r="X431" s="5">
        <f t="shared" si="194"/>
        <v>1.1298480835909255</v>
      </c>
      <c r="Y431" t="str">
        <f t="shared" si="202"/>
        <v>空</v>
      </c>
      <c r="Z431" s="6">
        <f t="shared" si="185"/>
        <v>0</v>
      </c>
      <c r="AA431" s="5">
        <f t="shared" si="195"/>
        <v>1.3621322968284184</v>
      </c>
      <c r="AB431" t="str">
        <f t="shared" si="203"/>
        <v>多</v>
      </c>
      <c r="AC431" s="6">
        <f t="shared" si="186"/>
        <v>-2.8691876039815822E-3</v>
      </c>
      <c r="AD431" s="5">
        <f t="shared" si="196"/>
        <v>1.4392189582718604</v>
      </c>
    </row>
    <row r="432" spans="1:30" x14ac:dyDescent="0.15">
      <c r="A432" s="1">
        <v>39008</v>
      </c>
      <c r="B432" s="2">
        <v>1437.59</v>
      </c>
      <c r="C432" s="3">
        <f t="shared" si="176"/>
        <v>1.6359715790589924E-2</v>
      </c>
      <c r="D432" s="4" t="str">
        <f t="shared" si="187"/>
        <v>空</v>
      </c>
      <c r="E432" s="6">
        <f t="shared" si="177"/>
        <v>0</v>
      </c>
      <c r="F432" s="5">
        <f t="shared" si="178"/>
        <v>1.163514550794003</v>
      </c>
      <c r="G432" t="str">
        <f t="shared" si="188"/>
        <v>空</v>
      </c>
      <c r="H432" s="6">
        <f t="shared" si="179"/>
        <v>0</v>
      </c>
      <c r="I432" s="5">
        <f t="shared" si="189"/>
        <v>1.098447310136256</v>
      </c>
      <c r="J432" t="str">
        <f t="shared" si="197"/>
        <v>空</v>
      </c>
      <c r="K432" s="6">
        <f t="shared" si="180"/>
        <v>0</v>
      </c>
      <c r="L432" s="5">
        <f t="shared" si="190"/>
        <v>0.91975409824514842</v>
      </c>
      <c r="M432" t="str">
        <f t="shared" si="198"/>
        <v>空</v>
      </c>
      <c r="N432" s="6">
        <f t="shared" si="181"/>
        <v>0</v>
      </c>
      <c r="O432" s="5">
        <f t="shared" si="191"/>
        <v>0.98082617195347599</v>
      </c>
      <c r="P432" t="str">
        <f t="shared" si="199"/>
        <v>空</v>
      </c>
      <c r="Q432" s="6">
        <f t="shared" si="182"/>
        <v>0</v>
      </c>
      <c r="R432" s="5">
        <f t="shared" si="192"/>
        <v>0.94071168098427671</v>
      </c>
      <c r="S432" t="str">
        <f t="shared" si="200"/>
        <v>空</v>
      </c>
      <c r="T432" s="6">
        <f t="shared" si="183"/>
        <v>0</v>
      </c>
      <c r="U432" s="5">
        <f t="shared" si="193"/>
        <v>0.95585870102524484</v>
      </c>
      <c r="V432" t="str">
        <f t="shared" si="201"/>
        <v>空</v>
      </c>
      <c r="W432" s="6">
        <f t="shared" si="184"/>
        <v>0</v>
      </c>
      <c r="X432" s="5">
        <f t="shared" si="194"/>
        <v>1.1298480835909255</v>
      </c>
      <c r="Y432" t="str">
        <f t="shared" si="202"/>
        <v>空</v>
      </c>
      <c r="Z432" s="6">
        <f t="shared" si="185"/>
        <v>0</v>
      </c>
      <c r="AA432" s="5">
        <f t="shared" si="195"/>
        <v>1.3621322968284184</v>
      </c>
      <c r="AB432" t="str">
        <f t="shared" si="203"/>
        <v>多</v>
      </c>
      <c r="AC432" s="6">
        <f t="shared" si="186"/>
        <v>1.6359715790589924E-2</v>
      </c>
      <c r="AD432" s="5">
        <f t="shared" si="196"/>
        <v>1.4627641713896169</v>
      </c>
    </row>
    <row r="433" spans="1:30" x14ac:dyDescent="0.15">
      <c r="A433" s="1">
        <v>39009</v>
      </c>
      <c r="B433" s="2">
        <v>1439.38</v>
      </c>
      <c r="C433" s="3">
        <f t="shared" si="176"/>
        <v>1.2451394347485767E-3</v>
      </c>
      <c r="D433" s="4" t="str">
        <f t="shared" si="187"/>
        <v>多</v>
      </c>
      <c r="E433" s="6">
        <f t="shared" si="177"/>
        <v>0</v>
      </c>
      <c r="F433" s="5">
        <f t="shared" si="178"/>
        <v>1.163514550794003</v>
      </c>
      <c r="G433" t="str">
        <f t="shared" si="188"/>
        <v>空</v>
      </c>
      <c r="H433" s="6">
        <f t="shared" si="179"/>
        <v>0</v>
      </c>
      <c r="I433" s="5">
        <f t="shared" si="189"/>
        <v>1.098447310136256</v>
      </c>
      <c r="J433" t="str">
        <f t="shared" si="197"/>
        <v>空</v>
      </c>
      <c r="K433" s="6">
        <f t="shared" si="180"/>
        <v>0</v>
      </c>
      <c r="L433" s="5">
        <f t="shared" si="190"/>
        <v>0.91975409824514842</v>
      </c>
      <c r="M433" t="str">
        <f t="shared" si="198"/>
        <v>空</v>
      </c>
      <c r="N433" s="6">
        <f t="shared" si="181"/>
        <v>0</v>
      </c>
      <c r="O433" s="5">
        <f t="shared" si="191"/>
        <v>0.98082617195347599</v>
      </c>
      <c r="P433" t="str">
        <f t="shared" si="199"/>
        <v>空</v>
      </c>
      <c r="Q433" s="6">
        <f t="shared" si="182"/>
        <v>0</v>
      </c>
      <c r="R433" s="5">
        <f t="shared" si="192"/>
        <v>0.94071168098427671</v>
      </c>
      <c r="S433" t="str">
        <f t="shared" si="200"/>
        <v>空</v>
      </c>
      <c r="T433" s="6">
        <f t="shared" si="183"/>
        <v>0</v>
      </c>
      <c r="U433" s="5">
        <f t="shared" si="193"/>
        <v>0.95585870102524484</v>
      </c>
      <c r="V433" t="str">
        <f t="shared" si="201"/>
        <v>空</v>
      </c>
      <c r="W433" s="6">
        <f t="shared" si="184"/>
        <v>0</v>
      </c>
      <c r="X433" s="5">
        <f t="shared" si="194"/>
        <v>1.1298480835909255</v>
      </c>
      <c r="Y433" t="str">
        <f t="shared" si="202"/>
        <v>空</v>
      </c>
      <c r="Z433" s="6">
        <f t="shared" si="185"/>
        <v>0</v>
      </c>
      <c r="AA433" s="5">
        <f t="shared" si="195"/>
        <v>1.3621322968284184</v>
      </c>
      <c r="AB433" t="str">
        <f t="shared" si="203"/>
        <v>多</v>
      </c>
      <c r="AC433" s="6">
        <f t="shared" si="186"/>
        <v>1.2451394347485767E-3</v>
      </c>
      <c r="AD433" s="5">
        <f t="shared" si="196"/>
        <v>1.4645855167431514</v>
      </c>
    </row>
    <row r="434" spans="1:30" x14ac:dyDescent="0.15">
      <c r="A434" s="1">
        <v>39010</v>
      </c>
      <c r="B434" s="2">
        <v>1440.18</v>
      </c>
      <c r="C434" s="3">
        <f t="shared" si="176"/>
        <v>5.5579485611856327E-4</v>
      </c>
      <c r="D434" s="4" t="str">
        <f t="shared" si="187"/>
        <v>多</v>
      </c>
      <c r="E434" s="6">
        <f t="shared" si="177"/>
        <v>5.5579485611856327E-4</v>
      </c>
      <c r="F434" s="5">
        <f t="shared" si="178"/>
        <v>1.1641612261963534</v>
      </c>
      <c r="G434" t="str">
        <f t="shared" si="188"/>
        <v>空</v>
      </c>
      <c r="H434" s="6">
        <f t="shared" si="179"/>
        <v>0</v>
      </c>
      <c r="I434" s="5">
        <f t="shared" si="189"/>
        <v>1.098447310136256</v>
      </c>
      <c r="J434" t="str">
        <f t="shared" si="197"/>
        <v>空</v>
      </c>
      <c r="K434" s="6">
        <f t="shared" si="180"/>
        <v>0</v>
      </c>
      <c r="L434" s="5">
        <f t="shared" si="190"/>
        <v>0.91975409824514842</v>
      </c>
      <c r="M434" t="str">
        <f t="shared" si="198"/>
        <v>空</v>
      </c>
      <c r="N434" s="6">
        <f t="shared" si="181"/>
        <v>0</v>
      </c>
      <c r="O434" s="5">
        <f t="shared" si="191"/>
        <v>0.98082617195347599</v>
      </c>
      <c r="P434" t="str">
        <f t="shared" si="199"/>
        <v>空</v>
      </c>
      <c r="Q434" s="6">
        <f t="shared" si="182"/>
        <v>0</v>
      </c>
      <c r="R434" s="5">
        <f t="shared" si="192"/>
        <v>0.94071168098427671</v>
      </c>
      <c r="S434" t="str">
        <f t="shared" si="200"/>
        <v>空</v>
      </c>
      <c r="T434" s="6">
        <f t="shared" si="183"/>
        <v>0</v>
      </c>
      <c r="U434" s="5">
        <f t="shared" si="193"/>
        <v>0.95585870102524484</v>
      </c>
      <c r="V434" t="str">
        <f t="shared" si="201"/>
        <v>空</v>
      </c>
      <c r="W434" s="6">
        <f t="shared" si="184"/>
        <v>0</v>
      </c>
      <c r="X434" s="5">
        <f t="shared" si="194"/>
        <v>1.1298480835909255</v>
      </c>
      <c r="Y434" t="str">
        <f t="shared" si="202"/>
        <v>空</v>
      </c>
      <c r="Z434" s="6">
        <f t="shared" si="185"/>
        <v>0</v>
      </c>
      <c r="AA434" s="5">
        <f t="shared" si="195"/>
        <v>1.3621322968284184</v>
      </c>
      <c r="AB434" t="str">
        <f t="shared" si="203"/>
        <v>多</v>
      </c>
      <c r="AC434" s="6">
        <f t="shared" si="186"/>
        <v>5.5579485611856327E-4</v>
      </c>
      <c r="AD434" s="5">
        <f t="shared" si="196"/>
        <v>1.465399525839703</v>
      </c>
    </row>
    <row r="435" spans="1:30" x14ac:dyDescent="0.15">
      <c r="A435" s="1">
        <v>39013</v>
      </c>
      <c r="B435" s="2">
        <v>1408.71</v>
      </c>
      <c r="C435" s="3">
        <f t="shared" si="176"/>
        <v>-2.1851435237262073E-2</v>
      </c>
      <c r="D435" s="4" t="str">
        <f t="shared" si="187"/>
        <v>多</v>
      </c>
      <c r="E435" s="6">
        <f t="shared" si="177"/>
        <v>-2.1851435237262073E-2</v>
      </c>
      <c r="F435" s="5">
        <f t="shared" si="178"/>
        <v>1.1387226325563922</v>
      </c>
      <c r="G435" t="str">
        <f t="shared" si="188"/>
        <v>空</v>
      </c>
      <c r="H435" s="6">
        <f t="shared" si="179"/>
        <v>0</v>
      </c>
      <c r="I435" s="5">
        <f t="shared" si="189"/>
        <v>1.098447310136256</v>
      </c>
      <c r="J435" t="str">
        <f t="shared" si="197"/>
        <v>空</v>
      </c>
      <c r="K435" s="6">
        <f t="shared" si="180"/>
        <v>0</v>
      </c>
      <c r="L435" s="5">
        <f t="shared" si="190"/>
        <v>0.91975409824514842</v>
      </c>
      <c r="M435" t="str">
        <f t="shared" si="198"/>
        <v>空</v>
      </c>
      <c r="N435" s="6">
        <f t="shared" si="181"/>
        <v>0</v>
      </c>
      <c r="O435" s="5">
        <f t="shared" si="191"/>
        <v>0.98082617195347599</v>
      </c>
      <c r="P435" t="str">
        <f t="shared" si="199"/>
        <v>空</v>
      </c>
      <c r="Q435" s="6">
        <f t="shared" si="182"/>
        <v>0</v>
      </c>
      <c r="R435" s="5">
        <f t="shared" si="192"/>
        <v>0.94071168098427671</v>
      </c>
      <c r="S435" t="str">
        <f t="shared" si="200"/>
        <v>空</v>
      </c>
      <c r="T435" s="6">
        <f t="shared" si="183"/>
        <v>0</v>
      </c>
      <c r="U435" s="5">
        <f t="shared" si="193"/>
        <v>0.95585870102524484</v>
      </c>
      <c r="V435" t="str">
        <f t="shared" si="201"/>
        <v>空</v>
      </c>
      <c r="W435" s="6">
        <f t="shared" si="184"/>
        <v>0</v>
      </c>
      <c r="X435" s="5">
        <f t="shared" si="194"/>
        <v>1.1298480835909255</v>
      </c>
      <c r="Y435" t="str">
        <f t="shared" si="202"/>
        <v>空</v>
      </c>
      <c r="Z435" s="6">
        <f t="shared" si="185"/>
        <v>0</v>
      </c>
      <c r="AA435" s="5">
        <f t="shared" si="195"/>
        <v>1.3621322968284184</v>
      </c>
      <c r="AB435" t="str">
        <f t="shared" si="203"/>
        <v>多</v>
      </c>
      <c r="AC435" s="6">
        <f t="shared" si="186"/>
        <v>-2.1851435237262073E-2</v>
      </c>
      <c r="AD435" s="5">
        <f t="shared" si="196"/>
        <v>1.4333784430041021</v>
      </c>
    </row>
    <row r="436" spans="1:30" x14ac:dyDescent="0.15">
      <c r="A436" s="1">
        <v>39014</v>
      </c>
      <c r="B436" s="2">
        <v>1440.05</v>
      </c>
      <c r="C436" s="3">
        <f t="shared" si="176"/>
        <v>2.224730427128363E-2</v>
      </c>
      <c r="D436" s="4" t="str">
        <f t="shared" si="187"/>
        <v>多</v>
      </c>
      <c r="E436" s="6">
        <f t="shared" si="177"/>
        <v>2.224730427128363E-2</v>
      </c>
      <c r="F436" s="5">
        <f t="shared" si="178"/>
        <v>1.1640561414434714</v>
      </c>
      <c r="G436" t="str">
        <f t="shared" si="188"/>
        <v>空</v>
      </c>
      <c r="H436" s="6">
        <f t="shared" si="179"/>
        <v>0</v>
      </c>
      <c r="I436" s="5">
        <f t="shared" si="189"/>
        <v>1.098447310136256</v>
      </c>
      <c r="J436" t="str">
        <f t="shared" si="197"/>
        <v>空</v>
      </c>
      <c r="K436" s="6">
        <f t="shared" si="180"/>
        <v>0</v>
      </c>
      <c r="L436" s="5">
        <f t="shared" si="190"/>
        <v>0.91975409824514842</v>
      </c>
      <c r="M436" t="str">
        <f t="shared" si="198"/>
        <v>空</v>
      </c>
      <c r="N436" s="6">
        <f t="shared" si="181"/>
        <v>0</v>
      </c>
      <c r="O436" s="5">
        <f t="shared" si="191"/>
        <v>0.98082617195347599</v>
      </c>
      <c r="P436" t="str">
        <f t="shared" si="199"/>
        <v>空</v>
      </c>
      <c r="Q436" s="6">
        <f t="shared" si="182"/>
        <v>0</v>
      </c>
      <c r="R436" s="5">
        <f t="shared" si="192"/>
        <v>0.94071168098427671</v>
      </c>
      <c r="S436" t="str">
        <f t="shared" si="200"/>
        <v>空</v>
      </c>
      <c r="T436" s="6">
        <f t="shared" si="183"/>
        <v>0</v>
      </c>
      <c r="U436" s="5">
        <f t="shared" si="193"/>
        <v>0.95585870102524484</v>
      </c>
      <c r="V436" t="str">
        <f t="shared" si="201"/>
        <v>空</v>
      </c>
      <c r="W436" s="6">
        <f t="shared" si="184"/>
        <v>0</v>
      </c>
      <c r="X436" s="5">
        <f t="shared" si="194"/>
        <v>1.1298480835909255</v>
      </c>
      <c r="Y436" t="str">
        <f t="shared" si="202"/>
        <v>空</v>
      </c>
      <c r="Z436" s="6">
        <f t="shared" si="185"/>
        <v>0</v>
      </c>
      <c r="AA436" s="5">
        <f t="shared" si="195"/>
        <v>1.3621322968284184</v>
      </c>
      <c r="AB436" t="str">
        <f t="shared" si="203"/>
        <v>多</v>
      </c>
      <c r="AC436" s="6">
        <f t="shared" si="186"/>
        <v>2.224730427128363E-2</v>
      </c>
      <c r="AD436" s="5">
        <f t="shared" si="196"/>
        <v>1.4652672493615131</v>
      </c>
    </row>
    <row r="437" spans="1:30" x14ac:dyDescent="0.15">
      <c r="A437" s="1">
        <v>39015</v>
      </c>
      <c r="B437" s="2">
        <v>1446.82</v>
      </c>
      <c r="C437" s="3">
        <f t="shared" si="176"/>
        <v>4.7012256518870199E-3</v>
      </c>
      <c r="D437" s="4" t="str">
        <f t="shared" si="187"/>
        <v>多</v>
      </c>
      <c r="E437" s="6">
        <f t="shared" si="177"/>
        <v>4.7012256518870199E-3</v>
      </c>
      <c r="F437" s="5">
        <f t="shared" si="178"/>
        <v>1.169528632035862</v>
      </c>
      <c r="G437" t="str">
        <f t="shared" si="188"/>
        <v>空</v>
      </c>
      <c r="H437" s="6">
        <f t="shared" si="179"/>
        <v>0</v>
      </c>
      <c r="I437" s="5">
        <f t="shared" si="189"/>
        <v>1.098447310136256</v>
      </c>
      <c r="J437" t="str">
        <f t="shared" si="197"/>
        <v>空</v>
      </c>
      <c r="K437" s="6">
        <f t="shared" si="180"/>
        <v>0</v>
      </c>
      <c r="L437" s="5">
        <f t="shared" si="190"/>
        <v>0.91975409824514842</v>
      </c>
      <c r="M437" t="str">
        <f t="shared" si="198"/>
        <v>空</v>
      </c>
      <c r="N437" s="6">
        <f t="shared" si="181"/>
        <v>0</v>
      </c>
      <c r="O437" s="5">
        <f t="shared" si="191"/>
        <v>0.98082617195347599</v>
      </c>
      <c r="P437" t="str">
        <f t="shared" si="199"/>
        <v>空</v>
      </c>
      <c r="Q437" s="6">
        <f t="shared" si="182"/>
        <v>0</v>
      </c>
      <c r="R437" s="5">
        <f t="shared" si="192"/>
        <v>0.94071168098427671</v>
      </c>
      <c r="S437" t="str">
        <f t="shared" si="200"/>
        <v>空</v>
      </c>
      <c r="T437" s="6">
        <f t="shared" si="183"/>
        <v>0</v>
      </c>
      <c r="U437" s="5">
        <f t="shared" si="193"/>
        <v>0.95585870102524484</v>
      </c>
      <c r="V437" t="str">
        <f t="shared" si="201"/>
        <v>空</v>
      </c>
      <c r="W437" s="6">
        <f t="shared" si="184"/>
        <v>0</v>
      </c>
      <c r="X437" s="5">
        <f t="shared" si="194"/>
        <v>1.1298480835909255</v>
      </c>
      <c r="Y437" t="str">
        <f t="shared" si="202"/>
        <v>空</v>
      </c>
      <c r="Z437" s="6">
        <f t="shared" si="185"/>
        <v>0</v>
      </c>
      <c r="AA437" s="5">
        <f t="shared" si="195"/>
        <v>1.3621322968284184</v>
      </c>
      <c r="AB437" t="str">
        <f t="shared" si="203"/>
        <v>多</v>
      </c>
      <c r="AC437" s="6">
        <f t="shared" si="186"/>
        <v>4.7012256518870199E-3</v>
      </c>
      <c r="AD437" s="5">
        <f t="shared" si="196"/>
        <v>1.4721558013410814</v>
      </c>
    </row>
    <row r="438" spans="1:30" x14ac:dyDescent="0.15">
      <c r="A438" s="1">
        <v>39016</v>
      </c>
      <c r="B438" s="2">
        <v>1456.09</v>
      </c>
      <c r="C438" s="3">
        <f t="shared" si="176"/>
        <v>6.4071550020043944E-3</v>
      </c>
      <c r="D438" s="4" t="str">
        <f t="shared" si="187"/>
        <v>多</v>
      </c>
      <c r="E438" s="6">
        <f t="shared" si="177"/>
        <v>6.4071550020043944E-3</v>
      </c>
      <c r="F438" s="5">
        <f t="shared" si="178"/>
        <v>1.1770219832605979</v>
      </c>
      <c r="G438" t="str">
        <f t="shared" si="188"/>
        <v>空</v>
      </c>
      <c r="H438" s="6">
        <f t="shared" si="179"/>
        <v>0</v>
      </c>
      <c r="I438" s="5">
        <f t="shared" si="189"/>
        <v>1.098447310136256</v>
      </c>
      <c r="J438" t="str">
        <f t="shared" si="197"/>
        <v>空</v>
      </c>
      <c r="K438" s="6">
        <f t="shared" si="180"/>
        <v>0</v>
      </c>
      <c r="L438" s="5">
        <f t="shared" si="190"/>
        <v>0.91975409824514842</v>
      </c>
      <c r="M438" t="str">
        <f t="shared" si="198"/>
        <v>空</v>
      </c>
      <c r="N438" s="6">
        <f t="shared" si="181"/>
        <v>0</v>
      </c>
      <c r="O438" s="5">
        <f t="shared" si="191"/>
        <v>0.98082617195347599</v>
      </c>
      <c r="P438" t="str">
        <f t="shared" si="199"/>
        <v>空</v>
      </c>
      <c r="Q438" s="6">
        <f t="shared" si="182"/>
        <v>0</v>
      </c>
      <c r="R438" s="5">
        <f t="shared" si="192"/>
        <v>0.94071168098427671</v>
      </c>
      <c r="S438" t="str">
        <f t="shared" si="200"/>
        <v>空</v>
      </c>
      <c r="T438" s="6">
        <f t="shared" si="183"/>
        <v>0</v>
      </c>
      <c r="U438" s="5">
        <f t="shared" si="193"/>
        <v>0.95585870102524484</v>
      </c>
      <c r="V438" t="str">
        <f t="shared" si="201"/>
        <v>空</v>
      </c>
      <c r="W438" s="6">
        <f t="shared" si="184"/>
        <v>0</v>
      </c>
      <c r="X438" s="5">
        <f t="shared" si="194"/>
        <v>1.1298480835909255</v>
      </c>
      <c r="Y438" t="str">
        <f t="shared" si="202"/>
        <v>空</v>
      </c>
      <c r="Z438" s="6">
        <f t="shared" si="185"/>
        <v>0</v>
      </c>
      <c r="AA438" s="5">
        <f t="shared" si="195"/>
        <v>1.3621322968284184</v>
      </c>
      <c r="AB438" t="str">
        <f t="shared" si="203"/>
        <v>多</v>
      </c>
      <c r="AC438" s="6">
        <f t="shared" si="186"/>
        <v>6.4071550020043944E-3</v>
      </c>
      <c r="AD438" s="5">
        <f t="shared" si="196"/>
        <v>1.4815881317473736</v>
      </c>
    </row>
    <row r="439" spans="1:30" x14ac:dyDescent="0.15">
      <c r="A439" s="1">
        <v>39017</v>
      </c>
      <c r="B439" s="2">
        <v>1439.05</v>
      </c>
      <c r="C439" s="3">
        <f t="shared" si="176"/>
        <v>-1.1702573329945287E-2</v>
      </c>
      <c r="D439" s="4" t="str">
        <f t="shared" si="187"/>
        <v>多</v>
      </c>
      <c r="E439" s="6">
        <f t="shared" si="177"/>
        <v>-1.1702573329945287E-2</v>
      </c>
      <c r="F439" s="5">
        <f t="shared" si="178"/>
        <v>1.1632477971905331</v>
      </c>
      <c r="G439" t="str">
        <f t="shared" si="188"/>
        <v>空</v>
      </c>
      <c r="H439" s="6">
        <f t="shared" si="179"/>
        <v>0</v>
      </c>
      <c r="I439" s="5">
        <f t="shared" si="189"/>
        <v>1.098447310136256</v>
      </c>
      <c r="J439" t="str">
        <f t="shared" si="197"/>
        <v>空</v>
      </c>
      <c r="K439" s="6">
        <f t="shared" si="180"/>
        <v>0</v>
      </c>
      <c r="L439" s="5">
        <f t="shared" si="190"/>
        <v>0.91975409824514842</v>
      </c>
      <c r="M439" t="str">
        <f t="shared" si="198"/>
        <v>空</v>
      </c>
      <c r="N439" s="6">
        <f t="shared" si="181"/>
        <v>0</v>
      </c>
      <c r="O439" s="5">
        <f t="shared" si="191"/>
        <v>0.98082617195347599</v>
      </c>
      <c r="P439" t="str">
        <f t="shared" si="199"/>
        <v>空</v>
      </c>
      <c r="Q439" s="6">
        <f t="shared" si="182"/>
        <v>0</v>
      </c>
      <c r="R439" s="5">
        <f t="shared" si="192"/>
        <v>0.94071168098427671</v>
      </c>
      <c r="S439" t="str">
        <f t="shared" si="200"/>
        <v>空</v>
      </c>
      <c r="T439" s="6">
        <f t="shared" si="183"/>
        <v>0</v>
      </c>
      <c r="U439" s="5">
        <f t="shared" si="193"/>
        <v>0.95585870102524484</v>
      </c>
      <c r="V439" t="str">
        <f t="shared" si="201"/>
        <v>空</v>
      </c>
      <c r="W439" s="6">
        <f t="shared" si="184"/>
        <v>0</v>
      </c>
      <c r="X439" s="5">
        <f t="shared" si="194"/>
        <v>1.1298480835909255</v>
      </c>
      <c r="Y439" t="str">
        <f t="shared" si="202"/>
        <v>空</v>
      </c>
      <c r="Z439" s="6">
        <f t="shared" si="185"/>
        <v>0</v>
      </c>
      <c r="AA439" s="5">
        <f t="shared" si="195"/>
        <v>1.3621322968284184</v>
      </c>
      <c r="AB439" t="str">
        <f t="shared" si="203"/>
        <v>多</v>
      </c>
      <c r="AC439" s="6">
        <f t="shared" si="186"/>
        <v>-1.1702573329945287E-2</v>
      </c>
      <c r="AD439" s="5">
        <f t="shared" si="196"/>
        <v>1.4642497379908233</v>
      </c>
    </row>
    <row r="440" spans="1:30" x14ac:dyDescent="0.15">
      <c r="A440" s="1">
        <v>39020</v>
      </c>
      <c r="B440" s="2">
        <v>1446.24</v>
      </c>
      <c r="C440" s="3">
        <f t="shared" si="176"/>
        <v>4.9963517598416995E-3</v>
      </c>
      <c r="D440" s="4" t="str">
        <f t="shared" si="187"/>
        <v>多</v>
      </c>
      <c r="E440" s="6">
        <f t="shared" si="177"/>
        <v>4.9963517598416995E-3</v>
      </c>
      <c r="F440" s="5">
        <f t="shared" si="178"/>
        <v>1.1690597923691579</v>
      </c>
      <c r="G440" t="str">
        <f t="shared" si="188"/>
        <v>空</v>
      </c>
      <c r="H440" s="6">
        <f t="shared" si="179"/>
        <v>0</v>
      </c>
      <c r="I440" s="5">
        <f t="shared" si="189"/>
        <v>1.098447310136256</v>
      </c>
      <c r="J440" t="str">
        <f t="shared" si="197"/>
        <v>空</v>
      </c>
      <c r="K440" s="6">
        <f t="shared" si="180"/>
        <v>0</v>
      </c>
      <c r="L440" s="5">
        <f t="shared" si="190"/>
        <v>0.91975409824514842</v>
      </c>
      <c r="M440" t="str">
        <f t="shared" si="198"/>
        <v>空</v>
      </c>
      <c r="N440" s="6">
        <f t="shared" si="181"/>
        <v>0</v>
      </c>
      <c r="O440" s="5">
        <f t="shared" si="191"/>
        <v>0.98082617195347599</v>
      </c>
      <c r="P440" t="str">
        <f t="shared" si="199"/>
        <v>空</v>
      </c>
      <c r="Q440" s="6">
        <f t="shared" si="182"/>
        <v>0</v>
      </c>
      <c r="R440" s="5">
        <f t="shared" si="192"/>
        <v>0.94071168098427671</v>
      </c>
      <c r="S440" t="str">
        <f t="shared" si="200"/>
        <v>空</v>
      </c>
      <c r="T440" s="6">
        <f t="shared" si="183"/>
        <v>0</v>
      </c>
      <c r="U440" s="5">
        <f t="shared" si="193"/>
        <v>0.95585870102524484</v>
      </c>
      <c r="V440" t="str">
        <f t="shared" si="201"/>
        <v>空</v>
      </c>
      <c r="W440" s="6">
        <f t="shared" si="184"/>
        <v>0</v>
      </c>
      <c r="X440" s="5">
        <f t="shared" si="194"/>
        <v>1.1298480835909255</v>
      </c>
      <c r="Y440" t="str">
        <f t="shared" si="202"/>
        <v>空</v>
      </c>
      <c r="Z440" s="6">
        <f t="shared" si="185"/>
        <v>0</v>
      </c>
      <c r="AA440" s="5">
        <f t="shared" si="195"/>
        <v>1.3621322968284184</v>
      </c>
      <c r="AB440" t="str">
        <f t="shared" si="203"/>
        <v>多</v>
      </c>
      <c r="AC440" s="6">
        <f t="shared" si="186"/>
        <v>4.9963517598416995E-3</v>
      </c>
      <c r="AD440" s="5">
        <f t="shared" si="196"/>
        <v>1.4715656447460814</v>
      </c>
    </row>
    <row r="441" spans="1:30" x14ac:dyDescent="0.15">
      <c r="A441" s="1">
        <v>39021</v>
      </c>
      <c r="B441" s="2">
        <v>1464.47</v>
      </c>
      <c r="C441" s="3">
        <f t="shared" si="176"/>
        <v>1.2605100121694912E-2</v>
      </c>
      <c r="D441" s="4" t="str">
        <f t="shared" si="187"/>
        <v>多</v>
      </c>
      <c r="E441" s="6">
        <f t="shared" si="177"/>
        <v>1.2605100121694912E-2</v>
      </c>
      <c r="F441" s="5">
        <f t="shared" si="178"/>
        <v>1.183795908100219</v>
      </c>
      <c r="G441" t="str">
        <f t="shared" si="188"/>
        <v>空</v>
      </c>
      <c r="H441" s="6">
        <f t="shared" si="179"/>
        <v>0</v>
      </c>
      <c r="I441" s="5">
        <f t="shared" si="189"/>
        <v>1.098447310136256</v>
      </c>
      <c r="J441" t="str">
        <f t="shared" si="197"/>
        <v>空</v>
      </c>
      <c r="K441" s="6">
        <f t="shared" si="180"/>
        <v>0</v>
      </c>
      <c r="L441" s="5">
        <f t="shared" si="190"/>
        <v>0.91975409824514842</v>
      </c>
      <c r="M441" t="str">
        <f t="shared" si="198"/>
        <v>空</v>
      </c>
      <c r="N441" s="6">
        <f t="shared" si="181"/>
        <v>0</v>
      </c>
      <c r="O441" s="5">
        <f t="shared" si="191"/>
        <v>0.98082617195347599</v>
      </c>
      <c r="P441" t="str">
        <f t="shared" si="199"/>
        <v>空</v>
      </c>
      <c r="Q441" s="6">
        <f t="shared" si="182"/>
        <v>0</v>
      </c>
      <c r="R441" s="5">
        <f t="shared" si="192"/>
        <v>0.94071168098427671</v>
      </c>
      <c r="S441" t="str">
        <f t="shared" si="200"/>
        <v>空</v>
      </c>
      <c r="T441" s="6">
        <f t="shared" si="183"/>
        <v>0</v>
      </c>
      <c r="U441" s="5">
        <f t="shared" si="193"/>
        <v>0.95585870102524484</v>
      </c>
      <c r="V441" t="str">
        <f t="shared" si="201"/>
        <v>空</v>
      </c>
      <c r="W441" s="6">
        <f t="shared" si="184"/>
        <v>0</v>
      </c>
      <c r="X441" s="5">
        <f t="shared" si="194"/>
        <v>1.1298480835909255</v>
      </c>
      <c r="Y441" t="str">
        <f t="shared" si="202"/>
        <v>空</v>
      </c>
      <c r="Z441" s="6">
        <f t="shared" si="185"/>
        <v>0</v>
      </c>
      <c r="AA441" s="5">
        <f t="shared" si="195"/>
        <v>1.3621322968284184</v>
      </c>
      <c r="AB441" t="str">
        <f t="shared" si="203"/>
        <v>多</v>
      </c>
      <c r="AC441" s="6">
        <f t="shared" si="186"/>
        <v>1.2605100121694912E-2</v>
      </c>
      <c r="AD441" s="5">
        <f t="shared" si="196"/>
        <v>1.4901148770337522</v>
      </c>
    </row>
    <row r="442" spans="1:30" x14ac:dyDescent="0.15">
      <c r="A442" s="1">
        <v>39022</v>
      </c>
      <c r="B442" s="2">
        <v>1479.41</v>
      </c>
      <c r="C442" s="3">
        <f t="shared" si="176"/>
        <v>1.0201642915184328E-2</v>
      </c>
      <c r="D442" s="4" t="str">
        <f t="shared" si="187"/>
        <v>多</v>
      </c>
      <c r="E442" s="6">
        <f t="shared" si="177"/>
        <v>1.0201642915184328E-2</v>
      </c>
      <c r="F442" s="5">
        <f t="shared" si="178"/>
        <v>1.1958725712391138</v>
      </c>
      <c r="G442" t="str">
        <f t="shared" si="188"/>
        <v>空</v>
      </c>
      <c r="H442" s="6">
        <f t="shared" si="179"/>
        <v>0</v>
      </c>
      <c r="I442" s="5">
        <f t="shared" si="189"/>
        <v>1.098447310136256</v>
      </c>
      <c r="J442" t="str">
        <f t="shared" si="197"/>
        <v>空</v>
      </c>
      <c r="K442" s="6">
        <f t="shared" si="180"/>
        <v>0</v>
      </c>
      <c r="L442" s="5">
        <f t="shared" si="190"/>
        <v>0.91975409824514842</v>
      </c>
      <c r="M442" t="str">
        <f t="shared" si="198"/>
        <v>空</v>
      </c>
      <c r="N442" s="6">
        <f t="shared" si="181"/>
        <v>0</v>
      </c>
      <c r="O442" s="5">
        <f t="shared" si="191"/>
        <v>0.98082617195347599</v>
      </c>
      <c r="P442" t="str">
        <f t="shared" si="199"/>
        <v>空</v>
      </c>
      <c r="Q442" s="6">
        <f t="shared" si="182"/>
        <v>0</v>
      </c>
      <c r="R442" s="5">
        <f t="shared" si="192"/>
        <v>0.94071168098427671</v>
      </c>
      <c r="S442" t="str">
        <f t="shared" si="200"/>
        <v>空</v>
      </c>
      <c r="T442" s="6">
        <f t="shared" si="183"/>
        <v>0</v>
      </c>
      <c r="U442" s="5">
        <f t="shared" si="193"/>
        <v>0.95585870102524484</v>
      </c>
      <c r="V442" t="str">
        <f t="shared" si="201"/>
        <v>空</v>
      </c>
      <c r="W442" s="6">
        <f t="shared" si="184"/>
        <v>0</v>
      </c>
      <c r="X442" s="5">
        <f t="shared" si="194"/>
        <v>1.1298480835909255</v>
      </c>
      <c r="Y442" t="str">
        <f t="shared" si="202"/>
        <v>空</v>
      </c>
      <c r="Z442" s="6">
        <f t="shared" si="185"/>
        <v>0</v>
      </c>
      <c r="AA442" s="5">
        <f t="shared" si="195"/>
        <v>1.3621322968284184</v>
      </c>
      <c r="AB442" t="str">
        <f t="shared" si="203"/>
        <v>多</v>
      </c>
      <c r="AC442" s="6">
        <f t="shared" si="186"/>
        <v>1.0201642915184328E-2</v>
      </c>
      <c r="AD442" s="5">
        <f t="shared" si="196"/>
        <v>1.5053164969118544</v>
      </c>
    </row>
    <row r="443" spans="1:30" x14ac:dyDescent="0.15">
      <c r="A443" s="1">
        <v>39023</v>
      </c>
      <c r="B443" s="2">
        <v>1479.66</v>
      </c>
      <c r="C443" s="3">
        <f t="shared" si="176"/>
        <v>1.6898628507311386E-4</v>
      </c>
      <c r="D443" s="4" t="str">
        <f t="shared" si="187"/>
        <v>多</v>
      </c>
      <c r="E443" s="6">
        <f t="shared" si="177"/>
        <v>1.6898628507311386E-4</v>
      </c>
      <c r="F443" s="5">
        <f t="shared" si="178"/>
        <v>1.1960746573023484</v>
      </c>
      <c r="G443" t="str">
        <f t="shared" si="188"/>
        <v>空</v>
      </c>
      <c r="H443" s="6">
        <f t="shared" si="179"/>
        <v>0</v>
      </c>
      <c r="I443" s="5">
        <f t="shared" si="189"/>
        <v>1.098447310136256</v>
      </c>
      <c r="J443" t="str">
        <f t="shared" si="197"/>
        <v>空</v>
      </c>
      <c r="K443" s="6">
        <f t="shared" si="180"/>
        <v>0</v>
      </c>
      <c r="L443" s="5">
        <f t="shared" si="190"/>
        <v>0.91975409824514842</v>
      </c>
      <c r="M443" t="str">
        <f t="shared" si="198"/>
        <v>空</v>
      </c>
      <c r="N443" s="6">
        <f t="shared" si="181"/>
        <v>0</v>
      </c>
      <c r="O443" s="5">
        <f t="shared" si="191"/>
        <v>0.98082617195347599</v>
      </c>
      <c r="P443" t="str">
        <f t="shared" si="199"/>
        <v>空</v>
      </c>
      <c r="Q443" s="6">
        <f t="shared" si="182"/>
        <v>0</v>
      </c>
      <c r="R443" s="5">
        <f t="shared" si="192"/>
        <v>0.94071168098427671</v>
      </c>
      <c r="S443" t="str">
        <f t="shared" si="200"/>
        <v>空</v>
      </c>
      <c r="T443" s="6">
        <f t="shared" si="183"/>
        <v>0</v>
      </c>
      <c r="U443" s="5">
        <f t="shared" si="193"/>
        <v>0.95585870102524484</v>
      </c>
      <c r="V443" t="str">
        <f t="shared" si="201"/>
        <v>空</v>
      </c>
      <c r="W443" s="6">
        <f t="shared" si="184"/>
        <v>0</v>
      </c>
      <c r="X443" s="5">
        <f t="shared" si="194"/>
        <v>1.1298480835909255</v>
      </c>
      <c r="Y443" t="str">
        <f t="shared" si="202"/>
        <v>空</v>
      </c>
      <c r="Z443" s="6">
        <f t="shared" si="185"/>
        <v>0</v>
      </c>
      <c r="AA443" s="5">
        <f t="shared" si="195"/>
        <v>1.3621322968284184</v>
      </c>
      <c r="AB443" t="str">
        <f t="shared" si="203"/>
        <v>多</v>
      </c>
      <c r="AC443" s="6">
        <f t="shared" si="186"/>
        <v>1.6898628507311386E-4</v>
      </c>
      <c r="AD443" s="5">
        <f t="shared" si="196"/>
        <v>1.5055708747545269</v>
      </c>
    </row>
    <row r="444" spans="1:30" x14ac:dyDescent="0.15">
      <c r="A444" s="1">
        <v>39024</v>
      </c>
      <c r="B444" s="2">
        <v>1488.29</v>
      </c>
      <c r="C444" s="3">
        <f t="shared" si="176"/>
        <v>5.8324209615721045E-3</v>
      </c>
      <c r="D444" s="4" t="str">
        <f t="shared" si="187"/>
        <v>多</v>
      </c>
      <c r="E444" s="6">
        <f t="shared" si="177"/>
        <v>5.8324209615721045E-3</v>
      </c>
      <c r="F444" s="5">
        <f t="shared" si="178"/>
        <v>1.2030506682052038</v>
      </c>
      <c r="G444" t="str">
        <f t="shared" si="188"/>
        <v>空</v>
      </c>
      <c r="H444" s="6">
        <f t="shared" si="179"/>
        <v>0</v>
      </c>
      <c r="I444" s="5">
        <f t="shared" si="189"/>
        <v>1.098447310136256</v>
      </c>
      <c r="J444" t="str">
        <f t="shared" si="197"/>
        <v>空</v>
      </c>
      <c r="K444" s="6">
        <f t="shared" si="180"/>
        <v>0</v>
      </c>
      <c r="L444" s="5">
        <f t="shared" si="190"/>
        <v>0.91975409824514842</v>
      </c>
      <c r="M444" t="str">
        <f t="shared" si="198"/>
        <v>空</v>
      </c>
      <c r="N444" s="6">
        <f t="shared" si="181"/>
        <v>0</v>
      </c>
      <c r="O444" s="5">
        <f t="shared" si="191"/>
        <v>0.98082617195347599</v>
      </c>
      <c r="P444" t="str">
        <f t="shared" si="199"/>
        <v>空</v>
      </c>
      <c r="Q444" s="6">
        <f t="shared" si="182"/>
        <v>0</v>
      </c>
      <c r="R444" s="5">
        <f t="shared" si="192"/>
        <v>0.94071168098427671</v>
      </c>
      <c r="S444" t="str">
        <f t="shared" si="200"/>
        <v>空</v>
      </c>
      <c r="T444" s="6">
        <f t="shared" si="183"/>
        <v>0</v>
      </c>
      <c r="U444" s="5">
        <f t="shared" si="193"/>
        <v>0.95585870102524484</v>
      </c>
      <c r="V444" t="str">
        <f t="shared" si="201"/>
        <v>空</v>
      </c>
      <c r="W444" s="6">
        <f t="shared" si="184"/>
        <v>0</v>
      </c>
      <c r="X444" s="5">
        <f t="shared" si="194"/>
        <v>1.1298480835909255</v>
      </c>
      <c r="Y444" t="str">
        <f t="shared" si="202"/>
        <v>空</v>
      </c>
      <c r="Z444" s="6">
        <f t="shared" si="185"/>
        <v>0</v>
      </c>
      <c r="AA444" s="5">
        <f t="shared" si="195"/>
        <v>1.3621322968284184</v>
      </c>
      <c r="AB444" t="str">
        <f t="shared" si="203"/>
        <v>多</v>
      </c>
      <c r="AC444" s="6">
        <f t="shared" si="186"/>
        <v>5.8324209615721045E-3</v>
      </c>
      <c r="AD444" s="5">
        <f t="shared" si="196"/>
        <v>1.5143519978835775</v>
      </c>
    </row>
    <row r="445" spans="1:30" x14ac:dyDescent="0.15">
      <c r="A445" s="1">
        <v>39027</v>
      </c>
      <c r="B445" s="2">
        <v>1507.89</v>
      </c>
      <c r="C445" s="3">
        <f t="shared" si="176"/>
        <v>1.3169476378931622E-2</v>
      </c>
      <c r="D445" s="4" t="str">
        <f t="shared" si="187"/>
        <v>多</v>
      </c>
      <c r="E445" s="6">
        <f t="shared" si="177"/>
        <v>1.3169476378931622E-2</v>
      </c>
      <c r="F445" s="5">
        <f t="shared" si="178"/>
        <v>1.2188942155627902</v>
      </c>
      <c r="G445" t="str">
        <f t="shared" si="188"/>
        <v>空</v>
      </c>
      <c r="H445" s="6">
        <f t="shared" si="179"/>
        <v>0</v>
      </c>
      <c r="I445" s="5">
        <f t="shared" si="189"/>
        <v>1.098447310136256</v>
      </c>
      <c r="J445" t="str">
        <f t="shared" si="197"/>
        <v>空</v>
      </c>
      <c r="K445" s="6">
        <f t="shared" si="180"/>
        <v>0</v>
      </c>
      <c r="L445" s="5">
        <f t="shared" si="190"/>
        <v>0.91975409824514842</v>
      </c>
      <c r="M445" t="str">
        <f t="shared" si="198"/>
        <v>空</v>
      </c>
      <c r="N445" s="6">
        <f t="shared" si="181"/>
        <v>0</v>
      </c>
      <c r="O445" s="5">
        <f t="shared" si="191"/>
        <v>0.98082617195347599</v>
      </c>
      <c r="P445" t="str">
        <f t="shared" si="199"/>
        <v>空</v>
      </c>
      <c r="Q445" s="6">
        <f t="shared" si="182"/>
        <v>0</v>
      </c>
      <c r="R445" s="5">
        <f t="shared" si="192"/>
        <v>0.94071168098427671</v>
      </c>
      <c r="S445" t="str">
        <f t="shared" si="200"/>
        <v>空</v>
      </c>
      <c r="T445" s="6">
        <f t="shared" si="183"/>
        <v>0</v>
      </c>
      <c r="U445" s="5">
        <f t="shared" si="193"/>
        <v>0.95585870102524484</v>
      </c>
      <c r="V445" t="str">
        <f t="shared" si="201"/>
        <v>空</v>
      </c>
      <c r="W445" s="6">
        <f t="shared" si="184"/>
        <v>0</v>
      </c>
      <c r="X445" s="5">
        <f t="shared" si="194"/>
        <v>1.1298480835909255</v>
      </c>
      <c r="Y445" t="str">
        <f t="shared" si="202"/>
        <v>空</v>
      </c>
      <c r="Z445" s="6">
        <f t="shared" si="185"/>
        <v>0</v>
      </c>
      <c r="AA445" s="5">
        <f t="shared" si="195"/>
        <v>1.3621322968284184</v>
      </c>
      <c r="AB445" t="str">
        <f t="shared" si="203"/>
        <v>多</v>
      </c>
      <c r="AC445" s="6">
        <f t="shared" si="186"/>
        <v>1.3169476378931622E-2</v>
      </c>
      <c r="AD445" s="5">
        <f t="shared" si="196"/>
        <v>1.5342952207490932</v>
      </c>
    </row>
    <row r="446" spans="1:30" x14ac:dyDescent="0.15">
      <c r="A446" s="1">
        <v>39028</v>
      </c>
      <c r="B446" s="2">
        <v>1516.1</v>
      </c>
      <c r="C446" s="3">
        <f t="shared" si="176"/>
        <v>5.4446942416221944E-3</v>
      </c>
      <c r="D446" s="4" t="str">
        <f t="shared" si="187"/>
        <v>多</v>
      </c>
      <c r="E446" s="6">
        <f t="shared" si="177"/>
        <v>5.4446942416221944E-3</v>
      </c>
      <c r="F446" s="5">
        <f t="shared" si="178"/>
        <v>1.2255307218794116</v>
      </c>
      <c r="G446" t="str">
        <f t="shared" si="188"/>
        <v>空</v>
      </c>
      <c r="H446" s="6">
        <f t="shared" si="179"/>
        <v>0</v>
      </c>
      <c r="I446" s="5">
        <f t="shared" si="189"/>
        <v>1.098447310136256</v>
      </c>
      <c r="J446" t="str">
        <f t="shared" si="197"/>
        <v>空</v>
      </c>
      <c r="K446" s="6">
        <f t="shared" si="180"/>
        <v>0</v>
      </c>
      <c r="L446" s="5">
        <f t="shared" si="190"/>
        <v>0.91975409824514842</v>
      </c>
      <c r="M446" t="str">
        <f t="shared" si="198"/>
        <v>空</v>
      </c>
      <c r="N446" s="6">
        <f t="shared" si="181"/>
        <v>0</v>
      </c>
      <c r="O446" s="5">
        <f t="shared" si="191"/>
        <v>0.98082617195347599</v>
      </c>
      <c r="P446" t="str">
        <f t="shared" si="199"/>
        <v>空</v>
      </c>
      <c r="Q446" s="6">
        <f t="shared" si="182"/>
        <v>0</v>
      </c>
      <c r="R446" s="5">
        <f t="shared" si="192"/>
        <v>0.94071168098427671</v>
      </c>
      <c r="S446" t="str">
        <f t="shared" si="200"/>
        <v>空</v>
      </c>
      <c r="T446" s="6">
        <f t="shared" si="183"/>
        <v>0</v>
      </c>
      <c r="U446" s="5">
        <f t="shared" si="193"/>
        <v>0.95585870102524484</v>
      </c>
      <c r="V446" t="str">
        <f t="shared" si="201"/>
        <v>空</v>
      </c>
      <c r="W446" s="6">
        <f t="shared" si="184"/>
        <v>0</v>
      </c>
      <c r="X446" s="5">
        <f t="shared" si="194"/>
        <v>1.1298480835909255</v>
      </c>
      <c r="Y446" t="str">
        <f t="shared" si="202"/>
        <v>空</v>
      </c>
      <c r="Z446" s="6">
        <f t="shared" si="185"/>
        <v>0</v>
      </c>
      <c r="AA446" s="5">
        <f t="shared" si="195"/>
        <v>1.3621322968284184</v>
      </c>
      <c r="AB446" t="str">
        <f t="shared" si="203"/>
        <v>多</v>
      </c>
      <c r="AC446" s="6">
        <f t="shared" si="186"/>
        <v>5.4446942416221944E-3</v>
      </c>
      <c r="AD446" s="5">
        <f t="shared" si="196"/>
        <v>1.5426489891024542</v>
      </c>
    </row>
    <row r="447" spans="1:30" x14ac:dyDescent="0.15">
      <c r="A447" s="1">
        <v>39029</v>
      </c>
      <c r="B447" s="2">
        <v>1498.17</v>
      </c>
      <c r="C447" s="3">
        <f t="shared" si="176"/>
        <v>-1.1826396675680861E-2</v>
      </c>
      <c r="D447" s="4" t="str">
        <f t="shared" si="187"/>
        <v>多</v>
      </c>
      <c r="E447" s="6">
        <f t="shared" si="177"/>
        <v>-1.1826396675680861E-2</v>
      </c>
      <c r="F447" s="5">
        <f t="shared" si="178"/>
        <v>1.211037109424232</v>
      </c>
      <c r="G447" t="str">
        <f t="shared" si="188"/>
        <v>空</v>
      </c>
      <c r="H447" s="6">
        <f t="shared" si="179"/>
        <v>0</v>
      </c>
      <c r="I447" s="5">
        <f t="shared" si="189"/>
        <v>1.098447310136256</v>
      </c>
      <c r="J447" t="str">
        <f t="shared" si="197"/>
        <v>空</v>
      </c>
      <c r="K447" s="6">
        <f t="shared" si="180"/>
        <v>0</v>
      </c>
      <c r="L447" s="5">
        <f t="shared" si="190"/>
        <v>0.91975409824514842</v>
      </c>
      <c r="M447" t="str">
        <f t="shared" si="198"/>
        <v>空</v>
      </c>
      <c r="N447" s="6">
        <f t="shared" si="181"/>
        <v>0</v>
      </c>
      <c r="O447" s="5">
        <f t="shared" si="191"/>
        <v>0.98082617195347599</v>
      </c>
      <c r="P447" t="str">
        <f t="shared" si="199"/>
        <v>空</v>
      </c>
      <c r="Q447" s="6">
        <f t="shared" si="182"/>
        <v>0</v>
      </c>
      <c r="R447" s="5">
        <f t="shared" si="192"/>
        <v>0.94071168098427671</v>
      </c>
      <c r="S447" t="str">
        <f t="shared" si="200"/>
        <v>空</v>
      </c>
      <c r="T447" s="6">
        <f t="shared" si="183"/>
        <v>0</v>
      </c>
      <c r="U447" s="5">
        <f t="shared" si="193"/>
        <v>0.95585870102524484</v>
      </c>
      <c r="V447" t="str">
        <f t="shared" si="201"/>
        <v>空</v>
      </c>
      <c r="W447" s="6">
        <f t="shared" si="184"/>
        <v>0</v>
      </c>
      <c r="X447" s="5">
        <f t="shared" si="194"/>
        <v>1.1298480835909255</v>
      </c>
      <c r="Y447" t="str">
        <f t="shared" si="202"/>
        <v>空</v>
      </c>
      <c r="Z447" s="6">
        <f t="shared" si="185"/>
        <v>0</v>
      </c>
      <c r="AA447" s="5">
        <f t="shared" si="195"/>
        <v>1.3621322968284184</v>
      </c>
      <c r="AB447" t="str">
        <f t="shared" si="203"/>
        <v>多</v>
      </c>
      <c r="AC447" s="6">
        <f t="shared" si="186"/>
        <v>-1.1826396675680861E-2</v>
      </c>
      <c r="AD447" s="5">
        <f t="shared" si="196"/>
        <v>1.5244050102259905</v>
      </c>
    </row>
    <row r="448" spans="1:30" x14ac:dyDescent="0.15">
      <c r="A448" s="1">
        <v>39030</v>
      </c>
      <c r="B448" s="2">
        <v>1524.71</v>
      </c>
      <c r="C448" s="3">
        <f t="shared" si="176"/>
        <v>1.7714945566924989E-2</v>
      </c>
      <c r="D448" s="4" t="str">
        <f t="shared" si="187"/>
        <v>多</v>
      </c>
      <c r="E448" s="6">
        <f t="shared" si="177"/>
        <v>1.7714945566924989E-2</v>
      </c>
      <c r="F448" s="5">
        <f t="shared" si="178"/>
        <v>1.2324905658972085</v>
      </c>
      <c r="G448" t="str">
        <f t="shared" si="188"/>
        <v>空</v>
      </c>
      <c r="H448" s="6">
        <f t="shared" si="179"/>
        <v>0</v>
      </c>
      <c r="I448" s="5">
        <f t="shared" si="189"/>
        <v>1.098447310136256</v>
      </c>
      <c r="J448" t="str">
        <f t="shared" si="197"/>
        <v>空</v>
      </c>
      <c r="K448" s="6">
        <f t="shared" si="180"/>
        <v>0</v>
      </c>
      <c r="L448" s="5">
        <f t="shared" si="190"/>
        <v>0.91975409824514842</v>
      </c>
      <c r="M448" t="str">
        <f t="shared" si="198"/>
        <v>空</v>
      </c>
      <c r="N448" s="6">
        <f t="shared" si="181"/>
        <v>0</v>
      </c>
      <c r="O448" s="5">
        <f t="shared" si="191"/>
        <v>0.98082617195347599</v>
      </c>
      <c r="P448" t="str">
        <f t="shared" si="199"/>
        <v>空</v>
      </c>
      <c r="Q448" s="6">
        <f t="shared" si="182"/>
        <v>0</v>
      </c>
      <c r="R448" s="5">
        <f t="shared" si="192"/>
        <v>0.94071168098427671</v>
      </c>
      <c r="S448" t="str">
        <f t="shared" si="200"/>
        <v>空</v>
      </c>
      <c r="T448" s="6">
        <f t="shared" si="183"/>
        <v>0</v>
      </c>
      <c r="U448" s="5">
        <f t="shared" si="193"/>
        <v>0.95585870102524484</v>
      </c>
      <c r="V448" t="str">
        <f t="shared" si="201"/>
        <v>空</v>
      </c>
      <c r="W448" s="6">
        <f t="shared" si="184"/>
        <v>0</v>
      </c>
      <c r="X448" s="5">
        <f t="shared" si="194"/>
        <v>1.1298480835909255</v>
      </c>
      <c r="Y448" t="str">
        <f t="shared" si="202"/>
        <v>空</v>
      </c>
      <c r="Z448" s="6">
        <f t="shared" si="185"/>
        <v>0</v>
      </c>
      <c r="AA448" s="5">
        <f t="shared" si="195"/>
        <v>1.3621322968284184</v>
      </c>
      <c r="AB448" t="str">
        <f t="shared" si="203"/>
        <v>多</v>
      </c>
      <c r="AC448" s="6">
        <f t="shared" si="186"/>
        <v>1.7714945566924989E-2</v>
      </c>
      <c r="AD448" s="5">
        <f t="shared" si="196"/>
        <v>1.5514097620040916</v>
      </c>
    </row>
    <row r="449" spans="1:30" x14ac:dyDescent="0.15">
      <c r="A449" s="1">
        <v>39031</v>
      </c>
      <c r="B449" s="2">
        <v>1504.06</v>
      </c>
      <c r="C449" s="3">
        <f t="shared" si="176"/>
        <v>-1.3543559103042613E-2</v>
      </c>
      <c r="D449" s="4" t="str">
        <f t="shared" si="187"/>
        <v>多</v>
      </c>
      <c r="E449" s="6">
        <f t="shared" si="177"/>
        <v>-1.3543559103042613E-2</v>
      </c>
      <c r="F449" s="5">
        <f t="shared" si="178"/>
        <v>1.2157982570740373</v>
      </c>
      <c r="G449" t="str">
        <f t="shared" si="188"/>
        <v>空</v>
      </c>
      <c r="H449" s="6">
        <f t="shared" si="179"/>
        <v>0</v>
      </c>
      <c r="I449" s="5">
        <f t="shared" si="189"/>
        <v>1.098447310136256</v>
      </c>
      <c r="J449" t="str">
        <f t="shared" si="197"/>
        <v>空</v>
      </c>
      <c r="K449" s="6">
        <f t="shared" si="180"/>
        <v>0</v>
      </c>
      <c r="L449" s="5">
        <f t="shared" si="190"/>
        <v>0.91975409824514842</v>
      </c>
      <c r="M449" t="str">
        <f t="shared" si="198"/>
        <v>空</v>
      </c>
      <c r="N449" s="6">
        <f t="shared" si="181"/>
        <v>0</v>
      </c>
      <c r="O449" s="5">
        <f t="shared" si="191"/>
        <v>0.98082617195347599</v>
      </c>
      <c r="P449" t="str">
        <f t="shared" si="199"/>
        <v>空</v>
      </c>
      <c r="Q449" s="6">
        <f t="shared" si="182"/>
        <v>0</v>
      </c>
      <c r="R449" s="5">
        <f t="shared" si="192"/>
        <v>0.94071168098427671</v>
      </c>
      <c r="S449" t="str">
        <f t="shared" si="200"/>
        <v>空</v>
      </c>
      <c r="T449" s="6">
        <f t="shared" si="183"/>
        <v>0</v>
      </c>
      <c r="U449" s="5">
        <f t="shared" si="193"/>
        <v>0.95585870102524484</v>
      </c>
      <c r="V449" t="str">
        <f t="shared" si="201"/>
        <v>空</v>
      </c>
      <c r="W449" s="6">
        <f t="shared" si="184"/>
        <v>0</v>
      </c>
      <c r="X449" s="5">
        <f t="shared" si="194"/>
        <v>1.1298480835909255</v>
      </c>
      <c r="Y449" t="str">
        <f t="shared" si="202"/>
        <v>空</v>
      </c>
      <c r="Z449" s="6">
        <f t="shared" si="185"/>
        <v>0</v>
      </c>
      <c r="AA449" s="5">
        <f t="shared" si="195"/>
        <v>1.3621322968284184</v>
      </c>
      <c r="AB449" t="str">
        <f t="shared" si="203"/>
        <v>多</v>
      </c>
      <c r="AC449" s="6">
        <f t="shared" si="186"/>
        <v>-1.3543559103042613E-2</v>
      </c>
      <c r="AD449" s="5">
        <f t="shared" si="196"/>
        <v>1.5303981521993519</v>
      </c>
    </row>
    <row r="450" spans="1:30" x14ac:dyDescent="0.15">
      <c r="A450" s="1">
        <v>39034</v>
      </c>
      <c r="B450" s="2">
        <v>1475.78</v>
      </c>
      <c r="C450" s="3">
        <f t="shared" si="176"/>
        <v>-1.8802441391965741E-2</v>
      </c>
      <c r="D450" s="4" t="str">
        <f t="shared" si="187"/>
        <v>空</v>
      </c>
      <c r="E450" s="6">
        <f t="shared" si="177"/>
        <v>-1.8802441391965741E-2</v>
      </c>
      <c r="F450" s="5">
        <f t="shared" si="178"/>
        <v>1.1929382816009486</v>
      </c>
      <c r="G450" t="str">
        <f t="shared" si="188"/>
        <v>空</v>
      </c>
      <c r="H450" s="6">
        <f t="shared" si="179"/>
        <v>0</v>
      </c>
      <c r="I450" s="5">
        <f t="shared" si="189"/>
        <v>1.098447310136256</v>
      </c>
      <c r="J450" t="str">
        <f t="shared" si="197"/>
        <v>空</v>
      </c>
      <c r="K450" s="6">
        <f t="shared" si="180"/>
        <v>0</v>
      </c>
      <c r="L450" s="5">
        <f t="shared" si="190"/>
        <v>0.91975409824514842</v>
      </c>
      <c r="M450" t="str">
        <f t="shared" si="198"/>
        <v>空</v>
      </c>
      <c r="N450" s="6">
        <f t="shared" si="181"/>
        <v>0</v>
      </c>
      <c r="O450" s="5">
        <f t="shared" si="191"/>
        <v>0.98082617195347599</v>
      </c>
      <c r="P450" t="str">
        <f t="shared" si="199"/>
        <v>空</v>
      </c>
      <c r="Q450" s="6">
        <f t="shared" si="182"/>
        <v>0</v>
      </c>
      <c r="R450" s="5">
        <f t="shared" si="192"/>
        <v>0.94071168098427671</v>
      </c>
      <c r="S450" t="str">
        <f t="shared" si="200"/>
        <v>空</v>
      </c>
      <c r="T450" s="6">
        <f t="shared" si="183"/>
        <v>0</v>
      </c>
      <c r="U450" s="5">
        <f t="shared" si="193"/>
        <v>0.95585870102524484</v>
      </c>
      <c r="V450" t="str">
        <f t="shared" si="201"/>
        <v>空</v>
      </c>
      <c r="W450" s="6">
        <f t="shared" si="184"/>
        <v>0</v>
      </c>
      <c r="X450" s="5">
        <f t="shared" si="194"/>
        <v>1.1298480835909255</v>
      </c>
      <c r="Y450" t="str">
        <f t="shared" si="202"/>
        <v>空</v>
      </c>
      <c r="Z450" s="6">
        <f t="shared" si="185"/>
        <v>0</v>
      </c>
      <c r="AA450" s="5">
        <f t="shared" si="195"/>
        <v>1.3621322968284184</v>
      </c>
      <c r="AB450" t="str">
        <f t="shared" si="203"/>
        <v>多</v>
      </c>
      <c r="AC450" s="6">
        <f t="shared" si="186"/>
        <v>-1.8802441391965741E-2</v>
      </c>
      <c r="AD450" s="5">
        <f t="shared" si="196"/>
        <v>1.501622930636251</v>
      </c>
    </row>
    <row r="451" spans="1:30" x14ac:dyDescent="0.15">
      <c r="A451" s="1">
        <v>39035</v>
      </c>
      <c r="B451" s="2">
        <v>1493.78</v>
      </c>
      <c r="C451" s="3">
        <f t="shared" si="176"/>
        <v>1.2196939923294847E-2</v>
      </c>
      <c r="D451" s="4" t="str">
        <f t="shared" si="187"/>
        <v>空</v>
      </c>
      <c r="E451" s="6">
        <f t="shared" si="177"/>
        <v>0</v>
      </c>
      <c r="F451" s="5">
        <f t="shared" si="178"/>
        <v>1.1929382816009486</v>
      </c>
      <c r="G451" t="str">
        <f t="shared" si="188"/>
        <v>空</v>
      </c>
      <c r="H451" s="6">
        <f t="shared" si="179"/>
        <v>0</v>
      </c>
      <c r="I451" s="5">
        <f t="shared" si="189"/>
        <v>1.098447310136256</v>
      </c>
      <c r="J451" t="str">
        <f t="shared" si="197"/>
        <v>空</v>
      </c>
      <c r="K451" s="6">
        <f t="shared" si="180"/>
        <v>0</v>
      </c>
      <c r="L451" s="5">
        <f t="shared" si="190"/>
        <v>0.91975409824514842</v>
      </c>
      <c r="M451" t="str">
        <f t="shared" si="198"/>
        <v>空</v>
      </c>
      <c r="N451" s="6">
        <f t="shared" si="181"/>
        <v>0</v>
      </c>
      <c r="O451" s="5">
        <f t="shared" si="191"/>
        <v>0.98082617195347599</v>
      </c>
      <c r="P451" t="str">
        <f t="shared" si="199"/>
        <v>空</v>
      </c>
      <c r="Q451" s="6">
        <f t="shared" si="182"/>
        <v>0</v>
      </c>
      <c r="R451" s="5">
        <f t="shared" si="192"/>
        <v>0.94071168098427671</v>
      </c>
      <c r="S451" t="str">
        <f t="shared" si="200"/>
        <v>空</v>
      </c>
      <c r="T451" s="6">
        <f t="shared" si="183"/>
        <v>0</v>
      </c>
      <c r="U451" s="5">
        <f t="shared" si="193"/>
        <v>0.95585870102524484</v>
      </c>
      <c r="V451" t="str">
        <f t="shared" si="201"/>
        <v>空</v>
      </c>
      <c r="W451" s="6">
        <f t="shared" si="184"/>
        <v>0</v>
      </c>
      <c r="X451" s="5">
        <f t="shared" si="194"/>
        <v>1.1298480835909255</v>
      </c>
      <c r="Y451" t="str">
        <f t="shared" si="202"/>
        <v>空</v>
      </c>
      <c r="Z451" s="6">
        <f t="shared" si="185"/>
        <v>0</v>
      </c>
      <c r="AA451" s="5">
        <f t="shared" si="195"/>
        <v>1.3621322968284184</v>
      </c>
      <c r="AB451" t="str">
        <f t="shared" si="203"/>
        <v>多</v>
      </c>
      <c r="AC451" s="6">
        <f t="shared" si="186"/>
        <v>1.2196939923294847E-2</v>
      </c>
      <c r="AD451" s="5">
        <f t="shared" si="196"/>
        <v>1.5199381353086632</v>
      </c>
    </row>
    <row r="452" spans="1:30" x14ac:dyDescent="0.15">
      <c r="A452" s="1">
        <v>39036</v>
      </c>
      <c r="B452" s="2">
        <v>1534.76</v>
      </c>
      <c r="C452" s="3">
        <f t="shared" ref="C452:C515" si="204">B452/B451-1</f>
        <v>2.7433758652545936E-2</v>
      </c>
      <c r="D452" s="4" t="str">
        <f t="shared" si="187"/>
        <v>多</v>
      </c>
      <c r="E452" s="6">
        <f t="shared" ref="E452:E515" si="205">IF(D451="多",C452,IF(D451="空",0))</f>
        <v>0</v>
      </c>
      <c r="F452" s="5">
        <f t="shared" ref="F452:F515" si="206">F451*(1+E452)</f>
        <v>1.1929382816009486</v>
      </c>
      <c r="G452" t="str">
        <f t="shared" si="188"/>
        <v>空</v>
      </c>
      <c r="H452" s="6">
        <f t="shared" ref="H452:H515" si="207">IF(G451="多",$C452,IF(G451="空",0))</f>
        <v>0</v>
      </c>
      <c r="I452" s="5">
        <f t="shared" si="189"/>
        <v>1.098447310136256</v>
      </c>
      <c r="J452" t="str">
        <f t="shared" si="197"/>
        <v>空</v>
      </c>
      <c r="K452" s="6">
        <f t="shared" ref="K452:K515" si="208">IF(J451="多",$C452,IF(J451="空",0))</f>
        <v>0</v>
      </c>
      <c r="L452" s="5">
        <f t="shared" si="190"/>
        <v>0.91975409824514842</v>
      </c>
      <c r="M452" t="str">
        <f t="shared" si="198"/>
        <v>空</v>
      </c>
      <c r="N452" s="6">
        <f t="shared" ref="N452:N515" si="209">IF(M451="多",$C452,IF(M451="空",0))</f>
        <v>0</v>
      </c>
      <c r="O452" s="5">
        <f t="shared" si="191"/>
        <v>0.98082617195347599</v>
      </c>
      <c r="P452" t="str">
        <f t="shared" si="199"/>
        <v>空</v>
      </c>
      <c r="Q452" s="6">
        <f t="shared" ref="Q452:Q515" si="210">IF(P451="多",$C452,IF(P451="空",0))</f>
        <v>0</v>
      </c>
      <c r="R452" s="5">
        <f t="shared" si="192"/>
        <v>0.94071168098427671</v>
      </c>
      <c r="S452" t="str">
        <f t="shared" si="200"/>
        <v>空</v>
      </c>
      <c r="T452" s="6">
        <f t="shared" ref="T452:T515" si="211">IF(S451="多",$C452,IF(S451="空",0))</f>
        <v>0</v>
      </c>
      <c r="U452" s="5">
        <f t="shared" si="193"/>
        <v>0.95585870102524484</v>
      </c>
      <c r="V452" t="str">
        <f t="shared" si="201"/>
        <v>空</v>
      </c>
      <c r="W452" s="6">
        <f t="shared" ref="W452:W515" si="212">IF(V451="多",$C452,IF(V451="空",0))</f>
        <v>0</v>
      </c>
      <c r="X452" s="5">
        <f t="shared" si="194"/>
        <v>1.1298480835909255</v>
      </c>
      <c r="Y452" t="str">
        <f t="shared" si="202"/>
        <v>空</v>
      </c>
      <c r="Z452" s="6">
        <f t="shared" ref="Z452:Z515" si="213">IF(Y451="多",$C452,IF(Y451="空",0))</f>
        <v>0</v>
      </c>
      <c r="AA452" s="5">
        <f t="shared" si="195"/>
        <v>1.3621322968284184</v>
      </c>
      <c r="AB452" t="str">
        <f t="shared" si="203"/>
        <v>多</v>
      </c>
      <c r="AC452" s="6">
        <f t="shared" ref="AC452:AC515" si="214">IF(AB451="多",$C452,IF(AB451="空",0))</f>
        <v>2.7433758652545936E-2</v>
      </c>
      <c r="AD452" s="5">
        <f t="shared" si="196"/>
        <v>1.5616357512795218</v>
      </c>
    </row>
    <row r="453" spans="1:30" x14ac:dyDescent="0.15">
      <c r="A453" s="1">
        <v>39037</v>
      </c>
      <c r="B453" s="2">
        <v>1533.29</v>
      </c>
      <c r="C453" s="3">
        <f t="shared" si="204"/>
        <v>-9.5780447757309872E-4</v>
      </c>
      <c r="D453" s="4" t="str">
        <f t="shared" ref="D453:D516" si="215">IF(AND(C452&gt;0,C453&gt;0),"多",IF(AND(C452&lt;0,C453&lt;0),"空",D452))</f>
        <v>多</v>
      </c>
      <c r="E453" s="6">
        <f t="shared" si="205"/>
        <v>-9.5780447757309872E-4</v>
      </c>
      <c r="F453" s="5">
        <f t="shared" si="206"/>
        <v>1.1917956799733629</v>
      </c>
      <c r="G453" t="str">
        <f t="shared" si="188"/>
        <v>空</v>
      </c>
      <c r="H453" s="6">
        <f t="shared" si="207"/>
        <v>0</v>
      </c>
      <c r="I453" s="5">
        <f t="shared" si="189"/>
        <v>1.098447310136256</v>
      </c>
      <c r="J453" t="str">
        <f t="shared" si="197"/>
        <v>空</v>
      </c>
      <c r="K453" s="6">
        <f t="shared" si="208"/>
        <v>0</v>
      </c>
      <c r="L453" s="5">
        <f t="shared" si="190"/>
        <v>0.91975409824514842</v>
      </c>
      <c r="M453" t="str">
        <f t="shared" si="198"/>
        <v>空</v>
      </c>
      <c r="N453" s="6">
        <f t="shared" si="209"/>
        <v>0</v>
      </c>
      <c r="O453" s="5">
        <f t="shared" si="191"/>
        <v>0.98082617195347599</v>
      </c>
      <c r="P453" t="str">
        <f t="shared" si="199"/>
        <v>空</v>
      </c>
      <c r="Q453" s="6">
        <f t="shared" si="210"/>
        <v>0</v>
      </c>
      <c r="R453" s="5">
        <f t="shared" si="192"/>
        <v>0.94071168098427671</v>
      </c>
      <c r="S453" t="str">
        <f t="shared" si="200"/>
        <v>空</v>
      </c>
      <c r="T453" s="6">
        <f t="shared" si="211"/>
        <v>0</v>
      </c>
      <c r="U453" s="5">
        <f t="shared" si="193"/>
        <v>0.95585870102524484</v>
      </c>
      <c r="V453" t="str">
        <f t="shared" si="201"/>
        <v>空</v>
      </c>
      <c r="W453" s="6">
        <f t="shared" si="212"/>
        <v>0</v>
      </c>
      <c r="X453" s="5">
        <f t="shared" si="194"/>
        <v>1.1298480835909255</v>
      </c>
      <c r="Y453" t="str">
        <f t="shared" si="202"/>
        <v>空</v>
      </c>
      <c r="Z453" s="6">
        <f t="shared" si="213"/>
        <v>0</v>
      </c>
      <c r="AA453" s="5">
        <f t="shared" si="195"/>
        <v>1.3621322968284184</v>
      </c>
      <c r="AB453" t="str">
        <f t="shared" si="203"/>
        <v>多</v>
      </c>
      <c r="AC453" s="6">
        <f t="shared" si="214"/>
        <v>-9.5780447757309872E-4</v>
      </c>
      <c r="AD453" s="5">
        <f t="shared" si="196"/>
        <v>1.5601400095646081</v>
      </c>
    </row>
    <row r="454" spans="1:30" x14ac:dyDescent="0.15">
      <c r="A454" s="1">
        <v>39038</v>
      </c>
      <c r="B454" s="2">
        <v>1562.08</v>
      </c>
      <c r="C454" s="3">
        <f t="shared" si="204"/>
        <v>1.8776617600062551E-2</v>
      </c>
      <c r="D454" s="4" t="str">
        <f t="shared" si="215"/>
        <v>多</v>
      </c>
      <c r="E454" s="6">
        <f t="shared" si="205"/>
        <v>1.8776617600062551E-2</v>
      </c>
      <c r="F454" s="5">
        <f t="shared" si="206"/>
        <v>1.2141735717136293</v>
      </c>
      <c r="G454" t="str">
        <f t="shared" ref="G454:G517" si="216">IF(AND(C452&gt;0,C453&gt;0,C454&gt;0),"空",IF(AND(C452&lt;0,C453&lt;0,C454&lt;0),"多",G453))</f>
        <v>空</v>
      </c>
      <c r="H454" s="6">
        <f t="shared" si="207"/>
        <v>0</v>
      </c>
      <c r="I454" s="5">
        <f t="shared" ref="I454:I517" si="217">I453*(1+H454)</f>
        <v>1.098447310136256</v>
      </c>
      <c r="J454" t="str">
        <f t="shared" si="197"/>
        <v>空</v>
      </c>
      <c r="K454" s="6">
        <f t="shared" si="208"/>
        <v>0</v>
      </c>
      <c r="L454" s="5">
        <f t="shared" ref="L454:L517" si="218">L453*(1+K454)</f>
        <v>0.91975409824514842</v>
      </c>
      <c r="M454" t="str">
        <f t="shared" si="198"/>
        <v>空</v>
      </c>
      <c r="N454" s="6">
        <f t="shared" si="209"/>
        <v>0</v>
      </c>
      <c r="O454" s="5">
        <f t="shared" ref="O454:O517" si="219">O453*(1+N454)</f>
        <v>0.98082617195347599</v>
      </c>
      <c r="P454" t="str">
        <f t="shared" si="199"/>
        <v>空</v>
      </c>
      <c r="Q454" s="6">
        <f t="shared" si="210"/>
        <v>0</v>
      </c>
      <c r="R454" s="5">
        <f t="shared" ref="R454:R517" si="220">R453*(1+Q454)</f>
        <v>0.94071168098427671</v>
      </c>
      <c r="S454" t="str">
        <f t="shared" si="200"/>
        <v>空</v>
      </c>
      <c r="T454" s="6">
        <f t="shared" si="211"/>
        <v>0</v>
      </c>
      <c r="U454" s="5">
        <f t="shared" ref="U454:U517" si="221">U453*(1+T454)</f>
        <v>0.95585870102524484</v>
      </c>
      <c r="V454" t="str">
        <f t="shared" si="201"/>
        <v>空</v>
      </c>
      <c r="W454" s="6">
        <f t="shared" si="212"/>
        <v>0</v>
      </c>
      <c r="X454" s="5">
        <f t="shared" ref="X454:X517" si="222">X453*(1+W454)</f>
        <v>1.1298480835909255</v>
      </c>
      <c r="Y454" t="str">
        <f t="shared" si="202"/>
        <v>空</v>
      </c>
      <c r="Z454" s="6">
        <f t="shared" si="213"/>
        <v>0</v>
      </c>
      <c r="AA454" s="5">
        <f t="shared" ref="AA454:AA517" si="223">AA453*(1+Z454)</f>
        <v>1.3621322968284184</v>
      </c>
      <c r="AB454" t="str">
        <f t="shared" si="203"/>
        <v>多</v>
      </c>
      <c r="AC454" s="6">
        <f t="shared" si="214"/>
        <v>1.8776617600062551E-2</v>
      </c>
      <c r="AD454" s="5">
        <f t="shared" ref="AD454:AD517" si="224">AD453*(1+AC454)</f>
        <v>1.5894341619267607</v>
      </c>
    </row>
    <row r="455" spans="1:30" x14ac:dyDescent="0.15">
      <c r="A455" s="1">
        <v>39041</v>
      </c>
      <c r="B455" s="2">
        <v>1593.16</v>
      </c>
      <c r="C455" s="3">
        <f t="shared" si="204"/>
        <v>1.9896548192154251E-2</v>
      </c>
      <c r="D455" s="4" t="str">
        <f t="shared" si="215"/>
        <v>多</v>
      </c>
      <c r="E455" s="6">
        <f t="shared" si="205"/>
        <v>1.9896548192154251E-2</v>
      </c>
      <c r="F455" s="5">
        <f t="shared" si="206"/>
        <v>1.2383314346968695</v>
      </c>
      <c r="G455" t="str">
        <f t="shared" si="216"/>
        <v>空</v>
      </c>
      <c r="H455" s="6">
        <f t="shared" si="207"/>
        <v>0</v>
      </c>
      <c r="I455" s="5">
        <f t="shared" si="217"/>
        <v>1.098447310136256</v>
      </c>
      <c r="J455" t="str">
        <f t="shared" ref="J455:J518" si="225">IF(AND($C452&gt;0,$C453&gt;0,$C454&gt;0,$C455&gt;0),"空",IF(AND($C452&lt;0,$C453&lt;0,$C454&lt;0,$C455&lt;0),"多",J454))</f>
        <v>空</v>
      </c>
      <c r="K455" s="6">
        <f t="shared" si="208"/>
        <v>0</v>
      </c>
      <c r="L455" s="5">
        <f t="shared" si="218"/>
        <v>0.91975409824514842</v>
      </c>
      <c r="M455" t="str">
        <f t="shared" si="198"/>
        <v>空</v>
      </c>
      <c r="N455" s="6">
        <f t="shared" si="209"/>
        <v>0</v>
      </c>
      <c r="O455" s="5">
        <f t="shared" si="219"/>
        <v>0.98082617195347599</v>
      </c>
      <c r="P455" t="str">
        <f t="shared" si="199"/>
        <v>空</v>
      </c>
      <c r="Q455" s="6">
        <f t="shared" si="210"/>
        <v>0</v>
      </c>
      <c r="R455" s="5">
        <f t="shared" si="220"/>
        <v>0.94071168098427671</v>
      </c>
      <c r="S455" t="str">
        <f t="shared" si="200"/>
        <v>空</v>
      </c>
      <c r="T455" s="6">
        <f t="shared" si="211"/>
        <v>0</v>
      </c>
      <c r="U455" s="5">
        <f t="shared" si="221"/>
        <v>0.95585870102524484</v>
      </c>
      <c r="V455" t="str">
        <f t="shared" si="201"/>
        <v>空</v>
      </c>
      <c r="W455" s="6">
        <f t="shared" si="212"/>
        <v>0</v>
      </c>
      <c r="X455" s="5">
        <f t="shared" si="222"/>
        <v>1.1298480835909255</v>
      </c>
      <c r="Y455" t="str">
        <f t="shared" si="202"/>
        <v>空</v>
      </c>
      <c r="Z455" s="6">
        <f t="shared" si="213"/>
        <v>0</v>
      </c>
      <c r="AA455" s="5">
        <f t="shared" si="223"/>
        <v>1.3621322968284184</v>
      </c>
      <c r="AB455" t="str">
        <f t="shared" si="203"/>
        <v>多</v>
      </c>
      <c r="AC455" s="6">
        <f t="shared" si="214"/>
        <v>1.9896548192154251E-2</v>
      </c>
      <c r="AD455" s="5">
        <f t="shared" si="224"/>
        <v>1.6210584153277927</v>
      </c>
    </row>
    <row r="456" spans="1:30" x14ac:dyDescent="0.15">
      <c r="A456" s="1">
        <v>39042</v>
      </c>
      <c r="B456" s="2">
        <v>1612.25</v>
      </c>
      <c r="C456" s="3">
        <f t="shared" si="204"/>
        <v>1.1982475080971167E-2</v>
      </c>
      <c r="D456" s="4" t="str">
        <f t="shared" si="215"/>
        <v>多</v>
      </c>
      <c r="E456" s="6">
        <f t="shared" si="205"/>
        <v>1.1982475080971167E-2</v>
      </c>
      <c r="F456" s="5">
        <f t="shared" si="206"/>
        <v>1.253169710255108</v>
      </c>
      <c r="G456" t="str">
        <f t="shared" si="216"/>
        <v>空</v>
      </c>
      <c r="H456" s="6">
        <f t="shared" si="207"/>
        <v>0</v>
      </c>
      <c r="I456" s="5">
        <f t="shared" si="217"/>
        <v>1.098447310136256</v>
      </c>
      <c r="J456" t="str">
        <f t="shared" si="225"/>
        <v>空</v>
      </c>
      <c r="K456" s="6">
        <f t="shared" si="208"/>
        <v>0</v>
      </c>
      <c r="L456" s="5">
        <f t="shared" si="218"/>
        <v>0.91975409824514842</v>
      </c>
      <c r="M456" t="str">
        <f t="shared" ref="M456:M519" si="226">IF(AND($C452&gt;0,$C453&gt;0,$C454&gt;0,$C455&gt;0,$C456&gt;0),"空",IF(AND($C452&lt;0,$C453&lt;0,$C454&lt;0,$C455&lt;0,$C456&lt;0),"多",M455))</f>
        <v>空</v>
      </c>
      <c r="N456" s="6">
        <f t="shared" si="209"/>
        <v>0</v>
      </c>
      <c r="O456" s="5">
        <f t="shared" si="219"/>
        <v>0.98082617195347599</v>
      </c>
      <c r="P456" t="str">
        <f t="shared" si="199"/>
        <v>空</v>
      </c>
      <c r="Q456" s="6">
        <f t="shared" si="210"/>
        <v>0</v>
      </c>
      <c r="R456" s="5">
        <f t="shared" si="220"/>
        <v>0.94071168098427671</v>
      </c>
      <c r="S456" t="str">
        <f t="shared" si="200"/>
        <v>空</v>
      </c>
      <c r="T456" s="6">
        <f t="shared" si="211"/>
        <v>0</v>
      </c>
      <c r="U456" s="5">
        <f t="shared" si="221"/>
        <v>0.95585870102524484</v>
      </c>
      <c r="V456" t="str">
        <f t="shared" si="201"/>
        <v>空</v>
      </c>
      <c r="W456" s="6">
        <f t="shared" si="212"/>
        <v>0</v>
      </c>
      <c r="X456" s="5">
        <f t="shared" si="222"/>
        <v>1.1298480835909255</v>
      </c>
      <c r="Y456" t="str">
        <f t="shared" si="202"/>
        <v>空</v>
      </c>
      <c r="Z456" s="6">
        <f t="shared" si="213"/>
        <v>0</v>
      </c>
      <c r="AA456" s="5">
        <f t="shared" si="223"/>
        <v>1.3621322968284184</v>
      </c>
      <c r="AB456" t="str">
        <f t="shared" si="203"/>
        <v>多</v>
      </c>
      <c r="AC456" s="6">
        <f t="shared" si="214"/>
        <v>1.1982475080971167E-2</v>
      </c>
      <c r="AD456" s="5">
        <f t="shared" si="224"/>
        <v>1.6404827073942565</v>
      </c>
    </row>
    <row r="457" spans="1:30" x14ac:dyDescent="0.15">
      <c r="A457" s="1">
        <v>39043</v>
      </c>
      <c r="B457" s="2">
        <v>1624.03</v>
      </c>
      <c r="C457" s="3">
        <f t="shared" si="204"/>
        <v>7.306559156458281E-3</v>
      </c>
      <c r="D457" s="4" t="str">
        <f t="shared" si="215"/>
        <v>多</v>
      </c>
      <c r="E457" s="6">
        <f t="shared" si="205"/>
        <v>7.306559156458281E-3</v>
      </c>
      <c r="F457" s="5">
        <f t="shared" si="206"/>
        <v>1.2623260688761686</v>
      </c>
      <c r="G457" t="str">
        <f t="shared" si="216"/>
        <v>空</v>
      </c>
      <c r="H457" s="6">
        <f t="shared" si="207"/>
        <v>0</v>
      </c>
      <c r="I457" s="5">
        <f t="shared" si="217"/>
        <v>1.098447310136256</v>
      </c>
      <c r="J457" t="str">
        <f t="shared" si="225"/>
        <v>空</v>
      </c>
      <c r="K457" s="6">
        <f t="shared" si="208"/>
        <v>0</v>
      </c>
      <c r="L457" s="5">
        <f t="shared" si="218"/>
        <v>0.91975409824514842</v>
      </c>
      <c r="M457" t="str">
        <f t="shared" si="226"/>
        <v>空</v>
      </c>
      <c r="N457" s="6">
        <f t="shared" si="209"/>
        <v>0</v>
      </c>
      <c r="O457" s="5">
        <f t="shared" si="219"/>
        <v>0.98082617195347599</v>
      </c>
      <c r="P457" t="str">
        <f t="shared" ref="P457:P520" si="227">IF(AND($C452&gt;0,$C453&gt;0,$C454&gt;0,$C455&gt;0,$C456&gt;0,$C457&gt;0),"空",IF(AND($C452&lt;0,$C453&lt;0,$C454&lt;0,$C455&lt;0,$C456&lt;0,$C457&lt;0),"多",P456))</f>
        <v>空</v>
      </c>
      <c r="Q457" s="6">
        <f t="shared" si="210"/>
        <v>0</v>
      </c>
      <c r="R457" s="5">
        <f t="shared" si="220"/>
        <v>0.94071168098427671</v>
      </c>
      <c r="S457" t="str">
        <f t="shared" si="200"/>
        <v>空</v>
      </c>
      <c r="T457" s="6">
        <f t="shared" si="211"/>
        <v>0</v>
      </c>
      <c r="U457" s="5">
        <f t="shared" si="221"/>
        <v>0.95585870102524484</v>
      </c>
      <c r="V457" t="str">
        <f t="shared" si="201"/>
        <v>空</v>
      </c>
      <c r="W457" s="6">
        <f t="shared" si="212"/>
        <v>0</v>
      </c>
      <c r="X457" s="5">
        <f t="shared" si="222"/>
        <v>1.1298480835909255</v>
      </c>
      <c r="Y457" t="str">
        <f t="shared" si="202"/>
        <v>空</v>
      </c>
      <c r="Z457" s="6">
        <f t="shared" si="213"/>
        <v>0</v>
      </c>
      <c r="AA457" s="5">
        <f t="shared" si="223"/>
        <v>1.3621322968284184</v>
      </c>
      <c r="AB457" t="str">
        <f t="shared" si="203"/>
        <v>多</v>
      </c>
      <c r="AC457" s="6">
        <f t="shared" si="214"/>
        <v>7.306559156458281E-3</v>
      </c>
      <c r="AD457" s="5">
        <f t="shared" si="224"/>
        <v>1.6524689913409796</v>
      </c>
    </row>
    <row r="458" spans="1:30" x14ac:dyDescent="0.15">
      <c r="A458" s="1">
        <v>39044</v>
      </c>
      <c r="B458" s="2">
        <v>1634.91</v>
      </c>
      <c r="C458" s="3">
        <f t="shared" si="204"/>
        <v>6.6993836320758948E-3</v>
      </c>
      <c r="D458" s="4" t="str">
        <f t="shared" si="215"/>
        <v>多</v>
      </c>
      <c r="E458" s="6">
        <f t="shared" si="205"/>
        <v>6.6993836320758948E-3</v>
      </c>
      <c r="F458" s="5">
        <f t="shared" si="206"/>
        <v>1.2707828754803403</v>
      </c>
      <c r="G458" t="str">
        <f t="shared" si="216"/>
        <v>空</v>
      </c>
      <c r="H458" s="6">
        <f t="shared" si="207"/>
        <v>0</v>
      </c>
      <c r="I458" s="5">
        <f t="shared" si="217"/>
        <v>1.098447310136256</v>
      </c>
      <c r="J458" t="str">
        <f t="shared" si="225"/>
        <v>空</v>
      </c>
      <c r="K458" s="6">
        <f t="shared" si="208"/>
        <v>0</v>
      </c>
      <c r="L458" s="5">
        <f t="shared" si="218"/>
        <v>0.91975409824514842</v>
      </c>
      <c r="M458" t="str">
        <f t="shared" si="226"/>
        <v>空</v>
      </c>
      <c r="N458" s="6">
        <f t="shared" si="209"/>
        <v>0</v>
      </c>
      <c r="O458" s="5">
        <f t="shared" si="219"/>
        <v>0.98082617195347599</v>
      </c>
      <c r="P458" t="str">
        <f t="shared" si="227"/>
        <v>空</v>
      </c>
      <c r="Q458" s="6">
        <f t="shared" si="210"/>
        <v>0</v>
      </c>
      <c r="R458" s="5">
        <f t="shared" si="220"/>
        <v>0.94071168098427671</v>
      </c>
      <c r="S458" t="str">
        <f t="shared" ref="S458:S521" si="228">IF(AND($C452&gt;0,$C453&gt;0,$C454&gt;0,$C455&gt;0,$C456&gt;0,$C457&gt;0,$C458&gt;0),"空",IF(AND($C452&lt;0,$C453&lt;0,$C454&lt;0,$C455&lt;0,$C456&lt;0,$C457&lt;0,$C458&lt;0),"多",S457))</f>
        <v>空</v>
      </c>
      <c r="T458" s="6">
        <f t="shared" si="211"/>
        <v>0</v>
      </c>
      <c r="U458" s="5">
        <f t="shared" si="221"/>
        <v>0.95585870102524484</v>
      </c>
      <c r="V458" t="str">
        <f t="shared" si="201"/>
        <v>空</v>
      </c>
      <c r="W458" s="6">
        <f t="shared" si="212"/>
        <v>0</v>
      </c>
      <c r="X458" s="5">
        <f t="shared" si="222"/>
        <v>1.1298480835909255</v>
      </c>
      <c r="Y458" t="str">
        <f t="shared" si="202"/>
        <v>空</v>
      </c>
      <c r="Z458" s="6">
        <f t="shared" si="213"/>
        <v>0</v>
      </c>
      <c r="AA458" s="5">
        <f t="shared" si="223"/>
        <v>1.3621322968284184</v>
      </c>
      <c r="AB458" t="str">
        <f t="shared" si="203"/>
        <v>多</v>
      </c>
      <c r="AC458" s="6">
        <f t="shared" si="214"/>
        <v>6.6993836320758948E-3</v>
      </c>
      <c r="AD458" s="5">
        <f t="shared" si="224"/>
        <v>1.6635395150540824</v>
      </c>
    </row>
    <row r="459" spans="1:30" x14ac:dyDescent="0.15">
      <c r="A459" s="1">
        <v>39045</v>
      </c>
      <c r="B459" s="2">
        <v>1636.58</v>
      </c>
      <c r="C459" s="3">
        <f t="shared" si="204"/>
        <v>1.0214629551472676E-3</v>
      </c>
      <c r="D459" s="4" t="str">
        <f t="shared" si="215"/>
        <v>多</v>
      </c>
      <c r="E459" s="6">
        <f t="shared" si="205"/>
        <v>1.0214629551472676E-3</v>
      </c>
      <c r="F459" s="5">
        <f t="shared" si="206"/>
        <v>1.2720809331116789</v>
      </c>
      <c r="G459" t="str">
        <f t="shared" si="216"/>
        <v>空</v>
      </c>
      <c r="H459" s="6">
        <f t="shared" si="207"/>
        <v>0</v>
      </c>
      <c r="I459" s="5">
        <f t="shared" si="217"/>
        <v>1.098447310136256</v>
      </c>
      <c r="J459" t="str">
        <f t="shared" si="225"/>
        <v>空</v>
      </c>
      <c r="K459" s="6">
        <f t="shared" si="208"/>
        <v>0</v>
      </c>
      <c r="L459" s="5">
        <f t="shared" si="218"/>
        <v>0.91975409824514842</v>
      </c>
      <c r="M459" t="str">
        <f t="shared" si="226"/>
        <v>空</v>
      </c>
      <c r="N459" s="6">
        <f t="shared" si="209"/>
        <v>0</v>
      </c>
      <c r="O459" s="5">
        <f t="shared" si="219"/>
        <v>0.98082617195347599</v>
      </c>
      <c r="P459" t="str">
        <f t="shared" si="227"/>
        <v>空</v>
      </c>
      <c r="Q459" s="6">
        <f t="shared" si="210"/>
        <v>0</v>
      </c>
      <c r="R459" s="5">
        <f t="shared" si="220"/>
        <v>0.94071168098427671</v>
      </c>
      <c r="S459" t="str">
        <f t="shared" si="228"/>
        <v>空</v>
      </c>
      <c r="T459" s="6">
        <f t="shared" si="211"/>
        <v>0</v>
      </c>
      <c r="U459" s="5">
        <f t="shared" si="221"/>
        <v>0.95585870102524484</v>
      </c>
      <c r="V459" t="str">
        <f t="shared" ref="V459:V522" si="229">IF(AND($C452&gt;0,$C453&gt;0,$C454&gt;0,$C455&gt;0,$C456&gt;0,$C457&gt;0,$C458&gt;0,$C459&gt;0),"空",IF(AND($C452&lt;0,$C453&lt;0,$C454&lt;0,$C455&lt;0,$C456&lt;0,$C457&lt;0,$C458&lt;0,$C459&lt;0),"多",V458))</f>
        <v>空</v>
      </c>
      <c r="W459" s="6">
        <f t="shared" si="212"/>
        <v>0</v>
      </c>
      <c r="X459" s="5">
        <f t="shared" si="222"/>
        <v>1.1298480835909255</v>
      </c>
      <c r="Y459" t="str">
        <f t="shared" si="202"/>
        <v>空</v>
      </c>
      <c r="Z459" s="6">
        <f t="shared" si="213"/>
        <v>0</v>
      </c>
      <c r="AA459" s="5">
        <f t="shared" si="223"/>
        <v>1.3621322968284184</v>
      </c>
      <c r="AB459" t="str">
        <f t="shared" si="203"/>
        <v>多</v>
      </c>
      <c r="AC459" s="6">
        <f t="shared" si="214"/>
        <v>1.0214629551472676E-3</v>
      </c>
      <c r="AD459" s="5">
        <f t="shared" si="224"/>
        <v>1.6652387590431337</v>
      </c>
    </row>
    <row r="460" spans="1:30" x14ac:dyDescent="0.15">
      <c r="A460" s="1">
        <v>39048</v>
      </c>
      <c r="B460" s="2">
        <v>1651.8</v>
      </c>
      <c r="C460" s="3">
        <f t="shared" si="204"/>
        <v>9.2998814601181756E-3</v>
      </c>
      <c r="D460" s="4" t="str">
        <f t="shared" si="215"/>
        <v>多</v>
      </c>
      <c r="E460" s="6">
        <f t="shared" si="205"/>
        <v>9.2998814601181756E-3</v>
      </c>
      <c r="F460" s="5">
        <f t="shared" si="206"/>
        <v>1.283911134997294</v>
      </c>
      <c r="G460" t="str">
        <f t="shared" si="216"/>
        <v>空</v>
      </c>
      <c r="H460" s="6">
        <f t="shared" si="207"/>
        <v>0</v>
      </c>
      <c r="I460" s="5">
        <f t="shared" si="217"/>
        <v>1.098447310136256</v>
      </c>
      <c r="J460" t="str">
        <f t="shared" si="225"/>
        <v>空</v>
      </c>
      <c r="K460" s="6">
        <f t="shared" si="208"/>
        <v>0</v>
      </c>
      <c r="L460" s="5">
        <f t="shared" si="218"/>
        <v>0.91975409824514842</v>
      </c>
      <c r="M460" t="str">
        <f t="shared" si="226"/>
        <v>空</v>
      </c>
      <c r="N460" s="6">
        <f t="shared" si="209"/>
        <v>0</v>
      </c>
      <c r="O460" s="5">
        <f t="shared" si="219"/>
        <v>0.98082617195347599</v>
      </c>
      <c r="P460" t="str">
        <f t="shared" si="227"/>
        <v>空</v>
      </c>
      <c r="Q460" s="6">
        <f t="shared" si="210"/>
        <v>0</v>
      </c>
      <c r="R460" s="5">
        <f t="shared" si="220"/>
        <v>0.94071168098427671</v>
      </c>
      <c r="S460" t="str">
        <f t="shared" si="228"/>
        <v>空</v>
      </c>
      <c r="T460" s="6">
        <f t="shared" si="211"/>
        <v>0</v>
      </c>
      <c r="U460" s="5">
        <f t="shared" si="221"/>
        <v>0.95585870102524484</v>
      </c>
      <c r="V460" t="str">
        <f t="shared" si="229"/>
        <v>空</v>
      </c>
      <c r="W460" s="6">
        <f t="shared" si="212"/>
        <v>0</v>
      </c>
      <c r="X460" s="5">
        <f t="shared" si="222"/>
        <v>1.1298480835909255</v>
      </c>
      <c r="Y460" t="str">
        <f t="shared" ref="Y460:Y523" si="230">IF(AND($C452&gt;0,$C453&gt;0,$C454&gt;0,$C455&gt;0,$C456&gt;0,$C457&gt;0,$C458&gt;0,$C459&gt;0,$C460&gt;0),"空",IF(AND($C452&lt;0,$C453&lt;0,$C454&lt;0,$C455&lt;0,$C456&lt;0,$C457&lt;0,$C458&lt;0,$C459&lt;0,$C460&lt;0),"多",Y459))</f>
        <v>空</v>
      </c>
      <c r="Z460" s="6">
        <f t="shared" si="213"/>
        <v>0</v>
      </c>
      <c r="AA460" s="5">
        <f t="shared" si="223"/>
        <v>1.3621322968284184</v>
      </c>
      <c r="AB460" t="str">
        <f t="shared" si="203"/>
        <v>多</v>
      </c>
      <c r="AC460" s="6">
        <f t="shared" si="214"/>
        <v>9.2998814601181756E-3</v>
      </c>
      <c r="AD460" s="5">
        <f t="shared" si="224"/>
        <v>1.6807252821050291</v>
      </c>
    </row>
    <row r="461" spans="1:30" x14ac:dyDescent="0.15">
      <c r="A461" s="1">
        <v>39049</v>
      </c>
      <c r="B461" s="2">
        <v>1644.01</v>
      </c>
      <c r="C461" s="3">
        <f t="shared" si="204"/>
        <v>-4.7160673204987846E-3</v>
      </c>
      <c r="D461" s="4" t="str">
        <f t="shared" si="215"/>
        <v>多</v>
      </c>
      <c r="E461" s="6">
        <f t="shared" si="205"/>
        <v>-4.7160673204987846E-3</v>
      </c>
      <c r="F461" s="5">
        <f t="shared" si="206"/>
        <v>1.2778561236511088</v>
      </c>
      <c r="G461" t="str">
        <f t="shared" si="216"/>
        <v>空</v>
      </c>
      <c r="H461" s="6">
        <f t="shared" si="207"/>
        <v>0</v>
      </c>
      <c r="I461" s="5">
        <f t="shared" si="217"/>
        <v>1.098447310136256</v>
      </c>
      <c r="J461" t="str">
        <f t="shared" si="225"/>
        <v>空</v>
      </c>
      <c r="K461" s="6">
        <f t="shared" si="208"/>
        <v>0</v>
      </c>
      <c r="L461" s="5">
        <f t="shared" si="218"/>
        <v>0.91975409824514842</v>
      </c>
      <c r="M461" t="str">
        <f t="shared" si="226"/>
        <v>空</v>
      </c>
      <c r="N461" s="6">
        <f t="shared" si="209"/>
        <v>0</v>
      </c>
      <c r="O461" s="5">
        <f t="shared" si="219"/>
        <v>0.98082617195347599</v>
      </c>
      <c r="P461" t="str">
        <f t="shared" si="227"/>
        <v>空</v>
      </c>
      <c r="Q461" s="6">
        <f t="shared" si="210"/>
        <v>0</v>
      </c>
      <c r="R461" s="5">
        <f t="shared" si="220"/>
        <v>0.94071168098427671</v>
      </c>
      <c r="S461" t="str">
        <f t="shared" si="228"/>
        <v>空</v>
      </c>
      <c r="T461" s="6">
        <f t="shared" si="211"/>
        <v>0</v>
      </c>
      <c r="U461" s="5">
        <f t="shared" si="221"/>
        <v>0.95585870102524484</v>
      </c>
      <c r="V461" t="str">
        <f t="shared" si="229"/>
        <v>空</v>
      </c>
      <c r="W461" s="6">
        <f t="shared" si="212"/>
        <v>0</v>
      </c>
      <c r="X461" s="5">
        <f t="shared" si="222"/>
        <v>1.1298480835909255</v>
      </c>
      <c r="Y461" t="str">
        <f t="shared" si="230"/>
        <v>空</v>
      </c>
      <c r="Z461" s="6">
        <f t="shared" si="213"/>
        <v>0</v>
      </c>
      <c r="AA461" s="5">
        <f t="shared" si="223"/>
        <v>1.3621322968284184</v>
      </c>
      <c r="AB461" t="str">
        <f t="shared" ref="AB461:AB524" si="231">IF(AND($C452&gt;0,$C453&gt;0,$C454&gt;0,$C455&gt;0,$C456&gt;0,$C457&gt;0,$C458&gt;0,$C459&gt;0,$C460&gt;0,$C461&gt;0),"空",IF(AND($C452&lt;0,$C453&lt;0,$C454&lt;0,$C455&lt;0,$C456&lt;0,$C457&lt;0,$C458&lt;0,$C459&lt;0,$C460&lt;0,$C461&lt;0),"多",AB460))</f>
        <v>多</v>
      </c>
      <c r="AC461" s="6">
        <f t="shared" si="214"/>
        <v>-4.7160673204987846E-3</v>
      </c>
      <c r="AD461" s="5">
        <f t="shared" si="224"/>
        <v>1.6727988685273576</v>
      </c>
    </row>
    <row r="462" spans="1:30" x14ac:dyDescent="0.15">
      <c r="A462" s="1">
        <v>39050</v>
      </c>
      <c r="B462" s="2">
        <v>1667.14</v>
      </c>
      <c r="C462" s="3">
        <f t="shared" si="204"/>
        <v>1.4069257486268416E-2</v>
      </c>
      <c r="D462" s="4" t="str">
        <f t="shared" si="215"/>
        <v>多</v>
      </c>
      <c r="E462" s="6">
        <f t="shared" si="205"/>
        <v>1.4069257486268416E-2</v>
      </c>
      <c r="F462" s="5">
        <f t="shared" si="206"/>
        <v>1.295834610485161</v>
      </c>
      <c r="G462" t="str">
        <f t="shared" si="216"/>
        <v>空</v>
      </c>
      <c r="H462" s="6">
        <f t="shared" si="207"/>
        <v>0</v>
      </c>
      <c r="I462" s="5">
        <f t="shared" si="217"/>
        <v>1.098447310136256</v>
      </c>
      <c r="J462" t="str">
        <f t="shared" si="225"/>
        <v>空</v>
      </c>
      <c r="K462" s="6">
        <f t="shared" si="208"/>
        <v>0</v>
      </c>
      <c r="L462" s="5">
        <f t="shared" si="218"/>
        <v>0.91975409824514842</v>
      </c>
      <c r="M462" t="str">
        <f t="shared" si="226"/>
        <v>空</v>
      </c>
      <c r="N462" s="6">
        <f t="shared" si="209"/>
        <v>0</v>
      </c>
      <c r="O462" s="5">
        <f t="shared" si="219"/>
        <v>0.98082617195347599</v>
      </c>
      <c r="P462" t="str">
        <f t="shared" si="227"/>
        <v>空</v>
      </c>
      <c r="Q462" s="6">
        <f t="shared" si="210"/>
        <v>0</v>
      </c>
      <c r="R462" s="5">
        <f t="shared" si="220"/>
        <v>0.94071168098427671</v>
      </c>
      <c r="S462" t="str">
        <f t="shared" si="228"/>
        <v>空</v>
      </c>
      <c r="T462" s="6">
        <f t="shared" si="211"/>
        <v>0</v>
      </c>
      <c r="U462" s="5">
        <f t="shared" si="221"/>
        <v>0.95585870102524484</v>
      </c>
      <c r="V462" t="str">
        <f t="shared" si="229"/>
        <v>空</v>
      </c>
      <c r="W462" s="6">
        <f t="shared" si="212"/>
        <v>0</v>
      </c>
      <c r="X462" s="5">
        <f t="shared" si="222"/>
        <v>1.1298480835909255</v>
      </c>
      <c r="Y462" t="str">
        <f t="shared" si="230"/>
        <v>空</v>
      </c>
      <c r="Z462" s="6">
        <f t="shared" si="213"/>
        <v>0</v>
      </c>
      <c r="AA462" s="5">
        <f t="shared" si="223"/>
        <v>1.3621322968284184</v>
      </c>
      <c r="AB462" t="str">
        <f t="shared" si="231"/>
        <v>多</v>
      </c>
      <c r="AC462" s="6">
        <f t="shared" si="214"/>
        <v>1.4069257486268416E-2</v>
      </c>
      <c r="AD462" s="5">
        <f t="shared" si="224"/>
        <v>1.6963339065314074</v>
      </c>
    </row>
    <row r="463" spans="1:30" x14ac:dyDescent="0.15">
      <c r="A463" s="1">
        <v>39051</v>
      </c>
      <c r="B463" s="2">
        <v>1714.36</v>
      </c>
      <c r="C463" s="3">
        <f t="shared" si="204"/>
        <v>2.8323955996496952E-2</v>
      </c>
      <c r="D463" s="4" t="str">
        <f t="shared" si="215"/>
        <v>多</v>
      </c>
      <c r="E463" s="6">
        <f t="shared" si="205"/>
        <v>2.8323955996496952E-2</v>
      </c>
      <c r="F463" s="5">
        <f t="shared" si="206"/>
        <v>1.3325377729712804</v>
      </c>
      <c r="G463" t="str">
        <f t="shared" si="216"/>
        <v>空</v>
      </c>
      <c r="H463" s="6">
        <f t="shared" si="207"/>
        <v>0</v>
      </c>
      <c r="I463" s="5">
        <f t="shared" si="217"/>
        <v>1.098447310136256</v>
      </c>
      <c r="J463" t="str">
        <f t="shared" si="225"/>
        <v>空</v>
      </c>
      <c r="K463" s="6">
        <f t="shared" si="208"/>
        <v>0</v>
      </c>
      <c r="L463" s="5">
        <f t="shared" si="218"/>
        <v>0.91975409824514842</v>
      </c>
      <c r="M463" t="str">
        <f t="shared" si="226"/>
        <v>空</v>
      </c>
      <c r="N463" s="6">
        <f t="shared" si="209"/>
        <v>0</v>
      </c>
      <c r="O463" s="5">
        <f t="shared" si="219"/>
        <v>0.98082617195347599</v>
      </c>
      <c r="P463" t="str">
        <f t="shared" si="227"/>
        <v>空</v>
      </c>
      <c r="Q463" s="6">
        <f t="shared" si="210"/>
        <v>0</v>
      </c>
      <c r="R463" s="5">
        <f t="shared" si="220"/>
        <v>0.94071168098427671</v>
      </c>
      <c r="S463" t="str">
        <f t="shared" si="228"/>
        <v>空</v>
      </c>
      <c r="T463" s="6">
        <f t="shared" si="211"/>
        <v>0</v>
      </c>
      <c r="U463" s="5">
        <f t="shared" si="221"/>
        <v>0.95585870102524484</v>
      </c>
      <c r="V463" t="str">
        <f t="shared" si="229"/>
        <v>空</v>
      </c>
      <c r="W463" s="6">
        <f t="shared" si="212"/>
        <v>0</v>
      </c>
      <c r="X463" s="5">
        <f t="shared" si="222"/>
        <v>1.1298480835909255</v>
      </c>
      <c r="Y463" t="str">
        <f t="shared" si="230"/>
        <v>空</v>
      </c>
      <c r="Z463" s="6">
        <f t="shared" si="213"/>
        <v>0</v>
      </c>
      <c r="AA463" s="5">
        <f t="shared" si="223"/>
        <v>1.3621322968284184</v>
      </c>
      <c r="AB463" t="str">
        <f t="shared" si="231"/>
        <v>多</v>
      </c>
      <c r="AC463" s="6">
        <f t="shared" si="214"/>
        <v>2.8323955996496952E-2</v>
      </c>
      <c r="AD463" s="5">
        <f t="shared" si="224"/>
        <v>1.7443807934553688</v>
      </c>
    </row>
    <row r="464" spans="1:30" x14ac:dyDescent="0.15">
      <c r="A464" s="1">
        <v>39052</v>
      </c>
      <c r="B464" s="2">
        <v>1729.22</v>
      </c>
      <c r="C464" s="3">
        <f t="shared" si="204"/>
        <v>8.6679577218320425E-3</v>
      </c>
      <c r="D464" s="4" t="str">
        <f t="shared" si="215"/>
        <v>多</v>
      </c>
      <c r="E464" s="6">
        <f t="shared" si="205"/>
        <v>8.6679577218320425E-3</v>
      </c>
      <c r="F464" s="5">
        <f t="shared" si="206"/>
        <v>1.3440881540501397</v>
      </c>
      <c r="G464" t="str">
        <f t="shared" si="216"/>
        <v>空</v>
      </c>
      <c r="H464" s="6">
        <f t="shared" si="207"/>
        <v>0</v>
      </c>
      <c r="I464" s="5">
        <f t="shared" si="217"/>
        <v>1.098447310136256</v>
      </c>
      <c r="J464" t="str">
        <f t="shared" si="225"/>
        <v>空</v>
      </c>
      <c r="K464" s="6">
        <f t="shared" si="208"/>
        <v>0</v>
      </c>
      <c r="L464" s="5">
        <f t="shared" si="218"/>
        <v>0.91975409824514842</v>
      </c>
      <c r="M464" t="str">
        <f t="shared" si="226"/>
        <v>空</v>
      </c>
      <c r="N464" s="6">
        <f t="shared" si="209"/>
        <v>0</v>
      </c>
      <c r="O464" s="5">
        <f t="shared" si="219"/>
        <v>0.98082617195347599</v>
      </c>
      <c r="P464" t="str">
        <f t="shared" si="227"/>
        <v>空</v>
      </c>
      <c r="Q464" s="6">
        <f t="shared" si="210"/>
        <v>0</v>
      </c>
      <c r="R464" s="5">
        <f t="shared" si="220"/>
        <v>0.94071168098427671</v>
      </c>
      <c r="S464" t="str">
        <f t="shared" si="228"/>
        <v>空</v>
      </c>
      <c r="T464" s="6">
        <f t="shared" si="211"/>
        <v>0</v>
      </c>
      <c r="U464" s="5">
        <f t="shared" si="221"/>
        <v>0.95585870102524484</v>
      </c>
      <c r="V464" t="str">
        <f t="shared" si="229"/>
        <v>空</v>
      </c>
      <c r="W464" s="6">
        <f t="shared" si="212"/>
        <v>0</v>
      </c>
      <c r="X464" s="5">
        <f t="shared" si="222"/>
        <v>1.1298480835909255</v>
      </c>
      <c r="Y464" t="str">
        <f t="shared" si="230"/>
        <v>空</v>
      </c>
      <c r="Z464" s="6">
        <f t="shared" si="213"/>
        <v>0</v>
      </c>
      <c r="AA464" s="5">
        <f t="shared" si="223"/>
        <v>1.3621322968284184</v>
      </c>
      <c r="AB464" t="str">
        <f t="shared" si="231"/>
        <v>多</v>
      </c>
      <c r="AC464" s="6">
        <f t="shared" si="214"/>
        <v>8.6679577218320425E-3</v>
      </c>
      <c r="AD464" s="5">
        <f t="shared" si="224"/>
        <v>1.7595010124238157</v>
      </c>
    </row>
    <row r="465" spans="1:30" x14ac:dyDescent="0.15">
      <c r="A465" s="1">
        <v>39055</v>
      </c>
      <c r="B465" s="2">
        <v>1780.74</v>
      </c>
      <c r="C465" s="3">
        <f t="shared" si="204"/>
        <v>2.9793779854500935E-2</v>
      </c>
      <c r="D465" s="4" t="str">
        <f t="shared" si="215"/>
        <v>多</v>
      </c>
      <c r="E465" s="6">
        <f t="shared" si="205"/>
        <v>2.9793779854500935E-2</v>
      </c>
      <c r="F465" s="5">
        <f t="shared" si="206"/>
        <v>1.3841336206169521</v>
      </c>
      <c r="G465" t="str">
        <f t="shared" si="216"/>
        <v>空</v>
      </c>
      <c r="H465" s="6">
        <f t="shared" si="207"/>
        <v>0</v>
      </c>
      <c r="I465" s="5">
        <f t="shared" si="217"/>
        <v>1.098447310136256</v>
      </c>
      <c r="J465" t="str">
        <f t="shared" si="225"/>
        <v>空</v>
      </c>
      <c r="K465" s="6">
        <f t="shared" si="208"/>
        <v>0</v>
      </c>
      <c r="L465" s="5">
        <f t="shared" si="218"/>
        <v>0.91975409824514842</v>
      </c>
      <c r="M465" t="str">
        <f t="shared" si="226"/>
        <v>空</v>
      </c>
      <c r="N465" s="6">
        <f t="shared" si="209"/>
        <v>0</v>
      </c>
      <c r="O465" s="5">
        <f t="shared" si="219"/>
        <v>0.98082617195347599</v>
      </c>
      <c r="P465" t="str">
        <f t="shared" si="227"/>
        <v>空</v>
      </c>
      <c r="Q465" s="6">
        <f t="shared" si="210"/>
        <v>0</v>
      </c>
      <c r="R465" s="5">
        <f t="shared" si="220"/>
        <v>0.94071168098427671</v>
      </c>
      <c r="S465" t="str">
        <f t="shared" si="228"/>
        <v>空</v>
      </c>
      <c r="T465" s="6">
        <f t="shared" si="211"/>
        <v>0</v>
      </c>
      <c r="U465" s="5">
        <f t="shared" si="221"/>
        <v>0.95585870102524484</v>
      </c>
      <c r="V465" t="str">
        <f t="shared" si="229"/>
        <v>空</v>
      </c>
      <c r="W465" s="6">
        <f t="shared" si="212"/>
        <v>0</v>
      </c>
      <c r="X465" s="5">
        <f t="shared" si="222"/>
        <v>1.1298480835909255</v>
      </c>
      <c r="Y465" t="str">
        <f t="shared" si="230"/>
        <v>空</v>
      </c>
      <c r="Z465" s="6">
        <f t="shared" si="213"/>
        <v>0</v>
      </c>
      <c r="AA465" s="5">
        <f t="shared" si="223"/>
        <v>1.3621322968284184</v>
      </c>
      <c r="AB465" t="str">
        <f t="shared" si="231"/>
        <v>多</v>
      </c>
      <c r="AC465" s="6">
        <f t="shared" si="214"/>
        <v>2.9793779854500935E-2</v>
      </c>
      <c r="AD465" s="5">
        <f t="shared" si="224"/>
        <v>1.8119231982417423</v>
      </c>
    </row>
    <row r="466" spans="1:30" x14ac:dyDescent="0.15">
      <c r="A466" s="1">
        <v>39056</v>
      </c>
      <c r="B466" s="2">
        <v>1794.23</v>
      </c>
      <c r="C466" s="3">
        <f t="shared" si="204"/>
        <v>7.5755023192605186E-3</v>
      </c>
      <c r="D466" s="4" t="str">
        <f t="shared" si="215"/>
        <v>多</v>
      </c>
      <c r="E466" s="6">
        <f t="shared" si="205"/>
        <v>7.5755023192605186E-3</v>
      </c>
      <c r="F466" s="5">
        <f t="shared" si="206"/>
        <v>1.3946191280701024</v>
      </c>
      <c r="G466" t="str">
        <f t="shared" si="216"/>
        <v>空</v>
      </c>
      <c r="H466" s="6">
        <f t="shared" si="207"/>
        <v>0</v>
      </c>
      <c r="I466" s="5">
        <f t="shared" si="217"/>
        <v>1.098447310136256</v>
      </c>
      <c r="J466" t="str">
        <f t="shared" si="225"/>
        <v>空</v>
      </c>
      <c r="K466" s="6">
        <f t="shared" si="208"/>
        <v>0</v>
      </c>
      <c r="L466" s="5">
        <f t="shared" si="218"/>
        <v>0.91975409824514842</v>
      </c>
      <c r="M466" t="str">
        <f t="shared" si="226"/>
        <v>空</v>
      </c>
      <c r="N466" s="6">
        <f t="shared" si="209"/>
        <v>0</v>
      </c>
      <c r="O466" s="5">
        <f t="shared" si="219"/>
        <v>0.98082617195347599</v>
      </c>
      <c r="P466" t="str">
        <f t="shared" si="227"/>
        <v>空</v>
      </c>
      <c r="Q466" s="6">
        <f t="shared" si="210"/>
        <v>0</v>
      </c>
      <c r="R466" s="5">
        <f t="shared" si="220"/>
        <v>0.94071168098427671</v>
      </c>
      <c r="S466" t="str">
        <f t="shared" si="228"/>
        <v>空</v>
      </c>
      <c r="T466" s="6">
        <f t="shared" si="211"/>
        <v>0</v>
      </c>
      <c r="U466" s="5">
        <f t="shared" si="221"/>
        <v>0.95585870102524484</v>
      </c>
      <c r="V466" t="str">
        <f t="shared" si="229"/>
        <v>空</v>
      </c>
      <c r="W466" s="6">
        <f t="shared" si="212"/>
        <v>0</v>
      </c>
      <c r="X466" s="5">
        <f t="shared" si="222"/>
        <v>1.1298480835909255</v>
      </c>
      <c r="Y466" t="str">
        <f t="shared" si="230"/>
        <v>空</v>
      </c>
      <c r="Z466" s="6">
        <f t="shared" si="213"/>
        <v>0</v>
      </c>
      <c r="AA466" s="5">
        <f t="shared" si="223"/>
        <v>1.3621322968284184</v>
      </c>
      <c r="AB466" t="str">
        <f t="shared" si="231"/>
        <v>多</v>
      </c>
      <c r="AC466" s="6">
        <f t="shared" si="214"/>
        <v>7.5755023192605186E-3</v>
      </c>
      <c r="AD466" s="5">
        <f t="shared" si="224"/>
        <v>1.8256494266323446</v>
      </c>
    </row>
    <row r="467" spans="1:30" x14ac:dyDescent="0.15">
      <c r="A467" s="1">
        <v>39057</v>
      </c>
      <c r="B467" s="2">
        <v>1779.41</v>
      </c>
      <c r="C467" s="3">
        <f t="shared" si="204"/>
        <v>-8.2598106151384743E-3</v>
      </c>
      <c r="D467" s="4" t="str">
        <f t="shared" si="215"/>
        <v>多</v>
      </c>
      <c r="E467" s="6">
        <f t="shared" si="205"/>
        <v>-8.2598106151384743E-3</v>
      </c>
      <c r="F467" s="5">
        <f t="shared" si="206"/>
        <v>1.3830998381919937</v>
      </c>
      <c r="G467" t="str">
        <f t="shared" si="216"/>
        <v>空</v>
      </c>
      <c r="H467" s="6">
        <f t="shared" si="207"/>
        <v>0</v>
      </c>
      <c r="I467" s="5">
        <f t="shared" si="217"/>
        <v>1.098447310136256</v>
      </c>
      <c r="J467" t="str">
        <f t="shared" si="225"/>
        <v>空</v>
      </c>
      <c r="K467" s="6">
        <f t="shared" si="208"/>
        <v>0</v>
      </c>
      <c r="L467" s="5">
        <f t="shared" si="218"/>
        <v>0.91975409824514842</v>
      </c>
      <c r="M467" t="str">
        <f t="shared" si="226"/>
        <v>空</v>
      </c>
      <c r="N467" s="6">
        <f t="shared" si="209"/>
        <v>0</v>
      </c>
      <c r="O467" s="5">
        <f t="shared" si="219"/>
        <v>0.98082617195347599</v>
      </c>
      <c r="P467" t="str">
        <f t="shared" si="227"/>
        <v>空</v>
      </c>
      <c r="Q467" s="6">
        <f t="shared" si="210"/>
        <v>0</v>
      </c>
      <c r="R467" s="5">
        <f t="shared" si="220"/>
        <v>0.94071168098427671</v>
      </c>
      <c r="S467" t="str">
        <f t="shared" si="228"/>
        <v>空</v>
      </c>
      <c r="T467" s="6">
        <f t="shared" si="211"/>
        <v>0</v>
      </c>
      <c r="U467" s="5">
        <f t="shared" si="221"/>
        <v>0.95585870102524484</v>
      </c>
      <c r="V467" t="str">
        <f t="shared" si="229"/>
        <v>空</v>
      </c>
      <c r="W467" s="6">
        <f t="shared" si="212"/>
        <v>0</v>
      </c>
      <c r="X467" s="5">
        <f t="shared" si="222"/>
        <v>1.1298480835909255</v>
      </c>
      <c r="Y467" t="str">
        <f t="shared" si="230"/>
        <v>空</v>
      </c>
      <c r="Z467" s="6">
        <f t="shared" si="213"/>
        <v>0</v>
      </c>
      <c r="AA467" s="5">
        <f t="shared" si="223"/>
        <v>1.3621322968284184</v>
      </c>
      <c r="AB467" t="str">
        <f t="shared" si="231"/>
        <v>多</v>
      </c>
      <c r="AC467" s="6">
        <f t="shared" si="214"/>
        <v>-8.2598106151384743E-3</v>
      </c>
      <c r="AD467" s="5">
        <f t="shared" si="224"/>
        <v>1.8105699081187254</v>
      </c>
    </row>
    <row r="468" spans="1:30" x14ac:dyDescent="0.15">
      <c r="A468" s="1">
        <v>39058</v>
      </c>
      <c r="B468" s="2">
        <v>1775.71</v>
      </c>
      <c r="C468" s="3">
        <f t="shared" si="204"/>
        <v>-2.0793409051315104E-3</v>
      </c>
      <c r="D468" s="4" t="str">
        <f t="shared" si="215"/>
        <v>空</v>
      </c>
      <c r="E468" s="6">
        <f t="shared" si="205"/>
        <v>-2.0793409051315104E-3</v>
      </c>
      <c r="F468" s="5">
        <f t="shared" si="206"/>
        <v>1.3802239021225602</v>
      </c>
      <c r="G468" t="str">
        <f t="shared" si="216"/>
        <v>空</v>
      </c>
      <c r="H468" s="6">
        <f t="shared" si="207"/>
        <v>0</v>
      </c>
      <c r="I468" s="5">
        <f t="shared" si="217"/>
        <v>1.098447310136256</v>
      </c>
      <c r="J468" t="str">
        <f t="shared" si="225"/>
        <v>空</v>
      </c>
      <c r="K468" s="6">
        <f t="shared" si="208"/>
        <v>0</v>
      </c>
      <c r="L468" s="5">
        <f t="shared" si="218"/>
        <v>0.91975409824514842</v>
      </c>
      <c r="M468" t="str">
        <f t="shared" si="226"/>
        <v>空</v>
      </c>
      <c r="N468" s="6">
        <f t="shared" si="209"/>
        <v>0</v>
      </c>
      <c r="O468" s="5">
        <f t="shared" si="219"/>
        <v>0.98082617195347599</v>
      </c>
      <c r="P468" t="str">
        <f t="shared" si="227"/>
        <v>空</v>
      </c>
      <c r="Q468" s="6">
        <f t="shared" si="210"/>
        <v>0</v>
      </c>
      <c r="R468" s="5">
        <f t="shared" si="220"/>
        <v>0.94071168098427671</v>
      </c>
      <c r="S468" t="str">
        <f t="shared" si="228"/>
        <v>空</v>
      </c>
      <c r="T468" s="6">
        <f t="shared" si="211"/>
        <v>0</v>
      </c>
      <c r="U468" s="5">
        <f t="shared" si="221"/>
        <v>0.95585870102524484</v>
      </c>
      <c r="V468" t="str">
        <f t="shared" si="229"/>
        <v>空</v>
      </c>
      <c r="W468" s="6">
        <f t="shared" si="212"/>
        <v>0</v>
      </c>
      <c r="X468" s="5">
        <f t="shared" si="222"/>
        <v>1.1298480835909255</v>
      </c>
      <c r="Y468" t="str">
        <f t="shared" si="230"/>
        <v>空</v>
      </c>
      <c r="Z468" s="6">
        <f t="shared" si="213"/>
        <v>0</v>
      </c>
      <c r="AA468" s="5">
        <f t="shared" si="223"/>
        <v>1.3621322968284184</v>
      </c>
      <c r="AB468" t="str">
        <f t="shared" si="231"/>
        <v>多</v>
      </c>
      <c r="AC468" s="6">
        <f t="shared" si="214"/>
        <v>-2.0793409051315104E-3</v>
      </c>
      <c r="AD468" s="5">
        <f t="shared" si="224"/>
        <v>1.8068051160471739</v>
      </c>
    </row>
    <row r="469" spans="1:30" x14ac:dyDescent="0.15">
      <c r="A469" s="1">
        <v>39059</v>
      </c>
      <c r="B469" s="2">
        <v>1711.58</v>
      </c>
      <c r="C469" s="3">
        <f t="shared" si="204"/>
        <v>-3.6115131412223889E-2</v>
      </c>
      <c r="D469" s="4" t="str">
        <f t="shared" si="215"/>
        <v>空</v>
      </c>
      <c r="E469" s="6">
        <f t="shared" si="205"/>
        <v>0</v>
      </c>
      <c r="F469" s="5">
        <f t="shared" si="206"/>
        <v>1.3802239021225602</v>
      </c>
      <c r="G469" t="str">
        <f t="shared" si="216"/>
        <v>多</v>
      </c>
      <c r="H469" s="6">
        <f t="shared" si="207"/>
        <v>0</v>
      </c>
      <c r="I469" s="5">
        <f t="shared" si="217"/>
        <v>1.098447310136256</v>
      </c>
      <c r="J469" t="str">
        <f t="shared" si="225"/>
        <v>空</v>
      </c>
      <c r="K469" s="6">
        <f t="shared" si="208"/>
        <v>0</v>
      </c>
      <c r="L469" s="5">
        <f t="shared" si="218"/>
        <v>0.91975409824514842</v>
      </c>
      <c r="M469" t="str">
        <f t="shared" si="226"/>
        <v>空</v>
      </c>
      <c r="N469" s="6">
        <f t="shared" si="209"/>
        <v>0</v>
      </c>
      <c r="O469" s="5">
        <f t="shared" si="219"/>
        <v>0.98082617195347599</v>
      </c>
      <c r="P469" t="str">
        <f t="shared" si="227"/>
        <v>空</v>
      </c>
      <c r="Q469" s="6">
        <f t="shared" si="210"/>
        <v>0</v>
      </c>
      <c r="R469" s="5">
        <f t="shared" si="220"/>
        <v>0.94071168098427671</v>
      </c>
      <c r="S469" t="str">
        <f t="shared" si="228"/>
        <v>空</v>
      </c>
      <c r="T469" s="6">
        <f t="shared" si="211"/>
        <v>0</v>
      </c>
      <c r="U469" s="5">
        <f t="shared" si="221"/>
        <v>0.95585870102524484</v>
      </c>
      <c r="V469" t="str">
        <f t="shared" si="229"/>
        <v>空</v>
      </c>
      <c r="W469" s="6">
        <f t="shared" si="212"/>
        <v>0</v>
      </c>
      <c r="X469" s="5">
        <f t="shared" si="222"/>
        <v>1.1298480835909255</v>
      </c>
      <c r="Y469" t="str">
        <f t="shared" si="230"/>
        <v>空</v>
      </c>
      <c r="Z469" s="6">
        <f t="shared" si="213"/>
        <v>0</v>
      </c>
      <c r="AA469" s="5">
        <f t="shared" si="223"/>
        <v>1.3621322968284184</v>
      </c>
      <c r="AB469" t="str">
        <f t="shared" si="231"/>
        <v>多</v>
      </c>
      <c r="AC469" s="6">
        <f t="shared" si="214"/>
        <v>-3.6115131412223889E-2</v>
      </c>
      <c r="AD469" s="5">
        <f t="shared" si="224"/>
        <v>1.7415521118448518</v>
      </c>
    </row>
    <row r="470" spans="1:30" x14ac:dyDescent="0.15">
      <c r="A470" s="1">
        <v>39062</v>
      </c>
      <c r="B470" s="2">
        <v>1789.92</v>
      </c>
      <c r="C470" s="3">
        <f t="shared" si="204"/>
        <v>4.5770574556842414E-2</v>
      </c>
      <c r="D470" s="4" t="str">
        <f t="shared" si="215"/>
        <v>空</v>
      </c>
      <c r="E470" s="6">
        <f t="shared" si="205"/>
        <v>0</v>
      </c>
      <c r="F470" s="5">
        <f t="shared" si="206"/>
        <v>1.3802239021225602</v>
      </c>
      <c r="G470" t="str">
        <f t="shared" si="216"/>
        <v>多</v>
      </c>
      <c r="H470" s="6">
        <f t="shared" si="207"/>
        <v>4.5770574556842414E-2</v>
      </c>
      <c r="I470" s="5">
        <f t="shared" si="217"/>
        <v>1.1487238746416104</v>
      </c>
      <c r="J470" t="str">
        <f t="shared" si="225"/>
        <v>空</v>
      </c>
      <c r="K470" s="6">
        <f t="shared" si="208"/>
        <v>0</v>
      </c>
      <c r="L470" s="5">
        <f t="shared" si="218"/>
        <v>0.91975409824514842</v>
      </c>
      <c r="M470" t="str">
        <f t="shared" si="226"/>
        <v>空</v>
      </c>
      <c r="N470" s="6">
        <f t="shared" si="209"/>
        <v>0</v>
      </c>
      <c r="O470" s="5">
        <f t="shared" si="219"/>
        <v>0.98082617195347599</v>
      </c>
      <c r="P470" t="str">
        <f t="shared" si="227"/>
        <v>空</v>
      </c>
      <c r="Q470" s="6">
        <f t="shared" si="210"/>
        <v>0</v>
      </c>
      <c r="R470" s="5">
        <f t="shared" si="220"/>
        <v>0.94071168098427671</v>
      </c>
      <c r="S470" t="str">
        <f t="shared" si="228"/>
        <v>空</v>
      </c>
      <c r="T470" s="6">
        <f t="shared" si="211"/>
        <v>0</v>
      </c>
      <c r="U470" s="5">
        <f t="shared" si="221"/>
        <v>0.95585870102524484</v>
      </c>
      <c r="V470" t="str">
        <f t="shared" si="229"/>
        <v>空</v>
      </c>
      <c r="W470" s="6">
        <f t="shared" si="212"/>
        <v>0</v>
      </c>
      <c r="X470" s="5">
        <f t="shared" si="222"/>
        <v>1.1298480835909255</v>
      </c>
      <c r="Y470" t="str">
        <f t="shared" si="230"/>
        <v>空</v>
      </c>
      <c r="Z470" s="6">
        <f t="shared" si="213"/>
        <v>0</v>
      </c>
      <c r="AA470" s="5">
        <f t="shared" si="223"/>
        <v>1.3621322968284184</v>
      </c>
      <c r="AB470" t="str">
        <f t="shared" si="231"/>
        <v>多</v>
      </c>
      <c r="AC470" s="6">
        <f t="shared" si="214"/>
        <v>4.5770574556842414E-2</v>
      </c>
      <c r="AD470" s="5">
        <f t="shared" si="224"/>
        <v>1.821263952624673</v>
      </c>
    </row>
    <row r="471" spans="1:30" x14ac:dyDescent="0.15">
      <c r="A471" s="1">
        <v>39063</v>
      </c>
      <c r="B471" s="2">
        <v>1802.79</v>
      </c>
      <c r="C471" s="3">
        <f t="shared" si="204"/>
        <v>7.1902654867255222E-3</v>
      </c>
      <c r="D471" s="4" t="str">
        <f t="shared" si="215"/>
        <v>多</v>
      </c>
      <c r="E471" s="6">
        <f t="shared" si="205"/>
        <v>0</v>
      </c>
      <c r="F471" s="5">
        <f t="shared" si="206"/>
        <v>1.3802239021225602</v>
      </c>
      <c r="G471" t="str">
        <f t="shared" si="216"/>
        <v>多</v>
      </c>
      <c r="H471" s="6">
        <f t="shared" si="207"/>
        <v>7.1902654867255222E-3</v>
      </c>
      <c r="I471" s="5">
        <f t="shared" si="217"/>
        <v>1.1569835042712235</v>
      </c>
      <c r="J471" t="str">
        <f t="shared" si="225"/>
        <v>空</v>
      </c>
      <c r="K471" s="6">
        <f t="shared" si="208"/>
        <v>0</v>
      </c>
      <c r="L471" s="5">
        <f t="shared" si="218"/>
        <v>0.91975409824514842</v>
      </c>
      <c r="M471" t="str">
        <f t="shared" si="226"/>
        <v>空</v>
      </c>
      <c r="N471" s="6">
        <f t="shared" si="209"/>
        <v>0</v>
      </c>
      <c r="O471" s="5">
        <f t="shared" si="219"/>
        <v>0.98082617195347599</v>
      </c>
      <c r="P471" t="str">
        <f t="shared" si="227"/>
        <v>空</v>
      </c>
      <c r="Q471" s="6">
        <f t="shared" si="210"/>
        <v>0</v>
      </c>
      <c r="R471" s="5">
        <f t="shared" si="220"/>
        <v>0.94071168098427671</v>
      </c>
      <c r="S471" t="str">
        <f t="shared" si="228"/>
        <v>空</v>
      </c>
      <c r="T471" s="6">
        <f t="shared" si="211"/>
        <v>0</v>
      </c>
      <c r="U471" s="5">
        <f t="shared" si="221"/>
        <v>0.95585870102524484</v>
      </c>
      <c r="V471" t="str">
        <f t="shared" si="229"/>
        <v>空</v>
      </c>
      <c r="W471" s="6">
        <f t="shared" si="212"/>
        <v>0</v>
      </c>
      <c r="X471" s="5">
        <f t="shared" si="222"/>
        <v>1.1298480835909255</v>
      </c>
      <c r="Y471" t="str">
        <f t="shared" si="230"/>
        <v>空</v>
      </c>
      <c r="Z471" s="6">
        <f t="shared" si="213"/>
        <v>0</v>
      </c>
      <c r="AA471" s="5">
        <f t="shared" si="223"/>
        <v>1.3621322968284184</v>
      </c>
      <c r="AB471" t="str">
        <f t="shared" si="231"/>
        <v>多</v>
      </c>
      <c r="AC471" s="6">
        <f t="shared" si="214"/>
        <v>7.1902654867255222E-3</v>
      </c>
      <c r="AD471" s="5">
        <f t="shared" si="224"/>
        <v>1.8343593239654474</v>
      </c>
    </row>
    <row r="472" spans="1:30" x14ac:dyDescent="0.15">
      <c r="A472" s="1">
        <v>39064</v>
      </c>
      <c r="B472" s="2">
        <v>1803.86</v>
      </c>
      <c r="C472" s="3">
        <f t="shared" si="204"/>
        <v>5.9352448149807557E-4</v>
      </c>
      <c r="D472" s="4" t="str">
        <f t="shared" si="215"/>
        <v>多</v>
      </c>
      <c r="E472" s="6">
        <f t="shared" si="205"/>
        <v>5.9352448149807557E-4</v>
      </c>
      <c r="F472" s="5">
        <f t="shared" si="206"/>
        <v>1.3810430987984188</v>
      </c>
      <c r="G472" t="str">
        <f t="shared" si="216"/>
        <v>空</v>
      </c>
      <c r="H472" s="6">
        <f t="shared" si="207"/>
        <v>5.9352448149807557E-4</v>
      </c>
      <c r="I472" s="5">
        <f t="shared" si="217"/>
        <v>1.1576702023056979</v>
      </c>
      <c r="J472" t="str">
        <f t="shared" si="225"/>
        <v>空</v>
      </c>
      <c r="K472" s="6">
        <f t="shared" si="208"/>
        <v>0</v>
      </c>
      <c r="L472" s="5">
        <f t="shared" si="218"/>
        <v>0.91975409824514842</v>
      </c>
      <c r="M472" t="str">
        <f t="shared" si="226"/>
        <v>空</v>
      </c>
      <c r="N472" s="6">
        <f t="shared" si="209"/>
        <v>0</v>
      </c>
      <c r="O472" s="5">
        <f t="shared" si="219"/>
        <v>0.98082617195347599</v>
      </c>
      <c r="P472" t="str">
        <f t="shared" si="227"/>
        <v>空</v>
      </c>
      <c r="Q472" s="6">
        <f t="shared" si="210"/>
        <v>0</v>
      </c>
      <c r="R472" s="5">
        <f t="shared" si="220"/>
        <v>0.94071168098427671</v>
      </c>
      <c r="S472" t="str">
        <f t="shared" si="228"/>
        <v>空</v>
      </c>
      <c r="T472" s="6">
        <f t="shared" si="211"/>
        <v>0</v>
      </c>
      <c r="U472" s="5">
        <f t="shared" si="221"/>
        <v>0.95585870102524484</v>
      </c>
      <c r="V472" t="str">
        <f t="shared" si="229"/>
        <v>空</v>
      </c>
      <c r="W472" s="6">
        <f t="shared" si="212"/>
        <v>0</v>
      </c>
      <c r="X472" s="5">
        <f t="shared" si="222"/>
        <v>1.1298480835909255</v>
      </c>
      <c r="Y472" t="str">
        <f t="shared" si="230"/>
        <v>空</v>
      </c>
      <c r="Z472" s="6">
        <f t="shared" si="213"/>
        <v>0</v>
      </c>
      <c r="AA472" s="5">
        <f t="shared" si="223"/>
        <v>1.3621322968284184</v>
      </c>
      <c r="AB472" t="str">
        <f t="shared" si="231"/>
        <v>多</v>
      </c>
      <c r="AC472" s="6">
        <f t="shared" si="214"/>
        <v>5.9352448149807557E-4</v>
      </c>
      <c r="AD472" s="5">
        <f t="shared" si="224"/>
        <v>1.8354480611320851</v>
      </c>
    </row>
    <row r="473" spans="1:30" x14ac:dyDescent="0.15">
      <c r="A473" s="1">
        <v>39065</v>
      </c>
      <c r="B473" s="2">
        <v>1836.14</v>
      </c>
      <c r="C473" s="3">
        <f t="shared" si="204"/>
        <v>1.7894958588804188E-2</v>
      </c>
      <c r="D473" s="4" t="str">
        <f t="shared" si="215"/>
        <v>多</v>
      </c>
      <c r="E473" s="6">
        <f t="shared" si="205"/>
        <v>1.7894958588804188E-2</v>
      </c>
      <c r="F473" s="5">
        <f t="shared" si="206"/>
        <v>1.4057568078607703</v>
      </c>
      <c r="G473" t="str">
        <f t="shared" si="216"/>
        <v>空</v>
      </c>
      <c r="H473" s="6">
        <f t="shared" si="207"/>
        <v>0</v>
      </c>
      <c r="I473" s="5">
        <f t="shared" si="217"/>
        <v>1.1576702023056979</v>
      </c>
      <c r="J473" t="str">
        <f t="shared" si="225"/>
        <v>空</v>
      </c>
      <c r="K473" s="6">
        <f t="shared" si="208"/>
        <v>0</v>
      </c>
      <c r="L473" s="5">
        <f t="shared" si="218"/>
        <v>0.91975409824514842</v>
      </c>
      <c r="M473" t="str">
        <f t="shared" si="226"/>
        <v>空</v>
      </c>
      <c r="N473" s="6">
        <f t="shared" si="209"/>
        <v>0</v>
      </c>
      <c r="O473" s="5">
        <f t="shared" si="219"/>
        <v>0.98082617195347599</v>
      </c>
      <c r="P473" t="str">
        <f t="shared" si="227"/>
        <v>空</v>
      </c>
      <c r="Q473" s="6">
        <f t="shared" si="210"/>
        <v>0</v>
      </c>
      <c r="R473" s="5">
        <f t="shared" si="220"/>
        <v>0.94071168098427671</v>
      </c>
      <c r="S473" t="str">
        <f t="shared" si="228"/>
        <v>空</v>
      </c>
      <c r="T473" s="6">
        <f t="shared" si="211"/>
        <v>0</v>
      </c>
      <c r="U473" s="5">
        <f t="shared" si="221"/>
        <v>0.95585870102524484</v>
      </c>
      <c r="V473" t="str">
        <f t="shared" si="229"/>
        <v>空</v>
      </c>
      <c r="W473" s="6">
        <f t="shared" si="212"/>
        <v>0</v>
      </c>
      <c r="X473" s="5">
        <f t="shared" si="222"/>
        <v>1.1298480835909255</v>
      </c>
      <c r="Y473" t="str">
        <f t="shared" si="230"/>
        <v>空</v>
      </c>
      <c r="Z473" s="6">
        <f t="shared" si="213"/>
        <v>0</v>
      </c>
      <c r="AA473" s="5">
        <f t="shared" si="223"/>
        <v>1.3621322968284184</v>
      </c>
      <c r="AB473" t="str">
        <f t="shared" si="231"/>
        <v>多</v>
      </c>
      <c r="AC473" s="6">
        <f t="shared" si="214"/>
        <v>1.7894958588804188E-2</v>
      </c>
      <c r="AD473" s="5">
        <f t="shared" si="224"/>
        <v>1.8682933281779448</v>
      </c>
    </row>
    <row r="474" spans="1:30" x14ac:dyDescent="0.15">
      <c r="A474" s="1">
        <v>39066</v>
      </c>
      <c r="B474" s="2">
        <v>1867.64</v>
      </c>
      <c r="C474" s="3">
        <f t="shared" si="204"/>
        <v>1.7155554587340749E-2</v>
      </c>
      <c r="D474" s="4" t="str">
        <f t="shared" si="215"/>
        <v>多</v>
      </c>
      <c r="E474" s="6">
        <f t="shared" si="205"/>
        <v>1.7155554587340749E-2</v>
      </c>
      <c r="F474" s="5">
        <f t="shared" si="206"/>
        <v>1.4298733455145516</v>
      </c>
      <c r="G474" t="str">
        <f t="shared" si="216"/>
        <v>空</v>
      </c>
      <c r="H474" s="6">
        <f t="shared" si="207"/>
        <v>0</v>
      </c>
      <c r="I474" s="5">
        <f t="shared" si="217"/>
        <v>1.1576702023056979</v>
      </c>
      <c r="J474" t="str">
        <f t="shared" si="225"/>
        <v>空</v>
      </c>
      <c r="K474" s="6">
        <f t="shared" si="208"/>
        <v>0</v>
      </c>
      <c r="L474" s="5">
        <f t="shared" si="218"/>
        <v>0.91975409824514842</v>
      </c>
      <c r="M474" t="str">
        <f t="shared" si="226"/>
        <v>空</v>
      </c>
      <c r="N474" s="6">
        <f t="shared" si="209"/>
        <v>0</v>
      </c>
      <c r="O474" s="5">
        <f t="shared" si="219"/>
        <v>0.98082617195347599</v>
      </c>
      <c r="P474" t="str">
        <f t="shared" si="227"/>
        <v>空</v>
      </c>
      <c r="Q474" s="6">
        <f t="shared" si="210"/>
        <v>0</v>
      </c>
      <c r="R474" s="5">
        <f t="shared" si="220"/>
        <v>0.94071168098427671</v>
      </c>
      <c r="S474" t="str">
        <f t="shared" si="228"/>
        <v>空</v>
      </c>
      <c r="T474" s="6">
        <f t="shared" si="211"/>
        <v>0</v>
      </c>
      <c r="U474" s="5">
        <f t="shared" si="221"/>
        <v>0.95585870102524484</v>
      </c>
      <c r="V474" t="str">
        <f t="shared" si="229"/>
        <v>空</v>
      </c>
      <c r="W474" s="6">
        <f t="shared" si="212"/>
        <v>0</v>
      </c>
      <c r="X474" s="5">
        <f t="shared" si="222"/>
        <v>1.1298480835909255</v>
      </c>
      <c r="Y474" t="str">
        <f t="shared" si="230"/>
        <v>空</v>
      </c>
      <c r="Z474" s="6">
        <f t="shared" si="213"/>
        <v>0</v>
      </c>
      <c r="AA474" s="5">
        <f t="shared" si="223"/>
        <v>1.3621322968284184</v>
      </c>
      <c r="AB474" t="str">
        <f t="shared" si="231"/>
        <v>多</v>
      </c>
      <c r="AC474" s="6">
        <f t="shared" si="214"/>
        <v>1.7155554587340749E-2</v>
      </c>
      <c r="AD474" s="5">
        <f t="shared" si="224"/>
        <v>1.9003449363546661</v>
      </c>
    </row>
    <row r="475" spans="1:30" x14ac:dyDescent="0.15">
      <c r="A475" s="1">
        <v>39069</v>
      </c>
      <c r="B475" s="2">
        <v>1916.11</v>
      </c>
      <c r="C475" s="3">
        <f t="shared" si="204"/>
        <v>2.5952539033218258E-2</v>
      </c>
      <c r="D475" s="4" t="str">
        <f t="shared" si="215"/>
        <v>多</v>
      </c>
      <c r="E475" s="6">
        <f t="shared" si="205"/>
        <v>2.5952539033218258E-2</v>
      </c>
      <c r="F475" s="5">
        <f t="shared" si="206"/>
        <v>1.4669821893265764</v>
      </c>
      <c r="G475" t="str">
        <f t="shared" si="216"/>
        <v>空</v>
      </c>
      <c r="H475" s="6">
        <f t="shared" si="207"/>
        <v>0</v>
      </c>
      <c r="I475" s="5">
        <f t="shared" si="217"/>
        <v>1.1576702023056979</v>
      </c>
      <c r="J475" t="str">
        <f t="shared" si="225"/>
        <v>空</v>
      </c>
      <c r="K475" s="6">
        <f t="shared" si="208"/>
        <v>0</v>
      </c>
      <c r="L475" s="5">
        <f t="shared" si="218"/>
        <v>0.91975409824514842</v>
      </c>
      <c r="M475" t="str">
        <f t="shared" si="226"/>
        <v>空</v>
      </c>
      <c r="N475" s="6">
        <f t="shared" si="209"/>
        <v>0</v>
      </c>
      <c r="O475" s="5">
        <f t="shared" si="219"/>
        <v>0.98082617195347599</v>
      </c>
      <c r="P475" t="str">
        <f t="shared" si="227"/>
        <v>空</v>
      </c>
      <c r="Q475" s="6">
        <f t="shared" si="210"/>
        <v>0</v>
      </c>
      <c r="R475" s="5">
        <f t="shared" si="220"/>
        <v>0.94071168098427671</v>
      </c>
      <c r="S475" t="str">
        <f t="shared" si="228"/>
        <v>空</v>
      </c>
      <c r="T475" s="6">
        <f t="shared" si="211"/>
        <v>0</v>
      </c>
      <c r="U475" s="5">
        <f t="shared" si="221"/>
        <v>0.95585870102524484</v>
      </c>
      <c r="V475" t="str">
        <f t="shared" si="229"/>
        <v>空</v>
      </c>
      <c r="W475" s="6">
        <f t="shared" si="212"/>
        <v>0</v>
      </c>
      <c r="X475" s="5">
        <f t="shared" si="222"/>
        <v>1.1298480835909255</v>
      </c>
      <c r="Y475" t="str">
        <f t="shared" si="230"/>
        <v>空</v>
      </c>
      <c r="Z475" s="6">
        <f t="shared" si="213"/>
        <v>0</v>
      </c>
      <c r="AA475" s="5">
        <f t="shared" si="223"/>
        <v>1.3621322968284184</v>
      </c>
      <c r="AB475" t="str">
        <f t="shared" si="231"/>
        <v>多</v>
      </c>
      <c r="AC475" s="6">
        <f t="shared" si="214"/>
        <v>2.5952539033218258E-2</v>
      </c>
      <c r="AD475" s="5">
        <f t="shared" si="224"/>
        <v>1.9496637124919891</v>
      </c>
    </row>
    <row r="476" spans="1:30" x14ac:dyDescent="0.15">
      <c r="A476" s="1">
        <v>39070</v>
      </c>
      <c r="B476" s="2">
        <v>1921.44</v>
      </c>
      <c r="C476" s="3">
        <f t="shared" si="204"/>
        <v>2.7816774611062467E-3</v>
      </c>
      <c r="D476" s="4" t="str">
        <f t="shared" si="215"/>
        <v>多</v>
      </c>
      <c r="E476" s="6">
        <f t="shared" si="205"/>
        <v>2.7816774611062467E-3</v>
      </c>
      <c r="F476" s="5">
        <f t="shared" si="206"/>
        <v>1.4710628606184704</v>
      </c>
      <c r="G476" t="str">
        <f t="shared" si="216"/>
        <v>空</v>
      </c>
      <c r="H476" s="6">
        <f t="shared" si="207"/>
        <v>0</v>
      </c>
      <c r="I476" s="5">
        <f t="shared" si="217"/>
        <v>1.1576702023056979</v>
      </c>
      <c r="J476" t="str">
        <f t="shared" si="225"/>
        <v>空</v>
      </c>
      <c r="K476" s="6">
        <f t="shared" si="208"/>
        <v>0</v>
      </c>
      <c r="L476" s="5">
        <f t="shared" si="218"/>
        <v>0.91975409824514842</v>
      </c>
      <c r="M476" t="str">
        <f t="shared" si="226"/>
        <v>空</v>
      </c>
      <c r="N476" s="6">
        <f t="shared" si="209"/>
        <v>0</v>
      </c>
      <c r="O476" s="5">
        <f t="shared" si="219"/>
        <v>0.98082617195347599</v>
      </c>
      <c r="P476" t="str">
        <f t="shared" si="227"/>
        <v>空</v>
      </c>
      <c r="Q476" s="6">
        <f t="shared" si="210"/>
        <v>0</v>
      </c>
      <c r="R476" s="5">
        <f t="shared" si="220"/>
        <v>0.94071168098427671</v>
      </c>
      <c r="S476" t="str">
        <f t="shared" si="228"/>
        <v>空</v>
      </c>
      <c r="T476" s="6">
        <f t="shared" si="211"/>
        <v>0</v>
      </c>
      <c r="U476" s="5">
        <f t="shared" si="221"/>
        <v>0.95585870102524484</v>
      </c>
      <c r="V476" t="str">
        <f t="shared" si="229"/>
        <v>空</v>
      </c>
      <c r="W476" s="6">
        <f t="shared" si="212"/>
        <v>0</v>
      </c>
      <c r="X476" s="5">
        <f t="shared" si="222"/>
        <v>1.1298480835909255</v>
      </c>
      <c r="Y476" t="str">
        <f t="shared" si="230"/>
        <v>空</v>
      </c>
      <c r="Z476" s="6">
        <f t="shared" si="213"/>
        <v>0</v>
      </c>
      <c r="AA476" s="5">
        <f t="shared" si="223"/>
        <v>1.3621322968284184</v>
      </c>
      <c r="AB476" t="str">
        <f t="shared" si="231"/>
        <v>多</v>
      </c>
      <c r="AC476" s="6">
        <f t="shared" si="214"/>
        <v>2.7816774611062467E-3</v>
      </c>
      <c r="AD476" s="5">
        <f t="shared" si="224"/>
        <v>1.9550870480977649</v>
      </c>
    </row>
    <row r="477" spans="1:30" x14ac:dyDescent="0.15">
      <c r="A477" s="1">
        <v>39071</v>
      </c>
      <c r="B477" s="2">
        <v>1936.55</v>
      </c>
      <c r="C477" s="3">
        <f t="shared" si="204"/>
        <v>7.8638937463568759E-3</v>
      </c>
      <c r="D477" s="4" t="str">
        <f t="shared" si="215"/>
        <v>多</v>
      </c>
      <c r="E477" s="6">
        <f t="shared" si="205"/>
        <v>7.8638937463568759E-3</v>
      </c>
      <c r="F477" s="5">
        <f t="shared" si="206"/>
        <v>1.4826311426485859</v>
      </c>
      <c r="G477" t="str">
        <f t="shared" si="216"/>
        <v>空</v>
      </c>
      <c r="H477" s="6">
        <f t="shared" si="207"/>
        <v>0</v>
      </c>
      <c r="I477" s="5">
        <f t="shared" si="217"/>
        <v>1.1576702023056979</v>
      </c>
      <c r="J477" t="str">
        <f t="shared" si="225"/>
        <v>空</v>
      </c>
      <c r="K477" s="6">
        <f t="shared" si="208"/>
        <v>0</v>
      </c>
      <c r="L477" s="5">
        <f t="shared" si="218"/>
        <v>0.91975409824514842</v>
      </c>
      <c r="M477" t="str">
        <f t="shared" si="226"/>
        <v>空</v>
      </c>
      <c r="N477" s="6">
        <f t="shared" si="209"/>
        <v>0</v>
      </c>
      <c r="O477" s="5">
        <f t="shared" si="219"/>
        <v>0.98082617195347599</v>
      </c>
      <c r="P477" t="str">
        <f t="shared" si="227"/>
        <v>空</v>
      </c>
      <c r="Q477" s="6">
        <f t="shared" si="210"/>
        <v>0</v>
      </c>
      <c r="R477" s="5">
        <f t="shared" si="220"/>
        <v>0.94071168098427671</v>
      </c>
      <c r="S477" t="str">
        <f t="shared" si="228"/>
        <v>空</v>
      </c>
      <c r="T477" s="6">
        <f t="shared" si="211"/>
        <v>0</v>
      </c>
      <c r="U477" s="5">
        <f t="shared" si="221"/>
        <v>0.95585870102524484</v>
      </c>
      <c r="V477" t="str">
        <f t="shared" si="229"/>
        <v>空</v>
      </c>
      <c r="W477" s="6">
        <f t="shared" si="212"/>
        <v>0</v>
      </c>
      <c r="X477" s="5">
        <f t="shared" si="222"/>
        <v>1.1298480835909255</v>
      </c>
      <c r="Y477" t="str">
        <f t="shared" si="230"/>
        <v>空</v>
      </c>
      <c r="Z477" s="6">
        <f t="shared" si="213"/>
        <v>0</v>
      </c>
      <c r="AA477" s="5">
        <f t="shared" si="223"/>
        <v>1.3621322968284184</v>
      </c>
      <c r="AB477" t="str">
        <f t="shared" si="231"/>
        <v>多</v>
      </c>
      <c r="AC477" s="6">
        <f t="shared" si="214"/>
        <v>7.8638937463568759E-3</v>
      </c>
      <c r="AD477" s="5">
        <f t="shared" si="224"/>
        <v>1.9704616449088843</v>
      </c>
    </row>
    <row r="478" spans="1:30" x14ac:dyDescent="0.15">
      <c r="A478" s="1">
        <v>39072</v>
      </c>
      <c r="B478" s="2">
        <v>1908.98</v>
      </c>
      <c r="C478" s="3">
        <f t="shared" si="204"/>
        <v>-1.4236657974232458E-2</v>
      </c>
      <c r="D478" s="4" t="str">
        <f t="shared" si="215"/>
        <v>多</v>
      </c>
      <c r="E478" s="6">
        <f t="shared" si="205"/>
        <v>-1.4236657974232458E-2</v>
      </c>
      <c r="F478" s="5">
        <f t="shared" si="206"/>
        <v>1.4615234301687525</v>
      </c>
      <c r="G478" t="str">
        <f t="shared" si="216"/>
        <v>空</v>
      </c>
      <c r="H478" s="6">
        <f t="shared" si="207"/>
        <v>0</v>
      </c>
      <c r="I478" s="5">
        <f t="shared" si="217"/>
        <v>1.1576702023056979</v>
      </c>
      <c r="J478" t="str">
        <f t="shared" si="225"/>
        <v>空</v>
      </c>
      <c r="K478" s="6">
        <f t="shared" si="208"/>
        <v>0</v>
      </c>
      <c r="L478" s="5">
        <f t="shared" si="218"/>
        <v>0.91975409824514842</v>
      </c>
      <c r="M478" t="str">
        <f t="shared" si="226"/>
        <v>空</v>
      </c>
      <c r="N478" s="6">
        <f t="shared" si="209"/>
        <v>0</v>
      </c>
      <c r="O478" s="5">
        <f t="shared" si="219"/>
        <v>0.98082617195347599</v>
      </c>
      <c r="P478" t="str">
        <f t="shared" si="227"/>
        <v>空</v>
      </c>
      <c r="Q478" s="6">
        <f t="shared" si="210"/>
        <v>0</v>
      </c>
      <c r="R478" s="5">
        <f t="shared" si="220"/>
        <v>0.94071168098427671</v>
      </c>
      <c r="S478" t="str">
        <f t="shared" si="228"/>
        <v>空</v>
      </c>
      <c r="T478" s="6">
        <f t="shared" si="211"/>
        <v>0</v>
      </c>
      <c r="U478" s="5">
        <f t="shared" si="221"/>
        <v>0.95585870102524484</v>
      </c>
      <c r="V478" t="str">
        <f t="shared" si="229"/>
        <v>空</v>
      </c>
      <c r="W478" s="6">
        <f t="shared" si="212"/>
        <v>0</v>
      </c>
      <c r="X478" s="5">
        <f t="shared" si="222"/>
        <v>1.1298480835909255</v>
      </c>
      <c r="Y478" t="str">
        <f t="shared" si="230"/>
        <v>空</v>
      </c>
      <c r="Z478" s="6">
        <f t="shared" si="213"/>
        <v>0</v>
      </c>
      <c r="AA478" s="5">
        <f t="shared" si="223"/>
        <v>1.3621322968284184</v>
      </c>
      <c r="AB478" t="str">
        <f t="shared" si="231"/>
        <v>多</v>
      </c>
      <c r="AC478" s="6">
        <f t="shared" si="214"/>
        <v>-1.4236657974232458E-2</v>
      </c>
      <c r="AD478" s="5">
        <f t="shared" si="224"/>
        <v>1.942408856418973</v>
      </c>
    </row>
    <row r="479" spans="1:30" x14ac:dyDescent="0.15">
      <c r="A479" s="1">
        <v>39073</v>
      </c>
      <c r="B479" s="2">
        <v>1895.64</v>
      </c>
      <c r="C479" s="3">
        <f t="shared" si="204"/>
        <v>-6.9880250185963E-3</v>
      </c>
      <c r="D479" s="4" t="str">
        <f t="shared" si="215"/>
        <v>空</v>
      </c>
      <c r="E479" s="6">
        <f t="shared" si="205"/>
        <v>-6.9880250185963E-3</v>
      </c>
      <c r="F479" s="5">
        <f t="shared" si="206"/>
        <v>1.4513102678734686</v>
      </c>
      <c r="G479" t="str">
        <f t="shared" si="216"/>
        <v>空</v>
      </c>
      <c r="H479" s="6">
        <f t="shared" si="207"/>
        <v>0</v>
      </c>
      <c r="I479" s="5">
        <f t="shared" si="217"/>
        <v>1.1576702023056979</v>
      </c>
      <c r="J479" t="str">
        <f t="shared" si="225"/>
        <v>空</v>
      </c>
      <c r="K479" s="6">
        <f t="shared" si="208"/>
        <v>0</v>
      </c>
      <c r="L479" s="5">
        <f t="shared" si="218"/>
        <v>0.91975409824514842</v>
      </c>
      <c r="M479" t="str">
        <f t="shared" si="226"/>
        <v>空</v>
      </c>
      <c r="N479" s="6">
        <f t="shared" si="209"/>
        <v>0</v>
      </c>
      <c r="O479" s="5">
        <f t="shared" si="219"/>
        <v>0.98082617195347599</v>
      </c>
      <c r="P479" t="str">
        <f t="shared" si="227"/>
        <v>空</v>
      </c>
      <c r="Q479" s="6">
        <f t="shared" si="210"/>
        <v>0</v>
      </c>
      <c r="R479" s="5">
        <f t="shared" si="220"/>
        <v>0.94071168098427671</v>
      </c>
      <c r="S479" t="str">
        <f t="shared" si="228"/>
        <v>空</v>
      </c>
      <c r="T479" s="6">
        <f t="shared" si="211"/>
        <v>0</v>
      </c>
      <c r="U479" s="5">
        <f t="shared" si="221"/>
        <v>0.95585870102524484</v>
      </c>
      <c r="V479" t="str">
        <f t="shared" si="229"/>
        <v>空</v>
      </c>
      <c r="W479" s="6">
        <f t="shared" si="212"/>
        <v>0</v>
      </c>
      <c r="X479" s="5">
        <f t="shared" si="222"/>
        <v>1.1298480835909255</v>
      </c>
      <c r="Y479" t="str">
        <f t="shared" si="230"/>
        <v>空</v>
      </c>
      <c r="Z479" s="6">
        <f t="shared" si="213"/>
        <v>0</v>
      </c>
      <c r="AA479" s="5">
        <f t="shared" si="223"/>
        <v>1.3621322968284184</v>
      </c>
      <c r="AB479" t="str">
        <f t="shared" si="231"/>
        <v>多</v>
      </c>
      <c r="AC479" s="6">
        <f t="shared" si="214"/>
        <v>-6.9880250185963E-3</v>
      </c>
      <c r="AD479" s="5">
        <f t="shared" si="224"/>
        <v>1.9288352547339742</v>
      </c>
    </row>
    <row r="480" spans="1:30" x14ac:dyDescent="0.15">
      <c r="A480" s="1">
        <v>39076</v>
      </c>
      <c r="B480" s="2">
        <v>1939.1</v>
      </c>
      <c r="C480" s="3">
        <f t="shared" si="204"/>
        <v>2.2926294022071581E-2</v>
      </c>
      <c r="D480" s="4" t="str">
        <f t="shared" si="215"/>
        <v>空</v>
      </c>
      <c r="E480" s="6">
        <f t="shared" si="205"/>
        <v>0</v>
      </c>
      <c r="F480" s="5">
        <f t="shared" si="206"/>
        <v>1.4513102678734686</v>
      </c>
      <c r="G480" t="str">
        <f t="shared" si="216"/>
        <v>空</v>
      </c>
      <c r="H480" s="6">
        <f t="shared" si="207"/>
        <v>0</v>
      </c>
      <c r="I480" s="5">
        <f t="shared" si="217"/>
        <v>1.1576702023056979</v>
      </c>
      <c r="J480" t="str">
        <f t="shared" si="225"/>
        <v>空</v>
      </c>
      <c r="K480" s="6">
        <f t="shared" si="208"/>
        <v>0</v>
      </c>
      <c r="L480" s="5">
        <f t="shared" si="218"/>
        <v>0.91975409824514842</v>
      </c>
      <c r="M480" t="str">
        <f t="shared" si="226"/>
        <v>空</v>
      </c>
      <c r="N480" s="6">
        <f t="shared" si="209"/>
        <v>0</v>
      </c>
      <c r="O480" s="5">
        <f t="shared" si="219"/>
        <v>0.98082617195347599</v>
      </c>
      <c r="P480" t="str">
        <f t="shared" si="227"/>
        <v>空</v>
      </c>
      <c r="Q480" s="6">
        <f t="shared" si="210"/>
        <v>0</v>
      </c>
      <c r="R480" s="5">
        <f t="shared" si="220"/>
        <v>0.94071168098427671</v>
      </c>
      <c r="S480" t="str">
        <f t="shared" si="228"/>
        <v>空</v>
      </c>
      <c r="T480" s="6">
        <f t="shared" si="211"/>
        <v>0</v>
      </c>
      <c r="U480" s="5">
        <f t="shared" si="221"/>
        <v>0.95585870102524484</v>
      </c>
      <c r="V480" t="str">
        <f t="shared" si="229"/>
        <v>空</v>
      </c>
      <c r="W480" s="6">
        <f t="shared" si="212"/>
        <v>0</v>
      </c>
      <c r="X480" s="5">
        <f t="shared" si="222"/>
        <v>1.1298480835909255</v>
      </c>
      <c r="Y480" t="str">
        <f t="shared" si="230"/>
        <v>空</v>
      </c>
      <c r="Z480" s="6">
        <f t="shared" si="213"/>
        <v>0</v>
      </c>
      <c r="AA480" s="5">
        <f t="shared" si="223"/>
        <v>1.3621322968284184</v>
      </c>
      <c r="AB480" t="str">
        <f t="shared" si="231"/>
        <v>多</v>
      </c>
      <c r="AC480" s="6">
        <f t="shared" si="214"/>
        <v>2.2926294022071581E-2</v>
      </c>
      <c r="AD480" s="5">
        <f t="shared" si="224"/>
        <v>1.9730562989041427</v>
      </c>
    </row>
    <row r="481" spans="1:30" x14ac:dyDescent="0.15">
      <c r="A481" s="1">
        <v>39077</v>
      </c>
      <c r="B481" s="2">
        <v>1938.24</v>
      </c>
      <c r="C481" s="3">
        <f t="shared" si="204"/>
        <v>-4.4350471868392916E-4</v>
      </c>
      <c r="D481" s="4" t="str">
        <f t="shared" si="215"/>
        <v>空</v>
      </c>
      <c r="E481" s="6">
        <f t="shared" si="205"/>
        <v>0</v>
      </c>
      <c r="F481" s="5">
        <f t="shared" si="206"/>
        <v>1.4513102678734686</v>
      </c>
      <c r="G481" t="str">
        <f t="shared" si="216"/>
        <v>空</v>
      </c>
      <c r="H481" s="6">
        <f t="shared" si="207"/>
        <v>0</v>
      </c>
      <c r="I481" s="5">
        <f t="shared" si="217"/>
        <v>1.1576702023056979</v>
      </c>
      <c r="J481" t="str">
        <f t="shared" si="225"/>
        <v>空</v>
      </c>
      <c r="K481" s="6">
        <f t="shared" si="208"/>
        <v>0</v>
      </c>
      <c r="L481" s="5">
        <f t="shared" si="218"/>
        <v>0.91975409824514842</v>
      </c>
      <c r="M481" t="str">
        <f t="shared" si="226"/>
        <v>空</v>
      </c>
      <c r="N481" s="6">
        <f t="shared" si="209"/>
        <v>0</v>
      </c>
      <c r="O481" s="5">
        <f t="shared" si="219"/>
        <v>0.98082617195347599</v>
      </c>
      <c r="P481" t="str">
        <f t="shared" si="227"/>
        <v>空</v>
      </c>
      <c r="Q481" s="6">
        <f t="shared" si="210"/>
        <v>0</v>
      </c>
      <c r="R481" s="5">
        <f t="shared" si="220"/>
        <v>0.94071168098427671</v>
      </c>
      <c r="S481" t="str">
        <f t="shared" si="228"/>
        <v>空</v>
      </c>
      <c r="T481" s="6">
        <f t="shared" si="211"/>
        <v>0</v>
      </c>
      <c r="U481" s="5">
        <f t="shared" si="221"/>
        <v>0.95585870102524484</v>
      </c>
      <c r="V481" t="str">
        <f t="shared" si="229"/>
        <v>空</v>
      </c>
      <c r="W481" s="6">
        <f t="shared" si="212"/>
        <v>0</v>
      </c>
      <c r="X481" s="5">
        <f t="shared" si="222"/>
        <v>1.1298480835909255</v>
      </c>
      <c r="Y481" t="str">
        <f t="shared" si="230"/>
        <v>空</v>
      </c>
      <c r="Z481" s="6">
        <f t="shared" si="213"/>
        <v>0</v>
      </c>
      <c r="AA481" s="5">
        <f t="shared" si="223"/>
        <v>1.3621322968284184</v>
      </c>
      <c r="AB481" t="str">
        <f t="shared" si="231"/>
        <v>多</v>
      </c>
      <c r="AC481" s="6">
        <f t="shared" si="214"/>
        <v>-4.4350471868392916E-4</v>
      </c>
      <c r="AD481" s="5">
        <f t="shared" si="224"/>
        <v>1.9721812391253497</v>
      </c>
    </row>
    <row r="482" spans="1:30" x14ac:dyDescent="0.15">
      <c r="A482" s="1">
        <v>39078</v>
      </c>
      <c r="B482" s="2">
        <v>1982.88</v>
      </c>
      <c r="C482" s="3">
        <f t="shared" si="204"/>
        <v>2.3031203566121983E-2</v>
      </c>
      <c r="D482" s="4" t="str">
        <f t="shared" si="215"/>
        <v>空</v>
      </c>
      <c r="E482" s="6">
        <f t="shared" si="205"/>
        <v>0</v>
      </c>
      <c r="F482" s="5">
        <f t="shared" si="206"/>
        <v>1.4513102678734686</v>
      </c>
      <c r="G482" t="str">
        <f t="shared" si="216"/>
        <v>空</v>
      </c>
      <c r="H482" s="6">
        <f t="shared" si="207"/>
        <v>0</v>
      </c>
      <c r="I482" s="5">
        <f t="shared" si="217"/>
        <v>1.1576702023056979</v>
      </c>
      <c r="J482" t="str">
        <f t="shared" si="225"/>
        <v>空</v>
      </c>
      <c r="K482" s="6">
        <f t="shared" si="208"/>
        <v>0</v>
      </c>
      <c r="L482" s="5">
        <f t="shared" si="218"/>
        <v>0.91975409824514842</v>
      </c>
      <c r="M482" t="str">
        <f t="shared" si="226"/>
        <v>空</v>
      </c>
      <c r="N482" s="6">
        <f t="shared" si="209"/>
        <v>0</v>
      </c>
      <c r="O482" s="5">
        <f t="shared" si="219"/>
        <v>0.98082617195347599</v>
      </c>
      <c r="P482" t="str">
        <f t="shared" si="227"/>
        <v>空</v>
      </c>
      <c r="Q482" s="6">
        <f t="shared" si="210"/>
        <v>0</v>
      </c>
      <c r="R482" s="5">
        <f t="shared" si="220"/>
        <v>0.94071168098427671</v>
      </c>
      <c r="S482" t="str">
        <f t="shared" si="228"/>
        <v>空</v>
      </c>
      <c r="T482" s="6">
        <f t="shared" si="211"/>
        <v>0</v>
      </c>
      <c r="U482" s="5">
        <f t="shared" si="221"/>
        <v>0.95585870102524484</v>
      </c>
      <c r="V482" t="str">
        <f t="shared" si="229"/>
        <v>空</v>
      </c>
      <c r="W482" s="6">
        <f t="shared" si="212"/>
        <v>0</v>
      </c>
      <c r="X482" s="5">
        <f t="shared" si="222"/>
        <v>1.1298480835909255</v>
      </c>
      <c r="Y482" t="str">
        <f t="shared" si="230"/>
        <v>空</v>
      </c>
      <c r="Z482" s="6">
        <f t="shared" si="213"/>
        <v>0</v>
      </c>
      <c r="AA482" s="5">
        <f t="shared" si="223"/>
        <v>1.3621322968284184</v>
      </c>
      <c r="AB482" t="str">
        <f t="shared" si="231"/>
        <v>多</v>
      </c>
      <c r="AC482" s="6">
        <f t="shared" si="214"/>
        <v>2.3031203566121983E-2</v>
      </c>
      <c r="AD482" s="5">
        <f t="shared" si="224"/>
        <v>2.0176029467129322</v>
      </c>
    </row>
    <row r="483" spans="1:30" x14ac:dyDescent="0.15">
      <c r="A483" s="1">
        <v>39079</v>
      </c>
      <c r="B483" s="2">
        <v>1979.93</v>
      </c>
      <c r="C483" s="3">
        <f t="shared" si="204"/>
        <v>-1.4877350117001864E-3</v>
      </c>
      <c r="D483" s="4" t="str">
        <f t="shared" si="215"/>
        <v>空</v>
      </c>
      <c r="E483" s="6">
        <f t="shared" si="205"/>
        <v>0</v>
      </c>
      <c r="F483" s="5">
        <f t="shared" si="206"/>
        <v>1.4513102678734686</v>
      </c>
      <c r="G483" t="str">
        <f t="shared" si="216"/>
        <v>空</v>
      </c>
      <c r="H483" s="6">
        <f t="shared" si="207"/>
        <v>0</v>
      </c>
      <c r="I483" s="5">
        <f t="shared" si="217"/>
        <v>1.1576702023056979</v>
      </c>
      <c r="J483" t="str">
        <f t="shared" si="225"/>
        <v>空</v>
      </c>
      <c r="K483" s="6">
        <f t="shared" si="208"/>
        <v>0</v>
      </c>
      <c r="L483" s="5">
        <f t="shared" si="218"/>
        <v>0.91975409824514842</v>
      </c>
      <c r="M483" t="str">
        <f t="shared" si="226"/>
        <v>空</v>
      </c>
      <c r="N483" s="6">
        <f t="shared" si="209"/>
        <v>0</v>
      </c>
      <c r="O483" s="5">
        <f t="shared" si="219"/>
        <v>0.98082617195347599</v>
      </c>
      <c r="P483" t="str">
        <f t="shared" si="227"/>
        <v>空</v>
      </c>
      <c r="Q483" s="6">
        <f t="shared" si="210"/>
        <v>0</v>
      </c>
      <c r="R483" s="5">
        <f t="shared" si="220"/>
        <v>0.94071168098427671</v>
      </c>
      <c r="S483" t="str">
        <f t="shared" si="228"/>
        <v>空</v>
      </c>
      <c r="T483" s="6">
        <f t="shared" si="211"/>
        <v>0</v>
      </c>
      <c r="U483" s="5">
        <f t="shared" si="221"/>
        <v>0.95585870102524484</v>
      </c>
      <c r="V483" t="str">
        <f t="shared" si="229"/>
        <v>空</v>
      </c>
      <c r="W483" s="6">
        <f t="shared" si="212"/>
        <v>0</v>
      </c>
      <c r="X483" s="5">
        <f t="shared" si="222"/>
        <v>1.1298480835909255</v>
      </c>
      <c r="Y483" t="str">
        <f t="shared" si="230"/>
        <v>空</v>
      </c>
      <c r="Z483" s="6">
        <f t="shared" si="213"/>
        <v>0</v>
      </c>
      <c r="AA483" s="5">
        <f t="shared" si="223"/>
        <v>1.3621322968284184</v>
      </c>
      <c r="AB483" t="str">
        <f t="shared" si="231"/>
        <v>多</v>
      </c>
      <c r="AC483" s="6">
        <f t="shared" si="214"/>
        <v>-1.4877350117001864E-3</v>
      </c>
      <c r="AD483" s="5">
        <f t="shared" si="224"/>
        <v>2.014601288169398</v>
      </c>
    </row>
    <row r="484" spans="1:30" x14ac:dyDescent="0.15">
      <c r="A484" s="1">
        <v>39080</v>
      </c>
      <c r="B484" s="2">
        <v>2041.05</v>
      </c>
      <c r="C484" s="3">
        <f t="shared" si="204"/>
        <v>3.0869778224482669E-2</v>
      </c>
      <c r="D484" s="4" t="str">
        <f t="shared" si="215"/>
        <v>空</v>
      </c>
      <c r="E484" s="6">
        <f t="shared" si="205"/>
        <v>0</v>
      </c>
      <c r="F484" s="5">
        <f t="shared" si="206"/>
        <v>1.4513102678734686</v>
      </c>
      <c r="G484" t="str">
        <f t="shared" si="216"/>
        <v>空</v>
      </c>
      <c r="H484" s="6">
        <f t="shared" si="207"/>
        <v>0</v>
      </c>
      <c r="I484" s="5">
        <f t="shared" si="217"/>
        <v>1.1576702023056979</v>
      </c>
      <c r="J484" t="str">
        <f t="shared" si="225"/>
        <v>空</v>
      </c>
      <c r="K484" s="6">
        <f t="shared" si="208"/>
        <v>0</v>
      </c>
      <c r="L484" s="5">
        <f t="shared" si="218"/>
        <v>0.91975409824514842</v>
      </c>
      <c r="M484" t="str">
        <f t="shared" si="226"/>
        <v>空</v>
      </c>
      <c r="N484" s="6">
        <f t="shared" si="209"/>
        <v>0</v>
      </c>
      <c r="O484" s="5">
        <f t="shared" si="219"/>
        <v>0.98082617195347599</v>
      </c>
      <c r="P484" t="str">
        <f t="shared" si="227"/>
        <v>空</v>
      </c>
      <c r="Q484" s="6">
        <f t="shared" si="210"/>
        <v>0</v>
      </c>
      <c r="R484" s="5">
        <f t="shared" si="220"/>
        <v>0.94071168098427671</v>
      </c>
      <c r="S484" t="str">
        <f t="shared" si="228"/>
        <v>空</v>
      </c>
      <c r="T484" s="6">
        <f t="shared" si="211"/>
        <v>0</v>
      </c>
      <c r="U484" s="5">
        <f t="shared" si="221"/>
        <v>0.95585870102524484</v>
      </c>
      <c r="V484" t="str">
        <f t="shared" si="229"/>
        <v>空</v>
      </c>
      <c r="W484" s="6">
        <f t="shared" si="212"/>
        <v>0</v>
      </c>
      <c r="X484" s="5">
        <f t="shared" si="222"/>
        <v>1.1298480835909255</v>
      </c>
      <c r="Y484" t="str">
        <f t="shared" si="230"/>
        <v>空</v>
      </c>
      <c r="Z484" s="6">
        <f t="shared" si="213"/>
        <v>0</v>
      </c>
      <c r="AA484" s="5">
        <f t="shared" si="223"/>
        <v>1.3621322968284184</v>
      </c>
      <c r="AB484" t="str">
        <f t="shared" si="231"/>
        <v>多</v>
      </c>
      <c r="AC484" s="6">
        <f t="shared" si="214"/>
        <v>3.0869778224482669E-2</v>
      </c>
      <c r="AD484" s="5">
        <f t="shared" si="224"/>
        <v>2.0767915831459445</v>
      </c>
    </row>
    <row r="485" spans="1:30" x14ac:dyDescent="0.15">
      <c r="A485" s="1">
        <v>39086</v>
      </c>
      <c r="B485" s="2">
        <v>2067.09</v>
      </c>
      <c r="C485" s="3">
        <f t="shared" si="204"/>
        <v>1.2758139193062457E-2</v>
      </c>
      <c r="D485" s="4" t="str">
        <f t="shared" si="215"/>
        <v>多</v>
      </c>
      <c r="E485" s="6">
        <f t="shared" si="205"/>
        <v>0</v>
      </c>
      <c r="F485" s="5">
        <f t="shared" si="206"/>
        <v>1.4513102678734686</v>
      </c>
      <c r="G485" t="str">
        <f t="shared" si="216"/>
        <v>空</v>
      </c>
      <c r="H485" s="6">
        <f t="shared" si="207"/>
        <v>0</v>
      </c>
      <c r="I485" s="5">
        <f t="shared" si="217"/>
        <v>1.1576702023056979</v>
      </c>
      <c r="J485" t="str">
        <f t="shared" si="225"/>
        <v>空</v>
      </c>
      <c r="K485" s="6">
        <f t="shared" si="208"/>
        <v>0</v>
      </c>
      <c r="L485" s="5">
        <f t="shared" si="218"/>
        <v>0.91975409824514842</v>
      </c>
      <c r="M485" t="str">
        <f t="shared" si="226"/>
        <v>空</v>
      </c>
      <c r="N485" s="6">
        <f t="shared" si="209"/>
        <v>0</v>
      </c>
      <c r="O485" s="5">
        <f t="shared" si="219"/>
        <v>0.98082617195347599</v>
      </c>
      <c r="P485" t="str">
        <f t="shared" si="227"/>
        <v>空</v>
      </c>
      <c r="Q485" s="6">
        <f t="shared" si="210"/>
        <v>0</v>
      </c>
      <c r="R485" s="5">
        <f t="shared" si="220"/>
        <v>0.94071168098427671</v>
      </c>
      <c r="S485" t="str">
        <f t="shared" si="228"/>
        <v>空</v>
      </c>
      <c r="T485" s="6">
        <f t="shared" si="211"/>
        <v>0</v>
      </c>
      <c r="U485" s="5">
        <f t="shared" si="221"/>
        <v>0.95585870102524484</v>
      </c>
      <c r="V485" t="str">
        <f t="shared" si="229"/>
        <v>空</v>
      </c>
      <c r="W485" s="6">
        <f t="shared" si="212"/>
        <v>0</v>
      </c>
      <c r="X485" s="5">
        <f t="shared" si="222"/>
        <v>1.1298480835909255</v>
      </c>
      <c r="Y485" t="str">
        <f t="shared" si="230"/>
        <v>空</v>
      </c>
      <c r="Z485" s="6">
        <f t="shared" si="213"/>
        <v>0</v>
      </c>
      <c r="AA485" s="5">
        <f t="shared" si="223"/>
        <v>1.3621322968284184</v>
      </c>
      <c r="AB485" t="str">
        <f t="shared" si="231"/>
        <v>多</v>
      </c>
      <c r="AC485" s="6">
        <f t="shared" si="214"/>
        <v>1.2758139193062457E-2</v>
      </c>
      <c r="AD485" s="5">
        <f t="shared" si="224"/>
        <v>2.1032875792387009</v>
      </c>
    </row>
    <row r="486" spans="1:30" x14ac:dyDescent="0.15">
      <c r="A486" s="1">
        <v>39087</v>
      </c>
      <c r="B486" s="2">
        <v>2072.88</v>
      </c>
      <c r="C486" s="3">
        <f t="shared" si="204"/>
        <v>2.8010391419821534E-3</v>
      </c>
      <c r="D486" s="4" t="str">
        <f t="shared" si="215"/>
        <v>多</v>
      </c>
      <c r="E486" s="6">
        <f t="shared" si="205"/>
        <v>2.8010391419821534E-3</v>
      </c>
      <c r="F486" s="5">
        <f t="shared" si="206"/>
        <v>1.4553754447409428</v>
      </c>
      <c r="G486" t="str">
        <f t="shared" si="216"/>
        <v>空</v>
      </c>
      <c r="H486" s="6">
        <f t="shared" si="207"/>
        <v>0</v>
      </c>
      <c r="I486" s="5">
        <f t="shared" si="217"/>
        <v>1.1576702023056979</v>
      </c>
      <c r="J486" t="str">
        <f t="shared" si="225"/>
        <v>空</v>
      </c>
      <c r="K486" s="6">
        <f t="shared" si="208"/>
        <v>0</v>
      </c>
      <c r="L486" s="5">
        <f t="shared" si="218"/>
        <v>0.91975409824514842</v>
      </c>
      <c r="M486" t="str">
        <f t="shared" si="226"/>
        <v>空</v>
      </c>
      <c r="N486" s="6">
        <f t="shared" si="209"/>
        <v>0</v>
      </c>
      <c r="O486" s="5">
        <f t="shared" si="219"/>
        <v>0.98082617195347599</v>
      </c>
      <c r="P486" t="str">
        <f t="shared" si="227"/>
        <v>空</v>
      </c>
      <c r="Q486" s="6">
        <f t="shared" si="210"/>
        <v>0</v>
      </c>
      <c r="R486" s="5">
        <f t="shared" si="220"/>
        <v>0.94071168098427671</v>
      </c>
      <c r="S486" t="str">
        <f t="shared" si="228"/>
        <v>空</v>
      </c>
      <c r="T486" s="6">
        <f t="shared" si="211"/>
        <v>0</v>
      </c>
      <c r="U486" s="5">
        <f t="shared" si="221"/>
        <v>0.95585870102524484</v>
      </c>
      <c r="V486" t="str">
        <f t="shared" si="229"/>
        <v>空</v>
      </c>
      <c r="W486" s="6">
        <f t="shared" si="212"/>
        <v>0</v>
      </c>
      <c r="X486" s="5">
        <f t="shared" si="222"/>
        <v>1.1298480835909255</v>
      </c>
      <c r="Y486" t="str">
        <f t="shared" si="230"/>
        <v>空</v>
      </c>
      <c r="Z486" s="6">
        <f t="shared" si="213"/>
        <v>0</v>
      </c>
      <c r="AA486" s="5">
        <f t="shared" si="223"/>
        <v>1.3621322968284184</v>
      </c>
      <c r="AB486" t="str">
        <f t="shared" si="231"/>
        <v>多</v>
      </c>
      <c r="AC486" s="6">
        <f t="shared" si="214"/>
        <v>2.8010391419821534E-3</v>
      </c>
      <c r="AD486" s="5">
        <f t="shared" si="224"/>
        <v>2.1091789700749932</v>
      </c>
    </row>
    <row r="487" spans="1:30" x14ac:dyDescent="0.15">
      <c r="A487" s="1">
        <v>39090</v>
      </c>
      <c r="B487" s="2">
        <v>2131.56</v>
      </c>
      <c r="C487" s="3">
        <f t="shared" si="204"/>
        <v>2.8308440430705017E-2</v>
      </c>
      <c r="D487" s="4" t="str">
        <f t="shared" si="215"/>
        <v>多</v>
      </c>
      <c r="E487" s="6">
        <f t="shared" si="205"/>
        <v>2.8308440430705017E-2</v>
      </c>
      <c r="F487" s="5">
        <f t="shared" si="206"/>
        <v>1.4965748538227026</v>
      </c>
      <c r="G487" t="str">
        <f t="shared" si="216"/>
        <v>空</v>
      </c>
      <c r="H487" s="6">
        <f t="shared" si="207"/>
        <v>0</v>
      </c>
      <c r="I487" s="5">
        <f t="shared" si="217"/>
        <v>1.1576702023056979</v>
      </c>
      <c r="J487" t="str">
        <f t="shared" si="225"/>
        <v>空</v>
      </c>
      <c r="K487" s="6">
        <f t="shared" si="208"/>
        <v>0</v>
      </c>
      <c r="L487" s="5">
        <f t="shared" si="218"/>
        <v>0.91975409824514842</v>
      </c>
      <c r="M487" t="str">
        <f t="shared" si="226"/>
        <v>空</v>
      </c>
      <c r="N487" s="6">
        <f t="shared" si="209"/>
        <v>0</v>
      </c>
      <c r="O487" s="5">
        <f t="shared" si="219"/>
        <v>0.98082617195347599</v>
      </c>
      <c r="P487" t="str">
        <f t="shared" si="227"/>
        <v>空</v>
      </c>
      <c r="Q487" s="6">
        <f t="shared" si="210"/>
        <v>0</v>
      </c>
      <c r="R487" s="5">
        <f t="shared" si="220"/>
        <v>0.94071168098427671</v>
      </c>
      <c r="S487" t="str">
        <f t="shared" si="228"/>
        <v>空</v>
      </c>
      <c r="T487" s="6">
        <f t="shared" si="211"/>
        <v>0</v>
      </c>
      <c r="U487" s="5">
        <f t="shared" si="221"/>
        <v>0.95585870102524484</v>
      </c>
      <c r="V487" t="str">
        <f t="shared" si="229"/>
        <v>空</v>
      </c>
      <c r="W487" s="6">
        <f t="shared" si="212"/>
        <v>0</v>
      </c>
      <c r="X487" s="5">
        <f t="shared" si="222"/>
        <v>1.1298480835909255</v>
      </c>
      <c r="Y487" t="str">
        <f t="shared" si="230"/>
        <v>空</v>
      </c>
      <c r="Z487" s="6">
        <f t="shared" si="213"/>
        <v>0</v>
      </c>
      <c r="AA487" s="5">
        <f t="shared" si="223"/>
        <v>1.3621322968284184</v>
      </c>
      <c r="AB487" t="str">
        <f t="shared" si="231"/>
        <v>多</v>
      </c>
      <c r="AC487" s="6">
        <f t="shared" si="214"/>
        <v>2.8308440430705017E-2</v>
      </c>
      <c r="AD487" s="5">
        <f t="shared" si="224"/>
        <v>2.1688865373070567</v>
      </c>
    </row>
    <row r="488" spans="1:30" x14ac:dyDescent="0.15">
      <c r="A488" s="1">
        <v>39091</v>
      </c>
      <c r="B488" s="2">
        <v>2200.09</v>
      </c>
      <c r="C488" s="3">
        <f t="shared" si="204"/>
        <v>3.2150162322430509E-2</v>
      </c>
      <c r="D488" s="4" t="str">
        <f t="shared" si="215"/>
        <v>多</v>
      </c>
      <c r="E488" s="6">
        <f t="shared" si="205"/>
        <v>3.2150162322430509E-2</v>
      </c>
      <c r="F488" s="5">
        <f t="shared" si="206"/>
        <v>1.5446899783007702</v>
      </c>
      <c r="G488" t="str">
        <f t="shared" si="216"/>
        <v>空</v>
      </c>
      <c r="H488" s="6">
        <f t="shared" si="207"/>
        <v>0</v>
      </c>
      <c r="I488" s="5">
        <f t="shared" si="217"/>
        <v>1.1576702023056979</v>
      </c>
      <c r="J488" t="str">
        <f t="shared" si="225"/>
        <v>空</v>
      </c>
      <c r="K488" s="6">
        <f t="shared" si="208"/>
        <v>0</v>
      </c>
      <c r="L488" s="5">
        <f t="shared" si="218"/>
        <v>0.91975409824514842</v>
      </c>
      <c r="M488" t="str">
        <f t="shared" si="226"/>
        <v>空</v>
      </c>
      <c r="N488" s="6">
        <f t="shared" si="209"/>
        <v>0</v>
      </c>
      <c r="O488" s="5">
        <f t="shared" si="219"/>
        <v>0.98082617195347599</v>
      </c>
      <c r="P488" t="str">
        <f t="shared" si="227"/>
        <v>空</v>
      </c>
      <c r="Q488" s="6">
        <f t="shared" si="210"/>
        <v>0</v>
      </c>
      <c r="R488" s="5">
        <f t="shared" si="220"/>
        <v>0.94071168098427671</v>
      </c>
      <c r="S488" t="str">
        <f t="shared" si="228"/>
        <v>空</v>
      </c>
      <c r="T488" s="6">
        <f t="shared" si="211"/>
        <v>0</v>
      </c>
      <c r="U488" s="5">
        <f t="shared" si="221"/>
        <v>0.95585870102524484</v>
      </c>
      <c r="V488" t="str">
        <f t="shared" si="229"/>
        <v>空</v>
      </c>
      <c r="W488" s="6">
        <f t="shared" si="212"/>
        <v>0</v>
      </c>
      <c r="X488" s="5">
        <f t="shared" si="222"/>
        <v>1.1298480835909255</v>
      </c>
      <c r="Y488" t="str">
        <f t="shared" si="230"/>
        <v>空</v>
      </c>
      <c r="Z488" s="6">
        <f t="shared" si="213"/>
        <v>0</v>
      </c>
      <c r="AA488" s="5">
        <f t="shared" si="223"/>
        <v>1.3621322968284184</v>
      </c>
      <c r="AB488" t="str">
        <f t="shared" si="231"/>
        <v>多</v>
      </c>
      <c r="AC488" s="6">
        <f t="shared" si="214"/>
        <v>3.2150162322430509E-2</v>
      </c>
      <c r="AD488" s="5">
        <f t="shared" si="224"/>
        <v>2.238616591540413</v>
      </c>
    </row>
    <row r="489" spans="1:30" x14ac:dyDescent="0.15">
      <c r="A489" s="1">
        <v>39092</v>
      </c>
      <c r="B489" s="2">
        <v>2255.9699999999998</v>
      </c>
      <c r="C489" s="3">
        <f t="shared" si="204"/>
        <v>2.5398960951597216E-2</v>
      </c>
      <c r="D489" s="4" t="str">
        <f t="shared" si="215"/>
        <v>多</v>
      </c>
      <c r="E489" s="6">
        <f t="shared" si="205"/>
        <v>2.5398960951597216E-2</v>
      </c>
      <c r="F489" s="5">
        <f t="shared" si="206"/>
        <v>1.583923498741955</v>
      </c>
      <c r="G489" t="str">
        <f t="shared" si="216"/>
        <v>空</v>
      </c>
      <c r="H489" s="6">
        <f t="shared" si="207"/>
        <v>0</v>
      </c>
      <c r="I489" s="5">
        <f t="shared" si="217"/>
        <v>1.1576702023056979</v>
      </c>
      <c r="J489" t="str">
        <f t="shared" si="225"/>
        <v>空</v>
      </c>
      <c r="K489" s="6">
        <f t="shared" si="208"/>
        <v>0</v>
      </c>
      <c r="L489" s="5">
        <f t="shared" si="218"/>
        <v>0.91975409824514842</v>
      </c>
      <c r="M489" t="str">
        <f t="shared" si="226"/>
        <v>空</v>
      </c>
      <c r="N489" s="6">
        <f t="shared" si="209"/>
        <v>0</v>
      </c>
      <c r="O489" s="5">
        <f t="shared" si="219"/>
        <v>0.98082617195347599</v>
      </c>
      <c r="P489" t="str">
        <f t="shared" si="227"/>
        <v>空</v>
      </c>
      <c r="Q489" s="6">
        <f t="shared" si="210"/>
        <v>0</v>
      </c>
      <c r="R489" s="5">
        <f t="shared" si="220"/>
        <v>0.94071168098427671</v>
      </c>
      <c r="S489" t="str">
        <f t="shared" si="228"/>
        <v>空</v>
      </c>
      <c r="T489" s="6">
        <f t="shared" si="211"/>
        <v>0</v>
      </c>
      <c r="U489" s="5">
        <f t="shared" si="221"/>
        <v>0.95585870102524484</v>
      </c>
      <c r="V489" t="str">
        <f t="shared" si="229"/>
        <v>空</v>
      </c>
      <c r="W489" s="6">
        <f t="shared" si="212"/>
        <v>0</v>
      </c>
      <c r="X489" s="5">
        <f t="shared" si="222"/>
        <v>1.1298480835909255</v>
      </c>
      <c r="Y489" t="str">
        <f t="shared" si="230"/>
        <v>空</v>
      </c>
      <c r="Z489" s="6">
        <f t="shared" si="213"/>
        <v>0</v>
      </c>
      <c r="AA489" s="5">
        <f t="shared" si="223"/>
        <v>1.3621322968284184</v>
      </c>
      <c r="AB489" t="str">
        <f t="shared" si="231"/>
        <v>多</v>
      </c>
      <c r="AC489" s="6">
        <f t="shared" si="214"/>
        <v>2.5398960951597216E-2</v>
      </c>
      <c r="AD489" s="5">
        <f t="shared" si="224"/>
        <v>2.2954751269345457</v>
      </c>
    </row>
    <row r="490" spans="1:30" x14ac:dyDescent="0.15">
      <c r="A490" s="1">
        <v>39093</v>
      </c>
      <c r="B490" s="2">
        <v>2231.63</v>
      </c>
      <c r="C490" s="3">
        <f t="shared" si="204"/>
        <v>-1.0789150564945338E-2</v>
      </c>
      <c r="D490" s="4" t="str">
        <f t="shared" si="215"/>
        <v>多</v>
      </c>
      <c r="E490" s="6">
        <f t="shared" si="205"/>
        <v>-1.0789150564945338E-2</v>
      </c>
      <c r="F490" s="5">
        <f t="shared" si="206"/>
        <v>1.5668343096306732</v>
      </c>
      <c r="G490" t="str">
        <f t="shared" si="216"/>
        <v>空</v>
      </c>
      <c r="H490" s="6">
        <f t="shared" si="207"/>
        <v>0</v>
      </c>
      <c r="I490" s="5">
        <f t="shared" si="217"/>
        <v>1.1576702023056979</v>
      </c>
      <c r="J490" t="str">
        <f t="shared" si="225"/>
        <v>空</v>
      </c>
      <c r="K490" s="6">
        <f t="shared" si="208"/>
        <v>0</v>
      </c>
      <c r="L490" s="5">
        <f t="shared" si="218"/>
        <v>0.91975409824514842</v>
      </c>
      <c r="M490" t="str">
        <f t="shared" si="226"/>
        <v>空</v>
      </c>
      <c r="N490" s="6">
        <f t="shared" si="209"/>
        <v>0</v>
      </c>
      <c r="O490" s="5">
        <f t="shared" si="219"/>
        <v>0.98082617195347599</v>
      </c>
      <c r="P490" t="str">
        <f t="shared" si="227"/>
        <v>空</v>
      </c>
      <c r="Q490" s="6">
        <f t="shared" si="210"/>
        <v>0</v>
      </c>
      <c r="R490" s="5">
        <f t="shared" si="220"/>
        <v>0.94071168098427671</v>
      </c>
      <c r="S490" t="str">
        <f t="shared" si="228"/>
        <v>空</v>
      </c>
      <c r="T490" s="6">
        <f t="shared" si="211"/>
        <v>0</v>
      </c>
      <c r="U490" s="5">
        <f t="shared" si="221"/>
        <v>0.95585870102524484</v>
      </c>
      <c r="V490" t="str">
        <f t="shared" si="229"/>
        <v>空</v>
      </c>
      <c r="W490" s="6">
        <f t="shared" si="212"/>
        <v>0</v>
      </c>
      <c r="X490" s="5">
        <f t="shared" si="222"/>
        <v>1.1298480835909255</v>
      </c>
      <c r="Y490" t="str">
        <f t="shared" si="230"/>
        <v>空</v>
      </c>
      <c r="Z490" s="6">
        <f t="shared" si="213"/>
        <v>0</v>
      </c>
      <c r="AA490" s="5">
        <f t="shared" si="223"/>
        <v>1.3621322968284184</v>
      </c>
      <c r="AB490" t="str">
        <f t="shared" si="231"/>
        <v>多</v>
      </c>
      <c r="AC490" s="6">
        <f t="shared" si="214"/>
        <v>-1.0789150564945338E-2</v>
      </c>
      <c r="AD490" s="5">
        <f t="shared" si="224"/>
        <v>2.2707089001719618</v>
      </c>
    </row>
    <row r="491" spans="1:30" x14ac:dyDescent="0.15">
      <c r="A491" s="1">
        <v>39094</v>
      </c>
      <c r="B491" s="2">
        <v>2173.75</v>
      </c>
      <c r="C491" s="3">
        <f t="shared" si="204"/>
        <v>-2.5936199101105561E-2</v>
      </c>
      <c r="D491" s="4" t="str">
        <f t="shared" si="215"/>
        <v>空</v>
      </c>
      <c r="E491" s="6">
        <f t="shared" si="205"/>
        <v>-2.5936199101105561E-2</v>
      </c>
      <c r="F491" s="5">
        <f t="shared" si="206"/>
        <v>1.5261965830176487</v>
      </c>
      <c r="G491" t="str">
        <f t="shared" si="216"/>
        <v>空</v>
      </c>
      <c r="H491" s="6">
        <f t="shared" si="207"/>
        <v>0</v>
      </c>
      <c r="I491" s="5">
        <f t="shared" si="217"/>
        <v>1.1576702023056979</v>
      </c>
      <c r="J491" t="str">
        <f t="shared" si="225"/>
        <v>空</v>
      </c>
      <c r="K491" s="6">
        <f t="shared" si="208"/>
        <v>0</v>
      </c>
      <c r="L491" s="5">
        <f t="shared" si="218"/>
        <v>0.91975409824514842</v>
      </c>
      <c r="M491" t="str">
        <f t="shared" si="226"/>
        <v>空</v>
      </c>
      <c r="N491" s="6">
        <f t="shared" si="209"/>
        <v>0</v>
      </c>
      <c r="O491" s="5">
        <f t="shared" si="219"/>
        <v>0.98082617195347599</v>
      </c>
      <c r="P491" t="str">
        <f t="shared" si="227"/>
        <v>空</v>
      </c>
      <c r="Q491" s="6">
        <f t="shared" si="210"/>
        <v>0</v>
      </c>
      <c r="R491" s="5">
        <f t="shared" si="220"/>
        <v>0.94071168098427671</v>
      </c>
      <c r="S491" t="str">
        <f t="shared" si="228"/>
        <v>空</v>
      </c>
      <c r="T491" s="6">
        <f t="shared" si="211"/>
        <v>0</v>
      </c>
      <c r="U491" s="5">
        <f t="shared" si="221"/>
        <v>0.95585870102524484</v>
      </c>
      <c r="V491" t="str">
        <f t="shared" si="229"/>
        <v>空</v>
      </c>
      <c r="W491" s="6">
        <f t="shared" si="212"/>
        <v>0</v>
      </c>
      <c r="X491" s="5">
        <f t="shared" si="222"/>
        <v>1.1298480835909255</v>
      </c>
      <c r="Y491" t="str">
        <f t="shared" si="230"/>
        <v>空</v>
      </c>
      <c r="Z491" s="6">
        <f t="shared" si="213"/>
        <v>0</v>
      </c>
      <c r="AA491" s="5">
        <f t="shared" si="223"/>
        <v>1.3621322968284184</v>
      </c>
      <c r="AB491" t="str">
        <f t="shared" si="231"/>
        <v>多</v>
      </c>
      <c r="AC491" s="6">
        <f t="shared" si="214"/>
        <v>-2.5936199101105561E-2</v>
      </c>
      <c r="AD491" s="5">
        <f t="shared" si="224"/>
        <v>2.2118153420364495</v>
      </c>
    </row>
    <row r="492" spans="1:30" x14ac:dyDescent="0.15">
      <c r="A492" s="1">
        <v>39097</v>
      </c>
      <c r="B492" s="2">
        <v>2287.34</v>
      </c>
      <c r="C492" s="3">
        <f t="shared" si="204"/>
        <v>5.225531914893633E-2</v>
      </c>
      <c r="D492" s="4" t="str">
        <f t="shared" si="215"/>
        <v>空</v>
      </c>
      <c r="E492" s="6">
        <f t="shared" si="205"/>
        <v>0</v>
      </c>
      <c r="F492" s="5">
        <f t="shared" si="206"/>
        <v>1.5261965830176487</v>
      </c>
      <c r="G492" t="str">
        <f t="shared" si="216"/>
        <v>空</v>
      </c>
      <c r="H492" s="6">
        <f t="shared" si="207"/>
        <v>0</v>
      </c>
      <c r="I492" s="5">
        <f t="shared" si="217"/>
        <v>1.1576702023056979</v>
      </c>
      <c r="J492" t="str">
        <f t="shared" si="225"/>
        <v>空</v>
      </c>
      <c r="K492" s="6">
        <f t="shared" si="208"/>
        <v>0</v>
      </c>
      <c r="L492" s="5">
        <f t="shared" si="218"/>
        <v>0.91975409824514842</v>
      </c>
      <c r="M492" t="str">
        <f t="shared" si="226"/>
        <v>空</v>
      </c>
      <c r="N492" s="6">
        <f t="shared" si="209"/>
        <v>0</v>
      </c>
      <c r="O492" s="5">
        <f t="shared" si="219"/>
        <v>0.98082617195347599</v>
      </c>
      <c r="P492" t="str">
        <f t="shared" si="227"/>
        <v>空</v>
      </c>
      <c r="Q492" s="6">
        <f t="shared" si="210"/>
        <v>0</v>
      </c>
      <c r="R492" s="5">
        <f t="shared" si="220"/>
        <v>0.94071168098427671</v>
      </c>
      <c r="S492" t="str">
        <f t="shared" si="228"/>
        <v>空</v>
      </c>
      <c r="T492" s="6">
        <f t="shared" si="211"/>
        <v>0</v>
      </c>
      <c r="U492" s="5">
        <f t="shared" si="221"/>
        <v>0.95585870102524484</v>
      </c>
      <c r="V492" t="str">
        <f t="shared" si="229"/>
        <v>空</v>
      </c>
      <c r="W492" s="6">
        <f t="shared" si="212"/>
        <v>0</v>
      </c>
      <c r="X492" s="5">
        <f t="shared" si="222"/>
        <v>1.1298480835909255</v>
      </c>
      <c r="Y492" t="str">
        <f t="shared" si="230"/>
        <v>空</v>
      </c>
      <c r="Z492" s="6">
        <f t="shared" si="213"/>
        <v>0</v>
      </c>
      <c r="AA492" s="5">
        <f t="shared" si="223"/>
        <v>1.3621322968284184</v>
      </c>
      <c r="AB492" t="str">
        <f t="shared" si="231"/>
        <v>多</v>
      </c>
      <c r="AC492" s="6">
        <f t="shared" si="214"/>
        <v>5.225531914893633E-2</v>
      </c>
      <c r="AD492" s="5">
        <f t="shared" si="224"/>
        <v>2.3273944586330777</v>
      </c>
    </row>
    <row r="493" spans="1:30" x14ac:dyDescent="0.15">
      <c r="A493" s="1">
        <v>39098</v>
      </c>
      <c r="B493" s="2">
        <v>2353.87</v>
      </c>
      <c r="C493" s="3">
        <f t="shared" si="204"/>
        <v>2.908618744917657E-2</v>
      </c>
      <c r="D493" s="4" t="str">
        <f t="shared" si="215"/>
        <v>多</v>
      </c>
      <c r="E493" s="6">
        <f t="shared" si="205"/>
        <v>0</v>
      </c>
      <c r="F493" s="5">
        <f t="shared" si="206"/>
        <v>1.5261965830176487</v>
      </c>
      <c r="G493" t="str">
        <f t="shared" si="216"/>
        <v>空</v>
      </c>
      <c r="H493" s="6">
        <f t="shared" si="207"/>
        <v>0</v>
      </c>
      <c r="I493" s="5">
        <f t="shared" si="217"/>
        <v>1.1576702023056979</v>
      </c>
      <c r="J493" t="str">
        <f t="shared" si="225"/>
        <v>空</v>
      </c>
      <c r="K493" s="6">
        <f t="shared" si="208"/>
        <v>0</v>
      </c>
      <c r="L493" s="5">
        <f t="shared" si="218"/>
        <v>0.91975409824514842</v>
      </c>
      <c r="M493" t="str">
        <f t="shared" si="226"/>
        <v>空</v>
      </c>
      <c r="N493" s="6">
        <f t="shared" si="209"/>
        <v>0</v>
      </c>
      <c r="O493" s="5">
        <f t="shared" si="219"/>
        <v>0.98082617195347599</v>
      </c>
      <c r="P493" t="str">
        <f t="shared" si="227"/>
        <v>空</v>
      </c>
      <c r="Q493" s="6">
        <f t="shared" si="210"/>
        <v>0</v>
      </c>
      <c r="R493" s="5">
        <f t="shared" si="220"/>
        <v>0.94071168098427671</v>
      </c>
      <c r="S493" t="str">
        <f t="shared" si="228"/>
        <v>空</v>
      </c>
      <c r="T493" s="6">
        <f t="shared" si="211"/>
        <v>0</v>
      </c>
      <c r="U493" s="5">
        <f t="shared" si="221"/>
        <v>0.95585870102524484</v>
      </c>
      <c r="V493" t="str">
        <f t="shared" si="229"/>
        <v>空</v>
      </c>
      <c r="W493" s="6">
        <f t="shared" si="212"/>
        <v>0</v>
      </c>
      <c r="X493" s="5">
        <f t="shared" si="222"/>
        <v>1.1298480835909255</v>
      </c>
      <c r="Y493" t="str">
        <f t="shared" si="230"/>
        <v>空</v>
      </c>
      <c r="Z493" s="6">
        <f t="shared" si="213"/>
        <v>0</v>
      </c>
      <c r="AA493" s="5">
        <f t="shared" si="223"/>
        <v>1.3621322968284184</v>
      </c>
      <c r="AB493" t="str">
        <f t="shared" si="231"/>
        <v>多</v>
      </c>
      <c r="AC493" s="6">
        <f t="shared" si="214"/>
        <v>2.908618744917657E-2</v>
      </c>
      <c r="AD493" s="5">
        <f t="shared" si="224"/>
        <v>2.3950894901250543</v>
      </c>
    </row>
    <row r="494" spans="1:30" x14ac:dyDescent="0.15">
      <c r="A494" s="1">
        <v>39099</v>
      </c>
      <c r="B494" s="2">
        <v>2308.9299999999998</v>
      </c>
      <c r="C494" s="3">
        <f t="shared" si="204"/>
        <v>-1.9091963447429139E-2</v>
      </c>
      <c r="D494" s="4" t="str">
        <f t="shared" si="215"/>
        <v>多</v>
      </c>
      <c r="E494" s="6">
        <f t="shared" si="205"/>
        <v>-1.9091963447429139E-2</v>
      </c>
      <c r="F494" s="5">
        <f t="shared" si="206"/>
        <v>1.4970584936410845</v>
      </c>
      <c r="G494" t="str">
        <f t="shared" si="216"/>
        <v>空</v>
      </c>
      <c r="H494" s="6">
        <f t="shared" si="207"/>
        <v>0</v>
      </c>
      <c r="I494" s="5">
        <f t="shared" si="217"/>
        <v>1.1576702023056979</v>
      </c>
      <c r="J494" t="str">
        <f t="shared" si="225"/>
        <v>空</v>
      </c>
      <c r="K494" s="6">
        <f t="shared" si="208"/>
        <v>0</v>
      </c>
      <c r="L494" s="5">
        <f t="shared" si="218"/>
        <v>0.91975409824514842</v>
      </c>
      <c r="M494" t="str">
        <f t="shared" si="226"/>
        <v>空</v>
      </c>
      <c r="N494" s="6">
        <f t="shared" si="209"/>
        <v>0</v>
      </c>
      <c r="O494" s="5">
        <f t="shared" si="219"/>
        <v>0.98082617195347599</v>
      </c>
      <c r="P494" t="str">
        <f t="shared" si="227"/>
        <v>空</v>
      </c>
      <c r="Q494" s="6">
        <f t="shared" si="210"/>
        <v>0</v>
      </c>
      <c r="R494" s="5">
        <f t="shared" si="220"/>
        <v>0.94071168098427671</v>
      </c>
      <c r="S494" t="str">
        <f t="shared" si="228"/>
        <v>空</v>
      </c>
      <c r="T494" s="6">
        <f t="shared" si="211"/>
        <v>0</v>
      </c>
      <c r="U494" s="5">
        <f t="shared" si="221"/>
        <v>0.95585870102524484</v>
      </c>
      <c r="V494" t="str">
        <f t="shared" si="229"/>
        <v>空</v>
      </c>
      <c r="W494" s="6">
        <f t="shared" si="212"/>
        <v>0</v>
      </c>
      <c r="X494" s="5">
        <f t="shared" si="222"/>
        <v>1.1298480835909255</v>
      </c>
      <c r="Y494" t="str">
        <f t="shared" si="230"/>
        <v>空</v>
      </c>
      <c r="Z494" s="6">
        <f t="shared" si="213"/>
        <v>0</v>
      </c>
      <c r="AA494" s="5">
        <f t="shared" si="223"/>
        <v>1.3621322968284184</v>
      </c>
      <c r="AB494" t="str">
        <f t="shared" si="231"/>
        <v>多</v>
      </c>
      <c r="AC494" s="6">
        <f t="shared" si="214"/>
        <v>-1.9091963447429139E-2</v>
      </c>
      <c r="AD494" s="5">
        <f t="shared" si="224"/>
        <v>2.3493625291262652</v>
      </c>
    </row>
    <row r="495" spans="1:30" x14ac:dyDescent="0.15">
      <c r="A495" s="1">
        <v>39100</v>
      </c>
      <c r="B495" s="2">
        <v>2317.09</v>
      </c>
      <c r="C495" s="3">
        <f t="shared" si="204"/>
        <v>3.5341045419308159E-3</v>
      </c>
      <c r="D495" s="4" t="str">
        <f t="shared" si="215"/>
        <v>多</v>
      </c>
      <c r="E495" s="6">
        <f t="shared" si="205"/>
        <v>3.5341045419308159E-3</v>
      </c>
      <c r="F495" s="5">
        <f t="shared" si="206"/>
        <v>1.5023492548629975</v>
      </c>
      <c r="G495" t="str">
        <f t="shared" si="216"/>
        <v>空</v>
      </c>
      <c r="H495" s="6">
        <f t="shared" si="207"/>
        <v>0</v>
      </c>
      <c r="I495" s="5">
        <f t="shared" si="217"/>
        <v>1.1576702023056979</v>
      </c>
      <c r="J495" t="str">
        <f t="shared" si="225"/>
        <v>空</v>
      </c>
      <c r="K495" s="6">
        <f t="shared" si="208"/>
        <v>0</v>
      </c>
      <c r="L495" s="5">
        <f t="shared" si="218"/>
        <v>0.91975409824514842</v>
      </c>
      <c r="M495" t="str">
        <f t="shared" si="226"/>
        <v>空</v>
      </c>
      <c r="N495" s="6">
        <f t="shared" si="209"/>
        <v>0</v>
      </c>
      <c r="O495" s="5">
        <f t="shared" si="219"/>
        <v>0.98082617195347599</v>
      </c>
      <c r="P495" t="str">
        <f t="shared" si="227"/>
        <v>空</v>
      </c>
      <c r="Q495" s="6">
        <f t="shared" si="210"/>
        <v>0</v>
      </c>
      <c r="R495" s="5">
        <f t="shared" si="220"/>
        <v>0.94071168098427671</v>
      </c>
      <c r="S495" t="str">
        <f t="shared" si="228"/>
        <v>空</v>
      </c>
      <c r="T495" s="6">
        <f t="shared" si="211"/>
        <v>0</v>
      </c>
      <c r="U495" s="5">
        <f t="shared" si="221"/>
        <v>0.95585870102524484</v>
      </c>
      <c r="V495" t="str">
        <f t="shared" si="229"/>
        <v>空</v>
      </c>
      <c r="W495" s="6">
        <f t="shared" si="212"/>
        <v>0</v>
      </c>
      <c r="X495" s="5">
        <f t="shared" si="222"/>
        <v>1.1298480835909255</v>
      </c>
      <c r="Y495" t="str">
        <f t="shared" si="230"/>
        <v>空</v>
      </c>
      <c r="Z495" s="6">
        <f t="shared" si="213"/>
        <v>0</v>
      </c>
      <c r="AA495" s="5">
        <f t="shared" si="223"/>
        <v>1.3621322968284184</v>
      </c>
      <c r="AB495" t="str">
        <f t="shared" si="231"/>
        <v>多</v>
      </c>
      <c r="AC495" s="6">
        <f t="shared" si="214"/>
        <v>3.5341045419308159E-3</v>
      </c>
      <c r="AD495" s="5">
        <f t="shared" si="224"/>
        <v>2.3576654219110922</v>
      </c>
    </row>
    <row r="496" spans="1:30" x14ac:dyDescent="0.15">
      <c r="A496" s="1">
        <v>39101</v>
      </c>
      <c r="B496" s="2">
        <v>2396.09</v>
      </c>
      <c r="C496" s="3">
        <f t="shared" si="204"/>
        <v>3.409448920844671E-2</v>
      </c>
      <c r="D496" s="4" t="str">
        <f t="shared" si="215"/>
        <v>多</v>
      </c>
      <c r="E496" s="6">
        <f t="shared" si="205"/>
        <v>3.409448920844671E-2</v>
      </c>
      <c r="F496" s="5">
        <f t="shared" si="206"/>
        <v>1.553571085320242</v>
      </c>
      <c r="G496" t="str">
        <f t="shared" si="216"/>
        <v>空</v>
      </c>
      <c r="H496" s="6">
        <f t="shared" si="207"/>
        <v>0</v>
      </c>
      <c r="I496" s="5">
        <f t="shared" si="217"/>
        <v>1.1576702023056979</v>
      </c>
      <c r="J496" t="str">
        <f t="shared" si="225"/>
        <v>空</v>
      </c>
      <c r="K496" s="6">
        <f t="shared" si="208"/>
        <v>0</v>
      </c>
      <c r="L496" s="5">
        <f t="shared" si="218"/>
        <v>0.91975409824514842</v>
      </c>
      <c r="M496" t="str">
        <f t="shared" si="226"/>
        <v>空</v>
      </c>
      <c r="N496" s="6">
        <f t="shared" si="209"/>
        <v>0</v>
      </c>
      <c r="O496" s="5">
        <f t="shared" si="219"/>
        <v>0.98082617195347599</v>
      </c>
      <c r="P496" t="str">
        <f t="shared" si="227"/>
        <v>空</v>
      </c>
      <c r="Q496" s="6">
        <f t="shared" si="210"/>
        <v>0</v>
      </c>
      <c r="R496" s="5">
        <f t="shared" si="220"/>
        <v>0.94071168098427671</v>
      </c>
      <c r="S496" t="str">
        <f t="shared" si="228"/>
        <v>空</v>
      </c>
      <c r="T496" s="6">
        <f t="shared" si="211"/>
        <v>0</v>
      </c>
      <c r="U496" s="5">
        <f t="shared" si="221"/>
        <v>0.95585870102524484</v>
      </c>
      <c r="V496" t="str">
        <f t="shared" si="229"/>
        <v>空</v>
      </c>
      <c r="W496" s="6">
        <f t="shared" si="212"/>
        <v>0</v>
      </c>
      <c r="X496" s="5">
        <f t="shared" si="222"/>
        <v>1.1298480835909255</v>
      </c>
      <c r="Y496" t="str">
        <f t="shared" si="230"/>
        <v>空</v>
      </c>
      <c r="Z496" s="6">
        <f t="shared" si="213"/>
        <v>0</v>
      </c>
      <c r="AA496" s="5">
        <f t="shared" si="223"/>
        <v>1.3621322968284184</v>
      </c>
      <c r="AB496" t="str">
        <f t="shared" si="231"/>
        <v>多</v>
      </c>
      <c r="AC496" s="6">
        <f t="shared" si="214"/>
        <v>3.409448920844671E-2</v>
      </c>
      <c r="AD496" s="5">
        <f t="shared" si="224"/>
        <v>2.4380488201955677</v>
      </c>
    </row>
    <row r="497" spans="1:30" x14ac:dyDescent="0.15">
      <c r="A497" s="1">
        <v>39104</v>
      </c>
      <c r="B497" s="2">
        <v>2491.31</v>
      </c>
      <c r="C497" s="3">
        <f t="shared" si="204"/>
        <v>3.9739742664090194E-2</v>
      </c>
      <c r="D497" s="4" t="str">
        <f t="shared" si="215"/>
        <v>多</v>
      </c>
      <c r="E497" s="6">
        <f t="shared" si="205"/>
        <v>3.9739742664090194E-2</v>
      </c>
      <c r="F497" s="5">
        <f t="shared" si="206"/>
        <v>1.6153096004612397</v>
      </c>
      <c r="G497" t="str">
        <f t="shared" si="216"/>
        <v>空</v>
      </c>
      <c r="H497" s="6">
        <f t="shared" si="207"/>
        <v>0</v>
      </c>
      <c r="I497" s="5">
        <f t="shared" si="217"/>
        <v>1.1576702023056979</v>
      </c>
      <c r="J497" t="str">
        <f t="shared" si="225"/>
        <v>空</v>
      </c>
      <c r="K497" s="6">
        <f t="shared" si="208"/>
        <v>0</v>
      </c>
      <c r="L497" s="5">
        <f t="shared" si="218"/>
        <v>0.91975409824514842</v>
      </c>
      <c r="M497" t="str">
        <f t="shared" si="226"/>
        <v>空</v>
      </c>
      <c r="N497" s="6">
        <f t="shared" si="209"/>
        <v>0</v>
      </c>
      <c r="O497" s="5">
        <f t="shared" si="219"/>
        <v>0.98082617195347599</v>
      </c>
      <c r="P497" t="str">
        <f t="shared" si="227"/>
        <v>空</v>
      </c>
      <c r="Q497" s="6">
        <f t="shared" si="210"/>
        <v>0</v>
      </c>
      <c r="R497" s="5">
        <f t="shared" si="220"/>
        <v>0.94071168098427671</v>
      </c>
      <c r="S497" t="str">
        <f t="shared" si="228"/>
        <v>空</v>
      </c>
      <c r="T497" s="6">
        <f t="shared" si="211"/>
        <v>0</v>
      </c>
      <c r="U497" s="5">
        <f t="shared" si="221"/>
        <v>0.95585870102524484</v>
      </c>
      <c r="V497" t="str">
        <f t="shared" si="229"/>
        <v>空</v>
      </c>
      <c r="W497" s="6">
        <f t="shared" si="212"/>
        <v>0</v>
      </c>
      <c r="X497" s="5">
        <f t="shared" si="222"/>
        <v>1.1298480835909255</v>
      </c>
      <c r="Y497" t="str">
        <f t="shared" si="230"/>
        <v>空</v>
      </c>
      <c r="Z497" s="6">
        <f t="shared" si="213"/>
        <v>0</v>
      </c>
      <c r="AA497" s="5">
        <f t="shared" si="223"/>
        <v>1.3621322968284184</v>
      </c>
      <c r="AB497" t="str">
        <f t="shared" si="231"/>
        <v>多</v>
      </c>
      <c r="AC497" s="6">
        <f t="shared" si="214"/>
        <v>3.9739742664090194E-2</v>
      </c>
      <c r="AD497" s="5">
        <f t="shared" si="224"/>
        <v>2.5349362529126283</v>
      </c>
    </row>
    <row r="498" spans="1:30" x14ac:dyDescent="0.15">
      <c r="A498" s="1">
        <v>39105</v>
      </c>
      <c r="B498" s="2">
        <v>2508.13</v>
      </c>
      <c r="C498" s="3">
        <f t="shared" si="204"/>
        <v>6.7514681031264345E-3</v>
      </c>
      <c r="D498" s="4" t="str">
        <f t="shared" si="215"/>
        <v>多</v>
      </c>
      <c r="E498" s="6">
        <f t="shared" si="205"/>
        <v>6.7514681031264345E-3</v>
      </c>
      <c r="F498" s="5">
        <f t="shared" si="206"/>
        <v>1.6262153117054277</v>
      </c>
      <c r="G498" t="str">
        <f t="shared" si="216"/>
        <v>空</v>
      </c>
      <c r="H498" s="6">
        <f t="shared" si="207"/>
        <v>0</v>
      </c>
      <c r="I498" s="5">
        <f t="shared" si="217"/>
        <v>1.1576702023056979</v>
      </c>
      <c r="J498" t="str">
        <f t="shared" si="225"/>
        <v>空</v>
      </c>
      <c r="K498" s="6">
        <f t="shared" si="208"/>
        <v>0</v>
      </c>
      <c r="L498" s="5">
        <f t="shared" si="218"/>
        <v>0.91975409824514842</v>
      </c>
      <c r="M498" t="str">
        <f t="shared" si="226"/>
        <v>空</v>
      </c>
      <c r="N498" s="6">
        <f t="shared" si="209"/>
        <v>0</v>
      </c>
      <c r="O498" s="5">
        <f t="shared" si="219"/>
        <v>0.98082617195347599</v>
      </c>
      <c r="P498" t="str">
        <f t="shared" si="227"/>
        <v>空</v>
      </c>
      <c r="Q498" s="6">
        <f t="shared" si="210"/>
        <v>0</v>
      </c>
      <c r="R498" s="5">
        <f t="shared" si="220"/>
        <v>0.94071168098427671</v>
      </c>
      <c r="S498" t="str">
        <f t="shared" si="228"/>
        <v>空</v>
      </c>
      <c r="T498" s="6">
        <f t="shared" si="211"/>
        <v>0</v>
      </c>
      <c r="U498" s="5">
        <f t="shared" si="221"/>
        <v>0.95585870102524484</v>
      </c>
      <c r="V498" t="str">
        <f t="shared" si="229"/>
        <v>空</v>
      </c>
      <c r="W498" s="6">
        <f t="shared" si="212"/>
        <v>0</v>
      </c>
      <c r="X498" s="5">
        <f t="shared" si="222"/>
        <v>1.1298480835909255</v>
      </c>
      <c r="Y498" t="str">
        <f t="shared" si="230"/>
        <v>空</v>
      </c>
      <c r="Z498" s="6">
        <f t="shared" si="213"/>
        <v>0</v>
      </c>
      <c r="AA498" s="5">
        <f t="shared" si="223"/>
        <v>1.3621322968284184</v>
      </c>
      <c r="AB498" t="str">
        <f t="shared" si="231"/>
        <v>多</v>
      </c>
      <c r="AC498" s="6">
        <f t="shared" si="214"/>
        <v>6.7514681031264345E-3</v>
      </c>
      <c r="AD498" s="5">
        <f t="shared" si="224"/>
        <v>2.5520507941676267</v>
      </c>
    </row>
    <row r="499" spans="1:30" x14ac:dyDescent="0.15">
      <c r="A499" s="1">
        <v>39106</v>
      </c>
      <c r="B499" s="2">
        <v>2536.4299999999998</v>
      </c>
      <c r="C499" s="3">
        <f t="shared" si="204"/>
        <v>1.1283306686654893E-2</v>
      </c>
      <c r="D499" s="4" t="str">
        <f t="shared" si="215"/>
        <v>多</v>
      </c>
      <c r="E499" s="6">
        <f t="shared" si="205"/>
        <v>1.1283306686654893E-2</v>
      </c>
      <c r="F499" s="5">
        <f t="shared" si="206"/>
        <v>1.6445643978059341</v>
      </c>
      <c r="G499" t="str">
        <f t="shared" si="216"/>
        <v>空</v>
      </c>
      <c r="H499" s="6">
        <f t="shared" si="207"/>
        <v>0</v>
      </c>
      <c r="I499" s="5">
        <f t="shared" si="217"/>
        <v>1.1576702023056979</v>
      </c>
      <c r="J499" t="str">
        <f t="shared" si="225"/>
        <v>空</v>
      </c>
      <c r="K499" s="6">
        <f t="shared" si="208"/>
        <v>0</v>
      </c>
      <c r="L499" s="5">
        <f t="shared" si="218"/>
        <v>0.91975409824514842</v>
      </c>
      <c r="M499" t="str">
        <f t="shared" si="226"/>
        <v>空</v>
      </c>
      <c r="N499" s="6">
        <f t="shared" si="209"/>
        <v>0</v>
      </c>
      <c r="O499" s="5">
        <f t="shared" si="219"/>
        <v>0.98082617195347599</v>
      </c>
      <c r="P499" t="str">
        <f t="shared" si="227"/>
        <v>空</v>
      </c>
      <c r="Q499" s="6">
        <f t="shared" si="210"/>
        <v>0</v>
      </c>
      <c r="R499" s="5">
        <f t="shared" si="220"/>
        <v>0.94071168098427671</v>
      </c>
      <c r="S499" t="str">
        <f t="shared" si="228"/>
        <v>空</v>
      </c>
      <c r="T499" s="6">
        <f t="shared" si="211"/>
        <v>0</v>
      </c>
      <c r="U499" s="5">
        <f t="shared" si="221"/>
        <v>0.95585870102524484</v>
      </c>
      <c r="V499" t="str">
        <f t="shared" si="229"/>
        <v>空</v>
      </c>
      <c r="W499" s="6">
        <f t="shared" si="212"/>
        <v>0</v>
      </c>
      <c r="X499" s="5">
        <f t="shared" si="222"/>
        <v>1.1298480835909255</v>
      </c>
      <c r="Y499" t="str">
        <f t="shared" si="230"/>
        <v>空</v>
      </c>
      <c r="Z499" s="6">
        <f t="shared" si="213"/>
        <v>0</v>
      </c>
      <c r="AA499" s="5">
        <f t="shared" si="223"/>
        <v>1.3621322968284184</v>
      </c>
      <c r="AB499" t="str">
        <f t="shared" si="231"/>
        <v>多</v>
      </c>
      <c r="AC499" s="6">
        <f t="shared" si="214"/>
        <v>1.1283306686654893E-2</v>
      </c>
      <c r="AD499" s="5">
        <f t="shared" si="224"/>
        <v>2.5808463659581413</v>
      </c>
    </row>
    <row r="500" spans="1:30" x14ac:dyDescent="0.15">
      <c r="A500" s="1">
        <v>39107</v>
      </c>
      <c r="B500" s="2">
        <v>2452.83</v>
      </c>
      <c r="C500" s="3">
        <f t="shared" si="204"/>
        <v>-3.2959711089996513E-2</v>
      </c>
      <c r="D500" s="4" t="str">
        <f t="shared" si="215"/>
        <v>多</v>
      </c>
      <c r="E500" s="6">
        <f t="shared" si="205"/>
        <v>-3.2959711089996513E-2</v>
      </c>
      <c r="F500" s="5">
        <f t="shared" si="206"/>
        <v>1.5903600303853564</v>
      </c>
      <c r="G500" t="str">
        <f t="shared" si="216"/>
        <v>空</v>
      </c>
      <c r="H500" s="6">
        <f t="shared" si="207"/>
        <v>0</v>
      </c>
      <c r="I500" s="5">
        <f t="shared" si="217"/>
        <v>1.1576702023056979</v>
      </c>
      <c r="J500" t="str">
        <f t="shared" si="225"/>
        <v>空</v>
      </c>
      <c r="K500" s="6">
        <f t="shared" si="208"/>
        <v>0</v>
      </c>
      <c r="L500" s="5">
        <f t="shared" si="218"/>
        <v>0.91975409824514842</v>
      </c>
      <c r="M500" t="str">
        <f t="shared" si="226"/>
        <v>空</v>
      </c>
      <c r="N500" s="6">
        <f t="shared" si="209"/>
        <v>0</v>
      </c>
      <c r="O500" s="5">
        <f t="shared" si="219"/>
        <v>0.98082617195347599</v>
      </c>
      <c r="P500" t="str">
        <f t="shared" si="227"/>
        <v>空</v>
      </c>
      <c r="Q500" s="6">
        <f t="shared" si="210"/>
        <v>0</v>
      </c>
      <c r="R500" s="5">
        <f t="shared" si="220"/>
        <v>0.94071168098427671</v>
      </c>
      <c r="S500" t="str">
        <f t="shared" si="228"/>
        <v>空</v>
      </c>
      <c r="T500" s="6">
        <f t="shared" si="211"/>
        <v>0</v>
      </c>
      <c r="U500" s="5">
        <f t="shared" si="221"/>
        <v>0.95585870102524484</v>
      </c>
      <c r="V500" t="str">
        <f t="shared" si="229"/>
        <v>空</v>
      </c>
      <c r="W500" s="6">
        <f t="shared" si="212"/>
        <v>0</v>
      </c>
      <c r="X500" s="5">
        <f t="shared" si="222"/>
        <v>1.1298480835909255</v>
      </c>
      <c r="Y500" t="str">
        <f t="shared" si="230"/>
        <v>空</v>
      </c>
      <c r="Z500" s="6">
        <f t="shared" si="213"/>
        <v>0</v>
      </c>
      <c r="AA500" s="5">
        <f t="shared" si="223"/>
        <v>1.3621322968284184</v>
      </c>
      <c r="AB500" t="str">
        <f t="shared" si="231"/>
        <v>多</v>
      </c>
      <c r="AC500" s="6">
        <f t="shared" si="214"/>
        <v>-3.2959711089996513E-2</v>
      </c>
      <c r="AD500" s="5">
        <f t="shared" si="224"/>
        <v>2.4957824153684935</v>
      </c>
    </row>
    <row r="501" spans="1:30" x14ac:dyDescent="0.15">
      <c r="A501" s="1">
        <v>39108</v>
      </c>
      <c r="B501" s="2">
        <v>2512.92</v>
      </c>
      <c r="C501" s="3">
        <f t="shared" si="204"/>
        <v>2.4498232653710206E-2</v>
      </c>
      <c r="D501" s="4" t="str">
        <f t="shared" si="215"/>
        <v>多</v>
      </c>
      <c r="E501" s="6">
        <f t="shared" si="205"/>
        <v>2.4498232653710206E-2</v>
      </c>
      <c r="F501" s="5">
        <f t="shared" si="206"/>
        <v>1.6293210404128986</v>
      </c>
      <c r="G501" t="str">
        <f t="shared" si="216"/>
        <v>空</v>
      </c>
      <c r="H501" s="6">
        <f t="shared" si="207"/>
        <v>0</v>
      </c>
      <c r="I501" s="5">
        <f t="shared" si="217"/>
        <v>1.1576702023056979</v>
      </c>
      <c r="J501" t="str">
        <f t="shared" si="225"/>
        <v>空</v>
      </c>
      <c r="K501" s="6">
        <f t="shared" si="208"/>
        <v>0</v>
      </c>
      <c r="L501" s="5">
        <f t="shared" si="218"/>
        <v>0.91975409824514842</v>
      </c>
      <c r="M501" t="str">
        <f t="shared" si="226"/>
        <v>空</v>
      </c>
      <c r="N501" s="6">
        <f t="shared" si="209"/>
        <v>0</v>
      </c>
      <c r="O501" s="5">
        <f t="shared" si="219"/>
        <v>0.98082617195347599</v>
      </c>
      <c r="P501" t="str">
        <f t="shared" si="227"/>
        <v>空</v>
      </c>
      <c r="Q501" s="6">
        <f t="shared" si="210"/>
        <v>0</v>
      </c>
      <c r="R501" s="5">
        <f t="shared" si="220"/>
        <v>0.94071168098427671</v>
      </c>
      <c r="S501" t="str">
        <f t="shared" si="228"/>
        <v>空</v>
      </c>
      <c r="T501" s="6">
        <f t="shared" si="211"/>
        <v>0</v>
      </c>
      <c r="U501" s="5">
        <f t="shared" si="221"/>
        <v>0.95585870102524484</v>
      </c>
      <c r="V501" t="str">
        <f t="shared" si="229"/>
        <v>空</v>
      </c>
      <c r="W501" s="6">
        <f t="shared" si="212"/>
        <v>0</v>
      </c>
      <c r="X501" s="5">
        <f t="shared" si="222"/>
        <v>1.1298480835909255</v>
      </c>
      <c r="Y501" t="str">
        <f t="shared" si="230"/>
        <v>空</v>
      </c>
      <c r="Z501" s="6">
        <f t="shared" si="213"/>
        <v>0</v>
      </c>
      <c r="AA501" s="5">
        <f t="shared" si="223"/>
        <v>1.3621322968284184</v>
      </c>
      <c r="AB501" t="str">
        <f t="shared" si="231"/>
        <v>多</v>
      </c>
      <c r="AC501" s="6">
        <f t="shared" si="214"/>
        <v>2.4498232653710206E-2</v>
      </c>
      <c r="AD501" s="5">
        <f t="shared" si="224"/>
        <v>2.5569246736332296</v>
      </c>
    </row>
    <row r="502" spans="1:30" x14ac:dyDescent="0.15">
      <c r="A502" s="1">
        <v>39111</v>
      </c>
      <c r="B502" s="2">
        <v>2576.92</v>
      </c>
      <c r="C502" s="3">
        <f t="shared" si="204"/>
        <v>2.5468379415182429E-2</v>
      </c>
      <c r="D502" s="4" t="str">
        <f t="shared" si="215"/>
        <v>多</v>
      </c>
      <c r="E502" s="6">
        <f t="shared" si="205"/>
        <v>2.5468379415182429E-2</v>
      </c>
      <c r="F502" s="5">
        <f t="shared" si="206"/>
        <v>1.6708172068592742</v>
      </c>
      <c r="G502" t="str">
        <f t="shared" si="216"/>
        <v>空</v>
      </c>
      <c r="H502" s="6">
        <f t="shared" si="207"/>
        <v>0</v>
      </c>
      <c r="I502" s="5">
        <f t="shared" si="217"/>
        <v>1.1576702023056979</v>
      </c>
      <c r="J502" t="str">
        <f t="shared" si="225"/>
        <v>空</v>
      </c>
      <c r="K502" s="6">
        <f t="shared" si="208"/>
        <v>0</v>
      </c>
      <c r="L502" s="5">
        <f t="shared" si="218"/>
        <v>0.91975409824514842</v>
      </c>
      <c r="M502" t="str">
        <f t="shared" si="226"/>
        <v>空</v>
      </c>
      <c r="N502" s="6">
        <f t="shared" si="209"/>
        <v>0</v>
      </c>
      <c r="O502" s="5">
        <f t="shared" si="219"/>
        <v>0.98082617195347599</v>
      </c>
      <c r="P502" t="str">
        <f t="shared" si="227"/>
        <v>空</v>
      </c>
      <c r="Q502" s="6">
        <f t="shared" si="210"/>
        <v>0</v>
      </c>
      <c r="R502" s="5">
        <f t="shared" si="220"/>
        <v>0.94071168098427671</v>
      </c>
      <c r="S502" t="str">
        <f t="shared" si="228"/>
        <v>空</v>
      </c>
      <c r="T502" s="6">
        <f t="shared" si="211"/>
        <v>0</v>
      </c>
      <c r="U502" s="5">
        <f t="shared" si="221"/>
        <v>0.95585870102524484</v>
      </c>
      <c r="V502" t="str">
        <f t="shared" si="229"/>
        <v>空</v>
      </c>
      <c r="W502" s="6">
        <f t="shared" si="212"/>
        <v>0</v>
      </c>
      <c r="X502" s="5">
        <f t="shared" si="222"/>
        <v>1.1298480835909255</v>
      </c>
      <c r="Y502" t="str">
        <f t="shared" si="230"/>
        <v>空</v>
      </c>
      <c r="Z502" s="6">
        <f t="shared" si="213"/>
        <v>0</v>
      </c>
      <c r="AA502" s="5">
        <f t="shared" si="223"/>
        <v>1.3621322968284184</v>
      </c>
      <c r="AB502" t="str">
        <f t="shared" si="231"/>
        <v>多</v>
      </c>
      <c r="AC502" s="6">
        <f t="shared" si="214"/>
        <v>2.5468379415182429E-2</v>
      </c>
      <c r="AD502" s="5">
        <f t="shared" si="224"/>
        <v>2.6220454013573624</v>
      </c>
    </row>
    <row r="503" spans="1:30" x14ac:dyDescent="0.15">
      <c r="A503" s="1">
        <v>39112</v>
      </c>
      <c r="B503" s="2">
        <v>2551.88</v>
      </c>
      <c r="C503" s="3">
        <f t="shared" si="204"/>
        <v>-9.7170265277928269E-3</v>
      </c>
      <c r="D503" s="4" t="str">
        <f t="shared" si="215"/>
        <v>多</v>
      </c>
      <c r="E503" s="6">
        <f t="shared" si="205"/>
        <v>-9.7170265277928269E-3</v>
      </c>
      <c r="F503" s="5">
        <f t="shared" si="206"/>
        <v>1.6545818317371299</v>
      </c>
      <c r="G503" t="str">
        <f t="shared" si="216"/>
        <v>空</v>
      </c>
      <c r="H503" s="6">
        <f t="shared" si="207"/>
        <v>0</v>
      </c>
      <c r="I503" s="5">
        <f t="shared" si="217"/>
        <v>1.1576702023056979</v>
      </c>
      <c r="J503" t="str">
        <f t="shared" si="225"/>
        <v>空</v>
      </c>
      <c r="K503" s="6">
        <f t="shared" si="208"/>
        <v>0</v>
      </c>
      <c r="L503" s="5">
        <f t="shared" si="218"/>
        <v>0.91975409824514842</v>
      </c>
      <c r="M503" t="str">
        <f t="shared" si="226"/>
        <v>空</v>
      </c>
      <c r="N503" s="6">
        <f t="shared" si="209"/>
        <v>0</v>
      </c>
      <c r="O503" s="5">
        <f t="shared" si="219"/>
        <v>0.98082617195347599</v>
      </c>
      <c r="P503" t="str">
        <f t="shared" si="227"/>
        <v>空</v>
      </c>
      <c r="Q503" s="6">
        <f t="shared" si="210"/>
        <v>0</v>
      </c>
      <c r="R503" s="5">
        <f t="shared" si="220"/>
        <v>0.94071168098427671</v>
      </c>
      <c r="S503" t="str">
        <f t="shared" si="228"/>
        <v>空</v>
      </c>
      <c r="T503" s="6">
        <f t="shared" si="211"/>
        <v>0</v>
      </c>
      <c r="U503" s="5">
        <f t="shared" si="221"/>
        <v>0.95585870102524484</v>
      </c>
      <c r="V503" t="str">
        <f t="shared" si="229"/>
        <v>空</v>
      </c>
      <c r="W503" s="6">
        <f t="shared" si="212"/>
        <v>0</v>
      </c>
      <c r="X503" s="5">
        <f t="shared" si="222"/>
        <v>1.1298480835909255</v>
      </c>
      <c r="Y503" t="str">
        <f t="shared" si="230"/>
        <v>空</v>
      </c>
      <c r="Z503" s="6">
        <f t="shared" si="213"/>
        <v>0</v>
      </c>
      <c r="AA503" s="5">
        <f t="shared" si="223"/>
        <v>1.3621322968284184</v>
      </c>
      <c r="AB503" t="str">
        <f t="shared" si="231"/>
        <v>多</v>
      </c>
      <c r="AC503" s="6">
        <f t="shared" si="214"/>
        <v>-9.7170265277928269E-3</v>
      </c>
      <c r="AD503" s="5">
        <f t="shared" si="224"/>
        <v>2.5965669166352958</v>
      </c>
    </row>
    <row r="504" spans="1:30" x14ac:dyDescent="0.15">
      <c r="A504" s="1">
        <v>39113</v>
      </c>
      <c r="B504" s="2">
        <v>2385.33</v>
      </c>
      <c r="C504" s="3">
        <f t="shared" si="204"/>
        <v>-6.5265608100694483E-2</v>
      </c>
      <c r="D504" s="4" t="str">
        <f t="shared" si="215"/>
        <v>空</v>
      </c>
      <c r="E504" s="6">
        <f t="shared" si="205"/>
        <v>-6.5265608100694483E-2</v>
      </c>
      <c r="F504" s="5">
        <f t="shared" si="206"/>
        <v>1.5465945423364451</v>
      </c>
      <c r="G504" t="str">
        <f t="shared" si="216"/>
        <v>空</v>
      </c>
      <c r="H504" s="6">
        <f t="shared" si="207"/>
        <v>0</v>
      </c>
      <c r="I504" s="5">
        <f t="shared" si="217"/>
        <v>1.1576702023056979</v>
      </c>
      <c r="J504" t="str">
        <f t="shared" si="225"/>
        <v>空</v>
      </c>
      <c r="K504" s="6">
        <f t="shared" si="208"/>
        <v>0</v>
      </c>
      <c r="L504" s="5">
        <f t="shared" si="218"/>
        <v>0.91975409824514842</v>
      </c>
      <c r="M504" t="str">
        <f t="shared" si="226"/>
        <v>空</v>
      </c>
      <c r="N504" s="6">
        <f t="shared" si="209"/>
        <v>0</v>
      </c>
      <c r="O504" s="5">
        <f t="shared" si="219"/>
        <v>0.98082617195347599</v>
      </c>
      <c r="P504" t="str">
        <f t="shared" si="227"/>
        <v>空</v>
      </c>
      <c r="Q504" s="6">
        <f t="shared" si="210"/>
        <v>0</v>
      </c>
      <c r="R504" s="5">
        <f t="shared" si="220"/>
        <v>0.94071168098427671</v>
      </c>
      <c r="S504" t="str">
        <f t="shared" si="228"/>
        <v>空</v>
      </c>
      <c r="T504" s="6">
        <f t="shared" si="211"/>
        <v>0</v>
      </c>
      <c r="U504" s="5">
        <f t="shared" si="221"/>
        <v>0.95585870102524484</v>
      </c>
      <c r="V504" t="str">
        <f t="shared" si="229"/>
        <v>空</v>
      </c>
      <c r="W504" s="6">
        <f t="shared" si="212"/>
        <v>0</v>
      </c>
      <c r="X504" s="5">
        <f t="shared" si="222"/>
        <v>1.1298480835909255</v>
      </c>
      <c r="Y504" t="str">
        <f t="shared" si="230"/>
        <v>空</v>
      </c>
      <c r="Z504" s="6">
        <f t="shared" si="213"/>
        <v>0</v>
      </c>
      <c r="AA504" s="5">
        <f t="shared" si="223"/>
        <v>1.3621322968284184</v>
      </c>
      <c r="AB504" t="str">
        <f t="shared" si="231"/>
        <v>多</v>
      </c>
      <c r="AC504" s="6">
        <f t="shared" si="214"/>
        <v>-6.5265608100694483E-2</v>
      </c>
      <c r="AD504" s="5">
        <f t="shared" si="224"/>
        <v>2.4271003978469481</v>
      </c>
    </row>
    <row r="505" spans="1:30" x14ac:dyDescent="0.15">
      <c r="A505" s="1">
        <v>39114</v>
      </c>
      <c r="B505" s="2">
        <v>2395.17</v>
      </c>
      <c r="C505" s="3">
        <f t="shared" si="204"/>
        <v>4.1252153790041213E-3</v>
      </c>
      <c r="D505" s="4" t="str">
        <f t="shared" si="215"/>
        <v>空</v>
      </c>
      <c r="E505" s="6">
        <f t="shared" si="205"/>
        <v>0</v>
      </c>
      <c r="F505" s="5">
        <f t="shared" si="206"/>
        <v>1.5465945423364451</v>
      </c>
      <c r="G505" t="str">
        <f t="shared" si="216"/>
        <v>空</v>
      </c>
      <c r="H505" s="6">
        <f t="shared" si="207"/>
        <v>0</v>
      </c>
      <c r="I505" s="5">
        <f t="shared" si="217"/>
        <v>1.1576702023056979</v>
      </c>
      <c r="J505" t="str">
        <f t="shared" si="225"/>
        <v>空</v>
      </c>
      <c r="K505" s="6">
        <f t="shared" si="208"/>
        <v>0</v>
      </c>
      <c r="L505" s="5">
        <f t="shared" si="218"/>
        <v>0.91975409824514842</v>
      </c>
      <c r="M505" t="str">
        <f t="shared" si="226"/>
        <v>空</v>
      </c>
      <c r="N505" s="6">
        <f t="shared" si="209"/>
        <v>0</v>
      </c>
      <c r="O505" s="5">
        <f t="shared" si="219"/>
        <v>0.98082617195347599</v>
      </c>
      <c r="P505" t="str">
        <f t="shared" si="227"/>
        <v>空</v>
      </c>
      <c r="Q505" s="6">
        <f t="shared" si="210"/>
        <v>0</v>
      </c>
      <c r="R505" s="5">
        <f t="shared" si="220"/>
        <v>0.94071168098427671</v>
      </c>
      <c r="S505" t="str">
        <f t="shared" si="228"/>
        <v>空</v>
      </c>
      <c r="T505" s="6">
        <f t="shared" si="211"/>
        <v>0</v>
      </c>
      <c r="U505" s="5">
        <f t="shared" si="221"/>
        <v>0.95585870102524484</v>
      </c>
      <c r="V505" t="str">
        <f t="shared" si="229"/>
        <v>空</v>
      </c>
      <c r="W505" s="6">
        <f t="shared" si="212"/>
        <v>0</v>
      </c>
      <c r="X505" s="5">
        <f t="shared" si="222"/>
        <v>1.1298480835909255</v>
      </c>
      <c r="Y505" t="str">
        <f t="shared" si="230"/>
        <v>空</v>
      </c>
      <c r="Z505" s="6">
        <f t="shared" si="213"/>
        <v>0</v>
      </c>
      <c r="AA505" s="5">
        <f t="shared" si="223"/>
        <v>1.3621322968284184</v>
      </c>
      <c r="AB505" t="str">
        <f t="shared" si="231"/>
        <v>多</v>
      </c>
      <c r="AC505" s="6">
        <f t="shared" si="214"/>
        <v>4.1252153790041213E-3</v>
      </c>
      <c r="AD505" s="5">
        <f t="shared" si="224"/>
        <v>2.4371127097345333</v>
      </c>
    </row>
    <row r="506" spans="1:30" x14ac:dyDescent="0.15">
      <c r="A506" s="1">
        <v>39115</v>
      </c>
      <c r="B506" s="2">
        <v>2298</v>
      </c>
      <c r="C506" s="3">
        <f t="shared" si="204"/>
        <v>-4.0569145405127904E-2</v>
      </c>
      <c r="D506" s="4" t="str">
        <f t="shared" si="215"/>
        <v>空</v>
      </c>
      <c r="E506" s="6">
        <f t="shared" si="205"/>
        <v>0</v>
      </c>
      <c r="F506" s="5">
        <f t="shared" si="206"/>
        <v>1.5465945423364451</v>
      </c>
      <c r="G506" t="str">
        <f t="shared" si="216"/>
        <v>空</v>
      </c>
      <c r="H506" s="6">
        <f t="shared" si="207"/>
        <v>0</v>
      </c>
      <c r="I506" s="5">
        <f t="shared" si="217"/>
        <v>1.1576702023056979</v>
      </c>
      <c r="J506" t="str">
        <f t="shared" si="225"/>
        <v>空</v>
      </c>
      <c r="K506" s="6">
        <f t="shared" si="208"/>
        <v>0</v>
      </c>
      <c r="L506" s="5">
        <f t="shared" si="218"/>
        <v>0.91975409824514842</v>
      </c>
      <c r="M506" t="str">
        <f t="shared" si="226"/>
        <v>空</v>
      </c>
      <c r="N506" s="6">
        <f t="shared" si="209"/>
        <v>0</v>
      </c>
      <c r="O506" s="5">
        <f t="shared" si="219"/>
        <v>0.98082617195347599</v>
      </c>
      <c r="P506" t="str">
        <f t="shared" si="227"/>
        <v>空</v>
      </c>
      <c r="Q506" s="6">
        <f t="shared" si="210"/>
        <v>0</v>
      </c>
      <c r="R506" s="5">
        <f t="shared" si="220"/>
        <v>0.94071168098427671</v>
      </c>
      <c r="S506" t="str">
        <f t="shared" si="228"/>
        <v>空</v>
      </c>
      <c r="T506" s="6">
        <f t="shared" si="211"/>
        <v>0</v>
      </c>
      <c r="U506" s="5">
        <f t="shared" si="221"/>
        <v>0.95585870102524484</v>
      </c>
      <c r="V506" t="str">
        <f t="shared" si="229"/>
        <v>空</v>
      </c>
      <c r="W506" s="6">
        <f t="shared" si="212"/>
        <v>0</v>
      </c>
      <c r="X506" s="5">
        <f t="shared" si="222"/>
        <v>1.1298480835909255</v>
      </c>
      <c r="Y506" t="str">
        <f t="shared" si="230"/>
        <v>空</v>
      </c>
      <c r="Z506" s="6">
        <f t="shared" si="213"/>
        <v>0</v>
      </c>
      <c r="AA506" s="5">
        <f t="shared" si="223"/>
        <v>1.3621322968284184</v>
      </c>
      <c r="AB506" t="str">
        <f t="shared" si="231"/>
        <v>多</v>
      </c>
      <c r="AC506" s="6">
        <f t="shared" si="214"/>
        <v>-4.0569145405127904E-2</v>
      </c>
      <c r="AD506" s="5">
        <f t="shared" si="224"/>
        <v>2.338241129844628</v>
      </c>
    </row>
    <row r="507" spans="1:30" x14ac:dyDescent="0.15">
      <c r="A507" s="1">
        <v>39118</v>
      </c>
      <c r="B507" s="2">
        <v>2271.8000000000002</v>
      </c>
      <c r="C507" s="3">
        <f t="shared" si="204"/>
        <v>-1.1401218450826756E-2</v>
      </c>
      <c r="D507" s="4" t="str">
        <f t="shared" si="215"/>
        <v>空</v>
      </c>
      <c r="E507" s="6">
        <f t="shared" si="205"/>
        <v>0</v>
      </c>
      <c r="F507" s="5">
        <f t="shared" si="206"/>
        <v>1.5465945423364451</v>
      </c>
      <c r="G507" t="str">
        <f t="shared" si="216"/>
        <v>空</v>
      </c>
      <c r="H507" s="6">
        <f t="shared" si="207"/>
        <v>0</v>
      </c>
      <c r="I507" s="5">
        <f t="shared" si="217"/>
        <v>1.1576702023056979</v>
      </c>
      <c r="J507" t="str">
        <f t="shared" si="225"/>
        <v>空</v>
      </c>
      <c r="K507" s="6">
        <f t="shared" si="208"/>
        <v>0</v>
      </c>
      <c r="L507" s="5">
        <f t="shared" si="218"/>
        <v>0.91975409824514842</v>
      </c>
      <c r="M507" t="str">
        <f t="shared" si="226"/>
        <v>空</v>
      </c>
      <c r="N507" s="6">
        <f t="shared" si="209"/>
        <v>0</v>
      </c>
      <c r="O507" s="5">
        <f t="shared" si="219"/>
        <v>0.98082617195347599</v>
      </c>
      <c r="P507" t="str">
        <f t="shared" si="227"/>
        <v>空</v>
      </c>
      <c r="Q507" s="6">
        <f t="shared" si="210"/>
        <v>0</v>
      </c>
      <c r="R507" s="5">
        <f t="shared" si="220"/>
        <v>0.94071168098427671</v>
      </c>
      <c r="S507" t="str">
        <f t="shared" si="228"/>
        <v>空</v>
      </c>
      <c r="T507" s="6">
        <f t="shared" si="211"/>
        <v>0</v>
      </c>
      <c r="U507" s="5">
        <f t="shared" si="221"/>
        <v>0.95585870102524484</v>
      </c>
      <c r="V507" t="str">
        <f t="shared" si="229"/>
        <v>空</v>
      </c>
      <c r="W507" s="6">
        <f t="shared" si="212"/>
        <v>0</v>
      </c>
      <c r="X507" s="5">
        <f t="shared" si="222"/>
        <v>1.1298480835909255</v>
      </c>
      <c r="Y507" t="str">
        <f t="shared" si="230"/>
        <v>空</v>
      </c>
      <c r="Z507" s="6">
        <f t="shared" si="213"/>
        <v>0</v>
      </c>
      <c r="AA507" s="5">
        <f t="shared" si="223"/>
        <v>1.3621322968284184</v>
      </c>
      <c r="AB507" t="str">
        <f t="shared" si="231"/>
        <v>多</v>
      </c>
      <c r="AC507" s="6">
        <f t="shared" si="214"/>
        <v>-1.1401218450826756E-2</v>
      </c>
      <c r="AD507" s="5">
        <f t="shared" si="224"/>
        <v>2.3115823319325615</v>
      </c>
    </row>
    <row r="508" spans="1:30" x14ac:dyDescent="0.15">
      <c r="A508" s="1">
        <v>39119</v>
      </c>
      <c r="B508" s="2">
        <v>2316.04</v>
      </c>
      <c r="C508" s="3">
        <f t="shared" si="204"/>
        <v>1.9473545206444065E-2</v>
      </c>
      <c r="D508" s="4" t="str">
        <f t="shared" si="215"/>
        <v>空</v>
      </c>
      <c r="E508" s="6">
        <f t="shared" si="205"/>
        <v>0</v>
      </c>
      <c r="F508" s="5">
        <f t="shared" si="206"/>
        <v>1.5465945423364451</v>
      </c>
      <c r="G508" t="str">
        <f t="shared" si="216"/>
        <v>空</v>
      </c>
      <c r="H508" s="6">
        <f t="shared" si="207"/>
        <v>0</v>
      </c>
      <c r="I508" s="5">
        <f t="shared" si="217"/>
        <v>1.1576702023056979</v>
      </c>
      <c r="J508" t="str">
        <f t="shared" si="225"/>
        <v>空</v>
      </c>
      <c r="K508" s="6">
        <f t="shared" si="208"/>
        <v>0</v>
      </c>
      <c r="L508" s="5">
        <f t="shared" si="218"/>
        <v>0.91975409824514842</v>
      </c>
      <c r="M508" t="str">
        <f t="shared" si="226"/>
        <v>空</v>
      </c>
      <c r="N508" s="6">
        <f t="shared" si="209"/>
        <v>0</v>
      </c>
      <c r="O508" s="5">
        <f t="shared" si="219"/>
        <v>0.98082617195347599</v>
      </c>
      <c r="P508" t="str">
        <f t="shared" si="227"/>
        <v>空</v>
      </c>
      <c r="Q508" s="6">
        <f t="shared" si="210"/>
        <v>0</v>
      </c>
      <c r="R508" s="5">
        <f t="shared" si="220"/>
        <v>0.94071168098427671</v>
      </c>
      <c r="S508" t="str">
        <f t="shared" si="228"/>
        <v>空</v>
      </c>
      <c r="T508" s="6">
        <f t="shared" si="211"/>
        <v>0</v>
      </c>
      <c r="U508" s="5">
        <f t="shared" si="221"/>
        <v>0.95585870102524484</v>
      </c>
      <c r="V508" t="str">
        <f t="shared" si="229"/>
        <v>空</v>
      </c>
      <c r="W508" s="6">
        <f t="shared" si="212"/>
        <v>0</v>
      </c>
      <c r="X508" s="5">
        <f t="shared" si="222"/>
        <v>1.1298480835909255</v>
      </c>
      <c r="Y508" t="str">
        <f t="shared" si="230"/>
        <v>空</v>
      </c>
      <c r="Z508" s="6">
        <f t="shared" si="213"/>
        <v>0</v>
      </c>
      <c r="AA508" s="5">
        <f t="shared" si="223"/>
        <v>1.3621322968284184</v>
      </c>
      <c r="AB508" t="str">
        <f t="shared" si="231"/>
        <v>多</v>
      </c>
      <c r="AC508" s="6">
        <f t="shared" si="214"/>
        <v>1.9473545206444065E-2</v>
      </c>
      <c r="AD508" s="5">
        <f t="shared" si="224"/>
        <v>2.3565970349718675</v>
      </c>
    </row>
    <row r="509" spans="1:30" x14ac:dyDescent="0.15">
      <c r="A509" s="1">
        <v>39120</v>
      </c>
      <c r="B509" s="2">
        <v>2369.79</v>
      </c>
      <c r="C509" s="3">
        <f t="shared" si="204"/>
        <v>2.320771661974752E-2</v>
      </c>
      <c r="D509" s="4" t="str">
        <f t="shared" si="215"/>
        <v>多</v>
      </c>
      <c r="E509" s="6">
        <f t="shared" si="205"/>
        <v>0</v>
      </c>
      <c r="F509" s="5">
        <f t="shared" si="206"/>
        <v>1.5465945423364451</v>
      </c>
      <c r="G509" t="str">
        <f t="shared" si="216"/>
        <v>空</v>
      </c>
      <c r="H509" s="6">
        <f t="shared" si="207"/>
        <v>0</v>
      </c>
      <c r="I509" s="5">
        <f t="shared" si="217"/>
        <v>1.1576702023056979</v>
      </c>
      <c r="J509" t="str">
        <f t="shared" si="225"/>
        <v>空</v>
      </c>
      <c r="K509" s="6">
        <f t="shared" si="208"/>
        <v>0</v>
      </c>
      <c r="L509" s="5">
        <f t="shared" si="218"/>
        <v>0.91975409824514842</v>
      </c>
      <c r="M509" t="str">
        <f t="shared" si="226"/>
        <v>空</v>
      </c>
      <c r="N509" s="6">
        <f t="shared" si="209"/>
        <v>0</v>
      </c>
      <c r="O509" s="5">
        <f t="shared" si="219"/>
        <v>0.98082617195347599</v>
      </c>
      <c r="P509" t="str">
        <f t="shared" si="227"/>
        <v>空</v>
      </c>
      <c r="Q509" s="6">
        <f t="shared" si="210"/>
        <v>0</v>
      </c>
      <c r="R509" s="5">
        <f t="shared" si="220"/>
        <v>0.94071168098427671</v>
      </c>
      <c r="S509" t="str">
        <f t="shared" si="228"/>
        <v>空</v>
      </c>
      <c r="T509" s="6">
        <f t="shared" si="211"/>
        <v>0</v>
      </c>
      <c r="U509" s="5">
        <f t="shared" si="221"/>
        <v>0.95585870102524484</v>
      </c>
      <c r="V509" t="str">
        <f t="shared" si="229"/>
        <v>空</v>
      </c>
      <c r="W509" s="6">
        <f t="shared" si="212"/>
        <v>0</v>
      </c>
      <c r="X509" s="5">
        <f t="shared" si="222"/>
        <v>1.1298480835909255</v>
      </c>
      <c r="Y509" t="str">
        <f t="shared" si="230"/>
        <v>空</v>
      </c>
      <c r="Z509" s="6">
        <f t="shared" si="213"/>
        <v>0</v>
      </c>
      <c r="AA509" s="5">
        <f t="shared" si="223"/>
        <v>1.3621322968284184</v>
      </c>
      <c r="AB509" t="str">
        <f t="shared" si="231"/>
        <v>多</v>
      </c>
      <c r="AC509" s="6">
        <f t="shared" si="214"/>
        <v>2.320771661974752E-2</v>
      </c>
      <c r="AD509" s="5">
        <f t="shared" si="224"/>
        <v>2.4112882711464318</v>
      </c>
    </row>
    <row r="510" spans="1:30" x14ac:dyDescent="0.15">
      <c r="A510" s="1">
        <v>39121</v>
      </c>
      <c r="B510" s="2">
        <v>2410.6</v>
      </c>
      <c r="C510" s="3">
        <f t="shared" si="204"/>
        <v>1.7220935188350106E-2</v>
      </c>
      <c r="D510" s="4" t="str">
        <f t="shared" si="215"/>
        <v>多</v>
      </c>
      <c r="E510" s="6">
        <f t="shared" si="205"/>
        <v>1.7220935188350106E-2</v>
      </c>
      <c r="F510" s="5">
        <f t="shared" si="206"/>
        <v>1.5732283467126771</v>
      </c>
      <c r="G510" t="str">
        <f t="shared" si="216"/>
        <v>空</v>
      </c>
      <c r="H510" s="6">
        <f t="shared" si="207"/>
        <v>0</v>
      </c>
      <c r="I510" s="5">
        <f t="shared" si="217"/>
        <v>1.1576702023056979</v>
      </c>
      <c r="J510" t="str">
        <f t="shared" si="225"/>
        <v>空</v>
      </c>
      <c r="K510" s="6">
        <f t="shared" si="208"/>
        <v>0</v>
      </c>
      <c r="L510" s="5">
        <f t="shared" si="218"/>
        <v>0.91975409824514842</v>
      </c>
      <c r="M510" t="str">
        <f t="shared" si="226"/>
        <v>空</v>
      </c>
      <c r="N510" s="6">
        <f t="shared" si="209"/>
        <v>0</v>
      </c>
      <c r="O510" s="5">
        <f t="shared" si="219"/>
        <v>0.98082617195347599</v>
      </c>
      <c r="P510" t="str">
        <f t="shared" si="227"/>
        <v>空</v>
      </c>
      <c r="Q510" s="6">
        <f t="shared" si="210"/>
        <v>0</v>
      </c>
      <c r="R510" s="5">
        <f t="shared" si="220"/>
        <v>0.94071168098427671</v>
      </c>
      <c r="S510" t="str">
        <f t="shared" si="228"/>
        <v>空</v>
      </c>
      <c r="T510" s="6">
        <f t="shared" si="211"/>
        <v>0</v>
      </c>
      <c r="U510" s="5">
        <f t="shared" si="221"/>
        <v>0.95585870102524484</v>
      </c>
      <c r="V510" t="str">
        <f t="shared" si="229"/>
        <v>空</v>
      </c>
      <c r="W510" s="6">
        <f t="shared" si="212"/>
        <v>0</v>
      </c>
      <c r="X510" s="5">
        <f t="shared" si="222"/>
        <v>1.1298480835909255</v>
      </c>
      <c r="Y510" t="str">
        <f t="shared" si="230"/>
        <v>空</v>
      </c>
      <c r="Z510" s="6">
        <f t="shared" si="213"/>
        <v>0</v>
      </c>
      <c r="AA510" s="5">
        <f t="shared" si="223"/>
        <v>1.3621322968284184</v>
      </c>
      <c r="AB510" t="str">
        <f t="shared" si="231"/>
        <v>多</v>
      </c>
      <c r="AC510" s="6">
        <f t="shared" si="214"/>
        <v>1.7220935188350106E-2</v>
      </c>
      <c r="AD510" s="5">
        <f t="shared" si="224"/>
        <v>2.4528129101842735</v>
      </c>
    </row>
    <row r="511" spans="1:30" x14ac:dyDescent="0.15">
      <c r="A511" s="1">
        <v>39122</v>
      </c>
      <c r="B511" s="2">
        <v>2397.25</v>
      </c>
      <c r="C511" s="3">
        <f t="shared" si="204"/>
        <v>-5.5380403219115193E-3</v>
      </c>
      <c r="D511" s="4" t="str">
        <f t="shared" si="215"/>
        <v>多</v>
      </c>
      <c r="E511" s="6">
        <f t="shared" si="205"/>
        <v>-5.5380403219115193E-3</v>
      </c>
      <c r="F511" s="5">
        <f t="shared" si="206"/>
        <v>1.564515744693008</v>
      </c>
      <c r="G511" t="str">
        <f t="shared" si="216"/>
        <v>空</v>
      </c>
      <c r="H511" s="6">
        <f t="shared" si="207"/>
        <v>0</v>
      </c>
      <c r="I511" s="5">
        <f t="shared" si="217"/>
        <v>1.1576702023056979</v>
      </c>
      <c r="J511" t="str">
        <f t="shared" si="225"/>
        <v>空</v>
      </c>
      <c r="K511" s="6">
        <f t="shared" si="208"/>
        <v>0</v>
      </c>
      <c r="L511" s="5">
        <f t="shared" si="218"/>
        <v>0.91975409824514842</v>
      </c>
      <c r="M511" t="str">
        <f t="shared" si="226"/>
        <v>空</v>
      </c>
      <c r="N511" s="6">
        <f t="shared" si="209"/>
        <v>0</v>
      </c>
      <c r="O511" s="5">
        <f t="shared" si="219"/>
        <v>0.98082617195347599</v>
      </c>
      <c r="P511" t="str">
        <f t="shared" si="227"/>
        <v>空</v>
      </c>
      <c r="Q511" s="6">
        <f t="shared" si="210"/>
        <v>0</v>
      </c>
      <c r="R511" s="5">
        <f t="shared" si="220"/>
        <v>0.94071168098427671</v>
      </c>
      <c r="S511" t="str">
        <f t="shared" si="228"/>
        <v>空</v>
      </c>
      <c r="T511" s="6">
        <f t="shared" si="211"/>
        <v>0</v>
      </c>
      <c r="U511" s="5">
        <f t="shared" si="221"/>
        <v>0.95585870102524484</v>
      </c>
      <c r="V511" t="str">
        <f t="shared" si="229"/>
        <v>空</v>
      </c>
      <c r="W511" s="6">
        <f t="shared" si="212"/>
        <v>0</v>
      </c>
      <c r="X511" s="5">
        <f t="shared" si="222"/>
        <v>1.1298480835909255</v>
      </c>
      <c r="Y511" t="str">
        <f t="shared" si="230"/>
        <v>空</v>
      </c>
      <c r="Z511" s="6">
        <f t="shared" si="213"/>
        <v>0</v>
      </c>
      <c r="AA511" s="5">
        <f t="shared" si="223"/>
        <v>1.3621322968284184</v>
      </c>
      <c r="AB511" t="str">
        <f t="shared" si="231"/>
        <v>多</v>
      </c>
      <c r="AC511" s="6">
        <f t="shared" si="214"/>
        <v>-5.5380403219115193E-3</v>
      </c>
      <c r="AD511" s="5">
        <f t="shared" si="224"/>
        <v>2.439229133385568</v>
      </c>
    </row>
    <row r="512" spans="1:30" x14ac:dyDescent="0.15">
      <c r="A512" s="1">
        <v>39125</v>
      </c>
      <c r="B512" s="2">
        <v>2485.39</v>
      </c>
      <c r="C512" s="3">
        <f t="shared" si="204"/>
        <v>3.6767129001981314E-2</v>
      </c>
      <c r="D512" s="4" t="str">
        <f t="shared" si="215"/>
        <v>多</v>
      </c>
      <c r="E512" s="6">
        <f t="shared" si="205"/>
        <v>3.6767129001981314E-2</v>
      </c>
      <c r="F512" s="5">
        <f t="shared" si="206"/>
        <v>1.6220384969037667</v>
      </c>
      <c r="G512" t="str">
        <f t="shared" si="216"/>
        <v>空</v>
      </c>
      <c r="H512" s="6">
        <f t="shared" si="207"/>
        <v>0</v>
      </c>
      <c r="I512" s="5">
        <f t="shared" si="217"/>
        <v>1.1576702023056979</v>
      </c>
      <c r="J512" t="str">
        <f t="shared" si="225"/>
        <v>空</v>
      </c>
      <c r="K512" s="6">
        <f t="shared" si="208"/>
        <v>0</v>
      </c>
      <c r="L512" s="5">
        <f t="shared" si="218"/>
        <v>0.91975409824514842</v>
      </c>
      <c r="M512" t="str">
        <f t="shared" si="226"/>
        <v>空</v>
      </c>
      <c r="N512" s="6">
        <f t="shared" si="209"/>
        <v>0</v>
      </c>
      <c r="O512" s="5">
        <f t="shared" si="219"/>
        <v>0.98082617195347599</v>
      </c>
      <c r="P512" t="str">
        <f t="shared" si="227"/>
        <v>空</v>
      </c>
      <c r="Q512" s="6">
        <f t="shared" si="210"/>
        <v>0</v>
      </c>
      <c r="R512" s="5">
        <f t="shared" si="220"/>
        <v>0.94071168098427671</v>
      </c>
      <c r="S512" t="str">
        <f t="shared" si="228"/>
        <v>空</v>
      </c>
      <c r="T512" s="6">
        <f t="shared" si="211"/>
        <v>0</v>
      </c>
      <c r="U512" s="5">
        <f t="shared" si="221"/>
        <v>0.95585870102524484</v>
      </c>
      <c r="V512" t="str">
        <f t="shared" si="229"/>
        <v>空</v>
      </c>
      <c r="W512" s="6">
        <f t="shared" si="212"/>
        <v>0</v>
      </c>
      <c r="X512" s="5">
        <f t="shared" si="222"/>
        <v>1.1298480835909255</v>
      </c>
      <c r="Y512" t="str">
        <f t="shared" si="230"/>
        <v>空</v>
      </c>
      <c r="Z512" s="6">
        <f t="shared" si="213"/>
        <v>0</v>
      </c>
      <c r="AA512" s="5">
        <f t="shared" si="223"/>
        <v>1.3621322968284184</v>
      </c>
      <c r="AB512" t="str">
        <f t="shared" si="231"/>
        <v>多</v>
      </c>
      <c r="AC512" s="6">
        <f t="shared" si="214"/>
        <v>3.6767129001981314E-2</v>
      </c>
      <c r="AD512" s="5">
        <f t="shared" si="224"/>
        <v>2.5289125855981465</v>
      </c>
    </row>
    <row r="513" spans="1:30" x14ac:dyDescent="0.15">
      <c r="A513" s="1">
        <v>39126</v>
      </c>
      <c r="B513" s="2">
        <v>2522.63</v>
      </c>
      <c r="C513" s="3">
        <f t="shared" si="204"/>
        <v>1.4983563947710499E-2</v>
      </c>
      <c r="D513" s="4" t="str">
        <f t="shared" si="215"/>
        <v>多</v>
      </c>
      <c r="E513" s="6">
        <f t="shared" si="205"/>
        <v>1.4983563947710499E-2</v>
      </c>
      <c r="F513" s="5">
        <f t="shared" si="206"/>
        <v>1.6463424144477725</v>
      </c>
      <c r="G513" t="str">
        <f t="shared" si="216"/>
        <v>空</v>
      </c>
      <c r="H513" s="6">
        <f t="shared" si="207"/>
        <v>0</v>
      </c>
      <c r="I513" s="5">
        <f t="shared" si="217"/>
        <v>1.1576702023056979</v>
      </c>
      <c r="J513" t="str">
        <f t="shared" si="225"/>
        <v>空</v>
      </c>
      <c r="K513" s="6">
        <f t="shared" si="208"/>
        <v>0</v>
      </c>
      <c r="L513" s="5">
        <f t="shared" si="218"/>
        <v>0.91975409824514842</v>
      </c>
      <c r="M513" t="str">
        <f t="shared" si="226"/>
        <v>空</v>
      </c>
      <c r="N513" s="6">
        <f t="shared" si="209"/>
        <v>0</v>
      </c>
      <c r="O513" s="5">
        <f t="shared" si="219"/>
        <v>0.98082617195347599</v>
      </c>
      <c r="P513" t="str">
        <f t="shared" si="227"/>
        <v>空</v>
      </c>
      <c r="Q513" s="6">
        <f t="shared" si="210"/>
        <v>0</v>
      </c>
      <c r="R513" s="5">
        <f t="shared" si="220"/>
        <v>0.94071168098427671</v>
      </c>
      <c r="S513" t="str">
        <f t="shared" si="228"/>
        <v>空</v>
      </c>
      <c r="T513" s="6">
        <f t="shared" si="211"/>
        <v>0</v>
      </c>
      <c r="U513" s="5">
        <f t="shared" si="221"/>
        <v>0.95585870102524484</v>
      </c>
      <c r="V513" t="str">
        <f t="shared" si="229"/>
        <v>空</v>
      </c>
      <c r="W513" s="6">
        <f t="shared" si="212"/>
        <v>0</v>
      </c>
      <c r="X513" s="5">
        <f t="shared" si="222"/>
        <v>1.1298480835909255</v>
      </c>
      <c r="Y513" t="str">
        <f t="shared" si="230"/>
        <v>空</v>
      </c>
      <c r="Z513" s="6">
        <f t="shared" si="213"/>
        <v>0</v>
      </c>
      <c r="AA513" s="5">
        <f t="shared" si="223"/>
        <v>1.3621322968284184</v>
      </c>
      <c r="AB513" t="str">
        <f t="shared" si="231"/>
        <v>多</v>
      </c>
      <c r="AC513" s="6">
        <f t="shared" si="214"/>
        <v>1.4983563947710499E-2</v>
      </c>
      <c r="AD513" s="5">
        <f t="shared" si="224"/>
        <v>2.5668047090426263</v>
      </c>
    </row>
    <row r="514" spans="1:30" x14ac:dyDescent="0.15">
      <c r="A514" s="1">
        <v>39127</v>
      </c>
      <c r="B514" s="2">
        <v>2588.35</v>
      </c>
      <c r="C514" s="3">
        <f t="shared" si="204"/>
        <v>2.6052175705513658E-2</v>
      </c>
      <c r="D514" s="4" t="str">
        <f t="shared" si="215"/>
        <v>多</v>
      </c>
      <c r="E514" s="6">
        <f t="shared" si="205"/>
        <v>2.6052175705513658E-2</v>
      </c>
      <c r="F514" s="5">
        <f t="shared" si="206"/>
        <v>1.6892332163004056</v>
      </c>
      <c r="G514" t="str">
        <f t="shared" si="216"/>
        <v>空</v>
      </c>
      <c r="H514" s="6">
        <f t="shared" si="207"/>
        <v>0</v>
      </c>
      <c r="I514" s="5">
        <f t="shared" si="217"/>
        <v>1.1576702023056979</v>
      </c>
      <c r="J514" t="str">
        <f t="shared" si="225"/>
        <v>空</v>
      </c>
      <c r="K514" s="6">
        <f t="shared" si="208"/>
        <v>0</v>
      </c>
      <c r="L514" s="5">
        <f t="shared" si="218"/>
        <v>0.91975409824514842</v>
      </c>
      <c r="M514" t="str">
        <f t="shared" si="226"/>
        <v>空</v>
      </c>
      <c r="N514" s="6">
        <f t="shared" si="209"/>
        <v>0</v>
      </c>
      <c r="O514" s="5">
        <f t="shared" si="219"/>
        <v>0.98082617195347599</v>
      </c>
      <c r="P514" t="str">
        <f t="shared" si="227"/>
        <v>空</v>
      </c>
      <c r="Q514" s="6">
        <f t="shared" si="210"/>
        <v>0</v>
      </c>
      <c r="R514" s="5">
        <f t="shared" si="220"/>
        <v>0.94071168098427671</v>
      </c>
      <c r="S514" t="str">
        <f t="shared" si="228"/>
        <v>空</v>
      </c>
      <c r="T514" s="6">
        <f t="shared" si="211"/>
        <v>0</v>
      </c>
      <c r="U514" s="5">
        <f t="shared" si="221"/>
        <v>0.95585870102524484</v>
      </c>
      <c r="V514" t="str">
        <f t="shared" si="229"/>
        <v>空</v>
      </c>
      <c r="W514" s="6">
        <f t="shared" si="212"/>
        <v>0</v>
      </c>
      <c r="X514" s="5">
        <f t="shared" si="222"/>
        <v>1.1298480835909255</v>
      </c>
      <c r="Y514" t="str">
        <f t="shared" si="230"/>
        <v>空</v>
      </c>
      <c r="Z514" s="6">
        <f t="shared" si="213"/>
        <v>0</v>
      </c>
      <c r="AA514" s="5">
        <f t="shared" si="223"/>
        <v>1.3621322968284184</v>
      </c>
      <c r="AB514" t="str">
        <f t="shared" si="231"/>
        <v>多</v>
      </c>
      <c r="AC514" s="6">
        <f t="shared" si="214"/>
        <v>2.6052175705513658E-2</v>
      </c>
      <c r="AD514" s="5">
        <f t="shared" si="224"/>
        <v>2.6336755563243446</v>
      </c>
    </row>
    <row r="515" spans="1:30" x14ac:dyDescent="0.15">
      <c r="A515" s="1">
        <v>39128</v>
      </c>
      <c r="B515" s="2">
        <v>2668.63</v>
      </c>
      <c r="C515" s="3">
        <f t="shared" si="204"/>
        <v>3.1015898159058919E-2</v>
      </c>
      <c r="D515" s="4" t="str">
        <f t="shared" si="215"/>
        <v>多</v>
      </c>
      <c r="E515" s="6">
        <f t="shared" si="205"/>
        <v>3.1015898159058919E-2</v>
      </c>
      <c r="F515" s="5">
        <f t="shared" si="206"/>
        <v>1.7416263017040785</v>
      </c>
      <c r="G515" t="str">
        <f t="shared" si="216"/>
        <v>空</v>
      </c>
      <c r="H515" s="6">
        <f t="shared" si="207"/>
        <v>0</v>
      </c>
      <c r="I515" s="5">
        <f t="shared" si="217"/>
        <v>1.1576702023056979</v>
      </c>
      <c r="J515" t="str">
        <f t="shared" si="225"/>
        <v>空</v>
      </c>
      <c r="K515" s="6">
        <f t="shared" si="208"/>
        <v>0</v>
      </c>
      <c r="L515" s="5">
        <f t="shared" si="218"/>
        <v>0.91975409824514842</v>
      </c>
      <c r="M515" t="str">
        <f t="shared" si="226"/>
        <v>空</v>
      </c>
      <c r="N515" s="6">
        <f t="shared" si="209"/>
        <v>0</v>
      </c>
      <c r="O515" s="5">
        <f t="shared" si="219"/>
        <v>0.98082617195347599</v>
      </c>
      <c r="P515" t="str">
        <f t="shared" si="227"/>
        <v>空</v>
      </c>
      <c r="Q515" s="6">
        <f t="shared" si="210"/>
        <v>0</v>
      </c>
      <c r="R515" s="5">
        <f t="shared" si="220"/>
        <v>0.94071168098427671</v>
      </c>
      <c r="S515" t="str">
        <f t="shared" si="228"/>
        <v>空</v>
      </c>
      <c r="T515" s="6">
        <f t="shared" si="211"/>
        <v>0</v>
      </c>
      <c r="U515" s="5">
        <f t="shared" si="221"/>
        <v>0.95585870102524484</v>
      </c>
      <c r="V515" t="str">
        <f t="shared" si="229"/>
        <v>空</v>
      </c>
      <c r="W515" s="6">
        <f t="shared" si="212"/>
        <v>0</v>
      </c>
      <c r="X515" s="5">
        <f t="shared" si="222"/>
        <v>1.1298480835909255</v>
      </c>
      <c r="Y515" t="str">
        <f t="shared" si="230"/>
        <v>空</v>
      </c>
      <c r="Z515" s="6">
        <f t="shared" si="213"/>
        <v>0</v>
      </c>
      <c r="AA515" s="5">
        <f t="shared" si="223"/>
        <v>1.3621322968284184</v>
      </c>
      <c r="AB515" t="str">
        <f t="shared" si="231"/>
        <v>多</v>
      </c>
      <c r="AC515" s="6">
        <f t="shared" si="214"/>
        <v>3.1015898159058919E-2</v>
      </c>
      <c r="AD515" s="5">
        <f t="shared" si="224"/>
        <v>2.7153613691633032</v>
      </c>
    </row>
    <row r="516" spans="1:30" x14ac:dyDescent="0.15">
      <c r="A516" s="1">
        <v>39129</v>
      </c>
      <c r="B516" s="2">
        <v>2676.74</v>
      </c>
      <c r="C516" s="3">
        <f t="shared" ref="C516:C579" si="232">B516/B515-1</f>
        <v>3.0390125270267632E-3</v>
      </c>
      <c r="D516" s="4" t="str">
        <f t="shared" si="215"/>
        <v>多</v>
      </c>
      <c r="E516" s="6">
        <f t="shared" ref="E516:E579" si="233">IF(D515="多",C516,IF(D515="空",0))</f>
        <v>3.0390125270267632E-3</v>
      </c>
      <c r="F516" s="5">
        <f t="shared" ref="F516:F579" si="234">F515*(1+E516)</f>
        <v>1.7469191258523564</v>
      </c>
      <c r="G516" t="str">
        <f t="shared" si="216"/>
        <v>空</v>
      </c>
      <c r="H516" s="6">
        <f t="shared" ref="H516:H579" si="235">IF(G515="多",$C516,IF(G515="空",0))</f>
        <v>0</v>
      </c>
      <c r="I516" s="5">
        <f t="shared" si="217"/>
        <v>1.1576702023056979</v>
      </c>
      <c r="J516" t="str">
        <f t="shared" si="225"/>
        <v>空</v>
      </c>
      <c r="K516" s="6">
        <f t="shared" ref="K516:K579" si="236">IF(J515="多",$C516,IF(J515="空",0))</f>
        <v>0</v>
      </c>
      <c r="L516" s="5">
        <f t="shared" si="218"/>
        <v>0.91975409824514842</v>
      </c>
      <c r="M516" t="str">
        <f t="shared" si="226"/>
        <v>空</v>
      </c>
      <c r="N516" s="6">
        <f t="shared" ref="N516:N579" si="237">IF(M515="多",$C516,IF(M515="空",0))</f>
        <v>0</v>
      </c>
      <c r="O516" s="5">
        <f t="shared" si="219"/>
        <v>0.98082617195347599</v>
      </c>
      <c r="P516" t="str">
        <f t="shared" si="227"/>
        <v>空</v>
      </c>
      <c r="Q516" s="6">
        <f t="shared" ref="Q516:Q579" si="238">IF(P515="多",$C516,IF(P515="空",0))</f>
        <v>0</v>
      </c>
      <c r="R516" s="5">
        <f t="shared" si="220"/>
        <v>0.94071168098427671</v>
      </c>
      <c r="S516" t="str">
        <f t="shared" si="228"/>
        <v>空</v>
      </c>
      <c r="T516" s="6">
        <f t="shared" ref="T516:T579" si="239">IF(S515="多",$C516,IF(S515="空",0))</f>
        <v>0</v>
      </c>
      <c r="U516" s="5">
        <f t="shared" si="221"/>
        <v>0.95585870102524484</v>
      </c>
      <c r="V516" t="str">
        <f t="shared" si="229"/>
        <v>空</v>
      </c>
      <c r="W516" s="6">
        <f t="shared" ref="W516:W579" si="240">IF(V515="多",$C516,IF(V515="空",0))</f>
        <v>0</v>
      </c>
      <c r="X516" s="5">
        <f t="shared" si="222"/>
        <v>1.1298480835909255</v>
      </c>
      <c r="Y516" t="str">
        <f t="shared" si="230"/>
        <v>空</v>
      </c>
      <c r="Z516" s="6">
        <f t="shared" ref="Z516:Z579" si="241">IF(Y515="多",$C516,IF(Y515="空",0))</f>
        <v>0</v>
      </c>
      <c r="AA516" s="5">
        <f t="shared" si="223"/>
        <v>1.3621322968284184</v>
      </c>
      <c r="AB516" t="str">
        <f t="shared" si="231"/>
        <v>多</v>
      </c>
      <c r="AC516" s="6">
        <f t="shared" ref="AC516:AC579" si="242">IF(AB515="多",$C516,IF(AB515="空",0))</f>
        <v>3.0390125270267632E-3</v>
      </c>
      <c r="AD516" s="5">
        <f t="shared" si="224"/>
        <v>2.7236133863795948</v>
      </c>
    </row>
    <row r="517" spans="1:30" x14ac:dyDescent="0.15">
      <c r="A517" s="1">
        <v>39139</v>
      </c>
      <c r="B517" s="2">
        <v>2707.68</v>
      </c>
      <c r="C517" s="3">
        <f t="shared" si="232"/>
        <v>1.1558836495139557E-2</v>
      </c>
      <c r="D517" s="4" t="str">
        <f t="shared" ref="D517:D580" si="243">IF(AND(C516&gt;0,C517&gt;0),"多",IF(AND(C516&lt;0,C517&lt;0),"空",D516))</f>
        <v>多</v>
      </c>
      <c r="E517" s="6">
        <f t="shared" si="233"/>
        <v>1.1558836495139557E-2</v>
      </c>
      <c r="F517" s="5">
        <f t="shared" si="234"/>
        <v>1.7671114783983159</v>
      </c>
      <c r="G517" t="str">
        <f t="shared" si="216"/>
        <v>空</v>
      </c>
      <c r="H517" s="6">
        <f t="shared" si="235"/>
        <v>0</v>
      </c>
      <c r="I517" s="5">
        <f t="shared" si="217"/>
        <v>1.1576702023056979</v>
      </c>
      <c r="J517" t="str">
        <f t="shared" si="225"/>
        <v>空</v>
      </c>
      <c r="K517" s="6">
        <f t="shared" si="236"/>
        <v>0</v>
      </c>
      <c r="L517" s="5">
        <f t="shared" si="218"/>
        <v>0.91975409824514842</v>
      </c>
      <c r="M517" t="str">
        <f t="shared" si="226"/>
        <v>空</v>
      </c>
      <c r="N517" s="6">
        <f t="shared" si="237"/>
        <v>0</v>
      </c>
      <c r="O517" s="5">
        <f t="shared" si="219"/>
        <v>0.98082617195347599</v>
      </c>
      <c r="P517" t="str">
        <f t="shared" si="227"/>
        <v>空</v>
      </c>
      <c r="Q517" s="6">
        <f t="shared" si="238"/>
        <v>0</v>
      </c>
      <c r="R517" s="5">
        <f t="shared" si="220"/>
        <v>0.94071168098427671</v>
      </c>
      <c r="S517" t="str">
        <f t="shared" si="228"/>
        <v>空</v>
      </c>
      <c r="T517" s="6">
        <f t="shared" si="239"/>
        <v>0</v>
      </c>
      <c r="U517" s="5">
        <f t="shared" si="221"/>
        <v>0.95585870102524484</v>
      </c>
      <c r="V517" t="str">
        <f t="shared" si="229"/>
        <v>空</v>
      </c>
      <c r="W517" s="6">
        <f t="shared" si="240"/>
        <v>0</v>
      </c>
      <c r="X517" s="5">
        <f t="shared" si="222"/>
        <v>1.1298480835909255</v>
      </c>
      <c r="Y517" t="str">
        <f t="shared" si="230"/>
        <v>空</v>
      </c>
      <c r="Z517" s="6">
        <f t="shared" si="241"/>
        <v>0</v>
      </c>
      <c r="AA517" s="5">
        <f t="shared" si="223"/>
        <v>1.3621322968284184</v>
      </c>
      <c r="AB517" t="str">
        <f t="shared" si="231"/>
        <v>多</v>
      </c>
      <c r="AC517" s="6">
        <f t="shared" si="242"/>
        <v>1.1558836495139557E-2</v>
      </c>
      <c r="AD517" s="5">
        <f t="shared" si="224"/>
        <v>2.7550951881887298</v>
      </c>
    </row>
    <row r="518" spans="1:30" x14ac:dyDescent="0.15">
      <c r="A518" s="1">
        <v>39140</v>
      </c>
      <c r="B518" s="2">
        <v>2457.4899999999998</v>
      </c>
      <c r="C518" s="3">
        <f t="shared" si="232"/>
        <v>-9.2400135909708747E-2</v>
      </c>
      <c r="D518" s="4" t="str">
        <f t="shared" si="243"/>
        <v>多</v>
      </c>
      <c r="E518" s="6">
        <f t="shared" si="233"/>
        <v>-9.2400135909708747E-2</v>
      </c>
      <c r="F518" s="5">
        <f t="shared" si="234"/>
        <v>1.6038301376267052</v>
      </c>
      <c r="G518" t="str">
        <f t="shared" ref="G518:G581" si="244">IF(AND(C516&gt;0,C517&gt;0,C518&gt;0),"空",IF(AND(C516&lt;0,C517&lt;0,C518&lt;0),"多",G517))</f>
        <v>空</v>
      </c>
      <c r="H518" s="6">
        <f t="shared" si="235"/>
        <v>0</v>
      </c>
      <c r="I518" s="5">
        <f t="shared" ref="I518:I581" si="245">I517*(1+H518)</f>
        <v>1.1576702023056979</v>
      </c>
      <c r="J518" t="str">
        <f t="shared" si="225"/>
        <v>空</v>
      </c>
      <c r="K518" s="6">
        <f t="shared" si="236"/>
        <v>0</v>
      </c>
      <c r="L518" s="5">
        <f t="shared" ref="L518:L581" si="246">L517*(1+K518)</f>
        <v>0.91975409824514842</v>
      </c>
      <c r="M518" t="str">
        <f t="shared" si="226"/>
        <v>空</v>
      </c>
      <c r="N518" s="6">
        <f t="shared" si="237"/>
        <v>0</v>
      </c>
      <c r="O518" s="5">
        <f t="shared" ref="O518:O581" si="247">O517*(1+N518)</f>
        <v>0.98082617195347599</v>
      </c>
      <c r="P518" t="str">
        <f t="shared" si="227"/>
        <v>空</v>
      </c>
      <c r="Q518" s="6">
        <f t="shared" si="238"/>
        <v>0</v>
      </c>
      <c r="R518" s="5">
        <f t="shared" ref="R518:R581" si="248">R517*(1+Q518)</f>
        <v>0.94071168098427671</v>
      </c>
      <c r="S518" t="str">
        <f t="shared" si="228"/>
        <v>空</v>
      </c>
      <c r="T518" s="6">
        <f t="shared" si="239"/>
        <v>0</v>
      </c>
      <c r="U518" s="5">
        <f t="shared" ref="U518:U581" si="249">U517*(1+T518)</f>
        <v>0.95585870102524484</v>
      </c>
      <c r="V518" t="str">
        <f t="shared" si="229"/>
        <v>空</v>
      </c>
      <c r="W518" s="6">
        <f t="shared" si="240"/>
        <v>0</v>
      </c>
      <c r="X518" s="5">
        <f t="shared" ref="X518:X581" si="250">X517*(1+W518)</f>
        <v>1.1298480835909255</v>
      </c>
      <c r="Y518" t="str">
        <f t="shared" si="230"/>
        <v>空</v>
      </c>
      <c r="Z518" s="6">
        <f t="shared" si="241"/>
        <v>0</v>
      </c>
      <c r="AA518" s="5">
        <f t="shared" ref="AA518:AA581" si="251">AA517*(1+Z518)</f>
        <v>1.3621322968284184</v>
      </c>
      <c r="AB518" t="str">
        <f t="shared" si="231"/>
        <v>多</v>
      </c>
      <c r="AC518" s="6">
        <f t="shared" si="242"/>
        <v>-9.2400135909708747E-2</v>
      </c>
      <c r="AD518" s="5">
        <f t="shared" ref="AD518:AD581" si="252">AD517*(1+AC518)</f>
        <v>2.5005240183559065</v>
      </c>
    </row>
    <row r="519" spans="1:30" x14ac:dyDescent="0.15">
      <c r="A519" s="1">
        <v>39141</v>
      </c>
      <c r="B519" s="2">
        <v>2544.5700000000002</v>
      </c>
      <c r="C519" s="3">
        <f t="shared" si="232"/>
        <v>3.543452872646502E-2</v>
      </c>
      <c r="D519" s="4" t="str">
        <f t="shared" si="243"/>
        <v>多</v>
      </c>
      <c r="E519" s="6">
        <f t="shared" si="233"/>
        <v>3.543452872646502E-2</v>
      </c>
      <c r="F519" s="5">
        <f t="shared" si="234"/>
        <v>1.6606611027108091</v>
      </c>
      <c r="G519" t="str">
        <f t="shared" si="244"/>
        <v>空</v>
      </c>
      <c r="H519" s="6">
        <f t="shared" si="235"/>
        <v>0</v>
      </c>
      <c r="I519" s="5">
        <f t="shared" si="245"/>
        <v>1.1576702023056979</v>
      </c>
      <c r="J519" t="str">
        <f t="shared" ref="J519:J582" si="253">IF(AND($C516&gt;0,$C517&gt;0,$C518&gt;0,$C519&gt;0),"空",IF(AND($C516&lt;0,$C517&lt;0,$C518&lt;0,$C519&lt;0),"多",J518))</f>
        <v>空</v>
      </c>
      <c r="K519" s="6">
        <f t="shared" si="236"/>
        <v>0</v>
      </c>
      <c r="L519" s="5">
        <f t="shared" si="246"/>
        <v>0.91975409824514842</v>
      </c>
      <c r="M519" t="str">
        <f t="shared" si="226"/>
        <v>空</v>
      </c>
      <c r="N519" s="6">
        <f t="shared" si="237"/>
        <v>0</v>
      </c>
      <c r="O519" s="5">
        <f t="shared" si="247"/>
        <v>0.98082617195347599</v>
      </c>
      <c r="P519" t="str">
        <f t="shared" si="227"/>
        <v>空</v>
      </c>
      <c r="Q519" s="6">
        <f t="shared" si="238"/>
        <v>0</v>
      </c>
      <c r="R519" s="5">
        <f t="shared" si="248"/>
        <v>0.94071168098427671</v>
      </c>
      <c r="S519" t="str">
        <f t="shared" si="228"/>
        <v>空</v>
      </c>
      <c r="T519" s="6">
        <f t="shared" si="239"/>
        <v>0</v>
      </c>
      <c r="U519" s="5">
        <f t="shared" si="249"/>
        <v>0.95585870102524484</v>
      </c>
      <c r="V519" t="str">
        <f t="shared" si="229"/>
        <v>空</v>
      </c>
      <c r="W519" s="6">
        <f t="shared" si="240"/>
        <v>0</v>
      </c>
      <c r="X519" s="5">
        <f t="shared" si="250"/>
        <v>1.1298480835909255</v>
      </c>
      <c r="Y519" t="str">
        <f t="shared" si="230"/>
        <v>空</v>
      </c>
      <c r="Z519" s="6">
        <f t="shared" si="241"/>
        <v>0</v>
      </c>
      <c r="AA519" s="5">
        <f t="shared" si="251"/>
        <v>1.3621322968284184</v>
      </c>
      <c r="AB519" t="str">
        <f t="shared" si="231"/>
        <v>多</v>
      </c>
      <c r="AC519" s="6">
        <f t="shared" si="242"/>
        <v>3.543452872646502E-2</v>
      </c>
      <c r="AD519" s="5">
        <f t="shared" si="252"/>
        <v>2.5891289085155544</v>
      </c>
    </row>
    <row r="520" spans="1:30" x14ac:dyDescent="0.15">
      <c r="A520" s="1">
        <v>39142</v>
      </c>
      <c r="B520" s="2">
        <v>2473.54</v>
      </c>
      <c r="C520" s="3">
        <f t="shared" si="232"/>
        <v>-2.79143430913672E-2</v>
      </c>
      <c r="D520" s="4" t="str">
        <f t="shared" si="243"/>
        <v>多</v>
      </c>
      <c r="E520" s="6">
        <f t="shared" si="233"/>
        <v>-2.79143430913672E-2</v>
      </c>
      <c r="F520" s="5">
        <f t="shared" si="234"/>
        <v>1.6143048389312513</v>
      </c>
      <c r="G520" t="str">
        <f t="shared" si="244"/>
        <v>空</v>
      </c>
      <c r="H520" s="6">
        <f t="shared" si="235"/>
        <v>0</v>
      </c>
      <c r="I520" s="5">
        <f t="shared" si="245"/>
        <v>1.1576702023056979</v>
      </c>
      <c r="J520" t="str">
        <f t="shared" si="253"/>
        <v>空</v>
      </c>
      <c r="K520" s="6">
        <f t="shared" si="236"/>
        <v>0</v>
      </c>
      <c r="L520" s="5">
        <f t="shared" si="246"/>
        <v>0.91975409824514842</v>
      </c>
      <c r="M520" t="str">
        <f t="shared" ref="M520:M583" si="254">IF(AND($C516&gt;0,$C517&gt;0,$C518&gt;0,$C519&gt;0,$C520&gt;0),"空",IF(AND($C516&lt;0,$C517&lt;0,$C518&lt;0,$C519&lt;0,$C520&lt;0),"多",M519))</f>
        <v>空</v>
      </c>
      <c r="N520" s="6">
        <f t="shared" si="237"/>
        <v>0</v>
      </c>
      <c r="O520" s="5">
        <f t="shared" si="247"/>
        <v>0.98082617195347599</v>
      </c>
      <c r="P520" t="str">
        <f t="shared" si="227"/>
        <v>空</v>
      </c>
      <c r="Q520" s="6">
        <f t="shared" si="238"/>
        <v>0</v>
      </c>
      <c r="R520" s="5">
        <f t="shared" si="248"/>
        <v>0.94071168098427671</v>
      </c>
      <c r="S520" t="str">
        <f t="shared" si="228"/>
        <v>空</v>
      </c>
      <c r="T520" s="6">
        <f t="shared" si="239"/>
        <v>0</v>
      </c>
      <c r="U520" s="5">
        <f t="shared" si="249"/>
        <v>0.95585870102524484</v>
      </c>
      <c r="V520" t="str">
        <f t="shared" si="229"/>
        <v>空</v>
      </c>
      <c r="W520" s="6">
        <f t="shared" si="240"/>
        <v>0</v>
      </c>
      <c r="X520" s="5">
        <f t="shared" si="250"/>
        <v>1.1298480835909255</v>
      </c>
      <c r="Y520" t="str">
        <f t="shared" si="230"/>
        <v>空</v>
      </c>
      <c r="Z520" s="6">
        <f t="shared" si="241"/>
        <v>0</v>
      </c>
      <c r="AA520" s="5">
        <f t="shared" si="251"/>
        <v>1.3621322968284184</v>
      </c>
      <c r="AB520" t="str">
        <f t="shared" si="231"/>
        <v>多</v>
      </c>
      <c r="AC520" s="6">
        <f t="shared" si="242"/>
        <v>-2.79143430913672E-2</v>
      </c>
      <c r="AD520" s="5">
        <f t="shared" si="252"/>
        <v>2.516855075855474</v>
      </c>
    </row>
    <row r="521" spans="1:30" x14ac:dyDescent="0.15">
      <c r="A521" s="1">
        <v>39143</v>
      </c>
      <c r="B521" s="2">
        <v>2508.73</v>
      </c>
      <c r="C521" s="3">
        <f t="shared" si="232"/>
        <v>1.4226574059849506E-2</v>
      </c>
      <c r="D521" s="4" t="str">
        <f t="shared" si="243"/>
        <v>多</v>
      </c>
      <c r="E521" s="6">
        <f t="shared" si="233"/>
        <v>1.4226574059849506E-2</v>
      </c>
      <c r="F521" s="5">
        <f t="shared" si="234"/>
        <v>1.6372708662774802</v>
      </c>
      <c r="G521" t="str">
        <f t="shared" si="244"/>
        <v>空</v>
      </c>
      <c r="H521" s="6">
        <f t="shared" si="235"/>
        <v>0</v>
      </c>
      <c r="I521" s="5">
        <f t="shared" si="245"/>
        <v>1.1576702023056979</v>
      </c>
      <c r="J521" t="str">
        <f t="shared" si="253"/>
        <v>空</v>
      </c>
      <c r="K521" s="6">
        <f t="shared" si="236"/>
        <v>0</v>
      </c>
      <c r="L521" s="5">
        <f t="shared" si="246"/>
        <v>0.91975409824514842</v>
      </c>
      <c r="M521" t="str">
        <f t="shared" si="254"/>
        <v>空</v>
      </c>
      <c r="N521" s="6">
        <f t="shared" si="237"/>
        <v>0</v>
      </c>
      <c r="O521" s="5">
        <f t="shared" si="247"/>
        <v>0.98082617195347599</v>
      </c>
      <c r="P521" t="str">
        <f t="shared" ref="P521:P584" si="255">IF(AND($C516&gt;0,$C517&gt;0,$C518&gt;0,$C519&gt;0,$C520&gt;0,$C521&gt;0),"空",IF(AND($C516&lt;0,$C517&lt;0,$C518&lt;0,$C519&lt;0,$C520&lt;0,$C521&lt;0),"多",P520))</f>
        <v>空</v>
      </c>
      <c r="Q521" s="6">
        <f t="shared" si="238"/>
        <v>0</v>
      </c>
      <c r="R521" s="5">
        <f t="shared" si="248"/>
        <v>0.94071168098427671</v>
      </c>
      <c r="S521" t="str">
        <f t="shared" si="228"/>
        <v>空</v>
      </c>
      <c r="T521" s="6">
        <f t="shared" si="239"/>
        <v>0</v>
      </c>
      <c r="U521" s="5">
        <f t="shared" si="249"/>
        <v>0.95585870102524484</v>
      </c>
      <c r="V521" t="str">
        <f t="shared" si="229"/>
        <v>空</v>
      </c>
      <c r="W521" s="6">
        <f t="shared" si="240"/>
        <v>0</v>
      </c>
      <c r="X521" s="5">
        <f t="shared" si="250"/>
        <v>1.1298480835909255</v>
      </c>
      <c r="Y521" t="str">
        <f t="shared" si="230"/>
        <v>空</v>
      </c>
      <c r="Z521" s="6">
        <f t="shared" si="241"/>
        <v>0</v>
      </c>
      <c r="AA521" s="5">
        <f t="shared" si="251"/>
        <v>1.3621322968284184</v>
      </c>
      <c r="AB521" t="str">
        <f t="shared" si="231"/>
        <v>多</v>
      </c>
      <c r="AC521" s="6">
        <f t="shared" si="242"/>
        <v>1.4226574059849506E-2</v>
      </c>
      <c r="AD521" s="5">
        <f t="shared" si="252"/>
        <v>2.5526613009900401</v>
      </c>
    </row>
    <row r="522" spans="1:30" x14ac:dyDescent="0.15">
      <c r="A522" s="1">
        <v>39146</v>
      </c>
      <c r="B522" s="2">
        <v>2475.61</v>
      </c>
      <c r="C522" s="3">
        <f t="shared" si="232"/>
        <v>-1.3201898968800863E-2</v>
      </c>
      <c r="D522" s="4" t="str">
        <f t="shared" si="243"/>
        <v>多</v>
      </c>
      <c r="E522" s="6">
        <f t="shared" si="233"/>
        <v>-1.3201898968800863E-2</v>
      </c>
      <c r="F522" s="5">
        <f t="shared" si="234"/>
        <v>1.6156557817163237</v>
      </c>
      <c r="G522" t="str">
        <f t="shared" si="244"/>
        <v>空</v>
      </c>
      <c r="H522" s="6">
        <f t="shared" si="235"/>
        <v>0</v>
      </c>
      <c r="I522" s="5">
        <f t="shared" si="245"/>
        <v>1.1576702023056979</v>
      </c>
      <c r="J522" t="str">
        <f t="shared" si="253"/>
        <v>空</v>
      </c>
      <c r="K522" s="6">
        <f t="shared" si="236"/>
        <v>0</v>
      </c>
      <c r="L522" s="5">
        <f t="shared" si="246"/>
        <v>0.91975409824514842</v>
      </c>
      <c r="M522" t="str">
        <f t="shared" si="254"/>
        <v>空</v>
      </c>
      <c r="N522" s="6">
        <f t="shared" si="237"/>
        <v>0</v>
      </c>
      <c r="O522" s="5">
        <f t="shared" si="247"/>
        <v>0.98082617195347599</v>
      </c>
      <c r="P522" t="str">
        <f t="shared" si="255"/>
        <v>空</v>
      </c>
      <c r="Q522" s="6">
        <f t="shared" si="238"/>
        <v>0</v>
      </c>
      <c r="R522" s="5">
        <f t="shared" si="248"/>
        <v>0.94071168098427671</v>
      </c>
      <c r="S522" t="str">
        <f t="shared" ref="S522:S585" si="256">IF(AND($C516&gt;0,$C517&gt;0,$C518&gt;0,$C519&gt;0,$C520&gt;0,$C521&gt;0,$C522&gt;0),"空",IF(AND($C516&lt;0,$C517&lt;0,$C518&lt;0,$C519&lt;0,$C520&lt;0,$C521&lt;0,$C522&lt;0),"多",S521))</f>
        <v>空</v>
      </c>
      <c r="T522" s="6">
        <f t="shared" si="239"/>
        <v>0</v>
      </c>
      <c r="U522" s="5">
        <f t="shared" si="249"/>
        <v>0.95585870102524484</v>
      </c>
      <c r="V522" t="str">
        <f t="shared" si="229"/>
        <v>空</v>
      </c>
      <c r="W522" s="6">
        <f t="shared" si="240"/>
        <v>0</v>
      </c>
      <c r="X522" s="5">
        <f t="shared" si="250"/>
        <v>1.1298480835909255</v>
      </c>
      <c r="Y522" t="str">
        <f t="shared" si="230"/>
        <v>空</v>
      </c>
      <c r="Z522" s="6">
        <f t="shared" si="241"/>
        <v>0</v>
      </c>
      <c r="AA522" s="5">
        <f t="shared" si="251"/>
        <v>1.3621322968284184</v>
      </c>
      <c r="AB522" t="str">
        <f t="shared" si="231"/>
        <v>多</v>
      </c>
      <c r="AC522" s="6">
        <f t="shared" si="242"/>
        <v>-1.3201898968800863E-2</v>
      </c>
      <c r="AD522" s="5">
        <f t="shared" si="252"/>
        <v>2.518961324392802</v>
      </c>
    </row>
    <row r="523" spans="1:30" x14ac:dyDescent="0.15">
      <c r="A523" s="1">
        <v>39147</v>
      </c>
      <c r="B523" s="2">
        <v>2520.29</v>
      </c>
      <c r="C523" s="3">
        <f t="shared" si="232"/>
        <v>1.804807703959832E-2</v>
      </c>
      <c r="D523" s="4" t="str">
        <f t="shared" si="243"/>
        <v>多</v>
      </c>
      <c r="E523" s="6">
        <f t="shared" si="233"/>
        <v>1.804807703959832E-2</v>
      </c>
      <c r="F523" s="5">
        <f t="shared" si="234"/>
        <v>1.6448152617342124</v>
      </c>
      <c r="G523" t="str">
        <f t="shared" si="244"/>
        <v>空</v>
      </c>
      <c r="H523" s="6">
        <f t="shared" si="235"/>
        <v>0</v>
      </c>
      <c r="I523" s="5">
        <f t="shared" si="245"/>
        <v>1.1576702023056979</v>
      </c>
      <c r="J523" t="str">
        <f t="shared" si="253"/>
        <v>空</v>
      </c>
      <c r="K523" s="6">
        <f t="shared" si="236"/>
        <v>0</v>
      </c>
      <c r="L523" s="5">
        <f t="shared" si="246"/>
        <v>0.91975409824514842</v>
      </c>
      <c r="M523" t="str">
        <f t="shared" si="254"/>
        <v>空</v>
      </c>
      <c r="N523" s="6">
        <f t="shared" si="237"/>
        <v>0</v>
      </c>
      <c r="O523" s="5">
        <f t="shared" si="247"/>
        <v>0.98082617195347599</v>
      </c>
      <c r="P523" t="str">
        <f t="shared" si="255"/>
        <v>空</v>
      </c>
      <c r="Q523" s="6">
        <f t="shared" si="238"/>
        <v>0</v>
      </c>
      <c r="R523" s="5">
        <f t="shared" si="248"/>
        <v>0.94071168098427671</v>
      </c>
      <c r="S523" t="str">
        <f t="shared" si="256"/>
        <v>空</v>
      </c>
      <c r="T523" s="6">
        <f t="shared" si="239"/>
        <v>0</v>
      </c>
      <c r="U523" s="5">
        <f t="shared" si="249"/>
        <v>0.95585870102524484</v>
      </c>
      <c r="V523" t="str">
        <f t="shared" ref="V523:V586" si="257">IF(AND($C516&gt;0,$C517&gt;0,$C518&gt;0,$C519&gt;0,$C520&gt;0,$C521&gt;0,$C522&gt;0,$C523&gt;0),"空",IF(AND($C516&lt;0,$C517&lt;0,$C518&lt;0,$C519&lt;0,$C520&lt;0,$C521&lt;0,$C522&lt;0,$C523&lt;0),"多",V522))</f>
        <v>空</v>
      </c>
      <c r="W523" s="6">
        <f t="shared" si="240"/>
        <v>0</v>
      </c>
      <c r="X523" s="5">
        <f t="shared" si="250"/>
        <v>1.1298480835909255</v>
      </c>
      <c r="Y523" t="str">
        <f t="shared" si="230"/>
        <v>空</v>
      </c>
      <c r="Z523" s="6">
        <f t="shared" si="241"/>
        <v>0</v>
      </c>
      <c r="AA523" s="5">
        <f t="shared" si="251"/>
        <v>1.3621322968284184</v>
      </c>
      <c r="AB523" t="str">
        <f t="shared" si="231"/>
        <v>多</v>
      </c>
      <c r="AC523" s="6">
        <f t="shared" si="242"/>
        <v>1.804807703959832E-2</v>
      </c>
      <c r="AD523" s="5">
        <f t="shared" si="252"/>
        <v>2.5644237324352117</v>
      </c>
    </row>
    <row r="524" spans="1:30" x14ac:dyDescent="0.15">
      <c r="A524" s="1">
        <v>39148</v>
      </c>
      <c r="B524" s="2">
        <v>2589.44</v>
      </c>
      <c r="C524" s="3">
        <f t="shared" si="232"/>
        <v>2.7437318721258208E-2</v>
      </c>
      <c r="D524" s="4" t="str">
        <f t="shared" si="243"/>
        <v>多</v>
      </c>
      <c r="E524" s="6">
        <f t="shared" si="233"/>
        <v>2.7437318721258208E-2</v>
      </c>
      <c r="F524" s="5">
        <f t="shared" si="234"/>
        <v>1.6899445823080037</v>
      </c>
      <c r="G524" t="str">
        <f t="shared" si="244"/>
        <v>空</v>
      </c>
      <c r="H524" s="6">
        <f t="shared" si="235"/>
        <v>0</v>
      </c>
      <c r="I524" s="5">
        <f t="shared" si="245"/>
        <v>1.1576702023056979</v>
      </c>
      <c r="J524" t="str">
        <f t="shared" si="253"/>
        <v>空</v>
      </c>
      <c r="K524" s="6">
        <f t="shared" si="236"/>
        <v>0</v>
      </c>
      <c r="L524" s="5">
        <f t="shared" si="246"/>
        <v>0.91975409824514842</v>
      </c>
      <c r="M524" t="str">
        <f t="shared" si="254"/>
        <v>空</v>
      </c>
      <c r="N524" s="6">
        <f t="shared" si="237"/>
        <v>0</v>
      </c>
      <c r="O524" s="5">
        <f t="shared" si="247"/>
        <v>0.98082617195347599</v>
      </c>
      <c r="P524" t="str">
        <f t="shared" si="255"/>
        <v>空</v>
      </c>
      <c r="Q524" s="6">
        <f t="shared" si="238"/>
        <v>0</v>
      </c>
      <c r="R524" s="5">
        <f t="shared" si="248"/>
        <v>0.94071168098427671</v>
      </c>
      <c r="S524" t="str">
        <f t="shared" si="256"/>
        <v>空</v>
      </c>
      <c r="T524" s="6">
        <f t="shared" si="239"/>
        <v>0</v>
      </c>
      <c r="U524" s="5">
        <f t="shared" si="249"/>
        <v>0.95585870102524484</v>
      </c>
      <c r="V524" t="str">
        <f t="shared" si="257"/>
        <v>空</v>
      </c>
      <c r="W524" s="6">
        <f t="shared" si="240"/>
        <v>0</v>
      </c>
      <c r="X524" s="5">
        <f t="shared" si="250"/>
        <v>1.1298480835909255</v>
      </c>
      <c r="Y524" t="str">
        <f t="shared" ref="Y524:Y587" si="258">IF(AND($C516&gt;0,$C517&gt;0,$C518&gt;0,$C519&gt;0,$C520&gt;0,$C521&gt;0,$C522&gt;0,$C523&gt;0,$C524&gt;0),"空",IF(AND($C516&lt;0,$C517&lt;0,$C518&lt;0,$C519&lt;0,$C520&lt;0,$C521&lt;0,$C522&lt;0,$C523&lt;0,$C524&lt;0),"多",Y523))</f>
        <v>空</v>
      </c>
      <c r="Z524" s="6">
        <f t="shared" si="241"/>
        <v>0</v>
      </c>
      <c r="AA524" s="5">
        <f t="shared" si="251"/>
        <v>1.3621322968284184</v>
      </c>
      <c r="AB524" t="str">
        <f t="shared" si="231"/>
        <v>多</v>
      </c>
      <c r="AC524" s="6">
        <f t="shared" si="242"/>
        <v>2.7437318721258208E-2</v>
      </c>
      <c r="AD524" s="5">
        <f t="shared" si="252"/>
        <v>2.6347846437183953</v>
      </c>
    </row>
    <row r="525" spans="1:30" x14ac:dyDescent="0.15">
      <c r="A525" s="1">
        <v>39149</v>
      </c>
      <c r="B525" s="2">
        <v>2627.63</v>
      </c>
      <c r="C525" s="3">
        <f t="shared" si="232"/>
        <v>1.4748362580326191E-2</v>
      </c>
      <c r="D525" s="4" t="str">
        <f t="shared" si="243"/>
        <v>多</v>
      </c>
      <c r="E525" s="6">
        <f t="shared" si="233"/>
        <v>1.4748362580326191E-2</v>
      </c>
      <c r="F525" s="5">
        <f t="shared" si="234"/>
        <v>1.71486849774854</v>
      </c>
      <c r="G525" t="str">
        <f t="shared" si="244"/>
        <v>空</v>
      </c>
      <c r="H525" s="6">
        <f t="shared" si="235"/>
        <v>0</v>
      </c>
      <c r="I525" s="5">
        <f t="shared" si="245"/>
        <v>1.1576702023056979</v>
      </c>
      <c r="J525" t="str">
        <f t="shared" si="253"/>
        <v>空</v>
      </c>
      <c r="K525" s="6">
        <f t="shared" si="236"/>
        <v>0</v>
      </c>
      <c r="L525" s="5">
        <f t="shared" si="246"/>
        <v>0.91975409824514842</v>
      </c>
      <c r="M525" t="str">
        <f t="shared" si="254"/>
        <v>空</v>
      </c>
      <c r="N525" s="6">
        <f t="shared" si="237"/>
        <v>0</v>
      </c>
      <c r="O525" s="5">
        <f t="shared" si="247"/>
        <v>0.98082617195347599</v>
      </c>
      <c r="P525" t="str">
        <f t="shared" si="255"/>
        <v>空</v>
      </c>
      <c r="Q525" s="6">
        <f t="shared" si="238"/>
        <v>0</v>
      </c>
      <c r="R525" s="5">
        <f t="shared" si="248"/>
        <v>0.94071168098427671</v>
      </c>
      <c r="S525" t="str">
        <f t="shared" si="256"/>
        <v>空</v>
      </c>
      <c r="T525" s="6">
        <f t="shared" si="239"/>
        <v>0</v>
      </c>
      <c r="U525" s="5">
        <f t="shared" si="249"/>
        <v>0.95585870102524484</v>
      </c>
      <c r="V525" t="str">
        <f t="shared" si="257"/>
        <v>空</v>
      </c>
      <c r="W525" s="6">
        <f t="shared" si="240"/>
        <v>0</v>
      </c>
      <c r="X525" s="5">
        <f t="shared" si="250"/>
        <v>1.1298480835909255</v>
      </c>
      <c r="Y525" t="str">
        <f t="shared" si="258"/>
        <v>空</v>
      </c>
      <c r="Z525" s="6">
        <f t="shared" si="241"/>
        <v>0</v>
      </c>
      <c r="AA525" s="5">
        <f t="shared" si="251"/>
        <v>1.3621322968284184</v>
      </c>
      <c r="AB525" t="str">
        <f t="shared" ref="AB525:AB588" si="259">IF(AND($C516&gt;0,$C517&gt;0,$C518&gt;0,$C519&gt;0,$C520&gt;0,$C521&gt;0,$C522&gt;0,$C523&gt;0,$C524&gt;0,$C525&gt;0),"空",IF(AND($C516&lt;0,$C517&lt;0,$C518&lt;0,$C519&lt;0,$C520&lt;0,$C521&lt;0,$C522&lt;0,$C523&lt;0,$C524&lt;0,$C525&lt;0),"多",AB524))</f>
        <v>多</v>
      </c>
      <c r="AC525" s="6">
        <f t="shared" si="242"/>
        <v>1.4748362580326191E-2</v>
      </c>
      <c r="AD525" s="5">
        <f t="shared" si="252"/>
        <v>2.6736434029650296</v>
      </c>
    </row>
    <row r="526" spans="1:30" x14ac:dyDescent="0.15">
      <c r="A526" s="1">
        <v>39150</v>
      </c>
      <c r="B526" s="2">
        <v>2611.39</v>
      </c>
      <c r="C526" s="3">
        <f t="shared" si="232"/>
        <v>-6.18047441991465E-3</v>
      </c>
      <c r="D526" s="4" t="str">
        <f t="shared" si="243"/>
        <v>多</v>
      </c>
      <c r="E526" s="6">
        <f t="shared" si="233"/>
        <v>-6.18047441991465E-3</v>
      </c>
      <c r="F526" s="5">
        <f t="shared" si="234"/>
        <v>1.7042697968646876</v>
      </c>
      <c r="G526" t="str">
        <f t="shared" si="244"/>
        <v>空</v>
      </c>
      <c r="H526" s="6">
        <f t="shared" si="235"/>
        <v>0</v>
      </c>
      <c r="I526" s="5">
        <f t="shared" si="245"/>
        <v>1.1576702023056979</v>
      </c>
      <c r="J526" t="str">
        <f t="shared" si="253"/>
        <v>空</v>
      </c>
      <c r="K526" s="6">
        <f t="shared" si="236"/>
        <v>0</v>
      </c>
      <c r="L526" s="5">
        <f t="shared" si="246"/>
        <v>0.91975409824514842</v>
      </c>
      <c r="M526" t="str">
        <f t="shared" si="254"/>
        <v>空</v>
      </c>
      <c r="N526" s="6">
        <f t="shared" si="237"/>
        <v>0</v>
      </c>
      <c r="O526" s="5">
        <f t="shared" si="247"/>
        <v>0.98082617195347599</v>
      </c>
      <c r="P526" t="str">
        <f t="shared" si="255"/>
        <v>空</v>
      </c>
      <c r="Q526" s="6">
        <f t="shared" si="238"/>
        <v>0</v>
      </c>
      <c r="R526" s="5">
        <f t="shared" si="248"/>
        <v>0.94071168098427671</v>
      </c>
      <c r="S526" t="str">
        <f t="shared" si="256"/>
        <v>空</v>
      </c>
      <c r="T526" s="6">
        <f t="shared" si="239"/>
        <v>0</v>
      </c>
      <c r="U526" s="5">
        <f t="shared" si="249"/>
        <v>0.95585870102524484</v>
      </c>
      <c r="V526" t="str">
        <f t="shared" si="257"/>
        <v>空</v>
      </c>
      <c r="W526" s="6">
        <f t="shared" si="240"/>
        <v>0</v>
      </c>
      <c r="X526" s="5">
        <f t="shared" si="250"/>
        <v>1.1298480835909255</v>
      </c>
      <c r="Y526" t="str">
        <f t="shared" si="258"/>
        <v>空</v>
      </c>
      <c r="Z526" s="6">
        <f t="shared" si="241"/>
        <v>0</v>
      </c>
      <c r="AA526" s="5">
        <f t="shared" si="251"/>
        <v>1.3621322968284184</v>
      </c>
      <c r="AB526" t="str">
        <f t="shared" si="259"/>
        <v>多</v>
      </c>
      <c r="AC526" s="6">
        <f t="shared" si="242"/>
        <v>-6.18047441991465E-3</v>
      </c>
      <c r="AD526" s="5">
        <f t="shared" si="252"/>
        <v>2.6571190183050306</v>
      </c>
    </row>
    <row r="527" spans="1:30" x14ac:dyDescent="0.15">
      <c r="A527" s="1">
        <v>39153</v>
      </c>
      <c r="B527" s="2">
        <v>2616.17</v>
      </c>
      <c r="C527" s="3">
        <f t="shared" si="232"/>
        <v>1.8304427910040832E-3</v>
      </c>
      <c r="D527" s="4" t="str">
        <f t="shared" si="243"/>
        <v>多</v>
      </c>
      <c r="E527" s="6">
        <f t="shared" si="233"/>
        <v>1.8304427910040832E-3</v>
      </c>
      <c r="F527" s="5">
        <f t="shared" si="234"/>
        <v>1.7073893652282846</v>
      </c>
      <c r="G527" t="str">
        <f t="shared" si="244"/>
        <v>空</v>
      </c>
      <c r="H527" s="6">
        <f t="shared" si="235"/>
        <v>0</v>
      </c>
      <c r="I527" s="5">
        <f t="shared" si="245"/>
        <v>1.1576702023056979</v>
      </c>
      <c r="J527" t="str">
        <f t="shared" si="253"/>
        <v>空</v>
      </c>
      <c r="K527" s="6">
        <f t="shared" si="236"/>
        <v>0</v>
      </c>
      <c r="L527" s="5">
        <f t="shared" si="246"/>
        <v>0.91975409824514842</v>
      </c>
      <c r="M527" t="str">
        <f t="shared" si="254"/>
        <v>空</v>
      </c>
      <c r="N527" s="6">
        <f t="shared" si="237"/>
        <v>0</v>
      </c>
      <c r="O527" s="5">
        <f t="shared" si="247"/>
        <v>0.98082617195347599</v>
      </c>
      <c r="P527" t="str">
        <f t="shared" si="255"/>
        <v>空</v>
      </c>
      <c r="Q527" s="6">
        <f t="shared" si="238"/>
        <v>0</v>
      </c>
      <c r="R527" s="5">
        <f t="shared" si="248"/>
        <v>0.94071168098427671</v>
      </c>
      <c r="S527" t="str">
        <f t="shared" si="256"/>
        <v>空</v>
      </c>
      <c r="T527" s="6">
        <f t="shared" si="239"/>
        <v>0</v>
      </c>
      <c r="U527" s="5">
        <f t="shared" si="249"/>
        <v>0.95585870102524484</v>
      </c>
      <c r="V527" t="str">
        <f t="shared" si="257"/>
        <v>空</v>
      </c>
      <c r="W527" s="6">
        <f t="shared" si="240"/>
        <v>0</v>
      </c>
      <c r="X527" s="5">
        <f t="shared" si="250"/>
        <v>1.1298480835909255</v>
      </c>
      <c r="Y527" t="str">
        <f t="shared" si="258"/>
        <v>空</v>
      </c>
      <c r="Z527" s="6">
        <f t="shared" si="241"/>
        <v>0</v>
      </c>
      <c r="AA527" s="5">
        <f t="shared" si="251"/>
        <v>1.3621322968284184</v>
      </c>
      <c r="AB527" t="str">
        <f t="shared" si="259"/>
        <v>多</v>
      </c>
      <c r="AC527" s="6">
        <f t="shared" si="242"/>
        <v>1.8304427910040832E-3</v>
      </c>
      <c r="AD527" s="5">
        <f t="shared" si="252"/>
        <v>2.6619827226569268</v>
      </c>
    </row>
    <row r="528" spans="1:30" x14ac:dyDescent="0.15">
      <c r="A528" s="1">
        <v>39154</v>
      </c>
      <c r="B528" s="2">
        <v>2640.17</v>
      </c>
      <c r="C528" s="3">
        <f t="shared" si="232"/>
        <v>9.1737157753510878E-3</v>
      </c>
      <c r="D528" s="4" t="str">
        <f t="shared" si="243"/>
        <v>多</v>
      </c>
      <c r="E528" s="6">
        <f t="shared" si="233"/>
        <v>9.1737157753510878E-3</v>
      </c>
      <c r="F528" s="5">
        <f t="shared" si="234"/>
        <v>1.7230524699827459</v>
      </c>
      <c r="G528" t="str">
        <f t="shared" si="244"/>
        <v>空</v>
      </c>
      <c r="H528" s="6">
        <f t="shared" si="235"/>
        <v>0</v>
      </c>
      <c r="I528" s="5">
        <f t="shared" si="245"/>
        <v>1.1576702023056979</v>
      </c>
      <c r="J528" t="str">
        <f t="shared" si="253"/>
        <v>空</v>
      </c>
      <c r="K528" s="6">
        <f t="shared" si="236"/>
        <v>0</v>
      </c>
      <c r="L528" s="5">
        <f t="shared" si="246"/>
        <v>0.91975409824514842</v>
      </c>
      <c r="M528" t="str">
        <f t="shared" si="254"/>
        <v>空</v>
      </c>
      <c r="N528" s="6">
        <f t="shared" si="237"/>
        <v>0</v>
      </c>
      <c r="O528" s="5">
        <f t="shared" si="247"/>
        <v>0.98082617195347599</v>
      </c>
      <c r="P528" t="str">
        <f t="shared" si="255"/>
        <v>空</v>
      </c>
      <c r="Q528" s="6">
        <f t="shared" si="238"/>
        <v>0</v>
      </c>
      <c r="R528" s="5">
        <f t="shared" si="248"/>
        <v>0.94071168098427671</v>
      </c>
      <c r="S528" t="str">
        <f t="shared" si="256"/>
        <v>空</v>
      </c>
      <c r="T528" s="6">
        <f t="shared" si="239"/>
        <v>0</v>
      </c>
      <c r="U528" s="5">
        <f t="shared" si="249"/>
        <v>0.95585870102524484</v>
      </c>
      <c r="V528" t="str">
        <f t="shared" si="257"/>
        <v>空</v>
      </c>
      <c r="W528" s="6">
        <f t="shared" si="240"/>
        <v>0</v>
      </c>
      <c r="X528" s="5">
        <f t="shared" si="250"/>
        <v>1.1298480835909255</v>
      </c>
      <c r="Y528" t="str">
        <f t="shared" si="258"/>
        <v>空</v>
      </c>
      <c r="Z528" s="6">
        <f t="shared" si="241"/>
        <v>0</v>
      </c>
      <c r="AA528" s="5">
        <f t="shared" si="251"/>
        <v>1.3621322968284184</v>
      </c>
      <c r="AB528" t="str">
        <f t="shared" si="259"/>
        <v>多</v>
      </c>
      <c r="AC528" s="6">
        <f t="shared" si="242"/>
        <v>9.1737157753510878E-3</v>
      </c>
      <c r="AD528" s="5">
        <f t="shared" si="252"/>
        <v>2.6864029955534767</v>
      </c>
    </row>
    <row r="529" spans="1:30" x14ac:dyDescent="0.15">
      <c r="A529" s="1">
        <v>39155</v>
      </c>
      <c r="B529" s="2">
        <v>2597.36</v>
      </c>
      <c r="C529" s="3">
        <f t="shared" si="232"/>
        <v>-1.6214864951878072E-2</v>
      </c>
      <c r="D529" s="4" t="str">
        <f t="shared" si="243"/>
        <v>多</v>
      </c>
      <c r="E529" s="6">
        <f t="shared" si="233"/>
        <v>-1.6214864951878072E-2</v>
      </c>
      <c r="F529" s="5">
        <f t="shared" si="234"/>
        <v>1.6951134068769758</v>
      </c>
      <c r="G529" t="str">
        <f t="shared" si="244"/>
        <v>空</v>
      </c>
      <c r="H529" s="6">
        <f t="shared" si="235"/>
        <v>0</v>
      </c>
      <c r="I529" s="5">
        <f t="shared" si="245"/>
        <v>1.1576702023056979</v>
      </c>
      <c r="J529" t="str">
        <f t="shared" si="253"/>
        <v>空</v>
      </c>
      <c r="K529" s="6">
        <f t="shared" si="236"/>
        <v>0</v>
      </c>
      <c r="L529" s="5">
        <f t="shared" si="246"/>
        <v>0.91975409824514842</v>
      </c>
      <c r="M529" t="str">
        <f t="shared" si="254"/>
        <v>空</v>
      </c>
      <c r="N529" s="6">
        <f t="shared" si="237"/>
        <v>0</v>
      </c>
      <c r="O529" s="5">
        <f t="shared" si="247"/>
        <v>0.98082617195347599</v>
      </c>
      <c r="P529" t="str">
        <f t="shared" si="255"/>
        <v>空</v>
      </c>
      <c r="Q529" s="6">
        <f t="shared" si="238"/>
        <v>0</v>
      </c>
      <c r="R529" s="5">
        <f t="shared" si="248"/>
        <v>0.94071168098427671</v>
      </c>
      <c r="S529" t="str">
        <f t="shared" si="256"/>
        <v>空</v>
      </c>
      <c r="T529" s="6">
        <f t="shared" si="239"/>
        <v>0</v>
      </c>
      <c r="U529" s="5">
        <f t="shared" si="249"/>
        <v>0.95585870102524484</v>
      </c>
      <c r="V529" t="str">
        <f t="shared" si="257"/>
        <v>空</v>
      </c>
      <c r="W529" s="6">
        <f t="shared" si="240"/>
        <v>0</v>
      </c>
      <c r="X529" s="5">
        <f t="shared" si="250"/>
        <v>1.1298480835909255</v>
      </c>
      <c r="Y529" t="str">
        <f t="shared" si="258"/>
        <v>空</v>
      </c>
      <c r="Z529" s="6">
        <f t="shared" si="241"/>
        <v>0</v>
      </c>
      <c r="AA529" s="5">
        <f t="shared" si="251"/>
        <v>1.3621322968284184</v>
      </c>
      <c r="AB529" t="str">
        <f t="shared" si="259"/>
        <v>多</v>
      </c>
      <c r="AC529" s="6">
        <f t="shared" si="242"/>
        <v>-1.6214864951878072E-2</v>
      </c>
      <c r="AD529" s="5">
        <f t="shared" si="252"/>
        <v>2.6428433337742563</v>
      </c>
    </row>
    <row r="530" spans="1:30" x14ac:dyDescent="0.15">
      <c r="A530" s="1">
        <v>39156</v>
      </c>
      <c r="B530" s="2">
        <v>2645.55</v>
      </c>
      <c r="C530" s="3">
        <f t="shared" si="232"/>
        <v>1.8553454276650116E-2</v>
      </c>
      <c r="D530" s="4" t="str">
        <f t="shared" si="243"/>
        <v>多</v>
      </c>
      <c r="E530" s="6">
        <f t="shared" si="233"/>
        <v>1.8553454276650116E-2</v>
      </c>
      <c r="F530" s="5">
        <f t="shared" si="234"/>
        <v>1.7265636159652042</v>
      </c>
      <c r="G530" t="str">
        <f t="shared" si="244"/>
        <v>空</v>
      </c>
      <c r="H530" s="6">
        <f t="shared" si="235"/>
        <v>0</v>
      </c>
      <c r="I530" s="5">
        <f t="shared" si="245"/>
        <v>1.1576702023056979</v>
      </c>
      <c r="J530" t="str">
        <f t="shared" si="253"/>
        <v>空</v>
      </c>
      <c r="K530" s="6">
        <f t="shared" si="236"/>
        <v>0</v>
      </c>
      <c r="L530" s="5">
        <f t="shared" si="246"/>
        <v>0.91975409824514842</v>
      </c>
      <c r="M530" t="str">
        <f t="shared" si="254"/>
        <v>空</v>
      </c>
      <c r="N530" s="6">
        <f t="shared" si="237"/>
        <v>0</v>
      </c>
      <c r="O530" s="5">
        <f t="shared" si="247"/>
        <v>0.98082617195347599</v>
      </c>
      <c r="P530" t="str">
        <f t="shared" si="255"/>
        <v>空</v>
      </c>
      <c r="Q530" s="6">
        <f t="shared" si="238"/>
        <v>0</v>
      </c>
      <c r="R530" s="5">
        <f t="shared" si="248"/>
        <v>0.94071168098427671</v>
      </c>
      <c r="S530" t="str">
        <f t="shared" si="256"/>
        <v>空</v>
      </c>
      <c r="T530" s="6">
        <f t="shared" si="239"/>
        <v>0</v>
      </c>
      <c r="U530" s="5">
        <f t="shared" si="249"/>
        <v>0.95585870102524484</v>
      </c>
      <c r="V530" t="str">
        <f t="shared" si="257"/>
        <v>空</v>
      </c>
      <c r="W530" s="6">
        <f t="shared" si="240"/>
        <v>0</v>
      </c>
      <c r="X530" s="5">
        <f t="shared" si="250"/>
        <v>1.1298480835909255</v>
      </c>
      <c r="Y530" t="str">
        <f t="shared" si="258"/>
        <v>空</v>
      </c>
      <c r="Z530" s="6">
        <f t="shared" si="241"/>
        <v>0</v>
      </c>
      <c r="AA530" s="5">
        <f t="shared" si="251"/>
        <v>1.3621322968284184</v>
      </c>
      <c r="AB530" t="str">
        <f t="shared" si="259"/>
        <v>多</v>
      </c>
      <c r="AC530" s="6">
        <f t="shared" si="242"/>
        <v>1.8553454276650116E-2</v>
      </c>
      <c r="AD530" s="5">
        <f t="shared" si="252"/>
        <v>2.6918772067277863</v>
      </c>
    </row>
    <row r="531" spans="1:30" x14ac:dyDescent="0.15">
      <c r="A531" s="1">
        <v>39157</v>
      </c>
      <c r="B531" s="2">
        <v>2604.23</v>
      </c>
      <c r="C531" s="3">
        <f t="shared" si="232"/>
        <v>-1.5618680425620424E-2</v>
      </c>
      <c r="D531" s="4" t="str">
        <f t="shared" si="243"/>
        <v>多</v>
      </c>
      <c r="E531" s="6">
        <f t="shared" si="233"/>
        <v>-1.5618680425620424E-2</v>
      </c>
      <c r="F531" s="5">
        <f t="shared" si="234"/>
        <v>1.6995969706129401</v>
      </c>
      <c r="G531" t="str">
        <f t="shared" si="244"/>
        <v>空</v>
      </c>
      <c r="H531" s="6">
        <f t="shared" si="235"/>
        <v>0</v>
      </c>
      <c r="I531" s="5">
        <f t="shared" si="245"/>
        <v>1.1576702023056979</v>
      </c>
      <c r="J531" t="str">
        <f t="shared" si="253"/>
        <v>空</v>
      </c>
      <c r="K531" s="6">
        <f t="shared" si="236"/>
        <v>0</v>
      </c>
      <c r="L531" s="5">
        <f t="shared" si="246"/>
        <v>0.91975409824514842</v>
      </c>
      <c r="M531" t="str">
        <f t="shared" si="254"/>
        <v>空</v>
      </c>
      <c r="N531" s="6">
        <f t="shared" si="237"/>
        <v>0</v>
      </c>
      <c r="O531" s="5">
        <f t="shared" si="247"/>
        <v>0.98082617195347599</v>
      </c>
      <c r="P531" t="str">
        <f t="shared" si="255"/>
        <v>空</v>
      </c>
      <c r="Q531" s="6">
        <f t="shared" si="238"/>
        <v>0</v>
      </c>
      <c r="R531" s="5">
        <f t="shared" si="248"/>
        <v>0.94071168098427671</v>
      </c>
      <c r="S531" t="str">
        <f t="shared" si="256"/>
        <v>空</v>
      </c>
      <c r="T531" s="6">
        <f t="shared" si="239"/>
        <v>0</v>
      </c>
      <c r="U531" s="5">
        <f t="shared" si="249"/>
        <v>0.95585870102524484</v>
      </c>
      <c r="V531" t="str">
        <f t="shared" si="257"/>
        <v>空</v>
      </c>
      <c r="W531" s="6">
        <f t="shared" si="240"/>
        <v>0</v>
      </c>
      <c r="X531" s="5">
        <f t="shared" si="250"/>
        <v>1.1298480835909255</v>
      </c>
      <c r="Y531" t="str">
        <f t="shared" si="258"/>
        <v>空</v>
      </c>
      <c r="Z531" s="6">
        <f t="shared" si="241"/>
        <v>0</v>
      </c>
      <c r="AA531" s="5">
        <f t="shared" si="251"/>
        <v>1.3621322968284184</v>
      </c>
      <c r="AB531" t="str">
        <f t="shared" si="259"/>
        <v>多</v>
      </c>
      <c r="AC531" s="6">
        <f t="shared" si="242"/>
        <v>-1.5618680425620424E-2</v>
      </c>
      <c r="AD531" s="5">
        <f t="shared" si="252"/>
        <v>2.649833636890893</v>
      </c>
    </row>
    <row r="532" spans="1:30" x14ac:dyDescent="0.15">
      <c r="A532" s="1">
        <v>39160</v>
      </c>
      <c r="B532" s="2">
        <v>2659.41</v>
      </c>
      <c r="C532" s="3">
        <f t="shared" si="232"/>
        <v>2.1188604693133772E-2</v>
      </c>
      <c r="D532" s="4" t="str">
        <f t="shared" si="243"/>
        <v>多</v>
      </c>
      <c r="E532" s="6">
        <f t="shared" si="233"/>
        <v>2.1188604693133772E-2</v>
      </c>
      <c r="F532" s="5">
        <f t="shared" si="234"/>
        <v>1.7356090589609054</v>
      </c>
      <c r="G532" t="str">
        <f t="shared" si="244"/>
        <v>空</v>
      </c>
      <c r="H532" s="6">
        <f t="shared" si="235"/>
        <v>0</v>
      </c>
      <c r="I532" s="5">
        <f t="shared" si="245"/>
        <v>1.1576702023056979</v>
      </c>
      <c r="J532" t="str">
        <f t="shared" si="253"/>
        <v>空</v>
      </c>
      <c r="K532" s="6">
        <f t="shared" si="236"/>
        <v>0</v>
      </c>
      <c r="L532" s="5">
        <f t="shared" si="246"/>
        <v>0.91975409824514842</v>
      </c>
      <c r="M532" t="str">
        <f t="shared" si="254"/>
        <v>空</v>
      </c>
      <c r="N532" s="6">
        <f t="shared" si="237"/>
        <v>0</v>
      </c>
      <c r="O532" s="5">
        <f t="shared" si="247"/>
        <v>0.98082617195347599</v>
      </c>
      <c r="P532" t="str">
        <f t="shared" si="255"/>
        <v>空</v>
      </c>
      <c r="Q532" s="6">
        <f t="shared" si="238"/>
        <v>0</v>
      </c>
      <c r="R532" s="5">
        <f t="shared" si="248"/>
        <v>0.94071168098427671</v>
      </c>
      <c r="S532" t="str">
        <f t="shared" si="256"/>
        <v>空</v>
      </c>
      <c r="T532" s="6">
        <f t="shared" si="239"/>
        <v>0</v>
      </c>
      <c r="U532" s="5">
        <f t="shared" si="249"/>
        <v>0.95585870102524484</v>
      </c>
      <c r="V532" t="str">
        <f t="shared" si="257"/>
        <v>空</v>
      </c>
      <c r="W532" s="6">
        <f t="shared" si="240"/>
        <v>0</v>
      </c>
      <c r="X532" s="5">
        <f t="shared" si="250"/>
        <v>1.1298480835909255</v>
      </c>
      <c r="Y532" t="str">
        <f t="shared" si="258"/>
        <v>空</v>
      </c>
      <c r="Z532" s="6">
        <f t="shared" si="241"/>
        <v>0</v>
      </c>
      <c r="AA532" s="5">
        <f t="shared" si="251"/>
        <v>1.3621322968284184</v>
      </c>
      <c r="AB532" t="str">
        <f t="shared" si="259"/>
        <v>多</v>
      </c>
      <c r="AC532" s="6">
        <f t="shared" si="242"/>
        <v>2.1188604693133772E-2</v>
      </c>
      <c r="AD532" s="5">
        <f t="shared" si="252"/>
        <v>2.705979914325543</v>
      </c>
    </row>
    <row r="533" spans="1:30" x14ac:dyDescent="0.15">
      <c r="A533" s="1">
        <v>39161</v>
      </c>
      <c r="B533" s="2">
        <v>2672.77</v>
      </c>
      <c r="C533" s="3">
        <f t="shared" si="232"/>
        <v>5.0236706637938333E-3</v>
      </c>
      <c r="D533" s="4" t="str">
        <f t="shared" si="243"/>
        <v>多</v>
      </c>
      <c r="E533" s="6">
        <f t="shared" si="233"/>
        <v>5.0236706637938333E-3</v>
      </c>
      <c r="F533" s="5">
        <f t="shared" si="234"/>
        <v>1.7443281872742222</v>
      </c>
      <c r="G533" t="str">
        <f t="shared" si="244"/>
        <v>空</v>
      </c>
      <c r="H533" s="6">
        <f t="shared" si="235"/>
        <v>0</v>
      </c>
      <c r="I533" s="5">
        <f t="shared" si="245"/>
        <v>1.1576702023056979</v>
      </c>
      <c r="J533" t="str">
        <f t="shared" si="253"/>
        <v>空</v>
      </c>
      <c r="K533" s="6">
        <f t="shared" si="236"/>
        <v>0</v>
      </c>
      <c r="L533" s="5">
        <f t="shared" si="246"/>
        <v>0.91975409824514842</v>
      </c>
      <c r="M533" t="str">
        <f t="shared" si="254"/>
        <v>空</v>
      </c>
      <c r="N533" s="6">
        <f t="shared" si="237"/>
        <v>0</v>
      </c>
      <c r="O533" s="5">
        <f t="shared" si="247"/>
        <v>0.98082617195347599</v>
      </c>
      <c r="P533" t="str">
        <f t="shared" si="255"/>
        <v>空</v>
      </c>
      <c r="Q533" s="6">
        <f t="shared" si="238"/>
        <v>0</v>
      </c>
      <c r="R533" s="5">
        <f t="shared" si="248"/>
        <v>0.94071168098427671</v>
      </c>
      <c r="S533" t="str">
        <f t="shared" si="256"/>
        <v>空</v>
      </c>
      <c r="T533" s="6">
        <f t="shared" si="239"/>
        <v>0</v>
      </c>
      <c r="U533" s="5">
        <f t="shared" si="249"/>
        <v>0.95585870102524484</v>
      </c>
      <c r="V533" t="str">
        <f t="shared" si="257"/>
        <v>空</v>
      </c>
      <c r="W533" s="6">
        <f t="shared" si="240"/>
        <v>0</v>
      </c>
      <c r="X533" s="5">
        <f t="shared" si="250"/>
        <v>1.1298480835909255</v>
      </c>
      <c r="Y533" t="str">
        <f t="shared" si="258"/>
        <v>空</v>
      </c>
      <c r="Z533" s="6">
        <f t="shared" si="241"/>
        <v>0</v>
      </c>
      <c r="AA533" s="5">
        <f t="shared" si="251"/>
        <v>1.3621322968284184</v>
      </c>
      <c r="AB533" t="str">
        <f t="shared" si="259"/>
        <v>多</v>
      </c>
      <c r="AC533" s="6">
        <f t="shared" si="242"/>
        <v>5.0236706637938333E-3</v>
      </c>
      <c r="AD533" s="5">
        <f t="shared" si="252"/>
        <v>2.7195738662379556</v>
      </c>
    </row>
    <row r="534" spans="1:30" x14ac:dyDescent="0.15">
      <c r="A534" s="1">
        <v>39162</v>
      </c>
      <c r="B534" s="2">
        <v>2702.6</v>
      </c>
      <c r="C534" s="3">
        <f t="shared" si="232"/>
        <v>1.1160705934292858E-2</v>
      </c>
      <c r="D534" s="4" t="str">
        <f t="shared" si="243"/>
        <v>多</v>
      </c>
      <c r="E534" s="6">
        <f t="shared" si="233"/>
        <v>1.1160705934292858E-2</v>
      </c>
      <c r="F534" s="5">
        <f t="shared" si="234"/>
        <v>1.7637961212252879</v>
      </c>
      <c r="G534" t="str">
        <f t="shared" si="244"/>
        <v>空</v>
      </c>
      <c r="H534" s="6">
        <f t="shared" si="235"/>
        <v>0</v>
      </c>
      <c r="I534" s="5">
        <f t="shared" si="245"/>
        <v>1.1576702023056979</v>
      </c>
      <c r="J534" t="str">
        <f t="shared" si="253"/>
        <v>空</v>
      </c>
      <c r="K534" s="6">
        <f t="shared" si="236"/>
        <v>0</v>
      </c>
      <c r="L534" s="5">
        <f t="shared" si="246"/>
        <v>0.91975409824514842</v>
      </c>
      <c r="M534" t="str">
        <f t="shared" si="254"/>
        <v>空</v>
      </c>
      <c r="N534" s="6">
        <f t="shared" si="237"/>
        <v>0</v>
      </c>
      <c r="O534" s="5">
        <f t="shared" si="247"/>
        <v>0.98082617195347599</v>
      </c>
      <c r="P534" t="str">
        <f t="shared" si="255"/>
        <v>空</v>
      </c>
      <c r="Q534" s="6">
        <f t="shared" si="238"/>
        <v>0</v>
      </c>
      <c r="R534" s="5">
        <f t="shared" si="248"/>
        <v>0.94071168098427671</v>
      </c>
      <c r="S534" t="str">
        <f t="shared" si="256"/>
        <v>空</v>
      </c>
      <c r="T534" s="6">
        <f t="shared" si="239"/>
        <v>0</v>
      </c>
      <c r="U534" s="5">
        <f t="shared" si="249"/>
        <v>0.95585870102524484</v>
      </c>
      <c r="V534" t="str">
        <f t="shared" si="257"/>
        <v>空</v>
      </c>
      <c r="W534" s="6">
        <f t="shared" si="240"/>
        <v>0</v>
      </c>
      <c r="X534" s="5">
        <f t="shared" si="250"/>
        <v>1.1298480835909255</v>
      </c>
      <c r="Y534" t="str">
        <f t="shared" si="258"/>
        <v>空</v>
      </c>
      <c r="Z534" s="6">
        <f t="shared" si="241"/>
        <v>0</v>
      </c>
      <c r="AA534" s="5">
        <f t="shared" si="251"/>
        <v>1.3621322968284184</v>
      </c>
      <c r="AB534" t="str">
        <f t="shared" si="259"/>
        <v>多</v>
      </c>
      <c r="AC534" s="6">
        <f t="shared" si="242"/>
        <v>1.1160705934292858E-2</v>
      </c>
      <c r="AD534" s="5">
        <f t="shared" si="252"/>
        <v>2.7499262304256251</v>
      </c>
    </row>
    <row r="535" spans="1:30" x14ac:dyDescent="0.15">
      <c r="A535" s="1">
        <v>39163</v>
      </c>
      <c r="B535" s="2">
        <v>2711.32</v>
      </c>
      <c r="C535" s="3">
        <f t="shared" si="232"/>
        <v>3.2265226078591613E-3</v>
      </c>
      <c r="D535" s="4" t="str">
        <f t="shared" si="243"/>
        <v>多</v>
      </c>
      <c r="E535" s="6">
        <f t="shared" si="233"/>
        <v>3.2265226078591613E-3</v>
      </c>
      <c r="F535" s="5">
        <f t="shared" si="234"/>
        <v>1.7694870492860757</v>
      </c>
      <c r="G535" t="str">
        <f t="shared" si="244"/>
        <v>空</v>
      </c>
      <c r="H535" s="6">
        <f t="shared" si="235"/>
        <v>0</v>
      </c>
      <c r="I535" s="5">
        <f t="shared" si="245"/>
        <v>1.1576702023056979</v>
      </c>
      <c r="J535" t="str">
        <f t="shared" si="253"/>
        <v>空</v>
      </c>
      <c r="K535" s="6">
        <f t="shared" si="236"/>
        <v>0</v>
      </c>
      <c r="L535" s="5">
        <f t="shared" si="246"/>
        <v>0.91975409824514842</v>
      </c>
      <c r="M535" t="str">
        <f t="shared" si="254"/>
        <v>空</v>
      </c>
      <c r="N535" s="6">
        <f t="shared" si="237"/>
        <v>0</v>
      </c>
      <c r="O535" s="5">
        <f t="shared" si="247"/>
        <v>0.98082617195347599</v>
      </c>
      <c r="P535" t="str">
        <f t="shared" si="255"/>
        <v>空</v>
      </c>
      <c r="Q535" s="6">
        <f t="shared" si="238"/>
        <v>0</v>
      </c>
      <c r="R535" s="5">
        <f t="shared" si="248"/>
        <v>0.94071168098427671</v>
      </c>
      <c r="S535" t="str">
        <f t="shared" si="256"/>
        <v>空</v>
      </c>
      <c r="T535" s="6">
        <f t="shared" si="239"/>
        <v>0</v>
      </c>
      <c r="U535" s="5">
        <f t="shared" si="249"/>
        <v>0.95585870102524484</v>
      </c>
      <c r="V535" t="str">
        <f t="shared" si="257"/>
        <v>空</v>
      </c>
      <c r="W535" s="6">
        <f t="shared" si="240"/>
        <v>0</v>
      </c>
      <c r="X535" s="5">
        <f t="shared" si="250"/>
        <v>1.1298480835909255</v>
      </c>
      <c r="Y535" t="str">
        <f t="shared" si="258"/>
        <v>空</v>
      </c>
      <c r="Z535" s="6">
        <f t="shared" si="241"/>
        <v>0</v>
      </c>
      <c r="AA535" s="5">
        <f t="shared" si="251"/>
        <v>1.3621322968284184</v>
      </c>
      <c r="AB535" t="str">
        <f t="shared" si="259"/>
        <v>多</v>
      </c>
      <c r="AC535" s="6">
        <f t="shared" si="242"/>
        <v>3.2265226078591613E-3</v>
      </c>
      <c r="AD535" s="5">
        <f t="shared" si="252"/>
        <v>2.7587989295780382</v>
      </c>
    </row>
    <row r="536" spans="1:30" x14ac:dyDescent="0.15">
      <c r="A536" s="1">
        <v>39164</v>
      </c>
      <c r="B536" s="2">
        <v>2716.27</v>
      </c>
      <c r="C536" s="3">
        <f t="shared" si="232"/>
        <v>1.8256790050601435E-3</v>
      </c>
      <c r="D536" s="4" t="str">
        <f t="shared" si="243"/>
        <v>多</v>
      </c>
      <c r="E536" s="6">
        <f t="shared" si="233"/>
        <v>1.8256790050601435E-3</v>
      </c>
      <c r="F536" s="5">
        <f t="shared" si="234"/>
        <v>1.7727175646416831</v>
      </c>
      <c r="G536" t="str">
        <f t="shared" si="244"/>
        <v>空</v>
      </c>
      <c r="H536" s="6">
        <f t="shared" si="235"/>
        <v>0</v>
      </c>
      <c r="I536" s="5">
        <f t="shared" si="245"/>
        <v>1.1576702023056979</v>
      </c>
      <c r="J536" t="str">
        <f t="shared" si="253"/>
        <v>空</v>
      </c>
      <c r="K536" s="6">
        <f t="shared" si="236"/>
        <v>0</v>
      </c>
      <c r="L536" s="5">
        <f t="shared" si="246"/>
        <v>0.91975409824514842</v>
      </c>
      <c r="M536" t="str">
        <f t="shared" si="254"/>
        <v>空</v>
      </c>
      <c r="N536" s="6">
        <f t="shared" si="237"/>
        <v>0</v>
      </c>
      <c r="O536" s="5">
        <f t="shared" si="247"/>
        <v>0.98082617195347599</v>
      </c>
      <c r="P536" t="str">
        <f t="shared" si="255"/>
        <v>空</v>
      </c>
      <c r="Q536" s="6">
        <f t="shared" si="238"/>
        <v>0</v>
      </c>
      <c r="R536" s="5">
        <f t="shared" si="248"/>
        <v>0.94071168098427671</v>
      </c>
      <c r="S536" t="str">
        <f t="shared" si="256"/>
        <v>空</v>
      </c>
      <c r="T536" s="6">
        <f t="shared" si="239"/>
        <v>0</v>
      </c>
      <c r="U536" s="5">
        <f t="shared" si="249"/>
        <v>0.95585870102524484</v>
      </c>
      <c r="V536" t="str">
        <f t="shared" si="257"/>
        <v>空</v>
      </c>
      <c r="W536" s="6">
        <f t="shared" si="240"/>
        <v>0</v>
      </c>
      <c r="X536" s="5">
        <f t="shared" si="250"/>
        <v>1.1298480835909255</v>
      </c>
      <c r="Y536" t="str">
        <f t="shared" si="258"/>
        <v>空</v>
      </c>
      <c r="Z536" s="6">
        <f t="shared" si="241"/>
        <v>0</v>
      </c>
      <c r="AA536" s="5">
        <f t="shared" si="251"/>
        <v>1.3621322968284184</v>
      </c>
      <c r="AB536" t="str">
        <f t="shared" si="259"/>
        <v>多</v>
      </c>
      <c r="AC536" s="6">
        <f t="shared" si="242"/>
        <v>1.8256790050601435E-3</v>
      </c>
      <c r="AD536" s="5">
        <f t="shared" si="252"/>
        <v>2.7638356108629512</v>
      </c>
    </row>
    <row r="537" spans="1:30" x14ac:dyDescent="0.15">
      <c r="A537" s="1">
        <v>39167</v>
      </c>
      <c r="B537" s="2">
        <v>2764.03</v>
      </c>
      <c r="C537" s="3">
        <f t="shared" si="232"/>
        <v>1.7582935422472801E-2</v>
      </c>
      <c r="D537" s="4" t="str">
        <f t="shared" si="243"/>
        <v>多</v>
      </c>
      <c r="E537" s="6">
        <f t="shared" si="233"/>
        <v>1.7582935422472801E-2</v>
      </c>
      <c r="F537" s="5">
        <f t="shared" si="234"/>
        <v>1.803887143103061</v>
      </c>
      <c r="G537" t="str">
        <f t="shared" si="244"/>
        <v>空</v>
      </c>
      <c r="H537" s="6">
        <f t="shared" si="235"/>
        <v>0</v>
      </c>
      <c r="I537" s="5">
        <f t="shared" si="245"/>
        <v>1.1576702023056979</v>
      </c>
      <c r="J537" t="str">
        <f t="shared" si="253"/>
        <v>空</v>
      </c>
      <c r="K537" s="6">
        <f t="shared" si="236"/>
        <v>0</v>
      </c>
      <c r="L537" s="5">
        <f t="shared" si="246"/>
        <v>0.91975409824514842</v>
      </c>
      <c r="M537" t="str">
        <f t="shared" si="254"/>
        <v>空</v>
      </c>
      <c r="N537" s="6">
        <f t="shared" si="237"/>
        <v>0</v>
      </c>
      <c r="O537" s="5">
        <f t="shared" si="247"/>
        <v>0.98082617195347599</v>
      </c>
      <c r="P537" t="str">
        <f t="shared" si="255"/>
        <v>空</v>
      </c>
      <c r="Q537" s="6">
        <f t="shared" si="238"/>
        <v>0</v>
      </c>
      <c r="R537" s="5">
        <f t="shared" si="248"/>
        <v>0.94071168098427671</v>
      </c>
      <c r="S537" t="str">
        <f t="shared" si="256"/>
        <v>空</v>
      </c>
      <c r="T537" s="6">
        <f t="shared" si="239"/>
        <v>0</v>
      </c>
      <c r="U537" s="5">
        <f t="shared" si="249"/>
        <v>0.95585870102524484</v>
      </c>
      <c r="V537" t="str">
        <f t="shared" si="257"/>
        <v>空</v>
      </c>
      <c r="W537" s="6">
        <f t="shared" si="240"/>
        <v>0</v>
      </c>
      <c r="X537" s="5">
        <f t="shared" si="250"/>
        <v>1.1298480835909255</v>
      </c>
      <c r="Y537" t="str">
        <f t="shared" si="258"/>
        <v>空</v>
      </c>
      <c r="Z537" s="6">
        <f t="shared" si="241"/>
        <v>0</v>
      </c>
      <c r="AA537" s="5">
        <f t="shared" si="251"/>
        <v>1.3621322968284184</v>
      </c>
      <c r="AB537" t="str">
        <f t="shared" si="259"/>
        <v>多</v>
      </c>
      <c r="AC537" s="6">
        <f t="shared" si="242"/>
        <v>1.7582935422472801E-2</v>
      </c>
      <c r="AD537" s="5">
        <f t="shared" si="252"/>
        <v>2.812431953927085</v>
      </c>
    </row>
    <row r="538" spans="1:30" x14ac:dyDescent="0.15">
      <c r="A538" s="1">
        <v>39168</v>
      </c>
      <c r="B538" s="2">
        <v>2784.02</v>
      </c>
      <c r="C538" s="3">
        <f t="shared" si="232"/>
        <v>7.2321935724286579E-3</v>
      </c>
      <c r="D538" s="4" t="str">
        <f t="shared" si="243"/>
        <v>多</v>
      </c>
      <c r="E538" s="6">
        <f t="shared" si="233"/>
        <v>7.2321935724286579E-3</v>
      </c>
      <c r="F538" s="5">
        <f t="shared" si="234"/>
        <v>1.8169332041047976</v>
      </c>
      <c r="G538" t="str">
        <f t="shared" si="244"/>
        <v>空</v>
      </c>
      <c r="H538" s="6">
        <f t="shared" si="235"/>
        <v>0</v>
      </c>
      <c r="I538" s="5">
        <f t="shared" si="245"/>
        <v>1.1576702023056979</v>
      </c>
      <c r="J538" t="str">
        <f t="shared" si="253"/>
        <v>空</v>
      </c>
      <c r="K538" s="6">
        <f t="shared" si="236"/>
        <v>0</v>
      </c>
      <c r="L538" s="5">
        <f t="shared" si="246"/>
        <v>0.91975409824514842</v>
      </c>
      <c r="M538" t="str">
        <f t="shared" si="254"/>
        <v>空</v>
      </c>
      <c r="N538" s="6">
        <f t="shared" si="237"/>
        <v>0</v>
      </c>
      <c r="O538" s="5">
        <f t="shared" si="247"/>
        <v>0.98082617195347599</v>
      </c>
      <c r="P538" t="str">
        <f t="shared" si="255"/>
        <v>空</v>
      </c>
      <c r="Q538" s="6">
        <f t="shared" si="238"/>
        <v>0</v>
      </c>
      <c r="R538" s="5">
        <f t="shared" si="248"/>
        <v>0.94071168098427671</v>
      </c>
      <c r="S538" t="str">
        <f t="shared" si="256"/>
        <v>空</v>
      </c>
      <c r="T538" s="6">
        <f t="shared" si="239"/>
        <v>0</v>
      </c>
      <c r="U538" s="5">
        <f t="shared" si="249"/>
        <v>0.95585870102524484</v>
      </c>
      <c r="V538" t="str">
        <f t="shared" si="257"/>
        <v>空</v>
      </c>
      <c r="W538" s="6">
        <f t="shared" si="240"/>
        <v>0</v>
      </c>
      <c r="X538" s="5">
        <f t="shared" si="250"/>
        <v>1.1298480835909255</v>
      </c>
      <c r="Y538" t="str">
        <f t="shared" si="258"/>
        <v>空</v>
      </c>
      <c r="Z538" s="6">
        <f t="shared" si="241"/>
        <v>0</v>
      </c>
      <c r="AA538" s="5">
        <f t="shared" si="251"/>
        <v>1.3621322968284184</v>
      </c>
      <c r="AB538" t="str">
        <f t="shared" si="259"/>
        <v>多</v>
      </c>
      <c r="AC538" s="6">
        <f t="shared" si="242"/>
        <v>7.2321935724286579E-3</v>
      </c>
      <c r="AD538" s="5">
        <f t="shared" si="252"/>
        <v>2.8327720062271693</v>
      </c>
    </row>
    <row r="539" spans="1:30" x14ac:dyDescent="0.15">
      <c r="A539" s="1">
        <v>39169</v>
      </c>
      <c r="B539" s="2">
        <v>2797.65</v>
      </c>
      <c r="C539" s="3">
        <f t="shared" si="232"/>
        <v>4.8957981623696245E-3</v>
      </c>
      <c r="D539" s="4" t="str">
        <f t="shared" si="243"/>
        <v>多</v>
      </c>
      <c r="E539" s="6">
        <f t="shared" si="233"/>
        <v>4.8957981623696245E-3</v>
      </c>
      <c r="F539" s="5">
        <f t="shared" si="234"/>
        <v>1.8258285423466023</v>
      </c>
      <c r="G539" t="str">
        <f t="shared" si="244"/>
        <v>空</v>
      </c>
      <c r="H539" s="6">
        <f t="shared" si="235"/>
        <v>0</v>
      </c>
      <c r="I539" s="5">
        <f t="shared" si="245"/>
        <v>1.1576702023056979</v>
      </c>
      <c r="J539" t="str">
        <f t="shared" si="253"/>
        <v>空</v>
      </c>
      <c r="K539" s="6">
        <f t="shared" si="236"/>
        <v>0</v>
      </c>
      <c r="L539" s="5">
        <f t="shared" si="246"/>
        <v>0.91975409824514842</v>
      </c>
      <c r="M539" t="str">
        <f t="shared" si="254"/>
        <v>空</v>
      </c>
      <c r="N539" s="6">
        <f t="shared" si="237"/>
        <v>0</v>
      </c>
      <c r="O539" s="5">
        <f t="shared" si="247"/>
        <v>0.98082617195347599</v>
      </c>
      <c r="P539" t="str">
        <f t="shared" si="255"/>
        <v>空</v>
      </c>
      <c r="Q539" s="6">
        <f t="shared" si="238"/>
        <v>0</v>
      </c>
      <c r="R539" s="5">
        <f t="shared" si="248"/>
        <v>0.94071168098427671</v>
      </c>
      <c r="S539" t="str">
        <f t="shared" si="256"/>
        <v>空</v>
      </c>
      <c r="T539" s="6">
        <f t="shared" si="239"/>
        <v>0</v>
      </c>
      <c r="U539" s="5">
        <f t="shared" si="249"/>
        <v>0.95585870102524484</v>
      </c>
      <c r="V539" t="str">
        <f t="shared" si="257"/>
        <v>空</v>
      </c>
      <c r="W539" s="6">
        <f t="shared" si="240"/>
        <v>0</v>
      </c>
      <c r="X539" s="5">
        <f t="shared" si="250"/>
        <v>1.1298480835909255</v>
      </c>
      <c r="Y539" t="str">
        <f t="shared" si="258"/>
        <v>空</v>
      </c>
      <c r="Z539" s="6">
        <f t="shared" si="241"/>
        <v>0</v>
      </c>
      <c r="AA539" s="5">
        <f t="shared" si="251"/>
        <v>1.3621322968284184</v>
      </c>
      <c r="AB539" t="str">
        <f t="shared" si="259"/>
        <v>多</v>
      </c>
      <c r="AC539" s="6">
        <f t="shared" si="242"/>
        <v>4.8957981623696245E-3</v>
      </c>
      <c r="AD539" s="5">
        <f t="shared" si="252"/>
        <v>2.8466406862096685</v>
      </c>
    </row>
    <row r="540" spans="1:30" x14ac:dyDescent="0.15">
      <c r="A540" s="1">
        <v>39170</v>
      </c>
      <c r="B540" s="2">
        <v>2783.3</v>
      </c>
      <c r="C540" s="3">
        <f t="shared" si="232"/>
        <v>-5.129304952370739E-3</v>
      </c>
      <c r="D540" s="4" t="str">
        <f t="shared" si="243"/>
        <v>多</v>
      </c>
      <c r="E540" s="6">
        <f t="shared" si="233"/>
        <v>-5.129304952370739E-3</v>
      </c>
      <c r="F540" s="5">
        <f t="shared" si="234"/>
        <v>1.816463310962164</v>
      </c>
      <c r="G540" t="str">
        <f t="shared" si="244"/>
        <v>空</v>
      </c>
      <c r="H540" s="6">
        <f t="shared" si="235"/>
        <v>0</v>
      </c>
      <c r="I540" s="5">
        <f t="shared" si="245"/>
        <v>1.1576702023056979</v>
      </c>
      <c r="J540" t="str">
        <f t="shared" si="253"/>
        <v>空</v>
      </c>
      <c r="K540" s="6">
        <f t="shared" si="236"/>
        <v>0</v>
      </c>
      <c r="L540" s="5">
        <f t="shared" si="246"/>
        <v>0.91975409824514842</v>
      </c>
      <c r="M540" t="str">
        <f t="shared" si="254"/>
        <v>空</v>
      </c>
      <c r="N540" s="6">
        <f t="shared" si="237"/>
        <v>0</v>
      </c>
      <c r="O540" s="5">
        <f t="shared" si="247"/>
        <v>0.98082617195347599</v>
      </c>
      <c r="P540" t="str">
        <f t="shared" si="255"/>
        <v>空</v>
      </c>
      <c r="Q540" s="6">
        <f t="shared" si="238"/>
        <v>0</v>
      </c>
      <c r="R540" s="5">
        <f t="shared" si="248"/>
        <v>0.94071168098427671</v>
      </c>
      <c r="S540" t="str">
        <f t="shared" si="256"/>
        <v>空</v>
      </c>
      <c r="T540" s="6">
        <f t="shared" si="239"/>
        <v>0</v>
      </c>
      <c r="U540" s="5">
        <f t="shared" si="249"/>
        <v>0.95585870102524484</v>
      </c>
      <c r="V540" t="str">
        <f t="shared" si="257"/>
        <v>空</v>
      </c>
      <c r="W540" s="6">
        <f t="shared" si="240"/>
        <v>0</v>
      </c>
      <c r="X540" s="5">
        <f t="shared" si="250"/>
        <v>1.1298480835909255</v>
      </c>
      <c r="Y540" t="str">
        <f t="shared" si="258"/>
        <v>空</v>
      </c>
      <c r="Z540" s="6">
        <f t="shared" si="241"/>
        <v>0</v>
      </c>
      <c r="AA540" s="5">
        <f t="shared" si="251"/>
        <v>1.3621322968284184</v>
      </c>
      <c r="AB540" t="str">
        <f t="shared" si="259"/>
        <v>多</v>
      </c>
      <c r="AC540" s="6">
        <f t="shared" si="242"/>
        <v>-5.129304952370739E-3</v>
      </c>
      <c r="AD540" s="5">
        <f t="shared" si="252"/>
        <v>2.8320393980402732</v>
      </c>
    </row>
    <row r="541" spans="1:30" x14ac:dyDescent="0.15">
      <c r="A541" s="1">
        <v>39171</v>
      </c>
      <c r="B541" s="2">
        <v>2781.78</v>
      </c>
      <c r="C541" s="3">
        <f t="shared" si="232"/>
        <v>-5.4611432472240207E-4</v>
      </c>
      <c r="D541" s="4" t="str">
        <f t="shared" si="243"/>
        <v>空</v>
      </c>
      <c r="E541" s="6">
        <f t="shared" si="233"/>
        <v>-5.4611432472240207E-4</v>
      </c>
      <c r="F541" s="5">
        <f t="shared" si="234"/>
        <v>1.8154713143277148</v>
      </c>
      <c r="G541" t="str">
        <f t="shared" si="244"/>
        <v>空</v>
      </c>
      <c r="H541" s="6">
        <f t="shared" si="235"/>
        <v>0</v>
      </c>
      <c r="I541" s="5">
        <f t="shared" si="245"/>
        <v>1.1576702023056979</v>
      </c>
      <c r="J541" t="str">
        <f t="shared" si="253"/>
        <v>空</v>
      </c>
      <c r="K541" s="6">
        <f t="shared" si="236"/>
        <v>0</v>
      </c>
      <c r="L541" s="5">
        <f t="shared" si="246"/>
        <v>0.91975409824514842</v>
      </c>
      <c r="M541" t="str">
        <f t="shared" si="254"/>
        <v>空</v>
      </c>
      <c r="N541" s="6">
        <f t="shared" si="237"/>
        <v>0</v>
      </c>
      <c r="O541" s="5">
        <f t="shared" si="247"/>
        <v>0.98082617195347599</v>
      </c>
      <c r="P541" t="str">
        <f t="shared" si="255"/>
        <v>空</v>
      </c>
      <c r="Q541" s="6">
        <f t="shared" si="238"/>
        <v>0</v>
      </c>
      <c r="R541" s="5">
        <f t="shared" si="248"/>
        <v>0.94071168098427671</v>
      </c>
      <c r="S541" t="str">
        <f t="shared" si="256"/>
        <v>空</v>
      </c>
      <c r="T541" s="6">
        <f t="shared" si="239"/>
        <v>0</v>
      </c>
      <c r="U541" s="5">
        <f t="shared" si="249"/>
        <v>0.95585870102524484</v>
      </c>
      <c r="V541" t="str">
        <f t="shared" si="257"/>
        <v>空</v>
      </c>
      <c r="W541" s="6">
        <f t="shared" si="240"/>
        <v>0</v>
      </c>
      <c r="X541" s="5">
        <f t="shared" si="250"/>
        <v>1.1298480835909255</v>
      </c>
      <c r="Y541" t="str">
        <f t="shared" si="258"/>
        <v>空</v>
      </c>
      <c r="Z541" s="6">
        <f t="shared" si="241"/>
        <v>0</v>
      </c>
      <c r="AA541" s="5">
        <f t="shared" si="251"/>
        <v>1.3621322968284184</v>
      </c>
      <c r="AB541" t="str">
        <f t="shared" si="259"/>
        <v>多</v>
      </c>
      <c r="AC541" s="6">
        <f t="shared" si="242"/>
        <v>-5.4611432472240207E-4</v>
      </c>
      <c r="AD541" s="5">
        <f t="shared" si="252"/>
        <v>2.830492780756825</v>
      </c>
    </row>
    <row r="542" spans="1:30" x14ac:dyDescent="0.15">
      <c r="A542" s="1">
        <v>39174</v>
      </c>
      <c r="B542" s="2">
        <v>2850.11</v>
      </c>
      <c r="C542" s="3">
        <f t="shared" si="232"/>
        <v>2.4563409040254669E-2</v>
      </c>
      <c r="D542" s="4" t="str">
        <f t="shared" si="243"/>
        <v>空</v>
      </c>
      <c r="E542" s="6">
        <f t="shared" si="233"/>
        <v>0</v>
      </c>
      <c r="F542" s="5">
        <f t="shared" si="234"/>
        <v>1.8154713143277148</v>
      </c>
      <c r="G542" t="str">
        <f t="shared" si="244"/>
        <v>空</v>
      </c>
      <c r="H542" s="6">
        <f t="shared" si="235"/>
        <v>0</v>
      </c>
      <c r="I542" s="5">
        <f t="shared" si="245"/>
        <v>1.1576702023056979</v>
      </c>
      <c r="J542" t="str">
        <f t="shared" si="253"/>
        <v>空</v>
      </c>
      <c r="K542" s="6">
        <f t="shared" si="236"/>
        <v>0</v>
      </c>
      <c r="L542" s="5">
        <f t="shared" si="246"/>
        <v>0.91975409824514842</v>
      </c>
      <c r="M542" t="str">
        <f t="shared" si="254"/>
        <v>空</v>
      </c>
      <c r="N542" s="6">
        <f t="shared" si="237"/>
        <v>0</v>
      </c>
      <c r="O542" s="5">
        <f t="shared" si="247"/>
        <v>0.98082617195347599</v>
      </c>
      <c r="P542" t="str">
        <f t="shared" si="255"/>
        <v>空</v>
      </c>
      <c r="Q542" s="6">
        <f t="shared" si="238"/>
        <v>0</v>
      </c>
      <c r="R542" s="5">
        <f t="shared" si="248"/>
        <v>0.94071168098427671</v>
      </c>
      <c r="S542" t="str">
        <f t="shared" si="256"/>
        <v>空</v>
      </c>
      <c r="T542" s="6">
        <f t="shared" si="239"/>
        <v>0</v>
      </c>
      <c r="U542" s="5">
        <f t="shared" si="249"/>
        <v>0.95585870102524484</v>
      </c>
      <c r="V542" t="str">
        <f t="shared" si="257"/>
        <v>空</v>
      </c>
      <c r="W542" s="6">
        <f t="shared" si="240"/>
        <v>0</v>
      </c>
      <c r="X542" s="5">
        <f t="shared" si="250"/>
        <v>1.1298480835909255</v>
      </c>
      <c r="Y542" t="str">
        <f t="shared" si="258"/>
        <v>空</v>
      </c>
      <c r="Z542" s="6">
        <f t="shared" si="241"/>
        <v>0</v>
      </c>
      <c r="AA542" s="5">
        <f t="shared" si="251"/>
        <v>1.3621322968284184</v>
      </c>
      <c r="AB542" t="str">
        <f t="shared" si="259"/>
        <v>多</v>
      </c>
      <c r="AC542" s="6">
        <f t="shared" si="242"/>
        <v>2.4563409040254669E-2</v>
      </c>
      <c r="AD542" s="5">
        <f t="shared" si="252"/>
        <v>2.9000193327160426</v>
      </c>
    </row>
    <row r="543" spans="1:30" x14ac:dyDescent="0.15">
      <c r="A543" s="1">
        <v>39175</v>
      </c>
      <c r="B543" s="2">
        <v>2888.11</v>
      </c>
      <c r="C543" s="3">
        <f t="shared" si="232"/>
        <v>1.3332818733312157E-2</v>
      </c>
      <c r="D543" s="4" t="str">
        <f t="shared" si="243"/>
        <v>多</v>
      </c>
      <c r="E543" s="6">
        <f t="shared" si="233"/>
        <v>0</v>
      </c>
      <c r="F543" s="5">
        <f t="shared" si="234"/>
        <v>1.8154713143277148</v>
      </c>
      <c r="G543" t="str">
        <f t="shared" si="244"/>
        <v>空</v>
      </c>
      <c r="H543" s="6">
        <f t="shared" si="235"/>
        <v>0</v>
      </c>
      <c r="I543" s="5">
        <f t="shared" si="245"/>
        <v>1.1576702023056979</v>
      </c>
      <c r="J543" t="str">
        <f t="shared" si="253"/>
        <v>空</v>
      </c>
      <c r="K543" s="6">
        <f t="shared" si="236"/>
        <v>0</v>
      </c>
      <c r="L543" s="5">
        <f t="shared" si="246"/>
        <v>0.91975409824514842</v>
      </c>
      <c r="M543" t="str">
        <f t="shared" si="254"/>
        <v>空</v>
      </c>
      <c r="N543" s="6">
        <f t="shared" si="237"/>
        <v>0</v>
      </c>
      <c r="O543" s="5">
        <f t="shared" si="247"/>
        <v>0.98082617195347599</v>
      </c>
      <c r="P543" t="str">
        <f t="shared" si="255"/>
        <v>空</v>
      </c>
      <c r="Q543" s="6">
        <f t="shared" si="238"/>
        <v>0</v>
      </c>
      <c r="R543" s="5">
        <f t="shared" si="248"/>
        <v>0.94071168098427671</v>
      </c>
      <c r="S543" t="str">
        <f t="shared" si="256"/>
        <v>空</v>
      </c>
      <c r="T543" s="6">
        <f t="shared" si="239"/>
        <v>0</v>
      </c>
      <c r="U543" s="5">
        <f t="shared" si="249"/>
        <v>0.95585870102524484</v>
      </c>
      <c r="V543" t="str">
        <f t="shared" si="257"/>
        <v>空</v>
      </c>
      <c r="W543" s="6">
        <f t="shared" si="240"/>
        <v>0</v>
      </c>
      <c r="X543" s="5">
        <f t="shared" si="250"/>
        <v>1.1298480835909255</v>
      </c>
      <c r="Y543" t="str">
        <f t="shared" si="258"/>
        <v>空</v>
      </c>
      <c r="Z543" s="6">
        <f t="shared" si="241"/>
        <v>0</v>
      </c>
      <c r="AA543" s="5">
        <f t="shared" si="251"/>
        <v>1.3621322968284184</v>
      </c>
      <c r="AB543" t="str">
        <f t="shared" si="259"/>
        <v>多</v>
      </c>
      <c r="AC543" s="6">
        <f t="shared" si="242"/>
        <v>1.3332818733312157E-2</v>
      </c>
      <c r="AD543" s="5">
        <f t="shared" si="252"/>
        <v>2.9386847648022463</v>
      </c>
    </row>
    <row r="544" spans="1:30" x14ac:dyDescent="0.15">
      <c r="A544" s="1">
        <v>39176</v>
      </c>
      <c r="B544" s="2">
        <v>2911.82</v>
      </c>
      <c r="C544" s="3">
        <f t="shared" si="232"/>
        <v>8.2095211054979966E-3</v>
      </c>
      <c r="D544" s="4" t="str">
        <f t="shared" si="243"/>
        <v>多</v>
      </c>
      <c r="E544" s="6">
        <f t="shared" si="233"/>
        <v>8.2095211054979966E-3</v>
      </c>
      <c r="F544" s="5">
        <f t="shared" si="234"/>
        <v>1.8303754643991144</v>
      </c>
      <c r="G544" t="str">
        <f t="shared" si="244"/>
        <v>空</v>
      </c>
      <c r="H544" s="6">
        <f t="shared" si="235"/>
        <v>0</v>
      </c>
      <c r="I544" s="5">
        <f t="shared" si="245"/>
        <v>1.1576702023056979</v>
      </c>
      <c r="J544" t="str">
        <f t="shared" si="253"/>
        <v>空</v>
      </c>
      <c r="K544" s="6">
        <f t="shared" si="236"/>
        <v>0</v>
      </c>
      <c r="L544" s="5">
        <f t="shared" si="246"/>
        <v>0.91975409824514842</v>
      </c>
      <c r="M544" t="str">
        <f t="shared" si="254"/>
        <v>空</v>
      </c>
      <c r="N544" s="6">
        <f t="shared" si="237"/>
        <v>0</v>
      </c>
      <c r="O544" s="5">
        <f t="shared" si="247"/>
        <v>0.98082617195347599</v>
      </c>
      <c r="P544" t="str">
        <f t="shared" si="255"/>
        <v>空</v>
      </c>
      <c r="Q544" s="6">
        <f t="shared" si="238"/>
        <v>0</v>
      </c>
      <c r="R544" s="5">
        <f t="shared" si="248"/>
        <v>0.94071168098427671</v>
      </c>
      <c r="S544" t="str">
        <f t="shared" si="256"/>
        <v>空</v>
      </c>
      <c r="T544" s="6">
        <f t="shared" si="239"/>
        <v>0</v>
      </c>
      <c r="U544" s="5">
        <f t="shared" si="249"/>
        <v>0.95585870102524484</v>
      </c>
      <c r="V544" t="str">
        <f t="shared" si="257"/>
        <v>空</v>
      </c>
      <c r="W544" s="6">
        <f t="shared" si="240"/>
        <v>0</v>
      </c>
      <c r="X544" s="5">
        <f t="shared" si="250"/>
        <v>1.1298480835909255</v>
      </c>
      <c r="Y544" t="str">
        <f t="shared" si="258"/>
        <v>空</v>
      </c>
      <c r="Z544" s="6">
        <f t="shared" si="241"/>
        <v>0</v>
      </c>
      <c r="AA544" s="5">
        <f t="shared" si="251"/>
        <v>1.3621322968284184</v>
      </c>
      <c r="AB544" t="str">
        <f t="shared" si="259"/>
        <v>多</v>
      </c>
      <c r="AC544" s="6">
        <f t="shared" si="242"/>
        <v>8.2095211054979966E-3</v>
      </c>
      <c r="AD544" s="5">
        <f t="shared" si="252"/>
        <v>2.9628099594012958</v>
      </c>
    </row>
    <row r="545" spans="1:30" x14ac:dyDescent="0.15">
      <c r="A545" s="1">
        <v>39177</v>
      </c>
      <c r="B545" s="2">
        <v>2945.04</v>
      </c>
      <c r="C545" s="3">
        <f t="shared" si="232"/>
        <v>1.1408672239355377E-2</v>
      </c>
      <c r="D545" s="4" t="str">
        <f t="shared" si="243"/>
        <v>多</v>
      </c>
      <c r="E545" s="6">
        <f t="shared" si="233"/>
        <v>1.1408672239355377E-2</v>
      </c>
      <c r="F545" s="5">
        <f t="shared" si="234"/>
        <v>1.8512576181474016</v>
      </c>
      <c r="G545" t="str">
        <f t="shared" si="244"/>
        <v>空</v>
      </c>
      <c r="H545" s="6">
        <f t="shared" si="235"/>
        <v>0</v>
      </c>
      <c r="I545" s="5">
        <f t="shared" si="245"/>
        <v>1.1576702023056979</v>
      </c>
      <c r="J545" t="str">
        <f t="shared" si="253"/>
        <v>空</v>
      </c>
      <c r="K545" s="6">
        <f t="shared" si="236"/>
        <v>0</v>
      </c>
      <c r="L545" s="5">
        <f t="shared" si="246"/>
        <v>0.91975409824514842</v>
      </c>
      <c r="M545" t="str">
        <f t="shared" si="254"/>
        <v>空</v>
      </c>
      <c r="N545" s="6">
        <f t="shared" si="237"/>
        <v>0</v>
      </c>
      <c r="O545" s="5">
        <f t="shared" si="247"/>
        <v>0.98082617195347599</v>
      </c>
      <c r="P545" t="str">
        <f t="shared" si="255"/>
        <v>空</v>
      </c>
      <c r="Q545" s="6">
        <f t="shared" si="238"/>
        <v>0</v>
      </c>
      <c r="R545" s="5">
        <f t="shared" si="248"/>
        <v>0.94071168098427671</v>
      </c>
      <c r="S545" t="str">
        <f t="shared" si="256"/>
        <v>空</v>
      </c>
      <c r="T545" s="6">
        <f t="shared" si="239"/>
        <v>0</v>
      </c>
      <c r="U545" s="5">
        <f t="shared" si="249"/>
        <v>0.95585870102524484</v>
      </c>
      <c r="V545" t="str">
        <f t="shared" si="257"/>
        <v>空</v>
      </c>
      <c r="W545" s="6">
        <f t="shared" si="240"/>
        <v>0</v>
      </c>
      <c r="X545" s="5">
        <f t="shared" si="250"/>
        <v>1.1298480835909255</v>
      </c>
      <c r="Y545" t="str">
        <f t="shared" si="258"/>
        <v>空</v>
      </c>
      <c r="Z545" s="6">
        <f t="shared" si="241"/>
        <v>0</v>
      </c>
      <c r="AA545" s="5">
        <f t="shared" si="251"/>
        <v>1.3621322968284184</v>
      </c>
      <c r="AB545" t="str">
        <f t="shared" si="259"/>
        <v>多</v>
      </c>
      <c r="AC545" s="6">
        <f t="shared" si="242"/>
        <v>1.1408672239355377E-2</v>
      </c>
      <c r="AD545" s="5">
        <f t="shared" si="252"/>
        <v>2.9966116871356028</v>
      </c>
    </row>
    <row r="546" spans="1:30" x14ac:dyDescent="0.15">
      <c r="A546" s="1">
        <v>39178</v>
      </c>
      <c r="B546" s="2">
        <v>2972.01</v>
      </c>
      <c r="C546" s="3">
        <f t="shared" si="232"/>
        <v>9.1577703528644694E-3</v>
      </c>
      <c r="D546" s="4" t="str">
        <f t="shared" si="243"/>
        <v>多</v>
      </c>
      <c r="E546" s="6">
        <f t="shared" si="233"/>
        <v>9.1577703528644694E-3</v>
      </c>
      <c r="F546" s="5">
        <f t="shared" si="234"/>
        <v>1.8682110102783864</v>
      </c>
      <c r="G546" t="str">
        <f t="shared" si="244"/>
        <v>空</v>
      </c>
      <c r="H546" s="6">
        <f t="shared" si="235"/>
        <v>0</v>
      </c>
      <c r="I546" s="5">
        <f t="shared" si="245"/>
        <v>1.1576702023056979</v>
      </c>
      <c r="J546" t="str">
        <f t="shared" si="253"/>
        <v>空</v>
      </c>
      <c r="K546" s="6">
        <f t="shared" si="236"/>
        <v>0</v>
      </c>
      <c r="L546" s="5">
        <f t="shared" si="246"/>
        <v>0.91975409824514842</v>
      </c>
      <c r="M546" t="str">
        <f t="shared" si="254"/>
        <v>空</v>
      </c>
      <c r="N546" s="6">
        <f t="shared" si="237"/>
        <v>0</v>
      </c>
      <c r="O546" s="5">
        <f t="shared" si="247"/>
        <v>0.98082617195347599</v>
      </c>
      <c r="P546" t="str">
        <f t="shared" si="255"/>
        <v>空</v>
      </c>
      <c r="Q546" s="6">
        <f t="shared" si="238"/>
        <v>0</v>
      </c>
      <c r="R546" s="5">
        <f t="shared" si="248"/>
        <v>0.94071168098427671</v>
      </c>
      <c r="S546" t="str">
        <f t="shared" si="256"/>
        <v>空</v>
      </c>
      <c r="T546" s="6">
        <f t="shared" si="239"/>
        <v>0</v>
      </c>
      <c r="U546" s="5">
        <f t="shared" si="249"/>
        <v>0.95585870102524484</v>
      </c>
      <c r="V546" t="str">
        <f t="shared" si="257"/>
        <v>空</v>
      </c>
      <c r="W546" s="6">
        <f t="shared" si="240"/>
        <v>0</v>
      </c>
      <c r="X546" s="5">
        <f t="shared" si="250"/>
        <v>1.1298480835909255</v>
      </c>
      <c r="Y546" t="str">
        <f t="shared" si="258"/>
        <v>空</v>
      </c>
      <c r="Z546" s="6">
        <f t="shared" si="241"/>
        <v>0</v>
      </c>
      <c r="AA546" s="5">
        <f t="shared" si="251"/>
        <v>1.3621322968284184</v>
      </c>
      <c r="AB546" t="str">
        <f t="shared" si="259"/>
        <v>多</v>
      </c>
      <c r="AC546" s="6">
        <f t="shared" si="242"/>
        <v>9.1577703528644694E-3</v>
      </c>
      <c r="AD546" s="5">
        <f t="shared" si="252"/>
        <v>3.0240539688031003</v>
      </c>
    </row>
    <row r="547" spans="1:30" x14ac:dyDescent="0.15">
      <c r="A547" s="1">
        <v>39181</v>
      </c>
      <c r="B547" s="2">
        <v>3038.17</v>
      </c>
      <c r="C547" s="3">
        <f t="shared" si="232"/>
        <v>2.2261028731397126E-2</v>
      </c>
      <c r="D547" s="4" t="str">
        <f t="shared" si="243"/>
        <v>多</v>
      </c>
      <c r="E547" s="6">
        <f t="shared" si="233"/>
        <v>2.2261028731397126E-2</v>
      </c>
      <c r="F547" s="5">
        <f t="shared" si="234"/>
        <v>1.909799309254506</v>
      </c>
      <c r="G547" t="str">
        <f t="shared" si="244"/>
        <v>空</v>
      </c>
      <c r="H547" s="6">
        <f t="shared" si="235"/>
        <v>0</v>
      </c>
      <c r="I547" s="5">
        <f t="shared" si="245"/>
        <v>1.1576702023056979</v>
      </c>
      <c r="J547" t="str">
        <f t="shared" si="253"/>
        <v>空</v>
      </c>
      <c r="K547" s="6">
        <f t="shared" si="236"/>
        <v>0</v>
      </c>
      <c r="L547" s="5">
        <f t="shared" si="246"/>
        <v>0.91975409824514842</v>
      </c>
      <c r="M547" t="str">
        <f t="shared" si="254"/>
        <v>空</v>
      </c>
      <c r="N547" s="6">
        <f t="shared" si="237"/>
        <v>0</v>
      </c>
      <c r="O547" s="5">
        <f t="shared" si="247"/>
        <v>0.98082617195347599</v>
      </c>
      <c r="P547" t="str">
        <f t="shared" si="255"/>
        <v>空</v>
      </c>
      <c r="Q547" s="6">
        <f t="shared" si="238"/>
        <v>0</v>
      </c>
      <c r="R547" s="5">
        <f t="shared" si="248"/>
        <v>0.94071168098427671</v>
      </c>
      <c r="S547" t="str">
        <f t="shared" si="256"/>
        <v>空</v>
      </c>
      <c r="T547" s="6">
        <f t="shared" si="239"/>
        <v>0</v>
      </c>
      <c r="U547" s="5">
        <f t="shared" si="249"/>
        <v>0.95585870102524484</v>
      </c>
      <c r="V547" t="str">
        <f t="shared" si="257"/>
        <v>空</v>
      </c>
      <c r="W547" s="6">
        <f t="shared" si="240"/>
        <v>0</v>
      </c>
      <c r="X547" s="5">
        <f t="shared" si="250"/>
        <v>1.1298480835909255</v>
      </c>
      <c r="Y547" t="str">
        <f t="shared" si="258"/>
        <v>空</v>
      </c>
      <c r="Z547" s="6">
        <f t="shared" si="241"/>
        <v>0</v>
      </c>
      <c r="AA547" s="5">
        <f t="shared" si="251"/>
        <v>1.3621322968284184</v>
      </c>
      <c r="AB547" t="str">
        <f t="shared" si="259"/>
        <v>多</v>
      </c>
      <c r="AC547" s="6">
        <f t="shared" si="242"/>
        <v>2.2261028731397126E-2</v>
      </c>
      <c r="AD547" s="5">
        <f t="shared" si="252"/>
        <v>3.0913725210879215</v>
      </c>
    </row>
    <row r="548" spans="1:30" x14ac:dyDescent="0.15">
      <c r="A548" s="1">
        <v>39182</v>
      </c>
      <c r="B548" s="2">
        <v>3081.57</v>
      </c>
      <c r="C548" s="3">
        <f t="shared" si="232"/>
        <v>1.4284914932344073E-2</v>
      </c>
      <c r="D548" s="4" t="str">
        <f t="shared" si="243"/>
        <v>多</v>
      </c>
      <c r="E548" s="6">
        <f t="shared" si="233"/>
        <v>1.4284914932344073E-2</v>
      </c>
      <c r="F548" s="5">
        <f t="shared" si="234"/>
        <v>1.937080629925056</v>
      </c>
      <c r="G548" t="str">
        <f t="shared" si="244"/>
        <v>空</v>
      </c>
      <c r="H548" s="6">
        <f t="shared" si="235"/>
        <v>0</v>
      </c>
      <c r="I548" s="5">
        <f t="shared" si="245"/>
        <v>1.1576702023056979</v>
      </c>
      <c r="J548" t="str">
        <f t="shared" si="253"/>
        <v>空</v>
      </c>
      <c r="K548" s="6">
        <f t="shared" si="236"/>
        <v>0</v>
      </c>
      <c r="L548" s="5">
        <f t="shared" si="246"/>
        <v>0.91975409824514842</v>
      </c>
      <c r="M548" t="str">
        <f t="shared" si="254"/>
        <v>空</v>
      </c>
      <c r="N548" s="6">
        <f t="shared" si="237"/>
        <v>0</v>
      </c>
      <c r="O548" s="5">
        <f t="shared" si="247"/>
        <v>0.98082617195347599</v>
      </c>
      <c r="P548" t="str">
        <f t="shared" si="255"/>
        <v>空</v>
      </c>
      <c r="Q548" s="6">
        <f t="shared" si="238"/>
        <v>0</v>
      </c>
      <c r="R548" s="5">
        <f t="shared" si="248"/>
        <v>0.94071168098427671</v>
      </c>
      <c r="S548" t="str">
        <f t="shared" si="256"/>
        <v>空</v>
      </c>
      <c r="T548" s="6">
        <f t="shared" si="239"/>
        <v>0</v>
      </c>
      <c r="U548" s="5">
        <f t="shared" si="249"/>
        <v>0.95585870102524484</v>
      </c>
      <c r="V548" t="str">
        <f t="shared" si="257"/>
        <v>空</v>
      </c>
      <c r="W548" s="6">
        <f t="shared" si="240"/>
        <v>0</v>
      </c>
      <c r="X548" s="5">
        <f t="shared" si="250"/>
        <v>1.1298480835909255</v>
      </c>
      <c r="Y548" t="str">
        <f t="shared" si="258"/>
        <v>空</v>
      </c>
      <c r="Z548" s="6">
        <f t="shared" si="241"/>
        <v>0</v>
      </c>
      <c r="AA548" s="5">
        <f t="shared" si="251"/>
        <v>1.3621322968284184</v>
      </c>
      <c r="AB548" t="str">
        <f t="shared" si="259"/>
        <v>多</v>
      </c>
      <c r="AC548" s="6">
        <f t="shared" si="242"/>
        <v>1.4284914932344073E-2</v>
      </c>
      <c r="AD548" s="5">
        <f t="shared" si="252"/>
        <v>3.1355325145758486</v>
      </c>
    </row>
    <row r="549" spans="1:30" x14ac:dyDescent="0.15">
      <c r="A549" s="1">
        <v>39183</v>
      </c>
      <c r="B549" s="2">
        <v>3121.32</v>
      </c>
      <c r="C549" s="3">
        <f t="shared" si="232"/>
        <v>1.2899268879175141E-2</v>
      </c>
      <c r="D549" s="4" t="str">
        <f t="shared" si="243"/>
        <v>多</v>
      </c>
      <c r="E549" s="6">
        <f t="shared" si="233"/>
        <v>1.2899268879175141E-2</v>
      </c>
      <c r="F549" s="5">
        <f t="shared" si="234"/>
        <v>1.9620675538111012</v>
      </c>
      <c r="G549" t="str">
        <f t="shared" si="244"/>
        <v>空</v>
      </c>
      <c r="H549" s="6">
        <f t="shared" si="235"/>
        <v>0</v>
      </c>
      <c r="I549" s="5">
        <f t="shared" si="245"/>
        <v>1.1576702023056979</v>
      </c>
      <c r="J549" t="str">
        <f t="shared" si="253"/>
        <v>空</v>
      </c>
      <c r="K549" s="6">
        <f t="shared" si="236"/>
        <v>0</v>
      </c>
      <c r="L549" s="5">
        <f t="shared" si="246"/>
        <v>0.91975409824514842</v>
      </c>
      <c r="M549" t="str">
        <f t="shared" si="254"/>
        <v>空</v>
      </c>
      <c r="N549" s="6">
        <f t="shared" si="237"/>
        <v>0</v>
      </c>
      <c r="O549" s="5">
        <f t="shared" si="247"/>
        <v>0.98082617195347599</v>
      </c>
      <c r="P549" t="str">
        <f t="shared" si="255"/>
        <v>空</v>
      </c>
      <c r="Q549" s="6">
        <f t="shared" si="238"/>
        <v>0</v>
      </c>
      <c r="R549" s="5">
        <f t="shared" si="248"/>
        <v>0.94071168098427671</v>
      </c>
      <c r="S549" t="str">
        <f t="shared" si="256"/>
        <v>空</v>
      </c>
      <c r="T549" s="6">
        <f t="shared" si="239"/>
        <v>0</v>
      </c>
      <c r="U549" s="5">
        <f t="shared" si="249"/>
        <v>0.95585870102524484</v>
      </c>
      <c r="V549" t="str">
        <f t="shared" si="257"/>
        <v>空</v>
      </c>
      <c r="W549" s="6">
        <f t="shared" si="240"/>
        <v>0</v>
      </c>
      <c r="X549" s="5">
        <f t="shared" si="250"/>
        <v>1.1298480835909255</v>
      </c>
      <c r="Y549" t="str">
        <f t="shared" si="258"/>
        <v>空</v>
      </c>
      <c r="Z549" s="6">
        <f t="shared" si="241"/>
        <v>0</v>
      </c>
      <c r="AA549" s="5">
        <f t="shared" si="251"/>
        <v>1.3621322968284184</v>
      </c>
      <c r="AB549" t="str">
        <f t="shared" si="259"/>
        <v>多</v>
      </c>
      <c r="AC549" s="6">
        <f t="shared" si="242"/>
        <v>1.2899268879175141E-2</v>
      </c>
      <c r="AD549" s="5">
        <f t="shared" si="252"/>
        <v>3.1759785915607588</v>
      </c>
    </row>
    <row r="550" spans="1:30" x14ac:dyDescent="0.15">
      <c r="A550" s="1">
        <v>39184</v>
      </c>
      <c r="B550" s="2">
        <v>3176.44</v>
      </c>
      <c r="C550" s="3">
        <f t="shared" si="232"/>
        <v>1.7659195468583855E-2</v>
      </c>
      <c r="D550" s="4" t="str">
        <f t="shared" si="243"/>
        <v>多</v>
      </c>
      <c r="E550" s="6">
        <f t="shared" si="233"/>
        <v>1.7659195468583855E-2</v>
      </c>
      <c r="F550" s="5">
        <f t="shared" si="234"/>
        <v>1.9967160882664177</v>
      </c>
      <c r="G550" t="str">
        <f t="shared" si="244"/>
        <v>空</v>
      </c>
      <c r="H550" s="6">
        <f t="shared" si="235"/>
        <v>0</v>
      </c>
      <c r="I550" s="5">
        <f t="shared" si="245"/>
        <v>1.1576702023056979</v>
      </c>
      <c r="J550" t="str">
        <f t="shared" si="253"/>
        <v>空</v>
      </c>
      <c r="K550" s="6">
        <f t="shared" si="236"/>
        <v>0</v>
      </c>
      <c r="L550" s="5">
        <f t="shared" si="246"/>
        <v>0.91975409824514842</v>
      </c>
      <c r="M550" t="str">
        <f t="shared" si="254"/>
        <v>空</v>
      </c>
      <c r="N550" s="6">
        <f t="shared" si="237"/>
        <v>0</v>
      </c>
      <c r="O550" s="5">
        <f t="shared" si="247"/>
        <v>0.98082617195347599</v>
      </c>
      <c r="P550" t="str">
        <f t="shared" si="255"/>
        <v>空</v>
      </c>
      <c r="Q550" s="6">
        <f t="shared" si="238"/>
        <v>0</v>
      </c>
      <c r="R550" s="5">
        <f t="shared" si="248"/>
        <v>0.94071168098427671</v>
      </c>
      <c r="S550" t="str">
        <f t="shared" si="256"/>
        <v>空</v>
      </c>
      <c r="T550" s="6">
        <f t="shared" si="239"/>
        <v>0</v>
      </c>
      <c r="U550" s="5">
        <f t="shared" si="249"/>
        <v>0.95585870102524484</v>
      </c>
      <c r="V550" t="str">
        <f t="shared" si="257"/>
        <v>空</v>
      </c>
      <c r="W550" s="6">
        <f t="shared" si="240"/>
        <v>0</v>
      </c>
      <c r="X550" s="5">
        <f t="shared" si="250"/>
        <v>1.1298480835909255</v>
      </c>
      <c r="Y550" t="str">
        <f t="shared" si="258"/>
        <v>空</v>
      </c>
      <c r="Z550" s="6">
        <f t="shared" si="241"/>
        <v>0</v>
      </c>
      <c r="AA550" s="5">
        <f t="shared" si="251"/>
        <v>1.3621322968284184</v>
      </c>
      <c r="AB550" t="str">
        <f t="shared" si="259"/>
        <v>多</v>
      </c>
      <c r="AC550" s="6">
        <f t="shared" si="242"/>
        <v>1.7659195468583855E-2</v>
      </c>
      <c r="AD550" s="5">
        <f t="shared" si="252"/>
        <v>3.232063818313168</v>
      </c>
    </row>
    <row r="551" spans="1:30" x14ac:dyDescent="0.15">
      <c r="A551" s="1">
        <v>39185</v>
      </c>
      <c r="B551" s="2">
        <v>3169.23</v>
      </c>
      <c r="C551" s="3">
        <f t="shared" si="232"/>
        <v>-2.2698366725013575E-3</v>
      </c>
      <c r="D551" s="4" t="str">
        <f t="shared" si="243"/>
        <v>多</v>
      </c>
      <c r="E551" s="6">
        <f t="shared" si="233"/>
        <v>-2.2698366725013575E-3</v>
      </c>
      <c r="F551" s="5">
        <f t="shared" si="234"/>
        <v>1.9921838688646971</v>
      </c>
      <c r="G551" t="str">
        <f t="shared" si="244"/>
        <v>空</v>
      </c>
      <c r="H551" s="6">
        <f t="shared" si="235"/>
        <v>0</v>
      </c>
      <c r="I551" s="5">
        <f t="shared" si="245"/>
        <v>1.1576702023056979</v>
      </c>
      <c r="J551" t="str">
        <f t="shared" si="253"/>
        <v>空</v>
      </c>
      <c r="K551" s="6">
        <f t="shared" si="236"/>
        <v>0</v>
      </c>
      <c r="L551" s="5">
        <f t="shared" si="246"/>
        <v>0.91975409824514842</v>
      </c>
      <c r="M551" t="str">
        <f t="shared" si="254"/>
        <v>空</v>
      </c>
      <c r="N551" s="6">
        <f t="shared" si="237"/>
        <v>0</v>
      </c>
      <c r="O551" s="5">
        <f t="shared" si="247"/>
        <v>0.98082617195347599</v>
      </c>
      <c r="P551" t="str">
        <f t="shared" si="255"/>
        <v>空</v>
      </c>
      <c r="Q551" s="6">
        <f t="shared" si="238"/>
        <v>0</v>
      </c>
      <c r="R551" s="5">
        <f t="shared" si="248"/>
        <v>0.94071168098427671</v>
      </c>
      <c r="S551" t="str">
        <f t="shared" si="256"/>
        <v>空</v>
      </c>
      <c r="T551" s="6">
        <f t="shared" si="239"/>
        <v>0</v>
      </c>
      <c r="U551" s="5">
        <f t="shared" si="249"/>
        <v>0.95585870102524484</v>
      </c>
      <c r="V551" t="str">
        <f t="shared" si="257"/>
        <v>空</v>
      </c>
      <c r="W551" s="6">
        <f t="shared" si="240"/>
        <v>0</v>
      </c>
      <c r="X551" s="5">
        <f t="shared" si="250"/>
        <v>1.1298480835909255</v>
      </c>
      <c r="Y551" t="str">
        <f t="shared" si="258"/>
        <v>空</v>
      </c>
      <c r="Z551" s="6">
        <f t="shared" si="241"/>
        <v>0</v>
      </c>
      <c r="AA551" s="5">
        <f t="shared" si="251"/>
        <v>1.3621322968284184</v>
      </c>
      <c r="AB551" t="str">
        <f t="shared" si="259"/>
        <v>多</v>
      </c>
      <c r="AC551" s="6">
        <f t="shared" si="242"/>
        <v>-2.2698366725013575E-3</v>
      </c>
      <c r="AD551" s="5">
        <f t="shared" si="252"/>
        <v>3.224727561330496</v>
      </c>
    </row>
    <row r="552" spans="1:30" x14ac:dyDescent="0.15">
      <c r="A552" s="1">
        <v>39188</v>
      </c>
      <c r="B552" s="2">
        <v>3256</v>
      </c>
      <c r="C552" s="3">
        <f t="shared" si="232"/>
        <v>2.7378890140507206E-2</v>
      </c>
      <c r="D552" s="4" t="str">
        <f t="shared" si="243"/>
        <v>多</v>
      </c>
      <c r="E552" s="6">
        <f t="shared" si="233"/>
        <v>2.7378890140507206E-2</v>
      </c>
      <c r="F552" s="5">
        <f t="shared" si="234"/>
        <v>2.0467276521500342</v>
      </c>
      <c r="G552" t="str">
        <f t="shared" si="244"/>
        <v>空</v>
      </c>
      <c r="H552" s="6">
        <f t="shared" si="235"/>
        <v>0</v>
      </c>
      <c r="I552" s="5">
        <f t="shared" si="245"/>
        <v>1.1576702023056979</v>
      </c>
      <c r="J552" t="str">
        <f t="shared" si="253"/>
        <v>空</v>
      </c>
      <c r="K552" s="6">
        <f t="shared" si="236"/>
        <v>0</v>
      </c>
      <c r="L552" s="5">
        <f t="shared" si="246"/>
        <v>0.91975409824514842</v>
      </c>
      <c r="M552" t="str">
        <f t="shared" si="254"/>
        <v>空</v>
      </c>
      <c r="N552" s="6">
        <f t="shared" si="237"/>
        <v>0</v>
      </c>
      <c r="O552" s="5">
        <f t="shared" si="247"/>
        <v>0.98082617195347599</v>
      </c>
      <c r="P552" t="str">
        <f t="shared" si="255"/>
        <v>空</v>
      </c>
      <c r="Q552" s="6">
        <f t="shared" si="238"/>
        <v>0</v>
      </c>
      <c r="R552" s="5">
        <f t="shared" si="248"/>
        <v>0.94071168098427671</v>
      </c>
      <c r="S552" t="str">
        <f t="shared" si="256"/>
        <v>空</v>
      </c>
      <c r="T552" s="6">
        <f t="shared" si="239"/>
        <v>0</v>
      </c>
      <c r="U552" s="5">
        <f t="shared" si="249"/>
        <v>0.95585870102524484</v>
      </c>
      <c r="V552" t="str">
        <f t="shared" si="257"/>
        <v>空</v>
      </c>
      <c r="W552" s="6">
        <f t="shared" si="240"/>
        <v>0</v>
      </c>
      <c r="X552" s="5">
        <f t="shared" si="250"/>
        <v>1.1298480835909255</v>
      </c>
      <c r="Y552" t="str">
        <f t="shared" si="258"/>
        <v>空</v>
      </c>
      <c r="Z552" s="6">
        <f t="shared" si="241"/>
        <v>0</v>
      </c>
      <c r="AA552" s="5">
        <f t="shared" si="251"/>
        <v>1.3621322968284184</v>
      </c>
      <c r="AB552" t="str">
        <f t="shared" si="259"/>
        <v>多</v>
      </c>
      <c r="AC552" s="6">
        <f t="shared" si="242"/>
        <v>2.7378890140507206E-2</v>
      </c>
      <c r="AD552" s="5">
        <f t="shared" si="252"/>
        <v>3.3130170229652292</v>
      </c>
    </row>
    <row r="553" spans="1:30" x14ac:dyDescent="0.15">
      <c r="A553" s="1">
        <v>39189</v>
      </c>
      <c r="B553" s="2">
        <v>3283.6</v>
      </c>
      <c r="C553" s="3">
        <f t="shared" si="232"/>
        <v>8.4766584766584607E-3</v>
      </c>
      <c r="D553" s="4" t="str">
        <f t="shared" si="243"/>
        <v>多</v>
      </c>
      <c r="E553" s="6">
        <f t="shared" si="233"/>
        <v>8.4766584766584607E-3</v>
      </c>
      <c r="F553" s="5">
        <f t="shared" si="234"/>
        <v>2.0640770634520429</v>
      </c>
      <c r="G553" t="str">
        <f t="shared" si="244"/>
        <v>空</v>
      </c>
      <c r="H553" s="6">
        <f t="shared" si="235"/>
        <v>0</v>
      </c>
      <c r="I553" s="5">
        <f t="shared" si="245"/>
        <v>1.1576702023056979</v>
      </c>
      <c r="J553" t="str">
        <f t="shared" si="253"/>
        <v>空</v>
      </c>
      <c r="K553" s="6">
        <f t="shared" si="236"/>
        <v>0</v>
      </c>
      <c r="L553" s="5">
        <f t="shared" si="246"/>
        <v>0.91975409824514842</v>
      </c>
      <c r="M553" t="str">
        <f t="shared" si="254"/>
        <v>空</v>
      </c>
      <c r="N553" s="6">
        <f t="shared" si="237"/>
        <v>0</v>
      </c>
      <c r="O553" s="5">
        <f t="shared" si="247"/>
        <v>0.98082617195347599</v>
      </c>
      <c r="P553" t="str">
        <f t="shared" si="255"/>
        <v>空</v>
      </c>
      <c r="Q553" s="6">
        <f t="shared" si="238"/>
        <v>0</v>
      </c>
      <c r="R553" s="5">
        <f t="shared" si="248"/>
        <v>0.94071168098427671</v>
      </c>
      <c r="S553" t="str">
        <f t="shared" si="256"/>
        <v>空</v>
      </c>
      <c r="T553" s="6">
        <f t="shared" si="239"/>
        <v>0</v>
      </c>
      <c r="U553" s="5">
        <f t="shared" si="249"/>
        <v>0.95585870102524484</v>
      </c>
      <c r="V553" t="str">
        <f t="shared" si="257"/>
        <v>空</v>
      </c>
      <c r="W553" s="6">
        <f t="shared" si="240"/>
        <v>0</v>
      </c>
      <c r="X553" s="5">
        <f t="shared" si="250"/>
        <v>1.1298480835909255</v>
      </c>
      <c r="Y553" t="str">
        <f t="shared" si="258"/>
        <v>空</v>
      </c>
      <c r="Z553" s="6">
        <f t="shared" si="241"/>
        <v>0</v>
      </c>
      <c r="AA553" s="5">
        <f t="shared" si="251"/>
        <v>1.3621322968284184</v>
      </c>
      <c r="AB553" t="str">
        <f t="shared" si="259"/>
        <v>多</v>
      </c>
      <c r="AC553" s="6">
        <f t="shared" si="242"/>
        <v>8.4766584766584607E-3</v>
      </c>
      <c r="AD553" s="5">
        <f t="shared" si="252"/>
        <v>3.3411003367962611</v>
      </c>
    </row>
    <row r="554" spans="1:30" x14ac:dyDescent="0.15">
      <c r="A554" s="1">
        <v>39190</v>
      </c>
      <c r="B554" s="2">
        <v>3304.5</v>
      </c>
      <c r="C554" s="3">
        <f t="shared" si="232"/>
        <v>6.3649652820074731E-3</v>
      </c>
      <c r="D554" s="4" t="str">
        <f t="shared" si="243"/>
        <v>多</v>
      </c>
      <c r="E554" s="6">
        <f t="shared" si="233"/>
        <v>6.3649652820074731E-3</v>
      </c>
      <c r="F554" s="5">
        <f t="shared" si="234"/>
        <v>2.077214842300303</v>
      </c>
      <c r="G554" t="str">
        <f t="shared" si="244"/>
        <v>空</v>
      </c>
      <c r="H554" s="6">
        <f t="shared" si="235"/>
        <v>0</v>
      </c>
      <c r="I554" s="5">
        <f t="shared" si="245"/>
        <v>1.1576702023056979</v>
      </c>
      <c r="J554" t="str">
        <f t="shared" si="253"/>
        <v>空</v>
      </c>
      <c r="K554" s="6">
        <f t="shared" si="236"/>
        <v>0</v>
      </c>
      <c r="L554" s="5">
        <f t="shared" si="246"/>
        <v>0.91975409824514842</v>
      </c>
      <c r="M554" t="str">
        <f t="shared" si="254"/>
        <v>空</v>
      </c>
      <c r="N554" s="6">
        <f t="shared" si="237"/>
        <v>0</v>
      </c>
      <c r="O554" s="5">
        <f t="shared" si="247"/>
        <v>0.98082617195347599</v>
      </c>
      <c r="P554" t="str">
        <f t="shared" si="255"/>
        <v>空</v>
      </c>
      <c r="Q554" s="6">
        <f t="shared" si="238"/>
        <v>0</v>
      </c>
      <c r="R554" s="5">
        <f t="shared" si="248"/>
        <v>0.94071168098427671</v>
      </c>
      <c r="S554" t="str">
        <f t="shared" si="256"/>
        <v>空</v>
      </c>
      <c r="T554" s="6">
        <f t="shared" si="239"/>
        <v>0</v>
      </c>
      <c r="U554" s="5">
        <f t="shared" si="249"/>
        <v>0.95585870102524484</v>
      </c>
      <c r="V554" t="str">
        <f t="shared" si="257"/>
        <v>空</v>
      </c>
      <c r="W554" s="6">
        <f t="shared" si="240"/>
        <v>0</v>
      </c>
      <c r="X554" s="5">
        <f t="shared" si="250"/>
        <v>1.1298480835909255</v>
      </c>
      <c r="Y554" t="str">
        <f t="shared" si="258"/>
        <v>空</v>
      </c>
      <c r="Z554" s="6">
        <f t="shared" si="241"/>
        <v>0</v>
      </c>
      <c r="AA554" s="5">
        <f t="shared" si="251"/>
        <v>1.3621322968284184</v>
      </c>
      <c r="AB554" t="str">
        <f t="shared" si="259"/>
        <v>多</v>
      </c>
      <c r="AC554" s="6">
        <f t="shared" si="242"/>
        <v>6.3649652820074731E-3</v>
      </c>
      <c r="AD554" s="5">
        <f t="shared" si="252"/>
        <v>3.3623663244436726</v>
      </c>
    </row>
    <row r="555" spans="1:30" x14ac:dyDescent="0.15">
      <c r="A555" s="1">
        <v>39191</v>
      </c>
      <c r="B555" s="2">
        <v>3150.3</v>
      </c>
      <c r="C555" s="3">
        <f t="shared" si="232"/>
        <v>-4.6663640490240521E-2</v>
      </c>
      <c r="D555" s="4" t="str">
        <f t="shared" si="243"/>
        <v>多</v>
      </c>
      <c r="E555" s="6">
        <f t="shared" si="233"/>
        <v>-4.6663640490240521E-2</v>
      </c>
      <c r="F555" s="5">
        <f t="shared" si="234"/>
        <v>1.9802844356782099</v>
      </c>
      <c r="G555" t="str">
        <f t="shared" si="244"/>
        <v>空</v>
      </c>
      <c r="H555" s="6">
        <f t="shared" si="235"/>
        <v>0</v>
      </c>
      <c r="I555" s="5">
        <f t="shared" si="245"/>
        <v>1.1576702023056979</v>
      </c>
      <c r="J555" t="str">
        <f t="shared" si="253"/>
        <v>空</v>
      </c>
      <c r="K555" s="6">
        <f t="shared" si="236"/>
        <v>0</v>
      </c>
      <c r="L555" s="5">
        <f t="shared" si="246"/>
        <v>0.91975409824514842</v>
      </c>
      <c r="M555" t="str">
        <f t="shared" si="254"/>
        <v>空</v>
      </c>
      <c r="N555" s="6">
        <f t="shared" si="237"/>
        <v>0</v>
      </c>
      <c r="O555" s="5">
        <f t="shared" si="247"/>
        <v>0.98082617195347599</v>
      </c>
      <c r="P555" t="str">
        <f t="shared" si="255"/>
        <v>空</v>
      </c>
      <c r="Q555" s="6">
        <f t="shared" si="238"/>
        <v>0</v>
      </c>
      <c r="R555" s="5">
        <f t="shared" si="248"/>
        <v>0.94071168098427671</v>
      </c>
      <c r="S555" t="str">
        <f t="shared" si="256"/>
        <v>空</v>
      </c>
      <c r="T555" s="6">
        <f t="shared" si="239"/>
        <v>0</v>
      </c>
      <c r="U555" s="5">
        <f t="shared" si="249"/>
        <v>0.95585870102524484</v>
      </c>
      <c r="V555" t="str">
        <f t="shared" si="257"/>
        <v>空</v>
      </c>
      <c r="W555" s="6">
        <f t="shared" si="240"/>
        <v>0</v>
      </c>
      <c r="X555" s="5">
        <f t="shared" si="250"/>
        <v>1.1298480835909255</v>
      </c>
      <c r="Y555" t="str">
        <f t="shared" si="258"/>
        <v>空</v>
      </c>
      <c r="Z555" s="6">
        <f t="shared" si="241"/>
        <v>0</v>
      </c>
      <c r="AA555" s="5">
        <f t="shared" si="251"/>
        <v>1.3621322968284184</v>
      </c>
      <c r="AB555" t="str">
        <f t="shared" si="259"/>
        <v>多</v>
      </c>
      <c r="AC555" s="6">
        <f t="shared" si="242"/>
        <v>-4.6663640490240521E-2</v>
      </c>
      <c r="AD555" s="5">
        <f t="shared" si="252"/>
        <v>3.2054660710833418</v>
      </c>
    </row>
    <row r="556" spans="1:30" x14ac:dyDescent="0.15">
      <c r="A556" s="1">
        <v>39192</v>
      </c>
      <c r="B556" s="2">
        <v>3289.28</v>
      </c>
      <c r="C556" s="3">
        <f t="shared" si="232"/>
        <v>4.4116433355553486E-2</v>
      </c>
      <c r="D556" s="4" t="str">
        <f t="shared" si="243"/>
        <v>多</v>
      </c>
      <c r="E556" s="6">
        <f t="shared" si="233"/>
        <v>4.4116433355553486E-2</v>
      </c>
      <c r="F556" s="5">
        <f t="shared" si="234"/>
        <v>2.0676475220098474</v>
      </c>
      <c r="G556" t="str">
        <f t="shared" si="244"/>
        <v>空</v>
      </c>
      <c r="H556" s="6">
        <f t="shared" si="235"/>
        <v>0</v>
      </c>
      <c r="I556" s="5">
        <f t="shared" si="245"/>
        <v>1.1576702023056979</v>
      </c>
      <c r="J556" t="str">
        <f t="shared" si="253"/>
        <v>空</v>
      </c>
      <c r="K556" s="6">
        <f t="shared" si="236"/>
        <v>0</v>
      </c>
      <c r="L556" s="5">
        <f t="shared" si="246"/>
        <v>0.91975409824514842</v>
      </c>
      <c r="M556" t="str">
        <f t="shared" si="254"/>
        <v>空</v>
      </c>
      <c r="N556" s="6">
        <f t="shared" si="237"/>
        <v>0</v>
      </c>
      <c r="O556" s="5">
        <f t="shared" si="247"/>
        <v>0.98082617195347599</v>
      </c>
      <c r="P556" t="str">
        <f t="shared" si="255"/>
        <v>空</v>
      </c>
      <c r="Q556" s="6">
        <f t="shared" si="238"/>
        <v>0</v>
      </c>
      <c r="R556" s="5">
        <f t="shared" si="248"/>
        <v>0.94071168098427671</v>
      </c>
      <c r="S556" t="str">
        <f t="shared" si="256"/>
        <v>空</v>
      </c>
      <c r="T556" s="6">
        <f t="shared" si="239"/>
        <v>0</v>
      </c>
      <c r="U556" s="5">
        <f t="shared" si="249"/>
        <v>0.95585870102524484</v>
      </c>
      <c r="V556" t="str">
        <f t="shared" si="257"/>
        <v>空</v>
      </c>
      <c r="W556" s="6">
        <f t="shared" si="240"/>
        <v>0</v>
      </c>
      <c r="X556" s="5">
        <f t="shared" si="250"/>
        <v>1.1298480835909255</v>
      </c>
      <c r="Y556" t="str">
        <f t="shared" si="258"/>
        <v>空</v>
      </c>
      <c r="Z556" s="6">
        <f t="shared" si="241"/>
        <v>0</v>
      </c>
      <c r="AA556" s="5">
        <f t="shared" si="251"/>
        <v>1.3621322968284184</v>
      </c>
      <c r="AB556" t="str">
        <f t="shared" si="259"/>
        <v>多</v>
      </c>
      <c r="AC556" s="6">
        <f t="shared" si="242"/>
        <v>4.4116433355553486E-2</v>
      </c>
      <c r="AD556" s="5">
        <f t="shared" si="252"/>
        <v>3.3468798013817778</v>
      </c>
    </row>
    <row r="557" spans="1:30" x14ac:dyDescent="0.15">
      <c r="A557" s="1">
        <v>39195</v>
      </c>
      <c r="B557" s="2">
        <v>3431.32</v>
      </c>
      <c r="C557" s="3">
        <f t="shared" si="232"/>
        <v>4.3182702597528877E-2</v>
      </c>
      <c r="D557" s="4" t="str">
        <f t="shared" si="243"/>
        <v>多</v>
      </c>
      <c r="E557" s="6">
        <f t="shared" si="233"/>
        <v>4.3182702597528877E-2</v>
      </c>
      <c r="F557" s="5">
        <f t="shared" si="234"/>
        <v>2.1569341300293163</v>
      </c>
      <c r="G557" t="str">
        <f t="shared" si="244"/>
        <v>空</v>
      </c>
      <c r="H557" s="6">
        <f t="shared" si="235"/>
        <v>0</v>
      </c>
      <c r="I557" s="5">
        <f t="shared" si="245"/>
        <v>1.1576702023056979</v>
      </c>
      <c r="J557" t="str">
        <f t="shared" si="253"/>
        <v>空</v>
      </c>
      <c r="K557" s="6">
        <f t="shared" si="236"/>
        <v>0</v>
      </c>
      <c r="L557" s="5">
        <f t="shared" si="246"/>
        <v>0.91975409824514842</v>
      </c>
      <c r="M557" t="str">
        <f t="shared" si="254"/>
        <v>空</v>
      </c>
      <c r="N557" s="6">
        <f t="shared" si="237"/>
        <v>0</v>
      </c>
      <c r="O557" s="5">
        <f t="shared" si="247"/>
        <v>0.98082617195347599</v>
      </c>
      <c r="P557" t="str">
        <f t="shared" si="255"/>
        <v>空</v>
      </c>
      <c r="Q557" s="6">
        <f t="shared" si="238"/>
        <v>0</v>
      </c>
      <c r="R557" s="5">
        <f t="shared" si="248"/>
        <v>0.94071168098427671</v>
      </c>
      <c r="S557" t="str">
        <f t="shared" si="256"/>
        <v>空</v>
      </c>
      <c r="T557" s="6">
        <f t="shared" si="239"/>
        <v>0</v>
      </c>
      <c r="U557" s="5">
        <f t="shared" si="249"/>
        <v>0.95585870102524484</v>
      </c>
      <c r="V557" t="str">
        <f t="shared" si="257"/>
        <v>空</v>
      </c>
      <c r="W557" s="6">
        <f t="shared" si="240"/>
        <v>0</v>
      </c>
      <c r="X557" s="5">
        <f t="shared" si="250"/>
        <v>1.1298480835909255</v>
      </c>
      <c r="Y557" t="str">
        <f t="shared" si="258"/>
        <v>空</v>
      </c>
      <c r="Z557" s="6">
        <f t="shared" si="241"/>
        <v>0</v>
      </c>
      <c r="AA557" s="5">
        <f t="shared" si="251"/>
        <v>1.3621322968284184</v>
      </c>
      <c r="AB557" t="str">
        <f t="shared" si="259"/>
        <v>多</v>
      </c>
      <c r="AC557" s="6">
        <f t="shared" si="242"/>
        <v>4.3182702597528877E-2</v>
      </c>
      <c r="AD557" s="5">
        <f t="shared" si="252"/>
        <v>3.4914071164745235</v>
      </c>
    </row>
    <row r="558" spans="1:30" x14ac:dyDescent="0.15">
      <c r="A558" s="1">
        <v>39196</v>
      </c>
      <c r="B558" s="2">
        <v>3445.2</v>
      </c>
      <c r="C558" s="3">
        <f t="shared" si="232"/>
        <v>4.0450905191005138E-3</v>
      </c>
      <c r="D558" s="4" t="str">
        <f t="shared" si="243"/>
        <v>多</v>
      </c>
      <c r="E558" s="6">
        <f t="shared" si="233"/>
        <v>4.0450905191005138E-3</v>
      </c>
      <c r="F558" s="5">
        <f t="shared" si="234"/>
        <v>2.1656591238290224</v>
      </c>
      <c r="G558" t="str">
        <f t="shared" si="244"/>
        <v>空</v>
      </c>
      <c r="H558" s="6">
        <f t="shared" si="235"/>
        <v>0</v>
      </c>
      <c r="I558" s="5">
        <f t="shared" si="245"/>
        <v>1.1576702023056979</v>
      </c>
      <c r="J558" t="str">
        <f t="shared" si="253"/>
        <v>空</v>
      </c>
      <c r="K558" s="6">
        <f t="shared" si="236"/>
        <v>0</v>
      </c>
      <c r="L558" s="5">
        <f t="shared" si="246"/>
        <v>0.91975409824514842</v>
      </c>
      <c r="M558" t="str">
        <f t="shared" si="254"/>
        <v>空</v>
      </c>
      <c r="N558" s="6">
        <f t="shared" si="237"/>
        <v>0</v>
      </c>
      <c r="O558" s="5">
        <f t="shared" si="247"/>
        <v>0.98082617195347599</v>
      </c>
      <c r="P558" t="str">
        <f t="shared" si="255"/>
        <v>空</v>
      </c>
      <c r="Q558" s="6">
        <f t="shared" si="238"/>
        <v>0</v>
      </c>
      <c r="R558" s="5">
        <f t="shared" si="248"/>
        <v>0.94071168098427671</v>
      </c>
      <c r="S558" t="str">
        <f t="shared" si="256"/>
        <v>空</v>
      </c>
      <c r="T558" s="6">
        <f t="shared" si="239"/>
        <v>0</v>
      </c>
      <c r="U558" s="5">
        <f t="shared" si="249"/>
        <v>0.95585870102524484</v>
      </c>
      <c r="V558" t="str">
        <f t="shared" si="257"/>
        <v>空</v>
      </c>
      <c r="W558" s="6">
        <f t="shared" si="240"/>
        <v>0</v>
      </c>
      <c r="X558" s="5">
        <f t="shared" si="250"/>
        <v>1.1298480835909255</v>
      </c>
      <c r="Y558" t="str">
        <f t="shared" si="258"/>
        <v>空</v>
      </c>
      <c r="Z558" s="6">
        <f t="shared" si="241"/>
        <v>0</v>
      </c>
      <c r="AA558" s="5">
        <f t="shared" si="251"/>
        <v>1.3621322968284184</v>
      </c>
      <c r="AB558" t="str">
        <f t="shared" si="259"/>
        <v>多</v>
      </c>
      <c r="AC558" s="6">
        <f t="shared" si="242"/>
        <v>4.0450905191005138E-3</v>
      </c>
      <c r="AD558" s="5">
        <f t="shared" si="252"/>
        <v>3.5055301742996945</v>
      </c>
    </row>
    <row r="559" spans="1:30" x14ac:dyDescent="0.15">
      <c r="A559" s="1">
        <v>39197</v>
      </c>
      <c r="B559" s="2">
        <v>3448.28</v>
      </c>
      <c r="C559" s="3">
        <f t="shared" si="232"/>
        <v>8.93997445721606E-4</v>
      </c>
      <c r="D559" s="4" t="str">
        <f t="shared" si="243"/>
        <v>多</v>
      </c>
      <c r="E559" s="6">
        <f t="shared" si="233"/>
        <v>8.93997445721606E-4</v>
      </c>
      <c r="F559" s="5">
        <f t="shared" si="234"/>
        <v>2.1675952175540294</v>
      </c>
      <c r="G559" t="str">
        <f t="shared" si="244"/>
        <v>空</v>
      </c>
      <c r="H559" s="6">
        <f t="shared" si="235"/>
        <v>0</v>
      </c>
      <c r="I559" s="5">
        <f t="shared" si="245"/>
        <v>1.1576702023056979</v>
      </c>
      <c r="J559" t="str">
        <f t="shared" si="253"/>
        <v>空</v>
      </c>
      <c r="K559" s="6">
        <f t="shared" si="236"/>
        <v>0</v>
      </c>
      <c r="L559" s="5">
        <f t="shared" si="246"/>
        <v>0.91975409824514842</v>
      </c>
      <c r="M559" t="str">
        <f t="shared" si="254"/>
        <v>空</v>
      </c>
      <c r="N559" s="6">
        <f t="shared" si="237"/>
        <v>0</v>
      </c>
      <c r="O559" s="5">
        <f t="shared" si="247"/>
        <v>0.98082617195347599</v>
      </c>
      <c r="P559" t="str">
        <f t="shared" si="255"/>
        <v>空</v>
      </c>
      <c r="Q559" s="6">
        <f t="shared" si="238"/>
        <v>0</v>
      </c>
      <c r="R559" s="5">
        <f t="shared" si="248"/>
        <v>0.94071168098427671</v>
      </c>
      <c r="S559" t="str">
        <f t="shared" si="256"/>
        <v>空</v>
      </c>
      <c r="T559" s="6">
        <f t="shared" si="239"/>
        <v>0</v>
      </c>
      <c r="U559" s="5">
        <f t="shared" si="249"/>
        <v>0.95585870102524484</v>
      </c>
      <c r="V559" t="str">
        <f t="shared" si="257"/>
        <v>空</v>
      </c>
      <c r="W559" s="6">
        <f t="shared" si="240"/>
        <v>0</v>
      </c>
      <c r="X559" s="5">
        <f t="shared" si="250"/>
        <v>1.1298480835909255</v>
      </c>
      <c r="Y559" t="str">
        <f t="shared" si="258"/>
        <v>空</v>
      </c>
      <c r="Z559" s="6">
        <f t="shared" si="241"/>
        <v>0</v>
      </c>
      <c r="AA559" s="5">
        <f t="shared" si="251"/>
        <v>1.3621322968284184</v>
      </c>
      <c r="AB559" t="str">
        <f t="shared" si="259"/>
        <v>多</v>
      </c>
      <c r="AC559" s="6">
        <f t="shared" si="242"/>
        <v>8.93997445721606E-4</v>
      </c>
      <c r="AD559" s="5">
        <f t="shared" si="252"/>
        <v>3.5086641093214186</v>
      </c>
    </row>
    <row r="560" spans="1:30" x14ac:dyDescent="0.15">
      <c r="A560" s="1">
        <v>39198</v>
      </c>
      <c r="B560" s="2">
        <v>3493.58</v>
      </c>
      <c r="C560" s="3">
        <f t="shared" si="232"/>
        <v>1.313698423561882E-2</v>
      </c>
      <c r="D560" s="4" t="str">
        <f t="shared" si="243"/>
        <v>多</v>
      </c>
      <c r="E560" s="6">
        <f t="shared" si="233"/>
        <v>1.313698423561882E-2</v>
      </c>
      <c r="F560" s="5">
        <f t="shared" si="234"/>
        <v>2.1960708817562393</v>
      </c>
      <c r="G560" t="str">
        <f t="shared" si="244"/>
        <v>空</v>
      </c>
      <c r="H560" s="6">
        <f t="shared" si="235"/>
        <v>0</v>
      </c>
      <c r="I560" s="5">
        <f t="shared" si="245"/>
        <v>1.1576702023056979</v>
      </c>
      <c r="J560" t="str">
        <f t="shared" si="253"/>
        <v>空</v>
      </c>
      <c r="K560" s="6">
        <f t="shared" si="236"/>
        <v>0</v>
      </c>
      <c r="L560" s="5">
        <f t="shared" si="246"/>
        <v>0.91975409824514842</v>
      </c>
      <c r="M560" t="str">
        <f t="shared" si="254"/>
        <v>空</v>
      </c>
      <c r="N560" s="6">
        <f t="shared" si="237"/>
        <v>0</v>
      </c>
      <c r="O560" s="5">
        <f t="shared" si="247"/>
        <v>0.98082617195347599</v>
      </c>
      <c r="P560" t="str">
        <f t="shared" si="255"/>
        <v>空</v>
      </c>
      <c r="Q560" s="6">
        <f t="shared" si="238"/>
        <v>0</v>
      </c>
      <c r="R560" s="5">
        <f t="shared" si="248"/>
        <v>0.94071168098427671</v>
      </c>
      <c r="S560" t="str">
        <f t="shared" si="256"/>
        <v>空</v>
      </c>
      <c r="T560" s="6">
        <f t="shared" si="239"/>
        <v>0</v>
      </c>
      <c r="U560" s="5">
        <f t="shared" si="249"/>
        <v>0.95585870102524484</v>
      </c>
      <c r="V560" t="str">
        <f t="shared" si="257"/>
        <v>空</v>
      </c>
      <c r="W560" s="6">
        <f t="shared" si="240"/>
        <v>0</v>
      </c>
      <c r="X560" s="5">
        <f t="shared" si="250"/>
        <v>1.1298480835909255</v>
      </c>
      <c r="Y560" t="str">
        <f t="shared" si="258"/>
        <v>空</v>
      </c>
      <c r="Z560" s="6">
        <f t="shared" si="241"/>
        <v>0</v>
      </c>
      <c r="AA560" s="5">
        <f t="shared" si="251"/>
        <v>1.3621322968284184</v>
      </c>
      <c r="AB560" t="str">
        <f t="shared" si="259"/>
        <v>多</v>
      </c>
      <c r="AC560" s="6">
        <f t="shared" si="242"/>
        <v>1.313698423561882E-2</v>
      </c>
      <c r="AD560" s="5">
        <f t="shared" si="252"/>
        <v>3.5547573744136556</v>
      </c>
    </row>
    <row r="561" spans="1:30" x14ac:dyDescent="0.15">
      <c r="A561" s="1">
        <v>39199</v>
      </c>
      <c r="B561" s="2">
        <v>3470.52</v>
      </c>
      <c r="C561" s="3">
        <f t="shared" si="232"/>
        <v>-6.6006789596917415E-3</v>
      </c>
      <c r="D561" s="4" t="str">
        <f t="shared" si="243"/>
        <v>多</v>
      </c>
      <c r="E561" s="6">
        <f t="shared" si="233"/>
        <v>-6.6006789596917415E-3</v>
      </c>
      <c r="F561" s="5">
        <f t="shared" si="234"/>
        <v>2.181575322893039</v>
      </c>
      <c r="G561" t="str">
        <f t="shared" si="244"/>
        <v>空</v>
      </c>
      <c r="H561" s="6">
        <f t="shared" si="235"/>
        <v>0</v>
      </c>
      <c r="I561" s="5">
        <f t="shared" si="245"/>
        <v>1.1576702023056979</v>
      </c>
      <c r="J561" t="str">
        <f t="shared" si="253"/>
        <v>空</v>
      </c>
      <c r="K561" s="6">
        <f t="shared" si="236"/>
        <v>0</v>
      </c>
      <c r="L561" s="5">
        <f t="shared" si="246"/>
        <v>0.91975409824514842</v>
      </c>
      <c r="M561" t="str">
        <f t="shared" si="254"/>
        <v>空</v>
      </c>
      <c r="N561" s="6">
        <f t="shared" si="237"/>
        <v>0</v>
      </c>
      <c r="O561" s="5">
        <f t="shared" si="247"/>
        <v>0.98082617195347599</v>
      </c>
      <c r="P561" t="str">
        <f t="shared" si="255"/>
        <v>空</v>
      </c>
      <c r="Q561" s="6">
        <f t="shared" si="238"/>
        <v>0</v>
      </c>
      <c r="R561" s="5">
        <f t="shared" si="248"/>
        <v>0.94071168098427671</v>
      </c>
      <c r="S561" t="str">
        <f t="shared" si="256"/>
        <v>空</v>
      </c>
      <c r="T561" s="6">
        <f t="shared" si="239"/>
        <v>0</v>
      </c>
      <c r="U561" s="5">
        <f t="shared" si="249"/>
        <v>0.95585870102524484</v>
      </c>
      <c r="V561" t="str">
        <f t="shared" si="257"/>
        <v>空</v>
      </c>
      <c r="W561" s="6">
        <f t="shared" si="240"/>
        <v>0</v>
      </c>
      <c r="X561" s="5">
        <f t="shared" si="250"/>
        <v>1.1298480835909255</v>
      </c>
      <c r="Y561" t="str">
        <f t="shared" si="258"/>
        <v>空</v>
      </c>
      <c r="Z561" s="6">
        <f t="shared" si="241"/>
        <v>0</v>
      </c>
      <c r="AA561" s="5">
        <f t="shared" si="251"/>
        <v>1.3621322968284184</v>
      </c>
      <c r="AB561" t="str">
        <f t="shared" si="259"/>
        <v>多</v>
      </c>
      <c r="AC561" s="6">
        <f t="shared" si="242"/>
        <v>-6.6006789596917415E-3</v>
      </c>
      <c r="AD561" s="5">
        <f t="shared" si="252"/>
        <v>3.5312935622055543</v>
      </c>
    </row>
    <row r="562" spans="1:30" x14ac:dyDescent="0.15">
      <c r="A562" s="1">
        <v>39202</v>
      </c>
      <c r="B562" s="2">
        <v>3558.71</v>
      </c>
      <c r="C562" s="3">
        <f t="shared" si="232"/>
        <v>2.5411177575694666E-2</v>
      </c>
      <c r="D562" s="4" t="str">
        <f t="shared" si="243"/>
        <v>多</v>
      </c>
      <c r="E562" s="6">
        <f t="shared" si="233"/>
        <v>2.5411177575694666E-2</v>
      </c>
      <c r="F562" s="5">
        <f t="shared" si="234"/>
        <v>2.2370117208178275</v>
      </c>
      <c r="G562" t="str">
        <f t="shared" si="244"/>
        <v>空</v>
      </c>
      <c r="H562" s="6">
        <f t="shared" si="235"/>
        <v>0</v>
      </c>
      <c r="I562" s="5">
        <f t="shared" si="245"/>
        <v>1.1576702023056979</v>
      </c>
      <c r="J562" t="str">
        <f t="shared" si="253"/>
        <v>空</v>
      </c>
      <c r="K562" s="6">
        <f t="shared" si="236"/>
        <v>0</v>
      </c>
      <c r="L562" s="5">
        <f t="shared" si="246"/>
        <v>0.91975409824514842</v>
      </c>
      <c r="M562" t="str">
        <f t="shared" si="254"/>
        <v>空</v>
      </c>
      <c r="N562" s="6">
        <f t="shared" si="237"/>
        <v>0</v>
      </c>
      <c r="O562" s="5">
        <f t="shared" si="247"/>
        <v>0.98082617195347599</v>
      </c>
      <c r="P562" t="str">
        <f t="shared" si="255"/>
        <v>空</v>
      </c>
      <c r="Q562" s="6">
        <f t="shared" si="238"/>
        <v>0</v>
      </c>
      <c r="R562" s="5">
        <f t="shared" si="248"/>
        <v>0.94071168098427671</v>
      </c>
      <c r="S562" t="str">
        <f t="shared" si="256"/>
        <v>空</v>
      </c>
      <c r="T562" s="6">
        <f t="shared" si="239"/>
        <v>0</v>
      </c>
      <c r="U562" s="5">
        <f t="shared" si="249"/>
        <v>0.95585870102524484</v>
      </c>
      <c r="V562" t="str">
        <f t="shared" si="257"/>
        <v>空</v>
      </c>
      <c r="W562" s="6">
        <f t="shared" si="240"/>
        <v>0</v>
      </c>
      <c r="X562" s="5">
        <f t="shared" si="250"/>
        <v>1.1298480835909255</v>
      </c>
      <c r="Y562" t="str">
        <f t="shared" si="258"/>
        <v>空</v>
      </c>
      <c r="Z562" s="6">
        <f t="shared" si="241"/>
        <v>0</v>
      </c>
      <c r="AA562" s="5">
        <f t="shared" si="251"/>
        <v>1.3621322968284184</v>
      </c>
      <c r="AB562" t="str">
        <f t="shared" si="259"/>
        <v>多</v>
      </c>
      <c r="AC562" s="6">
        <f t="shared" si="242"/>
        <v>2.5411177575694666E-2</v>
      </c>
      <c r="AD562" s="5">
        <f t="shared" si="252"/>
        <v>3.6210278899866672</v>
      </c>
    </row>
    <row r="563" spans="1:30" x14ac:dyDescent="0.15">
      <c r="A563" s="1">
        <v>39210</v>
      </c>
      <c r="B563" s="2">
        <v>3686.03</v>
      </c>
      <c r="C563" s="3">
        <f t="shared" si="232"/>
        <v>3.5777009084752676E-2</v>
      </c>
      <c r="D563" s="4" t="str">
        <f t="shared" si="243"/>
        <v>多</v>
      </c>
      <c r="E563" s="6">
        <f t="shared" si="233"/>
        <v>3.5777009084752676E-2</v>
      </c>
      <c r="F563" s="5">
        <f t="shared" si="234"/>
        <v>2.3170453094762253</v>
      </c>
      <c r="G563" t="str">
        <f t="shared" si="244"/>
        <v>空</v>
      </c>
      <c r="H563" s="6">
        <f t="shared" si="235"/>
        <v>0</v>
      </c>
      <c r="I563" s="5">
        <f t="shared" si="245"/>
        <v>1.1576702023056979</v>
      </c>
      <c r="J563" t="str">
        <f t="shared" si="253"/>
        <v>空</v>
      </c>
      <c r="K563" s="6">
        <f t="shared" si="236"/>
        <v>0</v>
      </c>
      <c r="L563" s="5">
        <f t="shared" si="246"/>
        <v>0.91975409824514842</v>
      </c>
      <c r="M563" t="str">
        <f t="shared" si="254"/>
        <v>空</v>
      </c>
      <c r="N563" s="6">
        <f t="shared" si="237"/>
        <v>0</v>
      </c>
      <c r="O563" s="5">
        <f t="shared" si="247"/>
        <v>0.98082617195347599</v>
      </c>
      <c r="P563" t="str">
        <f t="shared" si="255"/>
        <v>空</v>
      </c>
      <c r="Q563" s="6">
        <f t="shared" si="238"/>
        <v>0</v>
      </c>
      <c r="R563" s="5">
        <f t="shared" si="248"/>
        <v>0.94071168098427671</v>
      </c>
      <c r="S563" t="str">
        <f t="shared" si="256"/>
        <v>空</v>
      </c>
      <c r="T563" s="6">
        <f t="shared" si="239"/>
        <v>0</v>
      </c>
      <c r="U563" s="5">
        <f t="shared" si="249"/>
        <v>0.95585870102524484</v>
      </c>
      <c r="V563" t="str">
        <f t="shared" si="257"/>
        <v>空</v>
      </c>
      <c r="W563" s="6">
        <f t="shared" si="240"/>
        <v>0</v>
      </c>
      <c r="X563" s="5">
        <f t="shared" si="250"/>
        <v>1.1298480835909255</v>
      </c>
      <c r="Y563" t="str">
        <f t="shared" si="258"/>
        <v>空</v>
      </c>
      <c r="Z563" s="6">
        <f t="shared" si="241"/>
        <v>0</v>
      </c>
      <c r="AA563" s="5">
        <f t="shared" si="251"/>
        <v>1.3621322968284184</v>
      </c>
      <c r="AB563" t="str">
        <f t="shared" si="259"/>
        <v>多</v>
      </c>
      <c r="AC563" s="6">
        <f t="shared" si="242"/>
        <v>3.5777009084752676E-2</v>
      </c>
      <c r="AD563" s="5">
        <f t="shared" si="252"/>
        <v>3.7505774377028631</v>
      </c>
    </row>
    <row r="564" spans="1:30" x14ac:dyDescent="0.15">
      <c r="A564" s="1">
        <v>39211</v>
      </c>
      <c r="B564" s="2">
        <v>3701.28</v>
      </c>
      <c r="C564" s="3">
        <f t="shared" si="232"/>
        <v>4.1372425075216768E-3</v>
      </c>
      <c r="D564" s="4" t="str">
        <f t="shared" si="243"/>
        <v>多</v>
      </c>
      <c r="E564" s="6">
        <f t="shared" si="233"/>
        <v>4.1372425075216768E-3</v>
      </c>
      <c r="F564" s="5">
        <f t="shared" si="234"/>
        <v>2.3266314878224441</v>
      </c>
      <c r="G564" t="str">
        <f t="shared" si="244"/>
        <v>空</v>
      </c>
      <c r="H564" s="6">
        <f t="shared" si="235"/>
        <v>0</v>
      </c>
      <c r="I564" s="5">
        <f t="shared" si="245"/>
        <v>1.1576702023056979</v>
      </c>
      <c r="J564" t="str">
        <f t="shared" si="253"/>
        <v>空</v>
      </c>
      <c r="K564" s="6">
        <f t="shared" si="236"/>
        <v>0</v>
      </c>
      <c r="L564" s="5">
        <f t="shared" si="246"/>
        <v>0.91975409824514842</v>
      </c>
      <c r="M564" t="str">
        <f t="shared" si="254"/>
        <v>空</v>
      </c>
      <c r="N564" s="6">
        <f t="shared" si="237"/>
        <v>0</v>
      </c>
      <c r="O564" s="5">
        <f t="shared" si="247"/>
        <v>0.98082617195347599</v>
      </c>
      <c r="P564" t="str">
        <f t="shared" si="255"/>
        <v>空</v>
      </c>
      <c r="Q564" s="6">
        <f t="shared" si="238"/>
        <v>0</v>
      </c>
      <c r="R564" s="5">
        <f t="shared" si="248"/>
        <v>0.94071168098427671</v>
      </c>
      <c r="S564" t="str">
        <f t="shared" si="256"/>
        <v>空</v>
      </c>
      <c r="T564" s="6">
        <f t="shared" si="239"/>
        <v>0</v>
      </c>
      <c r="U564" s="5">
        <f t="shared" si="249"/>
        <v>0.95585870102524484</v>
      </c>
      <c r="V564" t="str">
        <f t="shared" si="257"/>
        <v>空</v>
      </c>
      <c r="W564" s="6">
        <f t="shared" si="240"/>
        <v>0</v>
      </c>
      <c r="X564" s="5">
        <f t="shared" si="250"/>
        <v>1.1298480835909255</v>
      </c>
      <c r="Y564" t="str">
        <f t="shared" si="258"/>
        <v>空</v>
      </c>
      <c r="Z564" s="6">
        <f t="shared" si="241"/>
        <v>0</v>
      </c>
      <c r="AA564" s="5">
        <f t="shared" si="251"/>
        <v>1.3621322968284184</v>
      </c>
      <c r="AB564" t="str">
        <f t="shared" si="259"/>
        <v>多</v>
      </c>
      <c r="AC564" s="6">
        <f t="shared" si="242"/>
        <v>4.1372425075216768E-3</v>
      </c>
      <c r="AD564" s="5">
        <f t="shared" si="252"/>
        <v>3.7660944861058789</v>
      </c>
    </row>
    <row r="565" spans="1:30" x14ac:dyDescent="0.15">
      <c r="A565" s="1">
        <v>39212</v>
      </c>
      <c r="B565" s="2">
        <v>3724.51</v>
      </c>
      <c r="C565" s="3">
        <f t="shared" si="232"/>
        <v>6.2762071499589123E-3</v>
      </c>
      <c r="D565" s="4" t="str">
        <f t="shared" si="243"/>
        <v>多</v>
      </c>
      <c r="E565" s="6">
        <f t="shared" si="233"/>
        <v>6.2762071499589123E-3</v>
      </c>
      <c r="F565" s="5">
        <f t="shared" si="234"/>
        <v>2.3412339090016347</v>
      </c>
      <c r="G565" t="str">
        <f t="shared" si="244"/>
        <v>空</v>
      </c>
      <c r="H565" s="6">
        <f t="shared" si="235"/>
        <v>0</v>
      </c>
      <c r="I565" s="5">
        <f t="shared" si="245"/>
        <v>1.1576702023056979</v>
      </c>
      <c r="J565" t="str">
        <f t="shared" si="253"/>
        <v>空</v>
      </c>
      <c r="K565" s="6">
        <f t="shared" si="236"/>
        <v>0</v>
      </c>
      <c r="L565" s="5">
        <f t="shared" si="246"/>
        <v>0.91975409824514842</v>
      </c>
      <c r="M565" t="str">
        <f t="shared" si="254"/>
        <v>空</v>
      </c>
      <c r="N565" s="6">
        <f t="shared" si="237"/>
        <v>0</v>
      </c>
      <c r="O565" s="5">
        <f t="shared" si="247"/>
        <v>0.98082617195347599</v>
      </c>
      <c r="P565" t="str">
        <f t="shared" si="255"/>
        <v>空</v>
      </c>
      <c r="Q565" s="6">
        <f t="shared" si="238"/>
        <v>0</v>
      </c>
      <c r="R565" s="5">
        <f t="shared" si="248"/>
        <v>0.94071168098427671</v>
      </c>
      <c r="S565" t="str">
        <f t="shared" si="256"/>
        <v>空</v>
      </c>
      <c r="T565" s="6">
        <f t="shared" si="239"/>
        <v>0</v>
      </c>
      <c r="U565" s="5">
        <f t="shared" si="249"/>
        <v>0.95585870102524484</v>
      </c>
      <c r="V565" t="str">
        <f t="shared" si="257"/>
        <v>空</v>
      </c>
      <c r="W565" s="6">
        <f t="shared" si="240"/>
        <v>0</v>
      </c>
      <c r="X565" s="5">
        <f t="shared" si="250"/>
        <v>1.1298480835909255</v>
      </c>
      <c r="Y565" t="str">
        <f t="shared" si="258"/>
        <v>空</v>
      </c>
      <c r="Z565" s="6">
        <f t="shared" si="241"/>
        <v>0</v>
      </c>
      <c r="AA565" s="5">
        <f t="shared" si="251"/>
        <v>1.3621322968284184</v>
      </c>
      <c r="AB565" t="str">
        <f t="shared" si="259"/>
        <v>多</v>
      </c>
      <c r="AC565" s="6">
        <f t="shared" si="242"/>
        <v>6.2762071499589123E-3</v>
      </c>
      <c r="AD565" s="5">
        <f t="shared" si="252"/>
        <v>3.7897312752469974</v>
      </c>
    </row>
    <row r="566" spans="1:30" x14ac:dyDescent="0.15">
      <c r="A566" s="1">
        <v>39213</v>
      </c>
      <c r="B566" s="2">
        <v>3702.61</v>
      </c>
      <c r="C566" s="3">
        <f t="shared" si="232"/>
        <v>-5.8799681031868056E-3</v>
      </c>
      <c r="D566" s="4" t="str">
        <f t="shared" si="243"/>
        <v>多</v>
      </c>
      <c r="E566" s="6">
        <f t="shared" si="233"/>
        <v>-5.8799681031868056E-3</v>
      </c>
      <c r="F566" s="5">
        <f t="shared" si="234"/>
        <v>2.3274675282946058</v>
      </c>
      <c r="G566" t="str">
        <f t="shared" si="244"/>
        <v>空</v>
      </c>
      <c r="H566" s="6">
        <f t="shared" si="235"/>
        <v>0</v>
      </c>
      <c r="I566" s="5">
        <f t="shared" si="245"/>
        <v>1.1576702023056979</v>
      </c>
      <c r="J566" t="str">
        <f t="shared" si="253"/>
        <v>空</v>
      </c>
      <c r="K566" s="6">
        <f t="shared" si="236"/>
        <v>0</v>
      </c>
      <c r="L566" s="5">
        <f t="shared" si="246"/>
        <v>0.91975409824514842</v>
      </c>
      <c r="M566" t="str">
        <f t="shared" si="254"/>
        <v>空</v>
      </c>
      <c r="N566" s="6">
        <f t="shared" si="237"/>
        <v>0</v>
      </c>
      <c r="O566" s="5">
        <f t="shared" si="247"/>
        <v>0.98082617195347599</v>
      </c>
      <c r="P566" t="str">
        <f t="shared" si="255"/>
        <v>空</v>
      </c>
      <c r="Q566" s="6">
        <f t="shared" si="238"/>
        <v>0</v>
      </c>
      <c r="R566" s="5">
        <f t="shared" si="248"/>
        <v>0.94071168098427671</v>
      </c>
      <c r="S566" t="str">
        <f t="shared" si="256"/>
        <v>空</v>
      </c>
      <c r="T566" s="6">
        <f t="shared" si="239"/>
        <v>0</v>
      </c>
      <c r="U566" s="5">
        <f t="shared" si="249"/>
        <v>0.95585870102524484</v>
      </c>
      <c r="V566" t="str">
        <f t="shared" si="257"/>
        <v>空</v>
      </c>
      <c r="W566" s="6">
        <f t="shared" si="240"/>
        <v>0</v>
      </c>
      <c r="X566" s="5">
        <f t="shared" si="250"/>
        <v>1.1298480835909255</v>
      </c>
      <c r="Y566" t="str">
        <f t="shared" si="258"/>
        <v>空</v>
      </c>
      <c r="Z566" s="6">
        <f t="shared" si="241"/>
        <v>0</v>
      </c>
      <c r="AA566" s="5">
        <f t="shared" si="251"/>
        <v>1.3621322968284184</v>
      </c>
      <c r="AB566" t="str">
        <f t="shared" si="259"/>
        <v>多</v>
      </c>
      <c r="AC566" s="6">
        <f t="shared" si="242"/>
        <v>-5.8799681031868056E-3</v>
      </c>
      <c r="AD566" s="5">
        <f t="shared" si="252"/>
        <v>3.7674477762288956</v>
      </c>
    </row>
    <row r="567" spans="1:30" x14ac:dyDescent="0.15">
      <c r="A567" s="1">
        <v>39216</v>
      </c>
      <c r="B567" s="2">
        <v>3734.42</v>
      </c>
      <c r="C567" s="3">
        <f t="shared" si="232"/>
        <v>8.5912369922838128E-3</v>
      </c>
      <c r="D567" s="4" t="str">
        <f t="shared" si="243"/>
        <v>多</v>
      </c>
      <c r="E567" s="6">
        <f t="shared" si="233"/>
        <v>8.5912369922838128E-3</v>
      </c>
      <c r="F567" s="5">
        <f t="shared" si="234"/>
        <v>2.3474633534220297</v>
      </c>
      <c r="G567" t="str">
        <f t="shared" si="244"/>
        <v>空</v>
      </c>
      <c r="H567" s="6">
        <f t="shared" si="235"/>
        <v>0</v>
      </c>
      <c r="I567" s="5">
        <f t="shared" si="245"/>
        <v>1.1576702023056979</v>
      </c>
      <c r="J567" t="str">
        <f t="shared" si="253"/>
        <v>空</v>
      </c>
      <c r="K567" s="6">
        <f t="shared" si="236"/>
        <v>0</v>
      </c>
      <c r="L567" s="5">
        <f t="shared" si="246"/>
        <v>0.91975409824514842</v>
      </c>
      <c r="M567" t="str">
        <f t="shared" si="254"/>
        <v>空</v>
      </c>
      <c r="N567" s="6">
        <f t="shared" si="237"/>
        <v>0</v>
      </c>
      <c r="O567" s="5">
        <f t="shared" si="247"/>
        <v>0.98082617195347599</v>
      </c>
      <c r="P567" t="str">
        <f t="shared" si="255"/>
        <v>空</v>
      </c>
      <c r="Q567" s="6">
        <f t="shared" si="238"/>
        <v>0</v>
      </c>
      <c r="R567" s="5">
        <f t="shared" si="248"/>
        <v>0.94071168098427671</v>
      </c>
      <c r="S567" t="str">
        <f t="shared" si="256"/>
        <v>空</v>
      </c>
      <c r="T567" s="6">
        <f t="shared" si="239"/>
        <v>0</v>
      </c>
      <c r="U567" s="5">
        <f t="shared" si="249"/>
        <v>0.95585870102524484</v>
      </c>
      <c r="V567" t="str">
        <f t="shared" si="257"/>
        <v>空</v>
      </c>
      <c r="W567" s="6">
        <f t="shared" si="240"/>
        <v>0</v>
      </c>
      <c r="X567" s="5">
        <f t="shared" si="250"/>
        <v>1.1298480835909255</v>
      </c>
      <c r="Y567" t="str">
        <f t="shared" si="258"/>
        <v>空</v>
      </c>
      <c r="Z567" s="6">
        <f t="shared" si="241"/>
        <v>0</v>
      </c>
      <c r="AA567" s="5">
        <f t="shared" si="251"/>
        <v>1.3621322968284184</v>
      </c>
      <c r="AB567" t="str">
        <f t="shared" si="259"/>
        <v>多</v>
      </c>
      <c r="AC567" s="6">
        <f t="shared" si="242"/>
        <v>8.5912369922838128E-3</v>
      </c>
      <c r="AD567" s="5">
        <f t="shared" si="252"/>
        <v>3.7998148129305305</v>
      </c>
    </row>
    <row r="568" spans="1:30" x14ac:dyDescent="0.15">
      <c r="A568" s="1">
        <v>39217</v>
      </c>
      <c r="B568" s="2">
        <v>3604.64</v>
      </c>
      <c r="C568" s="3">
        <f t="shared" si="232"/>
        <v>-3.4752384573775941E-2</v>
      </c>
      <c r="D568" s="4" t="str">
        <f t="shared" si="243"/>
        <v>多</v>
      </c>
      <c r="E568" s="6">
        <f t="shared" si="233"/>
        <v>-3.4752384573775941E-2</v>
      </c>
      <c r="F568" s="5">
        <f t="shared" si="234"/>
        <v>2.2658834041910616</v>
      </c>
      <c r="G568" t="str">
        <f t="shared" si="244"/>
        <v>空</v>
      </c>
      <c r="H568" s="6">
        <f t="shared" si="235"/>
        <v>0</v>
      </c>
      <c r="I568" s="5">
        <f t="shared" si="245"/>
        <v>1.1576702023056979</v>
      </c>
      <c r="J568" t="str">
        <f t="shared" si="253"/>
        <v>空</v>
      </c>
      <c r="K568" s="6">
        <f t="shared" si="236"/>
        <v>0</v>
      </c>
      <c r="L568" s="5">
        <f t="shared" si="246"/>
        <v>0.91975409824514842</v>
      </c>
      <c r="M568" t="str">
        <f t="shared" si="254"/>
        <v>空</v>
      </c>
      <c r="N568" s="6">
        <f t="shared" si="237"/>
        <v>0</v>
      </c>
      <c r="O568" s="5">
        <f t="shared" si="247"/>
        <v>0.98082617195347599</v>
      </c>
      <c r="P568" t="str">
        <f t="shared" si="255"/>
        <v>空</v>
      </c>
      <c r="Q568" s="6">
        <f t="shared" si="238"/>
        <v>0</v>
      </c>
      <c r="R568" s="5">
        <f t="shared" si="248"/>
        <v>0.94071168098427671</v>
      </c>
      <c r="S568" t="str">
        <f t="shared" si="256"/>
        <v>空</v>
      </c>
      <c r="T568" s="6">
        <f t="shared" si="239"/>
        <v>0</v>
      </c>
      <c r="U568" s="5">
        <f t="shared" si="249"/>
        <v>0.95585870102524484</v>
      </c>
      <c r="V568" t="str">
        <f t="shared" si="257"/>
        <v>空</v>
      </c>
      <c r="W568" s="6">
        <f t="shared" si="240"/>
        <v>0</v>
      </c>
      <c r="X568" s="5">
        <f t="shared" si="250"/>
        <v>1.1298480835909255</v>
      </c>
      <c r="Y568" t="str">
        <f t="shared" si="258"/>
        <v>空</v>
      </c>
      <c r="Z568" s="6">
        <f t="shared" si="241"/>
        <v>0</v>
      </c>
      <c r="AA568" s="5">
        <f t="shared" si="251"/>
        <v>1.3621322968284184</v>
      </c>
      <c r="AB568" t="str">
        <f t="shared" si="259"/>
        <v>多</v>
      </c>
      <c r="AC568" s="6">
        <f t="shared" si="242"/>
        <v>-3.4752384573775941E-2</v>
      </c>
      <c r="AD568" s="5">
        <f t="shared" si="252"/>
        <v>3.6677621872424382</v>
      </c>
    </row>
    <row r="569" spans="1:30" x14ac:dyDescent="0.15">
      <c r="A569" s="1">
        <v>39218</v>
      </c>
      <c r="B569" s="2">
        <v>3700.29</v>
      </c>
      <c r="C569" s="3">
        <f t="shared" si="232"/>
        <v>2.6535243463979841E-2</v>
      </c>
      <c r="D569" s="4" t="str">
        <f t="shared" si="243"/>
        <v>多</v>
      </c>
      <c r="E569" s="6">
        <f t="shared" si="233"/>
        <v>2.6535243463979841E-2</v>
      </c>
      <c r="F569" s="5">
        <f t="shared" si="234"/>
        <v>2.3260091719822626</v>
      </c>
      <c r="G569" t="str">
        <f t="shared" si="244"/>
        <v>空</v>
      </c>
      <c r="H569" s="6">
        <f t="shared" si="235"/>
        <v>0</v>
      </c>
      <c r="I569" s="5">
        <f t="shared" si="245"/>
        <v>1.1576702023056979</v>
      </c>
      <c r="J569" t="str">
        <f t="shared" si="253"/>
        <v>空</v>
      </c>
      <c r="K569" s="6">
        <f t="shared" si="236"/>
        <v>0</v>
      </c>
      <c r="L569" s="5">
        <f t="shared" si="246"/>
        <v>0.91975409824514842</v>
      </c>
      <c r="M569" t="str">
        <f t="shared" si="254"/>
        <v>空</v>
      </c>
      <c r="N569" s="6">
        <f t="shared" si="237"/>
        <v>0</v>
      </c>
      <c r="O569" s="5">
        <f t="shared" si="247"/>
        <v>0.98082617195347599</v>
      </c>
      <c r="P569" t="str">
        <f t="shared" si="255"/>
        <v>空</v>
      </c>
      <c r="Q569" s="6">
        <f t="shared" si="238"/>
        <v>0</v>
      </c>
      <c r="R569" s="5">
        <f t="shared" si="248"/>
        <v>0.94071168098427671</v>
      </c>
      <c r="S569" t="str">
        <f t="shared" si="256"/>
        <v>空</v>
      </c>
      <c r="T569" s="6">
        <f t="shared" si="239"/>
        <v>0</v>
      </c>
      <c r="U569" s="5">
        <f t="shared" si="249"/>
        <v>0.95585870102524484</v>
      </c>
      <c r="V569" t="str">
        <f t="shared" si="257"/>
        <v>空</v>
      </c>
      <c r="W569" s="6">
        <f t="shared" si="240"/>
        <v>0</v>
      </c>
      <c r="X569" s="5">
        <f t="shared" si="250"/>
        <v>1.1298480835909255</v>
      </c>
      <c r="Y569" t="str">
        <f t="shared" si="258"/>
        <v>空</v>
      </c>
      <c r="Z569" s="6">
        <f t="shared" si="241"/>
        <v>0</v>
      </c>
      <c r="AA569" s="5">
        <f t="shared" si="251"/>
        <v>1.3621322968284184</v>
      </c>
      <c r="AB569" t="str">
        <f t="shared" si="259"/>
        <v>多</v>
      </c>
      <c r="AC569" s="6">
        <f t="shared" si="242"/>
        <v>2.6535243463979841E-2</v>
      </c>
      <c r="AD569" s="5">
        <f t="shared" si="252"/>
        <v>3.7650871498488954</v>
      </c>
    </row>
    <row r="570" spans="1:30" x14ac:dyDescent="0.15">
      <c r="A570" s="1">
        <v>39219</v>
      </c>
      <c r="B570" s="2">
        <v>3778.6</v>
      </c>
      <c r="C570" s="3">
        <f t="shared" si="232"/>
        <v>2.116320612708722E-2</v>
      </c>
      <c r="D570" s="4" t="str">
        <f t="shared" si="243"/>
        <v>多</v>
      </c>
      <c r="E570" s="6">
        <f t="shared" si="233"/>
        <v>2.116320612708722E-2</v>
      </c>
      <c r="F570" s="5">
        <f t="shared" si="234"/>
        <v>2.3752349835424189</v>
      </c>
      <c r="G570" t="str">
        <f t="shared" si="244"/>
        <v>空</v>
      </c>
      <c r="H570" s="6">
        <f t="shared" si="235"/>
        <v>0</v>
      </c>
      <c r="I570" s="5">
        <f t="shared" si="245"/>
        <v>1.1576702023056979</v>
      </c>
      <c r="J570" t="str">
        <f t="shared" si="253"/>
        <v>空</v>
      </c>
      <c r="K570" s="6">
        <f t="shared" si="236"/>
        <v>0</v>
      </c>
      <c r="L570" s="5">
        <f t="shared" si="246"/>
        <v>0.91975409824514842</v>
      </c>
      <c r="M570" t="str">
        <f t="shared" si="254"/>
        <v>空</v>
      </c>
      <c r="N570" s="6">
        <f t="shared" si="237"/>
        <v>0</v>
      </c>
      <c r="O570" s="5">
        <f t="shared" si="247"/>
        <v>0.98082617195347599</v>
      </c>
      <c r="P570" t="str">
        <f t="shared" si="255"/>
        <v>空</v>
      </c>
      <c r="Q570" s="6">
        <f t="shared" si="238"/>
        <v>0</v>
      </c>
      <c r="R570" s="5">
        <f t="shared" si="248"/>
        <v>0.94071168098427671</v>
      </c>
      <c r="S570" t="str">
        <f t="shared" si="256"/>
        <v>空</v>
      </c>
      <c r="T570" s="6">
        <f t="shared" si="239"/>
        <v>0</v>
      </c>
      <c r="U570" s="5">
        <f t="shared" si="249"/>
        <v>0.95585870102524484</v>
      </c>
      <c r="V570" t="str">
        <f t="shared" si="257"/>
        <v>空</v>
      </c>
      <c r="W570" s="6">
        <f t="shared" si="240"/>
        <v>0</v>
      </c>
      <c r="X570" s="5">
        <f t="shared" si="250"/>
        <v>1.1298480835909255</v>
      </c>
      <c r="Y570" t="str">
        <f t="shared" si="258"/>
        <v>空</v>
      </c>
      <c r="Z570" s="6">
        <f t="shared" si="241"/>
        <v>0</v>
      </c>
      <c r="AA570" s="5">
        <f t="shared" si="251"/>
        <v>1.3621322968284184</v>
      </c>
      <c r="AB570" t="str">
        <f t="shared" si="259"/>
        <v>多</v>
      </c>
      <c r="AC570" s="6">
        <f t="shared" si="242"/>
        <v>2.116320612708722E-2</v>
      </c>
      <c r="AD570" s="5">
        <f t="shared" si="252"/>
        <v>3.8447684652875949</v>
      </c>
    </row>
    <row r="571" spans="1:30" x14ac:dyDescent="0.15">
      <c r="A571" s="1">
        <v>39220</v>
      </c>
      <c r="B571" s="2">
        <v>3776.63</v>
      </c>
      <c r="C571" s="3">
        <f t="shared" si="232"/>
        <v>-5.2135711639222926E-4</v>
      </c>
      <c r="D571" s="4" t="str">
        <f t="shared" si="243"/>
        <v>多</v>
      </c>
      <c r="E571" s="6">
        <f t="shared" si="233"/>
        <v>-5.2135711639222926E-4</v>
      </c>
      <c r="F571" s="5">
        <f t="shared" si="234"/>
        <v>2.3739966378806452</v>
      </c>
      <c r="G571" t="str">
        <f t="shared" si="244"/>
        <v>空</v>
      </c>
      <c r="H571" s="6">
        <f t="shared" si="235"/>
        <v>0</v>
      </c>
      <c r="I571" s="5">
        <f t="shared" si="245"/>
        <v>1.1576702023056979</v>
      </c>
      <c r="J571" t="str">
        <f t="shared" si="253"/>
        <v>空</v>
      </c>
      <c r="K571" s="6">
        <f t="shared" si="236"/>
        <v>0</v>
      </c>
      <c r="L571" s="5">
        <f t="shared" si="246"/>
        <v>0.91975409824514842</v>
      </c>
      <c r="M571" t="str">
        <f t="shared" si="254"/>
        <v>空</v>
      </c>
      <c r="N571" s="6">
        <f t="shared" si="237"/>
        <v>0</v>
      </c>
      <c r="O571" s="5">
        <f t="shared" si="247"/>
        <v>0.98082617195347599</v>
      </c>
      <c r="P571" t="str">
        <f t="shared" si="255"/>
        <v>空</v>
      </c>
      <c r="Q571" s="6">
        <f t="shared" si="238"/>
        <v>0</v>
      </c>
      <c r="R571" s="5">
        <f t="shared" si="248"/>
        <v>0.94071168098427671</v>
      </c>
      <c r="S571" t="str">
        <f t="shared" si="256"/>
        <v>空</v>
      </c>
      <c r="T571" s="6">
        <f t="shared" si="239"/>
        <v>0</v>
      </c>
      <c r="U571" s="5">
        <f t="shared" si="249"/>
        <v>0.95585870102524484</v>
      </c>
      <c r="V571" t="str">
        <f t="shared" si="257"/>
        <v>空</v>
      </c>
      <c r="W571" s="6">
        <f t="shared" si="240"/>
        <v>0</v>
      </c>
      <c r="X571" s="5">
        <f t="shared" si="250"/>
        <v>1.1298480835909255</v>
      </c>
      <c r="Y571" t="str">
        <f t="shared" si="258"/>
        <v>空</v>
      </c>
      <c r="Z571" s="6">
        <f t="shared" si="241"/>
        <v>0</v>
      </c>
      <c r="AA571" s="5">
        <f t="shared" si="251"/>
        <v>1.3621322968284184</v>
      </c>
      <c r="AB571" t="str">
        <f t="shared" si="259"/>
        <v>多</v>
      </c>
      <c r="AC571" s="6">
        <f t="shared" si="242"/>
        <v>-5.2135711639222926E-4</v>
      </c>
      <c r="AD571" s="5">
        <f t="shared" si="252"/>
        <v>3.8427639678873367</v>
      </c>
    </row>
    <row r="572" spans="1:30" x14ac:dyDescent="0.15">
      <c r="A572" s="1">
        <v>39223</v>
      </c>
      <c r="B572" s="2">
        <v>3831.44</v>
      </c>
      <c r="C572" s="3">
        <f t="shared" si="232"/>
        <v>1.4512938784048135E-2</v>
      </c>
      <c r="D572" s="4" t="str">
        <f t="shared" si="243"/>
        <v>多</v>
      </c>
      <c r="E572" s="6">
        <f t="shared" si="233"/>
        <v>1.4512938784048135E-2</v>
      </c>
      <c r="F572" s="5">
        <f t="shared" si="234"/>
        <v>2.4084503057597431</v>
      </c>
      <c r="G572" t="str">
        <f t="shared" si="244"/>
        <v>空</v>
      </c>
      <c r="H572" s="6">
        <f t="shared" si="235"/>
        <v>0</v>
      </c>
      <c r="I572" s="5">
        <f t="shared" si="245"/>
        <v>1.1576702023056979</v>
      </c>
      <c r="J572" t="str">
        <f t="shared" si="253"/>
        <v>空</v>
      </c>
      <c r="K572" s="6">
        <f t="shared" si="236"/>
        <v>0</v>
      </c>
      <c r="L572" s="5">
        <f t="shared" si="246"/>
        <v>0.91975409824514842</v>
      </c>
      <c r="M572" t="str">
        <f t="shared" si="254"/>
        <v>空</v>
      </c>
      <c r="N572" s="6">
        <f t="shared" si="237"/>
        <v>0</v>
      </c>
      <c r="O572" s="5">
        <f t="shared" si="247"/>
        <v>0.98082617195347599</v>
      </c>
      <c r="P572" t="str">
        <f t="shared" si="255"/>
        <v>空</v>
      </c>
      <c r="Q572" s="6">
        <f t="shared" si="238"/>
        <v>0</v>
      </c>
      <c r="R572" s="5">
        <f t="shared" si="248"/>
        <v>0.94071168098427671</v>
      </c>
      <c r="S572" t="str">
        <f t="shared" si="256"/>
        <v>空</v>
      </c>
      <c r="T572" s="6">
        <f t="shared" si="239"/>
        <v>0</v>
      </c>
      <c r="U572" s="5">
        <f t="shared" si="249"/>
        <v>0.95585870102524484</v>
      </c>
      <c r="V572" t="str">
        <f t="shared" si="257"/>
        <v>空</v>
      </c>
      <c r="W572" s="6">
        <f t="shared" si="240"/>
        <v>0</v>
      </c>
      <c r="X572" s="5">
        <f t="shared" si="250"/>
        <v>1.1298480835909255</v>
      </c>
      <c r="Y572" t="str">
        <f t="shared" si="258"/>
        <v>空</v>
      </c>
      <c r="Z572" s="6">
        <f t="shared" si="241"/>
        <v>0</v>
      </c>
      <c r="AA572" s="5">
        <f t="shared" si="251"/>
        <v>1.3621322968284184</v>
      </c>
      <c r="AB572" t="str">
        <f t="shared" si="259"/>
        <v>多</v>
      </c>
      <c r="AC572" s="6">
        <f t="shared" si="242"/>
        <v>1.4512938784048135E-2</v>
      </c>
      <c r="AD572" s="5">
        <f t="shared" si="252"/>
        <v>3.8985337661148316</v>
      </c>
    </row>
    <row r="573" spans="1:30" x14ac:dyDescent="0.15">
      <c r="A573" s="1">
        <v>39224</v>
      </c>
      <c r="B573" s="2">
        <v>3870.49</v>
      </c>
      <c r="C573" s="3">
        <f t="shared" si="232"/>
        <v>1.0191990478775503E-2</v>
      </c>
      <c r="D573" s="4" t="str">
        <f t="shared" si="243"/>
        <v>多</v>
      </c>
      <c r="E573" s="6">
        <f t="shared" si="233"/>
        <v>1.0191990478775503E-2</v>
      </c>
      <c r="F573" s="5">
        <f t="shared" si="234"/>
        <v>2.4329972083446503</v>
      </c>
      <c r="G573" t="str">
        <f t="shared" si="244"/>
        <v>空</v>
      </c>
      <c r="H573" s="6">
        <f t="shared" si="235"/>
        <v>0</v>
      </c>
      <c r="I573" s="5">
        <f t="shared" si="245"/>
        <v>1.1576702023056979</v>
      </c>
      <c r="J573" t="str">
        <f t="shared" si="253"/>
        <v>空</v>
      </c>
      <c r="K573" s="6">
        <f t="shared" si="236"/>
        <v>0</v>
      </c>
      <c r="L573" s="5">
        <f t="shared" si="246"/>
        <v>0.91975409824514842</v>
      </c>
      <c r="M573" t="str">
        <f t="shared" si="254"/>
        <v>空</v>
      </c>
      <c r="N573" s="6">
        <f t="shared" si="237"/>
        <v>0</v>
      </c>
      <c r="O573" s="5">
        <f t="shared" si="247"/>
        <v>0.98082617195347599</v>
      </c>
      <c r="P573" t="str">
        <f t="shared" si="255"/>
        <v>空</v>
      </c>
      <c r="Q573" s="6">
        <f t="shared" si="238"/>
        <v>0</v>
      </c>
      <c r="R573" s="5">
        <f t="shared" si="248"/>
        <v>0.94071168098427671</v>
      </c>
      <c r="S573" t="str">
        <f t="shared" si="256"/>
        <v>空</v>
      </c>
      <c r="T573" s="6">
        <f t="shared" si="239"/>
        <v>0</v>
      </c>
      <c r="U573" s="5">
        <f t="shared" si="249"/>
        <v>0.95585870102524484</v>
      </c>
      <c r="V573" t="str">
        <f t="shared" si="257"/>
        <v>空</v>
      </c>
      <c r="W573" s="6">
        <f t="shared" si="240"/>
        <v>0</v>
      </c>
      <c r="X573" s="5">
        <f t="shared" si="250"/>
        <v>1.1298480835909255</v>
      </c>
      <c r="Y573" t="str">
        <f t="shared" si="258"/>
        <v>空</v>
      </c>
      <c r="Z573" s="6">
        <f t="shared" si="241"/>
        <v>0</v>
      </c>
      <c r="AA573" s="5">
        <f t="shared" si="251"/>
        <v>1.3621322968284184</v>
      </c>
      <c r="AB573" t="str">
        <f t="shared" si="259"/>
        <v>多</v>
      </c>
      <c r="AC573" s="6">
        <f t="shared" si="242"/>
        <v>1.0191990478775503E-2</v>
      </c>
      <c r="AD573" s="5">
        <f t="shared" si="252"/>
        <v>3.9382675851402587</v>
      </c>
    </row>
    <row r="574" spans="1:30" x14ac:dyDescent="0.15">
      <c r="A574" s="1">
        <v>39225</v>
      </c>
      <c r="B574" s="2">
        <v>3938.95</v>
      </c>
      <c r="C574" s="3">
        <f t="shared" si="232"/>
        <v>1.7687682954871331E-2</v>
      </c>
      <c r="D574" s="4" t="str">
        <f t="shared" si="243"/>
        <v>多</v>
      </c>
      <c r="E574" s="6">
        <f t="shared" si="233"/>
        <v>1.7687682954871331E-2</v>
      </c>
      <c r="F574" s="5">
        <f t="shared" si="234"/>
        <v>2.4760312915959375</v>
      </c>
      <c r="G574" t="str">
        <f t="shared" si="244"/>
        <v>空</v>
      </c>
      <c r="H574" s="6">
        <f t="shared" si="235"/>
        <v>0</v>
      </c>
      <c r="I574" s="5">
        <f t="shared" si="245"/>
        <v>1.1576702023056979</v>
      </c>
      <c r="J574" t="str">
        <f t="shared" si="253"/>
        <v>空</v>
      </c>
      <c r="K574" s="6">
        <f t="shared" si="236"/>
        <v>0</v>
      </c>
      <c r="L574" s="5">
        <f t="shared" si="246"/>
        <v>0.91975409824514842</v>
      </c>
      <c r="M574" t="str">
        <f t="shared" si="254"/>
        <v>空</v>
      </c>
      <c r="N574" s="6">
        <f t="shared" si="237"/>
        <v>0</v>
      </c>
      <c r="O574" s="5">
        <f t="shared" si="247"/>
        <v>0.98082617195347599</v>
      </c>
      <c r="P574" t="str">
        <f t="shared" si="255"/>
        <v>空</v>
      </c>
      <c r="Q574" s="6">
        <f t="shared" si="238"/>
        <v>0</v>
      </c>
      <c r="R574" s="5">
        <f t="shared" si="248"/>
        <v>0.94071168098427671</v>
      </c>
      <c r="S574" t="str">
        <f t="shared" si="256"/>
        <v>空</v>
      </c>
      <c r="T574" s="6">
        <f t="shared" si="239"/>
        <v>0</v>
      </c>
      <c r="U574" s="5">
        <f t="shared" si="249"/>
        <v>0.95585870102524484</v>
      </c>
      <c r="V574" t="str">
        <f t="shared" si="257"/>
        <v>空</v>
      </c>
      <c r="W574" s="6">
        <f t="shared" si="240"/>
        <v>0</v>
      </c>
      <c r="X574" s="5">
        <f t="shared" si="250"/>
        <v>1.1298480835909255</v>
      </c>
      <c r="Y574" t="str">
        <f t="shared" si="258"/>
        <v>空</v>
      </c>
      <c r="Z574" s="6">
        <f t="shared" si="241"/>
        <v>0</v>
      </c>
      <c r="AA574" s="5">
        <f t="shared" si="251"/>
        <v>1.3621322968284184</v>
      </c>
      <c r="AB574" t="str">
        <f t="shared" si="259"/>
        <v>多</v>
      </c>
      <c r="AC574" s="6">
        <f t="shared" si="242"/>
        <v>1.7687682954871331E-2</v>
      </c>
      <c r="AD574" s="5">
        <f t="shared" si="252"/>
        <v>4.0079264135776667</v>
      </c>
    </row>
    <row r="575" spans="1:30" x14ac:dyDescent="0.15">
      <c r="A575" s="1">
        <v>39226</v>
      </c>
      <c r="B575" s="2">
        <v>3919.75</v>
      </c>
      <c r="C575" s="3">
        <f t="shared" si="232"/>
        <v>-4.8743954607192164E-3</v>
      </c>
      <c r="D575" s="4" t="str">
        <f t="shared" si="243"/>
        <v>多</v>
      </c>
      <c r="E575" s="6">
        <f t="shared" si="233"/>
        <v>-4.8743954607192164E-3</v>
      </c>
      <c r="F575" s="5">
        <f t="shared" si="234"/>
        <v>2.4639621359075834</v>
      </c>
      <c r="G575" t="str">
        <f t="shared" si="244"/>
        <v>空</v>
      </c>
      <c r="H575" s="6">
        <f t="shared" si="235"/>
        <v>0</v>
      </c>
      <c r="I575" s="5">
        <f t="shared" si="245"/>
        <v>1.1576702023056979</v>
      </c>
      <c r="J575" t="str">
        <f t="shared" si="253"/>
        <v>空</v>
      </c>
      <c r="K575" s="6">
        <f t="shared" si="236"/>
        <v>0</v>
      </c>
      <c r="L575" s="5">
        <f t="shared" si="246"/>
        <v>0.91975409824514842</v>
      </c>
      <c r="M575" t="str">
        <f t="shared" si="254"/>
        <v>空</v>
      </c>
      <c r="N575" s="6">
        <f t="shared" si="237"/>
        <v>0</v>
      </c>
      <c r="O575" s="5">
        <f t="shared" si="247"/>
        <v>0.98082617195347599</v>
      </c>
      <c r="P575" t="str">
        <f t="shared" si="255"/>
        <v>空</v>
      </c>
      <c r="Q575" s="6">
        <f t="shared" si="238"/>
        <v>0</v>
      </c>
      <c r="R575" s="5">
        <f t="shared" si="248"/>
        <v>0.94071168098427671</v>
      </c>
      <c r="S575" t="str">
        <f t="shared" si="256"/>
        <v>空</v>
      </c>
      <c r="T575" s="6">
        <f t="shared" si="239"/>
        <v>0</v>
      </c>
      <c r="U575" s="5">
        <f t="shared" si="249"/>
        <v>0.95585870102524484</v>
      </c>
      <c r="V575" t="str">
        <f t="shared" si="257"/>
        <v>空</v>
      </c>
      <c r="W575" s="6">
        <f t="shared" si="240"/>
        <v>0</v>
      </c>
      <c r="X575" s="5">
        <f t="shared" si="250"/>
        <v>1.1298480835909255</v>
      </c>
      <c r="Y575" t="str">
        <f t="shared" si="258"/>
        <v>空</v>
      </c>
      <c r="Z575" s="6">
        <f t="shared" si="241"/>
        <v>0</v>
      </c>
      <c r="AA575" s="5">
        <f t="shared" si="251"/>
        <v>1.3621322968284184</v>
      </c>
      <c r="AB575" t="str">
        <f t="shared" si="259"/>
        <v>多</v>
      </c>
      <c r="AC575" s="6">
        <f t="shared" si="242"/>
        <v>-4.8743954607192164E-3</v>
      </c>
      <c r="AD575" s="5">
        <f t="shared" si="252"/>
        <v>3.9883901952604268</v>
      </c>
    </row>
    <row r="576" spans="1:30" x14ac:dyDescent="0.15">
      <c r="A576" s="1">
        <v>39227</v>
      </c>
      <c r="B576" s="2">
        <v>3985.25</v>
      </c>
      <c r="C576" s="3">
        <f t="shared" si="232"/>
        <v>1.6710249378149022E-2</v>
      </c>
      <c r="D576" s="4" t="str">
        <f t="shared" si="243"/>
        <v>多</v>
      </c>
      <c r="E576" s="6">
        <f t="shared" si="233"/>
        <v>1.6710249378149022E-2</v>
      </c>
      <c r="F576" s="5">
        <f t="shared" si="234"/>
        <v>2.5051355576569159</v>
      </c>
      <c r="G576" t="str">
        <f t="shared" si="244"/>
        <v>空</v>
      </c>
      <c r="H576" s="6">
        <f t="shared" si="235"/>
        <v>0</v>
      </c>
      <c r="I576" s="5">
        <f t="shared" si="245"/>
        <v>1.1576702023056979</v>
      </c>
      <c r="J576" t="str">
        <f t="shared" si="253"/>
        <v>空</v>
      </c>
      <c r="K576" s="6">
        <f t="shared" si="236"/>
        <v>0</v>
      </c>
      <c r="L576" s="5">
        <f t="shared" si="246"/>
        <v>0.91975409824514842</v>
      </c>
      <c r="M576" t="str">
        <f t="shared" si="254"/>
        <v>空</v>
      </c>
      <c r="N576" s="6">
        <f t="shared" si="237"/>
        <v>0</v>
      </c>
      <c r="O576" s="5">
        <f t="shared" si="247"/>
        <v>0.98082617195347599</v>
      </c>
      <c r="P576" t="str">
        <f t="shared" si="255"/>
        <v>空</v>
      </c>
      <c r="Q576" s="6">
        <f t="shared" si="238"/>
        <v>0</v>
      </c>
      <c r="R576" s="5">
        <f t="shared" si="248"/>
        <v>0.94071168098427671</v>
      </c>
      <c r="S576" t="str">
        <f t="shared" si="256"/>
        <v>空</v>
      </c>
      <c r="T576" s="6">
        <f t="shared" si="239"/>
        <v>0</v>
      </c>
      <c r="U576" s="5">
        <f t="shared" si="249"/>
        <v>0.95585870102524484</v>
      </c>
      <c r="V576" t="str">
        <f t="shared" si="257"/>
        <v>空</v>
      </c>
      <c r="W576" s="6">
        <f t="shared" si="240"/>
        <v>0</v>
      </c>
      <c r="X576" s="5">
        <f t="shared" si="250"/>
        <v>1.1298480835909255</v>
      </c>
      <c r="Y576" t="str">
        <f t="shared" si="258"/>
        <v>空</v>
      </c>
      <c r="Z576" s="6">
        <f t="shared" si="241"/>
        <v>0</v>
      </c>
      <c r="AA576" s="5">
        <f t="shared" si="251"/>
        <v>1.3621322968284184</v>
      </c>
      <c r="AB576" t="str">
        <f t="shared" si="259"/>
        <v>多</v>
      </c>
      <c r="AC576" s="6">
        <f t="shared" si="242"/>
        <v>1.6710249378149022E-2</v>
      </c>
      <c r="AD576" s="5">
        <f t="shared" si="252"/>
        <v>4.0550371900405926</v>
      </c>
    </row>
    <row r="577" spans="1:30" x14ac:dyDescent="0.15">
      <c r="A577" s="1">
        <v>39230</v>
      </c>
      <c r="B577" s="2">
        <v>4072.58</v>
      </c>
      <c r="C577" s="3">
        <f t="shared" si="232"/>
        <v>2.1913305313342901E-2</v>
      </c>
      <c r="D577" s="4" t="str">
        <f t="shared" si="243"/>
        <v>多</v>
      </c>
      <c r="E577" s="6">
        <f t="shared" si="233"/>
        <v>2.1913305313342901E-2</v>
      </c>
      <c r="F577" s="5">
        <f t="shared" si="234"/>
        <v>2.5600313579831635</v>
      </c>
      <c r="G577" t="str">
        <f t="shared" si="244"/>
        <v>空</v>
      </c>
      <c r="H577" s="6">
        <f t="shared" si="235"/>
        <v>0</v>
      </c>
      <c r="I577" s="5">
        <f t="shared" si="245"/>
        <v>1.1576702023056979</v>
      </c>
      <c r="J577" t="str">
        <f t="shared" si="253"/>
        <v>空</v>
      </c>
      <c r="K577" s="6">
        <f t="shared" si="236"/>
        <v>0</v>
      </c>
      <c r="L577" s="5">
        <f t="shared" si="246"/>
        <v>0.91975409824514842</v>
      </c>
      <c r="M577" t="str">
        <f t="shared" si="254"/>
        <v>空</v>
      </c>
      <c r="N577" s="6">
        <f t="shared" si="237"/>
        <v>0</v>
      </c>
      <c r="O577" s="5">
        <f t="shared" si="247"/>
        <v>0.98082617195347599</v>
      </c>
      <c r="P577" t="str">
        <f t="shared" si="255"/>
        <v>空</v>
      </c>
      <c r="Q577" s="6">
        <f t="shared" si="238"/>
        <v>0</v>
      </c>
      <c r="R577" s="5">
        <f t="shared" si="248"/>
        <v>0.94071168098427671</v>
      </c>
      <c r="S577" t="str">
        <f t="shared" si="256"/>
        <v>空</v>
      </c>
      <c r="T577" s="6">
        <f t="shared" si="239"/>
        <v>0</v>
      </c>
      <c r="U577" s="5">
        <f t="shared" si="249"/>
        <v>0.95585870102524484</v>
      </c>
      <c r="V577" t="str">
        <f t="shared" si="257"/>
        <v>空</v>
      </c>
      <c r="W577" s="6">
        <f t="shared" si="240"/>
        <v>0</v>
      </c>
      <c r="X577" s="5">
        <f t="shared" si="250"/>
        <v>1.1298480835909255</v>
      </c>
      <c r="Y577" t="str">
        <f t="shared" si="258"/>
        <v>空</v>
      </c>
      <c r="Z577" s="6">
        <f t="shared" si="241"/>
        <v>0</v>
      </c>
      <c r="AA577" s="5">
        <f t="shared" si="251"/>
        <v>1.3621322968284184</v>
      </c>
      <c r="AB577" t="str">
        <f t="shared" si="259"/>
        <v>多</v>
      </c>
      <c r="AC577" s="6">
        <f t="shared" si="242"/>
        <v>2.1913305313342901E-2</v>
      </c>
      <c r="AD577" s="5">
        <f t="shared" si="252"/>
        <v>4.1438964580429118</v>
      </c>
    </row>
    <row r="578" spans="1:30" x14ac:dyDescent="0.15">
      <c r="A578" s="1">
        <v>39231</v>
      </c>
      <c r="B578" s="2">
        <v>4168.29</v>
      </c>
      <c r="C578" s="3">
        <f t="shared" si="232"/>
        <v>2.3501073029873032E-2</v>
      </c>
      <c r="D578" s="4" t="str">
        <f t="shared" si="243"/>
        <v>多</v>
      </c>
      <c r="E578" s="6">
        <f t="shared" si="233"/>
        <v>2.3501073029873032E-2</v>
      </c>
      <c r="F578" s="5">
        <f t="shared" si="234"/>
        <v>2.6201948418858909</v>
      </c>
      <c r="G578" t="str">
        <f t="shared" si="244"/>
        <v>空</v>
      </c>
      <c r="H578" s="6">
        <f t="shared" si="235"/>
        <v>0</v>
      </c>
      <c r="I578" s="5">
        <f t="shared" si="245"/>
        <v>1.1576702023056979</v>
      </c>
      <c r="J578" t="str">
        <f t="shared" si="253"/>
        <v>空</v>
      </c>
      <c r="K578" s="6">
        <f t="shared" si="236"/>
        <v>0</v>
      </c>
      <c r="L578" s="5">
        <f t="shared" si="246"/>
        <v>0.91975409824514842</v>
      </c>
      <c r="M578" t="str">
        <f t="shared" si="254"/>
        <v>空</v>
      </c>
      <c r="N578" s="6">
        <f t="shared" si="237"/>
        <v>0</v>
      </c>
      <c r="O578" s="5">
        <f t="shared" si="247"/>
        <v>0.98082617195347599</v>
      </c>
      <c r="P578" t="str">
        <f t="shared" si="255"/>
        <v>空</v>
      </c>
      <c r="Q578" s="6">
        <f t="shared" si="238"/>
        <v>0</v>
      </c>
      <c r="R578" s="5">
        <f t="shared" si="248"/>
        <v>0.94071168098427671</v>
      </c>
      <c r="S578" t="str">
        <f t="shared" si="256"/>
        <v>空</v>
      </c>
      <c r="T578" s="6">
        <f t="shared" si="239"/>
        <v>0</v>
      </c>
      <c r="U578" s="5">
        <f t="shared" si="249"/>
        <v>0.95585870102524484</v>
      </c>
      <c r="V578" t="str">
        <f t="shared" si="257"/>
        <v>空</v>
      </c>
      <c r="W578" s="6">
        <f t="shared" si="240"/>
        <v>0</v>
      </c>
      <c r="X578" s="5">
        <f t="shared" si="250"/>
        <v>1.1298480835909255</v>
      </c>
      <c r="Y578" t="str">
        <f t="shared" si="258"/>
        <v>空</v>
      </c>
      <c r="Z578" s="6">
        <f t="shared" si="241"/>
        <v>0</v>
      </c>
      <c r="AA578" s="5">
        <f t="shared" si="251"/>
        <v>1.3621322968284184</v>
      </c>
      <c r="AB578" t="str">
        <f t="shared" si="259"/>
        <v>多</v>
      </c>
      <c r="AC578" s="6">
        <f t="shared" si="242"/>
        <v>2.3501073029873032E-2</v>
      </c>
      <c r="AD578" s="5">
        <f t="shared" si="252"/>
        <v>4.2412824713316102</v>
      </c>
    </row>
    <row r="579" spans="1:30" x14ac:dyDescent="0.15">
      <c r="A579" s="1">
        <v>39232</v>
      </c>
      <c r="B579" s="2">
        <v>3886.46</v>
      </c>
      <c r="C579" s="3">
        <f t="shared" si="232"/>
        <v>-6.7612858030511314E-2</v>
      </c>
      <c r="D579" s="4" t="str">
        <f t="shared" si="243"/>
        <v>多</v>
      </c>
      <c r="E579" s="6">
        <f t="shared" si="233"/>
        <v>-6.7612858030511314E-2</v>
      </c>
      <c r="F579" s="5">
        <f t="shared" si="234"/>
        <v>2.4430359800291823</v>
      </c>
      <c r="G579" t="str">
        <f t="shared" si="244"/>
        <v>空</v>
      </c>
      <c r="H579" s="6">
        <f t="shared" si="235"/>
        <v>0</v>
      </c>
      <c r="I579" s="5">
        <f t="shared" si="245"/>
        <v>1.1576702023056979</v>
      </c>
      <c r="J579" t="str">
        <f t="shared" si="253"/>
        <v>空</v>
      </c>
      <c r="K579" s="6">
        <f t="shared" si="236"/>
        <v>0</v>
      </c>
      <c r="L579" s="5">
        <f t="shared" si="246"/>
        <v>0.91975409824514842</v>
      </c>
      <c r="M579" t="str">
        <f t="shared" si="254"/>
        <v>空</v>
      </c>
      <c r="N579" s="6">
        <f t="shared" si="237"/>
        <v>0</v>
      </c>
      <c r="O579" s="5">
        <f t="shared" si="247"/>
        <v>0.98082617195347599</v>
      </c>
      <c r="P579" t="str">
        <f t="shared" si="255"/>
        <v>空</v>
      </c>
      <c r="Q579" s="6">
        <f t="shared" si="238"/>
        <v>0</v>
      </c>
      <c r="R579" s="5">
        <f t="shared" si="248"/>
        <v>0.94071168098427671</v>
      </c>
      <c r="S579" t="str">
        <f t="shared" si="256"/>
        <v>空</v>
      </c>
      <c r="T579" s="6">
        <f t="shared" si="239"/>
        <v>0</v>
      </c>
      <c r="U579" s="5">
        <f t="shared" si="249"/>
        <v>0.95585870102524484</v>
      </c>
      <c r="V579" t="str">
        <f t="shared" si="257"/>
        <v>空</v>
      </c>
      <c r="W579" s="6">
        <f t="shared" si="240"/>
        <v>0</v>
      </c>
      <c r="X579" s="5">
        <f t="shared" si="250"/>
        <v>1.1298480835909255</v>
      </c>
      <c r="Y579" t="str">
        <f t="shared" si="258"/>
        <v>空</v>
      </c>
      <c r="Z579" s="6">
        <f t="shared" si="241"/>
        <v>0</v>
      </c>
      <c r="AA579" s="5">
        <f t="shared" si="251"/>
        <v>1.3621322968284184</v>
      </c>
      <c r="AB579" t="str">
        <f t="shared" si="259"/>
        <v>多</v>
      </c>
      <c r="AC579" s="6">
        <f t="shared" si="242"/>
        <v>-6.7612858030511314E-2</v>
      </c>
      <c r="AD579" s="5">
        <f t="shared" si="252"/>
        <v>3.9545172417301697</v>
      </c>
    </row>
    <row r="580" spans="1:30" x14ac:dyDescent="0.15">
      <c r="A580" s="1">
        <v>39233</v>
      </c>
      <c r="B580" s="2">
        <v>3927.95</v>
      </c>
      <c r="C580" s="3">
        <f t="shared" ref="C580:C643" si="260">B580/B579-1</f>
        <v>1.0675524770613842E-2</v>
      </c>
      <c r="D580" s="4" t="str">
        <f t="shared" si="243"/>
        <v>多</v>
      </c>
      <c r="E580" s="6">
        <f t="shared" ref="E580:E643" si="261">IF(D579="多",C580,IF(D579="空",0))</f>
        <v>1.0675524770613842E-2</v>
      </c>
      <c r="F580" s="5">
        <f t="shared" ref="F580:F643" si="262">F579*(1+E580)</f>
        <v>2.4691166711494845</v>
      </c>
      <c r="G580" t="str">
        <f t="shared" si="244"/>
        <v>空</v>
      </c>
      <c r="H580" s="6">
        <f t="shared" ref="H580:H643" si="263">IF(G579="多",$C580,IF(G579="空",0))</f>
        <v>0</v>
      </c>
      <c r="I580" s="5">
        <f t="shared" si="245"/>
        <v>1.1576702023056979</v>
      </c>
      <c r="J580" t="str">
        <f t="shared" si="253"/>
        <v>空</v>
      </c>
      <c r="K580" s="6">
        <f t="shared" ref="K580:K643" si="264">IF(J579="多",$C580,IF(J579="空",0))</f>
        <v>0</v>
      </c>
      <c r="L580" s="5">
        <f t="shared" si="246"/>
        <v>0.91975409824514842</v>
      </c>
      <c r="M580" t="str">
        <f t="shared" si="254"/>
        <v>空</v>
      </c>
      <c r="N580" s="6">
        <f t="shared" ref="N580:N643" si="265">IF(M579="多",$C580,IF(M579="空",0))</f>
        <v>0</v>
      </c>
      <c r="O580" s="5">
        <f t="shared" si="247"/>
        <v>0.98082617195347599</v>
      </c>
      <c r="P580" t="str">
        <f t="shared" si="255"/>
        <v>空</v>
      </c>
      <c r="Q580" s="6">
        <f t="shared" ref="Q580:Q643" si="266">IF(P579="多",$C580,IF(P579="空",0))</f>
        <v>0</v>
      </c>
      <c r="R580" s="5">
        <f t="shared" si="248"/>
        <v>0.94071168098427671</v>
      </c>
      <c r="S580" t="str">
        <f t="shared" si="256"/>
        <v>空</v>
      </c>
      <c r="T580" s="6">
        <f t="shared" ref="T580:T643" si="267">IF(S579="多",$C580,IF(S579="空",0))</f>
        <v>0</v>
      </c>
      <c r="U580" s="5">
        <f t="shared" si="249"/>
        <v>0.95585870102524484</v>
      </c>
      <c r="V580" t="str">
        <f t="shared" si="257"/>
        <v>空</v>
      </c>
      <c r="W580" s="6">
        <f t="shared" ref="W580:W643" si="268">IF(V579="多",$C580,IF(V579="空",0))</f>
        <v>0</v>
      </c>
      <c r="X580" s="5">
        <f t="shared" si="250"/>
        <v>1.1298480835909255</v>
      </c>
      <c r="Y580" t="str">
        <f t="shared" si="258"/>
        <v>空</v>
      </c>
      <c r="Z580" s="6">
        <f t="shared" ref="Z580:Z643" si="269">IF(Y579="多",$C580,IF(Y579="空",0))</f>
        <v>0</v>
      </c>
      <c r="AA580" s="5">
        <f t="shared" si="251"/>
        <v>1.3621322968284184</v>
      </c>
      <c r="AB580" t="str">
        <f t="shared" si="259"/>
        <v>多</v>
      </c>
      <c r="AC580" s="6">
        <f t="shared" ref="AC580:AC643" si="270">IF(AB579="多",$C580,IF(AB579="空",0))</f>
        <v>1.0675524770613842E-2</v>
      </c>
      <c r="AD580" s="5">
        <f t="shared" si="252"/>
        <v>3.9967337885000798</v>
      </c>
    </row>
    <row r="581" spans="1:30" x14ac:dyDescent="0.15">
      <c r="A581" s="1">
        <v>39234</v>
      </c>
      <c r="B581" s="2">
        <v>3803.96</v>
      </c>
      <c r="C581" s="3">
        <f t="shared" si="260"/>
        <v>-3.1566084089664992E-2</v>
      </c>
      <c r="D581" s="4" t="str">
        <f t="shared" ref="D581:D644" si="271">IF(AND(C580&gt;0,C581&gt;0),"多",IF(AND(C580&lt;0,C581&lt;0),"空",D580))</f>
        <v>多</v>
      </c>
      <c r="E581" s="6">
        <f t="shared" si="261"/>
        <v>-3.1566084089664992E-2</v>
      </c>
      <c r="F581" s="5">
        <f t="shared" si="262"/>
        <v>2.3911763266807862</v>
      </c>
      <c r="G581" t="str">
        <f t="shared" si="244"/>
        <v>空</v>
      </c>
      <c r="H581" s="6">
        <f t="shared" si="263"/>
        <v>0</v>
      </c>
      <c r="I581" s="5">
        <f t="shared" si="245"/>
        <v>1.1576702023056979</v>
      </c>
      <c r="J581" t="str">
        <f t="shared" si="253"/>
        <v>空</v>
      </c>
      <c r="K581" s="6">
        <f t="shared" si="264"/>
        <v>0</v>
      </c>
      <c r="L581" s="5">
        <f t="shared" si="246"/>
        <v>0.91975409824514842</v>
      </c>
      <c r="M581" t="str">
        <f t="shared" si="254"/>
        <v>空</v>
      </c>
      <c r="N581" s="6">
        <f t="shared" si="265"/>
        <v>0</v>
      </c>
      <c r="O581" s="5">
        <f t="shared" si="247"/>
        <v>0.98082617195347599</v>
      </c>
      <c r="P581" t="str">
        <f t="shared" si="255"/>
        <v>空</v>
      </c>
      <c r="Q581" s="6">
        <f t="shared" si="266"/>
        <v>0</v>
      </c>
      <c r="R581" s="5">
        <f t="shared" si="248"/>
        <v>0.94071168098427671</v>
      </c>
      <c r="S581" t="str">
        <f t="shared" si="256"/>
        <v>空</v>
      </c>
      <c r="T581" s="6">
        <f t="shared" si="267"/>
        <v>0</v>
      </c>
      <c r="U581" s="5">
        <f t="shared" si="249"/>
        <v>0.95585870102524484</v>
      </c>
      <c r="V581" t="str">
        <f t="shared" si="257"/>
        <v>空</v>
      </c>
      <c r="W581" s="6">
        <f t="shared" si="268"/>
        <v>0</v>
      </c>
      <c r="X581" s="5">
        <f t="shared" si="250"/>
        <v>1.1298480835909255</v>
      </c>
      <c r="Y581" t="str">
        <f t="shared" si="258"/>
        <v>空</v>
      </c>
      <c r="Z581" s="6">
        <f t="shared" si="269"/>
        <v>0</v>
      </c>
      <c r="AA581" s="5">
        <f t="shared" si="251"/>
        <v>1.3621322968284184</v>
      </c>
      <c r="AB581" t="str">
        <f t="shared" si="259"/>
        <v>多</v>
      </c>
      <c r="AC581" s="6">
        <f t="shared" si="270"/>
        <v>-3.1566084089664992E-2</v>
      </c>
      <c r="AD581" s="5">
        <f t="shared" si="252"/>
        <v>3.8705725536482811</v>
      </c>
    </row>
    <row r="582" spans="1:30" x14ac:dyDescent="0.15">
      <c r="A582" s="1">
        <v>39237</v>
      </c>
      <c r="B582" s="2">
        <v>3511.43</v>
      </c>
      <c r="C582" s="3">
        <f t="shared" si="260"/>
        <v>-7.6901439552466422E-2</v>
      </c>
      <c r="D582" s="4" t="str">
        <f t="shared" si="271"/>
        <v>空</v>
      </c>
      <c r="E582" s="6">
        <f t="shared" si="261"/>
        <v>-7.6901439552466422E-2</v>
      </c>
      <c r="F582" s="5">
        <f t="shared" si="262"/>
        <v>2.2072914249352551</v>
      </c>
      <c r="G582" t="str">
        <f t="shared" ref="G582:G645" si="272">IF(AND(C580&gt;0,C581&gt;0,C582&gt;0),"空",IF(AND(C580&lt;0,C581&lt;0,C582&lt;0),"多",G581))</f>
        <v>空</v>
      </c>
      <c r="H582" s="6">
        <f t="shared" si="263"/>
        <v>0</v>
      </c>
      <c r="I582" s="5">
        <f t="shared" ref="I582:I645" si="273">I581*(1+H582)</f>
        <v>1.1576702023056979</v>
      </c>
      <c r="J582" t="str">
        <f t="shared" si="253"/>
        <v>空</v>
      </c>
      <c r="K582" s="6">
        <f t="shared" si="264"/>
        <v>0</v>
      </c>
      <c r="L582" s="5">
        <f t="shared" ref="L582:L645" si="274">L581*(1+K582)</f>
        <v>0.91975409824514842</v>
      </c>
      <c r="M582" t="str">
        <f t="shared" si="254"/>
        <v>空</v>
      </c>
      <c r="N582" s="6">
        <f t="shared" si="265"/>
        <v>0</v>
      </c>
      <c r="O582" s="5">
        <f t="shared" ref="O582:O645" si="275">O581*(1+N582)</f>
        <v>0.98082617195347599</v>
      </c>
      <c r="P582" t="str">
        <f t="shared" si="255"/>
        <v>空</v>
      </c>
      <c r="Q582" s="6">
        <f t="shared" si="266"/>
        <v>0</v>
      </c>
      <c r="R582" s="5">
        <f t="shared" ref="R582:R645" si="276">R581*(1+Q582)</f>
        <v>0.94071168098427671</v>
      </c>
      <c r="S582" t="str">
        <f t="shared" si="256"/>
        <v>空</v>
      </c>
      <c r="T582" s="6">
        <f t="shared" si="267"/>
        <v>0</v>
      </c>
      <c r="U582" s="5">
        <f t="shared" ref="U582:U645" si="277">U581*(1+T582)</f>
        <v>0.95585870102524484</v>
      </c>
      <c r="V582" t="str">
        <f t="shared" si="257"/>
        <v>空</v>
      </c>
      <c r="W582" s="6">
        <f t="shared" si="268"/>
        <v>0</v>
      </c>
      <c r="X582" s="5">
        <f t="shared" ref="X582:X645" si="278">X581*(1+W582)</f>
        <v>1.1298480835909255</v>
      </c>
      <c r="Y582" t="str">
        <f t="shared" si="258"/>
        <v>空</v>
      </c>
      <c r="Z582" s="6">
        <f t="shared" si="269"/>
        <v>0</v>
      </c>
      <c r="AA582" s="5">
        <f t="shared" ref="AA582:AA645" si="279">AA581*(1+Z582)</f>
        <v>1.3621322968284184</v>
      </c>
      <c r="AB582" t="str">
        <f t="shared" si="259"/>
        <v>多</v>
      </c>
      <c r="AC582" s="6">
        <f t="shared" si="270"/>
        <v>-7.6901439552466422E-2</v>
      </c>
      <c r="AD582" s="5">
        <f t="shared" ref="AD582:AD645" si="280">AD581*(1+AC582)</f>
        <v>3.5729199523804622</v>
      </c>
    </row>
    <row r="583" spans="1:30" x14ac:dyDescent="0.15">
      <c r="A583" s="1">
        <v>39238</v>
      </c>
      <c r="B583" s="2">
        <v>3634.63</v>
      </c>
      <c r="C583" s="3">
        <f t="shared" si="260"/>
        <v>3.5085421039291687E-2</v>
      </c>
      <c r="D583" s="4" t="str">
        <f t="shared" si="271"/>
        <v>空</v>
      </c>
      <c r="E583" s="6">
        <f t="shared" si="261"/>
        <v>0</v>
      </c>
      <c r="F583" s="5">
        <f t="shared" si="262"/>
        <v>2.2072914249352551</v>
      </c>
      <c r="G583" t="str">
        <f t="shared" si="272"/>
        <v>空</v>
      </c>
      <c r="H583" s="6">
        <f t="shared" si="263"/>
        <v>0</v>
      </c>
      <c r="I583" s="5">
        <f t="shared" si="273"/>
        <v>1.1576702023056979</v>
      </c>
      <c r="J583" t="str">
        <f t="shared" ref="J583:J646" si="281">IF(AND($C580&gt;0,$C581&gt;0,$C582&gt;0,$C583&gt;0),"空",IF(AND($C580&lt;0,$C581&lt;0,$C582&lt;0,$C583&lt;0),"多",J582))</f>
        <v>空</v>
      </c>
      <c r="K583" s="6">
        <f t="shared" si="264"/>
        <v>0</v>
      </c>
      <c r="L583" s="5">
        <f t="shared" si="274"/>
        <v>0.91975409824514842</v>
      </c>
      <c r="M583" t="str">
        <f t="shared" si="254"/>
        <v>空</v>
      </c>
      <c r="N583" s="6">
        <f t="shared" si="265"/>
        <v>0</v>
      </c>
      <c r="O583" s="5">
        <f t="shared" si="275"/>
        <v>0.98082617195347599</v>
      </c>
      <c r="P583" t="str">
        <f t="shared" si="255"/>
        <v>空</v>
      </c>
      <c r="Q583" s="6">
        <f t="shared" si="266"/>
        <v>0</v>
      </c>
      <c r="R583" s="5">
        <f t="shared" si="276"/>
        <v>0.94071168098427671</v>
      </c>
      <c r="S583" t="str">
        <f t="shared" si="256"/>
        <v>空</v>
      </c>
      <c r="T583" s="6">
        <f t="shared" si="267"/>
        <v>0</v>
      </c>
      <c r="U583" s="5">
        <f t="shared" si="277"/>
        <v>0.95585870102524484</v>
      </c>
      <c r="V583" t="str">
        <f t="shared" si="257"/>
        <v>空</v>
      </c>
      <c r="W583" s="6">
        <f t="shared" si="268"/>
        <v>0</v>
      </c>
      <c r="X583" s="5">
        <f t="shared" si="278"/>
        <v>1.1298480835909255</v>
      </c>
      <c r="Y583" t="str">
        <f t="shared" si="258"/>
        <v>空</v>
      </c>
      <c r="Z583" s="6">
        <f t="shared" si="269"/>
        <v>0</v>
      </c>
      <c r="AA583" s="5">
        <f t="shared" si="279"/>
        <v>1.3621322968284184</v>
      </c>
      <c r="AB583" t="str">
        <f t="shared" si="259"/>
        <v>多</v>
      </c>
      <c r="AC583" s="6">
        <f t="shared" si="270"/>
        <v>3.5085421039291687E-2</v>
      </c>
      <c r="AD583" s="5">
        <f t="shared" si="280"/>
        <v>3.6982773532494169</v>
      </c>
    </row>
    <row r="584" spans="1:30" x14ac:dyDescent="0.15">
      <c r="A584" s="1">
        <v>39239</v>
      </c>
      <c r="B584" s="2">
        <v>3677.58</v>
      </c>
      <c r="C584" s="3">
        <f t="shared" si="260"/>
        <v>1.181688369930356E-2</v>
      </c>
      <c r="D584" s="4" t="str">
        <f t="shared" si="271"/>
        <v>多</v>
      </c>
      <c r="E584" s="6">
        <f t="shared" si="261"/>
        <v>0</v>
      </c>
      <c r="F584" s="5">
        <f t="shared" si="262"/>
        <v>2.2072914249352551</v>
      </c>
      <c r="G584" t="str">
        <f t="shared" si="272"/>
        <v>空</v>
      </c>
      <c r="H584" s="6">
        <f t="shared" si="263"/>
        <v>0</v>
      </c>
      <c r="I584" s="5">
        <f t="shared" si="273"/>
        <v>1.1576702023056979</v>
      </c>
      <c r="J584" t="str">
        <f t="shared" si="281"/>
        <v>空</v>
      </c>
      <c r="K584" s="6">
        <f t="shared" si="264"/>
        <v>0</v>
      </c>
      <c r="L584" s="5">
        <f t="shared" si="274"/>
        <v>0.91975409824514842</v>
      </c>
      <c r="M584" t="str">
        <f t="shared" ref="M584:M647" si="282">IF(AND($C580&gt;0,$C581&gt;0,$C582&gt;0,$C583&gt;0,$C584&gt;0),"空",IF(AND($C580&lt;0,$C581&lt;0,$C582&lt;0,$C583&lt;0,$C584&lt;0),"多",M583))</f>
        <v>空</v>
      </c>
      <c r="N584" s="6">
        <f t="shared" si="265"/>
        <v>0</v>
      </c>
      <c r="O584" s="5">
        <f t="shared" si="275"/>
        <v>0.98082617195347599</v>
      </c>
      <c r="P584" t="str">
        <f t="shared" si="255"/>
        <v>空</v>
      </c>
      <c r="Q584" s="6">
        <f t="shared" si="266"/>
        <v>0</v>
      </c>
      <c r="R584" s="5">
        <f t="shared" si="276"/>
        <v>0.94071168098427671</v>
      </c>
      <c r="S584" t="str">
        <f t="shared" si="256"/>
        <v>空</v>
      </c>
      <c r="T584" s="6">
        <f t="shared" si="267"/>
        <v>0</v>
      </c>
      <c r="U584" s="5">
        <f t="shared" si="277"/>
        <v>0.95585870102524484</v>
      </c>
      <c r="V584" t="str">
        <f t="shared" si="257"/>
        <v>空</v>
      </c>
      <c r="W584" s="6">
        <f t="shared" si="268"/>
        <v>0</v>
      </c>
      <c r="X584" s="5">
        <f t="shared" si="278"/>
        <v>1.1298480835909255</v>
      </c>
      <c r="Y584" t="str">
        <f t="shared" si="258"/>
        <v>空</v>
      </c>
      <c r="Z584" s="6">
        <f t="shared" si="269"/>
        <v>0</v>
      </c>
      <c r="AA584" s="5">
        <f t="shared" si="279"/>
        <v>1.3621322968284184</v>
      </c>
      <c r="AB584" t="str">
        <f t="shared" si="259"/>
        <v>多</v>
      </c>
      <c r="AC584" s="6">
        <f t="shared" si="270"/>
        <v>1.181688369930356E-2</v>
      </c>
      <c r="AD584" s="5">
        <f t="shared" si="280"/>
        <v>3.7419794666205335</v>
      </c>
    </row>
    <row r="585" spans="1:30" x14ac:dyDescent="0.15">
      <c r="A585" s="1">
        <v>39240</v>
      </c>
      <c r="B585" s="2">
        <v>3802.3</v>
      </c>
      <c r="C585" s="3">
        <f t="shared" si="260"/>
        <v>3.3913606230184135E-2</v>
      </c>
      <c r="D585" s="4" t="str">
        <f t="shared" si="271"/>
        <v>多</v>
      </c>
      <c r="E585" s="6">
        <f t="shared" si="261"/>
        <v>3.3913606230184135E-2</v>
      </c>
      <c r="F585" s="5">
        <f t="shared" si="262"/>
        <v>2.2821486371557715</v>
      </c>
      <c r="G585" t="str">
        <f t="shared" si="272"/>
        <v>空</v>
      </c>
      <c r="H585" s="6">
        <f t="shared" si="263"/>
        <v>0</v>
      </c>
      <c r="I585" s="5">
        <f t="shared" si="273"/>
        <v>1.1576702023056979</v>
      </c>
      <c r="J585" t="str">
        <f t="shared" si="281"/>
        <v>空</v>
      </c>
      <c r="K585" s="6">
        <f t="shared" si="264"/>
        <v>0</v>
      </c>
      <c r="L585" s="5">
        <f t="shared" si="274"/>
        <v>0.91975409824514842</v>
      </c>
      <c r="M585" t="str">
        <f t="shared" si="282"/>
        <v>空</v>
      </c>
      <c r="N585" s="6">
        <f t="shared" si="265"/>
        <v>0</v>
      </c>
      <c r="O585" s="5">
        <f t="shared" si="275"/>
        <v>0.98082617195347599</v>
      </c>
      <c r="P585" t="str">
        <f t="shared" ref="P585:P648" si="283">IF(AND($C580&gt;0,$C581&gt;0,$C582&gt;0,$C583&gt;0,$C584&gt;0,$C585&gt;0),"空",IF(AND($C580&lt;0,$C581&lt;0,$C582&lt;0,$C583&lt;0,$C584&lt;0,$C585&lt;0),"多",P584))</f>
        <v>空</v>
      </c>
      <c r="Q585" s="6">
        <f t="shared" si="266"/>
        <v>0</v>
      </c>
      <c r="R585" s="5">
        <f t="shared" si="276"/>
        <v>0.94071168098427671</v>
      </c>
      <c r="S585" t="str">
        <f t="shared" si="256"/>
        <v>空</v>
      </c>
      <c r="T585" s="6">
        <f t="shared" si="267"/>
        <v>0</v>
      </c>
      <c r="U585" s="5">
        <f t="shared" si="277"/>
        <v>0.95585870102524484</v>
      </c>
      <c r="V585" t="str">
        <f t="shared" si="257"/>
        <v>空</v>
      </c>
      <c r="W585" s="6">
        <f t="shared" si="268"/>
        <v>0</v>
      </c>
      <c r="X585" s="5">
        <f t="shared" si="278"/>
        <v>1.1298480835909255</v>
      </c>
      <c r="Y585" t="str">
        <f t="shared" si="258"/>
        <v>空</v>
      </c>
      <c r="Z585" s="6">
        <f t="shared" si="269"/>
        <v>0</v>
      </c>
      <c r="AA585" s="5">
        <f t="shared" si="279"/>
        <v>1.3621322968284184</v>
      </c>
      <c r="AB585" t="str">
        <f t="shared" si="259"/>
        <v>多</v>
      </c>
      <c r="AC585" s="6">
        <f t="shared" si="270"/>
        <v>3.3913606230184135E-2</v>
      </c>
      <c r="AD585" s="5">
        <f t="shared" si="280"/>
        <v>3.8688834847729368</v>
      </c>
    </row>
    <row r="586" spans="1:30" x14ac:dyDescent="0.15">
      <c r="A586" s="1">
        <v>39241</v>
      </c>
      <c r="B586" s="2">
        <v>3837.87</v>
      </c>
      <c r="C586" s="3">
        <f t="shared" si="260"/>
        <v>9.3548641611655992E-3</v>
      </c>
      <c r="D586" s="4" t="str">
        <f t="shared" si="271"/>
        <v>多</v>
      </c>
      <c r="E586" s="6">
        <f t="shared" si="261"/>
        <v>9.3548641611655992E-3</v>
      </c>
      <c r="F586" s="5">
        <f t="shared" si="262"/>
        <v>2.3034978276519529</v>
      </c>
      <c r="G586" t="str">
        <f t="shared" si="272"/>
        <v>空</v>
      </c>
      <c r="H586" s="6">
        <f t="shared" si="263"/>
        <v>0</v>
      </c>
      <c r="I586" s="5">
        <f t="shared" si="273"/>
        <v>1.1576702023056979</v>
      </c>
      <c r="J586" t="str">
        <f t="shared" si="281"/>
        <v>空</v>
      </c>
      <c r="K586" s="6">
        <f t="shared" si="264"/>
        <v>0</v>
      </c>
      <c r="L586" s="5">
        <f t="shared" si="274"/>
        <v>0.91975409824514842</v>
      </c>
      <c r="M586" t="str">
        <f t="shared" si="282"/>
        <v>空</v>
      </c>
      <c r="N586" s="6">
        <f t="shared" si="265"/>
        <v>0</v>
      </c>
      <c r="O586" s="5">
        <f t="shared" si="275"/>
        <v>0.98082617195347599</v>
      </c>
      <c r="P586" t="str">
        <f t="shared" si="283"/>
        <v>空</v>
      </c>
      <c r="Q586" s="6">
        <f t="shared" si="266"/>
        <v>0</v>
      </c>
      <c r="R586" s="5">
        <f t="shared" si="276"/>
        <v>0.94071168098427671</v>
      </c>
      <c r="S586" t="str">
        <f t="shared" ref="S586:S649" si="284">IF(AND($C580&gt;0,$C581&gt;0,$C582&gt;0,$C583&gt;0,$C584&gt;0,$C585&gt;0,$C586&gt;0),"空",IF(AND($C580&lt;0,$C581&lt;0,$C582&lt;0,$C583&lt;0,$C584&lt;0,$C585&lt;0,$C586&lt;0),"多",S585))</f>
        <v>空</v>
      </c>
      <c r="T586" s="6">
        <f t="shared" si="267"/>
        <v>0</v>
      </c>
      <c r="U586" s="5">
        <f t="shared" si="277"/>
        <v>0.95585870102524484</v>
      </c>
      <c r="V586" t="str">
        <f t="shared" si="257"/>
        <v>空</v>
      </c>
      <c r="W586" s="6">
        <f t="shared" si="268"/>
        <v>0</v>
      </c>
      <c r="X586" s="5">
        <f t="shared" si="278"/>
        <v>1.1298480835909255</v>
      </c>
      <c r="Y586" t="str">
        <f t="shared" si="258"/>
        <v>空</v>
      </c>
      <c r="Z586" s="6">
        <f t="shared" si="269"/>
        <v>0</v>
      </c>
      <c r="AA586" s="5">
        <f t="shared" si="279"/>
        <v>1.3621322968284184</v>
      </c>
      <c r="AB586" t="str">
        <f t="shared" si="259"/>
        <v>多</v>
      </c>
      <c r="AC586" s="6">
        <f t="shared" si="270"/>
        <v>9.3548641611655992E-3</v>
      </c>
      <c r="AD586" s="5">
        <f t="shared" si="280"/>
        <v>3.9050763642283646</v>
      </c>
    </row>
    <row r="587" spans="1:30" x14ac:dyDescent="0.15">
      <c r="A587" s="1">
        <v>39244</v>
      </c>
      <c r="B587" s="2">
        <v>3931.86</v>
      </c>
      <c r="C587" s="3">
        <f t="shared" si="260"/>
        <v>2.4490146878346719E-2</v>
      </c>
      <c r="D587" s="4" t="str">
        <f t="shared" si="271"/>
        <v>多</v>
      </c>
      <c r="E587" s="6">
        <f t="shared" si="261"/>
        <v>2.4490146878346719E-2</v>
      </c>
      <c r="F587" s="5">
        <f t="shared" si="262"/>
        <v>2.359910827785102</v>
      </c>
      <c r="G587" t="str">
        <f t="shared" si="272"/>
        <v>空</v>
      </c>
      <c r="H587" s="6">
        <f t="shared" si="263"/>
        <v>0</v>
      </c>
      <c r="I587" s="5">
        <f t="shared" si="273"/>
        <v>1.1576702023056979</v>
      </c>
      <c r="J587" t="str">
        <f t="shared" si="281"/>
        <v>空</v>
      </c>
      <c r="K587" s="6">
        <f t="shared" si="264"/>
        <v>0</v>
      </c>
      <c r="L587" s="5">
        <f t="shared" si="274"/>
        <v>0.91975409824514842</v>
      </c>
      <c r="M587" t="str">
        <f t="shared" si="282"/>
        <v>空</v>
      </c>
      <c r="N587" s="6">
        <f t="shared" si="265"/>
        <v>0</v>
      </c>
      <c r="O587" s="5">
        <f t="shared" si="275"/>
        <v>0.98082617195347599</v>
      </c>
      <c r="P587" t="str">
        <f t="shared" si="283"/>
        <v>空</v>
      </c>
      <c r="Q587" s="6">
        <f t="shared" si="266"/>
        <v>0</v>
      </c>
      <c r="R587" s="5">
        <f t="shared" si="276"/>
        <v>0.94071168098427671</v>
      </c>
      <c r="S587" t="str">
        <f t="shared" si="284"/>
        <v>空</v>
      </c>
      <c r="T587" s="6">
        <f t="shared" si="267"/>
        <v>0</v>
      </c>
      <c r="U587" s="5">
        <f t="shared" si="277"/>
        <v>0.95585870102524484</v>
      </c>
      <c r="V587" t="str">
        <f t="shared" ref="V587:V650" si="285">IF(AND($C580&gt;0,$C581&gt;0,$C582&gt;0,$C583&gt;0,$C584&gt;0,$C585&gt;0,$C586&gt;0,$C587&gt;0),"空",IF(AND($C580&lt;0,$C581&lt;0,$C582&lt;0,$C583&lt;0,$C584&lt;0,$C585&lt;0,$C586&lt;0,$C587&lt;0),"多",V586))</f>
        <v>空</v>
      </c>
      <c r="W587" s="6">
        <f t="shared" si="268"/>
        <v>0</v>
      </c>
      <c r="X587" s="5">
        <f t="shared" si="278"/>
        <v>1.1298480835909255</v>
      </c>
      <c r="Y587" t="str">
        <f t="shared" si="258"/>
        <v>空</v>
      </c>
      <c r="Z587" s="6">
        <f t="shared" si="269"/>
        <v>0</v>
      </c>
      <c r="AA587" s="5">
        <f t="shared" si="279"/>
        <v>1.3621322968284184</v>
      </c>
      <c r="AB587" t="str">
        <f t="shared" si="259"/>
        <v>多</v>
      </c>
      <c r="AC587" s="6">
        <f t="shared" si="270"/>
        <v>2.4490146878346719E-2</v>
      </c>
      <c r="AD587" s="5">
        <f t="shared" si="280"/>
        <v>4.0007122579594778</v>
      </c>
    </row>
    <row r="588" spans="1:30" x14ac:dyDescent="0.15">
      <c r="A588" s="1">
        <v>39245</v>
      </c>
      <c r="B588" s="2">
        <v>4036.11</v>
      </c>
      <c r="C588" s="3">
        <f t="shared" si="260"/>
        <v>2.6514168866643262E-2</v>
      </c>
      <c r="D588" s="4" t="str">
        <f t="shared" si="271"/>
        <v>多</v>
      </c>
      <c r="E588" s="6">
        <f t="shared" si="261"/>
        <v>2.6514168866643262E-2</v>
      </c>
      <c r="F588" s="5">
        <f t="shared" si="262"/>
        <v>2.422481901983216</v>
      </c>
      <c r="G588" t="str">
        <f t="shared" si="272"/>
        <v>空</v>
      </c>
      <c r="H588" s="6">
        <f t="shared" si="263"/>
        <v>0</v>
      </c>
      <c r="I588" s="5">
        <f t="shared" si="273"/>
        <v>1.1576702023056979</v>
      </c>
      <c r="J588" t="str">
        <f t="shared" si="281"/>
        <v>空</v>
      </c>
      <c r="K588" s="6">
        <f t="shared" si="264"/>
        <v>0</v>
      </c>
      <c r="L588" s="5">
        <f t="shared" si="274"/>
        <v>0.91975409824514842</v>
      </c>
      <c r="M588" t="str">
        <f t="shared" si="282"/>
        <v>空</v>
      </c>
      <c r="N588" s="6">
        <f t="shared" si="265"/>
        <v>0</v>
      </c>
      <c r="O588" s="5">
        <f t="shared" si="275"/>
        <v>0.98082617195347599</v>
      </c>
      <c r="P588" t="str">
        <f t="shared" si="283"/>
        <v>空</v>
      </c>
      <c r="Q588" s="6">
        <f t="shared" si="266"/>
        <v>0</v>
      </c>
      <c r="R588" s="5">
        <f t="shared" si="276"/>
        <v>0.94071168098427671</v>
      </c>
      <c r="S588" t="str">
        <f t="shared" si="284"/>
        <v>空</v>
      </c>
      <c r="T588" s="6">
        <f t="shared" si="267"/>
        <v>0</v>
      </c>
      <c r="U588" s="5">
        <f t="shared" si="277"/>
        <v>0.95585870102524484</v>
      </c>
      <c r="V588" t="str">
        <f t="shared" si="285"/>
        <v>空</v>
      </c>
      <c r="W588" s="6">
        <f t="shared" si="268"/>
        <v>0</v>
      </c>
      <c r="X588" s="5">
        <f t="shared" si="278"/>
        <v>1.1298480835909255</v>
      </c>
      <c r="Y588" t="str">
        <f t="shared" ref="Y588:Y651" si="286">IF(AND($C580&gt;0,$C581&gt;0,$C582&gt;0,$C583&gt;0,$C584&gt;0,$C585&gt;0,$C586&gt;0,$C587&gt;0,$C588&gt;0),"空",IF(AND($C580&lt;0,$C581&lt;0,$C582&lt;0,$C583&lt;0,$C584&lt;0,$C585&lt;0,$C586&lt;0,$C587&lt;0,$C588&lt;0),"多",Y587))</f>
        <v>空</v>
      </c>
      <c r="Z588" s="6">
        <f t="shared" si="269"/>
        <v>0</v>
      </c>
      <c r="AA588" s="5">
        <f t="shared" si="279"/>
        <v>1.3621322968284184</v>
      </c>
      <c r="AB588" t="str">
        <f t="shared" si="259"/>
        <v>多</v>
      </c>
      <c r="AC588" s="6">
        <f t="shared" si="270"/>
        <v>2.6514168866643262E-2</v>
      </c>
      <c r="AD588" s="5">
        <f t="shared" si="280"/>
        <v>4.1067878183538653</v>
      </c>
    </row>
    <row r="589" spans="1:30" x14ac:dyDescent="0.15">
      <c r="A589" s="1">
        <v>39246</v>
      </c>
      <c r="B589" s="2">
        <v>4118.2700000000004</v>
      </c>
      <c r="C589" s="3">
        <f t="shared" si="260"/>
        <v>2.0356234096692294E-2</v>
      </c>
      <c r="D589" s="4" t="str">
        <f t="shared" si="271"/>
        <v>多</v>
      </c>
      <c r="E589" s="6">
        <f t="shared" si="261"/>
        <v>2.0356234096692294E-2</v>
      </c>
      <c r="F589" s="5">
        <f t="shared" si="262"/>
        <v>2.4717945106749868</v>
      </c>
      <c r="G589" t="str">
        <f t="shared" si="272"/>
        <v>空</v>
      </c>
      <c r="H589" s="6">
        <f t="shared" si="263"/>
        <v>0</v>
      </c>
      <c r="I589" s="5">
        <f t="shared" si="273"/>
        <v>1.1576702023056979</v>
      </c>
      <c r="J589" t="str">
        <f t="shared" si="281"/>
        <v>空</v>
      </c>
      <c r="K589" s="6">
        <f t="shared" si="264"/>
        <v>0</v>
      </c>
      <c r="L589" s="5">
        <f t="shared" si="274"/>
        <v>0.91975409824514842</v>
      </c>
      <c r="M589" t="str">
        <f t="shared" si="282"/>
        <v>空</v>
      </c>
      <c r="N589" s="6">
        <f t="shared" si="265"/>
        <v>0</v>
      </c>
      <c r="O589" s="5">
        <f t="shared" si="275"/>
        <v>0.98082617195347599</v>
      </c>
      <c r="P589" t="str">
        <f t="shared" si="283"/>
        <v>空</v>
      </c>
      <c r="Q589" s="6">
        <f t="shared" si="266"/>
        <v>0</v>
      </c>
      <c r="R589" s="5">
        <f t="shared" si="276"/>
        <v>0.94071168098427671</v>
      </c>
      <c r="S589" t="str">
        <f t="shared" si="284"/>
        <v>空</v>
      </c>
      <c r="T589" s="6">
        <f t="shared" si="267"/>
        <v>0</v>
      </c>
      <c r="U589" s="5">
        <f t="shared" si="277"/>
        <v>0.95585870102524484</v>
      </c>
      <c r="V589" t="str">
        <f t="shared" si="285"/>
        <v>空</v>
      </c>
      <c r="W589" s="6">
        <f t="shared" si="268"/>
        <v>0</v>
      </c>
      <c r="X589" s="5">
        <f t="shared" si="278"/>
        <v>1.1298480835909255</v>
      </c>
      <c r="Y589" t="str">
        <f t="shared" si="286"/>
        <v>空</v>
      </c>
      <c r="Z589" s="6">
        <f t="shared" si="269"/>
        <v>0</v>
      </c>
      <c r="AA589" s="5">
        <f t="shared" si="279"/>
        <v>1.3621322968284184</v>
      </c>
      <c r="AB589" t="str">
        <f t="shared" ref="AB589:AB652" si="287">IF(AND($C580&gt;0,$C581&gt;0,$C582&gt;0,$C583&gt;0,$C584&gt;0,$C585&gt;0,$C586&gt;0,$C587&gt;0,$C588&gt;0,$C589&gt;0),"空",IF(AND($C580&lt;0,$C581&lt;0,$C582&lt;0,$C583&lt;0,$C584&lt;0,$C585&lt;0,$C586&lt;0,$C587&lt;0,$C588&lt;0,$C589&lt;0),"多",AB588))</f>
        <v>多</v>
      </c>
      <c r="AC589" s="6">
        <f t="shared" si="270"/>
        <v>2.0356234096692294E-2</v>
      </c>
      <c r="AD589" s="5">
        <f t="shared" si="280"/>
        <v>4.1903865525697208</v>
      </c>
    </row>
    <row r="590" spans="1:30" x14ac:dyDescent="0.15">
      <c r="A590" s="1">
        <v>39247</v>
      </c>
      <c r="B590" s="2">
        <v>4075.82</v>
      </c>
      <c r="C590" s="3">
        <f t="shared" si="260"/>
        <v>-1.0307726302549391E-2</v>
      </c>
      <c r="D590" s="4" t="str">
        <f t="shared" si="271"/>
        <v>多</v>
      </c>
      <c r="E590" s="6">
        <f t="shared" si="261"/>
        <v>-1.0307726302549391E-2</v>
      </c>
      <c r="F590" s="5">
        <f t="shared" si="262"/>
        <v>2.4463159293828052</v>
      </c>
      <c r="G590" t="str">
        <f t="shared" si="272"/>
        <v>空</v>
      </c>
      <c r="H590" s="6">
        <f t="shared" si="263"/>
        <v>0</v>
      </c>
      <c r="I590" s="5">
        <f t="shared" si="273"/>
        <v>1.1576702023056979</v>
      </c>
      <c r="J590" t="str">
        <f t="shared" si="281"/>
        <v>空</v>
      </c>
      <c r="K590" s="6">
        <f t="shared" si="264"/>
        <v>0</v>
      </c>
      <c r="L590" s="5">
        <f t="shared" si="274"/>
        <v>0.91975409824514842</v>
      </c>
      <c r="M590" t="str">
        <f t="shared" si="282"/>
        <v>空</v>
      </c>
      <c r="N590" s="6">
        <f t="shared" si="265"/>
        <v>0</v>
      </c>
      <c r="O590" s="5">
        <f t="shared" si="275"/>
        <v>0.98082617195347599</v>
      </c>
      <c r="P590" t="str">
        <f t="shared" si="283"/>
        <v>空</v>
      </c>
      <c r="Q590" s="6">
        <f t="shared" si="266"/>
        <v>0</v>
      </c>
      <c r="R590" s="5">
        <f t="shared" si="276"/>
        <v>0.94071168098427671</v>
      </c>
      <c r="S590" t="str">
        <f t="shared" si="284"/>
        <v>空</v>
      </c>
      <c r="T590" s="6">
        <f t="shared" si="267"/>
        <v>0</v>
      </c>
      <c r="U590" s="5">
        <f t="shared" si="277"/>
        <v>0.95585870102524484</v>
      </c>
      <c r="V590" t="str">
        <f t="shared" si="285"/>
        <v>空</v>
      </c>
      <c r="W590" s="6">
        <f t="shared" si="268"/>
        <v>0</v>
      </c>
      <c r="X590" s="5">
        <f t="shared" si="278"/>
        <v>1.1298480835909255</v>
      </c>
      <c r="Y590" t="str">
        <f t="shared" si="286"/>
        <v>空</v>
      </c>
      <c r="Z590" s="6">
        <f t="shared" si="269"/>
        <v>0</v>
      </c>
      <c r="AA590" s="5">
        <f t="shared" si="279"/>
        <v>1.3621322968284184</v>
      </c>
      <c r="AB590" t="str">
        <f t="shared" si="287"/>
        <v>多</v>
      </c>
      <c r="AC590" s="6">
        <f t="shared" si="270"/>
        <v>-1.0307726302549391E-2</v>
      </c>
      <c r="AD590" s="5">
        <f t="shared" si="280"/>
        <v>4.1471931948839487</v>
      </c>
    </row>
    <row r="591" spans="1:30" x14ac:dyDescent="0.15">
      <c r="A591" s="1">
        <v>39248</v>
      </c>
      <c r="B591" s="2">
        <v>4099.38</v>
      </c>
      <c r="C591" s="3">
        <f t="shared" si="260"/>
        <v>5.7804319130874138E-3</v>
      </c>
      <c r="D591" s="4" t="str">
        <f t="shared" si="271"/>
        <v>多</v>
      </c>
      <c r="E591" s="6">
        <f t="shared" si="261"/>
        <v>5.7804319130874138E-3</v>
      </c>
      <c r="F591" s="5">
        <f t="shared" si="262"/>
        <v>2.4604566920505038</v>
      </c>
      <c r="G591" t="str">
        <f t="shared" si="272"/>
        <v>空</v>
      </c>
      <c r="H591" s="6">
        <f t="shared" si="263"/>
        <v>0</v>
      </c>
      <c r="I591" s="5">
        <f t="shared" si="273"/>
        <v>1.1576702023056979</v>
      </c>
      <c r="J591" t="str">
        <f t="shared" si="281"/>
        <v>空</v>
      </c>
      <c r="K591" s="6">
        <f t="shared" si="264"/>
        <v>0</v>
      </c>
      <c r="L591" s="5">
        <f t="shared" si="274"/>
        <v>0.91975409824514842</v>
      </c>
      <c r="M591" t="str">
        <f t="shared" si="282"/>
        <v>空</v>
      </c>
      <c r="N591" s="6">
        <f t="shared" si="265"/>
        <v>0</v>
      </c>
      <c r="O591" s="5">
        <f t="shared" si="275"/>
        <v>0.98082617195347599</v>
      </c>
      <c r="P591" t="str">
        <f t="shared" si="283"/>
        <v>空</v>
      </c>
      <c r="Q591" s="6">
        <f t="shared" si="266"/>
        <v>0</v>
      </c>
      <c r="R591" s="5">
        <f t="shared" si="276"/>
        <v>0.94071168098427671</v>
      </c>
      <c r="S591" t="str">
        <f t="shared" si="284"/>
        <v>空</v>
      </c>
      <c r="T591" s="6">
        <f t="shared" si="267"/>
        <v>0</v>
      </c>
      <c r="U591" s="5">
        <f t="shared" si="277"/>
        <v>0.95585870102524484</v>
      </c>
      <c r="V591" t="str">
        <f t="shared" si="285"/>
        <v>空</v>
      </c>
      <c r="W591" s="6">
        <f t="shared" si="268"/>
        <v>0</v>
      </c>
      <c r="X591" s="5">
        <f t="shared" si="278"/>
        <v>1.1298480835909255</v>
      </c>
      <c r="Y591" t="str">
        <f t="shared" si="286"/>
        <v>空</v>
      </c>
      <c r="Z591" s="6">
        <f t="shared" si="269"/>
        <v>0</v>
      </c>
      <c r="AA591" s="5">
        <f t="shared" si="279"/>
        <v>1.3621322968284184</v>
      </c>
      <c r="AB591" t="str">
        <f t="shared" si="287"/>
        <v>多</v>
      </c>
      <c r="AC591" s="6">
        <f t="shared" si="270"/>
        <v>5.7804319130874138E-3</v>
      </c>
      <c r="AD591" s="5">
        <f t="shared" si="280"/>
        <v>4.1711657627773944</v>
      </c>
    </row>
    <row r="592" spans="1:30" x14ac:dyDescent="0.15">
      <c r="A592" s="1">
        <v>39251</v>
      </c>
      <c r="B592" s="2">
        <v>4227.57</v>
      </c>
      <c r="C592" s="3">
        <f t="shared" si="260"/>
        <v>3.12705823807502E-2</v>
      </c>
      <c r="D592" s="4" t="str">
        <f t="shared" si="271"/>
        <v>多</v>
      </c>
      <c r="E592" s="6">
        <f t="shared" si="261"/>
        <v>3.12705823807502E-2</v>
      </c>
      <c r="F592" s="5">
        <f t="shared" si="262"/>
        <v>2.5373966057335373</v>
      </c>
      <c r="G592" t="str">
        <f t="shared" si="272"/>
        <v>空</v>
      </c>
      <c r="H592" s="6">
        <f t="shared" si="263"/>
        <v>0</v>
      </c>
      <c r="I592" s="5">
        <f t="shared" si="273"/>
        <v>1.1576702023056979</v>
      </c>
      <c r="J592" t="str">
        <f t="shared" si="281"/>
        <v>空</v>
      </c>
      <c r="K592" s="6">
        <f t="shared" si="264"/>
        <v>0</v>
      </c>
      <c r="L592" s="5">
        <f t="shared" si="274"/>
        <v>0.91975409824514842</v>
      </c>
      <c r="M592" t="str">
        <f t="shared" si="282"/>
        <v>空</v>
      </c>
      <c r="N592" s="6">
        <f t="shared" si="265"/>
        <v>0</v>
      </c>
      <c r="O592" s="5">
        <f t="shared" si="275"/>
        <v>0.98082617195347599</v>
      </c>
      <c r="P592" t="str">
        <f t="shared" si="283"/>
        <v>空</v>
      </c>
      <c r="Q592" s="6">
        <f t="shared" si="266"/>
        <v>0</v>
      </c>
      <c r="R592" s="5">
        <f t="shared" si="276"/>
        <v>0.94071168098427671</v>
      </c>
      <c r="S592" t="str">
        <f t="shared" si="284"/>
        <v>空</v>
      </c>
      <c r="T592" s="6">
        <f t="shared" si="267"/>
        <v>0</v>
      </c>
      <c r="U592" s="5">
        <f t="shared" si="277"/>
        <v>0.95585870102524484</v>
      </c>
      <c r="V592" t="str">
        <f t="shared" si="285"/>
        <v>空</v>
      </c>
      <c r="W592" s="6">
        <f t="shared" si="268"/>
        <v>0</v>
      </c>
      <c r="X592" s="5">
        <f t="shared" si="278"/>
        <v>1.1298480835909255</v>
      </c>
      <c r="Y592" t="str">
        <f t="shared" si="286"/>
        <v>空</v>
      </c>
      <c r="Z592" s="6">
        <f t="shared" si="269"/>
        <v>0</v>
      </c>
      <c r="AA592" s="5">
        <f t="shared" si="279"/>
        <v>1.3621322968284184</v>
      </c>
      <c r="AB592" t="str">
        <f t="shared" si="287"/>
        <v>多</v>
      </c>
      <c r="AC592" s="6">
        <f t="shared" si="270"/>
        <v>3.12705823807502E-2</v>
      </c>
      <c r="AD592" s="5">
        <f t="shared" si="280"/>
        <v>4.3016005453860897</v>
      </c>
    </row>
    <row r="593" spans="1:30" x14ac:dyDescent="0.15">
      <c r="A593" s="1">
        <v>39252</v>
      </c>
      <c r="B593" s="2">
        <v>4253</v>
      </c>
      <c r="C593" s="3">
        <f t="shared" si="260"/>
        <v>6.0152759150056134E-3</v>
      </c>
      <c r="D593" s="4" t="str">
        <f t="shared" si="271"/>
        <v>多</v>
      </c>
      <c r="E593" s="6">
        <f t="shared" si="261"/>
        <v>6.0152759150056134E-3</v>
      </c>
      <c r="F593" s="5">
        <f t="shared" si="262"/>
        <v>2.5526597464228233</v>
      </c>
      <c r="G593" t="str">
        <f t="shared" si="272"/>
        <v>空</v>
      </c>
      <c r="H593" s="6">
        <f t="shared" si="263"/>
        <v>0</v>
      </c>
      <c r="I593" s="5">
        <f t="shared" si="273"/>
        <v>1.1576702023056979</v>
      </c>
      <c r="J593" t="str">
        <f t="shared" si="281"/>
        <v>空</v>
      </c>
      <c r="K593" s="6">
        <f t="shared" si="264"/>
        <v>0</v>
      </c>
      <c r="L593" s="5">
        <f t="shared" si="274"/>
        <v>0.91975409824514842</v>
      </c>
      <c r="M593" t="str">
        <f t="shared" si="282"/>
        <v>空</v>
      </c>
      <c r="N593" s="6">
        <f t="shared" si="265"/>
        <v>0</v>
      </c>
      <c r="O593" s="5">
        <f t="shared" si="275"/>
        <v>0.98082617195347599</v>
      </c>
      <c r="P593" t="str">
        <f t="shared" si="283"/>
        <v>空</v>
      </c>
      <c r="Q593" s="6">
        <f t="shared" si="266"/>
        <v>0</v>
      </c>
      <c r="R593" s="5">
        <f t="shared" si="276"/>
        <v>0.94071168098427671</v>
      </c>
      <c r="S593" t="str">
        <f t="shared" si="284"/>
        <v>空</v>
      </c>
      <c r="T593" s="6">
        <f t="shared" si="267"/>
        <v>0</v>
      </c>
      <c r="U593" s="5">
        <f t="shared" si="277"/>
        <v>0.95585870102524484</v>
      </c>
      <c r="V593" t="str">
        <f t="shared" si="285"/>
        <v>空</v>
      </c>
      <c r="W593" s="6">
        <f t="shared" si="268"/>
        <v>0</v>
      </c>
      <c r="X593" s="5">
        <f t="shared" si="278"/>
        <v>1.1298480835909255</v>
      </c>
      <c r="Y593" t="str">
        <f t="shared" si="286"/>
        <v>空</v>
      </c>
      <c r="Z593" s="6">
        <f t="shared" si="269"/>
        <v>0</v>
      </c>
      <c r="AA593" s="5">
        <f t="shared" si="279"/>
        <v>1.3621322968284184</v>
      </c>
      <c r="AB593" t="str">
        <f t="shared" si="287"/>
        <v>多</v>
      </c>
      <c r="AC593" s="6">
        <f t="shared" si="270"/>
        <v>6.0152759150056134E-3</v>
      </c>
      <c r="AD593" s="5">
        <f t="shared" si="280"/>
        <v>4.3274758595427256</v>
      </c>
    </row>
    <row r="594" spans="1:30" x14ac:dyDescent="0.15">
      <c r="A594" s="1">
        <v>39253</v>
      </c>
      <c r="B594" s="2">
        <v>4157.6000000000004</v>
      </c>
      <c r="C594" s="3">
        <f t="shared" si="260"/>
        <v>-2.2431225017634504E-2</v>
      </c>
      <c r="D594" s="4" t="str">
        <f t="shared" si="271"/>
        <v>多</v>
      </c>
      <c r="E594" s="6">
        <f t="shared" si="261"/>
        <v>-2.2431225017634504E-2</v>
      </c>
      <c r="F594" s="5">
        <f t="shared" si="262"/>
        <v>2.495400461257355</v>
      </c>
      <c r="G594" t="str">
        <f t="shared" si="272"/>
        <v>空</v>
      </c>
      <c r="H594" s="6">
        <f t="shared" si="263"/>
        <v>0</v>
      </c>
      <c r="I594" s="5">
        <f t="shared" si="273"/>
        <v>1.1576702023056979</v>
      </c>
      <c r="J594" t="str">
        <f t="shared" si="281"/>
        <v>空</v>
      </c>
      <c r="K594" s="6">
        <f t="shared" si="264"/>
        <v>0</v>
      </c>
      <c r="L594" s="5">
        <f t="shared" si="274"/>
        <v>0.91975409824514842</v>
      </c>
      <c r="M594" t="str">
        <f t="shared" si="282"/>
        <v>空</v>
      </c>
      <c r="N594" s="6">
        <f t="shared" si="265"/>
        <v>0</v>
      </c>
      <c r="O594" s="5">
        <f t="shared" si="275"/>
        <v>0.98082617195347599</v>
      </c>
      <c r="P594" t="str">
        <f t="shared" si="283"/>
        <v>空</v>
      </c>
      <c r="Q594" s="6">
        <f t="shared" si="266"/>
        <v>0</v>
      </c>
      <c r="R594" s="5">
        <f t="shared" si="276"/>
        <v>0.94071168098427671</v>
      </c>
      <c r="S594" t="str">
        <f t="shared" si="284"/>
        <v>空</v>
      </c>
      <c r="T594" s="6">
        <f t="shared" si="267"/>
        <v>0</v>
      </c>
      <c r="U594" s="5">
        <f t="shared" si="277"/>
        <v>0.95585870102524484</v>
      </c>
      <c r="V594" t="str">
        <f t="shared" si="285"/>
        <v>空</v>
      </c>
      <c r="W594" s="6">
        <f t="shared" si="268"/>
        <v>0</v>
      </c>
      <c r="X594" s="5">
        <f t="shared" si="278"/>
        <v>1.1298480835909255</v>
      </c>
      <c r="Y594" t="str">
        <f t="shared" si="286"/>
        <v>空</v>
      </c>
      <c r="Z594" s="6">
        <f t="shared" si="269"/>
        <v>0</v>
      </c>
      <c r="AA594" s="5">
        <f t="shared" si="279"/>
        <v>1.3621322968284184</v>
      </c>
      <c r="AB594" t="str">
        <f t="shared" si="287"/>
        <v>多</v>
      </c>
      <c r="AC594" s="6">
        <f t="shared" si="270"/>
        <v>-2.2431225017634504E-2</v>
      </c>
      <c r="AD594" s="5">
        <f t="shared" si="280"/>
        <v>4.2304052747789411</v>
      </c>
    </row>
    <row r="595" spans="1:30" x14ac:dyDescent="0.15">
      <c r="A595" s="1">
        <v>39254</v>
      </c>
      <c r="B595" s="2">
        <v>4197.28</v>
      </c>
      <c r="C595" s="3">
        <f t="shared" si="260"/>
        <v>9.5439676736577272E-3</v>
      </c>
      <c r="D595" s="4" t="str">
        <f t="shared" si="271"/>
        <v>多</v>
      </c>
      <c r="E595" s="6">
        <f t="shared" si="261"/>
        <v>9.5439676736577272E-3</v>
      </c>
      <c r="F595" s="5">
        <f t="shared" si="262"/>
        <v>2.5192164825924257</v>
      </c>
      <c r="G595" t="str">
        <f t="shared" si="272"/>
        <v>空</v>
      </c>
      <c r="H595" s="6">
        <f t="shared" si="263"/>
        <v>0</v>
      </c>
      <c r="I595" s="5">
        <f t="shared" si="273"/>
        <v>1.1576702023056979</v>
      </c>
      <c r="J595" t="str">
        <f t="shared" si="281"/>
        <v>空</v>
      </c>
      <c r="K595" s="6">
        <f t="shared" si="264"/>
        <v>0</v>
      </c>
      <c r="L595" s="5">
        <f t="shared" si="274"/>
        <v>0.91975409824514842</v>
      </c>
      <c r="M595" t="str">
        <f t="shared" si="282"/>
        <v>空</v>
      </c>
      <c r="N595" s="6">
        <f t="shared" si="265"/>
        <v>0</v>
      </c>
      <c r="O595" s="5">
        <f t="shared" si="275"/>
        <v>0.98082617195347599</v>
      </c>
      <c r="P595" t="str">
        <f t="shared" si="283"/>
        <v>空</v>
      </c>
      <c r="Q595" s="6">
        <f t="shared" si="266"/>
        <v>0</v>
      </c>
      <c r="R595" s="5">
        <f t="shared" si="276"/>
        <v>0.94071168098427671</v>
      </c>
      <c r="S595" t="str">
        <f t="shared" si="284"/>
        <v>空</v>
      </c>
      <c r="T595" s="6">
        <f t="shared" si="267"/>
        <v>0</v>
      </c>
      <c r="U595" s="5">
        <f t="shared" si="277"/>
        <v>0.95585870102524484</v>
      </c>
      <c r="V595" t="str">
        <f t="shared" si="285"/>
        <v>空</v>
      </c>
      <c r="W595" s="6">
        <f t="shared" si="268"/>
        <v>0</v>
      </c>
      <c r="X595" s="5">
        <f t="shared" si="278"/>
        <v>1.1298480835909255</v>
      </c>
      <c r="Y595" t="str">
        <f t="shared" si="286"/>
        <v>空</v>
      </c>
      <c r="Z595" s="6">
        <f t="shared" si="269"/>
        <v>0</v>
      </c>
      <c r="AA595" s="5">
        <f t="shared" si="279"/>
        <v>1.3621322968284184</v>
      </c>
      <c r="AB595" t="str">
        <f t="shared" si="287"/>
        <v>多</v>
      </c>
      <c r="AC595" s="6">
        <f t="shared" si="270"/>
        <v>9.5439676736577272E-3</v>
      </c>
      <c r="AD595" s="5">
        <f t="shared" si="280"/>
        <v>4.2707801259679021</v>
      </c>
    </row>
    <row r="596" spans="1:30" x14ac:dyDescent="0.15">
      <c r="A596" s="1">
        <v>39255</v>
      </c>
      <c r="B596" s="2">
        <v>4051.43</v>
      </c>
      <c r="C596" s="3">
        <f t="shared" si="260"/>
        <v>-3.474869439255901E-2</v>
      </c>
      <c r="D596" s="4" t="str">
        <f t="shared" si="271"/>
        <v>多</v>
      </c>
      <c r="E596" s="6">
        <f t="shared" si="261"/>
        <v>-3.474869439255901E-2</v>
      </c>
      <c r="F596" s="5">
        <f t="shared" si="262"/>
        <v>2.4316769989301239</v>
      </c>
      <c r="G596" t="str">
        <f t="shared" si="272"/>
        <v>空</v>
      </c>
      <c r="H596" s="6">
        <f t="shared" si="263"/>
        <v>0</v>
      </c>
      <c r="I596" s="5">
        <f t="shared" si="273"/>
        <v>1.1576702023056979</v>
      </c>
      <c r="J596" t="str">
        <f t="shared" si="281"/>
        <v>空</v>
      </c>
      <c r="K596" s="6">
        <f t="shared" si="264"/>
        <v>0</v>
      </c>
      <c r="L596" s="5">
        <f t="shared" si="274"/>
        <v>0.91975409824514842</v>
      </c>
      <c r="M596" t="str">
        <f t="shared" si="282"/>
        <v>空</v>
      </c>
      <c r="N596" s="6">
        <f t="shared" si="265"/>
        <v>0</v>
      </c>
      <c r="O596" s="5">
        <f t="shared" si="275"/>
        <v>0.98082617195347599</v>
      </c>
      <c r="P596" t="str">
        <f t="shared" si="283"/>
        <v>空</v>
      </c>
      <c r="Q596" s="6">
        <f t="shared" si="266"/>
        <v>0</v>
      </c>
      <c r="R596" s="5">
        <f t="shared" si="276"/>
        <v>0.94071168098427671</v>
      </c>
      <c r="S596" t="str">
        <f t="shared" si="284"/>
        <v>空</v>
      </c>
      <c r="T596" s="6">
        <f t="shared" si="267"/>
        <v>0</v>
      </c>
      <c r="U596" s="5">
        <f t="shared" si="277"/>
        <v>0.95585870102524484</v>
      </c>
      <c r="V596" t="str">
        <f t="shared" si="285"/>
        <v>空</v>
      </c>
      <c r="W596" s="6">
        <f t="shared" si="268"/>
        <v>0</v>
      </c>
      <c r="X596" s="5">
        <f t="shared" si="278"/>
        <v>1.1298480835909255</v>
      </c>
      <c r="Y596" t="str">
        <f t="shared" si="286"/>
        <v>空</v>
      </c>
      <c r="Z596" s="6">
        <f t="shared" si="269"/>
        <v>0</v>
      </c>
      <c r="AA596" s="5">
        <f t="shared" si="279"/>
        <v>1.3621322968284184</v>
      </c>
      <c r="AB596" t="str">
        <f t="shared" si="287"/>
        <v>多</v>
      </c>
      <c r="AC596" s="6">
        <f t="shared" si="270"/>
        <v>-3.474869439255901E-2</v>
      </c>
      <c r="AD596" s="5">
        <f t="shared" si="280"/>
        <v>4.1223760925528286</v>
      </c>
    </row>
    <row r="597" spans="1:30" x14ac:dyDescent="0.15">
      <c r="A597" s="1">
        <v>39258</v>
      </c>
      <c r="B597" s="2">
        <v>3877.59</v>
      </c>
      <c r="C597" s="3">
        <f t="shared" si="260"/>
        <v>-4.2908306449821354E-2</v>
      </c>
      <c r="D597" s="4" t="str">
        <f t="shared" si="271"/>
        <v>空</v>
      </c>
      <c r="E597" s="6">
        <f t="shared" si="261"/>
        <v>-4.2908306449821354E-2</v>
      </c>
      <c r="F597" s="5">
        <f t="shared" si="262"/>
        <v>2.3273378570730481</v>
      </c>
      <c r="G597" t="str">
        <f t="shared" si="272"/>
        <v>空</v>
      </c>
      <c r="H597" s="6">
        <f t="shared" si="263"/>
        <v>0</v>
      </c>
      <c r="I597" s="5">
        <f t="shared" si="273"/>
        <v>1.1576702023056979</v>
      </c>
      <c r="J597" t="str">
        <f t="shared" si="281"/>
        <v>空</v>
      </c>
      <c r="K597" s="6">
        <f t="shared" si="264"/>
        <v>0</v>
      </c>
      <c r="L597" s="5">
        <f t="shared" si="274"/>
        <v>0.91975409824514842</v>
      </c>
      <c r="M597" t="str">
        <f t="shared" si="282"/>
        <v>空</v>
      </c>
      <c r="N597" s="6">
        <f t="shared" si="265"/>
        <v>0</v>
      </c>
      <c r="O597" s="5">
        <f t="shared" si="275"/>
        <v>0.98082617195347599</v>
      </c>
      <c r="P597" t="str">
        <f t="shared" si="283"/>
        <v>空</v>
      </c>
      <c r="Q597" s="6">
        <f t="shared" si="266"/>
        <v>0</v>
      </c>
      <c r="R597" s="5">
        <f t="shared" si="276"/>
        <v>0.94071168098427671</v>
      </c>
      <c r="S597" t="str">
        <f t="shared" si="284"/>
        <v>空</v>
      </c>
      <c r="T597" s="6">
        <f t="shared" si="267"/>
        <v>0</v>
      </c>
      <c r="U597" s="5">
        <f t="shared" si="277"/>
        <v>0.95585870102524484</v>
      </c>
      <c r="V597" t="str">
        <f t="shared" si="285"/>
        <v>空</v>
      </c>
      <c r="W597" s="6">
        <f t="shared" si="268"/>
        <v>0</v>
      </c>
      <c r="X597" s="5">
        <f t="shared" si="278"/>
        <v>1.1298480835909255</v>
      </c>
      <c r="Y597" t="str">
        <f t="shared" si="286"/>
        <v>空</v>
      </c>
      <c r="Z597" s="6">
        <f t="shared" si="269"/>
        <v>0</v>
      </c>
      <c r="AA597" s="5">
        <f t="shared" si="279"/>
        <v>1.3621322968284184</v>
      </c>
      <c r="AB597" t="str">
        <f t="shared" si="287"/>
        <v>多</v>
      </c>
      <c r="AC597" s="6">
        <f t="shared" si="270"/>
        <v>-4.2908306449821354E-2</v>
      </c>
      <c r="AD597" s="5">
        <f t="shared" si="280"/>
        <v>3.9454919158721546</v>
      </c>
    </row>
    <row r="598" spans="1:30" x14ac:dyDescent="0.15">
      <c r="A598" s="1">
        <v>39259</v>
      </c>
      <c r="B598" s="2">
        <v>3928.21</v>
      </c>
      <c r="C598" s="3">
        <f t="shared" si="260"/>
        <v>1.305450034686495E-2</v>
      </c>
      <c r="D598" s="4" t="str">
        <f t="shared" si="271"/>
        <v>空</v>
      </c>
      <c r="E598" s="6">
        <f t="shared" si="261"/>
        <v>0</v>
      </c>
      <c r="F598" s="5">
        <f t="shared" si="262"/>
        <v>2.3273378570730481</v>
      </c>
      <c r="G598" t="str">
        <f t="shared" si="272"/>
        <v>空</v>
      </c>
      <c r="H598" s="6">
        <f t="shared" si="263"/>
        <v>0</v>
      </c>
      <c r="I598" s="5">
        <f t="shared" si="273"/>
        <v>1.1576702023056979</v>
      </c>
      <c r="J598" t="str">
        <f t="shared" si="281"/>
        <v>空</v>
      </c>
      <c r="K598" s="6">
        <f t="shared" si="264"/>
        <v>0</v>
      </c>
      <c r="L598" s="5">
        <f t="shared" si="274"/>
        <v>0.91975409824514842</v>
      </c>
      <c r="M598" t="str">
        <f t="shared" si="282"/>
        <v>空</v>
      </c>
      <c r="N598" s="6">
        <f t="shared" si="265"/>
        <v>0</v>
      </c>
      <c r="O598" s="5">
        <f t="shared" si="275"/>
        <v>0.98082617195347599</v>
      </c>
      <c r="P598" t="str">
        <f t="shared" si="283"/>
        <v>空</v>
      </c>
      <c r="Q598" s="6">
        <f t="shared" si="266"/>
        <v>0</v>
      </c>
      <c r="R598" s="5">
        <f t="shared" si="276"/>
        <v>0.94071168098427671</v>
      </c>
      <c r="S598" t="str">
        <f t="shared" si="284"/>
        <v>空</v>
      </c>
      <c r="T598" s="6">
        <f t="shared" si="267"/>
        <v>0</v>
      </c>
      <c r="U598" s="5">
        <f t="shared" si="277"/>
        <v>0.95585870102524484</v>
      </c>
      <c r="V598" t="str">
        <f t="shared" si="285"/>
        <v>空</v>
      </c>
      <c r="W598" s="6">
        <f t="shared" si="268"/>
        <v>0</v>
      </c>
      <c r="X598" s="5">
        <f t="shared" si="278"/>
        <v>1.1298480835909255</v>
      </c>
      <c r="Y598" t="str">
        <f t="shared" si="286"/>
        <v>空</v>
      </c>
      <c r="Z598" s="6">
        <f t="shared" si="269"/>
        <v>0</v>
      </c>
      <c r="AA598" s="5">
        <f t="shared" si="279"/>
        <v>1.3621322968284184</v>
      </c>
      <c r="AB598" t="str">
        <f t="shared" si="287"/>
        <v>多</v>
      </c>
      <c r="AC598" s="6">
        <f t="shared" si="270"/>
        <v>1.305450034686495E-2</v>
      </c>
      <c r="AD598" s="5">
        <f t="shared" si="280"/>
        <v>3.9969983414564605</v>
      </c>
    </row>
    <row r="599" spans="1:30" x14ac:dyDescent="0.15">
      <c r="A599" s="1">
        <v>39260</v>
      </c>
      <c r="B599" s="2">
        <v>4040.48</v>
      </c>
      <c r="C599" s="3">
        <f t="shared" si="260"/>
        <v>2.8580447582995827E-2</v>
      </c>
      <c r="D599" s="4" t="str">
        <f t="shared" si="271"/>
        <v>多</v>
      </c>
      <c r="E599" s="6">
        <f t="shared" si="261"/>
        <v>0</v>
      </c>
      <c r="F599" s="5">
        <f t="shared" si="262"/>
        <v>2.3273378570730481</v>
      </c>
      <c r="G599" t="str">
        <f t="shared" si="272"/>
        <v>空</v>
      </c>
      <c r="H599" s="6">
        <f t="shared" si="263"/>
        <v>0</v>
      </c>
      <c r="I599" s="5">
        <f t="shared" si="273"/>
        <v>1.1576702023056979</v>
      </c>
      <c r="J599" t="str">
        <f t="shared" si="281"/>
        <v>空</v>
      </c>
      <c r="K599" s="6">
        <f t="shared" si="264"/>
        <v>0</v>
      </c>
      <c r="L599" s="5">
        <f t="shared" si="274"/>
        <v>0.91975409824514842</v>
      </c>
      <c r="M599" t="str">
        <f t="shared" si="282"/>
        <v>空</v>
      </c>
      <c r="N599" s="6">
        <f t="shared" si="265"/>
        <v>0</v>
      </c>
      <c r="O599" s="5">
        <f t="shared" si="275"/>
        <v>0.98082617195347599</v>
      </c>
      <c r="P599" t="str">
        <f t="shared" si="283"/>
        <v>空</v>
      </c>
      <c r="Q599" s="6">
        <f t="shared" si="266"/>
        <v>0</v>
      </c>
      <c r="R599" s="5">
        <f t="shared" si="276"/>
        <v>0.94071168098427671</v>
      </c>
      <c r="S599" t="str">
        <f t="shared" si="284"/>
        <v>空</v>
      </c>
      <c r="T599" s="6">
        <f t="shared" si="267"/>
        <v>0</v>
      </c>
      <c r="U599" s="5">
        <f t="shared" si="277"/>
        <v>0.95585870102524484</v>
      </c>
      <c r="V599" t="str">
        <f t="shared" si="285"/>
        <v>空</v>
      </c>
      <c r="W599" s="6">
        <f t="shared" si="268"/>
        <v>0</v>
      </c>
      <c r="X599" s="5">
        <f t="shared" si="278"/>
        <v>1.1298480835909255</v>
      </c>
      <c r="Y599" t="str">
        <f t="shared" si="286"/>
        <v>空</v>
      </c>
      <c r="Z599" s="6">
        <f t="shared" si="269"/>
        <v>0</v>
      </c>
      <c r="AA599" s="5">
        <f t="shared" si="279"/>
        <v>1.3621322968284184</v>
      </c>
      <c r="AB599" t="str">
        <f t="shared" si="287"/>
        <v>多</v>
      </c>
      <c r="AC599" s="6">
        <f t="shared" si="270"/>
        <v>2.8580447582995827E-2</v>
      </c>
      <c r="AD599" s="5">
        <f t="shared" si="280"/>
        <v>4.1112343430437779</v>
      </c>
    </row>
    <row r="600" spans="1:30" x14ac:dyDescent="0.15">
      <c r="A600" s="1">
        <v>39261</v>
      </c>
      <c r="B600" s="2">
        <v>3858.52</v>
      </c>
      <c r="C600" s="3">
        <f t="shared" si="260"/>
        <v>-4.5034253356036946E-2</v>
      </c>
      <c r="D600" s="4" t="str">
        <f t="shared" si="271"/>
        <v>多</v>
      </c>
      <c r="E600" s="6">
        <f t="shared" si="261"/>
        <v>-4.5034253356036946E-2</v>
      </c>
      <c r="F600" s="5">
        <f t="shared" si="262"/>
        <v>2.2225279343725242</v>
      </c>
      <c r="G600" t="str">
        <f t="shared" si="272"/>
        <v>空</v>
      </c>
      <c r="H600" s="6">
        <f t="shared" si="263"/>
        <v>0</v>
      </c>
      <c r="I600" s="5">
        <f t="shared" si="273"/>
        <v>1.1576702023056979</v>
      </c>
      <c r="J600" t="str">
        <f t="shared" si="281"/>
        <v>空</v>
      </c>
      <c r="K600" s="6">
        <f t="shared" si="264"/>
        <v>0</v>
      </c>
      <c r="L600" s="5">
        <f t="shared" si="274"/>
        <v>0.91975409824514842</v>
      </c>
      <c r="M600" t="str">
        <f t="shared" si="282"/>
        <v>空</v>
      </c>
      <c r="N600" s="6">
        <f t="shared" si="265"/>
        <v>0</v>
      </c>
      <c r="O600" s="5">
        <f t="shared" si="275"/>
        <v>0.98082617195347599</v>
      </c>
      <c r="P600" t="str">
        <f t="shared" si="283"/>
        <v>空</v>
      </c>
      <c r="Q600" s="6">
        <f t="shared" si="266"/>
        <v>0</v>
      </c>
      <c r="R600" s="5">
        <f t="shared" si="276"/>
        <v>0.94071168098427671</v>
      </c>
      <c r="S600" t="str">
        <f t="shared" si="284"/>
        <v>空</v>
      </c>
      <c r="T600" s="6">
        <f t="shared" si="267"/>
        <v>0</v>
      </c>
      <c r="U600" s="5">
        <f t="shared" si="277"/>
        <v>0.95585870102524484</v>
      </c>
      <c r="V600" t="str">
        <f t="shared" si="285"/>
        <v>空</v>
      </c>
      <c r="W600" s="6">
        <f t="shared" si="268"/>
        <v>0</v>
      </c>
      <c r="X600" s="5">
        <f t="shared" si="278"/>
        <v>1.1298480835909255</v>
      </c>
      <c r="Y600" t="str">
        <f t="shared" si="286"/>
        <v>空</v>
      </c>
      <c r="Z600" s="6">
        <f t="shared" si="269"/>
        <v>0</v>
      </c>
      <c r="AA600" s="5">
        <f t="shared" si="279"/>
        <v>1.3621322968284184</v>
      </c>
      <c r="AB600" t="str">
        <f t="shared" si="287"/>
        <v>多</v>
      </c>
      <c r="AC600" s="6">
        <f t="shared" si="270"/>
        <v>-4.5034253356036946E-2</v>
      </c>
      <c r="AD600" s="5">
        <f t="shared" si="280"/>
        <v>3.9260879740331043</v>
      </c>
    </row>
    <row r="601" spans="1:30" x14ac:dyDescent="0.15">
      <c r="A601" s="1">
        <v>39262</v>
      </c>
      <c r="B601" s="2">
        <v>3764.08</v>
      </c>
      <c r="C601" s="3">
        <f t="shared" si="260"/>
        <v>-2.4475705710997997E-2</v>
      </c>
      <c r="D601" s="4" t="str">
        <f t="shared" si="271"/>
        <v>空</v>
      </c>
      <c r="E601" s="6">
        <f t="shared" si="261"/>
        <v>-2.4475705710997997E-2</v>
      </c>
      <c r="F601" s="5">
        <f t="shared" si="262"/>
        <v>2.1681299947163502</v>
      </c>
      <c r="G601" t="str">
        <f t="shared" si="272"/>
        <v>空</v>
      </c>
      <c r="H601" s="6">
        <f t="shared" si="263"/>
        <v>0</v>
      </c>
      <c r="I601" s="5">
        <f t="shared" si="273"/>
        <v>1.1576702023056979</v>
      </c>
      <c r="J601" t="str">
        <f t="shared" si="281"/>
        <v>空</v>
      </c>
      <c r="K601" s="6">
        <f t="shared" si="264"/>
        <v>0</v>
      </c>
      <c r="L601" s="5">
        <f t="shared" si="274"/>
        <v>0.91975409824514842</v>
      </c>
      <c r="M601" t="str">
        <f t="shared" si="282"/>
        <v>空</v>
      </c>
      <c r="N601" s="6">
        <f t="shared" si="265"/>
        <v>0</v>
      </c>
      <c r="O601" s="5">
        <f t="shared" si="275"/>
        <v>0.98082617195347599</v>
      </c>
      <c r="P601" t="str">
        <f t="shared" si="283"/>
        <v>空</v>
      </c>
      <c r="Q601" s="6">
        <f t="shared" si="266"/>
        <v>0</v>
      </c>
      <c r="R601" s="5">
        <f t="shared" si="276"/>
        <v>0.94071168098427671</v>
      </c>
      <c r="S601" t="str">
        <f t="shared" si="284"/>
        <v>空</v>
      </c>
      <c r="T601" s="6">
        <f t="shared" si="267"/>
        <v>0</v>
      </c>
      <c r="U601" s="5">
        <f t="shared" si="277"/>
        <v>0.95585870102524484</v>
      </c>
      <c r="V601" t="str">
        <f t="shared" si="285"/>
        <v>空</v>
      </c>
      <c r="W601" s="6">
        <f t="shared" si="268"/>
        <v>0</v>
      </c>
      <c r="X601" s="5">
        <f t="shared" si="278"/>
        <v>1.1298480835909255</v>
      </c>
      <c r="Y601" t="str">
        <f t="shared" si="286"/>
        <v>空</v>
      </c>
      <c r="Z601" s="6">
        <f t="shared" si="269"/>
        <v>0</v>
      </c>
      <c r="AA601" s="5">
        <f t="shared" si="279"/>
        <v>1.3621322968284184</v>
      </c>
      <c r="AB601" t="str">
        <f t="shared" si="287"/>
        <v>多</v>
      </c>
      <c r="AC601" s="6">
        <f t="shared" si="270"/>
        <v>-2.4475705710997997E-2</v>
      </c>
      <c r="AD601" s="5">
        <f t="shared" si="280"/>
        <v>3.8299942001851819</v>
      </c>
    </row>
    <row r="602" spans="1:30" x14ac:dyDescent="0.15">
      <c r="A602" s="1">
        <v>39265</v>
      </c>
      <c r="B602" s="2">
        <v>3757.66</v>
      </c>
      <c r="C602" s="3">
        <f t="shared" si="260"/>
        <v>-1.7055960553442606E-3</v>
      </c>
      <c r="D602" s="4" t="str">
        <f t="shared" si="271"/>
        <v>空</v>
      </c>
      <c r="E602" s="6">
        <f t="shared" si="261"/>
        <v>0</v>
      </c>
      <c r="F602" s="5">
        <f t="shared" si="262"/>
        <v>2.1681299947163502</v>
      </c>
      <c r="G602" t="str">
        <f t="shared" si="272"/>
        <v>多</v>
      </c>
      <c r="H602" s="6">
        <f t="shared" si="263"/>
        <v>0</v>
      </c>
      <c r="I602" s="5">
        <f t="shared" si="273"/>
        <v>1.1576702023056979</v>
      </c>
      <c r="J602" t="str">
        <f t="shared" si="281"/>
        <v>空</v>
      </c>
      <c r="K602" s="6">
        <f t="shared" si="264"/>
        <v>0</v>
      </c>
      <c r="L602" s="5">
        <f t="shared" si="274"/>
        <v>0.91975409824514842</v>
      </c>
      <c r="M602" t="str">
        <f t="shared" si="282"/>
        <v>空</v>
      </c>
      <c r="N602" s="6">
        <f t="shared" si="265"/>
        <v>0</v>
      </c>
      <c r="O602" s="5">
        <f t="shared" si="275"/>
        <v>0.98082617195347599</v>
      </c>
      <c r="P602" t="str">
        <f t="shared" si="283"/>
        <v>空</v>
      </c>
      <c r="Q602" s="6">
        <f t="shared" si="266"/>
        <v>0</v>
      </c>
      <c r="R602" s="5">
        <f t="shared" si="276"/>
        <v>0.94071168098427671</v>
      </c>
      <c r="S602" t="str">
        <f t="shared" si="284"/>
        <v>空</v>
      </c>
      <c r="T602" s="6">
        <f t="shared" si="267"/>
        <v>0</v>
      </c>
      <c r="U602" s="5">
        <f t="shared" si="277"/>
        <v>0.95585870102524484</v>
      </c>
      <c r="V602" t="str">
        <f t="shared" si="285"/>
        <v>空</v>
      </c>
      <c r="W602" s="6">
        <f t="shared" si="268"/>
        <v>0</v>
      </c>
      <c r="X602" s="5">
        <f t="shared" si="278"/>
        <v>1.1298480835909255</v>
      </c>
      <c r="Y602" t="str">
        <f t="shared" si="286"/>
        <v>空</v>
      </c>
      <c r="Z602" s="6">
        <f t="shared" si="269"/>
        <v>0</v>
      </c>
      <c r="AA602" s="5">
        <f t="shared" si="279"/>
        <v>1.3621322968284184</v>
      </c>
      <c r="AB602" t="str">
        <f t="shared" si="287"/>
        <v>多</v>
      </c>
      <c r="AC602" s="6">
        <f t="shared" si="270"/>
        <v>-1.7055960553442606E-3</v>
      </c>
      <c r="AD602" s="5">
        <f t="shared" si="280"/>
        <v>3.8234617771853547</v>
      </c>
    </row>
    <row r="603" spans="1:30" x14ac:dyDescent="0.15">
      <c r="A603" s="1">
        <v>39266</v>
      </c>
      <c r="B603" s="2">
        <v>3832.23</v>
      </c>
      <c r="C603" s="3">
        <f t="shared" si="260"/>
        <v>1.9844797027937622E-2</v>
      </c>
      <c r="D603" s="4" t="str">
        <f t="shared" si="271"/>
        <v>空</v>
      </c>
      <c r="E603" s="6">
        <f t="shared" si="261"/>
        <v>0</v>
      </c>
      <c r="F603" s="5">
        <f t="shared" si="262"/>
        <v>2.1681299947163502</v>
      </c>
      <c r="G603" t="str">
        <f t="shared" si="272"/>
        <v>多</v>
      </c>
      <c r="H603" s="6">
        <f t="shared" si="263"/>
        <v>1.9844797027937622E-2</v>
      </c>
      <c r="I603" s="5">
        <f t="shared" si="273"/>
        <v>1.1806439324957461</v>
      </c>
      <c r="J603" t="str">
        <f t="shared" si="281"/>
        <v>空</v>
      </c>
      <c r="K603" s="6">
        <f t="shared" si="264"/>
        <v>0</v>
      </c>
      <c r="L603" s="5">
        <f t="shared" si="274"/>
        <v>0.91975409824514842</v>
      </c>
      <c r="M603" t="str">
        <f t="shared" si="282"/>
        <v>空</v>
      </c>
      <c r="N603" s="6">
        <f t="shared" si="265"/>
        <v>0</v>
      </c>
      <c r="O603" s="5">
        <f t="shared" si="275"/>
        <v>0.98082617195347599</v>
      </c>
      <c r="P603" t="str">
        <f t="shared" si="283"/>
        <v>空</v>
      </c>
      <c r="Q603" s="6">
        <f t="shared" si="266"/>
        <v>0</v>
      </c>
      <c r="R603" s="5">
        <f t="shared" si="276"/>
        <v>0.94071168098427671</v>
      </c>
      <c r="S603" t="str">
        <f t="shared" si="284"/>
        <v>空</v>
      </c>
      <c r="T603" s="6">
        <f t="shared" si="267"/>
        <v>0</v>
      </c>
      <c r="U603" s="5">
        <f t="shared" si="277"/>
        <v>0.95585870102524484</v>
      </c>
      <c r="V603" t="str">
        <f t="shared" si="285"/>
        <v>空</v>
      </c>
      <c r="W603" s="6">
        <f t="shared" si="268"/>
        <v>0</v>
      </c>
      <c r="X603" s="5">
        <f t="shared" si="278"/>
        <v>1.1298480835909255</v>
      </c>
      <c r="Y603" t="str">
        <f t="shared" si="286"/>
        <v>空</v>
      </c>
      <c r="Z603" s="6">
        <f t="shared" si="269"/>
        <v>0</v>
      </c>
      <c r="AA603" s="5">
        <f t="shared" si="279"/>
        <v>1.3621322968284184</v>
      </c>
      <c r="AB603" t="str">
        <f t="shared" si="287"/>
        <v>多</v>
      </c>
      <c r="AC603" s="6">
        <f t="shared" si="270"/>
        <v>1.9844797027937622E-2</v>
      </c>
      <c r="AD603" s="5">
        <f t="shared" si="280"/>
        <v>3.8993376000976756</v>
      </c>
    </row>
    <row r="604" spans="1:30" x14ac:dyDescent="0.15">
      <c r="A604" s="1">
        <v>39267</v>
      </c>
      <c r="B604" s="2">
        <v>3743.58</v>
      </c>
      <c r="C604" s="3">
        <f t="shared" si="260"/>
        <v>-2.3132745164042845E-2</v>
      </c>
      <c r="D604" s="4" t="str">
        <f t="shared" si="271"/>
        <v>空</v>
      </c>
      <c r="E604" s="6">
        <f t="shared" si="261"/>
        <v>0</v>
      </c>
      <c r="F604" s="5">
        <f t="shared" si="262"/>
        <v>2.1681299947163502</v>
      </c>
      <c r="G604" t="str">
        <f t="shared" si="272"/>
        <v>多</v>
      </c>
      <c r="H604" s="6">
        <f t="shared" si="263"/>
        <v>-2.3132745164042845E-2</v>
      </c>
      <c r="I604" s="5">
        <f t="shared" si="273"/>
        <v>1.1533323972758485</v>
      </c>
      <c r="J604" t="str">
        <f t="shared" si="281"/>
        <v>空</v>
      </c>
      <c r="K604" s="6">
        <f t="shared" si="264"/>
        <v>0</v>
      </c>
      <c r="L604" s="5">
        <f t="shared" si="274"/>
        <v>0.91975409824514842</v>
      </c>
      <c r="M604" t="str">
        <f t="shared" si="282"/>
        <v>空</v>
      </c>
      <c r="N604" s="6">
        <f t="shared" si="265"/>
        <v>0</v>
      </c>
      <c r="O604" s="5">
        <f t="shared" si="275"/>
        <v>0.98082617195347599</v>
      </c>
      <c r="P604" t="str">
        <f t="shared" si="283"/>
        <v>空</v>
      </c>
      <c r="Q604" s="6">
        <f t="shared" si="266"/>
        <v>0</v>
      </c>
      <c r="R604" s="5">
        <f t="shared" si="276"/>
        <v>0.94071168098427671</v>
      </c>
      <c r="S604" t="str">
        <f t="shared" si="284"/>
        <v>空</v>
      </c>
      <c r="T604" s="6">
        <f t="shared" si="267"/>
        <v>0</v>
      </c>
      <c r="U604" s="5">
        <f t="shared" si="277"/>
        <v>0.95585870102524484</v>
      </c>
      <c r="V604" t="str">
        <f t="shared" si="285"/>
        <v>空</v>
      </c>
      <c r="W604" s="6">
        <f t="shared" si="268"/>
        <v>0</v>
      </c>
      <c r="X604" s="5">
        <f t="shared" si="278"/>
        <v>1.1298480835909255</v>
      </c>
      <c r="Y604" t="str">
        <f t="shared" si="286"/>
        <v>空</v>
      </c>
      <c r="Z604" s="6">
        <f t="shared" si="269"/>
        <v>0</v>
      </c>
      <c r="AA604" s="5">
        <f t="shared" si="279"/>
        <v>1.3621322968284184</v>
      </c>
      <c r="AB604" t="str">
        <f t="shared" si="287"/>
        <v>多</v>
      </c>
      <c r="AC604" s="6">
        <f t="shared" si="270"/>
        <v>-2.3132745164042845E-2</v>
      </c>
      <c r="AD604" s="5">
        <f t="shared" si="280"/>
        <v>3.8091352170860455</v>
      </c>
    </row>
    <row r="605" spans="1:30" x14ac:dyDescent="0.15">
      <c r="A605" s="1">
        <v>39268</v>
      </c>
      <c r="B605" s="2">
        <v>3537.44</v>
      </c>
      <c r="C605" s="3">
        <f t="shared" si="260"/>
        <v>-5.5064937840249129E-2</v>
      </c>
      <c r="D605" s="4" t="str">
        <f t="shared" si="271"/>
        <v>空</v>
      </c>
      <c r="E605" s="6">
        <f t="shared" si="261"/>
        <v>0</v>
      </c>
      <c r="F605" s="5">
        <f t="shared" si="262"/>
        <v>2.1681299947163502</v>
      </c>
      <c r="G605" t="str">
        <f t="shared" si="272"/>
        <v>多</v>
      </c>
      <c r="H605" s="6">
        <f t="shared" si="263"/>
        <v>-5.5064937840249129E-2</v>
      </c>
      <c r="I605" s="5">
        <f t="shared" si="273"/>
        <v>1.0898242205107083</v>
      </c>
      <c r="J605" t="str">
        <f t="shared" si="281"/>
        <v>空</v>
      </c>
      <c r="K605" s="6">
        <f t="shared" si="264"/>
        <v>0</v>
      </c>
      <c r="L605" s="5">
        <f t="shared" si="274"/>
        <v>0.91975409824514842</v>
      </c>
      <c r="M605" t="str">
        <f t="shared" si="282"/>
        <v>空</v>
      </c>
      <c r="N605" s="6">
        <f t="shared" si="265"/>
        <v>0</v>
      </c>
      <c r="O605" s="5">
        <f t="shared" si="275"/>
        <v>0.98082617195347599</v>
      </c>
      <c r="P605" t="str">
        <f t="shared" si="283"/>
        <v>空</v>
      </c>
      <c r="Q605" s="6">
        <f t="shared" si="266"/>
        <v>0</v>
      </c>
      <c r="R605" s="5">
        <f t="shared" si="276"/>
        <v>0.94071168098427671</v>
      </c>
      <c r="S605" t="str">
        <f t="shared" si="284"/>
        <v>空</v>
      </c>
      <c r="T605" s="6">
        <f t="shared" si="267"/>
        <v>0</v>
      </c>
      <c r="U605" s="5">
        <f t="shared" si="277"/>
        <v>0.95585870102524484</v>
      </c>
      <c r="V605" t="str">
        <f t="shared" si="285"/>
        <v>空</v>
      </c>
      <c r="W605" s="6">
        <f t="shared" si="268"/>
        <v>0</v>
      </c>
      <c r="X605" s="5">
        <f t="shared" si="278"/>
        <v>1.1298480835909255</v>
      </c>
      <c r="Y605" t="str">
        <f t="shared" si="286"/>
        <v>空</v>
      </c>
      <c r="Z605" s="6">
        <f t="shared" si="269"/>
        <v>0</v>
      </c>
      <c r="AA605" s="5">
        <f t="shared" si="279"/>
        <v>1.3621322968284184</v>
      </c>
      <c r="AB605" t="str">
        <f t="shared" si="287"/>
        <v>多</v>
      </c>
      <c r="AC605" s="6">
        <f t="shared" si="270"/>
        <v>-5.5064937840249129E-2</v>
      </c>
      <c r="AD605" s="5">
        <f t="shared" si="280"/>
        <v>3.5993854231320985</v>
      </c>
    </row>
    <row r="606" spans="1:30" x14ac:dyDescent="0.15">
      <c r="A606" s="1">
        <v>39269</v>
      </c>
      <c r="B606" s="2">
        <v>3710.28</v>
      </c>
      <c r="C606" s="3">
        <f t="shared" si="260"/>
        <v>4.8860192681713377E-2</v>
      </c>
      <c r="D606" s="4" t="str">
        <f t="shared" si="271"/>
        <v>空</v>
      </c>
      <c r="E606" s="6">
        <f t="shared" si="261"/>
        <v>0</v>
      </c>
      <c r="F606" s="5">
        <f t="shared" si="262"/>
        <v>2.1681299947163502</v>
      </c>
      <c r="G606" t="str">
        <f t="shared" si="272"/>
        <v>多</v>
      </c>
      <c r="H606" s="6">
        <f t="shared" si="263"/>
        <v>4.8860192681713377E-2</v>
      </c>
      <c r="I606" s="5">
        <f t="shared" si="273"/>
        <v>1.1430732419140595</v>
      </c>
      <c r="J606" t="str">
        <f t="shared" si="281"/>
        <v>空</v>
      </c>
      <c r="K606" s="6">
        <f t="shared" si="264"/>
        <v>0</v>
      </c>
      <c r="L606" s="5">
        <f t="shared" si="274"/>
        <v>0.91975409824514842</v>
      </c>
      <c r="M606" t="str">
        <f t="shared" si="282"/>
        <v>空</v>
      </c>
      <c r="N606" s="6">
        <f t="shared" si="265"/>
        <v>0</v>
      </c>
      <c r="O606" s="5">
        <f t="shared" si="275"/>
        <v>0.98082617195347599</v>
      </c>
      <c r="P606" t="str">
        <f t="shared" si="283"/>
        <v>空</v>
      </c>
      <c r="Q606" s="6">
        <f t="shared" si="266"/>
        <v>0</v>
      </c>
      <c r="R606" s="5">
        <f t="shared" si="276"/>
        <v>0.94071168098427671</v>
      </c>
      <c r="S606" t="str">
        <f t="shared" si="284"/>
        <v>空</v>
      </c>
      <c r="T606" s="6">
        <f t="shared" si="267"/>
        <v>0</v>
      </c>
      <c r="U606" s="5">
        <f t="shared" si="277"/>
        <v>0.95585870102524484</v>
      </c>
      <c r="V606" t="str">
        <f t="shared" si="285"/>
        <v>空</v>
      </c>
      <c r="W606" s="6">
        <f t="shared" si="268"/>
        <v>0</v>
      </c>
      <c r="X606" s="5">
        <f t="shared" si="278"/>
        <v>1.1298480835909255</v>
      </c>
      <c r="Y606" t="str">
        <f t="shared" si="286"/>
        <v>空</v>
      </c>
      <c r="Z606" s="6">
        <f t="shared" si="269"/>
        <v>0</v>
      </c>
      <c r="AA606" s="5">
        <f t="shared" si="279"/>
        <v>1.3621322968284184</v>
      </c>
      <c r="AB606" t="str">
        <f t="shared" si="287"/>
        <v>多</v>
      </c>
      <c r="AC606" s="6">
        <f t="shared" si="270"/>
        <v>4.8860192681713377E-2</v>
      </c>
      <c r="AD606" s="5">
        <f t="shared" si="280"/>
        <v>3.7752520884420835</v>
      </c>
    </row>
    <row r="607" spans="1:30" x14ac:dyDescent="0.15">
      <c r="A607" s="1">
        <v>39272</v>
      </c>
      <c r="B607" s="2">
        <v>3821.3</v>
      </c>
      <c r="C607" s="3">
        <f t="shared" si="260"/>
        <v>2.9922270017357144E-2</v>
      </c>
      <c r="D607" s="4" t="str">
        <f t="shared" si="271"/>
        <v>多</v>
      </c>
      <c r="E607" s="6">
        <f t="shared" si="261"/>
        <v>0</v>
      </c>
      <c r="F607" s="5">
        <f t="shared" si="262"/>
        <v>2.1681299947163502</v>
      </c>
      <c r="G607" t="str">
        <f t="shared" si="272"/>
        <v>多</v>
      </c>
      <c r="H607" s="6">
        <f t="shared" si="263"/>
        <v>2.9922270017357144E-2</v>
      </c>
      <c r="I607" s="5">
        <f t="shared" si="273"/>
        <v>1.1772765881082277</v>
      </c>
      <c r="J607" t="str">
        <f t="shared" si="281"/>
        <v>空</v>
      </c>
      <c r="K607" s="6">
        <f t="shared" si="264"/>
        <v>0</v>
      </c>
      <c r="L607" s="5">
        <f t="shared" si="274"/>
        <v>0.91975409824514842</v>
      </c>
      <c r="M607" t="str">
        <f t="shared" si="282"/>
        <v>空</v>
      </c>
      <c r="N607" s="6">
        <f t="shared" si="265"/>
        <v>0</v>
      </c>
      <c r="O607" s="5">
        <f t="shared" si="275"/>
        <v>0.98082617195347599</v>
      </c>
      <c r="P607" t="str">
        <f t="shared" si="283"/>
        <v>空</v>
      </c>
      <c r="Q607" s="6">
        <f t="shared" si="266"/>
        <v>0</v>
      </c>
      <c r="R607" s="5">
        <f t="shared" si="276"/>
        <v>0.94071168098427671</v>
      </c>
      <c r="S607" t="str">
        <f t="shared" si="284"/>
        <v>空</v>
      </c>
      <c r="T607" s="6">
        <f t="shared" si="267"/>
        <v>0</v>
      </c>
      <c r="U607" s="5">
        <f t="shared" si="277"/>
        <v>0.95585870102524484</v>
      </c>
      <c r="V607" t="str">
        <f t="shared" si="285"/>
        <v>空</v>
      </c>
      <c r="W607" s="6">
        <f t="shared" si="268"/>
        <v>0</v>
      </c>
      <c r="X607" s="5">
        <f t="shared" si="278"/>
        <v>1.1298480835909255</v>
      </c>
      <c r="Y607" t="str">
        <f t="shared" si="286"/>
        <v>空</v>
      </c>
      <c r="Z607" s="6">
        <f t="shared" si="269"/>
        <v>0</v>
      </c>
      <c r="AA607" s="5">
        <f t="shared" si="279"/>
        <v>1.3621322968284184</v>
      </c>
      <c r="AB607" t="str">
        <f t="shared" si="287"/>
        <v>多</v>
      </c>
      <c r="AC607" s="6">
        <f t="shared" si="270"/>
        <v>2.9922270017357144E-2</v>
      </c>
      <c r="AD607" s="5">
        <f t="shared" si="280"/>
        <v>3.8882162008160388</v>
      </c>
    </row>
    <row r="608" spans="1:30" x14ac:dyDescent="0.15">
      <c r="A608" s="1">
        <v>39273</v>
      </c>
      <c r="B608" s="2">
        <v>3775.62</v>
      </c>
      <c r="C608" s="3">
        <f t="shared" si="260"/>
        <v>-1.1954047052050387E-2</v>
      </c>
      <c r="D608" s="4" t="str">
        <f t="shared" si="271"/>
        <v>多</v>
      </c>
      <c r="E608" s="6">
        <f t="shared" si="261"/>
        <v>-1.1954047052050387E-2</v>
      </c>
      <c r="F608" s="5">
        <f t="shared" si="262"/>
        <v>2.1422120667445492</v>
      </c>
      <c r="G608" t="str">
        <f t="shared" si="272"/>
        <v>多</v>
      </c>
      <c r="H608" s="6">
        <f t="shared" si="263"/>
        <v>-1.1954047052050387E-2</v>
      </c>
      <c r="I608" s="5">
        <f t="shared" si="273"/>
        <v>1.1632033683807046</v>
      </c>
      <c r="J608" t="str">
        <f t="shared" si="281"/>
        <v>空</v>
      </c>
      <c r="K608" s="6">
        <f t="shared" si="264"/>
        <v>0</v>
      </c>
      <c r="L608" s="5">
        <f t="shared" si="274"/>
        <v>0.91975409824514842</v>
      </c>
      <c r="M608" t="str">
        <f t="shared" si="282"/>
        <v>空</v>
      </c>
      <c r="N608" s="6">
        <f t="shared" si="265"/>
        <v>0</v>
      </c>
      <c r="O608" s="5">
        <f t="shared" si="275"/>
        <v>0.98082617195347599</v>
      </c>
      <c r="P608" t="str">
        <f t="shared" si="283"/>
        <v>空</v>
      </c>
      <c r="Q608" s="6">
        <f t="shared" si="266"/>
        <v>0</v>
      </c>
      <c r="R608" s="5">
        <f t="shared" si="276"/>
        <v>0.94071168098427671</v>
      </c>
      <c r="S608" t="str">
        <f t="shared" si="284"/>
        <v>空</v>
      </c>
      <c r="T608" s="6">
        <f t="shared" si="267"/>
        <v>0</v>
      </c>
      <c r="U608" s="5">
        <f t="shared" si="277"/>
        <v>0.95585870102524484</v>
      </c>
      <c r="V608" t="str">
        <f t="shared" si="285"/>
        <v>空</v>
      </c>
      <c r="W608" s="6">
        <f t="shared" si="268"/>
        <v>0</v>
      </c>
      <c r="X608" s="5">
        <f t="shared" si="278"/>
        <v>1.1298480835909255</v>
      </c>
      <c r="Y608" t="str">
        <f t="shared" si="286"/>
        <v>空</v>
      </c>
      <c r="Z608" s="6">
        <f t="shared" si="269"/>
        <v>0</v>
      </c>
      <c r="AA608" s="5">
        <f t="shared" si="279"/>
        <v>1.3621322968284184</v>
      </c>
      <c r="AB608" t="str">
        <f t="shared" si="287"/>
        <v>多</v>
      </c>
      <c r="AC608" s="6">
        <f t="shared" si="270"/>
        <v>-1.1954047052050387E-2</v>
      </c>
      <c r="AD608" s="5">
        <f t="shared" si="280"/>
        <v>3.8417362814029392</v>
      </c>
    </row>
    <row r="609" spans="1:30" x14ac:dyDescent="0.15">
      <c r="A609" s="1">
        <v>39274</v>
      </c>
      <c r="B609" s="2">
        <v>3789.87</v>
      </c>
      <c r="C609" s="3">
        <f t="shared" si="260"/>
        <v>3.7742145660846216E-3</v>
      </c>
      <c r="D609" s="4" t="str">
        <f t="shared" si="271"/>
        <v>多</v>
      </c>
      <c r="E609" s="6">
        <f t="shared" si="261"/>
        <v>3.7742145660846216E-3</v>
      </c>
      <c r="F609" s="5">
        <f t="shared" si="262"/>
        <v>2.1502972347304987</v>
      </c>
      <c r="G609" t="str">
        <f t="shared" si="272"/>
        <v>多</v>
      </c>
      <c r="H609" s="6">
        <f t="shared" si="263"/>
        <v>3.7742145660846216E-3</v>
      </c>
      <c r="I609" s="5">
        <f t="shared" si="273"/>
        <v>1.1675935474769656</v>
      </c>
      <c r="J609" t="str">
        <f t="shared" si="281"/>
        <v>空</v>
      </c>
      <c r="K609" s="6">
        <f t="shared" si="264"/>
        <v>0</v>
      </c>
      <c r="L609" s="5">
        <f t="shared" si="274"/>
        <v>0.91975409824514842</v>
      </c>
      <c r="M609" t="str">
        <f t="shared" si="282"/>
        <v>空</v>
      </c>
      <c r="N609" s="6">
        <f t="shared" si="265"/>
        <v>0</v>
      </c>
      <c r="O609" s="5">
        <f t="shared" si="275"/>
        <v>0.98082617195347599</v>
      </c>
      <c r="P609" t="str">
        <f t="shared" si="283"/>
        <v>空</v>
      </c>
      <c r="Q609" s="6">
        <f t="shared" si="266"/>
        <v>0</v>
      </c>
      <c r="R609" s="5">
        <f t="shared" si="276"/>
        <v>0.94071168098427671</v>
      </c>
      <c r="S609" t="str">
        <f t="shared" si="284"/>
        <v>空</v>
      </c>
      <c r="T609" s="6">
        <f t="shared" si="267"/>
        <v>0</v>
      </c>
      <c r="U609" s="5">
        <f t="shared" si="277"/>
        <v>0.95585870102524484</v>
      </c>
      <c r="V609" t="str">
        <f t="shared" si="285"/>
        <v>空</v>
      </c>
      <c r="W609" s="6">
        <f t="shared" si="268"/>
        <v>0</v>
      </c>
      <c r="X609" s="5">
        <f t="shared" si="278"/>
        <v>1.1298480835909255</v>
      </c>
      <c r="Y609" t="str">
        <f t="shared" si="286"/>
        <v>空</v>
      </c>
      <c r="Z609" s="6">
        <f t="shared" si="269"/>
        <v>0</v>
      </c>
      <c r="AA609" s="5">
        <f t="shared" si="279"/>
        <v>1.3621322968284184</v>
      </c>
      <c r="AB609" t="str">
        <f t="shared" si="287"/>
        <v>多</v>
      </c>
      <c r="AC609" s="6">
        <f t="shared" si="270"/>
        <v>3.7742145660846216E-3</v>
      </c>
      <c r="AD609" s="5">
        <f t="shared" si="280"/>
        <v>3.8562358184352661</v>
      </c>
    </row>
    <row r="610" spans="1:30" x14ac:dyDescent="0.15">
      <c r="A610" s="1">
        <v>39275</v>
      </c>
      <c r="B610" s="2">
        <v>3816.92</v>
      </c>
      <c r="C610" s="3">
        <f t="shared" si="260"/>
        <v>7.1374479863426377E-3</v>
      </c>
      <c r="D610" s="4" t="str">
        <f t="shared" si="271"/>
        <v>多</v>
      </c>
      <c r="E610" s="6">
        <f t="shared" si="261"/>
        <v>7.1374479863426377E-3</v>
      </c>
      <c r="F610" s="5">
        <f t="shared" si="262"/>
        <v>2.1656448693985642</v>
      </c>
      <c r="G610" t="str">
        <f t="shared" si="272"/>
        <v>多</v>
      </c>
      <c r="H610" s="6">
        <f t="shared" si="263"/>
        <v>7.1374479863426377E-3</v>
      </c>
      <c r="I610" s="5">
        <f t="shared" si="273"/>
        <v>1.1759271856912719</v>
      </c>
      <c r="J610" t="str">
        <f t="shared" si="281"/>
        <v>空</v>
      </c>
      <c r="K610" s="6">
        <f t="shared" si="264"/>
        <v>0</v>
      </c>
      <c r="L610" s="5">
        <f t="shared" si="274"/>
        <v>0.91975409824514842</v>
      </c>
      <c r="M610" t="str">
        <f t="shared" si="282"/>
        <v>空</v>
      </c>
      <c r="N610" s="6">
        <f t="shared" si="265"/>
        <v>0</v>
      </c>
      <c r="O610" s="5">
        <f t="shared" si="275"/>
        <v>0.98082617195347599</v>
      </c>
      <c r="P610" t="str">
        <f t="shared" si="283"/>
        <v>空</v>
      </c>
      <c r="Q610" s="6">
        <f t="shared" si="266"/>
        <v>0</v>
      </c>
      <c r="R610" s="5">
        <f t="shared" si="276"/>
        <v>0.94071168098427671</v>
      </c>
      <c r="S610" t="str">
        <f t="shared" si="284"/>
        <v>空</v>
      </c>
      <c r="T610" s="6">
        <f t="shared" si="267"/>
        <v>0</v>
      </c>
      <c r="U610" s="5">
        <f t="shared" si="277"/>
        <v>0.95585870102524484</v>
      </c>
      <c r="V610" t="str">
        <f t="shared" si="285"/>
        <v>空</v>
      </c>
      <c r="W610" s="6">
        <f t="shared" si="268"/>
        <v>0</v>
      </c>
      <c r="X610" s="5">
        <f t="shared" si="278"/>
        <v>1.1298480835909255</v>
      </c>
      <c r="Y610" t="str">
        <f t="shared" si="286"/>
        <v>空</v>
      </c>
      <c r="Z610" s="6">
        <f t="shared" si="269"/>
        <v>0</v>
      </c>
      <c r="AA610" s="5">
        <f t="shared" si="279"/>
        <v>1.3621322968284184</v>
      </c>
      <c r="AB610" t="str">
        <f t="shared" si="287"/>
        <v>多</v>
      </c>
      <c r="AC610" s="6">
        <f t="shared" si="270"/>
        <v>7.1374479863426377E-3</v>
      </c>
      <c r="AD610" s="5">
        <f t="shared" si="280"/>
        <v>3.8837595010124191</v>
      </c>
    </row>
    <row r="611" spans="1:30" x14ac:dyDescent="0.15">
      <c r="A611" s="1">
        <v>39276</v>
      </c>
      <c r="B611" s="2">
        <v>3820.12</v>
      </c>
      <c r="C611" s="3">
        <f t="shared" si="260"/>
        <v>8.3837230017924647E-4</v>
      </c>
      <c r="D611" s="4" t="str">
        <f t="shared" si="271"/>
        <v>多</v>
      </c>
      <c r="E611" s="6">
        <f t="shared" si="261"/>
        <v>8.3837230017924647E-4</v>
      </c>
      <c r="F611" s="5">
        <f t="shared" si="262"/>
        <v>2.1674604860690931</v>
      </c>
      <c r="G611" t="str">
        <f t="shared" si="272"/>
        <v>空</v>
      </c>
      <c r="H611" s="6">
        <f t="shared" si="263"/>
        <v>8.3837230017924647E-4</v>
      </c>
      <c r="I611" s="5">
        <f t="shared" si="273"/>
        <v>1.1769130504707832</v>
      </c>
      <c r="J611" t="str">
        <f t="shared" si="281"/>
        <v>空</v>
      </c>
      <c r="K611" s="6">
        <f t="shared" si="264"/>
        <v>0</v>
      </c>
      <c r="L611" s="5">
        <f t="shared" si="274"/>
        <v>0.91975409824514842</v>
      </c>
      <c r="M611" t="str">
        <f t="shared" si="282"/>
        <v>空</v>
      </c>
      <c r="N611" s="6">
        <f t="shared" si="265"/>
        <v>0</v>
      </c>
      <c r="O611" s="5">
        <f t="shared" si="275"/>
        <v>0.98082617195347599</v>
      </c>
      <c r="P611" t="str">
        <f t="shared" si="283"/>
        <v>空</v>
      </c>
      <c r="Q611" s="6">
        <f t="shared" si="266"/>
        <v>0</v>
      </c>
      <c r="R611" s="5">
        <f t="shared" si="276"/>
        <v>0.94071168098427671</v>
      </c>
      <c r="S611" t="str">
        <f t="shared" si="284"/>
        <v>空</v>
      </c>
      <c r="T611" s="6">
        <f t="shared" si="267"/>
        <v>0</v>
      </c>
      <c r="U611" s="5">
        <f t="shared" si="277"/>
        <v>0.95585870102524484</v>
      </c>
      <c r="V611" t="str">
        <f t="shared" si="285"/>
        <v>空</v>
      </c>
      <c r="W611" s="6">
        <f t="shared" si="268"/>
        <v>0</v>
      </c>
      <c r="X611" s="5">
        <f t="shared" si="278"/>
        <v>1.1298480835909255</v>
      </c>
      <c r="Y611" t="str">
        <f t="shared" si="286"/>
        <v>空</v>
      </c>
      <c r="Z611" s="6">
        <f t="shared" si="269"/>
        <v>0</v>
      </c>
      <c r="AA611" s="5">
        <f t="shared" si="279"/>
        <v>1.3621322968284184</v>
      </c>
      <c r="AB611" t="str">
        <f t="shared" si="287"/>
        <v>多</v>
      </c>
      <c r="AC611" s="6">
        <f t="shared" si="270"/>
        <v>8.3837230017924647E-4</v>
      </c>
      <c r="AD611" s="5">
        <f t="shared" si="280"/>
        <v>3.8870155373986259</v>
      </c>
    </row>
    <row r="612" spans="1:30" x14ac:dyDescent="0.15">
      <c r="A612" s="1">
        <v>39279</v>
      </c>
      <c r="B612" s="2">
        <v>3697.97</v>
      </c>
      <c r="C612" s="3">
        <f t="shared" si="260"/>
        <v>-3.1975435326638935E-2</v>
      </c>
      <c r="D612" s="4" t="str">
        <f t="shared" si="271"/>
        <v>多</v>
      </c>
      <c r="E612" s="6">
        <f t="shared" si="261"/>
        <v>-3.1975435326638935E-2</v>
      </c>
      <c r="F612" s="5">
        <f t="shared" si="262"/>
        <v>2.0981549934737456</v>
      </c>
      <c r="G612" t="str">
        <f t="shared" si="272"/>
        <v>空</v>
      </c>
      <c r="H612" s="6">
        <f t="shared" si="263"/>
        <v>0</v>
      </c>
      <c r="I612" s="5">
        <f t="shared" si="273"/>
        <v>1.1769130504707832</v>
      </c>
      <c r="J612" t="str">
        <f t="shared" si="281"/>
        <v>空</v>
      </c>
      <c r="K612" s="6">
        <f t="shared" si="264"/>
        <v>0</v>
      </c>
      <c r="L612" s="5">
        <f t="shared" si="274"/>
        <v>0.91975409824514842</v>
      </c>
      <c r="M612" t="str">
        <f t="shared" si="282"/>
        <v>空</v>
      </c>
      <c r="N612" s="6">
        <f t="shared" si="265"/>
        <v>0</v>
      </c>
      <c r="O612" s="5">
        <f t="shared" si="275"/>
        <v>0.98082617195347599</v>
      </c>
      <c r="P612" t="str">
        <f t="shared" si="283"/>
        <v>空</v>
      </c>
      <c r="Q612" s="6">
        <f t="shared" si="266"/>
        <v>0</v>
      </c>
      <c r="R612" s="5">
        <f t="shared" si="276"/>
        <v>0.94071168098427671</v>
      </c>
      <c r="S612" t="str">
        <f t="shared" si="284"/>
        <v>空</v>
      </c>
      <c r="T612" s="6">
        <f t="shared" si="267"/>
        <v>0</v>
      </c>
      <c r="U612" s="5">
        <f t="shared" si="277"/>
        <v>0.95585870102524484</v>
      </c>
      <c r="V612" t="str">
        <f t="shared" si="285"/>
        <v>空</v>
      </c>
      <c r="W612" s="6">
        <f t="shared" si="268"/>
        <v>0</v>
      </c>
      <c r="X612" s="5">
        <f t="shared" si="278"/>
        <v>1.1298480835909255</v>
      </c>
      <c r="Y612" t="str">
        <f t="shared" si="286"/>
        <v>空</v>
      </c>
      <c r="Z612" s="6">
        <f t="shared" si="269"/>
        <v>0</v>
      </c>
      <c r="AA612" s="5">
        <f t="shared" si="279"/>
        <v>1.3621322968284184</v>
      </c>
      <c r="AB612" t="str">
        <f t="shared" si="287"/>
        <v>多</v>
      </c>
      <c r="AC612" s="6">
        <f t="shared" si="270"/>
        <v>-3.1975435326638935E-2</v>
      </c>
      <c r="AD612" s="5">
        <f t="shared" si="280"/>
        <v>3.7627265234688956</v>
      </c>
    </row>
    <row r="613" spans="1:30" x14ac:dyDescent="0.15">
      <c r="A613" s="1">
        <v>39280</v>
      </c>
      <c r="B613" s="2">
        <v>3789.65</v>
      </c>
      <c r="C613" s="3">
        <f t="shared" si="260"/>
        <v>2.4791980464957897E-2</v>
      </c>
      <c r="D613" s="4" t="str">
        <f t="shared" si="271"/>
        <v>多</v>
      </c>
      <c r="E613" s="6">
        <f t="shared" si="261"/>
        <v>2.4791980464957897E-2</v>
      </c>
      <c r="F613" s="5">
        <f t="shared" si="262"/>
        <v>2.1501724110844007</v>
      </c>
      <c r="G613" t="str">
        <f t="shared" si="272"/>
        <v>空</v>
      </c>
      <c r="H613" s="6">
        <f t="shared" si="263"/>
        <v>0</v>
      </c>
      <c r="I613" s="5">
        <f t="shared" si="273"/>
        <v>1.1769130504707832</v>
      </c>
      <c r="J613" t="str">
        <f t="shared" si="281"/>
        <v>空</v>
      </c>
      <c r="K613" s="6">
        <f t="shared" si="264"/>
        <v>0</v>
      </c>
      <c r="L613" s="5">
        <f t="shared" si="274"/>
        <v>0.91975409824514842</v>
      </c>
      <c r="M613" t="str">
        <f t="shared" si="282"/>
        <v>空</v>
      </c>
      <c r="N613" s="6">
        <f t="shared" si="265"/>
        <v>0</v>
      </c>
      <c r="O613" s="5">
        <f t="shared" si="275"/>
        <v>0.98082617195347599</v>
      </c>
      <c r="P613" t="str">
        <f t="shared" si="283"/>
        <v>空</v>
      </c>
      <c r="Q613" s="6">
        <f t="shared" si="266"/>
        <v>0</v>
      </c>
      <c r="R613" s="5">
        <f t="shared" si="276"/>
        <v>0.94071168098427671</v>
      </c>
      <c r="S613" t="str">
        <f t="shared" si="284"/>
        <v>空</v>
      </c>
      <c r="T613" s="6">
        <f t="shared" si="267"/>
        <v>0</v>
      </c>
      <c r="U613" s="5">
        <f t="shared" si="277"/>
        <v>0.95585870102524484</v>
      </c>
      <c r="V613" t="str">
        <f t="shared" si="285"/>
        <v>空</v>
      </c>
      <c r="W613" s="6">
        <f t="shared" si="268"/>
        <v>0</v>
      </c>
      <c r="X613" s="5">
        <f t="shared" si="278"/>
        <v>1.1298480835909255</v>
      </c>
      <c r="Y613" t="str">
        <f t="shared" si="286"/>
        <v>空</v>
      </c>
      <c r="Z613" s="6">
        <f t="shared" si="269"/>
        <v>0</v>
      </c>
      <c r="AA613" s="5">
        <f t="shared" si="279"/>
        <v>1.3621322968284184</v>
      </c>
      <c r="AB613" t="str">
        <f t="shared" si="287"/>
        <v>多</v>
      </c>
      <c r="AC613" s="6">
        <f t="shared" si="270"/>
        <v>2.4791980464957897E-2</v>
      </c>
      <c r="AD613" s="5">
        <f t="shared" si="280"/>
        <v>3.8560119659337153</v>
      </c>
    </row>
    <row r="614" spans="1:30" x14ac:dyDescent="0.15">
      <c r="A614" s="1">
        <v>39281</v>
      </c>
      <c r="B614" s="2">
        <v>3807.57</v>
      </c>
      <c r="C614" s="3">
        <f t="shared" si="260"/>
        <v>4.7286688744343497E-3</v>
      </c>
      <c r="D614" s="4" t="str">
        <f t="shared" si="271"/>
        <v>多</v>
      </c>
      <c r="E614" s="6">
        <f t="shared" si="261"/>
        <v>4.7286688744343497E-3</v>
      </c>
      <c r="F614" s="5">
        <f t="shared" si="262"/>
        <v>2.1603398644393628</v>
      </c>
      <c r="G614" t="str">
        <f t="shared" si="272"/>
        <v>空</v>
      </c>
      <c r="H614" s="6">
        <f t="shared" si="263"/>
        <v>0</v>
      </c>
      <c r="I614" s="5">
        <f t="shared" si="273"/>
        <v>1.1769130504707832</v>
      </c>
      <c r="J614" t="str">
        <f t="shared" si="281"/>
        <v>空</v>
      </c>
      <c r="K614" s="6">
        <f t="shared" si="264"/>
        <v>0</v>
      </c>
      <c r="L614" s="5">
        <f t="shared" si="274"/>
        <v>0.91975409824514842</v>
      </c>
      <c r="M614" t="str">
        <f t="shared" si="282"/>
        <v>空</v>
      </c>
      <c r="N614" s="6">
        <f t="shared" si="265"/>
        <v>0</v>
      </c>
      <c r="O614" s="5">
        <f t="shared" si="275"/>
        <v>0.98082617195347599</v>
      </c>
      <c r="P614" t="str">
        <f t="shared" si="283"/>
        <v>空</v>
      </c>
      <c r="Q614" s="6">
        <f t="shared" si="266"/>
        <v>0</v>
      </c>
      <c r="R614" s="5">
        <f t="shared" si="276"/>
        <v>0.94071168098427671</v>
      </c>
      <c r="S614" t="str">
        <f t="shared" si="284"/>
        <v>空</v>
      </c>
      <c r="T614" s="6">
        <f t="shared" si="267"/>
        <v>0</v>
      </c>
      <c r="U614" s="5">
        <f t="shared" si="277"/>
        <v>0.95585870102524484</v>
      </c>
      <c r="V614" t="str">
        <f t="shared" si="285"/>
        <v>空</v>
      </c>
      <c r="W614" s="6">
        <f t="shared" si="268"/>
        <v>0</v>
      </c>
      <c r="X614" s="5">
        <f t="shared" si="278"/>
        <v>1.1298480835909255</v>
      </c>
      <c r="Y614" t="str">
        <f t="shared" si="286"/>
        <v>空</v>
      </c>
      <c r="Z614" s="6">
        <f t="shared" si="269"/>
        <v>0</v>
      </c>
      <c r="AA614" s="5">
        <f t="shared" si="279"/>
        <v>1.3621322968284184</v>
      </c>
      <c r="AB614" t="str">
        <f t="shared" si="287"/>
        <v>多</v>
      </c>
      <c r="AC614" s="6">
        <f t="shared" si="270"/>
        <v>4.7286688744343497E-3</v>
      </c>
      <c r="AD614" s="5">
        <f t="shared" si="280"/>
        <v>3.8742457696964725</v>
      </c>
    </row>
    <row r="615" spans="1:30" x14ac:dyDescent="0.15">
      <c r="A615" s="1">
        <v>39282</v>
      </c>
      <c r="B615" s="2">
        <v>3807</v>
      </c>
      <c r="C615" s="3">
        <f t="shared" si="260"/>
        <v>-1.4970177829953801E-4</v>
      </c>
      <c r="D615" s="4" t="str">
        <f t="shared" si="271"/>
        <v>多</v>
      </c>
      <c r="E615" s="6">
        <f t="shared" si="261"/>
        <v>-1.4970177829953801E-4</v>
      </c>
      <c r="F615" s="5">
        <f t="shared" si="262"/>
        <v>2.1600164577199248</v>
      </c>
      <c r="G615" t="str">
        <f t="shared" si="272"/>
        <v>空</v>
      </c>
      <c r="H615" s="6">
        <f t="shared" si="263"/>
        <v>0</v>
      </c>
      <c r="I615" s="5">
        <f t="shared" si="273"/>
        <v>1.1769130504707832</v>
      </c>
      <c r="J615" t="str">
        <f t="shared" si="281"/>
        <v>空</v>
      </c>
      <c r="K615" s="6">
        <f t="shared" si="264"/>
        <v>0</v>
      </c>
      <c r="L615" s="5">
        <f t="shared" si="274"/>
        <v>0.91975409824514842</v>
      </c>
      <c r="M615" t="str">
        <f t="shared" si="282"/>
        <v>空</v>
      </c>
      <c r="N615" s="6">
        <f t="shared" si="265"/>
        <v>0</v>
      </c>
      <c r="O615" s="5">
        <f t="shared" si="275"/>
        <v>0.98082617195347599</v>
      </c>
      <c r="P615" t="str">
        <f t="shared" si="283"/>
        <v>空</v>
      </c>
      <c r="Q615" s="6">
        <f t="shared" si="266"/>
        <v>0</v>
      </c>
      <c r="R615" s="5">
        <f t="shared" si="276"/>
        <v>0.94071168098427671</v>
      </c>
      <c r="S615" t="str">
        <f t="shared" si="284"/>
        <v>空</v>
      </c>
      <c r="T615" s="6">
        <f t="shared" si="267"/>
        <v>0</v>
      </c>
      <c r="U615" s="5">
        <f t="shared" si="277"/>
        <v>0.95585870102524484</v>
      </c>
      <c r="V615" t="str">
        <f t="shared" si="285"/>
        <v>空</v>
      </c>
      <c r="W615" s="6">
        <f t="shared" si="268"/>
        <v>0</v>
      </c>
      <c r="X615" s="5">
        <f t="shared" si="278"/>
        <v>1.1298480835909255</v>
      </c>
      <c r="Y615" t="str">
        <f t="shared" si="286"/>
        <v>空</v>
      </c>
      <c r="Z615" s="6">
        <f t="shared" si="269"/>
        <v>0</v>
      </c>
      <c r="AA615" s="5">
        <f t="shared" si="279"/>
        <v>1.3621322968284184</v>
      </c>
      <c r="AB615" t="str">
        <f t="shared" si="287"/>
        <v>多</v>
      </c>
      <c r="AC615" s="6">
        <f t="shared" si="270"/>
        <v>-1.4970177829953801E-4</v>
      </c>
      <c r="AD615" s="5">
        <f t="shared" si="280"/>
        <v>3.8736657882151793</v>
      </c>
    </row>
    <row r="616" spans="1:30" x14ac:dyDescent="0.15">
      <c r="A616" s="1">
        <v>39283</v>
      </c>
      <c r="B616" s="2">
        <v>3971.88</v>
      </c>
      <c r="C616" s="3">
        <f t="shared" si="260"/>
        <v>4.3309692671394728E-2</v>
      </c>
      <c r="D616" s="4" t="str">
        <f t="shared" si="271"/>
        <v>多</v>
      </c>
      <c r="E616" s="6">
        <f t="shared" si="261"/>
        <v>4.3309692671394728E-2</v>
      </c>
      <c r="F616" s="5">
        <f t="shared" si="262"/>
        <v>2.2535661066689294</v>
      </c>
      <c r="G616" t="str">
        <f t="shared" si="272"/>
        <v>空</v>
      </c>
      <c r="H616" s="6">
        <f t="shared" si="263"/>
        <v>0</v>
      </c>
      <c r="I616" s="5">
        <f t="shared" si="273"/>
        <v>1.1769130504707832</v>
      </c>
      <c r="J616" t="str">
        <f t="shared" si="281"/>
        <v>空</v>
      </c>
      <c r="K616" s="6">
        <f t="shared" si="264"/>
        <v>0</v>
      </c>
      <c r="L616" s="5">
        <f t="shared" si="274"/>
        <v>0.91975409824514842</v>
      </c>
      <c r="M616" t="str">
        <f t="shared" si="282"/>
        <v>空</v>
      </c>
      <c r="N616" s="6">
        <f t="shared" si="265"/>
        <v>0</v>
      </c>
      <c r="O616" s="5">
        <f t="shared" si="275"/>
        <v>0.98082617195347599</v>
      </c>
      <c r="P616" t="str">
        <f t="shared" si="283"/>
        <v>空</v>
      </c>
      <c r="Q616" s="6">
        <f t="shared" si="266"/>
        <v>0</v>
      </c>
      <c r="R616" s="5">
        <f t="shared" si="276"/>
        <v>0.94071168098427671</v>
      </c>
      <c r="S616" t="str">
        <f t="shared" si="284"/>
        <v>空</v>
      </c>
      <c r="T616" s="6">
        <f t="shared" si="267"/>
        <v>0</v>
      </c>
      <c r="U616" s="5">
        <f t="shared" si="277"/>
        <v>0.95585870102524484</v>
      </c>
      <c r="V616" t="str">
        <f t="shared" si="285"/>
        <v>空</v>
      </c>
      <c r="W616" s="6">
        <f t="shared" si="268"/>
        <v>0</v>
      </c>
      <c r="X616" s="5">
        <f t="shared" si="278"/>
        <v>1.1298480835909255</v>
      </c>
      <c r="Y616" t="str">
        <f t="shared" si="286"/>
        <v>空</v>
      </c>
      <c r="Z616" s="6">
        <f t="shared" si="269"/>
        <v>0</v>
      </c>
      <c r="AA616" s="5">
        <f t="shared" si="279"/>
        <v>1.3621322968284184</v>
      </c>
      <c r="AB616" t="str">
        <f t="shared" si="287"/>
        <v>多</v>
      </c>
      <c r="AC616" s="6">
        <f t="shared" si="270"/>
        <v>4.3309692671394728E-2</v>
      </c>
      <c r="AD616" s="5">
        <f t="shared" si="280"/>
        <v>4.041433063014475</v>
      </c>
    </row>
    <row r="617" spans="1:30" x14ac:dyDescent="0.15">
      <c r="A617" s="1">
        <v>39286</v>
      </c>
      <c r="B617" s="2">
        <v>4156.72</v>
      </c>
      <c r="C617" s="3">
        <f t="shared" si="260"/>
        <v>4.653715620814336E-2</v>
      </c>
      <c r="D617" s="4" t="str">
        <f t="shared" si="271"/>
        <v>多</v>
      </c>
      <c r="E617" s="6">
        <f t="shared" si="261"/>
        <v>4.653715620814336E-2</v>
      </c>
      <c r="F617" s="5">
        <f t="shared" si="262"/>
        <v>2.3584406646003591</v>
      </c>
      <c r="G617" t="str">
        <f t="shared" si="272"/>
        <v>空</v>
      </c>
      <c r="H617" s="6">
        <f t="shared" si="263"/>
        <v>0</v>
      </c>
      <c r="I617" s="5">
        <f t="shared" si="273"/>
        <v>1.1769130504707832</v>
      </c>
      <c r="J617" t="str">
        <f t="shared" si="281"/>
        <v>空</v>
      </c>
      <c r="K617" s="6">
        <f t="shared" si="264"/>
        <v>0</v>
      </c>
      <c r="L617" s="5">
        <f t="shared" si="274"/>
        <v>0.91975409824514842</v>
      </c>
      <c r="M617" t="str">
        <f t="shared" si="282"/>
        <v>空</v>
      </c>
      <c r="N617" s="6">
        <f t="shared" si="265"/>
        <v>0</v>
      </c>
      <c r="O617" s="5">
        <f t="shared" si="275"/>
        <v>0.98082617195347599</v>
      </c>
      <c r="P617" t="str">
        <f t="shared" si="283"/>
        <v>空</v>
      </c>
      <c r="Q617" s="6">
        <f t="shared" si="266"/>
        <v>0</v>
      </c>
      <c r="R617" s="5">
        <f t="shared" si="276"/>
        <v>0.94071168098427671</v>
      </c>
      <c r="S617" t="str">
        <f t="shared" si="284"/>
        <v>空</v>
      </c>
      <c r="T617" s="6">
        <f t="shared" si="267"/>
        <v>0</v>
      </c>
      <c r="U617" s="5">
        <f t="shared" si="277"/>
        <v>0.95585870102524484</v>
      </c>
      <c r="V617" t="str">
        <f t="shared" si="285"/>
        <v>空</v>
      </c>
      <c r="W617" s="6">
        <f t="shared" si="268"/>
        <v>0</v>
      </c>
      <c r="X617" s="5">
        <f t="shared" si="278"/>
        <v>1.1298480835909255</v>
      </c>
      <c r="Y617" t="str">
        <f t="shared" si="286"/>
        <v>空</v>
      </c>
      <c r="Z617" s="6">
        <f t="shared" si="269"/>
        <v>0</v>
      </c>
      <c r="AA617" s="5">
        <f t="shared" si="279"/>
        <v>1.3621322968284184</v>
      </c>
      <c r="AB617" t="str">
        <f t="shared" si="287"/>
        <v>多</v>
      </c>
      <c r="AC617" s="6">
        <f t="shared" si="270"/>
        <v>4.653715620814336E-2</v>
      </c>
      <c r="AD617" s="5">
        <f t="shared" si="280"/>
        <v>4.2295098647727345</v>
      </c>
    </row>
    <row r="618" spans="1:30" x14ac:dyDescent="0.15">
      <c r="A618" s="1">
        <v>39287</v>
      </c>
      <c r="B618" s="2">
        <v>4161.3500000000004</v>
      </c>
      <c r="C618" s="3">
        <f t="shared" si="260"/>
        <v>1.11385900421479E-3</v>
      </c>
      <c r="D618" s="4" t="str">
        <f t="shared" si="271"/>
        <v>多</v>
      </c>
      <c r="E618" s="6">
        <f t="shared" si="261"/>
        <v>1.11385900421479E-3</v>
      </c>
      <c r="F618" s="5">
        <f t="shared" si="262"/>
        <v>2.3610676349705306</v>
      </c>
      <c r="G618" t="str">
        <f t="shared" si="272"/>
        <v>空</v>
      </c>
      <c r="H618" s="6">
        <f t="shared" si="263"/>
        <v>0</v>
      </c>
      <c r="I618" s="5">
        <f t="shared" si="273"/>
        <v>1.1769130504707832</v>
      </c>
      <c r="J618" t="str">
        <f t="shared" si="281"/>
        <v>空</v>
      </c>
      <c r="K618" s="6">
        <f t="shared" si="264"/>
        <v>0</v>
      </c>
      <c r="L618" s="5">
        <f t="shared" si="274"/>
        <v>0.91975409824514842</v>
      </c>
      <c r="M618" t="str">
        <f t="shared" si="282"/>
        <v>空</v>
      </c>
      <c r="N618" s="6">
        <f t="shared" si="265"/>
        <v>0</v>
      </c>
      <c r="O618" s="5">
        <f t="shared" si="275"/>
        <v>0.98082617195347599</v>
      </c>
      <c r="P618" t="str">
        <f t="shared" si="283"/>
        <v>空</v>
      </c>
      <c r="Q618" s="6">
        <f t="shared" si="266"/>
        <v>0</v>
      </c>
      <c r="R618" s="5">
        <f t="shared" si="276"/>
        <v>0.94071168098427671</v>
      </c>
      <c r="S618" t="str">
        <f t="shared" si="284"/>
        <v>空</v>
      </c>
      <c r="T618" s="6">
        <f t="shared" si="267"/>
        <v>0</v>
      </c>
      <c r="U618" s="5">
        <f t="shared" si="277"/>
        <v>0.95585870102524484</v>
      </c>
      <c r="V618" t="str">
        <f t="shared" si="285"/>
        <v>空</v>
      </c>
      <c r="W618" s="6">
        <f t="shared" si="268"/>
        <v>0</v>
      </c>
      <c r="X618" s="5">
        <f t="shared" si="278"/>
        <v>1.1298480835909255</v>
      </c>
      <c r="Y618" t="str">
        <f t="shared" si="286"/>
        <v>空</v>
      </c>
      <c r="Z618" s="6">
        <f t="shared" si="269"/>
        <v>0</v>
      </c>
      <c r="AA618" s="5">
        <f t="shared" si="279"/>
        <v>1.3621322968284184</v>
      </c>
      <c r="AB618" t="str">
        <f t="shared" si="287"/>
        <v>多</v>
      </c>
      <c r="AC618" s="6">
        <f t="shared" si="270"/>
        <v>1.11385900421479E-3</v>
      </c>
      <c r="AD618" s="5">
        <f t="shared" si="280"/>
        <v>4.2342209424190269</v>
      </c>
    </row>
    <row r="619" spans="1:30" x14ac:dyDescent="0.15">
      <c r="A619" s="1">
        <v>39288</v>
      </c>
      <c r="B619" s="2">
        <v>4255.46</v>
      </c>
      <c r="C619" s="3">
        <f t="shared" si="260"/>
        <v>2.2615257068018702E-2</v>
      </c>
      <c r="D619" s="4" t="str">
        <f t="shared" si="271"/>
        <v>多</v>
      </c>
      <c r="E619" s="6">
        <f t="shared" si="261"/>
        <v>2.2615257068018702E-2</v>
      </c>
      <c r="F619" s="5">
        <f t="shared" si="262"/>
        <v>2.414463786490368</v>
      </c>
      <c r="G619" t="str">
        <f t="shared" si="272"/>
        <v>空</v>
      </c>
      <c r="H619" s="6">
        <f t="shared" si="263"/>
        <v>0</v>
      </c>
      <c r="I619" s="5">
        <f t="shared" si="273"/>
        <v>1.1769130504707832</v>
      </c>
      <c r="J619" t="str">
        <f t="shared" si="281"/>
        <v>空</v>
      </c>
      <c r="K619" s="6">
        <f t="shared" si="264"/>
        <v>0</v>
      </c>
      <c r="L619" s="5">
        <f t="shared" si="274"/>
        <v>0.91975409824514842</v>
      </c>
      <c r="M619" t="str">
        <f t="shared" si="282"/>
        <v>空</v>
      </c>
      <c r="N619" s="6">
        <f t="shared" si="265"/>
        <v>0</v>
      </c>
      <c r="O619" s="5">
        <f t="shared" si="275"/>
        <v>0.98082617195347599</v>
      </c>
      <c r="P619" t="str">
        <f t="shared" si="283"/>
        <v>空</v>
      </c>
      <c r="Q619" s="6">
        <f t="shared" si="266"/>
        <v>0</v>
      </c>
      <c r="R619" s="5">
        <f t="shared" si="276"/>
        <v>0.94071168098427671</v>
      </c>
      <c r="S619" t="str">
        <f t="shared" si="284"/>
        <v>空</v>
      </c>
      <c r="T619" s="6">
        <f t="shared" si="267"/>
        <v>0</v>
      </c>
      <c r="U619" s="5">
        <f t="shared" si="277"/>
        <v>0.95585870102524484</v>
      </c>
      <c r="V619" t="str">
        <f t="shared" si="285"/>
        <v>空</v>
      </c>
      <c r="W619" s="6">
        <f t="shared" si="268"/>
        <v>0</v>
      </c>
      <c r="X619" s="5">
        <f t="shared" si="278"/>
        <v>1.1298480835909255</v>
      </c>
      <c r="Y619" t="str">
        <f t="shared" si="286"/>
        <v>空</v>
      </c>
      <c r="Z619" s="6">
        <f t="shared" si="269"/>
        <v>0</v>
      </c>
      <c r="AA619" s="5">
        <f t="shared" si="279"/>
        <v>1.3621322968284184</v>
      </c>
      <c r="AB619" t="str">
        <f t="shared" si="287"/>
        <v>多</v>
      </c>
      <c r="AC619" s="6">
        <f t="shared" si="270"/>
        <v>2.2615257068018702E-2</v>
      </c>
      <c r="AD619" s="5">
        <f t="shared" si="280"/>
        <v>4.329978937514622</v>
      </c>
    </row>
    <row r="620" spans="1:30" x14ac:dyDescent="0.15">
      <c r="A620" s="1">
        <v>39289</v>
      </c>
      <c r="B620" s="2">
        <v>4303.1899999999996</v>
      </c>
      <c r="C620" s="3">
        <f t="shared" si="260"/>
        <v>1.1216178744483551E-2</v>
      </c>
      <c r="D620" s="4" t="str">
        <f t="shared" si="271"/>
        <v>多</v>
      </c>
      <c r="E620" s="6">
        <f t="shared" si="261"/>
        <v>1.1216178744483551E-2</v>
      </c>
      <c r="F620" s="5">
        <f t="shared" si="262"/>
        <v>2.4415448438917267</v>
      </c>
      <c r="G620" t="str">
        <f t="shared" si="272"/>
        <v>空</v>
      </c>
      <c r="H620" s="6">
        <f t="shared" si="263"/>
        <v>0</v>
      </c>
      <c r="I620" s="5">
        <f t="shared" si="273"/>
        <v>1.1769130504707832</v>
      </c>
      <c r="J620" t="str">
        <f t="shared" si="281"/>
        <v>空</v>
      </c>
      <c r="K620" s="6">
        <f t="shared" si="264"/>
        <v>0</v>
      </c>
      <c r="L620" s="5">
        <f t="shared" si="274"/>
        <v>0.91975409824514842</v>
      </c>
      <c r="M620" t="str">
        <f t="shared" si="282"/>
        <v>空</v>
      </c>
      <c r="N620" s="6">
        <f t="shared" si="265"/>
        <v>0</v>
      </c>
      <c r="O620" s="5">
        <f t="shared" si="275"/>
        <v>0.98082617195347599</v>
      </c>
      <c r="P620" t="str">
        <f t="shared" si="283"/>
        <v>空</v>
      </c>
      <c r="Q620" s="6">
        <f t="shared" si="266"/>
        <v>0</v>
      </c>
      <c r="R620" s="5">
        <f t="shared" si="276"/>
        <v>0.94071168098427671</v>
      </c>
      <c r="S620" t="str">
        <f t="shared" si="284"/>
        <v>空</v>
      </c>
      <c r="T620" s="6">
        <f t="shared" si="267"/>
        <v>0</v>
      </c>
      <c r="U620" s="5">
        <f t="shared" si="277"/>
        <v>0.95585870102524484</v>
      </c>
      <c r="V620" t="str">
        <f t="shared" si="285"/>
        <v>空</v>
      </c>
      <c r="W620" s="6">
        <f t="shared" si="268"/>
        <v>0</v>
      </c>
      <c r="X620" s="5">
        <f t="shared" si="278"/>
        <v>1.1298480835909255</v>
      </c>
      <c r="Y620" t="str">
        <f t="shared" si="286"/>
        <v>空</v>
      </c>
      <c r="Z620" s="6">
        <f t="shared" si="269"/>
        <v>0</v>
      </c>
      <c r="AA620" s="5">
        <f t="shared" si="279"/>
        <v>1.3621322968284184</v>
      </c>
      <c r="AB620" t="str">
        <f t="shared" si="287"/>
        <v>多</v>
      </c>
      <c r="AC620" s="6">
        <f t="shared" si="270"/>
        <v>1.1216178744483551E-2</v>
      </c>
      <c r="AD620" s="5">
        <f t="shared" si="280"/>
        <v>4.3785447552376349</v>
      </c>
    </row>
    <row r="621" spans="1:30" x14ac:dyDescent="0.15">
      <c r="A621" s="1">
        <v>39290</v>
      </c>
      <c r="B621" s="2">
        <v>4307.1400000000003</v>
      </c>
      <c r="C621" s="3">
        <f t="shared" si="260"/>
        <v>9.1792367987486578E-4</v>
      </c>
      <c r="D621" s="4" t="str">
        <f t="shared" si="271"/>
        <v>多</v>
      </c>
      <c r="E621" s="6">
        <f t="shared" si="261"/>
        <v>9.1792367987486578E-4</v>
      </c>
      <c r="F621" s="5">
        <f t="shared" si="262"/>
        <v>2.4437859957194115</v>
      </c>
      <c r="G621" t="str">
        <f t="shared" si="272"/>
        <v>空</v>
      </c>
      <c r="H621" s="6">
        <f t="shared" si="263"/>
        <v>0</v>
      </c>
      <c r="I621" s="5">
        <f t="shared" si="273"/>
        <v>1.1769130504707832</v>
      </c>
      <c r="J621" t="str">
        <f t="shared" si="281"/>
        <v>空</v>
      </c>
      <c r="K621" s="6">
        <f t="shared" si="264"/>
        <v>0</v>
      </c>
      <c r="L621" s="5">
        <f t="shared" si="274"/>
        <v>0.91975409824514842</v>
      </c>
      <c r="M621" t="str">
        <f t="shared" si="282"/>
        <v>空</v>
      </c>
      <c r="N621" s="6">
        <f t="shared" si="265"/>
        <v>0</v>
      </c>
      <c r="O621" s="5">
        <f t="shared" si="275"/>
        <v>0.98082617195347599</v>
      </c>
      <c r="P621" t="str">
        <f t="shared" si="283"/>
        <v>空</v>
      </c>
      <c r="Q621" s="6">
        <f t="shared" si="266"/>
        <v>0</v>
      </c>
      <c r="R621" s="5">
        <f t="shared" si="276"/>
        <v>0.94071168098427671</v>
      </c>
      <c r="S621" t="str">
        <f t="shared" si="284"/>
        <v>空</v>
      </c>
      <c r="T621" s="6">
        <f t="shared" si="267"/>
        <v>0</v>
      </c>
      <c r="U621" s="5">
        <f t="shared" si="277"/>
        <v>0.95585870102524484</v>
      </c>
      <c r="V621" t="str">
        <f t="shared" si="285"/>
        <v>空</v>
      </c>
      <c r="W621" s="6">
        <f t="shared" si="268"/>
        <v>0</v>
      </c>
      <c r="X621" s="5">
        <f t="shared" si="278"/>
        <v>1.1298480835909255</v>
      </c>
      <c r="Y621" t="str">
        <f t="shared" si="286"/>
        <v>空</v>
      </c>
      <c r="Z621" s="6">
        <f t="shared" si="269"/>
        <v>0</v>
      </c>
      <c r="AA621" s="5">
        <f t="shared" si="279"/>
        <v>1.3621322968284184</v>
      </c>
      <c r="AB621" t="str">
        <f t="shared" si="287"/>
        <v>多</v>
      </c>
      <c r="AC621" s="6">
        <f t="shared" si="270"/>
        <v>9.1792367987486578E-4</v>
      </c>
      <c r="AD621" s="5">
        <f t="shared" si="280"/>
        <v>4.3825639251518593</v>
      </c>
    </row>
    <row r="622" spans="1:30" x14ac:dyDescent="0.15">
      <c r="A622" s="1">
        <v>39293</v>
      </c>
      <c r="B622" s="2">
        <v>4410.3</v>
      </c>
      <c r="C622" s="3">
        <f t="shared" si="260"/>
        <v>2.3950927993982019E-2</v>
      </c>
      <c r="D622" s="4" t="str">
        <f t="shared" si="271"/>
        <v>多</v>
      </c>
      <c r="E622" s="6">
        <f t="shared" si="261"/>
        <v>2.3950927993982019E-2</v>
      </c>
      <c r="F622" s="5">
        <f t="shared" si="262"/>
        <v>2.5023169381355888</v>
      </c>
      <c r="G622" t="str">
        <f t="shared" si="272"/>
        <v>空</v>
      </c>
      <c r="H622" s="6">
        <f t="shared" si="263"/>
        <v>0</v>
      </c>
      <c r="I622" s="5">
        <f t="shared" si="273"/>
        <v>1.1769130504707832</v>
      </c>
      <c r="J622" t="str">
        <f t="shared" si="281"/>
        <v>空</v>
      </c>
      <c r="K622" s="6">
        <f t="shared" si="264"/>
        <v>0</v>
      </c>
      <c r="L622" s="5">
        <f t="shared" si="274"/>
        <v>0.91975409824514842</v>
      </c>
      <c r="M622" t="str">
        <f t="shared" si="282"/>
        <v>空</v>
      </c>
      <c r="N622" s="6">
        <f t="shared" si="265"/>
        <v>0</v>
      </c>
      <c r="O622" s="5">
        <f t="shared" si="275"/>
        <v>0.98082617195347599</v>
      </c>
      <c r="P622" t="str">
        <f t="shared" si="283"/>
        <v>空</v>
      </c>
      <c r="Q622" s="6">
        <f t="shared" si="266"/>
        <v>0</v>
      </c>
      <c r="R622" s="5">
        <f t="shared" si="276"/>
        <v>0.94071168098427671</v>
      </c>
      <c r="S622" t="str">
        <f t="shared" si="284"/>
        <v>空</v>
      </c>
      <c r="T622" s="6">
        <f t="shared" si="267"/>
        <v>0</v>
      </c>
      <c r="U622" s="5">
        <f t="shared" si="277"/>
        <v>0.95585870102524484</v>
      </c>
      <c r="V622" t="str">
        <f t="shared" si="285"/>
        <v>空</v>
      </c>
      <c r="W622" s="6">
        <f t="shared" si="268"/>
        <v>0</v>
      </c>
      <c r="X622" s="5">
        <f t="shared" si="278"/>
        <v>1.1298480835909255</v>
      </c>
      <c r="Y622" t="str">
        <f t="shared" si="286"/>
        <v>空</v>
      </c>
      <c r="Z622" s="6">
        <f t="shared" si="269"/>
        <v>0</v>
      </c>
      <c r="AA622" s="5">
        <f t="shared" si="279"/>
        <v>1.3621322968284184</v>
      </c>
      <c r="AB622" t="str">
        <f t="shared" si="287"/>
        <v>多</v>
      </c>
      <c r="AC622" s="6">
        <f t="shared" si="270"/>
        <v>2.3950927993982019E-2</v>
      </c>
      <c r="AD622" s="5">
        <f t="shared" si="280"/>
        <v>4.4875303981521943</v>
      </c>
    </row>
    <row r="623" spans="1:30" x14ac:dyDescent="0.15">
      <c r="A623" s="1">
        <v>39294</v>
      </c>
      <c r="B623" s="2">
        <v>4460.5600000000004</v>
      </c>
      <c r="C623" s="3">
        <f t="shared" si="260"/>
        <v>1.1396050155318305E-2</v>
      </c>
      <c r="D623" s="4" t="str">
        <f t="shared" si="271"/>
        <v>多</v>
      </c>
      <c r="E623" s="6">
        <f t="shared" si="261"/>
        <v>1.1396050155318305E-2</v>
      </c>
      <c r="F623" s="5">
        <f t="shared" si="262"/>
        <v>2.5308334674670845</v>
      </c>
      <c r="G623" t="str">
        <f t="shared" si="272"/>
        <v>空</v>
      </c>
      <c r="H623" s="6">
        <f t="shared" si="263"/>
        <v>0</v>
      </c>
      <c r="I623" s="5">
        <f t="shared" si="273"/>
        <v>1.1769130504707832</v>
      </c>
      <c r="J623" t="str">
        <f t="shared" si="281"/>
        <v>空</v>
      </c>
      <c r="K623" s="6">
        <f t="shared" si="264"/>
        <v>0</v>
      </c>
      <c r="L623" s="5">
        <f t="shared" si="274"/>
        <v>0.91975409824514842</v>
      </c>
      <c r="M623" t="str">
        <f t="shared" si="282"/>
        <v>空</v>
      </c>
      <c r="N623" s="6">
        <f t="shared" si="265"/>
        <v>0</v>
      </c>
      <c r="O623" s="5">
        <f t="shared" si="275"/>
        <v>0.98082617195347599</v>
      </c>
      <c r="P623" t="str">
        <f t="shared" si="283"/>
        <v>空</v>
      </c>
      <c r="Q623" s="6">
        <f t="shared" si="266"/>
        <v>0</v>
      </c>
      <c r="R623" s="5">
        <f t="shared" si="276"/>
        <v>0.94071168098427671</v>
      </c>
      <c r="S623" t="str">
        <f t="shared" si="284"/>
        <v>空</v>
      </c>
      <c r="T623" s="6">
        <f t="shared" si="267"/>
        <v>0</v>
      </c>
      <c r="U623" s="5">
        <f t="shared" si="277"/>
        <v>0.95585870102524484</v>
      </c>
      <c r="V623" t="str">
        <f t="shared" si="285"/>
        <v>空</v>
      </c>
      <c r="W623" s="6">
        <f t="shared" si="268"/>
        <v>0</v>
      </c>
      <c r="X623" s="5">
        <f t="shared" si="278"/>
        <v>1.1298480835909255</v>
      </c>
      <c r="Y623" t="str">
        <f t="shared" si="286"/>
        <v>空</v>
      </c>
      <c r="Z623" s="6">
        <f t="shared" si="269"/>
        <v>0</v>
      </c>
      <c r="AA623" s="5">
        <f t="shared" si="279"/>
        <v>1.3621322968284184</v>
      </c>
      <c r="AB623" t="str">
        <f t="shared" si="287"/>
        <v>多</v>
      </c>
      <c r="AC623" s="6">
        <f t="shared" si="270"/>
        <v>1.1396050155318305E-2</v>
      </c>
      <c r="AD623" s="5">
        <f t="shared" si="280"/>
        <v>4.5386705196430519</v>
      </c>
    </row>
    <row r="624" spans="1:30" x14ac:dyDescent="0.15">
      <c r="A624" s="1">
        <v>39295</v>
      </c>
      <c r="B624" s="2">
        <v>4290.4799999999996</v>
      </c>
      <c r="C624" s="3">
        <f t="shared" si="260"/>
        <v>-3.8129741557114127E-2</v>
      </c>
      <c r="D624" s="4" t="str">
        <f t="shared" si="271"/>
        <v>多</v>
      </c>
      <c r="E624" s="6">
        <f t="shared" si="261"/>
        <v>-3.8129741557114127E-2</v>
      </c>
      <c r="F624" s="5">
        <f t="shared" si="262"/>
        <v>2.4343334414284694</v>
      </c>
      <c r="G624" t="str">
        <f t="shared" si="272"/>
        <v>空</v>
      </c>
      <c r="H624" s="6">
        <f t="shared" si="263"/>
        <v>0</v>
      </c>
      <c r="I624" s="5">
        <f t="shared" si="273"/>
        <v>1.1769130504707832</v>
      </c>
      <c r="J624" t="str">
        <f t="shared" si="281"/>
        <v>空</v>
      </c>
      <c r="K624" s="6">
        <f t="shared" si="264"/>
        <v>0</v>
      </c>
      <c r="L624" s="5">
        <f t="shared" si="274"/>
        <v>0.91975409824514842</v>
      </c>
      <c r="M624" t="str">
        <f t="shared" si="282"/>
        <v>空</v>
      </c>
      <c r="N624" s="6">
        <f t="shared" si="265"/>
        <v>0</v>
      </c>
      <c r="O624" s="5">
        <f t="shared" si="275"/>
        <v>0.98082617195347599</v>
      </c>
      <c r="P624" t="str">
        <f t="shared" si="283"/>
        <v>空</v>
      </c>
      <c r="Q624" s="6">
        <f t="shared" si="266"/>
        <v>0</v>
      </c>
      <c r="R624" s="5">
        <f t="shared" si="276"/>
        <v>0.94071168098427671</v>
      </c>
      <c r="S624" t="str">
        <f t="shared" si="284"/>
        <v>空</v>
      </c>
      <c r="T624" s="6">
        <f t="shared" si="267"/>
        <v>0</v>
      </c>
      <c r="U624" s="5">
        <f t="shared" si="277"/>
        <v>0.95585870102524484</v>
      </c>
      <c r="V624" t="str">
        <f t="shared" si="285"/>
        <v>空</v>
      </c>
      <c r="W624" s="6">
        <f t="shared" si="268"/>
        <v>0</v>
      </c>
      <c r="X624" s="5">
        <f t="shared" si="278"/>
        <v>1.1298480835909255</v>
      </c>
      <c r="Y624" t="str">
        <f t="shared" si="286"/>
        <v>空</v>
      </c>
      <c r="Z624" s="6">
        <f t="shared" si="269"/>
        <v>0</v>
      </c>
      <c r="AA624" s="5">
        <f t="shared" si="279"/>
        <v>1.3621322968284184</v>
      </c>
      <c r="AB624" t="str">
        <f t="shared" si="287"/>
        <v>多</v>
      </c>
      <c r="AC624" s="6">
        <f t="shared" si="270"/>
        <v>-3.8129741557114127E-2</v>
      </c>
      <c r="AD624" s="5">
        <f t="shared" si="280"/>
        <v>4.3656121857161692</v>
      </c>
    </row>
    <row r="625" spans="1:30" x14ac:dyDescent="0.15">
      <c r="A625" s="1">
        <v>39296</v>
      </c>
      <c r="B625" s="2">
        <v>4436.1899999999996</v>
      </c>
      <c r="C625" s="3">
        <f t="shared" si="260"/>
        <v>3.396123510656146E-2</v>
      </c>
      <c r="D625" s="4" t="str">
        <f t="shared" si="271"/>
        <v>多</v>
      </c>
      <c r="E625" s="6">
        <f t="shared" si="261"/>
        <v>3.396123510656146E-2</v>
      </c>
      <c r="F625" s="5">
        <f t="shared" si="262"/>
        <v>2.5170064117605864</v>
      </c>
      <c r="G625" t="str">
        <f t="shared" si="272"/>
        <v>空</v>
      </c>
      <c r="H625" s="6">
        <f t="shared" si="263"/>
        <v>0</v>
      </c>
      <c r="I625" s="5">
        <f t="shared" si="273"/>
        <v>1.1769130504707832</v>
      </c>
      <c r="J625" t="str">
        <f t="shared" si="281"/>
        <v>空</v>
      </c>
      <c r="K625" s="6">
        <f t="shared" si="264"/>
        <v>0</v>
      </c>
      <c r="L625" s="5">
        <f t="shared" si="274"/>
        <v>0.91975409824514842</v>
      </c>
      <c r="M625" t="str">
        <f t="shared" si="282"/>
        <v>空</v>
      </c>
      <c r="N625" s="6">
        <f t="shared" si="265"/>
        <v>0</v>
      </c>
      <c r="O625" s="5">
        <f t="shared" si="275"/>
        <v>0.98082617195347599</v>
      </c>
      <c r="P625" t="str">
        <f t="shared" si="283"/>
        <v>空</v>
      </c>
      <c r="Q625" s="6">
        <f t="shared" si="266"/>
        <v>0</v>
      </c>
      <c r="R625" s="5">
        <f t="shared" si="276"/>
        <v>0.94071168098427671</v>
      </c>
      <c r="S625" t="str">
        <f t="shared" si="284"/>
        <v>空</v>
      </c>
      <c r="T625" s="6">
        <f t="shared" si="267"/>
        <v>0</v>
      </c>
      <c r="U625" s="5">
        <f t="shared" si="277"/>
        <v>0.95585870102524484</v>
      </c>
      <c r="V625" t="str">
        <f t="shared" si="285"/>
        <v>空</v>
      </c>
      <c r="W625" s="6">
        <f t="shared" si="268"/>
        <v>0</v>
      </c>
      <c r="X625" s="5">
        <f t="shared" si="278"/>
        <v>1.1298480835909255</v>
      </c>
      <c r="Y625" t="str">
        <f t="shared" si="286"/>
        <v>空</v>
      </c>
      <c r="Z625" s="6">
        <f t="shared" si="269"/>
        <v>0</v>
      </c>
      <c r="AA625" s="5">
        <f t="shared" si="279"/>
        <v>1.3621322968284184</v>
      </c>
      <c r="AB625" t="str">
        <f t="shared" si="287"/>
        <v>多</v>
      </c>
      <c r="AC625" s="6">
        <f t="shared" si="270"/>
        <v>3.396123510656146E-2</v>
      </c>
      <c r="AD625" s="5">
        <f t="shared" si="280"/>
        <v>4.5138737675393452</v>
      </c>
    </row>
    <row r="626" spans="1:30" x14ac:dyDescent="0.15">
      <c r="A626" s="1">
        <v>39297</v>
      </c>
      <c r="B626" s="2">
        <v>4598.38</v>
      </c>
      <c r="C626" s="3">
        <f t="shared" si="260"/>
        <v>3.6560652271431238E-2</v>
      </c>
      <c r="D626" s="4" t="str">
        <f t="shared" si="271"/>
        <v>多</v>
      </c>
      <c r="E626" s="6">
        <f t="shared" si="261"/>
        <v>3.6560652271431238E-2</v>
      </c>
      <c r="F626" s="5">
        <f t="shared" si="262"/>
        <v>2.609029807945928</v>
      </c>
      <c r="G626" t="str">
        <f t="shared" si="272"/>
        <v>空</v>
      </c>
      <c r="H626" s="6">
        <f t="shared" si="263"/>
        <v>0</v>
      </c>
      <c r="I626" s="5">
        <f t="shared" si="273"/>
        <v>1.1769130504707832</v>
      </c>
      <c r="J626" t="str">
        <f t="shared" si="281"/>
        <v>空</v>
      </c>
      <c r="K626" s="6">
        <f t="shared" si="264"/>
        <v>0</v>
      </c>
      <c r="L626" s="5">
        <f t="shared" si="274"/>
        <v>0.91975409824514842</v>
      </c>
      <c r="M626" t="str">
        <f t="shared" si="282"/>
        <v>空</v>
      </c>
      <c r="N626" s="6">
        <f t="shared" si="265"/>
        <v>0</v>
      </c>
      <c r="O626" s="5">
        <f t="shared" si="275"/>
        <v>0.98082617195347599</v>
      </c>
      <c r="P626" t="str">
        <f t="shared" si="283"/>
        <v>空</v>
      </c>
      <c r="Q626" s="6">
        <f t="shared" si="266"/>
        <v>0</v>
      </c>
      <c r="R626" s="5">
        <f t="shared" si="276"/>
        <v>0.94071168098427671</v>
      </c>
      <c r="S626" t="str">
        <f t="shared" si="284"/>
        <v>空</v>
      </c>
      <c r="T626" s="6">
        <f t="shared" si="267"/>
        <v>0</v>
      </c>
      <c r="U626" s="5">
        <f t="shared" si="277"/>
        <v>0.95585870102524484</v>
      </c>
      <c r="V626" t="str">
        <f t="shared" si="285"/>
        <v>空</v>
      </c>
      <c r="W626" s="6">
        <f t="shared" si="268"/>
        <v>0</v>
      </c>
      <c r="X626" s="5">
        <f t="shared" si="278"/>
        <v>1.1298480835909255</v>
      </c>
      <c r="Y626" t="str">
        <f t="shared" si="286"/>
        <v>空</v>
      </c>
      <c r="Z626" s="6">
        <f t="shared" si="269"/>
        <v>0</v>
      </c>
      <c r="AA626" s="5">
        <f t="shared" si="279"/>
        <v>1.3621322968284184</v>
      </c>
      <c r="AB626" t="str">
        <f t="shared" si="287"/>
        <v>多</v>
      </c>
      <c r="AC626" s="6">
        <f t="shared" si="270"/>
        <v>3.6560652271431238E-2</v>
      </c>
      <c r="AD626" s="5">
        <f t="shared" si="280"/>
        <v>4.6789039367514862</v>
      </c>
    </row>
    <row r="627" spans="1:30" x14ac:dyDescent="0.15">
      <c r="A627" s="1">
        <v>39300</v>
      </c>
      <c r="B627" s="2">
        <v>4703.9799999999996</v>
      </c>
      <c r="C627" s="3">
        <f t="shared" si="260"/>
        <v>2.2964609275440306E-2</v>
      </c>
      <c r="D627" s="4" t="str">
        <f t="shared" si="271"/>
        <v>多</v>
      </c>
      <c r="E627" s="6">
        <f t="shared" si="261"/>
        <v>2.2964609275440306E-2</v>
      </c>
      <c r="F627" s="5">
        <f t="shared" si="262"/>
        <v>2.6689451580733832</v>
      </c>
      <c r="G627" t="str">
        <f t="shared" si="272"/>
        <v>空</v>
      </c>
      <c r="H627" s="6">
        <f t="shared" si="263"/>
        <v>0</v>
      </c>
      <c r="I627" s="5">
        <f t="shared" si="273"/>
        <v>1.1769130504707832</v>
      </c>
      <c r="J627" t="str">
        <f t="shared" si="281"/>
        <v>空</v>
      </c>
      <c r="K627" s="6">
        <f t="shared" si="264"/>
        <v>0</v>
      </c>
      <c r="L627" s="5">
        <f t="shared" si="274"/>
        <v>0.91975409824514842</v>
      </c>
      <c r="M627" t="str">
        <f t="shared" si="282"/>
        <v>空</v>
      </c>
      <c r="N627" s="6">
        <f t="shared" si="265"/>
        <v>0</v>
      </c>
      <c r="O627" s="5">
        <f t="shared" si="275"/>
        <v>0.98082617195347599</v>
      </c>
      <c r="P627" t="str">
        <f t="shared" si="283"/>
        <v>空</v>
      </c>
      <c r="Q627" s="6">
        <f t="shared" si="266"/>
        <v>0</v>
      </c>
      <c r="R627" s="5">
        <f t="shared" si="276"/>
        <v>0.94071168098427671</v>
      </c>
      <c r="S627" t="str">
        <f t="shared" si="284"/>
        <v>空</v>
      </c>
      <c r="T627" s="6">
        <f t="shared" si="267"/>
        <v>0</v>
      </c>
      <c r="U627" s="5">
        <f t="shared" si="277"/>
        <v>0.95585870102524484</v>
      </c>
      <c r="V627" t="str">
        <f t="shared" si="285"/>
        <v>空</v>
      </c>
      <c r="W627" s="6">
        <f t="shared" si="268"/>
        <v>0</v>
      </c>
      <c r="X627" s="5">
        <f t="shared" si="278"/>
        <v>1.1298480835909255</v>
      </c>
      <c r="Y627" t="str">
        <f t="shared" si="286"/>
        <v>空</v>
      </c>
      <c r="Z627" s="6">
        <f t="shared" si="269"/>
        <v>0</v>
      </c>
      <c r="AA627" s="5">
        <f t="shared" si="279"/>
        <v>1.3621322968284184</v>
      </c>
      <c r="AB627" t="str">
        <f t="shared" si="287"/>
        <v>多</v>
      </c>
      <c r="AC627" s="6">
        <f t="shared" si="270"/>
        <v>2.2964609275440306E-2</v>
      </c>
      <c r="AD627" s="5">
        <f t="shared" si="280"/>
        <v>4.7863531374963033</v>
      </c>
    </row>
    <row r="628" spans="1:30" x14ac:dyDescent="0.15">
      <c r="A628" s="1">
        <v>39301</v>
      </c>
      <c r="B628" s="2">
        <v>4724.55</v>
      </c>
      <c r="C628" s="3">
        <f t="shared" si="260"/>
        <v>4.3728927418911212E-3</v>
      </c>
      <c r="D628" s="4" t="str">
        <f t="shared" si="271"/>
        <v>多</v>
      </c>
      <c r="E628" s="6">
        <f t="shared" si="261"/>
        <v>4.3728927418911212E-3</v>
      </c>
      <c r="F628" s="5">
        <f t="shared" si="262"/>
        <v>2.6806161689836276</v>
      </c>
      <c r="G628" t="str">
        <f t="shared" si="272"/>
        <v>空</v>
      </c>
      <c r="H628" s="6">
        <f t="shared" si="263"/>
        <v>0</v>
      </c>
      <c r="I628" s="5">
        <f t="shared" si="273"/>
        <v>1.1769130504707832</v>
      </c>
      <c r="J628" t="str">
        <f t="shared" si="281"/>
        <v>空</v>
      </c>
      <c r="K628" s="6">
        <f t="shared" si="264"/>
        <v>0</v>
      </c>
      <c r="L628" s="5">
        <f t="shared" si="274"/>
        <v>0.91975409824514842</v>
      </c>
      <c r="M628" t="str">
        <f t="shared" si="282"/>
        <v>空</v>
      </c>
      <c r="N628" s="6">
        <f t="shared" si="265"/>
        <v>0</v>
      </c>
      <c r="O628" s="5">
        <f t="shared" si="275"/>
        <v>0.98082617195347599</v>
      </c>
      <c r="P628" t="str">
        <f t="shared" si="283"/>
        <v>空</v>
      </c>
      <c r="Q628" s="6">
        <f t="shared" si="266"/>
        <v>0</v>
      </c>
      <c r="R628" s="5">
        <f t="shared" si="276"/>
        <v>0.94071168098427671</v>
      </c>
      <c r="S628" t="str">
        <f t="shared" si="284"/>
        <v>空</v>
      </c>
      <c r="T628" s="6">
        <f t="shared" si="267"/>
        <v>0</v>
      </c>
      <c r="U628" s="5">
        <f t="shared" si="277"/>
        <v>0.95585870102524484</v>
      </c>
      <c r="V628" t="str">
        <f t="shared" si="285"/>
        <v>空</v>
      </c>
      <c r="W628" s="6">
        <f t="shared" si="268"/>
        <v>0</v>
      </c>
      <c r="X628" s="5">
        <f t="shared" si="278"/>
        <v>1.1298480835909255</v>
      </c>
      <c r="Y628" t="str">
        <f t="shared" si="286"/>
        <v>空</v>
      </c>
      <c r="Z628" s="6">
        <f t="shared" si="269"/>
        <v>0</v>
      </c>
      <c r="AA628" s="5">
        <f t="shared" si="279"/>
        <v>1.3621322968284184</v>
      </c>
      <c r="AB628" t="str">
        <f t="shared" si="287"/>
        <v>多</v>
      </c>
      <c r="AC628" s="6">
        <f t="shared" si="270"/>
        <v>4.3728927418911212E-3</v>
      </c>
      <c r="AD628" s="5">
        <f t="shared" si="280"/>
        <v>4.8072833463913884</v>
      </c>
    </row>
    <row r="629" spans="1:30" x14ac:dyDescent="0.15">
      <c r="A629" s="1">
        <v>39302</v>
      </c>
      <c r="B629" s="2">
        <v>4668.09</v>
      </c>
      <c r="C629" s="3">
        <f t="shared" si="260"/>
        <v>-1.1950344477251851E-2</v>
      </c>
      <c r="D629" s="4" t="str">
        <f t="shared" si="271"/>
        <v>多</v>
      </c>
      <c r="E629" s="6">
        <f t="shared" si="261"/>
        <v>-1.1950344477251851E-2</v>
      </c>
      <c r="F629" s="5">
        <f t="shared" si="262"/>
        <v>2.6485818823529823</v>
      </c>
      <c r="G629" t="str">
        <f t="shared" si="272"/>
        <v>空</v>
      </c>
      <c r="H629" s="6">
        <f t="shared" si="263"/>
        <v>0</v>
      </c>
      <c r="I629" s="5">
        <f t="shared" si="273"/>
        <v>1.1769130504707832</v>
      </c>
      <c r="J629" t="str">
        <f t="shared" si="281"/>
        <v>空</v>
      </c>
      <c r="K629" s="6">
        <f t="shared" si="264"/>
        <v>0</v>
      </c>
      <c r="L629" s="5">
        <f t="shared" si="274"/>
        <v>0.91975409824514842</v>
      </c>
      <c r="M629" t="str">
        <f t="shared" si="282"/>
        <v>空</v>
      </c>
      <c r="N629" s="6">
        <f t="shared" si="265"/>
        <v>0</v>
      </c>
      <c r="O629" s="5">
        <f t="shared" si="275"/>
        <v>0.98082617195347599</v>
      </c>
      <c r="P629" t="str">
        <f t="shared" si="283"/>
        <v>空</v>
      </c>
      <c r="Q629" s="6">
        <f t="shared" si="266"/>
        <v>0</v>
      </c>
      <c r="R629" s="5">
        <f t="shared" si="276"/>
        <v>0.94071168098427671</v>
      </c>
      <c r="S629" t="str">
        <f t="shared" si="284"/>
        <v>空</v>
      </c>
      <c r="T629" s="6">
        <f t="shared" si="267"/>
        <v>0</v>
      </c>
      <c r="U629" s="5">
        <f t="shared" si="277"/>
        <v>0.95585870102524484</v>
      </c>
      <c r="V629" t="str">
        <f t="shared" si="285"/>
        <v>空</v>
      </c>
      <c r="W629" s="6">
        <f t="shared" si="268"/>
        <v>0</v>
      </c>
      <c r="X629" s="5">
        <f t="shared" si="278"/>
        <v>1.1298480835909255</v>
      </c>
      <c r="Y629" t="str">
        <f t="shared" si="286"/>
        <v>空</v>
      </c>
      <c r="Z629" s="6">
        <f t="shared" si="269"/>
        <v>0</v>
      </c>
      <c r="AA629" s="5">
        <f t="shared" si="279"/>
        <v>1.3621322968284184</v>
      </c>
      <c r="AB629" t="str">
        <f t="shared" si="287"/>
        <v>多</v>
      </c>
      <c r="AC629" s="6">
        <f t="shared" si="270"/>
        <v>-1.1950344477251851E-2</v>
      </c>
      <c r="AD629" s="5">
        <f t="shared" si="280"/>
        <v>4.7498346544022549</v>
      </c>
    </row>
    <row r="630" spans="1:30" x14ac:dyDescent="0.15">
      <c r="A630" s="1">
        <v>39303</v>
      </c>
      <c r="B630" s="2">
        <v>4777.29</v>
      </c>
      <c r="C630" s="3">
        <f t="shared" si="260"/>
        <v>2.3392865176121269E-2</v>
      </c>
      <c r="D630" s="4" t="str">
        <f t="shared" si="271"/>
        <v>多</v>
      </c>
      <c r="E630" s="6">
        <f t="shared" si="261"/>
        <v>2.3392865176121269E-2</v>
      </c>
      <c r="F630" s="5">
        <f t="shared" si="262"/>
        <v>2.7105398012347832</v>
      </c>
      <c r="G630" t="str">
        <f t="shared" si="272"/>
        <v>空</v>
      </c>
      <c r="H630" s="6">
        <f t="shared" si="263"/>
        <v>0</v>
      </c>
      <c r="I630" s="5">
        <f t="shared" si="273"/>
        <v>1.1769130504707832</v>
      </c>
      <c r="J630" t="str">
        <f t="shared" si="281"/>
        <v>空</v>
      </c>
      <c r="K630" s="6">
        <f t="shared" si="264"/>
        <v>0</v>
      </c>
      <c r="L630" s="5">
        <f t="shared" si="274"/>
        <v>0.91975409824514842</v>
      </c>
      <c r="M630" t="str">
        <f t="shared" si="282"/>
        <v>空</v>
      </c>
      <c r="N630" s="6">
        <f t="shared" si="265"/>
        <v>0</v>
      </c>
      <c r="O630" s="5">
        <f t="shared" si="275"/>
        <v>0.98082617195347599</v>
      </c>
      <c r="P630" t="str">
        <f t="shared" si="283"/>
        <v>空</v>
      </c>
      <c r="Q630" s="6">
        <f t="shared" si="266"/>
        <v>0</v>
      </c>
      <c r="R630" s="5">
        <f t="shared" si="276"/>
        <v>0.94071168098427671</v>
      </c>
      <c r="S630" t="str">
        <f t="shared" si="284"/>
        <v>空</v>
      </c>
      <c r="T630" s="6">
        <f t="shared" si="267"/>
        <v>0</v>
      </c>
      <c r="U630" s="5">
        <f t="shared" si="277"/>
        <v>0.95585870102524484</v>
      </c>
      <c r="V630" t="str">
        <f t="shared" si="285"/>
        <v>空</v>
      </c>
      <c r="W630" s="6">
        <f t="shared" si="268"/>
        <v>0</v>
      </c>
      <c r="X630" s="5">
        <f t="shared" si="278"/>
        <v>1.1298480835909255</v>
      </c>
      <c r="Y630" t="str">
        <f t="shared" si="286"/>
        <v>空</v>
      </c>
      <c r="Z630" s="6">
        <f t="shared" si="269"/>
        <v>0</v>
      </c>
      <c r="AA630" s="5">
        <f t="shared" si="279"/>
        <v>1.3621322968284184</v>
      </c>
      <c r="AB630" t="str">
        <f t="shared" si="287"/>
        <v>多</v>
      </c>
      <c r="AC630" s="6">
        <f t="shared" si="270"/>
        <v>2.3392865176121269E-2</v>
      </c>
      <c r="AD630" s="5">
        <f t="shared" si="280"/>
        <v>4.8609468960815558</v>
      </c>
    </row>
    <row r="631" spans="1:30" x14ac:dyDescent="0.15">
      <c r="A631" s="1">
        <v>39304</v>
      </c>
      <c r="B631" s="2">
        <v>4726.68</v>
      </c>
      <c r="C631" s="3">
        <f t="shared" si="260"/>
        <v>-1.059387225812114E-2</v>
      </c>
      <c r="D631" s="4" t="str">
        <f t="shared" si="271"/>
        <v>多</v>
      </c>
      <c r="E631" s="6">
        <f t="shared" si="261"/>
        <v>-1.059387225812114E-2</v>
      </c>
      <c r="F631" s="5">
        <f t="shared" si="262"/>
        <v>2.6818246888299488</v>
      </c>
      <c r="G631" t="str">
        <f t="shared" si="272"/>
        <v>空</v>
      </c>
      <c r="H631" s="6">
        <f t="shared" si="263"/>
        <v>0</v>
      </c>
      <c r="I631" s="5">
        <f t="shared" si="273"/>
        <v>1.1769130504707832</v>
      </c>
      <c r="J631" t="str">
        <f t="shared" si="281"/>
        <v>空</v>
      </c>
      <c r="K631" s="6">
        <f t="shared" si="264"/>
        <v>0</v>
      </c>
      <c r="L631" s="5">
        <f t="shared" si="274"/>
        <v>0.91975409824514842</v>
      </c>
      <c r="M631" t="str">
        <f t="shared" si="282"/>
        <v>空</v>
      </c>
      <c r="N631" s="6">
        <f t="shared" si="265"/>
        <v>0</v>
      </c>
      <c r="O631" s="5">
        <f t="shared" si="275"/>
        <v>0.98082617195347599</v>
      </c>
      <c r="P631" t="str">
        <f t="shared" si="283"/>
        <v>空</v>
      </c>
      <c r="Q631" s="6">
        <f t="shared" si="266"/>
        <v>0</v>
      </c>
      <c r="R631" s="5">
        <f t="shared" si="276"/>
        <v>0.94071168098427671</v>
      </c>
      <c r="S631" t="str">
        <f t="shared" si="284"/>
        <v>空</v>
      </c>
      <c r="T631" s="6">
        <f t="shared" si="267"/>
        <v>0</v>
      </c>
      <c r="U631" s="5">
        <f t="shared" si="277"/>
        <v>0.95585870102524484</v>
      </c>
      <c r="V631" t="str">
        <f t="shared" si="285"/>
        <v>空</v>
      </c>
      <c r="W631" s="6">
        <f t="shared" si="268"/>
        <v>0</v>
      </c>
      <c r="X631" s="5">
        <f t="shared" si="278"/>
        <v>1.1298480835909255</v>
      </c>
      <c r="Y631" t="str">
        <f t="shared" si="286"/>
        <v>空</v>
      </c>
      <c r="Z631" s="6">
        <f t="shared" si="269"/>
        <v>0</v>
      </c>
      <c r="AA631" s="5">
        <f t="shared" si="279"/>
        <v>1.3621322968284184</v>
      </c>
      <c r="AB631" t="str">
        <f t="shared" si="287"/>
        <v>多</v>
      </c>
      <c r="AC631" s="6">
        <f t="shared" si="270"/>
        <v>-1.059387225812114E-2</v>
      </c>
      <c r="AD631" s="5">
        <f t="shared" si="280"/>
        <v>4.8094506456109576</v>
      </c>
    </row>
    <row r="632" spans="1:30" x14ac:dyDescent="0.15">
      <c r="A632" s="1">
        <v>39307</v>
      </c>
      <c r="B632" s="2">
        <v>4721.1899999999996</v>
      </c>
      <c r="C632" s="3">
        <f t="shared" si="260"/>
        <v>-1.1614917870472752E-3</v>
      </c>
      <c r="D632" s="4" t="str">
        <f t="shared" si="271"/>
        <v>空</v>
      </c>
      <c r="E632" s="6">
        <f t="shared" si="261"/>
        <v>-1.1614917870472752E-3</v>
      </c>
      <c r="F632" s="5">
        <f t="shared" si="262"/>
        <v>2.6787097714795722</v>
      </c>
      <c r="G632" t="str">
        <f t="shared" si="272"/>
        <v>空</v>
      </c>
      <c r="H632" s="6">
        <f t="shared" si="263"/>
        <v>0</v>
      </c>
      <c r="I632" s="5">
        <f t="shared" si="273"/>
        <v>1.1769130504707832</v>
      </c>
      <c r="J632" t="str">
        <f t="shared" si="281"/>
        <v>空</v>
      </c>
      <c r="K632" s="6">
        <f t="shared" si="264"/>
        <v>0</v>
      </c>
      <c r="L632" s="5">
        <f t="shared" si="274"/>
        <v>0.91975409824514842</v>
      </c>
      <c r="M632" t="str">
        <f t="shared" si="282"/>
        <v>空</v>
      </c>
      <c r="N632" s="6">
        <f t="shared" si="265"/>
        <v>0</v>
      </c>
      <c r="O632" s="5">
        <f t="shared" si="275"/>
        <v>0.98082617195347599</v>
      </c>
      <c r="P632" t="str">
        <f t="shared" si="283"/>
        <v>空</v>
      </c>
      <c r="Q632" s="6">
        <f t="shared" si="266"/>
        <v>0</v>
      </c>
      <c r="R632" s="5">
        <f t="shared" si="276"/>
        <v>0.94071168098427671</v>
      </c>
      <c r="S632" t="str">
        <f t="shared" si="284"/>
        <v>空</v>
      </c>
      <c r="T632" s="6">
        <f t="shared" si="267"/>
        <v>0</v>
      </c>
      <c r="U632" s="5">
        <f t="shared" si="277"/>
        <v>0.95585870102524484</v>
      </c>
      <c r="V632" t="str">
        <f t="shared" si="285"/>
        <v>空</v>
      </c>
      <c r="W632" s="6">
        <f t="shared" si="268"/>
        <v>0</v>
      </c>
      <c r="X632" s="5">
        <f t="shared" si="278"/>
        <v>1.1298480835909255</v>
      </c>
      <c r="Y632" t="str">
        <f t="shared" si="286"/>
        <v>空</v>
      </c>
      <c r="Z632" s="6">
        <f t="shared" si="269"/>
        <v>0</v>
      </c>
      <c r="AA632" s="5">
        <f t="shared" si="279"/>
        <v>1.3621322968284184</v>
      </c>
      <c r="AB632" t="str">
        <f t="shared" si="287"/>
        <v>多</v>
      </c>
      <c r="AC632" s="6">
        <f t="shared" si="270"/>
        <v>-1.1614917870472752E-3</v>
      </c>
      <c r="AD632" s="5">
        <f t="shared" si="280"/>
        <v>4.8038645081858711</v>
      </c>
    </row>
    <row r="633" spans="1:30" x14ac:dyDescent="0.15">
      <c r="A633" s="1">
        <v>39308</v>
      </c>
      <c r="B633" s="2">
        <v>4795.57</v>
      </c>
      <c r="C633" s="3">
        <f t="shared" si="260"/>
        <v>1.5754502572444595E-2</v>
      </c>
      <c r="D633" s="4" t="str">
        <f t="shared" si="271"/>
        <v>空</v>
      </c>
      <c r="E633" s="6">
        <f t="shared" si="261"/>
        <v>0</v>
      </c>
      <c r="F633" s="5">
        <f t="shared" si="262"/>
        <v>2.6787097714795722</v>
      </c>
      <c r="G633" t="str">
        <f t="shared" si="272"/>
        <v>空</v>
      </c>
      <c r="H633" s="6">
        <f t="shared" si="263"/>
        <v>0</v>
      </c>
      <c r="I633" s="5">
        <f t="shared" si="273"/>
        <v>1.1769130504707832</v>
      </c>
      <c r="J633" t="str">
        <f t="shared" si="281"/>
        <v>空</v>
      </c>
      <c r="K633" s="6">
        <f t="shared" si="264"/>
        <v>0</v>
      </c>
      <c r="L633" s="5">
        <f t="shared" si="274"/>
        <v>0.91975409824514842</v>
      </c>
      <c r="M633" t="str">
        <f t="shared" si="282"/>
        <v>空</v>
      </c>
      <c r="N633" s="6">
        <f t="shared" si="265"/>
        <v>0</v>
      </c>
      <c r="O633" s="5">
        <f t="shared" si="275"/>
        <v>0.98082617195347599</v>
      </c>
      <c r="P633" t="str">
        <f t="shared" si="283"/>
        <v>空</v>
      </c>
      <c r="Q633" s="6">
        <f t="shared" si="266"/>
        <v>0</v>
      </c>
      <c r="R633" s="5">
        <f t="shared" si="276"/>
        <v>0.94071168098427671</v>
      </c>
      <c r="S633" t="str">
        <f t="shared" si="284"/>
        <v>空</v>
      </c>
      <c r="T633" s="6">
        <f t="shared" si="267"/>
        <v>0</v>
      </c>
      <c r="U633" s="5">
        <f t="shared" si="277"/>
        <v>0.95585870102524484</v>
      </c>
      <c r="V633" t="str">
        <f t="shared" si="285"/>
        <v>空</v>
      </c>
      <c r="W633" s="6">
        <f t="shared" si="268"/>
        <v>0</v>
      </c>
      <c r="X633" s="5">
        <f t="shared" si="278"/>
        <v>1.1298480835909255</v>
      </c>
      <c r="Y633" t="str">
        <f t="shared" si="286"/>
        <v>空</v>
      </c>
      <c r="Z633" s="6">
        <f t="shared" si="269"/>
        <v>0</v>
      </c>
      <c r="AA633" s="5">
        <f t="shared" si="279"/>
        <v>1.3621322968284184</v>
      </c>
      <c r="AB633" t="str">
        <f t="shared" si="287"/>
        <v>多</v>
      </c>
      <c r="AC633" s="6">
        <f t="shared" si="270"/>
        <v>1.5754502572444595E-2</v>
      </c>
      <c r="AD633" s="5">
        <f t="shared" si="280"/>
        <v>4.8795470039377609</v>
      </c>
    </row>
    <row r="634" spans="1:30" x14ac:dyDescent="0.15">
      <c r="A634" s="1">
        <v>39309</v>
      </c>
      <c r="B634" s="2">
        <v>4798.75</v>
      </c>
      <c r="C634" s="3">
        <f t="shared" si="260"/>
        <v>6.6311199711410751E-4</v>
      </c>
      <c r="D634" s="4" t="str">
        <f t="shared" si="271"/>
        <v>多</v>
      </c>
      <c r="E634" s="6">
        <f t="shared" si="261"/>
        <v>0</v>
      </c>
      <c r="F634" s="5">
        <f t="shared" si="262"/>
        <v>2.6787097714795722</v>
      </c>
      <c r="G634" t="str">
        <f t="shared" si="272"/>
        <v>空</v>
      </c>
      <c r="H634" s="6">
        <f t="shared" si="263"/>
        <v>0</v>
      </c>
      <c r="I634" s="5">
        <f t="shared" si="273"/>
        <v>1.1769130504707832</v>
      </c>
      <c r="J634" t="str">
        <f t="shared" si="281"/>
        <v>空</v>
      </c>
      <c r="K634" s="6">
        <f t="shared" si="264"/>
        <v>0</v>
      </c>
      <c r="L634" s="5">
        <f t="shared" si="274"/>
        <v>0.91975409824514842</v>
      </c>
      <c r="M634" t="str">
        <f t="shared" si="282"/>
        <v>空</v>
      </c>
      <c r="N634" s="6">
        <f t="shared" si="265"/>
        <v>0</v>
      </c>
      <c r="O634" s="5">
        <f t="shared" si="275"/>
        <v>0.98082617195347599</v>
      </c>
      <c r="P634" t="str">
        <f t="shared" si="283"/>
        <v>空</v>
      </c>
      <c r="Q634" s="6">
        <f t="shared" si="266"/>
        <v>0</v>
      </c>
      <c r="R634" s="5">
        <f t="shared" si="276"/>
        <v>0.94071168098427671</v>
      </c>
      <c r="S634" t="str">
        <f t="shared" si="284"/>
        <v>空</v>
      </c>
      <c r="T634" s="6">
        <f t="shared" si="267"/>
        <v>0</v>
      </c>
      <c r="U634" s="5">
        <f t="shared" si="277"/>
        <v>0.95585870102524484</v>
      </c>
      <c r="V634" t="str">
        <f t="shared" si="285"/>
        <v>空</v>
      </c>
      <c r="W634" s="6">
        <f t="shared" si="268"/>
        <v>0</v>
      </c>
      <c r="X634" s="5">
        <f t="shared" si="278"/>
        <v>1.1298480835909255</v>
      </c>
      <c r="Y634" t="str">
        <f t="shared" si="286"/>
        <v>空</v>
      </c>
      <c r="Z634" s="6">
        <f t="shared" si="269"/>
        <v>0</v>
      </c>
      <c r="AA634" s="5">
        <f t="shared" si="279"/>
        <v>1.3621322968284184</v>
      </c>
      <c r="AB634" t="str">
        <f t="shared" si="287"/>
        <v>多</v>
      </c>
      <c r="AC634" s="6">
        <f t="shared" si="270"/>
        <v>6.6311199711410751E-4</v>
      </c>
      <c r="AD634" s="5">
        <f t="shared" si="280"/>
        <v>4.8827826900965539</v>
      </c>
    </row>
    <row r="635" spans="1:30" x14ac:dyDescent="0.15">
      <c r="A635" s="1">
        <v>39310</v>
      </c>
      <c r="B635" s="2">
        <v>4721.9399999999996</v>
      </c>
      <c r="C635" s="3">
        <f t="shared" si="260"/>
        <v>-1.6006251628028267E-2</v>
      </c>
      <c r="D635" s="4" t="str">
        <f t="shared" si="271"/>
        <v>多</v>
      </c>
      <c r="E635" s="6">
        <f t="shared" si="261"/>
        <v>-1.6006251628028267E-2</v>
      </c>
      <c r="F635" s="5">
        <f t="shared" si="262"/>
        <v>2.6358336688388122</v>
      </c>
      <c r="G635" t="str">
        <f t="shared" si="272"/>
        <v>空</v>
      </c>
      <c r="H635" s="6">
        <f t="shared" si="263"/>
        <v>0</v>
      </c>
      <c r="I635" s="5">
        <f t="shared" si="273"/>
        <v>1.1769130504707832</v>
      </c>
      <c r="J635" t="str">
        <f t="shared" si="281"/>
        <v>空</v>
      </c>
      <c r="K635" s="6">
        <f t="shared" si="264"/>
        <v>0</v>
      </c>
      <c r="L635" s="5">
        <f t="shared" si="274"/>
        <v>0.91975409824514842</v>
      </c>
      <c r="M635" t="str">
        <f t="shared" si="282"/>
        <v>空</v>
      </c>
      <c r="N635" s="6">
        <f t="shared" si="265"/>
        <v>0</v>
      </c>
      <c r="O635" s="5">
        <f t="shared" si="275"/>
        <v>0.98082617195347599</v>
      </c>
      <c r="P635" t="str">
        <f t="shared" si="283"/>
        <v>空</v>
      </c>
      <c r="Q635" s="6">
        <f t="shared" si="266"/>
        <v>0</v>
      </c>
      <c r="R635" s="5">
        <f t="shared" si="276"/>
        <v>0.94071168098427671</v>
      </c>
      <c r="S635" t="str">
        <f t="shared" si="284"/>
        <v>空</v>
      </c>
      <c r="T635" s="6">
        <f t="shared" si="267"/>
        <v>0</v>
      </c>
      <c r="U635" s="5">
        <f t="shared" si="277"/>
        <v>0.95585870102524484</v>
      </c>
      <c r="V635" t="str">
        <f t="shared" si="285"/>
        <v>空</v>
      </c>
      <c r="W635" s="6">
        <f t="shared" si="268"/>
        <v>0</v>
      </c>
      <c r="X635" s="5">
        <f t="shared" si="278"/>
        <v>1.1298480835909255</v>
      </c>
      <c r="Y635" t="str">
        <f t="shared" si="286"/>
        <v>空</v>
      </c>
      <c r="Z635" s="6">
        <f t="shared" si="269"/>
        <v>0</v>
      </c>
      <c r="AA635" s="5">
        <f t="shared" si="279"/>
        <v>1.3621322968284184</v>
      </c>
      <c r="AB635" t="str">
        <f t="shared" si="287"/>
        <v>多</v>
      </c>
      <c r="AC635" s="6">
        <f t="shared" si="270"/>
        <v>-1.6006251628028267E-2</v>
      </c>
      <c r="AD635" s="5">
        <f t="shared" si="280"/>
        <v>4.8046276417138873</v>
      </c>
    </row>
    <row r="636" spans="1:30" x14ac:dyDescent="0.15">
      <c r="A636" s="1">
        <v>39311</v>
      </c>
      <c r="B636" s="2">
        <v>4626.58</v>
      </c>
      <c r="C636" s="3">
        <f t="shared" si="260"/>
        <v>-2.0195089306513814E-2</v>
      </c>
      <c r="D636" s="4" t="str">
        <f t="shared" si="271"/>
        <v>空</v>
      </c>
      <c r="E636" s="6">
        <f t="shared" si="261"/>
        <v>-2.0195089306513814E-2</v>
      </c>
      <c r="F636" s="5">
        <f t="shared" si="262"/>
        <v>2.5826027724994964</v>
      </c>
      <c r="G636" t="str">
        <f t="shared" si="272"/>
        <v>空</v>
      </c>
      <c r="H636" s="6">
        <f t="shared" si="263"/>
        <v>0</v>
      </c>
      <c r="I636" s="5">
        <f t="shared" si="273"/>
        <v>1.1769130504707832</v>
      </c>
      <c r="J636" t="str">
        <f t="shared" si="281"/>
        <v>空</v>
      </c>
      <c r="K636" s="6">
        <f t="shared" si="264"/>
        <v>0</v>
      </c>
      <c r="L636" s="5">
        <f t="shared" si="274"/>
        <v>0.91975409824514842</v>
      </c>
      <c r="M636" t="str">
        <f t="shared" si="282"/>
        <v>空</v>
      </c>
      <c r="N636" s="6">
        <f t="shared" si="265"/>
        <v>0</v>
      </c>
      <c r="O636" s="5">
        <f t="shared" si="275"/>
        <v>0.98082617195347599</v>
      </c>
      <c r="P636" t="str">
        <f t="shared" si="283"/>
        <v>空</v>
      </c>
      <c r="Q636" s="6">
        <f t="shared" si="266"/>
        <v>0</v>
      </c>
      <c r="R636" s="5">
        <f t="shared" si="276"/>
        <v>0.94071168098427671</v>
      </c>
      <c r="S636" t="str">
        <f t="shared" si="284"/>
        <v>空</v>
      </c>
      <c r="T636" s="6">
        <f t="shared" si="267"/>
        <v>0</v>
      </c>
      <c r="U636" s="5">
        <f t="shared" si="277"/>
        <v>0.95585870102524484</v>
      </c>
      <c r="V636" t="str">
        <f t="shared" si="285"/>
        <v>空</v>
      </c>
      <c r="W636" s="6">
        <f t="shared" si="268"/>
        <v>0</v>
      </c>
      <c r="X636" s="5">
        <f t="shared" si="278"/>
        <v>1.1298480835909255</v>
      </c>
      <c r="Y636" t="str">
        <f t="shared" si="286"/>
        <v>空</v>
      </c>
      <c r="Z636" s="6">
        <f t="shared" si="269"/>
        <v>0</v>
      </c>
      <c r="AA636" s="5">
        <f t="shared" si="279"/>
        <v>1.3621322968284184</v>
      </c>
      <c r="AB636" t="str">
        <f t="shared" si="287"/>
        <v>多</v>
      </c>
      <c r="AC636" s="6">
        <f t="shared" si="270"/>
        <v>-2.0195089306513814E-2</v>
      </c>
      <c r="AD636" s="5">
        <f t="shared" si="280"/>
        <v>4.7075977574049306</v>
      </c>
    </row>
    <row r="637" spans="1:30" x14ac:dyDescent="0.15">
      <c r="A637" s="1">
        <v>39314</v>
      </c>
      <c r="B637" s="2">
        <v>4885.43</v>
      </c>
      <c r="C637" s="3">
        <f t="shared" si="260"/>
        <v>5.5948454365859934E-2</v>
      </c>
      <c r="D637" s="4" t="str">
        <f t="shared" si="271"/>
        <v>空</v>
      </c>
      <c r="E637" s="6">
        <f t="shared" si="261"/>
        <v>0</v>
      </c>
      <c r="F637" s="5">
        <f t="shared" si="262"/>
        <v>2.5826027724994964</v>
      </c>
      <c r="G637" t="str">
        <f t="shared" si="272"/>
        <v>空</v>
      </c>
      <c r="H637" s="6">
        <f t="shared" si="263"/>
        <v>0</v>
      </c>
      <c r="I637" s="5">
        <f t="shared" si="273"/>
        <v>1.1769130504707832</v>
      </c>
      <c r="J637" t="str">
        <f t="shared" si="281"/>
        <v>空</v>
      </c>
      <c r="K637" s="6">
        <f t="shared" si="264"/>
        <v>0</v>
      </c>
      <c r="L637" s="5">
        <f t="shared" si="274"/>
        <v>0.91975409824514842</v>
      </c>
      <c r="M637" t="str">
        <f t="shared" si="282"/>
        <v>空</v>
      </c>
      <c r="N637" s="6">
        <f t="shared" si="265"/>
        <v>0</v>
      </c>
      <c r="O637" s="5">
        <f t="shared" si="275"/>
        <v>0.98082617195347599</v>
      </c>
      <c r="P637" t="str">
        <f t="shared" si="283"/>
        <v>空</v>
      </c>
      <c r="Q637" s="6">
        <f t="shared" si="266"/>
        <v>0</v>
      </c>
      <c r="R637" s="5">
        <f t="shared" si="276"/>
        <v>0.94071168098427671</v>
      </c>
      <c r="S637" t="str">
        <f t="shared" si="284"/>
        <v>空</v>
      </c>
      <c r="T637" s="6">
        <f t="shared" si="267"/>
        <v>0</v>
      </c>
      <c r="U637" s="5">
        <f t="shared" si="277"/>
        <v>0.95585870102524484</v>
      </c>
      <c r="V637" t="str">
        <f t="shared" si="285"/>
        <v>空</v>
      </c>
      <c r="W637" s="6">
        <f t="shared" si="268"/>
        <v>0</v>
      </c>
      <c r="X637" s="5">
        <f t="shared" si="278"/>
        <v>1.1298480835909255</v>
      </c>
      <c r="Y637" t="str">
        <f t="shared" si="286"/>
        <v>空</v>
      </c>
      <c r="Z637" s="6">
        <f t="shared" si="269"/>
        <v>0</v>
      </c>
      <c r="AA637" s="5">
        <f t="shared" si="279"/>
        <v>1.3621322968284184</v>
      </c>
      <c r="AB637" t="str">
        <f t="shared" si="287"/>
        <v>多</v>
      </c>
      <c r="AC637" s="6">
        <f t="shared" si="270"/>
        <v>5.5948454365859934E-2</v>
      </c>
      <c r="AD637" s="5">
        <f t="shared" si="280"/>
        <v>4.9709805757079248</v>
      </c>
    </row>
    <row r="638" spans="1:30" x14ac:dyDescent="0.15">
      <c r="A638" s="1">
        <v>39315</v>
      </c>
      <c r="B638" s="2">
        <v>4972.71</v>
      </c>
      <c r="C638" s="3">
        <f t="shared" si="260"/>
        <v>1.786536701989383E-2</v>
      </c>
      <c r="D638" s="4" t="str">
        <f t="shared" si="271"/>
        <v>多</v>
      </c>
      <c r="E638" s="6">
        <f t="shared" si="261"/>
        <v>0</v>
      </c>
      <c r="F638" s="5">
        <f t="shared" si="262"/>
        <v>2.5826027724994964</v>
      </c>
      <c r="G638" t="str">
        <f t="shared" si="272"/>
        <v>空</v>
      </c>
      <c r="H638" s="6">
        <f t="shared" si="263"/>
        <v>0</v>
      </c>
      <c r="I638" s="5">
        <f t="shared" si="273"/>
        <v>1.1769130504707832</v>
      </c>
      <c r="J638" t="str">
        <f t="shared" si="281"/>
        <v>空</v>
      </c>
      <c r="K638" s="6">
        <f t="shared" si="264"/>
        <v>0</v>
      </c>
      <c r="L638" s="5">
        <f t="shared" si="274"/>
        <v>0.91975409824514842</v>
      </c>
      <c r="M638" t="str">
        <f t="shared" si="282"/>
        <v>空</v>
      </c>
      <c r="N638" s="6">
        <f t="shared" si="265"/>
        <v>0</v>
      </c>
      <c r="O638" s="5">
        <f t="shared" si="275"/>
        <v>0.98082617195347599</v>
      </c>
      <c r="P638" t="str">
        <f t="shared" si="283"/>
        <v>空</v>
      </c>
      <c r="Q638" s="6">
        <f t="shared" si="266"/>
        <v>0</v>
      </c>
      <c r="R638" s="5">
        <f t="shared" si="276"/>
        <v>0.94071168098427671</v>
      </c>
      <c r="S638" t="str">
        <f t="shared" si="284"/>
        <v>空</v>
      </c>
      <c r="T638" s="6">
        <f t="shared" si="267"/>
        <v>0</v>
      </c>
      <c r="U638" s="5">
        <f t="shared" si="277"/>
        <v>0.95585870102524484</v>
      </c>
      <c r="V638" t="str">
        <f t="shared" si="285"/>
        <v>空</v>
      </c>
      <c r="W638" s="6">
        <f t="shared" si="268"/>
        <v>0</v>
      </c>
      <c r="X638" s="5">
        <f t="shared" si="278"/>
        <v>1.1298480835909255</v>
      </c>
      <c r="Y638" t="str">
        <f t="shared" si="286"/>
        <v>空</v>
      </c>
      <c r="Z638" s="6">
        <f t="shared" si="269"/>
        <v>0</v>
      </c>
      <c r="AA638" s="5">
        <f t="shared" si="279"/>
        <v>1.3621322968284184</v>
      </c>
      <c r="AB638" t="str">
        <f t="shared" si="287"/>
        <v>多</v>
      </c>
      <c r="AC638" s="6">
        <f t="shared" si="270"/>
        <v>1.786536701989383E-2</v>
      </c>
      <c r="AD638" s="5">
        <f t="shared" si="280"/>
        <v>5.0597889681417101</v>
      </c>
    </row>
    <row r="639" spans="1:30" x14ac:dyDescent="0.15">
      <c r="A639" s="1">
        <v>39316</v>
      </c>
      <c r="B639" s="2">
        <v>5051.6899999999996</v>
      </c>
      <c r="C639" s="3">
        <f t="shared" si="260"/>
        <v>1.5882687709518395E-2</v>
      </c>
      <c r="D639" s="4" t="str">
        <f t="shared" si="271"/>
        <v>多</v>
      </c>
      <c r="E639" s="6">
        <f t="shared" si="261"/>
        <v>1.5882687709518395E-2</v>
      </c>
      <c r="F639" s="5">
        <f t="shared" si="262"/>
        <v>2.6236214458128422</v>
      </c>
      <c r="G639" t="str">
        <f t="shared" si="272"/>
        <v>空</v>
      </c>
      <c r="H639" s="6">
        <f t="shared" si="263"/>
        <v>0</v>
      </c>
      <c r="I639" s="5">
        <f t="shared" si="273"/>
        <v>1.1769130504707832</v>
      </c>
      <c r="J639" t="str">
        <f t="shared" si="281"/>
        <v>空</v>
      </c>
      <c r="K639" s="6">
        <f t="shared" si="264"/>
        <v>0</v>
      </c>
      <c r="L639" s="5">
        <f t="shared" si="274"/>
        <v>0.91975409824514842</v>
      </c>
      <c r="M639" t="str">
        <f t="shared" si="282"/>
        <v>空</v>
      </c>
      <c r="N639" s="6">
        <f t="shared" si="265"/>
        <v>0</v>
      </c>
      <c r="O639" s="5">
        <f t="shared" si="275"/>
        <v>0.98082617195347599</v>
      </c>
      <c r="P639" t="str">
        <f t="shared" si="283"/>
        <v>空</v>
      </c>
      <c r="Q639" s="6">
        <f t="shared" si="266"/>
        <v>0</v>
      </c>
      <c r="R639" s="5">
        <f t="shared" si="276"/>
        <v>0.94071168098427671</v>
      </c>
      <c r="S639" t="str">
        <f t="shared" si="284"/>
        <v>空</v>
      </c>
      <c r="T639" s="6">
        <f t="shared" si="267"/>
        <v>0</v>
      </c>
      <c r="U639" s="5">
        <f t="shared" si="277"/>
        <v>0.95585870102524484</v>
      </c>
      <c r="V639" t="str">
        <f t="shared" si="285"/>
        <v>空</v>
      </c>
      <c r="W639" s="6">
        <f t="shared" si="268"/>
        <v>0</v>
      </c>
      <c r="X639" s="5">
        <f t="shared" si="278"/>
        <v>1.1298480835909255</v>
      </c>
      <c r="Y639" t="str">
        <f t="shared" si="286"/>
        <v>空</v>
      </c>
      <c r="Z639" s="6">
        <f t="shared" si="269"/>
        <v>0</v>
      </c>
      <c r="AA639" s="5">
        <f t="shared" si="279"/>
        <v>1.3621322968284184</v>
      </c>
      <c r="AB639" t="str">
        <f t="shared" si="287"/>
        <v>多</v>
      </c>
      <c r="AC639" s="6">
        <f t="shared" si="270"/>
        <v>1.5882687709518395E-2</v>
      </c>
      <c r="AD639" s="5">
        <f t="shared" si="280"/>
        <v>5.1401520161987708</v>
      </c>
    </row>
    <row r="640" spans="1:30" x14ac:dyDescent="0.15">
      <c r="A640" s="1">
        <v>39317</v>
      </c>
      <c r="B640" s="2">
        <v>5135.93</v>
      </c>
      <c r="C640" s="3">
        <f t="shared" si="260"/>
        <v>1.6675607568952255E-2</v>
      </c>
      <c r="D640" s="4" t="str">
        <f t="shared" si="271"/>
        <v>多</v>
      </c>
      <c r="E640" s="6">
        <f t="shared" si="261"/>
        <v>1.6675607568952255E-2</v>
      </c>
      <c r="F640" s="5">
        <f t="shared" si="262"/>
        <v>2.6673719274527041</v>
      </c>
      <c r="G640" t="str">
        <f t="shared" si="272"/>
        <v>空</v>
      </c>
      <c r="H640" s="6">
        <f t="shared" si="263"/>
        <v>0</v>
      </c>
      <c r="I640" s="5">
        <f t="shared" si="273"/>
        <v>1.1769130504707832</v>
      </c>
      <c r="J640" t="str">
        <f t="shared" si="281"/>
        <v>空</v>
      </c>
      <c r="K640" s="6">
        <f t="shared" si="264"/>
        <v>0</v>
      </c>
      <c r="L640" s="5">
        <f t="shared" si="274"/>
        <v>0.91975409824514842</v>
      </c>
      <c r="M640" t="str">
        <f t="shared" si="282"/>
        <v>空</v>
      </c>
      <c r="N640" s="6">
        <f t="shared" si="265"/>
        <v>0</v>
      </c>
      <c r="O640" s="5">
        <f t="shared" si="275"/>
        <v>0.98082617195347599</v>
      </c>
      <c r="P640" t="str">
        <f t="shared" si="283"/>
        <v>空</v>
      </c>
      <c r="Q640" s="6">
        <f t="shared" si="266"/>
        <v>0</v>
      </c>
      <c r="R640" s="5">
        <f t="shared" si="276"/>
        <v>0.94071168098427671</v>
      </c>
      <c r="S640" t="str">
        <f t="shared" si="284"/>
        <v>空</v>
      </c>
      <c r="T640" s="6">
        <f t="shared" si="267"/>
        <v>0</v>
      </c>
      <c r="U640" s="5">
        <f t="shared" si="277"/>
        <v>0.95585870102524484</v>
      </c>
      <c r="V640" t="str">
        <f t="shared" si="285"/>
        <v>空</v>
      </c>
      <c r="W640" s="6">
        <f t="shared" si="268"/>
        <v>0</v>
      </c>
      <c r="X640" s="5">
        <f t="shared" si="278"/>
        <v>1.1298480835909255</v>
      </c>
      <c r="Y640" t="str">
        <f t="shared" si="286"/>
        <v>空</v>
      </c>
      <c r="Z640" s="6">
        <f t="shared" si="269"/>
        <v>0</v>
      </c>
      <c r="AA640" s="5">
        <f t="shared" si="279"/>
        <v>1.3621322968284184</v>
      </c>
      <c r="AB640" t="str">
        <f t="shared" si="287"/>
        <v>多</v>
      </c>
      <c r="AC640" s="6">
        <f t="shared" si="270"/>
        <v>1.6675607568952255E-2</v>
      </c>
      <c r="AD640" s="5">
        <f t="shared" si="280"/>
        <v>5.2258671740656606</v>
      </c>
    </row>
    <row r="641" spans="1:30" x14ac:dyDescent="0.15">
      <c r="A641" s="1">
        <v>39318</v>
      </c>
      <c r="B641" s="2">
        <v>5217.58</v>
      </c>
      <c r="C641" s="3">
        <f t="shared" si="260"/>
        <v>1.5897802345436807E-2</v>
      </c>
      <c r="D641" s="4" t="str">
        <f t="shared" si="271"/>
        <v>多</v>
      </c>
      <c r="E641" s="6">
        <f t="shared" si="261"/>
        <v>1.5897802345436807E-2</v>
      </c>
      <c r="F641" s="5">
        <f t="shared" si="262"/>
        <v>2.7097772791371142</v>
      </c>
      <c r="G641" t="str">
        <f t="shared" si="272"/>
        <v>空</v>
      </c>
      <c r="H641" s="6">
        <f t="shared" si="263"/>
        <v>0</v>
      </c>
      <c r="I641" s="5">
        <f t="shared" si="273"/>
        <v>1.1769130504707832</v>
      </c>
      <c r="J641" t="str">
        <f t="shared" si="281"/>
        <v>空</v>
      </c>
      <c r="K641" s="6">
        <f t="shared" si="264"/>
        <v>0</v>
      </c>
      <c r="L641" s="5">
        <f t="shared" si="274"/>
        <v>0.91975409824514842</v>
      </c>
      <c r="M641" t="str">
        <f t="shared" si="282"/>
        <v>空</v>
      </c>
      <c r="N641" s="6">
        <f t="shared" si="265"/>
        <v>0</v>
      </c>
      <c r="O641" s="5">
        <f t="shared" si="275"/>
        <v>0.98082617195347599</v>
      </c>
      <c r="P641" t="str">
        <f t="shared" si="283"/>
        <v>空</v>
      </c>
      <c r="Q641" s="6">
        <f t="shared" si="266"/>
        <v>0</v>
      </c>
      <c r="R641" s="5">
        <f t="shared" si="276"/>
        <v>0.94071168098427671</v>
      </c>
      <c r="S641" t="str">
        <f t="shared" si="284"/>
        <v>空</v>
      </c>
      <c r="T641" s="6">
        <f t="shared" si="267"/>
        <v>0</v>
      </c>
      <c r="U641" s="5">
        <f t="shared" si="277"/>
        <v>0.95585870102524484</v>
      </c>
      <c r="V641" t="str">
        <f t="shared" si="285"/>
        <v>空</v>
      </c>
      <c r="W641" s="6">
        <f t="shared" si="268"/>
        <v>0</v>
      </c>
      <c r="X641" s="5">
        <f t="shared" si="278"/>
        <v>1.1298480835909255</v>
      </c>
      <c r="Y641" t="str">
        <f t="shared" si="286"/>
        <v>空</v>
      </c>
      <c r="Z641" s="6">
        <f t="shared" si="269"/>
        <v>0</v>
      </c>
      <c r="AA641" s="5">
        <f t="shared" si="279"/>
        <v>1.3621322968284184</v>
      </c>
      <c r="AB641" t="str">
        <f t="shared" si="287"/>
        <v>多</v>
      </c>
      <c r="AC641" s="6">
        <f t="shared" si="270"/>
        <v>1.5897802345436807E-2</v>
      </c>
      <c r="AD641" s="5">
        <f t="shared" si="280"/>
        <v>5.3089469774824627</v>
      </c>
    </row>
    <row r="642" spans="1:30" x14ac:dyDescent="0.15">
      <c r="A642" s="1">
        <v>39321</v>
      </c>
      <c r="B642" s="2">
        <v>5243.15</v>
      </c>
      <c r="C642" s="3">
        <f t="shared" si="260"/>
        <v>4.9007394232574164E-3</v>
      </c>
      <c r="D642" s="4" t="str">
        <f t="shared" si="271"/>
        <v>多</v>
      </c>
      <c r="E642" s="6">
        <f t="shared" si="261"/>
        <v>4.9007394232574164E-3</v>
      </c>
      <c r="F642" s="5">
        <f t="shared" si="262"/>
        <v>2.7230571914772286</v>
      </c>
      <c r="G642" t="str">
        <f t="shared" si="272"/>
        <v>空</v>
      </c>
      <c r="H642" s="6">
        <f t="shared" si="263"/>
        <v>0</v>
      </c>
      <c r="I642" s="5">
        <f t="shared" si="273"/>
        <v>1.1769130504707832</v>
      </c>
      <c r="J642" t="str">
        <f t="shared" si="281"/>
        <v>空</v>
      </c>
      <c r="K642" s="6">
        <f t="shared" si="264"/>
        <v>0</v>
      </c>
      <c r="L642" s="5">
        <f t="shared" si="274"/>
        <v>0.91975409824514842</v>
      </c>
      <c r="M642" t="str">
        <f t="shared" si="282"/>
        <v>空</v>
      </c>
      <c r="N642" s="6">
        <f t="shared" si="265"/>
        <v>0</v>
      </c>
      <c r="O642" s="5">
        <f t="shared" si="275"/>
        <v>0.98082617195347599</v>
      </c>
      <c r="P642" t="str">
        <f t="shared" si="283"/>
        <v>空</v>
      </c>
      <c r="Q642" s="6">
        <f t="shared" si="266"/>
        <v>0</v>
      </c>
      <c r="R642" s="5">
        <f t="shared" si="276"/>
        <v>0.94071168098427671</v>
      </c>
      <c r="S642" t="str">
        <f t="shared" si="284"/>
        <v>空</v>
      </c>
      <c r="T642" s="6">
        <f t="shared" si="267"/>
        <v>0</v>
      </c>
      <c r="U642" s="5">
        <f t="shared" si="277"/>
        <v>0.95585870102524484</v>
      </c>
      <c r="V642" t="str">
        <f t="shared" si="285"/>
        <v>空</v>
      </c>
      <c r="W642" s="6">
        <f t="shared" si="268"/>
        <v>0</v>
      </c>
      <c r="X642" s="5">
        <f t="shared" si="278"/>
        <v>1.1298480835909255</v>
      </c>
      <c r="Y642" t="str">
        <f t="shared" si="286"/>
        <v>空</v>
      </c>
      <c r="Z642" s="6">
        <f t="shared" si="269"/>
        <v>0</v>
      </c>
      <c r="AA642" s="5">
        <f t="shared" si="279"/>
        <v>1.3621322968284184</v>
      </c>
      <c r="AB642" t="str">
        <f t="shared" si="287"/>
        <v>多</v>
      </c>
      <c r="AC642" s="6">
        <f t="shared" si="270"/>
        <v>4.9007394232574164E-3</v>
      </c>
      <c r="AD642" s="5">
        <f t="shared" si="280"/>
        <v>5.3349647432309943</v>
      </c>
    </row>
    <row r="643" spans="1:30" x14ac:dyDescent="0.15">
      <c r="A643" s="1">
        <v>39322</v>
      </c>
      <c r="B643" s="2">
        <v>5251.77</v>
      </c>
      <c r="C643" s="3">
        <f t="shared" si="260"/>
        <v>1.6440498555259087E-3</v>
      </c>
      <c r="D643" s="4" t="str">
        <f t="shared" si="271"/>
        <v>多</v>
      </c>
      <c r="E643" s="6">
        <f t="shared" si="261"/>
        <v>1.6440498555259087E-3</v>
      </c>
      <c r="F643" s="5">
        <f t="shared" si="262"/>
        <v>2.7275340332594653</v>
      </c>
      <c r="G643" t="str">
        <f t="shared" si="272"/>
        <v>空</v>
      </c>
      <c r="H643" s="6">
        <f t="shared" si="263"/>
        <v>0</v>
      </c>
      <c r="I643" s="5">
        <f t="shared" si="273"/>
        <v>1.1769130504707832</v>
      </c>
      <c r="J643" t="str">
        <f t="shared" si="281"/>
        <v>空</v>
      </c>
      <c r="K643" s="6">
        <f t="shared" si="264"/>
        <v>0</v>
      </c>
      <c r="L643" s="5">
        <f t="shared" si="274"/>
        <v>0.91975409824514842</v>
      </c>
      <c r="M643" t="str">
        <f t="shared" si="282"/>
        <v>空</v>
      </c>
      <c r="N643" s="6">
        <f t="shared" si="265"/>
        <v>0</v>
      </c>
      <c r="O643" s="5">
        <f t="shared" si="275"/>
        <v>0.98082617195347599</v>
      </c>
      <c r="P643" t="str">
        <f t="shared" si="283"/>
        <v>空</v>
      </c>
      <c r="Q643" s="6">
        <f t="shared" si="266"/>
        <v>0</v>
      </c>
      <c r="R643" s="5">
        <f t="shared" si="276"/>
        <v>0.94071168098427671</v>
      </c>
      <c r="S643" t="str">
        <f t="shared" si="284"/>
        <v>空</v>
      </c>
      <c r="T643" s="6">
        <f t="shared" si="267"/>
        <v>0</v>
      </c>
      <c r="U643" s="5">
        <f t="shared" si="277"/>
        <v>0.95585870102524484</v>
      </c>
      <c r="V643" t="str">
        <f t="shared" si="285"/>
        <v>空</v>
      </c>
      <c r="W643" s="6">
        <f t="shared" si="268"/>
        <v>0</v>
      </c>
      <c r="X643" s="5">
        <f t="shared" si="278"/>
        <v>1.1298480835909255</v>
      </c>
      <c r="Y643" t="str">
        <f t="shared" si="286"/>
        <v>空</v>
      </c>
      <c r="Z643" s="6">
        <f t="shared" si="269"/>
        <v>0</v>
      </c>
      <c r="AA643" s="5">
        <f t="shared" si="279"/>
        <v>1.3621322968284184</v>
      </c>
      <c r="AB643" t="str">
        <f t="shared" si="287"/>
        <v>多</v>
      </c>
      <c r="AC643" s="6">
        <f t="shared" si="270"/>
        <v>1.6440498555259087E-3</v>
      </c>
      <c r="AD643" s="5">
        <f t="shared" si="280"/>
        <v>5.343735691246339</v>
      </c>
    </row>
    <row r="644" spans="1:30" x14ac:dyDescent="0.15">
      <c r="A644" s="1">
        <v>39323</v>
      </c>
      <c r="B644" s="2">
        <v>5171.82</v>
      </c>
      <c r="C644" s="3">
        <f t="shared" ref="C644:C707" si="288">B644/B643-1</f>
        <v>-1.5223438954866775E-2</v>
      </c>
      <c r="D644" s="4" t="str">
        <f t="shared" si="271"/>
        <v>多</v>
      </c>
      <c r="E644" s="6">
        <f t="shared" ref="E644:E707" si="289">IF(D643="多",C644,IF(D643="空",0))</f>
        <v>-1.5223438954866775E-2</v>
      </c>
      <c r="F644" s="5">
        <f t="shared" ref="F644:F707" si="290">F643*(1+E644)</f>
        <v>2.6860115854068183</v>
      </c>
      <c r="G644" t="str">
        <f t="shared" si="272"/>
        <v>空</v>
      </c>
      <c r="H644" s="6">
        <f t="shared" ref="H644:H707" si="291">IF(G643="多",$C644,IF(G643="空",0))</f>
        <v>0</v>
      </c>
      <c r="I644" s="5">
        <f t="shared" si="273"/>
        <v>1.1769130504707832</v>
      </c>
      <c r="J644" t="str">
        <f t="shared" si="281"/>
        <v>空</v>
      </c>
      <c r="K644" s="6">
        <f t="shared" ref="K644:K707" si="292">IF(J643="多",$C644,IF(J643="空",0))</f>
        <v>0</v>
      </c>
      <c r="L644" s="5">
        <f t="shared" si="274"/>
        <v>0.91975409824514842</v>
      </c>
      <c r="M644" t="str">
        <f t="shared" si="282"/>
        <v>空</v>
      </c>
      <c r="N644" s="6">
        <f t="shared" ref="N644:N707" si="293">IF(M643="多",$C644,IF(M643="空",0))</f>
        <v>0</v>
      </c>
      <c r="O644" s="5">
        <f t="shared" si="275"/>
        <v>0.98082617195347599</v>
      </c>
      <c r="P644" t="str">
        <f t="shared" si="283"/>
        <v>空</v>
      </c>
      <c r="Q644" s="6">
        <f t="shared" ref="Q644:Q707" si="294">IF(P643="多",$C644,IF(P643="空",0))</f>
        <v>0</v>
      </c>
      <c r="R644" s="5">
        <f t="shared" si="276"/>
        <v>0.94071168098427671</v>
      </c>
      <c r="S644" t="str">
        <f t="shared" si="284"/>
        <v>空</v>
      </c>
      <c r="T644" s="6">
        <f t="shared" ref="T644:T707" si="295">IF(S643="多",$C644,IF(S643="空",0))</f>
        <v>0</v>
      </c>
      <c r="U644" s="5">
        <f t="shared" si="277"/>
        <v>0.95585870102524484</v>
      </c>
      <c r="V644" t="str">
        <f t="shared" si="285"/>
        <v>空</v>
      </c>
      <c r="W644" s="6">
        <f t="shared" ref="W644:W707" si="296">IF(V643="多",$C644,IF(V643="空",0))</f>
        <v>0</v>
      </c>
      <c r="X644" s="5">
        <f t="shared" si="278"/>
        <v>1.1298480835909255</v>
      </c>
      <c r="Y644" t="str">
        <f t="shared" si="286"/>
        <v>空</v>
      </c>
      <c r="Z644" s="6">
        <f t="shared" ref="Z644:Z707" si="297">IF(Y643="多",$C644,IF(Y643="空",0))</f>
        <v>0</v>
      </c>
      <c r="AA644" s="5">
        <f t="shared" si="279"/>
        <v>1.3621322968284184</v>
      </c>
      <c r="AB644" t="str">
        <f t="shared" si="287"/>
        <v>多</v>
      </c>
      <c r="AC644" s="6">
        <f t="shared" ref="AC644:AC707" si="298">IF(AB643="多",$C644,IF(AB643="空",0))</f>
        <v>-1.5223438954866775E-2</v>
      </c>
      <c r="AD644" s="5">
        <f t="shared" si="280"/>
        <v>5.2623856571597072</v>
      </c>
    </row>
    <row r="645" spans="1:30" x14ac:dyDescent="0.15">
      <c r="A645" s="1">
        <v>39324</v>
      </c>
      <c r="B645" s="2">
        <v>5241.2299999999996</v>
      </c>
      <c r="C645" s="3">
        <f t="shared" si="288"/>
        <v>1.3420807375353228E-2</v>
      </c>
      <c r="D645" s="4" t="str">
        <f t="shared" ref="D645:D708" si="299">IF(AND(C644&gt;0,C645&gt;0),"多",IF(AND(C644&lt;0,C645&lt;0),"空",D644))</f>
        <v>多</v>
      </c>
      <c r="E645" s="6">
        <f t="shared" si="289"/>
        <v>1.3420807375353228E-2</v>
      </c>
      <c r="F645" s="5">
        <f t="shared" si="290"/>
        <v>2.7220600295025301</v>
      </c>
      <c r="G645" t="str">
        <f t="shared" si="272"/>
        <v>空</v>
      </c>
      <c r="H645" s="6">
        <f t="shared" si="291"/>
        <v>0</v>
      </c>
      <c r="I645" s="5">
        <f t="shared" si="273"/>
        <v>1.1769130504707832</v>
      </c>
      <c r="J645" t="str">
        <f t="shared" si="281"/>
        <v>空</v>
      </c>
      <c r="K645" s="6">
        <f t="shared" si="292"/>
        <v>0</v>
      </c>
      <c r="L645" s="5">
        <f t="shared" si="274"/>
        <v>0.91975409824514842</v>
      </c>
      <c r="M645" t="str">
        <f t="shared" si="282"/>
        <v>空</v>
      </c>
      <c r="N645" s="6">
        <f t="shared" si="293"/>
        <v>0</v>
      </c>
      <c r="O645" s="5">
        <f t="shared" si="275"/>
        <v>0.98082617195347599</v>
      </c>
      <c r="P645" t="str">
        <f t="shared" si="283"/>
        <v>空</v>
      </c>
      <c r="Q645" s="6">
        <f t="shared" si="294"/>
        <v>0</v>
      </c>
      <c r="R645" s="5">
        <f t="shared" si="276"/>
        <v>0.94071168098427671</v>
      </c>
      <c r="S645" t="str">
        <f t="shared" si="284"/>
        <v>空</v>
      </c>
      <c r="T645" s="6">
        <f t="shared" si="295"/>
        <v>0</v>
      </c>
      <c r="U645" s="5">
        <f t="shared" si="277"/>
        <v>0.95585870102524484</v>
      </c>
      <c r="V645" t="str">
        <f t="shared" si="285"/>
        <v>空</v>
      </c>
      <c r="W645" s="6">
        <f t="shared" si="296"/>
        <v>0</v>
      </c>
      <c r="X645" s="5">
        <f t="shared" si="278"/>
        <v>1.1298480835909255</v>
      </c>
      <c r="Y645" t="str">
        <f t="shared" si="286"/>
        <v>空</v>
      </c>
      <c r="Z645" s="6">
        <f t="shared" si="297"/>
        <v>0</v>
      </c>
      <c r="AA645" s="5">
        <f t="shared" si="279"/>
        <v>1.3621322968284184</v>
      </c>
      <c r="AB645" t="str">
        <f t="shared" si="287"/>
        <v>多</v>
      </c>
      <c r="AC645" s="6">
        <f t="shared" si="298"/>
        <v>1.3420807375353228E-2</v>
      </c>
      <c r="AD645" s="5">
        <f t="shared" si="280"/>
        <v>5.3330111213992692</v>
      </c>
    </row>
    <row r="646" spans="1:30" x14ac:dyDescent="0.15">
      <c r="A646" s="1">
        <v>39325</v>
      </c>
      <c r="B646" s="2">
        <v>5296.81</v>
      </c>
      <c r="C646" s="3">
        <f t="shared" si="288"/>
        <v>1.0604381032696786E-2</v>
      </c>
      <c r="D646" s="4" t="str">
        <f t="shared" si="299"/>
        <v>多</v>
      </c>
      <c r="E646" s="6">
        <f t="shared" si="289"/>
        <v>1.0604381032696786E-2</v>
      </c>
      <c r="F646" s="5">
        <f t="shared" si="290"/>
        <v>2.7509257912492489</v>
      </c>
      <c r="G646" t="str">
        <f t="shared" ref="G646:G709" si="300">IF(AND(C644&gt;0,C645&gt;0,C646&gt;0),"空",IF(AND(C644&lt;0,C645&lt;0,C646&lt;0),"多",G645))</f>
        <v>空</v>
      </c>
      <c r="H646" s="6">
        <f t="shared" si="291"/>
        <v>0</v>
      </c>
      <c r="I646" s="5">
        <f t="shared" ref="I646:I709" si="301">I645*(1+H646)</f>
        <v>1.1769130504707832</v>
      </c>
      <c r="J646" t="str">
        <f t="shared" si="281"/>
        <v>空</v>
      </c>
      <c r="K646" s="6">
        <f t="shared" si="292"/>
        <v>0</v>
      </c>
      <c r="L646" s="5">
        <f t="shared" ref="L646:L709" si="302">L645*(1+K646)</f>
        <v>0.91975409824514842</v>
      </c>
      <c r="M646" t="str">
        <f t="shared" si="282"/>
        <v>空</v>
      </c>
      <c r="N646" s="6">
        <f t="shared" si="293"/>
        <v>0</v>
      </c>
      <c r="O646" s="5">
        <f t="shared" ref="O646:O709" si="303">O645*(1+N646)</f>
        <v>0.98082617195347599</v>
      </c>
      <c r="P646" t="str">
        <f t="shared" si="283"/>
        <v>空</v>
      </c>
      <c r="Q646" s="6">
        <f t="shared" si="294"/>
        <v>0</v>
      </c>
      <c r="R646" s="5">
        <f t="shared" ref="R646:R709" si="304">R645*(1+Q646)</f>
        <v>0.94071168098427671</v>
      </c>
      <c r="S646" t="str">
        <f t="shared" si="284"/>
        <v>空</v>
      </c>
      <c r="T646" s="6">
        <f t="shared" si="295"/>
        <v>0</v>
      </c>
      <c r="U646" s="5">
        <f t="shared" ref="U646:U709" si="305">U645*(1+T646)</f>
        <v>0.95585870102524484</v>
      </c>
      <c r="V646" t="str">
        <f t="shared" si="285"/>
        <v>空</v>
      </c>
      <c r="W646" s="6">
        <f t="shared" si="296"/>
        <v>0</v>
      </c>
      <c r="X646" s="5">
        <f t="shared" ref="X646:X709" si="306">X645*(1+W646)</f>
        <v>1.1298480835909255</v>
      </c>
      <c r="Y646" t="str">
        <f t="shared" si="286"/>
        <v>空</v>
      </c>
      <c r="Z646" s="6">
        <f t="shared" si="297"/>
        <v>0</v>
      </c>
      <c r="AA646" s="5">
        <f t="shared" ref="AA646:AA709" si="307">AA645*(1+Z646)</f>
        <v>1.3621322968284184</v>
      </c>
      <c r="AB646" t="str">
        <f t="shared" si="287"/>
        <v>多</v>
      </c>
      <c r="AC646" s="6">
        <f t="shared" si="298"/>
        <v>1.0604381032696786E-2</v>
      </c>
      <c r="AD646" s="5">
        <f t="shared" ref="AD646:AD709" si="308">AD645*(1+AC646)</f>
        <v>5.389564403382197</v>
      </c>
    </row>
    <row r="647" spans="1:30" x14ac:dyDescent="0.15">
      <c r="A647" s="1">
        <v>39328</v>
      </c>
      <c r="B647" s="2">
        <v>5419.17</v>
      </c>
      <c r="C647" s="3">
        <f t="shared" si="288"/>
        <v>2.310069645692403E-2</v>
      </c>
      <c r="D647" s="4" t="str">
        <f t="shared" si="299"/>
        <v>多</v>
      </c>
      <c r="E647" s="6">
        <f t="shared" si="289"/>
        <v>2.310069645692403E-2</v>
      </c>
      <c r="F647" s="5">
        <f t="shared" si="290"/>
        <v>2.8144740929284211</v>
      </c>
      <c r="G647" t="str">
        <f t="shared" si="300"/>
        <v>空</v>
      </c>
      <c r="H647" s="6">
        <f t="shared" si="291"/>
        <v>0</v>
      </c>
      <c r="I647" s="5">
        <f t="shared" si="301"/>
        <v>1.1769130504707832</v>
      </c>
      <c r="J647" t="str">
        <f t="shared" ref="J647:J710" si="309">IF(AND($C644&gt;0,$C645&gt;0,$C646&gt;0,$C647&gt;0),"空",IF(AND($C644&lt;0,$C645&lt;0,$C646&lt;0,$C647&lt;0),"多",J646))</f>
        <v>空</v>
      </c>
      <c r="K647" s="6">
        <f t="shared" si="292"/>
        <v>0</v>
      </c>
      <c r="L647" s="5">
        <f t="shared" si="302"/>
        <v>0.91975409824514842</v>
      </c>
      <c r="M647" t="str">
        <f t="shared" si="282"/>
        <v>空</v>
      </c>
      <c r="N647" s="6">
        <f t="shared" si="293"/>
        <v>0</v>
      </c>
      <c r="O647" s="5">
        <f t="shared" si="303"/>
        <v>0.98082617195347599</v>
      </c>
      <c r="P647" t="str">
        <f t="shared" si="283"/>
        <v>空</v>
      </c>
      <c r="Q647" s="6">
        <f t="shared" si="294"/>
        <v>0</v>
      </c>
      <c r="R647" s="5">
        <f t="shared" si="304"/>
        <v>0.94071168098427671</v>
      </c>
      <c r="S647" t="str">
        <f t="shared" si="284"/>
        <v>空</v>
      </c>
      <c r="T647" s="6">
        <f t="shared" si="295"/>
        <v>0</v>
      </c>
      <c r="U647" s="5">
        <f t="shared" si="305"/>
        <v>0.95585870102524484</v>
      </c>
      <c r="V647" t="str">
        <f t="shared" si="285"/>
        <v>空</v>
      </c>
      <c r="W647" s="6">
        <f t="shared" si="296"/>
        <v>0</v>
      </c>
      <c r="X647" s="5">
        <f t="shared" si="306"/>
        <v>1.1298480835909255</v>
      </c>
      <c r="Y647" t="str">
        <f t="shared" si="286"/>
        <v>空</v>
      </c>
      <c r="Z647" s="6">
        <f t="shared" si="297"/>
        <v>0</v>
      </c>
      <c r="AA647" s="5">
        <f t="shared" si="307"/>
        <v>1.3621322968284184</v>
      </c>
      <c r="AB647" t="str">
        <f t="shared" si="287"/>
        <v>多</v>
      </c>
      <c r="AC647" s="6">
        <f t="shared" si="298"/>
        <v>2.310069645692403E-2</v>
      </c>
      <c r="AD647" s="5">
        <f t="shared" si="308"/>
        <v>5.5140670946997723</v>
      </c>
    </row>
    <row r="648" spans="1:30" x14ac:dyDescent="0.15">
      <c r="A648" s="1">
        <v>39329</v>
      </c>
      <c r="B648" s="2">
        <v>5360.33</v>
      </c>
      <c r="C648" s="3">
        <f t="shared" si="288"/>
        <v>-1.0857751279254924E-2</v>
      </c>
      <c r="D648" s="4" t="str">
        <f t="shared" si="299"/>
        <v>多</v>
      </c>
      <c r="E648" s="6">
        <f t="shared" si="289"/>
        <v>-1.0857751279254924E-2</v>
      </c>
      <c r="F648" s="5">
        <f t="shared" si="290"/>
        <v>2.7839152332454975</v>
      </c>
      <c r="G648" t="str">
        <f t="shared" si="300"/>
        <v>空</v>
      </c>
      <c r="H648" s="6">
        <f t="shared" si="291"/>
        <v>0</v>
      </c>
      <c r="I648" s="5">
        <f t="shared" si="301"/>
        <v>1.1769130504707832</v>
      </c>
      <c r="J648" t="str">
        <f t="shared" si="309"/>
        <v>空</v>
      </c>
      <c r="K648" s="6">
        <f t="shared" si="292"/>
        <v>0</v>
      </c>
      <c r="L648" s="5">
        <f t="shared" si="302"/>
        <v>0.91975409824514842</v>
      </c>
      <c r="M648" t="str">
        <f t="shared" ref="M648:M711" si="310">IF(AND($C644&gt;0,$C645&gt;0,$C646&gt;0,$C647&gt;0,$C648&gt;0),"空",IF(AND($C644&lt;0,$C645&lt;0,$C646&lt;0,$C647&lt;0,$C648&lt;0),"多",M647))</f>
        <v>空</v>
      </c>
      <c r="N648" s="6">
        <f t="shared" si="293"/>
        <v>0</v>
      </c>
      <c r="O648" s="5">
        <f t="shared" si="303"/>
        <v>0.98082617195347599</v>
      </c>
      <c r="P648" t="str">
        <f t="shared" si="283"/>
        <v>空</v>
      </c>
      <c r="Q648" s="6">
        <f t="shared" si="294"/>
        <v>0</v>
      </c>
      <c r="R648" s="5">
        <f t="shared" si="304"/>
        <v>0.94071168098427671</v>
      </c>
      <c r="S648" t="str">
        <f t="shared" si="284"/>
        <v>空</v>
      </c>
      <c r="T648" s="6">
        <f t="shared" si="295"/>
        <v>0</v>
      </c>
      <c r="U648" s="5">
        <f t="shared" si="305"/>
        <v>0.95585870102524484</v>
      </c>
      <c r="V648" t="str">
        <f t="shared" si="285"/>
        <v>空</v>
      </c>
      <c r="W648" s="6">
        <f t="shared" si="296"/>
        <v>0</v>
      </c>
      <c r="X648" s="5">
        <f t="shared" si="306"/>
        <v>1.1298480835909255</v>
      </c>
      <c r="Y648" t="str">
        <f t="shared" si="286"/>
        <v>空</v>
      </c>
      <c r="Z648" s="6">
        <f t="shared" si="297"/>
        <v>0</v>
      </c>
      <c r="AA648" s="5">
        <f t="shared" si="307"/>
        <v>1.3621322968284184</v>
      </c>
      <c r="AB648" t="str">
        <f t="shared" si="287"/>
        <v>多</v>
      </c>
      <c r="AC648" s="6">
        <f t="shared" si="298"/>
        <v>-1.0857751279254924E-2</v>
      </c>
      <c r="AD648" s="5">
        <f t="shared" si="308"/>
        <v>5.4541967256483987</v>
      </c>
    </row>
    <row r="649" spans="1:30" x14ac:dyDescent="0.15">
      <c r="A649" s="1">
        <v>39330</v>
      </c>
      <c r="B649" s="2">
        <v>5363.25</v>
      </c>
      <c r="C649" s="3">
        <f t="shared" si="288"/>
        <v>5.4474258114711738E-4</v>
      </c>
      <c r="D649" s="4" t="str">
        <f t="shared" si="299"/>
        <v>多</v>
      </c>
      <c r="E649" s="6">
        <f t="shared" si="289"/>
        <v>5.4474258114711738E-4</v>
      </c>
      <c r="F649" s="5">
        <f t="shared" si="290"/>
        <v>2.7854317504153503</v>
      </c>
      <c r="G649" t="str">
        <f t="shared" si="300"/>
        <v>空</v>
      </c>
      <c r="H649" s="6">
        <f t="shared" si="291"/>
        <v>0</v>
      </c>
      <c r="I649" s="5">
        <f t="shared" si="301"/>
        <v>1.1769130504707832</v>
      </c>
      <c r="J649" t="str">
        <f t="shared" si="309"/>
        <v>空</v>
      </c>
      <c r="K649" s="6">
        <f t="shared" si="292"/>
        <v>0</v>
      </c>
      <c r="L649" s="5">
        <f t="shared" si="302"/>
        <v>0.91975409824514842</v>
      </c>
      <c r="M649" t="str">
        <f t="shared" si="310"/>
        <v>空</v>
      </c>
      <c r="N649" s="6">
        <f t="shared" si="293"/>
        <v>0</v>
      </c>
      <c r="O649" s="5">
        <f t="shared" si="303"/>
        <v>0.98082617195347599</v>
      </c>
      <c r="P649" t="str">
        <f t="shared" ref="P649:P712" si="311">IF(AND($C644&gt;0,$C645&gt;0,$C646&gt;0,$C647&gt;0,$C648&gt;0,$C649&gt;0),"空",IF(AND($C644&lt;0,$C645&lt;0,$C646&lt;0,$C647&lt;0,$C648&lt;0,$C649&lt;0),"多",P648))</f>
        <v>空</v>
      </c>
      <c r="Q649" s="6">
        <f t="shared" si="294"/>
        <v>0</v>
      </c>
      <c r="R649" s="5">
        <f t="shared" si="304"/>
        <v>0.94071168098427671</v>
      </c>
      <c r="S649" t="str">
        <f t="shared" si="284"/>
        <v>空</v>
      </c>
      <c r="T649" s="6">
        <f t="shared" si="295"/>
        <v>0</v>
      </c>
      <c r="U649" s="5">
        <f t="shared" si="305"/>
        <v>0.95585870102524484</v>
      </c>
      <c r="V649" t="str">
        <f t="shared" si="285"/>
        <v>空</v>
      </c>
      <c r="W649" s="6">
        <f t="shared" si="296"/>
        <v>0</v>
      </c>
      <c r="X649" s="5">
        <f t="shared" si="306"/>
        <v>1.1298480835909255</v>
      </c>
      <c r="Y649" t="str">
        <f t="shared" si="286"/>
        <v>空</v>
      </c>
      <c r="Z649" s="6">
        <f t="shared" si="297"/>
        <v>0</v>
      </c>
      <c r="AA649" s="5">
        <f t="shared" si="307"/>
        <v>1.3621322968284184</v>
      </c>
      <c r="AB649" t="str">
        <f t="shared" si="287"/>
        <v>多</v>
      </c>
      <c r="AC649" s="6">
        <f t="shared" si="298"/>
        <v>5.4474258114711738E-4</v>
      </c>
      <c r="AD649" s="5">
        <f t="shared" si="308"/>
        <v>5.4571678588508128</v>
      </c>
    </row>
    <row r="650" spans="1:30" x14ac:dyDescent="0.15">
      <c r="A650" s="1">
        <v>39331</v>
      </c>
      <c r="B650" s="2">
        <v>5412.04</v>
      </c>
      <c r="C650" s="3">
        <f t="shared" si="288"/>
        <v>9.0970959772525006E-3</v>
      </c>
      <c r="D650" s="4" t="str">
        <f t="shared" si="299"/>
        <v>多</v>
      </c>
      <c r="E650" s="6">
        <f t="shared" si="289"/>
        <v>9.0970959772525006E-3</v>
      </c>
      <c r="F650" s="5">
        <f t="shared" si="290"/>
        <v>2.8107710903869654</v>
      </c>
      <c r="G650" t="str">
        <f t="shared" si="300"/>
        <v>空</v>
      </c>
      <c r="H650" s="6">
        <f t="shared" si="291"/>
        <v>0</v>
      </c>
      <c r="I650" s="5">
        <f t="shared" si="301"/>
        <v>1.1769130504707832</v>
      </c>
      <c r="J650" t="str">
        <f t="shared" si="309"/>
        <v>空</v>
      </c>
      <c r="K650" s="6">
        <f t="shared" si="292"/>
        <v>0</v>
      </c>
      <c r="L650" s="5">
        <f t="shared" si="302"/>
        <v>0.91975409824514842</v>
      </c>
      <c r="M650" t="str">
        <f t="shared" si="310"/>
        <v>空</v>
      </c>
      <c r="N650" s="6">
        <f t="shared" si="293"/>
        <v>0</v>
      </c>
      <c r="O650" s="5">
        <f t="shared" si="303"/>
        <v>0.98082617195347599</v>
      </c>
      <c r="P650" t="str">
        <f t="shared" si="311"/>
        <v>空</v>
      </c>
      <c r="Q650" s="6">
        <f t="shared" si="294"/>
        <v>0</v>
      </c>
      <c r="R650" s="5">
        <f t="shared" si="304"/>
        <v>0.94071168098427671</v>
      </c>
      <c r="S650" t="str">
        <f t="shared" ref="S650:S713" si="312">IF(AND($C644&gt;0,$C645&gt;0,$C646&gt;0,$C647&gt;0,$C648&gt;0,$C649&gt;0,$C650&gt;0),"空",IF(AND($C644&lt;0,$C645&lt;0,$C646&lt;0,$C647&lt;0,$C648&lt;0,$C649&lt;0,$C650&lt;0),"多",S649))</f>
        <v>空</v>
      </c>
      <c r="T650" s="6">
        <f t="shared" si="295"/>
        <v>0</v>
      </c>
      <c r="U650" s="5">
        <f t="shared" si="305"/>
        <v>0.95585870102524484</v>
      </c>
      <c r="V650" t="str">
        <f t="shared" si="285"/>
        <v>空</v>
      </c>
      <c r="W650" s="6">
        <f t="shared" si="296"/>
        <v>0</v>
      </c>
      <c r="X650" s="5">
        <f t="shared" si="306"/>
        <v>1.1298480835909255</v>
      </c>
      <c r="Y650" t="str">
        <f t="shared" si="286"/>
        <v>空</v>
      </c>
      <c r="Z650" s="6">
        <f t="shared" si="297"/>
        <v>0</v>
      </c>
      <c r="AA650" s="5">
        <f t="shared" si="307"/>
        <v>1.3621322968284184</v>
      </c>
      <c r="AB650" t="str">
        <f t="shared" si="287"/>
        <v>多</v>
      </c>
      <c r="AC650" s="6">
        <f t="shared" si="298"/>
        <v>9.0970959772525006E-3</v>
      </c>
      <c r="AD650" s="5">
        <f t="shared" si="308"/>
        <v>5.5068122386267557</v>
      </c>
    </row>
    <row r="651" spans="1:30" x14ac:dyDescent="0.15">
      <c r="A651" s="1">
        <v>39332</v>
      </c>
      <c r="B651" s="2">
        <v>5294.79</v>
      </c>
      <c r="C651" s="3">
        <f t="shared" si="288"/>
        <v>-2.1664658797791558E-2</v>
      </c>
      <c r="D651" s="4" t="str">
        <f t="shared" si="299"/>
        <v>多</v>
      </c>
      <c r="E651" s="6">
        <f t="shared" si="289"/>
        <v>-2.1664658797791558E-2</v>
      </c>
      <c r="F651" s="5">
        <f t="shared" si="290"/>
        <v>2.7498766937550352</v>
      </c>
      <c r="G651" t="str">
        <f t="shared" si="300"/>
        <v>空</v>
      </c>
      <c r="H651" s="6">
        <f t="shared" si="291"/>
        <v>0</v>
      </c>
      <c r="I651" s="5">
        <f t="shared" si="301"/>
        <v>1.1769130504707832</v>
      </c>
      <c r="J651" t="str">
        <f t="shared" si="309"/>
        <v>空</v>
      </c>
      <c r="K651" s="6">
        <f t="shared" si="292"/>
        <v>0</v>
      </c>
      <c r="L651" s="5">
        <f t="shared" si="302"/>
        <v>0.91975409824514842</v>
      </c>
      <c r="M651" t="str">
        <f t="shared" si="310"/>
        <v>空</v>
      </c>
      <c r="N651" s="6">
        <f t="shared" si="293"/>
        <v>0</v>
      </c>
      <c r="O651" s="5">
        <f t="shared" si="303"/>
        <v>0.98082617195347599</v>
      </c>
      <c r="P651" t="str">
        <f t="shared" si="311"/>
        <v>空</v>
      </c>
      <c r="Q651" s="6">
        <f t="shared" si="294"/>
        <v>0</v>
      </c>
      <c r="R651" s="5">
        <f t="shared" si="304"/>
        <v>0.94071168098427671</v>
      </c>
      <c r="S651" t="str">
        <f t="shared" si="312"/>
        <v>空</v>
      </c>
      <c r="T651" s="6">
        <f t="shared" si="295"/>
        <v>0</v>
      </c>
      <c r="U651" s="5">
        <f t="shared" si="305"/>
        <v>0.95585870102524484</v>
      </c>
      <c r="V651" t="str">
        <f t="shared" ref="V651:V714" si="313">IF(AND($C644&gt;0,$C645&gt;0,$C646&gt;0,$C647&gt;0,$C648&gt;0,$C649&gt;0,$C650&gt;0,$C651&gt;0),"空",IF(AND($C644&lt;0,$C645&lt;0,$C646&lt;0,$C647&lt;0,$C648&lt;0,$C649&lt;0,$C650&lt;0,$C651&lt;0),"多",V650))</f>
        <v>空</v>
      </c>
      <c r="W651" s="6">
        <f t="shared" si="296"/>
        <v>0</v>
      </c>
      <c r="X651" s="5">
        <f t="shared" si="306"/>
        <v>1.1298480835909255</v>
      </c>
      <c r="Y651" t="str">
        <f t="shared" si="286"/>
        <v>空</v>
      </c>
      <c r="Z651" s="6">
        <f t="shared" si="297"/>
        <v>0</v>
      </c>
      <c r="AA651" s="5">
        <f t="shared" si="307"/>
        <v>1.3621322968284184</v>
      </c>
      <c r="AB651" t="str">
        <f t="shared" si="287"/>
        <v>多</v>
      </c>
      <c r="AC651" s="6">
        <f t="shared" si="298"/>
        <v>-2.1664658797791558E-2</v>
      </c>
      <c r="AD651" s="5">
        <f t="shared" si="308"/>
        <v>5.3875090304134048</v>
      </c>
    </row>
    <row r="652" spans="1:30" x14ac:dyDescent="0.15">
      <c r="A652" s="1">
        <v>39335</v>
      </c>
      <c r="B652" s="2">
        <v>5377.22</v>
      </c>
      <c r="C652" s="3">
        <f t="shared" si="288"/>
        <v>1.5568133958098418E-2</v>
      </c>
      <c r="D652" s="4" t="str">
        <f t="shared" si="299"/>
        <v>多</v>
      </c>
      <c r="E652" s="6">
        <f t="shared" si="289"/>
        <v>1.5568133958098418E-2</v>
      </c>
      <c r="F652" s="5">
        <f t="shared" si="290"/>
        <v>2.7926871424916664</v>
      </c>
      <c r="G652" t="str">
        <f t="shared" si="300"/>
        <v>空</v>
      </c>
      <c r="H652" s="6">
        <f t="shared" si="291"/>
        <v>0</v>
      </c>
      <c r="I652" s="5">
        <f t="shared" si="301"/>
        <v>1.1769130504707832</v>
      </c>
      <c r="J652" t="str">
        <f t="shared" si="309"/>
        <v>空</v>
      </c>
      <c r="K652" s="6">
        <f t="shared" si="292"/>
        <v>0</v>
      </c>
      <c r="L652" s="5">
        <f t="shared" si="302"/>
        <v>0.91975409824514842</v>
      </c>
      <c r="M652" t="str">
        <f t="shared" si="310"/>
        <v>空</v>
      </c>
      <c r="N652" s="6">
        <f t="shared" si="293"/>
        <v>0</v>
      </c>
      <c r="O652" s="5">
        <f t="shared" si="303"/>
        <v>0.98082617195347599</v>
      </c>
      <c r="P652" t="str">
        <f t="shared" si="311"/>
        <v>空</v>
      </c>
      <c r="Q652" s="6">
        <f t="shared" si="294"/>
        <v>0</v>
      </c>
      <c r="R652" s="5">
        <f t="shared" si="304"/>
        <v>0.94071168098427671</v>
      </c>
      <c r="S652" t="str">
        <f t="shared" si="312"/>
        <v>空</v>
      </c>
      <c r="T652" s="6">
        <f t="shared" si="295"/>
        <v>0</v>
      </c>
      <c r="U652" s="5">
        <f t="shared" si="305"/>
        <v>0.95585870102524484</v>
      </c>
      <c r="V652" t="str">
        <f t="shared" si="313"/>
        <v>空</v>
      </c>
      <c r="W652" s="6">
        <f t="shared" si="296"/>
        <v>0</v>
      </c>
      <c r="X652" s="5">
        <f t="shared" si="306"/>
        <v>1.1298480835909255</v>
      </c>
      <c r="Y652" t="str">
        <f t="shared" ref="Y652:Y715" si="314">IF(AND($C644&gt;0,$C645&gt;0,$C646&gt;0,$C647&gt;0,$C648&gt;0,$C649&gt;0,$C650&gt;0,$C651&gt;0,$C652&gt;0),"空",IF(AND($C644&lt;0,$C645&lt;0,$C646&lt;0,$C647&lt;0,$C648&lt;0,$C649&lt;0,$C650&lt;0,$C651&lt;0,$C652&lt;0),"多",Y651))</f>
        <v>空</v>
      </c>
      <c r="Z652" s="6">
        <f t="shared" si="297"/>
        <v>0</v>
      </c>
      <c r="AA652" s="5">
        <f t="shared" si="307"/>
        <v>1.3621322968284184</v>
      </c>
      <c r="AB652" t="str">
        <f t="shared" si="287"/>
        <v>多</v>
      </c>
      <c r="AC652" s="6">
        <f t="shared" si="298"/>
        <v>1.5568133958098418E-2</v>
      </c>
      <c r="AD652" s="5">
        <f t="shared" si="308"/>
        <v>5.4713824926993455</v>
      </c>
    </row>
    <row r="653" spans="1:30" x14ac:dyDescent="0.15">
      <c r="A653" s="1">
        <v>39336</v>
      </c>
      <c r="B653" s="2">
        <v>5124.09</v>
      </c>
      <c r="C653" s="3">
        <f t="shared" si="288"/>
        <v>-4.7074510620729648E-2</v>
      </c>
      <c r="D653" s="4" t="str">
        <f t="shared" si="299"/>
        <v>多</v>
      </c>
      <c r="E653" s="6">
        <f t="shared" si="289"/>
        <v>-4.7074510620729648E-2</v>
      </c>
      <c r="F653" s="5">
        <f t="shared" si="290"/>
        <v>2.6612227619420672</v>
      </c>
      <c r="G653" t="str">
        <f t="shared" si="300"/>
        <v>空</v>
      </c>
      <c r="H653" s="6">
        <f t="shared" si="291"/>
        <v>0</v>
      </c>
      <c r="I653" s="5">
        <f t="shared" si="301"/>
        <v>1.1769130504707832</v>
      </c>
      <c r="J653" t="str">
        <f t="shared" si="309"/>
        <v>空</v>
      </c>
      <c r="K653" s="6">
        <f t="shared" si="292"/>
        <v>0</v>
      </c>
      <c r="L653" s="5">
        <f t="shared" si="302"/>
        <v>0.91975409824514842</v>
      </c>
      <c r="M653" t="str">
        <f t="shared" si="310"/>
        <v>空</v>
      </c>
      <c r="N653" s="6">
        <f t="shared" si="293"/>
        <v>0</v>
      </c>
      <c r="O653" s="5">
        <f t="shared" si="303"/>
        <v>0.98082617195347599</v>
      </c>
      <c r="P653" t="str">
        <f t="shared" si="311"/>
        <v>空</v>
      </c>
      <c r="Q653" s="6">
        <f t="shared" si="294"/>
        <v>0</v>
      </c>
      <c r="R653" s="5">
        <f t="shared" si="304"/>
        <v>0.94071168098427671</v>
      </c>
      <c r="S653" t="str">
        <f t="shared" si="312"/>
        <v>空</v>
      </c>
      <c r="T653" s="6">
        <f t="shared" si="295"/>
        <v>0</v>
      </c>
      <c r="U653" s="5">
        <f t="shared" si="305"/>
        <v>0.95585870102524484</v>
      </c>
      <c r="V653" t="str">
        <f t="shared" si="313"/>
        <v>空</v>
      </c>
      <c r="W653" s="6">
        <f t="shared" si="296"/>
        <v>0</v>
      </c>
      <c r="X653" s="5">
        <f t="shared" si="306"/>
        <v>1.1298480835909255</v>
      </c>
      <c r="Y653" t="str">
        <f t="shared" si="314"/>
        <v>空</v>
      </c>
      <c r="Z653" s="6">
        <f t="shared" si="297"/>
        <v>0</v>
      </c>
      <c r="AA653" s="5">
        <f t="shared" si="307"/>
        <v>1.3621322968284184</v>
      </c>
      <c r="AB653" t="str">
        <f t="shared" ref="AB653:AB716" si="315">IF(AND($C644&gt;0,$C645&gt;0,$C646&gt;0,$C647&gt;0,$C648&gt;0,$C649&gt;0,$C650&gt;0,$C651&gt;0,$C652&gt;0,$C653&gt;0),"空",IF(AND($C644&lt;0,$C645&lt;0,$C646&lt;0,$C647&lt;0,$C648&lt;0,$C649&lt;0,$C650&lt;0,$C651&lt;0,$C652&lt;0,$C653&lt;0),"多",AB652))</f>
        <v>多</v>
      </c>
      <c r="AC653" s="6">
        <f t="shared" si="298"/>
        <v>-4.7074510620729648E-2</v>
      </c>
      <c r="AD653" s="5">
        <f t="shared" si="308"/>
        <v>5.2138198394366961</v>
      </c>
    </row>
    <row r="654" spans="1:30" x14ac:dyDescent="0.15">
      <c r="A654" s="1">
        <v>39337</v>
      </c>
      <c r="B654" s="2">
        <v>5202.8599999999997</v>
      </c>
      <c r="C654" s="3">
        <f t="shared" si="288"/>
        <v>1.5372485651110601E-2</v>
      </c>
      <c r="D654" s="4" t="str">
        <f t="shared" si="299"/>
        <v>多</v>
      </c>
      <c r="E654" s="6">
        <f t="shared" si="289"/>
        <v>1.5372485651110601E-2</v>
      </c>
      <c r="F654" s="5">
        <f t="shared" si="290"/>
        <v>2.7021323706644305</v>
      </c>
      <c r="G654" t="str">
        <f t="shared" si="300"/>
        <v>空</v>
      </c>
      <c r="H654" s="6">
        <f t="shared" si="291"/>
        <v>0</v>
      </c>
      <c r="I654" s="5">
        <f t="shared" si="301"/>
        <v>1.1769130504707832</v>
      </c>
      <c r="J654" t="str">
        <f t="shared" si="309"/>
        <v>空</v>
      </c>
      <c r="K654" s="6">
        <f t="shared" si="292"/>
        <v>0</v>
      </c>
      <c r="L654" s="5">
        <f t="shared" si="302"/>
        <v>0.91975409824514842</v>
      </c>
      <c r="M654" t="str">
        <f t="shared" si="310"/>
        <v>空</v>
      </c>
      <c r="N654" s="6">
        <f t="shared" si="293"/>
        <v>0</v>
      </c>
      <c r="O654" s="5">
        <f t="shared" si="303"/>
        <v>0.98082617195347599</v>
      </c>
      <c r="P654" t="str">
        <f t="shared" si="311"/>
        <v>空</v>
      </c>
      <c r="Q654" s="6">
        <f t="shared" si="294"/>
        <v>0</v>
      </c>
      <c r="R654" s="5">
        <f t="shared" si="304"/>
        <v>0.94071168098427671</v>
      </c>
      <c r="S654" t="str">
        <f t="shared" si="312"/>
        <v>空</v>
      </c>
      <c r="T654" s="6">
        <f t="shared" si="295"/>
        <v>0</v>
      </c>
      <c r="U654" s="5">
        <f t="shared" si="305"/>
        <v>0.95585870102524484</v>
      </c>
      <c r="V654" t="str">
        <f t="shared" si="313"/>
        <v>空</v>
      </c>
      <c r="W654" s="6">
        <f t="shared" si="296"/>
        <v>0</v>
      </c>
      <c r="X654" s="5">
        <f t="shared" si="306"/>
        <v>1.1298480835909255</v>
      </c>
      <c r="Y654" t="str">
        <f t="shared" si="314"/>
        <v>空</v>
      </c>
      <c r="Z654" s="6">
        <f t="shared" si="297"/>
        <v>0</v>
      </c>
      <c r="AA654" s="5">
        <f t="shared" si="307"/>
        <v>1.3621322968284184</v>
      </c>
      <c r="AB654" t="str">
        <f t="shared" si="315"/>
        <v>多</v>
      </c>
      <c r="AC654" s="6">
        <f t="shared" si="298"/>
        <v>1.5372485651110601E-2</v>
      </c>
      <c r="AD654" s="5">
        <f t="shared" si="308"/>
        <v>5.2939692101059128</v>
      </c>
    </row>
    <row r="655" spans="1:30" x14ac:dyDescent="0.15">
      <c r="A655" s="1">
        <v>39338</v>
      </c>
      <c r="B655" s="2">
        <v>5349.97</v>
      </c>
      <c r="C655" s="3">
        <f t="shared" si="288"/>
        <v>2.8274833456983339E-2</v>
      </c>
      <c r="D655" s="4" t="str">
        <f t="shared" si="299"/>
        <v>多</v>
      </c>
      <c r="E655" s="6">
        <f t="shared" si="289"/>
        <v>2.8274833456983339E-2</v>
      </c>
      <c r="F655" s="5">
        <f t="shared" si="290"/>
        <v>2.7785347134236908</v>
      </c>
      <c r="G655" t="str">
        <f t="shared" si="300"/>
        <v>空</v>
      </c>
      <c r="H655" s="6">
        <f t="shared" si="291"/>
        <v>0</v>
      </c>
      <c r="I655" s="5">
        <f t="shared" si="301"/>
        <v>1.1769130504707832</v>
      </c>
      <c r="J655" t="str">
        <f t="shared" si="309"/>
        <v>空</v>
      </c>
      <c r="K655" s="6">
        <f t="shared" si="292"/>
        <v>0</v>
      </c>
      <c r="L655" s="5">
        <f t="shared" si="302"/>
        <v>0.91975409824514842</v>
      </c>
      <c r="M655" t="str">
        <f t="shared" si="310"/>
        <v>空</v>
      </c>
      <c r="N655" s="6">
        <f t="shared" si="293"/>
        <v>0</v>
      </c>
      <c r="O655" s="5">
        <f t="shared" si="303"/>
        <v>0.98082617195347599</v>
      </c>
      <c r="P655" t="str">
        <f t="shared" si="311"/>
        <v>空</v>
      </c>
      <c r="Q655" s="6">
        <f t="shared" si="294"/>
        <v>0</v>
      </c>
      <c r="R655" s="5">
        <f t="shared" si="304"/>
        <v>0.94071168098427671</v>
      </c>
      <c r="S655" t="str">
        <f t="shared" si="312"/>
        <v>空</v>
      </c>
      <c r="T655" s="6">
        <f t="shared" si="295"/>
        <v>0</v>
      </c>
      <c r="U655" s="5">
        <f t="shared" si="305"/>
        <v>0.95585870102524484</v>
      </c>
      <c r="V655" t="str">
        <f t="shared" si="313"/>
        <v>空</v>
      </c>
      <c r="W655" s="6">
        <f t="shared" si="296"/>
        <v>0</v>
      </c>
      <c r="X655" s="5">
        <f t="shared" si="306"/>
        <v>1.1298480835909255</v>
      </c>
      <c r="Y655" t="str">
        <f t="shared" si="314"/>
        <v>空</v>
      </c>
      <c r="Z655" s="6">
        <f t="shared" si="297"/>
        <v>0</v>
      </c>
      <c r="AA655" s="5">
        <f t="shared" si="307"/>
        <v>1.3621322968284184</v>
      </c>
      <c r="AB655" t="str">
        <f t="shared" si="315"/>
        <v>多</v>
      </c>
      <c r="AC655" s="6">
        <f t="shared" si="298"/>
        <v>2.8274833456983339E-2</v>
      </c>
      <c r="AD655" s="5">
        <f t="shared" si="308"/>
        <v>5.4436553078480552</v>
      </c>
    </row>
    <row r="656" spans="1:30" x14ac:dyDescent="0.15">
      <c r="A656" s="1">
        <v>39339</v>
      </c>
      <c r="B656" s="2">
        <v>5397.28</v>
      </c>
      <c r="C656" s="3">
        <f t="shared" si="288"/>
        <v>8.8430402413470777E-3</v>
      </c>
      <c r="D656" s="4" t="str">
        <f t="shared" si="299"/>
        <v>多</v>
      </c>
      <c r="E656" s="6">
        <f t="shared" si="289"/>
        <v>8.8430402413470777E-3</v>
      </c>
      <c r="F656" s="5">
        <f t="shared" si="290"/>
        <v>2.8031054077064765</v>
      </c>
      <c r="G656" t="str">
        <f t="shared" si="300"/>
        <v>空</v>
      </c>
      <c r="H656" s="6">
        <f t="shared" si="291"/>
        <v>0</v>
      </c>
      <c r="I656" s="5">
        <f t="shared" si="301"/>
        <v>1.1769130504707832</v>
      </c>
      <c r="J656" t="str">
        <f t="shared" si="309"/>
        <v>空</v>
      </c>
      <c r="K656" s="6">
        <f t="shared" si="292"/>
        <v>0</v>
      </c>
      <c r="L656" s="5">
        <f t="shared" si="302"/>
        <v>0.91975409824514842</v>
      </c>
      <c r="M656" t="str">
        <f t="shared" si="310"/>
        <v>空</v>
      </c>
      <c r="N656" s="6">
        <f t="shared" si="293"/>
        <v>0</v>
      </c>
      <c r="O656" s="5">
        <f t="shared" si="303"/>
        <v>0.98082617195347599</v>
      </c>
      <c r="P656" t="str">
        <f t="shared" si="311"/>
        <v>空</v>
      </c>
      <c r="Q656" s="6">
        <f t="shared" si="294"/>
        <v>0</v>
      </c>
      <c r="R656" s="5">
        <f t="shared" si="304"/>
        <v>0.94071168098427671</v>
      </c>
      <c r="S656" t="str">
        <f t="shared" si="312"/>
        <v>空</v>
      </c>
      <c r="T656" s="6">
        <f t="shared" si="295"/>
        <v>0</v>
      </c>
      <c r="U656" s="5">
        <f t="shared" si="305"/>
        <v>0.95585870102524484</v>
      </c>
      <c r="V656" t="str">
        <f t="shared" si="313"/>
        <v>空</v>
      </c>
      <c r="W656" s="6">
        <f t="shared" si="296"/>
        <v>0</v>
      </c>
      <c r="X656" s="5">
        <f t="shared" si="306"/>
        <v>1.1298480835909255</v>
      </c>
      <c r="Y656" t="str">
        <f t="shared" si="314"/>
        <v>空</v>
      </c>
      <c r="Z656" s="6">
        <f t="shared" si="297"/>
        <v>0</v>
      </c>
      <c r="AA656" s="5">
        <f t="shared" si="307"/>
        <v>1.3621322968284184</v>
      </c>
      <c r="AB656" t="str">
        <f t="shared" si="315"/>
        <v>多</v>
      </c>
      <c r="AC656" s="6">
        <f t="shared" si="298"/>
        <v>8.8430402413470777E-3</v>
      </c>
      <c r="AD656" s="5">
        <f t="shared" si="308"/>
        <v>5.4917937707953781</v>
      </c>
    </row>
    <row r="657" spans="1:30" x14ac:dyDescent="0.15">
      <c r="A657" s="1">
        <v>39342</v>
      </c>
      <c r="B657" s="2">
        <v>5498.91</v>
      </c>
      <c r="C657" s="3">
        <f t="shared" si="288"/>
        <v>1.8829855038093202E-2</v>
      </c>
      <c r="D657" s="4" t="str">
        <f t="shared" si="299"/>
        <v>多</v>
      </c>
      <c r="E657" s="6">
        <f t="shared" si="289"/>
        <v>1.8829855038093202E-2</v>
      </c>
      <c r="F657" s="5">
        <f t="shared" si="290"/>
        <v>2.8558874761900848</v>
      </c>
      <c r="G657" t="str">
        <f t="shared" si="300"/>
        <v>空</v>
      </c>
      <c r="H657" s="6">
        <f t="shared" si="291"/>
        <v>0</v>
      </c>
      <c r="I657" s="5">
        <f t="shared" si="301"/>
        <v>1.1769130504707832</v>
      </c>
      <c r="J657" t="str">
        <f t="shared" si="309"/>
        <v>空</v>
      </c>
      <c r="K657" s="6">
        <f t="shared" si="292"/>
        <v>0</v>
      </c>
      <c r="L657" s="5">
        <f t="shared" si="302"/>
        <v>0.91975409824514842</v>
      </c>
      <c r="M657" t="str">
        <f t="shared" si="310"/>
        <v>空</v>
      </c>
      <c r="N657" s="6">
        <f t="shared" si="293"/>
        <v>0</v>
      </c>
      <c r="O657" s="5">
        <f t="shared" si="303"/>
        <v>0.98082617195347599</v>
      </c>
      <c r="P657" t="str">
        <f t="shared" si="311"/>
        <v>空</v>
      </c>
      <c r="Q657" s="6">
        <f t="shared" si="294"/>
        <v>0</v>
      </c>
      <c r="R657" s="5">
        <f t="shared" si="304"/>
        <v>0.94071168098427671</v>
      </c>
      <c r="S657" t="str">
        <f t="shared" si="312"/>
        <v>空</v>
      </c>
      <c r="T657" s="6">
        <f t="shared" si="295"/>
        <v>0</v>
      </c>
      <c r="U657" s="5">
        <f t="shared" si="305"/>
        <v>0.95585870102524484</v>
      </c>
      <c r="V657" t="str">
        <f t="shared" si="313"/>
        <v>空</v>
      </c>
      <c r="W657" s="6">
        <f t="shared" si="296"/>
        <v>0</v>
      </c>
      <c r="X657" s="5">
        <f t="shared" si="306"/>
        <v>1.1298480835909255</v>
      </c>
      <c r="Y657" t="str">
        <f t="shared" si="314"/>
        <v>空</v>
      </c>
      <c r="Z657" s="6">
        <f t="shared" si="297"/>
        <v>0</v>
      </c>
      <c r="AA657" s="5">
        <f t="shared" si="307"/>
        <v>1.3621322968284184</v>
      </c>
      <c r="AB657" t="str">
        <f t="shared" si="315"/>
        <v>多</v>
      </c>
      <c r="AC657" s="6">
        <f t="shared" si="298"/>
        <v>1.8829855038093202E-2</v>
      </c>
      <c r="AD657" s="5">
        <f t="shared" si="308"/>
        <v>5.5952034513985582</v>
      </c>
    </row>
    <row r="658" spans="1:30" x14ac:dyDescent="0.15">
      <c r="A658" s="1">
        <v>39343</v>
      </c>
      <c r="B658" s="2">
        <v>5476.84</v>
      </c>
      <c r="C658" s="3">
        <f t="shared" si="288"/>
        <v>-4.0135226799492552E-3</v>
      </c>
      <c r="D658" s="4" t="str">
        <f t="shared" si="299"/>
        <v>多</v>
      </c>
      <c r="E658" s="6">
        <f t="shared" si="289"/>
        <v>-4.0135226799492552E-3</v>
      </c>
      <c r="F658" s="5">
        <f t="shared" si="290"/>
        <v>2.844425307033013</v>
      </c>
      <c r="G658" t="str">
        <f t="shared" si="300"/>
        <v>空</v>
      </c>
      <c r="H658" s="6">
        <f t="shared" si="291"/>
        <v>0</v>
      </c>
      <c r="I658" s="5">
        <f t="shared" si="301"/>
        <v>1.1769130504707832</v>
      </c>
      <c r="J658" t="str">
        <f t="shared" si="309"/>
        <v>空</v>
      </c>
      <c r="K658" s="6">
        <f t="shared" si="292"/>
        <v>0</v>
      </c>
      <c r="L658" s="5">
        <f t="shared" si="302"/>
        <v>0.91975409824514842</v>
      </c>
      <c r="M658" t="str">
        <f t="shared" si="310"/>
        <v>空</v>
      </c>
      <c r="N658" s="6">
        <f t="shared" si="293"/>
        <v>0</v>
      </c>
      <c r="O658" s="5">
        <f t="shared" si="303"/>
        <v>0.98082617195347599</v>
      </c>
      <c r="P658" t="str">
        <f t="shared" si="311"/>
        <v>空</v>
      </c>
      <c r="Q658" s="6">
        <f t="shared" si="294"/>
        <v>0</v>
      </c>
      <c r="R658" s="5">
        <f t="shared" si="304"/>
        <v>0.94071168098427671</v>
      </c>
      <c r="S658" t="str">
        <f t="shared" si="312"/>
        <v>空</v>
      </c>
      <c r="T658" s="6">
        <f t="shared" si="295"/>
        <v>0</v>
      </c>
      <c r="U658" s="5">
        <f t="shared" si="305"/>
        <v>0.95585870102524484</v>
      </c>
      <c r="V658" t="str">
        <f t="shared" si="313"/>
        <v>空</v>
      </c>
      <c r="W658" s="6">
        <f t="shared" si="296"/>
        <v>0</v>
      </c>
      <c r="X658" s="5">
        <f t="shared" si="306"/>
        <v>1.1298480835909255</v>
      </c>
      <c r="Y658" t="str">
        <f t="shared" si="314"/>
        <v>空</v>
      </c>
      <c r="Z658" s="6">
        <f t="shared" si="297"/>
        <v>0</v>
      </c>
      <c r="AA658" s="5">
        <f t="shared" si="307"/>
        <v>1.3621322968284184</v>
      </c>
      <c r="AB658" t="str">
        <f t="shared" si="315"/>
        <v>多</v>
      </c>
      <c r="AC658" s="6">
        <f t="shared" si="298"/>
        <v>-4.0135226799492552E-3</v>
      </c>
      <c r="AD658" s="5">
        <f t="shared" si="308"/>
        <v>5.5727469754474397</v>
      </c>
    </row>
    <row r="659" spans="1:30" x14ac:dyDescent="0.15">
      <c r="A659" s="1">
        <v>39344</v>
      </c>
      <c r="B659" s="2">
        <v>5419.27</v>
      </c>
      <c r="C659" s="3">
        <f t="shared" si="288"/>
        <v>-1.051153584913922E-2</v>
      </c>
      <c r="D659" s="4" t="str">
        <f t="shared" si="299"/>
        <v>空</v>
      </c>
      <c r="E659" s="6">
        <f t="shared" si="289"/>
        <v>-1.051153584913922E-2</v>
      </c>
      <c r="F659" s="5">
        <f t="shared" si="290"/>
        <v>2.8145260284479368</v>
      </c>
      <c r="G659" t="str">
        <f t="shared" si="300"/>
        <v>空</v>
      </c>
      <c r="H659" s="6">
        <f t="shared" si="291"/>
        <v>0</v>
      </c>
      <c r="I659" s="5">
        <f t="shared" si="301"/>
        <v>1.1769130504707832</v>
      </c>
      <c r="J659" t="str">
        <f t="shared" si="309"/>
        <v>空</v>
      </c>
      <c r="K659" s="6">
        <f t="shared" si="292"/>
        <v>0</v>
      </c>
      <c r="L659" s="5">
        <f t="shared" si="302"/>
        <v>0.91975409824514842</v>
      </c>
      <c r="M659" t="str">
        <f t="shared" si="310"/>
        <v>空</v>
      </c>
      <c r="N659" s="6">
        <f t="shared" si="293"/>
        <v>0</v>
      </c>
      <c r="O659" s="5">
        <f t="shared" si="303"/>
        <v>0.98082617195347599</v>
      </c>
      <c r="P659" t="str">
        <f t="shared" si="311"/>
        <v>空</v>
      </c>
      <c r="Q659" s="6">
        <f t="shared" si="294"/>
        <v>0</v>
      </c>
      <c r="R659" s="5">
        <f t="shared" si="304"/>
        <v>0.94071168098427671</v>
      </c>
      <c r="S659" t="str">
        <f t="shared" si="312"/>
        <v>空</v>
      </c>
      <c r="T659" s="6">
        <f t="shared" si="295"/>
        <v>0</v>
      </c>
      <c r="U659" s="5">
        <f t="shared" si="305"/>
        <v>0.95585870102524484</v>
      </c>
      <c r="V659" t="str">
        <f t="shared" si="313"/>
        <v>空</v>
      </c>
      <c r="W659" s="6">
        <f t="shared" si="296"/>
        <v>0</v>
      </c>
      <c r="X659" s="5">
        <f t="shared" si="306"/>
        <v>1.1298480835909255</v>
      </c>
      <c r="Y659" t="str">
        <f t="shared" si="314"/>
        <v>空</v>
      </c>
      <c r="Z659" s="6">
        <f t="shared" si="297"/>
        <v>0</v>
      </c>
      <c r="AA659" s="5">
        <f t="shared" si="307"/>
        <v>1.3621322968284184</v>
      </c>
      <c r="AB659" t="str">
        <f t="shared" si="315"/>
        <v>多</v>
      </c>
      <c r="AC659" s="6">
        <f t="shared" si="298"/>
        <v>-1.051153584913922E-2</v>
      </c>
      <c r="AD659" s="5">
        <f t="shared" si="308"/>
        <v>5.5141688458368421</v>
      </c>
    </row>
    <row r="660" spans="1:30" x14ac:dyDescent="0.15">
      <c r="A660" s="1">
        <v>39345</v>
      </c>
      <c r="B660" s="2">
        <v>5494.92</v>
      </c>
      <c r="C660" s="3">
        <f t="shared" si="288"/>
        <v>1.3959444722259517E-2</v>
      </c>
      <c r="D660" s="4" t="str">
        <f t="shared" si="299"/>
        <v>空</v>
      </c>
      <c r="E660" s="6">
        <f t="shared" si="289"/>
        <v>0</v>
      </c>
      <c r="F660" s="5">
        <f t="shared" si="290"/>
        <v>2.8145260284479368</v>
      </c>
      <c r="G660" t="str">
        <f t="shared" si="300"/>
        <v>空</v>
      </c>
      <c r="H660" s="6">
        <f t="shared" si="291"/>
        <v>0</v>
      </c>
      <c r="I660" s="5">
        <f t="shared" si="301"/>
        <v>1.1769130504707832</v>
      </c>
      <c r="J660" t="str">
        <f t="shared" si="309"/>
        <v>空</v>
      </c>
      <c r="K660" s="6">
        <f t="shared" si="292"/>
        <v>0</v>
      </c>
      <c r="L660" s="5">
        <f t="shared" si="302"/>
        <v>0.91975409824514842</v>
      </c>
      <c r="M660" t="str">
        <f t="shared" si="310"/>
        <v>空</v>
      </c>
      <c r="N660" s="6">
        <f t="shared" si="293"/>
        <v>0</v>
      </c>
      <c r="O660" s="5">
        <f t="shared" si="303"/>
        <v>0.98082617195347599</v>
      </c>
      <c r="P660" t="str">
        <f t="shared" si="311"/>
        <v>空</v>
      </c>
      <c r="Q660" s="6">
        <f t="shared" si="294"/>
        <v>0</v>
      </c>
      <c r="R660" s="5">
        <f t="shared" si="304"/>
        <v>0.94071168098427671</v>
      </c>
      <c r="S660" t="str">
        <f t="shared" si="312"/>
        <v>空</v>
      </c>
      <c r="T660" s="6">
        <f t="shared" si="295"/>
        <v>0</v>
      </c>
      <c r="U660" s="5">
        <f t="shared" si="305"/>
        <v>0.95585870102524484</v>
      </c>
      <c r="V660" t="str">
        <f t="shared" si="313"/>
        <v>空</v>
      </c>
      <c r="W660" s="6">
        <f t="shared" si="296"/>
        <v>0</v>
      </c>
      <c r="X660" s="5">
        <f t="shared" si="306"/>
        <v>1.1298480835909255</v>
      </c>
      <c r="Y660" t="str">
        <f t="shared" si="314"/>
        <v>空</v>
      </c>
      <c r="Z660" s="6">
        <f t="shared" si="297"/>
        <v>0</v>
      </c>
      <c r="AA660" s="5">
        <f t="shared" si="307"/>
        <v>1.3621322968284184</v>
      </c>
      <c r="AB660" t="str">
        <f t="shared" si="315"/>
        <v>多</v>
      </c>
      <c r="AC660" s="6">
        <f t="shared" si="298"/>
        <v>1.3959444722259517E-2</v>
      </c>
      <c r="AD660" s="5">
        <f t="shared" si="308"/>
        <v>5.5911435810295069</v>
      </c>
    </row>
    <row r="661" spans="1:30" x14ac:dyDescent="0.15">
      <c r="A661" s="1">
        <v>39346</v>
      </c>
      <c r="B661" s="2">
        <v>5468.1</v>
      </c>
      <c r="C661" s="3">
        <f t="shared" si="288"/>
        <v>-4.880871787032337E-3</v>
      </c>
      <c r="D661" s="4" t="str">
        <f t="shared" si="299"/>
        <v>空</v>
      </c>
      <c r="E661" s="6">
        <f t="shared" si="289"/>
        <v>0</v>
      </c>
      <c r="F661" s="5">
        <f t="shared" si="290"/>
        <v>2.8145260284479368</v>
      </c>
      <c r="G661" t="str">
        <f t="shared" si="300"/>
        <v>空</v>
      </c>
      <c r="H661" s="6">
        <f t="shared" si="291"/>
        <v>0</v>
      </c>
      <c r="I661" s="5">
        <f t="shared" si="301"/>
        <v>1.1769130504707832</v>
      </c>
      <c r="J661" t="str">
        <f t="shared" si="309"/>
        <v>空</v>
      </c>
      <c r="K661" s="6">
        <f t="shared" si="292"/>
        <v>0</v>
      </c>
      <c r="L661" s="5">
        <f t="shared" si="302"/>
        <v>0.91975409824514842</v>
      </c>
      <c r="M661" t="str">
        <f t="shared" si="310"/>
        <v>空</v>
      </c>
      <c r="N661" s="6">
        <f t="shared" si="293"/>
        <v>0</v>
      </c>
      <c r="O661" s="5">
        <f t="shared" si="303"/>
        <v>0.98082617195347599</v>
      </c>
      <c r="P661" t="str">
        <f t="shared" si="311"/>
        <v>空</v>
      </c>
      <c r="Q661" s="6">
        <f t="shared" si="294"/>
        <v>0</v>
      </c>
      <c r="R661" s="5">
        <f t="shared" si="304"/>
        <v>0.94071168098427671</v>
      </c>
      <c r="S661" t="str">
        <f t="shared" si="312"/>
        <v>空</v>
      </c>
      <c r="T661" s="6">
        <f t="shared" si="295"/>
        <v>0</v>
      </c>
      <c r="U661" s="5">
        <f t="shared" si="305"/>
        <v>0.95585870102524484</v>
      </c>
      <c r="V661" t="str">
        <f t="shared" si="313"/>
        <v>空</v>
      </c>
      <c r="W661" s="6">
        <f t="shared" si="296"/>
        <v>0</v>
      </c>
      <c r="X661" s="5">
        <f t="shared" si="306"/>
        <v>1.1298480835909255</v>
      </c>
      <c r="Y661" t="str">
        <f t="shared" si="314"/>
        <v>空</v>
      </c>
      <c r="Z661" s="6">
        <f t="shared" si="297"/>
        <v>0</v>
      </c>
      <c r="AA661" s="5">
        <f t="shared" si="307"/>
        <v>1.3621322968284184</v>
      </c>
      <c r="AB661" t="str">
        <f t="shared" si="315"/>
        <v>多</v>
      </c>
      <c r="AC661" s="6">
        <f t="shared" si="298"/>
        <v>-4.880871787032337E-3</v>
      </c>
      <c r="AD661" s="5">
        <f t="shared" si="308"/>
        <v>5.5638539260676128</v>
      </c>
    </row>
    <row r="662" spans="1:30" x14ac:dyDescent="0.15">
      <c r="A662" s="1">
        <v>39349</v>
      </c>
      <c r="B662" s="2">
        <v>5513.9</v>
      </c>
      <c r="C662" s="3">
        <f t="shared" si="288"/>
        <v>8.3758526727746307E-3</v>
      </c>
      <c r="D662" s="4" t="str">
        <f t="shared" si="299"/>
        <v>空</v>
      </c>
      <c r="E662" s="6">
        <f t="shared" si="289"/>
        <v>0</v>
      </c>
      <c r="F662" s="5">
        <f t="shared" si="290"/>
        <v>2.8145260284479368</v>
      </c>
      <c r="G662" t="str">
        <f t="shared" si="300"/>
        <v>空</v>
      </c>
      <c r="H662" s="6">
        <f t="shared" si="291"/>
        <v>0</v>
      </c>
      <c r="I662" s="5">
        <f t="shared" si="301"/>
        <v>1.1769130504707832</v>
      </c>
      <c r="J662" t="str">
        <f t="shared" si="309"/>
        <v>空</v>
      </c>
      <c r="K662" s="6">
        <f t="shared" si="292"/>
        <v>0</v>
      </c>
      <c r="L662" s="5">
        <f t="shared" si="302"/>
        <v>0.91975409824514842</v>
      </c>
      <c r="M662" t="str">
        <f t="shared" si="310"/>
        <v>空</v>
      </c>
      <c r="N662" s="6">
        <f t="shared" si="293"/>
        <v>0</v>
      </c>
      <c r="O662" s="5">
        <f t="shared" si="303"/>
        <v>0.98082617195347599</v>
      </c>
      <c r="P662" t="str">
        <f t="shared" si="311"/>
        <v>空</v>
      </c>
      <c r="Q662" s="6">
        <f t="shared" si="294"/>
        <v>0</v>
      </c>
      <c r="R662" s="5">
        <f t="shared" si="304"/>
        <v>0.94071168098427671</v>
      </c>
      <c r="S662" t="str">
        <f t="shared" si="312"/>
        <v>空</v>
      </c>
      <c r="T662" s="6">
        <f t="shared" si="295"/>
        <v>0</v>
      </c>
      <c r="U662" s="5">
        <f t="shared" si="305"/>
        <v>0.95585870102524484</v>
      </c>
      <c r="V662" t="str">
        <f t="shared" si="313"/>
        <v>空</v>
      </c>
      <c r="W662" s="6">
        <f t="shared" si="296"/>
        <v>0</v>
      </c>
      <c r="X662" s="5">
        <f t="shared" si="306"/>
        <v>1.1298480835909255</v>
      </c>
      <c r="Y662" t="str">
        <f t="shared" si="314"/>
        <v>空</v>
      </c>
      <c r="Z662" s="6">
        <f t="shared" si="297"/>
        <v>0</v>
      </c>
      <c r="AA662" s="5">
        <f t="shared" si="307"/>
        <v>1.3621322968284184</v>
      </c>
      <c r="AB662" t="str">
        <f t="shared" si="315"/>
        <v>多</v>
      </c>
      <c r="AC662" s="6">
        <f t="shared" si="298"/>
        <v>8.3758526727746307E-3</v>
      </c>
      <c r="AD662" s="5">
        <f t="shared" si="308"/>
        <v>5.6104559468451942</v>
      </c>
    </row>
    <row r="663" spans="1:30" x14ac:dyDescent="0.15">
      <c r="A663" s="1">
        <v>39350</v>
      </c>
      <c r="B663" s="2">
        <v>5454.62</v>
      </c>
      <c r="C663" s="3">
        <f t="shared" si="288"/>
        <v>-1.0751011081085893E-2</v>
      </c>
      <c r="D663" s="4" t="str">
        <f t="shared" si="299"/>
        <v>空</v>
      </c>
      <c r="E663" s="6">
        <f t="shared" si="289"/>
        <v>0</v>
      </c>
      <c r="F663" s="5">
        <f t="shared" si="290"/>
        <v>2.8145260284479368</v>
      </c>
      <c r="G663" t="str">
        <f t="shared" si="300"/>
        <v>空</v>
      </c>
      <c r="H663" s="6">
        <f t="shared" si="291"/>
        <v>0</v>
      </c>
      <c r="I663" s="5">
        <f t="shared" si="301"/>
        <v>1.1769130504707832</v>
      </c>
      <c r="J663" t="str">
        <f t="shared" si="309"/>
        <v>空</v>
      </c>
      <c r="K663" s="6">
        <f t="shared" si="292"/>
        <v>0</v>
      </c>
      <c r="L663" s="5">
        <f t="shared" si="302"/>
        <v>0.91975409824514842</v>
      </c>
      <c r="M663" t="str">
        <f t="shared" si="310"/>
        <v>空</v>
      </c>
      <c r="N663" s="6">
        <f t="shared" si="293"/>
        <v>0</v>
      </c>
      <c r="O663" s="5">
        <f t="shared" si="303"/>
        <v>0.98082617195347599</v>
      </c>
      <c r="P663" t="str">
        <f t="shared" si="311"/>
        <v>空</v>
      </c>
      <c r="Q663" s="6">
        <f t="shared" si="294"/>
        <v>0</v>
      </c>
      <c r="R663" s="5">
        <f t="shared" si="304"/>
        <v>0.94071168098427671</v>
      </c>
      <c r="S663" t="str">
        <f t="shared" si="312"/>
        <v>空</v>
      </c>
      <c r="T663" s="6">
        <f t="shared" si="295"/>
        <v>0</v>
      </c>
      <c r="U663" s="5">
        <f t="shared" si="305"/>
        <v>0.95585870102524484</v>
      </c>
      <c r="V663" t="str">
        <f t="shared" si="313"/>
        <v>空</v>
      </c>
      <c r="W663" s="6">
        <f t="shared" si="296"/>
        <v>0</v>
      </c>
      <c r="X663" s="5">
        <f t="shared" si="306"/>
        <v>1.1298480835909255</v>
      </c>
      <c r="Y663" t="str">
        <f t="shared" si="314"/>
        <v>空</v>
      </c>
      <c r="Z663" s="6">
        <f t="shared" si="297"/>
        <v>0</v>
      </c>
      <c r="AA663" s="5">
        <f t="shared" si="307"/>
        <v>1.3621322968284184</v>
      </c>
      <c r="AB663" t="str">
        <f t="shared" si="315"/>
        <v>多</v>
      </c>
      <c r="AC663" s="6">
        <f t="shared" si="298"/>
        <v>-1.0751011081085893E-2</v>
      </c>
      <c r="AD663" s="5">
        <f t="shared" si="308"/>
        <v>5.5501378727907174</v>
      </c>
    </row>
    <row r="664" spans="1:30" x14ac:dyDescent="0.15">
      <c r="A664" s="1">
        <v>39351</v>
      </c>
      <c r="B664" s="2">
        <v>5361.02</v>
      </c>
      <c r="C664" s="3">
        <f t="shared" si="288"/>
        <v>-1.715976548320497E-2</v>
      </c>
      <c r="D664" s="4" t="str">
        <f t="shared" si="299"/>
        <v>空</v>
      </c>
      <c r="E664" s="6">
        <f t="shared" si="289"/>
        <v>0</v>
      </c>
      <c r="F664" s="5">
        <f t="shared" si="290"/>
        <v>2.8145260284479368</v>
      </c>
      <c r="G664" t="str">
        <f t="shared" si="300"/>
        <v>空</v>
      </c>
      <c r="H664" s="6">
        <f t="shared" si="291"/>
        <v>0</v>
      </c>
      <c r="I664" s="5">
        <f t="shared" si="301"/>
        <v>1.1769130504707832</v>
      </c>
      <c r="J664" t="str">
        <f t="shared" si="309"/>
        <v>空</v>
      </c>
      <c r="K664" s="6">
        <f t="shared" si="292"/>
        <v>0</v>
      </c>
      <c r="L664" s="5">
        <f t="shared" si="302"/>
        <v>0.91975409824514842</v>
      </c>
      <c r="M664" t="str">
        <f t="shared" si="310"/>
        <v>空</v>
      </c>
      <c r="N664" s="6">
        <f t="shared" si="293"/>
        <v>0</v>
      </c>
      <c r="O664" s="5">
        <f t="shared" si="303"/>
        <v>0.98082617195347599</v>
      </c>
      <c r="P664" t="str">
        <f t="shared" si="311"/>
        <v>空</v>
      </c>
      <c r="Q664" s="6">
        <f t="shared" si="294"/>
        <v>0</v>
      </c>
      <c r="R664" s="5">
        <f t="shared" si="304"/>
        <v>0.94071168098427671</v>
      </c>
      <c r="S664" t="str">
        <f t="shared" si="312"/>
        <v>空</v>
      </c>
      <c r="T664" s="6">
        <f t="shared" si="295"/>
        <v>0</v>
      </c>
      <c r="U664" s="5">
        <f t="shared" si="305"/>
        <v>0.95585870102524484</v>
      </c>
      <c r="V664" t="str">
        <f t="shared" si="313"/>
        <v>空</v>
      </c>
      <c r="W664" s="6">
        <f t="shared" si="296"/>
        <v>0</v>
      </c>
      <c r="X664" s="5">
        <f t="shared" si="306"/>
        <v>1.1298480835909255</v>
      </c>
      <c r="Y664" t="str">
        <f t="shared" si="314"/>
        <v>空</v>
      </c>
      <c r="Z664" s="6">
        <f t="shared" si="297"/>
        <v>0</v>
      </c>
      <c r="AA664" s="5">
        <f t="shared" si="307"/>
        <v>1.3621322968284184</v>
      </c>
      <c r="AB664" t="str">
        <f t="shared" si="315"/>
        <v>多</v>
      </c>
      <c r="AC664" s="6">
        <f t="shared" si="298"/>
        <v>-1.715976548320497E-2</v>
      </c>
      <c r="AD664" s="5">
        <f t="shared" si="308"/>
        <v>5.4548988084941747</v>
      </c>
    </row>
    <row r="665" spans="1:30" x14ac:dyDescent="0.15">
      <c r="A665" s="1">
        <v>39352</v>
      </c>
      <c r="B665" s="2">
        <v>5427.66</v>
      </c>
      <c r="C665" s="3">
        <f t="shared" si="288"/>
        <v>1.2430470320946352E-2</v>
      </c>
      <c r="D665" s="4" t="str">
        <f t="shared" si="299"/>
        <v>空</v>
      </c>
      <c r="E665" s="6">
        <f t="shared" si="289"/>
        <v>0</v>
      </c>
      <c r="F665" s="5">
        <f t="shared" si="290"/>
        <v>2.8145260284479368</v>
      </c>
      <c r="G665" t="str">
        <f t="shared" si="300"/>
        <v>空</v>
      </c>
      <c r="H665" s="6">
        <f t="shared" si="291"/>
        <v>0</v>
      </c>
      <c r="I665" s="5">
        <f t="shared" si="301"/>
        <v>1.1769130504707832</v>
      </c>
      <c r="J665" t="str">
        <f t="shared" si="309"/>
        <v>空</v>
      </c>
      <c r="K665" s="6">
        <f t="shared" si="292"/>
        <v>0</v>
      </c>
      <c r="L665" s="5">
        <f t="shared" si="302"/>
        <v>0.91975409824514842</v>
      </c>
      <c r="M665" t="str">
        <f t="shared" si="310"/>
        <v>空</v>
      </c>
      <c r="N665" s="6">
        <f t="shared" si="293"/>
        <v>0</v>
      </c>
      <c r="O665" s="5">
        <f t="shared" si="303"/>
        <v>0.98082617195347599</v>
      </c>
      <c r="P665" t="str">
        <f t="shared" si="311"/>
        <v>空</v>
      </c>
      <c r="Q665" s="6">
        <f t="shared" si="294"/>
        <v>0</v>
      </c>
      <c r="R665" s="5">
        <f t="shared" si="304"/>
        <v>0.94071168098427671</v>
      </c>
      <c r="S665" t="str">
        <f t="shared" si="312"/>
        <v>空</v>
      </c>
      <c r="T665" s="6">
        <f t="shared" si="295"/>
        <v>0</v>
      </c>
      <c r="U665" s="5">
        <f t="shared" si="305"/>
        <v>0.95585870102524484</v>
      </c>
      <c r="V665" t="str">
        <f t="shared" si="313"/>
        <v>空</v>
      </c>
      <c r="W665" s="6">
        <f t="shared" si="296"/>
        <v>0</v>
      </c>
      <c r="X665" s="5">
        <f t="shared" si="306"/>
        <v>1.1298480835909255</v>
      </c>
      <c r="Y665" t="str">
        <f t="shared" si="314"/>
        <v>空</v>
      </c>
      <c r="Z665" s="6">
        <f t="shared" si="297"/>
        <v>0</v>
      </c>
      <c r="AA665" s="5">
        <f t="shared" si="307"/>
        <v>1.3621322968284184</v>
      </c>
      <c r="AB665" t="str">
        <f t="shared" si="315"/>
        <v>多</v>
      </c>
      <c r="AC665" s="6">
        <f t="shared" si="298"/>
        <v>1.2430470320946352E-2</v>
      </c>
      <c r="AD665" s="5">
        <f t="shared" si="308"/>
        <v>5.5227057662369274</v>
      </c>
    </row>
    <row r="666" spans="1:30" x14ac:dyDescent="0.15">
      <c r="A666" s="1">
        <v>39353</v>
      </c>
      <c r="B666" s="2">
        <v>5580.81</v>
      </c>
      <c r="C666" s="3">
        <f t="shared" si="288"/>
        <v>2.8216579520456531E-2</v>
      </c>
      <c r="D666" s="4" t="str">
        <f t="shared" si="299"/>
        <v>多</v>
      </c>
      <c r="E666" s="6">
        <f t="shared" si="289"/>
        <v>0</v>
      </c>
      <c r="F666" s="5">
        <f t="shared" si="290"/>
        <v>2.8145260284479368</v>
      </c>
      <c r="G666" t="str">
        <f t="shared" si="300"/>
        <v>空</v>
      </c>
      <c r="H666" s="6">
        <f t="shared" si="291"/>
        <v>0</v>
      </c>
      <c r="I666" s="5">
        <f t="shared" si="301"/>
        <v>1.1769130504707832</v>
      </c>
      <c r="J666" t="str">
        <f t="shared" si="309"/>
        <v>空</v>
      </c>
      <c r="K666" s="6">
        <f t="shared" si="292"/>
        <v>0</v>
      </c>
      <c r="L666" s="5">
        <f t="shared" si="302"/>
        <v>0.91975409824514842</v>
      </c>
      <c r="M666" t="str">
        <f t="shared" si="310"/>
        <v>空</v>
      </c>
      <c r="N666" s="6">
        <f t="shared" si="293"/>
        <v>0</v>
      </c>
      <c r="O666" s="5">
        <f t="shared" si="303"/>
        <v>0.98082617195347599</v>
      </c>
      <c r="P666" t="str">
        <f t="shared" si="311"/>
        <v>空</v>
      </c>
      <c r="Q666" s="6">
        <f t="shared" si="294"/>
        <v>0</v>
      </c>
      <c r="R666" s="5">
        <f t="shared" si="304"/>
        <v>0.94071168098427671</v>
      </c>
      <c r="S666" t="str">
        <f t="shared" si="312"/>
        <v>空</v>
      </c>
      <c r="T666" s="6">
        <f t="shared" si="295"/>
        <v>0</v>
      </c>
      <c r="U666" s="5">
        <f t="shared" si="305"/>
        <v>0.95585870102524484</v>
      </c>
      <c r="V666" t="str">
        <f t="shared" si="313"/>
        <v>空</v>
      </c>
      <c r="W666" s="6">
        <f t="shared" si="296"/>
        <v>0</v>
      </c>
      <c r="X666" s="5">
        <f t="shared" si="306"/>
        <v>1.1298480835909255</v>
      </c>
      <c r="Y666" t="str">
        <f t="shared" si="314"/>
        <v>空</v>
      </c>
      <c r="Z666" s="6">
        <f t="shared" si="297"/>
        <v>0</v>
      </c>
      <c r="AA666" s="5">
        <f t="shared" si="307"/>
        <v>1.3621322968284184</v>
      </c>
      <c r="AB666" t="str">
        <f t="shared" si="315"/>
        <v>多</v>
      </c>
      <c r="AC666" s="6">
        <f t="shared" si="298"/>
        <v>2.8216579520456531E-2</v>
      </c>
      <c r="AD666" s="5">
        <f t="shared" si="308"/>
        <v>5.6785376326580357</v>
      </c>
    </row>
    <row r="667" spans="1:30" x14ac:dyDescent="0.15">
      <c r="A667" s="1">
        <v>39363</v>
      </c>
      <c r="B667" s="2">
        <v>5653.14</v>
      </c>
      <c r="C667" s="3">
        <f t="shared" si="288"/>
        <v>1.2960484230783775E-2</v>
      </c>
      <c r="D667" s="4" t="str">
        <f t="shared" si="299"/>
        <v>多</v>
      </c>
      <c r="E667" s="6">
        <f t="shared" si="289"/>
        <v>1.2960484230783775E-2</v>
      </c>
      <c r="F667" s="5">
        <f t="shared" si="290"/>
        <v>2.8510036486567669</v>
      </c>
      <c r="G667" t="str">
        <f t="shared" si="300"/>
        <v>空</v>
      </c>
      <c r="H667" s="6">
        <f t="shared" si="291"/>
        <v>0</v>
      </c>
      <c r="I667" s="5">
        <f t="shared" si="301"/>
        <v>1.1769130504707832</v>
      </c>
      <c r="J667" t="str">
        <f t="shared" si="309"/>
        <v>空</v>
      </c>
      <c r="K667" s="6">
        <f t="shared" si="292"/>
        <v>0</v>
      </c>
      <c r="L667" s="5">
        <f t="shared" si="302"/>
        <v>0.91975409824514842</v>
      </c>
      <c r="M667" t="str">
        <f t="shared" si="310"/>
        <v>空</v>
      </c>
      <c r="N667" s="6">
        <f t="shared" si="293"/>
        <v>0</v>
      </c>
      <c r="O667" s="5">
        <f t="shared" si="303"/>
        <v>0.98082617195347599</v>
      </c>
      <c r="P667" t="str">
        <f t="shared" si="311"/>
        <v>空</v>
      </c>
      <c r="Q667" s="6">
        <f t="shared" si="294"/>
        <v>0</v>
      </c>
      <c r="R667" s="5">
        <f t="shared" si="304"/>
        <v>0.94071168098427671</v>
      </c>
      <c r="S667" t="str">
        <f t="shared" si="312"/>
        <v>空</v>
      </c>
      <c r="T667" s="6">
        <f t="shared" si="295"/>
        <v>0</v>
      </c>
      <c r="U667" s="5">
        <f t="shared" si="305"/>
        <v>0.95585870102524484</v>
      </c>
      <c r="V667" t="str">
        <f t="shared" si="313"/>
        <v>空</v>
      </c>
      <c r="W667" s="6">
        <f t="shared" si="296"/>
        <v>0</v>
      </c>
      <c r="X667" s="5">
        <f t="shared" si="306"/>
        <v>1.1298480835909255</v>
      </c>
      <c r="Y667" t="str">
        <f t="shared" si="314"/>
        <v>空</v>
      </c>
      <c r="Z667" s="6">
        <f t="shared" si="297"/>
        <v>0</v>
      </c>
      <c r="AA667" s="5">
        <f t="shared" si="307"/>
        <v>1.3621322968284184</v>
      </c>
      <c r="AB667" t="str">
        <f t="shared" si="315"/>
        <v>多</v>
      </c>
      <c r="AC667" s="6">
        <f t="shared" si="298"/>
        <v>1.2960484230783775E-2</v>
      </c>
      <c r="AD667" s="5">
        <f t="shared" si="308"/>
        <v>5.7521342301000127</v>
      </c>
    </row>
    <row r="668" spans="1:30" x14ac:dyDescent="0.15">
      <c r="A668" s="1">
        <v>39364</v>
      </c>
      <c r="B668" s="2">
        <v>5675.93</v>
      </c>
      <c r="C668" s="3">
        <f t="shared" si="288"/>
        <v>4.0313878658586599E-3</v>
      </c>
      <c r="D668" s="4" t="str">
        <f t="shared" si="299"/>
        <v>多</v>
      </c>
      <c r="E668" s="6">
        <f t="shared" si="289"/>
        <v>4.0313878658586599E-3</v>
      </c>
      <c r="F668" s="5">
        <f t="shared" si="290"/>
        <v>2.8624971501714804</v>
      </c>
      <c r="G668" t="str">
        <f t="shared" si="300"/>
        <v>空</v>
      </c>
      <c r="H668" s="6">
        <f t="shared" si="291"/>
        <v>0</v>
      </c>
      <c r="I668" s="5">
        <f t="shared" si="301"/>
        <v>1.1769130504707832</v>
      </c>
      <c r="J668" t="str">
        <f t="shared" si="309"/>
        <v>空</v>
      </c>
      <c r="K668" s="6">
        <f t="shared" si="292"/>
        <v>0</v>
      </c>
      <c r="L668" s="5">
        <f t="shared" si="302"/>
        <v>0.91975409824514842</v>
      </c>
      <c r="M668" t="str">
        <f t="shared" si="310"/>
        <v>空</v>
      </c>
      <c r="N668" s="6">
        <f t="shared" si="293"/>
        <v>0</v>
      </c>
      <c r="O668" s="5">
        <f t="shared" si="303"/>
        <v>0.98082617195347599</v>
      </c>
      <c r="P668" t="str">
        <f t="shared" si="311"/>
        <v>空</v>
      </c>
      <c r="Q668" s="6">
        <f t="shared" si="294"/>
        <v>0</v>
      </c>
      <c r="R668" s="5">
        <f t="shared" si="304"/>
        <v>0.94071168098427671</v>
      </c>
      <c r="S668" t="str">
        <f t="shared" si="312"/>
        <v>空</v>
      </c>
      <c r="T668" s="6">
        <f t="shared" si="295"/>
        <v>0</v>
      </c>
      <c r="U668" s="5">
        <f t="shared" si="305"/>
        <v>0.95585870102524484</v>
      </c>
      <c r="V668" t="str">
        <f t="shared" si="313"/>
        <v>空</v>
      </c>
      <c r="W668" s="6">
        <f t="shared" si="296"/>
        <v>0</v>
      </c>
      <c r="X668" s="5">
        <f t="shared" si="306"/>
        <v>1.1298480835909255</v>
      </c>
      <c r="Y668" t="str">
        <f t="shared" si="314"/>
        <v>空</v>
      </c>
      <c r="Z668" s="6">
        <f t="shared" si="297"/>
        <v>0</v>
      </c>
      <c r="AA668" s="5">
        <f t="shared" si="307"/>
        <v>1.3621322968284184</v>
      </c>
      <c r="AB668" t="str">
        <f t="shared" si="315"/>
        <v>多</v>
      </c>
      <c r="AC668" s="6">
        <f t="shared" si="298"/>
        <v>4.0313878658586599E-3</v>
      </c>
      <c r="AD668" s="5">
        <f t="shared" si="308"/>
        <v>5.7753233142380278</v>
      </c>
    </row>
    <row r="669" spans="1:30" x14ac:dyDescent="0.15">
      <c r="A669" s="1">
        <v>39365</v>
      </c>
      <c r="B669" s="2">
        <v>5685.76</v>
      </c>
      <c r="C669" s="3">
        <f t="shared" si="288"/>
        <v>1.7318747764683007E-3</v>
      </c>
      <c r="D669" s="4" t="str">
        <f t="shared" si="299"/>
        <v>多</v>
      </c>
      <c r="E669" s="6">
        <f t="shared" si="289"/>
        <v>1.7318747764683007E-3</v>
      </c>
      <c r="F669" s="5">
        <f t="shared" si="290"/>
        <v>2.8674546367835747</v>
      </c>
      <c r="G669" t="str">
        <f t="shared" si="300"/>
        <v>空</v>
      </c>
      <c r="H669" s="6">
        <f t="shared" si="291"/>
        <v>0</v>
      </c>
      <c r="I669" s="5">
        <f t="shared" si="301"/>
        <v>1.1769130504707832</v>
      </c>
      <c r="J669" t="str">
        <f t="shared" si="309"/>
        <v>空</v>
      </c>
      <c r="K669" s="6">
        <f t="shared" si="292"/>
        <v>0</v>
      </c>
      <c r="L669" s="5">
        <f t="shared" si="302"/>
        <v>0.91975409824514842</v>
      </c>
      <c r="M669" t="str">
        <f t="shared" si="310"/>
        <v>空</v>
      </c>
      <c r="N669" s="6">
        <f t="shared" si="293"/>
        <v>0</v>
      </c>
      <c r="O669" s="5">
        <f t="shared" si="303"/>
        <v>0.98082617195347599</v>
      </c>
      <c r="P669" t="str">
        <f t="shared" si="311"/>
        <v>空</v>
      </c>
      <c r="Q669" s="6">
        <f t="shared" si="294"/>
        <v>0</v>
      </c>
      <c r="R669" s="5">
        <f t="shared" si="304"/>
        <v>0.94071168098427671</v>
      </c>
      <c r="S669" t="str">
        <f t="shared" si="312"/>
        <v>空</v>
      </c>
      <c r="T669" s="6">
        <f t="shared" si="295"/>
        <v>0</v>
      </c>
      <c r="U669" s="5">
        <f t="shared" si="305"/>
        <v>0.95585870102524484</v>
      </c>
      <c r="V669" t="str">
        <f t="shared" si="313"/>
        <v>空</v>
      </c>
      <c r="W669" s="6">
        <f t="shared" si="296"/>
        <v>0</v>
      </c>
      <c r="X669" s="5">
        <f t="shared" si="306"/>
        <v>1.1298480835909255</v>
      </c>
      <c r="Y669" t="str">
        <f t="shared" si="314"/>
        <v>空</v>
      </c>
      <c r="Z669" s="6">
        <f t="shared" si="297"/>
        <v>0</v>
      </c>
      <c r="AA669" s="5">
        <f t="shared" si="307"/>
        <v>1.3621322968284184</v>
      </c>
      <c r="AB669" t="str">
        <f t="shared" si="315"/>
        <v>多</v>
      </c>
      <c r="AC669" s="6">
        <f t="shared" si="298"/>
        <v>1.7318747764683007E-3</v>
      </c>
      <c r="AD669" s="5">
        <f t="shared" si="308"/>
        <v>5.7853254510119063</v>
      </c>
    </row>
    <row r="670" spans="1:30" x14ac:dyDescent="0.15">
      <c r="A670" s="1">
        <v>39366</v>
      </c>
      <c r="B670" s="2">
        <v>5760.08</v>
      </c>
      <c r="C670" s="3">
        <f t="shared" si="288"/>
        <v>1.3071251688428598E-2</v>
      </c>
      <c r="D670" s="4" t="str">
        <f t="shared" si="299"/>
        <v>多</v>
      </c>
      <c r="E670" s="6">
        <f t="shared" si="289"/>
        <v>1.3071251688428598E-2</v>
      </c>
      <c r="F670" s="5">
        <f t="shared" si="290"/>
        <v>2.9049358580461244</v>
      </c>
      <c r="G670" t="str">
        <f t="shared" si="300"/>
        <v>空</v>
      </c>
      <c r="H670" s="6">
        <f t="shared" si="291"/>
        <v>0</v>
      </c>
      <c r="I670" s="5">
        <f t="shared" si="301"/>
        <v>1.1769130504707832</v>
      </c>
      <c r="J670" t="str">
        <f t="shared" si="309"/>
        <v>空</v>
      </c>
      <c r="K670" s="6">
        <f t="shared" si="292"/>
        <v>0</v>
      </c>
      <c r="L670" s="5">
        <f t="shared" si="302"/>
        <v>0.91975409824514842</v>
      </c>
      <c r="M670" t="str">
        <f t="shared" si="310"/>
        <v>空</v>
      </c>
      <c r="N670" s="6">
        <f t="shared" si="293"/>
        <v>0</v>
      </c>
      <c r="O670" s="5">
        <f t="shared" si="303"/>
        <v>0.98082617195347599</v>
      </c>
      <c r="P670" t="str">
        <f t="shared" si="311"/>
        <v>空</v>
      </c>
      <c r="Q670" s="6">
        <f t="shared" si="294"/>
        <v>0</v>
      </c>
      <c r="R670" s="5">
        <f t="shared" si="304"/>
        <v>0.94071168098427671</v>
      </c>
      <c r="S670" t="str">
        <f t="shared" si="312"/>
        <v>空</v>
      </c>
      <c r="T670" s="6">
        <f t="shared" si="295"/>
        <v>0</v>
      </c>
      <c r="U670" s="5">
        <f t="shared" si="305"/>
        <v>0.95585870102524484</v>
      </c>
      <c r="V670" t="str">
        <f t="shared" si="313"/>
        <v>空</v>
      </c>
      <c r="W670" s="6">
        <f t="shared" si="296"/>
        <v>0</v>
      </c>
      <c r="X670" s="5">
        <f t="shared" si="306"/>
        <v>1.1298480835909255</v>
      </c>
      <c r="Y670" t="str">
        <f t="shared" si="314"/>
        <v>空</v>
      </c>
      <c r="Z670" s="6">
        <f t="shared" si="297"/>
        <v>0</v>
      </c>
      <c r="AA670" s="5">
        <f t="shared" si="307"/>
        <v>1.3621322968284184</v>
      </c>
      <c r="AB670" t="str">
        <f t="shared" si="315"/>
        <v>多</v>
      </c>
      <c r="AC670" s="6">
        <f t="shared" si="298"/>
        <v>1.3071251688428598E-2</v>
      </c>
      <c r="AD670" s="5">
        <f t="shared" si="308"/>
        <v>5.8609468960815549</v>
      </c>
    </row>
    <row r="671" spans="1:30" x14ac:dyDescent="0.15">
      <c r="A671" s="1">
        <v>39367</v>
      </c>
      <c r="B671" s="2">
        <v>5737.22</v>
      </c>
      <c r="C671" s="3">
        <f t="shared" si="288"/>
        <v>-3.9686948792376775E-3</v>
      </c>
      <c r="D671" s="4" t="str">
        <f t="shared" si="299"/>
        <v>多</v>
      </c>
      <c r="E671" s="6">
        <f t="shared" si="289"/>
        <v>-3.9686948792376775E-3</v>
      </c>
      <c r="F671" s="5">
        <f t="shared" si="290"/>
        <v>2.8934070539817829</v>
      </c>
      <c r="G671" t="str">
        <f t="shared" si="300"/>
        <v>空</v>
      </c>
      <c r="H671" s="6">
        <f t="shared" si="291"/>
        <v>0</v>
      </c>
      <c r="I671" s="5">
        <f t="shared" si="301"/>
        <v>1.1769130504707832</v>
      </c>
      <c r="J671" t="str">
        <f t="shared" si="309"/>
        <v>空</v>
      </c>
      <c r="K671" s="6">
        <f t="shared" si="292"/>
        <v>0</v>
      </c>
      <c r="L671" s="5">
        <f t="shared" si="302"/>
        <v>0.91975409824514842</v>
      </c>
      <c r="M671" t="str">
        <f t="shared" si="310"/>
        <v>空</v>
      </c>
      <c r="N671" s="6">
        <f t="shared" si="293"/>
        <v>0</v>
      </c>
      <c r="O671" s="5">
        <f t="shared" si="303"/>
        <v>0.98082617195347599</v>
      </c>
      <c r="P671" t="str">
        <f t="shared" si="311"/>
        <v>空</v>
      </c>
      <c r="Q671" s="6">
        <f t="shared" si="294"/>
        <v>0</v>
      </c>
      <c r="R671" s="5">
        <f t="shared" si="304"/>
        <v>0.94071168098427671</v>
      </c>
      <c r="S671" t="str">
        <f t="shared" si="312"/>
        <v>空</v>
      </c>
      <c r="T671" s="6">
        <f t="shared" si="295"/>
        <v>0</v>
      </c>
      <c r="U671" s="5">
        <f t="shared" si="305"/>
        <v>0.95585870102524484</v>
      </c>
      <c r="V671" t="str">
        <f t="shared" si="313"/>
        <v>空</v>
      </c>
      <c r="W671" s="6">
        <f t="shared" si="296"/>
        <v>0</v>
      </c>
      <c r="X671" s="5">
        <f t="shared" si="306"/>
        <v>1.1298480835909255</v>
      </c>
      <c r="Y671" t="str">
        <f t="shared" si="314"/>
        <v>空</v>
      </c>
      <c r="Z671" s="6">
        <f t="shared" si="297"/>
        <v>0</v>
      </c>
      <c r="AA671" s="5">
        <f t="shared" si="307"/>
        <v>1.3621322968284184</v>
      </c>
      <c r="AB671" t="str">
        <f t="shared" si="315"/>
        <v>多</v>
      </c>
      <c r="AC671" s="6">
        <f t="shared" si="298"/>
        <v>-3.9686948792376775E-3</v>
      </c>
      <c r="AD671" s="5">
        <f t="shared" si="308"/>
        <v>5.8376865861475924</v>
      </c>
    </row>
    <row r="672" spans="1:30" x14ac:dyDescent="0.15">
      <c r="A672" s="1">
        <v>39370</v>
      </c>
      <c r="B672" s="2">
        <v>5821.45</v>
      </c>
      <c r="C672" s="3">
        <f t="shared" si="288"/>
        <v>1.4681326496107872E-2</v>
      </c>
      <c r="D672" s="4" t="str">
        <f t="shared" si="299"/>
        <v>多</v>
      </c>
      <c r="E672" s="6">
        <f t="shared" si="289"/>
        <v>1.4681326496107872E-2</v>
      </c>
      <c r="F672" s="5">
        <f t="shared" si="290"/>
        <v>2.935886107627431</v>
      </c>
      <c r="G672" t="str">
        <f t="shared" si="300"/>
        <v>空</v>
      </c>
      <c r="H672" s="6">
        <f t="shared" si="291"/>
        <v>0</v>
      </c>
      <c r="I672" s="5">
        <f t="shared" si="301"/>
        <v>1.1769130504707832</v>
      </c>
      <c r="J672" t="str">
        <f t="shared" si="309"/>
        <v>空</v>
      </c>
      <c r="K672" s="6">
        <f t="shared" si="292"/>
        <v>0</v>
      </c>
      <c r="L672" s="5">
        <f t="shared" si="302"/>
        <v>0.91975409824514842</v>
      </c>
      <c r="M672" t="str">
        <f t="shared" si="310"/>
        <v>空</v>
      </c>
      <c r="N672" s="6">
        <f t="shared" si="293"/>
        <v>0</v>
      </c>
      <c r="O672" s="5">
        <f t="shared" si="303"/>
        <v>0.98082617195347599</v>
      </c>
      <c r="P672" t="str">
        <f t="shared" si="311"/>
        <v>空</v>
      </c>
      <c r="Q672" s="6">
        <f t="shared" si="294"/>
        <v>0</v>
      </c>
      <c r="R672" s="5">
        <f t="shared" si="304"/>
        <v>0.94071168098427671</v>
      </c>
      <c r="S672" t="str">
        <f t="shared" si="312"/>
        <v>空</v>
      </c>
      <c r="T672" s="6">
        <f t="shared" si="295"/>
        <v>0</v>
      </c>
      <c r="U672" s="5">
        <f t="shared" si="305"/>
        <v>0.95585870102524484</v>
      </c>
      <c r="V672" t="str">
        <f t="shared" si="313"/>
        <v>空</v>
      </c>
      <c r="W672" s="6">
        <f t="shared" si="296"/>
        <v>0</v>
      </c>
      <c r="X672" s="5">
        <f t="shared" si="306"/>
        <v>1.1298480835909255</v>
      </c>
      <c r="Y672" t="str">
        <f t="shared" si="314"/>
        <v>空</v>
      </c>
      <c r="Z672" s="6">
        <f t="shared" si="297"/>
        <v>0</v>
      </c>
      <c r="AA672" s="5">
        <f t="shared" si="307"/>
        <v>1.3621322968284184</v>
      </c>
      <c r="AB672" t="str">
        <f t="shared" si="315"/>
        <v>多</v>
      </c>
      <c r="AC672" s="6">
        <f t="shared" si="298"/>
        <v>1.4681326496107872E-2</v>
      </c>
      <c r="AD672" s="5">
        <f t="shared" si="308"/>
        <v>5.9233915689007741</v>
      </c>
    </row>
    <row r="673" spans="1:30" x14ac:dyDescent="0.15">
      <c r="A673" s="1">
        <v>39371</v>
      </c>
      <c r="B673" s="2">
        <v>5877.2</v>
      </c>
      <c r="C673" s="3">
        <f t="shared" si="288"/>
        <v>9.5766518650850507E-3</v>
      </c>
      <c r="D673" s="4" t="str">
        <f t="shared" si="299"/>
        <v>多</v>
      </c>
      <c r="E673" s="6">
        <f t="shared" si="289"/>
        <v>9.5766518650850507E-3</v>
      </c>
      <c r="F673" s="5">
        <f t="shared" si="290"/>
        <v>2.9640020667957185</v>
      </c>
      <c r="G673" t="str">
        <f t="shared" si="300"/>
        <v>空</v>
      </c>
      <c r="H673" s="6">
        <f t="shared" si="291"/>
        <v>0</v>
      </c>
      <c r="I673" s="5">
        <f t="shared" si="301"/>
        <v>1.1769130504707832</v>
      </c>
      <c r="J673" t="str">
        <f t="shared" si="309"/>
        <v>空</v>
      </c>
      <c r="K673" s="6">
        <f t="shared" si="292"/>
        <v>0</v>
      </c>
      <c r="L673" s="5">
        <f t="shared" si="302"/>
        <v>0.91975409824514842</v>
      </c>
      <c r="M673" t="str">
        <f t="shared" si="310"/>
        <v>空</v>
      </c>
      <c r="N673" s="6">
        <f t="shared" si="293"/>
        <v>0</v>
      </c>
      <c r="O673" s="5">
        <f t="shared" si="303"/>
        <v>0.98082617195347599</v>
      </c>
      <c r="P673" t="str">
        <f t="shared" si="311"/>
        <v>空</v>
      </c>
      <c r="Q673" s="6">
        <f t="shared" si="294"/>
        <v>0</v>
      </c>
      <c r="R673" s="5">
        <f t="shared" si="304"/>
        <v>0.94071168098427671</v>
      </c>
      <c r="S673" t="str">
        <f t="shared" si="312"/>
        <v>空</v>
      </c>
      <c r="T673" s="6">
        <f t="shared" si="295"/>
        <v>0</v>
      </c>
      <c r="U673" s="5">
        <f t="shared" si="305"/>
        <v>0.95585870102524484</v>
      </c>
      <c r="V673" t="str">
        <f t="shared" si="313"/>
        <v>空</v>
      </c>
      <c r="W673" s="6">
        <f t="shared" si="296"/>
        <v>0</v>
      </c>
      <c r="X673" s="5">
        <f t="shared" si="306"/>
        <v>1.1298480835909255</v>
      </c>
      <c r="Y673" t="str">
        <f t="shared" si="314"/>
        <v>空</v>
      </c>
      <c r="Z673" s="6">
        <f t="shared" si="297"/>
        <v>0</v>
      </c>
      <c r="AA673" s="5">
        <f t="shared" si="307"/>
        <v>1.3621322968284184</v>
      </c>
      <c r="AB673" t="str">
        <f t="shared" si="315"/>
        <v>多</v>
      </c>
      <c r="AC673" s="6">
        <f t="shared" si="298"/>
        <v>9.5766518650850507E-3</v>
      </c>
      <c r="AD673" s="5">
        <f t="shared" si="308"/>
        <v>5.9801178278167164</v>
      </c>
    </row>
    <row r="674" spans="1:30" x14ac:dyDescent="0.15">
      <c r="A674" s="1">
        <v>39372</v>
      </c>
      <c r="B674" s="2">
        <v>5824.12</v>
      </c>
      <c r="C674" s="3">
        <f t="shared" si="288"/>
        <v>-9.0315116041652654E-3</v>
      </c>
      <c r="D674" s="4" t="str">
        <f t="shared" si="299"/>
        <v>多</v>
      </c>
      <c r="E674" s="6">
        <f t="shared" si="289"/>
        <v>-9.0315116041652654E-3</v>
      </c>
      <c r="F674" s="5">
        <f t="shared" si="290"/>
        <v>2.9372326477346831</v>
      </c>
      <c r="G674" t="str">
        <f t="shared" si="300"/>
        <v>空</v>
      </c>
      <c r="H674" s="6">
        <f t="shared" si="291"/>
        <v>0</v>
      </c>
      <c r="I674" s="5">
        <f t="shared" si="301"/>
        <v>1.1769130504707832</v>
      </c>
      <c r="J674" t="str">
        <f t="shared" si="309"/>
        <v>空</v>
      </c>
      <c r="K674" s="6">
        <f t="shared" si="292"/>
        <v>0</v>
      </c>
      <c r="L674" s="5">
        <f t="shared" si="302"/>
        <v>0.91975409824514842</v>
      </c>
      <c r="M674" t="str">
        <f t="shared" si="310"/>
        <v>空</v>
      </c>
      <c r="N674" s="6">
        <f t="shared" si="293"/>
        <v>0</v>
      </c>
      <c r="O674" s="5">
        <f t="shared" si="303"/>
        <v>0.98082617195347599</v>
      </c>
      <c r="P674" t="str">
        <f t="shared" si="311"/>
        <v>空</v>
      </c>
      <c r="Q674" s="6">
        <f t="shared" si="294"/>
        <v>0</v>
      </c>
      <c r="R674" s="5">
        <f t="shared" si="304"/>
        <v>0.94071168098427671</v>
      </c>
      <c r="S674" t="str">
        <f t="shared" si="312"/>
        <v>空</v>
      </c>
      <c r="T674" s="6">
        <f t="shared" si="295"/>
        <v>0</v>
      </c>
      <c r="U674" s="5">
        <f t="shared" si="305"/>
        <v>0.95585870102524484</v>
      </c>
      <c r="V674" t="str">
        <f t="shared" si="313"/>
        <v>空</v>
      </c>
      <c r="W674" s="6">
        <f t="shared" si="296"/>
        <v>0</v>
      </c>
      <c r="X674" s="5">
        <f t="shared" si="306"/>
        <v>1.1298480835909255</v>
      </c>
      <c r="Y674" t="str">
        <f t="shared" si="314"/>
        <v>空</v>
      </c>
      <c r="Z674" s="6">
        <f t="shared" si="297"/>
        <v>0</v>
      </c>
      <c r="AA674" s="5">
        <f t="shared" si="307"/>
        <v>1.3621322968284184</v>
      </c>
      <c r="AB674" t="str">
        <f t="shared" si="315"/>
        <v>多</v>
      </c>
      <c r="AC674" s="6">
        <f t="shared" si="298"/>
        <v>-9.0315116041652654E-3</v>
      </c>
      <c r="AD674" s="5">
        <f t="shared" si="308"/>
        <v>5.9261083242605146</v>
      </c>
    </row>
    <row r="675" spans="1:30" x14ac:dyDescent="0.15">
      <c r="A675" s="1">
        <v>39373</v>
      </c>
      <c r="B675" s="2">
        <v>5615.75</v>
      </c>
      <c r="C675" s="3">
        <f t="shared" si="288"/>
        <v>-3.5777078768981396E-2</v>
      </c>
      <c r="D675" s="4" t="str">
        <f t="shared" si="299"/>
        <v>空</v>
      </c>
      <c r="E675" s="6">
        <f t="shared" si="289"/>
        <v>-3.5777078768981396E-2</v>
      </c>
      <c r="F675" s="5">
        <f t="shared" si="290"/>
        <v>2.8321470439338556</v>
      </c>
      <c r="G675" t="str">
        <f t="shared" si="300"/>
        <v>空</v>
      </c>
      <c r="H675" s="6">
        <f t="shared" si="291"/>
        <v>0</v>
      </c>
      <c r="I675" s="5">
        <f t="shared" si="301"/>
        <v>1.1769130504707832</v>
      </c>
      <c r="J675" t="str">
        <f t="shared" si="309"/>
        <v>空</v>
      </c>
      <c r="K675" s="6">
        <f t="shared" si="292"/>
        <v>0</v>
      </c>
      <c r="L675" s="5">
        <f t="shared" si="302"/>
        <v>0.91975409824514842</v>
      </c>
      <c r="M675" t="str">
        <f t="shared" si="310"/>
        <v>空</v>
      </c>
      <c r="N675" s="6">
        <f t="shared" si="293"/>
        <v>0</v>
      </c>
      <c r="O675" s="5">
        <f t="shared" si="303"/>
        <v>0.98082617195347599</v>
      </c>
      <c r="P675" t="str">
        <f t="shared" si="311"/>
        <v>空</v>
      </c>
      <c r="Q675" s="6">
        <f t="shared" si="294"/>
        <v>0</v>
      </c>
      <c r="R675" s="5">
        <f t="shared" si="304"/>
        <v>0.94071168098427671</v>
      </c>
      <c r="S675" t="str">
        <f t="shared" si="312"/>
        <v>空</v>
      </c>
      <c r="T675" s="6">
        <f t="shared" si="295"/>
        <v>0</v>
      </c>
      <c r="U675" s="5">
        <f t="shared" si="305"/>
        <v>0.95585870102524484</v>
      </c>
      <c r="V675" t="str">
        <f t="shared" si="313"/>
        <v>空</v>
      </c>
      <c r="W675" s="6">
        <f t="shared" si="296"/>
        <v>0</v>
      </c>
      <c r="X675" s="5">
        <f t="shared" si="306"/>
        <v>1.1298480835909255</v>
      </c>
      <c r="Y675" t="str">
        <f t="shared" si="314"/>
        <v>空</v>
      </c>
      <c r="Z675" s="6">
        <f t="shared" si="297"/>
        <v>0</v>
      </c>
      <c r="AA675" s="5">
        <f t="shared" si="307"/>
        <v>1.3621322968284184</v>
      </c>
      <c r="AB675" t="str">
        <f t="shared" si="315"/>
        <v>多</v>
      </c>
      <c r="AC675" s="6">
        <f t="shared" si="298"/>
        <v>-3.5777078768981396E-2</v>
      </c>
      <c r="AD675" s="5">
        <f t="shared" si="308"/>
        <v>5.71408947994993</v>
      </c>
    </row>
    <row r="676" spans="1:30" x14ac:dyDescent="0.15">
      <c r="A676" s="1">
        <v>39374</v>
      </c>
      <c r="B676" s="2">
        <v>5614.06</v>
      </c>
      <c r="C676" s="3">
        <f t="shared" si="288"/>
        <v>-3.0093932244124044E-4</v>
      </c>
      <c r="D676" s="4" t="str">
        <f t="shared" si="299"/>
        <v>空</v>
      </c>
      <c r="E676" s="6">
        <f t="shared" si="289"/>
        <v>0</v>
      </c>
      <c r="F676" s="5">
        <f t="shared" si="290"/>
        <v>2.8321470439338556</v>
      </c>
      <c r="G676" t="str">
        <f t="shared" si="300"/>
        <v>多</v>
      </c>
      <c r="H676" s="6">
        <f t="shared" si="291"/>
        <v>0</v>
      </c>
      <c r="I676" s="5">
        <f t="shared" si="301"/>
        <v>1.1769130504707832</v>
      </c>
      <c r="J676" t="str">
        <f t="shared" si="309"/>
        <v>空</v>
      </c>
      <c r="K676" s="6">
        <f t="shared" si="292"/>
        <v>0</v>
      </c>
      <c r="L676" s="5">
        <f t="shared" si="302"/>
        <v>0.91975409824514842</v>
      </c>
      <c r="M676" t="str">
        <f t="shared" si="310"/>
        <v>空</v>
      </c>
      <c r="N676" s="6">
        <f t="shared" si="293"/>
        <v>0</v>
      </c>
      <c r="O676" s="5">
        <f t="shared" si="303"/>
        <v>0.98082617195347599</v>
      </c>
      <c r="P676" t="str">
        <f t="shared" si="311"/>
        <v>空</v>
      </c>
      <c r="Q676" s="6">
        <f t="shared" si="294"/>
        <v>0</v>
      </c>
      <c r="R676" s="5">
        <f t="shared" si="304"/>
        <v>0.94071168098427671</v>
      </c>
      <c r="S676" t="str">
        <f t="shared" si="312"/>
        <v>空</v>
      </c>
      <c r="T676" s="6">
        <f t="shared" si="295"/>
        <v>0</v>
      </c>
      <c r="U676" s="5">
        <f t="shared" si="305"/>
        <v>0.95585870102524484</v>
      </c>
      <c r="V676" t="str">
        <f t="shared" si="313"/>
        <v>空</v>
      </c>
      <c r="W676" s="6">
        <f t="shared" si="296"/>
        <v>0</v>
      </c>
      <c r="X676" s="5">
        <f t="shared" si="306"/>
        <v>1.1298480835909255</v>
      </c>
      <c r="Y676" t="str">
        <f t="shared" si="314"/>
        <v>空</v>
      </c>
      <c r="Z676" s="6">
        <f t="shared" si="297"/>
        <v>0</v>
      </c>
      <c r="AA676" s="5">
        <f t="shared" si="307"/>
        <v>1.3621322968284184</v>
      </c>
      <c r="AB676" t="str">
        <f t="shared" si="315"/>
        <v>多</v>
      </c>
      <c r="AC676" s="6">
        <f t="shared" si="298"/>
        <v>-3.0093932244124044E-4</v>
      </c>
      <c r="AD676" s="5">
        <f t="shared" si="308"/>
        <v>5.712369885733465</v>
      </c>
    </row>
    <row r="677" spans="1:30" x14ac:dyDescent="0.15">
      <c r="A677" s="1">
        <v>39377</v>
      </c>
      <c r="B677" s="2">
        <v>5472.68</v>
      </c>
      <c r="C677" s="3">
        <f t="shared" si="288"/>
        <v>-2.5183200749546719E-2</v>
      </c>
      <c r="D677" s="4" t="str">
        <f t="shared" si="299"/>
        <v>空</v>
      </c>
      <c r="E677" s="6">
        <f t="shared" si="289"/>
        <v>0</v>
      </c>
      <c r="F677" s="5">
        <f t="shared" si="290"/>
        <v>2.8321470439338556</v>
      </c>
      <c r="G677" t="str">
        <f t="shared" si="300"/>
        <v>多</v>
      </c>
      <c r="H677" s="6">
        <f t="shared" si="291"/>
        <v>-2.5183200749546719E-2</v>
      </c>
      <c r="I677" s="5">
        <f t="shared" si="301"/>
        <v>1.1472746128560161</v>
      </c>
      <c r="J677" t="str">
        <f t="shared" si="309"/>
        <v>多</v>
      </c>
      <c r="K677" s="6">
        <f t="shared" si="292"/>
        <v>0</v>
      </c>
      <c r="L677" s="5">
        <f t="shared" si="302"/>
        <v>0.91975409824514842</v>
      </c>
      <c r="M677" t="str">
        <f t="shared" si="310"/>
        <v>空</v>
      </c>
      <c r="N677" s="6">
        <f t="shared" si="293"/>
        <v>0</v>
      </c>
      <c r="O677" s="5">
        <f t="shared" si="303"/>
        <v>0.98082617195347599</v>
      </c>
      <c r="P677" t="str">
        <f t="shared" si="311"/>
        <v>空</v>
      </c>
      <c r="Q677" s="6">
        <f t="shared" si="294"/>
        <v>0</v>
      </c>
      <c r="R677" s="5">
        <f t="shared" si="304"/>
        <v>0.94071168098427671</v>
      </c>
      <c r="S677" t="str">
        <f t="shared" si="312"/>
        <v>空</v>
      </c>
      <c r="T677" s="6">
        <f t="shared" si="295"/>
        <v>0</v>
      </c>
      <c r="U677" s="5">
        <f t="shared" si="305"/>
        <v>0.95585870102524484</v>
      </c>
      <c r="V677" t="str">
        <f t="shared" si="313"/>
        <v>空</v>
      </c>
      <c r="W677" s="6">
        <f t="shared" si="296"/>
        <v>0</v>
      </c>
      <c r="X677" s="5">
        <f t="shared" si="306"/>
        <v>1.1298480835909255</v>
      </c>
      <c r="Y677" t="str">
        <f t="shared" si="314"/>
        <v>空</v>
      </c>
      <c r="Z677" s="6">
        <f t="shared" si="297"/>
        <v>0</v>
      </c>
      <c r="AA677" s="5">
        <f t="shared" si="307"/>
        <v>1.3621322968284184</v>
      </c>
      <c r="AB677" t="str">
        <f t="shared" si="315"/>
        <v>多</v>
      </c>
      <c r="AC677" s="6">
        <f t="shared" si="298"/>
        <v>-2.5183200749546719E-2</v>
      </c>
      <c r="AD677" s="5">
        <f t="shared" si="308"/>
        <v>5.5685141281453738</v>
      </c>
    </row>
    <row r="678" spans="1:30" x14ac:dyDescent="0.15">
      <c r="A678" s="1">
        <v>39378</v>
      </c>
      <c r="B678" s="2">
        <v>5540.09</v>
      </c>
      <c r="C678" s="3">
        <f t="shared" si="288"/>
        <v>1.2317548257891886E-2</v>
      </c>
      <c r="D678" s="4" t="str">
        <f t="shared" si="299"/>
        <v>空</v>
      </c>
      <c r="E678" s="6">
        <f t="shared" si="289"/>
        <v>0</v>
      </c>
      <c r="F678" s="5">
        <f t="shared" si="290"/>
        <v>2.8321470439338556</v>
      </c>
      <c r="G678" t="str">
        <f t="shared" si="300"/>
        <v>多</v>
      </c>
      <c r="H678" s="6">
        <f t="shared" si="291"/>
        <v>1.2317548257891886E-2</v>
      </c>
      <c r="I678" s="5">
        <f t="shared" si="301"/>
        <v>1.1614062232649243</v>
      </c>
      <c r="J678" t="str">
        <f t="shared" si="309"/>
        <v>多</v>
      </c>
      <c r="K678" s="6">
        <f t="shared" si="292"/>
        <v>1.2317548257891886E-2</v>
      </c>
      <c r="L678" s="5">
        <f t="shared" si="302"/>
        <v>0.93108321373567682</v>
      </c>
      <c r="M678" t="str">
        <f t="shared" si="310"/>
        <v>空</v>
      </c>
      <c r="N678" s="6">
        <f t="shared" si="293"/>
        <v>0</v>
      </c>
      <c r="O678" s="5">
        <f t="shared" si="303"/>
        <v>0.98082617195347599</v>
      </c>
      <c r="P678" t="str">
        <f t="shared" si="311"/>
        <v>空</v>
      </c>
      <c r="Q678" s="6">
        <f t="shared" si="294"/>
        <v>0</v>
      </c>
      <c r="R678" s="5">
        <f t="shared" si="304"/>
        <v>0.94071168098427671</v>
      </c>
      <c r="S678" t="str">
        <f t="shared" si="312"/>
        <v>空</v>
      </c>
      <c r="T678" s="6">
        <f t="shared" si="295"/>
        <v>0</v>
      </c>
      <c r="U678" s="5">
        <f t="shared" si="305"/>
        <v>0.95585870102524484</v>
      </c>
      <c r="V678" t="str">
        <f t="shared" si="313"/>
        <v>空</v>
      </c>
      <c r="W678" s="6">
        <f t="shared" si="296"/>
        <v>0</v>
      </c>
      <c r="X678" s="5">
        <f t="shared" si="306"/>
        <v>1.1298480835909255</v>
      </c>
      <c r="Y678" t="str">
        <f t="shared" si="314"/>
        <v>空</v>
      </c>
      <c r="Z678" s="6">
        <f t="shared" si="297"/>
        <v>0</v>
      </c>
      <c r="AA678" s="5">
        <f t="shared" si="307"/>
        <v>1.3621322968284184</v>
      </c>
      <c r="AB678" t="str">
        <f t="shared" si="315"/>
        <v>多</v>
      </c>
      <c r="AC678" s="6">
        <f t="shared" si="298"/>
        <v>1.2317548257891886E-2</v>
      </c>
      <c r="AD678" s="5">
        <f t="shared" si="308"/>
        <v>5.6371045696435571</v>
      </c>
    </row>
    <row r="679" spans="1:30" x14ac:dyDescent="0.15">
      <c r="A679" s="1">
        <v>39379</v>
      </c>
      <c r="B679" s="2">
        <v>5588.01</v>
      </c>
      <c r="C679" s="3">
        <f t="shared" si="288"/>
        <v>8.6496789763343962E-3</v>
      </c>
      <c r="D679" s="4" t="str">
        <f t="shared" si="299"/>
        <v>多</v>
      </c>
      <c r="E679" s="6">
        <f t="shared" si="289"/>
        <v>0</v>
      </c>
      <c r="F679" s="5">
        <f t="shared" si="290"/>
        <v>2.8321470439338556</v>
      </c>
      <c r="G679" t="str">
        <f t="shared" si="300"/>
        <v>多</v>
      </c>
      <c r="H679" s="6">
        <f t="shared" si="291"/>
        <v>8.6496789763343962E-3</v>
      </c>
      <c r="I679" s="5">
        <f t="shared" si="301"/>
        <v>1.1714520142572828</v>
      </c>
      <c r="J679" t="str">
        <f t="shared" si="309"/>
        <v>多</v>
      </c>
      <c r="K679" s="6">
        <f t="shared" si="292"/>
        <v>8.6496789763343962E-3</v>
      </c>
      <c r="L679" s="5">
        <f t="shared" si="302"/>
        <v>0.93913678463474415</v>
      </c>
      <c r="M679" t="str">
        <f t="shared" si="310"/>
        <v>空</v>
      </c>
      <c r="N679" s="6">
        <f t="shared" si="293"/>
        <v>0</v>
      </c>
      <c r="O679" s="5">
        <f t="shared" si="303"/>
        <v>0.98082617195347599</v>
      </c>
      <c r="P679" t="str">
        <f t="shared" si="311"/>
        <v>空</v>
      </c>
      <c r="Q679" s="6">
        <f t="shared" si="294"/>
        <v>0</v>
      </c>
      <c r="R679" s="5">
        <f t="shared" si="304"/>
        <v>0.94071168098427671</v>
      </c>
      <c r="S679" t="str">
        <f t="shared" si="312"/>
        <v>空</v>
      </c>
      <c r="T679" s="6">
        <f t="shared" si="295"/>
        <v>0</v>
      </c>
      <c r="U679" s="5">
        <f t="shared" si="305"/>
        <v>0.95585870102524484</v>
      </c>
      <c r="V679" t="str">
        <f t="shared" si="313"/>
        <v>空</v>
      </c>
      <c r="W679" s="6">
        <f t="shared" si="296"/>
        <v>0</v>
      </c>
      <c r="X679" s="5">
        <f t="shared" si="306"/>
        <v>1.1298480835909255</v>
      </c>
      <c r="Y679" t="str">
        <f t="shared" si="314"/>
        <v>空</v>
      </c>
      <c r="Z679" s="6">
        <f t="shared" si="297"/>
        <v>0</v>
      </c>
      <c r="AA679" s="5">
        <f t="shared" si="307"/>
        <v>1.3621322968284184</v>
      </c>
      <c r="AB679" t="str">
        <f t="shared" si="315"/>
        <v>多</v>
      </c>
      <c r="AC679" s="6">
        <f t="shared" si="298"/>
        <v>8.6496789763343962E-3</v>
      </c>
      <c r="AD679" s="5">
        <f t="shared" si="308"/>
        <v>5.6858637145270015</v>
      </c>
    </row>
    <row r="680" spans="1:30" x14ac:dyDescent="0.15">
      <c r="A680" s="1">
        <v>39380</v>
      </c>
      <c r="B680" s="2">
        <v>5333.79</v>
      </c>
      <c r="C680" s="3">
        <f t="shared" si="288"/>
        <v>-4.5493834119838761E-2</v>
      </c>
      <c r="D680" s="4" t="str">
        <f t="shared" si="299"/>
        <v>多</v>
      </c>
      <c r="E680" s="6">
        <f t="shared" si="289"/>
        <v>-4.5493834119838761E-2</v>
      </c>
      <c r="F680" s="5">
        <f t="shared" si="290"/>
        <v>2.7033018161141369</v>
      </c>
      <c r="G680" t="str">
        <f t="shared" si="300"/>
        <v>多</v>
      </c>
      <c r="H680" s="6">
        <f t="shared" si="291"/>
        <v>-4.5493834119838761E-2</v>
      </c>
      <c r="I680" s="5">
        <f t="shared" si="301"/>
        <v>1.1181581706413111</v>
      </c>
      <c r="J680" t="str">
        <f t="shared" si="309"/>
        <v>多</v>
      </c>
      <c r="K680" s="6">
        <f t="shared" si="292"/>
        <v>-4.5493834119838761E-2</v>
      </c>
      <c r="L680" s="5">
        <f t="shared" si="302"/>
        <v>0.89641185153873237</v>
      </c>
      <c r="M680" t="str">
        <f t="shared" si="310"/>
        <v>空</v>
      </c>
      <c r="N680" s="6">
        <f t="shared" si="293"/>
        <v>0</v>
      </c>
      <c r="O680" s="5">
        <f t="shared" si="303"/>
        <v>0.98082617195347599</v>
      </c>
      <c r="P680" t="str">
        <f t="shared" si="311"/>
        <v>空</v>
      </c>
      <c r="Q680" s="6">
        <f t="shared" si="294"/>
        <v>0</v>
      </c>
      <c r="R680" s="5">
        <f t="shared" si="304"/>
        <v>0.94071168098427671</v>
      </c>
      <c r="S680" t="str">
        <f t="shared" si="312"/>
        <v>空</v>
      </c>
      <c r="T680" s="6">
        <f t="shared" si="295"/>
        <v>0</v>
      </c>
      <c r="U680" s="5">
        <f t="shared" si="305"/>
        <v>0.95585870102524484</v>
      </c>
      <c r="V680" t="str">
        <f t="shared" si="313"/>
        <v>空</v>
      </c>
      <c r="W680" s="6">
        <f t="shared" si="296"/>
        <v>0</v>
      </c>
      <c r="X680" s="5">
        <f t="shared" si="306"/>
        <v>1.1298480835909255</v>
      </c>
      <c r="Y680" t="str">
        <f t="shared" si="314"/>
        <v>空</v>
      </c>
      <c r="Z680" s="6">
        <f t="shared" si="297"/>
        <v>0</v>
      </c>
      <c r="AA680" s="5">
        <f t="shared" si="307"/>
        <v>1.3621322968284184</v>
      </c>
      <c r="AB680" t="str">
        <f t="shared" si="315"/>
        <v>多</v>
      </c>
      <c r="AC680" s="6">
        <f t="shared" si="298"/>
        <v>-4.5493834119838761E-2</v>
      </c>
      <c r="AD680" s="5">
        <f t="shared" si="308"/>
        <v>5.4271919738702996</v>
      </c>
    </row>
    <row r="681" spans="1:30" x14ac:dyDescent="0.15">
      <c r="A681" s="1">
        <v>39381</v>
      </c>
      <c r="B681" s="2">
        <v>5394.81</v>
      </c>
      <c r="C681" s="3">
        <f t="shared" si="288"/>
        <v>1.1440270426844812E-2</v>
      </c>
      <c r="D681" s="4" t="str">
        <f t="shared" si="299"/>
        <v>多</v>
      </c>
      <c r="E681" s="6">
        <f t="shared" si="289"/>
        <v>1.1440270426844812E-2</v>
      </c>
      <c r="F681" s="5">
        <f t="shared" si="290"/>
        <v>2.7342283199358635</v>
      </c>
      <c r="G681" t="str">
        <f t="shared" si="300"/>
        <v>多</v>
      </c>
      <c r="H681" s="6">
        <f t="shared" si="291"/>
        <v>1.1440270426844812E-2</v>
      </c>
      <c r="I681" s="5">
        <f t="shared" si="301"/>
        <v>1.1309502024934337</v>
      </c>
      <c r="J681" t="str">
        <f t="shared" si="309"/>
        <v>多</v>
      </c>
      <c r="K681" s="6">
        <f t="shared" si="292"/>
        <v>1.1440270426844812E-2</v>
      </c>
      <c r="L681" s="5">
        <f t="shared" si="302"/>
        <v>0.90666704553416411</v>
      </c>
      <c r="M681" t="str">
        <f t="shared" si="310"/>
        <v>空</v>
      </c>
      <c r="N681" s="6">
        <f t="shared" si="293"/>
        <v>0</v>
      </c>
      <c r="O681" s="5">
        <f t="shared" si="303"/>
        <v>0.98082617195347599</v>
      </c>
      <c r="P681" t="str">
        <f t="shared" si="311"/>
        <v>空</v>
      </c>
      <c r="Q681" s="6">
        <f t="shared" si="294"/>
        <v>0</v>
      </c>
      <c r="R681" s="5">
        <f t="shared" si="304"/>
        <v>0.94071168098427671</v>
      </c>
      <c r="S681" t="str">
        <f t="shared" si="312"/>
        <v>空</v>
      </c>
      <c r="T681" s="6">
        <f t="shared" si="295"/>
        <v>0</v>
      </c>
      <c r="U681" s="5">
        <f t="shared" si="305"/>
        <v>0.95585870102524484</v>
      </c>
      <c r="V681" t="str">
        <f t="shared" si="313"/>
        <v>空</v>
      </c>
      <c r="W681" s="6">
        <f t="shared" si="296"/>
        <v>0</v>
      </c>
      <c r="X681" s="5">
        <f t="shared" si="306"/>
        <v>1.1298480835909255</v>
      </c>
      <c r="Y681" t="str">
        <f t="shared" si="314"/>
        <v>空</v>
      </c>
      <c r="Z681" s="6">
        <f t="shared" si="297"/>
        <v>0</v>
      </c>
      <c r="AA681" s="5">
        <f t="shared" si="307"/>
        <v>1.3621322968284184</v>
      </c>
      <c r="AB681" t="str">
        <f t="shared" si="315"/>
        <v>多</v>
      </c>
      <c r="AC681" s="6">
        <f t="shared" si="298"/>
        <v>1.1440270426844812E-2</v>
      </c>
      <c r="AD681" s="5">
        <f t="shared" si="308"/>
        <v>5.4892805177097772</v>
      </c>
    </row>
    <row r="682" spans="1:30" x14ac:dyDescent="0.15">
      <c r="A682" s="1">
        <v>39384</v>
      </c>
      <c r="B682" s="2">
        <v>5508.36</v>
      </c>
      <c r="C682" s="3">
        <f t="shared" si="288"/>
        <v>2.1048007251413647E-2</v>
      </c>
      <c r="D682" s="4" t="str">
        <f t="shared" si="299"/>
        <v>多</v>
      </c>
      <c r="E682" s="6">
        <f t="shared" si="289"/>
        <v>2.1048007251413647E-2</v>
      </c>
      <c r="F682" s="5">
        <f t="shared" si="290"/>
        <v>2.791778377440894</v>
      </c>
      <c r="G682" t="str">
        <f t="shared" si="300"/>
        <v>多</v>
      </c>
      <c r="H682" s="6">
        <f t="shared" si="291"/>
        <v>2.1048007251413647E-2</v>
      </c>
      <c r="I682" s="5">
        <f t="shared" si="301"/>
        <v>1.1547544505565033</v>
      </c>
      <c r="J682" t="str">
        <f t="shared" si="309"/>
        <v>多</v>
      </c>
      <c r="K682" s="6">
        <f t="shared" si="292"/>
        <v>2.1048007251413647E-2</v>
      </c>
      <c r="L682" s="5">
        <f t="shared" si="302"/>
        <v>0.925750580083185</v>
      </c>
      <c r="M682" t="str">
        <f t="shared" si="310"/>
        <v>空</v>
      </c>
      <c r="N682" s="6">
        <f t="shared" si="293"/>
        <v>0</v>
      </c>
      <c r="O682" s="5">
        <f t="shared" si="303"/>
        <v>0.98082617195347599</v>
      </c>
      <c r="P682" t="str">
        <f t="shared" si="311"/>
        <v>空</v>
      </c>
      <c r="Q682" s="6">
        <f t="shared" si="294"/>
        <v>0</v>
      </c>
      <c r="R682" s="5">
        <f t="shared" si="304"/>
        <v>0.94071168098427671</v>
      </c>
      <c r="S682" t="str">
        <f t="shared" si="312"/>
        <v>空</v>
      </c>
      <c r="T682" s="6">
        <f t="shared" si="295"/>
        <v>0</v>
      </c>
      <c r="U682" s="5">
        <f t="shared" si="305"/>
        <v>0.95585870102524484</v>
      </c>
      <c r="V682" t="str">
        <f t="shared" si="313"/>
        <v>空</v>
      </c>
      <c r="W682" s="6">
        <f t="shared" si="296"/>
        <v>0</v>
      </c>
      <c r="X682" s="5">
        <f t="shared" si="306"/>
        <v>1.1298480835909255</v>
      </c>
      <c r="Y682" t="str">
        <f t="shared" si="314"/>
        <v>空</v>
      </c>
      <c r="Z682" s="6">
        <f t="shared" si="297"/>
        <v>0</v>
      </c>
      <c r="AA682" s="5">
        <f t="shared" si="307"/>
        <v>1.3621322968284184</v>
      </c>
      <c r="AB682" t="str">
        <f t="shared" si="315"/>
        <v>多</v>
      </c>
      <c r="AC682" s="6">
        <f t="shared" si="298"/>
        <v>2.1048007251413647E-2</v>
      </c>
      <c r="AD682" s="5">
        <f t="shared" si="308"/>
        <v>5.6048189338515764</v>
      </c>
    </row>
    <row r="683" spans="1:30" x14ac:dyDescent="0.15">
      <c r="A683" s="1">
        <v>39385</v>
      </c>
      <c r="B683" s="2">
        <v>5596.07</v>
      </c>
      <c r="C683" s="3">
        <f t="shared" si="288"/>
        <v>1.5923069661387457E-2</v>
      </c>
      <c r="D683" s="4" t="str">
        <f t="shared" si="299"/>
        <v>多</v>
      </c>
      <c r="E683" s="6">
        <f t="shared" si="289"/>
        <v>1.5923069661387457E-2</v>
      </c>
      <c r="F683" s="5">
        <f t="shared" si="290"/>
        <v>2.8362320590240406</v>
      </c>
      <c r="G683" t="str">
        <f t="shared" si="300"/>
        <v>空</v>
      </c>
      <c r="H683" s="6">
        <f t="shared" si="291"/>
        <v>1.5923069661387457E-2</v>
      </c>
      <c r="I683" s="5">
        <f t="shared" si="301"/>
        <v>1.1731416861145116</v>
      </c>
      <c r="J683" t="str">
        <f t="shared" si="309"/>
        <v>多</v>
      </c>
      <c r="K683" s="6">
        <f t="shared" si="292"/>
        <v>1.5923069661387457E-2</v>
      </c>
      <c r="L683" s="5">
        <f t="shared" si="302"/>
        <v>0.94049137105891945</v>
      </c>
      <c r="M683" t="str">
        <f t="shared" si="310"/>
        <v>空</v>
      </c>
      <c r="N683" s="6">
        <f t="shared" si="293"/>
        <v>0</v>
      </c>
      <c r="O683" s="5">
        <f t="shared" si="303"/>
        <v>0.98082617195347599</v>
      </c>
      <c r="P683" t="str">
        <f t="shared" si="311"/>
        <v>空</v>
      </c>
      <c r="Q683" s="6">
        <f t="shared" si="294"/>
        <v>0</v>
      </c>
      <c r="R683" s="5">
        <f t="shared" si="304"/>
        <v>0.94071168098427671</v>
      </c>
      <c r="S683" t="str">
        <f t="shared" si="312"/>
        <v>空</v>
      </c>
      <c r="T683" s="6">
        <f t="shared" si="295"/>
        <v>0</v>
      </c>
      <c r="U683" s="5">
        <f t="shared" si="305"/>
        <v>0.95585870102524484</v>
      </c>
      <c r="V683" t="str">
        <f t="shared" si="313"/>
        <v>空</v>
      </c>
      <c r="W683" s="6">
        <f t="shared" si="296"/>
        <v>0</v>
      </c>
      <c r="X683" s="5">
        <f t="shared" si="306"/>
        <v>1.1298480835909255</v>
      </c>
      <c r="Y683" t="str">
        <f t="shared" si="314"/>
        <v>空</v>
      </c>
      <c r="Z683" s="6">
        <f t="shared" si="297"/>
        <v>0</v>
      </c>
      <c r="AA683" s="5">
        <f t="shared" si="307"/>
        <v>1.3621322968284184</v>
      </c>
      <c r="AB683" t="str">
        <f t="shared" si="315"/>
        <v>多</v>
      </c>
      <c r="AC683" s="6">
        <f t="shared" si="298"/>
        <v>1.5923069661387457E-2</v>
      </c>
      <c r="AD683" s="5">
        <f t="shared" si="308"/>
        <v>5.6940648561747587</v>
      </c>
    </row>
    <row r="684" spans="1:30" x14ac:dyDescent="0.15">
      <c r="A684" s="1">
        <v>39386</v>
      </c>
      <c r="B684" s="2">
        <v>5688.54</v>
      </c>
      <c r="C684" s="3">
        <f t="shared" si="288"/>
        <v>1.6524096374777253E-2</v>
      </c>
      <c r="D684" s="4" t="str">
        <f t="shared" si="299"/>
        <v>多</v>
      </c>
      <c r="E684" s="6">
        <f t="shared" si="289"/>
        <v>1.6524096374777253E-2</v>
      </c>
      <c r="F684" s="5">
        <f t="shared" si="290"/>
        <v>2.8830982309085869</v>
      </c>
      <c r="G684" t="str">
        <f t="shared" si="300"/>
        <v>空</v>
      </c>
      <c r="H684" s="6">
        <f t="shared" si="291"/>
        <v>0</v>
      </c>
      <c r="I684" s="5">
        <f t="shared" si="301"/>
        <v>1.1731416861145116</v>
      </c>
      <c r="J684" t="str">
        <f t="shared" si="309"/>
        <v>空</v>
      </c>
      <c r="K684" s="6">
        <f t="shared" si="292"/>
        <v>1.6524096374777253E-2</v>
      </c>
      <c r="L684" s="5">
        <f t="shared" si="302"/>
        <v>0.95603214111394341</v>
      </c>
      <c r="M684" t="str">
        <f t="shared" si="310"/>
        <v>空</v>
      </c>
      <c r="N684" s="6">
        <f t="shared" si="293"/>
        <v>0</v>
      </c>
      <c r="O684" s="5">
        <f t="shared" si="303"/>
        <v>0.98082617195347599</v>
      </c>
      <c r="P684" t="str">
        <f t="shared" si="311"/>
        <v>空</v>
      </c>
      <c r="Q684" s="6">
        <f t="shared" si="294"/>
        <v>0</v>
      </c>
      <c r="R684" s="5">
        <f t="shared" si="304"/>
        <v>0.94071168098427671</v>
      </c>
      <c r="S684" t="str">
        <f t="shared" si="312"/>
        <v>空</v>
      </c>
      <c r="T684" s="6">
        <f t="shared" si="295"/>
        <v>0</v>
      </c>
      <c r="U684" s="5">
        <f t="shared" si="305"/>
        <v>0.95585870102524484</v>
      </c>
      <c r="V684" t="str">
        <f t="shared" si="313"/>
        <v>空</v>
      </c>
      <c r="W684" s="6">
        <f t="shared" si="296"/>
        <v>0</v>
      </c>
      <c r="X684" s="5">
        <f t="shared" si="306"/>
        <v>1.1298480835909255</v>
      </c>
      <c r="Y684" t="str">
        <f t="shared" si="314"/>
        <v>空</v>
      </c>
      <c r="Z684" s="6">
        <f t="shared" si="297"/>
        <v>0</v>
      </c>
      <c r="AA684" s="5">
        <f t="shared" si="307"/>
        <v>1.3621322968284184</v>
      </c>
      <c r="AB684" t="str">
        <f t="shared" si="315"/>
        <v>多</v>
      </c>
      <c r="AC684" s="6">
        <f t="shared" si="298"/>
        <v>1.6524096374777253E-2</v>
      </c>
      <c r="AD684" s="5">
        <f t="shared" si="308"/>
        <v>5.7881541326224228</v>
      </c>
    </row>
    <row r="685" spans="1:30" x14ac:dyDescent="0.15">
      <c r="A685" s="1">
        <v>39387</v>
      </c>
      <c r="B685" s="2">
        <v>5605.23</v>
      </c>
      <c r="C685" s="3">
        <f t="shared" si="288"/>
        <v>-1.4645234102247717E-2</v>
      </c>
      <c r="D685" s="4" t="str">
        <f t="shared" si="299"/>
        <v>多</v>
      </c>
      <c r="E685" s="6">
        <f t="shared" si="289"/>
        <v>-1.4645234102247717E-2</v>
      </c>
      <c r="F685" s="5">
        <f t="shared" si="290"/>
        <v>2.8408745823771544</v>
      </c>
      <c r="G685" t="str">
        <f t="shared" si="300"/>
        <v>空</v>
      </c>
      <c r="H685" s="6">
        <f t="shared" si="291"/>
        <v>0</v>
      </c>
      <c r="I685" s="5">
        <f t="shared" si="301"/>
        <v>1.1731416861145116</v>
      </c>
      <c r="J685" t="str">
        <f t="shared" si="309"/>
        <v>空</v>
      </c>
      <c r="K685" s="6">
        <f t="shared" si="292"/>
        <v>0</v>
      </c>
      <c r="L685" s="5">
        <f t="shared" si="302"/>
        <v>0.95603214111394341</v>
      </c>
      <c r="M685" t="str">
        <f t="shared" si="310"/>
        <v>空</v>
      </c>
      <c r="N685" s="6">
        <f t="shared" si="293"/>
        <v>0</v>
      </c>
      <c r="O685" s="5">
        <f t="shared" si="303"/>
        <v>0.98082617195347599</v>
      </c>
      <c r="P685" t="str">
        <f t="shared" si="311"/>
        <v>空</v>
      </c>
      <c r="Q685" s="6">
        <f t="shared" si="294"/>
        <v>0</v>
      </c>
      <c r="R685" s="5">
        <f t="shared" si="304"/>
        <v>0.94071168098427671</v>
      </c>
      <c r="S685" t="str">
        <f t="shared" si="312"/>
        <v>空</v>
      </c>
      <c r="T685" s="6">
        <f t="shared" si="295"/>
        <v>0</v>
      </c>
      <c r="U685" s="5">
        <f t="shared" si="305"/>
        <v>0.95585870102524484</v>
      </c>
      <c r="V685" t="str">
        <f t="shared" si="313"/>
        <v>空</v>
      </c>
      <c r="W685" s="6">
        <f t="shared" si="296"/>
        <v>0</v>
      </c>
      <c r="X685" s="5">
        <f t="shared" si="306"/>
        <v>1.1298480835909255</v>
      </c>
      <c r="Y685" t="str">
        <f t="shared" si="314"/>
        <v>空</v>
      </c>
      <c r="Z685" s="6">
        <f t="shared" si="297"/>
        <v>0</v>
      </c>
      <c r="AA685" s="5">
        <f t="shared" si="307"/>
        <v>1.3621322968284184</v>
      </c>
      <c r="AB685" t="str">
        <f t="shared" si="315"/>
        <v>多</v>
      </c>
      <c r="AC685" s="6">
        <f t="shared" si="298"/>
        <v>-1.4645234102247717E-2</v>
      </c>
      <c r="AD685" s="5">
        <f t="shared" si="308"/>
        <v>5.7033852603302746</v>
      </c>
    </row>
    <row r="686" spans="1:30" x14ac:dyDescent="0.15">
      <c r="A686" s="1">
        <v>39388</v>
      </c>
      <c r="B686" s="2">
        <v>5472.93</v>
      </c>
      <c r="C686" s="3">
        <f t="shared" si="288"/>
        <v>-2.3602956524531371E-2</v>
      </c>
      <c r="D686" s="4" t="str">
        <f t="shared" si="299"/>
        <v>空</v>
      </c>
      <c r="E686" s="6">
        <f t="shared" si="289"/>
        <v>-2.3602956524531371E-2</v>
      </c>
      <c r="F686" s="5">
        <f t="shared" si="290"/>
        <v>2.77382154311766</v>
      </c>
      <c r="G686" t="str">
        <f t="shared" si="300"/>
        <v>空</v>
      </c>
      <c r="H686" s="6">
        <f t="shared" si="291"/>
        <v>0</v>
      </c>
      <c r="I686" s="5">
        <f t="shared" si="301"/>
        <v>1.1731416861145116</v>
      </c>
      <c r="J686" t="str">
        <f t="shared" si="309"/>
        <v>空</v>
      </c>
      <c r="K686" s="6">
        <f t="shared" si="292"/>
        <v>0</v>
      </c>
      <c r="L686" s="5">
        <f t="shared" si="302"/>
        <v>0.95603214111394341</v>
      </c>
      <c r="M686" t="str">
        <f t="shared" si="310"/>
        <v>空</v>
      </c>
      <c r="N686" s="6">
        <f t="shared" si="293"/>
        <v>0</v>
      </c>
      <c r="O686" s="5">
        <f t="shared" si="303"/>
        <v>0.98082617195347599</v>
      </c>
      <c r="P686" t="str">
        <f t="shared" si="311"/>
        <v>空</v>
      </c>
      <c r="Q686" s="6">
        <f t="shared" si="294"/>
        <v>0</v>
      </c>
      <c r="R686" s="5">
        <f t="shared" si="304"/>
        <v>0.94071168098427671</v>
      </c>
      <c r="S686" t="str">
        <f t="shared" si="312"/>
        <v>空</v>
      </c>
      <c r="T686" s="6">
        <f t="shared" si="295"/>
        <v>0</v>
      </c>
      <c r="U686" s="5">
        <f t="shared" si="305"/>
        <v>0.95585870102524484</v>
      </c>
      <c r="V686" t="str">
        <f t="shared" si="313"/>
        <v>空</v>
      </c>
      <c r="W686" s="6">
        <f t="shared" si="296"/>
        <v>0</v>
      </c>
      <c r="X686" s="5">
        <f t="shared" si="306"/>
        <v>1.1298480835909255</v>
      </c>
      <c r="Y686" t="str">
        <f t="shared" si="314"/>
        <v>空</v>
      </c>
      <c r="Z686" s="6">
        <f t="shared" si="297"/>
        <v>0</v>
      </c>
      <c r="AA686" s="5">
        <f t="shared" si="307"/>
        <v>1.3621322968284184</v>
      </c>
      <c r="AB686" t="str">
        <f t="shared" si="315"/>
        <v>多</v>
      </c>
      <c r="AC686" s="6">
        <f t="shared" si="298"/>
        <v>-2.3602956524531371E-2</v>
      </c>
      <c r="AD686" s="5">
        <f t="shared" si="308"/>
        <v>5.5687685059880465</v>
      </c>
    </row>
    <row r="687" spans="1:30" x14ac:dyDescent="0.15">
      <c r="A687" s="1">
        <v>39391</v>
      </c>
      <c r="B687" s="2">
        <v>5360.31</v>
      </c>
      <c r="C687" s="3">
        <f t="shared" si="288"/>
        <v>-2.0577643054086159E-2</v>
      </c>
      <c r="D687" s="4" t="str">
        <f t="shared" si="299"/>
        <v>空</v>
      </c>
      <c r="E687" s="6">
        <f t="shared" si="289"/>
        <v>0</v>
      </c>
      <c r="F687" s="5">
        <f t="shared" si="290"/>
        <v>2.77382154311766</v>
      </c>
      <c r="G687" t="str">
        <f t="shared" si="300"/>
        <v>多</v>
      </c>
      <c r="H687" s="6">
        <f t="shared" si="291"/>
        <v>0</v>
      </c>
      <c r="I687" s="5">
        <f t="shared" si="301"/>
        <v>1.1731416861145116</v>
      </c>
      <c r="J687" t="str">
        <f t="shared" si="309"/>
        <v>空</v>
      </c>
      <c r="K687" s="6">
        <f t="shared" si="292"/>
        <v>0</v>
      </c>
      <c r="L687" s="5">
        <f t="shared" si="302"/>
        <v>0.95603214111394341</v>
      </c>
      <c r="M687" t="str">
        <f t="shared" si="310"/>
        <v>空</v>
      </c>
      <c r="N687" s="6">
        <f t="shared" si="293"/>
        <v>0</v>
      </c>
      <c r="O687" s="5">
        <f t="shared" si="303"/>
        <v>0.98082617195347599</v>
      </c>
      <c r="P687" t="str">
        <f t="shared" si="311"/>
        <v>空</v>
      </c>
      <c r="Q687" s="6">
        <f t="shared" si="294"/>
        <v>0</v>
      </c>
      <c r="R687" s="5">
        <f t="shared" si="304"/>
        <v>0.94071168098427671</v>
      </c>
      <c r="S687" t="str">
        <f t="shared" si="312"/>
        <v>空</v>
      </c>
      <c r="T687" s="6">
        <f t="shared" si="295"/>
        <v>0</v>
      </c>
      <c r="U687" s="5">
        <f t="shared" si="305"/>
        <v>0.95585870102524484</v>
      </c>
      <c r="V687" t="str">
        <f t="shared" si="313"/>
        <v>空</v>
      </c>
      <c r="W687" s="6">
        <f t="shared" si="296"/>
        <v>0</v>
      </c>
      <c r="X687" s="5">
        <f t="shared" si="306"/>
        <v>1.1298480835909255</v>
      </c>
      <c r="Y687" t="str">
        <f t="shared" si="314"/>
        <v>空</v>
      </c>
      <c r="Z687" s="6">
        <f t="shared" si="297"/>
        <v>0</v>
      </c>
      <c r="AA687" s="5">
        <f t="shared" si="307"/>
        <v>1.3621322968284184</v>
      </c>
      <c r="AB687" t="str">
        <f t="shared" si="315"/>
        <v>多</v>
      </c>
      <c r="AC687" s="6">
        <f t="shared" si="298"/>
        <v>-2.0577643054086159E-2</v>
      </c>
      <c r="AD687" s="5">
        <f t="shared" si="308"/>
        <v>5.454176375420988</v>
      </c>
    </row>
    <row r="688" spans="1:30" x14ac:dyDescent="0.15">
      <c r="A688" s="1">
        <v>39392</v>
      </c>
      <c r="B688" s="2">
        <v>5317.55</v>
      </c>
      <c r="C688" s="3">
        <f t="shared" si="288"/>
        <v>-7.9771505752466165E-3</v>
      </c>
      <c r="D688" s="4" t="str">
        <f t="shared" si="299"/>
        <v>空</v>
      </c>
      <c r="E688" s="6">
        <f t="shared" si="289"/>
        <v>0</v>
      </c>
      <c r="F688" s="5">
        <f t="shared" si="290"/>
        <v>2.77382154311766</v>
      </c>
      <c r="G688" t="str">
        <f t="shared" si="300"/>
        <v>多</v>
      </c>
      <c r="H688" s="6">
        <f t="shared" si="291"/>
        <v>-7.9771505752466165E-3</v>
      </c>
      <c r="I688" s="5">
        <f t="shared" si="301"/>
        <v>1.1637833582382775</v>
      </c>
      <c r="J688" t="str">
        <f t="shared" si="309"/>
        <v>多</v>
      </c>
      <c r="K688" s="6">
        <f t="shared" si="292"/>
        <v>0</v>
      </c>
      <c r="L688" s="5">
        <f t="shared" si="302"/>
        <v>0.95603214111394341</v>
      </c>
      <c r="M688" t="str">
        <f t="shared" si="310"/>
        <v>空</v>
      </c>
      <c r="N688" s="6">
        <f t="shared" si="293"/>
        <v>0</v>
      </c>
      <c r="O688" s="5">
        <f t="shared" si="303"/>
        <v>0.98082617195347599</v>
      </c>
      <c r="P688" t="str">
        <f t="shared" si="311"/>
        <v>空</v>
      </c>
      <c r="Q688" s="6">
        <f t="shared" si="294"/>
        <v>0</v>
      </c>
      <c r="R688" s="5">
        <f t="shared" si="304"/>
        <v>0.94071168098427671</v>
      </c>
      <c r="S688" t="str">
        <f t="shared" si="312"/>
        <v>空</v>
      </c>
      <c r="T688" s="6">
        <f t="shared" si="295"/>
        <v>0</v>
      </c>
      <c r="U688" s="5">
        <f t="shared" si="305"/>
        <v>0.95585870102524484</v>
      </c>
      <c r="V688" t="str">
        <f t="shared" si="313"/>
        <v>空</v>
      </c>
      <c r="W688" s="6">
        <f t="shared" si="296"/>
        <v>0</v>
      </c>
      <c r="X688" s="5">
        <f t="shared" si="306"/>
        <v>1.1298480835909255</v>
      </c>
      <c r="Y688" t="str">
        <f t="shared" si="314"/>
        <v>空</v>
      </c>
      <c r="Z688" s="6">
        <f t="shared" si="297"/>
        <v>0</v>
      </c>
      <c r="AA688" s="5">
        <f t="shared" si="307"/>
        <v>1.3621322968284184</v>
      </c>
      <c r="AB688" t="str">
        <f t="shared" si="315"/>
        <v>多</v>
      </c>
      <c r="AC688" s="6">
        <f t="shared" si="298"/>
        <v>-7.9771505752466165E-3</v>
      </c>
      <c r="AD688" s="5">
        <f t="shared" si="308"/>
        <v>5.410667589210302</v>
      </c>
    </row>
    <row r="689" spans="1:30" x14ac:dyDescent="0.15">
      <c r="A689" s="1">
        <v>39393</v>
      </c>
      <c r="B689" s="2">
        <v>5350.63</v>
      </c>
      <c r="C689" s="3">
        <f t="shared" si="288"/>
        <v>6.2209100055476974E-3</v>
      </c>
      <c r="D689" s="4" t="str">
        <f t="shared" si="299"/>
        <v>空</v>
      </c>
      <c r="E689" s="6">
        <f t="shared" si="289"/>
        <v>0</v>
      </c>
      <c r="F689" s="5">
        <f t="shared" si="290"/>
        <v>2.77382154311766</v>
      </c>
      <c r="G689" t="str">
        <f t="shared" si="300"/>
        <v>多</v>
      </c>
      <c r="H689" s="6">
        <f t="shared" si="291"/>
        <v>6.2209100055476974E-3</v>
      </c>
      <c r="I689" s="5">
        <f t="shared" si="301"/>
        <v>1.1710231497758319</v>
      </c>
      <c r="J689" t="str">
        <f t="shared" si="309"/>
        <v>多</v>
      </c>
      <c r="K689" s="6">
        <f t="shared" si="292"/>
        <v>6.2209100055476974E-3</v>
      </c>
      <c r="L689" s="5">
        <f t="shared" si="302"/>
        <v>0.96197953102622435</v>
      </c>
      <c r="M689" t="str">
        <f t="shared" si="310"/>
        <v>空</v>
      </c>
      <c r="N689" s="6">
        <f t="shared" si="293"/>
        <v>0</v>
      </c>
      <c r="O689" s="5">
        <f t="shared" si="303"/>
        <v>0.98082617195347599</v>
      </c>
      <c r="P689" t="str">
        <f t="shared" si="311"/>
        <v>空</v>
      </c>
      <c r="Q689" s="6">
        <f t="shared" si="294"/>
        <v>0</v>
      </c>
      <c r="R689" s="5">
        <f t="shared" si="304"/>
        <v>0.94071168098427671</v>
      </c>
      <c r="S689" t="str">
        <f t="shared" si="312"/>
        <v>空</v>
      </c>
      <c r="T689" s="6">
        <f t="shared" si="295"/>
        <v>0</v>
      </c>
      <c r="U689" s="5">
        <f t="shared" si="305"/>
        <v>0.95585870102524484</v>
      </c>
      <c r="V689" t="str">
        <f t="shared" si="313"/>
        <v>空</v>
      </c>
      <c r="W689" s="6">
        <f t="shared" si="296"/>
        <v>0</v>
      </c>
      <c r="X689" s="5">
        <f t="shared" si="306"/>
        <v>1.1298480835909255</v>
      </c>
      <c r="Y689" t="str">
        <f t="shared" si="314"/>
        <v>空</v>
      </c>
      <c r="Z689" s="6">
        <f t="shared" si="297"/>
        <v>0</v>
      </c>
      <c r="AA689" s="5">
        <f t="shared" si="307"/>
        <v>1.3621322968284184</v>
      </c>
      <c r="AB689" t="str">
        <f t="shared" si="315"/>
        <v>多</v>
      </c>
      <c r="AC689" s="6">
        <f t="shared" si="298"/>
        <v>6.2209100055476974E-3</v>
      </c>
      <c r="AD689" s="5">
        <f t="shared" si="308"/>
        <v>5.4443268653527133</v>
      </c>
    </row>
    <row r="690" spans="1:30" x14ac:dyDescent="0.15">
      <c r="A690" s="1">
        <v>39394</v>
      </c>
      <c r="B690" s="2">
        <v>5093.67</v>
      </c>
      <c r="C690" s="3">
        <f t="shared" si="288"/>
        <v>-4.8024251349841007E-2</v>
      </c>
      <c r="D690" s="4" t="str">
        <f t="shared" si="299"/>
        <v>空</v>
      </c>
      <c r="E690" s="6">
        <f t="shared" si="289"/>
        <v>0</v>
      </c>
      <c r="F690" s="5">
        <f t="shared" si="290"/>
        <v>2.77382154311766</v>
      </c>
      <c r="G690" t="str">
        <f t="shared" si="300"/>
        <v>多</v>
      </c>
      <c r="H690" s="6">
        <f t="shared" si="291"/>
        <v>-4.8024251349841007E-2</v>
      </c>
      <c r="I690" s="5">
        <f t="shared" si="301"/>
        <v>1.1147856396945148</v>
      </c>
      <c r="J690" t="str">
        <f t="shared" si="309"/>
        <v>多</v>
      </c>
      <c r="K690" s="6">
        <f t="shared" si="292"/>
        <v>-4.8024251349841007E-2</v>
      </c>
      <c r="L690" s="5">
        <f t="shared" si="302"/>
        <v>0.9157811842348188</v>
      </c>
      <c r="M690" t="str">
        <f t="shared" si="310"/>
        <v>空</v>
      </c>
      <c r="N690" s="6">
        <f t="shared" si="293"/>
        <v>0</v>
      </c>
      <c r="O690" s="5">
        <f t="shared" si="303"/>
        <v>0.98082617195347599</v>
      </c>
      <c r="P690" t="str">
        <f t="shared" si="311"/>
        <v>空</v>
      </c>
      <c r="Q690" s="6">
        <f t="shared" si="294"/>
        <v>0</v>
      </c>
      <c r="R690" s="5">
        <f t="shared" si="304"/>
        <v>0.94071168098427671</v>
      </c>
      <c r="S690" t="str">
        <f t="shared" si="312"/>
        <v>空</v>
      </c>
      <c r="T690" s="6">
        <f t="shared" si="295"/>
        <v>0</v>
      </c>
      <c r="U690" s="5">
        <f t="shared" si="305"/>
        <v>0.95585870102524484</v>
      </c>
      <c r="V690" t="str">
        <f t="shared" si="313"/>
        <v>空</v>
      </c>
      <c r="W690" s="6">
        <f t="shared" si="296"/>
        <v>0</v>
      </c>
      <c r="X690" s="5">
        <f t="shared" si="306"/>
        <v>1.1298480835909255</v>
      </c>
      <c r="Y690" t="str">
        <f t="shared" si="314"/>
        <v>空</v>
      </c>
      <c r="Z690" s="6">
        <f t="shared" si="297"/>
        <v>0</v>
      </c>
      <c r="AA690" s="5">
        <f t="shared" si="307"/>
        <v>1.3621322968284184</v>
      </c>
      <c r="AB690" t="str">
        <f t="shared" si="315"/>
        <v>多</v>
      </c>
      <c r="AC690" s="6">
        <f t="shared" si="298"/>
        <v>-4.8024251349841007E-2</v>
      </c>
      <c r="AD690" s="5">
        <f t="shared" si="308"/>
        <v>5.1828671435403226</v>
      </c>
    </row>
    <row r="691" spans="1:30" x14ac:dyDescent="0.15">
      <c r="A691" s="1">
        <v>39395</v>
      </c>
      <c r="B691" s="2">
        <v>5040.5200000000004</v>
      </c>
      <c r="C691" s="3">
        <f t="shared" si="288"/>
        <v>-1.0434519707794077E-2</v>
      </c>
      <c r="D691" s="4" t="str">
        <f t="shared" si="299"/>
        <v>空</v>
      </c>
      <c r="E691" s="6">
        <f t="shared" si="289"/>
        <v>0</v>
      </c>
      <c r="F691" s="5">
        <f t="shared" si="290"/>
        <v>2.77382154311766</v>
      </c>
      <c r="G691" t="str">
        <f t="shared" si="300"/>
        <v>多</v>
      </c>
      <c r="H691" s="6">
        <f t="shared" si="291"/>
        <v>-1.0434519707794077E-2</v>
      </c>
      <c r="I691" s="5">
        <f t="shared" si="301"/>
        <v>1.1031533869671566</v>
      </c>
      <c r="J691" t="str">
        <f t="shared" si="309"/>
        <v>多</v>
      </c>
      <c r="K691" s="6">
        <f t="shared" si="292"/>
        <v>-1.0434519707794077E-2</v>
      </c>
      <c r="L691" s="5">
        <f t="shared" si="302"/>
        <v>0.90622544741989364</v>
      </c>
      <c r="M691" t="str">
        <f t="shared" si="310"/>
        <v>空</v>
      </c>
      <c r="N691" s="6">
        <f t="shared" si="293"/>
        <v>0</v>
      </c>
      <c r="O691" s="5">
        <f t="shared" si="303"/>
        <v>0.98082617195347599</v>
      </c>
      <c r="P691" t="str">
        <f t="shared" si="311"/>
        <v>空</v>
      </c>
      <c r="Q691" s="6">
        <f t="shared" si="294"/>
        <v>0</v>
      </c>
      <c r="R691" s="5">
        <f t="shared" si="304"/>
        <v>0.94071168098427671</v>
      </c>
      <c r="S691" t="str">
        <f t="shared" si="312"/>
        <v>空</v>
      </c>
      <c r="T691" s="6">
        <f t="shared" si="295"/>
        <v>0</v>
      </c>
      <c r="U691" s="5">
        <f t="shared" si="305"/>
        <v>0.95585870102524484</v>
      </c>
      <c r="V691" t="str">
        <f t="shared" si="313"/>
        <v>空</v>
      </c>
      <c r="W691" s="6">
        <f t="shared" si="296"/>
        <v>0</v>
      </c>
      <c r="X691" s="5">
        <f t="shared" si="306"/>
        <v>1.1298480835909255</v>
      </c>
      <c r="Y691" t="str">
        <f t="shared" si="314"/>
        <v>空</v>
      </c>
      <c r="Z691" s="6">
        <f t="shared" si="297"/>
        <v>0</v>
      </c>
      <c r="AA691" s="5">
        <f t="shared" si="307"/>
        <v>1.3621322968284184</v>
      </c>
      <c r="AB691" t="str">
        <f t="shared" si="315"/>
        <v>多</v>
      </c>
      <c r="AC691" s="6">
        <f t="shared" si="298"/>
        <v>-1.0434519707794077E-2</v>
      </c>
      <c r="AD691" s="5">
        <f t="shared" si="308"/>
        <v>5.1287864141881725</v>
      </c>
    </row>
    <row r="692" spans="1:30" x14ac:dyDescent="0.15">
      <c r="A692" s="1">
        <v>39398</v>
      </c>
      <c r="B692" s="2">
        <v>4978.25</v>
      </c>
      <c r="C692" s="3">
        <f t="shared" si="288"/>
        <v>-1.2353884123066705E-2</v>
      </c>
      <c r="D692" s="4" t="str">
        <f t="shared" si="299"/>
        <v>空</v>
      </c>
      <c r="E692" s="6">
        <f t="shared" si="289"/>
        <v>0</v>
      </c>
      <c r="F692" s="5">
        <f t="shared" si="290"/>
        <v>2.77382154311766</v>
      </c>
      <c r="G692" t="str">
        <f t="shared" si="300"/>
        <v>多</v>
      </c>
      <c r="H692" s="6">
        <f t="shared" si="291"/>
        <v>-1.2353884123066705E-2</v>
      </c>
      <c r="I692" s="5">
        <f t="shared" si="301"/>
        <v>1.0895251578545957</v>
      </c>
      <c r="J692" t="str">
        <f t="shared" si="309"/>
        <v>多</v>
      </c>
      <c r="K692" s="6">
        <f t="shared" si="292"/>
        <v>-1.2353884123066705E-2</v>
      </c>
      <c r="L692" s="5">
        <f t="shared" si="302"/>
        <v>0.89503004325309399</v>
      </c>
      <c r="M692" t="str">
        <f t="shared" si="310"/>
        <v>空</v>
      </c>
      <c r="N692" s="6">
        <f t="shared" si="293"/>
        <v>0</v>
      </c>
      <c r="O692" s="5">
        <f t="shared" si="303"/>
        <v>0.98082617195347599</v>
      </c>
      <c r="P692" t="str">
        <f t="shared" si="311"/>
        <v>空</v>
      </c>
      <c r="Q692" s="6">
        <f t="shared" si="294"/>
        <v>0</v>
      </c>
      <c r="R692" s="5">
        <f t="shared" si="304"/>
        <v>0.94071168098427671</v>
      </c>
      <c r="S692" t="str">
        <f t="shared" si="312"/>
        <v>空</v>
      </c>
      <c r="T692" s="6">
        <f t="shared" si="295"/>
        <v>0</v>
      </c>
      <c r="U692" s="5">
        <f t="shared" si="305"/>
        <v>0.95585870102524484</v>
      </c>
      <c r="V692" t="str">
        <f t="shared" si="313"/>
        <v>空</v>
      </c>
      <c r="W692" s="6">
        <f t="shared" si="296"/>
        <v>0</v>
      </c>
      <c r="X692" s="5">
        <f t="shared" si="306"/>
        <v>1.1298480835909255</v>
      </c>
      <c r="Y692" t="str">
        <f t="shared" si="314"/>
        <v>空</v>
      </c>
      <c r="Z692" s="6">
        <f t="shared" si="297"/>
        <v>0</v>
      </c>
      <c r="AA692" s="5">
        <f t="shared" si="307"/>
        <v>1.3621322968284184</v>
      </c>
      <c r="AB692" t="str">
        <f t="shared" si="315"/>
        <v>多</v>
      </c>
      <c r="AC692" s="6">
        <f t="shared" si="298"/>
        <v>-1.2353884123066705E-2</v>
      </c>
      <c r="AD692" s="5">
        <f t="shared" si="308"/>
        <v>5.0654259811353333</v>
      </c>
    </row>
    <row r="693" spans="1:30" x14ac:dyDescent="0.15">
      <c r="A693" s="1">
        <v>39399</v>
      </c>
      <c r="B693" s="2">
        <v>4939.24</v>
      </c>
      <c r="C693" s="3">
        <f t="shared" si="288"/>
        <v>-7.8360869783559162E-3</v>
      </c>
      <c r="D693" s="4" t="str">
        <f t="shared" si="299"/>
        <v>空</v>
      </c>
      <c r="E693" s="6">
        <f t="shared" si="289"/>
        <v>0</v>
      </c>
      <c r="F693" s="5">
        <f t="shared" si="290"/>
        <v>2.77382154311766</v>
      </c>
      <c r="G693" t="str">
        <f t="shared" si="300"/>
        <v>多</v>
      </c>
      <c r="H693" s="6">
        <f t="shared" si="291"/>
        <v>-7.8360869783559162E-3</v>
      </c>
      <c r="I693" s="5">
        <f t="shared" si="301"/>
        <v>1.08098754395254</v>
      </c>
      <c r="J693" t="str">
        <f t="shared" si="309"/>
        <v>多</v>
      </c>
      <c r="K693" s="6">
        <f t="shared" si="292"/>
        <v>-7.8360869783559162E-3</v>
      </c>
      <c r="L693" s="5">
        <f t="shared" si="302"/>
        <v>0.88801650998592108</v>
      </c>
      <c r="M693" t="str">
        <f t="shared" si="310"/>
        <v>空</v>
      </c>
      <c r="N693" s="6">
        <f t="shared" si="293"/>
        <v>0</v>
      </c>
      <c r="O693" s="5">
        <f t="shared" si="303"/>
        <v>0.98082617195347599</v>
      </c>
      <c r="P693" t="str">
        <f t="shared" si="311"/>
        <v>空</v>
      </c>
      <c r="Q693" s="6">
        <f t="shared" si="294"/>
        <v>0</v>
      </c>
      <c r="R693" s="5">
        <f t="shared" si="304"/>
        <v>0.94071168098427671</v>
      </c>
      <c r="S693" t="str">
        <f t="shared" si="312"/>
        <v>空</v>
      </c>
      <c r="T693" s="6">
        <f t="shared" si="295"/>
        <v>0</v>
      </c>
      <c r="U693" s="5">
        <f t="shared" si="305"/>
        <v>0.95585870102524484</v>
      </c>
      <c r="V693" t="str">
        <f t="shared" si="313"/>
        <v>空</v>
      </c>
      <c r="W693" s="6">
        <f t="shared" si="296"/>
        <v>0</v>
      </c>
      <c r="X693" s="5">
        <f t="shared" si="306"/>
        <v>1.1298480835909255</v>
      </c>
      <c r="Y693" t="str">
        <f t="shared" si="314"/>
        <v>空</v>
      </c>
      <c r="Z693" s="6">
        <f t="shared" si="297"/>
        <v>0</v>
      </c>
      <c r="AA693" s="5">
        <f t="shared" si="307"/>
        <v>1.3621322968284184</v>
      </c>
      <c r="AB693" t="str">
        <f t="shared" si="315"/>
        <v>多</v>
      </c>
      <c r="AC693" s="6">
        <f t="shared" si="298"/>
        <v>-7.8360869783559162E-3</v>
      </c>
      <c r="AD693" s="5">
        <f t="shared" si="308"/>
        <v>5.0257328625647331</v>
      </c>
    </row>
    <row r="694" spans="1:30" x14ac:dyDescent="0.15">
      <c r="A694" s="1">
        <v>39400</v>
      </c>
      <c r="B694" s="2">
        <v>5145.8900000000003</v>
      </c>
      <c r="C694" s="3">
        <f t="shared" si="288"/>
        <v>4.1838420485742933E-2</v>
      </c>
      <c r="D694" s="4" t="str">
        <f t="shared" si="299"/>
        <v>空</v>
      </c>
      <c r="E694" s="6">
        <f t="shared" si="289"/>
        <v>0</v>
      </c>
      <c r="F694" s="5">
        <f t="shared" si="290"/>
        <v>2.77382154311766</v>
      </c>
      <c r="G694" t="str">
        <f t="shared" si="300"/>
        <v>多</v>
      </c>
      <c r="H694" s="6">
        <f t="shared" si="291"/>
        <v>4.1838420485742933E-2</v>
      </c>
      <c r="I694" s="5">
        <f t="shared" si="301"/>
        <v>1.1262143553562769</v>
      </c>
      <c r="J694" t="str">
        <f t="shared" si="309"/>
        <v>多</v>
      </c>
      <c r="K694" s="6">
        <f t="shared" si="292"/>
        <v>4.1838420485742933E-2</v>
      </c>
      <c r="L694" s="5">
        <f t="shared" si="302"/>
        <v>0.92516971812899396</v>
      </c>
      <c r="M694" t="str">
        <f t="shared" si="310"/>
        <v>空</v>
      </c>
      <c r="N694" s="6">
        <f t="shared" si="293"/>
        <v>0</v>
      </c>
      <c r="O694" s="5">
        <f t="shared" si="303"/>
        <v>0.98082617195347599</v>
      </c>
      <c r="P694" t="str">
        <f t="shared" si="311"/>
        <v>空</v>
      </c>
      <c r="Q694" s="6">
        <f t="shared" si="294"/>
        <v>0</v>
      </c>
      <c r="R694" s="5">
        <f t="shared" si="304"/>
        <v>0.94071168098427671</v>
      </c>
      <c r="S694" t="str">
        <f t="shared" si="312"/>
        <v>空</v>
      </c>
      <c r="T694" s="6">
        <f t="shared" si="295"/>
        <v>0</v>
      </c>
      <c r="U694" s="5">
        <f t="shared" si="305"/>
        <v>0.95585870102524484</v>
      </c>
      <c r="V694" t="str">
        <f t="shared" si="313"/>
        <v>空</v>
      </c>
      <c r="W694" s="6">
        <f t="shared" si="296"/>
        <v>0</v>
      </c>
      <c r="X694" s="5">
        <f t="shared" si="306"/>
        <v>1.1298480835909255</v>
      </c>
      <c r="Y694" t="str">
        <f t="shared" si="314"/>
        <v>空</v>
      </c>
      <c r="Z694" s="6">
        <f t="shared" si="297"/>
        <v>0</v>
      </c>
      <c r="AA694" s="5">
        <f t="shared" si="307"/>
        <v>1.3621322968284184</v>
      </c>
      <c r="AB694" t="str">
        <f t="shared" si="315"/>
        <v>多</v>
      </c>
      <c r="AC694" s="6">
        <f t="shared" si="298"/>
        <v>4.1838420485742933E-2</v>
      </c>
      <c r="AD694" s="5">
        <f t="shared" si="308"/>
        <v>5.236001587317733</v>
      </c>
    </row>
    <row r="695" spans="1:30" x14ac:dyDescent="0.15">
      <c r="A695" s="1">
        <v>39401</v>
      </c>
      <c r="B695" s="2">
        <v>5081.1099999999997</v>
      </c>
      <c r="C695" s="3">
        <f t="shared" si="288"/>
        <v>-1.25886872824722E-2</v>
      </c>
      <c r="D695" s="4" t="str">
        <f t="shared" si="299"/>
        <v>空</v>
      </c>
      <c r="E695" s="6">
        <f t="shared" si="289"/>
        <v>0</v>
      </c>
      <c r="F695" s="5">
        <f t="shared" si="290"/>
        <v>2.77382154311766</v>
      </c>
      <c r="G695" t="str">
        <f t="shared" si="300"/>
        <v>多</v>
      </c>
      <c r="H695" s="6">
        <f t="shared" si="291"/>
        <v>-1.25886872824722E-2</v>
      </c>
      <c r="I695" s="5">
        <f t="shared" si="301"/>
        <v>1.1120367950236658</v>
      </c>
      <c r="J695" t="str">
        <f t="shared" si="309"/>
        <v>多</v>
      </c>
      <c r="K695" s="6">
        <f t="shared" si="292"/>
        <v>-1.25886872824722E-2</v>
      </c>
      <c r="L695" s="5">
        <f t="shared" si="302"/>
        <v>0.91352304586425515</v>
      </c>
      <c r="M695" t="str">
        <f t="shared" si="310"/>
        <v>空</v>
      </c>
      <c r="N695" s="6">
        <f t="shared" si="293"/>
        <v>0</v>
      </c>
      <c r="O695" s="5">
        <f t="shared" si="303"/>
        <v>0.98082617195347599</v>
      </c>
      <c r="P695" t="str">
        <f t="shared" si="311"/>
        <v>空</v>
      </c>
      <c r="Q695" s="6">
        <f t="shared" si="294"/>
        <v>0</v>
      </c>
      <c r="R695" s="5">
        <f t="shared" si="304"/>
        <v>0.94071168098427671</v>
      </c>
      <c r="S695" t="str">
        <f t="shared" si="312"/>
        <v>空</v>
      </c>
      <c r="T695" s="6">
        <f t="shared" si="295"/>
        <v>0</v>
      </c>
      <c r="U695" s="5">
        <f t="shared" si="305"/>
        <v>0.95585870102524484</v>
      </c>
      <c r="V695" t="str">
        <f t="shared" si="313"/>
        <v>空</v>
      </c>
      <c r="W695" s="6">
        <f t="shared" si="296"/>
        <v>0</v>
      </c>
      <c r="X695" s="5">
        <f t="shared" si="306"/>
        <v>1.1298480835909255</v>
      </c>
      <c r="Y695" t="str">
        <f t="shared" si="314"/>
        <v>空</v>
      </c>
      <c r="Z695" s="6">
        <f t="shared" si="297"/>
        <v>0</v>
      </c>
      <c r="AA695" s="5">
        <f t="shared" si="307"/>
        <v>1.3621322968284184</v>
      </c>
      <c r="AB695" t="str">
        <f t="shared" si="315"/>
        <v>多</v>
      </c>
      <c r="AC695" s="6">
        <f t="shared" si="298"/>
        <v>-1.25886872824722E-2</v>
      </c>
      <c r="AD695" s="5">
        <f t="shared" si="308"/>
        <v>5.1700872007244616</v>
      </c>
    </row>
    <row r="696" spans="1:30" x14ac:dyDescent="0.15">
      <c r="A696" s="1">
        <v>39402</v>
      </c>
      <c r="B696" s="2">
        <v>5007.66</v>
      </c>
      <c r="C696" s="3">
        <f t="shared" si="288"/>
        <v>-1.4455502833042311E-2</v>
      </c>
      <c r="D696" s="4" t="str">
        <f t="shared" si="299"/>
        <v>空</v>
      </c>
      <c r="E696" s="6">
        <f t="shared" si="289"/>
        <v>0</v>
      </c>
      <c r="F696" s="5">
        <f t="shared" si="290"/>
        <v>2.77382154311766</v>
      </c>
      <c r="G696" t="str">
        <f t="shared" si="300"/>
        <v>多</v>
      </c>
      <c r="H696" s="6">
        <f t="shared" si="291"/>
        <v>-1.4455502833042311E-2</v>
      </c>
      <c r="I696" s="5">
        <f t="shared" si="301"/>
        <v>1.0959617439827538</v>
      </c>
      <c r="J696" t="str">
        <f t="shared" si="309"/>
        <v>多</v>
      </c>
      <c r="K696" s="6">
        <f t="shared" si="292"/>
        <v>-1.4455502833042311E-2</v>
      </c>
      <c r="L696" s="5">
        <f t="shared" si="302"/>
        <v>0.90031761088671491</v>
      </c>
      <c r="M696" t="str">
        <f t="shared" si="310"/>
        <v>空</v>
      </c>
      <c r="N696" s="6">
        <f t="shared" si="293"/>
        <v>0</v>
      </c>
      <c r="O696" s="5">
        <f t="shared" si="303"/>
        <v>0.98082617195347599</v>
      </c>
      <c r="P696" t="str">
        <f t="shared" si="311"/>
        <v>空</v>
      </c>
      <c r="Q696" s="6">
        <f t="shared" si="294"/>
        <v>0</v>
      </c>
      <c r="R696" s="5">
        <f t="shared" si="304"/>
        <v>0.94071168098427671</v>
      </c>
      <c r="S696" t="str">
        <f t="shared" si="312"/>
        <v>空</v>
      </c>
      <c r="T696" s="6">
        <f t="shared" si="295"/>
        <v>0</v>
      </c>
      <c r="U696" s="5">
        <f t="shared" si="305"/>
        <v>0.95585870102524484</v>
      </c>
      <c r="V696" t="str">
        <f t="shared" si="313"/>
        <v>空</v>
      </c>
      <c r="W696" s="6">
        <f t="shared" si="296"/>
        <v>0</v>
      </c>
      <c r="X696" s="5">
        <f t="shared" si="306"/>
        <v>1.1298480835909255</v>
      </c>
      <c r="Y696" t="str">
        <f t="shared" si="314"/>
        <v>空</v>
      </c>
      <c r="Z696" s="6">
        <f t="shared" si="297"/>
        <v>0</v>
      </c>
      <c r="AA696" s="5">
        <f t="shared" si="307"/>
        <v>1.3621322968284184</v>
      </c>
      <c r="AB696" t="str">
        <f t="shared" si="315"/>
        <v>多</v>
      </c>
      <c r="AC696" s="6">
        <f t="shared" si="298"/>
        <v>-1.4455502833042311E-2</v>
      </c>
      <c r="AD696" s="5">
        <f t="shared" si="308"/>
        <v>5.0953509905473133</v>
      </c>
    </row>
    <row r="697" spans="1:30" x14ac:dyDescent="0.15">
      <c r="A697" s="1">
        <v>39405</v>
      </c>
      <c r="B697" s="2">
        <v>4994.42</v>
      </c>
      <c r="C697" s="3">
        <f t="shared" si="288"/>
        <v>-2.6439494694128207E-3</v>
      </c>
      <c r="D697" s="4" t="str">
        <f t="shared" si="299"/>
        <v>空</v>
      </c>
      <c r="E697" s="6">
        <f t="shared" si="289"/>
        <v>0</v>
      </c>
      <c r="F697" s="5">
        <f t="shared" si="290"/>
        <v>2.77382154311766</v>
      </c>
      <c r="G697" t="str">
        <f t="shared" si="300"/>
        <v>多</v>
      </c>
      <c r="H697" s="6">
        <f t="shared" si="291"/>
        <v>-2.6439494694128207E-3</v>
      </c>
      <c r="I697" s="5">
        <f t="shared" si="301"/>
        <v>1.0930640765112538</v>
      </c>
      <c r="J697" t="str">
        <f t="shared" si="309"/>
        <v>多</v>
      </c>
      <c r="K697" s="6">
        <f t="shared" si="292"/>
        <v>-2.6439494694128207E-3</v>
      </c>
      <c r="L697" s="5">
        <f t="shared" si="302"/>
        <v>0.89793721661710801</v>
      </c>
      <c r="M697" t="str">
        <f t="shared" si="310"/>
        <v>空</v>
      </c>
      <c r="N697" s="6">
        <f t="shared" si="293"/>
        <v>0</v>
      </c>
      <c r="O697" s="5">
        <f t="shared" si="303"/>
        <v>0.98082617195347599</v>
      </c>
      <c r="P697" t="str">
        <f t="shared" si="311"/>
        <v>空</v>
      </c>
      <c r="Q697" s="6">
        <f t="shared" si="294"/>
        <v>0</v>
      </c>
      <c r="R697" s="5">
        <f t="shared" si="304"/>
        <v>0.94071168098427671</v>
      </c>
      <c r="S697" t="str">
        <f t="shared" si="312"/>
        <v>空</v>
      </c>
      <c r="T697" s="6">
        <f t="shared" si="295"/>
        <v>0</v>
      </c>
      <c r="U697" s="5">
        <f t="shared" si="305"/>
        <v>0.95585870102524484</v>
      </c>
      <c r="V697" t="str">
        <f t="shared" si="313"/>
        <v>空</v>
      </c>
      <c r="W697" s="6">
        <f t="shared" si="296"/>
        <v>0</v>
      </c>
      <c r="X697" s="5">
        <f t="shared" si="306"/>
        <v>1.1298480835909255</v>
      </c>
      <c r="Y697" t="str">
        <f t="shared" si="314"/>
        <v>空</v>
      </c>
      <c r="Z697" s="6">
        <f t="shared" si="297"/>
        <v>0</v>
      </c>
      <c r="AA697" s="5">
        <f t="shared" si="307"/>
        <v>1.3621322968284184</v>
      </c>
      <c r="AB697" t="str">
        <f t="shared" si="315"/>
        <v>多</v>
      </c>
      <c r="AC697" s="6">
        <f t="shared" si="298"/>
        <v>-2.6439494694128207E-3</v>
      </c>
      <c r="AD697" s="5">
        <f t="shared" si="308"/>
        <v>5.0818791399993835</v>
      </c>
    </row>
    <row r="698" spans="1:30" x14ac:dyDescent="0.15">
      <c r="A698" s="1">
        <v>39406</v>
      </c>
      <c r="B698" s="2">
        <v>5069.38</v>
      </c>
      <c r="C698" s="3">
        <f t="shared" si="288"/>
        <v>1.5008749764737539E-2</v>
      </c>
      <c r="D698" s="4" t="str">
        <f t="shared" si="299"/>
        <v>空</v>
      </c>
      <c r="E698" s="6">
        <f t="shared" si="289"/>
        <v>0</v>
      </c>
      <c r="F698" s="5">
        <f t="shared" si="290"/>
        <v>2.77382154311766</v>
      </c>
      <c r="G698" t="str">
        <f t="shared" si="300"/>
        <v>多</v>
      </c>
      <c r="H698" s="6">
        <f t="shared" si="291"/>
        <v>1.5008749764737539E-2</v>
      </c>
      <c r="I698" s="5">
        <f t="shared" si="301"/>
        <v>1.1094696017124352</v>
      </c>
      <c r="J698" t="str">
        <f t="shared" si="309"/>
        <v>多</v>
      </c>
      <c r="K698" s="6">
        <f t="shared" si="292"/>
        <v>1.5008749764737539E-2</v>
      </c>
      <c r="L698" s="5">
        <f t="shared" si="302"/>
        <v>0.91141413160575913</v>
      </c>
      <c r="M698" t="str">
        <f t="shared" si="310"/>
        <v>空</v>
      </c>
      <c r="N698" s="6">
        <f t="shared" si="293"/>
        <v>0</v>
      </c>
      <c r="O698" s="5">
        <f t="shared" si="303"/>
        <v>0.98082617195347599</v>
      </c>
      <c r="P698" t="str">
        <f t="shared" si="311"/>
        <v>空</v>
      </c>
      <c r="Q698" s="6">
        <f t="shared" si="294"/>
        <v>0</v>
      </c>
      <c r="R698" s="5">
        <f t="shared" si="304"/>
        <v>0.94071168098427671</v>
      </c>
      <c r="S698" t="str">
        <f t="shared" si="312"/>
        <v>空</v>
      </c>
      <c r="T698" s="6">
        <f t="shared" si="295"/>
        <v>0</v>
      </c>
      <c r="U698" s="5">
        <f t="shared" si="305"/>
        <v>0.95585870102524484</v>
      </c>
      <c r="V698" t="str">
        <f t="shared" si="313"/>
        <v>空</v>
      </c>
      <c r="W698" s="6">
        <f t="shared" si="296"/>
        <v>0</v>
      </c>
      <c r="X698" s="5">
        <f t="shared" si="306"/>
        <v>1.1298480835909255</v>
      </c>
      <c r="Y698" t="str">
        <f t="shared" si="314"/>
        <v>空</v>
      </c>
      <c r="Z698" s="6">
        <f t="shared" si="297"/>
        <v>0</v>
      </c>
      <c r="AA698" s="5">
        <f t="shared" si="307"/>
        <v>1.3621322968284184</v>
      </c>
      <c r="AB698" t="str">
        <f t="shared" si="315"/>
        <v>多</v>
      </c>
      <c r="AC698" s="6">
        <f t="shared" si="298"/>
        <v>1.5008749764737539E-2</v>
      </c>
      <c r="AD698" s="5">
        <f t="shared" si="308"/>
        <v>5.1581517923462741</v>
      </c>
    </row>
    <row r="699" spans="1:30" x14ac:dyDescent="0.15">
      <c r="A699" s="1">
        <v>39407</v>
      </c>
      <c r="B699" s="2">
        <v>4997.62</v>
      </c>
      <c r="C699" s="3">
        <f t="shared" si="288"/>
        <v>-1.4155577210625436E-2</v>
      </c>
      <c r="D699" s="4" t="str">
        <f t="shared" si="299"/>
        <v>空</v>
      </c>
      <c r="E699" s="6">
        <f t="shared" si="289"/>
        <v>0</v>
      </c>
      <c r="F699" s="5">
        <f t="shared" si="290"/>
        <v>2.77382154311766</v>
      </c>
      <c r="G699" t="str">
        <f t="shared" si="300"/>
        <v>多</v>
      </c>
      <c r="H699" s="6">
        <f t="shared" si="291"/>
        <v>-1.4155577210625436E-2</v>
      </c>
      <c r="I699" s="5">
        <f t="shared" si="301"/>
        <v>1.0937644191025531</v>
      </c>
      <c r="J699" t="str">
        <f t="shared" si="309"/>
        <v>多</v>
      </c>
      <c r="K699" s="6">
        <f t="shared" si="292"/>
        <v>-1.4155577210625436E-2</v>
      </c>
      <c r="L699" s="5">
        <f t="shared" si="302"/>
        <v>0.89851253849495871</v>
      </c>
      <c r="M699" t="str">
        <f t="shared" si="310"/>
        <v>空</v>
      </c>
      <c r="N699" s="6">
        <f t="shared" si="293"/>
        <v>0</v>
      </c>
      <c r="O699" s="5">
        <f t="shared" si="303"/>
        <v>0.98082617195347599</v>
      </c>
      <c r="P699" t="str">
        <f t="shared" si="311"/>
        <v>空</v>
      </c>
      <c r="Q699" s="6">
        <f t="shared" si="294"/>
        <v>0</v>
      </c>
      <c r="R699" s="5">
        <f t="shared" si="304"/>
        <v>0.94071168098427671</v>
      </c>
      <c r="S699" t="str">
        <f t="shared" si="312"/>
        <v>空</v>
      </c>
      <c r="T699" s="6">
        <f t="shared" si="295"/>
        <v>0</v>
      </c>
      <c r="U699" s="5">
        <f t="shared" si="305"/>
        <v>0.95585870102524484</v>
      </c>
      <c r="V699" t="str">
        <f t="shared" si="313"/>
        <v>空</v>
      </c>
      <c r="W699" s="6">
        <f t="shared" si="296"/>
        <v>0</v>
      </c>
      <c r="X699" s="5">
        <f t="shared" si="306"/>
        <v>1.1298480835909255</v>
      </c>
      <c r="Y699" t="str">
        <f t="shared" si="314"/>
        <v>空</v>
      </c>
      <c r="Z699" s="6">
        <f t="shared" si="297"/>
        <v>0</v>
      </c>
      <c r="AA699" s="5">
        <f t="shared" si="307"/>
        <v>1.3621322968284184</v>
      </c>
      <c r="AB699" t="str">
        <f t="shared" si="315"/>
        <v>多</v>
      </c>
      <c r="AC699" s="6">
        <f t="shared" si="298"/>
        <v>-1.4155577210625436E-2</v>
      </c>
      <c r="AD699" s="5">
        <f t="shared" si="308"/>
        <v>5.0851351763855908</v>
      </c>
    </row>
    <row r="700" spans="1:30" x14ac:dyDescent="0.15">
      <c r="A700" s="1">
        <v>39408</v>
      </c>
      <c r="B700" s="2">
        <v>4772.62</v>
      </c>
      <c r="C700" s="3">
        <f t="shared" si="288"/>
        <v>-4.5021430200775536E-2</v>
      </c>
      <c r="D700" s="4" t="str">
        <f t="shared" si="299"/>
        <v>空</v>
      </c>
      <c r="E700" s="6">
        <f t="shared" si="289"/>
        <v>0</v>
      </c>
      <c r="F700" s="5">
        <f t="shared" si="290"/>
        <v>2.77382154311766</v>
      </c>
      <c r="G700" t="str">
        <f t="shared" si="300"/>
        <v>多</v>
      </c>
      <c r="H700" s="6">
        <f t="shared" si="291"/>
        <v>-4.5021430200775536E-2</v>
      </c>
      <c r="I700" s="5">
        <f t="shared" si="301"/>
        <v>1.0445215806518358</v>
      </c>
      <c r="J700" t="str">
        <f t="shared" si="309"/>
        <v>多</v>
      </c>
      <c r="K700" s="6">
        <f t="shared" si="292"/>
        <v>-4.5021430200775536E-2</v>
      </c>
      <c r="L700" s="5">
        <f t="shared" si="302"/>
        <v>0.85806021895858631</v>
      </c>
      <c r="M700" t="str">
        <f t="shared" si="310"/>
        <v>空</v>
      </c>
      <c r="N700" s="6">
        <f t="shared" si="293"/>
        <v>0</v>
      </c>
      <c r="O700" s="5">
        <f t="shared" si="303"/>
        <v>0.98082617195347599</v>
      </c>
      <c r="P700" t="str">
        <f t="shared" si="311"/>
        <v>空</v>
      </c>
      <c r="Q700" s="6">
        <f t="shared" si="294"/>
        <v>0</v>
      </c>
      <c r="R700" s="5">
        <f t="shared" si="304"/>
        <v>0.94071168098427671</v>
      </c>
      <c r="S700" t="str">
        <f t="shared" si="312"/>
        <v>空</v>
      </c>
      <c r="T700" s="6">
        <f t="shared" si="295"/>
        <v>0</v>
      </c>
      <c r="U700" s="5">
        <f t="shared" si="305"/>
        <v>0.95585870102524484</v>
      </c>
      <c r="V700" t="str">
        <f t="shared" si="313"/>
        <v>空</v>
      </c>
      <c r="W700" s="6">
        <f t="shared" si="296"/>
        <v>0</v>
      </c>
      <c r="X700" s="5">
        <f t="shared" si="306"/>
        <v>1.1298480835909255</v>
      </c>
      <c r="Y700" t="str">
        <f t="shared" si="314"/>
        <v>空</v>
      </c>
      <c r="Z700" s="6">
        <f t="shared" si="297"/>
        <v>0</v>
      </c>
      <c r="AA700" s="5">
        <f t="shared" si="307"/>
        <v>1.3621322968284184</v>
      </c>
      <c r="AB700" t="str">
        <f t="shared" si="315"/>
        <v>多</v>
      </c>
      <c r="AC700" s="6">
        <f t="shared" si="298"/>
        <v>-4.5021430200775536E-2</v>
      </c>
      <c r="AD700" s="5">
        <f t="shared" si="308"/>
        <v>4.8561951179804383</v>
      </c>
    </row>
    <row r="701" spans="1:30" x14ac:dyDescent="0.15">
      <c r="A701" s="1">
        <v>39409</v>
      </c>
      <c r="B701" s="2">
        <v>4856.16</v>
      </c>
      <c r="C701" s="3">
        <f t="shared" si="288"/>
        <v>1.750401247113742E-2</v>
      </c>
      <c r="D701" s="4" t="str">
        <f t="shared" si="299"/>
        <v>空</v>
      </c>
      <c r="E701" s="6">
        <f t="shared" si="289"/>
        <v>0</v>
      </c>
      <c r="F701" s="5">
        <f t="shared" si="290"/>
        <v>2.77382154311766</v>
      </c>
      <c r="G701" t="str">
        <f t="shared" si="300"/>
        <v>多</v>
      </c>
      <c r="H701" s="6">
        <f t="shared" si="291"/>
        <v>1.750401247113742E-2</v>
      </c>
      <c r="I701" s="5">
        <f t="shared" si="301"/>
        <v>1.0628048994259376</v>
      </c>
      <c r="J701" t="str">
        <f t="shared" si="309"/>
        <v>多</v>
      </c>
      <c r="K701" s="6">
        <f t="shared" si="292"/>
        <v>1.750401247113742E-2</v>
      </c>
      <c r="L701" s="5">
        <f t="shared" si="302"/>
        <v>0.87307971573222432</v>
      </c>
      <c r="M701" t="str">
        <f t="shared" si="310"/>
        <v>空</v>
      </c>
      <c r="N701" s="6">
        <f t="shared" si="293"/>
        <v>0</v>
      </c>
      <c r="O701" s="5">
        <f t="shared" si="303"/>
        <v>0.98082617195347599</v>
      </c>
      <c r="P701" t="str">
        <f t="shared" si="311"/>
        <v>空</v>
      </c>
      <c r="Q701" s="6">
        <f t="shared" si="294"/>
        <v>0</v>
      </c>
      <c r="R701" s="5">
        <f t="shared" si="304"/>
        <v>0.94071168098427671</v>
      </c>
      <c r="S701" t="str">
        <f t="shared" si="312"/>
        <v>空</v>
      </c>
      <c r="T701" s="6">
        <f t="shared" si="295"/>
        <v>0</v>
      </c>
      <c r="U701" s="5">
        <f t="shared" si="305"/>
        <v>0.95585870102524484</v>
      </c>
      <c r="V701" t="str">
        <f t="shared" si="313"/>
        <v>空</v>
      </c>
      <c r="W701" s="6">
        <f t="shared" si="296"/>
        <v>0</v>
      </c>
      <c r="X701" s="5">
        <f t="shared" si="306"/>
        <v>1.1298480835909255</v>
      </c>
      <c r="Y701" t="str">
        <f t="shared" si="314"/>
        <v>空</v>
      </c>
      <c r="Z701" s="6">
        <f t="shared" si="297"/>
        <v>0</v>
      </c>
      <c r="AA701" s="5">
        <f t="shared" si="307"/>
        <v>1.3621322968284184</v>
      </c>
      <c r="AB701" t="str">
        <f t="shared" si="315"/>
        <v>多</v>
      </c>
      <c r="AC701" s="6">
        <f t="shared" si="298"/>
        <v>1.750401247113742E-2</v>
      </c>
      <c r="AD701" s="5">
        <f t="shared" si="308"/>
        <v>4.941198017887845</v>
      </c>
    </row>
    <row r="702" spans="1:30" x14ac:dyDescent="0.15">
      <c r="A702" s="1">
        <v>39412</v>
      </c>
      <c r="B702" s="2">
        <v>4800.08</v>
      </c>
      <c r="C702" s="3">
        <f t="shared" si="288"/>
        <v>-1.1548219169055352E-2</v>
      </c>
      <c r="D702" s="4" t="str">
        <f t="shared" si="299"/>
        <v>空</v>
      </c>
      <c r="E702" s="6">
        <f t="shared" si="289"/>
        <v>0</v>
      </c>
      <c r="F702" s="5">
        <f t="shared" si="290"/>
        <v>2.77382154311766</v>
      </c>
      <c r="G702" t="str">
        <f t="shared" si="300"/>
        <v>多</v>
      </c>
      <c r="H702" s="6">
        <f t="shared" si="291"/>
        <v>-1.1548219169055352E-2</v>
      </c>
      <c r="I702" s="5">
        <f t="shared" si="301"/>
        <v>1.050531395513421</v>
      </c>
      <c r="J702" t="str">
        <f t="shared" si="309"/>
        <v>多</v>
      </c>
      <c r="K702" s="6">
        <f t="shared" si="292"/>
        <v>-1.1548219169055352E-2</v>
      </c>
      <c r="L702" s="5">
        <f t="shared" si="302"/>
        <v>0.86299719982289202</v>
      </c>
      <c r="M702" t="str">
        <f t="shared" si="310"/>
        <v>空</v>
      </c>
      <c r="N702" s="6">
        <f t="shared" si="293"/>
        <v>0</v>
      </c>
      <c r="O702" s="5">
        <f t="shared" si="303"/>
        <v>0.98082617195347599</v>
      </c>
      <c r="P702" t="str">
        <f t="shared" si="311"/>
        <v>空</v>
      </c>
      <c r="Q702" s="6">
        <f t="shared" si="294"/>
        <v>0</v>
      </c>
      <c r="R702" s="5">
        <f t="shared" si="304"/>
        <v>0.94071168098427671</v>
      </c>
      <c r="S702" t="str">
        <f t="shared" si="312"/>
        <v>空</v>
      </c>
      <c r="T702" s="6">
        <f t="shared" si="295"/>
        <v>0</v>
      </c>
      <c r="U702" s="5">
        <f t="shared" si="305"/>
        <v>0.95585870102524484</v>
      </c>
      <c r="V702" t="str">
        <f t="shared" si="313"/>
        <v>空</v>
      </c>
      <c r="W702" s="6">
        <f t="shared" si="296"/>
        <v>0</v>
      </c>
      <c r="X702" s="5">
        <f t="shared" si="306"/>
        <v>1.1298480835909255</v>
      </c>
      <c r="Y702" t="str">
        <f t="shared" si="314"/>
        <v>空</v>
      </c>
      <c r="Z702" s="6">
        <f t="shared" si="297"/>
        <v>0</v>
      </c>
      <c r="AA702" s="5">
        <f t="shared" si="307"/>
        <v>1.3621322968284184</v>
      </c>
      <c r="AB702" t="str">
        <f t="shared" si="315"/>
        <v>多</v>
      </c>
      <c r="AC702" s="6">
        <f t="shared" si="298"/>
        <v>-1.1548219169055352E-2</v>
      </c>
      <c r="AD702" s="5">
        <f t="shared" si="308"/>
        <v>4.8841359802195745</v>
      </c>
    </row>
    <row r="703" spans="1:30" x14ac:dyDescent="0.15">
      <c r="A703" s="1">
        <v>39413</v>
      </c>
      <c r="B703" s="2">
        <v>4711.1499999999996</v>
      </c>
      <c r="C703" s="3">
        <f t="shared" si="288"/>
        <v>-1.8526774553757508E-2</v>
      </c>
      <c r="D703" s="4" t="str">
        <f t="shared" si="299"/>
        <v>空</v>
      </c>
      <c r="E703" s="6">
        <f t="shared" si="289"/>
        <v>0</v>
      </c>
      <c r="F703" s="5">
        <f t="shared" si="290"/>
        <v>2.77382154311766</v>
      </c>
      <c r="G703" t="str">
        <f t="shared" si="300"/>
        <v>多</v>
      </c>
      <c r="H703" s="6">
        <f t="shared" si="291"/>
        <v>-1.8526774553757508E-2</v>
      </c>
      <c r="I703" s="5">
        <f t="shared" si="301"/>
        <v>1.0310684371870995</v>
      </c>
      <c r="J703" t="str">
        <f t="shared" si="309"/>
        <v>多</v>
      </c>
      <c r="K703" s="6">
        <f t="shared" si="292"/>
        <v>-1.8526774553757508E-2</v>
      </c>
      <c r="L703" s="5">
        <f t="shared" si="302"/>
        <v>0.8470086452612493</v>
      </c>
      <c r="M703" t="str">
        <f t="shared" si="310"/>
        <v>空</v>
      </c>
      <c r="N703" s="6">
        <f t="shared" si="293"/>
        <v>0</v>
      </c>
      <c r="O703" s="5">
        <f t="shared" si="303"/>
        <v>0.98082617195347599</v>
      </c>
      <c r="P703" t="str">
        <f t="shared" si="311"/>
        <v>空</v>
      </c>
      <c r="Q703" s="6">
        <f t="shared" si="294"/>
        <v>0</v>
      </c>
      <c r="R703" s="5">
        <f t="shared" si="304"/>
        <v>0.94071168098427671</v>
      </c>
      <c r="S703" t="str">
        <f t="shared" si="312"/>
        <v>空</v>
      </c>
      <c r="T703" s="6">
        <f t="shared" si="295"/>
        <v>0</v>
      </c>
      <c r="U703" s="5">
        <f t="shared" si="305"/>
        <v>0.95585870102524484</v>
      </c>
      <c r="V703" t="str">
        <f t="shared" si="313"/>
        <v>空</v>
      </c>
      <c r="W703" s="6">
        <f t="shared" si="296"/>
        <v>0</v>
      </c>
      <c r="X703" s="5">
        <f t="shared" si="306"/>
        <v>1.1298480835909255</v>
      </c>
      <c r="Y703" t="str">
        <f t="shared" si="314"/>
        <v>空</v>
      </c>
      <c r="Z703" s="6">
        <f t="shared" si="297"/>
        <v>0</v>
      </c>
      <c r="AA703" s="5">
        <f t="shared" si="307"/>
        <v>1.3621322968284184</v>
      </c>
      <c r="AB703" t="str">
        <f t="shared" si="315"/>
        <v>多</v>
      </c>
      <c r="AC703" s="6">
        <f t="shared" si="298"/>
        <v>-1.8526774553757508E-2</v>
      </c>
      <c r="AD703" s="5">
        <f t="shared" si="308"/>
        <v>4.7936486940241512</v>
      </c>
    </row>
    <row r="704" spans="1:30" x14ac:dyDescent="0.15">
      <c r="A704" s="1">
        <v>39414</v>
      </c>
      <c r="B704" s="2">
        <v>4648.75</v>
      </c>
      <c r="C704" s="3">
        <f t="shared" si="288"/>
        <v>-1.3245173683707701E-2</v>
      </c>
      <c r="D704" s="4" t="str">
        <f t="shared" si="299"/>
        <v>空</v>
      </c>
      <c r="E704" s="6">
        <f t="shared" si="289"/>
        <v>0</v>
      </c>
      <c r="F704" s="5">
        <f t="shared" si="290"/>
        <v>2.77382154311766</v>
      </c>
      <c r="G704" t="str">
        <f t="shared" si="300"/>
        <v>多</v>
      </c>
      <c r="H704" s="6">
        <f t="shared" si="291"/>
        <v>-1.3245173683707701E-2</v>
      </c>
      <c r="I704" s="5">
        <f t="shared" si="301"/>
        <v>1.0174117566567673</v>
      </c>
      <c r="J704" t="str">
        <f t="shared" si="309"/>
        <v>多</v>
      </c>
      <c r="K704" s="6">
        <f t="shared" si="292"/>
        <v>-1.3245173683707701E-2</v>
      </c>
      <c r="L704" s="5">
        <f t="shared" si="302"/>
        <v>0.83578986864316207</v>
      </c>
      <c r="M704" t="str">
        <f t="shared" si="310"/>
        <v>空</v>
      </c>
      <c r="N704" s="6">
        <f t="shared" si="293"/>
        <v>0</v>
      </c>
      <c r="O704" s="5">
        <f t="shared" si="303"/>
        <v>0.98082617195347599</v>
      </c>
      <c r="P704" t="str">
        <f t="shared" si="311"/>
        <v>空</v>
      </c>
      <c r="Q704" s="6">
        <f t="shared" si="294"/>
        <v>0</v>
      </c>
      <c r="R704" s="5">
        <f t="shared" si="304"/>
        <v>0.94071168098427671</v>
      </c>
      <c r="S704" t="str">
        <f t="shared" si="312"/>
        <v>空</v>
      </c>
      <c r="T704" s="6">
        <f t="shared" si="295"/>
        <v>0</v>
      </c>
      <c r="U704" s="5">
        <f t="shared" si="305"/>
        <v>0.95585870102524484</v>
      </c>
      <c r="V704" t="str">
        <f t="shared" si="313"/>
        <v>空</v>
      </c>
      <c r="W704" s="6">
        <f t="shared" si="296"/>
        <v>0</v>
      </c>
      <c r="X704" s="5">
        <f t="shared" si="306"/>
        <v>1.1298480835909255</v>
      </c>
      <c r="Y704" t="str">
        <f t="shared" si="314"/>
        <v>空</v>
      </c>
      <c r="Z704" s="6">
        <f t="shared" si="297"/>
        <v>0</v>
      </c>
      <c r="AA704" s="5">
        <f t="shared" si="307"/>
        <v>1.3621322968284184</v>
      </c>
      <c r="AB704" t="str">
        <f t="shared" si="315"/>
        <v>多</v>
      </c>
      <c r="AC704" s="6">
        <f t="shared" si="298"/>
        <v>-1.3245173683707701E-2</v>
      </c>
      <c r="AD704" s="5">
        <f t="shared" si="308"/>
        <v>4.7301559844931225</v>
      </c>
    </row>
    <row r="705" spans="1:30" x14ac:dyDescent="0.15">
      <c r="A705" s="1">
        <v>39415</v>
      </c>
      <c r="B705" s="2">
        <v>4842.07</v>
      </c>
      <c r="C705" s="3">
        <f t="shared" si="288"/>
        <v>4.1585372411938604E-2</v>
      </c>
      <c r="D705" s="4" t="str">
        <f t="shared" si="299"/>
        <v>空</v>
      </c>
      <c r="E705" s="6">
        <f t="shared" si="289"/>
        <v>0</v>
      </c>
      <c r="F705" s="5">
        <f t="shared" si="290"/>
        <v>2.77382154311766</v>
      </c>
      <c r="G705" t="str">
        <f t="shared" si="300"/>
        <v>多</v>
      </c>
      <c r="H705" s="6">
        <f t="shared" si="291"/>
        <v>4.1585372411938604E-2</v>
      </c>
      <c r="I705" s="5">
        <f t="shared" si="301"/>
        <v>1.0597212034536236</v>
      </c>
      <c r="J705" t="str">
        <f t="shared" si="309"/>
        <v>多</v>
      </c>
      <c r="K705" s="6">
        <f t="shared" si="292"/>
        <v>4.1585372411938604E-2</v>
      </c>
      <c r="L705" s="5">
        <f t="shared" si="302"/>
        <v>0.87054650158881319</v>
      </c>
      <c r="M705" t="str">
        <f t="shared" si="310"/>
        <v>空</v>
      </c>
      <c r="N705" s="6">
        <f t="shared" si="293"/>
        <v>0</v>
      </c>
      <c r="O705" s="5">
        <f t="shared" si="303"/>
        <v>0.98082617195347599</v>
      </c>
      <c r="P705" t="str">
        <f t="shared" si="311"/>
        <v>空</v>
      </c>
      <c r="Q705" s="6">
        <f t="shared" si="294"/>
        <v>0</v>
      </c>
      <c r="R705" s="5">
        <f t="shared" si="304"/>
        <v>0.94071168098427671</v>
      </c>
      <c r="S705" t="str">
        <f t="shared" si="312"/>
        <v>空</v>
      </c>
      <c r="T705" s="6">
        <f t="shared" si="295"/>
        <v>0</v>
      </c>
      <c r="U705" s="5">
        <f t="shared" si="305"/>
        <v>0.95585870102524484</v>
      </c>
      <c r="V705" t="str">
        <f t="shared" si="313"/>
        <v>空</v>
      </c>
      <c r="W705" s="6">
        <f t="shared" si="296"/>
        <v>0</v>
      </c>
      <c r="X705" s="5">
        <f t="shared" si="306"/>
        <v>1.1298480835909255</v>
      </c>
      <c r="Y705" t="str">
        <f t="shared" si="314"/>
        <v>空</v>
      </c>
      <c r="Z705" s="6">
        <f t="shared" si="297"/>
        <v>0</v>
      </c>
      <c r="AA705" s="5">
        <f t="shared" si="307"/>
        <v>1.3621322968284184</v>
      </c>
      <c r="AB705" t="str">
        <f t="shared" si="315"/>
        <v>多</v>
      </c>
      <c r="AC705" s="6">
        <f t="shared" si="298"/>
        <v>4.1585372411938604E-2</v>
      </c>
      <c r="AD705" s="5">
        <f t="shared" si="308"/>
        <v>4.926861282674829</v>
      </c>
    </row>
    <row r="706" spans="1:30" x14ac:dyDescent="0.15">
      <c r="A706" s="1">
        <v>39416</v>
      </c>
      <c r="B706" s="2">
        <v>4737.41</v>
      </c>
      <c r="C706" s="3">
        <f t="shared" si="288"/>
        <v>-2.1614722628958249E-2</v>
      </c>
      <c r="D706" s="4" t="str">
        <f t="shared" si="299"/>
        <v>空</v>
      </c>
      <c r="E706" s="6">
        <f t="shared" si="289"/>
        <v>0</v>
      </c>
      <c r="F706" s="5">
        <f t="shared" si="290"/>
        <v>2.77382154311766</v>
      </c>
      <c r="G706" t="str">
        <f t="shared" si="300"/>
        <v>多</v>
      </c>
      <c r="H706" s="6">
        <f t="shared" si="291"/>
        <v>-2.1614722628958249E-2</v>
      </c>
      <c r="I706" s="5">
        <f t="shared" si="301"/>
        <v>1.0368156235769477</v>
      </c>
      <c r="J706" t="str">
        <f t="shared" si="309"/>
        <v>多</v>
      </c>
      <c r="K706" s="6">
        <f t="shared" si="292"/>
        <v>-2.1614722628958249E-2</v>
      </c>
      <c r="L706" s="5">
        <f t="shared" si="302"/>
        <v>0.851729880421361</v>
      </c>
      <c r="M706" t="str">
        <f t="shared" si="310"/>
        <v>空</v>
      </c>
      <c r="N706" s="6">
        <f t="shared" si="293"/>
        <v>0</v>
      </c>
      <c r="O706" s="5">
        <f t="shared" si="303"/>
        <v>0.98082617195347599</v>
      </c>
      <c r="P706" t="str">
        <f t="shared" si="311"/>
        <v>空</v>
      </c>
      <c r="Q706" s="6">
        <f t="shared" si="294"/>
        <v>0</v>
      </c>
      <c r="R706" s="5">
        <f t="shared" si="304"/>
        <v>0.94071168098427671</v>
      </c>
      <c r="S706" t="str">
        <f t="shared" si="312"/>
        <v>空</v>
      </c>
      <c r="T706" s="6">
        <f t="shared" si="295"/>
        <v>0</v>
      </c>
      <c r="U706" s="5">
        <f t="shared" si="305"/>
        <v>0.95585870102524484</v>
      </c>
      <c r="V706" t="str">
        <f t="shared" si="313"/>
        <v>空</v>
      </c>
      <c r="W706" s="6">
        <f t="shared" si="296"/>
        <v>0</v>
      </c>
      <c r="X706" s="5">
        <f t="shared" si="306"/>
        <v>1.1298480835909255</v>
      </c>
      <c r="Y706" t="str">
        <f t="shared" si="314"/>
        <v>空</v>
      </c>
      <c r="Z706" s="6">
        <f t="shared" si="297"/>
        <v>0</v>
      </c>
      <c r="AA706" s="5">
        <f t="shared" si="307"/>
        <v>1.3621322968284184</v>
      </c>
      <c r="AB706" t="str">
        <f t="shared" si="315"/>
        <v>多</v>
      </c>
      <c r="AC706" s="6">
        <f t="shared" si="298"/>
        <v>-2.1614722628958249E-2</v>
      </c>
      <c r="AD706" s="5">
        <f t="shared" si="308"/>
        <v>4.8203685426184588</v>
      </c>
    </row>
    <row r="707" spans="1:30" x14ac:dyDescent="0.15">
      <c r="A707" s="1">
        <v>39419</v>
      </c>
      <c r="B707" s="2">
        <v>4772.67</v>
      </c>
      <c r="C707" s="3">
        <f t="shared" si="288"/>
        <v>7.4428854585100179E-3</v>
      </c>
      <c r="D707" s="4" t="str">
        <f t="shared" si="299"/>
        <v>空</v>
      </c>
      <c r="E707" s="6">
        <f t="shared" si="289"/>
        <v>0</v>
      </c>
      <c r="F707" s="5">
        <f t="shared" si="290"/>
        <v>2.77382154311766</v>
      </c>
      <c r="G707" t="str">
        <f t="shared" si="300"/>
        <v>多</v>
      </c>
      <c r="H707" s="6">
        <f t="shared" si="291"/>
        <v>7.4428854585100179E-3</v>
      </c>
      <c r="I707" s="5">
        <f t="shared" si="301"/>
        <v>1.0445325235048246</v>
      </c>
      <c r="J707" t="str">
        <f t="shared" si="309"/>
        <v>多</v>
      </c>
      <c r="K707" s="6">
        <f t="shared" si="292"/>
        <v>7.4428854585100179E-3</v>
      </c>
      <c r="L707" s="5">
        <f t="shared" si="302"/>
        <v>0.85806920836292766</v>
      </c>
      <c r="M707" t="str">
        <f t="shared" si="310"/>
        <v>空</v>
      </c>
      <c r="N707" s="6">
        <f t="shared" si="293"/>
        <v>0</v>
      </c>
      <c r="O707" s="5">
        <f t="shared" si="303"/>
        <v>0.98082617195347599</v>
      </c>
      <c r="P707" t="str">
        <f t="shared" si="311"/>
        <v>空</v>
      </c>
      <c r="Q707" s="6">
        <f t="shared" si="294"/>
        <v>0</v>
      </c>
      <c r="R707" s="5">
        <f t="shared" si="304"/>
        <v>0.94071168098427671</v>
      </c>
      <c r="S707" t="str">
        <f t="shared" si="312"/>
        <v>空</v>
      </c>
      <c r="T707" s="6">
        <f t="shared" si="295"/>
        <v>0</v>
      </c>
      <c r="U707" s="5">
        <f t="shared" si="305"/>
        <v>0.95585870102524484</v>
      </c>
      <c r="V707" t="str">
        <f t="shared" si="313"/>
        <v>空</v>
      </c>
      <c r="W707" s="6">
        <f t="shared" si="296"/>
        <v>0</v>
      </c>
      <c r="X707" s="5">
        <f t="shared" si="306"/>
        <v>1.1298480835909255</v>
      </c>
      <c r="Y707" t="str">
        <f t="shared" si="314"/>
        <v>空</v>
      </c>
      <c r="Z707" s="6">
        <f t="shared" si="297"/>
        <v>0</v>
      </c>
      <c r="AA707" s="5">
        <f t="shared" si="307"/>
        <v>1.3621322968284184</v>
      </c>
      <c r="AB707" t="str">
        <f t="shared" si="315"/>
        <v>多</v>
      </c>
      <c r="AC707" s="6">
        <f t="shared" si="298"/>
        <v>7.4428854585100179E-3</v>
      </c>
      <c r="AD707" s="5">
        <f t="shared" si="308"/>
        <v>4.8562459935489732</v>
      </c>
    </row>
    <row r="708" spans="1:30" x14ac:dyDescent="0.15">
      <c r="A708" s="1">
        <v>39420</v>
      </c>
      <c r="B708" s="2">
        <v>4829.21</v>
      </c>
      <c r="C708" s="3">
        <f t="shared" ref="C708:C771" si="316">B708/B707-1</f>
        <v>1.1846618349896421E-2</v>
      </c>
      <c r="D708" s="4" t="str">
        <f t="shared" si="299"/>
        <v>多</v>
      </c>
      <c r="E708" s="6">
        <f t="shared" ref="E708:E771" si="317">IF(D707="多",C708,IF(D707="空",0))</f>
        <v>0</v>
      </c>
      <c r="F708" s="5">
        <f t="shared" ref="F708:F771" si="318">F707*(1+E708)</f>
        <v>2.77382154311766</v>
      </c>
      <c r="G708" t="str">
        <f t="shared" si="300"/>
        <v>多</v>
      </c>
      <c r="H708" s="6">
        <f t="shared" ref="H708:H771" si="319">IF(G707="多",$C708,IF(G707="空",0))</f>
        <v>1.1846618349896421E-2</v>
      </c>
      <c r="I708" s="5">
        <f t="shared" si="301"/>
        <v>1.0569067016648406</v>
      </c>
      <c r="J708" t="str">
        <f t="shared" si="309"/>
        <v>多</v>
      </c>
      <c r="K708" s="6">
        <f t="shared" ref="K708:K771" si="320">IF(J707="多",$C708,IF(J707="空",0))</f>
        <v>1.1846618349896421E-2</v>
      </c>
      <c r="L708" s="5">
        <f t="shared" si="302"/>
        <v>0.86823442679220098</v>
      </c>
      <c r="M708" t="str">
        <f t="shared" si="310"/>
        <v>空</v>
      </c>
      <c r="N708" s="6">
        <f t="shared" ref="N708:N771" si="321">IF(M707="多",$C708,IF(M707="空",0))</f>
        <v>0</v>
      </c>
      <c r="O708" s="5">
        <f t="shared" si="303"/>
        <v>0.98082617195347599</v>
      </c>
      <c r="P708" t="str">
        <f t="shared" si="311"/>
        <v>空</v>
      </c>
      <c r="Q708" s="6">
        <f t="shared" ref="Q708:Q771" si="322">IF(P707="多",$C708,IF(P707="空",0))</f>
        <v>0</v>
      </c>
      <c r="R708" s="5">
        <f t="shared" si="304"/>
        <v>0.94071168098427671</v>
      </c>
      <c r="S708" t="str">
        <f t="shared" si="312"/>
        <v>空</v>
      </c>
      <c r="T708" s="6">
        <f t="shared" ref="T708:T771" si="323">IF(S707="多",$C708,IF(S707="空",0))</f>
        <v>0</v>
      </c>
      <c r="U708" s="5">
        <f t="shared" si="305"/>
        <v>0.95585870102524484</v>
      </c>
      <c r="V708" t="str">
        <f t="shared" si="313"/>
        <v>空</v>
      </c>
      <c r="W708" s="6">
        <f t="shared" ref="W708:W771" si="324">IF(V707="多",$C708,IF(V707="空",0))</f>
        <v>0</v>
      </c>
      <c r="X708" s="5">
        <f t="shared" si="306"/>
        <v>1.1298480835909255</v>
      </c>
      <c r="Y708" t="str">
        <f t="shared" si="314"/>
        <v>空</v>
      </c>
      <c r="Z708" s="6">
        <f t="shared" ref="Z708:Z771" si="325">IF(Y707="多",$C708,IF(Y707="空",0))</f>
        <v>0</v>
      </c>
      <c r="AA708" s="5">
        <f t="shared" si="307"/>
        <v>1.3621322968284184</v>
      </c>
      <c r="AB708" t="str">
        <f t="shared" si="315"/>
        <v>多</v>
      </c>
      <c r="AC708" s="6">
        <f t="shared" ref="AC708:AC771" si="326">IF(AB707="多",$C708,IF(AB707="空",0))</f>
        <v>1.1846618349896421E-2</v>
      </c>
      <c r="AD708" s="5">
        <f t="shared" si="308"/>
        <v>4.9137760864477613</v>
      </c>
    </row>
    <row r="709" spans="1:30" x14ac:dyDescent="0.15">
      <c r="A709" s="1">
        <v>39421</v>
      </c>
      <c r="B709" s="2">
        <v>4965.95</v>
      </c>
      <c r="C709" s="3">
        <f t="shared" si="316"/>
        <v>2.8315190269215806E-2</v>
      </c>
      <c r="D709" s="4" t="str">
        <f t="shared" ref="D709:D772" si="327">IF(AND(C708&gt;0,C709&gt;0),"多",IF(AND(C708&lt;0,C709&lt;0),"空",D708))</f>
        <v>多</v>
      </c>
      <c r="E709" s="6">
        <f t="shared" si="317"/>
        <v>2.8315190269215806E-2</v>
      </c>
      <c r="F709" s="5">
        <f t="shared" si="318"/>
        <v>2.8523628278838862</v>
      </c>
      <c r="G709" t="str">
        <f t="shared" si="300"/>
        <v>空</v>
      </c>
      <c r="H709" s="6">
        <f t="shared" si="319"/>
        <v>2.8315190269215806E-2</v>
      </c>
      <c r="I709" s="5">
        <f t="shared" si="301"/>
        <v>1.0868332160192899</v>
      </c>
      <c r="J709" t="str">
        <f t="shared" si="309"/>
        <v>多</v>
      </c>
      <c r="K709" s="6">
        <f t="shared" si="320"/>
        <v>2.8315190269215806E-2</v>
      </c>
      <c r="L709" s="5">
        <f t="shared" si="302"/>
        <v>0.89281864978510572</v>
      </c>
      <c r="M709" t="str">
        <f t="shared" si="310"/>
        <v>空</v>
      </c>
      <c r="N709" s="6">
        <f t="shared" si="321"/>
        <v>0</v>
      </c>
      <c r="O709" s="5">
        <f t="shared" si="303"/>
        <v>0.98082617195347599</v>
      </c>
      <c r="P709" t="str">
        <f t="shared" si="311"/>
        <v>空</v>
      </c>
      <c r="Q709" s="6">
        <f t="shared" si="322"/>
        <v>0</v>
      </c>
      <c r="R709" s="5">
        <f t="shared" si="304"/>
        <v>0.94071168098427671</v>
      </c>
      <c r="S709" t="str">
        <f t="shared" si="312"/>
        <v>空</v>
      </c>
      <c r="T709" s="6">
        <f t="shared" si="323"/>
        <v>0</v>
      </c>
      <c r="U709" s="5">
        <f t="shared" si="305"/>
        <v>0.95585870102524484</v>
      </c>
      <c r="V709" t="str">
        <f t="shared" si="313"/>
        <v>空</v>
      </c>
      <c r="W709" s="6">
        <f t="shared" si="324"/>
        <v>0</v>
      </c>
      <c r="X709" s="5">
        <f t="shared" si="306"/>
        <v>1.1298480835909255</v>
      </c>
      <c r="Y709" t="str">
        <f t="shared" si="314"/>
        <v>空</v>
      </c>
      <c r="Z709" s="6">
        <f t="shared" si="325"/>
        <v>0</v>
      </c>
      <c r="AA709" s="5">
        <f t="shared" si="307"/>
        <v>1.3621322968284184</v>
      </c>
      <c r="AB709" t="str">
        <f t="shared" si="315"/>
        <v>多</v>
      </c>
      <c r="AC709" s="6">
        <f t="shared" si="326"/>
        <v>2.8315190269215806E-2</v>
      </c>
      <c r="AD709" s="5">
        <f t="shared" si="308"/>
        <v>5.0529105912758521</v>
      </c>
    </row>
    <row r="710" spans="1:30" x14ac:dyDescent="0.15">
      <c r="A710" s="1">
        <v>39422</v>
      </c>
      <c r="B710" s="2">
        <v>4971.0600000000004</v>
      </c>
      <c r="C710" s="3">
        <f t="shared" si="316"/>
        <v>1.0290075413568189E-3</v>
      </c>
      <c r="D710" s="4" t="str">
        <f t="shared" si="327"/>
        <v>多</v>
      </c>
      <c r="E710" s="6">
        <f t="shared" si="317"/>
        <v>1.0290075413568189E-3</v>
      </c>
      <c r="F710" s="5">
        <f t="shared" si="318"/>
        <v>2.8552979307444644</v>
      </c>
      <c r="G710" t="str">
        <f t="shared" ref="G710:G773" si="328">IF(AND(C708&gt;0,C709&gt;0,C710&gt;0),"空",IF(AND(C708&lt;0,C709&lt;0,C710&lt;0),"多",G709))</f>
        <v>空</v>
      </c>
      <c r="H710" s="6">
        <f t="shared" si="319"/>
        <v>0</v>
      </c>
      <c r="I710" s="5">
        <f t="shared" ref="I710:I773" si="329">I709*(1+H710)</f>
        <v>1.0868332160192899</v>
      </c>
      <c r="J710" t="str">
        <f t="shared" si="309"/>
        <v>空</v>
      </c>
      <c r="K710" s="6">
        <f t="shared" si="320"/>
        <v>1.0290075413568189E-3</v>
      </c>
      <c r="L710" s="5">
        <f t="shared" ref="L710:L773" si="330">L709*(1+K710)</f>
        <v>0.89373736690879857</v>
      </c>
      <c r="M710" t="str">
        <f t="shared" si="310"/>
        <v>空</v>
      </c>
      <c r="N710" s="6">
        <f t="shared" si="321"/>
        <v>0</v>
      </c>
      <c r="O710" s="5">
        <f t="shared" ref="O710:O773" si="331">O709*(1+N710)</f>
        <v>0.98082617195347599</v>
      </c>
      <c r="P710" t="str">
        <f t="shared" si="311"/>
        <v>空</v>
      </c>
      <c r="Q710" s="6">
        <f t="shared" si="322"/>
        <v>0</v>
      </c>
      <c r="R710" s="5">
        <f t="shared" ref="R710:R773" si="332">R709*(1+Q710)</f>
        <v>0.94071168098427671</v>
      </c>
      <c r="S710" t="str">
        <f t="shared" si="312"/>
        <v>空</v>
      </c>
      <c r="T710" s="6">
        <f t="shared" si="323"/>
        <v>0</v>
      </c>
      <c r="U710" s="5">
        <f t="shared" ref="U710:U773" si="333">U709*(1+T710)</f>
        <v>0.95585870102524484</v>
      </c>
      <c r="V710" t="str">
        <f t="shared" si="313"/>
        <v>空</v>
      </c>
      <c r="W710" s="6">
        <f t="shared" si="324"/>
        <v>0</v>
      </c>
      <c r="X710" s="5">
        <f t="shared" ref="X710:X773" si="334">X709*(1+W710)</f>
        <v>1.1298480835909255</v>
      </c>
      <c r="Y710" t="str">
        <f t="shared" si="314"/>
        <v>空</v>
      </c>
      <c r="Z710" s="6">
        <f t="shared" si="325"/>
        <v>0</v>
      </c>
      <c r="AA710" s="5">
        <f t="shared" ref="AA710:AA773" si="335">AA709*(1+Z710)</f>
        <v>1.3621322968284184</v>
      </c>
      <c r="AB710" t="str">
        <f t="shared" si="315"/>
        <v>多</v>
      </c>
      <c r="AC710" s="6">
        <f t="shared" si="326"/>
        <v>1.0290075413568189E-3</v>
      </c>
      <c r="AD710" s="5">
        <f t="shared" ref="AD710:AD773" si="336">AD709*(1+AC710)</f>
        <v>5.0581100743800764</v>
      </c>
    </row>
    <row r="711" spans="1:30" x14ac:dyDescent="0.15">
      <c r="A711" s="1">
        <v>39423</v>
      </c>
      <c r="B711" s="2">
        <v>5041.3500000000004</v>
      </c>
      <c r="C711" s="3">
        <f t="shared" si="316"/>
        <v>1.4139841402035058E-2</v>
      </c>
      <c r="D711" s="4" t="str">
        <f t="shared" si="327"/>
        <v>多</v>
      </c>
      <c r="E711" s="6">
        <f t="shared" si="317"/>
        <v>1.4139841402035058E-2</v>
      </c>
      <c r="F711" s="5">
        <f t="shared" si="318"/>
        <v>2.8956713906407501</v>
      </c>
      <c r="G711" t="str">
        <f t="shared" si="328"/>
        <v>空</v>
      </c>
      <c r="H711" s="6">
        <f t="shared" si="319"/>
        <v>0</v>
      </c>
      <c r="I711" s="5">
        <f t="shared" si="329"/>
        <v>1.0868332160192899</v>
      </c>
      <c r="J711" t="str">
        <f t="shared" ref="J711:J774" si="337">IF(AND($C708&gt;0,$C709&gt;0,$C710&gt;0,$C711&gt;0),"空",IF(AND($C708&lt;0,$C709&lt;0,$C710&lt;0,$C711&lt;0),"多",J710))</f>
        <v>空</v>
      </c>
      <c r="K711" s="6">
        <f t="shared" si="320"/>
        <v>0</v>
      </c>
      <c r="L711" s="5">
        <f t="shared" si="330"/>
        <v>0.89373736690879857</v>
      </c>
      <c r="M711" t="str">
        <f t="shared" si="310"/>
        <v>空</v>
      </c>
      <c r="N711" s="6">
        <f t="shared" si="321"/>
        <v>0</v>
      </c>
      <c r="O711" s="5">
        <f t="shared" si="331"/>
        <v>0.98082617195347599</v>
      </c>
      <c r="P711" t="str">
        <f t="shared" si="311"/>
        <v>空</v>
      </c>
      <c r="Q711" s="6">
        <f t="shared" si="322"/>
        <v>0</v>
      </c>
      <c r="R711" s="5">
        <f t="shared" si="332"/>
        <v>0.94071168098427671</v>
      </c>
      <c r="S711" t="str">
        <f t="shared" si="312"/>
        <v>空</v>
      </c>
      <c r="T711" s="6">
        <f t="shared" si="323"/>
        <v>0</v>
      </c>
      <c r="U711" s="5">
        <f t="shared" si="333"/>
        <v>0.95585870102524484</v>
      </c>
      <c r="V711" t="str">
        <f t="shared" si="313"/>
        <v>空</v>
      </c>
      <c r="W711" s="6">
        <f t="shared" si="324"/>
        <v>0</v>
      </c>
      <c r="X711" s="5">
        <f t="shared" si="334"/>
        <v>1.1298480835909255</v>
      </c>
      <c r="Y711" t="str">
        <f t="shared" si="314"/>
        <v>空</v>
      </c>
      <c r="Z711" s="6">
        <f t="shared" si="325"/>
        <v>0</v>
      </c>
      <c r="AA711" s="5">
        <f t="shared" si="335"/>
        <v>1.3621322968284184</v>
      </c>
      <c r="AB711" t="str">
        <f t="shared" si="315"/>
        <v>多</v>
      </c>
      <c r="AC711" s="6">
        <f t="shared" si="326"/>
        <v>1.4139841402035058E-2</v>
      </c>
      <c r="AD711" s="5">
        <f t="shared" si="336"/>
        <v>5.1296309486258469</v>
      </c>
    </row>
    <row r="712" spans="1:30" x14ac:dyDescent="0.15">
      <c r="A712" s="1">
        <v>39426</v>
      </c>
      <c r="B712" s="2">
        <v>5133.5600000000004</v>
      </c>
      <c r="C712" s="3">
        <f t="shared" si="316"/>
        <v>1.8290735616451892E-2</v>
      </c>
      <c r="D712" s="4" t="str">
        <f t="shared" si="327"/>
        <v>多</v>
      </c>
      <c r="E712" s="6">
        <f t="shared" si="317"/>
        <v>1.8290735616451892E-2</v>
      </c>
      <c r="F712" s="5">
        <f t="shared" si="318"/>
        <v>2.9486353504790834</v>
      </c>
      <c r="G712" t="str">
        <f t="shared" si="328"/>
        <v>空</v>
      </c>
      <c r="H712" s="6">
        <f t="shared" si="319"/>
        <v>0</v>
      </c>
      <c r="I712" s="5">
        <f t="shared" si="329"/>
        <v>1.0868332160192899</v>
      </c>
      <c r="J712" t="str">
        <f t="shared" si="337"/>
        <v>空</v>
      </c>
      <c r="K712" s="6">
        <f t="shared" si="320"/>
        <v>0</v>
      </c>
      <c r="L712" s="5">
        <f t="shared" si="330"/>
        <v>0.89373736690879857</v>
      </c>
      <c r="M712" t="str">
        <f t="shared" ref="M712:M775" si="338">IF(AND($C708&gt;0,$C709&gt;0,$C710&gt;0,$C711&gt;0,$C712&gt;0),"空",IF(AND($C708&lt;0,$C709&lt;0,$C710&lt;0,$C711&lt;0,$C712&lt;0),"多",M711))</f>
        <v>空</v>
      </c>
      <c r="N712" s="6">
        <f t="shared" si="321"/>
        <v>0</v>
      </c>
      <c r="O712" s="5">
        <f t="shared" si="331"/>
        <v>0.98082617195347599</v>
      </c>
      <c r="P712" t="str">
        <f t="shared" si="311"/>
        <v>空</v>
      </c>
      <c r="Q712" s="6">
        <f t="shared" si="322"/>
        <v>0</v>
      </c>
      <c r="R712" s="5">
        <f t="shared" si="332"/>
        <v>0.94071168098427671</v>
      </c>
      <c r="S712" t="str">
        <f t="shared" si="312"/>
        <v>空</v>
      </c>
      <c r="T712" s="6">
        <f t="shared" si="323"/>
        <v>0</v>
      </c>
      <c r="U712" s="5">
        <f t="shared" si="333"/>
        <v>0.95585870102524484</v>
      </c>
      <c r="V712" t="str">
        <f t="shared" si="313"/>
        <v>空</v>
      </c>
      <c r="W712" s="6">
        <f t="shared" si="324"/>
        <v>0</v>
      </c>
      <c r="X712" s="5">
        <f t="shared" si="334"/>
        <v>1.1298480835909255</v>
      </c>
      <c r="Y712" t="str">
        <f t="shared" si="314"/>
        <v>空</v>
      </c>
      <c r="Z712" s="6">
        <f t="shared" si="325"/>
        <v>0</v>
      </c>
      <c r="AA712" s="5">
        <f t="shared" si="335"/>
        <v>1.3621322968284184</v>
      </c>
      <c r="AB712" t="str">
        <f t="shared" si="315"/>
        <v>多</v>
      </c>
      <c r="AC712" s="6">
        <f t="shared" si="326"/>
        <v>1.8290735616451892E-2</v>
      </c>
      <c r="AD712" s="5">
        <f t="shared" si="336"/>
        <v>5.2234556721171312</v>
      </c>
    </row>
    <row r="713" spans="1:30" x14ac:dyDescent="0.15">
      <c r="A713" s="1">
        <v>39427</v>
      </c>
      <c r="B713" s="2">
        <v>5140</v>
      </c>
      <c r="C713" s="3">
        <f t="shared" si="316"/>
        <v>1.2544900614777088E-3</v>
      </c>
      <c r="D713" s="4" t="str">
        <f t="shared" si="327"/>
        <v>多</v>
      </c>
      <c r="E713" s="6">
        <f t="shared" si="317"/>
        <v>1.2544900614777088E-3</v>
      </c>
      <c r="F713" s="5">
        <f t="shared" si="318"/>
        <v>2.9523343842211811</v>
      </c>
      <c r="G713" t="str">
        <f t="shared" si="328"/>
        <v>空</v>
      </c>
      <c r="H713" s="6">
        <f t="shared" si="319"/>
        <v>0</v>
      </c>
      <c r="I713" s="5">
        <f t="shared" si="329"/>
        <v>1.0868332160192899</v>
      </c>
      <c r="J713" t="str">
        <f t="shared" si="337"/>
        <v>空</v>
      </c>
      <c r="K713" s="6">
        <f t="shared" si="320"/>
        <v>0</v>
      </c>
      <c r="L713" s="5">
        <f t="shared" si="330"/>
        <v>0.89373736690879857</v>
      </c>
      <c r="M713" t="str">
        <f t="shared" si="338"/>
        <v>空</v>
      </c>
      <c r="N713" s="6">
        <f t="shared" si="321"/>
        <v>0</v>
      </c>
      <c r="O713" s="5">
        <f t="shared" si="331"/>
        <v>0.98082617195347599</v>
      </c>
      <c r="P713" t="str">
        <f t="shared" ref="P713:P776" si="339">IF(AND($C708&gt;0,$C709&gt;0,$C710&gt;0,$C711&gt;0,$C712&gt;0,$C713&gt;0),"空",IF(AND($C708&lt;0,$C709&lt;0,$C710&lt;0,$C711&lt;0,$C712&lt;0,$C713&lt;0),"多",P712))</f>
        <v>空</v>
      </c>
      <c r="Q713" s="6">
        <f t="shared" si="322"/>
        <v>0</v>
      </c>
      <c r="R713" s="5">
        <f t="shared" si="332"/>
        <v>0.94071168098427671</v>
      </c>
      <c r="S713" t="str">
        <f t="shared" si="312"/>
        <v>空</v>
      </c>
      <c r="T713" s="6">
        <f t="shared" si="323"/>
        <v>0</v>
      </c>
      <c r="U713" s="5">
        <f t="shared" si="333"/>
        <v>0.95585870102524484</v>
      </c>
      <c r="V713" t="str">
        <f t="shared" si="313"/>
        <v>空</v>
      </c>
      <c r="W713" s="6">
        <f t="shared" si="324"/>
        <v>0</v>
      </c>
      <c r="X713" s="5">
        <f t="shared" si="334"/>
        <v>1.1298480835909255</v>
      </c>
      <c r="Y713" t="str">
        <f t="shared" si="314"/>
        <v>空</v>
      </c>
      <c r="Z713" s="6">
        <f t="shared" si="325"/>
        <v>0</v>
      </c>
      <c r="AA713" s="5">
        <f t="shared" si="335"/>
        <v>1.3621322968284184</v>
      </c>
      <c r="AB713" t="str">
        <f t="shared" si="315"/>
        <v>多</v>
      </c>
      <c r="AC713" s="6">
        <f t="shared" si="326"/>
        <v>1.2544900614777088E-3</v>
      </c>
      <c r="AD713" s="5">
        <f t="shared" si="336"/>
        <v>5.2300084453443718</v>
      </c>
    </row>
    <row r="714" spans="1:30" x14ac:dyDescent="0.15">
      <c r="A714" s="1">
        <v>39428</v>
      </c>
      <c r="B714" s="2">
        <v>5077.3900000000003</v>
      </c>
      <c r="C714" s="3">
        <f t="shared" si="316"/>
        <v>-1.218093385214003E-2</v>
      </c>
      <c r="D714" s="4" t="str">
        <f t="shared" si="327"/>
        <v>多</v>
      </c>
      <c r="E714" s="6">
        <f t="shared" si="317"/>
        <v>-1.218093385214003E-2</v>
      </c>
      <c r="F714" s="5">
        <f t="shared" si="318"/>
        <v>2.9163721943775842</v>
      </c>
      <c r="G714" t="str">
        <f t="shared" si="328"/>
        <v>空</v>
      </c>
      <c r="H714" s="6">
        <f t="shared" si="319"/>
        <v>0</v>
      </c>
      <c r="I714" s="5">
        <f t="shared" si="329"/>
        <v>1.0868332160192899</v>
      </c>
      <c r="J714" t="str">
        <f t="shared" si="337"/>
        <v>空</v>
      </c>
      <c r="K714" s="6">
        <f t="shared" si="320"/>
        <v>0</v>
      </c>
      <c r="L714" s="5">
        <f t="shared" si="330"/>
        <v>0.89373736690879857</v>
      </c>
      <c r="M714" t="str">
        <f t="shared" si="338"/>
        <v>空</v>
      </c>
      <c r="N714" s="6">
        <f t="shared" si="321"/>
        <v>0</v>
      </c>
      <c r="O714" s="5">
        <f t="shared" si="331"/>
        <v>0.98082617195347599</v>
      </c>
      <c r="P714" t="str">
        <f t="shared" si="339"/>
        <v>空</v>
      </c>
      <c r="Q714" s="6">
        <f t="shared" si="322"/>
        <v>0</v>
      </c>
      <c r="R714" s="5">
        <f t="shared" si="332"/>
        <v>0.94071168098427671</v>
      </c>
      <c r="S714" t="str">
        <f t="shared" ref="S714:S777" si="340">IF(AND($C708&gt;0,$C709&gt;0,$C710&gt;0,$C711&gt;0,$C712&gt;0,$C713&gt;0,$C714&gt;0),"空",IF(AND($C708&lt;0,$C709&lt;0,$C710&lt;0,$C711&lt;0,$C712&lt;0,$C713&lt;0,$C714&lt;0),"多",S713))</f>
        <v>空</v>
      </c>
      <c r="T714" s="6">
        <f t="shared" si="323"/>
        <v>0</v>
      </c>
      <c r="U714" s="5">
        <f t="shared" si="333"/>
        <v>0.95585870102524484</v>
      </c>
      <c r="V714" t="str">
        <f t="shared" si="313"/>
        <v>空</v>
      </c>
      <c r="W714" s="6">
        <f t="shared" si="324"/>
        <v>0</v>
      </c>
      <c r="X714" s="5">
        <f t="shared" si="334"/>
        <v>1.1298480835909255</v>
      </c>
      <c r="Y714" t="str">
        <f t="shared" si="314"/>
        <v>空</v>
      </c>
      <c r="Z714" s="6">
        <f t="shared" si="325"/>
        <v>0</v>
      </c>
      <c r="AA714" s="5">
        <f t="shared" si="335"/>
        <v>1.3621322968284184</v>
      </c>
      <c r="AB714" t="str">
        <f t="shared" si="315"/>
        <v>多</v>
      </c>
      <c r="AC714" s="6">
        <f t="shared" si="326"/>
        <v>-1.218093385214003E-2</v>
      </c>
      <c r="AD714" s="5">
        <f t="shared" si="336"/>
        <v>5.1663020584254982</v>
      </c>
    </row>
    <row r="715" spans="1:30" x14ac:dyDescent="0.15">
      <c r="A715" s="1">
        <v>39429</v>
      </c>
      <c r="B715" s="2">
        <v>4884.3</v>
      </c>
      <c r="C715" s="3">
        <f t="shared" si="316"/>
        <v>-3.8029381237210447E-2</v>
      </c>
      <c r="D715" s="4" t="str">
        <f t="shared" si="327"/>
        <v>空</v>
      </c>
      <c r="E715" s="6">
        <f t="shared" si="317"/>
        <v>-3.8029381237210447E-2</v>
      </c>
      <c r="F715" s="5">
        <f t="shared" si="318"/>
        <v>2.8054643643679991</v>
      </c>
      <c r="G715" t="str">
        <f t="shared" si="328"/>
        <v>空</v>
      </c>
      <c r="H715" s="6">
        <f t="shared" si="319"/>
        <v>0</v>
      </c>
      <c r="I715" s="5">
        <f t="shared" si="329"/>
        <v>1.0868332160192899</v>
      </c>
      <c r="J715" t="str">
        <f t="shared" si="337"/>
        <v>空</v>
      </c>
      <c r="K715" s="6">
        <f t="shared" si="320"/>
        <v>0</v>
      </c>
      <c r="L715" s="5">
        <f t="shared" si="330"/>
        <v>0.89373736690879857</v>
      </c>
      <c r="M715" t="str">
        <f t="shared" si="338"/>
        <v>空</v>
      </c>
      <c r="N715" s="6">
        <f t="shared" si="321"/>
        <v>0</v>
      </c>
      <c r="O715" s="5">
        <f t="shared" si="331"/>
        <v>0.98082617195347599</v>
      </c>
      <c r="P715" t="str">
        <f t="shared" si="339"/>
        <v>空</v>
      </c>
      <c r="Q715" s="6">
        <f t="shared" si="322"/>
        <v>0</v>
      </c>
      <c r="R715" s="5">
        <f t="shared" si="332"/>
        <v>0.94071168098427671</v>
      </c>
      <c r="S715" t="str">
        <f t="shared" si="340"/>
        <v>空</v>
      </c>
      <c r="T715" s="6">
        <f t="shared" si="323"/>
        <v>0</v>
      </c>
      <c r="U715" s="5">
        <f t="shared" si="333"/>
        <v>0.95585870102524484</v>
      </c>
      <c r="V715" t="str">
        <f t="shared" ref="V715:V778" si="341">IF(AND($C708&gt;0,$C709&gt;0,$C710&gt;0,$C711&gt;0,$C712&gt;0,$C713&gt;0,$C714&gt;0,$C715&gt;0),"空",IF(AND($C708&lt;0,$C709&lt;0,$C710&lt;0,$C711&lt;0,$C712&lt;0,$C713&lt;0,$C714&lt;0,$C715&lt;0),"多",V714))</f>
        <v>空</v>
      </c>
      <c r="W715" s="6">
        <f t="shared" si="324"/>
        <v>0</v>
      </c>
      <c r="X715" s="5">
        <f t="shared" si="334"/>
        <v>1.1298480835909255</v>
      </c>
      <c r="Y715" t="str">
        <f t="shared" si="314"/>
        <v>空</v>
      </c>
      <c r="Z715" s="6">
        <f t="shared" si="325"/>
        <v>0</v>
      </c>
      <c r="AA715" s="5">
        <f t="shared" si="335"/>
        <v>1.3621322968284184</v>
      </c>
      <c r="AB715" t="str">
        <f t="shared" si="315"/>
        <v>多</v>
      </c>
      <c r="AC715" s="6">
        <f t="shared" si="326"/>
        <v>-3.8029381237210447E-2</v>
      </c>
      <c r="AD715" s="5">
        <f t="shared" si="336"/>
        <v>4.96983078785905</v>
      </c>
    </row>
    <row r="716" spans="1:30" x14ac:dyDescent="0.15">
      <c r="A716" s="1">
        <v>39430</v>
      </c>
      <c r="B716" s="2">
        <v>4977.6499999999996</v>
      </c>
      <c r="C716" s="3">
        <f t="shared" si="316"/>
        <v>1.9112257641831887E-2</v>
      </c>
      <c r="D716" s="4" t="str">
        <f t="shared" si="327"/>
        <v>空</v>
      </c>
      <c r="E716" s="6">
        <f t="shared" si="317"/>
        <v>0</v>
      </c>
      <c r="F716" s="5">
        <f t="shared" si="318"/>
        <v>2.8054643643679991</v>
      </c>
      <c r="G716" t="str">
        <f t="shared" si="328"/>
        <v>空</v>
      </c>
      <c r="H716" s="6">
        <f t="shared" si="319"/>
        <v>0</v>
      </c>
      <c r="I716" s="5">
        <f t="shared" si="329"/>
        <v>1.0868332160192899</v>
      </c>
      <c r="J716" t="str">
        <f t="shared" si="337"/>
        <v>空</v>
      </c>
      <c r="K716" s="6">
        <f t="shared" si="320"/>
        <v>0</v>
      </c>
      <c r="L716" s="5">
        <f t="shared" si="330"/>
        <v>0.89373736690879857</v>
      </c>
      <c r="M716" t="str">
        <f t="shared" si="338"/>
        <v>空</v>
      </c>
      <c r="N716" s="6">
        <f t="shared" si="321"/>
        <v>0</v>
      </c>
      <c r="O716" s="5">
        <f t="shared" si="331"/>
        <v>0.98082617195347599</v>
      </c>
      <c r="P716" t="str">
        <f t="shared" si="339"/>
        <v>空</v>
      </c>
      <c r="Q716" s="6">
        <f t="shared" si="322"/>
        <v>0</v>
      </c>
      <c r="R716" s="5">
        <f t="shared" si="332"/>
        <v>0.94071168098427671</v>
      </c>
      <c r="S716" t="str">
        <f t="shared" si="340"/>
        <v>空</v>
      </c>
      <c r="T716" s="6">
        <f t="shared" si="323"/>
        <v>0</v>
      </c>
      <c r="U716" s="5">
        <f t="shared" si="333"/>
        <v>0.95585870102524484</v>
      </c>
      <c r="V716" t="str">
        <f t="shared" si="341"/>
        <v>空</v>
      </c>
      <c r="W716" s="6">
        <f t="shared" si="324"/>
        <v>0</v>
      </c>
      <c r="X716" s="5">
        <f t="shared" si="334"/>
        <v>1.1298480835909255</v>
      </c>
      <c r="Y716" t="str">
        <f t="shared" ref="Y716:Y779" si="342">IF(AND($C708&gt;0,$C709&gt;0,$C710&gt;0,$C711&gt;0,$C712&gt;0,$C713&gt;0,$C714&gt;0,$C715&gt;0,$C716&gt;0),"空",IF(AND($C708&lt;0,$C709&lt;0,$C710&lt;0,$C711&lt;0,$C712&lt;0,$C713&lt;0,$C714&lt;0,$C715&lt;0,$C716&lt;0),"多",Y715))</f>
        <v>空</v>
      </c>
      <c r="Z716" s="6">
        <f t="shared" si="325"/>
        <v>0</v>
      </c>
      <c r="AA716" s="5">
        <f t="shared" si="335"/>
        <v>1.3621322968284184</v>
      </c>
      <c r="AB716" t="str">
        <f t="shared" si="315"/>
        <v>多</v>
      </c>
      <c r="AC716" s="6">
        <f t="shared" si="326"/>
        <v>1.9112257641831887E-2</v>
      </c>
      <c r="AD716" s="5">
        <f t="shared" si="336"/>
        <v>5.0648154743129208</v>
      </c>
    </row>
    <row r="717" spans="1:30" x14ac:dyDescent="0.15">
      <c r="A717" s="1">
        <v>39433</v>
      </c>
      <c r="B717" s="2">
        <v>4857.29</v>
      </c>
      <c r="C717" s="3">
        <f t="shared" si="316"/>
        <v>-2.4180084979859906E-2</v>
      </c>
      <c r="D717" s="4" t="str">
        <f t="shared" si="327"/>
        <v>空</v>
      </c>
      <c r="E717" s="6">
        <f t="shared" si="317"/>
        <v>0</v>
      </c>
      <c r="F717" s="5">
        <f t="shared" si="318"/>
        <v>2.8054643643679991</v>
      </c>
      <c r="G717" t="str">
        <f t="shared" si="328"/>
        <v>空</v>
      </c>
      <c r="H717" s="6">
        <f t="shared" si="319"/>
        <v>0</v>
      </c>
      <c r="I717" s="5">
        <f t="shared" si="329"/>
        <v>1.0868332160192899</v>
      </c>
      <c r="J717" t="str">
        <f t="shared" si="337"/>
        <v>空</v>
      </c>
      <c r="K717" s="6">
        <f t="shared" si="320"/>
        <v>0</v>
      </c>
      <c r="L717" s="5">
        <f t="shared" si="330"/>
        <v>0.89373736690879857</v>
      </c>
      <c r="M717" t="str">
        <f t="shared" si="338"/>
        <v>空</v>
      </c>
      <c r="N717" s="6">
        <f t="shared" si="321"/>
        <v>0</v>
      </c>
      <c r="O717" s="5">
        <f t="shared" si="331"/>
        <v>0.98082617195347599</v>
      </c>
      <c r="P717" t="str">
        <f t="shared" si="339"/>
        <v>空</v>
      </c>
      <c r="Q717" s="6">
        <f t="shared" si="322"/>
        <v>0</v>
      </c>
      <c r="R717" s="5">
        <f t="shared" si="332"/>
        <v>0.94071168098427671</v>
      </c>
      <c r="S717" t="str">
        <f t="shared" si="340"/>
        <v>空</v>
      </c>
      <c r="T717" s="6">
        <f t="shared" si="323"/>
        <v>0</v>
      </c>
      <c r="U717" s="5">
        <f t="shared" si="333"/>
        <v>0.95585870102524484</v>
      </c>
      <c r="V717" t="str">
        <f t="shared" si="341"/>
        <v>空</v>
      </c>
      <c r="W717" s="6">
        <f t="shared" si="324"/>
        <v>0</v>
      </c>
      <c r="X717" s="5">
        <f t="shared" si="334"/>
        <v>1.1298480835909255</v>
      </c>
      <c r="Y717" t="str">
        <f t="shared" si="342"/>
        <v>空</v>
      </c>
      <c r="Z717" s="6">
        <f t="shared" si="325"/>
        <v>0</v>
      </c>
      <c r="AA717" s="5">
        <f t="shared" si="335"/>
        <v>1.3621322968284184</v>
      </c>
      <c r="AB717" t="str">
        <f t="shared" ref="AB717:AB780" si="343">IF(AND($C708&gt;0,$C709&gt;0,$C710&gt;0,$C711&gt;0,$C712&gt;0,$C713&gt;0,$C714&gt;0,$C715&gt;0,$C716&gt;0,$C717&gt;0),"空",IF(AND($C708&lt;0,$C709&lt;0,$C710&lt;0,$C711&lt;0,$C712&lt;0,$C713&lt;0,$C714&lt;0,$C715&lt;0,$C716&lt;0,$C717&lt;0),"多",AB716))</f>
        <v>多</v>
      </c>
      <c r="AC717" s="6">
        <f t="shared" si="326"/>
        <v>-2.4180084979859906E-2</v>
      </c>
      <c r="AD717" s="5">
        <f t="shared" si="336"/>
        <v>4.9423478057367252</v>
      </c>
    </row>
    <row r="718" spans="1:30" x14ac:dyDescent="0.15">
      <c r="A718" s="1">
        <v>39434</v>
      </c>
      <c r="B718" s="2">
        <v>4829.91</v>
      </c>
      <c r="C718" s="3">
        <f t="shared" si="316"/>
        <v>-5.636888058979439E-3</v>
      </c>
      <c r="D718" s="4" t="str">
        <f t="shared" si="327"/>
        <v>空</v>
      </c>
      <c r="E718" s="6">
        <f t="shared" si="317"/>
        <v>0</v>
      </c>
      <c r="F718" s="5">
        <f t="shared" si="318"/>
        <v>2.8054643643679991</v>
      </c>
      <c r="G718" t="str">
        <f t="shared" si="328"/>
        <v>空</v>
      </c>
      <c r="H718" s="6">
        <f t="shared" si="319"/>
        <v>0</v>
      </c>
      <c r="I718" s="5">
        <f t="shared" si="329"/>
        <v>1.0868332160192899</v>
      </c>
      <c r="J718" t="str">
        <f t="shared" si="337"/>
        <v>空</v>
      </c>
      <c r="K718" s="6">
        <f t="shared" si="320"/>
        <v>0</v>
      </c>
      <c r="L718" s="5">
        <f t="shared" si="330"/>
        <v>0.89373736690879857</v>
      </c>
      <c r="M718" t="str">
        <f t="shared" si="338"/>
        <v>空</v>
      </c>
      <c r="N718" s="6">
        <f t="shared" si="321"/>
        <v>0</v>
      </c>
      <c r="O718" s="5">
        <f t="shared" si="331"/>
        <v>0.98082617195347599</v>
      </c>
      <c r="P718" t="str">
        <f t="shared" si="339"/>
        <v>空</v>
      </c>
      <c r="Q718" s="6">
        <f t="shared" si="322"/>
        <v>0</v>
      </c>
      <c r="R718" s="5">
        <f t="shared" si="332"/>
        <v>0.94071168098427671</v>
      </c>
      <c r="S718" t="str">
        <f t="shared" si="340"/>
        <v>空</v>
      </c>
      <c r="T718" s="6">
        <f t="shared" si="323"/>
        <v>0</v>
      </c>
      <c r="U718" s="5">
        <f t="shared" si="333"/>
        <v>0.95585870102524484</v>
      </c>
      <c r="V718" t="str">
        <f t="shared" si="341"/>
        <v>空</v>
      </c>
      <c r="W718" s="6">
        <f t="shared" si="324"/>
        <v>0</v>
      </c>
      <c r="X718" s="5">
        <f t="shared" si="334"/>
        <v>1.1298480835909255</v>
      </c>
      <c r="Y718" t="str">
        <f t="shared" si="342"/>
        <v>空</v>
      </c>
      <c r="Z718" s="6">
        <f t="shared" si="325"/>
        <v>0</v>
      </c>
      <c r="AA718" s="5">
        <f t="shared" si="335"/>
        <v>1.3621322968284184</v>
      </c>
      <c r="AB718" t="str">
        <f t="shared" si="343"/>
        <v>多</v>
      </c>
      <c r="AC718" s="6">
        <f t="shared" si="326"/>
        <v>-5.636888058979439E-3</v>
      </c>
      <c r="AD718" s="5">
        <f t="shared" si="336"/>
        <v>4.9144883444072445</v>
      </c>
    </row>
    <row r="719" spans="1:30" x14ac:dyDescent="0.15">
      <c r="A719" s="1">
        <v>39435</v>
      </c>
      <c r="B719" s="2">
        <v>4946.29</v>
      </c>
      <c r="C719" s="3">
        <f t="shared" si="316"/>
        <v>2.4095687083196093E-2</v>
      </c>
      <c r="D719" s="4" t="str">
        <f t="shared" si="327"/>
        <v>空</v>
      </c>
      <c r="E719" s="6">
        <f t="shared" si="317"/>
        <v>0</v>
      </c>
      <c r="F719" s="5">
        <f t="shared" si="318"/>
        <v>2.8054643643679991</v>
      </c>
      <c r="G719" t="str">
        <f t="shared" si="328"/>
        <v>空</v>
      </c>
      <c r="H719" s="6">
        <f t="shared" si="319"/>
        <v>0</v>
      </c>
      <c r="I719" s="5">
        <f t="shared" si="329"/>
        <v>1.0868332160192899</v>
      </c>
      <c r="J719" t="str">
        <f t="shared" si="337"/>
        <v>空</v>
      </c>
      <c r="K719" s="6">
        <f t="shared" si="320"/>
        <v>0</v>
      </c>
      <c r="L719" s="5">
        <f t="shared" si="330"/>
        <v>0.89373736690879857</v>
      </c>
      <c r="M719" t="str">
        <f t="shared" si="338"/>
        <v>空</v>
      </c>
      <c r="N719" s="6">
        <f t="shared" si="321"/>
        <v>0</v>
      </c>
      <c r="O719" s="5">
        <f t="shared" si="331"/>
        <v>0.98082617195347599</v>
      </c>
      <c r="P719" t="str">
        <f t="shared" si="339"/>
        <v>空</v>
      </c>
      <c r="Q719" s="6">
        <f t="shared" si="322"/>
        <v>0</v>
      </c>
      <c r="R719" s="5">
        <f t="shared" si="332"/>
        <v>0.94071168098427671</v>
      </c>
      <c r="S719" t="str">
        <f t="shared" si="340"/>
        <v>空</v>
      </c>
      <c r="T719" s="6">
        <f t="shared" si="323"/>
        <v>0</v>
      </c>
      <c r="U719" s="5">
        <f t="shared" si="333"/>
        <v>0.95585870102524484</v>
      </c>
      <c r="V719" t="str">
        <f t="shared" si="341"/>
        <v>空</v>
      </c>
      <c r="W719" s="6">
        <f t="shared" si="324"/>
        <v>0</v>
      </c>
      <c r="X719" s="5">
        <f t="shared" si="334"/>
        <v>1.1298480835909255</v>
      </c>
      <c r="Y719" t="str">
        <f t="shared" si="342"/>
        <v>空</v>
      </c>
      <c r="Z719" s="6">
        <f t="shared" si="325"/>
        <v>0</v>
      </c>
      <c r="AA719" s="5">
        <f t="shared" si="335"/>
        <v>1.3621322968284184</v>
      </c>
      <c r="AB719" t="str">
        <f t="shared" si="343"/>
        <v>多</v>
      </c>
      <c r="AC719" s="6">
        <f t="shared" si="326"/>
        <v>2.4095687083196093E-2</v>
      </c>
      <c r="AD719" s="5">
        <f t="shared" si="336"/>
        <v>5.0329063177280959</v>
      </c>
    </row>
    <row r="720" spans="1:30" x14ac:dyDescent="0.15">
      <c r="A720" s="1">
        <v>39436</v>
      </c>
      <c r="B720" s="2">
        <v>5037.1899999999996</v>
      </c>
      <c r="C720" s="3">
        <f t="shared" si="316"/>
        <v>1.8377410139720718E-2</v>
      </c>
      <c r="D720" s="4" t="str">
        <f t="shared" si="327"/>
        <v>多</v>
      </c>
      <c r="E720" s="6">
        <f t="shared" si="317"/>
        <v>0</v>
      </c>
      <c r="F720" s="5">
        <f t="shared" si="318"/>
        <v>2.8054643643679991</v>
      </c>
      <c r="G720" t="str">
        <f t="shared" si="328"/>
        <v>空</v>
      </c>
      <c r="H720" s="6">
        <f t="shared" si="319"/>
        <v>0</v>
      </c>
      <c r="I720" s="5">
        <f t="shared" si="329"/>
        <v>1.0868332160192899</v>
      </c>
      <c r="J720" t="str">
        <f t="shared" si="337"/>
        <v>空</v>
      </c>
      <c r="K720" s="6">
        <f t="shared" si="320"/>
        <v>0</v>
      </c>
      <c r="L720" s="5">
        <f t="shared" si="330"/>
        <v>0.89373736690879857</v>
      </c>
      <c r="M720" t="str">
        <f t="shared" si="338"/>
        <v>空</v>
      </c>
      <c r="N720" s="6">
        <f t="shared" si="321"/>
        <v>0</v>
      </c>
      <c r="O720" s="5">
        <f t="shared" si="331"/>
        <v>0.98082617195347599</v>
      </c>
      <c r="P720" t="str">
        <f t="shared" si="339"/>
        <v>空</v>
      </c>
      <c r="Q720" s="6">
        <f t="shared" si="322"/>
        <v>0</v>
      </c>
      <c r="R720" s="5">
        <f t="shared" si="332"/>
        <v>0.94071168098427671</v>
      </c>
      <c r="S720" t="str">
        <f t="shared" si="340"/>
        <v>空</v>
      </c>
      <c r="T720" s="6">
        <f t="shared" si="323"/>
        <v>0</v>
      </c>
      <c r="U720" s="5">
        <f t="shared" si="333"/>
        <v>0.95585870102524484</v>
      </c>
      <c r="V720" t="str">
        <f t="shared" si="341"/>
        <v>空</v>
      </c>
      <c r="W720" s="6">
        <f t="shared" si="324"/>
        <v>0</v>
      </c>
      <c r="X720" s="5">
        <f t="shared" si="334"/>
        <v>1.1298480835909255</v>
      </c>
      <c r="Y720" t="str">
        <f t="shared" si="342"/>
        <v>空</v>
      </c>
      <c r="Z720" s="6">
        <f t="shared" si="325"/>
        <v>0</v>
      </c>
      <c r="AA720" s="5">
        <f t="shared" si="335"/>
        <v>1.3621322968284184</v>
      </c>
      <c r="AB720" t="str">
        <f t="shared" si="343"/>
        <v>多</v>
      </c>
      <c r="AC720" s="6">
        <f t="shared" si="326"/>
        <v>1.8377410139720718E-2</v>
      </c>
      <c r="AD720" s="5">
        <f t="shared" si="336"/>
        <v>5.1253981013237766</v>
      </c>
    </row>
    <row r="721" spans="1:30" x14ac:dyDescent="0.15">
      <c r="A721" s="1">
        <v>39437</v>
      </c>
      <c r="B721" s="2">
        <v>5101.8500000000004</v>
      </c>
      <c r="C721" s="3">
        <f t="shared" si="316"/>
        <v>1.2836521949737945E-2</v>
      </c>
      <c r="D721" s="4" t="str">
        <f t="shared" si="327"/>
        <v>多</v>
      </c>
      <c r="E721" s="6">
        <f t="shared" si="317"/>
        <v>1.2836521949737945E-2</v>
      </c>
      <c r="F721" s="5">
        <f t="shared" si="318"/>
        <v>2.8414767692604164</v>
      </c>
      <c r="G721" t="str">
        <f t="shared" si="328"/>
        <v>空</v>
      </c>
      <c r="H721" s="6">
        <f t="shared" si="319"/>
        <v>0</v>
      </c>
      <c r="I721" s="5">
        <f t="shared" si="329"/>
        <v>1.0868332160192899</v>
      </c>
      <c r="J721" t="str">
        <f t="shared" si="337"/>
        <v>空</v>
      </c>
      <c r="K721" s="6">
        <f t="shared" si="320"/>
        <v>0</v>
      </c>
      <c r="L721" s="5">
        <f t="shared" si="330"/>
        <v>0.89373736690879857</v>
      </c>
      <c r="M721" t="str">
        <f t="shared" si="338"/>
        <v>空</v>
      </c>
      <c r="N721" s="6">
        <f t="shared" si="321"/>
        <v>0</v>
      </c>
      <c r="O721" s="5">
        <f t="shared" si="331"/>
        <v>0.98082617195347599</v>
      </c>
      <c r="P721" t="str">
        <f t="shared" si="339"/>
        <v>空</v>
      </c>
      <c r="Q721" s="6">
        <f t="shared" si="322"/>
        <v>0</v>
      </c>
      <c r="R721" s="5">
        <f t="shared" si="332"/>
        <v>0.94071168098427671</v>
      </c>
      <c r="S721" t="str">
        <f t="shared" si="340"/>
        <v>空</v>
      </c>
      <c r="T721" s="6">
        <f t="shared" si="323"/>
        <v>0</v>
      </c>
      <c r="U721" s="5">
        <f t="shared" si="333"/>
        <v>0.95585870102524484</v>
      </c>
      <c r="V721" t="str">
        <f t="shared" si="341"/>
        <v>空</v>
      </c>
      <c r="W721" s="6">
        <f t="shared" si="324"/>
        <v>0</v>
      </c>
      <c r="X721" s="5">
        <f t="shared" si="334"/>
        <v>1.1298480835909255</v>
      </c>
      <c r="Y721" t="str">
        <f t="shared" si="342"/>
        <v>空</v>
      </c>
      <c r="Z721" s="6">
        <f t="shared" si="325"/>
        <v>0</v>
      </c>
      <c r="AA721" s="5">
        <f t="shared" si="335"/>
        <v>1.3621322968284184</v>
      </c>
      <c r="AB721" t="str">
        <f t="shared" si="343"/>
        <v>多</v>
      </c>
      <c r="AC721" s="6">
        <f t="shared" si="326"/>
        <v>1.2836521949737945E-2</v>
      </c>
      <c r="AD721" s="5">
        <f t="shared" si="336"/>
        <v>5.1911903865525648</v>
      </c>
    </row>
    <row r="722" spans="1:30" x14ac:dyDescent="0.15">
      <c r="A722" s="1">
        <v>39440</v>
      </c>
      <c r="B722" s="2">
        <v>5207.13</v>
      </c>
      <c r="C722" s="3">
        <f t="shared" si="316"/>
        <v>2.063565177337634E-2</v>
      </c>
      <c r="D722" s="4" t="str">
        <f t="shared" si="327"/>
        <v>多</v>
      </c>
      <c r="E722" s="6">
        <f t="shared" si="317"/>
        <v>2.063565177337634E-2</v>
      </c>
      <c r="F722" s="5">
        <f t="shared" si="318"/>
        <v>2.9001124943930128</v>
      </c>
      <c r="G722" t="str">
        <f t="shared" si="328"/>
        <v>空</v>
      </c>
      <c r="H722" s="6">
        <f t="shared" si="319"/>
        <v>0</v>
      </c>
      <c r="I722" s="5">
        <f t="shared" si="329"/>
        <v>1.0868332160192899</v>
      </c>
      <c r="J722" t="str">
        <f t="shared" si="337"/>
        <v>空</v>
      </c>
      <c r="K722" s="6">
        <f t="shared" si="320"/>
        <v>0</v>
      </c>
      <c r="L722" s="5">
        <f t="shared" si="330"/>
        <v>0.89373736690879857</v>
      </c>
      <c r="M722" t="str">
        <f t="shared" si="338"/>
        <v>空</v>
      </c>
      <c r="N722" s="6">
        <f t="shared" si="321"/>
        <v>0</v>
      </c>
      <c r="O722" s="5">
        <f t="shared" si="331"/>
        <v>0.98082617195347599</v>
      </c>
      <c r="P722" t="str">
        <f t="shared" si="339"/>
        <v>空</v>
      </c>
      <c r="Q722" s="6">
        <f t="shared" si="322"/>
        <v>0</v>
      </c>
      <c r="R722" s="5">
        <f t="shared" si="332"/>
        <v>0.94071168098427671</v>
      </c>
      <c r="S722" t="str">
        <f t="shared" si="340"/>
        <v>空</v>
      </c>
      <c r="T722" s="6">
        <f t="shared" si="323"/>
        <v>0</v>
      </c>
      <c r="U722" s="5">
        <f t="shared" si="333"/>
        <v>0.95585870102524484</v>
      </c>
      <c r="V722" t="str">
        <f t="shared" si="341"/>
        <v>空</v>
      </c>
      <c r="W722" s="6">
        <f t="shared" si="324"/>
        <v>0</v>
      </c>
      <c r="X722" s="5">
        <f t="shared" si="334"/>
        <v>1.1298480835909255</v>
      </c>
      <c r="Y722" t="str">
        <f t="shared" si="342"/>
        <v>空</v>
      </c>
      <c r="Z722" s="6">
        <f t="shared" si="325"/>
        <v>0</v>
      </c>
      <c r="AA722" s="5">
        <f t="shared" si="335"/>
        <v>1.3621322968284184</v>
      </c>
      <c r="AB722" t="str">
        <f t="shared" si="343"/>
        <v>多</v>
      </c>
      <c r="AC722" s="6">
        <f t="shared" si="326"/>
        <v>2.063565177337634E-2</v>
      </c>
      <c r="AD722" s="5">
        <f t="shared" si="336"/>
        <v>5.2983139836587627</v>
      </c>
    </row>
    <row r="723" spans="1:30" x14ac:dyDescent="0.15">
      <c r="A723" s="1">
        <v>39441</v>
      </c>
      <c r="B723" s="2">
        <v>5216.8100000000004</v>
      </c>
      <c r="C723" s="3">
        <f t="shared" si="316"/>
        <v>1.8589895009344382E-3</v>
      </c>
      <c r="D723" s="4" t="str">
        <f t="shared" si="327"/>
        <v>多</v>
      </c>
      <c r="E723" s="6">
        <f t="shared" si="317"/>
        <v>1.8589895009344382E-3</v>
      </c>
      <c r="F723" s="5">
        <f t="shared" si="318"/>
        <v>2.9055037730716182</v>
      </c>
      <c r="G723" t="str">
        <f t="shared" si="328"/>
        <v>空</v>
      </c>
      <c r="H723" s="6">
        <f t="shared" si="319"/>
        <v>0</v>
      </c>
      <c r="I723" s="5">
        <f t="shared" si="329"/>
        <v>1.0868332160192899</v>
      </c>
      <c r="J723" t="str">
        <f t="shared" si="337"/>
        <v>空</v>
      </c>
      <c r="K723" s="6">
        <f t="shared" si="320"/>
        <v>0</v>
      </c>
      <c r="L723" s="5">
        <f t="shared" si="330"/>
        <v>0.89373736690879857</v>
      </c>
      <c r="M723" t="str">
        <f t="shared" si="338"/>
        <v>空</v>
      </c>
      <c r="N723" s="6">
        <f t="shared" si="321"/>
        <v>0</v>
      </c>
      <c r="O723" s="5">
        <f t="shared" si="331"/>
        <v>0.98082617195347599</v>
      </c>
      <c r="P723" t="str">
        <f t="shared" si="339"/>
        <v>空</v>
      </c>
      <c r="Q723" s="6">
        <f t="shared" si="322"/>
        <v>0</v>
      </c>
      <c r="R723" s="5">
        <f t="shared" si="332"/>
        <v>0.94071168098427671</v>
      </c>
      <c r="S723" t="str">
        <f t="shared" si="340"/>
        <v>空</v>
      </c>
      <c r="T723" s="6">
        <f t="shared" si="323"/>
        <v>0</v>
      </c>
      <c r="U723" s="5">
        <f t="shared" si="333"/>
        <v>0.95585870102524484</v>
      </c>
      <c r="V723" t="str">
        <f t="shared" si="341"/>
        <v>空</v>
      </c>
      <c r="W723" s="6">
        <f t="shared" si="324"/>
        <v>0</v>
      </c>
      <c r="X723" s="5">
        <f t="shared" si="334"/>
        <v>1.1298480835909255</v>
      </c>
      <c r="Y723" t="str">
        <f t="shared" si="342"/>
        <v>空</v>
      </c>
      <c r="Z723" s="6">
        <f t="shared" si="325"/>
        <v>0</v>
      </c>
      <c r="AA723" s="5">
        <f t="shared" si="335"/>
        <v>1.3621322968284184</v>
      </c>
      <c r="AB723" t="str">
        <f t="shared" si="343"/>
        <v>多</v>
      </c>
      <c r="AC723" s="6">
        <f t="shared" si="326"/>
        <v>1.8589895009344382E-3</v>
      </c>
      <c r="AD723" s="5">
        <f t="shared" si="336"/>
        <v>5.3081634937270383</v>
      </c>
    </row>
    <row r="724" spans="1:30" x14ac:dyDescent="0.15">
      <c r="A724" s="1">
        <v>39442</v>
      </c>
      <c r="B724" s="2">
        <v>5265.03</v>
      </c>
      <c r="C724" s="3">
        <f t="shared" si="316"/>
        <v>9.243196512811247E-3</v>
      </c>
      <c r="D724" s="4" t="str">
        <f t="shared" si="327"/>
        <v>多</v>
      </c>
      <c r="E724" s="6">
        <f t="shared" si="317"/>
        <v>9.243196512811247E-3</v>
      </c>
      <c r="F724" s="5">
        <f t="shared" si="318"/>
        <v>2.9323599154148337</v>
      </c>
      <c r="G724" t="str">
        <f t="shared" si="328"/>
        <v>空</v>
      </c>
      <c r="H724" s="6">
        <f t="shared" si="319"/>
        <v>0</v>
      </c>
      <c r="I724" s="5">
        <f t="shared" si="329"/>
        <v>1.0868332160192899</v>
      </c>
      <c r="J724" t="str">
        <f t="shared" si="337"/>
        <v>空</v>
      </c>
      <c r="K724" s="6">
        <f t="shared" si="320"/>
        <v>0</v>
      </c>
      <c r="L724" s="5">
        <f t="shared" si="330"/>
        <v>0.89373736690879857</v>
      </c>
      <c r="M724" t="str">
        <f t="shared" si="338"/>
        <v>空</v>
      </c>
      <c r="N724" s="6">
        <f t="shared" si="321"/>
        <v>0</v>
      </c>
      <c r="O724" s="5">
        <f t="shared" si="331"/>
        <v>0.98082617195347599</v>
      </c>
      <c r="P724" t="str">
        <f t="shared" si="339"/>
        <v>空</v>
      </c>
      <c r="Q724" s="6">
        <f t="shared" si="322"/>
        <v>0</v>
      </c>
      <c r="R724" s="5">
        <f t="shared" si="332"/>
        <v>0.94071168098427671</v>
      </c>
      <c r="S724" t="str">
        <f t="shared" si="340"/>
        <v>空</v>
      </c>
      <c r="T724" s="6">
        <f t="shared" si="323"/>
        <v>0</v>
      </c>
      <c r="U724" s="5">
        <f t="shared" si="333"/>
        <v>0.95585870102524484</v>
      </c>
      <c r="V724" t="str">
        <f t="shared" si="341"/>
        <v>空</v>
      </c>
      <c r="W724" s="6">
        <f t="shared" si="324"/>
        <v>0</v>
      </c>
      <c r="X724" s="5">
        <f t="shared" si="334"/>
        <v>1.1298480835909255</v>
      </c>
      <c r="Y724" t="str">
        <f t="shared" si="342"/>
        <v>空</v>
      </c>
      <c r="Z724" s="6">
        <f t="shared" si="325"/>
        <v>0</v>
      </c>
      <c r="AA724" s="5">
        <f t="shared" si="335"/>
        <v>1.3621322968284184</v>
      </c>
      <c r="AB724" t="str">
        <f t="shared" si="343"/>
        <v>多</v>
      </c>
      <c r="AC724" s="6">
        <f t="shared" si="326"/>
        <v>9.243196512811247E-3</v>
      </c>
      <c r="AD724" s="5">
        <f t="shared" si="336"/>
        <v>5.3572278920216885</v>
      </c>
    </row>
    <row r="725" spans="1:30" x14ac:dyDescent="0.15">
      <c r="A725" s="1">
        <v>39443</v>
      </c>
      <c r="B725" s="2">
        <v>5367.53</v>
      </c>
      <c r="C725" s="3">
        <f t="shared" si="316"/>
        <v>1.9468075205649304E-2</v>
      </c>
      <c r="D725" s="4" t="str">
        <f t="shared" si="327"/>
        <v>多</v>
      </c>
      <c r="E725" s="6">
        <f t="shared" si="317"/>
        <v>1.9468075205649304E-2</v>
      </c>
      <c r="F725" s="5">
        <f t="shared" si="318"/>
        <v>2.9894473187781609</v>
      </c>
      <c r="G725" t="str">
        <f t="shared" si="328"/>
        <v>空</v>
      </c>
      <c r="H725" s="6">
        <f t="shared" si="319"/>
        <v>0</v>
      </c>
      <c r="I725" s="5">
        <f t="shared" si="329"/>
        <v>1.0868332160192899</v>
      </c>
      <c r="J725" t="str">
        <f t="shared" si="337"/>
        <v>空</v>
      </c>
      <c r="K725" s="6">
        <f t="shared" si="320"/>
        <v>0</v>
      </c>
      <c r="L725" s="5">
        <f t="shared" si="330"/>
        <v>0.89373736690879857</v>
      </c>
      <c r="M725" t="str">
        <f t="shared" si="338"/>
        <v>空</v>
      </c>
      <c r="N725" s="6">
        <f t="shared" si="321"/>
        <v>0</v>
      </c>
      <c r="O725" s="5">
        <f t="shared" si="331"/>
        <v>0.98082617195347599</v>
      </c>
      <c r="P725" t="str">
        <f t="shared" si="339"/>
        <v>空</v>
      </c>
      <c r="Q725" s="6">
        <f t="shared" si="322"/>
        <v>0</v>
      </c>
      <c r="R725" s="5">
        <f t="shared" si="332"/>
        <v>0.94071168098427671</v>
      </c>
      <c r="S725" t="str">
        <f t="shared" si="340"/>
        <v>空</v>
      </c>
      <c r="T725" s="6">
        <f t="shared" si="323"/>
        <v>0</v>
      </c>
      <c r="U725" s="5">
        <f t="shared" si="333"/>
        <v>0.95585870102524484</v>
      </c>
      <c r="V725" t="str">
        <f t="shared" si="341"/>
        <v>空</v>
      </c>
      <c r="W725" s="6">
        <f t="shared" si="324"/>
        <v>0</v>
      </c>
      <c r="X725" s="5">
        <f t="shared" si="334"/>
        <v>1.1298480835909255</v>
      </c>
      <c r="Y725" t="str">
        <f t="shared" si="342"/>
        <v>空</v>
      </c>
      <c r="Z725" s="6">
        <f t="shared" si="325"/>
        <v>0</v>
      </c>
      <c r="AA725" s="5">
        <f t="shared" si="335"/>
        <v>1.3621322968284184</v>
      </c>
      <c r="AB725" t="str">
        <f t="shared" si="343"/>
        <v>多</v>
      </c>
      <c r="AC725" s="6">
        <f t="shared" si="326"/>
        <v>1.9468075205649304E-2</v>
      </c>
      <c r="AD725" s="5">
        <f t="shared" si="336"/>
        <v>5.461522807517369</v>
      </c>
    </row>
    <row r="726" spans="1:30" x14ac:dyDescent="0.15">
      <c r="A726" s="1">
        <v>39444</v>
      </c>
      <c r="B726" s="2">
        <v>5338.27</v>
      </c>
      <c r="C726" s="3">
        <f t="shared" si="316"/>
        <v>-5.4512969652706911E-3</v>
      </c>
      <c r="D726" s="4" t="str">
        <f t="shared" si="327"/>
        <v>多</v>
      </c>
      <c r="E726" s="6">
        <f t="shared" si="317"/>
        <v>-5.4512969652706911E-3</v>
      </c>
      <c r="F726" s="5">
        <f t="shared" si="318"/>
        <v>2.9731509536814689</v>
      </c>
      <c r="G726" t="str">
        <f t="shared" si="328"/>
        <v>空</v>
      </c>
      <c r="H726" s="6">
        <f t="shared" si="319"/>
        <v>0</v>
      </c>
      <c r="I726" s="5">
        <f t="shared" si="329"/>
        <v>1.0868332160192899</v>
      </c>
      <c r="J726" t="str">
        <f t="shared" si="337"/>
        <v>空</v>
      </c>
      <c r="K726" s="6">
        <f t="shared" si="320"/>
        <v>0</v>
      </c>
      <c r="L726" s="5">
        <f t="shared" si="330"/>
        <v>0.89373736690879857</v>
      </c>
      <c r="M726" t="str">
        <f t="shared" si="338"/>
        <v>空</v>
      </c>
      <c r="N726" s="6">
        <f t="shared" si="321"/>
        <v>0</v>
      </c>
      <c r="O726" s="5">
        <f t="shared" si="331"/>
        <v>0.98082617195347599</v>
      </c>
      <c r="P726" t="str">
        <f t="shared" si="339"/>
        <v>空</v>
      </c>
      <c r="Q726" s="6">
        <f t="shared" si="322"/>
        <v>0</v>
      </c>
      <c r="R726" s="5">
        <f t="shared" si="332"/>
        <v>0.94071168098427671</v>
      </c>
      <c r="S726" t="str">
        <f t="shared" si="340"/>
        <v>空</v>
      </c>
      <c r="T726" s="6">
        <f t="shared" si="323"/>
        <v>0</v>
      </c>
      <c r="U726" s="5">
        <f t="shared" si="333"/>
        <v>0.95585870102524484</v>
      </c>
      <c r="V726" t="str">
        <f t="shared" si="341"/>
        <v>空</v>
      </c>
      <c r="W726" s="6">
        <f t="shared" si="324"/>
        <v>0</v>
      </c>
      <c r="X726" s="5">
        <f t="shared" si="334"/>
        <v>1.1298480835909255</v>
      </c>
      <c r="Y726" t="str">
        <f t="shared" si="342"/>
        <v>空</v>
      </c>
      <c r="Z726" s="6">
        <f t="shared" si="325"/>
        <v>0</v>
      </c>
      <c r="AA726" s="5">
        <f t="shared" si="335"/>
        <v>1.3621322968284184</v>
      </c>
      <c r="AB726" t="str">
        <f t="shared" si="343"/>
        <v>多</v>
      </c>
      <c r="AC726" s="6">
        <f t="shared" si="326"/>
        <v>-5.4512969652706911E-3</v>
      </c>
      <c r="AD726" s="5">
        <f t="shared" si="336"/>
        <v>5.4317504248109927</v>
      </c>
    </row>
    <row r="727" spans="1:30" x14ac:dyDescent="0.15">
      <c r="A727" s="1">
        <v>39449</v>
      </c>
      <c r="B727" s="2">
        <v>5385.1</v>
      </c>
      <c r="C727" s="3">
        <f t="shared" si="316"/>
        <v>8.7725049501055086E-3</v>
      </c>
      <c r="D727" s="4" t="str">
        <f t="shared" si="327"/>
        <v>多</v>
      </c>
      <c r="E727" s="6">
        <f t="shared" si="317"/>
        <v>8.7725049501055086E-3</v>
      </c>
      <c r="F727" s="5">
        <f t="shared" si="318"/>
        <v>2.9992329351400504</v>
      </c>
      <c r="G727" t="str">
        <f t="shared" si="328"/>
        <v>空</v>
      </c>
      <c r="H727" s="6">
        <f t="shared" si="319"/>
        <v>0</v>
      </c>
      <c r="I727" s="5">
        <f t="shared" si="329"/>
        <v>1.0868332160192899</v>
      </c>
      <c r="J727" t="str">
        <f t="shared" si="337"/>
        <v>空</v>
      </c>
      <c r="K727" s="6">
        <f t="shared" si="320"/>
        <v>0</v>
      </c>
      <c r="L727" s="5">
        <f t="shared" si="330"/>
        <v>0.89373736690879857</v>
      </c>
      <c r="M727" t="str">
        <f t="shared" si="338"/>
        <v>空</v>
      </c>
      <c r="N727" s="6">
        <f t="shared" si="321"/>
        <v>0</v>
      </c>
      <c r="O727" s="5">
        <f t="shared" si="331"/>
        <v>0.98082617195347599</v>
      </c>
      <c r="P727" t="str">
        <f t="shared" si="339"/>
        <v>空</v>
      </c>
      <c r="Q727" s="6">
        <f t="shared" si="322"/>
        <v>0</v>
      </c>
      <c r="R727" s="5">
        <f t="shared" si="332"/>
        <v>0.94071168098427671</v>
      </c>
      <c r="S727" t="str">
        <f t="shared" si="340"/>
        <v>空</v>
      </c>
      <c r="T727" s="6">
        <f t="shared" si="323"/>
        <v>0</v>
      </c>
      <c r="U727" s="5">
        <f t="shared" si="333"/>
        <v>0.95585870102524484</v>
      </c>
      <c r="V727" t="str">
        <f t="shared" si="341"/>
        <v>空</v>
      </c>
      <c r="W727" s="6">
        <f t="shared" si="324"/>
        <v>0</v>
      </c>
      <c r="X727" s="5">
        <f t="shared" si="334"/>
        <v>1.1298480835909255</v>
      </c>
      <c r="Y727" t="str">
        <f t="shared" si="342"/>
        <v>空</v>
      </c>
      <c r="Z727" s="6">
        <f t="shared" si="325"/>
        <v>0</v>
      </c>
      <c r="AA727" s="5">
        <f t="shared" si="335"/>
        <v>1.3621322968284184</v>
      </c>
      <c r="AB727" t="str">
        <f t="shared" si="343"/>
        <v>多</v>
      </c>
      <c r="AC727" s="6">
        <f t="shared" si="326"/>
        <v>8.7725049501055086E-3</v>
      </c>
      <c r="AD727" s="5">
        <f t="shared" si="336"/>
        <v>5.4794004823003846</v>
      </c>
    </row>
    <row r="728" spans="1:30" x14ac:dyDescent="0.15">
      <c r="A728" s="1">
        <v>39450</v>
      </c>
      <c r="B728" s="2">
        <v>5422.03</v>
      </c>
      <c r="C728" s="3">
        <f t="shared" si="316"/>
        <v>6.8578113684052422E-3</v>
      </c>
      <c r="D728" s="4" t="str">
        <f t="shared" si="327"/>
        <v>多</v>
      </c>
      <c r="E728" s="6">
        <f t="shared" si="317"/>
        <v>6.8578113684052422E-3</v>
      </c>
      <c r="F728" s="5">
        <f t="shared" si="318"/>
        <v>3.0198011088591494</v>
      </c>
      <c r="G728" t="str">
        <f t="shared" si="328"/>
        <v>空</v>
      </c>
      <c r="H728" s="6">
        <f t="shared" si="319"/>
        <v>0</v>
      </c>
      <c r="I728" s="5">
        <f t="shared" si="329"/>
        <v>1.0868332160192899</v>
      </c>
      <c r="J728" t="str">
        <f t="shared" si="337"/>
        <v>空</v>
      </c>
      <c r="K728" s="6">
        <f t="shared" si="320"/>
        <v>0</v>
      </c>
      <c r="L728" s="5">
        <f t="shared" si="330"/>
        <v>0.89373736690879857</v>
      </c>
      <c r="M728" t="str">
        <f t="shared" si="338"/>
        <v>空</v>
      </c>
      <c r="N728" s="6">
        <f t="shared" si="321"/>
        <v>0</v>
      </c>
      <c r="O728" s="5">
        <f t="shared" si="331"/>
        <v>0.98082617195347599</v>
      </c>
      <c r="P728" t="str">
        <f t="shared" si="339"/>
        <v>空</v>
      </c>
      <c r="Q728" s="6">
        <f t="shared" si="322"/>
        <v>0</v>
      </c>
      <c r="R728" s="5">
        <f t="shared" si="332"/>
        <v>0.94071168098427671</v>
      </c>
      <c r="S728" t="str">
        <f t="shared" si="340"/>
        <v>空</v>
      </c>
      <c r="T728" s="6">
        <f t="shared" si="323"/>
        <v>0</v>
      </c>
      <c r="U728" s="5">
        <f t="shared" si="333"/>
        <v>0.95585870102524484</v>
      </c>
      <c r="V728" t="str">
        <f t="shared" si="341"/>
        <v>空</v>
      </c>
      <c r="W728" s="6">
        <f t="shared" si="324"/>
        <v>0</v>
      </c>
      <c r="X728" s="5">
        <f t="shared" si="334"/>
        <v>1.1298480835909255</v>
      </c>
      <c r="Y728" t="str">
        <f t="shared" si="342"/>
        <v>空</v>
      </c>
      <c r="Z728" s="6">
        <f t="shared" si="325"/>
        <v>0</v>
      </c>
      <c r="AA728" s="5">
        <f t="shared" si="335"/>
        <v>1.3621322968284184</v>
      </c>
      <c r="AB728" t="str">
        <f t="shared" si="343"/>
        <v>多</v>
      </c>
      <c r="AC728" s="6">
        <f t="shared" si="326"/>
        <v>6.8578113684052422E-3</v>
      </c>
      <c r="AD728" s="5">
        <f t="shared" si="336"/>
        <v>5.5169771772199496</v>
      </c>
    </row>
    <row r="729" spans="1:30" x14ac:dyDescent="0.15">
      <c r="A729" s="1">
        <v>39451</v>
      </c>
      <c r="B729" s="2">
        <v>5483.65</v>
      </c>
      <c r="C729" s="3">
        <f t="shared" si="316"/>
        <v>1.1364747151896948E-2</v>
      </c>
      <c r="D729" s="4" t="str">
        <f t="shared" si="327"/>
        <v>多</v>
      </c>
      <c r="E729" s="6">
        <f t="shared" si="317"/>
        <v>1.1364747151896948E-2</v>
      </c>
      <c r="F729" s="5">
        <f t="shared" si="318"/>
        <v>3.0541203849103518</v>
      </c>
      <c r="G729" t="str">
        <f t="shared" si="328"/>
        <v>空</v>
      </c>
      <c r="H729" s="6">
        <f t="shared" si="319"/>
        <v>0</v>
      </c>
      <c r="I729" s="5">
        <f t="shared" si="329"/>
        <v>1.0868332160192899</v>
      </c>
      <c r="J729" t="str">
        <f t="shared" si="337"/>
        <v>空</v>
      </c>
      <c r="K729" s="6">
        <f t="shared" si="320"/>
        <v>0</v>
      </c>
      <c r="L729" s="5">
        <f t="shared" si="330"/>
        <v>0.89373736690879857</v>
      </c>
      <c r="M729" t="str">
        <f t="shared" si="338"/>
        <v>空</v>
      </c>
      <c r="N729" s="6">
        <f t="shared" si="321"/>
        <v>0</v>
      </c>
      <c r="O729" s="5">
        <f t="shared" si="331"/>
        <v>0.98082617195347599</v>
      </c>
      <c r="P729" t="str">
        <f t="shared" si="339"/>
        <v>空</v>
      </c>
      <c r="Q729" s="6">
        <f t="shared" si="322"/>
        <v>0</v>
      </c>
      <c r="R729" s="5">
        <f t="shared" si="332"/>
        <v>0.94071168098427671</v>
      </c>
      <c r="S729" t="str">
        <f t="shared" si="340"/>
        <v>空</v>
      </c>
      <c r="T729" s="6">
        <f t="shared" si="323"/>
        <v>0</v>
      </c>
      <c r="U729" s="5">
        <f t="shared" si="333"/>
        <v>0.95585870102524484</v>
      </c>
      <c r="V729" t="str">
        <f t="shared" si="341"/>
        <v>空</v>
      </c>
      <c r="W729" s="6">
        <f t="shared" si="324"/>
        <v>0</v>
      </c>
      <c r="X729" s="5">
        <f t="shared" si="334"/>
        <v>1.1298480835909255</v>
      </c>
      <c r="Y729" t="str">
        <f t="shared" si="342"/>
        <v>空</v>
      </c>
      <c r="Z729" s="6">
        <f t="shared" si="325"/>
        <v>0</v>
      </c>
      <c r="AA729" s="5">
        <f t="shared" si="335"/>
        <v>1.3621322968284184</v>
      </c>
      <c r="AB729" t="str">
        <f t="shared" si="343"/>
        <v>多</v>
      </c>
      <c r="AC729" s="6">
        <f t="shared" si="326"/>
        <v>1.1364747151896948E-2</v>
      </c>
      <c r="AD729" s="5">
        <f t="shared" si="336"/>
        <v>5.5796762278818406</v>
      </c>
    </row>
    <row r="730" spans="1:30" x14ac:dyDescent="0.15">
      <c r="A730" s="1">
        <v>39454</v>
      </c>
      <c r="B730" s="2">
        <v>5556.59</v>
      </c>
      <c r="C730" s="3">
        <f t="shared" si="316"/>
        <v>1.3301359495956344E-2</v>
      </c>
      <c r="D730" s="4" t="str">
        <f t="shared" si="327"/>
        <v>多</v>
      </c>
      <c r="E730" s="6">
        <f t="shared" si="317"/>
        <v>1.3301359495956344E-2</v>
      </c>
      <c r="F730" s="5">
        <f t="shared" si="318"/>
        <v>3.0947443380939728</v>
      </c>
      <c r="G730" t="str">
        <f t="shared" si="328"/>
        <v>空</v>
      </c>
      <c r="H730" s="6">
        <f t="shared" si="319"/>
        <v>0</v>
      </c>
      <c r="I730" s="5">
        <f t="shared" si="329"/>
        <v>1.0868332160192899</v>
      </c>
      <c r="J730" t="str">
        <f t="shared" si="337"/>
        <v>空</v>
      </c>
      <c r="K730" s="6">
        <f t="shared" si="320"/>
        <v>0</v>
      </c>
      <c r="L730" s="5">
        <f t="shared" si="330"/>
        <v>0.89373736690879857</v>
      </c>
      <c r="M730" t="str">
        <f t="shared" si="338"/>
        <v>空</v>
      </c>
      <c r="N730" s="6">
        <f t="shared" si="321"/>
        <v>0</v>
      </c>
      <c r="O730" s="5">
        <f t="shared" si="331"/>
        <v>0.98082617195347599</v>
      </c>
      <c r="P730" t="str">
        <f t="shared" si="339"/>
        <v>空</v>
      </c>
      <c r="Q730" s="6">
        <f t="shared" si="322"/>
        <v>0</v>
      </c>
      <c r="R730" s="5">
        <f t="shared" si="332"/>
        <v>0.94071168098427671</v>
      </c>
      <c r="S730" t="str">
        <f t="shared" si="340"/>
        <v>空</v>
      </c>
      <c r="T730" s="6">
        <f t="shared" si="323"/>
        <v>0</v>
      </c>
      <c r="U730" s="5">
        <f t="shared" si="333"/>
        <v>0.95585870102524484</v>
      </c>
      <c r="V730" t="str">
        <f t="shared" si="341"/>
        <v>空</v>
      </c>
      <c r="W730" s="6">
        <f t="shared" si="324"/>
        <v>0</v>
      </c>
      <c r="X730" s="5">
        <f t="shared" si="334"/>
        <v>1.1298480835909255</v>
      </c>
      <c r="Y730" t="str">
        <f t="shared" si="342"/>
        <v>空</v>
      </c>
      <c r="Z730" s="6">
        <f t="shared" si="325"/>
        <v>0</v>
      </c>
      <c r="AA730" s="5">
        <f t="shared" si="335"/>
        <v>1.3621322968284184</v>
      </c>
      <c r="AB730" t="str">
        <f t="shared" si="343"/>
        <v>多</v>
      </c>
      <c r="AC730" s="6">
        <f t="shared" si="326"/>
        <v>1.3301359495956344E-2</v>
      </c>
      <c r="AD730" s="5">
        <f t="shared" si="336"/>
        <v>5.653893507259939</v>
      </c>
    </row>
    <row r="731" spans="1:30" x14ac:dyDescent="0.15">
      <c r="A731" s="1">
        <v>39455</v>
      </c>
      <c r="B731" s="2">
        <v>5528.05</v>
      </c>
      <c r="C731" s="3">
        <f t="shared" si="316"/>
        <v>-5.1362436314358328E-3</v>
      </c>
      <c r="D731" s="4" t="str">
        <f t="shared" si="327"/>
        <v>多</v>
      </c>
      <c r="E731" s="6">
        <f t="shared" si="317"/>
        <v>-5.1362436314358328E-3</v>
      </c>
      <c r="F731" s="5">
        <f t="shared" si="318"/>
        <v>3.0788489771965155</v>
      </c>
      <c r="G731" t="str">
        <f t="shared" si="328"/>
        <v>空</v>
      </c>
      <c r="H731" s="6">
        <f t="shared" si="319"/>
        <v>0</v>
      </c>
      <c r="I731" s="5">
        <f t="shared" si="329"/>
        <v>1.0868332160192899</v>
      </c>
      <c r="J731" t="str">
        <f t="shared" si="337"/>
        <v>空</v>
      </c>
      <c r="K731" s="6">
        <f t="shared" si="320"/>
        <v>0</v>
      </c>
      <c r="L731" s="5">
        <f t="shared" si="330"/>
        <v>0.89373736690879857</v>
      </c>
      <c r="M731" t="str">
        <f t="shared" si="338"/>
        <v>空</v>
      </c>
      <c r="N731" s="6">
        <f t="shared" si="321"/>
        <v>0</v>
      </c>
      <c r="O731" s="5">
        <f t="shared" si="331"/>
        <v>0.98082617195347599</v>
      </c>
      <c r="P731" t="str">
        <f t="shared" si="339"/>
        <v>空</v>
      </c>
      <c r="Q731" s="6">
        <f t="shared" si="322"/>
        <v>0</v>
      </c>
      <c r="R731" s="5">
        <f t="shared" si="332"/>
        <v>0.94071168098427671</v>
      </c>
      <c r="S731" t="str">
        <f t="shared" si="340"/>
        <v>空</v>
      </c>
      <c r="T731" s="6">
        <f t="shared" si="323"/>
        <v>0</v>
      </c>
      <c r="U731" s="5">
        <f t="shared" si="333"/>
        <v>0.95585870102524484</v>
      </c>
      <c r="V731" t="str">
        <f t="shared" si="341"/>
        <v>空</v>
      </c>
      <c r="W731" s="6">
        <f t="shared" si="324"/>
        <v>0</v>
      </c>
      <c r="X731" s="5">
        <f t="shared" si="334"/>
        <v>1.1298480835909255</v>
      </c>
      <c r="Y731" t="str">
        <f t="shared" si="342"/>
        <v>空</v>
      </c>
      <c r="Z731" s="6">
        <f t="shared" si="325"/>
        <v>0</v>
      </c>
      <c r="AA731" s="5">
        <f t="shared" si="335"/>
        <v>1.3621322968284184</v>
      </c>
      <c r="AB731" t="str">
        <f t="shared" si="343"/>
        <v>多</v>
      </c>
      <c r="AC731" s="6">
        <f t="shared" si="326"/>
        <v>-5.1362436314358328E-3</v>
      </c>
      <c r="AD731" s="5">
        <f t="shared" si="336"/>
        <v>5.6248537327404584</v>
      </c>
    </row>
    <row r="732" spans="1:30" x14ac:dyDescent="0.15">
      <c r="A732" s="1">
        <v>39456</v>
      </c>
      <c r="B732" s="2">
        <v>5613.76</v>
      </c>
      <c r="C732" s="3">
        <f t="shared" si="316"/>
        <v>1.5504563091867762E-2</v>
      </c>
      <c r="D732" s="4" t="str">
        <f t="shared" si="327"/>
        <v>多</v>
      </c>
      <c r="E732" s="6">
        <f t="shared" si="317"/>
        <v>1.5504563091867762E-2</v>
      </c>
      <c r="F732" s="5">
        <f t="shared" si="318"/>
        <v>3.1265851854137914</v>
      </c>
      <c r="G732" t="str">
        <f t="shared" si="328"/>
        <v>空</v>
      </c>
      <c r="H732" s="6">
        <f t="shared" si="319"/>
        <v>0</v>
      </c>
      <c r="I732" s="5">
        <f t="shared" si="329"/>
        <v>1.0868332160192899</v>
      </c>
      <c r="J732" t="str">
        <f t="shared" si="337"/>
        <v>空</v>
      </c>
      <c r="K732" s="6">
        <f t="shared" si="320"/>
        <v>0</v>
      </c>
      <c r="L732" s="5">
        <f t="shared" si="330"/>
        <v>0.89373736690879857</v>
      </c>
      <c r="M732" t="str">
        <f t="shared" si="338"/>
        <v>空</v>
      </c>
      <c r="N732" s="6">
        <f t="shared" si="321"/>
        <v>0</v>
      </c>
      <c r="O732" s="5">
        <f t="shared" si="331"/>
        <v>0.98082617195347599</v>
      </c>
      <c r="P732" t="str">
        <f t="shared" si="339"/>
        <v>空</v>
      </c>
      <c r="Q732" s="6">
        <f t="shared" si="322"/>
        <v>0</v>
      </c>
      <c r="R732" s="5">
        <f t="shared" si="332"/>
        <v>0.94071168098427671</v>
      </c>
      <c r="S732" t="str">
        <f t="shared" si="340"/>
        <v>空</v>
      </c>
      <c r="T732" s="6">
        <f t="shared" si="323"/>
        <v>0</v>
      </c>
      <c r="U732" s="5">
        <f t="shared" si="333"/>
        <v>0.95585870102524484</v>
      </c>
      <c r="V732" t="str">
        <f t="shared" si="341"/>
        <v>空</v>
      </c>
      <c r="W732" s="6">
        <f t="shared" si="324"/>
        <v>0</v>
      </c>
      <c r="X732" s="5">
        <f t="shared" si="334"/>
        <v>1.1298480835909255</v>
      </c>
      <c r="Y732" t="str">
        <f t="shared" si="342"/>
        <v>空</v>
      </c>
      <c r="Z732" s="6">
        <f t="shared" si="325"/>
        <v>0</v>
      </c>
      <c r="AA732" s="5">
        <f t="shared" si="335"/>
        <v>1.3621322968284184</v>
      </c>
      <c r="AB732" t="str">
        <f t="shared" si="343"/>
        <v>多</v>
      </c>
      <c r="AC732" s="6">
        <f t="shared" si="326"/>
        <v>1.5504563091867762E-2</v>
      </c>
      <c r="AD732" s="5">
        <f t="shared" si="336"/>
        <v>5.712064632322261</v>
      </c>
    </row>
    <row r="733" spans="1:30" x14ac:dyDescent="0.15">
      <c r="A733" s="1">
        <v>39457</v>
      </c>
      <c r="B733" s="2">
        <v>5672.15</v>
      </c>
      <c r="C733" s="3">
        <f t="shared" si="316"/>
        <v>1.0401228410191976E-2</v>
      </c>
      <c r="D733" s="4" t="str">
        <f t="shared" si="327"/>
        <v>多</v>
      </c>
      <c r="E733" s="6">
        <f t="shared" si="317"/>
        <v>1.0401228410191976E-2</v>
      </c>
      <c r="F733" s="5">
        <f t="shared" si="318"/>
        <v>3.1591055120712026</v>
      </c>
      <c r="G733" t="str">
        <f t="shared" si="328"/>
        <v>空</v>
      </c>
      <c r="H733" s="6">
        <f t="shared" si="319"/>
        <v>0</v>
      </c>
      <c r="I733" s="5">
        <f t="shared" si="329"/>
        <v>1.0868332160192899</v>
      </c>
      <c r="J733" t="str">
        <f t="shared" si="337"/>
        <v>空</v>
      </c>
      <c r="K733" s="6">
        <f t="shared" si="320"/>
        <v>0</v>
      </c>
      <c r="L733" s="5">
        <f t="shared" si="330"/>
        <v>0.89373736690879857</v>
      </c>
      <c r="M733" t="str">
        <f t="shared" si="338"/>
        <v>空</v>
      </c>
      <c r="N733" s="6">
        <f t="shared" si="321"/>
        <v>0</v>
      </c>
      <c r="O733" s="5">
        <f t="shared" si="331"/>
        <v>0.98082617195347599</v>
      </c>
      <c r="P733" t="str">
        <f t="shared" si="339"/>
        <v>空</v>
      </c>
      <c r="Q733" s="6">
        <f t="shared" si="322"/>
        <v>0</v>
      </c>
      <c r="R733" s="5">
        <f t="shared" si="332"/>
        <v>0.94071168098427671</v>
      </c>
      <c r="S733" t="str">
        <f t="shared" si="340"/>
        <v>空</v>
      </c>
      <c r="T733" s="6">
        <f t="shared" si="323"/>
        <v>0</v>
      </c>
      <c r="U733" s="5">
        <f t="shared" si="333"/>
        <v>0.95585870102524484</v>
      </c>
      <c r="V733" t="str">
        <f t="shared" si="341"/>
        <v>空</v>
      </c>
      <c r="W733" s="6">
        <f t="shared" si="324"/>
        <v>0</v>
      </c>
      <c r="X733" s="5">
        <f t="shared" si="334"/>
        <v>1.1298480835909255</v>
      </c>
      <c r="Y733" t="str">
        <f t="shared" si="342"/>
        <v>空</v>
      </c>
      <c r="Z733" s="6">
        <f t="shared" si="325"/>
        <v>0</v>
      </c>
      <c r="AA733" s="5">
        <f t="shared" si="335"/>
        <v>1.3621322968284184</v>
      </c>
      <c r="AB733" t="str">
        <f t="shared" si="343"/>
        <v>多</v>
      </c>
      <c r="AC733" s="6">
        <f t="shared" si="326"/>
        <v>1.0401228410191976E-2</v>
      </c>
      <c r="AD733" s="5">
        <f t="shared" si="336"/>
        <v>5.7714771212568241</v>
      </c>
    </row>
    <row r="734" spans="1:30" x14ac:dyDescent="0.15">
      <c r="A734" s="1">
        <v>39458</v>
      </c>
      <c r="B734" s="2">
        <v>5699.15</v>
      </c>
      <c r="C734" s="3">
        <f t="shared" si="316"/>
        <v>4.7600997857955019E-3</v>
      </c>
      <c r="D734" s="4" t="str">
        <f t="shared" si="327"/>
        <v>多</v>
      </c>
      <c r="E734" s="6">
        <f t="shared" si="317"/>
        <v>4.7600997857955019E-3</v>
      </c>
      <c r="F734" s="5">
        <f t="shared" si="318"/>
        <v>3.1741431695425182</v>
      </c>
      <c r="G734" t="str">
        <f t="shared" si="328"/>
        <v>空</v>
      </c>
      <c r="H734" s="6">
        <f t="shared" si="319"/>
        <v>0</v>
      </c>
      <c r="I734" s="5">
        <f t="shared" si="329"/>
        <v>1.0868332160192899</v>
      </c>
      <c r="J734" t="str">
        <f t="shared" si="337"/>
        <v>空</v>
      </c>
      <c r="K734" s="6">
        <f t="shared" si="320"/>
        <v>0</v>
      </c>
      <c r="L734" s="5">
        <f t="shared" si="330"/>
        <v>0.89373736690879857</v>
      </c>
      <c r="M734" t="str">
        <f t="shared" si="338"/>
        <v>空</v>
      </c>
      <c r="N734" s="6">
        <f t="shared" si="321"/>
        <v>0</v>
      </c>
      <c r="O734" s="5">
        <f t="shared" si="331"/>
        <v>0.98082617195347599</v>
      </c>
      <c r="P734" t="str">
        <f t="shared" si="339"/>
        <v>空</v>
      </c>
      <c r="Q734" s="6">
        <f t="shared" si="322"/>
        <v>0</v>
      </c>
      <c r="R734" s="5">
        <f t="shared" si="332"/>
        <v>0.94071168098427671</v>
      </c>
      <c r="S734" t="str">
        <f t="shared" si="340"/>
        <v>空</v>
      </c>
      <c r="T734" s="6">
        <f t="shared" si="323"/>
        <v>0</v>
      </c>
      <c r="U734" s="5">
        <f t="shared" si="333"/>
        <v>0.95585870102524484</v>
      </c>
      <c r="V734" t="str">
        <f t="shared" si="341"/>
        <v>空</v>
      </c>
      <c r="W734" s="6">
        <f t="shared" si="324"/>
        <v>0</v>
      </c>
      <c r="X734" s="5">
        <f t="shared" si="334"/>
        <v>1.1298480835909255</v>
      </c>
      <c r="Y734" t="str">
        <f t="shared" si="342"/>
        <v>空</v>
      </c>
      <c r="Z734" s="6">
        <f t="shared" si="325"/>
        <v>0</v>
      </c>
      <c r="AA734" s="5">
        <f t="shared" si="335"/>
        <v>1.3621322968284184</v>
      </c>
      <c r="AB734" t="str">
        <f t="shared" si="343"/>
        <v>多</v>
      </c>
      <c r="AC734" s="6">
        <f t="shared" si="326"/>
        <v>4.7600997857955019E-3</v>
      </c>
      <c r="AD734" s="5">
        <f t="shared" si="336"/>
        <v>5.7989499282654426</v>
      </c>
    </row>
    <row r="735" spans="1:30" x14ac:dyDescent="0.15">
      <c r="A735" s="1">
        <v>39461</v>
      </c>
      <c r="B735" s="2">
        <v>5731.76</v>
      </c>
      <c r="C735" s="3">
        <f t="shared" si="316"/>
        <v>5.7219058982480586E-3</v>
      </c>
      <c r="D735" s="4" t="str">
        <f t="shared" si="327"/>
        <v>多</v>
      </c>
      <c r="E735" s="6">
        <f t="shared" si="317"/>
        <v>5.7219058982480586E-3</v>
      </c>
      <c r="F735" s="5">
        <f t="shared" si="318"/>
        <v>3.1923053180662073</v>
      </c>
      <c r="G735" t="str">
        <f t="shared" si="328"/>
        <v>空</v>
      </c>
      <c r="H735" s="6">
        <f t="shared" si="319"/>
        <v>0</v>
      </c>
      <c r="I735" s="5">
        <f t="shared" si="329"/>
        <v>1.0868332160192899</v>
      </c>
      <c r="J735" t="str">
        <f t="shared" si="337"/>
        <v>空</v>
      </c>
      <c r="K735" s="6">
        <f t="shared" si="320"/>
        <v>0</v>
      </c>
      <c r="L735" s="5">
        <f t="shared" si="330"/>
        <v>0.89373736690879857</v>
      </c>
      <c r="M735" t="str">
        <f t="shared" si="338"/>
        <v>空</v>
      </c>
      <c r="N735" s="6">
        <f t="shared" si="321"/>
        <v>0</v>
      </c>
      <c r="O735" s="5">
        <f t="shared" si="331"/>
        <v>0.98082617195347599</v>
      </c>
      <c r="P735" t="str">
        <f t="shared" si="339"/>
        <v>空</v>
      </c>
      <c r="Q735" s="6">
        <f t="shared" si="322"/>
        <v>0</v>
      </c>
      <c r="R735" s="5">
        <f t="shared" si="332"/>
        <v>0.94071168098427671</v>
      </c>
      <c r="S735" t="str">
        <f t="shared" si="340"/>
        <v>空</v>
      </c>
      <c r="T735" s="6">
        <f t="shared" si="323"/>
        <v>0</v>
      </c>
      <c r="U735" s="5">
        <f t="shared" si="333"/>
        <v>0.95585870102524484</v>
      </c>
      <c r="V735" t="str">
        <f t="shared" si="341"/>
        <v>空</v>
      </c>
      <c r="W735" s="6">
        <f t="shared" si="324"/>
        <v>0</v>
      </c>
      <c r="X735" s="5">
        <f t="shared" si="334"/>
        <v>1.1298480835909255</v>
      </c>
      <c r="Y735" t="str">
        <f t="shared" si="342"/>
        <v>空</v>
      </c>
      <c r="Z735" s="6">
        <f t="shared" si="325"/>
        <v>0</v>
      </c>
      <c r="AA735" s="5">
        <f t="shared" si="335"/>
        <v>1.3621322968284184</v>
      </c>
      <c r="AB735" t="str">
        <f t="shared" si="343"/>
        <v>多</v>
      </c>
      <c r="AC735" s="6">
        <f t="shared" si="326"/>
        <v>5.7219058982480586E-3</v>
      </c>
      <c r="AD735" s="5">
        <f t="shared" si="336"/>
        <v>5.83213097406363</v>
      </c>
    </row>
    <row r="736" spans="1:30" x14ac:dyDescent="0.15">
      <c r="A736" s="1">
        <v>39462</v>
      </c>
      <c r="B736" s="2">
        <v>5696.45</v>
      </c>
      <c r="C736" s="3">
        <f t="shared" si="316"/>
        <v>-6.1604114617500594E-3</v>
      </c>
      <c r="D736" s="4" t="str">
        <f t="shared" si="327"/>
        <v>多</v>
      </c>
      <c r="E736" s="6">
        <f t="shared" si="317"/>
        <v>-6.1604114617500594E-3</v>
      </c>
      <c r="F736" s="5">
        <f t="shared" si="318"/>
        <v>3.1726394037953867</v>
      </c>
      <c r="G736" t="str">
        <f t="shared" si="328"/>
        <v>空</v>
      </c>
      <c r="H736" s="6">
        <f t="shared" si="319"/>
        <v>0</v>
      </c>
      <c r="I736" s="5">
        <f t="shared" si="329"/>
        <v>1.0868332160192899</v>
      </c>
      <c r="J736" t="str">
        <f t="shared" si="337"/>
        <v>空</v>
      </c>
      <c r="K736" s="6">
        <f t="shared" si="320"/>
        <v>0</v>
      </c>
      <c r="L736" s="5">
        <f t="shared" si="330"/>
        <v>0.89373736690879857</v>
      </c>
      <c r="M736" t="str">
        <f t="shared" si="338"/>
        <v>空</v>
      </c>
      <c r="N736" s="6">
        <f t="shared" si="321"/>
        <v>0</v>
      </c>
      <c r="O736" s="5">
        <f t="shared" si="331"/>
        <v>0.98082617195347599</v>
      </c>
      <c r="P736" t="str">
        <f t="shared" si="339"/>
        <v>空</v>
      </c>
      <c r="Q736" s="6">
        <f t="shared" si="322"/>
        <v>0</v>
      </c>
      <c r="R736" s="5">
        <f t="shared" si="332"/>
        <v>0.94071168098427671</v>
      </c>
      <c r="S736" t="str">
        <f t="shared" si="340"/>
        <v>空</v>
      </c>
      <c r="T736" s="6">
        <f t="shared" si="323"/>
        <v>0</v>
      </c>
      <c r="U736" s="5">
        <f t="shared" si="333"/>
        <v>0.95585870102524484</v>
      </c>
      <c r="V736" t="str">
        <f t="shared" si="341"/>
        <v>空</v>
      </c>
      <c r="W736" s="6">
        <f t="shared" si="324"/>
        <v>0</v>
      </c>
      <c r="X736" s="5">
        <f t="shared" si="334"/>
        <v>1.1298480835909255</v>
      </c>
      <c r="Y736" t="str">
        <f t="shared" si="342"/>
        <v>空</v>
      </c>
      <c r="Z736" s="6">
        <f t="shared" si="325"/>
        <v>0</v>
      </c>
      <c r="AA736" s="5">
        <f t="shared" si="335"/>
        <v>1.3621322968284184</v>
      </c>
      <c r="AB736" t="str">
        <f t="shared" si="343"/>
        <v>多</v>
      </c>
      <c r="AC736" s="6">
        <f t="shared" si="326"/>
        <v>-6.1604114617500594E-3</v>
      </c>
      <c r="AD736" s="5">
        <f t="shared" si="336"/>
        <v>5.7962026475645807</v>
      </c>
    </row>
    <row r="737" spans="1:30" x14ac:dyDescent="0.15">
      <c r="A737" s="1">
        <v>39463</v>
      </c>
      <c r="B737" s="2">
        <v>5505.72</v>
      </c>
      <c r="C737" s="3">
        <f t="shared" si="316"/>
        <v>-3.3482256493078899E-2</v>
      </c>
      <c r="D737" s="4" t="str">
        <f t="shared" si="327"/>
        <v>空</v>
      </c>
      <c r="E737" s="6">
        <f t="shared" si="317"/>
        <v>-3.3482256493078899E-2</v>
      </c>
      <c r="F737" s="5">
        <f t="shared" si="318"/>
        <v>3.0664122775174607</v>
      </c>
      <c r="G737" t="str">
        <f t="shared" si="328"/>
        <v>空</v>
      </c>
      <c r="H737" s="6">
        <f t="shared" si="319"/>
        <v>0</v>
      </c>
      <c r="I737" s="5">
        <f t="shared" si="329"/>
        <v>1.0868332160192899</v>
      </c>
      <c r="J737" t="str">
        <f t="shared" si="337"/>
        <v>空</v>
      </c>
      <c r="K737" s="6">
        <f t="shared" si="320"/>
        <v>0</v>
      </c>
      <c r="L737" s="5">
        <f t="shared" si="330"/>
        <v>0.89373736690879857</v>
      </c>
      <c r="M737" t="str">
        <f t="shared" si="338"/>
        <v>空</v>
      </c>
      <c r="N737" s="6">
        <f t="shared" si="321"/>
        <v>0</v>
      </c>
      <c r="O737" s="5">
        <f t="shared" si="331"/>
        <v>0.98082617195347599</v>
      </c>
      <c r="P737" t="str">
        <f t="shared" si="339"/>
        <v>空</v>
      </c>
      <c r="Q737" s="6">
        <f t="shared" si="322"/>
        <v>0</v>
      </c>
      <c r="R737" s="5">
        <f t="shared" si="332"/>
        <v>0.94071168098427671</v>
      </c>
      <c r="S737" t="str">
        <f t="shared" si="340"/>
        <v>空</v>
      </c>
      <c r="T737" s="6">
        <f t="shared" si="323"/>
        <v>0</v>
      </c>
      <c r="U737" s="5">
        <f t="shared" si="333"/>
        <v>0.95585870102524484</v>
      </c>
      <c r="V737" t="str">
        <f t="shared" si="341"/>
        <v>空</v>
      </c>
      <c r="W737" s="6">
        <f t="shared" si="324"/>
        <v>0</v>
      </c>
      <c r="X737" s="5">
        <f t="shared" si="334"/>
        <v>1.1298480835909255</v>
      </c>
      <c r="Y737" t="str">
        <f t="shared" si="342"/>
        <v>空</v>
      </c>
      <c r="Z737" s="6">
        <f t="shared" si="325"/>
        <v>0</v>
      </c>
      <c r="AA737" s="5">
        <f t="shared" si="335"/>
        <v>1.3621322968284184</v>
      </c>
      <c r="AB737" t="str">
        <f t="shared" si="343"/>
        <v>多</v>
      </c>
      <c r="AC737" s="6">
        <f t="shared" si="326"/>
        <v>-3.3482256493078899E-2</v>
      </c>
      <c r="AD737" s="5">
        <f t="shared" si="336"/>
        <v>5.60213270383296</v>
      </c>
    </row>
    <row r="738" spans="1:30" x14ac:dyDescent="0.15">
      <c r="A738" s="1">
        <v>39464</v>
      </c>
      <c r="B738" s="2">
        <v>5365.62</v>
      </c>
      <c r="C738" s="3">
        <f t="shared" si="316"/>
        <v>-2.5446263159041971E-2</v>
      </c>
      <c r="D738" s="4" t="str">
        <f t="shared" si="327"/>
        <v>空</v>
      </c>
      <c r="E738" s="6">
        <f t="shared" si="317"/>
        <v>0</v>
      </c>
      <c r="F738" s="5">
        <f t="shared" si="318"/>
        <v>3.0664122775174607</v>
      </c>
      <c r="G738" t="str">
        <f t="shared" si="328"/>
        <v>多</v>
      </c>
      <c r="H738" s="6">
        <f t="shared" si="319"/>
        <v>0</v>
      </c>
      <c r="I738" s="5">
        <f t="shared" si="329"/>
        <v>1.0868332160192899</v>
      </c>
      <c r="J738" t="str">
        <f t="shared" si="337"/>
        <v>空</v>
      </c>
      <c r="K738" s="6">
        <f t="shared" si="320"/>
        <v>0</v>
      </c>
      <c r="L738" s="5">
        <f t="shared" si="330"/>
        <v>0.89373736690879857</v>
      </c>
      <c r="M738" t="str">
        <f t="shared" si="338"/>
        <v>空</v>
      </c>
      <c r="N738" s="6">
        <f t="shared" si="321"/>
        <v>0</v>
      </c>
      <c r="O738" s="5">
        <f t="shared" si="331"/>
        <v>0.98082617195347599</v>
      </c>
      <c r="P738" t="str">
        <f t="shared" si="339"/>
        <v>空</v>
      </c>
      <c r="Q738" s="6">
        <f t="shared" si="322"/>
        <v>0</v>
      </c>
      <c r="R738" s="5">
        <f t="shared" si="332"/>
        <v>0.94071168098427671</v>
      </c>
      <c r="S738" t="str">
        <f t="shared" si="340"/>
        <v>空</v>
      </c>
      <c r="T738" s="6">
        <f t="shared" si="323"/>
        <v>0</v>
      </c>
      <c r="U738" s="5">
        <f t="shared" si="333"/>
        <v>0.95585870102524484</v>
      </c>
      <c r="V738" t="str">
        <f t="shared" si="341"/>
        <v>空</v>
      </c>
      <c r="W738" s="6">
        <f t="shared" si="324"/>
        <v>0</v>
      </c>
      <c r="X738" s="5">
        <f t="shared" si="334"/>
        <v>1.1298480835909255</v>
      </c>
      <c r="Y738" t="str">
        <f t="shared" si="342"/>
        <v>空</v>
      </c>
      <c r="Z738" s="6">
        <f t="shared" si="325"/>
        <v>0</v>
      </c>
      <c r="AA738" s="5">
        <f t="shared" si="335"/>
        <v>1.3621322968284184</v>
      </c>
      <c r="AB738" t="str">
        <f t="shared" si="343"/>
        <v>多</v>
      </c>
      <c r="AC738" s="6">
        <f t="shared" si="326"/>
        <v>-2.5446263159041971E-2</v>
      </c>
      <c r="AD738" s="5">
        <f t="shared" si="336"/>
        <v>5.459579360799351</v>
      </c>
    </row>
    <row r="739" spans="1:30" x14ac:dyDescent="0.15">
      <c r="A739" s="1">
        <v>39465</v>
      </c>
      <c r="B739" s="2">
        <v>5414.47</v>
      </c>
      <c r="C739" s="3">
        <f t="shared" si="316"/>
        <v>9.1042600855073541E-3</v>
      </c>
      <c r="D739" s="4" t="str">
        <f t="shared" si="327"/>
        <v>空</v>
      </c>
      <c r="E739" s="6">
        <f t="shared" si="317"/>
        <v>0</v>
      </c>
      <c r="F739" s="5">
        <f t="shared" si="318"/>
        <v>3.0664122775174607</v>
      </c>
      <c r="G739" t="str">
        <f t="shared" si="328"/>
        <v>多</v>
      </c>
      <c r="H739" s="6">
        <f t="shared" si="319"/>
        <v>9.1042600855073541E-3</v>
      </c>
      <c r="I739" s="5">
        <f t="shared" si="329"/>
        <v>1.096728028287498</v>
      </c>
      <c r="J739" t="str">
        <f t="shared" si="337"/>
        <v>空</v>
      </c>
      <c r="K739" s="6">
        <f t="shared" si="320"/>
        <v>0</v>
      </c>
      <c r="L739" s="5">
        <f t="shared" si="330"/>
        <v>0.89373736690879857</v>
      </c>
      <c r="M739" t="str">
        <f t="shared" si="338"/>
        <v>空</v>
      </c>
      <c r="N739" s="6">
        <f t="shared" si="321"/>
        <v>0</v>
      </c>
      <c r="O739" s="5">
        <f t="shared" si="331"/>
        <v>0.98082617195347599</v>
      </c>
      <c r="P739" t="str">
        <f t="shared" si="339"/>
        <v>空</v>
      </c>
      <c r="Q739" s="6">
        <f t="shared" si="322"/>
        <v>0</v>
      </c>
      <c r="R739" s="5">
        <f t="shared" si="332"/>
        <v>0.94071168098427671</v>
      </c>
      <c r="S739" t="str">
        <f t="shared" si="340"/>
        <v>空</v>
      </c>
      <c r="T739" s="6">
        <f t="shared" si="323"/>
        <v>0</v>
      </c>
      <c r="U739" s="5">
        <f t="shared" si="333"/>
        <v>0.95585870102524484</v>
      </c>
      <c r="V739" t="str">
        <f t="shared" si="341"/>
        <v>空</v>
      </c>
      <c r="W739" s="6">
        <f t="shared" si="324"/>
        <v>0</v>
      </c>
      <c r="X739" s="5">
        <f t="shared" si="334"/>
        <v>1.1298480835909255</v>
      </c>
      <c r="Y739" t="str">
        <f t="shared" si="342"/>
        <v>空</v>
      </c>
      <c r="Z739" s="6">
        <f t="shared" si="325"/>
        <v>0</v>
      </c>
      <c r="AA739" s="5">
        <f t="shared" si="335"/>
        <v>1.3621322968284184</v>
      </c>
      <c r="AB739" t="str">
        <f t="shared" si="343"/>
        <v>多</v>
      </c>
      <c r="AC739" s="6">
        <f t="shared" si="326"/>
        <v>9.1042600855073541E-3</v>
      </c>
      <c r="AD739" s="5">
        <f t="shared" si="336"/>
        <v>5.509284791257536</v>
      </c>
    </row>
    <row r="740" spans="1:30" x14ac:dyDescent="0.15">
      <c r="A740" s="1">
        <v>39468</v>
      </c>
      <c r="B740" s="2">
        <v>5145.7299999999996</v>
      </c>
      <c r="C740" s="3">
        <f t="shared" si="316"/>
        <v>-4.9633666822422318E-2</v>
      </c>
      <c r="D740" s="4" t="str">
        <f t="shared" si="327"/>
        <v>空</v>
      </c>
      <c r="E740" s="6">
        <f t="shared" si="317"/>
        <v>0</v>
      </c>
      <c r="F740" s="5">
        <f t="shared" si="318"/>
        <v>3.0664122775174607</v>
      </c>
      <c r="G740" t="str">
        <f t="shared" si="328"/>
        <v>多</v>
      </c>
      <c r="H740" s="6">
        <f t="shared" si="319"/>
        <v>-4.9633666822422318E-2</v>
      </c>
      <c r="I740" s="5">
        <f t="shared" si="329"/>
        <v>1.0422933947366642</v>
      </c>
      <c r="J740" t="str">
        <f t="shared" si="337"/>
        <v>空</v>
      </c>
      <c r="K740" s="6">
        <f t="shared" si="320"/>
        <v>0</v>
      </c>
      <c r="L740" s="5">
        <f t="shared" si="330"/>
        <v>0.89373736690879857</v>
      </c>
      <c r="M740" t="str">
        <f t="shared" si="338"/>
        <v>空</v>
      </c>
      <c r="N740" s="6">
        <f t="shared" si="321"/>
        <v>0</v>
      </c>
      <c r="O740" s="5">
        <f t="shared" si="331"/>
        <v>0.98082617195347599</v>
      </c>
      <c r="P740" t="str">
        <f t="shared" si="339"/>
        <v>空</v>
      </c>
      <c r="Q740" s="6">
        <f t="shared" si="322"/>
        <v>0</v>
      </c>
      <c r="R740" s="5">
        <f t="shared" si="332"/>
        <v>0.94071168098427671</v>
      </c>
      <c r="S740" t="str">
        <f t="shared" si="340"/>
        <v>空</v>
      </c>
      <c r="T740" s="6">
        <f t="shared" si="323"/>
        <v>0</v>
      </c>
      <c r="U740" s="5">
        <f t="shared" si="333"/>
        <v>0.95585870102524484</v>
      </c>
      <c r="V740" t="str">
        <f t="shared" si="341"/>
        <v>空</v>
      </c>
      <c r="W740" s="6">
        <f t="shared" si="324"/>
        <v>0</v>
      </c>
      <c r="X740" s="5">
        <f t="shared" si="334"/>
        <v>1.1298480835909255</v>
      </c>
      <c r="Y740" t="str">
        <f t="shared" si="342"/>
        <v>空</v>
      </c>
      <c r="Z740" s="6">
        <f t="shared" si="325"/>
        <v>0</v>
      </c>
      <c r="AA740" s="5">
        <f t="shared" si="335"/>
        <v>1.3621322968284184</v>
      </c>
      <c r="AB740" t="str">
        <f t="shared" si="343"/>
        <v>多</v>
      </c>
      <c r="AC740" s="6">
        <f t="shared" si="326"/>
        <v>-4.9633666822422318E-2</v>
      </c>
      <c r="AD740" s="5">
        <f t="shared" si="336"/>
        <v>5.2358387854984212</v>
      </c>
    </row>
    <row r="741" spans="1:30" x14ac:dyDescent="0.15">
      <c r="A741" s="1">
        <v>39469</v>
      </c>
      <c r="B741" s="2">
        <v>4753.87</v>
      </c>
      <c r="C741" s="3">
        <f t="shared" si="316"/>
        <v>-7.6152460389487975E-2</v>
      </c>
      <c r="D741" s="4" t="str">
        <f t="shared" si="327"/>
        <v>空</v>
      </c>
      <c r="E741" s="6">
        <f t="shared" si="317"/>
        <v>0</v>
      </c>
      <c r="F741" s="5">
        <f t="shared" si="318"/>
        <v>3.0664122775174607</v>
      </c>
      <c r="G741" t="str">
        <f t="shared" si="328"/>
        <v>多</v>
      </c>
      <c r="H741" s="6">
        <f t="shared" si="319"/>
        <v>-7.6152460389487975E-2</v>
      </c>
      <c r="I741" s="5">
        <f t="shared" si="329"/>
        <v>0.96292018827975534</v>
      </c>
      <c r="J741" t="str">
        <f t="shared" si="337"/>
        <v>空</v>
      </c>
      <c r="K741" s="6">
        <f t="shared" si="320"/>
        <v>0</v>
      </c>
      <c r="L741" s="5">
        <f t="shared" si="330"/>
        <v>0.89373736690879857</v>
      </c>
      <c r="M741" t="str">
        <f t="shared" si="338"/>
        <v>空</v>
      </c>
      <c r="N741" s="6">
        <f t="shared" si="321"/>
        <v>0</v>
      </c>
      <c r="O741" s="5">
        <f t="shared" si="331"/>
        <v>0.98082617195347599</v>
      </c>
      <c r="P741" t="str">
        <f t="shared" si="339"/>
        <v>空</v>
      </c>
      <c r="Q741" s="6">
        <f t="shared" si="322"/>
        <v>0</v>
      </c>
      <c r="R741" s="5">
        <f t="shared" si="332"/>
        <v>0.94071168098427671</v>
      </c>
      <c r="S741" t="str">
        <f t="shared" si="340"/>
        <v>空</v>
      </c>
      <c r="T741" s="6">
        <f t="shared" si="323"/>
        <v>0</v>
      </c>
      <c r="U741" s="5">
        <f t="shared" si="333"/>
        <v>0.95585870102524484</v>
      </c>
      <c r="V741" t="str">
        <f t="shared" si="341"/>
        <v>空</v>
      </c>
      <c r="W741" s="6">
        <f t="shared" si="324"/>
        <v>0</v>
      </c>
      <c r="X741" s="5">
        <f t="shared" si="334"/>
        <v>1.1298480835909255</v>
      </c>
      <c r="Y741" t="str">
        <f t="shared" si="342"/>
        <v>空</v>
      </c>
      <c r="Z741" s="6">
        <f t="shared" si="325"/>
        <v>0</v>
      </c>
      <c r="AA741" s="5">
        <f t="shared" si="335"/>
        <v>1.3621322968284184</v>
      </c>
      <c r="AB741" t="str">
        <f t="shared" si="343"/>
        <v>多</v>
      </c>
      <c r="AC741" s="6">
        <f t="shared" si="326"/>
        <v>-7.6152460389487975E-2</v>
      </c>
      <c r="AD741" s="5">
        <f t="shared" si="336"/>
        <v>4.8371167797800076</v>
      </c>
    </row>
    <row r="742" spans="1:30" x14ac:dyDescent="0.15">
      <c r="A742" s="1">
        <v>39470</v>
      </c>
      <c r="B742" s="2">
        <v>4975.1099999999997</v>
      </c>
      <c r="C742" s="3">
        <f t="shared" si="316"/>
        <v>4.6538925128368991E-2</v>
      </c>
      <c r="D742" s="4" t="str">
        <f t="shared" si="327"/>
        <v>空</v>
      </c>
      <c r="E742" s="6">
        <f t="shared" si="317"/>
        <v>0</v>
      </c>
      <c r="F742" s="5">
        <f t="shared" si="318"/>
        <v>3.0664122775174607</v>
      </c>
      <c r="G742" t="str">
        <f t="shared" si="328"/>
        <v>多</v>
      </c>
      <c r="H742" s="6">
        <f t="shared" si="319"/>
        <v>4.6538925128368991E-2</v>
      </c>
      <c r="I742" s="5">
        <f t="shared" si="329"/>
        <v>1.007733458826702</v>
      </c>
      <c r="J742" t="str">
        <f t="shared" si="337"/>
        <v>空</v>
      </c>
      <c r="K742" s="6">
        <f t="shared" si="320"/>
        <v>0</v>
      </c>
      <c r="L742" s="5">
        <f t="shared" si="330"/>
        <v>0.89373736690879857</v>
      </c>
      <c r="M742" t="str">
        <f t="shared" si="338"/>
        <v>空</v>
      </c>
      <c r="N742" s="6">
        <f t="shared" si="321"/>
        <v>0</v>
      </c>
      <c r="O742" s="5">
        <f t="shared" si="331"/>
        <v>0.98082617195347599</v>
      </c>
      <c r="P742" t="str">
        <f t="shared" si="339"/>
        <v>空</v>
      </c>
      <c r="Q742" s="6">
        <f t="shared" si="322"/>
        <v>0</v>
      </c>
      <c r="R742" s="5">
        <f t="shared" si="332"/>
        <v>0.94071168098427671</v>
      </c>
      <c r="S742" t="str">
        <f t="shared" si="340"/>
        <v>空</v>
      </c>
      <c r="T742" s="6">
        <f t="shared" si="323"/>
        <v>0</v>
      </c>
      <c r="U742" s="5">
        <f t="shared" si="333"/>
        <v>0.95585870102524484</v>
      </c>
      <c r="V742" t="str">
        <f t="shared" si="341"/>
        <v>空</v>
      </c>
      <c r="W742" s="6">
        <f t="shared" si="324"/>
        <v>0</v>
      </c>
      <c r="X742" s="5">
        <f t="shared" si="334"/>
        <v>1.1298480835909255</v>
      </c>
      <c r="Y742" t="str">
        <f t="shared" si="342"/>
        <v>空</v>
      </c>
      <c r="Z742" s="6">
        <f t="shared" si="325"/>
        <v>0</v>
      </c>
      <c r="AA742" s="5">
        <f t="shared" si="335"/>
        <v>1.3621322968284184</v>
      </c>
      <c r="AB742" t="str">
        <f t="shared" si="343"/>
        <v>多</v>
      </c>
      <c r="AC742" s="6">
        <f t="shared" si="326"/>
        <v>4.6538925128368991E-2</v>
      </c>
      <c r="AD742" s="5">
        <f t="shared" si="336"/>
        <v>5.0622309954313671</v>
      </c>
    </row>
    <row r="743" spans="1:30" x14ac:dyDescent="0.15">
      <c r="A743" s="1">
        <v>39471</v>
      </c>
      <c r="B743" s="2">
        <v>5027.21</v>
      </c>
      <c r="C743" s="3">
        <f t="shared" si="316"/>
        <v>1.0472130264456592E-2</v>
      </c>
      <c r="D743" s="4" t="str">
        <f t="shared" si="327"/>
        <v>多</v>
      </c>
      <c r="E743" s="6">
        <f t="shared" si="317"/>
        <v>0</v>
      </c>
      <c r="F743" s="5">
        <f t="shared" si="318"/>
        <v>3.0664122775174607</v>
      </c>
      <c r="G743" t="str">
        <f t="shared" si="328"/>
        <v>多</v>
      </c>
      <c r="H743" s="6">
        <f t="shared" si="319"/>
        <v>1.0472130264456592E-2</v>
      </c>
      <c r="I743" s="5">
        <f t="shared" si="329"/>
        <v>1.0182865748793866</v>
      </c>
      <c r="J743" t="str">
        <f t="shared" si="337"/>
        <v>空</v>
      </c>
      <c r="K743" s="6">
        <f t="shared" si="320"/>
        <v>0</v>
      </c>
      <c r="L743" s="5">
        <f t="shared" si="330"/>
        <v>0.89373736690879857</v>
      </c>
      <c r="M743" t="str">
        <f t="shared" si="338"/>
        <v>空</v>
      </c>
      <c r="N743" s="6">
        <f t="shared" si="321"/>
        <v>0</v>
      </c>
      <c r="O743" s="5">
        <f t="shared" si="331"/>
        <v>0.98082617195347599</v>
      </c>
      <c r="P743" t="str">
        <f t="shared" si="339"/>
        <v>空</v>
      </c>
      <c r="Q743" s="6">
        <f t="shared" si="322"/>
        <v>0</v>
      </c>
      <c r="R743" s="5">
        <f t="shared" si="332"/>
        <v>0.94071168098427671</v>
      </c>
      <c r="S743" t="str">
        <f t="shared" si="340"/>
        <v>空</v>
      </c>
      <c r="T743" s="6">
        <f t="shared" si="323"/>
        <v>0</v>
      </c>
      <c r="U743" s="5">
        <f t="shared" si="333"/>
        <v>0.95585870102524484</v>
      </c>
      <c r="V743" t="str">
        <f t="shared" si="341"/>
        <v>空</v>
      </c>
      <c r="W743" s="6">
        <f t="shared" si="324"/>
        <v>0</v>
      </c>
      <c r="X743" s="5">
        <f t="shared" si="334"/>
        <v>1.1298480835909255</v>
      </c>
      <c r="Y743" t="str">
        <f t="shared" si="342"/>
        <v>空</v>
      </c>
      <c r="Z743" s="6">
        <f t="shared" si="325"/>
        <v>0</v>
      </c>
      <c r="AA743" s="5">
        <f t="shared" si="335"/>
        <v>1.3621322968284184</v>
      </c>
      <c r="AB743" t="str">
        <f t="shared" si="343"/>
        <v>多</v>
      </c>
      <c r="AC743" s="6">
        <f t="shared" si="326"/>
        <v>1.0472130264456592E-2</v>
      </c>
      <c r="AD743" s="5">
        <f t="shared" si="336"/>
        <v>5.1152433378442943</v>
      </c>
    </row>
    <row r="744" spans="1:30" x14ac:dyDescent="0.15">
      <c r="A744" s="1">
        <v>39472</v>
      </c>
      <c r="B744" s="2">
        <v>5077.43</v>
      </c>
      <c r="C744" s="3">
        <f t="shared" si="316"/>
        <v>9.9896363987181935E-3</v>
      </c>
      <c r="D744" s="4" t="str">
        <f t="shared" si="327"/>
        <v>多</v>
      </c>
      <c r="E744" s="6">
        <f t="shared" si="317"/>
        <v>9.9896363987181935E-3</v>
      </c>
      <c r="F744" s="5">
        <f t="shared" si="318"/>
        <v>3.0970446212184255</v>
      </c>
      <c r="G744" t="str">
        <f t="shared" si="328"/>
        <v>空</v>
      </c>
      <c r="H744" s="6">
        <f t="shared" si="319"/>
        <v>9.9896363987181935E-3</v>
      </c>
      <c r="I744" s="5">
        <f t="shared" si="329"/>
        <v>1.0284588875121277</v>
      </c>
      <c r="J744" t="str">
        <f t="shared" si="337"/>
        <v>空</v>
      </c>
      <c r="K744" s="6">
        <f t="shared" si="320"/>
        <v>0</v>
      </c>
      <c r="L744" s="5">
        <f t="shared" si="330"/>
        <v>0.89373736690879857</v>
      </c>
      <c r="M744" t="str">
        <f t="shared" si="338"/>
        <v>空</v>
      </c>
      <c r="N744" s="6">
        <f t="shared" si="321"/>
        <v>0</v>
      </c>
      <c r="O744" s="5">
        <f t="shared" si="331"/>
        <v>0.98082617195347599</v>
      </c>
      <c r="P744" t="str">
        <f t="shared" si="339"/>
        <v>空</v>
      </c>
      <c r="Q744" s="6">
        <f t="shared" si="322"/>
        <v>0</v>
      </c>
      <c r="R744" s="5">
        <f t="shared" si="332"/>
        <v>0.94071168098427671</v>
      </c>
      <c r="S744" t="str">
        <f t="shared" si="340"/>
        <v>空</v>
      </c>
      <c r="T744" s="6">
        <f t="shared" si="323"/>
        <v>0</v>
      </c>
      <c r="U744" s="5">
        <f t="shared" si="333"/>
        <v>0.95585870102524484</v>
      </c>
      <c r="V744" t="str">
        <f t="shared" si="341"/>
        <v>空</v>
      </c>
      <c r="W744" s="6">
        <f t="shared" si="324"/>
        <v>0</v>
      </c>
      <c r="X744" s="5">
        <f t="shared" si="334"/>
        <v>1.1298480835909255</v>
      </c>
      <c r="Y744" t="str">
        <f t="shared" si="342"/>
        <v>空</v>
      </c>
      <c r="Z744" s="6">
        <f t="shared" si="325"/>
        <v>0</v>
      </c>
      <c r="AA744" s="5">
        <f t="shared" si="335"/>
        <v>1.3621322968284184</v>
      </c>
      <c r="AB744" t="str">
        <f t="shared" si="343"/>
        <v>多</v>
      </c>
      <c r="AC744" s="6">
        <f t="shared" si="326"/>
        <v>9.9896363987181935E-3</v>
      </c>
      <c r="AD744" s="5">
        <f t="shared" si="336"/>
        <v>5.1663427588803241</v>
      </c>
    </row>
    <row r="745" spans="1:30" x14ac:dyDescent="0.15">
      <c r="A745" s="1">
        <v>39475</v>
      </c>
      <c r="B745" s="2">
        <v>4731.88</v>
      </c>
      <c r="C745" s="3">
        <f t="shared" si="316"/>
        <v>-6.8056083491057517E-2</v>
      </c>
      <c r="D745" s="4" t="str">
        <f t="shared" si="327"/>
        <v>多</v>
      </c>
      <c r="E745" s="6">
        <f t="shared" si="317"/>
        <v>-6.8056083491057517E-2</v>
      </c>
      <c r="F745" s="5">
        <f t="shared" si="318"/>
        <v>2.8862718939012537</v>
      </c>
      <c r="G745" t="str">
        <f t="shared" si="328"/>
        <v>空</v>
      </c>
      <c r="H745" s="6">
        <f t="shared" si="319"/>
        <v>0</v>
      </c>
      <c r="I745" s="5">
        <f t="shared" si="329"/>
        <v>1.0284588875121277</v>
      </c>
      <c r="J745" t="str">
        <f t="shared" si="337"/>
        <v>空</v>
      </c>
      <c r="K745" s="6">
        <f t="shared" si="320"/>
        <v>0</v>
      </c>
      <c r="L745" s="5">
        <f t="shared" si="330"/>
        <v>0.89373736690879857</v>
      </c>
      <c r="M745" t="str">
        <f t="shared" si="338"/>
        <v>空</v>
      </c>
      <c r="N745" s="6">
        <f t="shared" si="321"/>
        <v>0</v>
      </c>
      <c r="O745" s="5">
        <f t="shared" si="331"/>
        <v>0.98082617195347599</v>
      </c>
      <c r="P745" t="str">
        <f t="shared" si="339"/>
        <v>空</v>
      </c>
      <c r="Q745" s="6">
        <f t="shared" si="322"/>
        <v>0</v>
      </c>
      <c r="R745" s="5">
        <f t="shared" si="332"/>
        <v>0.94071168098427671</v>
      </c>
      <c r="S745" t="str">
        <f t="shared" si="340"/>
        <v>空</v>
      </c>
      <c r="T745" s="6">
        <f t="shared" si="323"/>
        <v>0</v>
      </c>
      <c r="U745" s="5">
        <f t="shared" si="333"/>
        <v>0.95585870102524484</v>
      </c>
      <c r="V745" t="str">
        <f t="shared" si="341"/>
        <v>空</v>
      </c>
      <c r="W745" s="6">
        <f t="shared" si="324"/>
        <v>0</v>
      </c>
      <c r="X745" s="5">
        <f t="shared" si="334"/>
        <v>1.1298480835909255</v>
      </c>
      <c r="Y745" t="str">
        <f t="shared" si="342"/>
        <v>空</v>
      </c>
      <c r="Z745" s="6">
        <f t="shared" si="325"/>
        <v>0</v>
      </c>
      <c r="AA745" s="5">
        <f t="shared" si="335"/>
        <v>1.3621322968284184</v>
      </c>
      <c r="AB745" t="str">
        <f t="shared" si="343"/>
        <v>多</v>
      </c>
      <c r="AC745" s="6">
        <f t="shared" si="326"/>
        <v>-6.8056083491057517E-2</v>
      </c>
      <c r="AD745" s="5">
        <f t="shared" si="336"/>
        <v>4.8147417047385446</v>
      </c>
    </row>
    <row r="746" spans="1:30" x14ac:dyDescent="0.15">
      <c r="A746" s="1">
        <v>39476</v>
      </c>
      <c r="B746" s="2">
        <v>4762.08</v>
      </c>
      <c r="C746" s="3">
        <f t="shared" si="316"/>
        <v>6.3822413078944429E-3</v>
      </c>
      <c r="D746" s="4" t="str">
        <f t="shared" si="327"/>
        <v>多</v>
      </c>
      <c r="E746" s="6">
        <f t="shared" si="317"/>
        <v>6.3822413078944429E-3</v>
      </c>
      <c r="F746" s="5">
        <f t="shared" si="318"/>
        <v>2.9046927776083251</v>
      </c>
      <c r="G746" t="str">
        <f t="shared" si="328"/>
        <v>空</v>
      </c>
      <c r="H746" s="6">
        <f t="shared" si="319"/>
        <v>0</v>
      </c>
      <c r="I746" s="5">
        <f t="shared" si="329"/>
        <v>1.0284588875121277</v>
      </c>
      <c r="J746" t="str">
        <f t="shared" si="337"/>
        <v>空</v>
      </c>
      <c r="K746" s="6">
        <f t="shared" si="320"/>
        <v>0</v>
      </c>
      <c r="L746" s="5">
        <f t="shared" si="330"/>
        <v>0.89373736690879857</v>
      </c>
      <c r="M746" t="str">
        <f t="shared" si="338"/>
        <v>空</v>
      </c>
      <c r="N746" s="6">
        <f t="shared" si="321"/>
        <v>0</v>
      </c>
      <c r="O746" s="5">
        <f t="shared" si="331"/>
        <v>0.98082617195347599</v>
      </c>
      <c r="P746" t="str">
        <f t="shared" si="339"/>
        <v>空</v>
      </c>
      <c r="Q746" s="6">
        <f t="shared" si="322"/>
        <v>0</v>
      </c>
      <c r="R746" s="5">
        <f t="shared" si="332"/>
        <v>0.94071168098427671</v>
      </c>
      <c r="S746" t="str">
        <f t="shared" si="340"/>
        <v>空</v>
      </c>
      <c r="T746" s="6">
        <f t="shared" si="323"/>
        <v>0</v>
      </c>
      <c r="U746" s="5">
        <f t="shared" si="333"/>
        <v>0.95585870102524484</v>
      </c>
      <c r="V746" t="str">
        <f t="shared" si="341"/>
        <v>空</v>
      </c>
      <c r="W746" s="6">
        <f t="shared" si="324"/>
        <v>0</v>
      </c>
      <c r="X746" s="5">
        <f t="shared" si="334"/>
        <v>1.1298480835909255</v>
      </c>
      <c r="Y746" t="str">
        <f t="shared" si="342"/>
        <v>空</v>
      </c>
      <c r="Z746" s="6">
        <f t="shared" si="325"/>
        <v>0</v>
      </c>
      <c r="AA746" s="5">
        <f t="shared" si="335"/>
        <v>1.3621322968284184</v>
      </c>
      <c r="AB746" t="str">
        <f t="shared" si="343"/>
        <v>多</v>
      </c>
      <c r="AC746" s="6">
        <f t="shared" si="326"/>
        <v>6.3822413078944429E-3</v>
      </c>
      <c r="AD746" s="5">
        <f t="shared" si="336"/>
        <v>4.8454705481333686</v>
      </c>
    </row>
    <row r="747" spans="1:30" x14ac:dyDescent="0.15">
      <c r="A747" s="1">
        <v>39477</v>
      </c>
      <c r="B747" s="2">
        <v>4710.6499999999996</v>
      </c>
      <c r="C747" s="3">
        <f t="shared" si="316"/>
        <v>-1.0799902563585762E-2</v>
      </c>
      <c r="D747" s="4" t="str">
        <f t="shared" si="327"/>
        <v>多</v>
      </c>
      <c r="E747" s="6">
        <f t="shared" si="317"/>
        <v>-1.0799902563585762E-2</v>
      </c>
      <c r="F747" s="5">
        <f t="shared" si="318"/>
        <v>2.873322378633004</v>
      </c>
      <c r="G747" t="str">
        <f t="shared" si="328"/>
        <v>空</v>
      </c>
      <c r="H747" s="6">
        <f t="shared" si="319"/>
        <v>0</v>
      </c>
      <c r="I747" s="5">
        <f t="shared" si="329"/>
        <v>1.0284588875121277</v>
      </c>
      <c r="J747" t="str">
        <f t="shared" si="337"/>
        <v>空</v>
      </c>
      <c r="K747" s="6">
        <f t="shared" si="320"/>
        <v>0</v>
      </c>
      <c r="L747" s="5">
        <f t="shared" si="330"/>
        <v>0.89373736690879857</v>
      </c>
      <c r="M747" t="str">
        <f t="shared" si="338"/>
        <v>空</v>
      </c>
      <c r="N747" s="6">
        <f t="shared" si="321"/>
        <v>0</v>
      </c>
      <c r="O747" s="5">
        <f t="shared" si="331"/>
        <v>0.98082617195347599</v>
      </c>
      <c r="P747" t="str">
        <f t="shared" si="339"/>
        <v>空</v>
      </c>
      <c r="Q747" s="6">
        <f t="shared" si="322"/>
        <v>0</v>
      </c>
      <c r="R747" s="5">
        <f t="shared" si="332"/>
        <v>0.94071168098427671</v>
      </c>
      <c r="S747" t="str">
        <f t="shared" si="340"/>
        <v>空</v>
      </c>
      <c r="T747" s="6">
        <f t="shared" si="323"/>
        <v>0</v>
      </c>
      <c r="U747" s="5">
        <f t="shared" si="333"/>
        <v>0.95585870102524484</v>
      </c>
      <c r="V747" t="str">
        <f t="shared" si="341"/>
        <v>空</v>
      </c>
      <c r="W747" s="6">
        <f t="shared" si="324"/>
        <v>0</v>
      </c>
      <c r="X747" s="5">
        <f t="shared" si="334"/>
        <v>1.1298480835909255</v>
      </c>
      <c r="Y747" t="str">
        <f t="shared" si="342"/>
        <v>空</v>
      </c>
      <c r="Z747" s="6">
        <f t="shared" si="325"/>
        <v>0</v>
      </c>
      <c r="AA747" s="5">
        <f t="shared" si="335"/>
        <v>1.3621322968284184</v>
      </c>
      <c r="AB747" t="str">
        <f t="shared" si="343"/>
        <v>多</v>
      </c>
      <c r="AC747" s="6">
        <f t="shared" si="326"/>
        <v>-1.0799902563585762E-2</v>
      </c>
      <c r="AD747" s="5">
        <f t="shared" si="336"/>
        <v>4.793139938338804</v>
      </c>
    </row>
    <row r="748" spans="1:30" x14ac:dyDescent="0.15">
      <c r="A748" s="1">
        <v>39478</v>
      </c>
      <c r="B748" s="2">
        <v>4620.3999999999996</v>
      </c>
      <c r="C748" s="3">
        <f t="shared" si="316"/>
        <v>-1.9158714827040901E-2</v>
      </c>
      <c r="D748" s="4" t="str">
        <f t="shared" si="327"/>
        <v>空</v>
      </c>
      <c r="E748" s="6">
        <f t="shared" si="317"/>
        <v>-1.9158714827040901E-2</v>
      </c>
      <c r="F748" s="5">
        <f t="shared" si="318"/>
        <v>2.8182732145746194</v>
      </c>
      <c r="G748" t="str">
        <f t="shared" si="328"/>
        <v>空</v>
      </c>
      <c r="H748" s="6">
        <f t="shared" si="319"/>
        <v>0</v>
      </c>
      <c r="I748" s="5">
        <f t="shared" si="329"/>
        <v>1.0284588875121277</v>
      </c>
      <c r="J748" t="str">
        <f t="shared" si="337"/>
        <v>空</v>
      </c>
      <c r="K748" s="6">
        <f t="shared" si="320"/>
        <v>0</v>
      </c>
      <c r="L748" s="5">
        <f t="shared" si="330"/>
        <v>0.89373736690879857</v>
      </c>
      <c r="M748" t="str">
        <f t="shared" si="338"/>
        <v>空</v>
      </c>
      <c r="N748" s="6">
        <f t="shared" si="321"/>
        <v>0</v>
      </c>
      <c r="O748" s="5">
        <f t="shared" si="331"/>
        <v>0.98082617195347599</v>
      </c>
      <c r="P748" t="str">
        <f t="shared" si="339"/>
        <v>空</v>
      </c>
      <c r="Q748" s="6">
        <f t="shared" si="322"/>
        <v>0</v>
      </c>
      <c r="R748" s="5">
        <f t="shared" si="332"/>
        <v>0.94071168098427671</v>
      </c>
      <c r="S748" t="str">
        <f t="shared" si="340"/>
        <v>空</v>
      </c>
      <c r="T748" s="6">
        <f t="shared" si="323"/>
        <v>0</v>
      </c>
      <c r="U748" s="5">
        <f t="shared" si="333"/>
        <v>0.95585870102524484</v>
      </c>
      <c r="V748" t="str">
        <f t="shared" si="341"/>
        <v>空</v>
      </c>
      <c r="W748" s="6">
        <f t="shared" si="324"/>
        <v>0</v>
      </c>
      <c r="X748" s="5">
        <f t="shared" si="334"/>
        <v>1.1298480835909255</v>
      </c>
      <c r="Y748" t="str">
        <f t="shared" si="342"/>
        <v>空</v>
      </c>
      <c r="Z748" s="6">
        <f t="shared" si="325"/>
        <v>0</v>
      </c>
      <c r="AA748" s="5">
        <f t="shared" si="335"/>
        <v>1.3621322968284184</v>
      </c>
      <c r="AB748" t="str">
        <f t="shared" si="343"/>
        <v>多</v>
      </c>
      <c r="AC748" s="6">
        <f t="shared" si="326"/>
        <v>-1.9158714827040901E-2</v>
      </c>
      <c r="AD748" s="5">
        <f t="shared" si="336"/>
        <v>4.7013095371340707</v>
      </c>
    </row>
    <row r="749" spans="1:30" x14ac:dyDescent="0.15">
      <c r="A749" s="1">
        <v>39479</v>
      </c>
      <c r="B749" s="2">
        <v>4571.9399999999996</v>
      </c>
      <c r="C749" s="3">
        <f t="shared" si="316"/>
        <v>-1.0488269413903573E-2</v>
      </c>
      <c r="D749" s="4" t="str">
        <f t="shared" si="327"/>
        <v>空</v>
      </c>
      <c r="E749" s="6">
        <f t="shared" si="317"/>
        <v>0</v>
      </c>
      <c r="F749" s="5">
        <f t="shared" si="318"/>
        <v>2.8182732145746194</v>
      </c>
      <c r="G749" t="str">
        <f t="shared" si="328"/>
        <v>多</v>
      </c>
      <c r="H749" s="6">
        <f t="shared" si="319"/>
        <v>0</v>
      </c>
      <c r="I749" s="5">
        <f t="shared" si="329"/>
        <v>1.0284588875121277</v>
      </c>
      <c r="J749" t="str">
        <f t="shared" si="337"/>
        <v>空</v>
      </c>
      <c r="K749" s="6">
        <f t="shared" si="320"/>
        <v>0</v>
      </c>
      <c r="L749" s="5">
        <f t="shared" si="330"/>
        <v>0.89373736690879857</v>
      </c>
      <c r="M749" t="str">
        <f t="shared" si="338"/>
        <v>空</v>
      </c>
      <c r="N749" s="6">
        <f t="shared" si="321"/>
        <v>0</v>
      </c>
      <c r="O749" s="5">
        <f t="shared" si="331"/>
        <v>0.98082617195347599</v>
      </c>
      <c r="P749" t="str">
        <f t="shared" si="339"/>
        <v>空</v>
      </c>
      <c r="Q749" s="6">
        <f t="shared" si="322"/>
        <v>0</v>
      </c>
      <c r="R749" s="5">
        <f t="shared" si="332"/>
        <v>0.94071168098427671</v>
      </c>
      <c r="S749" t="str">
        <f t="shared" si="340"/>
        <v>空</v>
      </c>
      <c r="T749" s="6">
        <f t="shared" si="323"/>
        <v>0</v>
      </c>
      <c r="U749" s="5">
        <f t="shared" si="333"/>
        <v>0.95585870102524484</v>
      </c>
      <c r="V749" t="str">
        <f t="shared" si="341"/>
        <v>空</v>
      </c>
      <c r="W749" s="6">
        <f t="shared" si="324"/>
        <v>0</v>
      </c>
      <c r="X749" s="5">
        <f t="shared" si="334"/>
        <v>1.1298480835909255</v>
      </c>
      <c r="Y749" t="str">
        <f t="shared" si="342"/>
        <v>空</v>
      </c>
      <c r="Z749" s="6">
        <f t="shared" si="325"/>
        <v>0</v>
      </c>
      <c r="AA749" s="5">
        <f t="shared" si="335"/>
        <v>1.3621322968284184</v>
      </c>
      <c r="AB749" t="str">
        <f t="shared" si="343"/>
        <v>多</v>
      </c>
      <c r="AC749" s="6">
        <f t="shared" si="326"/>
        <v>-1.0488269413903573E-2</v>
      </c>
      <c r="AD749" s="5">
        <f t="shared" si="336"/>
        <v>4.6520009361104542</v>
      </c>
    </row>
    <row r="750" spans="1:30" x14ac:dyDescent="0.15">
      <c r="A750" s="1">
        <v>39482</v>
      </c>
      <c r="B750" s="2">
        <v>4950.12</v>
      </c>
      <c r="C750" s="3">
        <f t="shared" si="316"/>
        <v>8.2717620966154426E-2</v>
      </c>
      <c r="D750" s="4" t="str">
        <f t="shared" si="327"/>
        <v>空</v>
      </c>
      <c r="E750" s="6">
        <f t="shared" si="317"/>
        <v>0</v>
      </c>
      <c r="F750" s="5">
        <f t="shared" si="318"/>
        <v>2.8182732145746194</v>
      </c>
      <c r="G750" t="str">
        <f t="shared" si="328"/>
        <v>多</v>
      </c>
      <c r="H750" s="6">
        <f t="shared" si="319"/>
        <v>8.2717620966154426E-2</v>
      </c>
      <c r="I750" s="5">
        <f t="shared" si="329"/>
        <v>1.1135305599486287</v>
      </c>
      <c r="J750" t="str">
        <f t="shared" si="337"/>
        <v>空</v>
      </c>
      <c r="K750" s="6">
        <f t="shared" si="320"/>
        <v>0</v>
      </c>
      <c r="L750" s="5">
        <f t="shared" si="330"/>
        <v>0.89373736690879857</v>
      </c>
      <c r="M750" t="str">
        <f t="shared" si="338"/>
        <v>空</v>
      </c>
      <c r="N750" s="6">
        <f t="shared" si="321"/>
        <v>0</v>
      </c>
      <c r="O750" s="5">
        <f t="shared" si="331"/>
        <v>0.98082617195347599</v>
      </c>
      <c r="P750" t="str">
        <f t="shared" si="339"/>
        <v>空</v>
      </c>
      <c r="Q750" s="6">
        <f t="shared" si="322"/>
        <v>0</v>
      </c>
      <c r="R750" s="5">
        <f t="shared" si="332"/>
        <v>0.94071168098427671</v>
      </c>
      <c r="S750" t="str">
        <f t="shared" si="340"/>
        <v>空</v>
      </c>
      <c r="T750" s="6">
        <f t="shared" si="323"/>
        <v>0</v>
      </c>
      <c r="U750" s="5">
        <f t="shared" si="333"/>
        <v>0.95585870102524484</v>
      </c>
      <c r="V750" t="str">
        <f t="shared" si="341"/>
        <v>空</v>
      </c>
      <c r="W750" s="6">
        <f t="shared" si="324"/>
        <v>0</v>
      </c>
      <c r="X750" s="5">
        <f t="shared" si="334"/>
        <v>1.1298480835909255</v>
      </c>
      <c r="Y750" t="str">
        <f t="shared" si="342"/>
        <v>空</v>
      </c>
      <c r="Z750" s="6">
        <f t="shared" si="325"/>
        <v>0</v>
      </c>
      <c r="AA750" s="5">
        <f t="shared" si="335"/>
        <v>1.3621322968284184</v>
      </c>
      <c r="AB750" t="str">
        <f t="shared" si="343"/>
        <v>多</v>
      </c>
      <c r="AC750" s="6">
        <f t="shared" si="326"/>
        <v>8.2717620966154426E-2</v>
      </c>
      <c r="AD750" s="5">
        <f t="shared" si="336"/>
        <v>5.0368033862778345</v>
      </c>
    </row>
    <row r="751" spans="1:30" x14ac:dyDescent="0.15">
      <c r="A751" s="1">
        <v>39483</v>
      </c>
      <c r="B751" s="2">
        <v>4921.83</v>
      </c>
      <c r="C751" s="3">
        <f t="shared" si="316"/>
        <v>-5.7150129693825935E-3</v>
      </c>
      <c r="D751" s="4" t="str">
        <f t="shared" si="327"/>
        <v>空</v>
      </c>
      <c r="E751" s="6">
        <f t="shared" si="317"/>
        <v>0</v>
      </c>
      <c r="F751" s="5">
        <f t="shared" si="318"/>
        <v>2.8182732145746194</v>
      </c>
      <c r="G751" t="str">
        <f t="shared" si="328"/>
        <v>多</v>
      </c>
      <c r="H751" s="6">
        <f t="shared" si="319"/>
        <v>-5.7150129693825935E-3</v>
      </c>
      <c r="I751" s="5">
        <f t="shared" si="329"/>
        <v>1.1071667183567184</v>
      </c>
      <c r="J751" t="str">
        <f t="shared" si="337"/>
        <v>空</v>
      </c>
      <c r="K751" s="6">
        <f t="shared" si="320"/>
        <v>0</v>
      </c>
      <c r="L751" s="5">
        <f t="shared" si="330"/>
        <v>0.89373736690879857</v>
      </c>
      <c r="M751" t="str">
        <f t="shared" si="338"/>
        <v>空</v>
      </c>
      <c r="N751" s="6">
        <f t="shared" si="321"/>
        <v>0</v>
      </c>
      <c r="O751" s="5">
        <f t="shared" si="331"/>
        <v>0.98082617195347599</v>
      </c>
      <c r="P751" t="str">
        <f t="shared" si="339"/>
        <v>空</v>
      </c>
      <c r="Q751" s="6">
        <f t="shared" si="322"/>
        <v>0</v>
      </c>
      <c r="R751" s="5">
        <f t="shared" si="332"/>
        <v>0.94071168098427671</v>
      </c>
      <c r="S751" t="str">
        <f t="shared" si="340"/>
        <v>空</v>
      </c>
      <c r="T751" s="6">
        <f t="shared" si="323"/>
        <v>0</v>
      </c>
      <c r="U751" s="5">
        <f t="shared" si="333"/>
        <v>0.95585870102524484</v>
      </c>
      <c r="V751" t="str">
        <f t="shared" si="341"/>
        <v>空</v>
      </c>
      <c r="W751" s="6">
        <f t="shared" si="324"/>
        <v>0</v>
      </c>
      <c r="X751" s="5">
        <f t="shared" si="334"/>
        <v>1.1298480835909255</v>
      </c>
      <c r="Y751" t="str">
        <f t="shared" si="342"/>
        <v>空</v>
      </c>
      <c r="Z751" s="6">
        <f t="shared" si="325"/>
        <v>0</v>
      </c>
      <c r="AA751" s="5">
        <f t="shared" si="335"/>
        <v>1.3621322968284184</v>
      </c>
      <c r="AB751" t="str">
        <f t="shared" si="343"/>
        <v>多</v>
      </c>
      <c r="AC751" s="6">
        <f t="shared" si="326"/>
        <v>-5.7150129693825935E-3</v>
      </c>
      <c r="AD751" s="5">
        <f t="shared" si="336"/>
        <v>5.0080179896010266</v>
      </c>
    </row>
    <row r="752" spans="1:30" x14ac:dyDescent="0.15">
      <c r="A752" s="1">
        <v>39491</v>
      </c>
      <c r="B752" s="2">
        <v>4816.08</v>
      </c>
      <c r="C752" s="3">
        <f t="shared" si="316"/>
        <v>-2.1485910728326618E-2</v>
      </c>
      <c r="D752" s="4" t="str">
        <f t="shared" si="327"/>
        <v>空</v>
      </c>
      <c r="E752" s="6">
        <f t="shared" si="317"/>
        <v>0</v>
      </c>
      <c r="F752" s="5">
        <f t="shared" si="318"/>
        <v>2.8182732145746194</v>
      </c>
      <c r="G752" t="str">
        <f t="shared" si="328"/>
        <v>多</v>
      </c>
      <c r="H752" s="6">
        <f t="shared" si="319"/>
        <v>-2.1485910728326618E-2</v>
      </c>
      <c r="I752" s="5">
        <f t="shared" si="329"/>
        <v>1.0833782330847317</v>
      </c>
      <c r="J752" t="str">
        <f t="shared" si="337"/>
        <v>空</v>
      </c>
      <c r="K752" s="6">
        <f t="shared" si="320"/>
        <v>0</v>
      </c>
      <c r="L752" s="5">
        <f t="shared" si="330"/>
        <v>0.89373736690879857</v>
      </c>
      <c r="M752" t="str">
        <f t="shared" si="338"/>
        <v>空</v>
      </c>
      <c r="N752" s="6">
        <f t="shared" si="321"/>
        <v>0</v>
      </c>
      <c r="O752" s="5">
        <f t="shared" si="331"/>
        <v>0.98082617195347599</v>
      </c>
      <c r="P752" t="str">
        <f t="shared" si="339"/>
        <v>空</v>
      </c>
      <c r="Q752" s="6">
        <f t="shared" si="322"/>
        <v>0</v>
      </c>
      <c r="R752" s="5">
        <f t="shared" si="332"/>
        <v>0.94071168098427671</v>
      </c>
      <c r="S752" t="str">
        <f t="shared" si="340"/>
        <v>空</v>
      </c>
      <c r="T752" s="6">
        <f t="shared" si="323"/>
        <v>0</v>
      </c>
      <c r="U752" s="5">
        <f t="shared" si="333"/>
        <v>0.95585870102524484</v>
      </c>
      <c r="V752" t="str">
        <f t="shared" si="341"/>
        <v>空</v>
      </c>
      <c r="W752" s="6">
        <f t="shared" si="324"/>
        <v>0</v>
      </c>
      <c r="X752" s="5">
        <f t="shared" si="334"/>
        <v>1.1298480835909255</v>
      </c>
      <c r="Y752" t="str">
        <f t="shared" si="342"/>
        <v>空</v>
      </c>
      <c r="Z752" s="6">
        <f t="shared" si="325"/>
        <v>0</v>
      </c>
      <c r="AA752" s="5">
        <f t="shared" si="335"/>
        <v>1.3621322968284184</v>
      </c>
      <c r="AB752" t="str">
        <f t="shared" si="343"/>
        <v>多</v>
      </c>
      <c r="AC752" s="6">
        <f t="shared" si="326"/>
        <v>-2.1485910728326618E-2</v>
      </c>
      <c r="AD752" s="5">
        <f t="shared" si="336"/>
        <v>4.9004161621506048</v>
      </c>
    </row>
    <row r="753" spans="1:30" x14ac:dyDescent="0.15">
      <c r="A753" s="1">
        <v>39492</v>
      </c>
      <c r="B753" s="2">
        <v>4880.25</v>
      </c>
      <c r="C753" s="3">
        <f t="shared" si="316"/>
        <v>1.3324114217371896E-2</v>
      </c>
      <c r="D753" s="4" t="str">
        <f t="shared" si="327"/>
        <v>空</v>
      </c>
      <c r="E753" s="6">
        <f t="shared" si="317"/>
        <v>0</v>
      </c>
      <c r="F753" s="5">
        <f t="shared" si="318"/>
        <v>2.8182732145746194</v>
      </c>
      <c r="G753" t="str">
        <f t="shared" si="328"/>
        <v>多</v>
      </c>
      <c r="H753" s="6">
        <f t="shared" si="319"/>
        <v>1.3324114217371896E-2</v>
      </c>
      <c r="I753" s="5">
        <f t="shared" si="329"/>
        <v>1.0978132884029672</v>
      </c>
      <c r="J753" t="str">
        <f t="shared" si="337"/>
        <v>空</v>
      </c>
      <c r="K753" s="6">
        <f t="shared" si="320"/>
        <v>0</v>
      </c>
      <c r="L753" s="5">
        <f t="shared" si="330"/>
        <v>0.89373736690879857</v>
      </c>
      <c r="M753" t="str">
        <f t="shared" si="338"/>
        <v>空</v>
      </c>
      <c r="N753" s="6">
        <f t="shared" si="321"/>
        <v>0</v>
      </c>
      <c r="O753" s="5">
        <f t="shared" si="331"/>
        <v>0.98082617195347599</v>
      </c>
      <c r="P753" t="str">
        <f t="shared" si="339"/>
        <v>空</v>
      </c>
      <c r="Q753" s="6">
        <f t="shared" si="322"/>
        <v>0</v>
      </c>
      <c r="R753" s="5">
        <f t="shared" si="332"/>
        <v>0.94071168098427671</v>
      </c>
      <c r="S753" t="str">
        <f t="shared" si="340"/>
        <v>空</v>
      </c>
      <c r="T753" s="6">
        <f t="shared" si="323"/>
        <v>0</v>
      </c>
      <c r="U753" s="5">
        <f t="shared" si="333"/>
        <v>0.95585870102524484</v>
      </c>
      <c r="V753" t="str">
        <f t="shared" si="341"/>
        <v>空</v>
      </c>
      <c r="W753" s="6">
        <f t="shared" si="324"/>
        <v>0</v>
      </c>
      <c r="X753" s="5">
        <f t="shared" si="334"/>
        <v>1.1298480835909255</v>
      </c>
      <c r="Y753" t="str">
        <f t="shared" si="342"/>
        <v>空</v>
      </c>
      <c r="Z753" s="6">
        <f t="shared" si="325"/>
        <v>0</v>
      </c>
      <c r="AA753" s="5">
        <f t="shared" si="335"/>
        <v>1.3621322968284184</v>
      </c>
      <c r="AB753" t="str">
        <f t="shared" si="343"/>
        <v>多</v>
      </c>
      <c r="AC753" s="6">
        <f t="shared" si="326"/>
        <v>1.3324114217371896E-2</v>
      </c>
      <c r="AD753" s="5">
        <f t="shared" si="336"/>
        <v>4.9657098668077548</v>
      </c>
    </row>
    <row r="754" spans="1:30" x14ac:dyDescent="0.15">
      <c r="A754" s="1">
        <v>39493</v>
      </c>
      <c r="B754" s="2">
        <v>4813.3100000000004</v>
      </c>
      <c r="C754" s="3">
        <f t="shared" si="316"/>
        <v>-1.3716510424670814E-2</v>
      </c>
      <c r="D754" s="4" t="str">
        <f t="shared" si="327"/>
        <v>空</v>
      </c>
      <c r="E754" s="6">
        <f t="shared" si="317"/>
        <v>0</v>
      </c>
      <c r="F754" s="5">
        <f t="shared" si="318"/>
        <v>2.8182732145746194</v>
      </c>
      <c r="G754" t="str">
        <f t="shared" si="328"/>
        <v>多</v>
      </c>
      <c r="H754" s="6">
        <f t="shared" si="319"/>
        <v>-1.3716510424670814E-2</v>
      </c>
      <c r="I754" s="5">
        <f t="shared" si="329"/>
        <v>1.0827551209882458</v>
      </c>
      <c r="J754" t="str">
        <f t="shared" si="337"/>
        <v>空</v>
      </c>
      <c r="K754" s="6">
        <f t="shared" si="320"/>
        <v>0</v>
      </c>
      <c r="L754" s="5">
        <f t="shared" si="330"/>
        <v>0.89373736690879857</v>
      </c>
      <c r="M754" t="str">
        <f t="shared" si="338"/>
        <v>空</v>
      </c>
      <c r="N754" s="6">
        <f t="shared" si="321"/>
        <v>0</v>
      </c>
      <c r="O754" s="5">
        <f t="shared" si="331"/>
        <v>0.98082617195347599</v>
      </c>
      <c r="P754" t="str">
        <f t="shared" si="339"/>
        <v>空</v>
      </c>
      <c r="Q754" s="6">
        <f t="shared" si="322"/>
        <v>0</v>
      </c>
      <c r="R754" s="5">
        <f t="shared" si="332"/>
        <v>0.94071168098427671</v>
      </c>
      <c r="S754" t="str">
        <f t="shared" si="340"/>
        <v>空</v>
      </c>
      <c r="T754" s="6">
        <f t="shared" si="323"/>
        <v>0</v>
      </c>
      <c r="U754" s="5">
        <f t="shared" si="333"/>
        <v>0.95585870102524484</v>
      </c>
      <c r="V754" t="str">
        <f t="shared" si="341"/>
        <v>空</v>
      </c>
      <c r="W754" s="6">
        <f t="shared" si="324"/>
        <v>0</v>
      </c>
      <c r="X754" s="5">
        <f t="shared" si="334"/>
        <v>1.1298480835909255</v>
      </c>
      <c r="Y754" t="str">
        <f t="shared" si="342"/>
        <v>空</v>
      </c>
      <c r="Z754" s="6">
        <f t="shared" si="325"/>
        <v>0</v>
      </c>
      <c r="AA754" s="5">
        <f t="shared" si="335"/>
        <v>1.3621322968284184</v>
      </c>
      <c r="AB754" t="str">
        <f t="shared" si="343"/>
        <v>多</v>
      </c>
      <c r="AC754" s="6">
        <f t="shared" si="326"/>
        <v>-1.3716510424670814E-2</v>
      </c>
      <c r="AD754" s="5">
        <f t="shared" si="336"/>
        <v>4.8975976556537955</v>
      </c>
    </row>
    <row r="755" spans="1:30" x14ac:dyDescent="0.15">
      <c r="A755" s="1">
        <v>39496</v>
      </c>
      <c r="B755" s="2">
        <v>4910.99</v>
      </c>
      <c r="C755" s="3">
        <f t="shared" si="316"/>
        <v>2.0293727185658028E-2</v>
      </c>
      <c r="D755" s="4" t="str">
        <f t="shared" si="327"/>
        <v>空</v>
      </c>
      <c r="E755" s="6">
        <f t="shared" si="317"/>
        <v>0</v>
      </c>
      <c r="F755" s="5">
        <f t="shared" si="318"/>
        <v>2.8182732145746194</v>
      </c>
      <c r="G755" t="str">
        <f t="shared" si="328"/>
        <v>多</v>
      </c>
      <c r="H755" s="6">
        <f t="shared" si="319"/>
        <v>2.0293727185658028E-2</v>
      </c>
      <c r="I755" s="5">
        <f t="shared" si="329"/>
        <v>1.1047282580224553</v>
      </c>
      <c r="J755" t="str">
        <f t="shared" si="337"/>
        <v>空</v>
      </c>
      <c r="K755" s="6">
        <f t="shared" si="320"/>
        <v>0</v>
      </c>
      <c r="L755" s="5">
        <f t="shared" si="330"/>
        <v>0.89373736690879857</v>
      </c>
      <c r="M755" t="str">
        <f t="shared" si="338"/>
        <v>空</v>
      </c>
      <c r="N755" s="6">
        <f t="shared" si="321"/>
        <v>0</v>
      </c>
      <c r="O755" s="5">
        <f t="shared" si="331"/>
        <v>0.98082617195347599</v>
      </c>
      <c r="P755" t="str">
        <f t="shared" si="339"/>
        <v>空</v>
      </c>
      <c r="Q755" s="6">
        <f t="shared" si="322"/>
        <v>0</v>
      </c>
      <c r="R755" s="5">
        <f t="shared" si="332"/>
        <v>0.94071168098427671</v>
      </c>
      <c r="S755" t="str">
        <f t="shared" si="340"/>
        <v>空</v>
      </c>
      <c r="T755" s="6">
        <f t="shared" si="323"/>
        <v>0</v>
      </c>
      <c r="U755" s="5">
        <f t="shared" si="333"/>
        <v>0.95585870102524484</v>
      </c>
      <c r="V755" t="str">
        <f t="shared" si="341"/>
        <v>空</v>
      </c>
      <c r="W755" s="6">
        <f t="shared" si="324"/>
        <v>0</v>
      </c>
      <c r="X755" s="5">
        <f t="shared" si="334"/>
        <v>1.1298480835909255</v>
      </c>
      <c r="Y755" t="str">
        <f t="shared" si="342"/>
        <v>空</v>
      </c>
      <c r="Z755" s="6">
        <f t="shared" si="325"/>
        <v>0</v>
      </c>
      <c r="AA755" s="5">
        <f t="shared" si="335"/>
        <v>1.3621322968284184</v>
      </c>
      <c r="AB755" t="str">
        <f t="shared" si="343"/>
        <v>多</v>
      </c>
      <c r="AC755" s="6">
        <f t="shared" si="326"/>
        <v>2.0293727185658028E-2</v>
      </c>
      <c r="AD755" s="5">
        <f t="shared" si="336"/>
        <v>4.996988166342752</v>
      </c>
    </row>
    <row r="756" spans="1:30" x14ac:dyDescent="0.15">
      <c r="A756" s="1">
        <v>39497</v>
      </c>
      <c r="B756" s="2">
        <v>5020.75</v>
      </c>
      <c r="C756" s="3">
        <f t="shared" si="316"/>
        <v>2.2349872428980788E-2</v>
      </c>
      <c r="D756" s="4" t="str">
        <f t="shared" si="327"/>
        <v>多</v>
      </c>
      <c r="E756" s="6">
        <f t="shared" si="317"/>
        <v>0</v>
      </c>
      <c r="F756" s="5">
        <f t="shared" si="318"/>
        <v>2.8182732145746194</v>
      </c>
      <c r="G756" t="str">
        <f t="shared" si="328"/>
        <v>多</v>
      </c>
      <c r="H756" s="6">
        <f t="shared" si="319"/>
        <v>2.2349872428980788E-2</v>
      </c>
      <c r="I756" s="5">
        <f t="shared" si="329"/>
        <v>1.1294187936579474</v>
      </c>
      <c r="J756" t="str">
        <f t="shared" si="337"/>
        <v>空</v>
      </c>
      <c r="K756" s="6">
        <f t="shared" si="320"/>
        <v>0</v>
      </c>
      <c r="L756" s="5">
        <f t="shared" si="330"/>
        <v>0.89373736690879857</v>
      </c>
      <c r="M756" t="str">
        <f t="shared" si="338"/>
        <v>空</v>
      </c>
      <c r="N756" s="6">
        <f t="shared" si="321"/>
        <v>0</v>
      </c>
      <c r="O756" s="5">
        <f t="shared" si="331"/>
        <v>0.98082617195347599</v>
      </c>
      <c r="P756" t="str">
        <f t="shared" si="339"/>
        <v>空</v>
      </c>
      <c r="Q756" s="6">
        <f t="shared" si="322"/>
        <v>0</v>
      </c>
      <c r="R756" s="5">
        <f t="shared" si="332"/>
        <v>0.94071168098427671</v>
      </c>
      <c r="S756" t="str">
        <f t="shared" si="340"/>
        <v>空</v>
      </c>
      <c r="T756" s="6">
        <f t="shared" si="323"/>
        <v>0</v>
      </c>
      <c r="U756" s="5">
        <f t="shared" si="333"/>
        <v>0.95585870102524484</v>
      </c>
      <c r="V756" t="str">
        <f t="shared" si="341"/>
        <v>空</v>
      </c>
      <c r="W756" s="6">
        <f t="shared" si="324"/>
        <v>0</v>
      </c>
      <c r="X756" s="5">
        <f t="shared" si="334"/>
        <v>1.1298480835909255</v>
      </c>
      <c r="Y756" t="str">
        <f t="shared" si="342"/>
        <v>空</v>
      </c>
      <c r="Z756" s="6">
        <f t="shared" si="325"/>
        <v>0</v>
      </c>
      <c r="AA756" s="5">
        <f t="shared" si="335"/>
        <v>1.3621322968284184</v>
      </c>
      <c r="AB756" t="str">
        <f t="shared" si="343"/>
        <v>多</v>
      </c>
      <c r="AC756" s="6">
        <f t="shared" si="326"/>
        <v>2.2349872428980788E-2</v>
      </c>
      <c r="AD756" s="5">
        <f t="shared" si="336"/>
        <v>5.1086702143896394</v>
      </c>
    </row>
    <row r="757" spans="1:30" x14ac:dyDescent="0.15">
      <c r="A757" s="1">
        <v>39498</v>
      </c>
      <c r="B757" s="2">
        <v>4908.72</v>
      </c>
      <c r="C757" s="3">
        <f t="shared" si="316"/>
        <v>-2.2313399392520972E-2</v>
      </c>
      <c r="D757" s="4" t="str">
        <f t="shared" si="327"/>
        <v>多</v>
      </c>
      <c r="E757" s="6">
        <f t="shared" si="317"/>
        <v>-2.2313399392520972E-2</v>
      </c>
      <c r="F757" s="5">
        <f t="shared" si="318"/>
        <v>2.7553879587405721</v>
      </c>
      <c r="G757" t="str">
        <f t="shared" si="328"/>
        <v>多</v>
      </c>
      <c r="H757" s="6">
        <f t="shared" si="319"/>
        <v>-2.2313399392520972E-2</v>
      </c>
      <c r="I757" s="5">
        <f t="shared" si="329"/>
        <v>1.1042176210336383</v>
      </c>
      <c r="J757" t="str">
        <f t="shared" si="337"/>
        <v>空</v>
      </c>
      <c r="K757" s="6">
        <f t="shared" si="320"/>
        <v>0</v>
      </c>
      <c r="L757" s="5">
        <f t="shared" si="330"/>
        <v>0.89373736690879857</v>
      </c>
      <c r="M757" t="str">
        <f t="shared" si="338"/>
        <v>空</v>
      </c>
      <c r="N757" s="6">
        <f t="shared" si="321"/>
        <v>0</v>
      </c>
      <c r="O757" s="5">
        <f t="shared" si="331"/>
        <v>0.98082617195347599</v>
      </c>
      <c r="P757" t="str">
        <f t="shared" si="339"/>
        <v>空</v>
      </c>
      <c r="Q757" s="6">
        <f t="shared" si="322"/>
        <v>0</v>
      </c>
      <c r="R757" s="5">
        <f t="shared" si="332"/>
        <v>0.94071168098427671</v>
      </c>
      <c r="S757" t="str">
        <f t="shared" si="340"/>
        <v>空</v>
      </c>
      <c r="T757" s="6">
        <f t="shared" si="323"/>
        <v>0</v>
      </c>
      <c r="U757" s="5">
        <f t="shared" si="333"/>
        <v>0.95585870102524484</v>
      </c>
      <c r="V757" t="str">
        <f t="shared" si="341"/>
        <v>空</v>
      </c>
      <c r="W757" s="6">
        <f t="shared" si="324"/>
        <v>0</v>
      </c>
      <c r="X757" s="5">
        <f t="shared" si="334"/>
        <v>1.1298480835909255</v>
      </c>
      <c r="Y757" t="str">
        <f t="shared" si="342"/>
        <v>空</v>
      </c>
      <c r="Z757" s="6">
        <f t="shared" si="325"/>
        <v>0</v>
      </c>
      <c r="AA757" s="5">
        <f t="shared" si="335"/>
        <v>1.3621322968284184</v>
      </c>
      <c r="AB757" t="str">
        <f t="shared" si="343"/>
        <v>多</v>
      </c>
      <c r="AC757" s="6">
        <f t="shared" si="326"/>
        <v>-2.2313399392520972E-2</v>
      </c>
      <c r="AD757" s="5">
        <f t="shared" si="336"/>
        <v>4.994678415531288</v>
      </c>
    </row>
    <row r="758" spans="1:30" x14ac:dyDescent="0.15">
      <c r="A758" s="1">
        <v>39499</v>
      </c>
      <c r="B758" s="2">
        <v>4876.03</v>
      </c>
      <c r="C758" s="3">
        <f t="shared" si="316"/>
        <v>-6.6595772421325083E-3</v>
      </c>
      <c r="D758" s="4" t="str">
        <f t="shared" si="327"/>
        <v>空</v>
      </c>
      <c r="E758" s="6">
        <f t="shared" si="317"/>
        <v>-6.6595772421325083E-3</v>
      </c>
      <c r="F758" s="5">
        <f t="shared" si="318"/>
        <v>2.7370382397972972</v>
      </c>
      <c r="G758" t="str">
        <f t="shared" si="328"/>
        <v>多</v>
      </c>
      <c r="H758" s="6">
        <f t="shared" si="319"/>
        <v>-6.6595772421325083E-3</v>
      </c>
      <c r="I758" s="5">
        <f t="shared" si="329"/>
        <v>1.096863998494241</v>
      </c>
      <c r="J758" t="str">
        <f t="shared" si="337"/>
        <v>空</v>
      </c>
      <c r="K758" s="6">
        <f t="shared" si="320"/>
        <v>0</v>
      </c>
      <c r="L758" s="5">
        <f t="shared" si="330"/>
        <v>0.89373736690879857</v>
      </c>
      <c r="M758" t="str">
        <f t="shared" si="338"/>
        <v>空</v>
      </c>
      <c r="N758" s="6">
        <f t="shared" si="321"/>
        <v>0</v>
      </c>
      <c r="O758" s="5">
        <f t="shared" si="331"/>
        <v>0.98082617195347599</v>
      </c>
      <c r="P758" t="str">
        <f t="shared" si="339"/>
        <v>空</v>
      </c>
      <c r="Q758" s="6">
        <f t="shared" si="322"/>
        <v>0</v>
      </c>
      <c r="R758" s="5">
        <f t="shared" si="332"/>
        <v>0.94071168098427671</v>
      </c>
      <c r="S758" t="str">
        <f t="shared" si="340"/>
        <v>空</v>
      </c>
      <c r="T758" s="6">
        <f t="shared" si="323"/>
        <v>0</v>
      </c>
      <c r="U758" s="5">
        <f t="shared" si="333"/>
        <v>0.95585870102524484</v>
      </c>
      <c r="V758" t="str">
        <f t="shared" si="341"/>
        <v>空</v>
      </c>
      <c r="W758" s="6">
        <f t="shared" si="324"/>
        <v>0</v>
      </c>
      <c r="X758" s="5">
        <f t="shared" si="334"/>
        <v>1.1298480835909255</v>
      </c>
      <c r="Y758" t="str">
        <f t="shared" si="342"/>
        <v>空</v>
      </c>
      <c r="Z758" s="6">
        <f t="shared" si="325"/>
        <v>0</v>
      </c>
      <c r="AA758" s="5">
        <f t="shared" si="335"/>
        <v>1.3621322968284184</v>
      </c>
      <c r="AB758" t="str">
        <f t="shared" si="343"/>
        <v>多</v>
      </c>
      <c r="AC758" s="6">
        <f t="shared" si="326"/>
        <v>-6.6595772421325083E-3</v>
      </c>
      <c r="AD758" s="5">
        <f t="shared" si="336"/>
        <v>4.9614159688234452</v>
      </c>
    </row>
    <row r="759" spans="1:30" x14ac:dyDescent="0.15">
      <c r="A759" s="1">
        <v>39500</v>
      </c>
      <c r="B759" s="2">
        <v>4702.24</v>
      </c>
      <c r="C759" s="3">
        <f t="shared" si="316"/>
        <v>-3.5641700317676439E-2</v>
      </c>
      <c r="D759" s="4" t="str">
        <f t="shared" si="327"/>
        <v>空</v>
      </c>
      <c r="E759" s="6">
        <f t="shared" si="317"/>
        <v>0</v>
      </c>
      <c r="F759" s="5">
        <f t="shared" si="318"/>
        <v>2.7370382397972972</v>
      </c>
      <c r="G759" t="str">
        <f t="shared" si="328"/>
        <v>多</v>
      </c>
      <c r="H759" s="6">
        <f t="shared" si="319"/>
        <v>-3.5641700317676439E-2</v>
      </c>
      <c r="I759" s="5">
        <f t="shared" si="329"/>
        <v>1.0577699005706609</v>
      </c>
      <c r="J759" t="str">
        <f t="shared" si="337"/>
        <v>空</v>
      </c>
      <c r="K759" s="6">
        <f t="shared" si="320"/>
        <v>0</v>
      </c>
      <c r="L759" s="5">
        <f t="shared" si="330"/>
        <v>0.89373736690879857</v>
      </c>
      <c r="M759" t="str">
        <f t="shared" si="338"/>
        <v>空</v>
      </c>
      <c r="N759" s="6">
        <f t="shared" si="321"/>
        <v>0</v>
      </c>
      <c r="O759" s="5">
        <f t="shared" si="331"/>
        <v>0.98082617195347599</v>
      </c>
      <c r="P759" t="str">
        <f t="shared" si="339"/>
        <v>空</v>
      </c>
      <c r="Q759" s="6">
        <f t="shared" si="322"/>
        <v>0</v>
      </c>
      <c r="R759" s="5">
        <f t="shared" si="332"/>
        <v>0.94071168098427671</v>
      </c>
      <c r="S759" t="str">
        <f t="shared" si="340"/>
        <v>空</v>
      </c>
      <c r="T759" s="6">
        <f t="shared" si="323"/>
        <v>0</v>
      </c>
      <c r="U759" s="5">
        <f t="shared" si="333"/>
        <v>0.95585870102524484</v>
      </c>
      <c r="V759" t="str">
        <f t="shared" si="341"/>
        <v>空</v>
      </c>
      <c r="W759" s="6">
        <f t="shared" si="324"/>
        <v>0</v>
      </c>
      <c r="X759" s="5">
        <f t="shared" si="334"/>
        <v>1.1298480835909255</v>
      </c>
      <c r="Y759" t="str">
        <f t="shared" si="342"/>
        <v>空</v>
      </c>
      <c r="Z759" s="6">
        <f t="shared" si="325"/>
        <v>0</v>
      </c>
      <c r="AA759" s="5">
        <f t="shared" si="335"/>
        <v>1.3621322968284184</v>
      </c>
      <c r="AB759" t="str">
        <f t="shared" si="343"/>
        <v>多</v>
      </c>
      <c r="AC759" s="6">
        <f t="shared" si="326"/>
        <v>-3.5641700317676439E-2</v>
      </c>
      <c r="AD759" s="5">
        <f t="shared" si="336"/>
        <v>4.7845826677113052</v>
      </c>
    </row>
    <row r="760" spans="1:30" x14ac:dyDescent="0.15">
      <c r="A760" s="1">
        <v>39503</v>
      </c>
      <c r="B760" s="2">
        <v>4519.78</v>
      </c>
      <c r="C760" s="3">
        <f t="shared" si="316"/>
        <v>-3.8802783354316195E-2</v>
      </c>
      <c r="D760" s="4" t="str">
        <f t="shared" si="327"/>
        <v>空</v>
      </c>
      <c r="E760" s="6">
        <f t="shared" si="317"/>
        <v>0</v>
      </c>
      <c r="F760" s="5">
        <f t="shared" si="318"/>
        <v>2.7370382397972972</v>
      </c>
      <c r="G760" t="str">
        <f t="shared" si="328"/>
        <v>多</v>
      </c>
      <c r="H760" s="6">
        <f t="shared" si="319"/>
        <v>-3.8802783354316195E-2</v>
      </c>
      <c r="I760" s="5">
        <f t="shared" si="329"/>
        <v>1.016725484280101</v>
      </c>
      <c r="J760" t="str">
        <f t="shared" si="337"/>
        <v>多</v>
      </c>
      <c r="K760" s="6">
        <f t="shared" si="320"/>
        <v>0</v>
      </c>
      <c r="L760" s="5">
        <f t="shared" si="330"/>
        <v>0.89373736690879857</v>
      </c>
      <c r="M760" t="str">
        <f t="shared" si="338"/>
        <v>空</v>
      </c>
      <c r="N760" s="6">
        <f t="shared" si="321"/>
        <v>0</v>
      </c>
      <c r="O760" s="5">
        <f t="shared" si="331"/>
        <v>0.98082617195347599</v>
      </c>
      <c r="P760" t="str">
        <f t="shared" si="339"/>
        <v>空</v>
      </c>
      <c r="Q760" s="6">
        <f t="shared" si="322"/>
        <v>0</v>
      </c>
      <c r="R760" s="5">
        <f t="shared" si="332"/>
        <v>0.94071168098427671</v>
      </c>
      <c r="S760" t="str">
        <f t="shared" si="340"/>
        <v>空</v>
      </c>
      <c r="T760" s="6">
        <f t="shared" si="323"/>
        <v>0</v>
      </c>
      <c r="U760" s="5">
        <f t="shared" si="333"/>
        <v>0.95585870102524484</v>
      </c>
      <c r="V760" t="str">
        <f t="shared" si="341"/>
        <v>空</v>
      </c>
      <c r="W760" s="6">
        <f t="shared" si="324"/>
        <v>0</v>
      </c>
      <c r="X760" s="5">
        <f t="shared" si="334"/>
        <v>1.1298480835909255</v>
      </c>
      <c r="Y760" t="str">
        <f t="shared" si="342"/>
        <v>空</v>
      </c>
      <c r="Z760" s="6">
        <f t="shared" si="325"/>
        <v>0</v>
      </c>
      <c r="AA760" s="5">
        <f t="shared" si="335"/>
        <v>1.3621322968284184</v>
      </c>
      <c r="AB760" t="str">
        <f t="shared" si="343"/>
        <v>多</v>
      </c>
      <c r="AC760" s="6">
        <f t="shared" si="326"/>
        <v>-3.8802783354316195E-2</v>
      </c>
      <c r="AD760" s="5">
        <f t="shared" si="336"/>
        <v>4.5989275430152876</v>
      </c>
    </row>
    <row r="761" spans="1:30" x14ac:dyDescent="0.15">
      <c r="A761" s="1">
        <v>39504</v>
      </c>
      <c r="B761" s="2">
        <v>4515.53</v>
      </c>
      <c r="C761" s="3">
        <f t="shared" si="316"/>
        <v>-9.4031125408755578E-4</v>
      </c>
      <c r="D761" s="4" t="str">
        <f t="shared" si="327"/>
        <v>空</v>
      </c>
      <c r="E761" s="6">
        <f t="shared" si="317"/>
        <v>0</v>
      </c>
      <c r="F761" s="5">
        <f t="shared" si="318"/>
        <v>2.7370382397972972</v>
      </c>
      <c r="G761" t="str">
        <f t="shared" si="328"/>
        <v>多</v>
      </c>
      <c r="H761" s="6">
        <f t="shared" si="319"/>
        <v>-9.4031125408755578E-4</v>
      </c>
      <c r="I761" s="5">
        <f t="shared" si="329"/>
        <v>1.0157694458649149</v>
      </c>
      <c r="J761" t="str">
        <f t="shared" si="337"/>
        <v>多</v>
      </c>
      <c r="K761" s="6">
        <f t="shared" si="320"/>
        <v>-9.4031125408755578E-4</v>
      </c>
      <c r="L761" s="5">
        <f t="shared" si="330"/>
        <v>0.89289697560449566</v>
      </c>
      <c r="M761" t="str">
        <f t="shared" si="338"/>
        <v>多</v>
      </c>
      <c r="N761" s="6">
        <f t="shared" si="321"/>
        <v>0</v>
      </c>
      <c r="O761" s="5">
        <f t="shared" si="331"/>
        <v>0.98082617195347599</v>
      </c>
      <c r="P761" t="str">
        <f t="shared" si="339"/>
        <v>空</v>
      </c>
      <c r="Q761" s="6">
        <f t="shared" si="322"/>
        <v>0</v>
      </c>
      <c r="R761" s="5">
        <f t="shared" si="332"/>
        <v>0.94071168098427671</v>
      </c>
      <c r="S761" t="str">
        <f t="shared" si="340"/>
        <v>空</v>
      </c>
      <c r="T761" s="6">
        <f t="shared" si="323"/>
        <v>0</v>
      </c>
      <c r="U761" s="5">
        <f t="shared" si="333"/>
        <v>0.95585870102524484</v>
      </c>
      <c r="V761" t="str">
        <f t="shared" si="341"/>
        <v>空</v>
      </c>
      <c r="W761" s="6">
        <f t="shared" si="324"/>
        <v>0</v>
      </c>
      <c r="X761" s="5">
        <f t="shared" si="334"/>
        <v>1.1298480835909255</v>
      </c>
      <c r="Y761" t="str">
        <f t="shared" si="342"/>
        <v>空</v>
      </c>
      <c r="Z761" s="6">
        <f t="shared" si="325"/>
        <v>0</v>
      </c>
      <c r="AA761" s="5">
        <f t="shared" si="335"/>
        <v>1.3621322968284184</v>
      </c>
      <c r="AB761" t="str">
        <f t="shared" si="343"/>
        <v>多</v>
      </c>
      <c r="AC761" s="6">
        <f t="shared" si="326"/>
        <v>-9.4031125408755578E-4</v>
      </c>
      <c r="AD761" s="5">
        <f t="shared" si="336"/>
        <v>4.5946031196898574</v>
      </c>
    </row>
    <row r="762" spans="1:30" x14ac:dyDescent="0.15">
      <c r="A762" s="1">
        <v>39505</v>
      </c>
      <c r="B762" s="2">
        <v>4639.7700000000004</v>
      </c>
      <c r="C762" s="3">
        <f t="shared" si="316"/>
        <v>2.751393524126744E-2</v>
      </c>
      <c r="D762" s="4" t="str">
        <f t="shared" si="327"/>
        <v>空</v>
      </c>
      <c r="E762" s="6">
        <f t="shared" si="317"/>
        <v>0</v>
      </c>
      <c r="F762" s="5">
        <f t="shared" si="318"/>
        <v>2.7370382397972972</v>
      </c>
      <c r="G762" t="str">
        <f t="shared" si="328"/>
        <v>多</v>
      </c>
      <c r="H762" s="6">
        <f t="shared" si="319"/>
        <v>2.751393524126744E-2</v>
      </c>
      <c r="I762" s="5">
        <f t="shared" si="329"/>
        <v>1.0437172606185003</v>
      </c>
      <c r="J762" t="str">
        <f t="shared" si="337"/>
        <v>多</v>
      </c>
      <c r="K762" s="6">
        <f t="shared" si="320"/>
        <v>2.751393524126744E-2</v>
      </c>
      <c r="L762" s="5">
        <f t="shared" si="330"/>
        <v>0.91746408516840128</v>
      </c>
      <c r="M762" t="str">
        <f t="shared" si="338"/>
        <v>多</v>
      </c>
      <c r="N762" s="6">
        <f t="shared" si="321"/>
        <v>2.751393524126744E-2</v>
      </c>
      <c r="O762" s="5">
        <f t="shared" si="331"/>
        <v>1.0078125597315442</v>
      </c>
      <c r="P762" t="str">
        <f t="shared" si="339"/>
        <v>空</v>
      </c>
      <c r="Q762" s="6">
        <f t="shared" si="322"/>
        <v>0</v>
      </c>
      <c r="R762" s="5">
        <f t="shared" si="332"/>
        <v>0.94071168098427671</v>
      </c>
      <c r="S762" t="str">
        <f t="shared" si="340"/>
        <v>空</v>
      </c>
      <c r="T762" s="6">
        <f t="shared" si="323"/>
        <v>0</v>
      </c>
      <c r="U762" s="5">
        <f t="shared" si="333"/>
        <v>0.95585870102524484</v>
      </c>
      <c r="V762" t="str">
        <f t="shared" si="341"/>
        <v>空</v>
      </c>
      <c r="W762" s="6">
        <f t="shared" si="324"/>
        <v>0</v>
      </c>
      <c r="X762" s="5">
        <f t="shared" si="334"/>
        <v>1.1298480835909255</v>
      </c>
      <c r="Y762" t="str">
        <f t="shared" si="342"/>
        <v>空</v>
      </c>
      <c r="Z762" s="6">
        <f t="shared" si="325"/>
        <v>0</v>
      </c>
      <c r="AA762" s="5">
        <f t="shared" si="335"/>
        <v>1.3621322968284184</v>
      </c>
      <c r="AB762" t="str">
        <f t="shared" si="343"/>
        <v>多</v>
      </c>
      <c r="AC762" s="6">
        <f t="shared" si="326"/>
        <v>2.751393524126744E-2</v>
      </c>
      <c r="AD762" s="5">
        <f t="shared" si="336"/>
        <v>4.7210187323843291</v>
      </c>
    </row>
    <row r="763" spans="1:30" x14ac:dyDescent="0.15">
      <c r="A763" s="1">
        <v>39506</v>
      </c>
      <c r="B763" s="2">
        <v>4622.0600000000004</v>
      </c>
      <c r="C763" s="3">
        <f t="shared" si="316"/>
        <v>-3.816999549546618E-3</v>
      </c>
      <c r="D763" s="4" t="str">
        <f t="shared" si="327"/>
        <v>空</v>
      </c>
      <c r="E763" s="6">
        <f t="shared" si="317"/>
        <v>0</v>
      </c>
      <c r="F763" s="5">
        <f t="shared" si="318"/>
        <v>2.7370382397972972</v>
      </c>
      <c r="G763" t="str">
        <f t="shared" si="328"/>
        <v>多</v>
      </c>
      <c r="H763" s="6">
        <f t="shared" si="319"/>
        <v>-3.816999549546618E-3</v>
      </c>
      <c r="I763" s="5">
        <f t="shared" si="329"/>
        <v>1.0397333923048655</v>
      </c>
      <c r="J763" t="str">
        <f t="shared" si="337"/>
        <v>多</v>
      </c>
      <c r="K763" s="6">
        <f t="shared" si="320"/>
        <v>-3.816999549546618E-3</v>
      </c>
      <c r="L763" s="5">
        <f t="shared" si="330"/>
        <v>0.91396212516858832</v>
      </c>
      <c r="M763" t="str">
        <f t="shared" si="338"/>
        <v>多</v>
      </c>
      <c r="N763" s="6">
        <f t="shared" si="321"/>
        <v>-3.816999549546618E-3</v>
      </c>
      <c r="O763" s="5">
        <f t="shared" si="331"/>
        <v>1.0039657396450214</v>
      </c>
      <c r="P763" t="str">
        <f t="shared" si="339"/>
        <v>空</v>
      </c>
      <c r="Q763" s="6">
        <f t="shared" si="322"/>
        <v>0</v>
      </c>
      <c r="R763" s="5">
        <f t="shared" si="332"/>
        <v>0.94071168098427671</v>
      </c>
      <c r="S763" t="str">
        <f t="shared" si="340"/>
        <v>空</v>
      </c>
      <c r="T763" s="6">
        <f t="shared" si="323"/>
        <v>0</v>
      </c>
      <c r="U763" s="5">
        <f t="shared" si="333"/>
        <v>0.95585870102524484</v>
      </c>
      <c r="V763" t="str">
        <f t="shared" si="341"/>
        <v>空</v>
      </c>
      <c r="W763" s="6">
        <f t="shared" si="324"/>
        <v>0</v>
      </c>
      <c r="X763" s="5">
        <f t="shared" si="334"/>
        <v>1.1298480835909255</v>
      </c>
      <c r="Y763" t="str">
        <f t="shared" si="342"/>
        <v>空</v>
      </c>
      <c r="Z763" s="6">
        <f t="shared" si="325"/>
        <v>0</v>
      </c>
      <c r="AA763" s="5">
        <f t="shared" si="335"/>
        <v>1.3621322968284184</v>
      </c>
      <c r="AB763" t="str">
        <f t="shared" si="343"/>
        <v>多</v>
      </c>
      <c r="AC763" s="6">
        <f t="shared" si="326"/>
        <v>-3.816999549546618E-3</v>
      </c>
      <c r="AD763" s="5">
        <f t="shared" si="336"/>
        <v>4.7029986060094169</v>
      </c>
    </row>
    <row r="764" spans="1:30" x14ac:dyDescent="0.15">
      <c r="A764" s="1">
        <v>39507</v>
      </c>
      <c r="B764" s="2">
        <v>4674.55</v>
      </c>
      <c r="C764" s="3">
        <f t="shared" si="316"/>
        <v>1.1356408181633304E-2</v>
      </c>
      <c r="D764" s="4" t="str">
        <f t="shared" si="327"/>
        <v>空</v>
      </c>
      <c r="E764" s="6">
        <f t="shared" si="317"/>
        <v>0</v>
      </c>
      <c r="F764" s="5">
        <f t="shared" si="318"/>
        <v>2.7370382397972972</v>
      </c>
      <c r="G764" t="str">
        <f t="shared" si="328"/>
        <v>多</v>
      </c>
      <c r="H764" s="6">
        <f t="shared" si="319"/>
        <v>1.1356408181633304E-2</v>
      </c>
      <c r="I764" s="5">
        <f t="shared" si="329"/>
        <v>1.0515410291079539</v>
      </c>
      <c r="J764" t="str">
        <f t="shared" si="337"/>
        <v>多</v>
      </c>
      <c r="K764" s="6">
        <f t="shared" si="320"/>
        <v>1.1356408181633304E-2</v>
      </c>
      <c r="L764" s="5">
        <f t="shared" si="330"/>
        <v>0.92434145212455587</v>
      </c>
      <c r="M764" t="str">
        <f t="shared" si="338"/>
        <v>多</v>
      </c>
      <c r="N764" s="6">
        <f t="shared" si="321"/>
        <v>1.1356408181633304E-2</v>
      </c>
      <c r="O764" s="5">
        <f t="shared" si="331"/>
        <v>1.0153671843848058</v>
      </c>
      <c r="P764" t="str">
        <f t="shared" si="339"/>
        <v>空</v>
      </c>
      <c r="Q764" s="6">
        <f t="shared" si="322"/>
        <v>0</v>
      </c>
      <c r="R764" s="5">
        <f t="shared" si="332"/>
        <v>0.94071168098427671</v>
      </c>
      <c r="S764" t="str">
        <f t="shared" si="340"/>
        <v>空</v>
      </c>
      <c r="T764" s="6">
        <f t="shared" si="323"/>
        <v>0</v>
      </c>
      <c r="U764" s="5">
        <f t="shared" si="333"/>
        <v>0.95585870102524484</v>
      </c>
      <c r="V764" t="str">
        <f t="shared" si="341"/>
        <v>空</v>
      </c>
      <c r="W764" s="6">
        <f t="shared" si="324"/>
        <v>0</v>
      </c>
      <c r="X764" s="5">
        <f t="shared" si="334"/>
        <v>1.1298480835909255</v>
      </c>
      <c r="Y764" t="str">
        <f t="shared" si="342"/>
        <v>空</v>
      </c>
      <c r="Z764" s="6">
        <f t="shared" si="325"/>
        <v>0</v>
      </c>
      <c r="AA764" s="5">
        <f t="shared" si="335"/>
        <v>1.3621322968284184</v>
      </c>
      <c r="AB764" t="str">
        <f t="shared" si="343"/>
        <v>多</v>
      </c>
      <c r="AC764" s="6">
        <f t="shared" si="326"/>
        <v>1.1356408181633304E-2</v>
      </c>
      <c r="AD764" s="5">
        <f t="shared" si="336"/>
        <v>4.7564077778569125</v>
      </c>
    </row>
    <row r="765" spans="1:30" x14ac:dyDescent="0.15">
      <c r="A765" s="1">
        <v>39510</v>
      </c>
      <c r="B765" s="2">
        <v>4790.74</v>
      </c>
      <c r="C765" s="3">
        <f t="shared" si="316"/>
        <v>2.4855868479318755E-2</v>
      </c>
      <c r="D765" s="4" t="str">
        <f t="shared" si="327"/>
        <v>多</v>
      </c>
      <c r="E765" s="6">
        <f t="shared" si="317"/>
        <v>0</v>
      </c>
      <c r="F765" s="5">
        <f t="shared" si="318"/>
        <v>2.7370382397972972</v>
      </c>
      <c r="G765" t="str">
        <f t="shared" si="328"/>
        <v>多</v>
      </c>
      <c r="H765" s="6">
        <f t="shared" si="319"/>
        <v>2.4855868479318755E-2</v>
      </c>
      <c r="I765" s="5">
        <f t="shared" si="329"/>
        <v>1.0776779946280686</v>
      </c>
      <c r="J765" t="str">
        <f t="shared" si="337"/>
        <v>多</v>
      </c>
      <c r="K765" s="6">
        <f t="shared" si="320"/>
        <v>2.4855868479318755E-2</v>
      </c>
      <c r="L765" s="5">
        <f t="shared" si="330"/>
        <v>0.94731676168854639</v>
      </c>
      <c r="M765" t="str">
        <f t="shared" si="338"/>
        <v>多</v>
      </c>
      <c r="N765" s="6">
        <f t="shared" si="321"/>
        <v>2.4855868479318755E-2</v>
      </c>
      <c r="O765" s="5">
        <f t="shared" si="331"/>
        <v>1.0406050175780908</v>
      </c>
      <c r="P765" t="str">
        <f t="shared" si="339"/>
        <v>空</v>
      </c>
      <c r="Q765" s="6">
        <f t="shared" si="322"/>
        <v>0</v>
      </c>
      <c r="R765" s="5">
        <f t="shared" si="332"/>
        <v>0.94071168098427671</v>
      </c>
      <c r="S765" t="str">
        <f t="shared" si="340"/>
        <v>空</v>
      </c>
      <c r="T765" s="6">
        <f t="shared" si="323"/>
        <v>0</v>
      </c>
      <c r="U765" s="5">
        <f t="shared" si="333"/>
        <v>0.95585870102524484</v>
      </c>
      <c r="V765" t="str">
        <f t="shared" si="341"/>
        <v>空</v>
      </c>
      <c r="W765" s="6">
        <f t="shared" si="324"/>
        <v>0</v>
      </c>
      <c r="X765" s="5">
        <f t="shared" si="334"/>
        <v>1.1298480835909255</v>
      </c>
      <c r="Y765" t="str">
        <f t="shared" si="342"/>
        <v>空</v>
      </c>
      <c r="Z765" s="6">
        <f t="shared" si="325"/>
        <v>0</v>
      </c>
      <c r="AA765" s="5">
        <f t="shared" si="335"/>
        <v>1.3621322968284184</v>
      </c>
      <c r="AB765" t="str">
        <f t="shared" si="343"/>
        <v>多</v>
      </c>
      <c r="AC765" s="6">
        <f t="shared" si="326"/>
        <v>2.4855868479318755E-2</v>
      </c>
      <c r="AD765" s="5">
        <f t="shared" si="336"/>
        <v>4.8746324240173324</v>
      </c>
    </row>
    <row r="766" spans="1:30" x14ac:dyDescent="0.15">
      <c r="A766" s="1">
        <v>39511</v>
      </c>
      <c r="B766" s="2">
        <v>4671.1499999999996</v>
      </c>
      <c r="C766" s="3">
        <f t="shared" si="316"/>
        <v>-2.496274062044701E-2</v>
      </c>
      <c r="D766" s="4" t="str">
        <f t="shared" si="327"/>
        <v>多</v>
      </c>
      <c r="E766" s="6">
        <f t="shared" si="317"/>
        <v>-2.496274062044701E-2</v>
      </c>
      <c r="F766" s="5">
        <f t="shared" si="318"/>
        <v>2.6687142641489925</v>
      </c>
      <c r="G766" t="str">
        <f t="shared" si="328"/>
        <v>多</v>
      </c>
      <c r="H766" s="6">
        <f t="shared" si="319"/>
        <v>-2.496274062044701E-2</v>
      </c>
      <c r="I766" s="5">
        <f t="shared" si="329"/>
        <v>1.0507761983758046</v>
      </c>
      <c r="J766" t="str">
        <f t="shared" si="337"/>
        <v>多</v>
      </c>
      <c r="K766" s="6">
        <f t="shared" si="320"/>
        <v>-2.496274062044701E-2</v>
      </c>
      <c r="L766" s="5">
        <f t="shared" si="330"/>
        <v>0.92366913908111337</v>
      </c>
      <c r="M766" t="str">
        <f t="shared" si="338"/>
        <v>多</v>
      </c>
      <c r="N766" s="6">
        <f t="shared" si="321"/>
        <v>-2.496274062044701E-2</v>
      </c>
      <c r="O766" s="5">
        <f t="shared" si="331"/>
        <v>1.0146286644359532</v>
      </c>
      <c r="P766" t="str">
        <f t="shared" si="339"/>
        <v>空</v>
      </c>
      <c r="Q766" s="6">
        <f t="shared" si="322"/>
        <v>0</v>
      </c>
      <c r="R766" s="5">
        <f t="shared" si="332"/>
        <v>0.94071168098427671</v>
      </c>
      <c r="S766" t="str">
        <f t="shared" si="340"/>
        <v>空</v>
      </c>
      <c r="T766" s="6">
        <f t="shared" si="323"/>
        <v>0</v>
      </c>
      <c r="U766" s="5">
        <f t="shared" si="333"/>
        <v>0.95585870102524484</v>
      </c>
      <c r="V766" t="str">
        <f t="shared" si="341"/>
        <v>空</v>
      </c>
      <c r="W766" s="6">
        <f t="shared" si="324"/>
        <v>0</v>
      </c>
      <c r="X766" s="5">
        <f t="shared" si="334"/>
        <v>1.1298480835909255</v>
      </c>
      <c r="Y766" t="str">
        <f t="shared" si="342"/>
        <v>空</v>
      </c>
      <c r="Z766" s="6">
        <f t="shared" si="325"/>
        <v>0</v>
      </c>
      <c r="AA766" s="5">
        <f t="shared" si="335"/>
        <v>1.3621322968284184</v>
      </c>
      <c r="AB766" t="str">
        <f t="shared" si="343"/>
        <v>多</v>
      </c>
      <c r="AC766" s="6">
        <f t="shared" si="326"/>
        <v>-2.496274062044701E-2</v>
      </c>
      <c r="AD766" s="5">
        <f t="shared" si="336"/>
        <v>4.7529482391965665</v>
      </c>
    </row>
    <row r="767" spans="1:30" x14ac:dyDescent="0.15">
      <c r="A767" s="1">
        <v>39512</v>
      </c>
      <c r="B767" s="2">
        <v>4628.72</v>
      </c>
      <c r="C767" s="3">
        <f t="shared" si="316"/>
        <v>-9.0834162893504988E-3</v>
      </c>
      <c r="D767" s="4" t="str">
        <f t="shared" si="327"/>
        <v>空</v>
      </c>
      <c r="E767" s="6">
        <f t="shared" si="317"/>
        <v>-9.0834162893504988E-3</v>
      </c>
      <c r="F767" s="5">
        <f t="shared" si="318"/>
        <v>2.6444732215303994</v>
      </c>
      <c r="G767" t="str">
        <f t="shared" si="328"/>
        <v>多</v>
      </c>
      <c r="H767" s="6">
        <f t="shared" si="319"/>
        <v>-9.0834162893504988E-3</v>
      </c>
      <c r="I767" s="5">
        <f t="shared" si="329"/>
        <v>1.0412315607390161</v>
      </c>
      <c r="J767" t="str">
        <f t="shared" si="337"/>
        <v>多</v>
      </c>
      <c r="K767" s="6">
        <f t="shared" si="320"/>
        <v>-9.0834162893504988E-3</v>
      </c>
      <c r="L767" s="5">
        <f t="shared" si="330"/>
        <v>0.91527906777721368</v>
      </c>
      <c r="M767" t="str">
        <f t="shared" si="338"/>
        <v>多</v>
      </c>
      <c r="N767" s="6">
        <f t="shared" si="321"/>
        <v>-9.0834162893504988E-3</v>
      </c>
      <c r="O767" s="5">
        <f t="shared" si="331"/>
        <v>1.0054123698977737</v>
      </c>
      <c r="P767" t="str">
        <f t="shared" si="339"/>
        <v>空</v>
      </c>
      <c r="Q767" s="6">
        <f t="shared" si="322"/>
        <v>0</v>
      </c>
      <c r="R767" s="5">
        <f t="shared" si="332"/>
        <v>0.94071168098427671</v>
      </c>
      <c r="S767" t="str">
        <f t="shared" si="340"/>
        <v>空</v>
      </c>
      <c r="T767" s="6">
        <f t="shared" si="323"/>
        <v>0</v>
      </c>
      <c r="U767" s="5">
        <f t="shared" si="333"/>
        <v>0.95585870102524484</v>
      </c>
      <c r="V767" t="str">
        <f t="shared" si="341"/>
        <v>空</v>
      </c>
      <c r="W767" s="6">
        <f t="shared" si="324"/>
        <v>0</v>
      </c>
      <c r="X767" s="5">
        <f t="shared" si="334"/>
        <v>1.1298480835909255</v>
      </c>
      <c r="Y767" t="str">
        <f t="shared" si="342"/>
        <v>空</v>
      </c>
      <c r="Z767" s="6">
        <f t="shared" si="325"/>
        <v>0</v>
      </c>
      <c r="AA767" s="5">
        <f t="shared" si="335"/>
        <v>1.3621322968284184</v>
      </c>
      <c r="AB767" t="str">
        <f t="shared" si="343"/>
        <v>多</v>
      </c>
      <c r="AC767" s="6">
        <f t="shared" si="326"/>
        <v>-9.0834162893504988E-3</v>
      </c>
      <c r="AD767" s="5">
        <f t="shared" si="336"/>
        <v>4.7097752317382087</v>
      </c>
    </row>
    <row r="768" spans="1:30" x14ac:dyDescent="0.15">
      <c r="A768" s="1">
        <v>39513</v>
      </c>
      <c r="B768" s="2">
        <v>4685.03</v>
      </c>
      <c r="C768" s="3">
        <f t="shared" si="316"/>
        <v>1.2165350248016571E-2</v>
      </c>
      <c r="D768" s="4" t="str">
        <f t="shared" si="327"/>
        <v>空</v>
      </c>
      <c r="E768" s="6">
        <f t="shared" si="317"/>
        <v>0</v>
      </c>
      <c r="F768" s="5">
        <f t="shared" si="318"/>
        <v>2.6444732215303994</v>
      </c>
      <c r="G768" t="str">
        <f t="shared" si="328"/>
        <v>多</v>
      </c>
      <c r="H768" s="6">
        <f t="shared" si="319"/>
        <v>1.2165350248016571E-2</v>
      </c>
      <c r="I768" s="5">
        <f t="shared" si="329"/>
        <v>1.0538985073646951</v>
      </c>
      <c r="J768" t="str">
        <f t="shared" si="337"/>
        <v>多</v>
      </c>
      <c r="K768" s="6">
        <f t="shared" si="320"/>
        <v>1.2165350248016571E-2</v>
      </c>
      <c r="L768" s="5">
        <f t="shared" si="330"/>
        <v>0.92641375821140159</v>
      </c>
      <c r="M768" t="str">
        <f t="shared" si="338"/>
        <v>多</v>
      </c>
      <c r="N768" s="6">
        <f t="shared" si="321"/>
        <v>1.2165350248016571E-2</v>
      </c>
      <c r="O768" s="5">
        <f t="shared" si="331"/>
        <v>1.0176435635212686</v>
      </c>
      <c r="P768" t="str">
        <f t="shared" si="339"/>
        <v>空</v>
      </c>
      <c r="Q768" s="6">
        <f t="shared" si="322"/>
        <v>0</v>
      </c>
      <c r="R768" s="5">
        <f t="shared" si="332"/>
        <v>0.94071168098427671</v>
      </c>
      <c r="S768" t="str">
        <f t="shared" si="340"/>
        <v>空</v>
      </c>
      <c r="T768" s="6">
        <f t="shared" si="323"/>
        <v>0</v>
      </c>
      <c r="U768" s="5">
        <f t="shared" si="333"/>
        <v>0.95585870102524484</v>
      </c>
      <c r="V768" t="str">
        <f t="shared" si="341"/>
        <v>空</v>
      </c>
      <c r="W768" s="6">
        <f t="shared" si="324"/>
        <v>0</v>
      </c>
      <c r="X768" s="5">
        <f t="shared" si="334"/>
        <v>1.1298480835909255</v>
      </c>
      <c r="Y768" t="str">
        <f t="shared" si="342"/>
        <v>空</v>
      </c>
      <c r="Z768" s="6">
        <f t="shared" si="325"/>
        <v>0</v>
      </c>
      <c r="AA768" s="5">
        <f t="shared" si="335"/>
        <v>1.3621322968284184</v>
      </c>
      <c r="AB768" t="str">
        <f t="shared" si="343"/>
        <v>多</v>
      </c>
      <c r="AC768" s="6">
        <f t="shared" si="326"/>
        <v>1.2165350248016571E-2</v>
      </c>
      <c r="AD768" s="5">
        <f t="shared" si="336"/>
        <v>4.7670712970217375</v>
      </c>
    </row>
    <row r="769" spans="1:30" x14ac:dyDescent="0.15">
      <c r="A769" s="1">
        <v>39514</v>
      </c>
      <c r="B769" s="2">
        <v>4621.6899999999996</v>
      </c>
      <c r="C769" s="3">
        <f t="shared" si="316"/>
        <v>-1.3519657291415466E-2</v>
      </c>
      <c r="D769" s="4" t="str">
        <f t="shared" si="327"/>
        <v>空</v>
      </c>
      <c r="E769" s="6">
        <f t="shared" si="317"/>
        <v>0</v>
      </c>
      <c r="F769" s="5">
        <f t="shared" si="318"/>
        <v>2.6444732215303994</v>
      </c>
      <c r="G769" t="str">
        <f t="shared" si="328"/>
        <v>多</v>
      </c>
      <c r="H769" s="6">
        <f t="shared" si="319"/>
        <v>-1.3519657291415466E-2</v>
      </c>
      <c r="I769" s="5">
        <f t="shared" si="329"/>
        <v>1.0396501607251902</v>
      </c>
      <c r="J769" t="str">
        <f t="shared" si="337"/>
        <v>多</v>
      </c>
      <c r="K769" s="6">
        <f t="shared" si="320"/>
        <v>-1.3519657291415466E-2</v>
      </c>
      <c r="L769" s="5">
        <f t="shared" si="330"/>
        <v>0.91388896169033118</v>
      </c>
      <c r="M769" t="str">
        <f t="shared" si="338"/>
        <v>多</v>
      </c>
      <c r="N769" s="6">
        <f t="shared" si="321"/>
        <v>-1.3519657291415466E-2</v>
      </c>
      <c r="O769" s="5">
        <f t="shared" si="331"/>
        <v>1.0038853712976463</v>
      </c>
      <c r="P769" t="str">
        <f t="shared" si="339"/>
        <v>空</v>
      </c>
      <c r="Q769" s="6">
        <f t="shared" si="322"/>
        <v>0</v>
      </c>
      <c r="R769" s="5">
        <f t="shared" si="332"/>
        <v>0.94071168098427671</v>
      </c>
      <c r="S769" t="str">
        <f t="shared" si="340"/>
        <v>空</v>
      </c>
      <c r="T769" s="6">
        <f t="shared" si="323"/>
        <v>0</v>
      </c>
      <c r="U769" s="5">
        <f t="shared" si="333"/>
        <v>0.95585870102524484</v>
      </c>
      <c r="V769" t="str">
        <f t="shared" si="341"/>
        <v>空</v>
      </c>
      <c r="W769" s="6">
        <f t="shared" si="324"/>
        <v>0</v>
      </c>
      <c r="X769" s="5">
        <f t="shared" si="334"/>
        <v>1.1298480835909255</v>
      </c>
      <c r="Y769" t="str">
        <f t="shared" si="342"/>
        <v>空</v>
      </c>
      <c r="Z769" s="6">
        <f t="shared" si="325"/>
        <v>0</v>
      </c>
      <c r="AA769" s="5">
        <f t="shared" si="335"/>
        <v>1.3621322968284184</v>
      </c>
      <c r="AB769" t="str">
        <f t="shared" si="343"/>
        <v>多</v>
      </c>
      <c r="AC769" s="6">
        <f t="shared" si="326"/>
        <v>-1.3519657291415466E-2</v>
      </c>
      <c r="AD769" s="5">
        <f t="shared" si="336"/>
        <v>4.7026221268022601</v>
      </c>
    </row>
    <row r="770" spans="1:30" x14ac:dyDescent="0.15">
      <c r="A770" s="1">
        <v>39517</v>
      </c>
      <c r="B770" s="2">
        <v>4431.59</v>
      </c>
      <c r="C770" s="3">
        <f t="shared" si="316"/>
        <v>-4.1132139974771054E-2</v>
      </c>
      <c r="D770" s="4" t="str">
        <f t="shared" si="327"/>
        <v>空</v>
      </c>
      <c r="E770" s="6">
        <f t="shared" si="317"/>
        <v>0</v>
      </c>
      <c r="F770" s="5">
        <f t="shared" si="318"/>
        <v>2.6444732215303994</v>
      </c>
      <c r="G770" t="str">
        <f t="shared" si="328"/>
        <v>多</v>
      </c>
      <c r="H770" s="6">
        <f t="shared" si="319"/>
        <v>-4.1132139974771054E-2</v>
      </c>
      <c r="I770" s="5">
        <f t="shared" si="329"/>
        <v>0.99688712478944852</v>
      </c>
      <c r="J770" t="str">
        <f t="shared" si="337"/>
        <v>多</v>
      </c>
      <c r="K770" s="6">
        <f t="shared" si="320"/>
        <v>-4.1132139974771054E-2</v>
      </c>
      <c r="L770" s="5">
        <f t="shared" si="330"/>
        <v>0.87629875299668625</v>
      </c>
      <c r="M770" t="str">
        <f t="shared" si="338"/>
        <v>多</v>
      </c>
      <c r="N770" s="6">
        <f t="shared" si="321"/>
        <v>-4.1132139974771054E-2</v>
      </c>
      <c r="O770" s="5">
        <f t="shared" si="331"/>
        <v>0.96259341768680651</v>
      </c>
      <c r="P770" t="str">
        <f t="shared" si="339"/>
        <v>空</v>
      </c>
      <c r="Q770" s="6">
        <f t="shared" si="322"/>
        <v>0</v>
      </c>
      <c r="R770" s="5">
        <f t="shared" si="332"/>
        <v>0.94071168098427671</v>
      </c>
      <c r="S770" t="str">
        <f t="shared" si="340"/>
        <v>空</v>
      </c>
      <c r="T770" s="6">
        <f t="shared" si="323"/>
        <v>0</v>
      </c>
      <c r="U770" s="5">
        <f t="shared" si="333"/>
        <v>0.95585870102524484</v>
      </c>
      <c r="V770" t="str">
        <f t="shared" si="341"/>
        <v>空</v>
      </c>
      <c r="W770" s="6">
        <f t="shared" si="324"/>
        <v>0</v>
      </c>
      <c r="X770" s="5">
        <f t="shared" si="334"/>
        <v>1.1298480835909255</v>
      </c>
      <c r="Y770" t="str">
        <f t="shared" si="342"/>
        <v>空</v>
      </c>
      <c r="Z770" s="6">
        <f t="shared" si="325"/>
        <v>0</v>
      </c>
      <c r="AA770" s="5">
        <f t="shared" si="335"/>
        <v>1.3621322968284184</v>
      </c>
      <c r="AB770" t="str">
        <f t="shared" si="343"/>
        <v>多</v>
      </c>
      <c r="AC770" s="6">
        <f t="shared" si="326"/>
        <v>-4.1132139974771054E-2</v>
      </c>
      <c r="AD770" s="5">
        <f t="shared" si="336"/>
        <v>4.5091932152341743</v>
      </c>
    </row>
    <row r="771" spans="1:30" x14ac:dyDescent="0.15">
      <c r="A771" s="1">
        <v>39518</v>
      </c>
      <c r="B771" s="2">
        <v>4441.18</v>
      </c>
      <c r="C771" s="3">
        <f t="shared" si="316"/>
        <v>2.1640088546097669E-3</v>
      </c>
      <c r="D771" s="4" t="str">
        <f t="shared" si="327"/>
        <v>空</v>
      </c>
      <c r="E771" s="6">
        <f t="shared" si="317"/>
        <v>0</v>
      </c>
      <c r="F771" s="5">
        <f t="shared" si="318"/>
        <v>2.6444732215303994</v>
      </c>
      <c r="G771" t="str">
        <f t="shared" si="328"/>
        <v>多</v>
      </c>
      <c r="H771" s="6">
        <f t="shared" si="319"/>
        <v>2.1640088546097669E-3</v>
      </c>
      <c r="I771" s="5">
        <f t="shared" si="329"/>
        <v>0.99904439735453932</v>
      </c>
      <c r="J771" t="str">
        <f t="shared" si="337"/>
        <v>多</v>
      </c>
      <c r="K771" s="6">
        <f t="shared" si="320"/>
        <v>2.1640088546097669E-3</v>
      </c>
      <c r="L771" s="5">
        <f t="shared" si="330"/>
        <v>0.87819507125745455</v>
      </c>
      <c r="M771" t="str">
        <f t="shared" si="338"/>
        <v>多</v>
      </c>
      <c r="N771" s="6">
        <f t="shared" si="321"/>
        <v>2.1640088546097669E-3</v>
      </c>
      <c r="O771" s="5">
        <f t="shared" si="331"/>
        <v>0.96467647836606985</v>
      </c>
      <c r="P771" t="str">
        <f t="shared" si="339"/>
        <v>空</v>
      </c>
      <c r="Q771" s="6">
        <f t="shared" si="322"/>
        <v>0</v>
      </c>
      <c r="R771" s="5">
        <f t="shared" si="332"/>
        <v>0.94071168098427671</v>
      </c>
      <c r="S771" t="str">
        <f t="shared" si="340"/>
        <v>空</v>
      </c>
      <c r="T771" s="6">
        <f t="shared" si="323"/>
        <v>0</v>
      </c>
      <c r="U771" s="5">
        <f t="shared" si="333"/>
        <v>0.95585870102524484</v>
      </c>
      <c r="V771" t="str">
        <f t="shared" si="341"/>
        <v>空</v>
      </c>
      <c r="W771" s="6">
        <f t="shared" si="324"/>
        <v>0</v>
      </c>
      <c r="X771" s="5">
        <f t="shared" si="334"/>
        <v>1.1298480835909255</v>
      </c>
      <c r="Y771" t="str">
        <f t="shared" si="342"/>
        <v>空</v>
      </c>
      <c r="Z771" s="6">
        <f t="shared" si="325"/>
        <v>0</v>
      </c>
      <c r="AA771" s="5">
        <f t="shared" si="335"/>
        <v>1.3621322968284184</v>
      </c>
      <c r="AB771" t="str">
        <f t="shared" si="343"/>
        <v>多</v>
      </c>
      <c r="AC771" s="6">
        <f t="shared" si="326"/>
        <v>2.1640088546097669E-3</v>
      </c>
      <c r="AD771" s="5">
        <f t="shared" si="336"/>
        <v>4.5189511492790873</v>
      </c>
    </row>
    <row r="772" spans="1:30" x14ac:dyDescent="0.15">
      <c r="A772" s="1">
        <v>39519</v>
      </c>
      <c r="B772" s="2">
        <v>4309.6499999999996</v>
      </c>
      <c r="C772" s="3">
        <f t="shared" ref="C772:C835" si="344">B772/B771-1</f>
        <v>-2.9616002954169995E-2</v>
      </c>
      <c r="D772" s="4" t="str">
        <f t="shared" si="327"/>
        <v>空</v>
      </c>
      <c r="E772" s="6">
        <f t="shared" ref="E772:E835" si="345">IF(D771="多",C772,IF(D771="空",0))</f>
        <v>0</v>
      </c>
      <c r="F772" s="5">
        <f t="shared" ref="F772:F835" si="346">F771*(1+E772)</f>
        <v>2.6444732215303994</v>
      </c>
      <c r="G772" t="str">
        <f t="shared" si="328"/>
        <v>多</v>
      </c>
      <c r="H772" s="6">
        <f t="shared" ref="H772:H835" si="347">IF(G771="多",$C772,IF(G771="空",0))</f>
        <v>-2.9616002954169995E-2</v>
      </c>
      <c r="I772" s="5">
        <f t="shared" si="329"/>
        <v>0.96945669553114033</v>
      </c>
      <c r="J772" t="str">
        <f t="shared" si="337"/>
        <v>多</v>
      </c>
      <c r="K772" s="6">
        <f t="shared" ref="K772:K835" si="348">IF(J771="多",$C772,IF(J771="空",0))</f>
        <v>-2.9616002954169995E-2</v>
      </c>
      <c r="L772" s="5">
        <f t="shared" si="330"/>
        <v>0.85218644343275629</v>
      </c>
      <c r="M772" t="str">
        <f t="shared" si="338"/>
        <v>多</v>
      </c>
      <c r="N772" s="6">
        <f t="shared" ref="N772:N835" si="349">IF(M771="多",$C772,IF(M771="空",0))</f>
        <v>-2.9616002954169995E-2</v>
      </c>
      <c r="O772" s="5">
        <f t="shared" si="331"/>
        <v>0.93610661693296204</v>
      </c>
      <c r="P772" t="str">
        <f t="shared" si="339"/>
        <v>空</v>
      </c>
      <c r="Q772" s="6">
        <f t="shared" ref="Q772:Q835" si="350">IF(P771="多",$C772,IF(P771="空",0))</f>
        <v>0</v>
      </c>
      <c r="R772" s="5">
        <f t="shared" si="332"/>
        <v>0.94071168098427671</v>
      </c>
      <c r="S772" t="str">
        <f t="shared" si="340"/>
        <v>空</v>
      </c>
      <c r="T772" s="6">
        <f t="shared" ref="T772:T835" si="351">IF(S771="多",$C772,IF(S771="空",0))</f>
        <v>0</v>
      </c>
      <c r="U772" s="5">
        <f t="shared" si="333"/>
        <v>0.95585870102524484</v>
      </c>
      <c r="V772" t="str">
        <f t="shared" si="341"/>
        <v>空</v>
      </c>
      <c r="W772" s="6">
        <f t="shared" ref="W772:W835" si="352">IF(V771="多",$C772,IF(V771="空",0))</f>
        <v>0</v>
      </c>
      <c r="X772" s="5">
        <f t="shared" si="334"/>
        <v>1.1298480835909255</v>
      </c>
      <c r="Y772" t="str">
        <f t="shared" si="342"/>
        <v>空</v>
      </c>
      <c r="Z772" s="6">
        <f t="shared" ref="Z772:Z835" si="353">IF(Y771="多",$C772,IF(Y771="空",0))</f>
        <v>0</v>
      </c>
      <c r="AA772" s="5">
        <f t="shared" si="335"/>
        <v>1.3621322968284184</v>
      </c>
      <c r="AB772" t="str">
        <f t="shared" si="343"/>
        <v>多</v>
      </c>
      <c r="AC772" s="6">
        <f t="shared" ref="AC772:AC835" si="354">IF(AB771="多",$C772,IF(AB771="空",0))</f>
        <v>-2.9616002954169995E-2</v>
      </c>
      <c r="AD772" s="5">
        <f t="shared" si="336"/>
        <v>4.385117878692288</v>
      </c>
    </row>
    <row r="773" spans="1:30" x14ac:dyDescent="0.15">
      <c r="A773" s="1">
        <v>39520</v>
      </c>
      <c r="B773" s="2">
        <v>4198.96</v>
      </c>
      <c r="C773" s="3">
        <f t="shared" si="344"/>
        <v>-2.5684220296311677E-2</v>
      </c>
      <c r="D773" s="4" t="str">
        <f t="shared" ref="D773:D836" si="355">IF(AND(C772&gt;0,C773&gt;0),"多",IF(AND(C772&lt;0,C773&lt;0),"空",D772))</f>
        <v>空</v>
      </c>
      <c r="E773" s="6">
        <f t="shared" si="345"/>
        <v>0</v>
      </c>
      <c r="F773" s="5">
        <f t="shared" si="346"/>
        <v>2.6444732215303994</v>
      </c>
      <c r="G773" t="str">
        <f t="shared" si="328"/>
        <v>多</v>
      </c>
      <c r="H773" s="6">
        <f t="shared" si="347"/>
        <v>-2.5684220296311677E-2</v>
      </c>
      <c r="I773" s="5">
        <f t="shared" si="329"/>
        <v>0.94455695619538416</v>
      </c>
      <c r="J773" t="str">
        <f t="shared" si="337"/>
        <v>多</v>
      </c>
      <c r="K773" s="6">
        <f t="shared" si="348"/>
        <v>-2.5684220296311677E-2</v>
      </c>
      <c r="L773" s="5">
        <f t="shared" si="330"/>
        <v>0.83029869908609899</v>
      </c>
      <c r="M773" t="str">
        <f t="shared" si="338"/>
        <v>多</v>
      </c>
      <c r="N773" s="6">
        <f t="shared" si="349"/>
        <v>-2.5684220296311677E-2</v>
      </c>
      <c r="O773" s="5">
        <f t="shared" si="331"/>
        <v>0.91206344836282083</v>
      </c>
      <c r="P773" t="str">
        <f t="shared" si="339"/>
        <v>空</v>
      </c>
      <c r="Q773" s="6">
        <f t="shared" si="350"/>
        <v>0</v>
      </c>
      <c r="R773" s="5">
        <f t="shared" si="332"/>
        <v>0.94071168098427671</v>
      </c>
      <c r="S773" t="str">
        <f t="shared" si="340"/>
        <v>空</v>
      </c>
      <c r="T773" s="6">
        <f t="shared" si="351"/>
        <v>0</v>
      </c>
      <c r="U773" s="5">
        <f t="shared" si="333"/>
        <v>0.95585870102524484</v>
      </c>
      <c r="V773" t="str">
        <f t="shared" si="341"/>
        <v>空</v>
      </c>
      <c r="W773" s="6">
        <f t="shared" si="352"/>
        <v>0</v>
      </c>
      <c r="X773" s="5">
        <f t="shared" si="334"/>
        <v>1.1298480835909255</v>
      </c>
      <c r="Y773" t="str">
        <f t="shared" si="342"/>
        <v>空</v>
      </c>
      <c r="Z773" s="6">
        <f t="shared" si="353"/>
        <v>0</v>
      </c>
      <c r="AA773" s="5">
        <f t="shared" si="335"/>
        <v>1.3621322968284184</v>
      </c>
      <c r="AB773" t="str">
        <f t="shared" si="343"/>
        <v>多</v>
      </c>
      <c r="AC773" s="6">
        <f t="shared" si="354"/>
        <v>-2.5684220296311677E-2</v>
      </c>
      <c r="AD773" s="5">
        <f t="shared" si="336"/>
        <v>4.2724895450706599</v>
      </c>
    </row>
    <row r="774" spans="1:30" x14ac:dyDescent="0.15">
      <c r="A774" s="1">
        <v>39521</v>
      </c>
      <c r="B774" s="2">
        <v>4157.87</v>
      </c>
      <c r="C774" s="3">
        <f t="shared" si="344"/>
        <v>-9.7857564730314817E-3</v>
      </c>
      <c r="D774" s="4" t="str">
        <f t="shared" si="355"/>
        <v>空</v>
      </c>
      <c r="E774" s="6">
        <f t="shared" si="345"/>
        <v>0</v>
      </c>
      <c r="F774" s="5">
        <f t="shared" si="346"/>
        <v>2.6444732215303994</v>
      </c>
      <c r="G774" t="str">
        <f t="shared" ref="G774:G837" si="356">IF(AND(C772&gt;0,C773&gt;0,C774&gt;0),"空",IF(AND(C772&lt;0,C773&lt;0,C774&lt;0),"多",G773))</f>
        <v>多</v>
      </c>
      <c r="H774" s="6">
        <f t="shared" si="347"/>
        <v>-9.7857564730314817E-3</v>
      </c>
      <c r="I774" s="5">
        <f t="shared" ref="I774:I837" si="357">I773*(1+H774)</f>
        <v>0.93531375184714827</v>
      </c>
      <c r="J774" t="str">
        <f t="shared" si="337"/>
        <v>多</v>
      </c>
      <c r="K774" s="6">
        <f t="shared" si="348"/>
        <v>-9.7857564730314817E-3</v>
      </c>
      <c r="L774" s="5">
        <f t="shared" ref="L774:L837" si="358">L773*(1+K774)</f>
        <v>0.82217359821696756</v>
      </c>
      <c r="M774" t="str">
        <f t="shared" si="338"/>
        <v>多</v>
      </c>
      <c r="N774" s="6">
        <f t="shared" si="349"/>
        <v>-9.7857564730314817E-3</v>
      </c>
      <c r="O774" s="5">
        <f t="shared" ref="O774:O837" si="359">O773*(1+N774)</f>
        <v>0.90313821756918899</v>
      </c>
      <c r="P774" t="str">
        <f t="shared" si="339"/>
        <v>空</v>
      </c>
      <c r="Q774" s="6">
        <f t="shared" si="350"/>
        <v>0</v>
      </c>
      <c r="R774" s="5">
        <f t="shared" ref="R774:R837" si="360">R773*(1+Q774)</f>
        <v>0.94071168098427671</v>
      </c>
      <c r="S774" t="str">
        <f t="shared" si="340"/>
        <v>空</v>
      </c>
      <c r="T774" s="6">
        <f t="shared" si="351"/>
        <v>0</v>
      </c>
      <c r="U774" s="5">
        <f t="shared" ref="U774:U837" si="361">U773*(1+T774)</f>
        <v>0.95585870102524484</v>
      </c>
      <c r="V774" t="str">
        <f t="shared" si="341"/>
        <v>空</v>
      </c>
      <c r="W774" s="6">
        <f t="shared" si="352"/>
        <v>0</v>
      </c>
      <c r="X774" s="5">
        <f t="shared" ref="X774:X837" si="362">X773*(1+W774)</f>
        <v>1.1298480835909255</v>
      </c>
      <c r="Y774" t="str">
        <f t="shared" si="342"/>
        <v>空</v>
      </c>
      <c r="Z774" s="6">
        <f t="shared" si="353"/>
        <v>0</v>
      </c>
      <c r="AA774" s="5">
        <f t="shared" ref="AA774:AA837" si="363">AA773*(1+Z774)</f>
        <v>1.3621322968284184</v>
      </c>
      <c r="AB774" t="str">
        <f t="shared" si="343"/>
        <v>多</v>
      </c>
      <c r="AC774" s="6">
        <f t="shared" si="354"/>
        <v>-9.7857564730314817E-3</v>
      </c>
      <c r="AD774" s="5">
        <f t="shared" ref="AD774:AD837" si="364">AD773*(1+AC774)</f>
        <v>4.2306800028490255</v>
      </c>
    </row>
    <row r="775" spans="1:30" x14ac:dyDescent="0.15">
      <c r="A775" s="1">
        <v>39524</v>
      </c>
      <c r="B775" s="2">
        <v>3965.28</v>
      </c>
      <c r="C775" s="3">
        <f t="shared" si="344"/>
        <v>-4.6319389495101948E-2</v>
      </c>
      <c r="D775" s="4" t="str">
        <f t="shared" si="355"/>
        <v>空</v>
      </c>
      <c r="E775" s="6">
        <f t="shared" si="345"/>
        <v>0</v>
      </c>
      <c r="F775" s="5">
        <f t="shared" si="346"/>
        <v>2.6444732215303994</v>
      </c>
      <c r="G775" t="str">
        <f t="shared" si="356"/>
        <v>多</v>
      </c>
      <c r="H775" s="6">
        <f t="shared" si="347"/>
        <v>-4.6319389495101948E-2</v>
      </c>
      <c r="I775" s="5">
        <f t="shared" si="357"/>
        <v>0.89199058987521507</v>
      </c>
      <c r="J775" t="str">
        <f t="shared" ref="J775:J838" si="365">IF(AND($C772&gt;0,$C773&gt;0,$C774&gt;0,$C775&gt;0),"空",IF(AND($C772&lt;0,$C773&lt;0,$C774&lt;0,$C775&lt;0),"多",J774))</f>
        <v>多</v>
      </c>
      <c r="K775" s="6">
        <f t="shared" si="348"/>
        <v>-4.6319389495101948E-2</v>
      </c>
      <c r="L775" s="5">
        <f t="shared" si="358"/>
        <v>0.78409101908856638</v>
      </c>
      <c r="M775" t="str">
        <f t="shared" si="338"/>
        <v>多</v>
      </c>
      <c r="N775" s="6">
        <f t="shared" si="349"/>
        <v>-4.6319389495101948E-2</v>
      </c>
      <c r="O775" s="5">
        <f t="shared" si="359"/>
        <v>0.86130540670168965</v>
      </c>
      <c r="P775" t="str">
        <f t="shared" si="339"/>
        <v>空</v>
      </c>
      <c r="Q775" s="6">
        <f t="shared" si="350"/>
        <v>0</v>
      </c>
      <c r="R775" s="5">
        <f t="shared" si="360"/>
        <v>0.94071168098427671</v>
      </c>
      <c r="S775" t="str">
        <f t="shared" si="340"/>
        <v>空</v>
      </c>
      <c r="T775" s="6">
        <f t="shared" si="351"/>
        <v>0</v>
      </c>
      <c r="U775" s="5">
        <f t="shared" si="361"/>
        <v>0.95585870102524484</v>
      </c>
      <c r="V775" t="str">
        <f t="shared" si="341"/>
        <v>空</v>
      </c>
      <c r="W775" s="6">
        <f t="shared" si="352"/>
        <v>0</v>
      </c>
      <c r="X775" s="5">
        <f t="shared" si="362"/>
        <v>1.1298480835909255</v>
      </c>
      <c r="Y775" t="str">
        <f t="shared" si="342"/>
        <v>空</v>
      </c>
      <c r="Z775" s="6">
        <f t="shared" si="353"/>
        <v>0</v>
      </c>
      <c r="AA775" s="5">
        <f t="shared" si="363"/>
        <v>1.3621322968284184</v>
      </c>
      <c r="AB775" t="str">
        <f t="shared" si="343"/>
        <v>多</v>
      </c>
      <c r="AC775" s="6">
        <f t="shared" si="354"/>
        <v>-4.6319389495101948E-2</v>
      </c>
      <c r="AD775" s="5">
        <f t="shared" si="364"/>
        <v>4.0347174879679226</v>
      </c>
    </row>
    <row r="776" spans="1:30" x14ac:dyDescent="0.15">
      <c r="A776" s="1">
        <v>39525</v>
      </c>
      <c r="B776" s="2">
        <v>3763.95</v>
      </c>
      <c r="C776" s="3">
        <f t="shared" si="344"/>
        <v>-5.0773211475608426E-2</v>
      </c>
      <c r="D776" s="4" t="str">
        <f t="shared" si="355"/>
        <v>空</v>
      </c>
      <c r="E776" s="6">
        <f t="shared" si="345"/>
        <v>0</v>
      </c>
      <c r="F776" s="5">
        <f t="shared" si="346"/>
        <v>2.6444732215303994</v>
      </c>
      <c r="G776" t="str">
        <f t="shared" si="356"/>
        <v>多</v>
      </c>
      <c r="H776" s="6">
        <f t="shared" si="347"/>
        <v>-5.0773211475608426E-2</v>
      </c>
      <c r="I776" s="5">
        <f t="shared" si="357"/>
        <v>0.84670136302122812</v>
      </c>
      <c r="J776" t="str">
        <f t="shared" si="365"/>
        <v>多</v>
      </c>
      <c r="K776" s="6">
        <f t="shared" si="348"/>
        <v>-5.0773211475608426E-2</v>
      </c>
      <c r="L776" s="5">
        <f t="shared" si="358"/>
        <v>0.74428019996025729</v>
      </c>
      <c r="M776" t="str">
        <f t="shared" ref="M776:M839" si="366">IF(AND($C772&gt;0,$C773&gt;0,$C774&gt;0,$C775&gt;0,$C776&gt;0),"空",IF(AND($C772&lt;0,$C773&lt;0,$C774&lt;0,$C775&lt;0,$C776&lt;0),"多",M775))</f>
        <v>多</v>
      </c>
      <c r="N776" s="6">
        <f t="shared" si="349"/>
        <v>-5.0773211475608426E-2</v>
      </c>
      <c r="O776" s="5">
        <f t="shared" si="359"/>
        <v>0.81757416514213987</v>
      </c>
      <c r="P776" t="str">
        <f t="shared" si="339"/>
        <v>空</v>
      </c>
      <c r="Q776" s="6">
        <f t="shared" si="350"/>
        <v>0</v>
      </c>
      <c r="R776" s="5">
        <f t="shared" si="360"/>
        <v>0.94071168098427671</v>
      </c>
      <c r="S776" t="str">
        <f t="shared" si="340"/>
        <v>空</v>
      </c>
      <c r="T776" s="6">
        <f t="shared" si="351"/>
        <v>0</v>
      </c>
      <c r="U776" s="5">
        <f t="shared" si="361"/>
        <v>0.95585870102524484</v>
      </c>
      <c r="V776" t="str">
        <f t="shared" si="341"/>
        <v>空</v>
      </c>
      <c r="W776" s="6">
        <f t="shared" si="352"/>
        <v>0</v>
      </c>
      <c r="X776" s="5">
        <f t="shared" si="362"/>
        <v>1.1298480835909255</v>
      </c>
      <c r="Y776" t="str">
        <f t="shared" si="342"/>
        <v>空</v>
      </c>
      <c r="Z776" s="6">
        <f t="shared" si="353"/>
        <v>0</v>
      </c>
      <c r="AA776" s="5">
        <f t="shared" si="363"/>
        <v>1.3621322968284184</v>
      </c>
      <c r="AB776" t="str">
        <f t="shared" si="343"/>
        <v>多</v>
      </c>
      <c r="AC776" s="6">
        <f t="shared" si="354"/>
        <v>-5.0773211475608426E-2</v>
      </c>
      <c r="AD776" s="5">
        <f t="shared" si="364"/>
        <v>3.8298619237069915</v>
      </c>
    </row>
    <row r="777" spans="1:30" x14ac:dyDescent="0.15">
      <c r="A777" s="1">
        <v>39526</v>
      </c>
      <c r="B777" s="2">
        <v>3888.86</v>
      </c>
      <c r="C777" s="3">
        <f t="shared" si="344"/>
        <v>3.3185881852840771E-2</v>
      </c>
      <c r="D777" s="4" t="str">
        <f t="shared" si="355"/>
        <v>空</v>
      </c>
      <c r="E777" s="6">
        <f t="shared" si="345"/>
        <v>0</v>
      </c>
      <c r="F777" s="5">
        <f t="shared" si="346"/>
        <v>2.6444732215303994</v>
      </c>
      <c r="G777" t="str">
        <f t="shared" si="356"/>
        <v>多</v>
      </c>
      <c r="H777" s="6">
        <f t="shared" si="347"/>
        <v>3.3185881852840771E-2</v>
      </c>
      <c r="I777" s="5">
        <f t="shared" si="357"/>
        <v>0.87479989441908979</v>
      </c>
      <c r="J777" t="str">
        <f t="shared" si="365"/>
        <v>多</v>
      </c>
      <c r="K777" s="6">
        <f t="shared" si="348"/>
        <v>3.3185881852840771E-2</v>
      </c>
      <c r="L777" s="5">
        <f t="shared" si="358"/>
        <v>0.7689797947415471</v>
      </c>
      <c r="M777" t="str">
        <f t="shared" si="366"/>
        <v>多</v>
      </c>
      <c r="N777" s="6">
        <f t="shared" si="349"/>
        <v>3.3185881852840771E-2</v>
      </c>
      <c r="O777" s="5">
        <f t="shared" si="359"/>
        <v>0.84470608479248188</v>
      </c>
      <c r="P777" t="str">
        <f t="shared" ref="P777:P840" si="367">IF(AND($C772&gt;0,$C773&gt;0,$C774&gt;0,$C775&gt;0,$C776&gt;0,$C777&gt;0),"空",IF(AND($C772&lt;0,$C773&lt;0,$C774&lt;0,$C775&lt;0,$C776&lt;0,$C777&lt;0),"多",P776))</f>
        <v>空</v>
      </c>
      <c r="Q777" s="6">
        <f t="shared" si="350"/>
        <v>0</v>
      </c>
      <c r="R777" s="5">
        <f t="shared" si="360"/>
        <v>0.94071168098427671</v>
      </c>
      <c r="S777" t="str">
        <f t="shared" si="340"/>
        <v>空</v>
      </c>
      <c r="T777" s="6">
        <f t="shared" si="351"/>
        <v>0</v>
      </c>
      <c r="U777" s="5">
        <f t="shared" si="361"/>
        <v>0.95585870102524484</v>
      </c>
      <c r="V777" t="str">
        <f t="shared" si="341"/>
        <v>空</v>
      </c>
      <c r="W777" s="6">
        <f t="shared" si="352"/>
        <v>0</v>
      </c>
      <c r="X777" s="5">
        <f t="shared" si="362"/>
        <v>1.1298480835909255</v>
      </c>
      <c r="Y777" t="str">
        <f t="shared" si="342"/>
        <v>空</v>
      </c>
      <c r="Z777" s="6">
        <f t="shared" si="353"/>
        <v>0</v>
      </c>
      <c r="AA777" s="5">
        <f t="shared" si="363"/>
        <v>1.3621322968284184</v>
      </c>
      <c r="AB777" t="str">
        <f t="shared" si="343"/>
        <v>多</v>
      </c>
      <c r="AC777" s="6">
        <f t="shared" si="354"/>
        <v>3.3185881852840771E-2</v>
      </c>
      <c r="AD777" s="5">
        <f t="shared" si="364"/>
        <v>3.9569592690198254</v>
      </c>
    </row>
    <row r="778" spans="1:30" x14ac:dyDescent="0.15">
      <c r="A778" s="1">
        <v>39527</v>
      </c>
      <c r="B778" s="2">
        <v>4001.83</v>
      </c>
      <c r="C778" s="3">
        <f t="shared" si="344"/>
        <v>2.9049644368786653E-2</v>
      </c>
      <c r="D778" s="4" t="str">
        <f t="shared" si="355"/>
        <v>多</v>
      </c>
      <c r="E778" s="6">
        <f t="shared" si="345"/>
        <v>0</v>
      </c>
      <c r="F778" s="5">
        <f t="shared" si="346"/>
        <v>2.6444732215303994</v>
      </c>
      <c r="G778" t="str">
        <f t="shared" si="356"/>
        <v>多</v>
      </c>
      <c r="H778" s="6">
        <f t="shared" si="347"/>
        <v>2.9049644368786653E-2</v>
      </c>
      <c r="I778" s="5">
        <f t="shared" si="357"/>
        <v>0.90021252024581644</v>
      </c>
      <c r="J778" t="str">
        <f t="shared" si="365"/>
        <v>多</v>
      </c>
      <c r="K778" s="6">
        <f t="shared" si="348"/>
        <v>2.9049644368786653E-2</v>
      </c>
      <c r="L778" s="5">
        <f t="shared" si="358"/>
        <v>0.79131838430557155</v>
      </c>
      <c r="M778" t="str">
        <f t="shared" si="366"/>
        <v>多</v>
      </c>
      <c r="N778" s="6">
        <f t="shared" si="349"/>
        <v>2.9049644368786653E-2</v>
      </c>
      <c r="O778" s="5">
        <f t="shared" si="359"/>
        <v>0.86924449615185362</v>
      </c>
      <c r="P778" t="str">
        <f t="shared" si="367"/>
        <v>空</v>
      </c>
      <c r="Q778" s="6">
        <f t="shared" si="350"/>
        <v>0</v>
      </c>
      <c r="R778" s="5">
        <f t="shared" si="360"/>
        <v>0.94071168098427671</v>
      </c>
      <c r="S778" t="str">
        <f t="shared" ref="S778:S841" si="368">IF(AND($C772&gt;0,$C773&gt;0,$C774&gt;0,$C775&gt;0,$C776&gt;0,$C777&gt;0,$C778&gt;0),"空",IF(AND($C772&lt;0,$C773&lt;0,$C774&lt;0,$C775&lt;0,$C776&lt;0,$C777&lt;0,$C778&lt;0),"多",S777))</f>
        <v>空</v>
      </c>
      <c r="T778" s="6">
        <f t="shared" si="351"/>
        <v>0</v>
      </c>
      <c r="U778" s="5">
        <f t="shared" si="361"/>
        <v>0.95585870102524484</v>
      </c>
      <c r="V778" t="str">
        <f t="shared" si="341"/>
        <v>空</v>
      </c>
      <c r="W778" s="6">
        <f t="shared" si="352"/>
        <v>0</v>
      </c>
      <c r="X778" s="5">
        <f t="shared" si="362"/>
        <v>1.1298480835909255</v>
      </c>
      <c r="Y778" t="str">
        <f t="shared" si="342"/>
        <v>空</v>
      </c>
      <c r="Z778" s="6">
        <f t="shared" si="353"/>
        <v>0</v>
      </c>
      <c r="AA778" s="5">
        <f t="shared" si="363"/>
        <v>1.3621322968284184</v>
      </c>
      <c r="AB778" t="str">
        <f t="shared" si="343"/>
        <v>多</v>
      </c>
      <c r="AC778" s="6">
        <f t="shared" si="354"/>
        <v>2.9049644368786653E-2</v>
      </c>
      <c r="AD778" s="5">
        <f t="shared" si="364"/>
        <v>4.0719075285666255</v>
      </c>
    </row>
    <row r="779" spans="1:30" x14ac:dyDescent="0.15">
      <c r="A779" s="1">
        <v>39528</v>
      </c>
      <c r="B779" s="2">
        <v>4037.83</v>
      </c>
      <c r="C779" s="3">
        <f t="shared" si="344"/>
        <v>8.995884382894781E-3</v>
      </c>
      <c r="D779" s="4" t="str">
        <f t="shared" si="355"/>
        <v>多</v>
      </c>
      <c r="E779" s="6">
        <f t="shared" si="345"/>
        <v>8.995884382894781E-3</v>
      </c>
      <c r="F779" s="5">
        <f t="shared" si="346"/>
        <v>2.668262596884948</v>
      </c>
      <c r="G779" t="str">
        <f t="shared" si="356"/>
        <v>空</v>
      </c>
      <c r="H779" s="6">
        <f t="shared" si="347"/>
        <v>8.995884382894781E-3</v>
      </c>
      <c r="I779" s="5">
        <f t="shared" si="357"/>
        <v>0.90831072799798218</v>
      </c>
      <c r="J779" t="str">
        <f t="shared" si="365"/>
        <v>多</v>
      </c>
      <c r="K779" s="6">
        <f t="shared" si="348"/>
        <v>8.995884382894781E-3</v>
      </c>
      <c r="L779" s="5">
        <f t="shared" si="358"/>
        <v>0.79843699300084359</v>
      </c>
      <c r="M779" t="str">
        <f t="shared" si="366"/>
        <v>多</v>
      </c>
      <c r="N779" s="6">
        <f t="shared" si="349"/>
        <v>8.995884382894781E-3</v>
      </c>
      <c r="O779" s="5">
        <f t="shared" si="359"/>
        <v>0.87706411913970328</v>
      </c>
      <c r="P779" t="str">
        <f t="shared" si="367"/>
        <v>空</v>
      </c>
      <c r="Q779" s="6">
        <f t="shared" si="350"/>
        <v>0</v>
      </c>
      <c r="R779" s="5">
        <f t="shared" si="360"/>
        <v>0.94071168098427671</v>
      </c>
      <c r="S779" t="str">
        <f t="shared" si="368"/>
        <v>空</v>
      </c>
      <c r="T779" s="6">
        <f t="shared" si="351"/>
        <v>0</v>
      </c>
      <c r="U779" s="5">
        <f t="shared" si="361"/>
        <v>0.95585870102524484</v>
      </c>
      <c r="V779" t="str">
        <f t="shared" ref="V779:V842" si="369">IF(AND($C772&gt;0,$C773&gt;0,$C774&gt;0,$C775&gt;0,$C776&gt;0,$C777&gt;0,$C778&gt;0,$C779&gt;0),"空",IF(AND($C772&lt;0,$C773&lt;0,$C774&lt;0,$C775&lt;0,$C776&lt;0,$C777&lt;0,$C778&lt;0,$C779&lt;0),"多",V778))</f>
        <v>空</v>
      </c>
      <c r="W779" s="6">
        <f t="shared" si="352"/>
        <v>0</v>
      </c>
      <c r="X779" s="5">
        <f t="shared" si="362"/>
        <v>1.1298480835909255</v>
      </c>
      <c r="Y779" t="str">
        <f t="shared" si="342"/>
        <v>空</v>
      </c>
      <c r="Z779" s="6">
        <f t="shared" si="353"/>
        <v>0</v>
      </c>
      <c r="AA779" s="5">
        <f t="shared" si="363"/>
        <v>1.3621322968284184</v>
      </c>
      <c r="AB779" t="str">
        <f t="shared" si="343"/>
        <v>多</v>
      </c>
      <c r="AC779" s="6">
        <f t="shared" si="354"/>
        <v>8.995884382894781E-3</v>
      </c>
      <c r="AD779" s="5">
        <f t="shared" si="364"/>
        <v>4.1085379379114499</v>
      </c>
    </row>
    <row r="780" spans="1:30" x14ac:dyDescent="0.15">
      <c r="A780" s="1">
        <v>39531</v>
      </c>
      <c r="B780" s="2">
        <v>3857.09</v>
      </c>
      <c r="C780" s="3">
        <f t="shared" si="344"/>
        <v>-4.4761666538710054E-2</v>
      </c>
      <c r="D780" s="4" t="str">
        <f t="shared" si="355"/>
        <v>多</v>
      </c>
      <c r="E780" s="6">
        <f t="shared" si="345"/>
        <v>-4.4761666538710054E-2</v>
      </c>
      <c r="F780" s="5">
        <f t="shared" si="346"/>
        <v>2.5488267162854714</v>
      </c>
      <c r="G780" t="str">
        <f t="shared" si="356"/>
        <v>空</v>
      </c>
      <c r="H780" s="6">
        <f t="shared" si="347"/>
        <v>0</v>
      </c>
      <c r="I780" s="5">
        <f t="shared" si="357"/>
        <v>0.90831072799798218</v>
      </c>
      <c r="J780" t="str">
        <f t="shared" si="365"/>
        <v>多</v>
      </c>
      <c r="K780" s="6">
        <f t="shared" si="348"/>
        <v>-4.4761666538710054E-2</v>
      </c>
      <c r="L780" s="5">
        <f t="shared" si="358"/>
        <v>0.76269762256796947</v>
      </c>
      <c r="M780" t="str">
        <f t="shared" si="366"/>
        <v>多</v>
      </c>
      <c r="N780" s="6">
        <f t="shared" si="349"/>
        <v>-4.4761666538710054E-2</v>
      </c>
      <c r="O780" s="5">
        <f t="shared" si="359"/>
        <v>0.83780526750570439</v>
      </c>
      <c r="P780" t="str">
        <f t="shared" si="367"/>
        <v>空</v>
      </c>
      <c r="Q780" s="6">
        <f t="shared" si="350"/>
        <v>0</v>
      </c>
      <c r="R780" s="5">
        <f t="shared" si="360"/>
        <v>0.94071168098427671</v>
      </c>
      <c r="S780" t="str">
        <f t="shared" si="368"/>
        <v>空</v>
      </c>
      <c r="T780" s="6">
        <f t="shared" si="351"/>
        <v>0</v>
      </c>
      <c r="U780" s="5">
        <f t="shared" si="361"/>
        <v>0.95585870102524484</v>
      </c>
      <c r="V780" t="str">
        <f t="shared" si="369"/>
        <v>空</v>
      </c>
      <c r="W780" s="6">
        <f t="shared" si="352"/>
        <v>0</v>
      </c>
      <c r="X780" s="5">
        <f t="shared" si="362"/>
        <v>1.1298480835909255</v>
      </c>
      <c r="Y780" t="str">
        <f t="shared" ref="Y780:Y843" si="370">IF(AND($C772&gt;0,$C773&gt;0,$C774&gt;0,$C775&gt;0,$C776&gt;0,$C777&gt;0,$C778&gt;0,$C779&gt;0,$C780&gt;0),"空",IF(AND($C772&lt;0,$C773&lt;0,$C774&lt;0,$C775&lt;0,$C776&lt;0,$C777&lt;0,$C778&lt;0,$C779&lt;0,$C780&lt;0),"多",Y779))</f>
        <v>空</v>
      </c>
      <c r="Z780" s="6">
        <f t="shared" si="353"/>
        <v>0</v>
      </c>
      <c r="AA780" s="5">
        <f t="shared" si="363"/>
        <v>1.3621322968284184</v>
      </c>
      <c r="AB780" t="str">
        <f t="shared" si="343"/>
        <v>多</v>
      </c>
      <c r="AC780" s="6">
        <f t="shared" si="354"/>
        <v>-4.4761666538710054E-2</v>
      </c>
      <c r="AD780" s="5">
        <f t="shared" si="364"/>
        <v>3.9246329327730183</v>
      </c>
    </row>
    <row r="781" spans="1:30" x14ac:dyDescent="0.15">
      <c r="A781" s="1">
        <v>39532</v>
      </c>
      <c r="B781" s="2">
        <v>3905.77</v>
      </c>
      <c r="C781" s="3">
        <f t="shared" si="344"/>
        <v>1.2620913694002533E-2</v>
      </c>
      <c r="D781" s="4" t="str">
        <f t="shared" si="355"/>
        <v>多</v>
      </c>
      <c r="E781" s="6">
        <f t="shared" si="345"/>
        <v>1.2620913694002533E-2</v>
      </c>
      <c r="F781" s="5">
        <f t="shared" si="346"/>
        <v>2.5809952382926782</v>
      </c>
      <c r="G781" t="str">
        <f t="shared" si="356"/>
        <v>空</v>
      </c>
      <c r="H781" s="6">
        <f t="shared" si="347"/>
        <v>0</v>
      </c>
      <c r="I781" s="5">
        <f t="shared" si="357"/>
        <v>0.90831072799798218</v>
      </c>
      <c r="J781" t="str">
        <f t="shared" si="365"/>
        <v>多</v>
      </c>
      <c r="K781" s="6">
        <f t="shared" si="348"/>
        <v>1.2620913694002533E-2</v>
      </c>
      <c r="L781" s="5">
        <f t="shared" si="358"/>
        <v>0.77232356343702069</v>
      </c>
      <c r="M781" t="str">
        <f t="shared" si="366"/>
        <v>多</v>
      </c>
      <c r="N781" s="6">
        <f t="shared" si="349"/>
        <v>1.2620913694002533E-2</v>
      </c>
      <c r="O781" s="5">
        <f t="shared" si="359"/>
        <v>0.84837913547927457</v>
      </c>
      <c r="P781" t="str">
        <f t="shared" si="367"/>
        <v>空</v>
      </c>
      <c r="Q781" s="6">
        <f t="shared" si="350"/>
        <v>0</v>
      </c>
      <c r="R781" s="5">
        <f t="shared" si="360"/>
        <v>0.94071168098427671</v>
      </c>
      <c r="S781" t="str">
        <f t="shared" si="368"/>
        <v>空</v>
      </c>
      <c r="T781" s="6">
        <f t="shared" si="351"/>
        <v>0</v>
      </c>
      <c r="U781" s="5">
        <f t="shared" si="361"/>
        <v>0.95585870102524484</v>
      </c>
      <c r="V781" t="str">
        <f t="shared" si="369"/>
        <v>空</v>
      </c>
      <c r="W781" s="6">
        <f t="shared" si="352"/>
        <v>0</v>
      </c>
      <c r="X781" s="5">
        <f t="shared" si="362"/>
        <v>1.1298480835909255</v>
      </c>
      <c r="Y781" t="str">
        <f t="shared" si="370"/>
        <v>空</v>
      </c>
      <c r="Z781" s="6">
        <f t="shared" si="353"/>
        <v>0</v>
      </c>
      <c r="AA781" s="5">
        <f t="shared" si="363"/>
        <v>1.3621322968284184</v>
      </c>
      <c r="AB781" t="str">
        <f t="shared" ref="AB781:AB844" si="371">IF(AND($C772&gt;0,$C773&gt;0,$C774&gt;0,$C775&gt;0,$C776&gt;0,$C777&gt;0,$C778&gt;0,$C779&gt;0,$C780&gt;0,$C781&gt;0),"空",IF(AND($C772&lt;0,$C773&lt;0,$C774&lt;0,$C775&lt;0,$C776&lt;0,$C777&lt;0,$C778&lt;0,$C779&lt;0,$C780&lt;0,$C781&lt;0),"多",AB780))</f>
        <v>多</v>
      </c>
      <c r="AC781" s="6">
        <f t="shared" si="354"/>
        <v>1.2620913694002533E-2</v>
      </c>
      <c r="AD781" s="5">
        <f t="shared" si="364"/>
        <v>3.9741653862981865</v>
      </c>
    </row>
    <row r="782" spans="1:30" x14ac:dyDescent="0.15">
      <c r="A782" s="1">
        <v>39533</v>
      </c>
      <c r="B782" s="2">
        <v>3914.37</v>
      </c>
      <c r="C782" s="3">
        <f t="shared" si="344"/>
        <v>2.2018705658550797E-3</v>
      </c>
      <c r="D782" s="4" t="str">
        <f t="shared" si="355"/>
        <v>多</v>
      </c>
      <c r="E782" s="6">
        <f t="shared" si="345"/>
        <v>2.2018705658550797E-3</v>
      </c>
      <c r="F782" s="5">
        <f t="shared" si="346"/>
        <v>2.5866782557384869</v>
      </c>
      <c r="G782" t="str">
        <f t="shared" si="356"/>
        <v>空</v>
      </c>
      <c r="H782" s="6">
        <f t="shared" si="347"/>
        <v>0</v>
      </c>
      <c r="I782" s="5">
        <f t="shared" si="357"/>
        <v>0.90831072799798218</v>
      </c>
      <c r="J782" t="str">
        <f t="shared" si="365"/>
        <v>多</v>
      </c>
      <c r="K782" s="6">
        <f t="shared" si="348"/>
        <v>2.2018705658550797E-3</v>
      </c>
      <c r="L782" s="5">
        <f t="shared" si="358"/>
        <v>0.77402411995866893</v>
      </c>
      <c r="M782" t="str">
        <f t="shared" si="366"/>
        <v>多</v>
      </c>
      <c r="N782" s="6">
        <f t="shared" si="349"/>
        <v>2.2018705658550797E-3</v>
      </c>
      <c r="O782" s="5">
        <f t="shared" si="359"/>
        <v>0.85024715652637195</v>
      </c>
      <c r="P782" t="str">
        <f t="shared" si="367"/>
        <v>空</v>
      </c>
      <c r="Q782" s="6">
        <f t="shared" si="350"/>
        <v>0</v>
      </c>
      <c r="R782" s="5">
        <f t="shared" si="360"/>
        <v>0.94071168098427671</v>
      </c>
      <c r="S782" t="str">
        <f t="shared" si="368"/>
        <v>空</v>
      </c>
      <c r="T782" s="6">
        <f t="shared" si="351"/>
        <v>0</v>
      </c>
      <c r="U782" s="5">
        <f t="shared" si="361"/>
        <v>0.95585870102524484</v>
      </c>
      <c r="V782" t="str">
        <f t="shared" si="369"/>
        <v>空</v>
      </c>
      <c r="W782" s="6">
        <f t="shared" si="352"/>
        <v>0</v>
      </c>
      <c r="X782" s="5">
        <f t="shared" si="362"/>
        <v>1.1298480835909255</v>
      </c>
      <c r="Y782" t="str">
        <f t="shared" si="370"/>
        <v>空</v>
      </c>
      <c r="Z782" s="6">
        <f t="shared" si="353"/>
        <v>0</v>
      </c>
      <c r="AA782" s="5">
        <f t="shared" si="363"/>
        <v>1.3621322968284184</v>
      </c>
      <c r="AB782" t="str">
        <f t="shared" si="371"/>
        <v>多</v>
      </c>
      <c r="AC782" s="6">
        <f t="shared" si="354"/>
        <v>2.2018705658550797E-3</v>
      </c>
      <c r="AD782" s="5">
        <f t="shared" si="364"/>
        <v>3.9829159840861164</v>
      </c>
    </row>
    <row r="783" spans="1:30" x14ac:dyDescent="0.15">
      <c r="A783" s="1">
        <v>39534</v>
      </c>
      <c r="B783" s="2">
        <v>3748.92</v>
      </c>
      <c r="C783" s="3">
        <f t="shared" si="344"/>
        <v>-4.2267338039071345E-2</v>
      </c>
      <c r="D783" s="4" t="str">
        <f t="shared" si="355"/>
        <v>多</v>
      </c>
      <c r="E783" s="6">
        <f t="shared" si="345"/>
        <v>-4.2267338039071345E-2</v>
      </c>
      <c r="F783" s="5">
        <f t="shared" si="346"/>
        <v>2.4773462515048728</v>
      </c>
      <c r="G783" t="str">
        <f t="shared" si="356"/>
        <v>空</v>
      </c>
      <c r="H783" s="6">
        <f t="shared" si="347"/>
        <v>0</v>
      </c>
      <c r="I783" s="5">
        <f t="shared" si="357"/>
        <v>0.90831072799798218</v>
      </c>
      <c r="J783" t="str">
        <f t="shared" si="365"/>
        <v>多</v>
      </c>
      <c r="K783" s="6">
        <f t="shared" si="348"/>
        <v>-4.2267338039071345E-2</v>
      </c>
      <c r="L783" s="5">
        <f t="shared" si="358"/>
        <v>0.74130818082998118</v>
      </c>
      <c r="M783" t="str">
        <f t="shared" si="366"/>
        <v>多</v>
      </c>
      <c r="N783" s="6">
        <f t="shared" si="349"/>
        <v>-4.2267338039071345E-2</v>
      </c>
      <c r="O783" s="5">
        <f t="shared" si="359"/>
        <v>0.81430947254471253</v>
      </c>
      <c r="P783" t="str">
        <f t="shared" si="367"/>
        <v>空</v>
      </c>
      <c r="Q783" s="6">
        <f t="shared" si="350"/>
        <v>0</v>
      </c>
      <c r="R783" s="5">
        <f t="shared" si="360"/>
        <v>0.94071168098427671</v>
      </c>
      <c r="S783" t="str">
        <f t="shared" si="368"/>
        <v>空</v>
      </c>
      <c r="T783" s="6">
        <f t="shared" si="351"/>
        <v>0</v>
      </c>
      <c r="U783" s="5">
        <f t="shared" si="361"/>
        <v>0.95585870102524484</v>
      </c>
      <c r="V783" t="str">
        <f t="shared" si="369"/>
        <v>空</v>
      </c>
      <c r="W783" s="6">
        <f t="shared" si="352"/>
        <v>0</v>
      </c>
      <c r="X783" s="5">
        <f t="shared" si="362"/>
        <v>1.1298480835909255</v>
      </c>
      <c r="Y783" t="str">
        <f t="shared" si="370"/>
        <v>空</v>
      </c>
      <c r="Z783" s="6">
        <f t="shared" si="353"/>
        <v>0</v>
      </c>
      <c r="AA783" s="5">
        <f t="shared" si="363"/>
        <v>1.3621322968284184</v>
      </c>
      <c r="AB783" t="str">
        <f t="shared" si="371"/>
        <v>多</v>
      </c>
      <c r="AC783" s="6">
        <f t="shared" si="354"/>
        <v>-4.2267338039071345E-2</v>
      </c>
      <c r="AD783" s="5">
        <f t="shared" si="364"/>
        <v>3.8145687278055278</v>
      </c>
    </row>
    <row r="784" spans="1:30" x14ac:dyDescent="0.15">
      <c r="A784" s="1">
        <v>39535</v>
      </c>
      <c r="B784" s="2">
        <v>3918.16</v>
      </c>
      <c r="C784" s="3">
        <f t="shared" si="344"/>
        <v>4.5143668043063023E-2</v>
      </c>
      <c r="D784" s="4" t="str">
        <f t="shared" si="355"/>
        <v>多</v>
      </c>
      <c r="E784" s="6">
        <f t="shared" si="345"/>
        <v>4.5143668043063023E-2</v>
      </c>
      <c r="F784" s="5">
        <f t="shared" si="346"/>
        <v>2.5891827483105354</v>
      </c>
      <c r="G784" t="str">
        <f t="shared" si="356"/>
        <v>空</v>
      </c>
      <c r="H784" s="6">
        <f t="shared" si="347"/>
        <v>0</v>
      </c>
      <c r="I784" s="5">
        <f t="shared" si="357"/>
        <v>0.90831072799798218</v>
      </c>
      <c r="J784" t="str">
        <f t="shared" si="365"/>
        <v>多</v>
      </c>
      <c r="K784" s="6">
        <f t="shared" si="348"/>
        <v>4.5143668043063023E-2</v>
      </c>
      <c r="L784" s="5">
        <f t="shared" si="358"/>
        <v>0.77477355126297676</v>
      </c>
      <c r="M784" t="str">
        <f t="shared" si="366"/>
        <v>多</v>
      </c>
      <c r="N784" s="6">
        <f t="shared" si="349"/>
        <v>4.5143668043063023E-2</v>
      </c>
      <c r="O784" s="5">
        <f t="shared" si="359"/>
        <v>0.8510703890575928</v>
      </c>
      <c r="P784" t="str">
        <f t="shared" si="367"/>
        <v>空</v>
      </c>
      <c r="Q784" s="6">
        <f t="shared" si="350"/>
        <v>0</v>
      </c>
      <c r="R784" s="5">
        <f t="shared" si="360"/>
        <v>0.94071168098427671</v>
      </c>
      <c r="S784" t="str">
        <f t="shared" si="368"/>
        <v>空</v>
      </c>
      <c r="T784" s="6">
        <f t="shared" si="351"/>
        <v>0</v>
      </c>
      <c r="U784" s="5">
        <f t="shared" si="361"/>
        <v>0.95585870102524484</v>
      </c>
      <c r="V784" t="str">
        <f t="shared" si="369"/>
        <v>空</v>
      </c>
      <c r="W784" s="6">
        <f t="shared" si="352"/>
        <v>0</v>
      </c>
      <c r="X784" s="5">
        <f t="shared" si="362"/>
        <v>1.1298480835909255</v>
      </c>
      <c r="Y784" t="str">
        <f t="shared" si="370"/>
        <v>空</v>
      </c>
      <c r="Z784" s="6">
        <f t="shared" si="353"/>
        <v>0</v>
      </c>
      <c r="AA784" s="5">
        <f t="shared" si="363"/>
        <v>1.3621322968284184</v>
      </c>
      <c r="AB784" t="str">
        <f t="shared" si="371"/>
        <v>多</v>
      </c>
      <c r="AC784" s="6">
        <f t="shared" si="354"/>
        <v>4.5143668043063023E-2</v>
      </c>
      <c r="AD784" s="5">
        <f t="shared" si="364"/>
        <v>3.9867723521810299</v>
      </c>
    </row>
    <row r="785" spans="1:30" x14ac:dyDescent="0.15">
      <c r="A785" s="1">
        <v>39538</v>
      </c>
      <c r="B785" s="2">
        <v>3790.53</v>
      </c>
      <c r="C785" s="3">
        <f t="shared" si="344"/>
        <v>-3.2573963288890617E-2</v>
      </c>
      <c r="D785" s="4" t="str">
        <f t="shared" si="355"/>
        <v>多</v>
      </c>
      <c r="E785" s="6">
        <f t="shared" si="345"/>
        <v>-3.2573963288890617E-2</v>
      </c>
      <c r="F785" s="5">
        <f t="shared" si="346"/>
        <v>2.5048428045188391</v>
      </c>
      <c r="G785" t="str">
        <f t="shared" si="356"/>
        <v>空</v>
      </c>
      <c r="H785" s="6">
        <f t="shared" si="347"/>
        <v>0</v>
      </c>
      <c r="I785" s="5">
        <f t="shared" si="357"/>
        <v>0.90831072799798218</v>
      </c>
      <c r="J785" t="str">
        <f t="shared" si="365"/>
        <v>多</v>
      </c>
      <c r="K785" s="6">
        <f t="shared" si="348"/>
        <v>-3.2573963288890617E-2</v>
      </c>
      <c r="L785" s="5">
        <f t="shared" si="358"/>
        <v>0.7495361060469331</v>
      </c>
      <c r="M785" t="str">
        <f t="shared" si="366"/>
        <v>多</v>
      </c>
      <c r="N785" s="6">
        <f t="shared" si="349"/>
        <v>-3.2573963288890617E-2</v>
      </c>
      <c r="O785" s="5">
        <f t="shared" si="359"/>
        <v>0.82334765344816896</v>
      </c>
      <c r="P785" t="str">
        <f t="shared" si="367"/>
        <v>空</v>
      </c>
      <c r="Q785" s="6">
        <f t="shared" si="350"/>
        <v>0</v>
      </c>
      <c r="R785" s="5">
        <f t="shared" si="360"/>
        <v>0.94071168098427671</v>
      </c>
      <c r="S785" t="str">
        <f t="shared" si="368"/>
        <v>空</v>
      </c>
      <c r="T785" s="6">
        <f t="shared" si="351"/>
        <v>0</v>
      </c>
      <c r="U785" s="5">
        <f t="shared" si="361"/>
        <v>0.95585870102524484</v>
      </c>
      <c r="V785" t="str">
        <f t="shared" si="369"/>
        <v>空</v>
      </c>
      <c r="W785" s="6">
        <f t="shared" si="352"/>
        <v>0</v>
      </c>
      <c r="X785" s="5">
        <f t="shared" si="362"/>
        <v>1.1298480835909255</v>
      </c>
      <c r="Y785" t="str">
        <f t="shared" si="370"/>
        <v>空</v>
      </c>
      <c r="Z785" s="6">
        <f t="shared" si="353"/>
        <v>0</v>
      </c>
      <c r="AA785" s="5">
        <f t="shared" si="363"/>
        <v>1.3621322968284184</v>
      </c>
      <c r="AB785" t="str">
        <f t="shared" si="371"/>
        <v>多</v>
      </c>
      <c r="AC785" s="6">
        <f t="shared" si="354"/>
        <v>-3.2573963288890617E-2</v>
      </c>
      <c r="AD785" s="5">
        <f t="shared" si="364"/>
        <v>3.8569073759399211</v>
      </c>
    </row>
    <row r="786" spans="1:30" x14ac:dyDescent="0.15">
      <c r="A786" s="1">
        <v>39539</v>
      </c>
      <c r="B786" s="2">
        <v>3582.85</v>
      </c>
      <c r="C786" s="3">
        <f t="shared" si="344"/>
        <v>-5.4789171962759897E-2</v>
      </c>
      <c r="D786" s="4" t="str">
        <f t="shared" si="355"/>
        <v>空</v>
      </c>
      <c r="E786" s="6">
        <f t="shared" si="345"/>
        <v>-5.4789171962759897E-2</v>
      </c>
      <c r="F786" s="5">
        <f t="shared" si="346"/>
        <v>2.3676045413623745</v>
      </c>
      <c r="G786" t="str">
        <f t="shared" si="356"/>
        <v>空</v>
      </c>
      <c r="H786" s="6">
        <f t="shared" si="347"/>
        <v>0</v>
      </c>
      <c r="I786" s="5">
        <f t="shared" si="357"/>
        <v>0.90831072799798218</v>
      </c>
      <c r="J786" t="str">
        <f t="shared" si="365"/>
        <v>多</v>
      </c>
      <c r="K786" s="6">
        <f t="shared" si="348"/>
        <v>-5.4789171962759897E-2</v>
      </c>
      <c r="L786" s="5">
        <f t="shared" si="358"/>
        <v>0.70846964344043029</v>
      </c>
      <c r="M786" t="str">
        <f t="shared" si="366"/>
        <v>多</v>
      </c>
      <c r="N786" s="6">
        <f t="shared" si="349"/>
        <v>-5.4789171962759897E-2</v>
      </c>
      <c r="O786" s="5">
        <f t="shared" si="359"/>
        <v>0.77823711727826239</v>
      </c>
      <c r="P786" t="str">
        <f t="shared" si="367"/>
        <v>空</v>
      </c>
      <c r="Q786" s="6">
        <f t="shared" si="350"/>
        <v>0</v>
      </c>
      <c r="R786" s="5">
        <f t="shared" si="360"/>
        <v>0.94071168098427671</v>
      </c>
      <c r="S786" t="str">
        <f t="shared" si="368"/>
        <v>空</v>
      </c>
      <c r="T786" s="6">
        <f t="shared" si="351"/>
        <v>0</v>
      </c>
      <c r="U786" s="5">
        <f t="shared" si="361"/>
        <v>0.95585870102524484</v>
      </c>
      <c r="V786" t="str">
        <f t="shared" si="369"/>
        <v>空</v>
      </c>
      <c r="W786" s="6">
        <f t="shared" si="352"/>
        <v>0</v>
      </c>
      <c r="X786" s="5">
        <f t="shared" si="362"/>
        <v>1.1298480835909255</v>
      </c>
      <c r="Y786" t="str">
        <f t="shared" si="370"/>
        <v>空</v>
      </c>
      <c r="Z786" s="6">
        <f t="shared" si="353"/>
        <v>0</v>
      </c>
      <c r="AA786" s="5">
        <f t="shared" si="363"/>
        <v>1.3621322968284184</v>
      </c>
      <c r="AB786" t="str">
        <f t="shared" si="371"/>
        <v>多</v>
      </c>
      <c r="AC786" s="6">
        <f t="shared" si="354"/>
        <v>-5.4789171962759897E-2</v>
      </c>
      <c r="AD786" s="5">
        <f t="shared" si="364"/>
        <v>3.6455906144751116</v>
      </c>
    </row>
    <row r="787" spans="1:30" x14ac:dyDescent="0.15">
      <c r="A787" s="1">
        <v>39540</v>
      </c>
      <c r="B787" s="2">
        <v>3547.98</v>
      </c>
      <c r="C787" s="3">
        <f t="shared" si="344"/>
        <v>-9.7324755432127708E-3</v>
      </c>
      <c r="D787" s="4" t="str">
        <f t="shared" si="355"/>
        <v>空</v>
      </c>
      <c r="E787" s="6">
        <f t="shared" si="345"/>
        <v>0</v>
      </c>
      <c r="F787" s="5">
        <f t="shared" si="346"/>
        <v>2.3676045413623745</v>
      </c>
      <c r="G787" t="str">
        <f t="shared" si="356"/>
        <v>多</v>
      </c>
      <c r="H787" s="6">
        <f t="shared" si="347"/>
        <v>0</v>
      </c>
      <c r="I787" s="5">
        <f t="shared" si="357"/>
        <v>0.90831072799798218</v>
      </c>
      <c r="J787" t="str">
        <f t="shared" si="365"/>
        <v>多</v>
      </c>
      <c r="K787" s="6">
        <f t="shared" si="348"/>
        <v>-9.7324755432127708E-3</v>
      </c>
      <c r="L787" s="5">
        <f t="shared" si="358"/>
        <v>0.70157447996253763</v>
      </c>
      <c r="M787" t="str">
        <f t="shared" si="366"/>
        <v>多</v>
      </c>
      <c r="N787" s="6">
        <f t="shared" si="349"/>
        <v>-9.7324755432127708E-3</v>
      </c>
      <c r="O787" s="5">
        <f t="shared" si="359"/>
        <v>0.77066294356753129</v>
      </c>
      <c r="P787" t="str">
        <f t="shared" si="367"/>
        <v>空</v>
      </c>
      <c r="Q787" s="6">
        <f t="shared" si="350"/>
        <v>0</v>
      </c>
      <c r="R787" s="5">
        <f t="shared" si="360"/>
        <v>0.94071168098427671</v>
      </c>
      <c r="S787" t="str">
        <f t="shared" si="368"/>
        <v>空</v>
      </c>
      <c r="T787" s="6">
        <f t="shared" si="351"/>
        <v>0</v>
      </c>
      <c r="U787" s="5">
        <f t="shared" si="361"/>
        <v>0.95585870102524484</v>
      </c>
      <c r="V787" t="str">
        <f t="shared" si="369"/>
        <v>空</v>
      </c>
      <c r="W787" s="6">
        <f t="shared" si="352"/>
        <v>0</v>
      </c>
      <c r="X787" s="5">
        <f t="shared" si="362"/>
        <v>1.1298480835909255</v>
      </c>
      <c r="Y787" t="str">
        <f t="shared" si="370"/>
        <v>空</v>
      </c>
      <c r="Z787" s="6">
        <f t="shared" si="353"/>
        <v>0</v>
      </c>
      <c r="AA787" s="5">
        <f t="shared" si="363"/>
        <v>1.3621322968284184</v>
      </c>
      <c r="AB787" t="str">
        <f t="shared" si="371"/>
        <v>多</v>
      </c>
      <c r="AC787" s="6">
        <f t="shared" si="354"/>
        <v>-9.7324755432127708E-3</v>
      </c>
      <c r="AD787" s="5">
        <f t="shared" si="364"/>
        <v>3.6101099929791665</v>
      </c>
    </row>
    <row r="788" spans="1:30" x14ac:dyDescent="0.15">
      <c r="A788" s="1">
        <v>39541</v>
      </c>
      <c r="B788" s="2">
        <v>3650.7</v>
      </c>
      <c r="C788" s="3">
        <f t="shared" si="344"/>
        <v>2.8951685184245735E-2</v>
      </c>
      <c r="D788" s="4" t="str">
        <f t="shared" si="355"/>
        <v>空</v>
      </c>
      <c r="E788" s="6">
        <f t="shared" si="345"/>
        <v>0</v>
      </c>
      <c r="F788" s="5">
        <f t="shared" si="346"/>
        <v>2.3676045413623745</v>
      </c>
      <c r="G788" t="str">
        <f t="shared" si="356"/>
        <v>多</v>
      </c>
      <c r="H788" s="6">
        <f t="shared" si="347"/>
        <v>2.8951685184245735E-2</v>
      </c>
      <c r="I788" s="5">
        <f t="shared" si="357"/>
        <v>0.93460785424445281</v>
      </c>
      <c r="J788" t="str">
        <f t="shared" si="365"/>
        <v>多</v>
      </c>
      <c r="K788" s="6">
        <f t="shared" si="348"/>
        <v>2.8951685184245735E-2</v>
      </c>
      <c r="L788" s="5">
        <f t="shared" si="358"/>
        <v>0.72188624343971397</v>
      </c>
      <c r="M788" t="str">
        <f t="shared" si="366"/>
        <v>多</v>
      </c>
      <c r="N788" s="6">
        <f t="shared" si="349"/>
        <v>2.8951685184245735E-2</v>
      </c>
      <c r="O788" s="5">
        <f t="shared" si="359"/>
        <v>0.7929749344928626</v>
      </c>
      <c r="P788" t="str">
        <f t="shared" si="367"/>
        <v>空</v>
      </c>
      <c r="Q788" s="6">
        <f t="shared" si="350"/>
        <v>0</v>
      </c>
      <c r="R788" s="5">
        <f t="shared" si="360"/>
        <v>0.94071168098427671</v>
      </c>
      <c r="S788" t="str">
        <f t="shared" si="368"/>
        <v>空</v>
      </c>
      <c r="T788" s="6">
        <f t="shared" si="351"/>
        <v>0</v>
      </c>
      <c r="U788" s="5">
        <f t="shared" si="361"/>
        <v>0.95585870102524484</v>
      </c>
      <c r="V788" t="str">
        <f t="shared" si="369"/>
        <v>空</v>
      </c>
      <c r="W788" s="6">
        <f t="shared" si="352"/>
        <v>0</v>
      </c>
      <c r="X788" s="5">
        <f t="shared" si="362"/>
        <v>1.1298480835909255</v>
      </c>
      <c r="Y788" t="str">
        <f t="shared" si="370"/>
        <v>空</v>
      </c>
      <c r="Z788" s="6">
        <f t="shared" si="353"/>
        <v>0</v>
      </c>
      <c r="AA788" s="5">
        <f t="shared" si="363"/>
        <v>1.3621322968284184</v>
      </c>
      <c r="AB788" t="str">
        <f t="shared" si="371"/>
        <v>多</v>
      </c>
      <c r="AC788" s="6">
        <f t="shared" si="354"/>
        <v>2.8951685184245735E-2</v>
      </c>
      <c r="AD788" s="5">
        <f t="shared" si="364"/>
        <v>3.714628760976399</v>
      </c>
    </row>
    <row r="789" spans="1:30" x14ac:dyDescent="0.15">
      <c r="A789" s="1">
        <v>39545</v>
      </c>
      <c r="B789" s="2">
        <v>3845.82</v>
      </c>
      <c r="C789" s="3">
        <f t="shared" si="344"/>
        <v>5.3447284082504876E-2</v>
      </c>
      <c r="D789" s="4" t="str">
        <f t="shared" si="355"/>
        <v>多</v>
      </c>
      <c r="E789" s="6">
        <f t="shared" si="345"/>
        <v>0</v>
      </c>
      <c r="F789" s="5">
        <f t="shared" si="346"/>
        <v>2.3676045413623745</v>
      </c>
      <c r="G789" t="str">
        <f t="shared" si="356"/>
        <v>多</v>
      </c>
      <c r="H789" s="6">
        <f t="shared" si="347"/>
        <v>5.3447284082504876E-2</v>
      </c>
      <c r="I789" s="5">
        <f t="shared" si="357"/>
        <v>0.98456010573599639</v>
      </c>
      <c r="J789" t="str">
        <f t="shared" si="365"/>
        <v>多</v>
      </c>
      <c r="K789" s="6">
        <f t="shared" si="348"/>
        <v>5.3447284082504876E-2</v>
      </c>
      <c r="L789" s="5">
        <f t="shared" si="358"/>
        <v>0.76046910256808864</v>
      </c>
      <c r="M789" t="str">
        <f t="shared" si="366"/>
        <v>多</v>
      </c>
      <c r="N789" s="6">
        <f t="shared" si="349"/>
        <v>5.3447284082504876E-2</v>
      </c>
      <c r="O789" s="5">
        <f t="shared" si="359"/>
        <v>0.83535729108700829</v>
      </c>
      <c r="P789" t="str">
        <f t="shared" si="367"/>
        <v>空</v>
      </c>
      <c r="Q789" s="6">
        <f t="shared" si="350"/>
        <v>0</v>
      </c>
      <c r="R789" s="5">
        <f t="shared" si="360"/>
        <v>0.94071168098427671</v>
      </c>
      <c r="S789" t="str">
        <f t="shared" si="368"/>
        <v>空</v>
      </c>
      <c r="T789" s="6">
        <f t="shared" si="351"/>
        <v>0</v>
      </c>
      <c r="U789" s="5">
        <f t="shared" si="361"/>
        <v>0.95585870102524484</v>
      </c>
      <c r="V789" t="str">
        <f t="shared" si="369"/>
        <v>空</v>
      </c>
      <c r="W789" s="6">
        <f t="shared" si="352"/>
        <v>0</v>
      </c>
      <c r="X789" s="5">
        <f t="shared" si="362"/>
        <v>1.1298480835909255</v>
      </c>
      <c r="Y789" t="str">
        <f t="shared" si="370"/>
        <v>空</v>
      </c>
      <c r="Z789" s="6">
        <f t="shared" si="353"/>
        <v>0</v>
      </c>
      <c r="AA789" s="5">
        <f t="shared" si="363"/>
        <v>1.3621322968284184</v>
      </c>
      <c r="AB789" t="str">
        <f t="shared" si="371"/>
        <v>多</v>
      </c>
      <c r="AC789" s="6">
        <f t="shared" si="354"/>
        <v>5.3447284082504876E-2</v>
      </c>
      <c r="AD789" s="5">
        <f t="shared" si="364"/>
        <v>3.9131655796253479</v>
      </c>
    </row>
    <row r="790" spans="1:30" x14ac:dyDescent="0.15">
      <c r="A790" s="1">
        <v>39546</v>
      </c>
      <c r="B790" s="2">
        <v>3891.06</v>
      </c>
      <c r="C790" s="3">
        <f t="shared" si="344"/>
        <v>1.1763421064948432E-2</v>
      </c>
      <c r="D790" s="4" t="str">
        <f t="shared" si="355"/>
        <v>多</v>
      </c>
      <c r="E790" s="6">
        <f t="shared" si="345"/>
        <v>1.1763421064948432E-2</v>
      </c>
      <c r="F790" s="5">
        <f t="shared" si="346"/>
        <v>2.3954556704977041</v>
      </c>
      <c r="G790" t="str">
        <f t="shared" si="356"/>
        <v>空</v>
      </c>
      <c r="H790" s="6">
        <f t="shared" si="347"/>
        <v>1.1763421064948432E-2</v>
      </c>
      <c r="I790" s="5">
        <f t="shared" si="357"/>
        <v>0.99614190082351906</v>
      </c>
      <c r="J790" t="str">
        <f t="shared" si="365"/>
        <v>多</v>
      </c>
      <c r="K790" s="6">
        <f t="shared" si="348"/>
        <v>1.1763421064948432E-2</v>
      </c>
      <c r="L790" s="5">
        <f t="shared" si="358"/>
        <v>0.76941482082848056</v>
      </c>
      <c r="M790" t="str">
        <f t="shared" si="366"/>
        <v>多</v>
      </c>
      <c r="N790" s="6">
        <f t="shared" si="349"/>
        <v>1.1763421064948432E-2</v>
      </c>
      <c r="O790" s="5">
        <f t="shared" si="359"/>
        <v>0.84518395064173946</v>
      </c>
      <c r="P790" t="str">
        <f t="shared" si="367"/>
        <v>空</v>
      </c>
      <c r="Q790" s="6">
        <f t="shared" si="350"/>
        <v>0</v>
      </c>
      <c r="R790" s="5">
        <f t="shared" si="360"/>
        <v>0.94071168098427671</v>
      </c>
      <c r="S790" t="str">
        <f t="shared" si="368"/>
        <v>空</v>
      </c>
      <c r="T790" s="6">
        <f t="shared" si="351"/>
        <v>0</v>
      </c>
      <c r="U790" s="5">
        <f t="shared" si="361"/>
        <v>0.95585870102524484</v>
      </c>
      <c r="V790" t="str">
        <f t="shared" si="369"/>
        <v>空</v>
      </c>
      <c r="W790" s="6">
        <f t="shared" si="352"/>
        <v>0</v>
      </c>
      <c r="X790" s="5">
        <f t="shared" si="362"/>
        <v>1.1298480835909255</v>
      </c>
      <c r="Y790" t="str">
        <f t="shared" si="370"/>
        <v>空</v>
      </c>
      <c r="Z790" s="6">
        <f t="shared" si="353"/>
        <v>0</v>
      </c>
      <c r="AA790" s="5">
        <f t="shared" si="363"/>
        <v>1.3621322968284184</v>
      </c>
      <c r="AB790" t="str">
        <f t="shared" si="371"/>
        <v>多</v>
      </c>
      <c r="AC790" s="6">
        <f t="shared" si="354"/>
        <v>1.1763421064948432E-2</v>
      </c>
      <c r="AD790" s="5">
        <f t="shared" si="364"/>
        <v>3.9591977940353438</v>
      </c>
    </row>
    <row r="791" spans="1:30" x14ac:dyDescent="0.15">
      <c r="A791" s="1">
        <v>39547</v>
      </c>
      <c r="B791" s="2">
        <v>3688.13</v>
      </c>
      <c r="C791" s="3">
        <f t="shared" si="344"/>
        <v>-5.2152883790021143E-2</v>
      </c>
      <c r="D791" s="4" t="str">
        <f t="shared" si="355"/>
        <v>多</v>
      </c>
      <c r="E791" s="6">
        <f t="shared" si="345"/>
        <v>-5.2152883790021143E-2</v>
      </c>
      <c r="F791" s="5">
        <f t="shared" si="346"/>
        <v>2.2705257492900901</v>
      </c>
      <c r="G791" t="str">
        <f t="shared" si="356"/>
        <v>空</v>
      </c>
      <c r="H791" s="6">
        <f t="shared" si="347"/>
        <v>0</v>
      </c>
      <c r="I791" s="5">
        <f t="shared" si="357"/>
        <v>0.99614190082351906</v>
      </c>
      <c r="J791" t="str">
        <f t="shared" si="365"/>
        <v>多</v>
      </c>
      <c r="K791" s="6">
        <f t="shared" si="348"/>
        <v>-5.2152883790021143E-2</v>
      </c>
      <c r="L791" s="5">
        <f t="shared" si="358"/>
        <v>0.72928761909149287</v>
      </c>
      <c r="M791" t="str">
        <f t="shared" si="366"/>
        <v>多</v>
      </c>
      <c r="N791" s="6">
        <f t="shared" si="349"/>
        <v>-5.2152883790021143E-2</v>
      </c>
      <c r="O791" s="5">
        <f t="shared" si="359"/>
        <v>0.80110517028272987</v>
      </c>
      <c r="P791" t="str">
        <f t="shared" si="367"/>
        <v>空</v>
      </c>
      <c r="Q791" s="6">
        <f t="shared" si="350"/>
        <v>0</v>
      </c>
      <c r="R791" s="5">
        <f t="shared" si="360"/>
        <v>0.94071168098427671</v>
      </c>
      <c r="S791" t="str">
        <f t="shared" si="368"/>
        <v>空</v>
      </c>
      <c r="T791" s="6">
        <f t="shared" si="351"/>
        <v>0</v>
      </c>
      <c r="U791" s="5">
        <f t="shared" si="361"/>
        <v>0.95585870102524484</v>
      </c>
      <c r="V791" t="str">
        <f t="shared" si="369"/>
        <v>空</v>
      </c>
      <c r="W791" s="6">
        <f t="shared" si="352"/>
        <v>0</v>
      </c>
      <c r="X791" s="5">
        <f t="shared" si="362"/>
        <v>1.1298480835909255</v>
      </c>
      <c r="Y791" t="str">
        <f t="shared" si="370"/>
        <v>空</v>
      </c>
      <c r="Z791" s="6">
        <f t="shared" si="353"/>
        <v>0</v>
      </c>
      <c r="AA791" s="5">
        <f t="shared" si="363"/>
        <v>1.3621322968284184</v>
      </c>
      <c r="AB791" t="str">
        <f t="shared" si="371"/>
        <v>多</v>
      </c>
      <c r="AC791" s="6">
        <f t="shared" si="354"/>
        <v>-5.2152883790021143E-2</v>
      </c>
      <c r="AD791" s="5">
        <f t="shared" si="364"/>
        <v>3.7527142115813104</v>
      </c>
    </row>
    <row r="792" spans="1:30" x14ac:dyDescent="0.15">
      <c r="A792" s="1">
        <v>39548</v>
      </c>
      <c r="B792" s="2">
        <v>3754.72</v>
      </c>
      <c r="C792" s="3">
        <f t="shared" si="344"/>
        <v>1.8055220396244076E-2</v>
      </c>
      <c r="D792" s="4" t="str">
        <f t="shared" si="355"/>
        <v>多</v>
      </c>
      <c r="E792" s="6">
        <f t="shared" si="345"/>
        <v>1.8055220396244076E-2</v>
      </c>
      <c r="F792" s="5">
        <f t="shared" si="346"/>
        <v>2.3115205921088697</v>
      </c>
      <c r="G792" t="str">
        <f t="shared" si="356"/>
        <v>空</v>
      </c>
      <c r="H792" s="6">
        <f t="shared" si="347"/>
        <v>0</v>
      </c>
      <c r="I792" s="5">
        <f t="shared" si="357"/>
        <v>0.99614190082351906</v>
      </c>
      <c r="J792" t="str">
        <f t="shared" si="365"/>
        <v>多</v>
      </c>
      <c r="K792" s="6">
        <f t="shared" si="348"/>
        <v>1.8055220396244076E-2</v>
      </c>
      <c r="L792" s="5">
        <f t="shared" si="358"/>
        <v>0.74245506778644188</v>
      </c>
      <c r="M792" t="str">
        <f t="shared" si="366"/>
        <v>多</v>
      </c>
      <c r="N792" s="6">
        <f t="shared" si="349"/>
        <v>1.8055220396244076E-2</v>
      </c>
      <c r="O792" s="5">
        <f t="shared" si="359"/>
        <v>0.81556930069275524</v>
      </c>
      <c r="P792" t="str">
        <f t="shared" si="367"/>
        <v>空</v>
      </c>
      <c r="Q792" s="6">
        <f t="shared" si="350"/>
        <v>0</v>
      </c>
      <c r="R792" s="5">
        <f t="shared" si="360"/>
        <v>0.94071168098427671</v>
      </c>
      <c r="S792" t="str">
        <f t="shared" si="368"/>
        <v>空</v>
      </c>
      <c r="T792" s="6">
        <f t="shared" si="351"/>
        <v>0</v>
      </c>
      <c r="U792" s="5">
        <f t="shared" si="361"/>
        <v>0.95585870102524484</v>
      </c>
      <c r="V792" t="str">
        <f t="shared" si="369"/>
        <v>空</v>
      </c>
      <c r="W792" s="6">
        <f t="shared" si="352"/>
        <v>0</v>
      </c>
      <c r="X792" s="5">
        <f t="shared" si="362"/>
        <v>1.1298480835909255</v>
      </c>
      <c r="Y792" t="str">
        <f t="shared" si="370"/>
        <v>空</v>
      </c>
      <c r="Z792" s="6">
        <f t="shared" si="353"/>
        <v>0</v>
      </c>
      <c r="AA792" s="5">
        <f t="shared" si="363"/>
        <v>1.3621322968284184</v>
      </c>
      <c r="AB792" t="str">
        <f t="shared" si="371"/>
        <v>多</v>
      </c>
      <c r="AC792" s="6">
        <f t="shared" si="354"/>
        <v>1.8055220396244076E-2</v>
      </c>
      <c r="AD792" s="5">
        <f t="shared" si="364"/>
        <v>3.8204702937555282</v>
      </c>
    </row>
    <row r="793" spans="1:30" x14ac:dyDescent="0.15">
      <c r="A793" s="1">
        <v>39549</v>
      </c>
      <c r="B793" s="2">
        <v>3783.73</v>
      </c>
      <c r="C793" s="3">
        <f t="shared" si="344"/>
        <v>7.7262751949547237E-3</v>
      </c>
      <c r="D793" s="4" t="str">
        <f t="shared" si="355"/>
        <v>多</v>
      </c>
      <c r="E793" s="6">
        <f t="shared" si="345"/>
        <v>7.7262751949547237E-3</v>
      </c>
      <c r="F793" s="5">
        <f t="shared" si="346"/>
        <v>2.3293800363223074</v>
      </c>
      <c r="G793" t="str">
        <f t="shared" si="356"/>
        <v>空</v>
      </c>
      <c r="H793" s="6">
        <f t="shared" si="347"/>
        <v>0</v>
      </c>
      <c r="I793" s="5">
        <f t="shared" si="357"/>
        <v>0.99614190082351906</v>
      </c>
      <c r="J793" t="str">
        <f t="shared" si="365"/>
        <v>多</v>
      </c>
      <c r="K793" s="6">
        <f t="shared" si="348"/>
        <v>7.7262751949547237E-3</v>
      </c>
      <c r="L793" s="5">
        <f t="shared" si="358"/>
        <v>0.74819147996004864</v>
      </c>
      <c r="M793" t="str">
        <f t="shared" si="366"/>
        <v>多</v>
      </c>
      <c r="N793" s="6">
        <f t="shared" si="349"/>
        <v>7.7262751949547237E-3</v>
      </c>
      <c r="O793" s="5">
        <f t="shared" si="359"/>
        <v>0.8218706135504642</v>
      </c>
      <c r="P793" t="str">
        <f t="shared" si="367"/>
        <v>空</v>
      </c>
      <c r="Q793" s="6">
        <f t="shared" si="350"/>
        <v>0</v>
      </c>
      <c r="R793" s="5">
        <f t="shared" si="360"/>
        <v>0.94071168098427671</v>
      </c>
      <c r="S793" t="str">
        <f t="shared" si="368"/>
        <v>空</v>
      </c>
      <c r="T793" s="6">
        <f t="shared" si="351"/>
        <v>0</v>
      </c>
      <c r="U793" s="5">
        <f t="shared" si="361"/>
        <v>0.95585870102524484</v>
      </c>
      <c r="V793" t="str">
        <f t="shared" si="369"/>
        <v>空</v>
      </c>
      <c r="W793" s="6">
        <f t="shared" si="352"/>
        <v>0</v>
      </c>
      <c r="X793" s="5">
        <f t="shared" si="362"/>
        <v>1.1298480835909255</v>
      </c>
      <c r="Y793" t="str">
        <f t="shared" si="370"/>
        <v>空</v>
      </c>
      <c r="Z793" s="6">
        <f t="shared" si="353"/>
        <v>0</v>
      </c>
      <c r="AA793" s="5">
        <f t="shared" si="363"/>
        <v>1.3621322968284184</v>
      </c>
      <c r="AB793" t="str">
        <f t="shared" si="371"/>
        <v>多</v>
      </c>
      <c r="AC793" s="6">
        <f t="shared" si="354"/>
        <v>7.7262751949547237E-3</v>
      </c>
      <c r="AD793" s="5">
        <f t="shared" si="364"/>
        <v>3.8499882986192331</v>
      </c>
    </row>
    <row r="794" spans="1:30" x14ac:dyDescent="0.15">
      <c r="A794" s="1">
        <v>39552</v>
      </c>
      <c r="B794" s="2">
        <v>3536.33</v>
      </c>
      <c r="C794" s="3">
        <f t="shared" si="344"/>
        <v>-6.5385215118414886E-2</v>
      </c>
      <c r="D794" s="4" t="str">
        <f t="shared" si="355"/>
        <v>多</v>
      </c>
      <c r="E794" s="6">
        <f t="shared" si="345"/>
        <v>-6.5385215118414886E-2</v>
      </c>
      <c r="F794" s="5">
        <f t="shared" si="346"/>
        <v>2.1770730215548322</v>
      </c>
      <c r="G794" t="str">
        <f t="shared" si="356"/>
        <v>空</v>
      </c>
      <c r="H794" s="6">
        <f t="shared" si="347"/>
        <v>0</v>
      </c>
      <c r="I794" s="5">
        <f t="shared" si="357"/>
        <v>0.99614190082351906</v>
      </c>
      <c r="J794" t="str">
        <f t="shared" si="365"/>
        <v>多</v>
      </c>
      <c r="K794" s="6">
        <f t="shared" si="348"/>
        <v>-6.5385215118414886E-2</v>
      </c>
      <c r="L794" s="5">
        <f t="shared" si="358"/>
        <v>0.69927081909309563</v>
      </c>
      <c r="M794" t="str">
        <f t="shared" si="366"/>
        <v>多</v>
      </c>
      <c r="N794" s="6">
        <f t="shared" si="349"/>
        <v>-6.5385215118414886E-2</v>
      </c>
      <c r="O794" s="5">
        <f t="shared" si="359"/>
        <v>0.76813242668396342</v>
      </c>
      <c r="P794" t="str">
        <f t="shared" si="367"/>
        <v>空</v>
      </c>
      <c r="Q794" s="6">
        <f t="shared" si="350"/>
        <v>0</v>
      </c>
      <c r="R794" s="5">
        <f t="shared" si="360"/>
        <v>0.94071168098427671</v>
      </c>
      <c r="S794" t="str">
        <f t="shared" si="368"/>
        <v>空</v>
      </c>
      <c r="T794" s="6">
        <f t="shared" si="351"/>
        <v>0</v>
      </c>
      <c r="U794" s="5">
        <f t="shared" si="361"/>
        <v>0.95585870102524484</v>
      </c>
      <c r="V794" t="str">
        <f t="shared" si="369"/>
        <v>空</v>
      </c>
      <c r="W794" s="6">
        <f t="shared" si="352"/>
        <v>0</v>
      </c>
      <c r="X794" s="5">
        <f t="shared" si="362"/>
        <v>1.1298480835909255</v>
      </c>
      <c r="Y794" t="str">
        <f t="shared" si="370"/>
        <v>空</v>
      </c>
      <c r="Z794" s="6">
        <f t="shared" si="353"/>
        <v>0</v>
      </c>
      <c r="AA794" s="5">
        <f t="shared" si="363"/>
        <v>1.3621322968284184</v>
      </c>
      <c r="AB794" t="str">
        <f t="shared" si="371"/>
        <v>多</v>
      </c>
      <c r="AC794" s="6">
        <f t="shared" si="354"/>
        <v>-6.5385215118414886E-2</v>
      </c>
      <c r="AD794" s="5">
        <f t="shared" si="364"/>
        <v>3.5982559855106344</v>
      </c>
    </row>
    <row r="795" spans="1:30" x14ac:dyDescent="0.15">
      <c r="A795" s="1">
        <v>39553</v>
      </c>
      <c r="B795" s="2">
        <v>3583.3</v>
      </c>
      <c r="C795" s="3">
        <f t="shared" si="344"/>
        <v>1.3282131475286674E-2</v>
      </c>
      <c r="D795" s="4" t="str">
        <f t="shared" si="355"/>
        <v>多</v>
      </c>
      <c r="E795" s="6">
        <f t="shared" si="345"/>
        <v>1.3282131475286674E-2</v>
      </c>
      <c r="F795" s="5">
        <f t="shared" si="346"/>
        <v>2.2059891916584231</v>
      </c>
      <c r="G795" t="str">
        <f t="shared" si="356"/>
        <v>空</v>
      </c>
      <c r="H795" s="6">
        <f t="shared" si="347"/>
        <v>0</v>
      </c>
      <c r="I795" s="5">
        <f t="shared" si="357"/>
        <v>0.99614190082351906</v>
      </c>
      <c r="J795" t="str">
        <f t="shared" si="365"/>
        <v>多</v>
      </c>
      <c r="K795" s="6">
        <f t="shared" si="348"/>
        <v>1.3282131475286674E-2</v>
      </c>
      <c r="L795" s="5">
        <f t="shared" si="358"/>
        <v>0.70855862604912156</v>
      </c>
      <c r="M795" t="str">
        <f t="shared" si="366"/>
        <v>多</v>
      </c>
      <c r="N795" s="6">
        <f t="shared" si="349"/>
        <v>1.3282131475286674E-2</v>
      </c>
      <c r="O795" s="5">
        <f t="shared" si="359"/>
        <v>0.7783348625656108</v>
      </c>
      <c r="P795" t="str">
        <f t="shared" si="367"/>
        <v>空</v>
      </c>
      <c r="Q795" s="6">
        <f t="shared" si="350"/>
        <v>0</v>
      </c>
      <c r="R795" s="5">
        <f t="shared" si="360"/>
        <v>0.94071168098427671</v>
      </c>
      <c r="S795" t="str">
        <f t="shared" si="368"/>
        <v>空</v>
      </c>
      <c r="T795" s="6">
        <f t="shared" si="351"/>
        <v>0</v>
      </c>
      <c r="U795" s="5">
        <f t="shared" si="361"/>
        <v>0.95585870102524484</v>
      </c>
      <c r="V795" t="str">
        <f t="shared" si="369"/>
        <v>空</v>
      </c>
      <c r="W795" s="6">
        <f t="shared" si="352"/>
        <v>0</v>
      </c>
      <c r="X795" s="5">
        <f t="shared" si="362"/>
        <v>1.1298480835909255</v>
      </c>
      <c r="Y795" t="str">
        <f t="shared" si="370"/>
        <v>空</v>
      </c>
      <c r="Z795" s="6">
        <f t="shared" si="353"/>
        <v>0</v>
      </c>
      <c r="AA795" s="5">
        <f t="shared" si="363"/>
        <v>1.3621322968284184</v>
      </c>
      <c r="AB795" t="str">
        <f t="shared" si="371"/>
        <v>多</v>
      </c>
      <c r="AC795" s="6">
        <f t="shared" si="354"/>
        <v>1.3282131475286674E-2</v>
      </c>
      <c r="AD795" s="5">
        <f t="shared" si="364"/>
        <v>3.6460484945919238</v>
      </c>
    </row>
    <row r="796" spans="1:30" x14ac:dyDescent="0.15">
      <c r="A796" s="1">
        <v>39554</v>
      </c>
      <c r="B796" s="2">
        <v>3494.02</v>
      </c>
      <c r="C796" s="3">
        <f t="shared" si="344"/>
        <v>-2.4915580610052279E-2</v>
      </c>
      <c r="D796" s="4" t="str">
        <f t="shared" si="355"/>
        <v>多</v>
      </c>
      <c r="E796" s="6">
        <f t="shared" si="345"/>
        <v>-2.4915580610052279E-2</v>
      </c>
      <c r="F796" s="5">
        <f t="shared" si="346"/>
        <v>2.1510256901287534</v>
      </c>
      <c r="G796" t="str">
        <f t="shared" si="356"/>
        <v>空</v>
      </c>
      <c r="H796" s="6">
        <f t="shared" si="347"/>
        <v>0</v>
      </c>
      <c r="I796" s="5">
        <f t="shared" si="357"/>
        <v>0.99614190082351906</v>
      </c>
      <c r="J796" t="str">
        <f t="shared" si="365"/>
        <v>多</v>
      </c>
      <c r="K796" s="6">
        <f t="shared" si="348"/>
        <v>-2.4915580610052279E-2</v>
      </c>
      <c r="L796" s="5">
        <f t="shared" si="358"/>
        <v>0.69090447648484676</v>
      </c>
      <c r="M796" t="str">
        <f t="shared" si="366"/>
        <v>多</v>
      </c>
      <c r="N796" s="6">
        <f t="shared" si="349"/>
        <v>-2.4915580610052279E-2</v>
      </c>
      <c r="O796" s="5">
        <f t="shared" si="359"/>
        <v>0.75894219755574333</v>
      </c>
      <c r="P796" t="str">
        <f t="shared" si="367"/>
        <v>空</v>
      </c>
      <c r="Q796" s="6">
        <f t="shared" si="350"/>
        <v>0</v>
      </c>
      <c r="R796" s="5">
        <f t="shared" si="360"/>
        <v>0.94071168098427671</v>
      </c>
      <c r="S796" t="str">
        <f t="shared" si="368"/>
        <v>空</v>
      </c>
      <c r="T796" s="6">
        <f t="shared" si="351"/>
        <v>0</v>
      </c>
      <c r="U796" s="5">
        <f t="shared" si="361"/>
        <v>0.95585870102524484</v>
      </c>
      <c r="V796" t="str">
        <f t="shared" si="369"/>
        <v>空</v>
      </c>
      <c r="W796" s="6">
        <f t="shared" si="352"/>
        <v>0</v>
      </c>
      <c r="X796" s="5">
        <f t="shared" si="362"/>
        <v>1.1298480835909255</v>
      </c>
      <c r="Y796" t="str">
        <f t="shared" si="370"/>
        <v>空</v>
      </c>
      <c r="Z796" s="6">
        <f t="shared" si="353"/>
        <v>0</v>
      </c>
      <c r="AA796" s="5">
        <f t="shared" si="363"/>
        <v>1.3621322968284184</v>
      </c>
      <c r="AB796" t="str">
        <f t="shared" si="371"/>
        <v>多</v>
      </c>
      <c r="AC796" s="6">
        <f t="shared" si="354"/>
        <v>-2.4915580610052279E-2</v>
      </c>
      <c r="AD796" s="5">
        <f t="shared" si="364"/>
        <v>3.5552050794167589</v>
      </c>
    </row>
    <row r="797" spans="1:30" x14ac:dyDescent="0.15">
      <c r="A797" s="1">
        <v>39555</v>
      </c>
      <c r="B797" s="2">
        <v>3386.63</v>
      </c>
      <c r="C797" s="3">
        <f t="shared" si="344"/>
        <v>-3.0735370719114363E-2</v>
      </c>
      <c r="D797" s="4" t="str">
        <f t="shared" si="355"/>
        <v>空</v>
      </c>
      <c r="E797" s="6">
        <f t="shared" si="345"/>
        <v>-3.0735370719114363E-2</v>
      </c>
      <c r="F797" s="5">
        <f t="shared" si="346"/>
        <v>2.0849131181163072</v>
      </c>
      <c r="G797" t="str">
        <f t="shared" si="356"/>
        <v>空</v>
      </c>
      <c r="H797" s="6">
        <f t="shared" si="347"/>
        <v>0</v>
      </c>
      <c r="I797" s="5">
        <f t="shared" si="357"/>
        <v>0.99614190082351906</v>
      </c>
      <c r="J797" t="str">
        <f t="shared" si="365"/>
        <v>多</v>
      </c>
      <c r="K797" s="6">
        <f t="shared" si="348"/>
        <v>-3.0735370719114363E-2</v>
      </c>
      <c r="L797" s="5">
        <f t="shared" si="358"/>
        <v>0.66966927126858933</v>
      </c>
      <c r="M797" t="str">
        <f t="shared" si="366"/>
        <v>多</v>
      </c>
      <c r="N797" s="6">
        <f t="shared" si="349"/>
        <v>-3.0735370719114363E-2</v>
      </c>
      <c r="O797" s="5">
        <f t="shared" si="359"/>
        <v>0.73561582775948819</v>
      </c>
      <c r="P797" t="str">
        <f t="shared" si="367"/>
        <v>空</v>
      </c>
      <c r="Q797" s="6">
        <f t="shared" si="350"/>
        <v>0</v>
      </c>
      <c r="R797" s="5">
        <f t="shared" si="360"/>
        <v>0.94071168098427671</v>
      </c>
      <c r="S797" t="str">
        <f t="shared" si="368"/>
        <v>空</v>
      </c>
      <c r="T797" s="6">
        <f t="shared" si="351"/>
        <v>0</v>
      </c>
      <c r="U797" s="5">
        <f t="shared" si="361"/>
        <v>0.95585870102524484</v>
      </c>
      <c r="V797" t="str">
        <f t="shared" si="369"/>
        <v>空</v>
      </c>
      <c r="W797" s="6">
        <f t="shared" si="352"/>
        <v>0</v>
      </c>
      <c r="X797" s="5">
        <f t="shared" si="362"/>
        <v>1.1298480835909255</v>
      </c>
      <c r="Y797" t="str">
        <f t="shared" si="370"/>
        <v>空</v>
      </c>
      <c r="Z797" s="6">
        <f t="shared" si="353"/>
        <v>0</v>
      </c>
      <c r="AA797" s="5">
        <f t="shared" si="363"/>
        <v>1.3621322968284184</v>
      </c>
      <c r="AB797" t="str">
        <f t="shared" si="371"/>
        <v>多</v>
      </c>
      <c r="AC797" s="6">
        <f t="shared" si="354"/>
        <v>-3.0735370719114363E-2</v>
      </c>
      <c r="AD797" s="5">
        <f t="shared" si="364"/>
        <v>3.4459345333184066</v>
      </c>
    </row>
    <row r="798" spans="1:30" x14ac:dyDescent="0.15">
      <c r="A798" s="1">
        <v>39556</v>
      </c>
      <c r="B798" s="2">
        <v>3272.5</v>
      </c>
      <c r="C798" s="3">
        <f t="shared" si="344"/>
        <v>-3.3700168013630072E-2</v>
      </c>
      <c r="D798" s="4" t="str">
        <f t="shared" si="355"/>
        <v>空</v>
      </c>
      <c r="E798" s="6">
        <f t="shared" si="345"/>
        <v>0</v>
      </c>
      <c r="F798" s="5">
        <f t="shared" si="346"/>
        <v>2.0849131181163072</v>
      </c>
      <c r="G798" t="str">
        <f t="shared" si="356"/>
        <v>多</v>
      </c>
      <c r="H798" s="6">
        <f t="shared" si="347"/>
        <v>0</v>
      </c>
      <c r="I798" s="5">
        <f t="shared" si="357"/>
        <v>0.99614190082351906</v>
      </c>
      <c r="J798" t="str">
        <f t="shared" si="365"/>
        <v>多</v>
      </c>
      <c r="K798" s="6">
        <f t="shared" si="348"/>
        <v>-3.3700168013630072E-2</v>
      </c>
      <c r="L798" s="5">
        <f t="shared" si="358"/>
        <v>0.64710130431327262</v>
      </c>
      <c r="M798" t="str">
        <f t="shared" si="366"/>
        <v>多</v>
      </c>
      <c r="N798" s="6">
        <f t="shared" si="349"/>
        <v>-3.3700168013630072E-2</v>
      </c>
      <c r="O798" s="5">
        <f t="shared" si="359"/>
        <v>0.71082545077050785</v>
      </c>
      <c r="P798" t="str">
        <f t="shared" si="367"/>
        <v>空</v>
      </c>
      <c r="Q798" s="6">
        <f t="shared" si="350"/>
        <v>0</v>
      </c>
      <c r="R798" s="5">
        <f t="shared" si="360"/>
        <v>0.94071168098427671</v>
      </c>
      <c r="S798" t="str">
        <f t="shared" si="368"/>
        <v>空</v>
      </c>
      <c r="T798" s="6">
        <f t="shared" si="351"/>
        <v>0</v>
      </c>
      <c r="U798" s="5">
        <f t="shared" si="361"/>
        <v>0.95585870102524484</v>
      </c>
      <c r="V798" t="str">
        <f t="shared" si="369"/>
        <v>空</v>
      </c>
      <c r="W798" s="6">
        <f t="shared" si="352"/>
        <v>0</v>
      </c>
      <c r="X798" s="5">
        <f t="shared" si="362"/>
        <v>1.1298480835909255</v>
      </c>
      <c r="Y798" t="str">
        <f t="shared" si="370"/>
        <v>空</v>
      </c>
      <c r="Z798" s="6">
        <f t="shared" si="353"/>
        <v>0</v>
      </c>
      <c r="AA798" s="5">
        <f t="shared" si="363"/>
        <v>1.3621322968284184</v>
      </c>
      <c r="AB798" t="str">
        <f t="shared" si="371"/>
        <v>多</v>
      </c>
      <c r="AC798" s="6">
        <f t="shared" si="354"/>
        <v>-3.3700168013630072E-2</v>
      </c>
      <c r="AD798" s="5">
        <f t="shared" si="364"/>
        <v>3.3298059605816062</v>
      </c>
    </row>
    <row r="799" spans="1:30" x14ac:dyDescent="0.15">
      <c r="A799" s="1">
        <v>39559</v>
      </c>
      <c r="B799" s="2">
        <v>3267.55</v>
      </c>
      <c r="C799" s="3">
        <f t="shared" si="344"/>
        <v>-1.5126050420167791E-3</v>
      </c>
      <c r="D799" s="4" t="str">
        <f t="shared" si="355"/>
        <v>空</v>
      </c>
      <c r="E799" s="6">
        <f t="shared" si="345"/>
        <v>0</v>
      </c>
      <c r="F799" s="5">
        <f t="shared" si="346"/>
        <v>2.0849131181163072</v>
      </c>
      <c r="G799" t="str">
        <f t="shared" si="356"/>
        <v>多</v>
      </c>
      <c r="H799" s="6">
        <f t="shared" si="347"/>
        <v>-1.5126050420167791E-3</v>
      </c>
      <c r="I799" s="5">
        <f t="shared" si="357"/>
        <v>0.99463513156176919</v>
      </c>
      <c r="J799" t="str">
        <f t="shared" si="365"/>
        <v>多</v>
      </c>
      <c r="K799" s="6">
        <f t="shared" si="348"/>
        <v>-1.5126050420167791E-3</v>
      </c>
      <c r="L799" s="5">
        <f t="shared" si="358"/>
        <v>0.64612249561767277</v>
      </c>
      <c r="M799" t="str">
        <f t="shared" si="366"/>
        <v>多</v>
      </c>
      <c r="N799" s="6">
        <f t="shared" si="349"/>
        <v>-1.5126050420167791E-3</v>
      </c>
      <c r="O799" s="5">
        <f t="shared" si="359"/>
        <v>0.7097502526096785</v>
      </c>
      <c r="P799" t="str">
        <f t="shared" si="367"/>
        <v>空</v>
      </c>
      <c r="Q799" s="6">
        <f t="shared" si="350"/>
        <v>0</v>
      </c>
      <c r="R799" s="5">
        <f t="shared" si="360"/>
        <v>0.94071168098427671</v>
      </c>
      <c r="S799" t="str">
        <f t="shared" si="368"/>
        <v>空</v>
      </c>
      <c r="T799" s="6">
        <f t="shared" si="351"/>
        <v>0</v>
      </c>
      <c r="U799" s="5">
        <f t="shared" si="361"/>
        <v>0.95585870102524484</v>
      </c>
      <c r="V799" t="str">
        <f t="shared" si="369"/>
        <v>空</v>
      </c>
      <c r="W799" s="6">
        <f t="shared" si="352"/>
        <v>0</v>
      </c>
      <c r="X799" s="5">
        <f t="shared" si="362"/>
        <v>1.1298480835909255</v>
      </c>
      <c r="Y799" t="str">
        <f t="shared" si="370"/>
        <v>空</v>
      </c>
      <c r="Z799" s="6">
        <f t="shared" si="353"/>
        <v>0</v>
      </c>
      <c r="AA799" s="5">
        <f t="shared" si="363"/>
        <v>1.3621322968284184</v>
      </c>
      <c r="AB799" t="str">
        <f t="shared" si="371"/>
        <v>多</v>
      </c>
      <c r="AC799" s="6">
        <f t="shared" si="354"/>
        <v>-1.5126050420167791E-3</v>
      </c>
      <c r="AD799" s="5">
        <f t="shared" si="364"/>
        <v>3.3247692792966927</v>
      </c>
    </row>
    <row r="800" spans="1:30" x14ac:dyDescent="0.15">
      <c r="A800" s="1">
        <v>39560</v>
      </c>
      <c r="B800" s="2">
        <v>3296.28</v>
      </c>
      <c r="C800" s="3">
        <f t="shared" si="344"/>
        <v>8.7925203898946425E-3</v>
      </c>
      <c r="D800" s="4" t="str">
        <f t="shared" si="355"/>
        <v>空</v>
      </c>
      <c r="E800" s="6">
        <f t="shared" si="345"/>
        <v>0</v>
      </c>
      <c r="F800" s="5">
        <f t="shared" si="346"/>
        <v>2.0849131181163072</v>
      </c>
      <c r="G800" t="str">
        <f t="shared" si="356"/>
        <v>多</v>
      </c>
      <c r="H800" s="6">
        <f t="shared" si="347"/>
        <v>8.7925203898946425E-3</v>
      </c>
      <c r="I800" s="5">
        <f t="shared" si="357"/>
        <v>1.0033804812365317</v>
      </c>
      <c r="J800" t="str">
        <f t="shared" si="365"/>
        <v>多</v>
      </c>
      <c r="K800" s="6">
        <f t="shared" si="348"/>
        <v>8.7925203898946425E-3</v>
      </c>
      <c r="L800" s="5">
        <f t="shared" si="358"/>
        <v>0.65180354083476078</v>
      </c>
      <c r="M800" t="str">
        <f t="shared" si="366"/>
        <v>多</v>
      </c>
      <c r="N800" s="6">
        <f t="shared" si="349"/>
        <v>8.7925203898946425E-3</v>
      </c>
      <c r="O800" s="5">
        <f t="shared" si="359"/>
        <v>0.71599074617748193</v>
      </c>
      <c r="P800" t="str">
        <f t="shared" si="367"/>
        <v>空</v>
      </c>
      <c r="Q800" s="6">
        <f t="shared" si="350"/>
        <v>0</v>
      </c>
      <c r="R800" s="5">
        <f t="shared" si="360"/>
        <v>0.94071168098427671</v>
      </c>
      <c r="S800" t="str">
        <f t="shared" si="368"/>
        <v>空</v>
      </c>
      <c r="T800" s="6">
        <f t="shared" si="351"/>
        <v>0</v>
      </c>
      <c r="U800" s="5">
        <f t="shared" si="361"/>
        <v>0.95585870102524484</v>
      </c>
      <c r="V800" t="str">
        <f t="shared" si="369"/>
        <v>空</v>
      </c>
      <c r="W800" s="6">
        <f t="shared" si="352"/>
        <v>0</v>
      </c>
      <c r="X800" s="5">
        <f t="shared" si="362"/>
        <v>1.1298480835909255</v>
      </c>
      <c r="Y800" t="str">
        <f t="shared" si="370"/>
        <v>空</v>
      </c>
      <c r="Z800" s="6">
        <f t="shared" si="353"/>
        <v>0</v>
      </c>
      <c r="AA800" s="5">
        <f t="shared" si="363"/>
        <v>1.3621322968284184</v>
      </c>
      <c r="AB800" t="str">
        <f t="shared" si="371"/>
        <v>多</v>
      </c>
      <c r="AC800" s="6">
        <f t="shared" si="354"/>
        <v>8.7925203898946425E-3</v>
      </c>
      <c r="AD800" s="5">
        <f t="shared" si="364"/>
        <v>3.3540023809766044</v>
      </c>
    </row>
    <row r="801" spans="1:30" x14ac:dyDescent="0.15">
      <c r="A801" s="1">
        <v>39561</v>
      </c>
      <c r="B801" s="2">
        <v>3453.73</v>
      </c>
      <c r="C801" s="3">
        <f t="shared" si="344"/>
        <v>4.7765966483429789E-2</v>
      </c>
      <c r="D801" s="4" t="str">
        <f t="shared" si="355"/>
        <v>多</v>
      </c>
      <c r="E801" s="6">
        <f t="shared" si="345"/>
        <v>0</v>
      </c>
      <c r="F801" s="5">
        <f t="shared" si="346"/>
        <v>2.0849131181163072</v>
      </c>
      <c r="G801" t="str">
        <f t="shared" si="356"/>
        <v>多</v>
      </c>
      <c r="H801" s="6">
        <f t="shared" si="347"/>
        <v>4.7765966483429789E-2</v>
      </c>
      <c r="I801" s="5">
        <f t="shared" si="357"/>
        <v>1.0513079196734034</v>
      </c>
      <c r="J801" t="str">
        <f t="shared" si="365"/>
        <v>多</v>
      </c>
      <c r="K801" s="6">
        <f t="shared" si="348"/>
        <v>4.7765966483429789E-2</v>
      </c>
      <c r="L801" s="5">
        <f t="shared" si="358"/>
        <v>0.68293756692005481</v>
      </c>
      <c r="M801" t="str">
        <f t="shared" si="366"/>
        <v>多</v>
      </c>
      <c r="N801" s="6">
        <f t="shared" si="349"/>
        <v>4.7765966483429789E-2</v>
      </c>
      <c r="O801" s="5">
        <f t="shared" si="359"/>
        <v>0.7501907361618414</v>
      </c>
      <c r="P801" t="str">
        <f t="shared" si="367"/>
        <v>空</v>
      </c>
      <c r="Q801" s="6">
        <f t="shared" si="350"/>
        <v>0</v>
      </c>
      <c r="R801" s="5">
        <f t="shared" si="360"/>
        <v>0.94071168098427671</v>
      </c>
      <c r="S801" t="str">
        <f t="shared" si="368"/>
        <v>空</v>
      </c>
      <c r="T801" s="6">
        <f t="shared" si="351"/>
        <v>0</v>
      </c>
      <c r="U801" s="5">
        <f t="shared" si="361"/>
        <v>0.95585870102524484</v>
      </c>
      <c r="V801" t="str">
        <f t="shared" si="369"/>
        <v>空</v>
      </c>
      <c r="W801" s="6">
        <f t="shared" si="352"/>
        <v>0</v>
      </c>
      <c r="X801" s="5">
        <f t="shared" si="362"/>
        <v>1.1298480835909255</v>
      </c>
      <c r="Y801" t="str">
        <f t="shared" si="370"/>
        <v>空</v>
      </c>
      <c r="Z801" s="6">
        <f t="shared" si="353"/>
        <v>0</v>
      </c>
      <c r="AA801" s="5">
        <f t="shared" si="363"/>
        <v>1.3621322968284184</v>
      </c>
      <c r="AB801" t="str">
        <f t="shared" si="371"/>
        <v>多</v>
      </c>
      <c r="AC801" s="6">
        <f t="shared" si="354"/>
        <v>4.7765966483429789E-2</v>
      </c>
      <c r="AD801" s="5">
        <f t="shared" si="364"/>
        <v>3.5142095462916765</v>
      </c>
    </row>
    <row r="802" spans="1:30" x14ac:dyDescent="0.15">
      <c r="A802" s="1">
        <v>39562</v>
      </c>
      <c r="B802" s="2">
        <v>3774.5</v>
      </c>
      <c r="C802" s="3">
        <f t="shared" si="344"/>
        <v>9.2876397402228861E-2</v>
      </c>
      <c r="D802" s="4" t="str">
        <f t="shared" si="355"/>
        <v>多</v>
      </c>
      <c r="E802" s="6">
        <f t="shared" si="345"/>
        <v>9.2876397402228861E-2</v>
      </c>
      <c r="F802" s="5">
        <f t="shared" si="346"/>
        <v>2.2785523374235974</v>
      </c>
      <c r="G802" t="str">
        <f t="shared" si="356"/>
        <v>空</v>
      </c>
      <c r="H802" s="6">
        <f t="shared" si="347"/>
        <v>9.2876397402228861E-2</v>
      </c>
      <c r="I802" s="5">
        <f t="shared" si="357"/>
        <v>1.1489496118131008</v>
      </c>
      <c r="J802" t="str">
        <f t="shared" si="365"/>
        <v>多</v>
      </c>
      <c r="K802" s="6">
        <f t="shared" si="348"/>
        <v>9.2876397402228861E-2</v>
      </c>
      <c r="L802" s="5">
        <f t="shared" si="358"/>
        <v>0.74636634778623312</v>
      </c>
      <c r="M802" t="str">
        <f t="shared" si="366"/>
        <v>多</v>
      </c>
      <c r="N802" s="6">
        <f t="shared" si="349"/>
        <v>9.2876397402228861E-2</v>
      </c>
      <c r="O802" s="5">
        <f t="shared" si="359"/>
        <v>0.81986574910107923</v>
      </c>
      <c r="P802" t="str">
        <f t="shared" si="367"/>
        <v>空</v>
      </c>
      <c r="Q802" s="6">
        <f t="shared" si="350"/>
        <v>0</v>
      </c>
      <c r="R802" s="5">
        <f t="shared" si="360"/>
        <v>0.94071168098427671</v>
      </c>
      <c r="S802" t="str">
        <f t="shared" si="368"/>
        <v>空</v>
      </c>
      <c r="T802" s="6">
        <f t="shared" si="351"/>
        <v>0</v>
      </c>
      <c r="U802" s="5">
        <f t="shared" si="361"/>
        <v>0.95585870102524484</v>
      </c>
      <c r="V802" t="str">
        <f t="shared" si="369"/>
        <v>空</v>
      </c>
      <c r="W802" s="6">
        <f t="shared" si="352"/>
        <v>0</v>
      </c>
      <c r="X802" s="5">
        <f t="shared" si="362"/>
        <v>1.1298480835909255</v>
      </c>
      <c r="Y802" t="str">
        <f t="shared" si="370"/>
        <v>空</v>
      </c>
      <c r="Z802" s="6">
        <f t="shared" si="353"/>
        <v>0</v>
      </c>
      <c r="AA802" s="5">
        <f t="shared" si="363"/>
        <v>1.3621322968284184</v>
      </c>
      <c r="AB802" t="str">
        <f t="shared" si="371"/>
        <v>多</v>
      </c>
      <c r="AC802" s="6">
        <f t="shared" si="354"/>
        <v>9.2876397402228861E-2</v>
      </c>
      <c r="AD802" s="5">
        <f t="shared" si="364"/>
        <v>3.8405966686677684</v>
      </c>
    </row>
    <row r="803" spans="1:30" x14ac:dyDescent="0.15">
      <c r="A803" s="1">
        <v>39563</v>
      </c>
      <c r="B803" s="2">
        <v>3803.07</v>
      </c>
      <c r="C803" s="3">
        <f t="shared" si="344"/>
        <v>7.5692144654921911E-3</v>
      </c>
      <c r="D803" s="4" t="str">
        <f t="shared" si="355"/>
        <v>多</v>
      </c>
      <c r="E803" s="6">
        <f t="shared" si="345"/>
        <v>7.5692144654921911E-3</v>
      </c>
      <c r="F803" s="5">
        <f t="shared" si="346"/>
        <v>2.2957991887364053</v>
      </c>
      <c r="G803" t="str">
        <f t="shared" si="356"/>
        <v>空</v>
      </c>
      <c r="H803" s="6">
        <f t="shared" si="347"/>
        <v>0</v>
      </c>
      <c r="I803" s="5">
        <f t="shared" si="357"/>
        <v>1.1489496118131008</v>
      </c>
      <c r="J803" t="str">
        <f t="shared" si="365"/>
        <v>空</v>
      </c>
      <c r="K803" s="6">
        <f t="shared" si="348"/>
        <v>7.5692144654921911E-3</v>
      </c>
      <c r="L803" s="5">
        <f t="shared" si="358"/>
        <v>0.7520157547424533</v>
      </c>
      <c r="M803" t="str">
        <f t="shared" si="366"/>
        <v>多</v>
      </c>
      <c r="N803" s="6">
        <f t="shared" si="349"/>
        <v>7.5692144654921911E-3</v>
      </c>
      <c r="O803" s="5">
        <f t="shared" si="359"/>
        <v>0.82607148878893666</v>
      </c>
      <c r="P803" t="str">
        <f t="shared" si="367"/>
        <v>空</v>
      </c>
      <c r="Q803" s="6">
        <f t="shared" si="350"/>
        <v>0</v>
      </c>
      <c r="R803" s="5">
        <f t="shared" si="360"/>
        <v>0.94071168098427671</v>
      </c>
      <c r="S803" t="str">
        <f t="shared" si="368"/>
        <v>空</v>
      </c>
      <c r="T803" s="6">
        <f t="shared" si="351"/>
        <v>0</v>
      </c>
      <c r="U803" s="5">
        <f t="shared" si="361"/>
        <v>0.95585870102524484</v>
      </c>
      <c r="V803" t="str">
        <f t="shared" si="369"/>
        <v>空</v>
      </c>
      <c r="W803" s="6">
        <f t="shared" si="352"/>
        <v>0</v>
      </c>
      <c r="X803" s="5">
        <f t="shared" si="362"/>
        <v>1.1298480835909255</v>
      </c>
      <c r="Y803" t="str">
        <f t="shared" si="370"/>
        <v>空</v>
      </c>
      <c r="Z803" s="6">
        <f t="shared" si="353"/>
        <v>0</v>
      </c>
      <c r="AA803" s="5">
        <f t="shared" si="363"/>
        <v>1.3621322968284184</v>
      </c>
      <c r="AB803" t="str">
        <f t="shared" si="371"/>
        <v>多</v>
      </c>
      <c r="AC803" s="6">
        <f t="shared" si="354"/>
        <v>7.5692144654921911E-3</v>
      </c>
      <c r="AD803" s="5">
        <f t="shared" si="364"/>
        <v>3.8696669685283696</v>
      </c>
    </row>
    <row r="804" spans="1:30" x14ac:dyDescent="0.15">
      <c r="A804" s="1">
        <v>39566</v>
      </c>
      <c r="B804" s="2">
        <v>3729.15</v>
      </c>
      <c r="C804" s="3">
        <f t="shared" si="344"/>
        <v>-1.9436928586641811E-2</v>
      </c>
      <c r="D804" s="4" t="str">
        <f t="shared" si="355"/>
        <v>多</v>
      </c>
      <c r="E804" s="6">
        <f t="shared" si="345"/>
        <v>-1.9436928586641811E-2</v>
      </c>
      <c r="F804" s="5">
        <f t="shared" si="346"/>
        <v>2.2511759038556658</v>
      </c>
      <c r="G804" t="str">
        <f t="shared" si="356"/>
        <v>空</v>
      </c>
      <c r="H804" s="6">
        <f t="shared" si="347"/>
        <v>0</v>
      </c>
      <c r="I804" s="5">
        <f t="shared" si="357"/>
        <v>1.1489496118131008</v>
      </c>
      <c r="J804" t="str">
        <f t="shared" si="365"/>
        <v>空</v>
      </c>
      <c r="K804" s="6">
        <f t="shared" si="348"/>
        <v>0</v>
      </c>
      <c r="L804" s="5">
        <f t="shared" si="358"/>
        <v>0.7520157547424533</v>
      </c>
      <c r="M804" t="str">
        <f t="shared" si="366"/>
        <v>多</v>
      </c>
      <c r="N804" s="6">
        <f t="shared" si="349"/>
        <v>-1.9436928586641811E-2</v>
      </c>
      <c r="O804" s="5">
        <f t="shared" si="359"/>
        <v>0.81001519625388518</v>
      </c>
      <c r="P804" t="str">
        <f t="shared" si="367"/>
        <v>空</v>
      </c>
      <c r="Q804" s="6">
        <f t="shared" si="350"/>
        <v>0</v>
      </c>
      <c r="R804" s="5">
        <f t="shared" si="360"/>
        <v>0.94071168098427671</v>
      </c>
      <c r="S804" t="str">
        <f t="shared" si="368"/>
        <v>空</v>
      </c>
      <c r="T804" s="6">
        <f t="shared" si="351"/>
        <v>0</v>
      </c>
      <c r="U804" s="5">
        <f t="shared" si="361"/>
        <v>0.95585870102524484</v>
      </c>
      <c r="V804" t="str">
        <f t="shared" si="369"/>
        <v>空</v>
      </c>
      <c r="W804" s="6">
        <f t="shared" si="352"/>
        <v>0</v>
      </c>
      <c r="X804" s="5">
        <f t="shared" si="362"/>
        <v>1.1298480835909255</v>
      </c>
      <c r="Y804" t="str">
        <f t="shared" si="370"/>
        <v>空</v>
      </c>
      <c r="Z804" s="6">
        <f t="shared" si="353"/>
        <v>0</v>
      </c>
      <c r="AA804" s="5">
        <f t="shared" si="363"/>
        <v>1.3621322968284184</v>
      </c>
      <c r="AB804" t="str">
        <f t="shared" si="371"/>
        <v>多</v>
      </c>
      <c r="AC804" s="6">
        <f t="shared" si="354"/>
        <v>-1.9436928586641811E-2</v>
      </c>
      <c r="AD804" s="5">
        <f t="shared" si="364"/>
        <v>3.7944525280069969</v>
      </c>
    </row>
    <row r="805" spans="1:30" x14ac:dyDescent="0.15">
      <c r="A805" s="1">
        <v>39567</v>
      </c>
      <c r="B805" s="2">
        <v>3776.94</v>
      </c>
      <c r="C805" s="3">
        <f t="shared" si="344"/>
        <v>1.2815252805599142E-2</v>
      </c>
      <c r="D805" s="4" t="str">
        <f t="shared" si="355"/>
        <v>多</v>
      </c>
      <c r="E805" s="6">
        <f t="shared" si="345"/>
        <v>1.2815252805599142E-2</v>
      </c>
      <c r="F805" s="5">
        <f t="shared" si="346"/>
        <v>2.2800252921734492</v>
      </c>
      <c r="G805" t="str">
        <f t="shared" si="356"/>
        <v>空</v>
      </c>
      <c r="H805" s="6">
        <f t="shared" si="347"/>
        <v>0</v>
      </c>
      <c r="I805" s="5">
        <f t="shared" si="357"/>
        <v>1.1489496118131008</v>
      </c>
      <c r="J805" t="str">
        <f t="shared" si="365"/>
        <v>空</v>
      </c>
      <c r="K805" s="6">
        <f t="shared" si="348"/>
        <v>0</v>
      </c>
      <c r="L805" s="5">
        <f t="shared" si="358"/>
        <v>0.7520157547424533</v>
      </c>
      <c r="M805" t="str">
        <f t="shared" si="366"/>
        <v>多</v>
      </c>
      <c r="N805" s="6">
        <f t="shared" si="349"/>
        <v>1.2815252805599142E-2</v>
      </c>
      <c r="O805" s="5">
        <f t="shared" si="359"/>
        <v>0.82039574577025576</v>
      </c>
      <c r="P805" t="str">
        <f t="shared" si="367"/>
        <v>空</v>
      </c>
      <c r="Q805" s="6">
        <f t="shared" si="350"/>
        <v>0</v>
      </c>
      <c r="R805" s="5">
        <f t="shared" si="360"/>
        <v>0.94071168098427671</v>
      </c>
      <c r="S805" t="str">
        <f t="shared" si="368"/>
        <v>空</v>
      </c>
      <c r="T805" s="6">
        <f t="shared" si="351"/>
        <v>0</v>
      </c>
      <c r="U805" s="5">
        <f t="shared" si="361"/>
        <v>0.95585870102524484</v>
      </c>
      <c r="V805" t="str">
        <f t="shared" si="369"/>
        <v>空</v>
      </c>
      <c r="W805" s="6">
        <f t="shared" si="352"/>
        <v>0</v>
      </c>
      <c r="X805" s="5">
        <f t="shared" si="362"/>
        <v>1.1298480835909255</v>
      </c>
      <c r="Y805" t="str">
        <f t="shared" si="370"/>
        <v>空</v>
      </c>
      <c r="Z805" s="6">
        <f t="shared" si="353"/>
        <v>0</v>
      </c>
      <c r="AA805" s="5">
        <f t="shared" si="363"/>
        <v>1.3621322968284184</v>
      </c>
      <c r="AB805" t="str">
        <f t="shared" si="371"/>
        <v>多</v>
      </c>
      <c r="AC805" s="6">
        <f t="shared" si="354"/>
        <v>1.2815252805599142E-2</v>
      </c>
      <c r="AD805" s="5">
        <f t="shared" si="364"/>
        <v>3.8430793964122514</v>
      </c>
    </row>
    <row r="806" spans="1:30" x14ac:dyDescent="0.15">
      <c r="A806" s="1">
        <v>39568</v>
      </c>
      <c r="B806" s="2">
        <v>3959.12</v>
      </c>
      <c r="C806" s="3">
        <f t="shared" si="344"/>
        <v>4.8234814426493466E-2</v>
      </c>
      <c r="D806" s="4" t="str">
        <f t="shared" si="355"/>
        <v>多</v>
      </c>
      <c r="E806" s="6">
        <f t="shared" si="345"/>
        <v>4.8234814426493466E-2</v>
      </c>
      <c r="F806" s="5">
        <f t="shared" si="346"/>
        <v>2.390001889029147</v>
      </c>
      <c r="G806" t="str">
        <f t="shared" si="356"/>
        <v>空</v>
      </c>
      <c r="H806" s="6">
        <f t="shared" si="347"/>
        <v>0</v>
      </c>
      <c r="I806" s="5">
        <f t="shared" si="357"/>
        <v>1.1489496118131008</v>
      </c>
      <c r="J806" t="str">
        <f t="shared" si="365"/>
        <v>空</v>
      </c>
      <c r="K806" s="6">
        <f t="shared" si="348"/>
        <v>0</v>
      </c>
      <c r="L806" s="5">
        <f t="shared" si="358"/>
        <v>0.7520157547424533</v>
      </c>
      <c r="M806" t="str">
        <f t="shared" si="366"/>
        <v>多</v>
      </c>
      <c r="N806" s="6">
        <f t="shared" si="349"/>
        <v>4.8234814426493466E-2</v>
      </c>
      <c r="O806" s="5">
        <f t="shared" si="359"/>
        <v>0.85996738232376879</v>
      </c>
      <c r="P806" t="str">
        <f t="shared" si="367"/>
        <v>空</v>
      </c>
      <c r="Q806" s="6">
        <f t="shared" si="350"/>
        <v>0</v>
      </c>
      <c r="R806" s="5">
        <f t="shared" si="360"/>
        <v>0.94071168098427671</v>
      </c>
      <c r="S806" t="str">
        <f t="shared" si="368"/>
        <v>空</v>
      </c>
      <c r="T806" s="6">
        <f t="shared" si="351"/>
        <v>0</v>
      </c>
      <c r="U806" s="5">
        <f t="shared" si="361"/>
        <v>0.95585870102524484</v>
      </c>
      <c r="V806" t="str">
        <f t="shared" si="369"/>
        <v>空</v>
      </c>
      <c r="W806" s="6">
        <f t="shared" si="352"/>
        <v>0</v>
      </c>
      <c r="X806" s="5">
        <f t="shared" si="362"/>
        <v>1.1298480835909255</v>
      </c>
      <c r="Y806" t="str">
        <f t="shared" si="370"/>
        <v>空</v>
      </c>
      <c r="Z806" s="6">
        <f t="shared" si="353"/>
        <v>0</v>
      </c>
      <c r="AA806" s="5">
        <f t="shared" si="363"/>
        <v>1.3621322968284184</v>
      </c>
      <c r="AB806" t="str">
        <f t="shared" si="371"/>
        <v>多</v>
      </c>
      <c r="AC806" s="6">
        <f t="shared" si="354"/>
        <v>4.8234814426493466E-2</v>
      </c>
      <c r="AD806" s="5">
        <f t="shared" si="364"/>
        <v>4.0284496179244771</v>
      </c>
    </row>
    <row r="807" spans="1:30" x14ac:dyDescent="0.15">
      <c r="A807" s="1">
        <v>39573</v>
      </c>
      <c r="B807" s="2">
        <v>4055.78</v>
      </c>
      <c r="C807" s="3">
        <f t="shared" si="344"/>
        <v>2.4414516357170291E-2</v>
      </c>
      <c r="D807" s="4" t="str">
        <f t="shared" si="355"/>
        <v>多</v>
      </c>
      <c r="E807" s="6">
        <f t="shared" si="345"/>
        <v>2.4414516357170291E-2</v>
      </c>
      <c r="F807" s="5">
        <f t="shared" si="346"/>
        <v>2.4483526292425171</v>
      </c>
      <c r="G807" t="str">
        <f t="shared" si="356"/>
        <v>空</v>
      </c>
      <c r="H807" s="6">
        <f t="shared" si="347"/>
        <v>0</v>
      </c>
      <c r="I807" s="5">
        <f t="shared" si="357"/>
        <v>1.1489496118131008</v>
      </c>
      <c r="J807" t="str">
        <f t="shared" si="365"/>
        <v>空</v>
      </c>
      <c r="K807" s="6">
        <f t="shared" si="348"/>
        <v>0</v>
      </c>
      <c r="L807" s="5">
        <f t="shared" si="358"/>
        <v>0.7520157547424533</v>
      </c>
      <c r="M807" t="str">
        <f t="shared" si="366"/>
        <v>多</v>
      </c>
      <c r="N807" s="6">
        <f t="shared" si="349"/>
        <v>2.4414516357170291E-2</v>
      </c>
      <c r="O807" s="5">
        <f t="shared" si="359"/>
        <v>0.88096307004614538</v>
      </c>
      <c r="P807" t="str">
        <f t="shared" si="367"/>
        <v>空</v>
      </c>
      <c r="Q807" s="6">
        <f t="shared" si="350"/>
        <v>0</v>
      </c>
      <c r="R807" s="5">
        <f t="shared" si="360"/>
        <v>0.94071168098427671</v>
      </c>
      <c r="S807" t="str">
        <f t="shared" si="368"/>
        <v>空</v>
      </c>
      <c r="T807" s="6">
        <f t="shared" si="351"/>
        <v>0</v>
      </c>
      <c r="U807" s="5">
        <f t="shared" si="361"/>
        <v>0.95585870102524484</v>
      </c>
      <c r="V807" t="str">
        <f t="shared" si="369"/>
        <v>空</v>
      </c>
      <c r="W807" s="6">
        <f t="shared" si="352"/>
        <v>0</v>
      </c>
      <c r="X807" s="5">
        <f t="shared" si="362"/>
        <v>1.1298480835909255</v>
      </c>
      <c r="Y807" t="str">
        <f t="shared" si="370"/>
        <v>空</v>
      </c>
      <c r="Z807" s="6">
        <f t="shared" si="353"/>
        <v>0</v>
      </c>
      <c r="AA807" s="5">
        <f t="shared" si="363"/>
        <v>1.3621322968284184</v>
      </c>
      <c r="AB807" t="str">
        <f t="shared" si="371"/>
        <v>多</v>
      </c>
      <c r="AC807" s="6">
        <f t="shared" si="354"/>
        <v>2.4414516357170291E-2</v>
      </c>
      <c r="AD807" s="5">
        <f t="shared" si="364"/>
        <v>4.1268022670153304</v>
      </c>
    </row>
    <row r="808" spans="1:30" x14ac:dyDescent="0.15">
      <c r="A808" s="1">
        <v>39574</v>
      </c>
      <c r="B808" s="2">
        <v>4010.89</v>
      </c>
      <c r="C808" s="3">
        <f t="shared" si="344"/>
        <v>-1.1068154584321754E-2</v>
      </c>
      <c r="D808" s="4" t="str">
        <f t="shared" si="355"/>
        <v>多</v>
      </c>
      <c r="E808" s="6">
        <f t="shared" si="345"/>
        <v>-1.1068154584321754E-2</v>
      </c>
      <c r="F808" s="5">
        <f t="shared" si="346"/>
        <v>2.4212538838651301</v>
      </c>
      <c r="G808" t="str">
        <f t="shared" si="356"/>
        <v>空</v>
      </c>
      <c r="H808" s="6">
        <f t="shared" si="347"/>
        <v>0</v>
      </c>
      <c r="I808" s="5">
        <f t="shared" si="357"/>
        <v>1.1489496118131008</v>
      </c>
      <c r="J808" t="str">
        <f t="shared" si="365"/>
        <v>空</v>
      </c>
      <c r="K808" s="6">
        <f t="shared" si="348"/>
        <v>0</v>
      </c>
      <c r="L808" s="5">
        <f t="shared" si="358"/>
        <v>0.7520157547424533</v>
      </c>
      <c r="M808" t="str">
        <f t="shared" si="366"/>
        <v>多</v>
      </c>
      <c r="N808" s="6">
        <f t="shared" si="349"/>
        <v>-1.1068154584321754E-2</v>
      </c>
      <c r="O808" s="5">
        <f t="shared" si="359"/>
        <v>0.87121243460379594</v>
      </c>
      <c r="P808" t="str">
        <f t="shared" si="367"/>
        <v>空</v>
      </c>
      <c r="Q808" s="6">
        <f t="shared" si="350"/>
        <v>0</v>
      </c>
      <c r="R808" s="5">
        <f t="shared" si="360"/>
        <v>0.94071168098427671</v>
      </c>
      <c r="S808" t="str">
        <f t="shared" si="368"/>
        <v>空</v>
      </c>
      <c r="T808" s="6">
        <f t="shared" si="351"/>
        <v>0</v>
      </c>
      <c r="U808" s="5">
        <f t="shared" si="361"/>
        <v>0.95585870102524484</v>
      </c>
      <c r="V808" t="str">
        <f t="shared" si="369"/>
        <v>空</v>
      </c>
      <c r="W808" s="6">
        <f t="shared" si="352"/>
        <v>0</v>
      </c>
      <c r="X808" s="5">
        <f t="shared" si="362"/>
        <v>1.1298480835909255</v>
      </c>
      <c r="Y808" t="str">
        <f t="shared" si="370"/>
        <v>空</v>
      </c>
      <c r="Z808" s="6">
        <f t="shared" si="353"/>
        <v>0</v>
      </c>
      <c r="AA808" s="5">
        <f t="shared" si="363"/>
        <v>1.3621322968284184</v>
      </c>
      <c r="AB808" t="str">
        <f t="shared" si="371"/>
        <v>多</v>
      </c>
      <c r="AC808" s="6">
        <f t="shared" si="354"/>
        <v>-1.1068154584321754E-2</v>
      </c>
      <c r="AD808" s="5">
        <f t="shared" si="364"/>
        <v>4.0811261815850752</v>
      </c>
    </row>
    <row r="809" spans="1:30" x14ac:dyDescent="0.15">
      <c r="A809" s="1">
        <v>39575</v>
      </c>
      <c r="B809" s="2">
        <v>3821.32</v>
      </c>
      <c r="C809" s="3">
        <f t="shared" si="344"/>
        <v>-4.726382423851061E-2</v>
      </c>
      <c r="D809" s="4" t="str">
        <f t="shared" si="355"/>
        <v>空</v>
      </c>
      <c r="E809" s="6">
        <f t="shared" si="345"/>
        <v>-4.726382423851061E-2</v>
      </c>
      <c r="F809" s="5">
        <f t="shared" si="346"/>
        <v>2.3068161658613175</v>
      </c>
      <c r="G809" t="str">
        <f t="shared" si="356"/>
        <v>空</v>
      </c>
      <c r="H809" s="6">
        <f t="shared" si="347"/>
        <v>0</v>
      </c>
      <c r="I809" s="5">
        <f t="shared" si="357"/>
        <v>1.1489496118131008</v>
      </c>
      <c r="J809" t="str">
        <f t="shared" si="365"/>
        <v>空</v>
      </c>
      <c r="K809" s="6">
        <f t="shared" si="348"/>
        <v>0</v>
      </c>
      <c r="L809" s="5">
        <f t="shared" si="358"/>
        <v>0.7520157547424533</v>
      </c>
      <c r="M809" t="str">
        <f t="shared" si="366"/>
        <v>多</v>
      </c>
      <c r="N809" s="6">
        <f t="shared" si="349"/>
        <v>-4.726382423851061E-2</v>
      </c>
      <c r="O809" s="5">
        <f t="shared" si="359"/>
        <v>0.83003560322027725</v>
      </c>
      <c r="P809" t="str">
        <f t="shared" si="367"/>
        <v>空</v>
      </c>
      <c r="Q809" s="6">
        <f t="shared" si="350"/>
        <v>0</v>
      </c>
      <c r="R809" s="5">
        <f t="shared" si="360"/>
        <v>0.94071168098427671</v>
      </c>
      <c r="S809" t="str">
        <f t="shared" si="368"/>
        <v>空</v>
      </c>
      <c r="T809" s="6">
        <f t="shared" si="351"/>
        <v>0</v>
      </c>
      <c r="U809" s="5">
        <f t="shared" si="361"/>
        <v>0.95585870102524484</v>
      </c>
      <c r="V809" t="str">
        <f t="shared" si="369"/>
        <v>空</v>
      </c>
      <c r="W809" s="6">
        <f t="shared" si="352"/>
        <v>0</v>
      </c>
      <c r="X809" s="5">
        <f t="shared" si="362"/>
        <v>1.1298480835909255</v>
      </c>
      <c r="Y809" t="str">
        <f t="shared" si="370"/>
        <v>空</v>
      </c>
      <c r="Z809" s="6">
        <f t="shared" si="353"/>
        <v>0</v>
      </c>
      <c r="AA809" s="5">
        <f t="shared" si="363"/>
        <v>1.3621322968284184</v>
      </c>
      <c r="AB809" t="str">
        <f t="shared" si="371"/>
        <v>多</v>
      </c>
      <c r="AC809" s="6">
        <f t="shared" si="354"/>
        <v>-4.726382423851061E-2</v>
      </c>
      <c r="AD809" s="5">
        <f t="shared" si="364"/>
        <v>3.8882365510434544</v>
      </c>
    </row>
    <row r="810" spans="1:30" x14ac:dyDescent="0.15">
      <c r="A810" s="1">
        <v>39576</v>
      </c>
      <c r="B810" s="2">
        <v>3925.04</v>
      </c>
      <c r="C810" s="3">
        <f t="shared" si="344"/>
        <v>2.71424533930682E-2</v>
      </c>
      <c r="D810" s="4" t="str">
        <f t="shared" si="355"/>
        <v>空</v>
      </c>
      <c r="E810" s="6">
        <f t="shared" si="345"/>
        <v>0</v>
      </c>
      <c r="F810" s="5">
        <f t="shared" si="346"/>
        <v>2.3068161658613175</v>
      </c>
      <c r="G810" t="str">
        <f t="shared" si="356"/>
        <v>空</v>
      </c>
      <c r="H810" s="6">
        <f t="shared" si="347"/>
        <v>0</v>
      </c>
      <c r="I810" s="5">
        <f t="shared" si="357"/>
        <v>1.1489496118131008</v>
      </c>
      <c r="J810" t="str">
        <f t="shared" si="365"/>
        <v>空</v>
      </c>
      <c r="K810" s="6">
        <f t="shared" si="348"/>
        <v>0</v>
      </c>
      <c r="L810" s="5">
        <f t="shared" si="358"/>
        <v>0.7520157547424533</v>
      </c>
      <c r="M810" t="str">
        <f t="shared" si="366"/>
        <v>多</v>
      </c>
      <c r="N810" s="6">
        <f t="shared" si="349"/>
        <v>2.71424533930682E-2</v>
      </c>
      <c r="O810" s="5">
        <f t="shared" si="359"/>
        <v>0.85256480589527084</v>
      </c>
      <c r="P810" t="str">
        <f t="shared" si="367"/>
        <v>空</v>
      </c>
      <c r="Q810" s="6">
        <f t="shared" si="350"/>
        <v>0</v>
      </c>
      <c r="R810" s="5">
        <f t="shared" si="360"/>
        <v>0.94071168098427671</v>
      </c>
      <c r="S810" t="str">
        <f t="shared" si="368"/>
        <v>空</v>
      </c>
      <c r="T810" s="6">
        <f t="shared" si="351"/>
        <v>0</v>
      </c>
      <c r="U810" s="5">
        <f t="shared" si="361"/>
        <v>0.95585870102524484</v>
      </c>
      <c r="V810" t="str">
        <f t="shared" si="369"/>
        <v>空</v>
      </c>
      <c r="W810" s="6">
        <f t="shared" si="352"/>
        <v>0</v>
      </c>
      <c r="X810" s="5">
        <f t="shared" si="362"/>
        <v>1.1298480835909255</v>
      </c>
      <c r="Y810" t="str">
        <f t="shared" si="370"/>
        <v>空</v>
      </c>
      <c r="Z810" s="6">
        <f t="shared" si="353"/>
        <v>0</v>
      </c>
      <c r="AA810" s="5">
        <f t="shared" si="363"/>
        <v>1.3621322968284184</v>
      </c>
      <c r="AB810" t="str">
        <f t="shared" si="371"/>
        <v>多</v>
      </c>
      <c r="AC810" s="6">
        <f t="shared" si="354"/>
        <v>2.71424533930682E-2</v>
      </c>
      <c r="AD810" s="5">
        <f t="shared" si="364"/>
        <v>3.9937728304113755</v>
      </c>
    </row>
    <row r="811" spans="1:30" x14ac:dyDescent="0.15">
      <c r="A811" s="1">
        <v>39577</v>
      </c>
      <c r="B811" s="2">
        <v>3878.92</v>
      </c>
      <c r="C811" s="3">
        <f t="shared" si="344"/>
        <v>-1.1750198724089445E-2</v>
      </c>
      <c r="D811" s="4" t="str">
        <f t="shared" si="355"/>
        <v>空</v>
      </c>
      <c r="E811" s="6">
        <f t="shared" si="345"/>
        <v>0</v>
      </c>
      <c r="F811" s="5">
        <f t="shared" si="346"/>
        <v>2.3068161658613175</v>
      </c>
      <c r="G811" t="str">
        <f t="shared" si="356"/>
        <v>空</v>
      </c>
      <c r="H811" s="6">
        <f t="shared" si="347"/>
        <v>0</v>
      </c>
      <c r="I811" s="5">
        <f t="shared" si="357"/>
        <v>1.1489496118131008</v>
      </c>
      <c r="J811" t="str">
        <f t="shared" si="365"/>
        <v>空</v>
      </c>
      <c r="K811" s="6">
        <f t="shared" si="348"/>
        <v>0</v>
      </c>
      <c r="L811" s="5">
        <f t="shared" si="358"/>
        <v>0.7520157547424533</v>
      </c>
      <c r="M811" t="str">
        <f t="shared" si="366"/>
        <v>多</v>
      </c>
      <c r="N811" s="6">
        <f t="shared" si="349"/>
        <v>-1.1750198724089445E-2</v>
      </c>
      <c r="O811" s="5">
        <f t="shared" si="359"/>
        <v>0.84254700000083671</v>
      </c>
      <c r="P811" t="str">
        <f t="shared" si="367"/>
        <v>空</v>
      </c>
      <c r="Q811" s="6">
        <f t="shared" si="350"/>
        <v>0</v>
      </c>
      <c r="R811" s="5">
        <f t="shared" si="360"/>
        <v>0.94071168098427671</v>
      </c>
      <c r="S811" t="str">
        <f t="shared" si="368"/>
        <v>空</v>
      </c>
      <c r="T811" s="6">
        <f t="shared" si="351"/>
        <v>0</v>
      </c>
      <c r="U811" s="5">
        <f t="shared" si="361"/>
        <v>0.95585870102524484</v>
      </c>
      <c r="V811" t="str">
        <f t="shared" si="369"/>
        <v>空</v>
      </c>
      <c r="W811" s="6">
        <f t="shared" si="352"/>
        <v>0</v>
      </c>
      <c r="X811" s="5">
        <f t="shared" si="362"/>
        <v>1.1298480835909255</v>
      </c>
      <c r="Y811" t="str">
        <f t="shared" si="370"/>
        <v>空</v>
      </c>
      <c r="Z811" s="6">
        <f t="shared" si="353"/>
        <v>0</v>
      </c>
      <c r="AA811" s="5">
        <f t="shared" si="363"/>
        <v>1.3621322968284184</v>
      </c>
      <c r="AB811" t="str">
        <f t="shared" si="371"/>
        <v>多</v>
      </c>
      <c r="AC811" s="6">
        <f t="shared" si="354"/>
        <v>-1.1750198724089445E-2</v>
      </c>
      <c r="AD811" s="5">
        <f t="shared" si="364"/>
        <v>3.9468452059951726</v>
      </c>
    </row>
    <row r="812" spans="1:30" x14ac:dyDescent="0.15">
      <c r="A812" s="1">
        <v>39580</v>
      </c>
      <c r="B812" s="2">
        <v>3904.92</v>
      </c>
      <c r="C812" s="3">
        <f t="shared" si="344"/>
        <v>6.7028966825817271E-3</v>
      </c>
      <c r="D812" s="4" t="str">
        <f t="shared" si="355"/>
        <v>空</v>
      </c>
      <c r="E812" s="6">
        <f t="shared" si="345"/>
        <v>0</v>
      </c>
      <c r="F812" s="5">
        <f t="shared" si="346"/>
        <v>2.3068161658613175</v>
      </c>
      <c r="G812" t="str">
        <f t="shared" si="356"/>
        <v>空</v>
      </c>
      <c r="H812" s="6">
        <f t="shared" si="347"/>
        <v>0</v>
      </c>
      <c r="I812" s="5">
        <f t="shared" si="357"/>
        <v>1.1489496118131008</v>
      </c>
      <c r="J812" t="str">
        <f t="shared" si="365"/>
        <v>空</v>
      </c>
      <c r="K812" s="6">
        <f t="shared" si="348"/>
        <v>0</v>
      </c>
      <c r="L812" s="5">
        <f t="shared" si="358"/>
        <v>0.7520157547424533</v>
      </c>
      <c r="M812" t="str">
        <f t="shared" si="366"/>
        <v>多</v>
      </c>
      <c r="N812" s="6">
        <f t="shared" si="349"/>
        <v>6.7028966825817271E-3</v>
      </c>
      <c r="O812" s="5">
        <f t="shared" si="359"/>
        <v>0.84819450549206155</v>
      </c>
      <c r="P812" t="str">
        <f t="shared" si="367"/>
        <v>空</v>
      </c>
      <c r="Q812" s="6">
        <f t="shared" si="350"/>
        <v>0</v>
      </c>
      <c r="R812" s="5">
        <f t="shared" si="360"/>
        <v>0.94071168098427671</v>
      </c>
      <c r="S812" t="str">
        <f t="shared" si="368"/>
        <v>空</v>
      </c>
      <c r="T812" s="6">
        <f t="shared" si="351"/>
        <v>0</v>
      </c>
      <c r="U812" s="5">
        <f t="shared" si="361"/>
        <v>0.95585870102524484</v>
      </c>
      <c r="V812" t="str">
        <f t="shared" si="369"/>
        <v>空</v>
      </c>
      <c r="W812" s="6">
        <f t="shared" si="352"/>
        <v>0</v>
      </c>
      <c r="X812" s="5">
        <f t="shared" si="362"/>
        <v>1.1298480835909255</v>
      </c>
      <c r="Y812" t="str">
        <f t="shared" si="370"/>
        <v>空</v>
      </c>
      <c r="Z812" s="6">
        <f t="shared" si="353"/>
        <v>0</v>
      </c>
      <c r="AA812" s="5">
        <f t="shared" si="363"/>
        <v>1.3621322968284184</v>
      </c>
      <c r="AB812" t="str">
        <f t="shared" si="371"/>
        <v>多</v>
      </c>
      <c r="AC812" s="6">
        <f t="shared" si="354"/>
        <v>6.7028966825817271E-3</v>
      </c>
      <c r="AD812" s="5">
        <f t="shared" si="364"/>
        <v>3.9733005016331013</v>
      </c>
    </row>
    <row r="813" spans="1:30" x14ac:dyDescent="0.15">
      <c r="A813" s="1">
        <v>39581</v>
      </c>
      <c r="B813" s="2">
        <v>3851.69</v>
      </c>
      <c r="C813" s="3">
        <f t="shared" si="344"/>
        <v>-1.3631521260358714E-2</v>
      </c>
      <c r="D813" s="4" t="str">
        <f t="shared" si="355"/>
        <v>空</v>
      </c>
      <c r="E813" s="6">
        <f t="shared" si="345"/>
        <v>0</v>
      </c>
      <c r="F813" s="5">
        <f t="shared" si="346"/>
        <v>2.3068161658613175</v>
      </c>
      <c r="G813" t="str">
        <f t="shared" si="356"/>
        <v>空</v>
      </c>
      <c r="H813" s="6">
        <f t="shared" si="347"/>
        <v>0</v>
      </c>
      <c r="I813" s="5">
        <f t="shared" si="357"/>
        <v>1.1489496118131008</v>
      </c>
      <c r="J813" t="str">
        <f t="shared" si="365"/>
        <v>空</v>
      </c>
      <c r="K813" s="6">
        <f t="shared" si="348"/>
        <v>0</v>
      </c>
      <c r="L813" s="5">
        <f t="shared" si="358"/>
        <v>0.7520157547424533</v>
      </c>
      <c r="M813" t="str">
        <f t="shared" si="366"/>
        <v>多</v>
      </c>
      <c r="N813" s="6">
        <f t="shared" si="349"/>
        <v>-1.3631521260358714E-2</v>
      </c>
      <c r="O813" s="5">
        <f t="shared" si="359"/>
        <v>0.83663232405752708</v>
      </c>
      <c r="P813" t="str">
        <f t="shared" si="367"/>
        <v>空</v>
      </c>
      <c r="Q813" s="6">
        <f t="shared" si="350"/>
        <v>0</v>
      </c>
      <c r="R813" s="5">
        <f t="shared" si="360"/>
        <v>0.94071168098427671</v>
      </c>
      <c r="S813" t="str">
        <f t="shared" si="368"/>
        <v>空</v>
      </c>
      <c r="T813" s="6">
        <f t="shared" si="351"/>
        <v>0</v>
      </c>
      <c r="U813" s="5">
        <f t="shared" si="361"/>
        <v>0.95585870102524484</v>
      </c>
      <c r="V813" t="str">
        <f t="shared" si="369"/>
        <v>空</v>
      </c>
      <c r="W813" s="6">
        <f t="shared" si="352"/>
        <v>0</v>
      </c>
      <c r="X813" s="5">
        <f t="shared" si="362"/>
        <v>1.1298480835909255</v>
      </c>
      <c r="Y813" t="str">
        <f t="shared" si="370"/>
        <v>空</v>
      </c>
      <c r="Z813" s="6">
        <f t="shared" si="353"/>
        <v>0</v>
      </c>
      <c r="AA813" s="5">
        <f t="shared" si="363"/>
        <v>1.3621322968284184</v>
      </c>
      <c r="AB813" t="str">
        <f t="shared" si="371"/>
        <v>多</v>
      </c>
      <c r="AC813" s="6">
        <f t="shared" si="354"/>
        <v>-1.3631521260358714E-2</v>
      </c>
      <c r="AD813" s="5">
        <f t="shared" si="364"/>
        <v>3.9191383713712957</v>
      </c>
    </row>
    <row r="814" spans="1:30" x14ac:dyDescent="0.15">
      <c r="A814" s="1">
        <v>39582</v>
      </c>
      <c r="B814" s="2">
        <v>3975.78</v>
      </c>
      <c r="C814" s="3">
        <f t="shared" si="344"/>
        <v>3.2217026811607319E-2</v>
      </c>
      <c r="D814" s="4" t="str">
        <f t="shared" si="355"/>
        <v>空</v>
      </c>
      <c r="E814" s="6">
        <f t="shared" si="345"/>
        <v>0</v>
      </c>
      <c r="F814" s="5">
        <f t="shared" si="346"/>
        <v>2.3068161658613175</v>
      </c>
      <c r="G814" t="str">
        <f t="shared" si="356"/>
        <v>空</v>
      </c>
      <c r="H814" s="6">
        <f t="shared" si="347"/>
        <v>0</v>
      </c>
      <c r="I814" s="5">
        <f t="shared" si="357"/>
        <v>1.1489496118131008</v>
      </c>
      <c r="J814" t="str">
        <f t="shared" si="365"/>
        <v>空</v>
      </c>
      <c r="K814" s="6">
        <f t="shared" si="348"/>
        <v>0</v>
      </c>
      <c r="L814" s="5">
        <f t="shared" si="358"/>
        <v>0.7520157547424533</v>
      </c>
      <c r="M814" t="str">
        <f t="shared" si="366"/>
        <v>多</v>
      </c>
      <c r="N814" s="6">
        <f t="shared" si="349"/>
        <v>3.2217026811607319E-2</v>
      </c>
      <c r="O814" s="5">
        <f t="shared" si="359"/>
        <v>0.86358613007314577</v>
      </c>
      <c r="P814" t="str">
        <f t="shared" si="367"/>
        <v>空</v>
      </c>
      <c r="Q814" s="6">
        <f t="shared" si="350"/>
        <v>0</v>
      </c>
      <c r="R814" s="5">
        <f t="shared" si="360"/>
        <v>0.94071168098427671</v>
      </c>
      <c r="S814" t="str">
        <f t="shared" si="368"/>
        <v>空</v>
      </c>
      <c r="T814" s="6">
        <f t="shared" si="351"/>
        <v>0</v>
      </c>
      <c r="U814" s="5">
        <f t="shared" si="361"/>
        <v>0.95585870102524484</v>
      </c>
      <c r="V814" t="str">
        <f t="shared" si="369"/>
        <v>空</v>
      </c>
      <c r="W814" s="6">
        <f t="shared" si="352"/>
        <v>0</v>
      </c>
      <c r="X814" s="5">
        <f t="shared" si="362"/>
        <v>1.1298480835909255</v>
      </c>
      <c r="Y814" t="str">
        <f t="shared" si="370"/>
        <v>空</v>
      </c>
      <c r="Z814" s="6">
        <f t="shared" si="353"/>
        <v>0</v>
      </c>
      <c r="AA814" s="5">
        <f t="shared" si="363"/>
        <v>1.3621322968284184</v>
      </c>
      <c r="AB814" t="str">
        <f t="shared" si="371"/>
        <v>多</v>
      </c>
      <c r="AC814" s="6">
        <f t="shared" si="354"/>
        <v>3.2217026811607319E-2</v>
      </c>
      <c r="AD814" s="5">
        <f t="shared" si="364"/>
        <v>4.0454013573601637</v>
      </c>
    </row>
    <row r="815" spans="1:30" x14ac:dyDescent="0.15">
      <c r="A815" s="1">
        <v>39583</v>
      </c>
      <c r="B815" s="2">
        <v>3948.09</v>
      </c>
      <c r="C815" s="3">
        <f t="shared" si="344"/>
        <v>-6.9646710834100345E-3</v>
      </c>
      <c r="D815" s="4" t="str">
        <f t="shared" si="355"/>
        <v>空</v>
      </c>
      <c r="E815" s="6">
        <f t="shared" si="345"/>
        <v>0</v>
      </c>
      <c r="F815" s="5">
        <f t="shared" si="346"/>
        <v>2.3068161658613175</v>
      </c>
      <c r="G815" t="str">
        <f t="shared" si="356"/>
        <v>空</v>
      </c>
      <c r="H815" s="6">
        <f t="shared" si="347"/>
        <v>0</v>
      </c>
      <c r="I815" s="5">
        <f t="shared" si="357"/>
        <v>1.1489496118131008</v>
      </c>
      <c r="J815" t="str">
        <f t="shared" si="365"/>
        <v>空</v>
      </c>
      <c r="K815" s="6">
        <f t="shared" si="348"/>
        <v>0</v>
      </c>
      <c r="L815" s="5">
        <f t="shared" si="358"/>
        <v>0.7520157547424533</v>
      </c>
      <c r="M815" t="str">
        <f t="shared" si="366"/>
        <v>多</v>
      </c>
      <c r="N815" s="6">
        <f t="shared" si="349"/>
        <v>-6.9646710834100345E-3</v>
      </c>
      <c r="O815" s="5">
        <f t="shared" si="359"/>
        <v>0.85757153672499131</v>
      </c>
      <c r="P815" t="str">
        <f t="shared" si="367"/>
        <v>空</v>
      </c>
      <c r="Q815" s="6">
        <f t="shared" si="350"/>
        <v>0</v>
      </c>
      <c r="R815" s="5">
        <f t="shared" si="360"/>
        <v>0.94071168098427671</v>
      </c>
      <c r="S815" t="str">
        <f t="shared" si="368"/>
        <v>空</v>
      </c>
      <c r="T815" s="6">
        <f t="shared" si="351"/>
        <v>0</v>
      </c>
      <c r="U815" s="5">
        <f t="shared" si="361"/>
        <v>0.95585870102524484</v>
      </c>
      <c r="V815" t="str">
        <f t="shared" si="369"/>
        <v>空</v>
      </c>
      <c r="W815" s="6">
        <f t="shared" si="352"/>
        <v>0</v>
      </c>
      <c r="X815" s="5">
        <f t="shared" si="362"/>
        <v>1.1298480835909255</v>
      </c>
      <c r="Y815" t="str">
        <f t="shared" si="370"/>
        <v>空</v>
      </c>
      <c r="Z815" s="6">
        <f t="shared" si="353"/>
        <v>0</v>
      </c>
      <c r="AA815" s="5">
        <f t="shared" si="363"/>
        <v>1.3621322968284184</v>
      </c>
      <c r="AB815" t="str">
        <f t="shared" si="371"/>
        <v>多</v>
      </c>
      <c r="AC815" s="6">
        <f t="shared" si="354"/>
        <v>-6.9646710834100345E-3</v>
      </c>
      <c r="AD815" s="5">
        <f t="shared" si="364"/>
        <v>4.0172264675057701</v>
      </c>
    </row>
    <row r="816" spans="1:30" x14ac:dyDescent="0.15">
      <c r="A816" s="1">
        <v>39584</v>
      </c>
      <c r="B816" s="2">
        <v>3936.12</v>
      </c>
      <c r="C816" s="3">
        <f t="shared" si="344"/>
        <v>-3.0318457785917241E-3</v>
      </c>
      <c r="D816" s="4" t="str">
        <f t="shared" si="355"/>
        <v>空</v>
      </c>
      <c r="E816" s="6">
        <f t="shared" si="345"/>
        <v>0</v>
      </c>
      <c r="F816" s="5">
        <f t="shared" si="346"/>
        <v>2.3068161658613175</v>
      </c>
      <c r="G816" t="str">
        <f t="shared" si="356"/>
        <v>空</v>
      </c>
      <c r="H816" s="6">
        <f t="shared" si="347"/>
        <v>0</v>
      </c>
      <c r="I816" s="5">
        <f t="shared" si="357"/>
        <v>1.1489496118131008</v>
      </c>
      <c r="J816" t="str">
        <f t="shared" si="365"/>
        <v>空</v>
      </c>
      <c r="K816" s="6">
        <f t="shared" si="348"/>
        <v>0</v>
      </c>
      <c r="L816" s="5">
        <f t="shared" si="358"/>
        <v>0.7520157547424533</v>
      </c>
      <c r="M816" t="str">
        <f t="shared" si="366"/>
        <v>多</v>
      </c>
      <c r="N816" s="6">
        <f t="shared" si="349"/>
        <v>-3.0318457785917241E-3</v>
      </c>
      <c r="O816" s="5">
        <f t="shared" si="359"/>
        <v>0.85497151208153122</v>
      </c>
      <c r="P816" t="str">
        <f t="shared" si="367"/>
        <v>空</v>
      </c>
      <c r="Q816" s="6">
        <f t="shared" si="350"/>
        <v>0</v>
      </c>
      <c r="R816" s="5">
        <f t="shared" si="360"/>
        <v>0.94071168098427671</v>
      </c>
      <c r="S816" t="str">
        <f t="shared" si="368"/>
        <v>空</v>
      </c>
      <c r="T816" s="6">
        <f t="shared" si="351"/>
        <v>0</v>
      </c>
      <c r="U816" s="5">
        <f t="shared" si="361"/>
        <v>0.95585870102524484</v>
      </c>
      <c r="V816" t="str">
        <f t="shared" si="369"/>
        <v>空</v>
      </c>
      <c r="W816" s="6">
        <f t="shared" si="352"/>
        <v>0</v>
      </c>
      <c r="X816" s="5">
        <f t="shared" si="362"/>
        <v>1.1298480835909255</v>
      </c>
      <c r="Y816" t="str">
        <f t="shared" si="370"/>
        <v>空</v>
      </c>
      <c r="Z816" s="6">
        <f t="shared" si="353"/>
        <v>0</v>
      </c>
      <c r="AA816" s="5">
        <f t="shared" si="363"/>
        <v>1.3621322968284184</v>
      </c>
      <c r="AB816" t="str">
        <f t="shared" si="371"/>
        <v>多</v>
      </c>
      <c r="AC816" s="6">
        <f t="shared" si="354"/>
        <v>-3.0318457785917241E-3</v>
      </c>
      <c r="AD816" s="5">
        <f t="shared" si="364"/>
        <v>4.0050468563986161</v>
      </c>
    </row>
    <row r="817" spans="1:30" x14ac:dyDescent="0.15">
      <c r="A817" s="1">
        <v>39587</v>
      </c>
      <c r="B817" s="2">
        <v>3914.07</v>
      </c>
      <c r="C817" s="3">
        <f t="shared" si="344"/>
        <v>-5.6019633547756964E-3</v>
      </c>
      <c r="D817" s="4" t="str">
        <f t="shared" si="355"/>
        <v>空</v>
      </c>
      <c r="E817" s="6">
        <f t="shared" si="345"/>
        <v>0</v>
      </c>
      <c r="F817" s="5">
        <f t="shared" si="346"/>
        <v>2.3068161658613175</v>
      </c>
      <c r="G817" t="str">
        <f t="shared" si="356"/>
        <v>多</v>
      </c>
      <c r="H817" s="6">
        <f t="shared" si="347"/>
        <v>0</v>
      </c>
      <c r="I817" s="5">
        <f t="shared" si="357"/>
        <v>1.1489496118131008</v>
      </c>
      <c r="J817" t="str">
        <f t="shared" si="365"/>
        <v>空</v>
      </c>
      <c r="K817" s="6">
        <f t="shared" si="348"/>
        <v>0</v>
      </c>
      <c r="L817" s="5">
        <f t="shared" si="358"/>
        <v>0.7520157547424533</v>
      </c>
      <c r="M817" t="str">
        <f t="shared" si="366"/>
        <v>多</v>
      </c>
      <c r="N817" s="6">
        <f t="shared" si="349"/>
        <v>-5.6019633547756964E-3</v>
      </c>
      <c r="O817" s="5">
        <f t="shared" si="359"/>
        <v>0.85018199300147335</v>
      </c>
      <c r="P817" t="str">
        <f t="shared" si="367"/>
        <v>空</v>
      </c>
      <c r="Q817" s="6">
        <f t="shared" si="350"/>
        <v>0</v>
      </c>
      <c r="R817" s="5">
        <f t="shared" si="360"/>
        <v>0.94071168098427671</v>
      </c>
      <c r="S817" t="str">
        <f t="shared" si="368"/>
        <v>空</v>
      </c>
      <c r="T817" s="6">
        <f t="shared" si="351"/>
        <v>0</v>
      </c>
      <c r="U817" s="5">
        <f t="shared" si="361"/>
        <v>0.95585870102524484</v>
      </c>
      <c r="V817" t="str">
        <f t="shared" si="369"/>
        <v>空</v>
      </c>
      <c r="W817" s="6">
        <f t="shared" si="352"/>
        <v>0</v>
      </c>
      <c r="X817" s="5">
        <f t="shared" si="362"/>
        <v>1.1298480835909255</v>
      </c>
      <c r="Y817" t="str">
        <f t="shared" si="370"/>
        <v>空</v>
      </c>
      <c r="Z817" s="6">
        <f t="shared" si="353"/>
        <v>0</v>
      </c>
      <c r="AA817" s="5">
        <f t="shared" si="363"/>
        <v>1.3621322968284184</v>
      </c>
      <c r="AB817" t="str">
        <f t="shared" si="371"/>
        <v>多</v>
      </c>
      <c r="AC817" s="6">
        <f t="shared" si="354"/>
        <v>-5.6019633547756964E-3</v>
      </c>
      <c r="AD817" s="5">
        <f t="shared" si="364"/>
        <v>3.9826107306749114</v>
      </c>
    </row>
    <row r="818" spans="1:30" x14ac:dyDescent="0.15">
      <c r="A818" s="1">
        <v>39588</v>
      </c>
      <c r="B818" s="2">
        <v>3710.82</v>
      </c>
      <c r="C818" s="3">
        <f t="shared" si="344"/>
        <v>-5.1928044209735624E-2</v>
      </c>
      <c r="D818" s="4" t="str">
        <f t="shared" si="355"/>
        <v>空</v>
      </c>
      <c r="E818" s="6">
        <f t="shared" si="345"/>
        <v>0</v>
      </c>
      <c r="F818" s="5">
        <f t="shared" si="346"/>
        <v>2.3068161658613175</v>
      </c>
      <c r="G818" t="str">
        <f t="shared" si="356"/>
        <v>多</v>
      </c>
      <c r="H818" s="6">
        <f t="shared" si="347"/>
        <v>-5.1928044209735624E-2</v>
      </c>
      <c r="I818" s="5">
        <f t="shared" si="357"/>
        <v>1.0892869055761116</v>
      </c>
      <c r="J818" t="str">
        <f t="shared" si="365"/>
        <v>多</v>
      </c>
      <c r="K818" s="6">
        <f t="shared" si="348"/>
        <v>0</v>
      </c>
      <c r="L818" s="5">
        <f t="shared" si="358"/>
        <v>0.7520157547424533</v>
      </c>
      <c r="M818" t="str">
        <f t="shared" si="366"/>
        <v>多</v>
      </c>
      <c r="N818" s="6">
        <f t="shared" si="349"/>
        <v>-5.1928044209735624E-2</v>
      </c>
      <c r="O818" s="5">
        <f t="shared" si="359"/>
        <v>0.80603370488257164</v>
      </c>
      <c r="P818" t="str">
        <f t="shared" si="367"/>
        <v>空</v>
      </c>
      <c r="Q818" s="6">
        <f t="shared" si="350"/>
        <v>0</v>
      </c>
      <c r="R818" s="5">
        <f t="shared" si="360"/>
        <v>0.94071168098427671</v>
      </c>
      <c r="S818" t="str">
        <f t="shared" si="368"/>
        <v>空</v>
      </c>
      <c r="T818" s="6">
        <f t="shared" si="351"/>
        <v>0</v>
      </c>
      <c r="U818" s="5">
        <f t="shared" si="361"/>
        <v>0.95585870102524484</v>
      </c>
      <c r="V818" t="str">
        <f t="shared" si="369"/>
        <v>空</v>
      </c>
      <c r="W818" s="6">
        <f t="shared" si="352"/>
        <v>0</v>
      </c>
      <c r="X818" s="5">
        <f t="shared" si="362"/>
        <v>1.1298480835909255</v>
      </c>
      <c r="Y818" t="str">
        <f t="shared" si="370"/>
        <v>空</v>
      </c>
      <c r="Z818" s="6">
        <f t="shared" si="353"/>
        <v>0</v>
      </c>
      <c r="AA818" s="5">
        <f t="shared" si="363"/>
        <v>1.3621322968284184</v>
      </c>
      <c r="AB818" t="str">
        <f t="shared" si="371"/>
        <v>多</v>
      </c>
      <c r="AC818" s="6">
        <f t="shared" si="354"/>
        <v>-5.1928044209735624E-2</v>
      </c>
      <c r="AD818" s="5">
        <f t="shared" si="364"/>
        <v>3.775801544582257</v>
      </c>
    </row>
    <row r="819" spans="1:30" x14ac:dyDescent="0.15">
      <c r="A819" s="1">
        <v>39589</v>
      </c>
      <c r="B819" s="2">
        <v>3783.05</v>
      </c>
      <c r="C819" s="3">
        <f t="shared" si="344"/>
        <v>1.9464700524412404E-2</v>
      </c>
      <c r="D819" s="4" t="str">
        <f t="shared" si="355"/>
        <v>空</v>
      </c>
      <c r="E819" s="6">
        <f t="shared" si="345"/>
        <v>0</v>
      </c>
      <c r="F819" s="5">
        <f t="shared" si="346"/>
        <v>2.3068161658613175</v>
      </c>
      <c r="G819" t="str">
        <f t="shared" si="356"/>
        <v>多</v>
      </c>
      <c r="H819" s="6">
        <f t="shared" si="347"/>
        <v>1.9464700524412404E-2</v>
      </c>
      <c r="I819" s="5">
        <f t="shared" si="357"/>
        <v>1.1104895489783146</v>
      </c>
      <c r="J819" t="str">
        <f t="shared" si="365"/>
        <v>多</v>
      </c>
      <c r="K819" s="6">
        <f t="shared" si="348"/>
        <v>1.9464700524412404E-2</v>
      </c>
      <c r="L819" s="5">
        <f t="shared" si="358"/>
        <v>0.76665351619815514</v>
      </c>
      <c r="M819" t="str">
        <f t="shared" si="366"/>
        <v>多</v>
      </c>
      <c r="N819" s="6">
        <f t="shared" si="349"/>
        <v>1.9464700524412404E-2</v>
      </c>
      <c r="O819" s="5">
        <f t="shared" si="359"/>
        <v>0.82172290956069349</v>
      </c>
      <c r="P819" t="str">
        <f t="shared" si="367"/>
        <v>空</v>
      </c>
      <c r="Q819" s="6">
        <f t="shared" si="350"/>
        <v>0</v>
      </c>
      <c r="R819" s="5">
        <f t="shared" si="360"/>
        <v>0.94071168098427671</v>
      </c>
      <c r="S819" t="str">
        <f t="shared" si="368"/>
        <v>空</v>
      </c>
      <c r="T819" s="6">
        <f t="shared" si="351"/>
        <v>0</v>
      </c>
      <c r="U819" s="5">
        <f t="shared" si="361"/>
        <v>0.95585870102524484</v>
      </c>
      <c r="V819" t="str">
        <f t="shared" si="369"/>
        <v>空</v>
      </c>
      <c r="W819" s="6">
        <f t="shared" si="352"/>
        <v>0</v>
      </c>
      <c r="X819" s="5">
        <f t="shared" si="362"/>
        <v>1.1298480835909255</v>
      </c>
      <c r="Y819" t="str">
        <f t="shared" si="370"/>
        <v>空</v>
      </c>
      <c r="Z819" s="6">
        <f t="shared" si="353"/>
        <v>0</v>
      </c>
      <c r="AA819" s="5">
        <f t="shared" si="363"/>
        <v>1.3621322968284184</v>
      </c>
      <c r="AB819" t="str">
        <f t="shared" si="371"/>
        <v>多</v>
      </c>
      <c r="AC819" s="6">
        <f t="shared" si="354"/>
        <v>1.9464700524412404E-2</v>
      </c>
      <c r="AD819" s="5">
        <f t="shared" si="364"/>
        <v>3.8492963908871642</v>
      </c>
    </row>
    <row r="820" spans="1:30" x14ac:dyDescent="0.15">
      <c r="A820" s="1">
        <v>39590</v>
      </c>
      <c r="B820" s="2">
        <v>3711.44</v>
      </c>
      <c r="C820" s="3">
        <f t="shared" si="344"/>
        <v>-1.8929170907072357E-2</v>
      </c>
      <c r="D820" s="4" t="str">
        <f t="shared" si="355"/>
        <v>空</v>
      </c>
      <c r="E820" s="6">
        <f t="shared" si="345"/>
        <v>0</v>
      </c>
      <c r="F820" s="5">
        <f t="shared" si="346"/>
        <v>2.3068161658613175</v>
      </c>
      <c r="G820" t="str">
        <f t="shared" si="356"/>
        <v>多</v>
      </c>
      <c r="H820" s="6">
        <f t="shared" si="347"/>
        <v>-1.8929170907072357E-2</v>
      </c>
      <c r="I820" s="5">
        <f t="shared" si="357"/>
        <v>1.0894689025151865</v>
      </c>
      <c r="J820" t="str">
        <f t="shared" si="365"/>
        <v>多</v>
      </c>
      <c r="K820" s="6">
        <f t="shared" si="348"/>
        <v>-1.8929170907072357E-2</v>
      </c>
      <c r="L820" s="5">
        <f t="shared" si="358"/>
        <v>0.75214140076353231</v>
      </c>
      <c r="M820" t="str">
        <f t="shared" si="366"/>
        <v>多</v>
      </c>
      <c r="N820" s="6">
        <f t="shared" si="349"/>
        <v>-1.8929170907072357E-2</v>
      </c>
      <c r="O820" s="5">
        <f t="shared" si="359"/>
        <v>0.80616837616736237</v>
      </c>
      <c r="P820" t="str">
        <f t="shared" si="367"/>
        <v>空</v>
      </c>
      <c r="Q820" s="6">
        <f t="shared" si="350"/>
        <v>0</v>
      </c>
      <c r="R820" s="5">
        <f t="shared" si="360"/>
        <v>0.94071168098427671</v>
      </c>
      <c r="S820" t="str">
        <f t="shared" si="368"/>
        <v>空</v>
      </c>
      <c r="T820" s="6">
        <f t="shared" si="351"/>
        <v>0</v>
      </c>
      <c r="U820" s="5">
        <f t="shared" si="361"/>
        <v>0.95585870102524484</v>
      </c>
      <c r="V820" t="str">
        <f t="shared" si="369"/>
        <v>空</v>
      </c>
      <c r="W820" s="6">
        <f t="shared" si="352"/>
        <v>0</v>
      </c>
      <c r="X820" s="5">
        <f t="shared" si="362"/>
        <v>1.1298480835909255</v>
      </c>
      <c r="Y820" t="str">
        <f t="shared" si="370"/>
        <v>空</v>
      </c>
      <c r="Z820" s="6">
        <f t="shared" si="353"/>
        <v>0</v>
      </c>
      <c r="AA820" s="5">
        <f t="shared" si="363"/>
        <v>1.3621322968284184</v>
      </c>
      <c r="AB820" t="str">
        <f t="shared" si="371"/>
        <v>多</v>
      </c>
      <c r="AC820" s="6">
        <f t="shared" si="354"/>
        <v>-1.8929170907072357E-2</v>
      </c>
      <c r="AD820" s="5">
        <f t="shared" si="364"/>
        <v>3.7764324016320843</v>
      </c>
    </row>
    <row r="821" spans="1:30" x14ac:dyDescent="0.15">
      <c r="A821" s="1">
        <v>39591</v>
      </c>
      <c r="B821" s="2">
        <v>3675.15</v>
      </c>
      <c r="C821" s="3">
        <f t="shared" si="344"/>
        <v>-9.7778759726683262E-3</v>
      </c>
      <c r="D821" s="4" t="str">
        <f t="shared" si="355"/>
        <v>空</v>
      </c>
      <c r="E821" s="6">
        <f t="shared" si="345"/>
        <v>0</v>
      </c>
      <c r="F821" s="5">
        <f t="shared" si="346"/>
        <v>2.3068161658613175</v>
      </c>
      <c r="G821" t="str">
        <f t="shared" si="356"/>
        <v>多</v>
      </c>
      <c r="H821" s="6">
        <f t="shared" si="347"/>
        <v>-9.7778759726683262E-3</v>
      </c>
      <c r="I821" s="5">
        <f t="shared" si="357"/>
        <v>1.0788162107103139</v>
      </c>
      <c r="J821" t="str">
        <f t="shared" si="365"/>
        <v>多</v>
      </c>
      <c r="K821" s="6">
        <f t="shared" si="348"/>
        <v>-9.7778759726683262E-3</v>
      </c>
      <c r="L821" s="5">
        <f t="shared" si="358"/>
        <v>0.74478705543295742</v>
      </c>
      <c r="M821" t="str">
        <f t="shared" si="366"/>
        <v>多</v>
      </c>
      <c r="N821" s="6">
        <f t="shared" si="349"/>
        <v>-9.7778759726683262E-3</v>
      </c>
      <c r="O821" s="5">
        <f t="shared" si="359"/>
        <v>0.79828576177211052</v>
      </c>
      <c r="P821" t="str">
        <f t="shared" si="367"/>
        <v>空</v>
      </c>
      <c r="Q821" s="6">
        <f t="shared" si="350"/>
        <v>0</v>
      </c>
      <c r="R821" s="5">
        <f t="shared" si="360"/>
        <v>0.94071168098427671</v>
      </c>
      <c r="S821" t="str">
        <f t="shared" si="368"/>
        <v>空</v>
      </c>
      <c r="T821" s="6">
        <f t="shared" si="351"/>
        <v>0</v>
      </c>
      <c r="U821" s="5">
        <f t="shared" si="361"/>
        <v>0.95585870102524484</v>
      </c>
      <c r="V821" t="str">
        <f t="shared" si="369"/>
        <v>空</v>
      </c>
      <c r="W821" s="6">
        <f t="shared" si="352"/>
        <v>0</v>
      </c>
      <c r="X821" s="5">
        <f t="shared" si="362"/>
        <v>1.1298480835909255</v>
      </c>
      <c r="Y821" t="str">
        <f t="shared" si="370"/>
        <v>空</v>
      </c>
      <c r="Z821" s="6">
        <f t="shared" si="353"/>
        <v>0</v>
      </c>
      <c r="AA821" s="5">
        <f t="shared" si="363"/>
        <v>1.3621322968284184</v>
      </c>
      <c r="AB821" t="str">
        <f t="shared" si="371"/>
        <v>多</v>
      </c>
      <c r="AC821" s="6">
        <f t="shared" si="354"/>
        <v>-9.7778759726683262E-3</v>
      </c>
      <c r="AD821" s="5">
        <f t="shared" si="364"/>
        <v>3.7395069139897599</v>
      </c>
    </row>
    <row r="822" spans="1:30" x14ac:dyDescent="0.15">
      <c r="A822" s="1">
        <v>39594</v>
      </c>
      <c r="B822" s="2">
        <v>3559.22</v>
      </c>
      <c r="C822" s="3">
        <f t="shared" si="344"/>
        <v>-3.1544290709222822E-2</v>
      </c>
      <c r="D822" s="4" t="str">
        <f t="shared" si="355"/>
        <v>空</v>
      </c>
      <c r="E822" s="6">
        <f t="shared" si="345"/>
        <v>0</v>
      </c>
      <c r="F822" s="5">
        <f t="shared" si="346"/>
        <v>2.3068161658613175</v>
      </c>
      <c r="G822" t="str">
        <f t="shared" si="356"/>
        <v>多</v>
      </c>
      <c r="H822" s="6">
        <f t="shared" si="347"/>
        <v>-3.1544290709222822E-2</v>
      </c>
      <c r="I822" s="5">
        <f t="shared" si="357"/>
        <v>1.0447857185378455</v>
      </c>
      <c r="J822" t="str">
        <f t="shared" si="365"/>
        <v>多</v>
      </c>
      <c r="K822" s="6">
        <f t="shared" si="348"/>
        <v>-3.1544290709222822E-2</v>
      </c>
      <c r="L822" s="5">
        <f t="shared" si="358"/>
        <v>0.72129327603991411</v>
      </c>
      <c r="M822" t="str">
        <f t="shared" si="366"/>
        <v>多</v>
      </c>
      <c r="N822" s="6">
        <f t="shared" si="349"/>
        <v>-3.1544290709222822E-2</v>
      </c>
      <c r="O822" s="5">
        <f t="shared" si="359"/>
        <v>0.77310440363373767</v>
      </c>
      <c r="P822" t="str">
        <f t="shared" si="367"/>
        <v>空</v>
      </c>
      <c r="Q822" s="6">
        <f t="shared" si="350"/>
        <v>0</v>
      </c>
      <c r="R822" s="5">
        <f t="shared" si="360"/>
        <v>0.94071168098427671</v>
      </c>
      <c r="S822" t="str">
        <f t="shared" si="368"/>
        <v>空</v>
      </c>
      <c r="T822" s="6">
        <f t="shared" si="351"/>
        <v>0</v>
      </c>
      <c r="U822" s="5">
        <f t="shared" si="361"/>
        <v>0.95585870102524484</v>
      </c>
      <c r="V822" t="str">
        <f t="shared" si="369"/>
        <v>空</v>
      </c>
      <c r="W822" s="6">
        <f t="shared" si="352"/>
        <v>0</v>
      </c>
      <c r="X822" s="5">
        <f t="shared" si="362"/>
        <v>1.1298480835909255</v>
      </c>
      <c r="Y822" t="str">
        <f t="shared" si="370"/>
        <v>空</v>
      </c>
      <c r="Z822" s="6">
        <f t="shared" si="353"/>
        <v>0</v>
      </c>
      <c r="AA822" s="5">
        <f t="shared" si="363"/>
        <v>1.3621322968284184</v>
      </c>
      <c r="AB822" t="str">
        <f t="shared" si="371"/>
        <v>多</v>
      </c>
      <c r="AC822" s="6">
        <f t="shared" si="354"/>
        <v>-3.1544290709222822E-2</v>
      </c>
      <c r="AD822" s="5">
        <f t="shared" si="364"/>
        <v>3.621546820785718</v>
      </c>
    </row>
    <row r="823" spans="1:30" x14ac:dyDescent="0.15">
      <c r="A823" s="1">
        <v>39595</v>
      </c>
      <c r="B823" s="2">
        <v>3576.2</v>
      </c>
      <c r="C823" s="3">
        <f t="shared" si="344"/>
        <v>4.7707081888728187E-3</v>
      </c>
      <c r="D823" s="4" t="str">
        <f t="shared" si="355"/>
        <v>空</v>
      </c>
      <c r="E823" s="6">
        <f t="shared" si="345"/>
        <v>0</v>
      </c>
      <c r="F823" s="5">
        <f t="shared" si="346"/>
        <v>2.3068161658613175</v>
      </c>
      <c r="G823" t="str">
        <f t="shared" si="356"/>
        <v>多</v>
      </c>
      <c r="H823" s="6">
        <f t="shared" si="347"/>
        <v>4.7707081888728187E-3</v>
      </c>
      <c r="I823" s="5">
        <f t="shared" si="357"/>
        <v>1.0497700863208914</v>
      </c>
      <c r="J823" t="str">
        <f t="shared" si="365"/>
        <v>多</v>
      </c>
      <c r="K823" s="6">
        <f t="shared" si="348"/>
        <v>4.7707081888728187E-3</v>
      </c>
      <c r="L823" s="5">
        <f t="shared" si="358"/>
        <v>0.72473435577849665</v>
      </c>
      <c r="M823" t="str">
        <f t="shared" si="366"/>
        <v>多</v>
      </c>
      <c r="N823" s="6">
        <f t="shared" si="349"/>
        <v>4.7707081888728187E-3</v>
      </c>
      <c r="O823" s="5">
        <f t="shared" si="359"/>
        <v>0.77679265914300677</v>
      </c>
      <c r="P823" t="str">
        <f t="shared" si="367"/>
        <v>空</v>
      </c>
      <c r="Q823" s="6">
        <f t="shared" si="350"/>
        <v>0</v>
      </c>
      <c r="R823" s="5">
        <f t="shared" si="360"/>
        <v>0.94071168098427671</v>
      </c>
      <c r="S823" t="str">
        <f t="shared" si="368"/>
        <v>空</v>
      </c>
      <c r="T823" s="6">
        <f t="shared" si="351"/>
        <v>0</v>
      </c>
      <c r="U823" s="5">
        <f t="shared" si="361"/>
        <v>0.95585870102524484</v>
      </c>
      <c r="V823" t="str">
        <f t="shared" si="369"/>
        <v>空</v>
      </c>
      <c r="W823" s="6">
        <f t="shared" si="352"/>
        <v>0</v>
      </c>
      <c r="X823" s="5">
        <f t="shared" si="362"/>
        <v>1.1298480835909255</v>
      </c>
      <c r="Y823" t="str">
        <f t="shared" si="370"/>
        <v>空</v>
      </c>
      <c r="Z823" s="6">
        <f t="shared" si="353"/>
        <v>0</v>
      </c>
      <c r="AA823" s="5">
        <f t="shared" si="363"/>
        <v>1.3621322968284184</v>
      </c>
      <c r="AB823" t="str">
        <f t="shared" si="371"/>
        <v>多</v>
      </c>
      <c r="AC823" s="6">
        <f t="shared" si="354"/>
        <v>4.7707081888728187E-3</v>
      </c>
      <c r="AD823" s="5">
        <f t="shared" si="364"/>
        <v>3.6388241638600269</v>
      </c>
    </row>
    <row r="824" spans="1:30" x14ac:dyDescent="0.15">
      <c r="A824" s="1">
        <v>39596</v>
      </c>
      <c r="B824" s="2">
        <v>3676.23</v>
      </c>
      <c r="C824" s="3">
        <f t="shared" si="344"/>
        <v>2.7971030702980793E-2</v>
      </c>
      <c r="D824" s="4" t="str">
        <f t="shared" si="355"/>
        <v>多</v>
      </c>
      <c r="E824" s="6">
        <f t="shared" si="345"/>
        <v>0</v>
      </c>
      <c r="F824" s="5">
        <f t="shared" si="346"/>
        <v>2.3068161658613175</v>
      </c>
      <c r="G824" t="str">
        <f t="shared" si="356"/>
        <v>多</v>
      </c>
      <c r="H824" s="6">
        <f t="shared" si="347"/>
        <v>2.7971030702980793E-2</v>
      </c>
      <c r="I824" s="5">
        <f t="shared" si="357"/>
        <v>1.079133237636444</v>
      </c>
      <c r="J824" t="str">
        <f t="shared" si="365"/>
        <v>多</v>
      </c>
      <c r="K824" s="6">
        <f t="shared" si="348"/>
        <v>2.7971030702980793E-2</v>
      </c>
      <c r="L824" s="5">
        <f t="shared" si="358"/>
        <v>0.74500592269548194</v>
      </c>
      <c r="M824" t="str">
        <f t="shared" si="366"/>
        <v>多</v>
      </c>
      <c r="N824" s="6">
        <f t="shared" si="349"/>
        <v>2.7971030702980793E-2</v>
      </c>
      <c r="O824" s="5">
        <f t="shared" si="359"/>
        <v>0.79852035046174585</v>
      </c>
      <c r="P824" t="str">
        <f t="shared" si="367"/>
        <v>空</v>
      </c>
      <c r="Q824" s="6">
        <f t="shared" si="350"/>
        <v>0</v>
      </c>
      <c r="R824" s="5">
        <f t="shared" si="360"/>
        <v>0.94071168098427671</v>
      </c>
      <c r="S824" t="str">
        <f t="shared" si="368"/>
        <v>空</v>
      </c>
      <c r="T824" s="6">
        <f t="shared" si="351"/>
        <v>0</v>
      </c>
      <c r="U824" s="5">
        <f t="shared" si="361"/>
        <v>0.95585870102524484</v>
      </c>
      <c r="V824" t="str">
        <f t="shared" si="369"/>
        <v>空</v>
      </c>
      <c r="W824" s="6">
        <f t="shared" si="352"/>
        <v>0</v>
      </c>
      <c r="X824" s="5">
        <f t="shared" si="362"/>
        <v>1.1298480835909255</v>
      </c>
      <c r="Y824" t="str">
        <f t="shared" si="370"/>
        <v>空</v>
      </c>
      <c r="Z824" s="6">
        <f t="shared" si="353"/>
        <v>0</v>
      </c>
      <c r="AA824" s="5">
        <f t="shared" si="363"/>
        <v>1.3621322968284184</v>
      </c>
      <c r="AB824" t="str">
        <f t="shared" si="371"/>
        <v>多</v>
      </c>
      <c r="AC824" s="6">
        <f t="shared" si="354"/>
        <v>2.7971030702980793E-2</v>
      </c>
      <c r="AD824" s="5">
        <f t="shared" si="364"/>
        <v>3.7406058262701043</v>
      </c>
    </row>
    <row r="825" spans="1:30" x14ac:dyDescent="0.15">
      <c r="A825" s="1">
        <v>39597</v>
      </c>
      <c r="B825" s="2">
        <v>3580.87</v>
      </c>
      <c r="C825" s="3">
        <f t="shared" si="344"/>
        <v>-2.5939617488568434E-2</v>
      </c>
      <c r="D825" s="4" t="str">
        <f t="shared" si="355"/>
        <v>多</v>
      </c>
      <c r="E825" s="6">
        <f t="shared" si="345"/>
        <v>-2.5939617488568434E-2</v>
      </c>
      <c r="F825" s="5">
        <f t="shared" si="346"/>
        <v>2.2469782369024291</v>
      </c>
      <c r="G825" t="str">
        <f t="shared" si="356"/>
        <v>多</v>
      </c>
      <c r="H825" s="6">
        <f t="shared" si="347"/>
        <v>-2.5939617488568434E-2</v>
      </c>
      <c r="I825" s="5">
        <f t="shared" si="357"/>
        <v>1.0511409342329543</v>
      </c>
      <c r="J825" t="str">
        <f t="shared" si="365"/>
        <v>多</v>
      </c>
      <c r="K825" s="6">
        <f t="shared" si="348"/>
        <v>-2.5939617488568434E-2</v>
      </c>
      <c r="L825" s="5">
        <f t="shared" si="358"/>
        <v>0.7256807540340432</v>
      </c>
      <c r="M825" t="str">
        <f t="shared" si="366"/>
        <v>多</v>
      </c>
      <c r="N825" s="6">
        <f t="shared" si="349"/>
        <v>-2.5939617488568434E-2</v>
      </c>
      <c r="O825" s="5">
        <f t="shared" si="359"/>
        <v>0.77780703801393059</v>
      </c>
      <c r="P825" t="str">
        <f t="shared" si="367"/>
        <v>空</v>
      </c>
      <c r="Q825" s="6">
        <f t="shared" si="350"/>
        <v>0</v>
      </c>
      <c r="R825" s="5">
        <f t="shared" si="360"/>
        <v>0.94071168098427671</v>
      </c>
      <c r="S825" t="str">
        <f t="shared" si="368"/>
        <v>空</v>
      </c>
      <c r="T825" s="6">
        <f t="shared" si="351"/>
        <v>0</v>
      </c>
      <c r="U825" s="5">
        <f t="shared" si="361"/>
        <v>0.95585870102524484</v>
      </c>
      <c r="V825" t="str">
        <f t="shared" si="369"/>
        <v>空</v>
      </c>
      <c r="W825" s="6">
        <f t="shared" si="352"/>
        <v>0</v>
      </c>
      <c r="X825" s="5">
        <f t="shared" si="362"/>
        <v>1.1298480835909255</v>
      </c>
      <c r="Y825" t="str">
        <f t="shared" si="370"/>
        <v>空</v>
      </c>
      <c r="Z825" s="6">
        <f t="shared" si="353"/>
        <v>0</v>
      </c>
      <c r="AA825" s="5">
        <f t="shared" si="363"/>
        <v>1.3621322968284184</v>
      </c>
      <c r="AB825" t="str">
        <f t="shared" si="371"/>
        <v>多</v>
      </c>
      <c r="AC825" s="6">
        <f t="shared" si="354"/>
        <v>-2.5939617488568434E-2</v>
      </c>
      <c r="AD825" s="5">
        <f t="shared" si="364"/>
        <v>3.6435759419611475</v>
      </c>
    </row>
    <row r="826" spans="1:30" x14ac:dyDescent="0.15">
      <c r="A826" s="1">
        <v>39598</v>
      </c>
      <c r="B826" s="2">
        <v>3611.33</v>
      </c>
      <c r="C826" s="3">
        <f t="shared" si="344"/>
        <v>8.5063127117153137E-3</v>
      </c>
      <c r="D826" s="4" t="str">
        <f t="shared" si="355"/>
        <v>多</v>
      </c>
      <c r="E826" s="6">
        <f t="shared" si="345"/>
        <v>8.5063127117153137E-3</v>
      </c>
      <c r="F826" s="5">
        <f t="shared" si="346"/>
        <v>2.2660917364419397</v>
      </c>
      <c r="G826" t="str">
        <f t="shared" si="356"/>
        <v>多</v>
      </c>
      <c r="H826" s="6">
        <f t="shared" si="347"/>
        <v>8.5063127117153137E-3</v>
      </c>
      <c r="I826" s="5">
        <f t="shared" si="357"/>
        <v>1.0600822677236243</v>
      </c>
      <c r="J826" t="str">
        <f t="shared" si="365"/>
        <v>多</v>
      </c>
      <c r="K826" s="6">
        <f t="shared" si="348"/>
        <v>8.5063127117153137E-3</v>
      </c>
      <c r="L826" s="5">
        <f t="shared" si="358"/>
        <v>0.73185362145673016</v>
      </c>
      <c r="M826" t="str">
        <f t="shared" si="366"/>
        <v>多</v>
      </c>
      <c r="N826" s="6">
        <f t="shared" si="349"/>
        <v>8.5063127117153137E-3</v>
      </c>
      <c r="O826" s="5">
        <f t="shared" si="359"/>
        <v>0.78442330790865011</v>
      </c>
      <c r="P826" t="str">
        <f t="shared" si="367"/>
        <v>空</v>
      </c>
      <c r="Q826" s="6">
        <f t="shared" si="350"/>
        <v>0</v>
      </c>
      <c r="R826" s="5">
        <f t="shared" si="360"/>
        <v>0.94071168098427671</v>
      </c>
      <c r="S826" t="str">
        <f t="shared" si="368"/>
        <v>空</v>
      </c>
      <c r="T826" s="6">
        <f t="shared" si="351"/>
        <v>0</v>
      </c>
      <c r="U826" s="5">
        <f t="shared" si="361"/>
        <v>0.95585870102524484</v>
      </c>
      <c r="V826" t="str">
        <f t="shared" si="369"/>
        <v>空</v>
      </c>
      <c r="W826" s="6">
        <f t="shared" si="352"/>
        <v>0</v>
      </c>
      <c r="X826" s="5">
        <f t="shared" si="362"/>
        <v>1.1298480835909255</v>
      </c>
      <c r="Y826" t="str">
        <f t="shared" si="370"/>
        <v>空</v>
      </c>
      <c r="Z826" s="6">
        <f t="shared" si="353"/>
        <v>0</v>
      </c>
      <c r="AA826" s="5">
        <f t="shared" si="363"/>
        <v>1.3621322968284184</v>
      </c>
      <c r="AB826" t="str">
        <f t="shared" si="371"/>
        <v>多</v>
      </c>
      <c r="AC826" s="6">
        <f t="shared" si="354"/>
        <v>8.5063127117153137E-3</v>
      </c>
      <c r="AD826" s="5">
        <f t="shared" si="364"/>
        <v>3.6745693383123519</v>
      </c>
    </row>
    <row r="827" spans="1:30" x14ac:dyDescent="0.15">
      <c r="A827" s="1">
        <v>39601</v>
      </c>
      <c r="B827" s="2">
        <v>3625.83</v>
      </c>
      <c r="C827" s="3">
        <f t="shared" si="344"/>
        <v>4.0151412360542871E-3</v>
      </c>
      <c r="D827" s="4" t="str">
        <f t="shared" si="355"/>
        <v>多</v>
      </c>
      <c r="E827" s="6">
        <f t="shared" si="345"/>
        <v>4.0151412360542871E-3</v>
      </c>
      <c r="F827" s="5">
        <f t="shared" si="346"/>
        <v>2.2751904148176094</v>
      </c>
      <c r="G827" t="str">
        <f t="shared" si="356"/>
        <v>多</v>
      </c>
      <c r="H827" s="6">
        <f t="shared" si="347"/>
        <v>4.0151412360542871E-3</v>
      </c>
      <c r="I827" s="5">
        <f t="shared" si="357"/>
        <v>1.0643386477503713</v>
      </c>
      <c r="J827" t="str">
        <f t="shared" si="365"/>
        <v>多</v>
      </c>
      <c r="K827" s="6">
        <f t="shared" si="348"/>
        <v>4.0151412360542871E-3</v>
      </c>
      <c r="L827" s="5">
        <f t="shared" si="358"/>
        <v>0.73479211711099679</v>
      </c>
      <c r="M827" t="str">
        <f t="shared" si="366"/>
        <v>多</v>
      </c>
      <c r="N827" s="6">
        <f t="shared" si="349"/>
        <v>4.0151412360542871E-3</v>
      </c>
      <c r="O827" s="5">
        <f t="shared" si="359"/>
        <v>0.78757287827875622</v>
      </c>
      <c r="P827" t="str">
        <f t="shared" si="367"/>
        <v>空</v>
      </c>
      <c r="Q827" s="6">
        <f t="shared" si="350"/>
        <v>0</v>
      </c>
      <c r="R827" s="5">
        <f t="shared" si="360"/>
        <v>0.94071168098427671</v>
      </c>
      <c r="S827" t="str">
        <f t="shared" si="368"/>
        <v>空</v>
      </c>
      <c r="T827" s="6">
        <f t="shared" si="351"/>
        <v>0</v>
      </c>
      <c r="U827" s="5">
        <f t="shared" si="361"/>
        <v>0.95585870102524484</v>
      </c>
      <c r="V827" t="str">
        <f t="shared" si="369"/>
        <v>空</v>
      </c>
      <c r="W827" s="6">
        <f t="shared" si="352"/>
        <v>0</v>
      </c>
      <c r="X827" s="5">
        <f t="shared" si="362"/>
        <v>1.1298480835909255</v>
      </c>
      <c r="Y827" t="str">
        <f t="shared" si="370"/>
        <v>空</v>
      </c>
      <c r="Z827" s="6">
        <f t="shared" si="353"/>
        <v>0</v>
      </c>
      <c r="AA827" s="5">
        <f t="shared" si="363"/>
        <v>1.3621322968284184</v>
      </c>
      <c r="AB827" t="str">
        <f t="shared" si="371"/>
        <v>多</v>
      </c>
      <c r="AC827" s="6">
        <f t="shared" si="354"/>
        <v>4.0151412360542871E-3</v>
      </c>
      <c r="AD827" s="5">
        <f t="shared" si="364"/>
        <v>3.6893232531873505</v>
      </c>
    </row>
    <row r="828" spans="1:30" x14ac:dyDescent="0.15">
      <c r="A828" s="1">
        <v>39602</v>
      </c>
      <c r="B828" s="2">
        <v>3614.11</v>
      </c>
      <c r="C828" s="3">
        <f t="shared" si="344"/>
        <v>-3.232363348529832E-3</v>
      </c>
      <c r="D828" s="4" t="str">
        <f t="shared" si="355"/>
        <v>多</v>
      </c>
      <c r="E828" s="6">
        <f t="shared" si="345"/>
        <v>-3.232363348529832E-3</v>
      </c>
      <c r="F828" s="5">
        <f t="shared" si="346"/>
        <v>2.2678361727098264</v>
      </c>
      <c r="G828" t="str">
        <f t="shared" si="356"/>
        <v>多</v>
      </c>
      <c r="H828" s="6">
        <f t="shared" si="347"/>
        <v>-3.232363348529832E-3</v>
      </c>
      <c r="I828" s="5">
        <f t="shared" si="357"/>
        <v>1.0608983185149592</v>
      </c>
      <c r="J828" t="str">
        <f t="shared" si="365"/>
        <v>多</v>
      </c>
      <c r="K828" s="6">
        <f t="shared" si="348"/>
        <v>-3.232363348529832E-3</v>
      </c>
      <c r="L828" s="5">
        <f t="shared" si="358"/>
        <v>0.73241700200285853</v>
      </c>
      <c r="M828" t="str">
        <f t="shared" si="366"/>
        <v>多</v>
      </c>
      <c r="N828" s="6">
        <f t="shared" si="349"/>
        <v>-3.232363348529832E-3</v>
      </c>
      <c r="O828" s="5">
        <f t="shared" si="359"/>
        <v>0.78502715657271183</v>
      </c>
      <c r="P828" t="str">
        <f t="shared" si="367"/>
        <v>空</v>
      </c>
      <c r="Q828" s="6">
        <f t="shared" si="350"/>
        <v>0</v>
      </c>
      <c r="R828" s="5">
        <f t="shared" si="360"/>
        <v>0.94071168098427671</v>
      </c>
      <c r="S828" t="str">
        <f t="shared" si="368"/>
        <v>空</v>
      </c>
      <c r="T828" s="6">
        <f t="shared" si="351"/>
        <v>0</v>
      </c>
      <c r="U828" s="5">
        <f t="shared" si="361"/>
        <v>0.95585870102524484</v>
      </c>
      <c r="V828" t="str">
        <f t="shared" si="369"/>
        <v>空</v>
      </c>
      <c r="W828" s="6">
        <f t="shared" si="352"/>
        <v>0</v>
      </c>
      <c r="X828" s="5">
        <f t="shared" si="362"/>
        <v>1.1298480835909255</v>
      </c>
      <c r="Y828" t="str">
        <f t="shared" si="370"/>
        <v>空</v>
      </c>
      <c r="Z828" s="6">
        <f t="shared" si="353"/>
        <v>0</v>
      </c>
      <c r="AA828" s="5">
        <f t="shared" si="363"/>
        <v>1.3621322968284184</v>
      </c>
      <c r="AB828" t="str">
        <f t="shared" si="371"/>
        <v>多</v>
      </c>
      <c r="AC828" s="6">
        <f t="shared" si="354"/>
        <v>-3.232363348529832E-3</v>
      </c>
      <c r="AD828" s="5">
        <f t="shared" si="364"/>
        <v>3.6773980199228689</v>
      </c>
    </row>
    <row r="829" spans="1:30" x14ac:dyDescent="0.15">
      <c r="A829" s="1">
        <v>39603</v>
      </c>
      <c r="B829" s="2">
        <v>3546.92</v>
      </c>
      <c r="C829" s="3">
        <f t="shared" si="344"/>
        <v>-1.8591022409389923E-2</v>
      </c>
      <c r="D829" s="4" t="str">
        <f t="shared" si="355"/>
        <v>空</v>
      </c>
      <c r="E829" s="6">
        <f t="shared" si="345"/>
        <v>-1.8591022409389923E-2</v>
      </c>
      <c r="F829" s="5">
        <f t="shared" si="346"/>
        <v>2.2256747796021528</v>
      </c>
      <c r="G829" t="str">
        <f t="shared" si="356"/>
        <v>多</v>
      </c>
      <c r="H829" s="6">
        <f t="shared" si="347"/>
        <v>-1.8591022409389923E-2</v>
      </c>
      <c r="I829" s="5">
        <f t="shared" si="357"/>
        <v>1.0411751341013635</v>
      </c>
      <c r="J829" t="str">
        <f t="shared" si="365"/>
        <v>多</v>
      </c>
      <c r="K829" s="6">
        <f t="shared" si="348"/>
        <v>-1.8591022409389923E-2</v>
      </c>
      <c r="L829" s="5">
        <f t="shared" si="358"/>
        <v>0.71880062110560516</v>
      </c>
      <c r="M829" t="str">
        <f t="shared" si="366"/>
        <v>多</v>
      </c>
      <c r="N829" s="6">
        <f t="shared" si="349"/>
        <v>-1.8591022409389923E-2</v>
      </c>
      <c r="O829" s="5">
        <f t="shared" si="359"/>
        <v>0.77043269911288892</v>
      </c>
      <c r="P829" t="str">
        <f t="shared" si="367"/>
        <v>空</v>
      </c>
      <c r="Q829" s="6">
        <f t="shared" si="350"/>
        <v>0</v>
      </c>
      <c r="R829" s="5">
        <f t="shared" si="360"/>
        <v>0.94071168098427671</v>
      </c>
      <c r="S829" t="str">
        <f t="shared" si="368"/>
        <v>空</v>
      </c>
      <c r="T829" s="6">
        <f t="shared" si="351"/>
        <v>0</v>
      </c>
      <c r="U829" s="5">
        <f t="shared" si="361"/>
        <v>0.95585870102524484</v>
      </c>
      <c r="V829" t="str">
        <f t="shared" si="369"/>
        <v>空</v>
      </c>
      <c r="W829" s="6">
        <f t="shared" si="352"/>
        <v>0</v>
      </c>
      <c r="X829" s="5">
        <f t="shared" si="362"/>
        <v>1.1298480835909255</v>
      </c>
      <c r="Y829" t="str">
        <f t="shared" si="370"/>
        <v>空</v>
      </c>
      <c r="Z829" s="6">
        <f t="shared" si="353"/>
        <v>0</v>
      </c>
      <c r="AA829" s="5">
        <f t="shared" si="363"/>
        <v>1.3621322968284184</v>
      </c>
      <c r="AB829" t="str">
        <f t="shared" si="371"/>
        <v>多</v>
      </c>
      <c r="AC829" s="6">
        <f t="shared" si="354"/>
        <v>-1.8591022409389923E-2</v>
      </c>
      <c r="AD829" s="5">
        <f t="shared" si="364"/>
        <v>3.6090314309262368</v>
      </c>
    </row>
    <row r="830" spans="1:30" x14ac:dyDescent="0.15">
      <c r="A830" s="1">
        <v>39604</v>
      </c>
      <c r="B830" s="2">
        <v>3512.14</v>
      </c>
      <c r="C830" s="3">
        <f t="shared" si="344"/>
        <v>-9.8056905709743569E-3</v>
      </c>
      <c r="D830" s="4" t="str">
        <f t="shared" si="355"/>
        <v>空</v>
      </c>
      <c r="E830" s="6">
        <f t="shared" si="345"/>
        <v>0</v>
      </c>
      <c r="F830" s="5">
        <f t="shared" si="346"/>
        <v>2.2256747796021528</v>
      </c>
      <c r="G830" t="str">
        <f t="shared" si="356"/>
        <v>多</v>
      </c>
      <c r="H830" s="6">
        <f t="shared" si="347"/>
        <v>-9.8056905709743569E-3</v>
      </c>
      <c r="I830" s="5">
        <f t="shared" si="357"/>
        <v>1.0309656929061728</v>
      </c>
      <c r="J830" t="str">
        <f t="shared" si="365"/>
        <v>多</v>
      </c>
      <c r="K830" s="6">
        <f t="shared" si="348"/>
        <v>-9.8056905709743569E-3</v>
      </c>
      <c r="L830" s="5">
        <f t="shared" si="358"/>
        <v>0.71175228463281937</v>
      </c>
      <c r="M830" t="str">
        <f t="shared" si="366"/>
        <v>多</v>
      </c>
      <c r="N830" s="6">
        <f t="shared" si="349"/>
        <v>-9.8056905709743569E-3</v>
      </c>
      <c r="O830" s="5">
        <f t="shared" si="359"/>
        <v>0.7628780744596273</v>
      </c>
      <c r="P830" t="str">
        <f t="shared" si="367"/>
        <v>空</v>
      </c>
      <c r="Q830" s="6">
        <f t="shared" si="350"/>
        <v>0</v>
      </c>
      <c r="R830" s="5">
        <f t="shared" si="360"/>
        <v>0.94071168098427671</v>
      </c>
      <c r="S830" t="str">
        <f t="shared" si="368"/>
        <v>空</v>
      </c>
      <c r="T830" s="6">
        <f t="shared" si="351"/>
        <v>0</v>
      </c>
      <c r="U830" s="5">
        <f t="shared" si="361"/>
        <v>0.95585870102524484</v>
      </c>
      <c r="V830" t="str">
        <f t="shared" si="369"/>
        <v>空</v>
      </c>
      <c r="W830" s="6">
        <f t="shared" si="352"/>
        <v>0</v>
      </c>
      <c r="X830" s="5">
        <f t="shared" si="362"/>
        <v>1.1298480835909255</v>
      </c>
      <c r="Y830" t="str">
        <f t="shared" si="370"/>
        <v>空</v>
      </c>
      <c r="Z830" s="6">
        <f t="shared" si="353"/>
        <v>0</v>
      </c>
      <c r="AA830" s="5">
        <f t="shared" si="363"/>
        <v>1.3621322968284184</v>
      </c>
      <c r="AB830" t="str">
        <f t="shared" si="371"/>
        <v>多</v>
      </c>
      <c r="AC830" s="6">
        <f t="shared" si="354"/>
        <v>-9.8056905709743569E-3</v>
      </c>
      <c r="AD830" s="5">
        <f t="shared" si="364"/>
        <v>3.5736423854536534</v>
      </c>
    </row>
    <row r="831" spans="1:30" x14ac:dyDescent="0.15">
      <c r="A831" s="1">
        <v>39605</v>
      </c>
      <c r="B831" s="2">
        <v>3489.5</v>
      </c>
      <c r="C831" s="3">
        <f t="shared" si="344"/>
        <v>-6.4462122808316424E-3</v>
      </c>
      <c r="D831" s="4" t="str">
        <f t="shared" si="355"/>
        <v>空</v>
      </c>
      <c r="E831" s="6">
        <f t="shared" si="345"/>
        <v>0</v>
      </c>
      <c r="F831" s="5">
        <f t="shared" si="346"/>
        <v>2.2256747796021528</v>
      </c>
      <c r="G831" t="str">
        <f t="shared" si="356"/>
        <v>多</v>
      </c>
      <c r="H831" s="6">
        <f t="shared" si="347"/>
        <v>-6.4462122808316424E-3</v>
      </c>
      <c r="I831" s="5">
        <f t="shared" si="357"/>
        <v>1.0243198691954449</v>
      </c>
      <c r="J831" t="str">
        <f t="shared" si="365"/>
        <v>多</v>
      </c>
      <c r="K831" s="6">
        <f t="shared" si="348"/>
        <v>-6.4462122808316424E-3</v>
      </c>
      <c r="L831" s="5">
        <f t="shared" si="358"/>
        <v>0.70716417831470935</v>
      </c>
      <c r="M831" t="str">
        <f t="shared" si="366"/>
        <v>多</v>
      </c>
      <c r="N831" s="6">
        <f t="shared" si="349"/>
        <v>-6.4462122808316424E-3</v>
      </c>
      <c r="O831" s="5">
        <f t="shared" si="359"/>
        <v>0.75796040044726842</v>
      </c>
      <c r="P831" t="str">
        <f t="shared" si="367"/>
        <v>空</v>
      </c>
      <c r="Q831" s="6">
        <f t="shared" si="350"/>
        <v>0</v>
      </c>
      <c r="R831" s="5">
        <f t="shared" si="360"/>
        <v>0.94071168098427671</v>
      </c>
      <c r="S831" t="str">
        <f t="shared" si="368"/>
        <v>空</v>
      </c>
      <c r="T831" s="6">
        <f t="shared" si="351"/>
        <v>0</v>
      </c>
      <c r="U831" s="5">
        <f t="shared" si="361"/>
        <v>0.95585870102524484</v>
      </c>
      <c r="V831" t="str">
        <f t="shared" si="369"/>
        <v>空</v>
      </c>
      <c r="W831" s="6">
        <f t="shared" si="352"/>
        <v>0</v>
      </c>
      <c r="X831" s="5">
        <f t="shared" si="362"/>
        <v>1.1298480835909255</v>
      </c>
      <c r="Y831" t="str">
        <f t="shared" si="370"/>
        <v>空</v>
      </c>
      <c r="Z831" s="6">
        <f t="shared" si="353"/>
        <v>0</v>
      </c>
      <c r="AA831" s="5">
        <f t="shared" si="363"/>
        <v>1.3621322968284184</v>
      </c>
      <c r="AB831" t="str">
        <f t="shared" si="371"/>
        <v>多</v>
      </c>
      <c r="AC831" s="6">
        <f t="shared" si="354"/>
        <v>-6.4462122808316424E-3</v>
      </c>
      <c r="AD831" s="5">
        <f t="shared" si="364"/>
        <v>3.5506059280212416</v>
      </c>
    </row>
    <row r="832" spans="1:30" x14ac:dyDescent="0.15">
      <c r="A832" s="1">
        <v>39609</v>
      </c>
      <c r="B832" s="2">
        <v>3206.56</v>
      </c>
      <c r="C832" s="3">
        <f t="shared" si="344"/>
        <v>-8.1083249749247743E-2</v>
      </c>
      <c r="D832" s="4" t="str">
        <f t="shared" si="355"/>
        <v>空</v>
      </c>
      <c r="E832" s="6">
        <f t="shared" si="345"/>
        <v>0</v>
      </c>
      <c r="F832" s="5">
        <f t="shared" si="346"/>
        <v>2.2256747796021528</v>
      </c>
      <c r="G832" t="str">
        <f t="shared" si="356"/>
        <v>多</v>
      </c>
      <c r="H832" s="6">
        <f t="shared" si="347"/>
        <v>-8.1083249749247743E-2</v>
      </c>
      <c r="I832" s="5">
        <f t="shared" si="357"/>
        <v>0.94126468541835384</v>
      </c>
      <c r="J832" t="str">
        <f t="shared" si="365"/>
        <v>多</v>
      </c>
      <c r="K832" s="6">
        <f t="shared" si="348"/>
        <v>-8.1083249749247743E-2</v>
      </c>
      <c r="L832" s="5">
        <f t="shared" si="358"/>
        <v>0.64982500863069625</v>
      </c>
      <c r="M832" t="str">
        <f t="shared" si="366"/>
        <v>多</v>
      </c>
      <c r="N832" s="6">
        <f t="shared" si="349"/>
        <v>-8.1083249749247743E-2</v>
      </c>
      <c r="O832" s="5">
        <f t="shared" si="359"/>
        <v>0.6965025079977627</v>
      </c>
      <c r="P832" t="str">
        <f t="shared" si="367"/>
        <v>空</v>
      </c>
      <c r="Q832" s="6">
        <f t="shared" si="350"/>
        <v>0</v>
      </c>
      <c r="R832" s="5">
        <f t="shared" si="360"/>
        <v>0.94071168098427671</v>
      </c>
      <c r="S832" t="str">
        <f t="shared" si="368"/>
        <v>空</v>
      </c>
      <c r="T832" s="6">
        <f t="shared" si="351"/>
        <v>0</v>
      </c>
      <c r="U832" s="5">
        <f t="shared" si="361"/>
        <v>0.95585870102524484</v>
      </c>
      <c r="V832" t="str">
        <f t="shared" si="369"/>
        <v>空</v>
      </c>
      <c r="W832" s="6">
        <f t="shared" si="352"/>
        <v>0</v>
      </c>
      <c r="X832" s="5">
        <f t="shared" si="362"/>
        <v>1.1298480835909255</v>
      </c>
      <c r="Y832" t="str">
        <f t="shared" si="370"/>
        <v>空</v>
      </c>
      <c r="Z832" s="6">
        <f t="shared" si="353"/>
        <v>0</v>
      </c>
      <c r="AA832" s="5">
        <f t="shared" si="363"/>
        <v>1.3621322968284184</v>
      </c>
      <c r="AB832" t="str">
        <f t="shared" si="371"/>
        <v>多</v>
      </c>
      <c r="AC832" s="6">
        <f t="shared" si="354"/>
        <v>-8.1083249749247743E-2</v>
      </c>
      <c r="AD832" s="5">
        <f t="shared" si="364"/>
        <v>3.2627112607983357</v>
      </c>
    </row>
    <row r="833" spans="1:30" x14ac:dyDescent="0.15">
      <c r="A833" s="1">
        <v>39610</v>
      </c>
      <c r="B833" s="2">
        <v>3140.3</v>
      </c>
      <c r="C833" s="3">
        <f t="shared" si="344"/>
        <v>-2.0663889027493609E-2</v>
      </c>
      <c r="D833" s="4" t="str">
        <f t="shared" si="355"/>
        <v>空</v>
      </c>
      <c r="E833" s="6">
        <f t="shared" si="345"/>
        <v>0</v>
      </c>
      <c r="F833" s="5">
        <f t="shared" si="346"/>
        <v>2.2256747796021528</v>
      </c>
      <c r="G833" t="str">
        <f t="shared" si="356"/>
        <v>多</v>
      </c>
      <c r="H833" s="6">
        <f t="shared" si="347"/>
        <v>-2.0663889027493609E-2</v>
      </c>
      <c r="I833" s="5">
        <f t="shared" si="357"/>
        <v>0.92181449641337032</v>
      </c>
      <c r="J833" t="str">
        <f t="shared" si="365"/>
        <v>多</v>
      </c>
      <c r="K833" s="6">
        <f t="shared" si="348"/>
        <v>-2.0663889027493609E-2</v>
      </c>
      <c r="L833" s="5">
        <f t="shared" si="358"/>
        <v>0.63639709676506151</v>
      </c>
      <c r="M833" t="str">
        <f t="shared" si="366"/>
        <v>多</v>
      </c>
      <c r="N833" s="6">
        <f t="shared" si="349"/>
        <v>-2.0663889027493609E-2</v>
      </c>
      <c r="O833" s="5">
        <f t="shared" si="359"/>
        <v>0.68211005746512599</v>
      </c>
      <c r="P833" t="str">
        <f t="shared" si="367"/>
        <v>多</v>
      </c>
      <c r="Q833" s="6">
        <f t="shared" si="350"/>
        <v>0</v>
      </c>
      <c r="R833" s="5">
        <f t="shared" si="360"/>
        <v>0.94071168098427671</v>
      </c>
      <c r="S833" t="str">
        <f t="shared" si="368"/>
        <v>空</v>
      </c>
      <c r="T833" s="6">
        <f t="shared" si="351"/>
        <v>0</v>
      </c>
      <c r="U833" s="5">
        <f t="shared" si="361"/>
        <v>0.95585870102524484</v>
      </c>
      <c r="V833" t="str">
        <f t="shared" si="369"/>
        <v>空</v>
      </c>
      <c r="W833" s="6">
        <f t="shared" si="352"/>
        <v>0</v>
      </c>
      <c r="X833" s="5">
        <f t="shared" si="362"/>
        <v>1.1298480835909255</v>
      </c>
      <c r="Y833" t="str">
        <f t="shared" si="370"/>
        <v>空</v>
      </c>
      <c r="Z833" s="6">
        <f t="shared" si="353"/>
        <v>0</v>
      </c>
      <c r="AA833" s="5">
        <f t="shared" si="363"/>
        <v>1.3621322968284184</v>
      </c>
      <c r="AB833" t="str">
        <f t="shared" si="371"/>
        <v>多</v>
      </c>
      <c r="AC833" s="6">
        <f t="shared" si="354"/>
        <v>-2.0663889027493609E-2</v>
      </c>
      <c r="AD833" s="5">
        <f t="shared" si="364"/>
        <v>3.1952909573764452</v>
      </c>
    </row>
    <row r="834" spans="1:30" x14ac:dyDescent="0.15">
      <c r="A834" s="1">
        <v>39611</v>
      </c>
      <c r="B834" s="2">
        <v>3084.63</v>
      </c>
      <c r="C834" s="3">
        <f t="shared" si="344"/>
        <v>-1.7727605642772981E-2</v>
      </c>
      <c r="D834" s="4" t="str">
        <f t="shared" si="355"/>
        <v>空</v>
      </c>
      <c r="E834" s="6">
        <f t="shared" si="345"/>
        <v>0</v>
      </c>
      <c r="F834" s="5">
        <f t="shared" si="346"/>
        <v>2.2256747796021528</v>
      </c>
      <c r="G834" t="str">
        <f t="shared" si="356"/>
        <v>多</v>
      </c>
      <c r="H834" s="6">
        <f t="shared" si="347"/>
        <v>-1.7727605642772981E-2</v>
      </c>
      <c r="I834" s="5">
        <f t="shared" si="357"/>
        <v>0.9054729325451627</v>
      </c>
      <c r="J834" t="str">
        <f t="shared" si="365"/>
        <v>多</v>
      </c>
      <c r="K834" s="6">
        <f t="shared" si="348"/>
        <v>-1.7727605642772981E-2</v>
      </c>
      <c r="L834" s="5">
        <f t="shared" si="358"/>
        <v>0.62511530000140492</v>
      </c>
      <c r="M834" t="str">
        <f t="shared" si="366"/>
        <v>多</v>
      </c>
      <c r="N834" s="6">
        <f t="shared" si="349"/>
        <v>-1.7727605642772981E-2</v>
      </c>
      <c r="O834" s="5">
        <f t="shared" si="359"/>
        <v>0.67001787936141499</v>
      </c>
      <c r="P834" t="str">
        <f t="shared" si="367"/>
        <v>多</v>
      </c>
      <c r="Q834" s="6">
        <f t="shared" si="350"/>
        <v>-1.7727605642772981E-2</v>
      </c>
      <c r="R834" s="5">
        <f t="shared" si="360"/>
        <v>0.92403511528023741</v>
      </c>
      <c r="S834" t="str">
        <f t="shared" si="368"/>
        <v>多</v>
      </c>
      <c r="T834" s="6">
        <f t="shared" si="351"/>
        <v>0</v>
      </c>
      <c r="U834" s="5">
        <f t="shared" si="361"/>
        <v>0.95585870102524484</v>
      </c>
      <c r="V834" t="str">
        <f t="shared" si="369"/>
        <v>空</v>
      </c>
      <c r="W834" s="6">
        <f t="shared" si="352"/>
        <v>0</v>
      </c>
      <c r="X834" s="5">
        <f t="shared" si="362"/>
        <v>1.1298480835909255</v>
      </c>
      <c r="Y834" t="str">
        <f t="shared" si="370"/>
        <v>空</v>
      </c>
      <c r="Z834" s="6">
        <f t="shared" si="353"/>
        <v>0</v>
      </c>
      <c r="AA834" s="5">
        <f t="shared" si="363"/>
        <v>1.3621322968284184</v>
      </c>
      <c r="AB834" t="str">
        <f t="shared" si="371"/>
        <v>多</v>
      </c>
      <c r="AC834" s="6">
        <f t="shared" si="354"/>
        <v>-1.7727605642772981E-2</v>
      </c>
      <c r="AD834" s="5">
        <f t="shared" si="364"/>
        <v>3.138646099370157</v>
      </c>
    </row>
    <row r="835" spans="1:30" x14ac:dyDescent="0.15">
      <c r="A835" s="1">
        <v>39612</v>
      </c>
      <c r="B835" s="2">
        <v>2979.12</v>
      </c>
      <c r="C835" s="3">
        <f t="shared" si="344"/>
        <v>-3.4205074838797644E-2</v>
      </c>
      <c r="D835" s="4" t="str">
        <f t="shared" si="355"/>
        <v>空</v>
      </c>
      <c r="E835" s="6">
        <f t="shared" si="345"/>
        <v>0</v>
      </c>
      <c r="F835" s="5">
        <f t="shared" si="346"/>
        <v>2.2256747796021528</v>
      </c>
      <c r="G835" t="str">
        <f t="shared" si="356"/>
        <v>多</v>
      </c>
      <c r="H835" s="6">
        <f t="shared" si="347"/>
        <v>-3.4205074838797644E-2</v>
      </c>
      <c r="I835" s="5">
        <f t="shared" si="357"/>
        <v>0.87450116312294979</v>
      </c>
      <c r="J835" t="str">
        <f t="shared" si="365"/>
        <v>多</v>
      </c>
      <c r="K835" s="6">
        <f t="shared" si="348"/>
        <v>-3.4205074838797644E-2</v>
      </c>
      <c r="L835" s="5">
        <f t="shared" si="358"/>
        <v>0.60373318438197943</v>
      </c>
      <c r="M835" t="str">
        <f t="shared" si="366"/>
        <v>多</v>
      </c>
      <c r="N835" s="6">
        <f t="shared" si="349"/>
        <v>-3.4205074838797644E-2</v>
      </c>
      <c r="O835" s="5">
        <f t="shared" si="359"/>
        <v>0.64709986765452532</v>
      </c>
      <c r="P835" t="str">
        <f t="shared" si="367"/>
        <v>多</v>
      </c>
      <c r="Q835" s="6">
        <f t="shared" si="350"/>
        <v>-3.4205074838797644E-2</v>
      </c>
      <c r="R835" s="5">
        <f t="shared" si="360"/>
        <v>0.89242842500839992</v>
      </c>
      <c r="S835" t="str">
        <f t="shared" si="368"/>
        <v>多</v>
      </c>
      <c r="T835" s="6">
        <f t="shared" si="351"/>
        <v>-3.4205074838797644E-2</v>
      </c>
      <c r="U835" s="5">
        <f t="shared" si="361"/>
        <v>0.92316348262136039</v>
      </c>
      <c r="V835" t="str">
        <f t="shared" si="369"/>
        <v>多</v>
      </c>
      <c r="W835" s="6">
        <f t="shared" si="352"/>
        <v>0</v>
      </c>
      <c r="X835" s="5">
        <f t="shared" si="362"/>
        <v>1.1298480835909255</v>
      </c>
      <c r="Y835" t="str">
        <f t="shared" si="370"/>
        <v>空</v>
      </c>
      <c r="Z835" s="6">
        <f t="shared" si="353"/>
        <v>0</v>
      </c>
      <c r="AA835" s="5">
        <f t="shared" si="363"/>
        <v>1.3621322968284184</v>
      </c>
      <c r="AB835" t="str">
        <f t="shared" si="371"/>
        <v>多</v>
      </c>
      <c r="AC835" s="6">
        <f t="shared" si="354"/>
        <v>-3.4205074838797644E-2</v>
      </c>
      <c r="AD835" s="5">
        <f t="shared" si="364"/>
        <v>3.0312884746487003</v>
      </c>
    </row>
    <row r="836" spans="1:30" x14ac:dyDescent="0.15">
      <c r="A836" s="1">
        <v>39615</v>
      </c>
      <c r="B836" s="2">
        <v>2952.24</v>
      </c>
      <c r="C836" s="3">
        <f t="shared" ref="C836:C899" si="372">B836/B835-1</f>
        <v>-9.0227986788045111E-3</v>
      </c>
      <c r="D836" s="4" t="str">
        <f t="shared" si="355"/>
        <v>空</v>
      </c>
      <c r="E836" s="6">
        <f t="shared" ref="E836:E899" si="373">IF(D835="多",C836,IF(D835="空",0))</f>
        <v>0</v>
      </c>
      <c r="F836" s="5">
        <f t="shared" ref="F836:F899" si="374">F835*(1+E836)</f>
        <v>2.2256747796021528</v>
      </c>
      <c r="G836" t="str">
        <f t="shared" si="356"/>
        <v>多</v>
      </c>
      <c r="H836" s="6">
        <f t="shared" ref="H836:H899" si="375">IF(G835="多",$C836,IF(G835="空",0))</f>
        <v>-9.0227986788045111E-3</v>
      </c>
      <c r="I836" s="5">
        <f t="shared" si="357"/>
        <v>0.86661071518371102</v>
      </c>
      <c r="J836" t="str">
        <f t="shared" si="365"/>
        <v>多</v>
      </c>
      <c r="K836" s="6">
        <f t="shared" ref="K836:K899" si="376">IF(J835="多",$C836,IF(J835="空",0))</f>
        <v>-9.0227986788045111E-3</v>
      </c>
      <c r="L836" s="5">
        <f t="shared" si="358"/>
        <v>0.59828582140358721</v>
      </c>
      <c r="M836" t="str">
        <f t="shared" si="366"/>
        <v>多</v>
      </c>
      <c r="N836" s="6">
        <f t="shared" ref="N836:N899" si="377">IF(M835="多",$C836,IF(M835="空",0))</f>
        <v>-9.0227986788045111E-3</v>
      </c>
      <c r="O836" s="5">
        <f t="shared" si="359"/>
        <v>0.64126121582359752</v>
      </c>
      <c r="P836" t="str">
        <f t="shared" si="367"/>
        <v>多</v>
      </c>
      <c r="Q836" s="6">
        <f t="shared" ref="Q836:Q899" si="378">IF(P835="多",$C836,IF(P835="空",0))</f>
        <v>-9.0227986788045111E-3</v>
      </c>
      <c r="R836" s="5">
        <f t="shared" si="360"/>
        <v>0.88437622299430652</v>
      </c>
      <c r="S836" t="str">
        <f t="shared" si="368"/>
        <v>多</v>
      </c>
      <c r="T836" s="6">
        <f t="shared" ref="T836:T899" si="379">IF(S835="多",$C836,IF(S835="空",0))</f>
        <v>-9.0227986788045111E-3</v>
      </c>
      <c r="U836" s="5">
        <f t="shared" si="361"/>
        <v>0.91483396437004383</v>
      </c>
      <c r="V836" t="str">
        <f t="shared" si="369"/>
        <v>多</v>
      </c>
      <c r="W836" s="6">
        <f t="shared" ref="W836:W899" si="380">IF(V835="多",$C836,IF(V835="空",0))</f>
        <v>-9.0227986788045111E-3</v>
      </c>
      <c r="X836" s="5">
        <f t="shared" si="362"/>
        <v>1.1196536917950515</v>
      </c>
      <c r="Y836" t="str">
        <f t="shared" si="370"/>
        <v>多</v>
      </c>
      <c r="Z836" s="6">
        <f t="shared" ref="Z836:Z899" si="381">IF(Y835="多",$C836,IF(Y835="空",0))</f>
        <v>0</v>
      </c>
      <c r="AA836" s="5">
        <f t="shared" si="363"/>
        <v>1.3621322968284184</v>
      </c>
      <c r="AB836" t="str">
        <f t="shared" si="371"/>
        <v>多</v>
      </c>
      <c r="AC836" s="6">
        <f t="shared" ref="AC836:AC899" si="382">IF(AB835="多",$C836,IF(AB835="空",0))</f>
        <v>-9.0227986788045111E-3</v>
      </c>
      <c r="AD836" s="5">
        <f t="shared" si="364"/>
        <v>3.0039377690045646</v>
      </c>
    </row>
    <row r="837" spans="1:30" x14ac:dyDescent="0.15">
      <c r="A837" s="1">
        <v>39616</v>
      </c>
      <c r="B837" s="2">
        <v>2842.68</v>
      </c>
      <c r="C837" s="3">
        <f t="shared" si="372"/>
        <v>-3.7110803999674813E-2</v>
      </c>
      <c r="D837" s="4" t="str">
        <f t="shared" ref="D837:D900" si="383">IF(AND(C836&gt;0,C837&gt;0),"多",IF(AND(C836&lt;0,C837&lt;0),"空",D836))</f>
        <v>空</v>
      </c>
      <c r="E837" s="6">
        <f t="shared" si="373"/>
        <v>0</v>
      </c>
      <c r="F837" s="5">
        <f t="shared" si="374"/>
        <v>2.2256747796021528</v>
      </c>
      <c r="G837" t="str">
        <f t="shared" si="356"/>
        <v>多</v>
      </c>
      <c r="H837" s="6">
        <f t="shared" si="375"/>
        <v>-3.7110803999674813E-2</v>
      </c>
      <c r="I837" s="5">
        <f t="shared" si="357"/>
        <v>0.83445009478851029</v>
      </c>
      <c r="J837" t="str">
        <f t="shared" si="365"/>
        <v>多</v>
      </c>
      <c r="K837" s="6">
        <f t="shared" si="376"/>
        <v>-3.7110803999674813E-2</v>
      </c>
      <c r="L837" s="5">
        <f t="shared" si="358"/>
        <v>0.57608295354969419</v>
      </c>
      <c r="M837" t="str">
        <f t="shared" si="366"/>
        <v>多</v>
      </c>
      <c r="N837" s="6">
        <f t="shared" si="377"/>
        <v>-3.7110803999674813E-2</v>
      </c>
      <c r="O837" s="5">
        <f t="shared" si="359"/>
        <v>0.61746349653057486</v>
      </c>
      <c r="P837" t="str">
        <f t="shared" si="367"/>
        <v>多</v>
      </c>
      <c r="Q837" s="6">
        <f t="shared" si="378"/>
        <v>-3.7110803999674813E-2</v>
      </c>
      <c r="R837" s="5">
        <f t="shared" si="360"/>
        <v>0.85155631032079215</v>
      </c>
      <c r="S837" t="str">
        <f t="shared" si="368"/>
        <v>多</v>
      </c>
      <c r="T837" s="6">
        <f t="shared" si="379"/>
        <v>-3.7110803999674813E-2</v>
      </c>
      <c r="U837" s="5">
        <f t="shared" si="361"/>
        <v>0.88088374042606166</v>
      </c>
      <c r="V837" t="str">
        <f t="shared" si="369"/>
        <v>多</v>
      </c>
      <c r="W837" s="6">
        <f t="shared" si="380"/>
        <v>-3.7110803999674813E-2</v>
      </c>
      <c r="X837" s="5">
        <f t="shared" si="362"/>
        <v>1.0781024430913331</v>
      </c>
      <c r="Y837" t="str">
        <f t="shared" si="370"/>
        <v>多</v>
      </c>
      <c r="Z837" s="6">
        <f t="shared" si="381"/>
        <v>-3.7110803999674813E-2</v>
      </c>
      <c r="AA837" s="5">
        <f t="shared" si="363"/>
        <v>1.311582472139192</v>
      </c>
      <c r="AB837" t="str">
        <f t="shared" si="371"/>
        <v>多</v>
      </c>
      <c r="AC837" s="6">
        <f t="shared" si="382"/>
        <v>-3.7110803999674813E-2</v>
      </c>
      <c r="AD837" s="5">
        <f t="shared" si="364"/>
        <v>2.8924592232318158</v>
      </c>
    </row>
    <row r="838" spans="1:30" x14ac:dyDescent="0.15">
      <c r="A838" s="1">
        <v>39617</v>
      </c>
      <c r="B838" s="2">
        <v>2991.27</v>
      </c>
      <c r="C838" s="3">
        <f t="shared" si="372"/>
        <v>5.2271096289417063E-2</v>
      </c>
      <c r="D838" s="4" t="str">
        <f t="shared" si="383"/>
        <v>空</v>
      </c>
      <c r="E838" s="6">
        <f t="shared" si="373"/>
        <v>0</v>
      </c>
      <c r="F838" s="5">
        <f t="shared" si="374"/>
        <v>2.2256747796021528</v>
      </c>
      <c r="G838" t="str">
        <f t="shared" ref="G838:G901" si="384">IF(AND(C836&gt;0,C837&gt;0,C838&gt;0),"空",IF(AND(C836&lt;0,C837&lt;0,C838&lt;0),"多",G837))</f>
        <v>多</v>
      </c>
      <c r="H838" s="6">
        <f t="shared" si="375"/>
        <v>5.2271096289417063E-2</v>
      </c>
      <c r="I838" s="5">
        <f t="shared" ref="I838:I901" si="385">I837*(1+H838)</f>
        <v>0.87806771604191369</v>
      </c>
      <c r="J838" t="str">
        <f t="shared" si="365"/>
        <v>多</v>
      </c>
      <c r="K838" s="6">
        <f t="shared" si="376"/>
        <v>5.2271096289417063E-2</v>
      </c>
      <c r="L838" s="5">
        <f t="shared" ref="L838:L901" si="386">L837*(1+K838)</f>
        <v>0.60619544108538204</v>
      </c>
      <c r="M838" t="str">
        <f t="shared" si="366"/>
        <v>多</v>
      </c>
      <c r="N838" s="6">
        <f t="shared" si="377"/>
        <v>5.2271096289417063E-2</v>
      </c>
      <c r="O838" s="5">
        <f t="shared" ref="O838:O901" si="387">O837*(1+N838)</f>
        <v>0.64973899041292471</v>
      </c>
      <c r="P838" t="str">
        <f t="shared" si="367"/>
        <v>多</v>
      </c>
      <c r="Q838" s="6">
        <f t="shared" si="378"/>
        <v>5.2271096289417063E-2</v>
      </c>
      <c r="R838" s="5">
        <f t="shared" ref="R838:R901" si="388">R837*(1+Q838)</f>
        <v>0.89606809221343098</v>
      </c>
      <c r="S838" t="str">
        <f t="shared" si="368"/>
        <v>多</v>
      </c>
      <c r="T838" s="6">
        <f t="shared" si="379"/>
        <v>5.2271096289417063E-2</v>
      </c>
      <c r="U838" s="5">
        <f t="shared" ref="U838:U901" si="389">U837*(1+T838)</f>
        <v>0.92692849924165421</v>
      </c>
      <c r="V838" t="str">
        <f t="shared" si="369"/>
        <v>多</v>
      </c>
      <c r="W838" s="6">
        <f t="shared" si="380"/>
        <v>5.2271096289417063E-2</v>
      </c>
      <c r="X838" s="5">
        <f t="shared" ref="X838:X901" si="390">X837*(1+W838)</f>
        <v>1.134456039704016</v>
      </c>
      <c r="Y838" t="str">
        <f t="shared" si="370"/>
        <v>多</v>
      </c>
      <c r="Z838" s="6">
        <f t="shared" si="381"/>
        <v>5.2271096289417063E-2</v>
      </c>
      <c r="AA838" s="5">
        <f t="shared" ref="AA838:AA901" si="391">AA837*(1+Z838)</f>
        <v>1.3801403258318914</v>
      </c>
      <c r="AB838" t="str">
        <f t="shared" si="371"/>
        <v>多</v>
      </c>
      <c r="AC838" s="6">
        <f t="shared" si="382"/>
        <v>5.2271096289417063E-2</v>
      </c>
      <c r="AD838" s="5">
        <f t="shared" ref="AD838:AD901" si="392">AD837*(1+AC838)</f>
        <v>3.0436512378025786</v>
      </c>
    </row>
    <row r="839" spans="1:30" x14ac:dyDescent="0.15">
      <c r="A839" s="1">
        <v>39618</v>
      </c>
      <c r="B839" s="2">
        <v>2773.08</v>
      </c>
      <c r="C839" s="3">
        <f t="shared" si="372"/>
        <v>-7.294226198236875E-2</v>
      </c>
      <c r="D839" s="4" t="str">
        <f t="shared" si="383"/>
        <v>空</v>
      </c>
      <c r="E839" s="6">
        <f t="shared" si="373"/>
        <v>0</v>
      </c>
      <c r="F839" s="5">
        <f t="shared" si="374"/>
        <v>2.2256747796021528</v>
      </c>
      <c r="G839" t="str">
        <f t="shared" si="384"/>
        <v>多</v>
      </c>
      <c r="H839" s="6">
        <f t="shared" si="375"/>
        <v>-7.294226198236875E-2</v>
      </c>
      <c r="I839" s="5">
        <f t="shared" si="385"/>
        <v>0.81401947066012426</v>
      </c>
      <c r="J839" t="str">
        <f t="shared" ref="J839:J902" si="393">IF(AND($C836&gt;0,$C837&gt;0,$C838&gt;0,$C839&gt;0),"空",IF(AND($C836&lt;0,$C837&lt;0,$C838&lt;0,$C839&lt;0),"多",J838))</f>
        <v>多</v>
      </c>
      <c r="K839" s="6">
        <f t="shared" si="376"/>
        <v>-7.294226198236875E-2</v>
      </c>
      <c r="L839" s="5">
        <f t="shared" si="386"/>
        <v>0.56197817440921449</v>
      </c>
      <c r="M839" t="str">
        <f t="shared" si="366"/>
        <v>多</v>
      </c>
      <c r="N839" s="6">
        <f t="shared" si="377"/>
        <v>-7.294226198236875E-2</v>
      </c>
      <c r="O839" s="5">
        <f t="shared" si="387"/>
        <v>0.60234555875406537</v>
      </c>
      <c r="P839" t="str">
        <f t="shared" si="367"/>
        <v>多</v>
      </c>
      <c r="Q839" s="6">
        <f t="shared" si="378"/>
        <v>-7.294226198236875E-2</v>
      </c>
      <c r="R839" s="5">
        <f t="shared" si="388"/>
        <v>0.83070685867715754</v>
      </c>
      <c r="S839" t="str">
        <f t="shared" si="368"/>
        <v>多</v>
      </c>
      <c r="T839" s="6">
        <f t="shared" si="379"/>
        <v>-7.294226198236875E-2</v>
      </c>
      <c r="U839" s="5">
        <f t="shared" si="389"/>
        <v>0.8593162378110456</v>
      </c>
      <c r="V839" t="str">
        <f t="shared" si="369"/>
        <v>多</v>
      </c>
      <c r="W839" s="6">
        <f t="shared" si="380"/>
        <v>-7.294226198236875E-2</v>
      </c>
      <c r="X839" s="5">
        <f t="shared" si="390"/>
        <v>1.0517062500484451</v>
      </c>
      <c r="Y839" t="str">
        <f t="shared" si="370"/>
        <v>多</v>
      </c>
      <c r="Z839" s="6">
        <f t="shared" si="381"/>
        <v>-7.294226198236875E-2</v>
      </c>
      <c r="AA839" s="5">
        <f t="shared" si="391"/>
        <v>1.2794697686126297</v>
      </c>
      <c r="AB839" t="str">
        <f t="shared" si="371"/>
        <v>多</v>
      </c>
      <c r="AC839" s="6">
        <f t="shared" si="382"/>
        <v>-7.294226198236875E-2</v>
      </c>
      <c r="AD839" s="5">
        <f t="shared" si="392"/>
        <v>2.8216404318318222</v>
      </c>
    </row>
    <row r="840" spans="1:30" x14ac:dyDescent="0.15">
      <c r="A840" s="1">
        <v>39619</v>
      </c>
      <c r="B840" s="2">
        <v>2849.67</v>
      </c>
      <c r="C840" s="3">
        <f t="shared" si="372"/>
        <v>2.7619109437881484E-2</v>
      </c>
      <c r="D840" s="4" t="str">
        <f t="shared" si="383"/>
        <v>空</v>
      </c>
      <c r="E840" s="6">
        <f t="shared" si="373"/>
        <v>0</v>
      </c>
      <c r="F840" s="5">
        <f t="shared" si="374"/>
        <v>2.2256747796021528</v>
      </c>
      <c r="G840" t="str">
        <f t="shared" si="384"/>
        <v>多</v>
      </c>
      <c r="H840" s="6">
        <f t="shared" si="375"/>
        <v>2.7619109437881484E-2</v>
      </c>
      <c r="I840" s="5">
        <f t="shared" si="385"/>
        <v>0.83650196350485262</v>
      </c>
      <c r="J840" t="str">
        <f t="shared" si="393"/>
        <v>多</v>
      </c>
      <c r="K840" s="6">
        <f t="shared" si="376"/>
        <v>2.7619109437881484E-2</v>
      </c>
      <c r="L840" s="5">
        <f t="shared" si="386"/>
        <v>0.57749951110992348</v>
      </c>
      <c r="M840" t="str">
        <f t="shared" ref="M840:M903" si="394">IF(AND($C836&gt;0,$C837&gt;0,$C838&gt;0,$C839&gt;0,$C840&gt;0),"空",IF(AND($C836&lt;0,$C837&lt;0,$C838&lt;0,$C839&lt;0,$C840&lt;0),"多",M839))</f>
        <v>多</v>
      </c>
      <c r="N840" s="6">
        <f t="shared" si="377"/>
        <v>2.7619109437881484E-2</v>
      </c>
      <c r="O840" s="5">
        <f t="shared" si="387"/>
        <v>0.61898180666071578</v>
      </c>
      <c r="P840" t="str">
        <f t="shared" si="367"/>
        <v>多</v>
      </c>
      <c r="Q840" s="6">
        <f t="shared" si="378"/>
        <v>2.7619109437881484E-2</v>
      </c>
      <c r="R840" s="5">
        <f t="shared" si="388"/>
        <v>0.85365024231776065</v>
      </c>
      <c r="S840" t="str">
        <f t="shared" si="368"/>
        <v>多</v>
      </c>
      <c r="T840" s="6">
        <f t="shared" si="379"/>
        <v>2.7619109437881484E-2</v>
      </c>
      <c r="U840" s="5">
        <f t="shared" si="389"/>
        <v>0.88304978702489745</v>
      </c>
      <c r="V840" t="str">
        <f t="shared" si="369"/>
        <v>多</v>
      </c>
      <c r="W840" s="6">
        <f t="shared" si="380"/>
        <v>2.7619109437881484E-2</v>
      </c>
      <c r="X840" s="5">
        <f t="shared" si="390"/>
        <v>1.0807534400650372</v>
      </c>
      <c r="Y840" t="str">
        <f t="shared" si="370"/>
        <v>多</v>
      </c>
      <c r="Z840" s="6">
        <f t="shared" si="381"/>
        <v>2.7619109437881484E-2</v>
      </c>
      <c r="AA840" s="5">
        <f t="shared" si="391"/>
        <v>1.3148075841744029</v>
      </c>
      <c r="AB840" t="str">
        <f t="shared" si="371"/>
        <v>多</v>
      </c>
      <c r="AC840" s="6">
        <f t="shared" si="382"/>
        <v>2.7619109437881484E-2</v>
      </c>
      <c r="AD840" s="5">
        <f t="shared" si="392"/>
        <v>2.8995716277129366</v>
      </c>
    </row>
    <row r="841" spans="1:30" x14ac:dyDescent="0.15">
      <c r="A841" s="1">
        <v>39622</v>
      </c>
      <c r="B841" s="2">
        <v>2789.94</v>
      </c>
      <c r="C841" s="3">
        <f t="shared" si="372"/>
        <v>-2.0960321721462449E-2</v>
      </c>
      <c r="D841" s="4" t="str">
        <f t="shared" si="383"/>
        <v>空</v>
      </c>
      <c r="E841" s="6">
        <f t="shared" si="373"/>
        <v>0</v>
      </c>
      <c r="F841" s="5">
        <f t="shared" si="374"/>
        <v>2.2256747796021528</v>
      </c>
      <c r="G841" t="str">
        <f t="shared" si="384"/>
        <v>多</v>
      </c>
      <c r="H841" s="6">
        <f t="shared" si="375"/>
        <v>-2.0960321721462449E-2</v>
      </c>
      <c r="I841" s="5">
        <f t="shared" si="385"/>
        <v>0.81896861322915582</v>
      </c>
      <c r="J841" t="str">
        <f t="shared" si="393"/>
        <v>多</v>
      </c>
      <c r="K841" s="6">
        <f t="shared" si="376"/>
        <v>-2.0960321721462449E-2</v>
      </c>
      <c r="L841" s="5">
        <f t="shared" si="386"/>
        <v>0.56539493556307219</v>
      </c>
      <c r="M841" t="str">
        <f t="shared" si="394"/>
        <v>多</v>
      </c>
      <c r="N841" s="6">
        <f t="shared" si="377"/>
        <v>-2.0960321721462449E-2</v>
      </c>
      <c r="O841" s="5">
        <f t="shared" si="387"/>
        <v>0.60600774885337516</v>
      </c>
      <c r="P841" t="str">
        <f t="shared" ref="P841:P904" si="395">IF(AND($C836&gt;0,$C837&gt;0,$C838&gt;0,$C839&gt;0,$C840&gt;0,$C841&gt;0),"空",IF(AND($C836&lt;0,$C837&lt;0,$C838&lt;0,$C839&lt;0,$C840&lt;0,$C841&lt;0),"多",P840))</f>
        <v>多</v>
      </c>
      <c r="Q841" s="6">
        <f t="shared" si="378"/>
        <v>-2.0960321721462449E-2</v>
      </c>
      <c r="R841" s="5">
        <f t="shared" si="388"/>
        <v>0.83575745860117601</v>
      </c>
      <c r="S841" t="str">
        <f t="shared" si="368"/>
        <v>多</v>
      </c>
      <c r="T841" s="6">
        <f t="shared" si="379"/>
        <v>-2.0960321721462449E-2</v>
      </c>
      <c r="U841" s="5">
        <f t="shared" si="389"/>
        <v>0.86454077939278673</v>
      </c>
      <c r="V841" t="str">
        <f t="shared" si="369"/>
        <v>多</v>
      </c>
      <c r="W841" s="6">
        <f t="shared" si="380"/>
        <v>-2.0960321721462449E-2</v>
      </c>
      <c r="X841" s="5">
        <f t="shared" si="390"/>
        <v>1.0581005002596966</v>
      </c>
      <c r="Y841" t="str">
        <f t="shared" si="370"/>
        <v>多</v>
      </c>
      <c r="Z841" s="6">
        <f t="shared" si="381"/>
        <v>-2.0960321721462449E-2</v>
      </c>
      <c r="AA841" s="5">
        <f t="shared" si="391"/>
        <v>1.2872487942082886</v>
      </c>
      <c r="AB841" t="str">
        <f t="shared" si="371"/>
        <v>多</v>
      </c>
      <c r="AC841" s="6">
        <f t="shared" si="382"/>
        <v>-2.0960321721462449E-2</v>
      </c>
      <c r="AD841" s="5">
        <f t="shared" si="392"/>
        <v>2.8387956735416489</v>
      </c>
    </row>
    <row r="842" spans="1:30" x14ac:dyDescent="0.15">
      <c r="A842" s="1">
        <v>39623</v>
      </c>
      <c r="B842" s="2">
        <v>2851.92</v>
      </c>
      <c r="C842" s="3">
        <f t="shared" si="372"/>
        <v>2.2215531516806886E-2</v>
      </c>
      <c r="D842" s="4" t="str">
        <f t="shared" si="383"/>
        <v>空</v>
      </c>
      <c r="E842" s="6">
        <f t="shared" si="373"/>
        <v>0</v>
      </c>
      <c r="F842" s="5">
        <f t="shared" si="374"/>
        <v>2.2256747796021528</v>
      </c>
      <c r="G842" t="str">
        <f t="shared" si="384"/>
        <v>多</v>
      </c>
      <c r="H842" s="6">
        <f t="shared" si="375"/>
        <v>2.2215531516806886E-2</v>
      </c>
      <c r="I842" s="5">
        <f t="shared" si="385"/>
        <v>0.83716243626762377</v>
      </c>
      <c r="J842" t="str">
        <f t="shared" si="393"/>
        <v>多</v>
      </c>
      <c r="K842" s="6">
        <f t="shared" si="376"/>
        <v>2.2215531516806886E-2</v>
      </c>
      <c r="L842" s="5">
        <f t="shared" si="386"/>
        <v>0.57795548457351664</v>
      </c>
      <c r="M842" t="str">
        <f t="shared" si="394"/>
        <v>多</v>
      </c>
      <c r="N842" s="6">
        <f t="shared" si="377"/>
        <v>2.2215531516806886E-2</v>
      </c>
      <c r="O842" s="5">
        <f t="shared" si="387"/>
        <v>0.61947053309745648</v>
      </c>
      <c r="P842" t="str">
        <f t="shared" si="395"/>
        <v>多</v>
      </c>
      <c r="Q842" s="6">
        <f t="shared" si="378"/>
        <v>2.2215531516806886E-2</v>
      </c>
      <c r="R842" s="5">
        <f t="shared" si="388"/>
        <v>0.85432425476313689</v>
      </c>
      <c r="S842" t="str">
        <f t="shared" ref="S842:S905" si="396">IF(AND($C836&gt;0,$C837&gt;0,$C838&gt;0,$C839&gt;0,$C840&gt;0,$C841&gt;0,$C842&gt;0),"空",IF(AND($C836&lt;0,$C837&lt;0,$C838&lt;0,$C839&lt;0,$C840&lt;0,$C841&lt;0,$C842&lt;0),"多",S841))</f>
        <v>多</v>
      </c>
      <c r="T842" s="6">
        <f t="shared" si="379"/>
        <v>2.2215531516806886E-2</v>
      </c>
      <c r="U842" s="5">
        <f t="shared" si="389"/>
        <v>0.88374701232495201</v>
      </c>
      <c r="V842" t="str">
        <f t="shared" si="369"/>
        <v>多</v>
      </c>
      <c r="W842" s="6">
        <f t="shared" si="380"/>
        <v>2.2215531516806886E-2</v>
      </c>
      <c r="X842" s="5">
        <f t="shared" si="390"/>
        <v>1.0816067652711649</v>
      </c>
      <c r="Y842" t="str">
        <f t="shared" si="370"/>
        <v>多</v>
      </c>
      <c r="Z842" s="6">
        <f t="shared" si="381"/>
        <v>2.2215531516806886E-2</v>
      </c>
      <c r="AA842" s="5">
        <f t="shared" si="391"/>
        <v>1.3158457103659946</v>
      </c>
      <c r="AB842" t="str">
        <f t="shared" si="371"/>
        <v>多</v>
      </c>
      <c r="AC842" s="6">
        <f t="shared" si="382"/>
        <v>2.2215531516806886E-2</v>
      </c>
      <c r="AD842" s="5">
        <f t="shared" si="392"/>
        <v>2.9018610282969886</v>
      </c>
    </row>
    <row r="843" spans="1:30" x14ac:dyDescent="0.15">
      <c r="A843" s="1">
        <v>39624</v>
      </c>
      <c r="B843" s="2">
        <v>2969.54</v>
      </c>
      <c r="C843" s="3">
        <f t="shared" si="372"/>
        <v>4.1242391090914099E-2</v>
      </c>
      <c r="D843" s="4" t="str">
        <f t="shared" si="383"/>
        <v>多</v>
      </c>
      <c r="E843" s="6">
        <f t="shared" si="373"/>
        <v>0</v>
      </c>
      <c r="F843" s="5">
        <f t="shared" si="374"/>
        <v>2.2256747796021528</v>
      </c>
      <c r="G843" t="str">
        <f t="shared" si="384"/>
        <v>多</v>
      </c>
      <c r="H843" s="6">
        <f t="shared" si="375"/>
        <v>4.1242391090914099E-2</v>
      </c>
      <c r="I843" s="5">
        <f t="shared" si="385"/>
        <v>0.87168901687079559</v>
      </c>
      <c r="J843" t="str">
        <f t="shared" si="393"/>
        <v>多</v>
      </c>
      <c r="K843" s="6">
        <f t="shared" si="376"/>
        <v>4.1242391090914099E-2</v>
      </c>
      <c r="L843" s="5">
        <f t="shared" si="386"/>
        <v>0.60179175070143642</v>
      </c>
      <c r="M843" t="str">
        <f t="shared" si="394"/>
        <v>多</v>
      </c>
      <c r="N843" s="6">
        <f t="shared" si="377"/>
        <v>4.1242391090914099E-2</v>
      </c>
      <c r="O843" s="5">
        <f t="shared" si="387"/>
        <v>0.64501897909275885</v>
      </c>
      <c r="P843" t="str">
        <f t="shared" si="395"/>
        <v>多</v>
      </c>
      <c r="Q843" s="6">
        <f t="shared" si="378"/>
        <v>4.1242391090914099E-2</v>
      </c>
      <c r="R843" s="5">
        <f t="shared" si="388"/>
        <v>0.88955862979653189</v>
      </c>
      <c r="S843" t="str">
        <f t="shared" si="396"/>
        <v>多</v>
      </c>
      <c r="T843" s="6">
        <f t="shared" si="379"/>
        <v>4.1242391090914099E-2</v>
      </c>
      <c r="U843" s="5">
        <f t="shared" si="389"/>
        <v>0.9201948522326846</v>
      </c>
      <c r="V843" t="str">
        <f t="shared" ref="V843:V906" si="397">IF(AND($C836&gt;0,$C837&gt;0,$C838&gt;0,$C839&gt;0,$C840&gt;0,$C841&gt;0,$C842&gt;0,$C843&gt;0),"空",IF(AND($C836&lt;0,$C837&lt;0,$C838&lt;0,$C839&lt;0,$C840&lt;0,$C841&lt;0,$C842&lt;0,$C843&lt;0),"多",V842))</f>
        <v>多</v>
      </c>
      <c r="W843" s="6">
        <f t="shared" si="380"/>
        <v>4.1242391090914099E-2</v>
      </c>
      <c r="X843" s="5">
        <f t="shared" si="390"/>
        <v>1.1262148144910569</v>
      </c>
      <c r="Y843" t="str">
        <f t="shared" si="370"/>
        <v>多</v>
      </c>
      <c r="Z843" s="6">
        <f t="shared" si="381"/>
        <v>4.1242391090914099E-2</v>
      </c>
      <c r="AA843" s="5">
        <f t="shared" si="391"/>
        <v>1.3701143337682107</v>
      </c>
      <c r="AB843" t="str">
        <f t="shared" si="371"/>
        <v>多</v>
      </c>
      <c r="AC843" s="6">
        <f t="shared" si="382"/>
        <v>4.1242391090914099E-2</v>
      </c>
      <c r="AD843" s="5">
        <f t="shared" si="392"/>
        <v>3.0215407157174949</v>
      </c>
    </row>
    <row r="844" spans="1:30" x14ac:dyDescent="0.15">
      <c r="A844" s="1">
        <v>39625</v>
      </c>
      <c r="B844" s="2">
        <v>2980.91</v>
      </c>
      <c r="C844" s="3">
        <f t="shared" si="372"/>
        <v>3.8288758528257638E-3</v>
      </c>
      <c r="D844" s="4" t="str">
        <f t="shared" si="383"/>
        <v>多</v>
      </c>
      <c r="E844" s="6">
        <f t="shared" si="373"/>
        <v>3.8288758528257638E-3</v>
      </c>
      <c r="F844" s="5">
        <f t="shared" si="374"/>
        <v>2.2341966120220147</v>
      </c>
      <c r="G844" t="str">
        <f t="shared" si="384"/>
        <v>空</v>
      </c>
      <c r="H844" s="6">
        <f t="shared" si="375"/>
        <v>3.8288758528257638E-3</v>
      </c>
      <c r="I844" s="5">
        <f t="shared" si="385"/>
        <v>0.87502660589866565</v>
      </c>
      <c r="J844" t="str">
        <f t="shared" si="393"/>
        <v>多</v>
      </c>
      <c r="K844" s="6">
        <f t="shared" si="376"/>
        <v>3.8288758528257638E-3</v>
      </c>
      <c r="L844" s="5">
        <f t="shared" si="386"/>
        <v>0.60409593660412686</v>
      </c>
      <c r="M844" t="str">
        <f t="shared" si="394"/>
        <v>多</v>
      </c>
      <c r="N844" s="6">
        <f t="shared" si="377"/>
        <v>3.8288758528257638E-3</v>
      </c>
      <c r="O844" s="5">
        <f t="shared" si="387"/>
        <v>0.6474886766864214</v>
      </c>
      <c r="P844" t="str">
        <f t="shared" si="395"/>
        <v>多</v>
      </c>
      <c r="Q844" s="6">
        <f t="shared" si="378"/>
        <v>3.8288758528257638E-3</v>
      </c>
      <c r="R844" s="5">
        <f t="shared" si="388"/>
        <v>0.89296463935383263</v>
      </c>
      <c r="S844" t="str">
        <f t="shared" si="396"/>
        <v>多</v>
      </c>
      <c r="T844" s="6">
        <f t="shared" si="379"/>
        <v>3.8288758528257638E-3</v>
      </c>
      <c r="U844" s="5">
        <f t="shared" si="389"/>
        <v>0.9237181640822929</v>
      </c>
      <c r="V844" t="str">
        <f t="shared" si="397"/>
        <v>多</v>
      </c>
      <c r="W844" s="6">
        <f t="shared" si="380"/>
        <v>3.8288758528257638E-3</v>
      </c>
      <c r="X844" s="5">
        <f t="shared" si="390"/>
        <v>1.1305269511993563</v>
      </c>
      <c r="Y844" t="str">
        <f t="shared" ref="Y844:Y907" si="398">IF(AND($C836&gt;0,$C837&gt;0,$C838&gt;0,$C839&gt;0,$C840&gt;0,$C841&gt;0,$C842&gt;0,$C843&gt;0,$C844&gt;0),"空",IF(AND($C836&lt;0,$C837&lt;0,$C838&lt;0,$C839&lt;0,$C840&lt;0,$C841&lt;0,$C842&lt;0,$C843&lt;0,$C844&lt;0),"多",Y843))</f>
        <v>多</v>
      </c>
      <c r="Z844" s="6">
        <f t="shared" si="381"/>
        <v>3.8288758528257638E-3</v>
      </c>
      <c r="AA844" s="5">
        <f t="shared" si="391"/>
        <v>1.3753603314563863</v>
      </c>
      <c r="AB844" t="str">
        <f t="shared" si="371"/>
        <v>多</v>
      </c>
      <c r="AC844" s="6">
        <f t="shared" si="382"/>
        <v>3.8288758528257638E-3</v>
      </c>
      <c r="AD844" s="5">
        <f t="shared" si="392"/>
        <v>3.0331098200022355</v>
      </c>
    </row>
    <row r="845" spans="1:30" x14ac:dyDescent="0.15">
      <c r="A845" s="1">
        <v>39626</v>
      </c>
      <c r="B845" s="2">
        <v>2816.02</v>
      </c>
      <c r="C845" s="3">
        <f t="shared" si="372"/>
        <v>-5.5315323173124931E-2</v>
      </c>
      <c r="D845" s="4" t="str">
        <f t="shared" si="383"/>
        <v>多</v>
      </c>
      <c r="E845" s="6">
        <f t="shared" si="373"/>
        <v>-5.5315323173124931E-2</v>
      </c>
      <c r="F845" s="5">
        <f t="shared" si="374"/>
        <v>2.1106113043957162</v>
      </c>
      <c r="G845" t="str">
        <f t="shared" si="384"/>
        <v>空</v>
      </c>
      <c r="H845" s="6">
        <f t="shared" si="375"/>
        <v>0</v>
      </c>
      <c r="I845" s="5">
        <f t="shared" si="385"/>
        <v>0.87502660589866565</v>
      </c>
      <c r="J845" t="str">
        <f t="shared" si="393"/>
        <v>多</v>
      </c>
      <c r="K845" s="6">
        <f t="shared" si="376"/>
        <v>-5.5315323173124931E-2</v>
      </c>
      <c r="L845" s="5">
        <f t="shared" si="386"/>
        <v>0.57068017464329801</v>
      </c>
      <c r="M845" t="str">
        <f t="shared" si="394"/>
        <v>多</v>
      </c>
      <c r="N845" s="6">
        <f t="shared" si="377"/>
        <v>-5.5315323173124931E-2</v>
      </c>
      <c r="O845" s="5">
        <f t="shared" si="387"/>
        <v>0.61167263128457305</v>
      </c>
      <c r="P845" t="str">
        <f t="shared" si="395"/>
        <v>多</v>
      </c>
      <c r="Q845" s="6">
        <f t="shared" si="378"/>
        <v>-5.5315323173124931E-2</v>
      </c>
      <c r="R845" s="5">
        <f t="shared" si="388"/>
        <v>0.84357001174580248</v>
      </c>
      <c r="S845" t="str">
        <f t="shared" si="396"/>
        <v>多</v>
      </c>
      <c r="T845" s="6">
        <f t="shared" si="379"/>
        <v>-5.5315323173124931E-2</v>
      </c>
      <c r="U845" s="5">
        <f t="shared" si="389"/>
        <v>0.87262239531519525</v>
      </c>
      <c r="V845" t="str">
        <f t="shared" si="397"/>
        <v>多</v>
      </c>
      <c r="W845" s="6">
        <f t="shared" si="380"/>
        <v>-5.5315323173124931E-2</v>
      </c>
      <c r="X845" s="5">
        <f t="shared" si="390"/>
        <v>1.0679914875378362</v>
      </c>
      <c r="Y845" t="str">
        <f t="shared" si="398"/>
        <v>多</v>
      </c>
      <c r="Z845" s="6">
        <f t="shared" si="381"/>
        <v>-5.5315323173124931E-2</v>
      </c>
      <c r="AA845" s="5">
        <f t="shared" si="391"/>
        <v>1.2992818302423801</v>
      </c>
      <c r="AB845" t="str">
        <f t="shared" ref="AB845:AB908" si="399">IF(AND($C836&gt;0,$C837&gt;0,$C838&gt;0,$C839&gt;0,$C840&gt;0,$C841&gt;0,$C842&gt;0,$C843&gt;0,$C844&gt;0,$C845&gt;0),"空",IF(AND($C836&lt;0,$C837&lt;0,$C838&lt;0,$C839&lt;0,$C840&lt;0,$C841&lt;0,$C842&lt;0,$C843&lt;0,$C844&lt;0,$C845&lt;0),"多",AB844))</f>
        <v>多</v>
      </c>
      <c r="AC845" s="6">
        <f t="shared" si="382"/>
        <v>-5.5315323173124931E-2</v>
      </c>
      <c r="AD845" s="5">
        <f t="shared" si="392"/>
        <v>2.865332370089233</v>
      </c>
    </row>
    <row r="846" spans="1:30" x14ac:dyDescent="0.15">
      <c r="A846" s="1">
        <v>39629</v>
      </c>
      <c r="B846" s="2">
        <v>2791.82</v>
      </c>
      <c r="C846" s="3">
        <f t="shared" si="372"/>
        <v>-8.5936889652771242E-3</v>
      </c>
      <c r="D846" s="4" t="str">
        <f t="shared" si="383"/>
        <v>空</v>
      </c>
      <c r="E846" s="6">
        <f t="shared" si="373"/>
        <v>-8.5936889652771242E-3</v>
      </c>
      <c r="F846" s="5">
        <f t="shared" si="374"/>
        <v>2.0924733673191418</v>
      </c>
      <c r="G846" t="str">
        <f t="shared" si="384"/>
        <v>空</v>
      </c>
      <c r="H846" s="6">
        <f t="shared" si="375"/>
        <v>0</v>
      </c>
      <c r="I846" s="5">
        <f t="shared" si="385"/>
        <v>0.87502660589866565</v>
      </c>
      <c r="J846" t="str">
        <f t="shared" si="393"/>
        <v>多</v>
      </c>
      <c r="K846" s="6">
        <f t="shared" si="376"/>
        <v>-8.5936889652771242E-3</v>
      </c>
      <c r="L846" s="5">
        <f t="shared" si="386"/>
        <v>0.56577592672376353</v>
      </c>
      <c r="M846" t="str">
        <f t="shared" si="394"/>
        <v>多</v>
      </c>
      <c r="N846" s="6">
        <f t="shared" si="377"/>
        <v>-8.5936889652771242E-3</v>
      </c>
      <c r="O846" s="5">
        <f t="shared" si="387"/>
        <v>0.60641610694274084</v>
      </c>
      <c r="P846" t="str">
        <f t="shared" si="395"/>
        <v>多</v>
      </c>
      <c r="Q846" s="6">
        <f t="shared" si="378"/>
        <v>-8.5936889652771242E-3</v>
      </c>
      <c r="R846" s="5">
        <f t="shared" si="388"/>
        <v>0.83632063344442387</v>
      </c>
      <c r="S846" t="str">
        <f t="shared" si="396"/>
        <v>多</v>
      </c>
      <c r="T846" s="6">
        <f t="shared" si="379"/>
        <v>-8.5936889652771242E-3</v>
      </c>
      <c r="U846" s="5">
        <f t="shared" si="389"/>
        <v>0.86512334986572137</v>
      </c>
      <c r="V846" t="str">
        <f t="shared" si="397"/>
        <v>多</v>
      </c>
      <c r="W846" s="6">
        <f t="shared" si="380"/>
        <v>-8.5936889652771242E-3</v>
      </c>
      <c r="X846" s="5">
        <f t="shared" si="390"/>
        <v>1.0588135008763724</v>
      </c>
      <c r="Y846" t="str">
        <f t="shared" si="398"/>
        <v>多</v>
      </c>
      <c r="Z846" s="6">
        <f t="shared" si="381"/>
        <v>-8.5936889652771242E-3</v>
      </c>
      <c r="AA846" s="5">
        <f t="shared" si="391"/>
        <v>1.2881162063150411</v>
      </c>
      <c r="AB846" t="str">
        <f t="shared" si="399"/>
        <v>多</v>
      </c>
      <c r="AC846" s="6">
        <f t="shared" si="382"/>
        <v>-8.5936889652771242E-3</v>
      </c>
      <c r="AD846" s="5">
        <f t="shared" si="392"/>
        <v>2.8407085949185458</v>
      </c>
    </row>
    <row r="847" spans="1:30" x14ac:dyDescent="0.15">
      <c r="A847" s="1">
        <v>39630</v>
      </c>
      <c r="B847" s="2">
        <v>2698.35</v>
      </c>
      <c r="C847" s="3">
        <f t="shared" si="372"/>
        <v>-3.347995214591204E-2</v>
      </c>
      <c r="D847" s="4" t="str">
        <f t="shared" si="383"/>
        <v>空</v>
      </c>
      <c r="E847" s="6">
        <f t="shared" si="373"/>
        <v>0</v>
      </c>
      <c r="F847" s="5">
        <f t="shared" si="374"/>
        <v>2.0924733673191418</v>
      </c>
      <c r="G847" t="str">
        <f t="shared" si="384"/>
        <v>多</v>
      </c>
      <c r="H847" s="6">
        <f t="shared" si="375"/>
        <v>0</v>
      </c>
      <c r="I847" s="5">
        <f t="shared" si="385"/>
        <v>0.87502660589866565</v>
      </c>
      <c r="J847" t="str">
        <f t="shared" si="393"/>
        <v>多</v>
      </c>
      <c r="K847" s="6">
        <f t="shared" si="376"/>
        <v>-3.347995214591204E-2</v>
      </c>
      <c r="L847" s="5">
        <f t="shared" si="386"/>
        <v>0.54683377577174286</v>
      </c>
      <c r="M847" t="str">
        <f t="shared" si="394"/>
        <v>多</v>
      </c>
      <c r="N847" s="6">
        <f t="shared" si="377"/>
        <v>-3.347995214591204E-2</v>
      </c>
      <c r="O847" s="5">
        <f t="shared" si="387"/>
        <v>0.58611332470178756</v>
      </c>
      <c r="P847" t="str">
        <f t="shared" si="395"/>
        <v>多</v>
      </c>
      <c r="Q847" s="6">
        <f t="shared" si="378"/>
        <v>-3.347995214591204E-2</v>
      </c>
      <c r="R847" s="5">
        <f t="shared" si="388"/>
        <v>0.80832065865806568</v>
      </c>
      <c r="S847" t="str">
        <f t="shared" si="396"/>
        <v>多</v>
      </c>
      <c r="T847" s="6">
        <f t="shared" si="379"/>
        <v>-3.347995214591204E-2</v>
      </c>
      <c r="U847" s="5">
        <f t="shared" si="389"/>
        <v>0.83615906151190589</v>
      </c>
      <c r="V847" t="str">
        <f t="shared" si="397"/>
        <v>多</v>
      </c>
      <c r="W847" s="6">
        <f t="shared" si="380"/>
        <v>-3.347995214591204E-2</v>
      </c>
      <c r="X847" s="5">
        <f t="shared" si="390"/>
        <v>1.0233644755355857</v>
      </c>
      <c r="Y847" t="str">
        <f t="shared" si="398"/>
        <v>多</v>
      </c>
      <c r="Z847" s="6">
        <f t="shared" si="381"/>
        <v>-3.347995214591204E-2</v>
      </c>
      <c r="AA847" s="5">
        <f t="shared" si="391"/>
        <v>1.2449901373692398</v>
      </c>
      <c r="AB847" t="str">
        <f t="shared" si="399"/>
        <v>多</v>
      </c>
      <c r="AC847" s="6">
        <f t="shared" si="382"/>
        <v>-3.347995214591204E-2</v>
      </c>
      <c r="AD847" s="5">
        <f t="shared" si="392"/>
        <v>2.7456018071001917</v>
      </c>
    </row>
    <row r="848" spans="1:30" x14ac:dyDescent="0.15">
      <c r="A848" s="1">
        <v>39631</v>
      </c>
      <c r="B848" s="2">
        <v>2699.6</v>
      </c>
      <c r="C848" s="3">
        <f t="shared" si="372"/>
        <v>4.6324605777603445E-4</v>
      </c>
      <c r="D848" s="4" t="str">
        <f t="shared" si="383"/>
        <v>空</v>
      </c>
      <c r="E848" s="6">
        <f t="shared" si="373"/>
        <v>0</v>
      </c>
      <c r="F848" s="5">
        <f t="shared" si="374"/>
        <v>2.0924733673191418</v>
      </c>
      <c r="G848" t="str">
        <f t="shared" si="384"/>
        <v>多</v>
      </c>
      <c r="H848" s="6">
        <f t="shared" si="375"/>
        <v>4.6324605777603445E-4</v>
      </c>
      <c r="I848" s="5">
        <f t="shared" si="385"/>
        <v>0.87543195852429734</v>
      </c>
      <c r="J848" t="str">
        <f t="shared" si="393"/>
        <v>多</v>
      </c>
      <c r="K848" s="6">
        <f t="shared" si="376"/>
        <v>4.6324605777603445E-4</v>
      </c>
      <c r="L848" s="5">
        <f t="shared" si="386"/>
        <v>0.54708709436262792</v>
      </c>
      <c r="M848" t="str">
        <f t="shared" si="394"/>
        <v>多</v>
      </c>
      <c r="N848" s="6">
        <f t="shared" si="377"/>
        <v>4.6324605777603445E-4</v>
      </c>
      <c r="O848" s="5">
        <f t="shared" si="387"/>
        <v>0.58638483938886565</v>
      </c>
      <c r="P848" t="str">
        <f t="shared" si="395"/>
        <v>多</v>
      </c>
      <c r="Q848" s="6">
        <f t="shared" si="378"/>
        <v>4.6324605777603445E-4</v>
      </c>
      <c r="R848" s="5">
        <f t="shared" si="388"/>
        <v>0.80869511001660799</v>
      </c>
      <c r="S848" t="str">
        <f t="shared" si="396"/>
        <v>多</v>
      </c>
      <c r="T848" s="6">
        <f t="shared" si="379"/>
        <v>4.6324605777603445E-4</v>
      </c>
      <c r="U848" s="5">
        <f t="shared" si="389"/>
        <v>0.83654640890082499</v>
      </c>
      <c r="V848" t="str">
        <f t="shared" si="397"/>
        <v>多</v>
      </c>
      <c r="W848" s="6">
        <f t="shared" si="380"/>
        <v>4.6324605777603445E-4</v>
      </c>
      <c r="X848" s="5">
        <f t="shared" si="390"/>
        <v>1.0238385450945455</v>
      </c>
      <c r="Y848" t="str">
        <f t="shared" si="398"/>
        <v>多</v>
      </c>
      <c r="Z848" s="6">
        <f t="shared" si="381"/>
        <v>4.6324605777603445E-4</v>
      </c>
      <c r="AA848" s="5">
        <f t="shared" si="391"/>
        <v>1.2455668741423462</v>
      </c>
      <c r="AB848" t="str">
        <f t="shared" si="399"/>
        <v>多</v>
      </c>
      <c r="AC848" s="6">
        <f t="shared" si="382"/>
        <v>4.6324605777603445E-4</v>
      </c>
      <c r="AD848" s="5">
        <f t="shared" si="392"/>
        <v>2.7468736963135538</v>
      </c>
    </row>
    <row r="849" spans="1:30" x14ac:dyDescent="0.15">
      <c r="A849" s="1">
        <v>39632</v>
      </c>
      <c r="B849" s="2">
        <v>2760.61</v>
      </c>
      <c r="C849" s="3">
        <f t="shared" si="372"/>
        <v>2.2599644391761764E-2</v>
      </c>
      <c r="D849" s="4" t="str">
        <f t="shared" si="383"/>
        <v>多</v>
      </c>
      <c r="E849" s="6">
        <f t="shared" si="373"/>
        <v>0</v>
      </c>
      <c r="F849" s="5">
        <f t="shared" si="374"/>
        <v>2.0924733673191418</v>
      </c>
      <c r="G849" t="str">
        <f t="shared" si="384"/>
        <v>多</v>
      </c>
      <c r="H849" s="6">
        <f t="shared" si="375"/>
        <v>2.2599644391761764E-2</v>
      </c>
      <c r="I849" s="5">
        <f t="shared" si="385"/>
        <v>0.89521640947613002</v>
      </c>
      <c r="J849" t="str">
        <f t="shared" si="393"/>
        <v>多</v>
      </c>
      <c r="K849" s="6">
        <f t="shared" si="376"/>
        <v>2.2599644391761764E-2</v>
      </c>
      <c r="L849" s="5">
        <f t="shared" si="386"/>
        <v>0.55945106814654555</v>
      </c>
      <c r="M849" t="str">
        <f t="shared" si="394"/>
        <v>多</v>
      </c>
      <c r="N849" s="6">
        <f t="shared" si="377"/>
        <v>2.2599644391761764E-2</v>
      </c>
      <c r="O849" s="5">
        <f t="shared" si="387"/>
        <v>0.5996369282357743</v>
      </c>
      <c r="P849" t="str">
        <f t="shared" si="395"/>
        <v>多</v>
      </c>
      <c r="Q849" s="6">
        <f t="shared" si="378"/>
        <v>2.2599644391761764E-2</v>
      </c>
      <c r="R849" s="5">
        <f t="shared" si="388"/>
        <v>0.82697133192434003</v>
      </c>
      <c r="S849" t="str">
        <f t="shared" si="396"/>
        <v>多</v>
      </c>
      <c r="T849" s="6">
        <f t="shared" si="379"/>
        <v>2.2599644391761764E-2</v>
      </c>
      <c r="U849" s="5">
        <f t="shared" si="389"/>
        <v>0.85545206025918896</v>
      </c>
      <c r="V849" t="str">
        <f t="shared" si="397"/>
        <v>多</v>
      </c>
      <c r="W849" s="6">
        <f t="shared" si="380"/>
        <v>2.2599644391761764E-2</v>
      </c>
      <c r="X849" s="5">
        <f t="shared" si="390"/>
        <v>1.0469769321282609</v>
      </c>
      <c r="Y849" t="str">
        <f t="shared" si="398"/>
        <v>多</v>
      </c>
      <c r="Z849" s="6">
        <f t="shared" si="381"/>
        <v>2.2599644391761764E-2</v>
      </c>
      <c r="AA849" s="5">
        <f t="shared" si="391"/>
        <v>1.2737162425641215</v>
      </c>
      <c r="AB849" t="str">
        <f t="shared" si="399"/>
        <v>多</v>
      </c>
      <c r="AC849" s="6">
        <f t="shared" si="382"/>
        <v>2.2599644391761764E-2</v>
      </c>
      <c r="AD849" s="5">
        <f t="shared" si="392"/>
        <v>2.8089520650393243</v>
      </c>
    </row>
    <row r="850" spans="1:30" x14ac:dyDescent="0.15">
      <c r="A850" s="1">
        <v>39633</v>
      </c>
      <c r="B850" s="2">
        <v>2741.85</v>
      </c>
      <c r="C850" s="3">
        <f t="shared" si="372"/>
        <v>-6.7955995232938937E-3</v>
      </c>
      <c r="D850" s="4" t="str">
        <f t="shared" si="383"/>
        <v>多</v>
      </c>
      <c r="E850" s="6">
        <f t="shared" si="373"/>
        <v>-6.7955995232938937E-3</v>
      </c>
      <c r="F850" s="5">
        <f t="shared" si="374"/>
        <v>2.0782537563016827</v>
      </c>
      <c r="G850" t="str">
        <f t="shared" si="384"/>
        <v>多</v>
      </c>
      <c r="H850" s="6">
        <f t="shared" si="375"/>
        <v>-6.7955995232938937E-3</v>
      </c>
      <c r="I850" s="5">
        <f t="shared" si="385"/>
        <v>0.88913287727064916</v>
      </c>
      <c r="J850" t="str">
        <f t="shared" si="393"/>
        <v>多</v>
      </c>
      <c r="K850" s="6">
        <f t="shared" si="376"/>
        <v>-6.7955995232938937E-3</v>
      </c>
      <c r="L850" s="5">
        <f t="shared" si="386"/>
        <v>0.55564926273454263</v>
      </c>
      <c r="M850" t="str">
        <f t="shared" si="394"/>
        <v>多</v>
      </c>
      <c r="N850" s="6">
        <f t="shared" si="377"/>
        <v>-6.7955995232938937E-3</v>
      </c>
      <c r="O850" s="5">
        <f t="shared" si="387"/>
        <v>0.59556203581210587</v>
      </c>
      <c r="P850" t="str">
        <f t="shared" si="395"/>
        <v>多</v>
      </c>
      <c r="Q850" s="6">
        <f t="shared" si="378"/>
        <v>-6.7955995232938937E-3</v>
      </c>
      <c r="R850" s="5">
        <f t="shared" si="388"/>
        <v>0.82135156593533731</v>
      </c>
      <c r="S850" t="str">
        <f t="shared" si="396"/>
        <v>多</v>
      </c>
      <c r="T850" s="6">
        <f t="shared" si="379"/>
        <v>-6.7955995232938937E-3</v>
      </c>
      <c r="U850" s="5">
        <f t="shared" si="389"/>
        <v>0.8496387506462908</v>
      </c>
      <c r="V850" t="str">
        <f t="shared" si="397"/>
        <v>多</v>
      </c>
      <c r="W850" s="6">
        <f t="shared" si="380"/>
        <v>-6.7955995232938937E-3</v>
      </c>
      <c r="X850" s="5">
        <f t="shared" si="390"/>
        <v>1.0398620961873903</v>
      </c>
      <c r="Y850" t="str">
        <f t="shared" si="398"/>
        <v>多</v>
      </c>
      <c r="Z850" s="6">
        <f t="shared" si="381"/>
        <v>-6.7955995232938937E-3</v>
      </c>
      <c r="AA850" s="5">
        <f t="shared" si="391"/>
        <v>1.2650605770733412</v>
      </c>
      <c r="AB850" t="str">
        <f t="shared" si="399"/>
        <v>多</v>
      </c>
      <c r="AC850" s="6">
        <f t="shared" si="382"/>
        <v>-6.7955995232938937E-3</v>
      </c>
      <c r="AD850" s="5">
        <f t="shared" si="392"/>
        <v>2.7898635517251877</v>
      </c>
    </row>
    <row r="851" spans="1:30" x14ac:dyDescent="0.15">
      <c r="A851" s="1">
        <v>39636</v>
      </c>
      <c r="B851" s="2">
        <v>2882.76</v>
      </c>
      <c r="C851" s="3">
        <f t="shared" si="372"/>
        <v>5.1392308113135332E-2</v>
      </c>
      <c r="D851" s="4" t="str">
        <f t="shared" si="383"/>
        <v>多</v>
      </c>
      <c r="E851" s="6">
        <f t="shared" si="373"/>
        <v>5.1392308113135332E-2</v>
      </c>
      <c r="F851" s="5">
        <f t="shared" si="374"/>
        <v>2.1850600136828198</v>
      </c>
      <c r="G851" t="str">
        <f t="shared" si="384"/>
        <v>多</v>
      </c>
      <c r="H851" s="6">
        <f t="shared" si="375"/>
        <v>5.1392308113135332E-2</v>
      </c>
      <c r="I851" s="5">
        <f t="shared" si="385"/>
        <v>0.93482746805286088</v>
      </c>
      <c r="J851" t="str">
        <f t="shared" si="393"/>
        <v>多</v>
      </c>
      <c r="K851" s="6">
        <f t="shared" si="376"/>
        <v>5.1392308113135332E-2</v>
      </c>
      <c r="L851" s="5">
        <f t="shared" si="386"/>
        <v>0.5842053608478327</v>
      </c>
      <c r="M851" t="str">
        <f t="shared" si="394"/>
        <v>多</v>
      </c>
      <c r="N851" s="6">
        <f t="shared" si="377"/>
        <v>5.1392308113135332E-2</v>
      </c>
      <c r="O851" s="5">
        <f t="shared" si="387"/>
        <v>0.62616934345704778</v>
      </c>
      <c r="P851" t="str">
        <f t="shared" si="395"/>
        <v>多</v>
      </c>
      <c r="Q851" s="6">
        <f t="shared" si="378"/>
        <v>5.1392308113135332E-2</v>
      </c>
      <c r="R851" s="5">
        <f t="shared" si="388"/>
        <v>0.86356271868109236</v>
      </c>
      <c r="S851" t="str">
        <f t="shared" si="396"/>
        <v>多</v>
      </c>
      <c r="T851" s="6">
        <f t="shared" si="379"/>
        <v>5.1392308113135332E-2</v>
      </c>
      <c r="U851" s="5">
        <f t="shared" si="389"/>
        <v>0.89330364710436438</v>
      </c>
      <c r="V851" t="str">
        <f t="shared" si="397"/>
        <v>多</v>
      </c>
      <c r="W851" s="6">
        <f t="shared" si="380"/>
        <v>5.1392308113135332E-2</v>
      </c>
      <c r="X851" s="5">
        <f t="shared" si="390"/>
        <v>1.0933030094298235</v>
      </c>
      <c r="Y851" t="str">
        <f t="shared" si="398"/>
        <v>多</v>
      </c>
      <c r="Z851" s="6">
        <f t="shared" si="381"/>
        <v>5.1392308113135332E-2</v>
      </c>
      <c r="AA851" s="5">
        <f t="shared" si="391"/>
        <v>1.3300749600320751</v>
      </c>
      <c r="AB851" t="str">
        <f t="shared" si="399"/>
        <v>多</v>
      </c>
      <c r="AC851" s="6">
        <f t="shared" si="382"/>
        <v>5.1392308113135332E-2</v>
      </c>
      <c r="AD851" s="5">
        <f t="shared" si="392"/>
        <v>2.9332410789690546</v>
      </c>
    </row>
    <row r="852" spans="1:30" x14ac:dyDescent="0.15">
      <c r="A852" s="1">
        <v>39637</v>
      </c>
      <c r="B852" s="2">
        <v>2901.84</v>
      </c>
      <c r="C852" s="3">
        <f t="shared" si="372"/>
        <v>6.6186571202597744E-3</v>
      </c>
      <c r="D852" s="4" t="str">
        <f t="shared" si="383"/>
        <v>多</v>
      </c>
      <c r="E852" s="6">
        <f t="shared" si="373"/>
        <v>6.6186571202597744E-3</v>
      </c>
      <c r="F852" s="5">
        <f t="shared" si="374"/>
        <v>2.1995221767005764</v>
      </c>
      <c r="G852" t="str">
        <f t="shared" si="384"/>
        <v>多</v>
      </c>
      <c r="H852" s="6">
        <f t="shared" si="375"/>
        <v>6.6186571202597744E-3</v>
      </c>
      <c r="I852" s="5">
        <f t="shared" si="385"/>
        <v>0.94101477053050331</v>
      </c>
      <c r="J852" t="str">
        <f t="shared" si="393"/>
        <v>多</v>
      </c>
      <c r="K852" s="6">
        <f t="shared" si="376"/>
        <v>6.6186571202597744E-3</v>
      </c>
      <c r="L852" s="5">
        <f t="shared" si="386"/>
        <v>0.58807201581910218</v>
      </c>
      <c r="M852" t="str">
        <f t="shared" si="394"/>
        <v>多</v>
      </c>
      <c r="N852" s="6">
        <f t="shared" si="377"/>
        <v>6.6186571202597744E-3</v>
      </c>
      <c r="O852" s="5">
        <f t="shared" si="387"/>
        <v>0.6303137436406081</v>
      </c>
      <c r="P852" t="str">
        <f t="shared" si="395"/>
        <v>多</v>
      </c>
      <c r="Q852" s="6">
        <f t="shared" si="378"/>
        <v>6.6186571202597744E-3</v>
      </c>
      <c r="R852" s="5">
        <f t="shared" si="388"/>
        <v>0.86927834421788186</v>
      </c>
      <c r="S852" t="str">
        <f t="shared" si="396"/>
        <v>多</v>
      </c>
      <c r="T852" s="6">
        <f t="shared" si="379"/>
        <v>6.6186571202597744E-3</v>
      </c>
      <c r="U852" s="5">
        <f t="shared" si="389"/>
        <v>0.8992161176488257</v>
      </c>
      <c r="V852" t="str">
        <f t="shared" si="397"/>
        <v>多</v>
      </c>
      <c r="W852" s="6">
        <f t="shared" si="380"/>
        <v>6.6186571202597744E-3</v>
      </c>
      <c r="X852" s="5">
        <f t="shared" si="390"/>
        <v>1.1005392071777877</v>
      </c>
      <c r="Y852" t="str">
        <f t="shared" si="398"/>
        <v>多</v>
      </c>
      <c r="Z852" s="6">
        <f t="shared" si="381"/>
        <v>6.6186571202597744E-3</v>
      </c>
      <c r="AA852" s="5">
        <f t="shared" si="391"/>
        <v>1.3388782701367707</v>
      </c>
      <c r="AB852" t="str">
        <f t="shared" si="399"/>
        <v>多</v>
      </c>
      <c r="AC852" s="6">
        <f t="shared" si="382"/>
        <v>6.6186571202597744E-3</v>
      </c>
      <c r="AD852" s="5">
        <f t="shared" si="392"/>
        <v>2.9526551959218117</v>
      </c>
    </row>
    <row r="853" spans="1:30" x14ac:dyDescent="0.15">
      <c r="A853" s="1">
        <v>39638</v>
      </c>
      <c r="B853" s="2">
        <v>3015.13</v>
      </c>
      <c r="C853" s="3">
        <f t="shared" si="372"/>
        <v>3.9040746560802697E-2</v>
      </c>
      <c r="D853" s="4" t="str">
        <f t="shared" si="383"/>
        <v>多</v>
      </c>
      <c r="E853" s="6">
        <f t="shared" si="373"/>
        <v>3.9040746560802697E-2</v>
      </c>
      <c r="F853" s="5">
        <f t="shared" si="374"/>
        <v>2.2853931645560088</v>
      </c>
      <c r="G853" t="str">
        <f t="shared" si="384"/>
        <v>空</v>
      </c>
      <c r="H853" s="6">
        <f t="shared" si="375"/>
        <v>3.9040746560802697E-2</v>
      </c>
      <c r="I853" s="5">
        <f t="shared" si="385"/>
        <v>0.97775268969675655</v>
      </c>
      <c r="J853" t="str">
        <f t="shared" si="393"/>
        <v>多</v>
      </c>
      <c r="K853" s="6">
        <f t="shared" si="376"/>
        <v>3.9040746560802697E-2</v>
      </c>
      <c r="L853" s="5">
        <f t="shared" si="386"/>
        <v>0.61103078634819608</v>
      </c>
      <c r="M853" t="str">
        <f t="shared" si="394"/>
        <v>多</v>
      </c>
      <c r="N853" s="6">
        <f t="shared" si="377"/>
        <v>3.9040746560802697E-2</v>
      </c>
      <c r="O853" s="5">
        <f t="shared" si="387"/>
        <v>0.65492166275987185</v>
      </c>
      <c r="P853" t="str">
        <f t="shared" si="395"/>
        <v>多</v>
      </c>
      <c r="Q853" s="6">
        <f t="shared" si="378"/>
        <v>3.9040746560802697E-2</v>
      </c>
      <c r="R853" s="5">
        <f t="shared" si="388"/>
        <v>0.90321561974528641</v>
      </c>
      <c r="S853" t="str">
        <f t="shared" si="396"/>
        <v>多</v>
      </c>
      <c r="T853" s="6">
        <f t="shared" si="379"/>
        <v>3.9040746560802697E-2</v>
      </c>
      <c r="U853" s="5">
        <f t="shared" si="389"/>
        <v>0.93432218620134244</v>
      </c>
      <c r="V853" t="str">
        <f t="shared" si="397"/>
        <v>多</v>
      </c>
      <c r="W853" s="6">
        <f t="shared" si="380"/>
        <v>3.9040746560802697E-2</v>
      </c>
      <c r="X853" s="5">
        <f t="shared" si="390"/>
        <v>1.1435050794454424</v>
      </c>
      <c r="Y853" t="str">
        <f t="shared" si="398"/>
        <v>多</v>
      </c>
      <c r="Z853" s="6">
        <f t="shared" si="381"/>
        <v>3.9040746560802697E-2</v>
      </c>
      <c r="AA853" s="5">
        <f t="shared" si="391"/>
        <v>1.3911490773569464</v>
      </c>
      <c r="AB853" t="str">
        <f t="shared" si="399"/>
        <v>多</v>
      </c>
      <c r="AC853" s="6">
        <f t="shared" si="382"/>
        <v>3.9040746560802697E-2</v>
      </c>
      <c r="AD853" s="5">
        <f t="shared" si="392"/>
        <v>3.0679290591072323</v>
      </c>
    </row>
    <row r="854" spans="1:30" x14ac:dyDescent="0.15">
      <c r="A854" s="1">
        <v>39639</v>
      </c>
      <c r="B854" s="2">
        <v>2973.73</v>
      </c>
      <c r="C854" s="3">
        <f t="shared" si="372"/>
        <v>-1.3730751244556694E-2</v>
      </c>
      <c r="D854" s="4" t="str">
        <f t="shared" si="383"/>
        <v>多</v>
      </c>
      <c r="E854" s="6">
        <f t="shared" si="373"/>
        <v>-1.3730751244556694E-2</v>
      </c>
      <c r="F854" s="5">
        <f t="shared" si="374"/>
        <v>2.2540129995174802</v>
      </c>
      <c r="G854" t="str">
        <f t="shared" si="384"/>
        <v>空</v>
      </c>
      <c r="H854" s="6">
        <f t="shared" si="375"/>
        <v>0</v>
      </c>
      <c r="I854" s="5">
        <f t="shared" si="385"/>
        <v>0.97775268969675655</v>
      </c>
      <c r="J854" t="str">
        <f t="shared" si="393"/>
        <v>多</v>
      </c>
      <c r="K854" s="6">
        <f t="shared" si="376"/>
        <v>-1.3730751244556694E-2</v>
      </c>
      <c r="L854" s="5">
        <f t="shared" si="386"/>
        <v>0.60264087461808313</v>
      </c>
      <c r="M854" t="str">
        <f t="shared" si="394"/>
        <v>多</v>
      </c>
      <c r="N854" s="6">
        <f t="shared" si="377"/>
        <v>-1.3730751244556694E-2</v>
      </c>
      <c r="O854" s="5">
        <f t="shared" si="387"/>
        <v>0.64592909632384454</v>
      </c>
      <c r="P854" t="str">
        <f t="shared" si="395"/>
        <v>多</v>
      </c>
      <c r="Q854" s="6">
        <f t="shared" si="378"/>
        <v>-1.3730751244556694E-2</v>
      </c>
      <c r="R854" s="5">
        <f t="shared" si="388"/>
        <v>0.89081379075036582</v>
      </c>
      <c r="S854" t="str">
        <f t="shared" si="396"/>
        <v>多</v>
      </c>
      <c r="T854" s="6">
        <f t="shared" si="379"/>
        <v>-1.3730751244556694E-2</v>
      </c>
      <c r="U854" s="5">
        <f t="shared" si="389"/>
        <v>0.92149324068034144</v>
      </c>
      <c r="V854" t="str">
        <f t="shared" si="397"/>
        <v>多</v>
      </c>
      <c r="W854" s="6">
        <f t="shared" si="380"/>
        <v>-1.3730751244556694E-2</v>
      </c>
      <c r="X854" s="5">
        <f t="shared" si="390"/>
        <v>1.1278038956526901</v>
      </c>
      <c r="Y854" t="str">
        <f t="shared" si="398"/>
        <v>多</v>
      </c>
      <c r="Z854" s="6">
        <f t="shared" si="381"/>
        <v>-1.3730751244556694E-2</v>
      </c>
      <c r="AA854" s="5">
        <f t="shared" si="391"/>
        <v>1.3720475554316636</v>
      </c>
      <c r="AB854" t="str">
        <f t="shared" si="399"/>
        <v>多</v>
      </c>
      <c r="AC854" s="6">
        <f t="shared" si="382"/>
        <v>-1.3730751244556694E-2</v>
      </c>
      <c r="AD854" s="5">
        <f t="shared" si="392"/>
        <v>3.025804088360684</v>
      </c>
    </row>
    <row r="855" spans="1:30" x14ac:dyDescent="0.15">
      <c r="A855" s="1">
        <v>39640</v>
      </c>
      <c r="B855" s="2">
        <v>2953.5</v>
      </c>
      <c r="C855" s="3">
        <f t="shared" si="372"/>
        <v>-6.8029040968750065E-3</v>
      </c>
      <c r="D855" s="4" t="str">
        <f t="shared" si="383"/>
        <v>空</v>
      </c>
      <c r="E855" s="6">
        <f t="shared" si="373"/>
        <v>-6.8029040968750065E-3</v>
      </c>
      <c r="F855" s="5">
        <f t="shared" si="374"/>
        <v>2.2386791652486533</v>
      </c>
      <c r="G855" t="str">
        <f t="shared" si="384"/>
        <v>空</v>
      </c>
      <c r="H855" s="6">
        <f t="shared" si="375"/>
        <v>0</v>
      </c>
      <c r="I855" s="5">
        <f t="shared" si="385"/>
        <v>0.97775268969675655</v>
      </c>
      <c r="J855" t="str">
        <f t="shared" si="393"/>
        <v>多</v>
      </c>
      <c r="K855" s="6">
        <f t="shared" si="376"/>
        <v>-6.8029040968750065E-3</v>
      </c>
      <c r="L855" s="5">
        <f t="shared" si="386"/>
        <v>0.59854116654319944</v>
      </c>
      <c r="M855" t="str">
        <f t="shared" si="394"/>
        <v>多</v>
      </c>
      <c r="N855" s="6">
        <f t="shared" si="377"/>
        <v>-6.8029040968750065E-3</v>
      </c>
      <c r="O855" s="5">
        <f t="shared" si="387"/>
        <v>0.64153490262817225</v>
      </c>
      <c r="P855" t="str">
        <f t="shared" si="395"/>
        <v>多</v>
      </c>
      <c r="Q855" s="6">
        <f t="shared" si="378"/>
        <v>-6.8029040968750065E-3</v>
      </c>
      <c r="R855" s="5">
        <f t="shared" si="388"/>
        <v>0.8847536699637174</v>
      </c>
      <c r="S855" t="str">
        <f t="shared" si="396"/>
        <v>多</v>
      </c>
      <c r="T855" s="6">
        <f t="shared" si="379"/>
        <v>-6.8029040968750065E-3</v>
      </c>
      <c r="U855" s="5">
        <f t="shared" si="389"/>
        <v>0.91522441053807457</v>
      </c>
      <c r="V855" t="str">
        <f t="shared" si="397"/>
        <v>多</v>
      </c>
      <c r="W855" s="6">
        <f t="shared" si="380"/>
        <v>-6.8029040968750065E-3</v>
      </c>
      <c r="X855" s="5">
        <f t="shared" si="390"/>
        <v>1.1201315539104828</v>
      </c>
      <c r="Y855" t="str">
        <f t="shared" si="398"/>
        <v>多</v>
      </c>
      <c r="Z855" s="6">
        <f t="shared" si="381"/>
        <v>-6.8029040968750065E-3</v>
      </c>
      <c r="AA855" s="5">
        <f t="shared" si="391"/>
        <v>1.3627136474957102</v>
      </c>
      <c r="AB855" t="str">
        <f t="shared" si="399"/>
        <v>多</v>
      </c>
      <c r="AC855" s="6">
        <f t="shared" si="382"/>
        <v>-6.8029040968750065E-3</v>
      </c>
      <c r="AD855" s="5">
        <f t="shared" si="392"/>
        <v>3.0052198333316338</v>
      </c>
    </row>
    <row r="856" spans="1:30" x14ac:dyDescent="0.15">
      <c r="A856" s="1">
        <v>39643</v>
      </c>
      <c r="B856" s="2">
        <v>2975.87</v>
      </c>
      <c r="C856" s="3">
        <f t="shared" si="372"/>
        <v>7.5740646690367619E-3</v>
      </c>
      <c r="D856" s="4" t="str">
        <f t="shared" si="383"/>
        <v>空</v>
      </c>
      <c r="E856" s="6">
        <f t="shared" si="373"/>
        <v>0</v>
      </c>
      <c r="F856" s="5">
        <f t="shared" si="374"/>
        <v>2.2386791652486533</v>
      </c>
      <c r="G856" t="str">
        <f t="shared" si="384"/>
        <v>空</v>
      </c>
      <c r="H856" s="6">
        <f t="shared" si="375"/>
        <v>0</v>
      </c>
      <c r="I856" s="5">
        <f t="shared" si="385"/>
        <v>0.97775268969675655</v>
      </c>
      <c r="J856" t="str">
        <f t="shared" si="393"/>
        <v>多</v>
      </c>
      <c r="K856" s="6">
        <f t="shared" si="376"/>
        <v>7.5740646690367619E-3</v>
      </c>
      <c r="L856" s="5">
        <f t="shared" si="386"/>
        <v>0.60307455604567839</v>
      </c>
      <c r="M856" t="str">
        <f t="shared" si="394"/>
        <v>多</v>
      </c>
      <c r="N856" s="6">
        <f t="shared" si="377"/>
        <v>7.5740646690367619E-3</v>
      </c>
      <c r="O856" s="5">
        <f t="shared" si="387"/>
        <v>0.64639392946812224</v>
      </c>
      <c r="P856" t="str">
        <f t="shared" si="395"/>
        <v>多</v>
      </c>
      <c r="Q856" s="6">
        <f t="shared" si="378"/>
        <v>7.5740646690367619E-3</v>
      </c>
      <c r="R856" s="5">
        <f t="shared" si="388"/>
        <v>0.89145485147619019</v>
      </c>
      <c r="S856" t="str">
        <f t="shared" si="396"/>
        <v>多</v>
      </c>
      <c r="T856" s="6">
        <f t="shared" si="379"/>
        <v>7.5740646690367619E-3</v>
      </c>
      <c r="U856" s="5">
        <f t="shared" si="389"/>
        <v>0.92215637941017103</v>
      </c>
      <c r="V856" t="str">
        <f t="shared" si="397"/>
        <v>多</v>
      </c>
      <c r="W856" s="6">
        <f t="shared" si="380"/>
        <v>7.5740646690367619E-3</v>
      </c>
      <c r="X856" s="5">
        <f t="shared" si="390"/>
        <v>1.1286155027376295</v>
      </c>
      <c r="Y856" t="str">
        <f t="shared" si="398"/>
        <v>多</v>
      </c>
      <c r="Z856" s="6">
        <f t="shared" si="381"/>
        <v>7.5740646690367619E-3</v>
      </c>
      <c r="AA856" s="5">
        <f t="shared" si="391"/>
        <v>1.3730349287872217</v>
      </c>
      <c r="AB856" t="str">
        <f t="shared" si="399"/>
        <v>多</v>
      </c>
      <c r="AC856" s="6">
        <f t="shared" si="382"/>
        <v>7.5740646690367619E-3</v>
      </c>
      <c r="AD856" s="5">
        <f t="shared" si="392"/>
        <v>3.0279815626939595</v>
      </c>
    </row>
    <row r="857" spans="1:30" x14ac:dyDescent="0.15">
      <c r="A857" s="1">
        <v>39644</v>
      </c>
      <c r="B857" s="2">
        <v>2852.98</v>
      </c>
      <c r="C857" s="3">
        <f t="shared" si="372"/>
        <v>-4.1295486698007644E-2</v>
      </c>
      <c r="D857" s="4" t="str">
        <f t="shared" si="383"/>
        <v>空</v>
      </c>
      <c r="E857" s="6">
        <f t="shared" si="373"/>
        <v>0</v>
      </c>
      <c r="F857" s="5">
        <f t="shared" si="374"/>
        <v>2.2386791652486533</v>
      </c>
      <c r="G857" t="str">
        <f t="shared" si="384"/>
        <v>空</v>
      </c>
      <c r="H857" s="6">
        <f t="shared" si="375"/>
        <v>0</v>
      </c>
      <c r="I857" s="5">
        <f t="shared" si="385"/>
        <v>0.97775268969675655</v>
      </c>
      <c r="J857" t="str">
        <f t="shared" si="393"/>
        <v>多</v>
      </c>
      <c r="K857" s="6">
        <f t="shared" si="376"/>
        <v>-4.1295486698007644E-2</v>
      </c>
      <c r="L857" s="5">
        <f t="shared" si="386"/>
        <v>0.57817029873858716</v>
      </c>
      <c r="M857" t="str">
        <f t="shared" si="394"/>
        <v>多</v>
      </c>
      <c r="N857" s="6">
        <f t="shared" si="377"/>
        <v>-4.1295486698007644E-2</v>
      </c>
      <c r="O857" s="5">
        <f t="shared" si="387"/>
        <v>0.61970077755209851</v>
      </c>
      <c r="P857" t="str">
        <f t="shared" si="395"/>
        <v>多</v>
      </c>
      <c r="Q857" s="6">
        <f t="shared" si="378"/>
        <v>-4.1295486698007644E-2</v>
      </c>
      <c r="R857" s="5">
        <f t="shared" si="388"/>
        <v>0.85464178951518077</v>
      </c>
      <c r="S857" t="str">
        <f t="shared" si="396"/>
        <v>多</v>
      </c>
      <c r="T857" s="6">
        <f t="shared" si="379"/>
        <v>-4.1295486698007644E-2</v>
      </c>
      <c r="U857" s="5">
        <f t="shared" si="389"/>
        <v>0.88407548291075544</v>
      </c>
      <c r="V857" t="str">
        <f t="shared" si="397"/>
        <v>多</v>
      </c>
      <c r="W857" s="6">
        <f t="shared" si="380"/>
        <v>-4.1295486698007644E-2</v>
      </c>
      <c r="X857" s="5">
        <f t="shared" si="390"/>
        <v>1.0820087762571624</v>
      </c>
      <c r="Y857" t="str">
        <f t="shared" si="398"/>
        <v>多</v>
      </c>
      <c r="Z857" s="6">
        <f t="shared" si="381"/>
        <v>-4.1295486698007644E-2</v>
      </c>
      <c r="AA857" s="5">
        <f t="shared" si="391"/>
        <v>1.3163347831495891</v>
      </c>
      <c r="AB857" t="str">
        <f t="shared" si="399"/>
        <v>多</v>
      </c>
      <c r="AC857" s="6">
        <f t="shared" si="382"/>
        <v>-4.1295486698007644E-2</v>
      </c>
      <c r="AD857" s="5">
        <f t="shared" si="392"/>
        <v>2.9029395903499187</v>
      </c>
    </row>
    <row r="858" spans="1:30" x14ac:dyDescent="0.15">
      <c r="A858" s="1">
        <v>39645</v>
      </c>
      <c r="B858" s="2">
        <v>2745.6</v>
      </c>
      <c r="C858" s="3">
        <f t="shared" si="372"/>
        <v>-3.7637838330447537E-2</v>
      </c>
      <c r="D858" s="4" t="str">
        <f t="shared" si="383"/>
        <v>空</v>
      </c>
      <c r="E858" s="6">
        <f t="shared" si="373"/>
        <v>0</v>
      </c>
      <c r="F858" s="5">
        <f t="shared" si="374"/>
        <v>2.2386791652486533</v>
      </c>
      <c r="G858" t="str">
        <f t="shared" si="384"/>
        <v>空</v>
      </c>
      <c r="H858" s="6">
        <f t="shared" si="375"/>
        <v>0</v>
      </c>
      <c r="I858" s="5">
        <f t="shared" si="385"/>
        <v>0.97775268969675655</v>
      </c>
      <c r="J858" t="str">
        <f t="shared" si="393"/>
        <v>多</v>
      </c>
      <c r="K858" s="6">
        <f t="shared" si="376"/>
        <v>-3.7637838330447537E-2</v>
      </c>
      <c r="L858" s="5">
        <f t="shared" si="386"/>
        <v>0.55640921850719771</v>
      </c>
      <c r="M858" t="str">
        <f t="shared" si="394"/>
        <v>多</v>
      </c>
      <c r="N858" s="6">
        <f t="shared" si="377"/>
        <v>-3.7637838330447537E-2</v>
      </c>
      <c r="O858" s="5">
        <f t="shared" si="387"/>
        <v>0.59637657987334003</v>
      </c>
      <c r="P858" t="str">
        <f t="shared" si="395"/>
        <v>多</v>
      </c>
      <c r="Q858" s="6">
        <f t="shared" si="378"/>
        <v>-3.7637838330447537E-2</v>
      </c>
      <c r="R858" s="5">
        <f t="shared" si="388"/>
        <v>0.82247492001096401</v>
      </c>
      <c r="S858" t="str">
        <f t="shared" si="396"/>
        <v>多</v>
      </c>
      <c r="T858" s="6">
        <f t="shared" si="379"/>
        <v>-3.7637838330447537E-2</v>
      </c>
      <c r="U858" s="5">
        <f t="shared" si="389"/>
        <v>0.8508007928130481</v>
      </c>
      <c r="V858" t="str">
        <f t="shared" si="397"/>
        <v>多</v>
      </c>
      <c r="W858" s="6">
        <f t="shared" si="380"/>
        <v>-3.7637838330447537E-2</v>
      </c>
      <c r="X858" s="5">
        <f t="shared" si="390"/>
        <v>1.0412843048642699</v>
      </c>
      <c r="Y858" t="str">
        <f t="shared" si="398"/>
        <v>多</v>
      </c>
      <c r="Z858" s="6">
        <f t="shared" si="381"/>
        <v>-3.7637838330447537E-2</v>
      </c>
      <c r="AA858" s="5">
        <f t="shared" si="391"/>
        <v>1.26679078739266</v>
      </c>
      <c r="AB858" t="str">
        <f t="shared" si="399"/>
        <v>多</v>
      </c>
      <c r="AC858" s="6">
        <f t="shared" si="382"/>
        <v>-3.7637838330447537E-2</v>
      </c>
      <c r="AD858" s="5">
        <f t="shared" si="392"/>
        <v>2.7936792193652726</v>
      </c>
    </row>
    <row r="859" spans="1:30" x14ac:dyDescent="0.15">
      <c r="A859" s="1">
        <v>39646</v>
      </c>
      <c r="B859" s="2">
        <v>2718.07</v>
      </c>
      <c r="C859" s="3">
        <f t="shared" si="372"/>
        <v>-1.0026952214452156E-2</v>
      </c>
      <c r="D859" s="4" t="str">
        <f t="shared" si="383"/>
        <v>空</v>
      </c>
      <c r="E859" s="6">
        <f t="shared" si="373"/>
        <v>0</v>
      </c>
      <c r="F859" s="5">
        <f t="shared" si="374"/>
        <v>2.2386791652486533</v>
      </c>
      <c r="G859" t="str">
        <f t="shared" si="384"/>
        <v>多</v>
      </c>
      <c r="H859" s="6">
        <f t="shared" si="375"/>
        <v>0</v>
      </c>
      <c r="I859" s="5">
        <f t="shared" si="385"/>
        <v>0.97775268969675655</v>
      </c>
      <c r="J859" t="str">
        <f t="shared" si="393"/>
        <v>多</v>
      </c>
      <c r="K859" s="6">
        <f t="shared" si="376"/>
        <v>-1.0026952214452156E-2</v>
      </c>
      <c r="L859" s="5">
        <f t="shared" si="386"/>
        <v>0.55083012986154534</v>
      </c>
      <c r="M859" t="str">
        <f t="shared" si="394"/>
        <v>多</v>
      </c>
      <c r="N859" s="6">
        <f t="shared" si="377"/>
        <v>-1.0026952214452156E-2</v>
      </c>
      <c r="O859" s="5">
        <f t="shared" si="387"/>
        <v>0.59039674040513168</v>
      </c>
      <c r="P859" t="str">
        <f t="shared" si="395"/>
        <v>多</v>
      </c>
      <c r="Q859" s="6">
        <f t="shared" si="378"/>
        <v>-1.0026952214452156E-2</v>
      </c>
      <c r="R859" s="5">
        <f t="shared" si="388"/>
        <v>0.81422800329042866</v>
      </c>
      <c r="S859" t="str">
        <f t="shared" si="396"/>
        <v>多</v>
      </c>
      <c r="T859" s="6">
        <f t="shared" si="379"/>
        <v>-1.0026952214452156E-2</v>
      </c>
      <c r="U859" s="5">
        <f t="shared" si="389"/>
        <v>0.84226985391949361</v>
      </c>
      <c r="V859" t="str">
        <f t="shared" si="397"/>
        <v>多</v>
      </c>
      <c r="W859" s="6">
        <f t="shared" si="380"/>
        <v>-1.0026952214452156E-2</v>
      </c>
      <c r="X859" s="5">
        <f t="shared" si="390"/>
        <v>1.0308433968977369</v>
      </c>
      <c r="Y859" t="str">
        <f t="shared" si="398"/>
        <v>多</v>
      </c>
      <c r="Z859" s="6">
        <f t="shared" si="381"/>
        <v>-1.0026952214452156E-2</v>
      </c>
      <c r="AA859" s="5">
        <f t="shared" si="391"/>
        <v>1.2540887367017657</v>
      </c>
      <c r="AB859" t="str">
        <f t="shared" si="399"/>
        <v>多</v>
      </c>
      <c r="AC859" s="6">
        <f t="shared" si="382"/>
        <v>-1.0026952214452156E-2</v>
      </c>
      <c r="AD859" s="5">
        <f t="shared" si="392"/>
        <v>2.765667131330189</v>
      </c>
    </row>
    <row r="860" spans="1:30" x14ac:dyDescent="0.15">
      <c r="A860" s="1">
        <v>39647</v>
      </c>
      <c r="B860" s="2">
        <v>2815.46</v>
      </c>
      <c r="C860" s="3">
        <f t="shared" si="372"/>
        <v>3.5830570956597807E-2</v>
      </c>
      <c r="D860" s="4" t="str">
        <f t="shared" si="383"/>
        <v>空</v>
      </c>
      <c r="E860" s="6">
        <f t="shared" si="373"/>
        <v>0</v>
      </c>
      <c r="F860" s="5">
        <f t="shared" si="374"/>
        <v>2.2386791652486533</v>
      </c>
      <c r="G860" t="str">
        <f t="shared" si="384"/>
        <v>多</v>
      </c>
      <c r="H860" s="6">
        <f t="shared" si="375"/>
        <v>3.5830570956597807E-2</v>
      </c>
      <c r="I860" s="5">
        <f t="shared" si="385"/>
        <v>1.0127861268229406</v>
      </c>
      <c r="J860" t="str">
        <f t="shared" si="393"/>
        <v>多</v>
      </c>
      <c r="K860" s="6">
        <f t="shared" si="376"/>
        <v>3.5830570956597807E-2</v>
      </c>
      <c r="L860" s="5">
        <f t="shared" si="386"/>
        <v>0.57056668791458143</v>
      </c>
      <c r="M860" t="str">
        <f t="shared" si="394"/>
        <v>多</v>
      </c>
      <c r="N860" s="6">
        <f t="shared" si="377"/>
        <v>3.5830570956597807E-2</v>
      </c>
      <c r="O860" s="5">
        <f t="shared" si="387"/>
        <v>0.61155099270476176</v>
      </c>
      <c r="P860" t="str">
        <f t="shared" si="395"/>
        <v>多</v>
      </c>
      <c r="Q860" s="6">
        <f t="shared" si="378"/>
        <v>3.5830570956597807E-2</v>
      </c>
      <c r="R860" s="5">
        <f t="shared" si="388"/>
        <v>0.84340225753717535</v>
      </c>
      <c r="S860" t="str">
        <f t="shared" si="396"/>
        <v>多</v>
      </c>
      <c r="T860" s="6">
        <f t="shared" si="379"/>
        <v>3.5830570956597807E-2</v>
      </c>
      <c r="U860" s="5">
        <f t="shared" si="389"/>
        <v>0.87244886368495933</v>
      </c>
      <c r="V860" t="str">
        <f t="shared" si="397"/>
        <v>多</v>
      </c>
      <c r="W860" s="6">
        <f t="shared" si="380"/>
        <v>3.5830570956597807E-2</v>
      </c>
      <c r="X860" s="5">
        <f t="shared" si="390"/>
        <v>1.0677791043754215</v>
      </c>
      <c r="Y860" t="str">
        <f t="shared" si="398"/>
        <v>多</v>
      </c>
      <c r="Z860" s="6">
        <f t="shared" si="381"/>
        <v>3.5830570956597807E-2</v>
      </c>
      <c r="AA860" s="5">
        <f t="shared" si="391"/>
        <v>1.2990234521680284</v>
      </c>
      <c r="AB860" t="str">
        <f t="shared" si="399"/>
        <v>多</v>
      </c>
      <c r="AC860" s="6">
        <f t="shared" si="382"/>
        <v>3.5830570956597807E-2</v>
      </c>
      <c r="AD860" s="5">
        <f t="shared" si="392"/>
        <v>2.8647625637216456</v>
      </c>
    </row>
    <row r="861" spans="1:30" x14ac:dyDescent="0.15">
      <c r="A861" s="1">
        <v>39650</v>
      </c>
      <c r="B861" s="2">
        <v>2911.05</v>
      </c>
      <c r="C861" s="3">
        <f t="shared" si="372"/>
        <v>3.3951823147904792E-2</v>
      </c>
      <c r="D861" s="4" t="str">
        <f t="shared" si="383"/>
        <v>多</v>
      </c>
      <c r="E861" s="6">
        <f t="shared" si="373"/>
        <v>0</v>
      </c>
      <c r="F861" s="5">
        <f t="shared" si="374"/>
        <v>2.2386791652486533</v>
      </c>
      <c r="G861" t="str">
        <f t="shared" si="384"/>
        <v>多</v>
      </c>
      <c r="H861" s="6">
        <f t="shared" si="375"/>
        <v>3.3951823147904792E-2</v>
      </c>
      <c r="I861" s="5">
        <f t="shared" si="385"/>
        <v>1.0471720622874845</v>
      </c>
      <c r="J861" t="str">
        <f t="shared" si="393"/>
        <v>多</v>
      </c>
      <c r="K861" s="6">
        <f t="shared" si="376"/>
        <v>3.3951823147904792E-2</v>
      </c>
      <c r="L861" s="5">
        <f t="shared" si="386"/>
        <v>0.58993846719674303</v>
      </c>
      <c r="M861" t="str">
        <f t="shared" si="394"/>
        <v>多</v>
      </c>
      <c r="N861" s="6">
        <f t="shared" si="377"/>
        <v>3.3951823147904792E-2</v>
      </c>
      <c r="O861" s="5">
        <f t="shared" si="387"/>
        <v>0.63231426385499945</v>
      </c>
      <c r="P861" t="str">
        <f t="shared" si="395"/>
        <v>多</v>
      </c>
      <c r="Q861" s="6">
        <f t="shared" si="378"/>
        <v>3.3951823147904792E-2</v>
      </c>
      <c r="R861" s="5">
        <f t="shared" si="388"/>
        <v>0.87203730182762118</v>
      </c>
      <c r="S861" t="str">
        <f t="shared" si="396"/>
        <v>多</v>
      </c>
      <c r="T861" s="6">
        <f t="shared" si="379"/>
        <v>3.3951823147904792E-2</v>
      </c>
      <c r="U861" s="5">
        <f t="shared" si="389"/>
        <v>0.90207009321038156</v>
      </c>
      <c r="V861" t="str">
        <f t="shared" si="397"/>
        <v>多</v>
      </c>
      <c r="W861" s="6">
        <f t="shared" si="380"/>
        <v>3.3951823147904792E-2</v>
      </c>
      <c r="X861" s="5">
        <f t="shared" si="390"/>
        <v>1.1040321516882039</v>
      </c>
      <c r="Y861" t="str">
        <f t="shared" si="398"/>
        <v>多</v>
      </c>
      <c r="Z861" s="6">
        <f t="shared" si="381"/>
        <v>3.3951823147904792E-2</v>
      </c>
      <c r="AA861" s="5">
        <f t="shared" si="391"/>
        <v>1.3431276666810181</v>
      </c>
      <c r="AB861" t="str">
        <f t="shared" si="399"/>
        <v>多</v>
      </c>
      <c r="AC861" s="6">
        <f t="shared" si="382"/>
        <v>3.3951823147904792E-2</v>
      </c>
      <c r="AD861" s="5">
        <f t="shared" si="392"/>
        <v>2.9620264756458612</v>
      </c>
    </row>
    <row r="862" spans="1:30" x14ac:dyDescent="0.15">
      <c r="A862" s="1">
        <v>39651</v>
      </c>
      <c r="B862" s="2">
        <v>2904.74</v>
      </c>
      <c r="C862" s="3">
        <f t="shared" si="372"/>
        <v>-2.1676027550198151E-3</v>
      </c>
      <c r="D862" s="4" t="str">
        <f t="shared" si="383"/>
        <v>多</v>
      </c>
      <c r="E862" s="6">
        <f t="shared" si="373"/>
        <v>-2.1676027550198151E-3</v>
      </c>
      <c r="F862" s="5">
        <f t="shared" si="374"/>
        <v>2.2338265981224548</v>
      </c>
      <c r="G862" t="str">
        <f t="shared" si="384"/>
        <v>多</v>
      </c>
      <c r="H862" s="6">
        <f t="shared" si="375"/>
        <v>-2.1676027550198151E-3</v>
      </c>
      <c r="I862" s="5">
        <f t="shared" si="385"/>
        <v>1.0449022092402904</v>
      </c>
      <c r="J862" t="str">
        <f t="shared" si="393"/>
        <v>多</v>
      </c>
      <c r="K862" s="6">
        <f t="shared" si="376"/>
        <v>-2.1676027550198151E-3</v>
      </c>
      <c r="L862" s="5">
        <f t="shared" si="386"/>
        <v>0.58865971494995517</v>
      </c>
      <c r="M862" t="str">
        <f t="shared" si="394"/>
        <v>多</v>
      </c>
      <c r="N862" s="6">
        <f t="shared" si="377"/>
        <v>-2.1676027550198151E-3</v>
      </c>
      <c r="O862" s="5">
        <f t="shared" si="387"/>
        <v>0.63094365771462901</v>
      </c>
      <c r="P862" t="str">
        <f t="shared" si="395"/>
        <v>多</v>
      </c>
      <c r="Q862" s="6">
        <f t="shared" si="378"/>
        <v>-2.1676027550198151E-3</v>
      </c>
      <c r="R862" s="5">
        <f t="shared" si="388"/>
        <v>0.8701470713696996</v>
      </c>
      <c r="S862" t="str">
        <f t="shared" si="396"/>
        <v>多</v>
      </c>
      <c r="T862" s="6">
        <f t="shared" si="379"/>
        <v>-2.1676027550198151E-3</v>
      </c>
      <c r="U862" s="5">
        <f t="shared" si="389"/>
        <v>0.90011476359111775</v>
      </c>
      <c r="V862" t="str">
        <f t="shared" si="397"/>
        <v>多</v>
      </c>
      <c r="W862" s="6">
        <f t="shared" si="380"/>
        <v>-2.1676027550198151E-3</v>
      </c>
      <c r="X862" s="5">
        <f t="shared" si="390"/>
        <v>1.1016390485545742</v>
      </c>
      <c r="Y862" t="str">
        <f t="shared" si="398"/>
        <v>多</v>
      </c>
      <c r="Z862" s="6">
        <f t="shared" si="381"/>
        <v>-2.1676027550198151E-3</v>
      </c>
      <c r="AA862" s="5">
        <f t="shared" si="391"/>
        <v>1.340216299450377</v>
      </c>
      <c r="AB862" t="str">
        <f t="shared" si="399"/>
        <v>多</v>
      </c>
      <c r="AC862" s="6">
        <f t="shared" si="382"/>
        <v>-2.1676027550198151E-3</v>
      </c>
      <c r="AD862" s="5">
        <f t="shared" si="392"/>
        <v>2.9556059788968096</v>
      </c>
    </row>
    <row r="863" spans="1:30" x14ac:dyDescent="0.15">
      <c r="A863" s="1">
        <v>39652</v>
      </c>
      <c r="B863" s="2">
        <v>2883.32</v>
      </c>
      <c r="C863" s="3">
        <f t="shared" si="372"/>
        <v>-7.3741539690298508E-3</v>
      </c>
      <c r="D863" s="4" t="str">
        <f t="shared" si="383"/>
        <v>空</v>
      </c>
      <c r="E863" s="6">
        <f t="shared" si="373"/>
        <v>-7.3741539690298508E-3</v>
      </c>
      <c r="F863" s="5">
        <f t="shared" si="374"/>
        <v>2.2173540168477857</v>
      </c>
      <c r="G863" t="str">
        <f t="shared" si="384"/>
        <v>多</v>
      </c>
      <c r="H863" s="6">
        <f t="shared" si="375"/>
        <v>-7.3741539690298508E-3</v>
      </c>
      <c r="I863" s="5">
        <f t="shared" si="385"/>
        <v>1.037196939466773</v>
      </c>
      <c r="J863" t="str">
        <f t="shared" si="393"/>
        <v>多</v>
      </c>
      <c r="K863" s="6">
        <f t="shared" si="376"/>
        <v>-7.3741539690298508E-3</v>
      </c>
      <c r="L863" s="5">
        <f t="shared" si="386"/>
        <v>0.58431884757654895</v>
      </c>
      <c r="M863" t="str">
        <f t="shared" si="394"/>
        <v>多</v>
      </c>
      <c r="N863" s="6">
        <f t="shared" si="377"/>
        <v>-7.3741539690298508E-3</v>
      </c>
      <c r="O863" s="5">
        <f t="shared" si="387"/>
        <v>0.62629098203685851</v>
      </c>
      <c r="P863" t="str">
        <f t="shared" si="395"/>
        <v>多</v>
      </c>
      <c r="Q863" s="6">
        <f t="shared" si="378"/>
        <v>-7.3741539690298508E-3</v>
      </c>
      <c r="R863" s="5">
        <f t="shared" si="388"/>
        <v>0.86373047288971905</v>
      </c>
      <c r="S863" t="str">
        <f t="shared" si="396"/>
        <v>多</v>
      </c>
      <c r="T863" s="6">
        <f t="shared" si="379"/>
        <v>-7.3741539690298508E-3</v>
      </c>
      <c r="U863" s="5">
        <f t="shared" si="389"/>
        <v>0.89347717873459997</v>
      </c>
      <c r="V863" t="str">
        <f t="shared" si="397"/>
        <v>多</v>
      </c>
      <c r="W863" s="6">
        <f t="shared" si="380"/>
        <v>-7.3741539690298508E-3</v>
      </c>
      <c r="X863" s="5">
        <f t="shared" si="390"/>
        <v>1.0935153925922372</v>
      </c>
      <c r="Y863" t="str">
        <f t="shared" si="398"/>
        <v>多</v>
      </c>
      <c r="Z863" s="6">
        <f t="shared" si="381"/>
        <v>-7.3741539690298508E-3</v>
      </c>
      <c r="AA863" s="5">
        <f t="shared" si="391"/>
        <v>1.3303333381064266</v>
      </c>
      <c r="AB863" t="str">
        <f t="shared" si="399"/>
        <v>多</v>
      </c>
      <c r="AC863" s="6">
        <f t="shared" si="382"/>
        <v>-7.3741539690298508E-3</v>
      </c>
      <c r="AD863" s="5">
        <f t="shared" si="392"/>
        <v>2.9338108853366394</v>
      </c>
    </row>
    <row r="864" spans="1:30" x14ac:dyDescent="0.15">
      <c r="A864" s="1">
        <v>39653</v>
      </c>
      <c r="B864" s="2">
        <v>2977.36</v>
      </c>
      <c r="C864" s="3">
        <f t="shared" si="372"/>
        <v>3.2615179723374466E-2</v>
      </c>
      <c r="D864" s="4" t="str">
        <f t="shared" si="383"/>
        <v>空</v>
      </c>
      <c r="E864" s="6">
        <f t="shared" si="373"/>
        <v>0</v>
      </c>
      <c r="F864" s="5">
        <f t="shared" si="374"/>
        <v>2.2173540168477857</v>
      </c>
      <c r="G864" t="str">
        <f t="shared" si="384"/>
        <v>多</v>
      </c>
      <c r="H864" s="6">
        <f t="shared" si="375"/>
        <v>3.2615179723374466E-2</v>
      </c>
      <c r="I864" s="5">
        <f t="shared" si="385"/>
        <v>1.0710253040560158</v>
      </c>
      <c r="J864" t="str">
        <f t="shared" si="393"/>
        <v>多</v>
      </c>
      <c r="K864" s="6">
        <f t="shared" si="376"/>
        <v>3.2615179723374466E-2</v>
      </c>
      <c r="L864" s="5">
        <f t="shared" si="386"/>
        <v>0.60337651180601315</v>
      </c>
      <c r="M864" t="str">
        <f t="shared" si="394"/>
        <v>多</v>
      </c>
      <c r="N864" s="6">
        <f t="shared" si="377"/>
        <v>3.2615179723374466E-2</v>
      </c>
      <c r="O864" s="5">
        <f t="shared" si="387"/>
        <v>0.64671757497511939</v>
      </c>
      <c r="P864" t="str">
        <f t="shared" si="395"/>
        <v>多</v>
      </c>
      <c r="Q864" s="6">
        <f t="shared" si="378"/>
        <v>3.2615179723374466E-2</v>
      </c>
      <c r="R864" s="5">
        <f t="shared" si="388"/>
        <v>0.8919011974955724</v>
      </c>
      <c r="S864" t="str">
        <f t="shared" si="396"/>
        <v>多</v>
      </c>
      <c r="T864" s="6">
        <f t="shared" si="379"/>
        <v>3.2615179723374466E-2</v>
      </c>
      <c r="U864" s="5">
        <f t="shared" si="389"/>
        <v>0.92261809749776247</v>
      </c>
      <c r="V864" t="str">
        <f t="shared" si="397"/>
        <v>多</v>
      </c>
      <c r="W864" s="6">
        <f t="shared" si="380"/>
        <v>3.2615179723374466E-2</v>
      </c>
      <c r="X864" s="5">
        <f t="shared" si="390"/>
        <v>1.1291805936519095</v>
      </c>
      <c r="Y864" t="str">
        <f t="shared" si="398"/>
        <v>多</v>
      </c>
      <c r="Z864" s="6">
        <f t="shared" si="381"/>
        <v>3.2615179723374466E-2</v>
      </c>
      <c r="AA864" s="5">
        <f t="shared" si="391"/>
        <v>1.3737223990207643</v>
      </c>
      <c r="AB864" t="str">
        <f t="shared" si="399"/>
        <v>多</v>
      </c>
      <c r="AC864" s="6">
        <f t="shared" si="382"/>
        <v>3.2615179723374466E-2</v>
      </c>
      <c r="AD864" s="5">
        <f t="shared" si="392"/>
        <v>3.0294976546362862</v>
      </c>
    </row>
    <row r="865" spans="1:30" x14ac:dyDescent="0.15">
      <c r="A865" s="1">
        <v>39654</v>
      </c>
      <c r="B865" s="2">
        <v>2939.2</v>
      </c>
      <c r="C865" s="3">
        <f t="shared" si="372"/>
        <v>-1.2816723540317709E-2</v>
      </c>
      <c r="D865" s="4" t="str">
        <f t="shared" si="383"/>
        <v>空</v>
      </c>
      <c r="E865" s="6">
        <f t="shared" si="373"/>
        <v>0</v>
      </c>
      <c r="F865" s="5">
        <f t="shared" si="374"/>
        <v>2.2173540168477857</v>
      </c>
      <c r="G865" t="str">
        <f t="shared" si="384"/>
        <v>多</v>
      </c>
      <c r="H865" s="6">
        <f t="shared" si="375"/>
        <v>-1.2816723540317709E-2</v>
      </c>
      <c r="I865" s="5">
        <f t="shared" si="385"/>
        <v>1.0572982688292452</v>
      </c>
      <c r="J865" t="str">
        <f t="shared" si="393"/>
        <v>多</v>
      </c>
      <c r="K865" s="6">
        <f t="shared" si="376"/>
        <v>-1.2816723540317709E-2</v>
      </c>
      <c r="L865" s="5">
        <f t="shared" si="386"/>
        <v>0.59564320186347419</v>
      </c>
      <c r="M865" t="str">
        <f t="shared" si="394"/>
        <v>多</v>
      </c>
      <c r="N865" s="6">
        <f t="shared" si="377"/>
        <v>-1.2816723540317709E-2</v>
      </c>
      <c r="O865" s="5">
        <f t="shared" si="387"/>
        <v>0.63842877460799863</v>
      </c>
      <c r="P865" t="str">
        <f t="shared" si="395"/>
        <v>多</v>
      </c>
      <c r="Q865" s="6">
        <f t="shared" si="378"/>
        <v>-1.2816723540317709E-2</v>
      </c>
      <c r="R865" s="5">
        <f t="shared" si="388"/>
        <v>0.88046994642199339</v>
      </c>
      <c r="S865" t="str">
        <f t="shared" si="396"/>
        <v>多</v>
      </c>
      <c r="T865" s="6">
        <f t="shared" si="379"/>
        <v>-1.2816723540317709E-2</v>
      </c>
      <c r="U865" s="5">
        <f t="shared" si="389"/>
        <v>0.91079315640883973</v>
      </c>
      <c r="V865" t="str">
        <f t="shared" si="397"/>
        <v>多</v>
      </c>
      <c r="W865" s="6">
        <f t="shared" si="380"/>
        <v>-1.2816723540317709E-2</v>
      </c>
      <c r="X865" s="5">
        <f t="shared" si="390"/>
        <v>1.1147081981559812</v>
      </c>
      <c r="Y865" t="str">
        <f t="shared" si="398"/>
        <v>多</v>
      </c>
      <c r="Z865" s="6">
        <f t="shared" si="381"/>
        <v>-1.2816723540317709E-2</v>
      </c>
      <c r="AA865" s="5">
        <f t="shared" si="391"/>
        <v>1.3561157788113731</v>
      </c>
      <c r="AB865" t="str">
        <f t="shared" si="399"/>
        <v>多</v>
      </c>
      <c r="AC865" s="6">
        <f t="shared" si="382"/>
        <v>-1.2816723540317709E-2</v>
      </c>
      <c r="AD865" s="5">
        <f t="shared" si="392"/>
        <v>2.990669420730772</v>
      </c>
    </row>
    <row r="866" spans="1:30" x14ac:dyDescent="0.15">
      <c r="A866" s="1">
        <v>39657</v>
      </c>
      <c r="B866" s="2">
        <v>2960.85</v>
      </c>
      <c r="C866" s="3">
        <f t="shared" si="372"/>
        <v>7.3659499183451604E-3</v>
      </c>
      <c r="D866" s="4" t="str">
        <f t="shared" si="383"/>
        <v>空</v>
      </c>
      <c r="E866" s="6">
        <f t="shared" si="373"/>
        <v>0</v>
      </c>
      <c r="F866" s="5">
        <f t="shared" si="374"/>
        <v>2.2173540168477857</v>
      </c>
      <c r="G866" t="str">
        <f t="shared" si="384"/>
        <v>多</v>
      </c>
      <c r="H866" s="6">
        <f t="shared" si="375"/>
        <v>7.3659499183451604E-3</v>
      </c>
      <c r="I866" s="5">
        <f t="shared" si="385"/>
        <v>1.0650862749261945</v>
      </c>
      <c r="J866" t="str">
        <f t="shared" si="393"/>
        <v>多</v>
      </c>
      <c r="K866" s="6">
        <f t="shared" si="376"/>
        <v>7.3659499183451604E-3</v>
      </c>
      <c r="L866" s="5">
        <f t="shared" si="386"/>
        <v>0.60003067985760328</v>
      </c>
      <c r="M866" t="str">
        <f t="shared" si="394"/>
        <v>多</v>
      </c>
      <c r="N866" s="6">
        <f t="shared" si="377"/>
        <v>7.3659499183451604E-3</v>
      </c>
      <c r="O866" s="5">
        <f t="shared" si="387"/>
        <v>0.64313140898819166</v>
      </c>
      <c r="P866" t="str">
        <f t="shared" si="395"/>
        <v>多</v>
      </c>
      <c r="Q866" s="6">
        <f t="shared" si="378"/>
        <v>7.3659499183451604E-3</v>
      </c>
      <c r="R866" s="5">
        <f t="shared" si="388"/>
        <v>0.88695544395194581</v>
      </c>
      <c r="S866" t="str">
        <f t="shared" si="396"/>
        <v>多</v>
      </c>
      <c r="T866" s="6">
        <f t="shared" si="379"/>
        <v>7.3659499183451604E-3</v>
      </c>
      <c r="U866" s="5">
        <f t="shared" si="389"/>
        <v>0.91750201318491875</v>
      </c>
      <c r="V866" t="str">
        <f t="shared" si="397"/>
        <v>多</v>
      </c>
      <c r="W866" s="6">
        <f t="shared" si="380"/>
        <v>7.3659499183451604E-3</v>
      </c>
      <c r="X866" s="5">
        <f t="shared" si="390"/>
        <v>1.1229190829171669</v>
      </c>
      <c r="Y866" t="str">
        <f t="shared" si="398"/>
        <v>多</v>
      </c>
      <c r="Z866" s="6">
        <f t="shared" si="381"/>
        <v>7.3659499183451604E-3</v>
      </c>
      <c r="AA866" s="5">
        <f t="shared" si="391"/>
        <v>1.3661048597215752</v>
      </c>
      <c r="AB866" t="str">
        <f t="shared" si="399"/>
        <v>多</v>
      </c>
      <c r="AC866" s="6">
        <f t="shared" si="382"/>
        <v>7.3659499183451604E-3</v>
      </c>
      <c r="AD866" s="5">
        <f t="shared" si="392"/>
        <v>3.0126985419062011</v>
      </c>
    </row>
    <row r="867" spans="1:30" x14ac:dyDescent="0.15">
      <c r="A867" s="1">
        <v>39658</v>
      </c>
      <c r="B867" s="2">
        <v>2905.63</v>
      </c>
      <c r="C867" s="3">
        <f t="shared" si="372"/>
        <v>-1.8650049816775538E-2</v>
      </c>
      <c r="D867" s="4" t="str">
        <f t="shared" si="383"/>
        <v>空</v>
      </c>
      <c r="E867" s="6">
        <f t="shared" si="373"/>
        <v>0</v>
      </c>
      <c r="F867" s="5">
        <f t="shared" si="374"/>
        <v>2.2173540168477857</v>
      </c>
      <c r="G867" t="str">
        <f t="shared" si="384"/>
        <v>多</v>
      </c>
      <c r="H867" s="6">
        <f t="shared" si="375"/>
        <v>-1.8650049816775538E-2</v>
      </c>
      <c r="I867" s="5">
        <f t="shared" si="385"/>
        <v>1.0452223628396571</v>
      </c>
      <c r="J867" t="str">
        <f t="shared" si="393"/>
        <v>多</v>
      </c>
      <c r="K867" s="6">
        <f t="shared" si="376"/>
        <v>-1.8650049816775538E-2</v>
      </c>
      <c r="L867" s="5">
        <f t="shared" si="386"/>
        <v>0.58884007778666525</v>
      </c>
      <c r="M867" t="str">
        <f t="shared" si="394"/>
        <v>多</v>
      </c>
      <c r="N867" s="6">
        <f t="shared" si="377"/>
        <v>-1.8650049816775538E-2</v>
      </c>
      <c r="O867" s="5">
        <f t="shared" si="387"/>
        <v>0.63113697617182885</v>
      </c>
      <c r="P867" t="str">
        <f t="shared" si="395"/>
        <v>多</v>
      </c>
      <c r="Q867" s="6">
        <f t="shared" si="378"/>
        <v>-1.8650049816775538E-2</v>
      </c>
      <c r="R867" s="5">
        <f t="shared" si="388"/>
        <v>0.87041368073698178</v>
      </c>
      <c r="S867" t="str">
        <f t="shared" si="396"/>
        <v>多</v>
      </c>
      <c r="T867" s="6">
        <f t="shared" si="379"/>
        <v>-1.8650049816775538E-2</v>
      </c>
      <c r="U867" s="5">
        <f t="shared" si="389"/>
        <v>0.90039055493202813</v>
      </c>
      <c r="V867" t="str">
        <f t="shared" si="397"/>
        <v>多</v>
      </c>
      <c r="W867" s="6">
        <f t="shared" si="380"/>
        <v>-1.8650049816775538E-2</v>
      </c>
      <c r="X867" s="5">
        <f t="shared" si="390"/>
        <v>1.1019765860805539</v>
      </c>
      <c r="Y867" t="str">
        <f t="shared" si="398"/>
        <v>多</v>
      </c>
      <c r="Z867" s="6">
        <f t="shared" si="381"/>
        <v>-1.8650049816775538E-2</v>
      </c>
      <c r="AA867" s="5">
        <f t="shared" si="391"/>
        <v>1.3406269360328287</v>
      </c>
      <c r="AB867" t="str">
        <f t="shared" si="399"/>
        <v>多</v>
      </c>
      <c r="AC867" s="6">
        <f t="shared" si="382"/>
        <v>-1.8650049816775538E-2</v>
      </c>
      <c r="AD867" s="5">
        <f t="shared" si="392"/>
        <v>2.9565115640167234</v>
      </c>
    </row>
    <row r="868" spans="1:30" x14ac:dyDescent="0.15">
      <c r="A868" s="1">
        <v>39659</v>
      </c>
      <c r="B868" s="2">
        <v>2884.38</v>
      </c>
      <c r="C868" s="3">
        <f t="shared" si="372"/>
        <v>-7.3133881464605421E-3</v>
      </c>
      <c r="D868" s="4" t="str">
        <f t="shared" si="383"/>
        <v>空</v>
      </c>
      <c r="E868" s="6">
        <f t="shared" si="373"/>
        <v>0</v>
      </c>
      <c r="F868" s="5">
        <f t="shared" si="374"/>
        <v>2.2173540168477857</v>
      </c>
      <c r="G868" t="str">
        <f t="shared" si="384"/>
        <v>多</v>
      </c>
      <c r="H868" s="6">
        <f t="shared" si="375"/>
        <v>-7.3133881464605421E-3</v>
      </c>
      <c r="I868" s="5">
        <f t="shared" si="385"/>
        <v>1.03757824600085</v>
      </c>
      <c r="J868" t="str">
        <f t="shared" si="393"/>
        <v>多</v>
      </c>
      <c r="K868" s="6">
        <f t="shared" si="376"/>
        <v>-7.3133881464605421E-3</v>
      </c>
      <c r="L868" s="5">
        <f t="shared" si="386"/>
        <v>0.58453366174161936</v>
      </c>
      <c r="M868" t="str">
        <f t="shared" si="394"/>
        <v>多</v>
      </c>
      <c r="N868" s="6">
        <f t="shared" si="377"/>
        <v>-7.3133881464605421E-3</v>
      </c>
      <c r="O868" s="5">
        <f t="shared" si="387"/>
        <v>0.62652122649150088</v>
      </c>
      <c r="P868" t="str">
        <f t="shared" si="395"/>
        <v>多</v>
      </c>
      <c r="Q868" s="6">
        <f t="shared" si="378"/>
        <v>-7.3133881464605421E-3</v>
      </c>
      <c r="R868" s="5">
        <f t="shared" si="388"/>
        <v>0.86404800764176282</v>
      </c>
      <c r="S868" t="str">
        <f t="shared" si="396"/>
        <v>多</v>
      </c>
      <c r="T868" s="6">
        <f t="shared" si="379"/>
        <v>-7.3133881464605421E-3</v>
      </c>
      <c r="U868" s="5">
        <f t="shared" si="389"/>
        <v>0.89380564932040318</v>
      </c>
      <c r="V868" t="str">
        <f t="shared" si="397"/>
        <v>多</v>
      </c>
      <c r="W868" s="6">
        <f t="shared" si="380"/>
        <v>-7.3133881464605421E-3</v>
      </c>
      <c r="X868" s="5">
        <f t="shared" si="390"/>
        <v>1.0939174035782353</v>
      </c>
      <c r="Y868" t="str">
        <f t="shared" si="398"/>
        <v>多</v>
      </c>
      <c r="Z868" s="6">
        <f t="shared" si="381"/>
        <v>-7.3133881464605421E-3</v>
      </c>
      <c r="AA868" s="5">
        <f t="shared" si="391"/>
        <v>1.3308224108900204</v>
      </c>
      <c r="AB868" t="str">
        <f t="shared" si="399"/>
        <v>多</v>
      </c>
      <c r="AC868" s="6">
        <f t="shared" si="382"/>
        <v>-7.3133881464605421E-3</v>
      </c>
      <c r="AD868" s="5">
        <f t="shared" si="392"/>
        <v>2.9348894473895699</v>
      </c>
    </row>
    <row r="869" spans="1:30" x14ac:dyDescent="0.15">
      <c r="A869" s="1">
        <v>39660</v>
      </c>
      <c r="B869" s="2">
        <v>2805.21</v>
      </c>
      <c r="C869" s="3">
        <f t="shared" si="372"/>
        <v>-2.7447839743723113E-2</v>
      </c>
      <c r="D869" s="4" t="str">
        <f t="shared" si="383"/>
        <v>空</v>
      </c>
      <c r="E869" s="6">
        <f t="shared" si="373"/>
        <v>0</v>
      </c>
      <c r="F869" s="5">
        <f t="shared" si="374"/>
        <v>2.2173540168477857</v>
      </c>
      <c r="G869" t="str">
        <f t="shared" si="384"/>
        <v>多</v>
      </c>
      <c r="H869" s="6">
        <f t="shared" si="375"/>
        <v>-2.7447839743723113E-2</v>
      </c>
      <c r="I869" s="5">
        <f t="shared" si="385"/>
        <v>1.0090989645830453</v>
      </c>
      <c r="J869" t="str">
        <f t="shared" si="393"/>
        <v>多</v>
      </c>
      <c r="K869" s="6">
        <f t="shared" si="376"/>
        <v>-2.7447839743723113E-2</v>
      </c>
      <c r="L869" s="5">
        <f t="shared" si="386"/>
        <v>0.56848947546932371</v>
      </c>
      <c r="M869" t="str">
        <f t="shared" si="394"/>
        <v>多</v>
      </c>
      <c r="N869" s="6">
        <f t="shared" si="377"/>
        <v>-2.7447839743723113E-2</v>
      </c>
      <c r="O869" s="5">
        <f t="shared" si="387"/>
        <v>0.60932457227072134</v>
      </c>
      <c r="P869" t="str">
        <f t="shared" si="395"/>
        <v>多</v>
      </c>
      <c r="Q869" s="6">
        <f t="shared" si="378"/>
        <v>-2.7447839743723113E-2</v>
      </c>
      <c r="R869" s="5">
        <f t="shared" si="388"/>
        <v>0.84033175639712843</v>
      </c>
      <c r="S869" t="str">
        <f t="shared" si="396"/>
        <v>多</v>
      </c>
      <c r="T869" s="6">
        <f t="shared" si="379"/>
        <v>-2.7447839743723113E-2</v>
      </c>
      <c r="U869" s="5">
        <f t="shared" si="389"/>
        <v>0.86927261509582243</v>
      </c>
      <c r="V869" t="str">
        <f t="shared" si="397"/>
        <v>多</v>
      </c>
      <c r="W869" s="6">
        <f t="shared" si="380"/>
        <v>-2.7447839743723113E-2</v>
      </c>
      <c r="X869" s="5">
        <f t="shared" si="390"/>
        <v>1.0638917339919503</v>
      </c>
      <c r="Y869" t="str">
        <f t="shared" si="398"/>
        <v>多</v>
      </c>
      <c r="Z869" s="6">
        <f t="shared" si="381"/>
        <v>-2.7447839743723113E-2</v>
      </c>
      <c r="AA869" s="5">
        <f t="shared" si="391"/>
        <v>1.294294210628556</v>
      </c>
      <c r="AB869" t="str">
        <f t="shared" si="399"/>
        <v>多</v>
      </c>
      <c r="AC869" s="6">
        <f t="shared" si="382"/>
        <v>-2.7447839743723113E-2</v>
      </c>
      <c r="AD869" s="5">
        <f t="shared" si="392"/>
        <v>2.8543330721720768</v>
      </c>
    </row>
    <row r="870" spans="1:30" x14ac:dyDescent="0.15">
      <c r="A870" s="1">
        <v>39661</v>
      </c>
      <c r="B870" s="2">
        <v>2840.79</v>
      </c>
      <c r="C870" s="3">
        <f t="shared" si="372"/>
        <v>1.2683542408589599E-2</v>
      </c>
      <c r="D870" s="4" t="str">
        <f t="shared" si="383"/>
        <v>空</v>
      </c>
      <c r="E870" s="6">
        <f t="shared" si="373"/>
        <v>0</v>
      </c>
      <c r="F870" s="5">
        <f t="shared" si="374"/>
        <v>2.2173540168477857</v>
      </c>
      <c r="G870" t="str">
        <f t="shared" si="384"/>
        <v>多</v>
      </c>
      <c r="H870" s="6">
        <f t="shared" si="375"/>
        <v>1.2683542408589599E-2</v>
      </c>
      <c r="I870" s="5">
        <f t="shared" si="385"/>
        <v>1.0218979140947981</v>
      </c>
      <c r="J870" t="str">
        <f t="shared" si="393"/>
        <v>多</v>
      </c>
      <c r="K870" s="6">
        <f t="shared" si="376"/>
        <v>1.2683542408589599E-2</v>
      </c>
      <c r="L870" s="5">
        <f t="shared" si="386"/>
        <v>0.57569993584027579</v>
      </c>
      <c r="M870" t="str">
        <f t="shared" si="394"/>
        <v>多</v>
      </c>
      <c r="N870" s="6">
        <f t="shared" si="377"/>
        <v>1.2683542408589599E-2</v>
      </c>
      <c r="O870" s="5">
        <f t="shared" si="387"/>
        <v>0.61705296632371276</v>
      </c>
      <c r="P870" t="str">
        <f t="shared" si="395"/>
        <v>多</v>
      </c>
      <c r="Q870" s="6">
        <f t="shared" si="378"/>
        <v>1.2683542408589599E-2</v>
      </c>
      <c r="R870" s="5">
        <f t="shared" si="388"/>
        <v>0.85099013986667604</v>
      </c>
      <c r="S870" t="str">
        <f t="shared" si="396"/>
        <v>多</v>
      </c>
      <c r="T870" s="6">
        <f t="shared" si="379"/>
        <v>1.2683542408589599E-2</v>
      </c>
      <c r="U870" s="5">
        <f t="shared" si="389"/>
        <v>0.88029807117401593</v>
      </c>
      <c r="V870" t="str">
        <f t="shared" si="397"/>
        <v>多</v>
      </c>
      <c r="W870" s="6">
        <f t="shared" si="380"/>
        <v>1.2683542408589599E-2</v>
      </c>
      <c r="X870" s="5">
        <f t="shared" si="390"/>
        <v>1.0773856499181851</v>
      </c>
      <c r="Y870" t="str">
        <f t="shared" si="398"/>
        <v>多</v>
      </c>
      <c r="Z870" s="6">
        <f t="shared" si="381"/>
        <v>1.2683542408589599E-2</v>
      </c>
      <c r="AA870" s="5">
        <f t="shared" si="391"/>
        <v>1.3107104461382553</v>
      </c>
      <c r="AB870" t="str">
        <f t="shared" si="399"/>
        <v>多</v>
      </c>
      <c r="AC870" s="6">
        <f t="shared" si="382"/>
        <v>1.2683542408589599E-2</v>
      </c>
      <c r="AD870" s="5">
        <f t="shared" si="392"/>
        <v>2.8905361267412113</v>
      </c>
    </row>
    <row r="871" spans="1:30" x14ac:dyDescent="0.15">
      <c r="A871" s="1">
        <v>39664</v>
      </c>
      <c r="B871" s="2">
        <v>2773.15</v>
      </c>
      <c r="C871" s="3">
        <f t="shared" si="372"/>
        <v>-2.3810278126858986E-2</v>
      </c>
      <c r="D871" s="4" t="str">
        <f t="shared" si="383"/>
        <v>空</v>
      </c>
      <c r="E871" s="6">
        <f t="shared" si="373"/>
        <v>0</v>
      </c>
      <c r="F871" s="5">
        <f t="shared" si="374"/>
        <v>2.2173540168477857</v>
      </c>
      <c r="G871" t="str">
        <f t="shared" si="384"/>
        <v>多</v>
      </c>
      <c r="H871" s="6">
        <f t="shared" si="375"/>
        <v>-2.3810278126858986E-2</v>
      </c>
      <c r="I871" s="5">
        <f t="shared" si="385"/>
        <v>0.99756624054294396</v>
      </c>
      <c r="J871" t="str">
        <f t="shared" si="393"/>
        <v>多</v>
      </c>
      <c r="K871" s="6">
        <f t="shared" si="376"/>
        <v>-2.3810278126858986E-2</v>
      </c>
      <c r="L871" s="5">
        <f t="shared" si="386"/>
        <v>0.56199236025030397</v>
      </c>
      <c r="M871" t="str">
        <f t="shared" si="394"/>
        <v>多</v>
      </c>
      <c r="N871" s="6">
        <f t="shared" si="377"/>
        <v>-2.3810278126858986E-2</v>
      </c>
      <c r="O871" s="5">
        <f t="shared" si="387"/>
        <v>0.60236076357654178</v>
      </c>
      <c r="P871" t="str">
        <f t="shared" si="395"/>
        <v>多</v>
      </c>
      <c r="Q871" s="6">
        <f t="shared" si="378"/>
        <v>-2.3810278126858986E-2</v>
      </c>
      <c r="R871" s="5">
        <f t="shared" si="388"/>
        <v>0.83072782795323585</v>
      </c>
      <c r="S871" t="str">
        <f t="shared" si="396"/>
        <v>多</v>
      </c>
      <c r="T871" s="6">
        <f t="shared" si="379"/>
        <v>-2.3810278126858986E-2</v>
      </c>
      <c r="U871" s="5">
        <f t="shared" si="389"/>
        <v>0.85933792926482511</v>
      </c>
      <c r="V871" t="str">
        <f t="shared" si="397"/>
        <v>多</v>
      </c>
      <c r="W871" s="6">
        <f t="shared" si="380"/>
        <v>-2.3810278126858986E-2</v>
      </c>
      <c r="X871" s="5">
        <f t="shared" si="390"/>
        <v>1.0517327979437463</v>
      </c>
      <c r="Y871" t="str">
        <f t="shared" si="398"/>
        <v>多</v>
      </c>
      <c r="Z871" s="6">
        <f t="shared" si="381"/>
        <v>-2.3810278126858986E-2</v>
      </c>
      <c r="AA871" s="5">
        <f t="shared" si="391"/>
        <v>1.2795020658719241</v>
      </c>
      <c r="AB871" t="str">
        <f t="shared" si="399"/>
        <v>多</v>
      </c>
      <c r="AC871" s="6">
        <f t="shared" si="382"/>
        <v>-2.3810278126858986E-2</v>
      </c>
      <c r="AD871" s="5">
        <f t="shared" si="392"/>
        <v>2.8217116576277692</v>
      </c>
    </row>
    <row r="872" spans="1:30" x14ac:dyDescent="0.15">
      <c r="A872" s="1">
        <v>39665</v>
      </c>
      <c r="B872" s="2">
        <v>2703.08</v>
      </c>
      <c r="C872" s="3">
        <f t="shared" si="372"/>
        <v>-2.5267295313993188E-2</v>
      </c>
      <c r="D872" s="4" t="str">
        <f t="shared" si="383"/>
        <v>空</v>
      </c>
      <c r="E872" s="6">
        <f t="shared" si="373"/>
        <v>0</v>
      </c>
      <c r="F872" s="5">
        <f t="shared" si="374"/>
        <v>2.2173540168477857</v>
      </c>
      <c r="G872" t="str">
        <f t="shared" si="384"/>
        <v>多</v>
      </c>
      <c r="H872" s="6">
        <f t="shared" si="375"/>
        <v>-2.5267295313993188E-2</v>
      </c>
      <c r="I872" s="5">
        <f t="shared" si="385"/>
        <v>0.97236043974787545</v>
      </c>
      <c r="J872" t="str">
        <f t="shared" si="393"/>
        <v>多</v>
      </c>
      <c r="K872" s="6">
        <f t="shared" si="376"/>
        <v>-2.5267295313993188E-2</v>
      </c>
      <c r="L872" s="5">
        <f t="shared" si="386"/>
        <v>0.54779233331965149</v>
      </c>
      <c r="M872" t="str">
        <f t="shared" si="394"/>
        <v>多</v>
      </c>
      <c r="N872" s="6">
        <f t="shared" si="377"/>
        <v>-2.5267295313993188E-2</v>
      </c>
      <c r="O872" s="5">
        <f t="shared" si="387"/>
        <v>0.58714073627769092</v>
      </c>
      <c r="P872" t="str">
        <f t="shared" si="395"/>
        <v>多</v>
      </c>
      <c r="Q872" s="6">
        <f t="shared" si="378"/>
        <v>-2.5267295313993188E-2</v>
      </c>
      <c r="R872" s="5">
        <f t="shared" si="388"/>
        <v>0.80973758259878936</v>
      </c>
      <c r="S872" t="str">
        <f t="shared" si="396"/>
        <v>多</v>
      </c>
      <c r="T872" s="6">
        <f t="shared" si="379"/>
        <v>-2.5267295313993188E-2</v>
      </c>
      <c r="U872" s="5">
        <f t="shared" si="389"/>
        <v>0.83762478403157536</v>
      </c>
      <c r="V872" t="str">
        <f t="shared" si="397"/>
        <v>多</v>
      </c>
      <c r="W872" s="6">
        <f t="shared" si="380"/>
        <v>-2.5267295313993188E-2</v>
      </c>
      <c r="X872" s="5">
        <f t="shared" si="390"/>
        <v>1.0251583547466894</v>
      </c>
      <c r="Y872" t="str">
        <f t="shared" si="398"/>
        <v>多</v>
      </c>
      <c r="Z872" s="6">
        <f t="shared" si="381"/>
        <v>-2.5267295313993188E-2</v>
      </c>
      <c r="AA872" s="5">
        <f t="shared" si="391"/>
        <v>1.2471725093186738</v>
      </c>
      <c r="AB872" t="str">
        <f t="shared" si="399"/>
        <v>多</v>
      </c>
      <c r="AC872" s="6">
        <f t="shared" si="382"/>
        <v>-2.5267295313993188E-2</v>
      </c>
      <c r="AD872" s="5">
        <f t="shared" si="392"/>
        <v>2.7504146358835513</v>
      </c>
    </row>
    <row r="873" spans="1:30" x14ac:dyDescent="0.15">
      <c r="A873" s="1">
        <v>39666</v>
      </c>
      <c r="B873" s="2">
        <v>2721.69</v>
      </c>
      <c r="C873" s="3">
        <f t="shared" si="372"/>
        <v>6.8847388904509366E-3</v>
      </c>
      <c r="D873" s="4" t="str">
        <f t="shared" si="383"/>
        <v>空</v>
      </c>
      <c r="E873" s="6">
        <f t="shared" si="373"/>
        <v>0</v>
      </c>
      <c r="F873" s="5">
        <f t="shared" si="374"/>
        <v>2.2173540168477857</v>
      </c>
      <c r="G873" t="str">
        <f t="shared" si="384"/>
        <v>多</v>
      </c>
      <c r="H873" s="6">
        <f t="shared" si="375"/>
        <v>6.8847388904509366E-3</v>
      </c>
      <c r="I873" s="5">
        <f t="shared" si="385"/>
        <v>0.97905488748294367</v>
      </c>
      <c r="J873" t="str">
        <f t="shared" si="393"/>
        <v>多</v>
      </c>
      <c r="K873" s="6">
        <f t="shared" si="376"/>
        <v>6.8847388904509366E-3</v>
      </c>
      <c r="L873" s="5">
        <f t="shared" si="386"/>
        <v>0.55156374050074819</v>
      </c>
      <c r="M873" t="str">
        <f t="shared" si="394"/>
        <v>多</v>
      </c>
      <c r="N873" s="6">
        <f t="shared" si="377"/>
        <v>6.8847388904509366E-3</v>
      </c>
      <c r="O873" s="5">
        <f t="shared" si="387"/>
        <v>0.59118304693890988</v>
      </c>
      <c r="P873" t="str">
        <f t="shared" si="395"/>
        <v>多</v>
      </c>
      <c r="Q873" s="6">
        <f t="shared" si="378"/>
        <v>6.8847388904509366E-3</v>
      </c>
      <c r="R873" s="5">
        <f t="shared" si="388"/>
        <v>0.81531241442476698</v>
      </c>
      <c r="S873" t="str">
        <f t="shared" si="396"/>
        <v>多</v>
      </c>
      <c r="T873" s="6">
        <f t="shared" si="379"/>
        <v>6.8847388904509366E-3</v>
      </c>
      <c r="U873" s="5">
        <f t="shared" si="389"/>
        <v>0.8433916119578031</v>
      </c>
      <c r="V873" t="str">
        <f t="shared" si="397"/>
        <v>多</v>
      </c>
      <c r="W873" s="6">
        <f t="shared" si="380"/>
        <v>6.8847388904509366E-3</v>
      </c>
      <c r="X873" s="5">
        <f t="shared" si="390"/>
        <v>1.0322163023404847</v>
      </c>
      <c r="Y873" t="str">
        <f t="shared" si="398"/>
        <v>多</v>
      </c>
      <c r="Z873" s="6">
        <f t="shared" si="381"/>
        <v>6.8847388904509366E-3</v>
      </c>
      <c r="AA873" s="5">
        <f t="shared" si="391"/>
        <v>1.2557589663966815</v>
      </c>
      <c r="AB873" t="str">
        <f t="shared" si="399"/>
        <v>多</v>
      </c>
      <c r="AC873" s="6">
        <f t="shared" si="382"/>
        <v>6.8847388904509366E-3</v>
      </c>
      <c r="AD873" s="5">
        <f t="shared" si="392"/>
        <v>2.769350522492084</v>
      </c>
    </row>
    <row r="874" spans="1:30" x14ac:dyDescent="0.15">
      <c r="A874" s="1">
        <v>39667</v>
      </c>
      <c r="B874" s="2">
        <v>2720.44</v>
      </c>
      <c r="C874" s="3">
        <f t="shared" si="372"/>
        <v>-4.5927346611851494E-4</v>
      </c>
      <c r="D874" s="4" t="str">
        <f t="shared" si="383"/>
        <v>空</v>
      </c>
      <c r="E874" s="6">
        <f t="shared" si="373"/>
        <v>0</v>
      </c>
      <c r="F874" s="5">
        <f t="shared" si="374"/>
        <v>2.2173540168477857</v>
      </c>
      <c r="G874" t="str">
        <f t="shared" si="384"/>
        <v>多</v>
      </c>
      <c r="H874" s="6">
        <f t="shared" si="375"/>
        <v>-4.5927346611851494E-4</v>
      </c>
      <c r="I874" s="5">
        <f t="shared" si="385"/>
        <v>0.97860523355124907</v>
      </c>
      <c r="J874" t="str">
        <f t="shared" si="393"/>
        <v>多</v>
      </c>
      <c r="K874" s="6">
        <f t="shared" si="376"/>
        <v>-4.5927346611851494E-4</v>
      </c>
      <c r="L874" s="5">
        <f t="shared" si="386"/>
        <v>0.55131042190986312</v>
      </c>
      <c r="M874" t="str">
        <f t="shared" si="394"/>
        <v>多</v>
      </c>
      <c r="N874" s="6">
        <f t="shared" si="377"/>
        <v>-4.5927346611851494E-4</v>
      </c>
      <c r="O874" s="5">
        <f t="shared" si="387"/>
        <v>0.59091153225183179</v>
      </c>
      <c r="P874" t="str">
        <f t="shared" si="395"/>
        <v>多</v>
      </c>
      <c r="Q874" s="6">
        <f t="shared" si="378"/>
        <v>-4.5927346611851494E-4</v>
      </c>
      <c r="R874" s="5">
        <f t="shared" si="388"/>
        <v>0.81493796306622468</v>
      </c>
      <c r="S874" t="str">
        <f t="shared" si="396"/>
        <v>多</v>
      </c>
      <c r="T874" s="6">
        <f t="shared" si="379"/>
        <v>-4.5927346611851494E-4</v>
      </c>
      <c r="U874" s="5">
        <f t="shared" si="389"/>
        <v>0.843004264568884</v>
      </c>
      <c r="V874" t="str">
        <f t="shared" si="397"/>
        <v>多</v>
      </c>
      <c r="W874" s="6">
        <f t="shared" si="380"/>
        <v>-4.5927346611851494E-4</v>
      </c>
      <c r="X874" s="5">
        <f t="shared" si="390"/>
        <v>1.0317422327815247</v>
      </c>
      <c r="Y874" t="str">
        <f t="shared" si="398"/>
        <v>多</v>
      </c>
      <c r="Z874" s="6">
        <f t="shared" si="381"/>
        <v>-4.5927346611851494E-4</v>
      </c>
      <c r="AA874" s="5">
        <f t="shared" si="391"/>
        <v>1.2551822296235751</v>
      </c>
      <c r="AB874" t="str">
        <f t="shared" si="399"/>
        <v>多</v>
      </c>
      <c r="AC874" s="6">
        <f t="shared" si="382"/>
        <v>-4.5927346611851494E-4</v>
      </c>
      <c r="AD874" s="5">
        <f t="shared" si="392"/>
        <v>2.7680786332787219</v>
      </c>
    </row>
    <row r="875" spans="1:30" x14ac:dyDescent="0.15">
      <c r="A875" s="1">
        <v>39668</v>
      </c>
      <c r="B875" s="2">
        <v>2591.46</v>
      </c>
      <c r="C875" s="3">
        <f t="shared" si="372"/>
        <v>-4.7411448148093727E-2</v>
      </c>
      <c r="D875" s="4" t="str">
        <f t="shared" si="383"/>
        <v>空</v>
      </c>
      <c r="E875" s="6">
        <f t="shared" si="373"/>
        <v>0</v>
      </c>
      <c r="F875" s="5">
        <f t="shared" si="374"/>
        <v>2.2173540168477857</v>
      </c>
      <c r="G875" t="str">
        <f t="shared" si="384"/>
        <v>多</v>
      </c>
      <c r="H875" s="6">
        <f t="shared" si="375"/>
        <v>-4.7411448148093727E-2</v>
      </c>
      <c r="I875" s="5">
        <f t="shared" si="385"/>
        <v>0.93220814226328086</v>
      </c>
      <c r="J875" t="str">
        <f t="shared" si="393"/>
        <v>多</v>
      </c>
      <c r="K875" s="6">
        <f t="shared" si="376"/>
        <v>-4.7411448148093727E-2</v>
      </c>
      <c r="L875" s="5">
        <f t="shared" si="386"/>
        <v>0.52517199642797996</v>
      </c>
      <c r="M875" t="str">
        <f t="shared" si="394"/>
        <v>多</v>
      </c>
      <c r="N875" s="6">
        <f t="shared" si="377"/>
        <v>-4.7411448148093727E-2</v>
      </c>
      <c r="O875" s="5">
        <f t="shared" si="387"/>
        <v>0.56289556078036351</v>
      </c>
      <c r="P875" t="str">
        <f t="shared" si="395"/>
        <v>多</v>
      </c>
      <c r="Q875" s="6">
        <f t="shared" si="378"/>
        <v>-4.7411448148093727E-2</v>
      </c>
      <c r="R875" s="5">
        <f t="shared" si="388"/>
        <v>0.7763005740863973</v>
      </c>
      <c r="S875" t="str">
        <f t="shared" si="396"/>
        <v>多</v>
      </c>
      <c r="T875" s="6">
        <f t="shared" si="379"/>
        <v>-4.7411448148093727E-2</v>
      </c>
      <c r="U875" s="5">
        <f t="shared" si="389"/>
        <v>0.80303621159065441</v>
      </c>
      <c r="V875" t="str">
        <f t="shared" si="397"/>
        <v>多</v>
      </c>
      <c r="W875" s="6">
        <f t="shared" si="380"/>
        <v>-4.7411448148093727E-2</v>
      </c>
      <c r="X875" s="5">
        <f t="shared" si="390"/>
        <v>0.98282583940980495</v>
      </c>
      <c r="Y875" t="str">
        <f t="shared" si="398"/>
        <v>多</v>
      </c>
      <c r="Z875" s="6">
        <f t="shared" si="381"/>
        <v>-4.7411448148093727E-2</v>
      </c>
      <c r="AA875" s="5">
        <f t="shared" si="391"/>
        <v>1.1956722224273684</v>
      </c>
      <c r="AB875" t="str">
        <f t="shared" si="399"/>
        <v>多</v>
      </c>
      <c r="AC875" s="6">
        <f t="shared" si="382"/>
        <v>-4.7411448148093727E-2</v>
      </c>
      <c r="AD875" s="5">
        <f t="shared" si="392"/>
        <v>2.6368400166871817</v>
      </c>
    </row>
    <row r="876" spans="1:30" x14ac:dyDescent="0.15">
      <c r="A876" s="1">
        <v>39671</v>
      </c>
      <c r="B876" s="2">
        <v>2456.81</v>
      </c>
      <c r="C876" s="3">
        <f t="shared" si="372"/>
        <v>-5.1959127287320661E-2</v>
      </c>
      <c r="D876" s="4" t="str">
        <f t="shared" si="383"/>
        <v>空</v>
      </c>
      <c r="E876" s="6">
        <f t="shared" si="373"/>
        <v>0</v>
      </c>
      <c r="F876" s="5">
        <f t="shared" si="374"/>
        <v>2.2173540168477857</v>
      </c>
      <c r="G876" t="str">
        <f t="shared" si="384"/>
        <v>多</v>
      </c>
      <c r="H876" s="6">
        <f t="shared" si="375"/>
        <v>-5.1959127287320661E-2</v>
      </c>
      <c r="I876" s="5">
        <f t="shared" si="385"/>
        <v>0.88377142074114634</v>
      </c>
      <c r="J876" t="str">
        <f t="shared" si="393"/>
        <v>多</v>
      </c>
      <c r="K876" s="6">
        <f t="shared" si="376"/>
        <v>-5.1959127287320661E-2</v>
      </c>
      <c r="L876" s="5">
        <f t="shared" si="386"/>
        <v>0.49788451781784221</v>
      </c>
      <c r="M876" t="str">
        <f t="shared" si="394"/>
        <v>多</v>
      </c>
      <c r="N876" s="6">
        <f t="shared" si="377"/>
        <v>-5.1959127287320661E-2</v>
      </c>
      <c r="O876" s="5">
        <f t="shared" si="387"/>
        <v>0.53364799868830881</v>
      </c>
      <c r="P876" t="str">
        <f t="shared" si="395"/>
        <v>多</v>
      </c>
      <c r="Q876" s="6">
        <f t="shared" si="378"/>
        <v>-5.1959127287320661E-2</v>
      </c>
      <c r="R876" s="5">
        <f t="shared" si="388"/>
        <v>0.73596467374422203</v>
      </c>
      <c r="S876" t="str">
        <f t="shared" si="396"/>
        <v>多</v>
      </c>
      <c r="T876" s="6">
        <f t="shared" si="379"/>
        <v>-5.1959127287320661E-2</v>
      </c>
      <c r="U876" s="5">
        <f t="shared" si="389"/>
        <v>0.76131115085628787</v>
      </c>
      <c r="V876" t="str">
        <f t="shared" si="397"/>
        <v>多</v>
      </c>
      <c r="W876" s="6">
        <f t="shared" si="380"/>
        <v>-5.1959127287320661E-2</v>
      </c>
      <c r="X876" s="5">
        <f t="shared" si="390"/>
        <v>0.93175906651864315</v>
      </c>
      <c r="Y876" t="str">
        <f t="shared" si="398"/>
        <v>多</v>
      </c>
      <c r="Z876" s="6">
        <f t="shared" si="381"/>
        <v>-5.1959127287320661E-2</v>
      </c>
      <c r="AA876" s="5">
        <f t="shared" si="391"/>
        <v>1.1335461372283511</v>
      </c>
      <c r="AB876" t="str">
        <f t="shared" si="399"/>
        <v>多</v>
      </c>
      <c r="AC876" s="6">
        <f t="shared" si="382"/>
        <v>-5.1959127287320661E-2</v>
      </c>
      <c r="AD876" s="5">
        <f t="shared" si="392"/>
        <v>2.4998321106238315</v>
      </c>
    </row>
    <row r="877" spans="1:30" x14ac:dyDescent="0.15">
      <c r="A877" s="1">
        <v>39672</v>
      </c>
      <c r="B877" s="2">
        <v>2444.16</v>
      </c>
      <c r="C877" s="3">
        <f t="shared" si="372"/>
        <v>-5.1489533175134161E-3</v>
      </c>
      <c r="D877" s="4" t="str">
        <f t="shared" si="383"/>
        <v>空</v>
      </c>
      <c r="E877" s="6">
        <f t="shared" si="373"/>
        <v>0</v>
      </c>
      <c r="F877" s="5">
        <f t="shared" si="374"/>
        <v>2.2173540168477857</v>
      </c>
      <c r="G877" t="str">
        <f t="shared" si="384"/>
        <v>多</v>
      </c>
      <c r="H877" s="6">
        <f t="shared" si="375"/>
        <v>-5.1489533175134161E-3</v>
      </c>
      <c r="I877" s="5">
        <f t="shared" si="385"/>
        <v>0.87922092295239762</v>
      </c>
      <c r="J877" t="str">
        <f t="shared" si="393"/>
        <v>多</v>
      </c>
      <c r="K877" s="6">
        <f t="shared" si="376"/>
        <v>-5.1489533175134161E-3</v>
      </c>
      <c r="L877" s="5">
        <f t="shared" si="386"/>
        <v>0.49532093367808544</v>
      </c>
      <c r="M877" t="str">
        <f t="shared" si="394"/>
        <v>多</v>
      </c>
      <c r="N877" s="6">
        <f t="shared" si="377"/>
        <v>-5.1489533175134161E-3</v>
      </c>
      <c r="O877" s="5">
        <f t="shared" si="387"/>
        <v>0.53090027005507823</v>
      </c>
      <c r="P877" t="str">
        <f t="shared" si="395"/>
        <v>多</v>
      </c>
      <c r="Q877" s="6">
        <f t="shared" si="378"/>
        <v>-5.1489533175134161E-3</v>
      </c>
      <c r="R877" s="5">
        <f t="shared" si="388"/>
        <v>0.732175225995774</v>
      </c>
      <c r="S877" t="str">
        <f t="shared" si="396"/>
        <v>多</v>
      </c>
      <c r="T877" s="6">
        <f t="shared" si="379"/>
        <v>-5.1489533175134161E-3</v>
      </c>
      <c r="U877" s="5">
        <f t="shared" si="389"/>
        <v>0.75739119528042642</v>
      </c>
      <c r="V877" t="str">
        <f t="shared" si="397"/>
        <v>多</v>
      </c>
      <c r="W877" s="6">
        <f t="shared" si="380"/>
        <v>-5.1489533175134161E-3</v>
      </c>
      <c r="X877" s="5">
        <f t="shared" si="390"/>
        <v>0.92696148258196875</v>
      </c>
      <c r="Y877" t="str">
        <f t="shared" si="398"/>
        <v>多</v>
      </c>
      <c r="Z877" s="6">
        <f t="shared" si="381"/>
        <v>-5.1489533175134161E-3</v>
      </c>
      <c r="AA877" s="5">
        <f t="shared" si="391"/>
        <v>1.1277095610845147</v>
      </c>
      <c r="AB877" t="str">
        <f t="shared" si="399"/>
        <v>多</v>
      </c>
      <c r="AC877" s="6">
        <f t="shared" si="382"/>
        <v>-5.1489533175134161E-3</v>
      </c>
      <c r="AD877" s="5">
        <f t="shared" si="392"/>
        <v>2.4869605917846083</v>
      </c>
    </row>
    <row r="878" spans="1:30" x14ac:dyDescent="0.15">
      <c r="A878" s="1">
        <v>39673</v>
      </c>
      <c r="B878" s="2">
        <v>2444.67</v>
      </c>
      <c r="C878" s="3">
        <f t="shared" si="372"/>
        <v>2.0866064414781782E-4</v>
      </c>
      <c r="D878" s="4" t="str">
        <f t="shared" si="383"/>
        <v>空</v>
      </c>
      <c r="E878" s="6">
        <f t="shared" si="373"/>
        <v>0</v>
      </c>
      <c r="F878" s="5">
        <f t="shared" si="374"/>
        <v>2.2173540168477857</v>
      </c>
      <c r="G878" t="str">
        <f t="shared" si="384"/>
        <v>多</v>
      </c>
      <c r="H878" s="6">
        <f t="shared" si="375"/>
        <v>2.0866064414781782E-4</v>
      </c>
      <c r="I878" s="5">
        <f t="shared" si="385"/>
        <v>0.87940438175652913</v>
      </c>
      <c r="J878" t="str">
        <f t="shared" si="393"/>
        <v>多</v>
      </c>
      <c r="K878" s="6">
        <f t="shared" si="376"/>
        <v>2.0866064414781782E-4</v>
      </c>
      <c r="L878" s="5">
        <f t="shared" si="386"/>
        <v>0.4954242876631666</v>
      </c>
      <c r="M878" t="str">
        <f t="shared" si="394"/>
        <v>多</v>
      </c>
      <c r="N878" s="6">
        <f t="shared" si="377"/>
        <v>2.0866064414781782E-4</v>
      </c>
      <c r="O878" s="5">
        <f t="shared" si="387"/>
        <v>0.53101104804740618</v>
      </c>
      <c r="P878" t="str">
        <f t="shared" si="395"/>
        <v>多</v>
      </c>
      <c r="Q878" s="6">
        <f t="shared" si="378"/>
        <v>2.0866064414781782E-4</v>
      </c>
      <c r="R878" s="5">
        <f t="shared" si="388"/>
        <v>0.73232800215005933</v>
      </c>
      <c r="S878" t="str">
        <f t="shared" si="396"/>
        <v>多</v>
      </c>
      <c r="T878" s="6">
        <f t="shared" si="379"/>
        <v>2.0866064414781782E-4</v>
      </c>
      <c r="U878" s="5">
        <f t="shared" si="389"/>
        <v>0.75754923301510557</v>
      </c>
      <c r="V878" t="str">
        <f t="shared" si="397"/>
        <v>多</v>
      </c>
      <c r="W878" s="6">
        <f t="shared" si="380"/>
        <v>2.0866064414781782E-4</v>
      </c>
      <c r="X878" s="5">
        <f t="shared" si="390"/>
        <v>0.92715490296202452</v>
      </c>
      <c r="Y878" t="str">
        <f t="shared" si="398"/>
        <v>多</v>
      </c>
      <c r="Z878" s="6">
        <f t="shared" si="381"/>
        <v>2.0866064414781782E-4</v>
      </c>
      <c r="AA878" s="5">
        <f t="shared" si="391"/>
        <v>1.1279448696879422</v>
      </c>
      <c r="AB878" t="str">
        <f t="shared" si="399"/>
        <v>多</v>
      </c>
      <c r="AC878" s="6">
        <f t="shared" si="382"/>
        <v>2.0866064414781782E-4</v>
      </c>
      <c r="AD878" s="5">
        <f t="shared" si="392"/>
        <v>2.4874795225836603</v>
      </c>
    </row>
    <row r="879" spans="1:30" x14ac:dyDescent="0.15">
      <c r="A879" s="1">
        <v>39674</v>
      </c>
      <c r="B879" s="2">
        <v>2443.5100000000002</v>
      </c>
      <c r="C879" s="3">
        <f t="shared" si="372"/>
        <v>-4.7450167098206375E-4</v>
      </c>
      <c r="D879" s="4" t="str">
        <f t="shared" si="383"/>
        <v>空</v>
      </c>
      <c r="E879" s="6">
        <f t="shared" si="373"/>
        <v>0</v>
      </c>
      <c r="F879" s="5">
        <f t="shared" si="374"/>
        <v>2.2173540168477857</v>
      </c>
      <c r="G879" t="str">
        <f t="shared" si="384"/>
        <v>多</v>
      </c>
      <c r="H879" s="6">
        <f t="shared" si="375"/>
        <v>-4.7450167098206375E-4</v>
      </c>
      <c r="I879" s="5">
        <f t="shared" si="385"/>
        <v>0.87898710290791671</v>
      </c>
      <c r="J879" t="str">
        <f t="shared" si="393"/>
        <v>多</v>
      </c>
      <c r="K879" s="6">
        <f t="shared" si="376"/>
        <v>-4.7450167098206375E-4</v>
      </c>
      <c r="L879" s="5">
        <f t="shared" si="386"/>
        <v>0.49518920801082533</v>
      </c>
      <c r="M879" t="str">
        <f t="shared" si="394"/>
        <v>多</v>
      </c>
      <c r="N879" s="6">
        <f t="shared" si="377"/>
        <v>-4.7450167098206375E-4</v>
      </c>
      <c r="O879" s="5">
        <f t="shared" si="387"/>
        <v>0.53075908241779779</v>
      </c>
      <c r="P879" t="str">
        <f t="shared" si="395"/>
        <v>多</v>
      </c>
      <c r="Q879" s="6">
        <f t="shared" si="378"/>
        <v>-4.7450167098206375E-4</v>
      </c>
      <c r="R879" s="5">
        <f t="shared" si="388"/>
        <v>0.73198051128933217</v>
      </c>
      <c r="S879" t="str">
        <f t="shared" si="396"/>
        <v>多</v>
      </c>
      <c r="T879" s="6">
        <f t="shared" si="379"/>
        <v>-4.7450167098206375E-4</v>
      </c>
      <c r="U879" s="5">
        <f t="shared" si="389"/>
        <v>0.75718977463818871</v>
      </c>
      <c r="V879" t="str">
        <f t="shared" si="397"/>
        <v>多</v>
      </c>
      <c r="W879" s="6">
        <f t="shared" si="380"/>
        <v>-4.7450167098206375E-4</v>
      </c>
      <c r="X879" s="5">
        <f t="shared" si="390"/>
        <v>0.92671496641130979</v>
      </c>
      <c r="Y879" t="str">
        <f t="shared" si="398"/>
        <v>多</v>
      </c>
      <c r="Z879" s="6">
        <f t="shared" si="381"/>
        <v>-4.7450167098206375E-4</v>
      </c>
      <c r="AA879" s="5">
        <f t="shared" si="391"/>
        <v>1.1274096579624997</v>
      </c>
      <c r="AB879" t="str">
        <f t="shared" si="399"/>
        <v>多</v>
      </c>
      <c r="AC879" s="6">
        <f t="shared" si="382"/>
        <v>-4.7450167098206375E-4</v>
      </c>
      <c r="AD879" s="5">
        <f t="shared" si="392"/>
        <v>2.4862992093936609</v>
      </c>
    </row>
    <row r="880" spans="1:30" x14ac:dyDescent="0.15">
      <c r="A880" s="1">
        <v>39675</v>
      </c>
      <c r="B880" s="2">
        <v>2447.61</v>
      </c>
      <c r="C880" s="3">
        <f t="shared" si="372"/>
        <v>1.6779141480902648E-3</v>
      </c>
      <c r="D880" s="4" t="str">
        <f t="shared" si="383"/>
        <v>空</v>
      </c>
      <c r="E880" s="6">
        <f t="shared" si="373"/>
        <v>0</v>
      </c>
      <c r="F880" s="5">
        <f t="shared" si="374"/>
        <v>2.2173540168477857</v>
      </c>
      <c r="G880" t="str">
        <f t="shared" si="384"/>
        <v>多</v>
      </c>
      <c r="H880" s="6">
        <f t="shared" si="375"/>
        <v>1.6779141480902648E-3</v>
      </c>
      <c r="I880" s="5">
        <f t="shared" si="385"/>
        <v>0.88046196780387476</v>
      </c>
      <c r="J880" t="str">
        <f t="shared" si="393"/>
        <v>多</v>
      </c>
      <c r="K880" s="6">
        <f t="shared" si="376"/>
        <v>1.6779141480902648E-3</v>
      </c>
      <c r="L880" s="5">
        <f t="shared" si="386"/>
        <v>0.4960200929889283</v>
      </c>
      <c r="M880" t="str">
        <f t="shared" si="394"/>
        <v>多</v>
      </c>
      <c r="N880" s="6">
        <f t="shared" si="377"/>
        <v>1.6779141480902648E-3</v>
      </c>
      <c r="O880" s="5">
        <f t="shared" si="387"/>
        <v>0.531649650591414</v>
      </c>
      <c r="P880" t="str">
        <f t="shared" si="395"/>
        <v>多</v>
      </c>
      <c r="Q880" s="6">
        <f t="shared" si="378"/>
        <v>1.6779141480902648E-3</v>
      </c>
      <c r="R880" s="5">
        <f t="shared" si="388"/>
        <v>0.73320871174535085</v>
      </c>
      <c r="S880" t="str">
        <f t="shared" si="396"/>
        <v>多</v>
      </c>
      <c r="T880" s="6">
        <f t="shared" si="379"/>
        <v>1.6779141480902648E-3</v>
      </c>
      <c r="U880" s="5">
        <f t="shared" si="389"/>
        <v>0.75846027407384342</v>
      </c>
      <c r="V880" t="str">
        <f t="shared" si="397"/>
        <v>多</v>
      </c>
      <c r="W880" s="6">
        <f t="shared" si="380"/>
        <v>1.6779141480902648E-3</v>
      </c>
      <c r="X880" s="5">
        <f t="shared" si="390"/>
        <v>0.92826991456469832</v>
      </c>
      <c r="Y880" t="str">
        <f t="shared" si="398"/>
        <v>多</v>
      </c>
      <c r="Z880" s="6">
        <f t="shared" si="381"/>
        <v>1.6779141480902648E-3</v>
      </c>
      <c r="AA880" s="5">
        <f t="shared" si="391"/>
        <v>1.1293013545782886</v>
      </c>
      <c r="AB880" t="str">
        <f t="shared" si="399"/>
        <v>多</v>
      </c>
      <c r="AC880" s="6">
        <f t="shared" si="382"/>
        <v>1.6779141480902648E-3</v>
      </c>
      <c r="AD880" s="5">
        <f t="shared" si="392"/>
        <v>2.4904710060134883</v>
      </c>
    </row>
    <row r="881" spans="1:30" x14ac:dyDescent="0.15">
      <c r="A881" s="1">
        <v>39678</v>
      </c>
      <c r="B881" s="2">
        <v>2313.4</v>
      </c>
      <c r="C881" s="3">
        <f t="shared" si="372"/>
        <v>-5.4833082067813121E-2</v>
      </c>
      <c r="D881" s="4" t="str">
        <f t="shared" si="383"/>
        <v>空</v>
      </c>
      <c r="E881" s="6">
        <f t="shared" si="373"/>
        <v>0</v>
      </c>
      <c r="F881" s="5">
        <f t="shared" si="374"/>
        <v>2.2173540168477857</v>
      </c>
      <c r="G881" t="str">
        <f t="shared" si="384"/>
        <v>多</v>
      </c>
      <c r="H881" s="6">
        <f t="shared" si="375"/>
        <v>-5.4833082067813121E-2</v>
      </c>
      <c r="I881" s="5">
        <f t="shared" si="385"/>
        <v>0.83218352446569666</v>
      </c>
      <c r="J881" t="str">
        <f t="shared" si="393"/>
        <v>多</v>
      </c>
      <c r="K881" s="6">
        <f t="shared" si="376"/>
        <v>-5.4833082067813121E-2</v>
      </c>
      <c r="L881" s="5">
        <f t="shared" si="386"/>
        <v>0.46882178252278212</v>
      </c>
      <c r="M881" t="str">
        <f t="shared" si="394"/>
        <v>多</v>
      </c>
      <c r="N881" s="6">
        <f t="shared" si="377"/>
        <v>-5.4833082067813121E-2</v>
      </c>
      <c r="O881" s="5">
        <f t="shared" si="387"/>
        <v>0.50249766166921084</v>
      </c>
      <c r="P881" t="str">
        <f t="shared" si="395"/>
        <v>多</v>
      </c>
      <c r="Q881" s="6">
        <f t="shared" si="378"/>
        <v>-5.4833082067813121E-2</v>
      </c>
      <c r="R881" s="5">
        <f t="shared" si="388"/>
        <v>0.69300461828138249</v>
      </c>
      <c r="S881" t="str">
        <f t="shared" si="396"/>
        <v>多</v>
      </c>
      <c r="T881" s="6">
        <f t="shared" si="379"/>
        <v>-5.4833082067813121E-2</v>
      </c>
      <c r="U881" s="5">
        <f t="shared" si="389"/>
        <v>0.7168715596203763</v>
      </c>
      <c r="V881" t="str">
        <f t="shared" si="397"/>
        <v>多</v>
      </c>
      <c r="W881" s="6">
        <f t="shared" si="380"/>
        <v>-5.4833082067813121E-2</v>
      </c>
      <c r="X881" s="5">
        <f t="shared" si="390"/>
        <v>0.8773700141582903</v>
      </c>
      <c r="Y881" t="str">
        <f t="shared" si="398"/>
        <v>多</v>
      </c>
      <c r="Z881" s="6">
        <f t="shared" si="381"/>
        <v>-5.4833082067813121E-2</v>
      </c>
      <c r="AA881" s="5">
        <f t="shared" si="391"/>
        <v>1.0673782807234049</v>
      </c>
      <c r="AB881" t="str">
        <f t="shared" si="399"/>
        <v>多</v>
      </c>
      <c r="AC881" s="6">
        <f t="shared" si="382"/>
        <v>-5.4833082067813121E-2</v>
      </c>
      <c r="AD881" s="5">
        <f t="shared" si="392"/>
        <v>2.3539108049532413</v>
      </c>
    </row>
    <row r="882" spans="1:30" x14ac:dyDescent="0.15">
      <c r="A882" s="1">
        <v>39679</v>
      </c>
      <c r="B882" s="2">
        <v>2348.4699999999998</v>
      </c>
      <c r="C882" s="3">
        <f t="shared" si="372"/>
        <v>1.5159505489755309E-2</v>
      </c>
      <c r="D882" s="4" t="str">
        <f t="shared" si="383"/>
        <v>空</v>
      </c>
      <c r="E882" s="6">
        <f t="shared" si="373"/>
        <v>0</v>
      </c>
      <c r="F882" s="5">
        <f t="shared" si="374"/>
        <v>2.2173540168477857</v>
      </c>
      <c r="G882" t="str">
        <f t="shared" si="384"/>
        <v>多</v>
      </c>
      <c r="H882" s="6">
        <f t="shared" si="375"/>
        <v>1.5159505489755309E-2</v>
      </c>
      <c r="I882" s="5">
        <f t="shared" si="385"/>
        <v>0.84479901517331835</v>
      </c>
      <c r="J882" t="str">
        <f t="shared" si="393"/>
        <v>多</v>
      </c>
      <c r="K882" s="6">
        <f t="shared" si="376"/>
        <v>1.5159505489755309E-2</v>
      </c>
      <c r="L882" s="5">
        <f t="shared" si="386"/>
        <v>0.47592888890865309</v>
      </c>
      <c r="M882" t="str">
        <f t="shared" si="394"/>
        <v>多</v>
      </c>
      <c r="N882" s="6">
        <f t="shared" si="377"/>
        <v>1.5159505489755309E-2</v>
      </c>
      <c r="O882" s="5">
        <f t="shared" si="387"/>
        <v>0.51011527772987442</v>
      </c>
      <c r="P882" t="str">
        <f t="shared" si="395"/>
        <v>多</v>
      </c>
      <c r="Q882" s="6">
        <f t="shared" si="378"/>
        <v>1.5159505489755309E-2</v>
      </c>
      <c r="R882" s="5">
        <f t="shared" si="388"/>
        <v>0.70351022559664489</v>
      </c>
      <c r="S882" t="str">
        <f t="shared" si="396"/>
        <v>多</v>
      </c>
      <c r="T882" s="6">
        <f t="shared" si="379"/>
        <v>1.5159505489755309E-2</v>
      </c>
      <c r="U882" s="5">
        <f t="shared" si="389"/>
        <v>0.72773897796389087</v>
      </c>
      <c r="V882" t="str">
        <f t="shared" si="397"/>
        <v>多</v>
      </c>
      <c r="W882" s="6">
        <f t="shared" si="380"/>
        <v>1.5159505489755309E-2</v>
      </c>
      <c r="X882" s="5">
        <f t="shared" si="390"/>
        <v>0.89067050970446959</v>
      </c>
      <c r="Y882" t="str">
        <f t="shared" si="398"/>
        <v>多</v>
      </c>
      <c r="Z882" s="6">
        <f t="shared" si="381"/>
        <v>1.5159505489755309E-2</v>
      </c>
      <c r="AA882" s="5">
        <f t="shared" si="391"/>
        <v>1.0835592076296769</v>
      </c>
      <c r="AB882" t="str">
        <f t="shared" si="399"/>
        <v>多</v>
      </c>
      <c r="AC882" s="6">
        <f t="shared" si="382"/>
        <v>1.5159505489755309E-2</v>
      </c>
      <c r="AD882" s="5">
        <f t="shared" si="392"/>
        <v>2.3895949287233242</v>
      </c>
    </row>
    <row r="883" spans="1:30" x14ac:dyDescent="0.15">
      <c r="A883" s="1">
        <v>39680</v>
      </c>
      <c r="B883" s="2">
        <v>2532.94</v>
      </c>
      <c r="C883" s="3">
        <f t="shared" si="372"/>
        <v>7.8549012761500059E-2</v>
      </c>
      <c r="D883" s="4" t="str">
        <f t="shared" si="383"/>
        <v>多</v>
      </c>
      <c r="E883" s="6">
        <f t="shared" si="373"/>
        <v>0</v>
      </c>
      <c r="F883" s="5">
        <f t="shared" si="374"/>
        <v>2.2173540168477857</v>
      </c>
      <c r="G883" t="str">
        <f t="shared" si="384"/>
        <v>多</v>
      </c>
      <c r="H883" s="6">
        <f t="shared" si="375"/>
        <v>7.8549012761500059E-2</v>
      </c>
      <c r="I883" s="5">
        <f t="shared" si="385"/>
        <v>0.91115714379707002</v>
      </c>
      <c r="J883" t="str">
        <f t="shared" si="393"/>
        <v>多</v>
      </c>
      <c r="K883" s="6">
        <f t="shared" si="376"/>
        <v>7.8549012761500059E-2</v>
      </c>
      <c r="L883" s="5">
        <f t="shared" si="386"/>
        <v>0.51331263327710541</v>
      </c>
      <c r="M883" t="str">
        <f t="shared" si="394"/>
        <v>多</v>
      </c>
      <c r="N883" s="6">
        <f t="shared" si="377"/>
        <v>7.8549012761500059E-2</v>
      </c>
      <c r="O883" s="5">
        <f t="shared" si="387"/>
        <v>0.55018432919011451</v>
      </c>
      <c r="P883" t="str">
        <f t="shared" si="395"/>
        <v>多</v>
      </c>
      <c r="Q883" s="6">
        <f t="shared" si="378"/>
        <v>7.8549012761500059E-2</v>
      </c>
      <c r="R883" s="5">
        <f t="shared" si="388"/>
        <v>0.75877025928488151</v>
      </c>
      <c r="S883" t="str">
        <f t="shared" si="396"/>
        <v>多</v>
      </c>
      <c r="T883" s="6">
        <f t="shared" si="379"/>
        <v>7.8549012761500059E-2</v>
      </c>
      <c r="U883" s="5">
        <f t="shared" si="389"/>
        <v>0.78490215623101756</v>
      </c>
      <c r="V883" t="str">
        <f t="shared" si="397"/>
        <v>多</v>
      </c>
      <c r="W883" s="6">
        <f t="shared" si="380"/>
        <v>7.8549012761500059E-2</v>
      </c>
      <c r="X883" s="5">
        <f t="shared" si="390"/>
        <v>0.9606317989375377</v>
      </c>
      <c r="Y883" t="str">
        <f t="shared" si="398"/>
        <v>多</v>
      </c>
      <c r="Z883" s="6">
        <f t="shared" si="381"/>
        <v>7.8549012761500059E-2</v>
      </c>
      <c r="AA883" s="5">
        <f t="shared" si="391"/>
        <v>1.1686717136576212</v>
      </c>
      <c r="AB883" t="str">
        <f t="shared" si="399"/>
        <v>多</v>
      </c>
      <c r="AC883" s="6">
        <f t="shared" si="382"/>
        <v>7.8549012761500059E-2</v>
      </c>
      <c r="AD883" s="5">
        <f t="shared" si="392"/>
        <v>2.5772952512744283</v>
      </c>
    </row>
    <row r="884" spans="1:30" x14ac:dyDescent="0.15">
      <c r="A884" s="1">
        <v>39681</v>
      </c>
      <c r="B884" s="2">
        <v>2443.98</v>
      </c>
      <c r="C884" s="3">
        <f t="shared" si="372"/>
        <v>-3.5121242508705297E-2</v>
      </c>
      <c r="D884" s="4" t="str">
        <f t="shared" si="383"/>
        <v>多</v>
      </c>
      <c r="E884" s="6">
        <f t="shared" si="373"/>
        <v>-3.5121242508705297E-2</v>
      </c>
      <c r="F884" s="5">
        <f t="shared" si="374"/>
        <v>2.139477788694423</v>
      </c>
      <c r="G884" t="str">
        <f t="shared" si="384"/>
        <v>多</v>
      </c>
      <c r="H884" s="6">
        <f t="shared" si="375"/>
        <v>-3.5121242508705297E-2</v>
      </c>
      <c r="I884" s="5">
        <f t="shared" si="385"/>
        <v>0.87915617278623381</v>
      </c>
      <c r="J884" t="str">
        <f t="shared" si="393"/>
        <v>多</v>
      </c>
      <c r="K884" s="6">
        <f t="shared" si="376"/>
        <v>-3.5121242508705297E-2</v>
      </c>
      <c r="L884" s="5">
        <f t="shared" si="386"/>
        <v>0.49528445580099806</v>
      </c>
      <c r="M884" t="str">
        <f t="shared" si="394"/>
        <v>多</v>
      </c>
      <c r="N884" s="6">
        <f t="shared" si="377"/>
        <v>-3.5121242508705297E-2</v>
      </c>
      <c r="O884" s="5">
        <f t="shared" si="387"/>
        <v>0.53086117194013915</v>
      </c>
      <c r="P884" t="str">
        <f t="shared" si="395"/>
        <v>多</v>
      </c>
      <c r="Q884" s="6">
        <f t="shared" si="378"/>
        <v>-3.5121242508705297E-2</v>
      </c>
      <c r="R884" s="5">
        <f t="shared" si="388"/>
        <v>0.73212130500014394</v>
      </c>
      <c r="S884" t="str">
        <f t="shared" si="396"/>
        <v>多</v>
      </c>
      <c r="T884" s="6">
        <f t="shared" si="379"/>
        <v>-3.5121242508705297E-2</v>
      </c>
      <c r="U884" s="5">
        <f t="shared" si="389"/>
        <v>0.75733541725642228</v>
      </c>
      <c r="V884" t="str">
        <f t="shared" si="397"/>
        <v>多</v>
      </c>
      <c r="W884" s="6">
        <f t="shared" si="380"/>
        <v>-3.5121242508705297E-2</v>
      </c>
      <c r="X884" s="5">
        <f t="shared" si="390"/>
        <v>0.92689321656547863</v>
      </c>
      <c r="Y884" t="str">
        <f t="shared" si="398"/>
        <v>多</v>
      </c>
      <c r="Z884" s="6">
        <f t="shared" si="381"/>
        <v>-3.5121242508705297E-2</v>
      </c>
      <c r="AA884" s="5">
        <f t="shared" si="391"/>
        <v>1.1276265109891876</v>
      </c>
      <c r="AB884" t="str">
        <f t="shared" si="399"/>
        <v>多</v>
      </c>
      <c r="AC884" s="6">
        <f t="shared" si="382"/>
        <v>-3.5121242508705297E-2</v>
      </c>
      <c r="AD884" s="5">
        <f t="shared" si="392"/>
        <v>2.4867774397378843</v>
      </c>
    </row>
    <row r="885" spans="1:30" x14ac:dyDescent="0.15">
      <c r="A885" s="1">
        <v>39682</v>
      </c>
      <c r="B885" s="2">
        <v>2404.9299999999998</v>
      </c>
      <c r="C885" s="3">
        <f t="shared" si="372"/>
        <v>-1.5978035826807124E-2</v>
      </c>
      <c r="D885" s="4" t="str">
        <f t="shared" si="383"/>
        <v>空</v>
      </c>
      <c r="E885" s="6">
        <f t="shared" si="373"/>
        <v>-1.5978035826807124E-2</v>
      </c>
      <c r="F885" s="5">
        <f t="shared" si="374"/>
        <v>2.1052931359360052</v>
      </c>
      <c r="G885" t="str">
        <f t="shared" si="384"/>
        <v>多</v>
      </c>
      <c r="H885" s="6">
        <f t="shared" si="375"/>
        <v>-1.5978035826807124E-2</v>
      </c>
      <c r="I885" s="5">
        <f t="shared" si="385"/>
        <v>0.86510898396009672</v>
      </c>
      <c r="J885" t="str">
        <f t="shared" si="393"/>
        <v>多</v>
      </c>
      <c r="K885" s="6">
        <f t="shared" si="376"/>
        <v>-1.5978035826807124E-2</v>
      </c>
      <c r="L885" s="5">
        <f t="shared" si="386"/>
        <v>0.48737078302174902</v>
      </c>
      <c r="M885" t="str">
        <f t="shared" si="394"/>
        <v>多</v>
      </c>
      <c r="N885" s="6">
        <f t="shared" si="377"/>
        <v>-1.5978035826807124E-2</v>
      </c>
      <c r="O885" s="5">
        <f t="shared" si="387"/>
        <v>0.52237905311581878</v>
      </c>
      <c r="P885" t="str">
        <f t="shared" si="395"/>
        <v>多</v>
      </c>
      <c r="Q885" s="6">
        <f t="shared" si="378"/>
        <v>-1.5978035826807124E-2</v>
      </c>
      <c r="R885" s="5">
        <f t="shared" si="388"/>
        <v>0.72042344455928287</v>
      </c>
      <c r="S885" t="str">
        <f t="shared" si="396"/>
        <v>多</v>
      </c>
      <c r="T885" s="6">
        <f t="shared" si="379"/>
        <v>-1.5978035826807124E-2</v>
      </c>
      <c r="U885" s="5">
        <f t="shared" si="389"/>
        <v>0.74523468482658928</v>
      </c>
      <c r="V885" t="str">
        <f t="shared" si="397"/>
        <v>多</v>
      </c>
      <c r="W885" s="6">
        <f t="shared" si="380"/>
        <v>-1.5978035826807124E-2</v>
      </c>
      <c r="X885" s="5">
        <f t="shared" si="390"/>
        <v>0.91208328354357093</v>
      </c>
      <c r="Y885" t="str">
        <f t="shared" si="398"/>
        <v>多</v>
      </c>
      <c r="Z885" s="6">
        <f t="shared" si="381"/>
        <v>-1.5978035826807124E-2</v>
      </c>
      <c r="AA885" s="5">
        <f t="shared" si="391"/>
        <v>1.1096092541973448</v>
      </c>
      <c r="AB885" t="str">
        <f t="shared" si="399"/>
        <v>多</v>
      </c>
      <c r="AC885" s="6">
        <f t="shared" si="382"/>
        <v>-1.5978035826807124E-2</v>
      </c>
      <c r="AD885" s="5">
        <f t="shared" si="392"/>
        <v>2.4470436207124568</v>
      </c>
    </row>
    <row r="886" spans="1:30" x14ac:dyDescent="0.15">
      <c r="A886" s="1">
        <v>39685</v>
      </c>
      <c r="B886" s="2">
        <v>2400.5500000000002</v>
      </c>
      <c r="C886" s="3">
        <f t="shared" si="372"/>
        <v>-1.8212588308181843E-3</v>
      </c>
      <c r="D886" s="4" t="str">
        <f t="shared" si="383"/>
        <v>空</v>
      </c>
      <c r="E886" s="6">
        <f t="shared" si="373"/>
        <v>0</v>
      </c>
      <c r="F886" s="5">
        <f t="shared" si="374"/>
        <v>2.1052931359360052</v>
      </c>
      <c r="G886" t="str">
        <f t="shared" si="384"/>
        <v>多</v>
      </c>
      <c r="H886" s="6">
        <f t="shared" si="375"/>
        <v>-1.8212588308181843E-3</v>
      </c>
      <c r="I886" s="5">
        <f t="shared" si="385"/>
        <v>0.86353339658343919</v>
      </c>
      <c r="J886" t="str">
        <f t="shared" si="393"/>
        <v>多</v>
      </c>
      <c r="K886" s="6">
        <f t="shared" si="376"/>
        <v>-1.8212588308181843E-3</v>
      </c>
      <c r="L886" s="5">
        <f t="shared" si="386"/>
        <v>0.48648315467928788</v>
      </c>
      <c r="M886" t="str">
        <f t="shared" si="394"/>
        <v>多</v>
      </c>
      <c r="N886" s="6">
        <f t="shared" si="377"/>
        <v>-1.8212588308181843E-3</v>
      </c>
      <c r="O886" s="5">
        <f t="shared" si="387"/>
        <v>0.52142766565229715</v>
      </c>
      <c r="P886" t="str">
        <f t="shared" si="395"/>
        <v>多</v>
      </c>
      <c r="Q886" s="6">
        <f t="shared" si="378"/>
        <v>-1.8212588308181843E-3</v>
      </c>
      <c r="R886" s="5">
        <f t="shared" si="388"/>
        <v>0.71911136699895084</v>
      </c>
      <c r="S886" t="str">
        <f t="shared" si="396"/>
        <v>多</v>
      </c>
      <c r="T886" s="6">
        <f t="shared" si="379"/>
        <v>-1.8212588308181843E-3</v>
      </c>
      <c r="U886" s="5">
        <f t="shared" si="389"/>
        <v>0.74387741957581688</v>
      </c>
      <c r="V886" t="str">
        <f t="shared" si="397"/>
        <v>多</v>
      </c>
      <c r="W886" s="6">
        <f t="shared" si="380"/>
        <v>-1.8212588308181843E-3</v>
      </c>
      <c r="X886" s="5">
        <f t="shared" si="390"/>
        <v>0.91042214380897557</v>
      </c>
      <c r="Y886" t="str">
        <f t="shared" si="398"/>
        <v>多</v>
      </c>
      <c r="Z886" s="6">
        <f t="shared" si="381"/>
        <v>-1.8212588308181843E-3</v>
      </c>
      <c r="AA886" s="5">
        <f t="shared" si="391"/>
        <v>1.1075883685443804</v>
      </c>
      <c r="AB886" t="str">
        <f t="shared" si="399"/>
        <v>多</v>
      </c>
      <c r="AC886" s="6">
        <f t="shared" si="382"/>
        <v>-1.8212588308181843E-3</v>
      </c>
      <c r="AD886" s="5">
        <f t="shared" si="392"/>
        <v>2.4425869209088371</v>
      </c>
    </row>
    <row r="887" spans="1:30" x14ac:dyDescent="0.15">
      <c r="A887" s="1">
        <v>39686</v>
      </c>
      <c r="B887" s="2">
        <v>2331.5300000000002</v>
      </c>
      <c r="C887" s="3">
        <f t="shared" si="372"/>
        <v>-2.8751744391910194E-2</v>
      </c>
      <c r="D887" s="4" t="str">
        <f t="shared" si="383"/>
        <v>空</v>
      </c>
      <c r="E887" s="6">
        <f t="shared" si="373"/>
        <v>0</v>
      </c>
      <c r="F887" s="5">
        <f t="shared" si="374"/>
        <v>2.1052931359360052</v>
      </c>
      <c r="G887" t="str">
        <f t="shared" si="384"/>
        <v>多</v>
      </c>
      <c r="H887" s="6">
        <f t="shared" si="375"/>
        <v>-2.8751744391910194E-2</v>
      </c>
      <c r="I887" s="5">
        <f t="shared" si="385"/>
        <v>0.83870530509099417</v>
      </c>
      <c r="J887" t="str">
        <f t="shared" si="393"/>
        <v>多</v>
      </c>
      <c r="K887" s="6">
        <f t="shared" si="376"/>
        <v>-2.8751744391910194E-2</v>
      </c>
      <c r="L887" s="5">
        <f t="shared" si="386"/>
        <v>0.47249591536497887</v>
      </c>
      <c r="M887" t="str">
        <f t="shared" si="394"/>
        <v>多</v>
      </c>
      <c r="N887" s="6">
        <f t="shared" si="377"/>
        <v>-2.8751744391910194E-2</v>
      </c>
      <c r="O887" s="5">
        <f t="shared" si="387"/>
        <v>0.5064357106905919</v>
      </c>
      <c r="P887" t="str">
        <f t="shared" si="395"/>
        <v>多</v>
      </c>
      <c r="Q887" s="6">
        <f t="shared" si="378"/>
        <v>-2.8751744391910194E-2</v>
      </c>
      <c r="R887" s="5">
        <f t="shared" si="388"/>
        <v>0.69843566078567987</v>
      </c>
      <c r="S887" t="str">
        <f t="shared" si="396"/>
        <v>多</v>
      </c>
      <c r="T887" s="6">
        <f t="shared" si="379"/>
        <v>-2.8751744391910194E-2</v>
      </c>
      <c r="U887" s="5">
        <f t="shared" si="389"/>
        <v>0.72248964614925926</v>
      </c>
      <c r="V887" t="str">
        <f t="shared" si="397"/>
        <v>多</v>
      </c>
      <c r="W887" s="6">
        <f t="shared" si="380"/>
        <v>-2.8751744391910194E-2</v>
      </c>
      <c r="X887" s="5">
        <f t="shared" si="390"/>
        <v>0.88424591904144501</v>
      </c>
      <c r="Y887" t="str">
        <f t="shared" si="398"/>
        <v>多</v>
      </c>
      <c r="Z887" s="6">
        <f t="shared" si="381"/>
        <v>-2.8751744391910194E-2</v>
      </c>
      <c r="AA887" s="5">
        <f t="shared" si="391"/>
        <v>1.0757432708805394</v>
      </c>
      <c r="AB887" t="str">
        <f t="shared" si="399"/>
        <v>多</v>
      </c>
      <c r="AC887" s="6">
        <f t="shared" si="382"/>
        <v>-2.8751744391910194E-2</v>
      </c>
      <c r="AD887" s="5">
        <f t="shared" si="392"/>
        <v>2.3723582861038435</v>
      </c>
    </row>
    <row r="888" spans="1:30" x14ac:dyDescent="0.15">
      <c r="A888" s="1">
        <v>39687</v>
      </c>
      <c r="B888" s="2">
        <v>2325.29</v>
      </c>
      <c r="C888" s="3">
        <f t="shared" si="372"/>
        <v>-2.6763541537103697E-3</v>
      </c>
      <c r="D888" s="4" t="str">
        <f t="shared" si="383"/>
        <v>空</v>
      </c>
      <c r="E888" s="6">
        <f t="shared" si="373"/>
        <v>0</v>
      </c>
      <c r="F888" s="5">
        <f t="shared" si="374"/>
        <v>2.1052931359360052</v>
      </c>
      <c r="G888" t="str">
        <f t="shared" si="384"/>
        <v>多</v>
      </c>
      <c r="H888" s="6">
        <f t="shared" si="375"/>
        <v>-2.6763541537103697E-3</v>
      </c>
      <c r="I888" s="5">
        <f t="shared" si="385"/>
        <v>0.83646063266397497</v>
      </c>
      <c r="J888" t="str">
        <f t="shared" si="393"/>
        <v>多</v>
      </c>
      <c r="K888" s="6">
        <f t="shared" si="376"/>
        <v>-2.6763541537103697E-3</v>
      </c>
      <c r="L888" s="5">
        <f t="shared" si="386"/>
        <v>0.47123134895928065</v>
      </c>
      <c r="M888" t="str">
        <f t="shared" si="394"/>
        <v>多</v>
      </c>
      <c r="N888" s="6">
        <f t="shared" si="377"/>
        <v>-2.6763541537103697E-3</v>
      </c>
      <c r="O888" s="5">
        <f t="shared" si="387"/>
        <v>0.50508030937269788</v>
      </c>
      <c r="P888" t="str">
        <f t="shared" si="395"/>
        <v>多</v>
      </c>
      <c r="Q888" s="6">
        <f t="shared" si="378"/>
        <v>-2.6763541537103697E-3</v>
      </c>
      <c r="R888" s="5">
        <f t="shared" si="388"/>
        <v>0.69656639960383671</v>
      </c>
      <c r="S888" t="str">
        <f t="shared" si="396"/>
        <v>多</v>
      </c>
      <c r="T888" s="6">
        <f t="shared" si="379"/>
        <v>-2.6763541537103697E-3</v>
      </c>
      <c r="U888" s="5">
        <f t="shared" si="389"/>
        <v>0.72055600798377495</v>
      </c>
      <c r="V888" t="str">
        <f t="shared" si="397"/>
        <v>多</v>
      </c>
      <c r="W888" s="6">
        <f t="shared" si="380"/>
        <v>-2.6763541537103697E-3</v>
      </c>
      <c r="X888" s="5">
        <f t="shared" si="390"/>
        <v>0.88187936380311704</v>
      </c>
      <c r="Y888" t="str">
        <f t="shared" si="398"/>
        <v>多</v>
      </c>
      <c r="Z888" s="6">
        <f t="shared" si="381"/>
        <v>-2.6763541537103697E-3</v>
      </c>
      <c r="AA888" s="5">
        <f t="shared" si="391"/>
        <v>1.0728642009091924</v>
      </c>
      <c r="AB888" t="str">
        <f t="shared" si="399"/>
        <v>多</v>
      </c>
      <c r="AC888" s="6">
        <f t="shared" si="382"/>
        <v>-2.6763541537103697E-3</v>
      </c>
      <c r="AD888" s="5">
        <f t="shared" si="392"/>
        <v>2.3660090151507402</v>
      </c>
    </row>
    <row r="889" spans="1:30" x14ac:dyDescent="0.15">
      <c r="A889" s="1">
        <v>39688</v>
      </c>
      <c r="B889" s="2">
        <v>2335.86</v>
      </c>
      <c r="C889" s="3">
        <f t="shared" si="372"/>
        <v>4.5456695723975482E-3</v>
      </c>
      <c r="D889" s="4" t="str">
        <f t="shared" si="383"/>
        <v>空</v>
      </c>
      <c r="E889" s="6">
        <f t="shared" si="373"/>
        <v>0</v>
      </c>
      <c r="F889" s="5">
        <f t="shared" si="374"/>
        <v>2.1052931359360052</v>
      </c>
      <c r="G889" t="str">
        <f t="shared" si="384"/>
        <v>多</v>
      </c>
      <c r="H889" s="6">
        <f t="shared" si="375"/>
        <v>4.5456695723975482E-3</v>
      </c>
      <c r="I889" s="5">
        <f t="shared" si="385"/>
        <v>0.84026290631038403</v>
      </c>
      <c r="J889" t="str">
        <f t="shared" si="393"/>
        <v>多</v>
      </c>
      <c r="K889" s="6">
        <f t="shared" si="376"/>
        <v>4.5456695723975482E-3</v>
      </c>
      <c r="L889" s="5">
        <f t="shared" si="386"/>
        <v>0.4733734109638047</v>
      </c>
      <c r="M889" t="str">
        <f t="shared" si="394"/>
        <v>多</v>
      </c>
      <c r="N889" s="6">
        <f t="shared" si="377"/>
        <v>4.5456695723975482E-3</v>
      </c>
      <c r="O889" s="5">
        <f t="shared" si="387"/>
        <v>0.50737623756663053</v>
      </c>
      <c r="P889" t="str">
        <f t="shared" si="395"/>
        <v>多</v>
      </c>
      <c r="Q889" s="6">
        <f t="shared" si="378"/>
        <v>4.5456695723975482E-3</v>
      </c>
      <c r="R889" s="5">
        <f t="shared" si="388"/>
        <v>0.69973276029167042</v>
      </c>
      <c r="S889" t="str">
        <f t="shared" si="396"/>
        <v>多</v>
      </c>
      <c r="T889" s="6">
        <f t="shared" si="379"/>
        <v>4.5456695723975482E-3</v>
      </c>
      <c r="U889" s="5">
        <f t="shared" si="389"/>
        <v>0.72383141750447499</v>
      </c>
      <c r="V889" t="str">
        <f t="shared" si="397"/>
        <v>多</v>
      </c>
      <c r="W889" s="6">
        <f t="shared" si="380"/>
        <v>4.5456695723975482E-3</v>
      </c>
      <c r="X889" s="5">
        <f t="shared" si="390"/>
        <v>0.88588809599368223</v>
      </c>
      <c r="Y889" t="str">
        <f t="shared" si="398"/>
        <v>多</v>
      </c>
      <c r="Z889" s="6">
        <f t="shared" si="381"/>
        <v>4.5456695723975482E-3</v>
      </c>
      <c r="AA889" s="5">
        <f t="shared" si="391"/>
        <v>1.0777410870625799</v>
      </c>
      <c r="AB889" t="str">
        <f t="shared" si="399"/>
        <v>多</v>
      </c>
      <c r="AC889" s="6">
        <f t="shared" si="382"/>
        <v>4.5456695723975482E-3</v>
      </c>
      <c r="AD889" s="5">
        <f t="shared" si="392"/>
        <v>2.3767641103389292</v>
      </c>
    </row>
    <row r="890" spans="1:30" x14ac:dyDescent="0.15">
      <c r="A890" s="1">
        <v>39689</v>
      </c>
      <c r="B890" s="2">
        <v>2391.64</v>
      </c>
      <c r="C890" s="3">
        <f t="shared" si="372"/>
        <v>2.3879855813276452E-2</v>
      </c>
      <c r="D890" s="4" t="str">
        <f t="shared" si="383"/>
        <v>多</v>
      </c>
      <c r="E890" s="6">
        <f t="shared" si="373"/>
        <v>0</v>
      </c>
      <c r="F890" s="5">
        <f t="shared" si="374"/>
        <v>2.1052931359360052</v>
      </c>
      <c r="G890" t="str">
        <f t="shared" si="384"/>
        <v>多</v>
      </c>
      <c r="H890" s="6">
        <f t="shared" si="375"/>
        <v>2.3879855813276452E-2</v>
      </c>
      <c r="I890" s="5">
        <f t="shared" si="385"/>
        <v>0.86032826335832058</v>
      </c>
      <c r="J890" t="str">
        <f t="shared" si="393"/>
        <v>多</v>
      </c>
      <c r="K890" s="6">
        <f t="shared" si="376"/>
        <v>2.3879855813276452E-2</v>
      </c>
      <c r="L890" s="5">
        <f t="shared" si="386"/>
        <v>0.4846774997634592</v>
      </c>
      <c r="M890" t="str">
        <f t="shared" si="394"/>
        <v>多</v>
      </c>
      <c r="N890" s="6">
        <f t="shared" si="377"/>
        <v>2.3879855813276452E-2</v>
      </c>
      <c r="O890" s="5">
        <f t="shared" si="387"/>
        <v>0.51949230896280441</v>
      </c>
      <c r="P890" t="str">
        <f t="shared" si="395"/>
        <v>多</v>
      </c>
      <c r="Q890" s="6">
        <f t="shared" si="378"/>
        <v>2.3879855813276452E-2</v>
      </c>
      <c r="R890" s="5">
        <f t="shared" si="388"/>
        <v>0.71644227771526148</v>
      </c>
      <c r="S890" t="str">
        <f t="shared" si="396"/>
        <v>多</v>
      </c>
      <c r="T890" s="6">
        <f t="shared" si="379"/>
        <v>2.3879855813276452E-2</v>
      </c>
      <c r="U890" s="5">
        <f t="shared" si="389"/>
        <v>0.74111640738760132</v>
      </c>
      <c r="V890" t="str">
        <f t="shared" si="397"/>
        <v>多</v>
      </c>
      <c r="W890" s="6">
        <f t="shared" si="380"/>
        <v>2.3879855813276452E-2</v>
      </c>
      <c r="X890" s="5">
        <f t="shared" si="390"/>
        <v>0.90704297599270933</v>
      </c>
      <c r="Y890" t="str">
        <f t="shared" si="398"/>
        <v>多</v>
      </c>
      <c r="Z890" s="6">
        <f t="shared" si="381"/>
        <v>2.3879855813276452E-2</v>
      </c>
      <c r="AA890" s="5">
        <f t="shared" si="391"/>
        <v>1.1034773888256781</v>
      </c>
      <c r="AB890" t="str">
        <f t="shared" si="399"/>
        <v>多</v>
      </c>
      <c r="AC890" s="6">
        <f t="shared" si="382"/>
        <v>2.3879855813276452E-2</v>
      </c>
      <c r="AD890" s="5">
        <f t="shared" si="392"/>
        <v>2.433520894595993</v>
      </c>
    </row>
    <row r="891" spans="1:30" x14ac:dyDescent="0.15">
      <c r="A891" s="1">
        <v>39692</v>
      </c>
      <c r="B891" s="2">
        <v>2309.17</v>
      </c>
      <c r="C891" s="3">
        <f t="shared" si="372"/>
        <v>-3.4482614440300319E-2</v>
      </c>
      <c r="D891" s="4" t="str">
        <f t="shared" si="383"/>
        <v>多</v>
      </c>
      <c r="E891" s="6">
        <f t="shared" si="373"/>
        <v>-3.4482614440300319E-2</v>
      </c>
      <c r="F891" s="5">
        <f t="shared" si="374"/>
        <v>2.032697124445713</v>
      </c>
      <c r="G891" t="str">
        <f t="shared" si="384"/>
        <v>多</v>
      </c>
      <c r="H891" s="6">
        <f t="shared" si="375"/>
        <v>-3.4482614440300319E-2</v>
      </c>
      <c r="I891" s="5">
        <f t="shared" si="385"/>
        <v>0.83066189556084247</v>
      </c>
      <c r="J891" t="str">
        <f t="shared" si="393"/>
        <v>多</v>
      </c>
      <c r="K891" s="6">
        <f t="shared" si="376"/>
        <v>-3.4482614440300319E-2</v>
      </c>
      <c r="L891" s="5">
        <f t="shared" si="386"/>
        <v>0.46796455241122709</v>
      </c>
      <c r="M891" t="str">
        <f t="shared" si="394"/>
        <v>多</v>
      </c>
      <c r="N891" s="6">
        <f t="shared" si="377"/>
        <v>-3.4482614440300319E-2</v>
      </c>
      <c r="O891" s="5">
        <f t="shared" si="387"/>
        <v>0.50157885596813867</v>
      </c>
      <c r="P891" t="str">
        <f t="shared" si="395"/>
        <v>多</v>
      </c>
      <c r="Q891" s="6">
        <f t="shared" si="378"/>
        <v>-3.4482614440300319E-2</v>
      </c>
      <c r="R891" s="5">
        <f t="shared" si="388"/>
        <v>0.69173747488407555</v>
      </c>
      <c r="S891" t="str">
        <f t="shared" si="396"/>
        <v>多</v>
      </c>
      <c r="T891" s="6">
        <f t="shared" si="379"/>
        <v>-3.4482614440300319E-2</v>
      </c>
      <c r="U891" s="5">
        <f t="shared" si="389"/>
        <v>0.71556077605627411</v>
      </c>
      <c r="V891" t="str">
        <f t="shared" si="397"/>
        <v>多</v>
      </c>
      <c r="W891" s="6">
        <f t="shared" si="380"/>
        <v>-3.4482614440300319E-2</v>
      </c>
      <c r="X891" s="5">
        <f t="shared" si="390"/>
        <v>0.87576576277077012</v>
      </c>
      <c r="Y891" t="str">
        <f t="shared" si="398"/>
        <v>多</v>
      </c>
      <c r="Z891" s="6">
        <f t="shared" si="381"/>
        <v>-3.4482614440300319E-2</v>
      </c>
      <c r="AA891" s="5">
        <f t="shared" si="391"/>
        <v>1.0654266034832129</v>
      </c>
      <c r="AB891" t="str">
        <f t="shared" si="399"/>
        <v>多</v>
      </c>
      <c r="AC891" s="6">
        <f t="shared" si="382"/>
        <v>-3.4482614440300319E-2</v>
      </c>
      <c r="AD891" s="5">
        <f t="shared" si="392"/>
        <v>2.3496067318552245</v>
      </c>
    </row>
    <row r="892" spans="1:30" x14ac:dyDescent="0.15">
      <c r="A892" s="1">
        <v>39693</v>
      </c>
      <c r="B892" s="2">
        <v>2285.41</v>
      </c>
      <c r="C892" s="3">
        <f t="shared" si="372"/>
        <v>-1.0289411346934285E-2</v>
      </c>
      <c r="D892" s="4" t="str">
        <f t="shared" si="383"/>
        <v>空</v>
      </c>
      <c r="E892" s="6">
        <f t="shared" si="373"/>
        <v>-1.0289411346934285E-2</v>
      </c>
      <c r="F892" s="5">
        <f t="shared" si="374"/>
        <v>2.0117818675885606</v>
      </c>
      <c r="G892" t="str">
        <f t="shared" si="384"/>
        <v>多</v>
      </c>
      <c r="H892" s="6">
        <f t="shared" si="375"/>
        <v>-1.0289411346934285E-2</v>
      </c>
      <c r="I892" s="5">
        <f t="shared" si="385"/>
        <v>0.82211487362719282</v>
      </c>
      <c r="J892" t="str">
        <f t="shared" si="393"/>
        <v>多</v>
      </c>
      <c r="K892" s="6">
        <f t="shared" si="376"/>
        <v>-1.0289411346934285E-2</v>
      </c>
      <c r="L892" s="5">
        <f t="shared" si="386"/>
        <v>0.46314947263568396</v>
      </c>
      <c r="M892" t="str">
        <f t="shared" si="394"/>
        <v>多</v>
      </c>
      <c r="N892" s="6">
        <f t="shared" si="377"/>
        <v>-1.0289411346934285E-2</v>
      </c>
      <c r="O892" s="5">
        <f t="shared" si="387"/>
        <v>0.49641790479615777</v>
      </c>
      <c r="P892" t="str">
        <f t="shared" si="395"/>
        <v>多</v>
      </c>
      <c r="Q892" s="6">
        <f t="shared" si="378"/>
        <v>-1.0289411346934285E-2</v>
      </c>
      <c r="R892" s="5">
        <f t="shared" si="388"/>
        <v>0.68461990346090362</v>
      </c>
      <c r="S892" t="str">
        <f t="shared" si="396"/>
        <v>多</v>
      </c>
      <c r="T892" s="6">
        <f t="shared" si="379"/>
        <v>-1.0289411346934285E-2</v>
      </c>
      <c r="U892" s="5">
        <f t="shared" si="389"/>
        <v>0.70819807688769953</v>
      </c>
      <c r="V892" t="str">
        <f t="shared" si="397"/>
        <v>多</v>
      </c>
      <c r="W892" s="6">
        <f t="shared" si="380"/>
        <v>-1.0289411346934285E-2</v>
      </c>
      <c r="X892" s="5">
        <f t="shared" si="390"/>
        <v>0.86675464859406004</v>
      </c>
      <c r="Y892" t="str">
        <f t="shared" si="398"/>
        <v>多</v>
      </c>
      <c r="Z892" s="6">
        <f t="shared" si="381"/>
        <v>-1.0289411346934285E-2</v>
      </c>
      <c r="AA892" s="5">
        <f t="shared" si="391"/>
        <v>1.0544639909000071</v>
      </c>
      <c r="AB892" t="str">
        <f t="shared" si="399"/>
        <v>多</v>
      </c>
      <c r="AC892" s="6">
        <f t="shared" si="382"/>
        <v>-1.0289411346934285E-2</v>
      </c>
      <c r="AD892" s="5">
        <f t="shared" si="392"/>
        <v>2.3254306616876401</v>
      </c>
    </row>
    <row r="893" spans="1:30" x14ac:dyDescent="0.15">
      <c r="A893" s="1">
        <v>39694</v>
      </c>
      <c r="B893" s="2">
        <v>2245.96</v>
      </c>
      <c r="C893" s="3">
        <f t="shared" si="372"/>
        <v>-1.7261672960212748E-2</v>
      </c>
      <c r="D893" s="4" t="str">
        <f t="shared" si="383"/>
        <v>空</v>
      </c>
      <c r="E893" s="6">
        <f t="shared" si="373"/>
        <v>0</v>
      </c>
      <c r="F893" s="5">
        <f t="shared" si="374"/>
        <v>2.0117818675885606</v>
      </c>
      <c r="G893" t="str">
        <f t="shared" si="384"/>
        <v>多</v>
      </c>
      <c r="H893" s="6">
        <f t="shared" si="375"/>
        <v>-1.7261672960212748E-2</v>
      </c>
      <c r="I893" s="5">
        <f t="shared" si="385"/>
        <v>0.8079237955429136</v>
      </c>
      <c r="J893" t="str">
        <f t="shared" si="393"/>
        <v>多</v>
      </c>
      <c r="K893" s="6">
        <f t="shared" si="376"/>
        <v>-1.7261672960212748E-2</v>
      </c>
      <c r="L893" s="5">
        <f t="shared" si="386"/>
        <v>0.45515473790735178</v>
      </c>
      <c r="M893" t="str">
        <f t="shared" si="394"/>
        <v>多</v>
      </c>
      <c r="N893" s="6">
        <f t="shared" si="377"/>
        <v>-1.7261672960212748E-2</v>
      </c>
      <c r="O893" s="5">
        <f t="shared" si="387"/>
        <v>0.48784890127197245</v>
      </c>
      <c r="P893" t="str">
        <f t="shared" si="395"/>
        <v>多</v>
      </c>
      <c r="Q893" s="6">
        <f t="shared" si="378"/>
        <v>-1.7261672960212748E-2</v>
      </c>
      <c r="R893" s="5">
        <f t="shared" si="388"/>
        <v>0.67280221858530909</v>
      </c>
      <c r="S893" t="str">
        <f t="shared" si="396"/>
        <v>多</v>
      </c>
      <c r="T893" s="6">
        <f t="shared" si="379"/>
        <v>-1.7261672960212748E-2</v>
      </c>
      <c r="U893" s="5">
        <f t="shared" si="389"/>
        <v>0.69597339329341246</v>
      </c>
      <c r="V893" t="str">
        <f t="shared" si="397"/>
        <v>多</v>
      </c>
      <c r="W893" s="6">
        <f t="shared" si="380"/>
        <v>-1.7261672960212748E-2</v>
      </c>
      <c r="X893" s="5">
        <f t="shared" si="390"/>
        <v>0.85179301331328527</v>
      </c>
      <c r="Y893" t="str">
        <f t="shared" si="398"/>
        <v>多</v>
      </c>
      <c r="Z893" s="6">
        <f t="shared" si="381"/>
        <v>-1.7261672960212748E-2</v>
      </c>
      <c r="AA893" s="5">
        <f t="shared" si="391"/>
        <v>1.0362621783407704</v>
      </c>
      <c r="AB893" t="str">
        <f t="shared" si="399"/>
        <v>多</v>
      </c>
      <c r="AC893" s="6">
        <f t="shared" si="382"/>
        <v>-1.7261672960212748E-2</v>
      </c>
      <c r="AD893" s="5">
        <f t="shared" si="392"/>
        <v>2.285289838113937</v>
      </c>
    </row>
    <row r="894" spans="1:30" x14ac:dyDescent="0.15">
      <c r="A894" s="1">
        <v>39695</v>
      </c>
      <c r="B894" s="2">
        <v>2251.15</v>
      </c>
      <c r="C894" s="3">
        <f t="shared" si="372"/>
        <v>2.3108158649307597E-3</v>
      </c>
      <c r="D894" s="4" t="str">
        <f t="shared" si="383"/>
        <v>空</v>
      </c>
      <c r="E894" s="6">
        <f t="shared" si="373"/>
        <v>0</v>
      </c>
      <c r="F894" s="5">
        <f t="shared" si="374"/>
        <v>2.0117818675885606</v>
      </c>
      <c r="G894" t="str">
        <f t="shared" si="384"/>
        <v>多</v>
      </c>
      <c r="H894" s="6">
        <f t="shared" si="375"/>
        <v>2.3108158649307597E-3</v>
      </c>
      <c r="I894" s="5">
        <f t="shared" si="385"/>
        <v>0.80979075866730921</v>
      </c>
      <c r="J894" t="str">
        <f t="shared" si="393"/>
        <v>多</v>
      </c>
      <c r="K894" s="6">
        <f t="shared" si="376"/>
        <v>2.3108158649307597E-3</v>
      </c>
      <c r="L894" s="5">
        <f t="shared" si="386"/>
        <v>0.45620651669670648</v>
      </c>
      <c r="M894" t="str">
        <f t="shared" si="394"/>
        <v>多</v>
      </c>
      <c r="N894" s="6">
        <f t="shared" si="377"/>
        <v>2.3108158649307597E-3</v>
      </c>
      <c r="O894" s="5">
        <f t="shared" si="387"/>
        <v>0.48897623025272074</v>
      </c>
      <c r="P894" t="str">
        <f t="shared" si="395"/>
        <v>多</v>
      </c>
      <c r="Q894" s="6">
        <f t="shared" si="378"/>
        <v>2.3108158649307597E-3</v>
      </c>
      <c r="R894" s="5">
        <f t="shared" si="388"/>
        <v>0.67435694062597662</v>
      </c>
      <c r="S894" t="str">
        <f t="shared" si="396"/>
        <v>多</v>
      </c>
      <c r="T894" s="6">
        <f t="shared" si="379"/>
        <v>2.3108158649307597E-3</v>
      </c>
      <c r="U894" s="5">
        <f t="shared" si="389"/>
        <v>0.69758165965220453</v>
      </c>
      <c r="V894" t="str">
        <f t="shared" si="397"/>
        <v>多</v>
      </c>
      <c r="W894" s="6">
        <f t="shared" si="380"/>
        <v>2.3108158649307597E-3</v>
      </c>
      <c r="X894" s="5">
        <f t="shared" si="390"/>
        <v>0.85376135012208676</v>
      </c>
      <c r="Y894" t="str">
        <f t="shared" si="398"/>
        <v>多</v>
      </c>
      <c r="Z894" s="6">
        <f t="shared" si="381"/>
        <v>2.3108158649307597E-3</v>
      </c>
      <c r="AA894" s="5">
        <f t="shared" si="391"/>
        <v>1.0386567894227079</v>
      </c>
      <c r="AB894" t="str">
        <f t="shared" si="399"/>
        <v>多</v>
      </c>
      <c r="AC894" s="6">
        <f t="shared" si="382"/>
        <v>2.3108158649307597E-3</v>
      </c>
      <c r="AD894" s="5">
        <f t="shared" si="392"/>
        <v>2.290570722127816</v>
      </c>
    </row>
    <row r="895" spans="1:30" x14ac:dyDescent="0.15">
      <c r="A895" s="1">
        <v>39696</v>
      </c>
      <c r="B895" s="2">
        <v>2183.4299999999998</v>
      </c>
      <c r="C895" s="3">
        <f t="shared" si="372"/>
        <v>-3.008240232769932E-2</v>
      </c>
      <c r="D895" s="4" t="str">
        <f t="shared" si="383"/>
        <v>空</v>
      </c>
      <c r="E895" s="6">
        <f t="shared" si="373"/>
        <v>0</v>
      </c>
      <c r="F895" s="5">
        <f t="shared" si="374"/>
        <v>2.0117818675885606</v>
      </c>
      <c r="G895" t="str">
        <f t="shared" si="384"/>
        <v>多</v>
      </c>
      <c r="H895" s="6">
        <f t="shared" si="375"/>
        <v>-3.008240232769932E-2</v>
      </c>
      <c r="I895" s="5">
        <f t="shared" si="385"/>
        <v>0.78543030726382634</v>
      </c>
      <c r="J895" t="str">
        <f t="shared" si="393"/>
        <v>多</v>
      </c>
      <c r="K895" s="6">
        <f t="shared" si="376"/>
        <v>-3.008240232769932E-2</v>
      </c>
      <c r="L895" s="5">
        <f t="shared" si="386"/>
        <v>0.44248272871691785</v>
      </c>
      <c r="M895" t="str">
        <f t="shared" si="394"/>
        <v>多</v>
      </c>
      <c r="N895" s="6">
        <f t="shared" si="377"/>
        <v>-3.008240232769932E-2</v>
      </c>
      <c r="O895" s="5">
        <f t="shared" si="387"/>
        <v>0.47426665056557665</v>
      </c>
      <c r="P895" t="str">
        <f t="shared" si="395"/>
        <v>多</v>
      </c>
      <c r="Q895" s="6">
        <f t="shared" si="378"/>
        <v>-3.008240232769932E-2</v>
      </c>
      <c r="R895" s="5">
        <f t="shared" si="388"/>
        <v>0.65407066382558954</v>
      </c>
      <c r="S895" t="str">
        <f t="shared" si="396"/>
        <v>多</v>
      </c>
      <c r="T895" s="6">
        <f t="shared" si="379"/>
        <v>-3.008240232769932E-2</v>
      </c>
      <c r="U895" s="5">
        <f t="shared" si="389"/>
        <v>0.67659672751012268</v>
      </c>
      <c r="V895" t="str">
        <f t="shared" si="397"/>
        <v>多</v>
      </c>
      <c r="W895" s="6">
        <f t="shared" si="380"/>
        <v>-3.008240232769932E-2</v>
      </c>
      <c r="X895" s="5">
        <f t="shared" si="390"/>
        <v>0.82807815769587434</v>
      </c>
      <c r="Y895" t="str">
        <f t="shared" si="398"/>
        <v>多</v>
      </c>
      <c r="Z895" s="6">
        <f t="shared" si="381"/>
        <v>-3.008240232769932E-2</v>
      </c>
      <c r="AA895" s="5">
        <f t="shared" si="391"/>
        <v>1.0074114980028974</v>
      </c>
      <c r="AB895" t="str">
        <f t="shared" si="399"/>
        <v>多</v>
      </c>
      <c r="AC895" s="6">
        <f t="shared" si="382"/>
        <v>-3.008240232769932E-2</v>
      </c>
      <c r="AD895" s="5">
        <f t="shared" si="392"/>
        <v>2.2216648521047184</v>
      </c>
    </row>
    <row r="896" spans="1:30" x14ac:dyDescent="0.15">
      <c r="A896" s="1">
        <v>39699</v>
      </c>
      <c r="B896" s="2">
        <v>2126.52</v>
      </c>
      <c r="C896" s="3">
        <f t="shared" si="372"/>
        <v>-2.606449485442619E-2</v>
      </c>
      <c r="D896" s="4" t="str">
        <f t="shared" si="383"/>
        <v>空</v>
      </c>
      <c r="E896" s="6">
        <f t="shared" si="373"/>
        <v>0</v>
      </c>
      <c r="F896" s="5">
        <f t="shared" si="374"/>
        <v>2.0117818675885606</v>
      </c>
      <c r="G896" t="str">
        <f t="shared" si="384"/>
        <v>多</v>
      </c>
      <c r="H896" s="6">
        <f t="shared" si="375"/>
        <v>-2.606449485442619E-2</v>
      </c>
      <c r="I896" s="5">
        <f t="shared" si="385"/>
        <v>0.76495846306163795</v>
      </c>
      <c r="J896" t="str">
        <f t="shared" si="393"/>
        <v>多</v>
      </c>
      <c r="K896" s="6">
        <f t="shared" si="376"/>
        <v>-2.606449485442619E-2</v>
      </c>
      <c r="L896" s="5">
        <f t="shared" si="386"/>
        <v>0.4309496399111033</v>
      </c>
      <c r="M896" t="str">
        <f t="shared" si="394"/>
        <v>多</v>
      </c>
      <c r="N896" s="6">
        <f t="shared" si="377"/>
        <v>-2.606449485442619E-2</v>
      </c>
      <c r="O896" s="5">
        <f t="shared" si="387"/>
        <v>0.46190512989228422</v>
      </c>
      <c r="P896" t="str">
        <f t="shared" si="395"/>
        <v>多</v>
      </c>
      <c r="Q896" s="6">
        <f t="shared" si="378"/>
        <v>-2.606449485442619E-2</v>
      </c>
      <c r="R896" s="5">
        <f t="shared" si="388"/>
        <v>0.63702264237387629</v>
      </c>
      <c r="S896" t="str">
        <f t="shared" si="396"/>
        <v>多</v>
      </c>
      <c r="T896" s="6">
        <f t="shared" si="379"/>
        <v>-2.606449485442619E-2</v>
      </c>
      <c r="U896" s="5">
        <f t="shared" si="389"/>
        <v>0.65896157558741353</v>
      </c>
      <c r="V896" t="str">
        <f t="shared" si="397"/>
        <v>多</v>
      </c>
      <c r="W896" s="6">
        <f t="shared" si="380"/>
        <v>-2.606449485442619E-2</v>
      </c>
      <c r="X896" s="5">
        <f t="shared" si="390"/>
        <v>0.80649471881554746</v>
      </c>
      <c r="Y896" t="str">
        <f t="shared" si="398"/>
        <v>多</v>
      </c>
      <c r="Z896" s="6">
        <f t="shared" si="381"/>
        <v>-2.606449485442619E-2</v>
      </c>
      <c r="AA896" s="5">
        <f t="shared" si="391"/>
        <v>0.98115382619691116</v>
      </c>
      <c r="AB896" t="str">
        <f t="shared" si="399"/>
        <v>多</v>
      </c>
      <c r="AC896" s="6">
        <f t="shared" si="382"/>
        <v>-2.606449485442619E-2</v>
      </c>
      <c r="AD896" s="5">
        <f t="shared" si="392"/>
        <v>2.1637582799987753</v>
      </c>
    </row>
    <row r="897" spans="1:30" x14ac:dyDescent="0.15">
      <c r="A897" s="1">
        <v>39700</v>
      </c>
      <c r="B897" s="2">
        <v>2139.15</v>
      </c>
      <c r="C897" s="3">
        <f t="shared" si="372"/>
        <v>5.9392810789460349E-3</v>
      </c>
      <c r="D897" s="4" t="str">
        <f t="shared" si="383"/>
        <v>空</v>
      </c>
      <c r="E897" s="6">
        <f t="shared" si="373"/>
        <v>0</v>
      </c>
      <c r="F897" s="5">
        <f t="shared" si="374"/>
        <v>2.0117818675885606</v>
      </c>
      <c r="G897" t="str">
        <f t="shared" si="384"/>
        <v>多</v>
      </c>
      <c r="H897" s="6">
        <f t="shared" si="375"/>
        <v>5.9392810789460349E-3</v>
      </c>
      <c r="I897" s="5">
        <f t="shared" si="385"/>
        <v>0.76950176638747958</v>
      </c>
      <c r="J897" t="str">
        <f t="shared" si="393"/>
        <v>多</v>
      </c>
      <c r="K897" s="6">
        <f t="shared" si="376"/>
        <v>5.9392810789460349E-3</v>
      </c>
      <c r="L897" s="5">
        <f t="shared" si="386"/>
        <v>0.43350917095340591</v>
      </c>
      <c r="M897" t="str">
        <f t="shared" si="394"/>
        <v>多</v>
      </c>
      <c r="N897" s="6">
        <f t="shared" si="377"/>
        <v>5.9392810789460349E-3</v>
      </c>
      <c r="O897" s="5">
        <f t="shared" si="387"/>
        <v>0.46464851429052156</v>
      </c>
      <c r="P897" t="str">
        <f t="shared" si="395"/>
        <v>多</v>
      </c>
      <c r="Q897" s="6">
        <f t="shared" si="378"/>
        <v>5.9392810789460349E-3</v>
      </c>
      <c r="R897" s="5">
        <f t="shared" si="388"/>
        <v>0.64080609890058771</v>
      </c>
      <c r="S897" t="str">
        <f t="shared" si="396"/>
        <v>多</v>
      </c>
      <c r="T897" s="6">
        <f t="shared" si="379"/>
        <v>5.9392810789460349E-3</v>
      </c>
      <c r="U897" s="5">
        <f t="shared" si="389"/>
        <v>0.66287533360505235</v>
      </c>
      <c r="V897" t="str">
        <f t="shared" si="397"/>
        <v>多</v>
      </c>
      <c r="W897" s="6">
        <f t="shared" si="380"/>
        <v>5.9392810789460349E-3</v>
      </c>
      <c r="X897" s="5">
        <f t="shared" si="390"/>
        <v>0.81128471763927856</v>
      </c>
      <c r="Y897" t="str">
        <f t="shared" si="398"/>
        <v>多</v>
      </c>
      <c r="Z897" s="6">
        <f t="shared" si="381"/>
        <v>5.9392810789460349E-3</v>
      </c>
      <c r="AA897" s="5">
        <f t="shared" si="391"/>
        <v>0.98698117455237799</v>
      </c>
      <c r="AB897" t="str">
        <f t="shared" si="399"/>
        <v>多</v>
      </c>
      <c r="AC897" s="6">
        <f t="shared" si="382"/>
        <v>5.9392810789460349E-3</v>
      </c>
      <c r="AD897" s="5">
        <f t="shared" si="392"/>
        <v>2.1766094486105847</v>
      </c>
    </row>
    <row r="898" spans="1:30" x14ac:dyDescent="0.15">
      <c r="A898" s="1">
        <v>39701</v>
      </c>
      <c r="B898" s="2">
        <v>2143.1799999999998</v>
      </c>
      <c r="C898" s="3">
        <f t="shared" si="372"/>
        <v>1.8839258584015806E-3</v>
      </c>
      <c r="D898" s="4" t="str">
        <f t="shared" si="383"/>
        <v>多</v>
      </c>
      <c r="E898" s="6">
        <f t="shared" si="373"/>
        <v>0</v>
      </c>
      <c r="F898" s="5">
        <f t="shared" si="374"/>
        <v>2.0117818675885606</v>
      </c>
      <c r="G898" t="str">
        <f t="shared" si="384"/>
        <v>多</v>
      </c>
      <c r="H898" s="6">
        <f t="shared" si="375"/>
        <v>1.8839258584015806E-3</v>
      </c>
      <c r="I898" s="5">
        <f t="shared" si="385"/>
        <v>0.77095145066326265</v>
      </c>
      <c r="J898" t="str">
        <f t="shared" si="393"/>
        <v>多</v>
      </c>
      <c r="K898" s="6">
        <f t="shared" si="376"/>
        <v>1.8839258584015806E-3</v>
      </c>
      <c r="L898" s="5">
        <f t="shared" si="386"/>
        <v>0.43432587009041929</v>
      </c>
      <c r="M898" t="str">
        <f t="shared" si="394"/>
        <v>多</v>
      </c>
      <c r="N898" s="6">
        <f t="shared" si="377"/>
        <v>1.8839258584015806E-3</v>
      </c>
      <c r="O898" s="5">
        <f t="shared" si="387"/>
        <v>0.46552387764166137</v>
      </c>
      <c r="P898" t="str">
        <f t="shared" si="395"/>
        <v>多</v>
      </c>
      <c r="Q898" s="6">
        <f t="shared" si="378"/>
        <v>1.8839258584015806E-3</v>
      </c>
      <c r="R898" s="5">
        <f t="shared" si="388"/>
        <v>0.64201333008052797</v>
      </c>
      <c r="S898" t="str">
        <f t="shared" si="396"/>
        <v>多</v>
      </c>
      <c r="T898" s="6">
        <f t="shared" si="379"/>
        <v>1.8839258584015806E-3</v>
      </c>
      <c r="U898" s="5">
        <f t="shared" si="389"/>
        <v>0.66412414158692745</v>
      </c>
      <c r="V898" t="str">
        <f t="shared" si="397"/>
        <v>多</v>
      </c>
      <c r="W898" s="6">
        <f t="shared" si="380"/>
        <v>1.8839258584015806E-3</v>
      </c>
      <c r="X898" s="5">
        <f t="shared" si="390"/>
        <v>0.81281311789736521</v>
      </c>
      <c r="Y898" t="str">
        <f t="shared" si="398"/>
        <v>多</v>
      </c>
      <c r="Z898" s="6">
        <f t="shared" si="381"/>
        <v>1.8839258584015806E-3</v>
      </c>
      <c r="AA898" s="5">
        <f t="shared" si="391"/>
        <v>0.98884057390887281</v>
      </c>
      <c r="AB898" t="str">
        <f t="shared" si="399"/>
        <v>多</v>
      </c>
      <c r="AC898" s="6">
        <f t="shared" si="382"/>
        <v>1.8839258584015806E-3</v>
      </c>
      <c r="AD898" s="5">
        <f t="shared" si="392"/>
        <v>2.1807100194344633</v>
      </c>
    </row>
    <row r="899" spans="1:30" x14ac:dyDescent="0.15">
      <c r="A899" s="1">
        <v>39702</v>
      </c>
      <c r="B899" s="2">
        <v>2072.13</v>
      </c>
      <c r="C899" s="3">
        <f t="shared" si="372"/>
        <v>-3.3151671814779737E-2</v>
      </c>
      <c r="D899" s="4" t="str">
        <f t="shared" si="383"/>
        <v>多</v>
      </c>
      <c r="E899" s="6">
        <f t="shared" si="373"/>
        <v>-3.3151671814779737E-2</v>
      </c>
      <c r="F899" s="5">
        <f t="shared" si="374"/>
        <v>1.9450879353513399</v>
      </c>
      <c r="G899" t="str">
        <f t="shared" si="384"/>
        <v>多</v>
      </c>
      <c r="H899" s="6">
        <f t="shared" si="375"/>
        <v>-3.3151671814779737E-2</v>
      </c>
      <c r="I899" s="5">
        <f t="shared" si="385"/>
        <v>0.74539312118574585</v>
      </c>
      <c r="J899" t="str">
        <f t="shared" si="393"/>
        <v>多</v>
      </c>
      <c r="K899" s="6">
        <f t="shared" si="376"/>
        <v>-3.3151671814779737E-2</v>
      </c>
      <c r="L899" s="5">
        <f t="shared" si="386"/>
        <v>0.41992724138451304</v>
      </c>
      <c r="M899" t="str">
        <f t="shared" si="394"/>
        <v>多</v>
      </c>
      <c r="N899" s="6">
        <f t="shared" si="377"/>
        <v>-3.3151671814779737E-2</v>
      </c>
      <c r="O899" s="5">
        <f t="shared" si="387"/>
        <v>0.45009098282814131</v>
      </c>
      <c r="P899" t="str">
        <f t="shared" si="395"/>
        <v>多</v>
      </c>
      <c r="Q899" s="6">
        <f t="shared" si="378"/>
        <v>-3.3151671814779737E-2</v>
      </c>
      <c r="R899" s="5">
        <f t="shared" si="388"/>
        <v>0.62072951486098449</v>
      </c>
      <c r="S899" t="str">
        <f t="shared" si="396"/>
        <v>多</v>
      </c>
      <c r="T899" s="6">
        <f t="shared" si="379"/>
        <v>-3.3151671814779737E-2</v>
      </c>
      <c r="U899" s="5">
        <f t="shared" si="389"/>
        <v>0.64210731600076532</v>
      </c>
      <c r="V899" t="str">
        <f t="shared" si="397"/>
        <v>多</v>
      </c>
      <c r="W899" s="6">
        <f t="shared" si="380"/>
        <v>-3.3151671814779737E-2</v>
      </c>
      <c r="X899" s="5">
        <f t="shared" si="390"/>
        <v>0.7858670041660839</v>
      </c>
      <c r="Y899" t="str">
        <f t="shared" si="398"/>
        <v>多</v>
      </c>
      <c r="Z899" s="6">
        <f t="shared" si="381"/>
        <v>-3.3151671814779737E-2</v>
      </c>
      <c r="AA899" s="5">
        <f t="shared" si="391"/>
        <v>0.95605885572550742</v>
      </c>
      <c r="AB899" t="str">
        <f t="shared" si="399"/>
        <v>多</v>
      </c>
      <c r="AC899" s="6">
        <f t="shared" si="382"/>
        <v>-3.3151671814779737E-2</v>
      </c>
      <c r="AD899" s="5">
        <f t="shared" si="392"/>
        <v>2.1084158365469698</v>
      </c>
    </row>
    <row r="900" spans="1:30" x14ac:dyDescent="0.15">
      <c r="A900" s="1">
        <v>39703</v>
      </c>
      <c r="B900" s="2">
        <v>2077.85</v>
      </c>
      <c r="C900" s="3">
        <f t="shared" ref="C900:C963" si="400">B900/B899-1</f>
        <v>2.7604445667017696E-3</v>
      </c>
      <c r="D900" s="4" t="str">
        <f t="shared" si="383"/>
        <v>多</v>
      </c>
      <c r="E900" s="6">
        <f t="shared" ref="E900:E963" si="401">IF(D899="多",C900,IF(D899="空",0))</f>
        <v>2.7604445667017696E-3</v>
      </c>
      <c r="F900" s="5">
        <f t="shared" ref="F900:F963" si="402">F899*(1+E900)</f>
        <v>1.9504572427742377</v>
      </c>
      <c r="G900" t="str">
        <f t="shared" si="384"/>
        <v>多</v>
      </c>
      <c r="H900" s="6">
        <f t="shared" ref="H900:H963" si="403">IF(G899="多",$C900,IF(G899="空",0))</f>
        <v>2.7604445667017696E-3</v>
      </c>
      <c r="I900" s="5">
        <f t="shared" si="385"/>
        <v>0.74745073757717995</v>
      </c>
      <c r="J900" t="str">
        <f t="shared" si="393"/>
        <v>多</v>
      </c>
      <c r="K900" s="6">
        <f t="shared" ref="K900:K963" si="404">IF(J899="多",$C900,IF(J899="空",0))</f>
        <v>2.7604445667017696E-3</v>
      </c>
      <c r="L900" s="5">
        <f t="shared" si="386"/>
        <v>0.421086427256403</v>
      </c>
      <c r="M900" t="str">
        <f t="shared" si="394"/>
        <v>多</v>
      </c>
      <c r="N900" s="6">
        <f t="shared" ref="N900:N963" si="405">IF(M899="多",$C900,IF(M899="空",0))</f>
        <v>2.7604445667017696E-3</v>
      </c>
      <c r="O900" s="5">
        <f t="shared" si="387"/>
        <v>0.45133343403621073</v>
      </c>
      <c r="P900" t="str">
        <f t="shared" si="395"/>
        <v>多</v>
      </c>
      <c r="Q900" s="6">
        <f t="shared" ref="Q900:Q963" si="406">IF(P899="多",$C900,IF(P899="空",0))</f>
        <v>2.7604445667017696E-3</v>
      </c>
      <c r="R900" s="5">
        <f t="shared" si="388"/>
        <v>0.62244300427767396</v>
      </c>
      <c r="S900" t="str">
        <f t="shared" si="396"/>
        <v>多</v>
      </c>
      <c r="T900" s="6">
        <f t="shared" ref="T900:T963" si="407">IF(S899="多",$C900,IF(S899="空",0))</f>
        <v>2.7604445667017696E-3</v>
      </c>
      <c r="U900" s="5">
        <f t="shared" si="389"/>
        <v>0.64387981765245905</v>
      </c>
      <c r="V900" t="str">
        <f t="shared" si="397"/>
        <v>多</v>
      </c>
      <c r="W900" s="6">
        <f t="shared" ref="W900:W963" si="408">IF(V899="多",$C900,IF(V899="空",0))</f>
        <v>2.7604445667017696E-3</v>
      </c>
      <c r="X900" s="5">
        <f t="shared" si="390"/>
        <v>0.78803634646788434</v>
      </c>
      <c r="Y900" t="str">
        <f t="shared" si="398"/>
        <v>多</v>
      </c>
      <c r="Z900" s="6">
        <f t="shared" ref="Z900:Z963" si="409">IF(Y899="多",$C900,IF(Y899="空",0))</f>
        <v>2.7604445667017696E-3</v>
      </c>
      <c r="AA900" s="5">
        <f t="shared" si="391"/>
        <v>0.95869800319924203</v>
      </c>
      <c r="AB900" t="str">
        <f t="shared" si="399"/>
        <v>多</v>
      </c>
      <c r="AC900" s="6">
        <f t="shared" ref="AC900:AC963" si="410">IF(AB899="多",$C900,IF(AB899="空",0))</f>
        <v>2.7604445667017696E-3</v>
      </c>
      <c r="AD900" s="5">
        <f t="shared" si="392"/>
        <v>2.1142360015873138</v>
      </c>
    </row>
    <row r="901" spans="1:30" x14ac:dyDescent="0.15">
      <c r="A901" s="1">
        <v>39707</v>
      </c>
      <c r="B901" s="2">
        <v>2000.65</v>
      </c>
      <c r="C901" s="3">
        <f t="shared" si="400"/>
        <v>-3.7153788772047891E-2</v>
      </c>
      <c r="D901" s="4" t="str">
        <f t="shared" ref="D901:D964" si="411">IF(AND(C900&gt;0,C901&gt;0),"多",IF(AND(C900&lt;0,C901&lt;0),"空",D900))</f>
        <v>多</v>
      </c>
      <c r="E901" s="6">
        <f t="shared" si="401"/>
        <v>-3.7153788772047891E-2</v>
      </c>
      <c r="F901" s="5">
        <f t="shared" si="402"/>
        <v>1.8779903663672928</v>
      </c>
      <c r="G901" t="str">
        <f t="shared" si="384"/>
        <v>多</v>
      </c>
      <c r="H901" s="6">
        <f t="shared" si="403"/>
        <v>-3.7153788772047891E-2</v>
      </c>
      <c r="I901" s="5">
        <f t="shared" si="385"/>
        <v>0.71968011075572602</v>
      </c>
      <c r="J901" t="str">
        <f t="shared" si="393"/>
        <v>多</v>
      </c>
      <c r="K901" s="6">
        <f t="shared" si="404"/>
        <v>-3.7153788772047891E-2</v>
      </c>
      <c r="L901" s="5">
        <f t="shared" si="386"/>
        <v>0.40544147108334228</v>
      </c>
      <c r="M901" t="str">
        <f t="shared" si="394"/>
        <v>多</v>
      </c>
      <c r="N901" s="6">
        <f t="shared" si="405"/>
        <v>-3.7153788772047891E-2</v>
      </c>
      <c r="O901" s="5">
        <f t="shared" si="387"/>
        <v>0.43456468696226636</v>
      </c>
      <c r="P901" t="str">
        <f t="shared" si="395"/>
        <v>多</v>
      </c>
      <c r="Q901" s="6">
        <f t="shared" si="406"/>
        <v>-3.7153788772047891E-2</v>
      </c>
      <c r="R901" s="5">
        <f t="shared" si="388"/>
        <v>0.59931688837410235</v>
      </c>
      <c r="S901" t="str">
        <f t="shared" si="396"/>
        <v>多</v>
      </c>
      <c r="T901" s="6">
        <f t="shared" si="407"/>
        <v>-3.7153788772047891E-2</v>
      </c>
      <c r="U901" s="5">
        <f t="shared" si="389"/>
        <v>0.61995724291281484</v>
      </c>
      <c r="V901" t="str">
        <f t="shared" si="397"/>
        <v>多</v>
      </c>
      <c r="W901" s="6">
        <f t="shared" si="408"/>
        <v>-3.7153788772047891E-2</v>
      </c>
      <c r="X901" s="5">
        <f t="shared" si="390"/>
        <v>0.75875781050652025</v>
      </c>
      <c r="Y901" t="str">
        <f t="shared" si="398"/>
        <v>多</v>
      </c>
      <c r="Z901" s="6">
        <f t="shared" si="409"/>
        <v>-3.7153788772047891E-2</v>
      </c>
      <c r="AA901" s="5">
        <f t="shared" si="391"/>
        <v>0.92307874009219326</v>
      </c>
      <c r="AB901" t="str">
        <f t="shared" si="399"/>
        <v>多</v>
      </c>
      <c r="AC901" s="6">
        <f t="shared" si="410"/>
        <v>-3.7153788772047891E-2</v>
      </c>
      <c r="AD901" s="5">
        <f t="shared" si="392"/>
        <v>2.0356841237700798</v>
      </c>
    </row>
    <row r="902" spans="1:30" x14ac:dyDescent="0.15">
      <c r="A902" s="1">
        <v>39708</v>
      </c>
      <c r="B902" s="2">
        <v>1929.14</v>
      </c>
      <c r="C902" s="3">
        <f t="shared" si="400"/>
        <v>-3.5743383400394846E-2</v>
      </c>
      <c r="D902" s="4" t="str">
        <f t="shared" si="411"/>
        <v>空</v>
      </c>
      <c r="E902" s="6">
        <f t="shared" si="401"/>
        <v>-3.5743383400394846E-2</v>
      </c>
      <c r="F902" s="5">
        <f t="shared" si="402"/>
        <v>1.8108646366799785</v>
      </c>
      <c r="G902" t="str">
        <f t="shared" ref="G902:G965" si="412">IF(AND(C900&gt;0,C901&gt;0,C902&gt;0),"空",IF(AND(C900&lt;0,C901&lt;0,C902&lt;0),"多",G901))</f>
        <v>多</v>
      </c>
      <c r="H902" s="6">
        <f t="shared" si="403"/>
        <v>-3.5743383400394846E-2</v>
      </c>
      <c r="I902" s="5">
        <f t="shared" ref="I902:I965" si="413">I901*(1+H902)</f>
        <v>0.6939563086313455</v>
      </c>
      <c r="J902" t="str">
        <f t="shared" si="393"/>
        <v>多</v>
      </c>
      <c r="K902" s="6">
        <f t="shared" si="404"/>
        <v>-3.5743383400394846E-2</v>
      </c>
      <c r="L902" s="5">
        <f t="shared" ref="L902:L965" si="414">L901*(1+K902)</f>
        <v>0.3909496211359903</v>
      </c>
      <c r="M902" t="str">
        <f t="shared" si="394"/>
        <v>多</v>
      </c>
      <c r="N902" s="6">
        <f t="shared" si="405"/>
        <v>-3.5743383400394846E-2</v>
      </c>
      <c r="O902" s="5">
        <f t="shared" ref="O902:O965" si="415">O901*(1+N902)</f>
        <v>0.41903187474390152</v>
      </c>
      <c r="P902" t="str">
        <f t="shared" si="395"/>
        <v>多</v>
      </c>
      <c r="Q902" s="6">
        <f t="shared" si="406"/>
        <v>-3.5743383400394846E-2</v>
      </c>
      <c r="R902" s="5">
        <f t="shared" ref="R902:R965" si="416">R901*(1+Q902)</f>
        <v>0.57789527505461513</v>
      </c>
      <c r="S902" t="str">
        <f t="shared" si="396"/>
        <v>多</v>
      </c>
      <c r="T902" s="6">
        <f t="shared" si="407"/>
        <v>-3.5743383400394846E-2</v>
      </c>
      <c r="U902" s="5">
        <f t="shared" ref="U902:U965" si="417">U901*(1+T902)</f>
        <v>0.59779787348753033</v>
      </c>
      <c r="V902" t="str">
        <f t="shared" si="397"/>
        <v>多</v>
      </c>
      <c r="W902" s="6">
        <f t="shared" si="408"/>
        <v>-3.5743383400394846E-2</v>
      </c>
      <c r="X902" s="5">
        <f t="shared" ref="X902:X965" si="418">X901*(1+W902)</f>
        <v>0.73163723917754153</v>
      </c>
      <c r="Y902" t="str">
        <f t="shared" si="398"/>
        <v>多</v>
      </c>
      <c r="Z902" s="6">
        <f t="shared" si="409"/>
        <v>-3.5743383400394846E-2</v>
      </c>
      <c r="AA902" s="5">
        <f t="shared" ref="AA902:AA965" si="419">AA901*(1+Z902)</f>
        <v>0.89008478277632452</v>
      </c>
      <c r="AB902" t="str">
        <f t="shared" si="399"/>
        <v>多</v>
      </c>
      <c r="AC902" s="6">
        <f t="shared" si="410"/>
        <v>-3.5743383400394846E-2</v>
      </c>
      <c r="AD902" s="5">
        <f t="shared" ref="AD902:AD965" si="420">AD901*(1+AC902)</f>
        <v>1.9629218856520689</v>
      </c>
    </row>
    <row r="903" spans="1:30" x14ac:dyDescent="0.15">
      <c r="A903" s="1">
        <v>39709</v>
      </c>
      <c r="B903" s="2">
        <v>1895.99</v>
      </c>
      <c r="C903" s="3">
        <f t="shared" si="400"/>
        <v>-1.7183822843339525E-2</v>
      </c>
      <c r="D903" s="4" t="str">
        <f t="shared" si="411"/>
        <v>空</v>
      </c>
      <c r="E903" s="6">
        <f t="shared" si="401"/>
        <v>0</v>
      </c>
      <c r="F903" s="5">
        <f t="shared" si="402"/>
        <v>1.8108646366799785</v>
      </c>
      <c r="G903" t="str">
        <f t="shared" si="412"/>
        <v>多</v>
      </c>
      <c r="H903" s="6">
        <f t="shared" si="403"/>
        <v>-1.7183822843339525E-2</v>
      </c>
      <c r="I903" s="5">
        <f t="shared" si="413"/>
        <v>0.68203148636280664</v>
      </c>
      <c r="J903" t="str">
        <f t="shared" ref="J903:J966" si="421">IF(AND($C900&gt;0,$C901&gt;0,$C902&gt;0,$C903&gt;0),"空",IF(AND($C900&lt;0,$C901&lt;0,$C902&lt;0,$C903&lt;0),"多",J902))</f>
        <v>多</v>
      </c>
      <c r="K903" s="6">
        <f t="shared" si="404"/>
        <v>-1.7183822843339525E-2</v>
      </c>
      <c r="L903" s="5">
        <f t="shared" si="414"/>
        <v>0.38423161210571871</v>
      </c>
      <c r="M903" t="str">
        <f t="shared" si="394"/>
        <v>多</v>
      </c>
      <c r="N903" s="6">
        <f t="shared" si="405"/>
        <v>-1.7183822843339525E-2</v>
      </c>
      <c r="O903" s="5">
        <f t="shared" si="415"/>
        <v>0.41183130524258987</v>
      </c>
      <c r="P903" t="str">
        <f t="shared" si="395"/>
        <v>多</v>
      </c>
      <c r="Q903" s="6">
        <f t="shared" si="406"/>
        <v>-1.7183822843339525E-2</v>
      </c>
      <c r="R903" s="5">
        <f t="shared" si="416"/>
        <v>0.56796482502607371</v>
      </c>
      <c r="S903" t="str">
        <f t="shared" si="396"/>
        <v>多</v>
      </c>
      <c r="T903" s="6">
        <f t="shared" si="407"/>
        <v>-1.7183822843339525E-2</v>
      </c>
      <c r="U903" s="5">
        <f t="shared" si="417"/>
        <v>0.58752542073339553</v>
      </c>
      <c r="V903" t="str">
        <f t="shared" si="397"/>
        <v>多</v>
      </c>
      <c r="W903" s="6">
        <f t="shared" si="408"/>
        <v>-1.7183822843339525E-2</v>
      </c>
      <c r="X903" s="5">
        <f t="shared" si="418"/>
        <v>0.71906491447392462</v>
      </c>
      <c r="Y903" t="str">
        <f t="shared" si="398"/>
        <v>多</v>
      </c>
      <c r="Z903" s="6">
        <f t="shared" si="409"/>
        <v>-1.7183822843339525E-2</v>
      </c>
      <c r="AA903" s="5">
        <f t="shared" si="419"/>
        <v>0.87478972355354379</v>
      </c>
      <c r="AB903" t="str">
        <f t="shared" si="399"/>
        <v>多</v>
      </c>
      <c r="AC903" s="6">
        <f t="shared" si="410"/>
        <v>-1.7183822843339525E-2</v>
      </c>
      <c r="AD903" s="5">
        <f t="shared" si="420"/>
        <v>1.9291913837137098</v>
      </c>
    </row>
    <row r="904" spans="1:30" x14ac:dyDescent="0.15">
      <c r="A904" s="1">
        <v>39710</v>
      </c>
      <c r="B904" s="2">
        <v>2073.11</v>
      </c>
      <c r="C904" s="3">
        <f t="shared" si="400"/>
        <v>9.3418214231087759E-2</v>
      </c>
      <c r="D904" s="4" t="str">
        <f t="shared" si="411"/>
        <v>空</v>
      </c>
      <c r="E904" s="6">
        <f t="shared" si="401"/>
        <v>0</v>
      </c>
      <c r="F904" s="5">
        <f t="shared" si="402"/>
        <v>1.8108646366799785</v>
      </c>
      <c r="G904" t="str">
        <f t="shared" si="412"/>
        <v>多</v>
      </c>
      <c r="H904" s="6">
        <f t="shared" si="403"/>
        <v>9.3418214231087759E-2</v>
      </c>
      <c r="I904" s="5">
        <f t="shared" si="413"/>
        <v>0.74574564986819447</v>
      </c>
      <c r="J904" t="str">
        <f t="shared" si="421"/>
        <v>多</v>
      </c>
      <c r="K904" s="6">
        <f t="shared" si="404"/>
        <v>9.3418214231087759E-2</v>
      </c>
      <c r="L904" s="5">
        <f t="shared" si="414"/>
        <v>0.42012584315976698</v>
      </c>
      <c r="M904" t="str">
        <f t="shared" ref="M904:M967" si="422">IF(AND($C900&gt;0,$C901&gt;0,$C902&gt;0,$C903&gt;0,$C904&gt;0),"空",IF(AND($C900&lt;0,$C901&lt;0,$C902&lt;0,$C903&lt;0,$C904&lt;0),"多",M903))</f>
        <v>多</v>
      </c>
      <c r="N904" s="6">
        <f t="shared" si="405"/>
        <v>9.3418214231087759E-2</v>
      </c>
      <c r="O904" s="5">
        <f t="shared" si="415"/>
        <v>0.45030385034281062</v>
      </c>
      <c r="P904" t="str">
        <f t="shared" si="395"/>
        <v>多</v>
      </c>
      <c r="Q904" s="6">
        <f t="shared" si="406"/>
        <v>9.3418214231087759E-2</v>
      </c>
      <c r="R904" s="5">
        <f t="shared" si="416"/>
        <v>0.6210230847260817</v>
      </c>
      <c r="S904" t="str">
        <f t="shared" si="396"/>
        <v>多</v>
      </c>
      <c r="T904" s="6">
        <f t="shared" si="407"/>
        <v>9.3418214231087759E-2</v>
      </c>
      <c r="U904" s="5">
        <f t="shared" si="417"/>
        <v>0.64241099635367782</v>
      </c>
      <c r="V904" t="str">
        <f t="shared" si="397"/>
        <v>多</v>
      </c>
      <c r="W904" s="6">
        <f t="shared" si="408"/>
        <v>9.3418214231087759E-2</v>
      </c>
      <c r="X904" s="5">
        <f t="shared" si="418"/>
        <v>0.7862386747003085</v>
      </c>
      <c r="Y904" t="str">
        <f t="shared" si="398"/>
        <v>多</v>
      </c>
      <c r="Z904" s="6">
        <f t="shared" si="409"/>
        <v>9.3418214231087759E-2</v>
      </c>
      <c r="AA904" s="5">
        <f t="shared" si="419"/>
        <v>0.95651101735562283</v>
      </c>
      <c r="AB904" t="str">
        <f t="shared" si="399"/>
        <v>多</v>
      </c>
      <c r="AC904" s="6">
        <f t="shared" si="410"/>
        <v>9.3418214231087759E-2</v>
      </c>
      <c r="AD904" s="5">
        <f t="shared" si="420"/>
        <v>2.1094129976902458</v>
      </c>
    </row>
    <row r="905" spans="1:30" x14ac:dyDescent="0.15">
      <c r="A905" s="1">
        <v>39713</v>
      </c>
      <c r="B905" s="2">
        <v>2207.61</v>
      </c>
      <c r="C905" s="3">
        <f t="shared" si="400"/>
        <v>6.4878371142872204E-2</v>
      </c>
      <c r="D905" s="4" t="str">
        <f t="shared" si="411"/>
        <v>多</v>
      </c>
      <c r="E905" s="6">
        <f t="shared" si="401"/>
        <v>0</v>
      </c>
      <c r="F905" s="5">
        <f t="shared" si="402"/>
        <v>1.8108646366799785</v>
      </c>
      <c r="G905" t="str">
        <f t="shared" si="412"/>
        <v>多</v>
      </c>
      <c r="H905" s="6">
        <f t="shared" si="403"/>
        <v>6.4878371142872204E-2</v>
      </c>
      <c r="I905" s="5">
        <f t="shared" si="413"/>
        <v>0.79412841291852565</v>
      </c>
      <c r="J905" t="str">
        <f t="shared" si="421"/>
        <v>多</v>
      </c>
      <c r="K905" s="6">
        <f t="shared" si="404"/>
        <v>6.4878371142872204E-2</v>
      </c>
      <c r="L905" s="5">
        <f t="shared" si="414"/>
        <v>0.44738292353899844</v>
      </c>
      <c r="M905" t="str">
        <f t="shared" si="422"/>
        <v>多</v>
      </c>
      <c r="N905" s="6">
        <f t="shared" si="405"/>
        <v>6.4878371142872204E-2</v>
      </c>
      <c r="O905" s="5">
        <f t="shared" si="415"/>
        <v>0.47951883067241585</v>
      </c>
      <c r="P905" t="str">
        <f t="shared" ref="P905:P968" si="423">IF(AND($C900&gt;0,$C901&gt;0,$C902&gt;0,$C903&gt;0,$C904&gt;0,$C905&gt;0),"空",IF(AND($C900&lt;0,$C901&lt;0,$C902&lt;0,$C903&lt;0,$C904&lt;0,$C905&lt;0),"多",P904))</f>
        <v>多</v>
      </c>
      <c r="Q905" s="6">
        <f t="shared" si="406"/>
        <v>6.4878371142872204E-2</v>
      </c>
      <c r="R905" s="5">
        <f t="shared" si="416"/>
        <v>0.66131405090523177</v>
      </c>
      <c r="S905" t="str">
        <f t="shared" si="396"/>
        <v>多</v>
      </c>
      <c r="T905" s="6">
        <f t="shared" si="407"/>
        <v>6.4878371142872204E-2</v>
      </c>
      <c r="U905" s="5">
        <f t="shared" si="417"/>
        <v>0.68408957540137405</v>
      </c>
      <c r="V905" t="str">
        <f t="shared" si="397"/>
        <v>多</v>
      </c>
      <c r="W905" s="6">
        <f t="shared" si="408"/>
        <v>6.4878371142872204E-2</v>
      </c>
      <c r="X905" s="5">
        <f t="shared" si="418"/>
        <v>0.83724855924439512</v>
      </c>
      <c r="Y905" t="str">
        <f t="shared" si="398"/>
        <v>多</v>
      </c>
      <c r="Z905" s="6">
        <f t="shared" si="409"/>
        <v>6.4878371142872204E-2</v>
      </c>
      <c r="AA905" s="5">
        <f t="shared" si="419"/>
        <v>1.0185678941418672</v>
      </c>
      <c r="AB905" t="str">
        <f t="shared" si="399"/>
        <v>多</v>
      </c>
      <c r="AC905" s="6">
        <f t="shared" si="410"/>
        <v>6.4878371142872204E-2</v>
      </c>
      <c r="AD905" s="5">
        <f t="shared" si="420"/>
        <v>2.2462682770479923</v>
      </c>
    </row>
    <row r="906" spans="1:30" x14ac:dyDescent="0.15">
      <c r="A906" s="1">
        <v>39714</v>
      </c>
      <c r="B906" s="2">
        <v>2123.48</v>
      </c>
      <c r="C906" s="3">
        <f t="shared" si="400"/>
        <v>-3.8109086296945649E-2</v>
      </c>
      <c r="D906" s="4" t="str">
        <f t="shared" si="411"/>
        <v>多</v>
      </c>
      <c r="E906" s="6">
        <f t="shared" si="401"/>
        <v>-3.8109086296945649E-2</v>
      </c>
      <c r="F906" s="5">
        <f t="shared" si="402"/>
        <v>1.7418542399686541</v>
      </c>
      <c r="G906" t="str">
        <f t="shared" si="412"/>
        <v>多</v>
      </c>
      <c r="H906" s="6">
        <f t="shared" si="403"/>
        <v>-3.8109086296945649E-2</v>
      </c>
      <c r="I906" s="5">
        <f t="shared" si="413"/>
        <v>0.7638649046997571</v>
      </c>
      <c r="J906" t="str">
        <f t="shared" si="421"/>
        <v>多</v>
      </c>
      <c r="K906" s="6">
        <f t="shared" si="404"/>
        <v>-3.8109086296945649E-2</v>
      </c>
      <c r="L906" s="5">
        <f t="shared" si="414"/>
        <v>0.43033356909807091</v>
      </c>
      <c r="M906" t="str">
        <f t="shared" si="422"/>
        <v>多</v>
      </c>
      <c r="N906" s="6">
        <f t="shared" si="405"/>
        <v>-3.8109086296945649E-2</v>
      </c>
      <c r="O906" s="5">
        <f t="shared" si="415"/>
        <v>0.46124480617331026</v>
      </c>
      <c r="P906" t="str">
        <f t="shared" si="423"/>
        <v>多</v>
      </c>
      <c r="Q906" s="6">
        <f t="shared" si="406"/>
        <v>-3.8109086296945649E-2</v>
      </c>
      <c r="R906" s="5">
        <f t="shared" si="416"/>
        <v>0.6361119766699016</v>
      </c>
      <c r="S906" t="str">
        <f t="shared" ref="S906:S969" si="424">IF(AND($C900&gt;0,$C901&gt;0,$C902&gt;0,$C903&gt;0,$C904&gt;0,$C905&gt;0,$C906&gt;0),"空",IF(AND($C900&lt;0,$C901&lt;0,$C902&lt;0,$C903&lt;0,$C904&lt;0,$C905&lt;0,$C906&lt;0),"多",S905))</f>
        <v>多</v>
      </c>
      <c r="T906" s="6">
        <f t="shared" si="407"/>
        <v>-3.8109086296945649E-2</v>
      </c>
      <c r="U906" s="5">
        <f t="shared" si="417"/>
        <v>0.65801954673756213</v>
      </c>
      <c r="V906" t="str">
        <f t="shared" si="397"/>
        <v>多</v>
      </c>
      <c r="W906" s="6">
        <f t="shared" si="408"/>
        <v>-3.8109086296945649E-2</v>
      </c>
      <c r="X906" s="5">
        <f t="shared" si="418"/>
        <v>0.80534178164815706</v>
      </c>
      <c r="Y906" t="str">
        <f t="shared" si="398"/>
        <v>多</v>
      </c>
      <c r="Z906" s="6">
        <f t="shared" si="409"/>
        <v>-3.8109086296945649E-2</v>
      </c>
      <c r="AA906" s="5">
        <f t="shared" si="419"/>
        <v>0.97975120236471658</v>
      </c>
      <c r="AB906" t="str">
        <f t="shared" si="399"/>
        <v>多</v>
      </c>
      <c r="AC906" s="6">
        <f t="shared" si="410"/>
        <v>-3.8109086296945649E-2</v>
      </c>
      <c r="AD906" s="5">
        <f t="shared" si="420"/>
        <v>2.160665045431879</v>
      </c>
    </row>
    <row r="907" spans="1:30" x14ac:dyDescent="0.15">
      <c r="A907" s="1">
        <v>39715</v>
      </c>
      <c r="B907" s="2">
        <v>2138.85</v>
      </c>
      <c r="C907" s="3">
        <f t="shared" si="400"/>
        <v>7.2381185600993714E-3</v>
      </c>
      <c r="D907" s="4" t="str">
        <f t="shared" si="411"/>
        <v>多</v>
      </c>
      <c r="E907" s="6">
        <f t="shared" si="401"/>
        <v>7.2381185600993714E-3</v>
      </c>
      <c r="F907" s="5">
        <f t="shared" si="402"/>
        <v>1.7544619874719589</v>
      </c>
      <c r="G907" t="str">
        <f t="shared" si="412"/>
        <v>多</v>
      </c>
      <c r="H907" s="6">
        <f t="shared" si="403"/>
        <v>7.2381185600993714E-3</v>
      </c>
      <c r="I907" s="5">
        <f t="shared" si="413"/>
        <v>0.7693938494438729</v>
      </c>
      <c r="J907" t="str">
        <f t="shared" si="421"/>
        <v>多</v>
      </c>
      <c r="K907" s="6">
        <f t="shared" si="404"/>
        <v>7.2381185600993714E-3</v>
      </c>
      <c r="L907" s="5">
        <f t="shared" si="414"/>
        <v>0.43344837449159346</v>
      </c>
      <c r="M907" t="str">
        <f t="shared" si="422"/>
        <v>多</v>
      </c>
      <c r="N907" s="6">
        <f t="shared" si="405"/>
        <v>7.2381185600993714E-3</v>
      </c>
      <c r="O907" s="5">
        <f t="shared" si="415"/>
        <v>0.46458335076562274</v>
      </c>
      <c r="P907" t="str">
        <f t="shared" si="423"/>
        <v>多</v>
      </c>
      <c r="Q907" s="6">
        <f t="shared" si="406"/>
        <v>7.2381185600993714E-3</v>
      </c>
      <c r="R907" s="5">
        <f t="shared" si="416"/>
        <v>0.64071623057453753</v>
      </c>
      <c r="S907" t="str">
        <f t="shared" si="424"/>
        <v>多</v>
      </c>
      <c r="T907" s="6">
        <f t="shared" si="407"/>
        <v>7.2381185600993714E-3</v>
      </c>
      <c r="U907" s="5">
        <f t="shared" si="417"/>
        <v>0.66278237023171149</v>
      </c>
      <c r="V907" t="str">
        <f t="shared" ref="V907:V970" si="425">IF(AND($C900&gt;0,$C901&gt;0,$C902&gt;0,$C903&gt;0,$C904&gt;0,$C905&gt;0,$C906&gt;0,$C907&gt;0),"空",IF(AND($C900&lt;0,$C901&lt;0,$C902&lt;0,$C903&lt;0,$C904&lt;0,$C905&lt;0,$C906&lt;0,$C907&lt;0),"多",V906))</f>
        <v>多</v>
      </c>
      <c r="W907" s="6">
        <f t="shared" si="408"/>
        <v>7.2381185600993714E-3</v>
      </c>
      <c r="X907" s="5">
        <f t="shared" si="418"/>
        <v>0.81117094094512809</v>
      </c>
      <c r="Y907" t="str">
        <f t="shared" si="398"/>
        <v>多</v>
      </c>
      <c r="Z907" s="6">
        <f t="shared" si="409"/>
        <v>7.2381185600993714E-3</v>
      </c>
      <c r="AA907" s="5">
        <f t="shared" si="419"/>
        <v>0.98684275772683228</v>
      </c>
      <c r="AB907" t="str">
        <f t="shared" si="399"/>
        <v>多</v>
      </c>
      <c r="AC907" s="6">
        <f t="shared" si="410"/>
        <v>7.2381185600993714E-3</v>
      </c>
      <c r="AD907" s="5">
        <f t="shared" si="420"/>
        <v>2.1763041951993776</v>
      </c>
    </row>
    <row r="908" spans="1:30" x14ac:dyDescent="0.15">
      <c r="A908" s="1">
        <v>39716</v>
      </c>
      <c r="B908" s="2">
        <v>2223.5300000000002</v>
      </c>
      <c r="C908" s="3">
        <f t="shared" si="400"/>
        <v>3.9591369193725745E-2</v>
      </c>
      <c r="D908" s="4" t="str">
        <f t="shared" si="411"/>
        <v>多</v>
      </c>
      <c r="E908" s="6">
        <f t="shared" si="401"/>
        <v>3.9591369193725745E-2</v>
      </c>
      <c r="F908" s="5">
        <f t="shared" si="402"/>
        <v>1.823923539754319</v>
      </c>
      <c r="G908" t="str">
        <f t="shared" si="412"/>
        <v>多</v>
      </c>
      <c r="H908" s="6">
        <f t="shared" si="403"/>
        <v>3.9591369193725745E-2</v>
      </c>
      <c r="I908" s="5">
        <f t="shared" si="413"/>
        <v>0.79985520539258714</v>
      </c>
      <c r="J908" t="str">
        <f t="shared" si="421"/>
        <v>多</v>
      </c>
      <c r="K908" s="6">
        <f t="shared" si="404"/>
        <v>3.9591369193725745E-2</v>
      </c>
      <c r="L908" s="5">
        <f t="shared" si="414"/>
        <v>0.45060918911251041</v>
      </c>
      <c r="M908" t="str">
        <f t="shared" si="422"/>
        <v>多</v>
      </c>
      <c r="N908" s="6">
        <f t="shared" si="405"/>
        <v>3.9591369193725745E-2</v>
      </c>
      <c r="O908" s="5">
        <f t="shared" si="415"/>
        <v>0.48297684172704269</v>
      </c>
      <c r="P908" t="str">
        <f t="shared" si="423"/>
        <v>多</v>
      </c>
      <c r="Q908" s="6">
        <f t="shared" si="406"/>
        <v>3.9591369193725745E-2</v>
      </c>
      <c r="R908" s="5">
        <f t="shared" si="416"/>
        <v>0.66608306340762635</v>
      </c>
      <c r="S908" t="str">
        <f t="shared" si="424"/>
        <v>多</v>
      </c>
      <c r="T908" s="6">
        <f t="shared" si="407"/>
        <v>3.9591369193725745E-2</v>
      </c>
      <c r="U908" s="5">
        <f t="shared" si="417"/>
        <v>0.6890228317466478</v>
      </c>
      <c r="V908" t="str">
        <f t="shared" si="425"/>
        <v>多</v>
      </c>
      <c r="W908" s="6">
        <f t="shared" si="408"/>
        <v>3.9591369193725745E-2</v>
      </c>
      <c r="X908" s="5">
        <f t="shared" si="418"/>
        <v>0.84328630914730851</v>
      </c>
      <c r="Y908" t="str">
        <f t="shared" ref="Y908:Y971" si="426">IF(AND($C900&gt;0,$C901&gt;0,$C902&gt;0,$C903&gt;0,$C904&gt;0,$C905&gt;0,$C906&gt;0,$C907&gt;0,$C908&gt;0),"空",IF(AND($C900&lt;0,$C901&lt;0,$C902&lt;0,$C903&lt;0,$C904&lt;0,$C905&lt;0,$C906&lt;0,$C907&lt;0,$C908&lt;0),"多",Y907))</f>
        <v>多</v>
      </c>
      <c r="Z908" s="6">
        <f t="shared" si="409"/>
        <v>3.9591369193725745E-2</v>
      </c>
      <c r="AA908" s="5">
        <f t="shared" si="419"/>
        <v>1.0259132136841498</v>
      </c>
      <c r="AB908" t="str">
        <f t="shared" si="399"/>
        <v>多</v>
      </c>
      <c r="AC908" s="6">
        <f t="shared" si="410"/>
        <v>3.9591369193725745E-2</v>
      </c>
      <c r="AD908" s="5">
        <f t="shared" si="420"/>
        <v>2.2624670580693702</v>
      </c>
    </row>
    <row r="909" spans="1:30" x14ac:dyDescent="0.15">
      <c r="A909" s="1">
        <v>39717</v>
      </c>
      <c r="B909" s="2">
        <v>2243.66</v>
      </c>
      <c r="C909" s="3">
        <f t="shared" si="400"/>
        <v>9.053172208155269E-3</v>
      </c>
      <c r="D909" s="4" t="str">
        <f t="shared" si="411"/>
        <v>多</v>
      </c>
      <c r="E909" s="6">
        <f t="shared" si="401"/>
        <v>9.053172208155269E-3</v>
      </c>
      <c r="F909" s="5">
        <f t="shared" si="402"/>
        <v>1.840435833654223</v>
      </c>
      <c r="G909" t="str">
        <f t="shared" si="412"/>
        <v>空</v>
      </c>
      <c r="H909" s="6">
        <f t="shared" si="403"/>
        <v>9.053172208155269E-3</v>
      </c>
      <c r="I909" s="5">
        <f t="shared" si="413"/>
        <v>0.80709643230859562</v>
      </c>
      <c r="J909" t="str">
        <f t="shared" si="421"/>
        <v>多</v>
      </c>
      <c r="K909" s="6">
        <f t="shared" si="404"/>
        <v>9.053172208155269E-3</v>
      </c>
      <c r="L909" s="5">
        <f t="shared" si="414"/>
        <v>0.45468863170012319</v>
      </c>
      <c r="M909" t="str">
        <f t="shared" si="422"/>
        <v>多</v>
      </c>
      <c r="N909" s="6">
        <f t="shared" si="405"/>
        <v>9.053172208155269E-3</v>
      </c>
      <c r="O909" s="5">
        <f t="shared" si="415"/>
        <v>0.48734931424774858</v>
      </c>
      <c r="P909" t="str">
        <f t="shared" si="423"/>
        <v>多</v>
      </c>
      <c r="Q909" s="6">
        <f t="shared" si="406"/>
        <v>9.053172208155269E-3</v>
      </c>
      <c r="R909" s="5">
        <f t="shared" si="416"/>
        <v>0.67211322808559115</v>
      </c>
      <c r="S909" t="str">
        <f t="shared" si="424"/>
        <v>多</v>
      </c>
      <c r="T909" s="6">
        <f t="shared" si="407"/>
        <v>9.053172208155269E-3</v>
      </c>
      <c r="U909" s="5">
        <f t="shared" si="417"/>
        <v>0.69526067409780101</v>
      </c>
      <c r="V909" t="str">
        <f t="shared" si="425"/>
        <v>多</v>
      </c>
      <c r="W909" s="6">
        <f t="shared" si="408"/>
        <v>9.053172208155269E-3</v>
      </c>
      <c r="X909" s="5">
        <f t="shared" si="418"/>
        <v>0.85092072532479879</v>
      </c>
      <c r="Y909" t="str">
        <f t="shared" si="426"/>
        <v>多</v>
      </c>
      <c r="Z909" s="6">
        <f t="shared" si="409"/>
        <v>9.053172208155269E-3</v>
      </c>
      <c r="AA909" s="5">
        <f t="shared" si="419"/>
        <v>1.0352009826782544</v>
      </c>
      <c r="AB909" t="str">
        <f t="shared" ref="AB909:AB972" si="427">IF(AND($C900&gt;0,$C901&gt;0,$C902&gt;0,$C903&gt;0,$C904&gt;0,$C905&gt;0,$C906&gt;0,$C907&gt;0,$C908&gt;0,$C909&gt;0),"空",IF(AND($C900&lt;0,$C901&lt;0,$C902&lt;0,$C903&lt;0,$C904&lt;0,$C905&lt;0,$C906&lt;0,$C907&lt;0,$C908&lt;0,$C909&lt;0),"多",AB908))</f>
        <v>多</v>
      </c>
      <c r="AC909" s="6">
        <f t="shared" si="410"/>
        <v>9.053172208155269E-3</v>
      </c>
      <c r="AD909" s="5">
        <f t="shared" si="420"/>
        <v>2.2829495619613507</v>
      </c>
    </row>
    <row r="910" spans="1:30" x14ac:dyDescent="0.15">
      <c r="A910" s="1">
        <v>39727</v>
      </c>
      <c r="B910" s="2">
        <v>2128.6999999999998</v>
      </c>
      <c r="C910" s="3">
        <f t="shared" si="400"/>
        <v>-5.1237709813429899E-2</v>
      </c>
      <c r="D910" s="4" t="str">
        <f t="shared" si="411"/>
        <v>多</v>
      </c>
      <c r="E910" s="6">
        <f t="shared" si="401"/>
        <v>-5.1237709813429899E-2</v>
      </c>
      <c r="F910" s="5">
        <f t="shared" si="402"/>
        <v>1.74613611647921</v>
      </c>
      <c r="G910" t="str">
        <f t="shared" si="412"/>
        <v>空</v>
      </c>
      <c r="H910" s="6">
        <f t="shared" si="403"/>
        <v>0</v>
      </c>
      <c r="I910" s="5">
        <f t="shared" si="413"/>
        <v>0.80709643230859562</v>
      </c>
      <c r="J910" t="str">
        <f t="shared" si="421"/>
        <v>多</v>
      </c>
      <c r="K910" s="6">
        <f t="shared" si="404"/>
        <v>-5.1237709813429899E-2</v>
      </c>
      <c r="L910" s="5">
        <f t="shared" si="414"/>
        <v>0.43139142753360676</v>
      </c>
      <c r="M910" t="str">
        <f t="shared" si="422"/>
        <v>多</v>
      </c>
      <c r="N910" s="6">
        <f t="shared" si="405"/>
        <v>-5.1237709813429899E-2</v>
      </c>
      <c r="O910" s="5">
        <f t="shared" si="415"/>
        <v>0.46237865150654839</v>
      </c>
      <c r="P910" t="str">
        <f t="shared" si="423"/>
        <v>多</v>
      </c>
      <c r="Q910" s="6">
        <f t="shared" si="406"/>
        <v>-5.1237709813429899E-2</v>
      </c>
      <c r="R910" s="5">
        <f t="shared" si="416"/>
        <v>0.637675685543174</v>
      </c>
      <c r="S910" t="str">
        <f t="shared" si="424"/>
        <v>多</v>
      </c>
      <c r="T910" s="6">
        <f t="shared" si="407"/>
        <v>-5.1237709813429899E-2</v>
      </c>
      <c r="U910" s="5">
        <f t="shared" si="417"/>
        <v>0.65963710943368825</v>
      </c>
      <c r="V910" t="str">
        <f t="shared" si="425"/>
        <v>多</v>
      </c>
      <c r="W910" s="6">
        <f t="shared" si="408"/>
        <v>-5.1237709813429899E-2</v>
      </c>
      <c r="X910" s="5">
        <f t="shared" si="418"/>
        <v>0.80732149612637349</v>
      </c>
      <c r="Y910" t="str">
        <f t="shared" si="426"/>
        <v>多</v>
      </c>
      <c r="Z910" s="6">
        <f t="shared" si="409"/>
        <v>-5.1237709813429899E-2</v>
      </c>
      <c r="AA910" s="5">
        <f t="shared" si="419"/>
        <v>0.98215965512920855</v>
      </c>
      <c r="AB910" t="str">
        <f t="shared" si="427"/>
        <v>多</v>
      </c>
      <c r="AC910" s="6">
        <f t="shared" si="410"/>
        <v>-5.1237709813429899E-2</v>
      </c>
      <c r="AD910" s="5">
        <f t="shared" si="420"/>
        <v>2.1659764547868781</v>
      </c>
    </row>
    <row r="911" spans="1:30" x14ac:dyDescent="0.15">
      <c r="A911" s="1">
        <v>39728</v>
      </c>
      <c r="B911" s="2">
        <v>2102.4499999999998</v>
      </c>
      <c r="C911" s="3">
        <f t="shared" si="400"/>
        <v>-1.2331469911213366E-2</v>
      </c>
      <c r="D911" s="4" t="str">
        <f t="shared" si="411"/>
        <v>空</v>
      </c>
      <c r="E911" s="6">
        <f t="shared" si="401"/>
        <v>-1.2331469911213366E-2</v>
      </c>
      <c r="F911" s="5">
        <f t="shared" si="402"/>
        <v>1.7246036914979637</v>
      </c>
      <c r="G911" t="str">
        <f t="shared" si="412"/>
        <v>空</v>
      </c>
      <c r="H911" s="6">
        <f t="shared" si="403"/>
        <v>0</v>
      </c>
      <c r="I911" s="5">
        <f t="shared" si="413"/>
        <v>0.80709643230859562</v>
      </c>
      <c r="J911" t="str">
        <f t="shared" si="421"/>
        <v>多</v>
      </c>
      <c r="K911" s="6">
        <f t="shared" si="404"/>
        <v>-1.2331469911213366E-2</v>
      </c>
      <c r="L911" s="5">
        <f t="shared" si="414"/>
        <v>0.42607173712502072</v>
      </c>
      <c r="M911" t="str">
        <f t="shared" si="422"/>
        <v>多</v>
      </c>
      <c r="N911" s="6">
        <f t="shared" si="405"/>
        <v>-1.2331469911213366E-2</v>
      </c>
      <c r="O911" s="5">
        <f t="shared" si="415"/>
        <v>0.45667684307790796</v>
      </c>
      <c r="P911" t="str">
        <f t="shared" si="423"/>
        <v>多</v>
      </c>
      <c r="Q911" s="6">
        <f t="shared" si="406"/>
        <v>-1.2331469911213366E-2</v>
      </c>
      <c r="R911" s="5">
        <f t="shared" si="416"/>
        <v>0.62981220701378604</v>
      </c>
      <c r="S911" t="str">
        <f t="shared" si="424"/>
        <v>多</v>
      </c>
      <c r="T911" s="6">
        <f t="shared" si="407"/>
        <v>-1.2331469911213366E-2</v>
      </c>
      <c r="U911" s="5">
        <f t="shared" si="417"/>
        <v>0.65150281426638701</v>
      </c>
      <c r="V911" t="str">
        <f t="shared" si="425"/>
        <v>多</v>
      </c>
      <c r="W911" s="6">
        <f t="shared" si="408"/>
        <v>-1.2331469911213366E-2</v>
      </c>
      <c r="X911" s="5">
        <f t="shared" si="418"/>
        <v>0.79736603538821538</v>
      </c>
      <c r="Y911" t="str">
        <f t="shared" si="426"/>
        <v>多</v>
      </c>
      <c r="Z911" s="6">
        <f t="shared" si="409"/>
        <v>-1.2331469911213366E-2</v>
      </c>
      <c r="AA911" s="5">
        <f t="shared" si="419"/>
        <v>0.97004818289397499</v>
      </c>
      <c r="AB911" t="str">
        <f t="shared" si="427"/>
        <v>多</v>
      </c>
      <c r="AC911" s="6">
        <f t="shared" si="410"/>
        <v>-1.2331469911213366E-2</v>
      </c>
      <c r="AD911" s="5">
        <f t="shared" si="420"/>
        <v>2.1392667813062771</v>
      </c>
    </row>
    <row r="912" spans="1:30" x14ac:dyDescent="0.15">
      <c r="A912" s="1">
        <v>39729</v>
      </c>
      <c r="B912" s="2">
        <v>2022.88</v>
      </c>
      <c r="C912" s="3">
        <f t="shared" si="400"/>
        <v>-3.7846322147970124E-2</v>
      </c>
      <c r="D912" s="4" t="str">
        <f t="shared" si="411"/>
        <v>空</v>
      </c>
      <c r="E912" s="6">
        <f t="shared" si="401"/>
        <v>0</v>
      </c>
      <c r="F912" s="5">
        <f t="shared" si="402"/>
        <v>1.7246036914979637</v>
      </c>
      <c r="G912" t="str">
        <f t="shared" si="412"/>
        <v>多</v>
      </c>
      <c r="H912" s="6">
        <f t="shared" si="403"/>
        <v>0</v>
      </c>
      <c r="I912" s="5">
        <f t="shared" si="413"/>
        <v>0.80709643230859562</v>
      </c>
      <c r="J912" t="str">
        <f t="shared" si="421"/>
        <v>多</v>
      </c>
      <c r="K912" s="6">
        <f t="shared" si="404"/>
        <v>-3.7846322147970124E-2</v>
      </c>
      <c r="L912" s="5">
        <f t="shared" si="414"/>
        <v>0.40994648890364194</v>
      </c>
      <c r="M912" t="str">
        <f t="shared" si="422"/>
        <v>多</v>
      </c>
      <c r="N912" s="6">
        <f t="shared" si="405"/>
        <v>-3.7846322147970124E-2</v>
      </c>
      <c r="O912" s="5">
        <f t="shared" si="415"/>
        <v>0.43939330415726346</v>
      </c>
      <c r="P912" t="str">
        <f t="shared" si="423"/>
        <v>多</v>
      </c>
      <c r="Q912" s="6">
        <f t="shared" si="406"/>
        <v>-3.7846322147970124E-2</v>
      </c>
      <c r="R912" s="5">
        <f t="shared" si="416"/>
        <v>0.6059761313344183</v>
      </c>
      <c r="S912" t="str">
        <f t="shared" si="424"/>
        <v>多</v>
      </c>
      <c r="T912" s="6">
        <f t="shared" si="407"/>
        <v>-3.7846322147970124E-2</v>
      </c>
      <c r="U912" s="5">
        <f t="shared" si="417"/>
        <v>0.62684582887735218</v>
      </c>
      <c r="V912" t="str">
        <f t="shared" si="425"/>
        <v>多</v>
      </c>
      <c r="W912" s="6">
        <f t="shared" si="408"/>
        <v>-3.7846322147970124E-2</v>
      </c>
      <c r="X912" s="5">
        <f t="shared" si="418"/>
        <v>0.76718866354306325</v>
      </c>
      <c r="Y912" t="str">
        <f t="shared" si="426"/>
        <v>多</v>
      </c>
      <c r="Z912" s="6">
        <f t="shared" si="409"/>
        <v>-3.7846322147970124E-2</v>
      </c>
      <c r="AA912" s="5">
        <f t="shared" si="419"/>
        <v>0.93333542686511661</v>
      </c>
      <c r="AB912" t="str">
        <f t="shared" si="427"/>
        <v>多</v>
      </c>
      <c r="AC912" s="6">
        <f t="shared" si="410"/>
        <v>-3.7846322147970124E-2</v>
      </c>
      <c r="AD912" s="5">
        <f t="shared" si="420"/>
        <v>2.0583034015405084</v>
      </c>
    </row>
    <row r="913" spans="1:30" x14ac:dyDescent="0.15">
      <c r="A913" s="1">
        <v>39730</v>
      </c>
      <c r="B913" s="2">
        <v>1995.3</v>
      </c>
      <c r="C913" s="3">
        <f t="shared" si="400"/>
        <v>-1.3634026734161253E-2</v>
      </c>
      <c r="D913" s="4" t="str">
        <f t="shared" si="411"/>
        <v>空</v>
      </c>
      <c r="E913" s="6">
        <f t="shared" si="401"/>
        <v>0</v>
      </c>
      <c r="F913" s="5">
        <f t="shared" si="402"/>
        <v>1.7246036914979637</v>
      </c>
      <c r="G913" t="str">
        <f t="shared" si="412"/>
        <v>多</v>
      </c>
      <c r="H913" s="6">
        <f t="shared" si="403"/>
        <v>-1.3634026734161253E-2</v>
      </c>
      <c r="I913" s="5">
        <f t="shared" si="413"/>
        <v>0.79609245797345407</v>
      </c>
      <c r="J913" t="str">
        <f t="shared" si="421"/>
        <v>多</v>
      </c>
      <c r="K913" s="6">
        <f t="shared" si="404"/>
        <v>-1.3634026734161253E-2</v>
      </c>
      <c r="L913" s="5">
        <f t="shared" si="414"/>
        <v>0.40435726751435414</v>
      </c>
      <c r="M913" t="str">
        <f t="shared" si="422"/>
        <v>多</v>
      </c>
      <c r="N913" s="6">
        <f t="shared" si="405"/>
        <v>-1.3634026734161253E-2</v>
      </c>
      <c r="O913" s="5">
        <f t="shared" si="415"/>
        <v>0.43340260410157189</v>
      </c>
      <c r="P913" t="str">
        <f t="shared" si="423"/>
        <v>多</v>
      </c>
      <c r="Q913" s="6">
        <f t="shared" si="406"/>
        <v>-1.3634026734161253E-2</v>
      </c>
      <c r="R913" s="5">
        <f t="shared" si="416"/>
        <v>0.59771423655954126</v>
      </c>
      <c r="S913" t="str">
        <f t="shared" si="424"/>
        <v>多</v>
      </c>
      <c r="T913" s="6">
        <f t="shared" si="407"/>
        <v>-1.3634026734161253E-2</v>
      </c>
      <c r="U913" s="5">
        <f t="shared" si="417"/>
        <v>0.61829939608824092</v>
      </c>
      <c r="V913" t="str">
        <f t="shared" si="425"/>
        <v>多</v>
      </c>
      <c r="W913" s="6">
        <f t="shared" si="408"/>
        <v>-1.3634026734161253E-2</v>
      </c>
      <c r="X913" s="5">
        <f t="shared" si="418"/>
        <v>0.75672879279417171</v>
      </c>
      <c r="Y913" t="str">
        <f t="shared" si="426"/>
        <v>多</v>
      </c>
      <c r="Z913" s="6">
        <f t="shared" si="409"/>
        <v>-1.3634026734161253E-2</v>
      </c>
      <c r="AA913" s="5">
        <f t="shared" si="419"/>
        <v>0.9206103067032978</v>
      </c>
      <c r="AB913" t="str">
        <f t="shared" si="427"/>
        <v>多</v>
      </c>
      <c r="AC913" s="6">
        <f t="shared" si="410"/>
        <v>-1.3634026734161253E-2</v>
      </c>
      <c r="AD913" s="5">
        <f t="shared" si="420"/>
        <v>2.0302404379368899</v>
      </c>
    </row>
    <row r="914" spans="1:30" x14ac:dyDescent="0.15">
      <c r="A914" s="1">
        <v>39731</v>
      </c>
      <c r="B914" s="2">
        <v>1906.96</v>
      </c>
      <c r="C914" s="3">
        <f t="shared" si="400"/>
        <v>-4.4274044003407953E-2</v>
      </c>
      <c r="D914" s="4" t="str">
        <f t="shared" si="411"/>
        <v>空</v>
      </c>
      <c r="E914" s="6">
        <f t="shared" si="401"/>
        <v>0</v>
      </c>
      <c r="F914" s="5">
        <f t="shared" si="402"/>
        <v>1.7246036914979637</v>
      </c>
      <c r="G914" t="str">
        <f t="shared" si="412"/>
        <v>多</v>
      </c>
      <c r="H914" s="6">
        <f t="shared" si="403"/>
        <v>-4.4274044003407953E-2</v>
      </c>
      <c r="I914" s="5">
        <f t="shared" si="413"/>
        <v>0.76084622545835612</v>
      </c>
      <c r="J914" t="str">
        <f t="shared" si="421"/>
        <v>多</v>
      </c>
      <c r="K914" s="6">
        <f t="shared" si="404"/>
        <v>-4.4274044003407953E-2</v>
      </c>
      <c r="L914" s="5">
        <f t="shared" si="414"/>
        <v>0.38645473605932584</v>
      </c>
      <c r="M914" t="str">
        <f t="shared" si="422"/>
        <v>多</v>
      </c>
      <c r="N914" s="6">
        <f t="shared" si="405"/>
        <v>-4.4274044003407953E-2</v>
      </c>
      <c r="O914" s="5">
        <f t="shared" si="415"/>
        <v>0.41421411813638731</v>
      </c>
      <c r="P914" t="str">
        <f t="shared" si="423"/>
        <v>多</v>
      </c>
      <c r="Q914" s="6">
        <f t="shared" si="406"/>
        <v>-4.4274044003407953E-2</v>
      </c>
      <c r="R914" s="5">
        <f t="shared" si="416"/>
        <v>0.57125101014864077</v>
      </c>
      <c r="S914" t="str">
        <f t="shared" si="424"/>
        <v>多</v>
      </c>
      <c r="T914" s="6">
        <f t="shared" si="407"/>
        <v>-4.4274044003407953E-2</v>
      </c>
      <c r="U914" s="5">
        <f t="shared" si="417"/>
        <v>0.59092478141854954</v>
      </c>
      <c r="V914" t="str">
        <f t="shared" si="425"/>
        <v>多</v>
      </c>
      <c r="W914" s="6">
        <f t="shared" si="408"/>
        <v>-4.4274044003407953E-2</v>
      </c>
      <c r="X914" s="5">
        <f t="shared" si="418"/>
        <v>0.72322534892335677</v>
      </c>
      <c r="Y914" t="str">
        <f t="shared" si="426"/>
        <v>多</v>
      </c>
      <c r="Z914" s="6">
        <f t="shared" si="409"/>
        <v>-4.4274044003407953E-2</v>
      </c>
      <c r="AA914" s="5">
        <f t="shared" si="419"/>
        <v>0.87985116547432507</v>
      </c>
      <c r="AB914" t="str">
        <f t="shared" si="427"/>
        <v>多</v>
      </c>
      <c r="AC914" s="6">
        <f t="shared" si="410"/>
        <v>-4.4274044003407953E-2</v>
      </c>
      <c r="AD914" s="5">
        <f t="shared" si="420"/>
        <v>1.9403534834501739</v>
      </c>
    </row>
    <row r="915" spans="1:30" x14ac:dyDescent="0.15">
      <c r="A915" s="1">
        <v>39734</v>
      </c>
      <c r="B915" s="2">
        <v>1985.49</v>
      </c>
      <c r="C915" s="3">
        <f t="shared" si="400"/>
        <v>4.1180727440533582E-2</v>
      </c>
      <c r="D915" s="4" t="str">
        <f t="shared" si="411"/>
        <v>空</v>
      </c>
      <c r="E915" s="6">
        <f t="shared" si="401"/>
        <v>0</v>
      </c>
      <c r="F915" s="5">
        <f t="shared" si="402"/>
        <v>1.7246036914979637</v>
      </c>
      <c r="G915" t="str">
        <f t="shared" si="412"/>
        <v>多</v>
      </c>
      <c r="H915" s="6">
        <f t="shared" si="403"/>
        <v>4.1180727440533582E-2</v>
      </c>
      <c r="I915" s="5">
        <f t="shared" si="413"/>
        <v>0.79217842649311543</v>
      </c>
      <c r="J915" t="str">
        <f t="shared" si="421"/>
        <v>多</v>
      </c>
      <c r="K915" s="6">
        <f t="shared" si="404"/>
        <v>4.1180727440533582E-2</v>
      </c>
      <c r="L915" s="5">
        <f t="shared" si="414"/>
        <v>0.40236922321308827</v>
      </c>
      <c r="M915" t="str">
        <f t="shared" si="422"/>
        <v>多</v>
      </c>
      <c r="N915" s="6">
        <f t="shared" si="405"/>
        <v>4.1180727440533582E-2</v>
      </c>
      <c r="O915" s="5">
        <f t="shared" si="415"/>
        <v>0.43127175683738284</v>
      </c>
      <c r="P915" t="str">
        <f t="shared" si="423"/>
        <v>多</v>
      </c>
      <c r="Q915" s="6">
        <f t="shared" si="406"/>
        <v>4.1180727440533582E-2</v>
      </c>
      <c r="R915" s="5">
        <f t="shared" si="416"/>
        <v>0.59477554229770146</v>
      </c>
      <c r="S915" t="str">
        <f t="shared" si="424"/>
        <v>多</v>
      </c>
      <c r="T915" s="6">
        <f t="shared" si="407"/>
        <v>4.1180727440533582E-2</v>
      </c>
      <c r="U915" s="5">
        <f t="shared" si="417"/>
        <v>0.61525949378000366</v>
      </c>
      <c r="V915" t="str">
        <f t="shared" si="425"/>
        <v>多</v>
      </c>
      <c r="W915" s="6">
        <f t="shared" si="408"/>
        <v>4.1180727440533582E-2</v>
      </c>
      <c r="X915" s="5">
        <f t="shared" si="418"/>
        <v>0.75300829489545429</v>
      </c>
      <c r="Y915" t="str">
        <f t="shared" si="426"/>
        <v>多</v>
      </c>
      <c r="Z915" s="6">
        <f t="shared" si="409"/>
        <v>4.1180727440533582E-2</v>
      </c>
      <c r="AA915" s="5">
        <f t="shared" si="419"/>
        <v>0.91608407650795909</v>
      </c>
      <c r="AB915" t="str">
        <f t="shared" si="427"/>
        <v>多</v>
      </c>
      <c r="AC915" s="6">
        <f t="shared" si="410"/>
        <v>4.1180727440533582E-2</v>
      </c>
      <c r="AD915" s="5">
        <f t="shared" si="420"/>
        <v>2.0202586513904253</v>
      </c>
    </row>
    <row r="916" spans="1:30" x14ac:dyDescent="0.15">
      <c r="A916" s="1">
        <v>39735</v>
      </c>
      <c r="B916" s="2">
        <v>1934.62</v>
      </c>
      <c r="C916" s="3">
        <f t="shared" si="400"/>
        <v>-2.5620879480632075E-2</v>
      </c>
      <c r="D916" s="4" t="str">
        <f t="shared" si="411"/>
        <v>空</v>
      </c>
      <c r="E916" s="6">
        <f t="shared" si="401"/>
        <v>0</v>
      </c>
      <c r="F916" s="5">
        <f t="shared" si="402"/>
        <v>1.7246036914979637</v>
      </c>
      <c r="G916" t="str">
        <f t="shared" si="412"/>
        <v>多</v>
      </c>
      <c r="H916" s="6">
        <f t="shared" si="403"/>
        <v>-2.5620879480632075E-2</v>
      </c>
      <c r="I916" s="5">
        <f t="shared" si="413"/>
        <v>0.77188211850077859</v>
      </c>
      <c r="J916" t="str">
        <f t="shared" si="421"/>
        <v>多</v>
      </c>
      <c r="K916" s="6">
        <f t="shared" si="404"/>
        <v>-2.5620879480632075E-2</v>
      </c>
      <c r="L916" s="5">
        <f t="shared" si="414"/>
        <v>0.39206016983843017</v>
      </c>
      <c r="M916" t="str">
        <f t="shared" si="422"/>
        <v>多</v>
      </c>
      <c r="N916" s="6">
        <f t="shared" si="405"/>
        <v>-2.5620879480632075E-2</v>
      </c>
      <c r="O916" s="5">
        <f t="shared" si="415"/>
        <v>0.42022219513205178</v>
      </c>
      <c r="P916" t="str">
        <f t="shared" si="423"/>
        <v>多</v>
      </c>
      <c r="Q916" s="6">
        <f t="shared" si="406"/>
        <v>-2.5620879480632075E-2</v>
      </c>
      <c r="R916" s="5">
        <f t="shared" si="416"/>
        <v>0.57953686981046448</v>
      </c>
      <c r="S916" t="str">
        <f t="shared" si="424"/>
        <v>多</v>
      </c>
      <c r="T916" s="6">
        <f t="shared" si="407"/>
        <v>-2.5620879480632075E-2</v>
      </c>
      <c r="U916" s="5">
        <f t="shared" si="417"/>
        <v>0.59949600444055151</v>
      </c>
      <c r="V916" t="str">
        <f t="shared" si="425"/>
        <v>多</v>
      </c>
      <c r="W916" s="6">
        <f t="shared" si="408"/>
        <v>-2.5620879480632075E-2</v>
      </c>
      <c r="X916" s="5">
        <f t="shared" si="418"/>
        <v>0.73371556012402162</v>
      </c>
      <c r="Y916" t="str">
        <f t="shared" si="426"/>
        <v>多</v>
      </c>
      <c r="Z916" s="6">
        <f t="shared" si="409"/>
        <v>-2.5620879480632075E-2</v>
      </c>
      <c r="AA916" s="5">
        <f t="shared" si="419"/>
        <v>0.89261319678962259</v>
      </c>
      <c r="AB916" t="str">
        <f t="shared" si="427"/>
        <v>多</v>
      </c>
      <c r="AC916" s="6">
        <f t="shared" si="410"/>
        <v>-2.5620879480632075E-2</v>
      </c>
      <c r="AD916" s="5">
        <f t="shared" si="420"/>
        <v>1.968497847963447</v>
      </c>
    </row>
    <row r="917" spans="1:30" x14ac:dyDescent="0.15">
      <c r="A917" s="1">
        <v>39736</v>
      </c>
      <c r="B917" s="2">
        <v>1914.36</v>
      </c>
      <c r="C917" s="3">
        <f t="shared" si="400"/>
        <v>-1.0472340821453319E-2</v>
      </c>
      <c r="D917" s="4" t="str">
        <f t="shared" si="411"/>
        <v>空</v>
      </c>
      <c r="E917" s="6">
        <f t="shared" si="401"/>
        <v>0</v>
      </c>
      <c r="F917" s="5">
        <f t="shared" si="402"/>
        <v>1.7246036914979637</v>
      </c>
      <c r="G917" t="str">
        <f t="shared" si="412"/>
        <v>多</v>
      </c>
      <c r="H917" s="6">
        <f t="shared" si="403"/>
        <v>-1.0472340821453319E-2</v>
      </c>
      <c r="I917" s="5">
        <f t="shared" si="413"/>
        <v>0.76379870588185306</v>
      </c>
      <c r="J917" t="str">
        <f t="shared" si="421"/>
        <v>多</v>
      </c>
      <c r="K917" s="6">
        <f t="shared" si="404"/>
        <v>-1.0472340821453319E-2</v>
      </c>
      <c r="L917" s="5">
        <f t="shared" si="414"/>
        <v>0.38795438211736527</v>
      </c>
      <c r="M917" t="str">
        <f t="shared" si="422"/>
        <v>多</v>
      </c>
      <c r="N917" s="6">
        <f t="shared" si="405"/>
        <v>-1.0472340821453319E-2</v>
      </c>
      <c r="O917" s="5">
        <f t="shared" si="415"/>
        <v>0.41582148508388966</v>
      </c>
      <c r="P917" t="str">
        <f t="shared" si="423"/>
        <v>多</v>
      </c>
      <c r="Q917" s="6">
        <f t="shared" si="406"/>
        <v>-1.0472340821453319E-2</v>
      </c>
      <c r="R917" s="5">
        <f t="shared" si="416"/>
        <v>0.57346776219121109</v>
      </c>
      <c r="S917" t="str">
        <f t="shared" si="424"/>
        <v>多</v>
      </c>
      <c r="T917" s="6">
        <f t="shared" si="407"/>
        <v>-1.0472340821453319E-2</v>
      </c>
      <c r="U917" s="5">
        <f t="shared" si="417"/>
        <v>0.5932178779609506</v>
      </c>
      <c r="V917" t="str">
        <f t="shared" si="425"/>
        <v>多</v>
      </c>
      <c r="W917" s="6">
        <f t="shared" si="408"/>
        <v>-1.0472340821453319E-2</v>
      </c>
      <c r="X917" s="5">
        <f t="shared" si="418"/>
        <v>0.72603184071239935</v>
      </c>
      <c r="Y917" t="str">
        <f t="shared" si="426"/>
        <v>多</v>
      </c>
      <c r="Z917" s="6">
        <f t="shared" si="409"/>
        <v>-1.0472340821453319E-2</v>
      </c>
      <c r="AA917" s="5">
        <f t="shared" si="419"/>
        <v>0.88326544717111466</v>
      </c>
      <c r="AB917" t="str">
        <f t="shared" si="427"/>
        <v>多</v>
      </c>
      <c r="AC917" s="6">
        <f t="shared" si="410"/>
        <v>-1.0472340821453319E-2</v>
      </c>
      <c r="AD917" s="5">
        <f t="shared" si="420"/>
        <v>1.9478830675932763</v>
      </c>
    </row>
    <row r="918" spans="1:30" x14ac:dyDescent="0.15">
      <c r="A918" s="1">
        <v>39737</v>
      </c>
      <c r="B918" s="2">
        <v>1820.9</v>
      </c>
      <c r="C918" s="3">
        <f t="shared" si="400"/>
        <v>-4.8820493533086706E-2</v>
      </c>
      <c r="D918" s="4" t="str">
        <f t="shared" si="411"/>
        <v>空</v>
      </c>
      <c r="E918" s="6">
        <f t="shared" si="401"/>
        <v>0</v>
      </c>
      <c r="F918" s="5">
        <f t="shared" si="402"/>
        <v>1.7246036914979637</v>
      </c>
      <c r="G918" t="str">
        <f t="shared" si="412"/>
        <v>多</v>
      </c>
      <c r="H918" s="6">
        <f t="shared" si="403"/>
        <v>-4.8820493533086706E-2</v>
      </c>
      <c r="I918" s="5">
        <f t="shared" si="413"/>
        <v>0.72650967610076811</v>
      </c>
      <c r="J918" t="str">
        <f t="shared" si="421"/>
        <v>多</v>
      </c>
      <c r="K918" s="6">
        <f t="shared" si="404"/>
        <v>-4.8820493533086706E-2</v>
      </c>
      <c r="L918" s="5">
        <f t="shared" si="414"/>
        <v>0.36901425771407181</v>
      </c>
      <c r="M918" t="str">
        <f t="shared" si="422"/>
        <v>多</v>
      </c>
      <c r="N918" s="6">
        <f t="shared" si="405"/>
        <v>-4.8820493533086706E-2</v>
      </c>
      <c r="O918" s="5">
        <f t="shared" si="415"/>
        <v>0.39552087496043314</v>
      </c>
      <c r="P918" t="str">
        <f t="shared" si="423"/>
        <v>多</v>
      </c>
      <c r="Q918" s="6">
        <f t="shared" si="406"/>
        <v>-4.8820493533086706E-2</v>
      </c>
      <c r="R918" s="5">
        <f t="shared" si="416"/>
        <v>0.54547078301572138</v>
      </c>
      <c r="S918" t="str">
        <f t="shared" si="424"/>
        <v>多</v>
      </c>
      <c r="T918" s="6">
        <f t="shared" si="407"/>
        <v>-4.8820493533086706E-2</v>
      </c>
      <c r="U918" s="5">
        <f t="shared" si="417"/>
        <v>0.56425668838624654</v>
      </c>
      <c r="V918" t="str">
        <f t="shared" si="425"/>
        <v>多</v>
      </c>
      <c r="W918" s="6">
        <f t="shared" si="408"/>
        <v>-4.8820493533086706E-2</v>
      </c>
      <c r="X918" s="5">
        <f t="shared" si="418"/>
        <v>0.69058660792808457</v>
      </c>
      <c r="Y918" t="str">
        <f t="shared" si="426"/>
        <v>多</v>
      </c>
      <c r="Z918" s="6">
        <f t="shared" si="409"/>
        <v>-4.8820493533086706E-2</v>
      </c>
      <c r="AA918" s="5">
        <f t="shared" si="419"/>
        <v>0.84014399211949831</v>
      </c>
      <c r="AB918" t="str">
        <f t="shared" si="427"/>
        <v>多</v>
      </c>
      <c r="AC918" s="6">
        <f t="shared" si="410"/>
        <v>-4.8820493533086706E-2</v>
      </c>
      <c r="AD918" s="5">
        <f t="shared" si="420"/>
        <v>1.8527864548886297</v>
      </c>
    </row>
    <row r="919" spans="1:30" x14ac:dyDescent="0.15">
      <c r="A919" s="1">
        <v>39738</v>
      </c>
      <c r="B919" s="2">
        <v>1833.26</v>
      </c>
      <c r="C919" s="3">
        <f t="shared" si="400"/>
        <v>6.7878521610191811E-3</v>
      </c>
      <c r="D919" s="4" t="str">
        <f t="shared" si="411"/>
        <v>空</v>
      </c>
      <c r="E919" s="6">
        <f t="shared" si="401"/>
        <v>0</v>
      </c>
      <c r="F919" s="5">
        <f t="shared" si="402"/>
        <v>1.7246036914979637</v>
      </c>
      <c r="G919" t="str">
        <f t="shared" si="412"/>
        <v>多</v>
      </c>
      <c r="H919" s="6">
        <f t="shared" si="403"/>
        <v>6.7878521610191811E-3</v>
      </c>
      <c r="I919" s="5">
        <f t="shared" si="413"/>
        <v>0.73144111637569009</v>
      </c>
      <c r="J919" t="str">
        <f t="shared" si="421"/>
        <v>多</v>
      </c>
      <c r="K919" s="6">
        <f t="shared" si="404"/>
        <v>6.7878521610191811E-3</v>
      </c>
      <c r="L919" s="5">
        <f t="shared" si="414"/>
        <v>0.37151907194074318</v>
      </c>
      <c r="M919" t="str">
        <f t="shared" si="422"/>
        <v>多</v>
      </c>
      <c r="N919" s="6">
        <f t="shared" si="405"/>
        <v>6.7878521610191811E-3</v>
      </c>
      <c r="O919" s="5">
        <f t="shared" si="415"/>
        <v>0.39820561218626149</v>
      </c>
      <c r="P919" t="str">
        <f t="shared" si="423"/>
        <v>多</v>
      </c>
      <c r="Q919" s="6">
        <f t="shared" si="406"/>
        <v>6.7878521610191811E-3</v>
      </c>
      <c r="R919" s="5">
        <f t="shared" si="416"/>
        <v>0.54917335804898748</v>
      </c>
      <c r="S919" t="str">
        <f t="shared" si="424"/>
        <v>多</v>
      </c>
      <c r="T919" s="6">
        <f t="shared" si="407"/>
        <v>6.7878521610191811E-3</v>
      </c>
      <c r="U919" s="5">
        <f t="shared" si="417"/>
        <v>0.56808677936787866</v>
      </c>
      <c r="V919" t="str">
        <f t="shared" si="425"/>
        <v>多</v>
      </c>
      <c r="W919" s="6">
        <f t="shared" si="408"/>
        <v>6.7878521610191811E-3</v>
      </c>
      <c r="X919" s="5">
        <f t="shared" si="418"/>
        <v>0.69527420772708015</v>
      </c>
      <c r="Y919" t="str">
        <f t="shared" si="426"/>
        <v>多</v>
      </c>
      <c r="Z919" s="6">
        <f t="shared" si="409"/>
        <v>6.7878521610191811E-3</v>
      </c>
      <c r="AA919" s="5">
        <f t="shared" si="419"/>
        <v>0.84584676533197389</v>
      </c>
      <c r="AB919" t="str">
        <f t="shared" si="427"/>
        <v>多</v>
      </c>
      <c r="AC919" s="6">
        <f t="shared" si="410"/>
        <v>6.7878521610191811E-3</v>
      </c>
      <c r="AD919" s="5">
        <f t="shared" si="420"/>
        <v>1.8653628954303525</v>
      </c>
    </row>
    <row r="920" spans="1:30" x14ac:dyDescent="0.15">
      <c r="A920" s="1">
        <v>39741</v>
      </c>
      <c r="B920" s="2">
        <v>1896.73</v>
      </c>
      <c r="C920" s="3">
        <f t="shared" si="400"/>
        <v>3.4621384855394233E-2</v>
      </c>
      <c r="D920" s="4" t="str">
        <f t="shared" si="411"/>
        <v>多</v>
      </c>
      <c r="E920" s="6">
        <f t="shared" si="401"/>
        <v>0</v>
      </c>
      <c r="F920" s="5">
        <f t="shared" si="402"/>
        <v>1.7246036914979637</v>
      </c>
      <c r="G920" t="str">
        <f t="shared" si="412"/>
        <v>多</v>
      </c>
      <c r="H920" s="6">
        <f t="shared" si="403"/>
        <v>3.4621384855394233E-2</v>
      </c>
      <c r="I920" s="5">
        <f t="shared" si="413"/>
        <v>0.75676462076479201</v>
      </c>
      <c r="J920" t="str">
        <f t="shared" si="421"/>
        <v>多</v>
      </c>
      <c r="K920" s="6">
        <f t="shared" si="404"/>
        <v>3.4621384855394233E-2</v>
      </c>
      <c r="L920" s="5">
        <f t="shared" si="414"/>
        <v>0.38438157671152257</v>
      </c>
      <c r="M920" t="str">
        <f t="shared" si="422"/>
        <v>多</v>
      </c>
      <c r="N920" s="6">
        <f t="shared" si="405"/>
        <v>3.4621384855394233E-2</v>
      </c>
      <c r="O920" s="5">
        <f t="shared" si="415"/>
        <v>0.4119920419373399</v>
      </c>
      <c r="P920" t="str">
        <f t="shared" si="423"/>
        <v>多</v>
      </c>
      <c r="Q920" s="6">
        <f t="shared" si="406"/>
        <v>3.4621384855394233E-2</v>
      </c>
      <c r="R920" s="5">
        <f t="shared" si="416"/>
        <v>0.56818650023033068</v>
      </c>
      <c r="S920" t="str">
        <f t="shared" si="424"/>
        <v>多</v>
      </c>
      <c r="T920" s="6">
        <f t="shared" si="407"/>
        <v>3.4621384855394233E-2</v>
      </c>
      <c r="U920" s="5">
        <f t="shared" si="417"/>
        <v>0.58775473038763537</v>
      </c>
      <c r="V920" t="str">
        <f t="shared" si="425"/>
        <v>多</v>
      </c>
      <c r="W920" s="6">
        <f t="shared" si="408"/>
        <v>3.4621384855394233E-2</v>
      </c>
      <c r="X920" s="5">
        <f t="shared" si="418"/>
        <v>0.71934556365282876</v>
      </c>
      <c r="Y920" t="str">
        <f t="shared" si="426"/>
        <v>多</v>
      </c>
      <c r="Z920" s="6">
        <f t="shared" si="409"/>
        <v>3.4621384855394233E-2</v>
      </c>
      <c r="AA920" s="5">
        <f t="shared" si="419"/>
        <v>0.87513115172322253</v>
      </c>
      <c r="AB920" t="str">
        <f t="shared" si="427"/>
        <v>多</v>
      </c>
      <c r="AC920" s="6">
        <f t="shared" si="410"/>
        <v>3.4621384855394233E-2</v>
      </c>
      <c r="AD920" s="5">
        <f t="shared" si="420"/>
        <v>1.9299443421280191</v>
      </c>
    </row>
    <row r="921" spans="1:30" x14ac:dyDescent="0.15">
      <c r="A921" s="1">
        <v>39742</v>
      </c>
      <c r="B921" s="2">
        <v>1881.41</v>
      </c>
      <c r="C921" s="3">
        <f t="shared" si="400"/>
        <v>-8.0770589382779256E-3</v>
      </c>
      <c r="D921" s="4" t="str">
        <f t="shared" si="411"/>
        <v>多</v>
      </c>
      <c r="E921" s="6">
        <f t="shared" si="401"/>
        <v>-8.0770589382779256E-3</v>
      </c>
      <c r="F921" s="5">
        <f t="shared" si="402"/>
        <v>1.7106739658365628</v>
      </c>
      <c r="G921" t="str">
        <f t="shared" si="412"/>
        <v>多</v>
      </c>
      <c r="H921" s="6">
        <f t="shared" si="403"/>
        <v>-8.0770589382779256E-3</v>
      </c>
      <c r="I921" s="5">
        <f t="shared" si="413"/>
        <v>0.7506521883204712</v>
      </c>
      <c r="J921" t="str">
        <f t="shared" si="421"/>
        <v>多</v>
      </c>
      <c r="K921" s="6">
        <f t="shared" si="404"/>
        <v>-8.0770589382779256E-3</v>
      </c>
      <c r="L921" s="5">
        <f t="shared" si="414"/>
        <v>0.38127690406163539</v>
      </c>
      <c r="M921" t="str">
        <f t="shared" si="422"/>
        <v>多</v>
      </c>
      <c r="N921" s="6">
        <f t="shared" si="405"/>
        <v>-8.0770589382779256E-3</v>
      </c>
      <c r="O921" s="5">
        <f t="shared" si="415"/>
        <v>0.40866435793251055</v>
      </c>
      <c r="P921" t="str">
        <f t="shared" si="423"/>
        <v>多</v>
      </c>
      <c r="Q921" s="6">
        <f t="shared" si="406"/>
        <v>-8.0770589382779256E-3</v>
      </c>
      <c r="R921" s="5">
        <f t="shared" si="416"/>
        <v>0.56359722438003645</v>
      </c>
      <c r="S921" t="str">
        <f t="shared" si="424"/>
        <v>多</v>
      </c>
      <c r="T921" s="6">
        <f t="shared" si="407"/>
        <v>-8.0770589382779256E-3</v>
      </c>
      <c r="U921" s="5">
        <f t="shared" si="417"/>
        <v>0.58300740078904278</v>
      </c>
      <c r="V921" t="str">
        <f t="shared" si="425"/>
        <v>多</v>
      </c>
      <c r="W921" s="6">
        <f t="shared" si="408"/>
        <v>-8.0770589382779256E-3</v>
      </c>
      <c r="X921" s="5">
        <f t="shared" si="418"/>
        <v>0.71353536713821608</v>
      </c>
      <c r="Y921" t="str">
        <f t="shared" si="426"/>
        <v>多</v>
      </c>
      <c r="Z921" s="6">
        <f t="shared" si="409"/>
        <v>-8.0770589382779256E-3</v>
      </c>
      <c r="AA921" s="5">
        <f t="shared" si="419"/>
        <v>0.86806266583203107</v>
      </c>
      <c r="AB921" t="str">
        <f t="shared" si="427"/>
        <v>多</v>
      </c>
      <c r="AC921" s="6">
        <f t="shared" si="410"/>
        <v>-8.0770589382779256E-3</v>
      </c>
      <c r="AD921" s="5">
        <f t="shared" si="420"/>
        <v>1.914356067929055</v>
      </c>
    </row>
    <row r="922" spans="1:30" x14ac:dyDescent="0.15">
      <c r="A922" s="1">
        <v>39743</v>
      </c>
      <c r="B922" s="2">
        <v>1833.32</v>
      </c>
      <c r="C922" s="3">
        <f t="shared" si="400"/>
        <v>-2.556061677146404E-2</v>
      </c>
      <c r="D922" s="4" t="str">
        <f t="shared" si="411"/>
        <v>空</v>
      </c>
      <c r="E922" s="6">
        <f t="shared" si="401"/>
        <v>-2.556061677146404E-2</v>
      </c>
      <c r="F922" s="5">
        <f t="shared" si="402"/>
        <v>1.6669480841748938</v>
      </c>
      <c r="G922" t="str">
        <f t="shared" si="412"/>
        <v>多</v>
      </c>
      <c r="H922" s="6">
        <f t="shared" si="403"/>
        <v>-2.556061677146404E-2</v>
      </c>
      <c r="I922" s="5">
        <f t="shared" si="413"/>
        <v>0.73146505540615081</v>
      </c>
      <c r="J922" t="str">
        <f t="shared" si="421"/>
        <v>多</v>
      </c>
      <c r="K922" s="6">
        <f t="shared" si="404"/>
        <v>-2.556061677146404E-2</v>
      </c>
      <c r="L922" s="5">
        <f t="shared" si="414"/>
        <v>0.37153123123310566</v>
      </c>
      <c r="M922" t="str">
        <f t="shared" si="422"/>
        <v>多</v>
      </c>
      <c r="N922" s="6">
        <f t="shared" si="405"/>
        <v>-2.556061677146404E-2</v>
      </c>
      <c r="O922" s="5">
        <f t="shared" si="415"/>
        <v>0.39821864489124126</v>
      </c>
      <c r="P922" t="str">
        <f t="shared" si="423"/>
        <v>多</v>
      </c>
      <c r="Q922" s="6">
        <f t="shared" si="406"/>
        <v>-2.556061677146404E-2</v>
      </c>
      <c r="R922" s="5">
        <f t="shared" si="416"/>
        <v>0.54919133171419754</v>
      </c>
      <c r="S922" t="str">
        <f t="shared" si="424"/>
        <v>多</v>
      </c>
      <c r="T922" s="6">
        <f t="shared" si="407"/>
        <v>-2.556061677146404E-2</v>
      </c>
      <c r="U922" s="5">
        <f t="shared" si="417"/>
        <v>0.56810537204254674</v>
      </c>
      <c r="V922" t="str">
        <f t="shared" si="425"/>
        <v>多</v>
      </c>
      <c r="W922" s="6">
        <f t="shared" si="408"/>
        <v>-2.556061677146404E-2</v>
      </c>
      <c r="X922" s="5">
        <f t="shared" si="418"/>
        <v>0.69529696306591027</v>
      </c>
      <c r="Y922" t="str">
        <f t="shared" si="426"/>
        <v>多</v>
      </c>
      <c r="Z922" s="6">
        <f t="shared" si="409"/>
        <v>-2.556061677146404E-2</v>
      </c>
      <c r="AA922" s="5">
        <f t="shared" si="419"/>
        <v>0.84587444869708306</v>
      </c>
      <c r="AB922" t="str">
        <f t="shared" si="427"/>
        <v>多</v>
      </c>
      <c r="AC922" s="6">
        <f t="shared" si="410"/>
        <v>-2.556061677146404E-2</v>
      </c>
      <c r="AD922" s="5">
        <f t="shared" si="420"/>
        <v>1.8654239461125937</v>
      </c>
    </row>
    <row r="923" spans="1:30" x14ac:dyDescent="0.15">
      <c r="A923" s="1">
        <v>39744</v>
      </c>
      <c r="B923" s="2">
        <v>1834.78</v>
      </c>
      <c r="C923" s="3">
        <f t="shared" si="400"/>
        <v>7.9636942814120815E-4</v>
      </c>
      <c r="D923" s="4" t="str">
        <f t="shared" si="411"/>
        <v>空</v>
      </c>
      <c r="E923" s="6">
        <f t="shared" si="401"/>
        <v>0</v>
      </c>
      <c r="F923" s="5">
        <f t="shared" si="402"/>
        <v>1.6669480841748938</v>
      </c>
      <c r="G923" t="str">
        <f t="shared" si="412"/>
        <v>多</v>
      </c>
      <c r="H923" s="6">
        <f t="shared" si="403"/>
        <v>7.9636942814120815E-4</v>
      </c>
      <c r="I923" s="5">
        <f t="shared" si="413"/>
        <v>0.73204757181402991</v>
      </c>
      <c r="J923" t="str">
        <f t="shared" si="421"/>
        <v>多</v>
      </c>
      <c r="K923" s="6">
        <f t="shared" si="404"/>
        <v>7.9636942814120815E-4</v>
      </c>
      <c r="L923" s="5">
        <f t="shared" si="414"/>
        <v>0.37182710734725938</v>
      </c>
      <c r="M923" t="str">
        <f t="shared" si="422"/>
        <v>多</v>
      </c>
      <c r="N923" s="6">
        <f t="shared" si="405"/>
        <v>7.9636942814120815E-4</v>
      </c>
      <c r="O923" s="5">
        <f t="shared" si="415"/>
        <v>0.39853577404574847</v>
      </c>
      <c r="P923" t="str">
        <f t="shared" si="423"/>
        <v>多</v>
      </c>
      <c r="Q923" s="6">
        <f t="shared" si="406"/>
        <v>7.9636942814120815E-4</v>
      </c>
      <c r="R923" s="5">
        <f t="shared" si="416"/>
        <v>0.54962869090097488</v>
      </c>
      <c r="S923" t="str">
        <f t="shared" si="424"/>
        <v>多</v>
      </c>
      <c r="T923" s="6">
        <f t="shared" si="407"/>
        <v>7.9636942814120815E-4</v>
      </c>
      <c r="U923" s="5">
        <f t="shared" si="417"/>
        <v>0.56855779379280424</v>
      </c>
      <c r="V923" t="str">
        <f t="shared" si="425"/>
        <v>多</v>
      </c>
      <c r="W923" s="6">
        <f t="shared" si="408"/>
        <v>7.9636942814120815E-4</v>
      </c>
      <c r="X923" s="5">
        <f t="shared" si="418"/>
        <v>0.69585067631077535</v>
      </c>
      <c r="Y923" t="str">
        <f t="shared" si="426"/>
        <v>多</v>
      </c>
      <c r="Z923" s="6">
        <f t="shared" si="409"/>
        <v>7.9636942814120815E-4</v>
      </c>
      <c r="AA923" s="5">
        <f t="shared" si="419"/>
        <v>0.84654807724807124</v>
      </c>
      <c r="AB923" t="str">
        <f t="shared" si="427"/>
        <v>多</v>
      </c>
      <c r="AC923" s="6">
        <f t="shared" si="410"/>
        <v>7.9636942814120815E-4</v>
      </c>
      <c r="AD923" s="5">
        <f t="shared" si="420"/>
        <v>1.8669095127138002</v>
      </c>
    </row>
    <row r="924" spans="1:30" x14ac:dyDescent="0.15">
      <c r="A924" s="1">
        <v>39745</v>
      </c>
      <c r="B924" s="2">
        <v>1781.6</v>
      </c>
      <c r="C924" s="3">
        <f t="shared" si="400"/>
        <v>-2.8984401399622883E-2</v>
      </c>
      <c r="D924" s="4" t="str">
        <f t="shared" si="411"/>
        <v>空</v>
      </c>
      <c r="E924" s="6">
        <f t="shared" si="401"/>
        <v>0</v>
      </c>
      <c r="F924" s="5">
        <f t="shared" si="402"/>
        <v>1.6669480841748938</v>
      </c>
      <c r="G924" t="str">
        <f t="shared" si="412"/>
        <v>多</v>
      </c>
      <c r="H924" s="6">
        <f t="shared" si="403"/>
        <v>-2.8984401399622883E-2</v>
      </c>
      <c r="I924" s="5">
        <f t="shared" si="413"/>
        <v>0.71082961114895282</v>
      </c>
      <c r="J924" t="str">
        <f t="shared" si="421"/>
        <v>多</v>
      </c>
      <c r="K924" s="6">
        <f t="shared" si="404"/>
        <v>-2.8984401399622883E-2</v>
      </c>
      <c r="L924" s="5">
        <f t="shared" si="414"/>
        <v>0.36104992121664575</v>
      </c>
      <c r="M924" t="str">
        <f t="shared" si="422"/>
        <v>多</v>
      </c>
      <c r="N924" s="6">
        <f t="shared" si="405"/>
        <v>-2.8984401399622883E-2</v>
      </c>
      <c r="O924" s="5">
        <f t="shared" si="415"/>
        <v>0.38698445319869706</v>
      </c>
      <c r="P924" t="str">
        <f t="shared" si="423"/>
        <v>多</v>
      </c>
      <c r="Q924" s="6">
        <f t="shared" si="406"/>
        <v>-2.8984401399622883E-2</v>
      </c>
      <c r="R924" s="5">
        <f t="shared" si="416"/>
        <v>0.53369803230315183</v>
      </c>
      <c r="S924" t="str">
        <f t="shared" si="424"/>
        <v>多</v>
      </c>
      <c r="T924" s="6">
        <f t="shared" si="407"/>
        <v>-2.8984401399622883E-2</v>
      </c>
      <c r="U924" s="5">
        <f t="shared" si="417"/>
        <v>0.55207848647862956</v>
      </c>
      <c r="V924" t="str">
        <f t="shared" si="425"/>
        <v>多</v>
      </c>
      <c r="W924" s="6">
        <f t="shared" si="408"/>
        <v>-2.8984401399622883E-2</v>
      </c>
      <c r="X924" s="5">
        <f t="shared" si="418"/>
        <v>0.67568186099438476</v>
      </c>
      <c r="Y924" t="str">
        <f t="shared" si="426"/>
        <v>多</v>
      </c>
      <c r="Z924" s="6">
        <f t="shared" si="409"/>
        <v>-2.8984401399622883E-2</v>
      </c>
      <c r="AA924" s="5">
        <f t="shared" si="419"/>
        <v>0.82201138797303419</v>
      </c>
      <c r="AB924" t="str">
        <f t="shared" si="427"/>
        <v>多</v>
      </c>
      <c r="AC924" s="6">
        <f t="shared" si="410"/>
        <v>-2.8984401399622883E-2</v>
      </c>
      <c r="AD924" s="5">
        <f t="shared" si="420"/>
        <v>1.8127982580205291</v>
      </c>
    </row>
    <row r="925" spans="1:30" x14ac:dyDescent="0.15">
      <c r="A925" s="1">
        <v>39748</v>
      </c>
      <c r="B925" s="2">
        <v>1654.67</v>
      </c>
      <c r="C925" s="3">
        <f t="shared" si="400"/>
        <v>-7.1244948361023686E-2</v>
      </c>
      <c r="D925" s="4" t="str">
        <f t="shared" si="411"/>
        <v>空</v>
      </c>
      <c r="E925" s="6">
        <f t="shared" si="401"/>
        <v>0</v>
      </c>
      <c r="F925" s="5">
        <f t="shared" si="402"/>
        <v>1.6669480841748938</v>
      </c>
      <c r="G925" t="str">
        <f t="shared" si="412"/>
        <v>多</v>
      </c>
      <c r="H925" s="6">
        <f t="shared" si="403"/>
        <v>-7.1244948361023686E-2</v>
      </c>
      <c r="I925" s="5">
        <f t="shared" si="413"/>
        <v>0.6601865922091591</v>
      </c>
      <c r="J925" t="str">
        <f t="shared" si="421"/>
        <v>多</v>
      </c>
      <c r="K925" s="6">
        <f t="shared" si="404"/>
        <v>-7.1244948361023686E-2</v>
      </c>
      <c r="L925" s="5">
        <f t="shared" si="414"/>
        <v>0.33532693822381415</v>
      </c>
      <c r="M925" t="str">
        <f t="shared" si="422"/>
        <v>多</v>
      </c>
      <c r="N925" s="6">
        <f t="shared" si="405"/>
        <v>-7.1244948361023686E-2</v>
      </c>
      <c r="O925" s="5">
        <f t="shared" si="415"/>
        <v>0.35941376581403689</v>
      </c>
      <c r="P925" t="str">
        <f t="shared" si="423"/>
        <v>多</v>
      </c>
      <c r="Q925" s="6">
        <f t="shared" si="406"/>
        <v>-7.1244948361023686E-2</v>
      </c>
      <c r="R925" s="5">
        <f t="shared" si="416"/>
        <v>0.49567474355133384</v>
      </c>
      <c r="S925" t="str">
        <f t="shared" si="424"/>
        <v>多</v>
      </c>
      <c r="T925" s="6">
        <f t="shared" si="407"/>
        <v>-7.1244948361023686E-2</v>
      </c>
      <c r="U925" s="5">
        <f t="shared" si="417"/>
        <v>0.51274568321822744</v>
      </c>
      <c r="V925" t="str">
        <f t="shared" si="425"/>
        <v>多</v>
      </c>
      <c r="W925" s="6">
        <f t="shared" si="408"/>
        <v>-7.1244948361023686E-2</v>
      </c>
      <c r="X925" s="5">
        <f t="shared" si="418"/>
        <v>0.62754294169935942</v>
      </c>
      <c r="Y925" t="str">
        <f t="shared" si="426"/>
        <v>多</v>
      </c>
      <c r="Z925" s="6">
        <f t="shared" si="409"/>
        <v>-7.1244948361023686E-2</v>
      </c>
      <c r="AA925" s="5">
        <f t="shared" si="419"/>
        <v>0.76344722908472196</v>
      </c>
      <c r="AB925" t="str">
        <f t="shared" si="427"/>
        <v>多</v>
      </c>
      <c r="AC925" s="6">
        <f t="shared" si="410"/>
        <v>-7.1244948361023686E-2</v>
      </c>
      <c r="AD925" s="5">
        <f t="shared" si="420"/>
        <v>1.6836455397389027</v>
      </c>
    </row>
    <row r="926" spans="1:30" x14ac:dyDescent="0.15">
      <c r="A926" s="1">
        <v>39749</v>
      </c>
      <c r="B926" s="2">
        <v>1705.82</v>
      </c>
      <c r="C926" s="3">
        <f t="shared" si="400"/>
        <v>3.0912508234270275E-2</v>
      </c>
      <c r="D926" s="4" t="str">
        <f t="shared" si="411"/>
        <v>空</v>
      </c>
      <c r="E926" s="6">
        <f t="shared" si="401"/>
        <v>0</v>
      </c>
      <c r="F926" s="5">
        <f t="shared" si="402"/>
        <v>1.6669480841748938</v>
      </c>
      <c r="G926" t="str">
        <f t="shared" si="412"/>
        <v>多</v>
      </c>
      <c r="H926" s="6">
        <f t="shared" si="403"/>
        <v>3.0912508234270275E-2</v>
      </c>
      <c r="I926" s="5">
        <f t="shared" si="413"/>
        <v>0.68059461567697954</v>
      </c>
      <c r="J926" t="str">
        <f t="shared" si="421"/>
        <v>多</v>
      </c>
      <c r="K926" s="6">
        <f t="shared" si="404"/>
        <v>3.0912508234270275E-2</v>
      </c>
      <c r="L926" s="5">
        <f t="shared" si="414"/>
        <v>0.34569273496283043</v>
      </c>
      <c r="M926" t="str">
        <f t="shared" si="422"/>
        <v>多</v>
      </c>
      <c r="N926" s="6">
        <f t="shared" si="405"/>
        <v>3.0912508234270275E-2</v>
      </c>
      <c r="O926" s="5">
        <f t="shared" si="415"/>
        <v>0.37052414680927337</v>
      </c>
      <c r="P926" t="str">
        <f t="shared" si="423"/>
        <v>多</v>
      </c>
      <c r="Q926" s="6">
        <f t="shared" si="406"/>
        <v>3.0912508234270275E-2</v>
      </c>
      <c r="R926" s="5">
        <f t="shared" si="416"/>
        <v>0.51099729314288422</v>
      </c>
      <c r="S926" t="str">
        <f t="shared" si="424"/>
        <v>多</v>
      </c>
      <c r="T926" s="6">
        <f t="shared" si="407"/>
        <v>3.0912508234270275E-2</v>
      </c>
      <c r="U926" s="5">
        <f t="shared" si="417"/>
        <v>0.52859593837279739</v>
      </c>
      <c r="V926" t="str">
        <f t="shared" si="425"/>
        <v>多</v>
      </c>
      <c r="W926" s="6">
        <f t="shared" si="408"/>
        <v>3.0912508234270275E-2</v>
      </c>
      <c r="X926" s="5">
        <f t="shared" si="418"/>
        <v>0.64694186805199905</v>
      </c>
      <c r="Y926" t="str">
        <f t="shared" si="426"/>
        <v>多</v>
      </c>
      <c r="Z926" s="6">
        <f t="shared" si="409"/>
        <v>3.0912508234270275E-2</v>
      </c>
      <c r="AA926" s="5">
        <f t="shared" si="419"/>
        <v>0.78704729784023419</v>
      </c>
      <c r="AB926" t="str">
        <f t="shared" si="427"/>
        <v>多</v>
      </c>
      <c r="AC926" s="6">
        <f t="shared" si="410"/>
        <v>3.0912508234270275E-2</v>
      </c>
      <c r="AD926" s="5">
        <f t="shared" si="420"/>
        <v>1.7356912463496741</v>
      </c>
    </row>
    <row r="927" spans="1:30" x14ac:dyDescent="0.15">
      <c r="A927" s="1">
        <v>39750</v>
      </c>
      <c r="B927" s="2">
        <v>1658.22</v>
      </c>
      <c r="C927" s="3">
        <f t="shared" si="400"/>
        <v>-2.7904468232287094E-2</v>
      </c>
      <c r="D927" s="4" t="str">
        <f t="shared" si="411"/>
        <v>空</v>
      </c>
      <c r="E927" s="6">
        <f t="shared" si="401"/>
        <v>0</v>
      </c>
      <c r="F927" s="5">
        <f t="shared" si="402"/>
        <v>1.6669480841748938</v>
      </c>
      <c r="G927" t="str">
        <f t="shared" si="412"/>
        <v>多</v>
      </c>
      <c r="H927" s="6">
        <f t="shared" si="403"/>
        <v>-2.7904468232287094E-2</v>
      </c>
      <c r="I927" s="5">
        <f t="shared" si="413"/>
        <v>0.66160298484475566</v>
      </c>
      <c r="J927" t="str">
        <f t="shared" si="421"/>
        <v>多</v>
      </c>
      <c r="K927" s="6">
        <f t="shared" si="404"/>
        <v>-2.7904468232287094E-2</v>
      </c>
      <c r="L927" s="5">
        <f t="shared" si="414"/>
        <v>0.3360463630219277</v>
      </c>
      <c r="M927" t="str">
        <f t="shared" si="422"/>
        <v>多</v>
      </c>
      <c r="N927" s="6">
        <f t="shared" si="405"/>
        <v>-2.7904468232287094E-2</v>
      </c>
      <c r="O927" s="5">
        <f t="shared" si="415"/>
        <v>0.36018486752533874</v>
      </c>
      <c r="P927" t="str">
        <f t="shared" si="423"/>
        <v>多</v>
      </c>
      <c r="Q927" s="6">
        <f t="shared" si="406"/>
        <v>-2.7904468232287094E-2</v>
      </c>
      <c r="R927" s="5">
        <f t="shared" si="416"/>
        <v>0.49673818540959391</v>
      </c>
      <c r="S927" t="str">
        <f t="shared" si="424"/>
        <v>多</v>
      </c>
      <c r="T927" s="6">
        <f t="shared" si="407"/>
        <v>-2.7904468232287094E-2</v>
      </c>
      <c r="U927" s="5">
        <f t="shared" si="417"/>
        <v>0.51384574980275766</v>
      </c>
      <c r="V927" t="str">
        <f t="shared" si="425"/>
        <v>多</v>
      </c>
      <c r="W927" s="6">
        <f t="shared" si="408"/>
        <v>-2.7904468232287094E-2</v>
      </c>
      <c r="X927" s="5">
        <f t="shared" si="418"/>
        <v>0.62888929924680559</v>
      </c>
      <c r="Y927" t="str">
        <f t="shared" si="426"/>
        <v>多</v>
      </c>
      <c r="Z927" s="6">
        <f t="shared" si="409"/>
        <v>-2.7904468232287094E-2</v>
      </c>
      <c r="AA927" s="5">
        <f t="shared" si="419"/>
        <v>0.765085161520344</v>
      </c>
      <c r="AB927" t="str">
        <f t="shared" si="427"/>
        <v>多</v>
      </c>
      <c r="AC927" s="6">
        <f t="shared" si="410"/>
        <v>-2.7904468232287094E-2</v>
      </c>
      <c r="AD927" s="5">
        <f t="shared" si="420"/>
        <v>1.6872577051048507</v>
      </c>
    </row>
    <row r="928" spans="1:30" x14ac:dyDescent="0.15">
      <c r="A928" s="1">
        <v>39751</v>
      </c>
      <c r="B928" s="2">
        <v>1697.66</v>
      </c>
      <c r="C928" s="3">
        <f t="shared" si="400"/>
        <v>2.3784540048968239E-2</v>
      </c>
      <c r="D928" s="4" t="str">
        <f t="shared" si="411"/>
        <v>空</v>
      </c>
      <c r="E928" s="6">
        <f t="shared" si="401"/>
        <v>0</v>
      </c>
      <c r="F928" s="5">
        <f t="shared" si="402"/>
        <v>1.6669480841748938</v>
      </c>
      <c r="G928" t="str">
        <f t="shared" si="412"/>
        <v>多</v>
      </c>
      <c r="H928" s="6">
        <f t="shared" si="403"/>
        <v>2.3784540048968239E-2</v>
      </c>
      <c r="I928" s="5">
        <f t="shared" si="413"/>
        <v>0.6773389075343127</v>
      </c>
      <c r="J928" t="str">
        <f t="shared" si="421"/>
        <v>多</v>
      </c>
      <c r="K928" s="6">
        <f t="shared" si="404"/>
        <v>2.3784540048968239E-2</v>
      </c>
      <c r="L928" s="5">
        <f t="shared" si="414"/>
        <v>0.34403907120153288</v>
      </c>
      <c r="M928" t="str">
        <f t="shared" si="422"/>
        <v>多</v>
      </c>
      <c r="N928" s="6">
        <f t="shared" si="405"/>
        <v>2.3784540048968239E-2</v>
      </c>
      <c r="O928" s="5">
        <f t="shared" si="415"/>
        <v>0.36875169893202747</v>
      </c>
      <c r="P928" t="str">
        <f t="shared" si="423"/>
        <v>多</v>
      </c>
      <c r="Q928" s="6">
        <f t="shared" si="406"/>
        <v>2.3784540048968239E-2</v>
      </c>
      <c r="R928" s="5">
        <f t="shared" si="416"/>
        <v>0.5085528746743202</v>
      </c>
      <c r="S928" t="str">
        <f t="shared" si="424"/>
        <v>多</v>
      </c>
      <c r="T928" s="6">
        <f t="shared" si="407"/>
        <v>2.3784540048968239E-2</v>
      </c>
      <c r="U928" s="5">
        <f t="shared" si="417"/>
        <v>0.52606733461793342</v>
      </c>
      <c r="V928" t="str">
        <f t="shared" si="425"/>
        <v>多</v>
      </c>
      <c r="W928" s="6">
        <f t="shared" si="408"/>
        <v>2.3784540048968239E-2</v>
      </c>
      <c r="X928" s="5">
        <f t="shared" si="418"/>
        <v>0.64384714197110882</v>
      </c>
      <c r="Y928" t="str">
        <f t="shared" si="426"/>
        <v>多</v>
      </c>
      <c r="Z928" s="6">
        <f t="shared" si="409"/>
        <v>2.3784540048968239E-2</v>
      </c>
      <c r="AA928" s="5">
        <f t="shared" si="419"/>
        <v>0.78328236018539599</v>
      </c>
      <c r="AB928" t="str">
        <f t="shared" si="427"/>
        <v>多</v>
      </c>
      <c r="AC928" s="6">
        <f t="shared" si="410"/>
        <v>2.3784540048968239E-2</v>
      </c>
      <c r="AD928" s="5">
        <f t="shared" si="420"/>
        <v>1.7273883535648473</v>
      </c>
    </row>
    <row r="929" spans="1:30" x14ac:dyDescent="0.15">
      <c r="A929" s="1">
        <v>39752</v>
      </c>
      <c r="B929" s="2">
        <v>1663.66</v>
      </c>
      <c r="C929" s="3">
        <f t="shared" si="400"/>
        <v>-2.0027567357421394E-2</v>
      </c>
      <c r="D929" s="4" t="str">
        <f t="shared" si="411"/>
        <v>空</v>
      </c>
      <c r="E929" s="6">
        <f t="shared" si="401"/>
        <v>0</v>
      </c>
      <c r="F929" s="5">
        <f t="shared" si="402"/>
        <v>1.6669480841748938</v>
      </c>
      <c r="G929" t="str">
        <f t="shared" si="412"/>
        <v>多</v>
      </c>
      <c r="H929" s="6">
        <f t="shared" si="403"/>
        <v>-2.0027567357421394E-2</v>
      </c>
      <c r="I929" s="5">
        <f t="shared" si="413"/>
        <v>0.663773456939867</v>
      </c>
      <c r="J929" t="str">
        <f t="shared" si="421"/>
        <v>多</v>
      </c>
      <c r="K929" s="6">
        <f t="shared" si="404"/>
        <v>-2.0027567357421394E-2</v>
      </c>
      <c r="L929" s="5">
        <f t="shared" si="414"/>
        <v>0.33714880552945947</v>
      </c>
      <c r="M929" t="str">
        <f t="shared" si="422"/>
        <v>多</v>
      </c>
      <c r="N929" s="6">
        <f t="shared" si="405"/>
        <v>-2.0027567357421394E-2</v>
      </c>
      <c r="O929" s="5">
        <f t="shared" si="415"/>
        <v>0.36136649944350274</v>
      </c>
      <c r="P929" t="str">
        <f t="shared" si="423"/>
        <v>多</v>
      </c>
      <c r="Q929" s="6">
        <f t="shared" si="406"/>
        <v>-2.0027567357421394E-2</v>
      </c>
      <c r="R929" s="5">
        <f t="shared" si="416"/>
        <v>0.49836779772196999</v>
      </c>
      <c r="S929" t="str">
        <f t="shared" si="424"/>
        <v>多</v>
      </c>
      <c r="T929" s="6">
        <f t="shared" si="407"/>
        <v>-2.0027567357421394E-2</v>
      </c>
      <c r="U929" s="5">
        <f t="shared" si="417"/>
        <v>0.5155314856393336</v>
      </c>
      <c r="V929" t="str">
        <f t="shared" si="425"/>
        <v>多</v>
      </c>
      <c r="W929" s="6">
        <f t="shared" si="408"/>
        <v>-2.0027567357421394E-2</v>
      </c>
      <c r="X929" s="5">
        <f t="shared" si="418"/>
        <v>0.63095244996739919</v>
      </c>
      <c r="Y929" t="str">
        <f t="shared" si="426"/>
        <v>多</v>
      </c>
      <c r="Z929" s="6">
        <f t="shared" si="409"/>
        <v>-2.0027567357421394E-2</v>
      </c>
      <c r="AA929" s="5">
        <f t="shared" si="419"/>
        <v>0.76759511995690299</v>
      </c>
      <c r="AB929" t="str">
        <f t="shared" si="427"/>
        <v>多</v>
      </c>
      <c r="AC929" s="6">
        <f t="shared" si="410"/>
        <v>-2.0027567357421394E-2</v>
      </c>
      <c r="AD929" s="5">
        <f t="shared" si="420"/>
        <v>1.6927929669614021</v>
      </c>
    </row>
    <row r="930" spans="1:30" x14ac:dyDescent="0.15">
      <c r="A930" s="1">
        <v>39755</v>
      </c>
      <c r="B930" s="2">
        <v>1653.54</v>
      </c>
      <c r="C930" s="3">
        <f t="shared" si="400"/>
        <v>-6.0829736845269267E-3</v>
      </c>
      <c r="D930" s="4" t="str">
        <f t="shared" si="411"/>
        <v>空</v>
      </c>
      <c r="E930" s="6">
        <f t="shared" si="401"/>
        <v>0</v>
      </c>
      <c r="F930" s="5">
        <f t="shared" si="402"/>
        <v>1.6669480841748938</v>
      </c>
      <c r="G930" t="str">
        <f t="shared" si="412"/>
        <v>多</v>
      </c>
      <c r="H930" s="6">
        <f t="shared" si="403"/>
        <v>-6.0829736845269267E-3</v>
      </c>
      <c r="I930" s="5">
        <f t="shared" si="413"/>
        <v>0.65973574046881434</v>
      </c>
      <c r="J930" t="str">
        <f t="shared" si="421"/>
        <v>多</v>
      </c>
      <c r="K930" s="6">
        <f t="shared" si="404"/>
        <v>-6.0829736845269267E-3</v>
      </c>
      <c r="L930" s="5">
        <f t="shared" si="414"/>
        <v>0.3350979382176541</v>
      </c>
      <c r="M930" t="str">
        <f t="shared" si="422"/>
        <v>多</v>
      </c>
      <c r="N930" s="6">
        <f t="shared" si="405"/>
        <v>-6.0829736845269267E-3</v>
      </c>
      <c r="O930" s="5">
        <f t="shared" si="415"/>
        <v>0.35916831653691828</v>
      </c>
      <c r="P930" t="str">
        <f t="shared" si="423"/>
        <v>多</v>
      </c>
      <c r="Q930" s="6">
        <f t="shared" si="406"/>
        <v>-6.0829736845269267E-3</v>
      </c>
      <c r="R930" s="5">
        <f t="shared" si="416"/>
        <v>0.4953362395232116</v>
      </c>
      <c r="S930" t="str">
        <f t="shared" si="424"/>
        <v>多</v>
      </c>
      <c r="T930" s="6">
        <f t="shared" si="407"/>
        <v>-6.0829736845269267E-3</v>
      </c>
      <c r="U930" s="5">
        <f t="shared" si="417"/>
        <v>0.51239552117864451</v>
      </c>
      <c r="V930" t="str">
        <f t="shared" si="425"/>
        <v>多</v>
      </c>
      <c r="W930" s="6">
        <f t="shared" si="408"/>
        <v>-6.0829736845269267E-3</v>
      </c>
      <c r="X930" s="5">
        <f t="shared" si="418"/>
        <v>0.62711438281805976</v>
      </c>
      <c r="Y930" t="str">
        <f t="shared" si="426"/>
        <v>多</v>
      </c>
      <c r="Z930" s="6">
        <f t="shared" si="409"/>
        <v>-6.0829736845269267E-3</v>
      </c>
      <c r="AA930" s="5">
        <f t="shared" si="419"/>
        <v>0.76292585904183385</v>
      </c>
      <c r="AB930" t="str">
        <f t="shared" si="427"/>
        <v>多</v>
      </c>
      <c r="AC930" s="6">
        <f t="shared" si="410"/>
        <v>-6.0829736845269267E-3</v>
      </c>
      <c r="AD930" s="5">
        <f t="shared" si="420"/>
        <v>1.6824957518900236</v>
      </c>
    </row>
    <row r="931" spans="1:30" x14ac:dyDescent="0.15">
      <c r="A931" s="1">
        <v>39756</v>
      </c>
      <c r="B931" s="2">
        <v>1627.76</v>
      </c>
      <c r="C931" s="3">
        <f t="shared" si="400"/>
        <v>-1.5590793086348032E-2</v>
      </c>
      <c r="D931" s="4" t="str">
        <f t="shared" si="411"/>
        <v>空</v>
      </c>
      <c r="E931" s="6">
        <f t="shared" si="401"/>
        <v>0</v>
      </c>
      <c r="F931" s="5">
        <f t="shared" si="402"/>
        <v>1.6669480841748938</v>
      </c>
      <c r="G931" t="str">
        <f t="shared" si="412"/>
        <v>多</v>
      </c>
      <c r="H931" s="6">
        <f t="shared" si="403"/>
        <v>-1.5590793086348032E-2</v>
      </c>
      <c r="I931" s="5">
        <f t="shared" si="413"/>
        <v>0.64944993704749643</v>
      </c>
      <c r="J931" t="str">
        <f t="shared" si="421"/>
        <v>多</v>
      </c>
      <c r="K931" s="6">
        <f t="shared" si="404"/>
        <v>-1.5590793086348032E-2</v>
      </c>
      <c r="L931" s="5">
        <f t="shared" si="414"/>
        <v>0.32987349559924084</v>
      </c>
      <c r="M931" t="str">
        <f t="shared" si="422"/>
        <v>多</v>
      </c>
      <c r="N931" s="6">
        <f t="shared" si="405"/>
        <v>-1.5590793086348032E-2</v>
      </c>
      <c r="O931" s="5">
        <f t="shared" si="415"/>
        <v>0.35356859763061921</v>
      </c>
      <c r="P931" t="str">
        <f t="shared" si="423"/>
        <v>多</v>
      </c>
      <c r="Q931" s="6">
        <f t="shared" si="406"/>
        <v>-1.5590793086348032E-2</v>
      </c>
      <c r="R931" s="5">
        <f t="shared" si="416"/>
        <v>0.48761355470463547</v>
      </c>
      <c r="S931" t="str">
        <f t="shared" si="424"/>
        <v>多</v>
      </c>
      <c r="T931" s="6">
        <f t="shared" si="407"/>
        <v>-1.5590793086348032E-2</v>
      </c>
      <c r="U931" s="5">
        <f t="shared" si="417"/>
        <v>0.50440686862957684</v>
      </c>
      <c r="V931" t="str">
        <f t="shared" si="425"/>
        <v>多</v>
      </c>
      <c r="W931" s="6">
        <f t="shared" si="408"/>
        <v>-1.5590793086348032E-2</v>
      </c>
      <c r="X931" s="5">
        <f t="shared" si="418"/>
        <v>0.61733717223407059</v>
      </c>
      <c r="Y931" t="str">
        <f t="shared" si="426"/>
        <v>多</v>
      </c>
      <c r="Z931" s="6">
        <f t="shared" si="409"/>
        <v>-1.5590793086348032E-2</v>
      </c>
      <c r="AA931" s="5">
        <f t="shared" si="419"/>
        <v>0.75103123983328834</v>
      </c>
      <c r="AB931" t="str">
        <f t="shared" si="427"/>
        <v>多</v>
      </c>
      <c r="AC931" s="6">
        <f t="shared" si="410"/>
        <v>-1.5590793086348032E-2</v>
      </c>
      <c r="AD931" s="5">
        <f t="shared" si="420"/>
        <v>1.6562643087536468</v>
      </c>
    </row>
    <row r="932" spans="1:30" x14ac:dyDescent="0.15">
      <c r="A932" s="1">
        <v>39757</v>
      </c>
      <c r="B932" s="2">
        <v>1691.42</v>
      </c>
      <c r="C932" s="3">
        <f t="shared" si="400"/>
        <v>3.9108959551776623E-2</v>
      </c>
      <c r="D932" s="4" t="str">
        <f t="shared" si="411"/>
        <v>空</v>
      </c>
      <c r="E932" s="6">
        <f t="shared" si="401"/>
        <v>0</v>
      </c>
      <c r="F932" s="5">
        <f t="shared" si="402"/>
        <v>1.6669480841748938</v>
      </c>
      <c r="G932" t="str">
        <f t="shared" si="412"/>
        <v>多</v>
      </c>
      <c r="H932" s="6">
        <f t="shared" si="403"/>
        <v>3.9108959551776623E-2</v>
      </c>
      <c r="I932" s="5">
        <f t="shared" si="413"/>
        <v>0.67484924836639082</v>
      </c>
      <c r="J932" t="str">
        <f t="shared" si="421"/>
        <v>多</v>
      </c>
      <c r="K932" s="6">
        <f t="shared" si="404"/>
        <v>3.9108959551776623E-2</v>
      </c>
      <c r="L932" s="5">
        <f t="shared" si="414"/>
        <v>0.34277450479583471</v>
      </c>
      <c r="M932" t="str">
        <f t="shared" si="422"/>
        <v>多</v>
      </c>
      <c r="N932" s="6">
        <f t="shared" si="405"/>
        <v>3.9108959551776623E-2</v>
      </c>
      <c r="O932" s="5">
        <f t="shared" si="415"/>
        <v>0.3673962976141335</v>
      </c>
      <c r="P932" t="str">
        <f t="shared" si="423"/>
        <v>多</v>
      </c>
      <c r="Q932" s="6">
        <f t="shared" si="406"/>
        <v>3.9108959551776623E-2</v>
      </c>
      <c r="R932" s="5">
        <f t="shared" si="416"/>
        <v>0.50668361349247704</v>
      </c>
      <c r="S932" t="str">
        <f t="shared" si="424"/>
        <v>多</v>
      </c>
      <c r="T932" s="6">
        <f t="shared" si="407"/>
        <v>3.9108959551776623E-2</v>
      </c>
      <c r="U932" s="5">
        <f t="shared" si="417"/>
        <v>0.52413369645244923</v>
      </c>
      <c r="V932" t="str">
        <f t="shared" si="425"/>
        <v>多</v>
      </c>
      <c r="W932" s="6">
        <f t="shared" si="408"/>
        <v>3.9108959551776623E-2</v>
      </c>
      <c r="X932" s="5">
        <f t="shared" si="418"/>
        <v>0.64148058673278097</v>
      </c>
      <c r="Y932" t="str">
        <f t="shared" si="426"/>
        <v>多</v>
      </c>
      <c r="Z932" s="6">
        <f t="shared" si="409"/>
        <v>3.9108959551776623E-2</v>
      </c>
      <c r="AA932" s="5">
        <f t="shared" si="419"/>
        <v>0.78040329021404908</v>
      </c>
      <c r="AB932" t="str">
        <f t="shared" si="427"/>
        <v>多</v>
      </c>
      <c r="AC932" s="6">
        <f t="shared" si="410"/>
        <v>3.9108959551776623E-2</v>
      </c>
      <c r="AD932" s="5">
        <f t="shared" si="420"/>
        <v>1.7210390826117445</v>
      </c>
    </row>
    <row r="933" spans="1:30" x14ac:dyDescent="0.15">
      <c r="A933" s="1">
        <v>39758</v>
      </c>
      <c r="B933" s="2">
        <v>1649.78</v>
      </c>
      <c r="C933" s="3">
        <f t="shared" si="400"/>
        <v>-2.461836799848649E-2</v>
      </c>
      <c r="D933" s="4" t="str">
        <f t="shared" si="411"/>
        <v>空</v>
      </c>
      <c r="E933" s="6">
        <f t="shared" si="401"/>
        <v>0</v>
      </c>
      <c r="F933" s="5">
        <f t="shared" si="402"/>
        <v>1.6669480841748938</v>
      </c>
      <c r="G933" t="str">
        <f t="shared" si="412"/>
        <v>多</v>
      </c>
      <c r="H933" s="6">
        <f t="shared" si="403"/>
        <v>-2.461836799848649E-2</v>
      </c>
      <c r="I933" s="5">
        <f t="shared" si="413"/>
        <v>0.65823556122660498</v>
      </c>
      <c r="J933" t="str">
        <f t="shared" si="421"/>
        <v>多</v>
      </c>
      <c r="K933" s="6">
        <f t="shared" si="404"/>
        <v>-2.461836799848649E-2</v>
      </c>
      <c r="L933" s="5">
        <f t="shared" si="414"/>
        <v>0.33433595589627185</v>
      </c>
      <c r="M933" t="str">
        <f t="shared" si="422"/>
        <v>多</v>
      </c>
      <c r="N933" s="6">
        <f t="shared" si="405"/>
        <v>-2.461836799848649E-2</v>
      </c>
      <c r="O933" s="5">
        <f t="shared" si="415"/>
        <v>0.35835160035818731</v>
      </c>
      <c r="P933" t="str">
        <f t="shared" si="423"/>
        <v>多</v>
      </c>
      <c r="Q933" s="6">
        <f t="shared" si="406"/>
        <v>-2.461836799848649E-2</v>
      </c>
      <c r="R933" s="5">
        <f t="shared" si="416"/>
        <v>0.49420988983671632</v>
      </c>
      <c r="S933" t="str">
        <f t="shared" si="424"/>
        <v>多</v>
      </c>
      <c r="T933" s="6">
        <f t="shared" si="407"/>
        <v>-2.461836799848649E-2</v>
      </c>
      <c r="U933" s="5">
        <f t="shared" si="417"/>
        <v>0.51123038023277578</v>
      </c>
      <c r="V933" t="str">
        <f t="shared" si="425"/>
        <v>多</v>
      </c>
      <c r="W933" s="6">
        <f t="shared" si="408"/>
        <v>-2.461836799848649E-2</v>
      </c>
      <c r="X933" s="5">
        <f t="shared" si="418"/>
        <v>0.6256883815847083</v>
      </c>
      <c r="Y933" t="str">
        <f t="shared" si="426"/>
        <v>多</v>
      </c>
      <c r="Z933" s="6">
        <f t="shared" si="409"/>
        <v>-2.461836799848649E-2</v>
      </c>
      <c r="AA933" s="5">
        <f t="shared" si="419"/>
        <v>0.76119103482832995</v>
      </c>
      <c r="AB933" t="str">
        <f t="shared" si="427"/>
        <v>多</v>
      </c>
      <c r="AC933" s="6">
        <f t="shared" si="410"/>
        <v>-2.461836799848649E-2</v>
      </c>
      <c r="AD933" s="5">
        <f t="shared" si="420"/>
        <v>1.6786699091362309</v>
      </c>
    </row>
    <row r="934" spans="1:30" x14ac:dyDescent="0.15">
      <c r="A934" s="1">
        <v>39759</v>
      </c>
      <c r="B934" s="2">
        <v>1677.83</v>
      </c>
      <c r="C934" s="3">
        <f t="shared" si="400"/>
        <v>1.7002266968929147E-2</v>
      </c>
      <c r="D934" s="4" t="str">
        <f t="shared" si="411"/>
        <v>空</v>
      </c>
      <c r="E934" s="6">
        <f t="shared" si="401"/>
        <v>0</v>
      </c>
      <c r="F934" s="5">
        <f t="shared" si="402"/>
        <v>1.6669480841748938</v>
      </c>
      <c r="G934" t="str">
        <f t="shared" si="412"/>
        <v>多</v>
      </c>
      <c r="H934" s="6">
        <f t="shared" si="403"/>
        <v>1.7002266968929147E-2</v>
      </c>
      <c r="I934" s="5">
        <f t="shared" si="413"/>
        <v>0.66942705796702262</v>
      </c>
      <c r="J934" t="str">
        <f t="shared" si="421"/>
        <v>多</v>
      </c>
      <c r="K934" s="6">
        <f t="shared" si="404"/>
        <v>1.7002266968929147E-2</v>
      </c>
      <c r="L934" s="5">
        <f t="shared" si="414"/>
        <v>0.34002042507573238</v>
      </c>
      <c r="M934" t="str">
        <f t="shared" si="422"/>
        <v>多</v>
      </c>
      <c r="N934" s="6">
        <f t="shared" si="405"/>
        <v>1.7002266968929147E-2</v>
      </c>
      <c r="O934" s="5">
        <f t="shared" si="415"/>
        <v>0.36444438993622019</v>
      </c>
      <c r="P934" t="str">
        <f t="shared" si="423"/>
        <v>多</v>
      </c>
      <c r="Q934" s="6">
        <f t="shared" si="406"/>
        <v>1.7002266968929147E-2</v>
      </c>
      <c r="R934" s="5">
        <f t="shared" si="416"/>
        <v>0.50261257832240525</v>
      </c>
      <c r="S934" t="str">
        <f t="shared" si="424"/>
        <v>多</v>
      </c>
      <c r="T934" s="6">
        <f t="shared" si="407"/>
        <v>1.7002266968929147E-2</v>
      </c>
      <c r="U934" s="5">
        <f t="shared" si="417"/>
        <v>0.51992245564012063</v>
      </c>
      <c r="V934" t="str">
        <f t="shared" si="425"/>
        <v>多</v>
      </c>
      <c r="W934" s="6">
        <f t="shared" si="408"/>
        <v>1.7002266968929147E-2</v>
      </c>
      <c r="X934" s="5">
        <f t="shared" si="418"/>
        <v>0.63632650248776867</v>
      </c>
      <c r="Y934" t="str">
        <f t="shared" si="426"/>
        <v>多</v>
      </c>
      <c r="Z934" s="6">
        <f t="shared" si="409"/>
        <v>1.7002266968929147E-2</v>
      </c>
      <c r="AA934" s="5">
        <f t="shared" si="419"/>
        <v>0.77413300801683671</v>
      </c>
      <c r="AB934" t="str">
        <f t="shared" si="427"/>
        <v>多</v>
      </c>
      <c r="AC934" s="6">
        <f t="shared" si="410"/>
        <v>1.7002266968929147E-2</v>
      </c>
      <c r="AD934" s="5">
        <f t="shared" si="420"/>
        <v>1.7072111030840731</v>
      </c>
    </row>
    <row r="935" spans="1:30" x14ac:dyDescent="0.15">
      <c r="A935" s="1">
        <v>39762</v>
      </c>
      <c r="B935" s="2">
        <v>1801.67</v>
      </c>
      <c r="C935" s="3">
        <f t="shared" si="400"/>
        <v>7.380962314418027E-2</v>
      </c>
      <c r="D935" s="4" t="str">
        <f t="shared" si="411"/>
        <v>多</v>
      </c>
      <c r="E935" s="6">
        <f t="shared" si="401"/>
        <v>0</v>
      </c>
      <c r="F935" s="5">
        <f t="shared" si="402"/>
        <v>1.6669480841748938</v>
      </c>
      <c r="G935" t="str">
        <f t="shared" si="412"/>
        <v>多</v>
      </c>
      <c r="H935" s="6">
        <f t="shared" si="403"/>
        <v>7.380962314418027E-2</v>
      </c>
      <c r="I935" s="5">
        <f t="shared" si="413"/>
        <v>0.71883721683808588</v>
      </c>
      <c r="J935" t="str">
        <f t="shared" si="421"/>
        <v>多</v>
      </c>
      <c r="K935" s="6">
        <f t="shared" si="404"/>
        <v>7.380962314418027E-2</v>
      </c>
      <c r="L935" s="5">
        <f t="shared" si="414"/>
        <v>0.36511720451189617</v>
      </c>
      <c r="M935" t="str">
        <f t="shared" si="422"/>
        <v>多</v>
      </c>
      <c r="N935" s="6">
        <f t="shared" si="405"/>
        <v>7.380962314418027E-2</v>
      </c>
      <c r="O935" s="5">
        <f t="shared" si="415"/>
        <v>0.39134389301442329</v>
      </c>
      <c r="P935" t="str">
        <f t="shared" si="423"/>
        <v>多</v>
      </c>
      <c r="Q935" s="6">
        <f t="shared" si="406"/>
        <v>7.380962314418027E-2</v>
      </c>
      <c r="R935" s="5">
        <f t="shared" si="416"/>
        <v>0.53971022331590679</v>
      </c>
      <c r="S935" t="str">
        <f t="shared" si="424"/>
        <v>多</v>
      </c>
      <c r="T935" s="6">
        <f t="shared" si="407"/>
        <v>7.380962314418027E-2</v>
      </c>
      <c r="U935" s="5">
        <f t="shared" si="417"/>
        <v>0.55829773615511469</v>
      </c>
      <c r="V935" t="str">
        <f t="shared" si="425"/>
        <v>多</v>
      </c>
      <c r="W935" s="6">
        <f t="shared" si="408"/>
        <v>7.380962314418027E-2</v>
      </c>
      <c r="X935" s="5">
        <f t="shared" si="418"/>
        <v>0.68329352183304515</v>
      </c>
      <c r="Y935" t="str">
        <f t="shared" si="426"/>
        <v>多</v>
      </c>
      <c r="Z935" s="6">
        <f t="shared" si="409"/>
        <v>7.380962314418027E-2</v>
      </c>
      <c r="AA935" s="5">
        <f t="shared" si="419"/>
        <v>0.83127147360203013</v>
      </c>
      <c r="AB935" t="str">
        <f t="shared" si="427"/>
        <v>多</v>
      </c>
      <c r="AC935" s="6">
        <f t="shared" si="410"/>
        <v>7.380962314418027E-2</v>
      </c>
      <c r="AD935" s="5">
        <f t="shared" si="420"/>
        <v>1.8332197112302688</v>
      </c>
    </row>
    <row r="936" spans="1:30" x14ac:dyDescent="0.15">
      <c r="A936" s="1">
        <v>39763</v>
      </c>
      <c r="B936" s="2">
        <v>1781.36</v>
      </c>
      <c r="C936" s="3">
        <f t="shared" si="400"/>
        <v>-1.1272874610777861E-2</v>
      </c>
      <c r="D936" s="4" t="str">
        <f t="shared" si="411"/>
        <v>多</v>
      </c>
      <c r="E936" s="6">
        <f t="shared" si="401"/>
        <v>-1.1272874610777861E-2</v>
      </c>
      <c r="F936" s="5">
        <f t="shared" si="402"/>
        <v>1.6481567874393139</v>
      </c>
      <c r="G936" t="str">
        <f t="shared" si="412"/>
        <v>多</v>
      </c>
      <c r="H936" s="6">
        <f t="shared" si="403"/>
        <v>-1.1272874610777861E-2</v>
      </c>
      <c r="I936" s="5">
        <f t="shared" si="413"/>
        <v>0.71073385502710962</v>
      </c>
      <c r="J936" t="str">
        <f t="shared" si="421"/>
        <v>多</v>
      </c>
      <c r="K936" s="6">
        <f t="shared" si="404"/>
        <v>-1.1272874610777861E-2</v>
      </c>
      <c r="L936" s="5">
        <f t="shared" si="414"/>
        <v>0.36100128404719584</v>
      </c>
      <c r="M936" t="str">
        <f t="shared" si="422"/>
        <v>多</v>
      </c>
      <c r="N936" s="6">
        <f t="shared" si="405"/>
        <v>-1.1272874610777861E-2</v>
      </c>
      <c r="O936" s="5">
        <f t="shared" si="415"/>
        <v>0.38693232237877806</v>
      </c>
      <c r="P936" t="str">
        <f t="shared" si="423"/>
        <v>多</v>
      </c>
      <c r="Q936" s="6">
        <f t="shared" si="406"/>
        <v>-1.1272874610777861E-2</v>
      </c>
      <c r="R936" s="5">
        <f t="shared" si="416"/>
        <v>0.5336261376423117</v>
      </c>
      <c r="S936" t="str">
        <f t="shared" si="424"/>
        <v>多</v>
      </c>
      <c r="T936" s="6">
        <f t="shared" si="407"/>
        <v>-1.1272874610777861E-2</v>
      </c>
      <c r="U936" s="5">
        <f t="shared" si="417"/>
        <v>0.55200411577995689</v>
      </c>
      <c r="V936" t="str">
        <f t="shared" si="425"/>
        <v>多</v>
      </c>
      <c r="W936" s="6">
        <f t="shared" si="408"/>
        <v>-1.1272874610777861E-2</v>
      </c>
      <c r="X936" s="5">
        <f t="shared" si="418"/>
        <v>0.67559083963906441</v>
      </c>
      <c r="Y936" t="str">
        <f t="shared" si="426"/>
        <v>多</v>
      </c>
      <c r="Z936" s="6">
        <f t="shared" si="409"/>
        <v>-1.1272874610777861E-2</v>
      </c>
      <c r="AA936" s="5">
        <f t="shared" si="419"/>
        <v>0.82190065451259786</v>
      </c>
      <c r="AB936" t="str">
        <f t="shared" si="427"/>
        <v>多</v>
      </c>
      <c r="AC936" s="6">
        <f t="shared" si="410"/>
        <v>-1.1272874610777861E-2</v>
      </c>
      <c r="AD936" s="5">
        <f t="shared" si="420"/>
        <v>1.8125540552915635</v>
      </c>
    </row>
    <row r="937" spans="1:30" x14ac:dyDescent="0.15">
      <c r="A937" s="1">
        <v>39764</v>
      </c>
      <c r="B937" s="2">
        <v>1801.82</v>
      </c>
      <c r="C937" s="3">
        <f t="shared" si="400"/>
        <v>1.1485606502896761E-2</v>
      </c>
      <c r="D937" s="4" t="str">
        <f t="shared" si="411"/>
        <v>多</v>
      </c>
      <c r="E937" s="6">
        <f t="shared" si="401"/>
        <v>1.1485606502896761E-2</v>
      </c>
      <c r="F937" s="5">
        <f t="shared" si="402"/>
        <v>1.6670868677549204</v>
      </c>
      <c r="G937" t="str">
        <f t="shared" si="412"/>
        <v>多</v>
      </c>
      <c r="H937" s="6">
        <f t="shared" si="403"/>
        <v>1.1485606502896761E-2</v>
      </c>
      <c r="I937" s="5">
        <f t="shared" si="413"/>
        <v>0.71889706441423784</v>
      </c>
      <c r="J937" t="str">
        <f t="shared" si="421"/>
        <v>多</v>
      </c>
      <c r="K937" s="6">
        <f t="shared" si="404"/>
        <v>1.1485606502896761E-2</v>
      </c>
      <c r="L937" s="5">
        <f t="shared" si="414"/>
        <v>0.36514760274280239</v>
      </c>
      <c r="M937" t="str">
        <f t="shared" si="422"/>
        <v>多</v>
      </c>
      <c r="N937" s="6">
        <f t="shared" si="405"/>
        <v>1.1485606502896761E-2</v>
      </c>
      <c r="O937" s="5">
        <f t="shared" si="415"/>
        <v>0.39137647477687271</v>
      </c>
      <c r="P937" t="str">
        <f t="shared" si="423"/>
        <v>多</v>
      </c>
      <c r="Q937" s="6">
        <f t="shared" si="406"/>
        <v>1.1485606502896761E-2</v>
      </c>
      <c r="R937" s="5">
        <f t="shared" si="416"/>
        <v>0.53975515747893188</v>
      </c>
      <c r="S937" t="str">
        <f t="shared" si="424"/>
        <v>多</v>
      </c>
      <c r="T937" s="6">
        <f t="shared" si="407"/>
        <v>1.1485606502896761E-2</v>
      </c>
      <c r="U937" s="5">
        <f t="shared" si="417"/>
        <v>0.5583442178417849</v>
      </c>
      <c r="V937" t="str">
        <f t="shared" si="425"/>
        <v>多</v>
      </c>
      <c r="W937" s="6">
        <f t="shared" si="408"/>
        <v>1.1485606502896761E-2</v>
      </c>
      <c r="X937" s="5">
        <f t="shared" si="418"/>
        <v>0.68335041018012033</v>
      </c>
      <c r="Y937" t="str">
        <f t="shared" si="426"/>
        <v>多</v>
      </c>
      <c r="Z937" s="6">
        <f t="shared" si="409"/>
        <v>1.1485606502896761E-2</v>
      </c>
      <c r="AA937" s="5">
        <f t="shared" si="419"/>
        <v>0.83134068201480282</v>
      </c>
      <c r="AB937" t="str">
        <f t="shared" si="427"/>
        <v>多</v>
      </c>
      <c r="AC937" s="6">
        <f t="shared" si="410"/>
        <v>1.1485606502896761E-2</v>
      </c>
      <c r="AD937" s="5">
        <f t="shared" si="420"/>
        <v>1.8333723379358722</v>
      </c>
    </row>
    <row r="938" spans="1:30" x14ac:dyDescent="0.15">
      <c r="A938" s="1">
        <v>39765</v>
      </c>
      <c r="B938" s="2">
        <v>1874.08</v>
      </c>
      <c r="C938" s="3">
        <f t="shared" si="400"/>
        <v>4.0103894950660912E-2</v>
      </c>
      <c r="D938" s="4" t="str">
        <f t="shared" si="411"/>
        <v>多</v>
      </c>
      <c r="E938" s="6">
        <f t="shared" si="401"/>
        <v>4.0103894950660912E-2</v>
      </c>
      <c r="F938" s="5">
        <f t="shared" si="402"/>
        <v>1.73394354437299</v>
      </c>
      <c r="G938" t="str">
        <f t="shared" si="412"/>
        <v>多</v>
      </c>
      <c r="H938" s="6">
        <f t="shared" si="403"/>
        <v>4.0103894950660912E-2</v>
      </c>
      <c r="I938" s="5">
        <f t="shared" si="413"/>
        <v>0.74772763676584497</v>
      </c>
      <c r="J938" t="str">
        <f t="shared" si="421"/>
        <v>多</v>
      </c>
      <c r="K938" s="6">
        <f t="shared" si="404"/>
        <v>4.0103894950660912E-2</v>
      </c>
      <c r="L938" s="5">
        <f t="shared" si="414"/>
        <v>0.37979144384468538</v>
      </c>
      <c r="M938" t="str">
        <f t="shared" si="422"/>
        <v>多</v>
      </c>
      <c r="N938" s="6">
        <f t="shared" si="405"/>
        <v>4.0103894950660912E-2</v>
      </c>
      <c r="O938" s="5">
        <f t="shared" si="415"/>
        <v>0.40707219580748438</v>
      </c>
      <c r="P938" t="str">
        <f t="shared" si="423"/>
        <v>多</v>
      </c>
      <c r="Q938" s="6">
        <f t="shared" si="406"/>
        <v>4.0103894950660912E-2</v>
      </c>
      <c r="R938" s="5">
        <f t="shared" si="416"/>
        <v>0.56140144161354444</v>
      </c>
      <c r="S938" t="str">
        <f t="shared" si="424"/>
        <v>多</v>
      </c>
      <c r="T938" s="6">
        <f t="shared" si="407"/>
        <v>4.0103894950660912E-2</v>
      </c>
      <c r="U938" s="5">
        <f t="shared" si="417"/>
        <v>0.58073599570042078</v>
      </c>
      <c r="V938" t="str">
        <f t="shared" si="425"/>
        <v>多</v>
      </c>
      <c r="W938" s="6">
        <f t="shared" si="408"/>
        <v>4.0103894950660912E-2</v>
      </c>
      <c r="X938" s="5">
        <f t="shared" si="418"/>
        <v>0.71075542324447494</v>
      </c>
      <c r="Y938" t="str">
        <f t="shared" si="426"/>
        <v>多</v>
      </c>
      <c r="Z938" s="6">
        <f t="shared" si="409"/>
        <v>4.0103894950660912E-2</v>
      </c>
      <c r="AA938" s="5">
        <f t="shared" si="419"/>
        <v>0.86468068139453524</v>
      </c>
      <c r="AB938" t="str">
        <f t="shared" si="427"/>
        <v>多</v>
      </c>
      <c r="AC938" s="6">
        <f t="shared" si="410"/>
        <v>4.0103894950660912E-2</v>
      </c>
      <c r="AD938" s="5">
        <f t="shared" si="420"/>
        <v>1.9068977095819</v>
      </c>
    </row>
    <row r="939" spans="1:30" x14ac:dyDescent="0.15">
      <c r="A939" s="1">
        <v>39766</v>
      </c>
      <c r="B939" s="2">
        <v>1943.65</v>
      </c>
      <c r="C939" s="3">
        <f t="shared" si="400"/>
        <v>3.7122214633313444E-2</v>
      </c>
      <c r="D939" s="4" t="str">
        <f t="shared" si="411"/>
        <v>多</v>
      </c>
      <c r="E939" s="6">
        <f t="shared" si="401"/>
        <v>3.7122214633313444E-2</v>
      </c>
      <c r="F939" s="5">
        <f t="shared" si="402"/>
        <v>1.7983113687892525</v>
      </c>
      <c r="G939" t="str">
        <f t="shared" si="412"/>
        <v>空</v>
      </c>
      <c r="H939" s="6">
        <f t="shared" si="403"/>
        <v>3.7122214633313444E-2</v>
      </c>
      <c r="I939" s="5">
        <f t="shared" si="413"/>
        <v>0.7754849425851269</v>
      </c>
      <c r="J939" t="str">
        <f t="shared" si="421"/>
        <v>多</v>
      </c>
      <c r="K939" s="6">
        <f t="shared" si="404"/>
        <v>3.7122214633313444E-2</v>
      </c>
      <c r="L939" s="5">
        <f t="shared" si="414"/>
        <v>0.39389014333898381</v>
      </c>
      <c r="M939" t="str">
        <f t="shared" si="422"/>
        <v>多</v>
      </c>
      <c r="N939" s="6">
        <f t="shared" si="405"/>
        <v>3.7122214633313444E-2</v>
      </c>
      <c r="O939" s="5">
        <f t="shared" si="415"/>
        <v>0.42218361723150399</v>
      </c>
      <c r="P939" t="str">
        <f t="shared" si="423"/>
        <v>多</v>
      </c>
      <c r="Q939" s="6">
        <f t="shared" si="406"/>
        <v>3.7122214633313444E-2</v>
      </c>
      <c r="R939" s="5">
        <f t="shared" si="416"/>
        <v>0.58224190642457407</v>
      </c>
      <c r="S939" t="str">
        <f t="shared" si="424"/>
        <v>多</v>
      </c>
      <c r="T939" s="6">
        <f t="shared" si="407"/>
        <v>3.7122214633313444E-2</v>
      </c>
      <c r="U939" s="5">
        <f t="shared" si="417"/>
        <v>0.60229420197810279</v>
      </c>
      <c r="V939" t="str">
        <f t="shared" si="425"/>
        <v>多</v>
      </c>
      <c r="W939" s="6">
        <f t="shared" si="408"/>
        <v>3.7122214633313444E-2</v>
      </c>
      <c r="X939" s="5">
        <f t="shared" si="418"/>
        <v>0.73714023861794786</v>
      </c>
      <c r="Y939" t="str">
        <f t="shared" si="426"/>
        <v>多</v>
      </c>
      <c r="Z939" s="6">
        <f t="shared" si="409"/>
        <v>3.7122214633313444E-2</v>
      </c>
      <c r="AA939" s="5">
        <f t="shared" si="419"/>
        <v>0.89677954323854292</v>
      </c>
      <c r="AB939" t="str">
        <f t="shared" si="427"/>
        <v>多</v>
      </c>
      <c r="AC939" s="6">
        <f t="shared" si="410"/>
        <v>3.7122214633313444E-2</v>
      </c>
      <c r="AD939" s="5">
        <f t="shared" si="420"/>
        <v>1.977685975640773</v>
      </c>
    </row>
    <row r="940" spans="1:30" x14ac:dyDescent="0.15">
      <c r="A940" s="1">
        <v>39769</v>
      </c>
      <c r="B940" s="2">
        <v>1987.22</v>
      </c>
      <c r="C940" s="3">
        <f t="shared" si="400"/>
        <v>2.2416587348545125E-2</v>
      </c>
      <c r="D940" s="4" t="str">
        <f t="shared" si="411"/>
        <v>多</v>
      </c>
      <c r="E940" s="6">
        <f t="shared" si="401"/>
        <v>2.2416587348545125E-2</v>
      </c>
      <c r="F940" s="5">
        <f t="shared" si="402"/>
        <v>1.8386233726675985</v>
      </c>
      <c r="G940" t="str">
        <f t="shared" si="412"/>
        <v>空</v>
      </c>
      <c r="H940" s="6">
        <f t="shared" si="403"/>
        <v>0</v>
      </c>
      <c r="I940" s="5">
        <f t="shared" si="413"/>
        <v>0.7754849425851269</v>
      </c>
      <c r="J940" t="str">
        <f t="shared" si="421"/>
        <v>空</v>
      </c>
      <c r="K940" s="6">
        <f t="shared" si="404"/>
        <v>2.2416587348545125E-2</v>
      </c>
      <c r="L940" s="5">
        <f t="shared" si="414"/>
        <v>0.40271981614287311</v>
      </c>
      <c r="M940" t="str">
        <f t="shared" si="422"/>
        <v>多</v>
      </c>
      <c r="N940" s="6">
        <f t="shared" si="405"/>
        <v>2.2416587348545125E-2</v>
      </c>
      <c r="O940" s="5">
        <f t="shared" si="415"/>
        <v>0.43164753316429877</v>
      </c>
      <c r="P940" t="str">
        <f t="shared" si="423"/>
        <v>多</v>
      </c>
      <c r="Q940" s="6">
        <f t="shared" si="406"/>
        <v>2.2416587348545125E-2</v>
      </c>
      <c r="R940" s="5">
        <f t="shared" si="416"/>
        <v>0.59529378297792401</v>
      </c>
      <c r="S940" t="str">
        <f t="shared" si="424"/>
        <v>多</v>
      </c>
      <c r="T940" s="6">
        <f t="shared" si="407"/>
        <v>2.2416587348545125E-2</v>
      </c>
      <c r="U940" s="5">
        <f t="shared" si="417"/>
        <v>0.61579558256626721</v>
      </c>
      <c r="V940" t="str">
        <f t="shared" si="425"/>
        <v>多</v>
      </c>
      <c r="W940" s="6">
        <f t="shared" si="408"/>
        <v>2.2416587348545125E-2</v>
      </c>
      <c r="X940" s="5">
        <f t="shared" si="418"/>
        <v>0.75366440716505445</v>
      </c>
      <c r="Y940" t="str">
        <f t="shared" si="426"/>
        <v>多</v>
      </c>
      <c r="Z940" s="6">
        <f t="shared" si="409"/>
        <v>2.2416587348545125E-2</v>
      </c>
      <c r="AA940" s="5">
        <f t="shared" si="419"/>
        <v>0.91688228020193807</v>
      </c>
      <c r="AB940" t="str">
        <f t="shared" si="427"/>
        <v>多</v>
      </c>
      <c r="AC940" s="6">
        <f t="shared" si="410"/>
        <v>2.2416587348545125E-2</v>
      </c>
      <c r="AD940" s="5">
        <f t="shared" si="420"/>
        <v>2.0220189460617171</v>
      </c>
    </row>
    <row r="941" spans="1:30" x14ac:dyDescent="0.15">
      <c r="A941" s="1">
        <v>39770</v>
      </c>
      <c r="B941" s="2">
        <v>1839.82</v>
      </c>
      <c r="C941" s="3">
        <f t="shared" si="400"/>
        <v>-7.417397167902906E-2</v>
      </c>
      <c r="D941" s="4" t="str">
        <f t="shared" si="411"/>
        <v>多</v>
      </c>
      <c r="E941" s="6">
        <f t="shared" si="401"/>
        <v>-7.417397167902906E-2</v>
      </c>
      <c r="F941" s="5">
        <f t="shared" si="402"/>
        <v>1.7022453746949511</v>
      </c>
      <c r="G941" t="str">
        <f t="shared" si="412"/>
        <v>空</v>
      </c>
      <c r="H941" s="6">
        <f t="shared" si="403"/>
        <v>0</v>
      </c>
      <c r="I941" s="5">
        <f t="shared" si="413"/>
        <v>0.7754849425851269</v>
      </c>
      <c r="J941" t="str">
        <f t="shared" si="421"/>
        <v>空</v>
      </c>
      <c r="K941" s="6">
        <f t="shared" si="404"/>
        <v>0</v>
      </c>
      <c r="L941" s="5">
        <f t="shared" si="414"/>
        <v>0.40271981614287311</v>
      </c>
      <c r="M941" t="str">
        <f t="shared" si="422"/>
        <v>多</v>
      </c>
      <c r="N941" s="6">
        <f t="shared" si="405"/>
        <v>-7.417397167902906E-2</v>
      </c>
      <c r="O941" s="5">
        <f t="shared" si="415"/>
        <v>0.3996305212640473</v>
      </c>
      <c r="P941" t="str">
        <f t="shared" si="423"/>
        <v>多</v>
      </c>
      <c r="Q941" s="6">
        <f t="shared" si="406"/>
        <v>-7.417397167902906E-2</v>
      </c>
      <c r="R941" s="5">
        <f t="shared" si="416"/>
        <v>0.55113847877861744</v>
      </c>
      <c r="S941" t="str">
        <f t="shared" si="424"/>
        <v>多</v>
      </c>
      <c r="T941" s="6">
        <f t="shared" si="407"/>
        <v>-7.417397167902906E-2</v>
      </c>
      <c r="U941" s="5">
        <f t="shared" si="417"/>
        <v>0.57011957846492567</v>
      </c>
      <c r="V941" t="str">
        <f t="shared" si="425"/>
        <v>多</v>
      </c>
      <c r="W941" s="6">
        <f t="shared" si="408"/>
        <v>-7.417397167902906E-2</v>
      </c>
      <c r="X941" s="5">
        <f t="shared" si="418"/>
        <v>0.69776212477250144</v>
      </c>
      <c r="Y941" t="str">
        <f t="shared" si="426"/>
        <v>多</v>
      </c>
      <c r="Z941" s="6">
        <f t="shared" si="409"/>
        <v>-7.417397167902906E-2</v>
      </c>
      <c r="AA941" s="5">
        <f t="shared" si="419"/>
        <v>0.84887347991723594</v>
      </c>
      <c r="AB941" t="str">
        <f t="shared" si="427"/>
        <v>多</v>
      </c>
      <c r="AC941" s="6">
        <f t="shared" si="410"/>
        <v>-7.417397167902906E-2</v>
      </c>
      <c r="AD941" s="5">
        <f t="shared" si="420"/>
        <v>1.8720377700220752</v>
      </c>
    </row>
    <row r="942" spans="1:30" x14ac:dyDescent="0.15">
      <c r="A942" s="1">
        <v>39771</v>
      </c>
      <c r="B942" s="2">
        <v>1953.16</v>
      </c>
      <c r="C942" s="3">
        <f t="shared" si="400"/>
        <v>6.1603852550793148E-2</v>
      </c>
      <c r="D942" s="4" t="str">
        <f t="shared" si="411"/>
        <v>多</v>
      </c>
      <c r="E942" s="6">
        <f t="shared" si="401"/>
        <v>6.1603852550793148E-2</v>
      </c>
      <c r="F942" s="5">
        <f t="shared" si="402"/>
        <v>1.8071102477629284</v>
      </c>
      <c r="G942" t="str">
        <f t="shared" si="412"/>
        <v>空</v>
      </c>
      <c r="H942" s="6">
        <f t="shared" si="403"/>
        <v>0</v>
      </c>
      <c r="I942" s="5">
        <f t="shared" si="413"/>
        <v>0.7754849425851269</v>
      </c>
      <c r="J942" t="str">
        <f t="shared" si="421"/>
        <v>空</v>
      </c>
      <c r="K942" s="6">
        <f t="shared" si="404"/>
        <v>0</v>
      </c>
      <c r="L942" s="5">
        <f t="shared" si="414"/>
        <v>0.40271981614287311</v>
      </c>
      <c r="M942" t="str">
        <f t="shared" si="422"/>
        <v>多</v>
      </c>
      <c r="N942" s="6">
        <f t="shared" si="405"/>
        <v>6.1603852550793148E-2</v>
      </c>
      <c r="O942" s="5">
        <f t="shared" si="415"/>
        <v>0.42424930097079427</v>
      </c>
      <c r="P942" t="str">
        <f t="shared" si="423"/>
        <v>多</v>
      </c>
      <c r="Q942" s="6">
        <f t="shared" si="406"/>
        <v>6.1603852550793148E-2</v>
      </c>
      <c r="R942" s="5">
        <f t="shared" si="416"/>
        <v>0.5850907323603638</v>
      </c>
      <c r="S942" t="str">
        <f t="shared" si="424"/>
        <v>多</v>
      </c>
      <c r="T942" s="6">
        <f t="shared" si="407"/>
        <v>6.1603852550793148E-2</v>
      </c>
      <c r="U942" s="5">
        <f t="shared" si="417"/>
        <v>0.6052411409129993</v>
      </c>
      <c r="V942" t="str">
        <f t="shared" si="425"/>
        <v>多</v>
      </c>
      <c r="W942" s="6">
        <f t="shared" si="408"/>
        <v>6.1603852550793148E-2</v>
      </c>
      <c r="X942" s="5">
        <f t="shared" si="418"/>
        <v>0.74074695982251471</v>
      </c>
      <c r="Y942" t="str">
        <f t="shared" si="426"/>
        <v>多</v>
      </c>
      <c r="Z942" s="6">
        <f t="shared" si="409"/>
        <v>6.1603852550793148E-2</v>
      </c>
      <c r="AA942" s="5">
        <f t="shared" si="419"/>
        <v>0.90116735660833602</v>
      </c>
      <c r="AB942" t="str">
        <f t="shared" si="427"/>
        <v>多</v>
      </c>
      <c r="AC942" s="6">
        <f t="shared" si="410"/>
        <v>6.1603852550793148E-2</v>
      </c>
      <c r="AD942" s="5">
        <f t="shared" si="420"/>
        <v>1.9873625087760307</v>
      </c>
    </row>
    <row r="943" spans="1:30" x14ac:dyDescent="0.15">
      <c r="A943" s="1">
        <v>39772</v>
      </c>
      <c r="B943" s="2">
        <v>1932.43</v>
      </c>
      <c r="C943" s="3">
        <f t="shared" si="400"/>
        <v>-1.0613569804829082E-2</v>
      </c>
      <c r="D943" s="4" t="str">
        <f t="shared" si="411"/>
        <v>多</v>
      </c>
      <c r="E943" s="6">
        <f t="shared" si="401"/>
        <v>-1.0613569804829082E-2</v>
      </c>
      <c r="F943" s="5">
        <f t="shared" si="402"/>
        <v>1.7879303570032745</v>
      </c>
      <c r="G943" t="str">
        <f t="shared" si="412"/>
        <v>空</v>
      </c>
      <c r="H943" s="6">
        <f t="shared" si="403"/>
        <v>0</v>
      </c>
      <c r="I943" s="5">
        <f t="shared" si="413"/>
        <v>0.7754849425851269</v>
      </c>
      <c r="J943" t="str">
        <f t="shared" si="421"/>
        <v>空</v>
      </c>
      <c r="K943" s="6">
        <f t="shared" si="404"/>
        <v>0</v>
      </c>
      <c r="L943" s="5">
        <f t="shared" si="414"/>
        <v>0.40271981614287311</v>
      </c>
      <c r="M943" t="str">
        <f t="shared" si="422"/>
        <v>多</v>
      </c>
      <c r="N943" s="6">
        <f t="shared" si="405"/>
        <v>-1.0613569804829082E-2</v>
      </c>
      <c r="O943" s="5">
        <f t="shared" si="415"/>
        <v>0.41974650140029079</v>
      </c>
      <c r="P943" t="str">
        <f t="shared" si="423"/>
        <v>多</v>
      </c>
      <c r="Q943" s="6">
        <f t="shared" si="406"/>
        <v>-1.0613569804829082E-2</v>
      </c>
      <c r="R943" s="5">
        <f t="shared" si="416"/>
        <v>0.57888083103029853</v>
      </c>
      <c r="S943" t="str">
        <f t="shared" si="424"/>
        <v>多</v>
      </c>
      <c r="T943" s="6">
        <f t="shared" si="407"/>
        <v>-1.0613569804829082E-2</v>
      </c>
      <c r="U943" s="5">
        <f t="shared" si="417"/>
        <v>0.59881737181516481</v>
      </c>
      <c r="V943" t="str">
        <f t="shared" si="425"/>
        <v>多</v>
      </c>
      <c r="W943" s="6">
        <f t="shared" si="408"/>
        <v>-1.0613569804829082E-2</v>
      </c>
      <c r="X943" s="5">
        <f t="shared" si="418"/>
        <v>0.73288499025672349</v>
      </c>
      <c r="Y943" t="str">
        <f t="shared" si="426"/>
        <v>多</v>
      </c>
      <c r="Z943" s="6">
        <f t="shared" si="409"/>
        <v>-1.0613569804829082E-2</v>
      </c>
      <c r="AA943" s="5">
        <f t="shared" si="419"/>
        <v>0.89160275396314015</v>
      </c>
      <c r="AB943" t="str">
        <f t="shared" si="427"/>
        <v>多</v>
      </c>
      <c r="AC943" s="6">
        <f t="shared" si="410"/>
        <v>-1.0613569804829082E-2</v>
      </c>
      <c r="AD943" s="5">
        <f t="shared" si="420"/>
        <v>1.966269498061636</v>
      </c>
    </row>
    <row r="944" spans="1:30" x14ac:dyDescent="0.15">
      <c r="A944" s="1">
        <v>39773</v>
      </c>
      <c r="B944" s="2">
        <v>1920.73</v>
      </c>
      <c r="C944" s="3">
        <f t="shared" si="400"/>
        <v>-6.0545530756612731E-3</v>
      </c>
      <c r="D944" s="4" t="str">
        <f t="shared" si="411"/>
        <v>空</v>
      </c>
      <c r="E944" s="6">
        <f t="shared" si="401"/>
        <v>-6.0545530756612731E-3</v>
      </c>
      <c r="F944" s="5">
        <f t="shared" si="402"/>
        <v>1.7771052377612122</v>
      </c>
      <c r="G944" t="str">
        <f t="shared" si="412"/>
        <v>空</v>
      </c>
      <c r="H944" s="6">
        <f t="shared" si="403"/>
        <v>0</v>
      </c>
      <c r="I944" s="5">
        <f t="shared" si="413"/>
        <v>0.7754849425851269</v>
      </c>
      <c r="J944" t="str">
        <f t="shared" si="421"/>
        <v>空</v>
      </c>
      <c r="K944" s="6">
        <f t="shared" si="404"/>
        <v>0</v>
      </c>
      <c r="L944" s="5">
        <f t="shared" si="414"/>
        <v>0.40271981614287311</v>
      </c>
      <c r="M944" t="str">
        <f t="shared" si="422"/>
        <v>多</v>
      </c>
      <c r="N944" s="6">
        <f t="shared" si="405"/>
        <v>-6.0545530756612731E-3</v>
      </c>
      <c r="O944" s="5">
        <f t="shared" si="415"/>
        <v>0.41720512392923959</v>
      </c>
      <c r="P944" t="str">
        <f t="shared" si="423"/>
        <v>多</v>
      </c>
      <c r="Q944" s="6">
        <f t="shared" si="406"/>
        <v>-6.0545530756612731E-3</v>
      </c>
      <c r="R944" s="5">
        <f t="shared" si="416"/>
        <v>0.57537596631434262</v>
      </c>
      <c r="S944" t="str">
        <f t="shared" si="424"/>
        <v>多</v>
      </c>
      <c r="T944" s="6">
        <f t="shared" si="407"/>
        <v>-6.0545530756612731E-3</v>
      </c>
      <c r="U944" s="5">
        <f t="shared" si="417"/>
        <v>0.59519180025488194</v>
      </c>
      <c r="V944" t="str">
        <f t="shared" si="425"/>
        <v>多</v>
      </c>
      <c r="W944" s="6">
        <f t="shared" si="408"/>
        <v>-6.0545530756612731E-3</v>
      </c>
      <c r="X944" s="5">
        <f t="shared" si="418"/>
        <v>0.72844769918485863</v>
      </c>
      <c r="Y944" t="str">
        <f t="shared" si="426"/>
        <v>多</v>
      </c>
      <c r="Z944" s="6">
        <f t="shared" si="409"/>
        <v>-6.0545530756612731E-3</v>
      </c>
      <c r="AA944" s="5">
        <f t="shared" si="419"/>
        <v>0.88620449776686461</v>
      </c>
      <c r="AB944" t="str">
        <f t="shared" si="427"/>
        <v>多</v>
      </c>
      <c r="AC944" s="6">
        <f t="shared" si="410"/>
        <v>-6.0545530756612731E-3</v>
      </c>
      <c r="AD944" s="5">
        <f t="shared" si="420"/>
        <v>1.9543646150245679</v>
      </c>
    </row>
    <row r="945" spans="1:30" x14ac:dyDescent="0.15">
      <c r="A945" s="1">
        <v>39776</v>
      </c>
      <c r="B945" s="2">
        <v>1837.64</v>
      </c>
      <c r="C945" s="3">
        <f t="shared" si="400"/>
        <v>-4.3259594008527968E-2</v>
      </c>
      <c r="D945" s="4" t="str">
        <f t="shared" si="411"/>
        <v>空</v>
      </c>
      <c r="E945" s="6">
        <f t="shared" si="401"/>
        <v>0</v>
      </c>
      <c r="F945" s="5">
        <f t="shared" si="402"/>
        <v>1.7771052377612122</v>
      </c>
      <c r="G945" t="str">
        <f t="shared" si="412"/>
        <v>多</v>
      </c>
      <c r="H945" s="6">
        <f t="shared" si="403"/>
        <v>0</v>
      </c>
      <c r="I945" s="5">
        <f t="shared" si="413"/>
        <v>0.7754849425851269</v>
      </c>
      <c r="J945" t="str">
        <f t="shared" si="421"/>
        <v>空</v>
      </c>
      <c r="K945" s="6">
        <f t="shared" si="404"/>
        <v>0</v>
      </c>
      <c r="L945" s="5">
        <f t="shared" si="414"/>
        <v>0.40271981614287311</v>
      </c>
      <c r="M945" t="str">
        <f t="shared" si="422"/>
        <v>多</v>
      </c>
      <c r="N945" s="6">
        <f t="shared" si="405"/>
        <v>-4.3259594008527968E-2</v>
      </c>
      <c r="O945" s="5">
        <f t="shared" si="415"/>
        <v>0.39915699964978307</v>
      </c>
      <c r="P945" t="str">
        <f t="shared" si="423"/>
        <v>多</v>
      </c>
      <c r="Q945" s="6">
        <f t="shared" si="406"/>
        <v>-4.3259594008527968E-2</v>
      </c>
      <c r="R945" s="5">
        <f t="shared" si="416"/>
        <v>0.55048543560931973</v>
      </c>
      <c r="S945" t="str">
        <f t="shared" si="424"/>
        <v>多</v>
      </c>
      <c r="T945" s="6">
        <f t="shared" si="407"/>
        <v>-4.3259594008527968E-2</v>
      </c>
      <c r="U945" s="5">
        <f t="shared" si="417"/>
        <v>0.56944404461865084</v>
      </c>
      <c r="V945" t="str">
        <f t="shared" si="425"/>
        <v>多</v>
      </c>
      <c r="W945" s="6">
        <f t="shared" si="408"/>
        <v>-4.3259594008527968E-2</v>
      </c>
      <c r="X945" s="5">
        <f t="shared" si="418"/>
        <v>0.69693534746167529</v>
      </c>
      <c r="Y945" t="str">
        <f t="shared" si="426"/>
        <v>多</v>
      </c>
      <c r="Z945" s="6">
        <f t="shared" si="409"/>
        <v>-4.3259594008527968E-2</v>
      </c>
      <c r="AA945" s="5">
        <f t="shared" si="419"/>
        <v>0.84786765098493866</v>
      </c>
      <c r="AB945" t="str">
        <f t="shared" si="427"/>
        <v>多</v>
      </c>
      <c r="AC945" s="6">
        <f t="shared" si="410"/>
        <v>-4.3259594008527968E-2</v>
      </c>
      <c r="AD945" s="5">
        <f t="shared" si="420"/>
        <v>1.869819595233972</v>
      </c>
    </row>
    <row r="946" spans="1:30" x14ac:dyDescent="0.15">
      <c r="A946" s="1">
        <v>39777</v>
      </c>
      <c r="B946" s="2">
        <v>1834.29</v>
      </c>
      <c r="C946" s="3">
        <f t="shared" si="400"/>
        <v>-1.8229903571973516E-3</v>
      </c>
      <c r="D946" s="4" t="str">
        <f t="shared" si="411"/>
        <v>空</v>
      </c>
      <c r="E946" s="6">
        <f t="shared" si="401"/>
        <v>0</v>
      </c>
      <c r="F946" s="5">
        <f t="shared" si="402"/>
        <v>1.7771052377612122</v>
      </c>
      <c r="G946" t="str">
        <f t="shared" si="412"/>
        <v>多</v>
      </c>
      <c r="H946" s="6">
        <f t="shared" si="403"/>
        <v>-1.8229903571973516E-3</v>
      </c>
      <c r="I946" s="5">
        <f t="shared" si="413"/>
        <v>0.77407124101264246</v>
      </c>
      <c r="J946" t="str">
        <f t="shared" si="421"/>
        <v>多</v>
      </c>
      <c r="K946" s="6">
        <f t="shared" si="404"/>
        <v>0</v>
      </c>
      <c r="L946" s="5">
        <f t="shared" si="414"/>
        <v>0.40271981614287311</v>
      </c>
      <c r="M946" t="str">
        <f t="shared" si="422"/>
        <v>多</v>
      </c>
      <c r="N946" s="6">
        <f t="shared" si="405"/>
        <v>-1.8229903571973516E-3</v>
      </c>
      <c r="O946" s="5">
        <f t="shared" si="415"/>
        <v>0.3984293402884137</v>
      </c>
      <c r="P946" t="str">
        <f t="shared" si="423"/>
        <v>多</v>
      </c>
      <c r="Q946" s="6">
        <f t="shared" si="406"/>
        <v>-1.8229903571973516E-3</v>
      </c>
      <c r="R946" s="5">
        <f t="shared" si="416"/>
        <v>0.54948190596842639</v>
      </c>
      <c r="S946" t="str">
        <f t="shared" si="424"/>
        <v>多</v>
      </c>
      <c r="T946" s="6">
        <f t="shared" si="407"/>
        <v>-1.8229903571973516E-3</v>
      </c>
      <c r="U946" s="5">
        <f t="shared" si="417"/>
        <v>0.5684059536163476</v>
      </c>
      <c r="V946" t="str">
        <f t="shared" si="425"/>
        <v>多</v>
      </c>
      <c r="W946" s="6">
        <f t="shared" si="408"/>
        <v>-1.8229903571973516E-3</v>
      </c>
      <c r="X946" s="5">
        <f t="shared" si="418"/>
        <v>0.69566484104366266</v>
      </c>
      <c r="Y946" t="str">
        <f t="shared" si="426"/>
        <v>多</v>
      </c>
      <c r="Z946" s="6">
        <f t="shared" si="409"/>
        <v>-1.8229903571973516E-3</v>
      </c>
      <c r="AA946" s="5">
        <f t="shared" si="419"/>
        <v>0.84632199643301353</v>
      </c>
      <c r="AB946" t="str">
        <f t="shared" si="427"/>
        <v>多</v>
      </c>
      <c r="AC946" s="6">
        <f t="shared" si="410"/>
        <v>-1.8229903571973516E-3</v>
      </c>
      <c r="AD946" s="5">
        <f t="shared" si="420"/>
        <v>1.8664109321421618</v>
      </c>
    </row>
    <row r="947" spans="1:30" x14ac:dyDescent="0.15">
      <c r="A947" s="1">
        <v>39778</v>
      </c>
      <c r="B947" s="2">
        <v>1843.49</v>
      </c>
      <c r="C947" s="3">
        <f t="shared" si="400"/>
        <v>5.015564605378664E-3</v>
      </c>
      <c r="D947" s="4" t="str">
        <f t="shared" si="411"/>
        <v>空</v>
      </c>
      <c r="E947" s="6">
        <f t="shared" si="401"/>
        <v>0</v>
      </c>
      <c r="F947" s="5">
        <f t="shared" si="402"/>
        <v>1.7771052377612122</v>
      </c>
      <c r="G947" t="str">
        <f t="shared" si="412"/>
        <v>多</v>
      </c>
      <c r="H947" s="6">
        <f t="shared" si="403"/>
        <v>5.015564605378664E-3</v>
      </c>
      <c r="I947" s="5">
        <f t="shared" si="413"/>
        <v>0.777953645331107</v>
      </c>
      <c r="J947" t="str">
        <f t="shared" si="421"/>
        <v>多</v>
      </c>
      <c r="K947" s="6">
        <f t="shared" si="404"/>
        <v>5.015564605378664E-3</v>
      </c>
      <c r="L947" s="5">
        <f t="shared" si="414"/>
        <v>0.40473968339860389</v>
      </c>
      <c r="M947" t="str">
        <f t="shared" si="422"/>
        <v>多</v>
      </c>
      <c r="N947" s="6">
        <f t="shared" si="405"/>
        <v>5.015564605378664E-3</v>
      </c>
      <c r="O947" s="5">
        <f t="shared" si="415"/>
        <v>0.40042768838530862</v>
      </c>
      <c r="P947" t="str">
        <f t="shared" si="423"/>
        <v>多</v>
      </c>
      <c r="Q947" s="6">
        <f t="shared" si="406"/>
        <v>5.015564605378664E-3</v>
      </c>
      <c r="R947" s="5">
        <f t="shared" si="416"/>
        <v>0.55223786796729768</v>
      </c>
      <c r="S947" t="str">
        <f t="shared" si="424"/>
        <v>多</v>
      </c>
      <c r="T947" s="6">
        <f t="shared" si="407"/>
        <v>5.015564605378664E-3</v>
      </c>
      <c r="U947" s="5">
        <f t="shared" si="417"/>
        <v>0.57125683039879227</v>
      </c>
      <c r="V947" t="str">
        <f t="shared" si="425"/>
        <v>多</v>
      </c>
      <c r="W947" s="6">
        <f t="shared" si="408"/>
        <v>5.015564605378664E-3</v>
      </c>
      <c r="X947" s="5">
        <f t="shared" si="418"/>
        <v>0.69915399299760761</v>
      </c>
      <c r="Y947" t="str">
        <f t="shared" si="426"/>
        <v>多</v>
      </c>
      <c r="Z947" s="6">
        <f t="shared" si="409"/>
        <v>5.015564605378664E-3</v>
      </c>
      <c r="AA947" s="5">
        <f t="shared" si="419"/>
        <v>0.85056677908307632</v>
      </c>
      <c r="AB947" t="str">
        <f t="shared" si="427"/>
        <v>多</v>
      </c>
      <c r="AC947" s="6">
        <f t="shared" si="410"/>
        <v>5.015564605378664E-3</v>
      </c>
      <c r="AD947" s="5">
        <f t="shared" si="420"/>
        <v>1.8757720367525059</v>
      </c>
    </row>
    <row r="948" spans="1:30" x14ac:dyDescent="0.15">
      <c r="A948" s="1">
        <v>39779</v>
      </c>
      <c r="B948" s="2">
        <v>1870.47</v>
      </c>
      <c r="C948" s="3">
        <f t="shared" si="400"/>
        <v>1.4635284162105577E-2</v>
      </c>
      <c r="D948" s="4" t="str">
        <f t="shared" si="411"/>
        <v>多</v>
      </c>
      <c r="E948" s="6">
        <f t="shared" si="401"/>
        <v>0</v>
      </c>
      <c r="F948" s="5">
        <f t="shared" si="402"/>
        <v>1.7771052377612122</v>
      </c>
      <c r="G948" t="str">
        <f t="shared" si="412"/>
        <v>多</v>
      </c>
      <c r="H948" s="6">
        <f t="shared" si="403"/>
        <v>1.4635284162105577E-2</v>
      </c>
      <c r="I948" s="5">
        <f t="shared" si="413"/>
        <v>0.78933921799547369</v>
      </c>
      <c r="J948" t="str">
        <f t="shared" si="421"/>
        <v>多</v>
      </c>
      <c r="K948" s="6">
        <f t="shared" si="404"/>
        <v>1.4635284162105577E-2</v>
      </c>
      <c r="L948" s="5">
        <f t="shared" si="414"/>
        <v>0.4106631636768231</v>
      </c>
      <c r="M948" t="str">
        <f t="shared" si="422"/>
        <v>多</v>
      </c>
      <c r="N948" s="6">
        <f t="shared" si="405"/>
        <v>1.4635284162105577E-2</v>
      </c>
      <c r="O948" s="5">
        <f t="shared" si="415"/>
        <v>0.40628806139120266</v>
      </c>
      <c r="P948" t="str">
        <f t="shared" si="423"/>
        <v>多</v>
      </c>
      <c r="Q948" s="6">
        <f t="shared" si="406"/>
        <v>1.4635284162105577E-2</v>
      </c>
      <c r="R948" s="5">
        <f t="shared" si="416"/>
        <v>0.56032002609007447</v>
      </c>
      <c r="S948" t="str">
        <f t="shared" si="424"/>
        <v>多</v>
      </c>
      <c r="T948" s="6">
        <f t="shared" si="407"/>
        <v>1.4635284162105577E-2</v>
      </c>
      <c r="U948" s="5">
        <f t="shared" si="417"/>
        <v>0.57961733644122237</v>
      </c>
      <c r="V948" t="str">
        <f t="shared" si="425"/>
        <v>多</v>
      </c>
      <c r="W948" s="6">
        <f t="shared" si="408"/>
        <v>1.4635284162105577E-2</v>
      </c>
      <c r="X948" s="5">
        <f t="shared" si="418"/>
        <v>0.70938631035819832</v>
      </c>
      <c r="Y948" t="str">
        <f t="shared" si="426"/>
        <v>多</v>
      </c>
      <c r="Z948" s="6">
        <f t="shared" si="409"/>
        <v>1.4635284162105577E-2</v>
      </c>
      <c r="AA948" s="5">
        <f t="shared" si="419"/>
        <v>0.86301506559380403</v>
      </c>
      <c r="AB948" t="str">
        <f t="shared" si="427"/>
        <v>多</v>
      </c>
      <c r="AC948" s="6">
        <f t="shared" si="410"/>
        <v>1.4635284162105577E-2</v>
      </c>
      <c r="AD948" s="5">
        <f t="shared" si="420"/>
        <v>1.9032244935337104</v>
      </c>
    </row>
    <row r="949" spans="1:30" x14ac:dyDescent="0.15">
      <c r="A949" s="1">
        <v>39780</v>
      </c>
      <c r="B949" s="2">
        <v>1829.92</v>
      </c>
      <c r="C949" s="3">
        <f t="shared" si="400"/>
        <v>-2.1679043235122708E-2</v>
      </c>
      <c r="D949" s="4" t="str">
        <f t="shared" si="411"/>
        <v>多</v>
      </c>
      <c r="E949" s="6">
        <f t="shared" si="401"/>
        <v>-2.1679043235122708E-2</v>
      </c>
      <c r="F949" s="5">
        <f t="shared" si="402"/>
        <v>1.7385792964784239</v>
      </c>
      <c r="G949" t="str">
        <f t="shared" si="412"/>
        <v>多</v>
      </c>
      <c r="H949" s="6">
        <f t="shared" si="403"/>
        <v>-2.1679043235122708E-2</v>
      </c>
      <c r="I949" s="5">
        <f t="shared" si="413"/>
        <v>0.77222709896137187</v>
      </c>
      <c r="J949" t="str">
        <f t="shared" si="421"/>
        <v>多</v>
      </c>
      <c r="K949" s="6">
        <f t="shared" si="404"/>
        <v>-2.1679043235122708E-2</v>
      </c>
      <c r="L949" s="5">
        <f t="shared" si="414"/>
        <v>0.40176037919640095</v>
      </c>
      <c r="M949" t="str">
        <f t="shared" si="422"/>
        <v>多</v>
      </c>
      <c r="N949" s="6">
        <f t="shared" si="405"/>
        <v>-2.1679043235122708E-2</v>
      </c>
      <c r="O949" s="5">
        <f t="shared" si="415"/>
        <v>0.3974801249423886</v>
      </c>
      <c r="P949" t="str">
        <f t="shared" si="423"/>
        <v>多</v>
      </c>
      <c r="Q949" s="6">
        <f t="shared" si="406"/>
        <v>-2.1679043235122708E-2</v>
      </c>
      <c r="R949" s="5">
        <f t="shared" si="416"/>
        <v>0.54817282401896261</v>
      </c>
      <c r="S949" t="str">
        <f t="shared" si="424"/>
        <v>多</v>
      </c>
      <c r="T949" s="6">
        <f t="shared" si="407"/>
        <v>-2.1679043235122708E-2</v>
      </c>
      <c r="U949" s="5">
        <f t="shared" si="417"/>
        <v>0.5670517871446864</v>
      </c>
      <c r="V949" t="str">
        <f t="shared" si="425"/>
        <v>多</v>
      </c>
      <c r="W949" s="6">
        <f t="shared" si="408"/>
        <v>-2.1679043235122708E-2</v>
      </c>
      <c r="X949" s="5">
        <f t="shared" si="418"/>
        <v>0.69400749386553873</v>
      </c>
      <c r="Y949" t="str">
        <f t="shared" si="426"/>
        <v>多</v>
      </c>
      <c r="Z949" s="6">
        <f t="shared" si="409"/>
        <v>-2.1679043235122708E-2</v>
      </c>
      <c r="AA949" s="5">
        <f t="shared" si="419"/>
        <v>0.8443057246742337</v>
      </c>
      <c r="AB949" t="str">
        <f t="shared" si="427"/>
        <v>多</v>
      </c>
      <c r="AC949" s="6">
        <f t="shared" si="410"/>
        <v>-2.1679043235122708E-2</v>
      </c>
      <c r="AD949" s="5">
        <f t="shared" si="420"/>
        <v>1.8619644074522486</v>
      </c>
    </row>
    <row r="950" spans="1:30" x14ac:dyDescent="0.15">
      <c r="A950" s="1">
        <v>39783</v>
      </c>
      <c r="B950" s="2">
        <v>1864.2</v>
      </c>
      <c r="C950" s="3">
        <f t="shared" si="400"/>
        <v>1.873305936871561E-2</v>
      </c>
      <c r="D950" s="4" t="str">
        <f t="shared" si="411"/>
        <v>多</v>
      </c>
      <c r="E950" s="6">
        <f t="shared" si="401"/>
        <v>1.873305936871561E-2</v>
      </c>
      <c r="F950" s="5">
        <f t="shared" si="402"/>
        <v>1.7711482056565739</v>
      </c>
      <c r="G950" t="str">
        <f t="shared" si="412"/>
        <v>多</v>
      </c>
      <c r="H950" s="6">
        <f t="shared" si="403"/>
        <v>1.873305936871561E-2</v>
      </c>
      <c r="I950" s="5">
        <f t="shared" si="413"/>
        <v>0.78669327505234632</v>
      </c>
      <c r="J950" t="str">
        <f t="shared" si="421"/>
        <v>多</v>
      </c>
      <c r="K950" s="6">
        <f t="shared" si="404"/>
        <v>1.873305936871561E-2</v>
      </c>
      <c r="L950" s="5">
        <f t="shared" si="414"/>
        <v>0.4092865802318848</v>
      </c>
      <c r="M950" t="str">
        <f t="shared" si="422"/>
        <v>多</v>
      </c>
      <c r="N950" s="6">
        <f t="shared" si="405"/>
        <v>1.873305936871561E-2</v>
      </c>
      <c r="O950" s="5">
        <f t="shared" si="415"/>
        <v>0.40492614372081887</v>
      </c>
      <c r="P950" t="str">
        <f t="shared" si="423"/>
        <v>多</v>
      </c>
      <c r="Q950" s="6">
        <f t="shared" si="406"/>
        <v>1.873305936871561E-2</v>
      </c>
      <c r="R950" s="5">
        <f t="shared" si="416"/>
        <v>0.55844177807562634</v>
      </c>
      <c r="S950" t="str">
        <f t="shared" si="424"/>
        <v>多</v>
      </c>
      <c r="T950" s="6">
        <f t="shared" si="407"/>
        <v>1.873305936871561E-2</v>
      </c>
      <c r="U950" s="5">
        <f t="shared" si="417"/>
        <v>0.57767440193840414</v>
      </c>
      <c r="V950" t="str">
        <f t="shared" si="425"/>
        <v>多</v>
      </c>
      <c r="W950" s="6">
        <f t="shared" si="408"/>
        <v>1.873305936871561E-2</v>
      </c>
      <c r="X950" s="5">
        <f t="shared" si="418"/>
        <v>0.70700837745045542</v>
      </c>
      <c r="Y950" t="str">
        <f t="shared" si="426"/>
        <v>多</v>
      </c>
      <c r="Z950" s="6">
        <f t="shared" si="409"/>
        <v>1.873305936871561E-2</v>
      </c>
      <c r="AA950" s="5">
        <f t="shared" si="419"/>
        <v>0.86012215393990255</v>
      </c>
      <c r="AB950" t="str">
        <f t="shared" si="427"/>
        <v>多</v>
      </c>
      <c r="AC950" s="6">
        <f t="shared" si="410"/>
        <v>1.873305936871561E-2</v>
      </c>
      <c r="AD950" s="5">
        <f t="shared" si="420"/>
        <v>1.896844697239487</v>
      </c>
    </row>
    <row r="951" spans="1:30" x14ac:dyDescent="0.15">
      <c r="A951" s="1">
        <v>39784</v>
      </c>
      <c r="B951" s="2">
        <v>1868.63</v>
      </c>
      <c r="C951" s="3">
        <f t="shared" si="400"/>
        <v>2.3763544684047844E-3</v>
      </c>
      <c r="D951" s="4" t="str">
        <f t="shared" si="411"/>
        <v>多</v>
      </c>
      <c r="E951" s="6">
        <f t="shared" si="401"/>
        <v>2.3763544684047844E-3</v>
      </c>
      <c r="F951" s="5">
        <f t="shared" si="402"/>
        <v>1.775357081609293</v>
      </c>
      <c r="G951" t="str">
        <f t="shared" si="412"/>
        <v>多</v>
      </c>
      <c r="H951" s="6">
        <f t="shared" si="403"/>
        <v>2.3763544684047844E-3</v>
      </c>
      <c r="I951" s="5">
        <f t="shared" si="413"/>
        <v>0.78856273713178093</v>
      </c>
      <c r="J951" t="str">
        <f t="shared" si="421"/>
        <v>多</v>
      </c>
      <c r="K951" s="6">
        <f t="shared" si="404"/>
        <v>2.3763544684047844E-3</v>
      </c>
      <c r="L951" s="5">
        <f t="shared" si="414"/>
        <v>0.41025919022567697</v>
      </c>
      <c r="M951" t="str">
        <f t="shared" si="422"/>
        <v>多</v>
      </c>
      <c r="N951" s="6">
        <f t="shared" si="405"/>
        <v>2.3763544684047844E-3</v>
      </c>
      <c r="O951" s="5">
        <f t="shared" si="415"/>
        <v>0.40588839177182373</v>
      </c>
      <c r="P951" t="str">
        <f t="shared" si="423"/>
        <v>多</v>
      </c>
      <c r="Q951" s="6">
        <f t="shared" si="406"/>
        <v>2.3763544684047844E-3</v>
      </c>
      <c r="R951" s="5">
        <f t="shared" si="416"/>
        <v>0.55976883369030028</v>
      </c>
      <c r="S951" t="str">
        <f t="shared" si="424"/>
        <v>多</v>
      </c>
      <c r="T951" s="6">
        <f t="shared" si="407"/>
        <v>2.3763544684047844E-3</v>
      </c>
      <c r="U951" s="5">
        <f t="shared" si="417"/>
        <v>0.57904716108473353</v>
      </c>
      <c r="V951" t="str">
        <f t="shared" si="425"/>
        <v>多</v>
      </c>
      <c r="W951" s="6">
        <f t="shared" si="408"/>
        <v>2.3763544684047844E-3</v>
      </c>
      <c r="X951" s="5">
        <f t="shared" si="418"/>
        <v>0.70868847996740947</v>
      </c>
      <c r="Y951" t="str">
        <f t="shared" si="426"/>
        <v>多</v>
      </c>
      <c r="Z951" s="6">
        <f t="shared" si="409"/>
        <v>2.3763544684047844E-3</v>
      </c>
      <c r="AA951" s="5">
        <f t="shared" si="419"/>
        <v>0.86216610906379154</v>
      </c>
      <c r="AB951" t="str">
        <f t="shared" si="427"/>
        <v>多</v>
      </c>
      <c r="AC951" s="6">
        <f t="shared" si="410"/>
        <v>2.3763544684047844E-3</v>
      </c>
      <c r="AD951" s="5">
        <f t="shared" si="420"/>
        <v>1.9013522726116421</v>
      </c>
    </row>
    <row r="952" spans="1:30" x14ac:dyDescent="0.15">
      <c r="A952" s="1">
        <v>39785</v>
      </c>
      <c r="B952" s="2">
        <v>1952.67</v>
      </c>
      <c r="C952" s="3">
        <f t="shared" si="400"/>
        <v>4.497412542879009E-2</v>
      </c>
      <c r="D952" s="4" t="str">
        <f t="shared" si="411"/>
        <v>多</v>
      </c>
      <c r="E952" s="6">
        <f t="shared" si="401"/>
        <v>4.497412542879009E-2</v>
      </c>
      <c r="F952" s="5">
        <f t="shared" si="402"/>
        <v>1.85520221367848</v>
      </c>
      <c r="G952" t="str">
        <f t="shared" si="412"/>
        <v>空</v>
      </c>
      <c r="H952" s="6">
        <f t="shared" si="403"/>
        <v>4.497412542879009E-2</v>
      </c>
      <c r="I952" s="5">
        <f t="shared" si="413"/>
        <v>0.82402765658001564</v>
      </c>
      <c r="J952" t="str">
        <f t="shared" si="421"/>
        <v>多</v>
      </c>
      <c r="K952" s="6">
        <f t="shared" si="404"/>
        <v>4.497412542879009E-2</v>
      </c>
      <c r="L952" s="5">
        <f t="shared" si="414"/>
        <v>0.4287102385052004</v>
      </c>
      <c r="M952" t="str">
        <f t="shared" si="422"/>
        <v>多</v>
      </c>
      <c r="N952" s="6">
        <f t="shared" si="405"/>
        <v>4.497412542879009E-2</v>
      </c>
      <c r="O952" s="5">
        <f t="shared" si="415"/>
        <v>0.42414286721345962</v>
      </c>
      <c r="P952" t="str">
        <f t="shared" si="423"/>
        <v>多</v>
      </c>
      <c r="Q952" s="6">
        <f t="shared" si="406"/>
        <v>4.497412542879009E-2</v>
      </c>
      <c r="R952" s="5">
        <f t="shared" si="416"/>
        <v>0.58494394742781541</v>
      </c>
      <c r="S952" t="str">
        <f t="shared" si="424"/>
        <v>多</v>
      </c>
      <c r="T952" s="6">
        <f t="shared" si="407"/>
        <v>4.497412542879009E-2</v>
      </c>
      <c r="U952" s="5">
        <f t="shared" si="417"/>
        <v>0.60508930073654321</v>
      </c>
      <c r="V952" t="str">
        <f t="shared" si="425"/>
        <v>多</v>
      </c>
      <c r="W952" s="6">
        <f t="shared" si="408"/>
        <v>4.497412542879009E-2</v>
      </c>
      <c r="X952" s="5">
        <f t="shared" si="418"/>
        <v>0.74056112455540235</v>
      </c>
      <c r="Y952" t="str">
        <f t="shared" si="426"/>
        <v>多</v>
      </c>
      <c r="Z952" s="6">
        <f t="shared" si="409"/>
        <v>4.497412542879009E-2</v>
      </c>
      <c r="AA952" s="5">
        <f t="shared" si="419"/>
        <v>0.90094127579327843</v>
      </c>
      <c r="AB952" t="str">
        <f t="shared" si="427"/>
        <v>多</v>
      </c>
      <c r="AC952" s="6">
        <f t="shared" si="410"/>
        <v>4.497412542879009E-2</v>
      </c>
      <c r="AD952" s="5">
        <f t="shared" si="420"/>
        <v>1.9868639282043932</v>
      </c>
    </row>
    <row r="953" spans="1:30" x14ac:dyDescent="0.15">
      <c r="A953" s="1">
        <v>39786</v>
      </c>
      <c r="B953" s="2">
        <v>1982.93</v>
      </c>
      <c r="C953" s="3">
        <f t="shared" si="400"/>
        <v>1.5496730118248259E-2</v>
      </c>
      <c r="D953" s="4" t="str">
        <f t="shared" si="411"/>
        <v>多</v>
      </c>
      <c r="E953" s="6">
        <f t="shared" si="401"/>
        <v>1.5496730118248259E-2</v>
      </c>
      <c r="F953" s="5">
        <f t="shared" si="402"/>
        <v>1.8839517816986322</v>
      </c>
      <c r="G953" t="str">
        <f t="shared" si="412"/>
        <v>空</v>
      </c>
      <c r="H953" s="6">
        <f t="shared" si="403"/>
        <v>0</v>
      </c>
      <c r="I953" s="5">
        <f t="shared" si="413"/>
        <v>0.82402765658001564</v>
      </c>
      <c r="J953" t="str">
        <f t="shared" si="421"/>
        <v>空</v>
      </c>
      <c r="K953" s="6">
        <f t="shared" si="404"/>
        <v>1.5496730118248259E-2</v>
      </c>
      <c r="L953" s="5">
        <f t="shared" si="414"/>
        <v>0.43535384537024535</v>
      </c>
      <c r="M953" t="str">
        <f t="shared" si="422"/>
        <v>多</v>
      </c>
      <c r="N953" s="6">
        <f t="shared" si="405"/>
        <v>1.5496730118248259E-2</v>
      </c>
      <c r="O953" s="5">
        <f t="shared" si="415"/>
        <v>0.43071569475824661</v>
      </c>
      <c r="P953" t="str">
        <f t="shared" si="423"/>
        <v>多</v>
      </c>
      <c r="Q953" s="6">
        <f t="shared" si="406"/>
        <v>1.5496730118248259E-2</v>
      </c>
      <c r="R953" s="5">
        <f t="shared" si="416"/>
        <v>0.59400866591540702</v>
      </c>
      <c r="S953" t="str">
        <f t="shared" si="424"/>
        <v>多</v>
      </c>
      <c r="T953" s="6">
        <f t="shared" si="407"/>
        <v>1.5496730118248259E-2</v>
      </c>
      <c r="U953" s="5">
        <f t="shared" si="417"/>
        <v>0.61446620632749693</v>
      </c>
      <c r="V953" t="str">
        <f t="shared" si="425"/>
        <v>多</v>
      </c>
      <c r="W953" s="6">
        <f t="shared" si="408"/>
        <v>1.5496730118248259E-2</v>
      </c>
      <c r="X953" s="5">
        <f t="shared" si="418"/>
        <v>0.75203740043870382</v>
      </c>
      <c r="Y953" t="str">
        <f t="shared" si="426"/>
        <v>多</v>
      </c>
      <c r="Z953" s="6">
        <f t="shared" si="409"/>
        <v>1.5496730118248259E-2</v>
      </c>
      <c r="AA953" s="5">
        <f t="shared" si="419"/>
        <v>0.91490291959663717</v>
      </c>
      <c r="AB953" t="str">
        <f t="shared" si="427"/>
        <v>多</v>
      </c>
      <c r="AC953" s="6">
        <f t="shared" si="410"/>
        <v>1.5496730118248259E-2</v>
      </c>
      <c r="AD953" s="5">
        <f t="shared" si="420"/>
        <v>2.0176538222814591</v>
      </c>
    </row>
    <row r="954" spans="1:30" x14ac:dyDescent="0.15">
      <c r="A954" s="1">
        <v>39787</v>
      </c>
      <c r="B954" s="2">
        <v>2013.18</v>
      </c>
      <c r="C954" s="3">
        <f t="shared" si="400"/>
        <v>1.5255203158961672E-2</v>
      </c>
      <c r="D954" s="4" t="str">
        <f t="shared" si="411"/>
        <v>多</v>
      </c>
      <c r="E954" s="6">
        <f t="shared" si="401"/>
        <v>1.5255203158961672E-2</v>
      </c>
      <c r="F954" s="5">
        <f t="shared" si="402"/>
        <v>1.9126918488701325</v>
      </c>
      <c r="G954" t="str">
        <f t="shared" si="412"/>
        <v>空</v>
      </c>
      <c r="H954" s="6">
        <f t="shared" si="403"/>
        <v>0</v>
      </c>
      <c r="I954" s="5">
        <f t="shared" si="413"/>
        <v>0.82402765658001564</v>
      </c>
      <c r="J954" t="str">
        <f t="shared" si="421"/>
        <v>空</v>
      </c>
      <c r="K954" s="6">
        <f t="shared" si="404"/>
        <v>0</v>
      </c>
      <c r="L954" s="5">
        <f t="shared" si="414"/>
        <v>0.43535384537024535</v>
      </c>
      <c r="M954" t="str">
        <f t="shared" si="422"/>
        <v>空</v>
      </c>
      <c r="N954" s="6">
        <f t="shared" si="405"/>
        <v>1.5255203158961672E-2</v>
      </c>
      <c r="O954" s="5">
        <f t="shared" si="415"/>
        <v>0.43728635018553697</v>
      </c>
      <c r="P954" t="str">
        <f t="shared" si="423"/>
        <v>多</v>
      </c>
      <c r="Q954" s="6">
        <f t="shared" si="406"/>
        <v>1.5255203158961672E-2</v>
      </c>
      <c r="R954" s="5">
        <f t="shared" si="416"/>
        <v>0.60307038879213037</v>
      </c>
      <c r="S954" t="str">
        <f t="shared" si="424"/>
        <v>多</v>
      </c>
      <c r="T954" s="6">
        <f t="shared" si="407"/>
        <v>1.5255203158961672E-2</v>
      </c>
      <c r="U954" s="5">
        <f t="shared" si="417"/>
        <v>0.62384001313933934</v>
      </c>
      <c r="V954" t="str">
        <f t="shared" si="425"/>
        <v>多</v>
      </c>
      <c r="W954" s="6">
        <f t="shared" si="408"/>
        <v>1.5255203158961672E-2</v>
      </c>
      <c r="X954" s="5">
        <f t="shared" si="418"/>
        <v>0.76350988376553364</v>
      </c>
      <c r="Y954" t="str">
        <f t="shared" si="426"/>
        <v>多</v>
      </c>
      <c r="Z954" s="6">
        <f t="shared" si="409"/>
        <v>1.5255203158961672E-2</v>
      </c>
      <c r="AA954" s="5">
        <f t="shared" si="419"/>
        <v>0.92885994950581108</v>
      </c>
      <c r="AB954" t="str">
        <f t="shared" si="427"/>
        <v>多</v>
      </c>
      <c r="AC954" s="6">
        <f t="shared" si="410"/>
        <v>1.5255203158961672E-2</v>
      </c>
      <c r="AD954" s="5">
        <f t="shared" si="420"/>
        <v>2.0484335412448185</v>
      </c>
    </row>
    <row r="955" spans="1:30" x14ac:dyDescent="0.15">
      <c r="A955" s="1">
        <v>39790</v>
      </c>
      <c r="B955" s="2">
        <v>2095.04</v>
      </c>
      <c r="C955" s="3">
        <f t="shared" si="400"/>
        <v>4.0662037175016597E-2</v>
      </c>
      <c r="D955" s="4" t="str">
        <f t="shared" si="411"/>
        <v>多</v>
      </c>
      <c r="E955" s="6">
        <f t="shared" si="401"/>
        <v>4.0662037175016597E-2</v>
      </c>
      <c r="F955" s="5">
        <f t="shared" si="402"/>
        <v>1.990465795933241</v>
      </c>
      <c r="G955" t="str">
        <f t="shared" si="412"/>
        <v>空</v>
      </c>
      <c r="H955" s="6">
        <f t="shared" si="403"/>
        <v>0</v>
      </c>
      <c r="I955" s="5">
        <f t="shared" si="413"/>
        <v>0.82402765658001564</v>
      </c>
      <c r="J955" t="str">
        <f t="shared" si="421"/>
        <v>空</v>
      </c>
      <c r="K955" s="6">
        <f t="shared" si="404"/>
        <v>0</v>
      </c>
      <c r="L955" s="5">
        <f t="shared" si="414"/>
        <v>0.43535384537024535</v>
      </c>
      <c r="M955" t="str">
        <f t="shared" si="422"/>
        <v>空</v>
      </c>
      <c r="N955" s="6">
        <f t="shared" si="405"/>
        <v>0</v>
      </c>
      <c r="O955" s="5">
        <f t="shared" si="415"/>
        <v>0.43728635018553697</v>
      </c>
      <c r="P955" t="str">
        <f t="shared" si="423"/>
        <v>空</v>
      </c>
      <c r="Q955" s="6">
        <f t="shared" si="406"/>
        <v>4.0662037175016597E-2</v>
      </c>
      <c r="R955" s="5">
        <f t="shared" si="416"/>
        <v>0.62759245936034769</v>
      </c>
      <c r="S955" t="str">
        <f t="shared" si="424"/>
        <v>多</v>
      </c>
      <c r="T955" s="6">
        <f t="shared" si="407"/>
        <v>4.0662037175016597E-2</v>
      </c>
      <c r="U955" s="5">
        <f t="shared" si="417"/>
        <v>0.64920661894487397</v>
      </c>
      <c r="V955" t="str">
        <f t="shared" si="425"/>
        <v>多</v>
      </c>
      <c r="W955" s="6">
        <f t="shared" si="408"/>
        <v>4.0662037175016597E-2</v>
      </c>
      <c r="X955" s="5">
        <f t="shared" si="418"/>
        <v>0.79455575104270038</v>
      </c>
      <c r="Y955" t="str">
        <f t="shared" si="426"/>
        <v>多</v>
      </c>
      <c r="Z955" s="6">
        <f t="shared" si="409"/>
        <v>4.0662037175016597E-2</v>
      </c>
      <c r="AA955" s="5">
        <f t="shared" si="419"/>
        <v>0.96662928730300046</v>
      </c>
      <c r="AB955" t="str">
        <f t="shared" si="427"/>
        <v>多</v>
      </c>
      <c r="AC955" s="6">
        <f t="shared" si="410"/>
        <v>4.0662037175016597E-2</v>
      </c>
      <c r="AD955" s="5">
        <f t="shared" si="420"/>
        <v>2.131727022049466</v>
      </c>
    </row>
    <row r="956" spans="1:30" x14ac:dyDescent="0.15">
      <c r="A956" s="1">
        <v>39791</v>
      </c>
      <c r="B956" s="2">
        <v>2040.85</v>
      </c>
      <c r="C956" s="3">
        <f t="shared" si="400"/>
        <v>-2.5865854589888548E-2</v>
      </c>
      <c r="D956" s="4" t="str">
        <f t="shared" si="411"/>
        <v>多</v>
      </c>
      <c r="E956" s="6">
        <f t="shared" si="401"/>
        <v>-2.5865854589888548E-2</v>
      </c>
      <c r="F956" s="5">
        <f t="shared" si="402"/>
        <v>1.938980697089485</v>
      </c>
      <c r="G956" t="str">
        <f t="shared" si="412"/>
        <v>空</v>
      </c>
      <c r="H956" s="6">
        <f t="shared" si="403"/>
        <v>0</v>
      </c>
      <c r="I956" s="5">
        <f t="shared" si="413"/>
        <v>0.82402765658001564</v>
      </c>
      <c r="J956" t="str">
        <f t="shared" si="421"/>
        <v>空</v>
      </c>
      <c r="K956" s="6">
        <f t="shared" si="404"/>
        <v>0</v>
      </c>
      <c r="L956" s="5">
        <f t="shared" si="414"/>
        <v>0.43535384537024535</v>
      </c>
      <c r="M956" t="str">
        <f t="shared" si="422"/>
        <v>空</v>
      </c>
      <c r="N956" s="6">
        <f t="shared" si="405"/>
        <v>0</v>
      </c>
      <c r="O956" s="5">
        <f t="shared" si="415"/>
        <v>0.43728635018553697</v>
      </c>
      <c r="P956" t="str">
        <f t="shared" si="423"/>
        <v>空</v>
      </c>
      <c r="Q956" s="6">
        <f t="shared" si="406"/>
        <v>0</v>
      </c>
      <c r="R956" s="5">
        <f t="shared" si="416"/>
        <v>0.62759245936034769</v>
      </c>
      <c r="S956" t="str">
        <f t="shared" si="424"/>
        <v>多</v>
      </c>
      <c r="T956" s="6">
        <f t="shared" si="407"/>
        <v>-2.5865854589888548E-2</v>
      </c>
      <c r="U956" s="5">
        <f t="shared" si="417"/>
        <v>0.63241433494045263</v>
      </c>
      <c r="V956" t="str">
        <f t="shared" si="425"/>
        <v>多</v>
      </c>
      <c r="W956" s="6">
        <f t="shared" si="408"/>
        <v>-2.5865854589888548E-2</v>
      </c>
      <c r="X956" s="5">
        <f t="shared" si="418"/>
        <v>0.77400388752267024</v>
      </c>
      <c r="Y956" t="str">
        <f t="shared" si="426"/>
        <v>多</v>
      </c>
      <c r="Z956" s="6">
        <f t="shared" si="409"/>
        <v>-2.5865854589888548E-2</v>
      </c>
      <c r="AA956" s="5">
        <f t="shared" si="419"/>
        <v>0.94162659471529342</v>
      </c>
      <c r="AB956" t="str">
        <f t="shared" si="427"/>
        <v>多</v>
      </c>
      <c r="AC956" s="6">
        <f t="shared" si="410"/>
        <v>-2.5865854589888548E-2</v>
      </c>
      <c r="AD956" s="5">
        <f t="shared" si="420"/>
        <v>2.0765880808717982</v>
      </c>
    </row>
    <row r="957" spans="1:30" x14ac:dyDescent="0.15">
      <c r="A957" s="1">
        <v>39792</v>
      </c>
      <c r="B957" s="2">
        <v>2096.39</v>
      </c>
      <c r="C957" s="3">
        <f t="shared" si="400"/>
        <v>2.7214150966509143E-2</v>
      </c>
      <c r="D957" s="4" t="str">
        <f t="shared" si="411"/>
        <v>多</v>
      </c>
      <c r="E957" s="6">
        <f t="shared" si="401"/>
        <v>2.7214150966509143E-2</v>
      </c>
      <c r="F957" s="5">
        <f t="shared" si="402"/>
        <v>1.9917484105012253</v>
      </c>
      <c r="G957" t="str">
        <f t="shared" si="412"/>
        <v>空</v>
      </c>
      <c r="H957" s="6">
        <f t="shared" si="403"/>
        <v>0</v>
      </c>
      <c r="I957" s="5">
        <f t="shared" si="413"/>
        <v>0.82402765658001564</v>
      </c>
      <c r="J957" t="str">
        <f t="shared" si="421"/>
        <v>空</v>
      </c>
      <c r="K957" s="6">
        <f t="shared" si="404"/>
        <v>0</v>
      </c>
      <c r="L957" s="5">
        <f t="shared" si="414"/>
        <v>0.43535384537024535</v>
      </c>
      <c r="M957" t="str">
        <f t="shared" si="422"/>
        <v>空</v>
      </c>
      <c r="N957" s="6">
        <f t="shared" si="405"/>
        <v>0</v>
      </c>
      <c r="O957" s="5">
        <f t="shared" si="415"/>
        <v>0.43728635018553697</v>
      </c>
      <c r="P957" t="str">
        <f t="shared" si="423"/>
        <v>空</v>
      </c>
      <c r="Q957" s="6">
        <f t="shared" si="406"/>
        <v>0</v>
      </c>
      <c r="R957" s="5">
        <f t="shared" si="416"/>
        <v>0.62759245936034769</v>
      </c>
      <c r="S957" t="str">
        <f t="shared" si="424"/>
        <v>多</v>
      </c>
      <c r="T957" s="6">
        <f t="shared" si="407"/>
        <v>2.7214150966509143E-2</v>
      </c>
      <c r="U957" s="5">
        <f t="shared" si="417"/>
        <v>0.64962495412490662</v>
      </c>
      <c r="V957" t="str">
        <f t="shared" si="425"/>
        <v>多</v>
      </c>
      <c r="W957" s="6">
        <f t="shared" si="408"/>
        <v>2.7214150966509143E-2</v>
      </c>
      <c r="X957" s="5">
        <f t="shared" si="418"/>
        <v>0.7950677461663771</v>
      </c>
      <c r="Y957" t="str">
        <f t="shared" si="426"/>
        <v>多</v>
      </c>
      <c r="Z957" s="6">
        <f t="shared" si="409"/>
        <v>2.7214150966509143E-2</v>
      </c>
      <c r="AA957" s="5">
        <f t="shared" si="419"/>
        <v>0.96725216301795536</v>
      </c>
      <c r="AB957" t="str">
        <f t="shared" si="427"/>
        <v>多</v>
      </c>
      <c r="AC957" s="6">
        <f t="shared" si="410"/>
        <v>2.7214150966509143E-2</v>
      </c>
      <c r="AD957" s="5">
        <f t="shared" si="420"/>
        <v>2.1331006623998969</v>
      </c>
    </row>
    <row r="958" spans="1:30" x14ac:dyDescent="0.15">
      <c r="A958" s="1">
        <v>39793</v>
      </c>
      <c r="B958" s="2">
        <v>2046.34</v>
      </c>
      <c r="C958" s="3">
        <f t="shared" si="400"/>
        <v>-2.3874374520008179E-2</v>
      </c>
      <c r="D958" s="4" t="str">
        <f t="shared" si="411"/>
        <v>多</v>
      </c>
      <c r="E958" s="6">
        <f t="shared" si="401"/>
        <v>-2.3874374520008179E-2</v>
      </c>
      <c r="F958" s="5">
        <f t="shared" si="402"/>
        <v>1.9441966629992882</v>
      </c>
      <c r="G958" t="str">
        <f t="shared" si="412"/>
        <v>空</v>
      </c>
      <c r="H958" s="6">
        <f t="shared" si="403"/>
        <v>0</v>
      </c>
      <c r="I958" s="5">
        <f t="shared" si="413"/>
        <v>0.82402765658001564</v>
      </c>
      <c r="J958" t="str">
        <f t="shared" si="421"/>
        <v>空</v>
      </c>
      <c r="K958" s="6">
        <f t="shared" si="404"/>
        <v>0</v>
      </c>
      <c r="L958" s="5">
        <f t="shared" si="414"/>
        <v>0.43535384537024535</v>
      </c>
      <c r="M958" t="str">
        <f t="shared" si="422"/>
        <v>空</v>
      </c>
      <c r="N958" s="6">
        <f t="shared" si="405"/>
        <v>0</v>
      </c>
      <c r="O958" s="5">
        <f t="shared" si="415"/>
        <v>0.43728635018553697</v>
      </c>
      <c r="P958" t="str">
        <f t="shared" si="423"/>
        <v>空</v>
      </c>
      <c r="Q958" s="6">
        <f t="shared" si="406"/>
        <v>0</v>
      </c>
      <c r="R958" s="5">
        <f t="shared" si="416"/>
        <v>0.62759245936034769</v>
      </c>
      <c r="S958" t="str">
        <f t="shared" si="424"/>
        <v>多</v>
      </c>
      <c r="T958" s="6">
        <f t="shared" si="407"/>
        <v>-2.3874374520008179E-2</v>
      </c>
      <c r="U958" s="5">
        <f t="shared" si="417"/>
        <v>0.63411556467258545</v>
      </c>
      <c r="V958" t="str">
        <f t="shared" si="425"/>
        <v>多</v>
      </c>
      <c r="W958" s="6">
        <f t="shared" si="408"/>
        <v>-2.3874374520008179E-2</v>
      </c>
      <c r="X958" s="5">
        <f t="shared" si="418"/>
        <v>0.7760860010256222</v>
      </c>
      <c r="Y958" t="str">
        <f t="shared" si="426"/>
        <v>多</v>
      </c>
      <c r="Z958" s="6">
        <f t="shared" si="409"/>
        <v>-2.3874374520008179E-2</v>
      </c>
      <c r="AA958" s="5">
        <f t="shared" si="419"/>
        <v>0.94415962262277664</v>
      </c>
      <c r="AB958" t="str">
        <f t="shared" si="427"/>
        <v>多</v>
      </c>
      <c r="AC958" s="6">
        <f t="shared" si="410"/>
        <v>-2.3874374520008179E-2</v>
      </c>
      <c r="AD958" s="5">
        <f t="shared" si="420"/>
        <v>2.0821742182968843</v>
      </c>
    </row>
    <row r="959" spans="1:30" x14ac:dyDescent="0.15">
      <c r="A959" s="1">
        <v>39794</v>
      </c>
      <c r="B959" s="2">
        <v>1960.38</v>
      </c>
      <c r="C959" s="3">
        <f t="shared" si="400"/>
        <v>-4.2006704653185567E-2</v>
      </c>
      <c r="D959" s="4" t="str">
        <f t="shared" si="411"/>
        <v>空</v>
      </c>
      <c r="E959" s="6">
        <f t="shared" si="401"/>
        <v>-4.2006704653185567E-2</v>
      </c>
      <c r="F959" s="5">
        <f t="shared" si="402"/>
        <v>1.8625273679889682</v>
      </c>
      <c r="G959" t="str">
        <f t="shared" si="412"/>
        <v>空</v>
      </c>
      <c r="H959" s="6">
        <f t="shared" si="403"/>
        <v>0</v>
      </c>
      <c r="I959" s="5">
        <f t="shared" si="413"/>
        <v>0.82402765658001564</v>
      </c>
      <c r="J959" t="str">
        <f t="shared" si="421"/>
        <v>空</v>
      </c>
      <c r="K959" s="6">
        <f t="shared" si="404"/>
        <v>0</v>
      </c>
      <c r="L959" s="5">
        <f t="shared" si="414"/>
        <v>0.43535384537024535</v>
      </c>
      <c r="M959" t="str">
        <f t="shared" si="422"/>
        <v>空</v>
      </c>
      <c r="N959" s="6">
        <f t="shared" si="405"/>
        <v>0</v>
      </c>
      <c r="O959" s="5">
        <f t="shared" si="415"/>
        <v>0.43728635018553697</v>
      </c>
      <c r="P959" t="str">
        <f t="shared" si="423"/>
        <v>空</v>
      </c>
      <c r="Q959" s="6">
        <f t="shared" si="406"/>
        <v>0</v>
      </c>
      <c r="R959" s="5">
        <f t="shared" si="416"/>
        <v>0.62759245936034769</v>
      </c>
      <c r="S959" t="str">
        <f t="shared" si="424"/>
        <v>多</v>
      </c>
      <c r="T959" s="6">
        <f t="shared" si="407"/>
        <v>-4.2006704653185567E-2</v>
      </c>
      <c r="U959" s="5">
        <f t="shared" si="417"/>
        <v>0.60747845943139611</v>
      </c>
      <c r="V959" t="str">
        <f t="shared" si="425"/>
        <v>多</v>
      </c>
      <c r="W959" s="6">
        <f t="shared" si="408"/>
        <v>-4.2006704653185567E-2</v>
      </c>
      <c r="X959" s="5">
        <f t="shared" si="418"/>
        <v>0.74348518559506704</v>
      </c>
      <c r="Y959" t="str">
        <f t="shared" si="426"/>
        <v>多</v>
      </c>
      <c r="Z959" s="6">
        <f t="shared" si="409"/>
        <v>-4.2006704653185567E-2</v>
      </c>
      <c r="AA959" s="5">
        <f t="shared" si="419"/>
        <v>0.90449858820979856</v>
      </c>
      <c r="AB959" t="str">
        <f t="shared" si="427"/>
        <v>多</v>
      </c>
      <c r="AC959" s="6">
        <f t="shared" si="410"/>
        <v>-4.2006704653185567E-2</v>
      </c>
      <c r="AD959" s="5">
        <f t="shared" si="420"/>
        <v>1.9947089408724095</v>
      </c>
    </row>
    <row r="960" spans="1:30" x14ac:dyDescent="0.15">
      <c r="A960" s="1">
        <v>39797</v>
      </c>
      <c r="B960" s="2">
        <v>1975.03</v>
      </c>
      <c r="C960" s="3">
        <f t="shared" si="400"/>
        <v>7.4730409410419529E-3</v>
      </c>
      <c r="D960" s="4" t="str">
        <f t="shared" si="411"/>
        <v>空</v>
      </c>
      <c r="E960" s="6">
        <f t="shared" si="401"/>
        <v>0</v>
      </c>
      <c r="F960" s="5">
        <f t="shared" si="402"/>
        <v>1.8625273679889682</v>
      </c>
      <c r="G960" t="str">
        <f t="shared" si="412"/>
        <v>空</v>
      </c>
      <c r="H960" s="6">
        <f t="shared" si="403"/>
        <v>0</v>
      </c>
      <c r="I960" s="5">
        <f t="shared" si="413"/>
        <v>0.82402765658001564</v>
      </c>
      <c r="J960" t="str">
        <f t="shared" si="421"/>
        <v>空</v>
      </c>
      <c r="K960" s="6">
        <f t="shared" si="404"/>
        <v>0</v>
      </c>
      <c r="L960" s="5">
        <f t="shared" si="414"/>
        <v>0.43535384537024535</v>
      </c>
      <c r="M960" t="str">
        <f t="shared" si="422"/>
        <v>空</v>
      </c>
      <c r="N960" s="6">
        <f t="shared" si="405"/>
        <v>0</v>
      </c>
      <c r="O960" s="5">
        <f t="shared" si="415"/>
        <v>0.43728635018553697</v>
      </c>
      <c r="P960" t="str">
        <f t="shared" si="423"/>
        <v>空</v>
      </c>
      <c r="Q960" s="6">
        <f t="shared" si="406"/>
        <v>0</v>
      </c>
      <c r="R960" s="5">
        <f t="shared" si="416"/>
        <v>0.62759245936034769</v>
      </c>
      <c r="S960" t="str">
        <f t="shared" si="424"/>
        <v>多</v>
      </c>
      <c r="T960" s="6">
        <f t="shared" si="407"/>
        <v>7.4730409410419529E-3</v>
      </c>
      <c r="U960" s="5">
        <f t="shared" si="417"/>
        <v>0.61201817082952803</v>
      </c>
      <c r="V960" t="str">
        <f t="shared" si="425"/>
        <v>多</v>
      </c>
      <c r="W960" s="6">
        <f t="shared" si="408"/>
        <v>7.4730409410419529E-3</v>
      </c>
      <c r="X960" s="5">
        <f t="shared" si="418"/>
        <v>0.74904128082607713</v>
      </c>
      <c r="Y960" t="str">
        <f t="shared" si="426"/>
        <v>多</v>
      </c>
      <c r="Z960" s="6">
        <f t="shared" si="409"/>
        <v>7.4730409410419529E-3</v>
      </c>
      <c r="AA960" s="5">
        <f t="shared" si="419"/>
        <v>0.91125794319060505</v>
      </c>
      <c r="AB960" t="str">
        <f t="shared" si="427"/>
        <v>多</v>
      </c>
      <c r="AC960" s="6">
        <f t="shared" si="410"/>
        <v>7.4730409410419529E-3</v>
      </c>
      <c r="AD960" s="5">
        <f t="shared" si="420"/>
        <v>2.0096154824530115</v>
      </c>
    </row>
    <row r="961" spans="1:30" x14ac:dyDescent="0.15">
      <c r="A961" s="1">
        <v>39798</v>
      </c>
      <c r="B961" s="2">
        <v>1994.45</v>
      </c>
      <c r="C961" s="3">
        <f t="shared" si="400"/>
        <v>9.8327620339944133E-3</v>
      </c>
      <c r="D961" s="4" t="str">
        <f t="shared" si="411"/>
        <v>多</v>
      </c>
      <c r="E961" s="6">
        <f t="shared" si="401"/>
        <v>0</v>
      </c>
      <c r="F961" s="5">
        <f t="shared" si="402"/>
        <v>1.8625273679889682</v>
      </c>
      <c r="G961" t="str">
        <f t="shared" si="412"/>
        <v>空</v>
      </c>
      <c r="H961" s="6">
        <f t="shared" si="403"/>
        <v>0</v>
      </c>
      <c r="I961" s="5">
        <f t="shared" si="413"/>
        <v>0.82402765658001564</v>
      </c>
      <c r="J961" t="str">
        <f t="shared" si="421"/>
        <v>空</v>
      </c>
      <c r="K961" s="6">
        <f t="shared" si="404"/>
        <v>0</v>
      </c>
      <c r="L961" s="5">
        <f t="shared" si="414"/>
        <v>0.43535384537024535</v>
      </c>
      <c r="M961" t="str">
        <f t="shared" si="422"/>
        <v>空</v>
      </c>
      <c r="N961" s="6">
        <f t="shared" si="405"/>
        <v>0</v>
      </c>
      <c r="O961" s="5">
        <f t="shared" si="415"/>
        <v>0.43728635018553697</v>
      </c>
      <c r="P961" t="str">
        <f t="shared" si="423"/>
        <v>空</v>
      </c>
      <c r="Q961" s="6">
        <f t="shared" si="406"/>
        <v>0</v>
      </c>
      <c r="R961" s="5">
        <f t="shared" si="416"/>
        <v>0.62759245936034769</v>
      </c>
      <c r="S961" t="str">
        <f t="shared" si="424"/>
        <v>多</v>
      </c>
      <c r="T961" s="6">
        <f t="shared" si="407"/>
        <v>9.8327620339944133E-3</v>
      </c>
      <c r="U961" s="5">
        <f t="shared" si="417"/>
        <v>0.61803599986377533</v>
      </c>
      <c r="V961" t="str">
        <f t="shared" si="425"/>
        <v>多</v>
      </c>
      <c r="W961" s="6">
        <f t="shared" si="408"/>
        <v>9.8327620339944133E-3</v>
      </c>
      <c r="X961" s="5">
        <f t="shared" si="418"/>
        <v>0.75640642549407833</v>
      </c>
      <c r="Y961" t="str">
        <f t="shared" si="426"/>
        <v>多</v>
      </c>
      <c r="Z961" s="6">
        <f t="shared" si="409"/>
        <v>9.8327620339944133E-3</v>
      </c>
      <c r="AA961" s="5">
        <f t="shared" si="419"/>
        <v>0.92021812569758543</v>
      </c>
      <c r="AB961" t="str">
        <f t="shared" si="427"/>
        <v>多</v>
      </c>
      <c r="AC961" s="6">
        <f t="shared" si="410"/>
        <v>9.8327620339944133E-3</v>
      </c>
      <c r="AD961" s="5">
        <f t="shared" si="420"/>
        <v>2.029375553271803</v>
      </c>
    </row>
    <row r="962" spans="1:30" x14ac:dyDescent="0.15">
      <c r="A962" s="1">
        <v>39799</v>
      </c>
      <c r="B962" s="2">
        <v>2001.42</v>
      </c>
      <c r="C962" s="3">
        <f t="shared" si="400"/>
        <v>3.4946977863572481E-3</v>
      </c>
      <c r="D962" s="4" t="str">
        <f t="shared" si="411"/>
        <v>多</v>
      </c>
      <c r="E962" s="6">
        <f t="shared" si="401"/>
        <v>3.4946977863572481E-3</v>
      </c>
      <c r="F962" s="5">
        <f t="shared" si="402"/>
        <v>1.869036338258909</v>
      </c>
      <c r="G962" t="str">
        <f t="shared" si="412"/>
        <v>空</v>
      </c>
      <c r="H962" s="6">
        <f t="shared" si="403"/>
        <v>0</v>
      </c>
      <c r="I962" s="5">
        <f t="shared" si="413"/>
        <v>0.82402765658001564</v>
      </c>
      <c r="J962" t="str">
        <f t="shared" si="421"/>
        <v>空</v>
      </c>
      <c r="K962" s="6">
        <f t="shared" si="404"/>
        <v>0</v>
      </c>
      <c r="L962" s="5">
        <f t="shared" si="414"/>
        <v>0.43535384537024535</v>
      </c>
      <c r="M962" t="str">
        <f t="shared" si="422"/>
        <v>空</v>
      </c>
      <c r="N962" s="6">
        <f t="shared" si="405"/>
        <v>0</v>
      </c>
      <c r="O962" s="5">
        <f t="shared" si="415"/>
        <v>0.43728635018553697</v>
      </c>
      <c r="P962" t="str">
        <f t="shared" si="423"/>
        <v>空</v>
      </c>
      <c r="Q962" s="6">
        <f t="shared" si="406"/>
        <v>0</v>
      </c>
      <c r="R962" s="5">
        <f t="shared" si="416"/>
        <v>0.62759245936034769</v>
      </c>
      <c r="S962" t="str">
        <f t="shared" si="424"/>
        <v>多</v>
      </c>
      <c r="T962" s="6">
        <f t="shared" si="407"/>
        <v>3.4946977863572481E-3</v>
      </c>
      <c r="U962" s="5">
        <f t="shared" si="417"/>
        <v>0.62019584890438839</v>
      </c>
      <c r="V962" t="str">
        <f t="shared" si="425"/>
        <v>多</v>
      </c>
      <c r="W962" s="6">
        <f t="shared" si="408"/>
        <v>3.4946977863572481E-3</v>
      </c>
      <c r="X962" s="5">
        <f t="shared" si="418"/>
        <v>0.75904983735483889</v>
      </c>
      <c r="Y962" t="str">
        <f t="shared" si="426"/>
        <v>多</v>
      </c>
      <c r="Z962" s="6">
        <f t="shared" si="409"/>
        <v>3.4946977863572481E-3</v>
      </c>
      <c r="AA962" s="5">
        <f t="shared" si="419"/>
        <v>0.92343400994442659</v>
      </c>
      <c r="AB962" t="str">
        <f t="shared" si="427"/>
        <v>多</v>
      </c>
      <c r="AC962" s="6">
        <f t="shared" si="410"/>
        <v>3.4946977863572481E-3</v>
      </c>
      <c r="AD962" s="5">
        <f t="shared" si="420"/>
        <v>2.0364676075255095</v>
      </c>
    </row>
    <row r="963" spans="1:30" x14ac:dyDescent="0.15">
      <c r="A963" s="1">
        <v>39800</v>
      </c>
      <c r="B963" s="2">
        <v>2045.1</v>
      </c>
      <c r="C963" s="3">
        <f t="shared" si="400"/>
        <v>2.1824504601732686E-2</v>
      </c>
      <c r="D963" s="4" t="str">
        <f t="shared" si="411"/>
        <v>多</v>
      </c>
      <c r="E963" s="6">
        <f t="shared" si="401"/>
        <v>2.1824504601732686E-2</v>
      </c>
      <c r="F963" s="5">
        <f t="shared" si="402"/>
        <v>1.9098271304240462</v>
      </c>
      <c r="G963" t="str">
        <f t="shared" si="412"/>
        <v>空</v>
      </c>
      <c r="H963" s="6">
        <f t="shared" si="403"/>
        <v>0</v>
      </c>
      <c r="I963" s="5">
        <f t="shared" si="413"/>
        <v>0.82402765658001564</v>
      </c>
      <c r="J963" t="str">
        <f t="shared" si="421"/>
        <v>空</v>
      </c>
      <c r="K963" s="6">
        <f t="shared" si="404"/>
        <v>0</v>
      </c>
      <c r="L963" s="5">
        <f t="shared" si="414"/>
        <v>0.43535384537024535</v>
      </c>
      <c r="M963" t="str">
        <f t="shared" si="422"/>
        <v>空</v>
      </c>
      <c r="N963" s="6">
        <f t="shared" si="405"/>
        <v>0</v>
      </c>
      <c r="O963" s="5">
        <f t="shared" si="415"/>
        <v>0.43728635018553697</v>
      </c>
      <c r="P963" t="str">
        <f t="shared" si="423"/>
        <v>空</v>
      </c>
      <c r="Q963" s="6">
        <f t="shared" si="406"/>
        <v>0</v>
      </c>
      <c r="R963" s="5">
        <f t="shared" si="416"/>
        <v>0.62759245936034769</v>
      </c>
      <c r="S963" t="str">
        <f t="shared" si="424"/>
        <v>多</v>
      </c>
      <c r="T963" s="6">
        <f t="shared" si="407"/>
        <v>2.1824504601732686E-2</v>
      </c>
      <c r="U963" s="5">
        <f t="shared" si="417"/>
        <v>0.63373131606277777</v>
      </c>
      <c r="V963" t="str">
        <f t="shared" si="425"/>
        <v>多</v>
      </c>
      <c r="W963" s="6">
        <f t="shared" si="408"/>
        <v>2.1824504601732686E-2</v>
      </c>
      <c r="X963" s="5">
        <f t="shared" si="418"/>
        <v>0.77561572402313406</v>
      </c>
      <c r="Y963" t="str">
        <f t="shared" si="426"/>
        <v>多</v>
      </c>
      <c r="Z963" s="6">
        <f t="shared" si="409"/>
        <v>2.1824504601732686E-2</v>
      </c>
      <c r="AA963" s="5">
        <f t="shared" si="419"/>
        <v>0.94358749974385525</v>
      </c>
      <c r="AB963" t="str">
        <f t="shared" si="427"/>
        <v>多</v>
      </c>
      <c r="AC963" s="6">
        <f t="shared" si="410"/>
        <v>2.1824504601732686E-2</v>
      </c>
      <c r="AD963" s="5">
        <f t="shared" si="420"/>
        <v>2.0809125041972294</v>
      </c>
    </row>
    <row r="964" spans="1:30" x14ac:dyDescent="0.15">
      <c r="A964" s="1">
        <v>39801</v>
      </c>
      <c r="B964" s="2">
        <v>2052.11</v>
      </c>
      <c r="C964" s="3">
        <f t="shared" ref="C964:C1027" si="428">B964/B963-1</f>
        <v>3.4277052466873403E-3</v>
      </c>
      <c r="D964" s="4" t="str">
        <f t="shared" si="411"/>
        <v>多</v>
      </c>
      <c r="E964" s="6">
        <f t="shared" ref="E964:E1027" si="429">IF(D963="多",C964,IF(D963="空",0))</f>
        <v>3.4277052466873403E-3</v>
      </c>
      <c r="F964" s="5">
        <f t="shared" ref="F964:F1027" si="430">F963*(1+E964)</f>
        <v>1.9163734548992666</v>
      </c>
      <c r="G964" t="str">
        <f t="shared" si="412"/>
        <v>空</v>
      </c>
      <c r="H964" s="6">
        <f t="shared" ref="H964:H1027" si="431">IF(G963="多",$C964,IF(G963="空",0))</f>
        <v>0</v>
      </c>
      <c r="I964" s="5">
        <f t="shared" si="413"/>
        <v>0.82402765658001564</v>
      </c>
      <c r="J964" t="str">
        <f t="shared" si="421"/>
        <v>空</v>
      </c>
      <c r="K964" s="6">
        <f t="shared" ref="K964:K1027" si="432">IF(J963="多",$C964,IF(J963="空",0))</f>
        <v>0</v>
      </c>
      <c r="L964" s="5">
        <f t="shared" si="414"/>
        <v>0.43535384537024535</v>
      </c>
      <c r="M964" t="str">
        <f t="shared" si="422"/>
        <v>空</v>
      </c>
      <c r="N964" s="6">
        <f t="shared" ref="N964:N1027" si="433">IF(M963="多",$C964,IF(M963="空",0))</f>
        <v>0</v>
      </c>
      <c r="O964" s="5">
        <f t="shared" si="415"/>
        <v>0.43728635018553697</v>
      </c>
      <c r="P964" t="str">
        <f t="shared" si="423"/>
        <v>空</v>
      </c>
      <c r="Q964" s="6">
        <f t="shared" ref="Q964:Q1027" si="434">IF(P963="多",$C964,IF(P963="空",0))</f>
        <v>0</v>
      </c>
      <c r="R964" s="5">
        <f t="shared" si="416"/>
        <v>0.62759245936034769</v>
      </c>
      <c r="S964" t="str">
        <f t="shared" si="424"/>
        <v>多</v>
      </c>
      <c r="T964" s="6">
        <f t="shared" ref="T964:T1027" si="435">IF(S963="多",$C964,IF(S963="空",0))</f>
        <v>3.4277052466873403E-3</v>
      </c>
      <c r="U964" s="5">
        <f t="shared" si="417"/>
        <v>0.63590356021983618</v>
      </c>
      <c r="V964" t="str">
        <f t="shared" si="425"/>
        <v>多</v>
      </c>
      <c r="W964" s="6">
        <f t="shared" ref="W964:W1027" si="436">IF(V963="多",$C964,IF(V963="空",0))</f>
        <v>3.4277052466873403E-3</v>
      </c>
      <c r="X964" s="5">
        <f t="shared" si="418"/>
        <v>0.77827430610978132</v>
      </c>
      <c r="Y964" t="str">
        <f t="shared" si="426"/>
        <v>多</v>
      </c>
      <c r="Z964" s="6">
        <f t="shared" ref="Z964:Z1027" si="437">IF(Y963="多",$C964,IF(Y963="空",0))</f>
        <v>3.4277052466873403E-3</v>
      </c>
      <c r="AA964" s="5">
        <f t="shared" si="419"/>
        <v>0.94682183956743582</v>
      </c>
      <c r="AB964" t="str">
        <f t="shared" si="427"/>
        <v>多</v>
      </c>
      <c r="AC964" s="6">
        <f t="shared" ref="AC964:AC1027" si="438">IF(AB963="多",$C964,IF(AB963="空",0))</f>
        <v>3.4277052466873403E-3</v>
      </c>
      <c r="AD964" s="5">
        <f t="shared" si="420"/>
        <v>2.0880452589057636</v>
      </c>
    </row>
    <row r="965" spans="1:30" x14ac:dyDescent="0.15">
      <c r="A965" s="1">
        <v>39804</v>
      </c>
      <c r="B965" s="2">
        <v>2017.55</v>
      </c>
      <c r="C965" s="3">
        <f t="shared" si="428"/>
        <v>-1.684120246965326E-2</v>
      </c>
      <c r="D965" s="4" t="str">
        <f t="shared" ref="D965:D1028" si="439">IF(AND(C964&gt;0,C965&gt;0),"多",IF(AND(C964&lt;0,C965&lt;0),"空",D964))</f>
        <v>多</v>
      </c>
      <c r="E965" s="6">
        <f t="shared" si="429"/>
        <v>-1.684120246965326E-2</v>
      </c>
      <c r="F965" s="5">
        <f t="shared" si="430"/>
        <v>1.884099421537839</v>
      </c>
      <c r="G965" t="str">
        <f t="shared" si="412"/>
        <v>空</v>
      </c>
      <c r="H965" s="6">
        <f t="shared" si="431"/>
        <v>0</v>
      </c>
      <c r="I965" s="5">
        <f t="shared" si="413"/>
        <v>0.82402765658001564</v>
      </c>
      <c r="J965" t="str">
        <f t="shared" si="421"/>
        <v>空</v>
      </c>
      <c r="K965" s="6">
        <f t="shared" si="432"/>
        <v>0</v>
      </c>
      <c r="L965" s="5">
        <f t="shared" si="414"/>
        <v>0.43535384537024535</v>
      </c>
      <c r="M965" t="str">
        <f t="shared" si="422"/>
        <v>空</v>
      </c>
      <c r="N965" s="6">
        <f t="shared" si="433"/>
        <v>0</v>
      </c>
      <c r="O965" s="5">
        <f t="shared" si="415"/>
        <v>0.43728635018553697</v>
      </c>
      <c r="P965" t="str">
        <f t="shared" si="423"/>
        <v>空</v>
      </c>
      <c r="Q965" s="6">
        <f t="shared" si="434"/>
        <v>0</v>
      </c>
      <c r="R965" s="5">
        <f t="shared" si="416"/>
        <v>0.62759245936034769</v>
      </c>
      <c r="S965" t="str">
        <f t="shared" si="424"/>
        <v>多</v>
      </c>
      <c r="T965" s="6">
        <f t="shared" si="435"/>
        <v>-1.684120246965326E-2</v>
      </c>
      <c r="U965" s="5">
        <f t="shared" si="417"/>
        <v>0.62519417961100054</v>
      </c>
      <c r="V965" t="str">
        <f t="shared" si="425"/>
        <v>多</v>
      </c>
      <c r="W965" s="6">
        <f t="shared" si="436"/>
        <v>-1.684120246965326E-2</v>
      </c>
      <c r="X965" s="5">
        <f t="shared" si="418"/>
        <v>0.76516723094365757</v>
      </c>
      <c r="Y965" t="str">
        <f t="shared" si="426"/>
        <v>多</v>
      </c>
      <c r="Z965" s="6">
        <f t="shared" si="437"/>
        <v>-1.684120246965326E-2</v>
      </c>
      <c r="AA965" s="5">
        <f t="shared" si="419"/>
        <v>0.93087622126459113</v>
      </c>
      <c r="AB965" t="str">
        <f t="shared" si="427"/>
        <v>多</v>
      </c>
      <c r="AC965" s="6">
        <f t="shared" si="438"/>
        <v>-1.684120246965326E-2</v>
      </c>
      <c r="AD965" s="5">
        <f t="shared" si="420"/>
        <v>2.0528800659347319</v>
      </c>
    </row>
    <row r="966" spans="1:30" x14ac:dyDescent="0.15">
      <c r="A966" s="1">
        <v>39805</v>
      </c>
      <c r="B966" s="2">
        <v>1918.95</v>
      </c>
      <c r="C966" s="3">
        <f t="shared" si="428"/>
        <v>-4.8871155609526373E-2</v>
      </c>
      <c r="D966" s="4" t="str">
        <f t="shared" si="439"/>
        <v>空</v>
      </c>
      <c r="E966" s="6">
        <f t="shared" si="429"/>
        <v>-4.8871155609526373E-2</v>
      </c>
      <c r="F966" s="5">
        <f t="shared" si="430"/>
        <v>1.7920213055240446</v>
      </c>
      <c r="G966" t="str">
        <f t="shared" ref="G966:G1029" si="440">IF(AND(C964&gt;0,C965&gt;0,C966&gt;0),"空",IF(AND(C964&lt;0,C965&lt;0,C966&lt;0),"多",G965))</f>
        <v>空</v>
      </c>
      <c r="H966" s="6">
        <f t="shared" si="431"/>
        <v>0</v>
      </c>
      <c r="I966" s="5">
        <f t="shared" ref="I966:I1029" si="441">I965*(1+H966)</f>
        <v>0.82402765658001564</v>
      </c>
      <c r="J966" t="str">
        <f t="shared" si="421"/>
        <v>空</v>
      </c>
      <c r="K966" s="6">
        <f t="shared" si="432"/>
        <v>0</v>
      </c>
      <c r="L966" s="5">
        <f t="shared" ref="L966:L1029" si="442">L965*(1+K966)</f>
        <v>0.43535384537024535</v>
      </c>
      <c r="M966" t="str">
        <f t="shared" si="422"/>
        <v>空</v>
      </c>
      <c r="N966" s="6">
        <f t="shared" si="433"/>
        <v>0</v>
      </c>
      <c r="O966" s="5">
        <f t="shared" ref="O966:O1029" si="443">O965*(1+N966)</f>
        <v>0.43728635018553697</v>
      </c>
      <c r="P966" t="str">
        <f t="shared" si="423"/>
        <v>空</v>
      </c>
      <c r="Q966" s="6">
        <f t="shared" si="434"/>
        <v>0</v>
      </c>
      <c r="R966" s="5">
        <f t="shared" ref="R966:R1029" si="444">R965*(1+Q966)</f>
        <v>0.62759245936034769</v>
      </c>
      <c r="S966" t="str">
        <f t="shared" si="424"/>
        <v>多</v>
      </c>
      <c r="T966" s="6">
        <f t="shared" si="435"/>
        <v>-4.8871155609526373E-2</v>
      </c>
      <c r="U966" s="5">
        <f t="shared" ref="U966:U1029" si="445">U965*(1+T966)</f>
        <v>0.59464021757306118</v>
      </c>
      <c r="V966" t="str">
        <f t="shared" si="425"/>
        <v>多</v>
      </c>
      <c r="W966" s="6">
        <f t="shared" si="436"/>
        <v>-4.8871155609526373E-2</v>
      </c>
      <c r="X966" s="5">
        <f t="shared" ref="X966:X1029" si="446">X965*(1+W966)</f>
        <v>0.72777262413289967</v>
      </c>
      <c r="Y966" t="str">
        <f t="shared" si="426"/>
        <v>多</v>
      </c>
      <c r="Z966" s="6">
        <f t="shared" si="437"/>
        <v>-4.8871155609526373E-2</v>
      </c>
      <c r="AA966" s="5">
        <f t="shared" ref="AA966:AA1029" si="447">AA965*(1+Z966)</f>
        <v>0.88538322460196139</v>
      </c>
      <c r="AB966" t="str">
        <f t="shared" si="427"/>
        <v>多</v>
      </c>
      <c r="AC966" s="6">
        <f t="shared" si="438"/>
        <v>-4.8871155609526373E-2</v>
      </c>
      <c r="AD966" s="5">
        <f t="shared" ref="AD966:AD1029" si="448">AD965*(1+AC966)</f>
        <v>1.9525534447847408</v>
      </c>
    </row>
    <row r="967" spans="1:30" x14ac:dyDescent="0.15">
      <c r="A967" s="1">
        <v>39806</v>
      </c>
      <c r="B967" s="2">
        <v>1887.07</v>
      </c>
      <c r="C967" s="3">
        <f t="shared" si="428"/>
        <v>-1.6613252038875537E-2</v>
      </c>
      <c r="D967" s="4" t="str">
        <f t="shared" si="439"/>
        <v>空</v>
      </c>
      <c r="E967" s="6">
        <f t="shared" si="429"/>
        <v>0</v>
      </c>
      <c r="F967" s="5">
        <f t="shared" si="430"/>
        <v>1.7920213055240446</v>
      </c>
      <c r="G967" t="str">
        <f t="shared" si="440"/>
        <v>多</v>
      </c>
      <c r="H967" s="6">
        <f t="shared" si="431"/>
        <v>0</v>
      </c>
      <c r="I967" s="5">
        <f t="shared" si="441"/>
        <v>0.82402765658001564</v>
      </c>
      <c r="J967" t="str">
        <f t="shared" ref="J967:J1030" si="449">IF(AND($C964&gt;0,$C965&gt;0,$C966&gt;0,$C967&gt;0),"空",IF(AND($C964&lt;0,$C965&lt;0,$C966&lt;0,$C967&lt;0),"多",J966))</f>
        <v>空</v>
      </c>
      <c r="K967" s="6">
        <f t="shared" si="432"/>
        <v>0</v>
      </c>
      <c r="L967" s="5">
        <f t="shared" si="442"/>
        <v>0.43535384537024535</v>
      </c>
      <c r="M967" t="str">
        <f t="shared" si="422"/>
        <v>空</v>
      </c>
      <c r="N967" s="6">
        <f t="shared" si="433"/>
        <v>0</v>
      </c>
      <c r="O967" s="5">
        <f t="shared" si="443"/>
        <v>0.43728635018553697</v>
      </c>
      <c r="P967" t="str">
        <f t="shared" si="423"/>
        <v>空</v>
      </c>
      <c r="Q967" s="6">
        <f t="shared" si="434"/>
        <v>0</v>
      </c>
      <c r="R967" s="5">
        <f t="shared" si="444"/>
        <v>0.62759245936034769</v>
      </c>
      <c r="S967" t="str">
        <f t="shared" si="424"/>
        <v>多</v>
      </c>
      <c r="T967" s="6">
        <f t="shared" si="435"/>
        <v>-1.6613252038875537E-2</v>
      </c>
      <c r="U967" s="5">
        <f t="shared" si="445"/>
        <v>0.5847613097660681</v>
      </c>
      <c r="V967" t="str">
        <f t="shared" si="425"/>
        <v>多</v>
      </c>
      <c r="W967" s="6">
        <f t="shared" si="436"/>
        <v>-1.6613252038875537E-2</v>
      </c>
      <c r="X967" s="5">
        <f t="shared" si="446"/>
        <v>0.71568195410118596</v>
      </c>
      <c r="Y967" t="str">
        <f t="shared" si="426"/>
        <v>多</v>
      </c>
      <c r="Z967" s="6">
        <f t="shared" si="437"/>
        <v>-1.6613252038875537E-2</v>
      </c>
      <c r="AA967" s="5">
        <f t="shared" si="447"/>
        <v>0.87067412994065663</v>
      </c>
      <c r="AB967" t="str">
        <f t="shared" si="427"/>
        <v>多</v>
      </c>
      <c r="AC967" s="6">
        <f t="shared" si="438"/>
        <v>-1.6613252038875537E-2</v>
      </c>
      <c r="AD967" s="5">
        <f t="shared" si="448"/>
        <v>1.9201151822871572</v>
      </c>
    </row>
    <row r="968" spans="1:30" x14ac:dyDescent="0.15">
      <c r="A968" s="1">
        <v>39807</v>
      </c>
      <c r="B968" s="2">
        <v>1870.77</v>
      </c>
      <c r="C968" s="3">
        <f t="shared" si="428"/>
        <v>-8.637729390006732E-3</v>
      </c>
      <c r="D968" s="4" t="str">
        <f t="shared" si="439"/>
        <v>空</v>
      </c>
      <c r="E968" s="6">
        <f t="shared" si="429"/>
        <v>0</v>
      </c>
      <c r="F968" s="5">
        <f t="shared" si="430"/>
        <v>1.7920213055240446</v>
      </c>
      <c r="G968" t="str">
        <f t="shared" si="440"/>
        <v>多</v>
      </c>
      <c r="H968" s="6">
        <f t="shared" si="431"/>
        <v>-8.637729390006732E-3</v>
      </c>
      <c r="I968" s="5">
        <f t="shared" si="441"/>
        <v>0.81690992867259604</v>
      </c>
      <c r="J968" t="str">
        <f t="shared" si="449"/>
        <v>多</v>
      </c>
      <c r="K968" s="6">
        <f t="shared" si="432"/>
        <v>0</v>
      </c>
      <c r="L968" s="5">
        <f t="shared" si="442"/>
        <v>0.43535384537024535</v>
      </c>
      <c r="M968" t="str">
        <f t="shared" ref="M968:M1031" si="450">IF(AND($C964&gt;0,$C965&gt;0,$C966&gt;0,$C967&gt;0,$C968&gt;0),"空",IF(AND($C964&lt;0,$C965&lt;0,$C966&lt;0,$C967&lt;0,$C968&lt;0),"多",M967))</f>
        <v>空</v>
      </c>
      <c r="N968" s="6">
        <f t="shared" si="433"/>
        <v>0</v>
      </c>
      <c r="O968" s="5">
        <f t="shared" si="443"/>
        <v>0.43728635018553697</v>
      </c>
      <c r="P968" t="str">
        <f t="shared" si="423"/>
        <v>空</v>
      </c>
      <c r="Q968" s="6">
        <f t="shared" si="434"/>
        <v>0</v>
      </c>
      <c r="R968" s="5">
        <f t="shared" si="444"/>
        <v>0.62759245936034769</v>
      </c>
      <c r="S968" t="str">
        <f t="shared" si="424"/>
        <v>多</v>
      </c>
      <c r="T968" s="6">
        <f t="shared" si="435"/>
        <v>-8.637729390006732E-3</v>
      </c>
      <c r="U968" s="5">
        <f t="shared" si="445"/>
        <v>0.5797102998145629</v>
      </c>
      <c r="V968" t="str">
        <f t="shared" si="425"/>
        <v>多</v>
      </c>
      <c r="W968" s="6">
        <f t="shared" si="436"/>
        <v>-8.637729390006732E-3</v>
      </c>
      <c r="X968" s="5">
        <f t="shared" si="446"/>
        <v>0.70950008705234868</v>
      </c>
      <c r="Y968" t="str">
        <f t="shared" si="426"/>
        <v>多</v>
      </c>
      <c r="Z968" s="6">
        <f t="shared" si="437"/>
        <v>-8.637729390006732E-3</v>
      </c>
      <c r="AA968" s="5">
        <f t="shared" si="447"/>
        <v>0.86315348241934964</v>
      </c>
      <c r="AB968" t="str">
        <f t="shared" si="427"/>
        <v>多</v>
      </c>
      <c r="AC968" s="6">
        <f t="shared" si="438"/>
        <v>-8.637729390006732E-3</v>
      </c>
      <c r="AD968" s="5">
        <f t="shared" si="448"/>
        <v>1.9035297469449173</v>
      </c>
    </row>
    <row r="969" spans="1:30" x14ac:dyDescent="0.15">
      <c r="A969" s="1">
        <v>39808</v>
      </c>
      <c r="B969" s="2">
        <v>1862.1</v>
      </c>
      <c r="C969" s="3">
        <f t="shared" si="428"/>
        <v>-4.6344553312273051E-3</v>
      </c>
      <c r="D969" s="4" t="str">
        <f t="shared" si="439"/>
        <v>空</v>
      </c>
      <c r="E969" s="6">
        <f t="shared" si="429"/>
        <v>0</v>
      </c>
      <c r="F969" s="5">
        <f t="shared" si="430"/>
        <v>1.7920213055240446</v>
      </c>
      <c r="G969" t="str">
        <f t="shared" si="440"/>
        <v>多</v>
      </c>
      <c r="H969" s="6">
        <f t="shared" si="431"/>
        <v>-4.6344553312273051E-3</v>
      </c>
      <c r="I969" s="5">
        <f t="shared" si="441"/>
        <v>0.81312399609852681</v>
      </c>
      <c r="J969" t="str">
        <f t="shared" si="449"/>
        <v>多</v>
      </c>
      <c r="K969" s="6">
        <f t="shared" si="432"/>
        <v>-4.6344553312273051E-3</v>
      </c>
      <c r="L969" s="5">
        <f t="shared" si="442"/>
        <v>0.43333621742059891</v>
      </c>
      <c r="M969" t="str">
        <f t="shared" si="450"/>
        <v>多</v>
      </c>
      <c r="N969" s="6">
        <f t="shared" si="433"/>
        <v>0</v>
      </c>
      <c r="O969" s="5">
        <f t="shared" si="443"/>
        <v>0.43728635018553697</v>
      </c>
      <c r="P969" t="str">
        <f t="shared" ref="P969:P1032" si="451">IF(AND($C964&gt;0,$C965&gt;0,$C966&gt;0,$C967&gt;0,$C968&gt;0,$C969&gt;0),"空",IF(AND($C964&lt;0,$C965&lt;0,$C966&lt;0,$C967&lt;0,$C968&lt;0,$C969&lt;0),"多",P968))</f>
        <v>空</v>
      </c>
      <c r="Q969" s="6">
        <f t="shared" si="434"/>
        <v>0</v>
      </c>
      <c r="R969" s="5">
        <f t="shared" si="444"/>
        <v>0.62759245936034769</v>
      </c>
      <c r="S969" t="str">
        <f t="shared" si="424"/>
        <v>多</v>
      </c>
      <c r="T969" s="6">
        <f t="shared" si="435"/>
        <v>-4.6344553312273051E-3</v>
      </c>
      <c r="U969" s="5">
        <f t="shared" si="445"/>
        <v>0.57702365832501989</v>
      </c>
      <c r="V969" t="str">
        <f t="shared" si="425"/>
        <v>多</v>
      </c>
      <c r="W969" s="6">
        <f t="shared" si="436"/>
        <v>-4.6344553312273051E-3</v>
      </c>
      <c r="X969" s="5">
        <f t="shared" si="446"/>
        <v>0.70621194059140269</v>
      </c>
      <c r="Y969" t="str">
        <f t="shared" si="426"/>
        <v>多</v>
      </c>
      <c r="Z969" s="6">
        <f t="shared" si="437"/>
        <v>-4.6344553312273051E-3</v>
      </c>
      <c r="AA969" s="5">
        <f t="shared" si="447"/>
        <v>0.85915323616108386</v>
      </c>
      <c r="AB969" t="str">
        <f t="shared" si="427"/>
        <v>多</v>
      </c>
      <c r="AC969" s="6">
        <f t="shared" si="438"/>
        <v>-4.6344553312273051E-3</v>
      </c>
      <c r="AD969" s="5">
        <f t="shared" si="448"/>
        <v>1.8947079233610387</v>
      </c>
    </row>
    <row r="970" spans="1:30" x14ac:dyDescent="0.15">
      <c r="A970" s="1">
        <v>39811</v>
      </c>
      <c r="B970" s="2">
        <v>1854.76</v>
      </c>
      <c r="C970" s="3">
        <f t="shared" si="428"/>
        <v>-3.9417861554158495E-3</v>
      </c>
      <c r="D970" s="4" t="str">
        <f t="shared" si="439"/>
        <v>空</v>
      </c>
      <c r="E970" s="6">
        <f t="shared" si="429"/>
        <v>0</v>
      </c>
      <c r="F970" s="5">
        <f t="shared" si="430"/>
        <v>1.7920213055240446</v>
      </c>
      <c r="G970" t="str">
        <f t="shared" si="440"/>
        <v>多</v>
      </c>
      <c r="H970" s="6">
        <f t="shared" si="431"/>
        <v>-3.9417861554158495E-3</v>
      </c>
      <c r="I970" s="5">
        <f t="shared" si="441"/>
        <v>0.80991883518806917</v>
      </c>
      <c r="J970" t="str">
        <f t="shared" si="449"/>
        <v>多</v>
      </c>
      <c r="K970" s="6">
        <f t="shared" si="432"/>
        <v>-3.9417861554158495E-3</v>
      </c>
      <c r="L970" s="5">
        <f t="shared" si="442"/>
        <v>0.43162809871813013</v>
      </c>
      <c r="M970" t="str">
        <f t="shared" si="450"/>
        <v>多</v>
      </c>
      <c r="N970" s="6">
        <f t="shared" si="433"/>
        <v>-3.9417861554158495E-3</v>
      </c>
      <c r="O970" s="5">
        <f t="shared" si="443"/>
        <v>0.4355626609044233</v>
      </c>
      <c r="P970" t="str">
        <f t="shared" si="451"/>
        <v>多</v>
      </c>
      <c r="Q970" s="6">
        <f t="shared" si="434"/>
        <v>0</v>
      </c>
      <c r="R970" s="5">
        <f t="shared" si="444"/>
        <v>0.62759245936034769</v>
      </c>
      <c r="S970" t="str">
        <f t="shared" ref="S970:S1033" si="452">IF(AND($C964&gt;0,$C965&gt;0,$C966&gt;0,$C967&gt;0,$C968&gt;0,$C969&gt;0,$C970&gt;0),"空",IF(AND($C964&lt;0,$C965&lt;0,$C966&lt;0,$C967&lt;0,$C968&lt;0,$C969&lt;0,$C970&lt;0),"多",S969))</f>
        <v>多</v>
      </c>
      <c r="T970" s="6">
        <f t="shared" si="435"/>
        <v>-3.9417861554158495E-3</v>
      </c>
      <c r="U970" s="5">
        <f t="shared" si="445"/>
        <v>0.57474915445728691</v>
      </c>
      <c r="V970" t="str">
        <f t="shared" si="425"/>
        <v>多</v>
      </c>
      <c r="W970" s="6">
        <f t="shared" si="436"/>
        <v>-3.9417861554158495E-3</v>
      </c>
      <c r="X970" s="5">
        <f t="shared" si="446"/>
        <v>0.70342820414119012</v>
      </c>
      <c r="Y970" t="str">
        <f t="shared" si="426"/>
        <v>多</v>
      </c>
      <c r="Z970" s="6">
        <f t="shared" si="437"/>
        <v>-3.9417861554158495E-3</v>
      </c>
      <c r="AA970" s="5">
        <f t="shared" si="447"/>
        <v>0.85576663782940332</v>
      </c>
      <c r="AB970" t="str">
        <f t="shared" si="427"/>
        <v>多</v>
      </c>
      <c r="AC970" s="6">
        <f t="shared" si="438"/>
        <v>-3.9417861554158495E-3</v>
      </c>
      <c r="AD970" s="5">
        <f t="shared" si="448"/>
        <v>1.8872393899001774</v>
      </c>
    </row>
    <row r="971" spans="1:30" x14ac:dyDescent="0.15">
      <c r="A971" s="1">
        <v>39812</v>
      </c>
      <c r="B971" s="2">
        <v>1833.44</v>
      </c>
      <c r="C971" s="3">
        <f t="shared" si="428"/>
        <v>-1.1494748646725172E-2</v>
      </c>
      <c r="D971" s="4" t="str">
        <f t="shared" si="439"/>
        <v>空</v>
      </c>
      <c r="E971" s="6">
        <f t="shared" si="429"/>
        <v>0</v>
      </c>
      <c r="F971" s="5">
        <f t="shared" si="430"/>
        <v>1.7920213055240446</v>
      </c>
      <c r="G971" t="str">
        <f t="shared" si="440"/>
        <v>多</v>
      </c>
      <c r="H971" s="6">
        <f t="shared" si="431"/>
        <v>-1.1494748646725172E-2</v>
      </c>
      <c r="I971" s="5">
        <f t="shared" si="441"/>
        <v>0.80060902175333393</v>
      </c>
      <c r="J971" t="str">
        <f t="shared" si="449"/>
        <v>多</v>
      </c>
      <c r="K971" s="6">
        <f t="shared" si="432"/>
        <v>-1.1494748646725172E-2</v>
      </c>
      <c r="L971" s="5">
        <f t="shared" si="442"/>
        <v>0.42666664221450135</v>
      </c>
      <c r="M971" t="str">
        <f t="shared" si="450"/>
        <v>多</v>
      </c>
      <c r="N971" s="6">
        <f t="shared" si="433"/>
        <v>-1.1494748646725172E-2</v>
      </c>
      <c r="O971" s="5">
        <f t="shared" si="443"/>
        <v>0.4305559775974282</v>
      </c>
      <c r="P971" t="str">
        <f t="shared" si="451"/>
        <v>多</v>
      </c>
      <c r="Q971" s="6">
        <f t="shared" si="434"/>
        <v>-1.1494748646725172E-2</v>
      </c>
      <c r="R971" s="5">
        <f t="shared" si="444"/>
        <v>0.62037844178742041</v>
      </c>
      <c r="S971" t="str">
        <f t="shared" si="452"/>
        <v>多</v>
      </c>
      <c r="T971" s="6">
        <f t="shared" si="435"/>
        <v>-1.1494748646725172E-2</v>
      </c>
      <c r="U971" s="5">
        <f t="shared" si="445"/>
        <v>0.56814255739188257</v>
      </c>
      <c r="V971" t="str">
        <f t="shared" ref="V971:V1034" si="453">IF(AND($C964&gt;0,$C965&gt;0,$C966&gt;0,$C967&gt;0,$C968&gt;0,$C969&gt;0,$C970&gt;0,$C971&gt;0),"空",IF(AND($C964&lt;0,$C965&lt;0,$C966&lt;0,$C967&lt;0,$C968&lt;0,$C969&lt;0,$C970&lt;0,$C971&lt;0),"多",V970))</f>
        <v>多</v>
      </c>
      <c r="W971" s="6">
        <f t="shared" si="436"/>
        <v>-1.1494748646725172E-2</v>
      </c>
      <c r="X971" s="5">
        <f t="shared" si="446"/>
        <v>0.69534247374356983</v>
      </c>
      <c r="Y971" t="str">
        <f t="shared" si="426"/>
        <v>多</v>
      </c>
      <c r="Z971" s="6">
        <f t="shared" si="437"/>
        <v>-1.1494748646725172E-2</v>
      </c>
      <c r="AA971" s="5">
        <f t="shared" si="447"/>
        <v>0.84592981542730128</v>
      </c>
      <c r="AB971" t="str">
        <f t="shared" si="427"/>
        <v>多</v>
      </c>
      <c r="AC971" s="6">
        <f t="shared" si="438"/>
        <v>-1.1494748646725172E-2</v>
      </c>
      <c r="AD971" s="5">
        <f t="shared" si="448"/>
        <v>1.8655460474770758</v>
      </c>
    </row>
    <row r="972" spans="1:30" x14ac:dyDescent="0.15">
      <c r="A972" s="1">
        <v>39813</v>
      </c>
      <c r="B972" s="2">
        <v>1817.72</v>
      </c>
      <c r="C972" s="3">
        <f t="shared" si="428"/>
        <v>-8.5740466009250893E-3</v>
      </c>
      <c r="D972" s="4" t="str">
        <f t="shared" si="439"/>
        <v>空</v>
      </c>
      <c r="E972" s="6">
        <f t="shared" si="429"/>
        <v>0</v>
      </c>
      <c r="F972" s="5">
        <f t="shared" si="430"/>
        <v>1.7920213055240446</v>
      </c>
      <c r="G972" t="str">
        <f t="shared" si="440"/>
        <v>多</v>
      </c>
      <c r="H972" s="6">
        <f t="shared" si="431"/>
        <v>-8.5740466009250893E-3</v>
      </c>
      <c r="I972" s="5">
        <f t="shared" si="441"/>
        <v>0.7937445626916998</v>
      </c>
      <c r="J972" t="str">
        <f t="shared" si="449"/>
        <v>多</v>
      </c>
      <c r="K972" s="6">
        <f t="shared" si="432"/>
        <v>-8.5740466009250893E-3</v>
      </c>
      <c r="L972" s="5">
        <f t="shared" si="442"/>
        <v>0.42300838254109396</v>
      </c>
      <c r="M972" t="str">
        <f t="shared" si="450"/>
        <v>多</v>
      </c>
      <c r="N972" s="6">
        <f t="shared" si="433"/>
        <v>-8.5740466009250893E-3</v>
      </c>
      <c r="O972" s="5">
        <f t="shared" si="443"/>
        <v>0.42686437058120097</v>
      </c>
      <c r="P972" t="str">
        <f t="shared" si="451"/>
        <v>多</v>
      </c>
      <c r="Q972" s="6">
        <f t="shared" si="434"/>
        <v>-8.5740466009250893E-3</v>
      </c>
      <c r="R972" s="5">
        <f t="shared" si="444"/>
        <v>0.6150592881173258</v>
      </c>
      <c r="S972" t="str">
        <f t="shared" si="452"/>
        <v>多</v>
      </c>
      <c r="T972" s="6">
        <f t="shared" si="435"/>
        <v>-8.5740466009250893E-3</v>
      </c>
      <c r="U972" s="5">
        <f t="shared" si="445"/>
        <v>0.5632712766288358</v>
      </c>
      <c r="V972" t="str">
        <f t="shared" si="453"/>
        <v>多</v>
      </c>
      <c r="W972" s="6">
        <f t="shared" si="436"/>
        <v>-8.5740466009250893E-3</v>
      </c>
      <c r="X972" s="5">
        <f t="shared" si="446"/>
        <v>0.68938057497008998</v>
      </c>
      <c r="Y972" t="str">
        <f t="shared" ref="Y972:Y1035" si="454">IF(AND($C964&gt;0,$C965&gt;0,$C966&gt;0,$C967&gt;0,$C968&gt;0,$C969&gt;0,$C970&gt;0,$C971&gt;0,$C972&gt;0),"空",IF(AND($C964&lt;0,$C965&lt;0,$C966&lt;0,$C967&lt;0,$C968&lt;0,$C969&lt;0,$C970&lt;0,$C971&lt;0,$C972&lt;0),"多",Y971))</f>
        <v>多</v>
      </c>
      <c r="Z972" s="6">
        <f t="shared" si="437"/>
        <v>-8.5740466009250893E-3</v>
      </c>
      <c r="AA972" s="5">
        <f t="shared" si="447"/>
        <v>0.83867677376871563</v>
      </c>
      <c r="AB972" t="str">
        <f t="shared" si="427"/>
        <v>多</v>
      </c>
      <c r="AC972" s="6">
        <f t="shared" si="438"/>
        <v>-8.5740466009250893E-3</v>
      </c>
      <c r="AD972" s="5">
        <f t="shared" si="448"/>
        <v>1.8495507687298356</v>
      </c>
    </row>
    <row r="973" spans="1:30" x14ac:dyDescent="0.15">
      <c r="A973" s="1">
        <v>39818</v>
      </c>
      <c r="B973" s="2">
        <v>1882.96</v>
      </c>
      <c r="C973" s="3">
        <f t="shared" si="428"/>
        <v>3.5891116343551355E-2</v>
      </c>
      <c r="D973" s="4" t="str">
        <f t="shared" si="439"/>
        <v>空</v>
      </c>
      <c r="E973" s="6">
        <f t="shared" si="429"/>
        <v>0</v>
      </c>
      <c r="F973" s="5">
        <f t="shared" si="430"/>
        <v>1.7920213055240446</v>
      </c>
      <c r="G973" t="str">
        <f t="shared" si="440"/>
        <v>多</v>
      </c>
      <c r="H973" s="6">
        <f t="shared" si="431"/>
        <v>3.5891116343551355E-2</v>
      </c>
      <c r="I973" s="5">
        <f t="shared" si="441"/>
        <v>0.8222329411383289</v>
      </c>
      <c r="J973" t="str">
        <f t="shared" si="449"/>
        <v>多</v>
      </c>
      <c r="K973" s="6">
        <f t="shared" si="432"/>
        <v>3.5891116343551355E-2</v>
      </c>
      <c r="L973" s="5">
        <f t="shared" si="442"/>
        <v>0.43819062561317385</v>
      </c>
      <c r="M973" t="str">
        <f t="shared" si="450"/>
        <v>多</v>
      </c>
      <c r="N973" s="6">
        <f t="shared" si="433"/>
        <v>3.5891116343551355E-2</v>
      </c>
      <c r="O973" s="5">
        <f t="shared" si="443"/>
        <v>0.44218500936864769</v>
      </c>
      <c r="P973" t="str">
        <f t="shared" si="451"/>
        <v>多</v>
      </c>
      <c r="Q973" s="6">
        <f t="shared" si="434"/>
        <v>3.5891116343551355E-2</v>
      </c>
      <c r="R973" s="5">
        <f t="shared" si="444"/>
        <v>0.63713445258532664</v>
      </c>
      <c r="S973" t="str">
        <f t="shared" si="452"/>
        <v>多</v>
      </c>
      <c r="T973" s="6">
        <f t="shared" si="435"/>
        <v>3.5891116343551355E-2</v>
      </c>
      <c r="U973" s="5">
        <f t="shared" si="445"/>
        <v>0.58348771155130208</v>
      </c>
      <c r="V973" t="str">
        <f t="shared" si="453"/>
        <v>多</v>
      </c>
      <c r="W973" s="6">
        <f t="shared" si="436"/>
        <v>3.5891116343551355E-2</v>
      </c>
      <c r="X973" s="5">
        <f t="shared" si="446"/>
        <v>0.71412321339132578</v>
      </c>
      <c r="Y973" t="str">
        <f t="shared" si="454"/>
        <v>多</v>
      </c>
      <c r="Z973" s="6">
        <f t="shared" si="437"/>
        <v>3.5891116343551355E-2</v>
      </c>
      <c r="AA973" s="5">
        <f t="shared" si="447"/>
        <v>0.86877781943068288</v>
      </c>
      <c r="AB973" t="str">
        <f t="shared" ref="AB973:AB1036" si="455">IF(AND($C964&gt;0,$C965&gt;0,$C966&gt;0,$C967&gt;0,$C968&gt;0,$C969&gt;0,$C970&gt;0,$C971&gt;0,$C972&gt;0,$C973&gt;0),"空",IF(AND($C964&lt;0,$C965&lt;0,$C966&lt;0,$C967&lt;0,$C968&lt;0,$C969&lt;0,$C970&lt;0,$C971&lt;0,$C972&lt;0,$C973&lt;0),"多",AB972))</f>
        <v>多</v>
      </c>
      <c r="AC973" s="6">
        <f t="shared" si="438"/>
        <v>3.5891116343551355E-2</v>
      </c>
      <c r="AD973" s="5">
        <f t="shared" si="448"/>
        <v>1.9159332105536229</v>
      </c>
    </row>
    <row r="974" spans="1:30" x14ac:dyDescent="0.15">
      <c r="A974" s="1">
        <v>39819</v>
      </c>
      <c r="B974" s="2">
        <v>1942.8</v>
      </c>
      <c r="C974" s="3">
        <f t="shared" si="428"/>
        <v>3.1779751030292624E-2</v>
      </c>
      <c r="D974" s="4" t="str">
        <f t="shared" si="439"/>
        <v>多</v>
      </c>
      <c r="E974" s="6">
        <f t="shared" si="429"/>
        <v>0</v>
      </c>
      <c r="F974" s="5">
        <f t="shared" si="430"/>
        <v>1.7920213055240446</v>
      </c>
      <c r="G974" t="str">
        <f t="shared" si="440"/>
        <v>多</v>
      </c>
      <c r="H974" s="6">
        <f t="shared" si="431"/>
        <v>3.1779751030292624E-2</v>
      </c>
      <c r="I974" s="5">
        <f t="shared" si="441"/>
        <v>0.84836329929661025</v>
      </c>
      <c r="J974" t="str">
        <f t="shared" si="449"/>
        <v>多</v>
      </c>
      <c r="K974" s="6">
        <f t="shared" si="432"/>
        <v>3.1779751030292624E-2</v>
      </c>
      <c r="L974" s="5">
        <f t="shared" si="442"/>
        <v>0.45211621459896867</v>
      </c>
      <c r="M974" t="str">
        <f t="shared" si="450"/>
        <v>多</v>
      </c>
      <c r="N974" s="6">
        <f t="shared" si="433"/>
        <v>3.1779751030292624E-2</v>
      </c>
      <c r="O974" s="5">
        <f t="shared" si="443"/>
        <v>0.45623753887571095</v>
      </c>
      <c r="P974" t="str">
        <f t="shared" si="451"/>
        <v>多</v>
      </c>
      <c r="Q974" s="6">
        <f t="shared" si="434"/>
        <v>3.1779751030292624E-2</v>
      </c>
      <c r="R974" s="5">
        <f t="shared" si="444"/>
        <v>0.6573824268613101</v>
      </c>
      <c r="S974" t="str">
        <f t="shared" si="452"/>
        <v>多</v>
      </c>
      <c r="T974" s="6">
        <f t="shared" si="435"/>
        <v>3.1779751030292624E-2</v>
      </c>
      <c r="U974" s="5">
        <f t="shared" si="445"/>
        <v>0.60203080575363765</v>
      </c>
      <c r="V974" t="str">
        <f t="shared" si="453"/>
        <v>多</v>
      </c>
      <c r="W974" s="6">
        <f t="shared" si="436"/>
        <v>3.1779751030292624E-2</v>
      </c>
      <c r="X974" s="5">
        <f t="shared" si="446"/>
        <v>0.7368178713178547</v>
      </c>
      <c r="Y974" t="str">
        <f t="shared" si="454"/>
        <v>多</v>
      </c>
      <c r="Z974" s="6">
        <f t="shared" si="437"/>
        <v>3.1779751030292624E-2</v>
      </c>
      <c r="AA974" s="5">
        <f t="shared" si="447"/>
        <v>0.89638736223283055</v>
      </c>
      <c r="AB974" t="str">
        <f t="shared" si="455"/>
        <v>多</v>
      </c>
      <c r="AC974" s="6">
        <f t="shared" si="438"/>
        <v>3.1779751030292624E-2</v>
      </c>
      <c r="AD974" s="5">
        <f t="shared" si="448"/>
        <v>1.9768210909756863</v>
      </c>
    </row>
    <row r="975" spans="1:30" x14ac:dyDescent="0.15">
      <c r="A975" s="1">
        <v>39820</v>
      </c>
      <c r="B975" s="2">
        <v>1931.18</v>
      </c>
      <c r="C975" s="3">
        <f t="shared" si="428"/>
        <v>-5.9810582664195922E-3</v>
      </c>
      <c r="D975" s="4" t="str">
        <f t="shared" si="439"/>
        <v>多</v>
      </c>
      <c r="E975" s="6">
        <f t="shared" si="429"/>
        <v>-5.9810582664195922E-3</v>
      </c>
      <c r="F975" s="5">
        <f t="shared" si="430"/>
        <v>1.78130312168104</v>
      </c>
      <c r="G975" t="str">
        <f t="shared" si="440"/>
        <v>多</v>
      </c>
      <c r="H975" s="6">
        <f t="shared" si="431"/>
        <v>-5.9810582664195922E-3</v>
      </c>
      <c r="I975" s="5">
        <f t="shared" si="441"/>
        <v>0.84328918897242522</v>
      </c>
      <c r="J975" t="str">
        <f t="shared" si="449"/>
        <v>多</v>
      </c>
      <c r="K975" s="6">
        <f t="shared" si="432"/>
        <v>-5.9810582664195922E-3</v>
      </c>
      <c r="L975" s="5">
        <f t="shared" si="442"/>
        <v>0.44941208117625919</v>
      </c>
      <c r="M975" t="str">
        <f t="shared" si="450"/>
        <v>多</v>
      </c>
      <c r="N975" s="6">
        <f t="shared" si="433"/>
        <v>-5.9810582664195922E-3</v>
      </c>
      <c r="O975" s="5">
        <f t="shared" si="443"/>
        <v>0.45350875557236747</v>
      </c>
      <c r="P975" t="str">
        <f t="shared" si="451"/>
        <v>多</v>
      </c>
      <c r="Q975" s="6">
        <f t="shared" si="434"/>
        <v>-5.9810582664195922E-3</v>
      </c>
      <c r="R975" s="5">
        <f t="shared" si="444"/>
        <v>0.65345058426293223</v>
      </c>
      <c r="S975" t="str">
        <f t="shared" si="452"/>
        <v>多</v>
      </c>
      <c r="T975" s="6">
        <f t="shared" si="435"/>
        <v>-5.9810582664195922E-3</v>
      </c>
      <c r="U975" s="5">
        <f t="shared" si="445"/>
        <v>0.5984300244262456</v>
      </c>
      <c r="V975" t="str">
        <f t="shared" si="453"/>
        <v>多</v>
      </c>
      <c r="W975" s="6">
        <f t="shared" si="436"/>
        <v>-5.9810582664195922E-3</v>
      </c>
      <c r="X975" s="5">
        <f t="shared" si="446"/>
        <v>0.73241092069776337</v>
      </c>
      <c r="Y975" t="str">
        <f t="shared" si="454"/>
        <v>多</v>
      </c>
      <c r="Z975" s="6">
        <f t="shared" si="437"/>
        <v>-5.9810582664195922E-3</v>
      </c>
      <c r="AA975" s="5">
        <f t="shared" si="447"/>
        <v>0.89102601719003383</v>
      </c>
      <c r="AB975" t="str">
        <f t="shared" si="455"/>
        <v>多</v>
      </c>
      <c r="AC975" s="6">
        <f t="shared" si="438"/>
        <v>-5.9810582664195922E-3</v>
      </c>
      <c r="AD975" s="5">
        <f t="shared" si="448"/>
        <v>1.9649976088482735</v>
      </c>
    </row>
    <row r="976" spans="1:30" x14ac:dyDescent="0.15">
      <c r="A976" s="1">
        <v>39821</v>
      </c>
      <c r="B976" s="2">
        <v>1887.99</v>
      </c>
      <c r="C976" s="3">
        <f t="shared" si="428"/>
        <v>-2.2364564670305231E-2</v>
      </c>
      <c r="D976" s="4" t="str">
        <f t="shared" si="439"/>
        <v>空</v>
      </c>
      <c r="E976" s="6">
        <f t="shared" si="429"/>
        <v>-2.2364564670305231E-2</v>
      </c>
      <c r="F976" s="5">
        <f t="shared" si="430"/>
        <v>1.7414650528187878</v>
      </c>
      <c r="G976" t="str">
        <f t="shared" si="440"/>
        <v>多</v>
      </c>
      <c r="H976" s="6">
        <f t="shared" si="431"/>
        <v>-2.2364564670305231E-2</v>
      </c>
      <c r="I976" s="5">
        <f t="shared" si="441"/>
        <v>0.82442939336988219</v>
      </c>
      <c r="J976" t="str">
        <f t="shared" si="449"/>
        <v>多</v>
      </c>
      <c r="K976" s="6">
        <f t="shared" si="432"/>
        <v>-2.2364564670305231E-2</v>
      </c>
      <c r="L976" s="5">
        <f t="shared" si="442"/>
        <v>0.43936117562317628</v>
      </c>
      <c r="M976" t="str">
        <f t="shared" si="450"/>
        <v>多</v>
      </c>
      <c r="N976" s="6">
        <f t="shared" si="433"/>
        <v>-2.2364564670305231E-2</v>
      </c>
      <c r="O976" s="5">
        <f t="shared" si="443"/>
        <v>0.44336622967981959</v>
      </c>
      <c r="P976" t="str">
        <f t="shared" si="451"/>
        <v>多</v>
      </c>
      <c r="Q976" s="6">
        <f t="shared" si="434"/>
        <v>-2.2364564670305231E-2</v>
      </c>
      <c r="R976" s="5">
        <f t="shared" si="444"/>
        <v>0.63883644641233517</v>
      </c>
      <c r="S976" t="str">
        <f t="shared" si="452"/>
        <v>多</v>
      </c>
      <c r="T976" s="6">
        <f t="shared" si="435"/>
        <v>-2.2364564670305231E-2</v>
      </c>
      <c r="U976" s="5">
        <f t="shared" si="445"/>
        <v>0.58504639744431253</v>
      </c>
      <c r="V976" t="str">
        <f t="shared" si="453"/>
        <v>多</v>
      </c>
      <c r="W976" s="6">
        <f t="shared" si="436"/>
        <v>-2.2364564670305231E-2</v>
      </c>
      <c r="X976" s="5">
        <f t="shared" si="446"/>
        <v>0.71603086929658044</v>
      </c>
      <c r="Y976" t="str">
        <f t="shared" si="454"/>
        <v>多</v>
      </c>
      <c r="Z976" s="6">
        <f t="shared" si="437"/>
        <v>-2.2364564670305231E-2</v>
      </c>
      <c r="AA976" s="5">
        <f t="shared" si="447"/>
        <v>0.87109860820566276</v>
      </c>
      <c r="AB976" t="str">
        <f t="shared" si="455"/>
        <v>多</v>
      </c>
      <c r="AC976" s="6">
        <f t="shared" si="438"/>
        <v>-2.2364564670305231E-2</v>
      </c>
      <c r="AD976" s="5">
        <f t="shared" si="448"/>
        <v>1.9210512927481911</v>
      </c>
    </row>
    <row r="977" spans="1:30" x14ac:dyDescent="0.15">
      <c r="A977" s="1">
        <v>39822</v>
      </c>
      <c r="B977" s="2">
        <v>1918.36</v>
      </c>
      <c r="C977" s="3">
        <f t="shared" si="428"/>
        <v>1.6085890285435722E-2</v>
      </c>
      <c r="D977" s="4" t="str">
        <f t="shared" si="439"/>
        <v>空</v>
      </c>
      <c r="E977" s="6">
        <f t="shared" si="429"/>
        <v>0</v>
      </c>
      <c r="F977" s="5">
        <f t="shared" si="430"/>
        <v>1.7414650528187878</v>
      </c>
      <c r="G977" t="str">
        <f t="shared" si="440"/>
        <v>多</v>
      </c>
      <c r="H977" s="6">
        <f t="shared" si="431"/>
        <v>1.6085890285435722E-2</v>
      </c>
      <c r="I977" s="5">
        <f t="shared" si="441"/>
        <v>0.83769107413971844</v>
      </c>
      <c r="J977" t="str">
        <f t="shared" si="449"/>
        <v>多</v>
      </c>
      <c r="K977" s="6">
        <f t="shared" si="432"/>
        <v>1.6085890285435722E-2</v>
      </c>
      <c r="L977" s="5">
        <f t="shared" si="442"/>
        <v>0.44642869128993073</v>
      </c>
      <c r="M977" t="str">
        <f t="shared" si="450"/>
        <v>多</v>
      </c>
      <c r="N977" s="6">
        <f t="shared" si="433"/>
        <v>1.6085890285435722E-2</v>
      </c>
      <c r="O977" s="5">
        <f t="shared" si="443"/>
        <v>0.45049817020671645</v>
      </c>
      <c r="P977" t="str">
        <f t="shared" si="451"/>
        <v>多</v>
      </c>
      <c r="Q977" s="6">
        <f t="shared" si="434"/>
        <v>1.6085890285435722E-2</v>
      </c>
      <c r="R977" s="5">
        <f t="shared" si="444"/>
        <v>0.64911269939966165</v>
      </c>
      <c r="S977" t="str">
        <f t="shared" si="452"/>
        <v>多</v>
      </c>
      <c r="T977" s="6">
        <f t="shared" si="435"/>
        <v>1.6085890285435722E-2</v>
      </c>
      <c r="U977" s="5">
        <f t="shared" si="445"/>
        <v>0.59445738960549122</v>
      </c>
      <c r="V977" t="str">
        <f t="shared" si="453"/>
        <v>多</v>
      </c>
      <c r="W977" s="6">
        <f t="shared" si="436"/>
        <v>1.6085890285435722E-2</v>
      </c>
      <c r="X977" s="5">
        <f t="shared" si="446"/>
        <v>0.72754886330107038</v>
      </c>
      <c r="Y977" t="str">
        <f t="shared" si="454"/>
        <v>多</v>
      </c>
      <c r="Z977" s="6">
        <f t="shared" si="437"/>
        <v>1.6085890285435722E-2</v>
      </c>
      <c r="AA977" s="5">
        <f t="shared" si="447"/>
        <v>0.88511100484505478</v>
      </c>
      <c r="AB977" t="str">
        <f t="shared" si="455"/>
        <v>多</v>
      </c>
      <c r="AC977" s="6">
        <f t="shared" si="438"/>
        <v>1.6085890285435722E-2</v>
      </c>
      <c r="AD977" s="5">
        <f t="shared" si="448"/>
        <v>1.951953113076033</v>
      </c>
    </row>
    <row r="978" spans="1:30" x14ac:dyDescent="0.15">
      <c r="A978" s="1">
        <v>39825</v>
      </c>
      <c r="B978" s="2">
        <v>1920.69</v>
      </c>
      <c r="C978" s="3">
        <f t="shared" si="428"/>
        <v>1.214579119664716E-3</v>
      </c>
      <c r="D978" s="4" t="str">
        <f t="shared" si="439"/>
        <v>多</v>
      </c>
      <c r="E978" s="6">
        <f t="shared" si="429"/>
        <v>0</v>
      </c>
      <c r="F978" s="5">
        <f t="shared" si="430"/>
        <v>1.7414650528187878</v>
      </c>
      <c r="G978" t="str">
        <f t="shared" si="440"/>
        <v>多</v>
      </c>
      <c r="H978" s="6">
        <f t="shared" si="431"/>
        <v>1.214579119664716E-3</v>
      </c>
      <c r="I978" s="5">
        <f t="shared" si="441"/>
        <v>0.83870851622709808</v>
      </c>
      <c r="J978" t="str">
        <f t="shared" si="449"/>
        <v>多</v>
      </c>
      <c r="K978" s="6">
        <f t="shared" si="432"/>
        <v>1.214579119664716E-3</v>
      </c>
      <c r="L978" s="5">
        <f t="shared" si="442"/>
        <v>0.44697091425679075</v>
      </c>
      <c r="M978" t="str">
        <f t="shared" si="450"/>
        <v>多</v>
      </c>
      <c r="N978" s="6">
        <f t="shared" si="433"/>
        <v>1.214579119664716E-3</v>
      </c>
      <c r="O978" s="5">
        <f t="shared" si="443"/>
        <v>0.45104533587769668</v>
      </c>
      <c r="P978" t="str">
        <f t="shared" si="451"/>
        <v>多</v>
      </c>
      <c r="Q978" s="6">
        <f t="shared" si="434"/>
        <v>1.214579119664716E-3</v>
      </c>
      <c r="R978" s="5">
        <f t="shared" si="444"/>
        <v>0.64990109813066166</v>
      </c>
      <c r="S978" t="str">
        <f t="shared" si="452"/>
        <v>多</v>
      </c>
      <c r="T978" s="6">
        <f t="shared" si="435"/>
        <v>1.214579119664716E-3</v>
      </c>
      <c r="U978" s="5">
        <f t="shared" si="445"/>
        <v>0.59517940513843648</v>
      </c>
      <c r="V978" t="str">
        <f t="shared" si="453"/>
        <v>多</v>
      </c>
      <c r="W978" s="6">
        <f t="shared" si="436"/>
        <v>1.214579119664716E-3</v>
      </c>
      <c r="X978" s="5">
        <f t="shared" si="446"/>
        <v>0.7284325289589717</v>
      </c>
      <c r="Y978" t="str">
        <f t="shared" si="454"/>
        <v>多</v>
      </c>
      <c r="Z978" s="6">
        <f t="shared" si="437"/>
        <v>1.214579119664716E-3</v>
      </c>
      <c r="AA978" s="5">
        <f t="shared" si="447"/>
        <v>0.88618604219012509</v>
      </c>
      <c r="AB978" t="str">
        <f t="shared" si="455"/>
        <v>多</v>
      </c>
      <c r="AC978" s="6">
        <f t="shared" si="438"/>
        <v>1.214579119664716E-3</v>
      </c>
      <c r="AD978" s="5">
        <f t="shared" si="448"/>
        <v>1.9543239145697398</v>
      </c>
    </row>
    <row r="979" spans="1:30" x14ac:dyDescent="0.15">
      <c r="A979" s="1">
        <v>39826</v>
      </c>
      <c r="B979" s="2">
        <v>1876.19</v>
      </c>
      <c r="C979" s="3">
        <f t="shared" si="428"/>
        <v>-2.3168757061264422E-2</v>
      </c>
      <c r="D979" s="4" t="str">
        <f t="shared" si="439"/>
        <v>多</v>
      </c>
      <c r="E979" s="6">
        <f t="shared" si="429"/>
        <v>-2.3168757061264422E-2</v>
      </c>
      <c r="F979" s="5">
        <f t="shared" si="430"/>
        <v>1.7011174720793474</v>
      </c>
      <c r="G979" t="str">
        <f t="shared" si="440"/>
        <v>多</v>
      </c>
      <c r="H979" s="6">
        <f t="shared" si="431"/>
        <v>-2.3168757061264422E-2</v>
      </c>
      <c r="I979" s="5">
        <f t="shared" si="441"/>
        <v>0.81927668236941886</v>
      </c>
      <c r="J979" t="str">
        <f t="shared" si="449"/>
        <v>多</v>
      </c>
      <c r="K979" s="6">
        <f t="shared" si="432"/>
        <v>-2.3168757061264422E-2</v>
      </c>
      <c r="L979" s="5">
        <f t="shared" si="442"/>
        <v>0.43661515373092391</v>
      </c>
      <c r="M979" t="str">
        <f t="shared" si="450"/>
        <v>多</v>
      </c>
      <c r="N979" s="6">
        <f t="shared" si="433"/>
        <v>-2.3168757061264422E-2</v>
      </c>
      <c r="O979" s="5">
        <f t="shared" si="443"/>
        <v>0.44059517606712989</v>
      </c>
      <c r="P979" t="str">
        <f t="shared" si="451"/>
        <v>多</v>
      </c>
      <c r="Q979" s="6">
        <f t="shared" si="434"/>
        <v>-2.3168757061264422E-2</v>
      </c>
      <c r="R979" s="5">
        <f t="shared" si="444"/>
        <v>0.63484369747422342</v>
      </c>
      <c r="S979" t="str">
        <f t="shared" si="452"/>
        <v>多</v>
      </c>
      <c r="T979" s="6">
        <f t="shared" si="435"/>
        <v>-2.3168757061264422E-2</v>
      </c>
      <c r="U979" s="5">
        <f t="shared" si="445"/>
        <v>0.58138983809291622</v>
      </c>
      <c r="V979" t="str">
        <f t="shared" si="453"/>
        <v>多</v>
      </c>
      <c r="W979" s="6">
        <f t="shared" si="436"/>
        <v>-2.3168757061264422E-2</v>
      </c>
      <c r="X979" s="5">
        <f t="shared" si="446"/>
        <v>0.71155565265999887</v>
      </c>
      <c r="Y979" t="str">
        <f t="shared" si="454"/>
        <v>多</v>
      </c>
      <c r="Z979" s="6">
        <f t="shared" si="437"/>
        <v>-2.3168757061264422E-2</v>
      </c>
      <c r="AA979" s="5">
        <f t="shared" si="447"/>
        <v>0.86565421306753865</v>
      </c>
      <c r="AB979" t="str">
        <f t="shared" si="455"/>
        <v>多</v>
      </c>
      <c r="AC979" s="6">
        <f t="shared" si="438"/>
        <v>-2.3168757061264422E-2</v>
      </c>
      <c r="AD979" s="5">
        <f t="shared" si="448"/>
        <v>1.9090446585740541</v>
      </c>
    </row>
    <row r="980" spans="1:30" x14ac:dyDescent="0.15">
      <c r="A980" s="1">
        <v>39827</v>
      </c>
      <c r="B980" s="2">
        <v>1955.24</v>
      </c>
      <c r="C980" s="3">
        <f t="shared" si="428"/>
        <v>4.2133259424685043E-2</v>
      </c>
      <c r="D980" s="4" t="str">
        <f t="shared" si="439"/>
        <v>多</v>
      </c>
      <c r="E980" s="6">
        <f t="shared" si="429"/>
        <v>4.2133259424685043E-2</v>
      </c>
      <c r="F980" s="5">
        <f t="shared" si="430"/>
        <v>1.772791095842331</v>
      </c>
      <c r="G980" t="str">
        <f t="shared" si="440"/>
        <v>多</v>
      </c>
      <c r="H980" s="6">
        <f t="shared" si="431"/>
        <v>4.2133259424685043E-2</v>
      </c>
      <c r="I980" s="5">
        <f t="shared" si="441"/>
        <v>0.85379547936828493</v>
      </c>
      <c r="J980" t="str">
        <f t="shared" si="449"/>
        <v>多</v>
      </c>
      <c r="K980" s="6">
        <f t="shared" si="432"/>
        <v>4.2133259424685043E-2</v>
      </c>
      <c r="L980" s="5">
        <f t="shared" si="442"/>
        <v>0.45501117327181767</v>
      </c>
      <c r="M980" t="str">
        <f t="shared" si="450"/>
        <v>多</v>
      </c>
      <c r="N980" s="6">
        <f t="shared" si="433"/>
        <v>4.2133259424685043E-2</v>
      </c>
      <c r="O980" s="5">
        <f t="shared" si="443"/>
        <v>0.45915888692163104</v>
      </c>
      <c r="P980" t="str">
        <f t="shared" si="451"/>
        <v>多</v>
      </c>
      <c r="Q980" s="6">
        <f t="shared" si="434"/>
        <v>4.2133259424685043E-2</v>
      </c>
      <c r="R980" s="5">
        <f t="shared" si="444"/>
        <v>0.66159173167403118</v>
      </c>
      <c r="S980" t="str">
        <f t="shared" si="452"/>
        <v>多</v>
      </c>
      <c r="T980" s="6">
        <f t="shared" si="435"/>
        <v>4.2133259424685043E-2</v>
      </c>
      <c r="U980" s="5">
        <f t="shared" si="445"/>
        <v>0.6058856869681607</v>
      </c>
      <c r="V980" t="str">
        <f t="shared" si="453"/>
        <v>多</v>
      </c>
      <c r="W980" s="6">
        <f t="shared" si="436"/>
        <v>4.2133259424685043E-2</v>
      </c>
      <c r="X980" s="5">
        <f t="shared" si="446"/>
        <v>0.74153581156862369</v>
      </c>
      <c r="Y980" t="str">
        <f t="shared" si="454"/>
        <v>多</v>
      </c>
      <c r="Z980" s="6">
        <f t="shared" si="437"/>
        <v>4.2133259424685043E-2</v>
      </c>
      <c r="AA980" s="5">
        <f t="shared" si="447"/>
        <v>0.90212704659878484</v>
      </c>
      <c r="AB980" t="str">
        <f t="shared" si="455"/>
        <v>多</v>
      </c>
      <c r="AC980" s="6">
        <f t="shared" si="438"/>
        <v>4.2133259424685043E-2</v>
      </c>
      <c r="AD980" s="5">
        <f t="shared" si="448"/>
        <v>1.9894789324270641</v>
      </c>
    </row>
    <row r="981" spans="1:30" x14ac:dyDescent="0.15">
      <c r="A981" s="1">
        <v>39828</v>
      </c>
      <c r="B981" s="2">
        <v>1954.87</v>
      </c>
      <c r="C981" s="3">
        <f t="shared" si="428"/>
        <v>-1.892350811154575E-4</v>
      </c>
      <c r="D981" s="4" t="str">
        <f t="shared" si="439"/>
        <v>多</v>
      </c>
      <c r="E981" s="6">
        <f t="shared" si="429"/>
        <v>-1.892350811154575E-4</v>
      </c>
      <c r="F981" s="5">
        <f t="shared" si="430"/>
        <v>1.7724556215755085</v>
      </c>
      <c r="G981" t="str">
        <f t="shared" si="440"/>
        <v>多</v>
      </c>
      <c r="H981" s="6">
        <f t="shared" si="431"/>
        <v>-1.892350811154575E-4</v>
      </c>
      <c r="I981" s="5">
        <f t="shared" si="441"/>
        <v>0.85363391131149069</v>
      </c>
      <c r="J981" t="str">
        <f t="shared" si="449"/>
        <v>多</v>
      </c>
      <c r="K981" s="6">
        <f t="shared" si="432"/>
        <v>-1.892350811154575E-4</v>
      </c>
      <c r="L981" s="5">
        <f t="shared" si="442"/>
        <v>0.45492506919553516</v>
      </c>
      <c r="M981" t="str">
        <f t="shared" si="450"/>
        <v>多</v>
      </c>
      <c r="N981" s="6">
        <f t="shared" si="433"/>
        <v>-1.892350811154575E-4</v>
      </c>
      <c r="O981" s="5">
        <f t="shared" si="443"/>
        <v>0.45907199795241954</v>
      </c>
      <c r="P981" t="str">
        <f t="shared" si="451"/>
        <v>多</v>
      </c>
      <c r="Q981" s="6">
        <f t="shared" si="434"/>
        <v>-1.892350811154575E-4</v>
      </c>
      <c r="R981" s="5">
        <f t="shared" si="444"/>
        <v>0.66146653530902255</v>
      </c>
      <c r="S981" t="str">
        <f t="shared" si="452"/>
        <v>多</v>
      </c>
      <c r="T981" s="6">
        <f t="shared" si="435"/>
        <v>-1.892350811154575E-4</v>
      </c>
      <c r="U981" s="5">
        <f t="shared" si="445"/>
        <v>0.60577103214104056</v>
      </c>
      <c r="V981" t="str">
        <f t="shared" si="453"/>
        <v>多</v>
      </c>
      <c r="W981" s="6">
        <f t="shared" si="436"/>
        <v>-1.892350811154575E-4</v>
      </c>
      <c r="X981" s="5">
        <f t="shared" si="446"/>
        <v>0.74139548697917146</v>
      </c>
      <c r="Y981" t="str">
        <f t="shared" si="454"/>
        <v>多</v>
      </c>
      <c r="Z981" s="6">
        <f t="shared" si="437"/>
        <v>-1.892350811154575E-4</v>
      </c>
      <c r="AA981" s="5">
        <f t="shared" si="447"/>
        <v>0.90195633251394525</v>
      </c>
      <c r="AB981" t="str">
        <f t="shared" si="455"/>
        <v>多</v>
      </c>
      <c r="AC981" s="6">
        <f t="shared" si="438"/>
        <v>-1.892350811154575E-4</v>
      </c>
      <c r="AD981" s="5">
        <f t="shared" si="448"/>
        <v>1.9891024532199089</v>
      </c>
    </row>
    <row r="982" spans="1:30" x14ac:dyDescent="0.15">
      <c r="A982" s="1">
        <v>39829</v>
      </c>
      <c r="B982" s="2">
        <v>1990.21</v>
      </c>
      <c r="C982" s="3">
        <f t="shared" si="428"/>
        <v>1.8077928455600745E-2</v>
      </c>
      <c r="D982" s="4" t="str">
        <f t="shared" si="439"/>
        <v>多</v>
      </c>
      <c r="E982" s="6">
        <f t="shared" si="429"/>
        <v>1.8077928455600745E-2</v>
      </c>
      <c r="F982" s="5">
        <f t="shared" si="430"/>
        <v>1.8044979474930778</v>
      </c>
      <c r="G982" t="str">
        <f t="shared" si="440"/>
        <v>多</v>
      </c>
      <c r="H982" s="6">
        <f t="shared" si="431"/>
        <v>1.8077928455600745E-2</v>
      </c>
      <c r="I982" s="5">
        <f t="shared" si="441"/>
        <v>0.86906584408745446</v>
      </c>
      <c r="J982" t="str">
        <f t="shared" si="449"/>
        <v>多</v>
      </c>
      <c r="K982" s="6">
        <f t="shared" si="432"/>
        <v>1.8077928455600745E-2</v>
      </c>
      <c r="L982" s="5">
        <f t="shared" si="442"/>
        <v>0.46314917204911127</v>
      </c>
      <c r="M982" t="str">
        <f t="shared" si="450"/>
        <v>多</v>
      </c>
      <c r="N982" s="6">
        <f t="shared" si="433"/>
        <v>1.8077928455600745E-2</v>
      </c>
      <c r="O982" s="5">
        <f t="shared" si="443"/>
        <v>0.46737106868737305</v>
      </c>
      <c r="P982" t="str">
        <f t="shared" si="451"/>
        <v>多</v>
      </c>
      <c r="Q982" s="6">
        <f t="shared" si="434"/>
        <v>1.8077928455600745E-2</v>
      </c>
      <c r="R982" s="5">
        <f t="shared" si="444"/>
        <v>0.67342448001011312</v>
      </c>
      <c r="S982" t="str">
        <f t="shared" si="452"/>
        <v>多</v>
      </c>
      <c r="T982" s="6">
        <f t="shared" si="435"/>
        <v>1.8077928455600745E-2</v>
      </c>
      <c r="U982" s="5">
        <f t="shared" si="445"/>
        <v>0.61672211752056172</v>
      </c>
      <c r="V982" t="str">
        <f t="shared" si="453"/>
        <v>多</v>
      </c>
      <c r="W982" s="6">
        <f t="shared" si="436"/>
        <v>1.8077928455600745E-2</v>
      </c>
      <c r="X982" s="5">
        <f t="shared" si="446"/>
        <v>0.75479838155008616</v>
      </c>
      <c r="Y982" t="str">
        <f t="shared" si="454"/>
        <v>多</v>
      </c>
      <c r="Z982" s="6">
        <f t="shared" si="437"/>
        <v>1.8077928455600745E-2</v>
      </c>
      <c r="AA982" s="5">
        <f t="shared" si="447"/>
        <v>0.91826183456320842</v>
      </c>
      <c r="AB982" t="str">
        <f t="shared" si="455"/>
        <v>多</v>
      </c>
      <c r="AC982" s="6">
        <f t="shared" si="438"/>
        <v>1.8077928455600745E-2</v>
      </c>
      <c r="AD982" s="5">
        <f t="shared" si="448"/>
        <v>2.0250613050600781</v>
      </c>
    </row>
    <row r="983" spans="1:30" x14ac:dyDescent="0.15">
      <c r="A983" s="1">
        <v>39832</v>
      </c>
      <c r="B983" s="2">
        <v>2012.46</v>
      </c>
      <c r="C983" s="3">
        <f t="shared" si="428"/>
        <v>1.1179724752664377E-2</v>
      </c>
      <c r="D983" s="4" t="str">
        <f t="shared" si="439"/>
        <v>多</v>
      </c>
      <c r="E983" s="6">
        <f t="shared" si="429"/>
        <v>1.1179724752664377E-2</v>
      </c>
      <c r="F983" s="5">
        <f t="shared" si="430"/>
        <v>1.8246717378627981</v>
      </c>
      <c r="G983" t="str">
        <f t="shared" si="440"/>
        <v>多</v>
      </c>
      <c r="H983" s="6">
        <f t="shared" si="431"/>
        <v>1.1179724752664377E-2</v>
      </c>
      <c r="I983" s="5">
        <f t="shared" si="441"/>
        <v>0.87878176101629413</v>
      </c>
      <c r="J983" t="str">
        <f t="shared" si="449"/>
        <v>多</v>
      </c>
      <c r="K983" s="6">
        <f t="shared" si="432"/>
        <v>1.1179724752664377E-2</v>
      </c>
      <c r="L983" s="5">
        <f t="shared" si="442"/>
        <v>0.46832705231204474</v>
      </c>
      <c r="M983" t="str">
        <f t="shared" si="450"/>
        <v>多</v>
      </c>
      <c r="N983" s="6">
        <f t="shared" si="433"/>
        <v>1.1179724752664377E-2</v>
      </c>
      <c r="O983" s="5">
        <f t="shared" si="443"/>
        <v>0.47259614859265647</v>
      </c>
      <c r="P983" t="str">
        <f t="shared" si="451"/>
        <v>多</v>
      </c>
      <c r="Q983" s="6">
        <f t="shared" si="434"/>
        <v>1.1179724752664377E-2</v>
      </c>
      <c r="R983" s="5">
        <f t="shared" si="444"/>
        <v>0.6809531803383323</v>
      </c>
      <c r="S983" t="str">
        <f t="shared" si="452"/>
        <v>多</v>
      </c>
      <c r="T983" s="6">
        <f t="shared" si="435"/>
        <v>1.1179724752664377E-2</v>
      </c>
      <c r="U983" s="5">
        <f t="shared" si="445"/>
        <v>0.6236169010433219</v>
      </c>
      <c r="V983" t="str">
        <f t="shared" si="453"/>
        <v>多</v>
      </c>
      <c r="W983" s="6">
        <f t="shared" si="436"/>
        <v>1.1179724752664377E-2</v>
      </c>
      <c r="X983" s="5">
        <f t="shared" si="446"/>
        <v>0.76323681969957269</v>
      </c>
      <c r="Y983" t="str">
        <f t="shared" si="454"/>
        <v>多</v>
      </c>
      <c r="Z983" s="6">
        <f t="shared" si="437"/>
        <v>1.1179724752664377E-2</v>
      </c>
      <c r="AA983" s="5">
        <f t="shared" si="447"/>
        <v>0.92852774912450176</v>
      </c>
      <c r="AB983" t="str">
        <f t="shared" si="455"/>
        <v>多</v>
      </c>
      <c r="AC983" s="6">
        <f t="shared" si="438"/>
        <v>1.1179724752664377E-2</v>
      </c>
      <c r="AD983" s="5">
        <f t="shared" si="448"/>
        <v>2.047700933057921</v>
      </c>
    </row>
    <row r="984" spans="1:30" x14ac:dyDescent="0.15">
      <c r="A984" s="1">
        <v>39833</v>
      </c>
      <c r="B984" s="2">
        <v>2025.19</v>
      </c>
      <c r="C984" s="3">
        <f t="shared" si="428"/>
        <v>6.3255915645528127E-3</v>
      </c>
      <c r="D984" s="4" t="str">
        <f t="shared" si="439"/>
        <v>多</v>
      </c>
      <c r="E984" s="6">
        <f t="shared" si="429"/>
        <v>6.3255915645528127E-3</v>
      </c>
      <c r="F984" s="5">
        <f t="shared" si="430"/>
        <v>1.8362138660159009</v>
      </c>
      <c r="G984" t="str">
        <f t="shared" si="440"/>
        <v>空</v>
      </c>
      <c r="H984" s="6">
        <f t="shared" si="431"/>
        <v>6.3255915645528127E-3</v>
      </c>
      <c r="I984" s="5">
        <f t="shared" si="441"/>
        <v>0.88434057551086165</v>
      </c>
      <c r="J984" t="str">
        <f t="shared" si="449"/>
        <v>多</v>
      </c>
      <c r="K984" s="6">
        <f t="shared" si="432"/>
        <v>6.3255915645528127E-3</v>
      </c>
      <c r="L984" s="5">
        <f t="shared" si="442"/>
        <v>0.4712894979636017</v>
      </c>
      <c r="M984" t="str">
        <f t="shared" si="450"/>
        <v>多</v>
      </c>
      <c r="N984" s="6">
        <f t="shared" si="433"/>
        <v>6.3255915645528127E-3</v>
      </c>
      <c r="O984" s="5">
        <f t="shared" si="443"/>
        <v>0.47558559880363432</v>
      </c>
      <c r="P984" t="str">
        <f t="shared" si="451"/>
        <v>多</v>
      </c>
      <c r="Q984" s="6">
        <f t="shared" si="434"/>
        <v>6.3255915645528127E-3</v>
      </c>
      <c r="R984" s="5">
        <f t="shared" si="444"/>
        <v>0.68526061203173583</v>
      </c>
      <c r="S984" t="str">
        <f t="shared" si="452"/>
        <v>多</v>
      </c>
      <c r="T984" s="6">
        <f t="shared" si="435"/>
        <v>6.3255915645528127E-3</v>
      </c>
      <c r="U984" s="5">
        <f t="shared" si="445"/>
        <v>0.62756164685207405</v>
      </c>
      <c r="V984" t="str">
        <f t="shared" si="453"/>
        <v>多</v>
      </c>
      <c r="W984" s="6">
        <f t="shared" si="436"/>
        <v>6.3255915645528127E-3</v>
      </c>
      <c r="X984" s="5">
        <f t="shared" si="446"/>
        <v>0.76806474408802039</v>
      </c>
      <c r="Y984" t="str">
        <f t="shared" si="454"/>
        <v>多</v>
      </c>
      <c r="Z984" s="6">
        <f t="shared" si="437"/>
        <v>6.3255915645528127E-3</v>
      </c>
      <c r="AA984" s="5">
        <f t="shared" si="447"/>
        <v>0.93440123642181694</v>
      </c>
      <c r="AB984" t="str">
        <f t="shared" si="455"/>
        <v>多</v>
      </c>
      <c r="AC984" s="6">
        <f t="shared" si="438"/>
        <v>6.3255915645528127E-3</v>
      </c>
      <c r="AD984" s="5">
        <f t="shared" si="448"/>
        <v>2.0606538528067992</v>
      </c>
    </row>
    <row r="985" spans="1:30" x14ac:dyDescent="0.15">
      <c r="A985" s="1">
        <v>39834</v>
      </c>
      <c r="B985" s="2">
        <v>2021.71</v>
      </c>
      <c r="C985" s="3">
        <f t="shared" si="428"/>
        <v>-1.7183572899333033E-3</v>
      </c>
      <c r="D985" s="4" t="str">
        <f t="shared" si="439"/>
        <v>多</v>
      </c>
      <c r="E985" s="6">
        <f t="shared" si="429"/>
        <v>-1.7183572899333033E-3</v>
      </c>
      <c r="F985" s="5">
        <f t="shared" si="430"/>
        <v>1.8330585945333557</v>
      </c>
      <c r="G985" t="str">
        <f t="shared" si="440"/>
        <v>空</v>
      </c>
      <c r="H985" s="6">
        <f t="shared" si="431"/>
        <v>0</v>
      </c>
      <c r="I985" s="5">
        <f t="shared" si="441"/>
        <v>0.88434057551086165</v>
      </c>
      <c r="J985" t="str">
        <f t="shared" si="449"/>
        <v>多</v>
      </c>
      <c r="K985" s="6">
        <f t="shared" si="432"/>
        <v>-1.7183572899333033E-3</v>
      </c>
      <c r="L985" s="5">
        <f t="shared" si="442"/>
        <v>0.47047965421910692</v>
      </c>
      <c r="M985" t="str">
        <f t="shared" si="450"/>
        <v>多</v>
      </c>
      <c r="N985" s="6">
        <f t="shared" si="433"/>
        <v>-1.7183572899333033E-3</v>
      </c>
      <c r="O985" s="5">
        <f t="shared" si="443"/>
        <v>0.47476837282294282</v>
      </c>
      <c r="P985" t="str">
        <f t="shared" si="451"/>
        <v>多</v>
      </c>
      <c r="Q985" s="6">
        <f t="shared" si="434"/>
        <v>-1.7183572899333033E-3</v>
      </c>
      <c r="R985" s="5">
        <f t="shared" si="444"/>
        <v>0.6840830894635469</v>
      </c>
      <c r="S985" t="str">
        <f t="shared" si="452"/>
        <v>多</v>
      </c>
      <c r="T985" s="6">
        <f t="shared" si="435"/>
        <v>-1.7183572899333033E-3</v>
      </c>
      <c r="U985" s="5">
        <f t="shared" si="445"/>
        <v>0.62648327172132323</v>
      </c>
      <c r="V985" t="str">
        <f t="shared" si="453"/>
        <v>多</v>
      </c>
      <c r="W985" s="6">
        <f t="shared" si="436"/>
        <v>-1.7183572899333033E-3</v>
      </c>
      <c r="X985" s="5">
        <f t="shared" si="446"/>
        <v>0.76674493443587599</v>
      </c>
      <c r="Y985" t="str">
        <f t="shared" si="454"/>
        <v>多</v>
      </c>
      <c r="Z985" s="6">
        <f t="shared" si="437"/>
        <v>-1.7183572899333033E-3</v>
      </c>
      <c r="AA985" s="5">
        <f t="shared" si="447"/>
        <v>0.93279560124548877</v>
      </c>
      <c r="AB985" t="str">
        <f t="shared" si="455"/>
        <v>多</v>
      </c>
      <c r="AC985" s="6">
        <f t="shared" si="438"/>
        <v>-1.7183572899333033E-3</v>
      </c>
      <c r="AD985" s="5">
        <f t="shared" si="448"/>
        <v>2.0571129132367996</v>
      </c>
    </row>
    <row r="986" spans="1:30" x14ac:dyDescent="0.15">
      <c r="A986" s="1">
        <v>39835</v>
      </c>
      <c r="B986" s="2">
        <v>2044.55</v>
      </c>
      <c r="C986" s="3">
        <f t="shared" si="428"/>
        <v>1.1297367080342902E-2</v>
      </c>
      <c r="D986" s="4" t="str">
        <f t="shared" si="439"/>
        <v>多</v>
      </c>
      <c r="E986" s="6">
        <f t="shared" si="429"/>
        <v>1.1297367080342902E-2</v>
      </c>
      <c r="F986" s="5">
        <f t="shared" si="430"/>
        <v>1.8537673303555764</v>
      </c>
      <c r="G986" t="str">
        <f t="shared" si="440"/>
        <v>空</v>
      </c>
      <c r="H986" s="6">
        <f t="shared" si="431"/>
        <v>0</v>
      </c>
      <c r="I986" s="5">
        <f t="shared" si="441"/>
        <v>0.88434057551086165</v>
      </c>
      <c r="J986" t="str">
        <f t="shared" si="449"/>
        <v>多</v>
      </c>
      <c r="K986" s="6">
        <f t="shared" si="432"/>
        <v>1.1297367080342902E-2</v>
      </c>
      <c r="L986" s="5">
        <f t="shared" si="442"/>
        <v>0.47579483557665297</v>
      </c>
      <c r="M986" t="str">
        <f t="shared" si="450"/>
        <v>多</v>
      </c>
      <c r="N986" s="6">
        <f t="shared" si="433"/>
        <v>1.1297367080342902E-2</v>
      </c>
      <c r="O986" s="5">
        <f t="shared" si="443"/>
        <v>0.4801320054088607</v>
      </c>
      <c r="P986" t="str">
        <f t="shared" si="451"/>
        <v>多</v>
      </c>
      <c r="Q986" s="6">
        <f t="shared" si="434"/>
        <v>1.1297367080342902E-2</v>
      </c>
      <c r="R986" s="5">
        <f t="shared" si="444"/>
        <v>0.69181142723867162</v>
      </c>
      <c r="S986" t="str">
        <f t="shared" si="452"/>
        <v>多</v>
      </c>
      <c r="T986" s="6">
        <f t="shared" si="435"/>
        <v>1.1297367080342902E-2</v>
      </c>
      <c r="U986" s="5">
        <f t="shared" si="445"/>
        <v>0.63356088321165327</v>
      </c>
      <c r="V986" t="str">
        <f t="shared" si="453"/>
        <v>多</v>
      </c>
      <c r="W986" s="6">
        <f t="shared" si="436"/>
        <v>1.1297367080342902E-2</v>
      </c>
      <c r="X986" s="5">
        <f t="shared" si="446"/>
        <v>0.77540713341719159</v>
      </c>
      <c r="Y986" t="str">
        <f t="shared" si="454"/>
        <v>多</v>
      </c>
      <c r="Z986" s="6">
        <f t="shared" si="437"/>
        <v>1.1297367080342902E-2</v>
      </c>
      <c r="AA986" s="5">
        <f t="shared" si="447"/>
        <v>0.94333373556368827</v>
      </c>
      <c r="AB986" t="str">
        <f t="shared" si="455"/>
        <v>多</v>
      </c>
      <c r="AC986" s="6">
        <f t="shared" si="438"/>
        <v>1.1297367080342902E-2</v>
      </c>
      <c r="AD986" s="5">
        <f t="shared" si="448"/>
        <v>2.0803528729433491</v>
      </c>
    </row>
    <row r="987" spans="1:30" x14ac:dyDescent="0.15">
      <c r="A987" s="1">
        <v>39836</v>
      </c>
      <c r="B987" s="2">
        <v>2032.68</v>
      </c>
      <c r="C987" s="3">
        <f t="shared" si="428"/>
        <v>-5.8056785111637588E-3</v>
      </c>
      <c r="D987" s="4" t="str">
        <f t="shared" si="439"/>
        <v>多</v>
      </c>
      <c r="E987" s="6">
        <f t="shared" si="429"/>
        <v>-5.8056785111637588E-3</v>
      </c>
      <c r="F987" s="5">
        <f t="shared" si="430"/>
        <v>1.8430049532010335</v>
      </c>
      <c r="G987" t="str">
        <f t="shared" si="440"/>
        <v>空</v>
      </c>
      <c r="H987" s="6">
        <f t="shared" si="431"/>
        <v>0</v>
      </c>
      <c r="I987" s="5">
        <f t="shared" si="441"/>
        <v>0.88434057551086165</v>
      </c>
      <c r="J987" t="str">
        <f t="shared" si="449"/>
        <v>多</v>
      </c>
      <c r="K987" s="6">
        <f t="shared" si="432"/>
        <v>-5.8056785111637588E-3</v>
      </c>
      <c r="L987" s="5">
        <f t="shared" si="442"/>
        <v>0.47303252372402288</v>
      </c>
      <c r="M987" t="str">
        <f t="shared" si="450"/>
        <v>多</v>
      </c>
      <c r="N987" s="6">
        <f t="shared" si="433"/>
        <v>-5.8056785111637588E-3</v>
      </c>
      <c r="O987" s="5">
        <f t="shared" si="443"/>
        <v>0.47734451334253652</v>
      </c>
      <c r="P987" t="str">
        <f t="shared" si="451"/>
        <v>多</v>
      </c>
      <c r="Q987" s="6">
        <f t="shared" si="434"/>
        <v>-5.8056785111637588E-3</v>
      </c>
      <c r="R987" s="5">
        <f t="shared" si="444"/>
        <v>0.68779499250177456</v>
      </c>
      <c r="S987" t="str">
        <f t="shared" si="452"/>
        <v>多</v>
      </c>
      <c r="T987" s="6">
        <f t="shared" si="435"/>
        <v>-5.8056785111637588E-3</v>
      </c>
      <c r="U987" s="5">
        <f t="shared" si="445"/>
        <v>0.62988263240647746</v>
      </c>
      <c r="V987" t="str">
        <f t="shared" si="453"/>
        <v>多</v>
      </c>
      <c r="W987" s="6">
        <f t="shared" si="436"/>
        <v>-5.8056785111637588E-3</v>
      </c>
      <c r="X987" s="5">
        <f t="shared" si="446"/>
        <v>0.77090536888530825</v>
      </c>
      <c r="Y987" t="str">
        <f t="shared" si="454"/>
        <v>多</v>
      </c>
      <c r="Z987" s="6">
        <f t="shared" si="437"/>
        <v>-5.8056785111637588E-3</v>
      </c>
      <c r="AA987" s="5">
        <f t="shared" si="447"/>
        <v>0.93785704316627028</v>
      </c>
      <c r="AB987" t="str">
        <f t="shared" si="455"/>
        <v>多</v>
      </c>
      <c r="AC987" s="6">
        <f t="shared" si="438"/>
        <v>-5.8056785111637588E-3</v>
      </c>
      <c r="AD987" s="5">
        <f t="shared" si="448"/>
        <v>2.0682750129732641</v>
      </c>
    </row>
    <row r="988" spans="1:30" x14ac:dyDescent="0.15">
      <c r="A988" s="1">
        <v>39846</v>
      </c>
      <c r="B988" s="2">
        <v>2057.06</v>
      </c>
      <c r="C988" s="3">
        <f t="shared" si="428"/>
        <v>1.1994017749965558E-2</v>
      </c>
      <c r="D988" s="4" t="str">
        <f t="shared" si="439"/>
        <v>多</v>
      </c>
      <c r="E988" s="6">
        <f t="shared" si="429"/>
        <v>1.1994017749965558E-2</v>
      </c>
      <c r="F988" s="5">
        <f t="shared" si="430"/>
        <v>1.8651099873230013</v>
      </c>
      <c r="G988" t="str">
        <f t="shared" si="440"/>
        <v>空</v>
      </c>
      <c r="H988" s="6">
        <f t="shared" si="431"/>
        <v>0</v>
      </c>
      <c r="I988" s="5">
        <f t="shared" si="441"/>
        <v>0.88434057551086165</v>
      </c>
      <c r="J988" t="str">
        <f t="shared" si="449"/>
        <v>多</v>
      </c>
      <c r="K988" s="6">
        <f t="shared" si="432"/>
        <v>1.1994017749965558E-2</v>
      </c>
      <c r="L988" s="5">
        <f t="shared" si="442"/>
        <v>0.47870608420987981</v>
      </c>
      <c r="M988" t="str">
        <f t="shared" si="450"/>
        <v>多</v>
      </c>
      <c r="N988" s="6">
        <f t="shared" si="433"/>
        <v>1.1994017749965558E-2</v>
      </c>
      <c r="O988" s="5">
        <f t="shared" si="443"/>
        <v>0.48306979190841559</v>
      </c>
      <c r="P988" t="str">
        <f t="shared" si="451"/>
        <v>多</v>
      </c>
      <c r="Q988" s="6">
        <f t="shared" si="434"/>
        <v>1.1994017749965558E-2</v>
      </c>
      <c r="R988" s="5">
        <f t="shared" si="444"/>
        <v>0.69604441785017823</v>
      </c>
      <c r="S988" t="str">
        <f t="shared" si="452"/>
        <v>多</v>
      </c>
      <c r="T988" s="6">
        <f t="shared" si="435"/>
        <v>1.1994017749965558E-2</v>
      </c>
      <c r="U988" s="5">
        <f t="shared" si="445"/>
        <v>0.63743745587995582</v>
      </c>
      <c r="V988" t="str">
        <f t="shared" si="453"/>
        <v>多</v>
      </c>
      <c r="W988" s="6">
        <f t="shared" si="436"/>
        <v>1.1994017749965558E-2</v>
      </c>
      <c r="X988" s="5">
        <f t="shared" si="446"/>
        <v>0.78015162156326234</v>
      </c>
      <c r="Y988" t="str">
        <f t="shared" si="454"/>
        <v>多</v>
      </c>
      <c r="Z988" s="6">
        <f t="shared" si="437"/>
        <v>1.1994017749965558E-2</v>
      </c>
      <c r="AA988" s="5">
        <f t="shared" si="447"/>
        <v>0.94910571718893677</v>
      </c>
      <c r="AB988" t="str">
        <f t="shared" si="455"/>
        <v>多</v>
      </c>
      <c r="AC988" s="6">
        <f t="shared" si="438"/>
        <v>1.1994017749965558E-2</v>
      </c>
      <c r="AD988" s="5">
        <f t="shared" si="448"/>
        <v>2.0930819401906757</v>
      </c>
    </row>
    <row r="989" spans="1:30" x14ac:dyDescent="0.15">
      <c r="A989" s="1">
        <v>39847</v>
      </c>
      <c r="B989" s="2">
        <v>2108.91</v>
      </c>
      <c r="C989" s="3">
        <f t="shared" si="428"/>
        <v>2.5205876347797362E-2</v>
      </c>
      <c r="D989" s="4" t="str">
        <f t="shared" si="439"/>
        <v>多</v>
      </c>
      <c r="E989" s="6">
        <f t="shared" si="429"/>
        <v>2.5205876347797362E-2</v>
      </c>
      <c r="F989" s="5">
        <f t="shared" si="430"/>
        <v>1.9121217190385067</v>
      </c>
      <c r="G989" t="str">
        <f t="shared" si="440"/>
        <v>空</v>
      </c>
      <c r="H989" s="6">
        <f t="shared" si="431"/>
        <v>0</v>
      </c>
      <c r="I989" s="5">
        <f t="shared" si="441"/>
        <v>0.88434057551086165</v>
      </c>
      <c r="J989" t="str">
        <f t="shared" si="449"/>
        <v>多</v>
      </c>
      <c r="K989" s="6">
        <f t="shared" si="432"/>
        <v>2.5205876347797362E-2</v>
      </c>
      <c r="L989" s="5">
        <f t="shared" si="442"/>
        <v>0.49077229057541233</v>
      </c>
      <c r="M989" t="str">
        <f t="shared" si="450"/>
        <v>多</v>
      </c>
      <c r="N989" s="6">
        <f t="shared" si="433"/>
        <v>2.5205876347797362E-2</v>
      </c>
      <c r="O989" s="5">
        <f t="shared" si="443"/>
        <v>0.49524598935061531</v>
      </c>
      <c r="P989" t="str">
        <f t="shared" si="451"/>
        <v>多</v>
      </c>
      <c r="Q989" s="6">
        <f t="shared" si="434"/>
        <v>2.5205876347797362E-2</v>
      </c>
      <c r="R989" s="5">
        <f t="shared" si="444"/>
        <v>0.71358882737908447</v>
      </c>
      <c r="S989" t="str">
        <f t="shared" si="452"/>
        <v>多</v>
      </c>
      <c r="T989" s="6">
        <f t="shared" si="435"/>
        <v>2.5205876347797362E-2</v>
      </c>
      <c r="U989" s="5">
        <f t="shared" si="445"/>
        <v>0.65350462557232047</v>
      </c>
      <c r="V989" t="str">
        <f t="shared" si="453"/>
        <v>多</v>
      </c>
      <c r="W989" s="6">
        <f t="shared" si="436"/>
        <v>2.5205876347797362E-2</v>
      </c>
      <c r="X989" s="5">
        <f t="shared" si="446"/>
        <v>0.79981602686891951</v>
      </c>
      <c r="Y989" t="str">
        <f t="shared" si="454"/>
        <v>多</v>
      </c>
      <c r="Z989" s="6">
        <f t="shared" si="437"/>
        <v>2.5205876347797362E-2</v>
      </c>
      <c r="AA989" s="5">
        <f t="shared" si="447"/>
        <v>0.97302875853738868</v>
      </c>
      <c r="AB989" t="str">
        <f t="shared" si="455"/>
        <v>多</v>
      </c>
      <c r="AC989" s="6">
        <f t="shared" si="438"/>
        <v>2.5205876347797362E-2</v>
      </c>
      <c r="AD989" s="5">
        <f t="shared" si="448"/>
        <v>2.1458399047609298</v>
      </c>
    </row>
    <row r="990" spans="1:30" x14ac:dyDescent="0.15">
      <c r="A990" s="1">
        <v>39848</v>
      </c>
      <c r="B990" s="2">
        <v>2166.41</v>
      </c>
      <c r="C990" s="3">
        <f t="shared" si="428"/>
        <v>2.7265269736499009E-2</v>
      </c>
      <c r="D990" s="4" t="str">
        <f t="shared" si="439"/>
        <v>多</v>
      </c>
      <c r="E990" s="6">
        <f t="shared" si="429"/>
        <v>2.7265269736499009E-2</v>
      </c>
      <c r="F990" s="5">
        <f t="shared" si="430"/>
        <v>1.9642562334771096</v>
      </c>
      <c r="G990" t="str">
        <f t="shared" si="440"/>
        <v>空</v>
      </c>
      <c r="H990" s="6">
        <f t="shared" si="431"/>
        <v>0</v>
      </c>
      <c r="I990" s="5">
        <f t="shared" si="441"/>
        <v>0.88434057551086165</v>
      </c>
      <c r="J990" t="str">
        <f t="shared" si="449"/>
        <v>多</v>
      </c>
      <c r="K990" s="6">
        <f t="shared" si="432"/>
        <v>2.7265269736499009E-2</v>
      </c>
      <c r="L990" s="5">
        <f t="shared" si="442"/>
        <v>0.50415332945715041</v>
      </c>
      <c r="M990" t="str">
        <f t="shared" si="450"/>
        <v>多</v>
      </c>
      <c r="N990" s="6">
        <f t="shared" si="433"/>
        <v>2.7265269736499009E-2</v>
      </c>
      <c r="O990" s="5">
        <f t="shared" si="443"/>
        <v>0.50874900483617913</v>
      </c>
      <c r="P990" t="str">
        <f t="shared" si="451"/>
        <v>多</v>
      </c>
      <c r="Q990" s="6">
        <f t="shared" si="434"/>
        <v>2.7265269736499009E-2</v>
      </c>
      <c r="R990" s="5">
        <f t="shared" si="444"/>
        <v>0.73304501923852727</v>
      </c>
      <c r="S990" t="str">
        <f t="shared" si="452"/>
        <v>多</v>
      </c>
      <c r="T990" s="6">
        <f t="shared" si="435"/>
        <v>2.7265269736499009E-2</v>
      </c>
      <c r="U990" s="5">
        <f t="shared" si="445"/>
        <v>0.67132260546259959</v>
      </c>
      <c r="V990" t="str">
        <f t="shared" si="453"/>
        <v>多</v>
      </c>
      <c r="W990" s="6">
        <f t="shared" si="436"/>
        <v>2.7265269736499009E-2</v>
      </c>
      <c r="X990" s="5">
        <f t="shared" si="446"/>
        <v>0.82162322658107556</v>
      </c>
      <c r="Y990" t="str">
        <f t="shared" si="454"/>
        <v>多</v>
      </c>
      <c r="Z990" s="6">
        <f t="shared" si="437"/>
        <v>2.7265269736499009E-2</v>
      </c>
      <c r="AA990" s="5">
        <f t="shared" si="447"/>
        <v>0.99955865010028133</v>
      </c>
      <c r="AB990" t="str">
        <f t="shared" si="455"/>
        <v>多</v>
      </c>
      <c r="AC990" s="6">
        <f t="shared" si="438"/>
        <v>2.7265269736499009E-2</v>
      </c>
      <c r="AD990" s="5">
        <f t="shared" si="448"/>
        <v>2.20434680857558</v>
      </c>
    </row>
    <row r="991" spans="1:30" x14ac:dyDescent="0.15">
      <c r="A991" s="1">
        <v>39849</v>
      </c>
      <c r="B991" s="2">
        <v>2150.9699999999998</v>
      </c>
      <c r="C991" s="3">
        <f t="shared" si="428"/>
        <v>-7.1269981213158973E-3</v>
      </c>
      <c r="D991" s="4" t="str">
        <f t="shared" si="439"/>
        <v>多</v>
      </c>
      <c r="E991" s="6">
        <f t="shared" si="429"/>
        <v>-7.1269981213158973E-3</v>
      </c>
      <c r="F991" s="5">
        <f t="shared" si="430"/>
        <v>1.9502569829913352</v>
      </c>
      <c r="G991" t="str">
        <f t="shared" si="440"/>
        <v>空</v>
      </c>
      <c r="H991" s="6">
        <f t="shared" si="431"/>
        <v>0</v>
      </c>
      <c r="I991" s="5">
        <f t="shared" si="441"/>
        <v>0.88434057551086165</v>
      </c>
      <c r="J991" t="str">
        <f t="shared" si="449"/>
        <v>多</v>
      </c>
      <c r="K991" s="6">
        <f t="shared" si="432"/>
        <v>-7.1269981213158973E-3</v>
      </c>
      <c r="L991" s="5">
        <f t="shared" si="442"/>
        <v>0.50056022962525415</v>
      </c>
      <c r="M991" t="str">
        <f t="shared" si="450"/>
        <v>多</v>
      </c>
      <c r="N991" s="6">
        <f t="shared" si="433"/>
        <v>-7.1269981213158973E-3</v>
      </c>
      <c r="O991" s="5">
        <f t="shared" si="443"/>
        <v>0.5051231516344904</v>
      </c>
      <c r="P991" t="str">
        <f t="shared" si="451"/>
        <v>多</v>
      </c>
      <c r="Q991" s="6">
        <f t="shared" si="434"/>
        <v>-7.1269981213158973E-3</v>
      </c>
      <c r="R991" s="5">
        <f t="shared" si="444"/>
        <v>0.72782060876357435</v>
      </c>
      <c r="S991" t="str">
        <f t="shared" si="452"/>
        <v>多</v>
      </c>
      <c r="T991" s="6">
        <f t="shared" si="435"/>
        <v>-7.1269981213158973E-3</v>
      </c>
      <c r="U991" s="5">
        <f t="shared" si="445"/>
        <v>0.66653809051467072</v>
      </c>
      <c r="V991" t="str">
        <f t="shared" si="453"/>
        <v>多</v>
      </c>
      <c r="W991" s="6">
        <f t="shared" si="436"/>
        <v>-7.1269981213158973E-3</v>
      </c>
      <c r="X991" s="5">
        <f t="shared" si="446"/>
        <v>0.81576751938880276</v>
      </c>
      <c r="Y991" t="str">
        <f t="shared" si="454"/>
        <v>多</v>
      </c>
      <c r="Z991" s="6">
        <f t="shared" si="437"/>
        <v>-7.1269981213158973E-3</v>
      </c>
      <c r="AA991" s="5">
        <f t="shared" si="447"/>
        <v>0.99243479747887153</v>
      </c>
      <c r="AB991" t="str">
        <f t="shared" si="455"/>
        <v>多</v>
      </c>
      <c r="AC991" s="6">
        <f t="shared" si="438"/>
        <v>-7.1269981213158973E-3</v>
      </c>
      <c r="AD991" s="5">
        <f t="shared" si="448"/>
        <v>2.1886364330121331</v>
      </c>
    </row>
    <row r="992" spans="1:30" x14ac:dyDescent="0.15">
      <c r="A992" s="1">
        <v>39850</v>
      </c>
      <c r="B992" s="2">
        <v>2237.2800000000002</v>
      </c>
      <c r="C992" s="3">
        <f t="shared" si="428"/>
        <v>4.0126082651083195E-2</v>
      </c>
      <c r="D992" s="4" t="str">
        <f t="shared" si="439"/>
        <v>多</v>
      </c>
      <c r="E992" s="6">
        <f t="shared" si="429"/>
        <v>4.0126082651083195E-2</v>
      </c>
      <c r="F992" s="5">
        <f t="shared" si="430"/>
        <v>2.0285131558816976</v>
      </c>
      <c r="G992" t="str">
        <f t="shared" si="440"/>
        <v>空</v>
      </c>
      <c r="H992" s="6">
        <f t="shared" si="431"/>
        <v>0</v>
      </c>
      <c r="I992" s="5">
        <f t="shared" si="441"/>
        <v>0.88434057551086165</v>
      </c>
      <c r="J992" t="str">
        <f t="shared" si="449"/>
        <v>多</v>
      </c>
      <c r="K992" s="6">
        <f t="shared" si="432"/>
        <v>4.0126082651083195E-2</v>
      </c>
      <c r="L992" s="5">
        <f t="shared" si="442"/>
        <v>0.52064575077104225</v>
      </c>
      <c r="M992" t="str">
        <f t="shared" si="450"/>
        <v>多</v>
      </c>
      <c r="N992" s="6">
        <f t="shared" si="433"/>
        <v>4.0126082651083195E-2</v>
      </c>
      <c r="O992" s="5">
        <f t="shared" si="443"/>
        <v>0.52539176496595164</v>
      </c>
      <c r="P992" t="str">
        <f t="shared" si="451"/>
        <v>多</v>
      </c>
      <c r="Q992" s="6">
        <f t="shared" si="434"/>
        <v>4.0126082651083195E-2</v>
      </c>
      <c r="R992" s="5">
        <f t="shared" si="444"/>
        <v>0.75702519866598317</v>
      </c>
      <c r="S992" t="str">
        <f t="shared" si="452"/>
        <v>多</v>
      </c>
      <c r="T992" s="6">
        <f t="shared" si="435"/>
        <v>4.0126082651083195E-2</v>
      </c>
      <c r="U992" s="5">
        <f t="shared" si="445"/>
        <v>0.69328365302475758</v>
      </c>
      <c r="V992" t="str">
        <f t="shared" si="453"/>
        <v>多</v>
      </c>
      <c r="W992" s="6">
        <f t="shared" si="436"/>
        <v>4.0126082651083195E-2</v>
      </c>
      <c r="X992" s="5">
        <f t="shared" si="446"/>
        <v>0.84850107429586696</v>
      </c>
      <c r="Y992" t="str">
        <f t="shared" si="454"/>
        <v>多</v>
      </c>
      <c r="Z992" s="6">
        <f t="shared" si="437"/>
        <v>4.0126082651083195E-2</v>
      </c>
      <c r="AA992" s="5">
        <f t="shared" si="447"/>
        <v>1.0322573181883197</v>
      </c>
      <c r="AB992" t="str">
        <f t="shared" si="455"/>
        <v>多</v>
      </c>
      <c r="AC992" s="6">
        <f t="shared" si="438"/>
        <v>4.0126082651083195E-2</v>
      </c>
      <c r="AD992" s="5">
        <f t="shared" si="448"/>
        <v>2.2764578394163499</v>
      </c>
    </row>
    <row r="993" spans="1:30" x14ac:dyDescent="0.15">
      <c r="A993" s="1">
        <v>39853</v>
      </c>
      <c r="B993" s="2">
        <v>2296.67</v>
      </c>
      <c r="C993" s="3">
        <f t="shared" si="428"/>
        <v>2.6545626832582325E-2</v>
      </c>
      <c r="D993" s="4" t="str">
        <f t="shared" si="439"/>
        <v>多</v>
      </c>
      <c r="E993" s="6">
        <f t="shared" si="429"/>
        <v>2.6545626832582325E-2</v>
      </c>
      <c r="F993" s="5">
        <f t="shared" si="430"/>
        <v>2.0823613091427169</v>
      </c>
      <c r="G993" t="str">
        <f t="shared" si="440"/>
        <v>空</v>
      </c>
      <c r="H993" s="6">
        <f t="shared" si="431"/>
        <v>0</v>
      </c>
      <c r="I993" s="5">
        <f t="shared" si="441"/>
        <v>0.88434057551086165</v>
      </c>
      <c r="J993" t="str">
        <f t="shared" si="449"/>
        <v>多</v>
      </c>
      <c r="K993" s="6">
        <f t="shared" si="432"/>
        <v>2.6545626832582325E-2</v>
      </c>
      <c r="L993" s="5">
        <f t="shared" si="442"/>
        <v>0.53446661858297995</v>
      </c>
      <c r="M993" t="str">
        <f t="shared" si="450"/>
        <v>多</v>
      </c>
      <c r="N993" s="6">
        <f t="shared" si="433"/>
        <v>2.6545626832582325E-2</v>
      </c>
      <c r="O993" s="5">
        <f t="shared" si="443"/>
        <v>0.53933861869964961</v>
      </c>
      <c r="P993" t="str">
        <f t="shared" si="451"/>
        <v>多</v>
      </c>
      <c r="Q993" s="6">
        <f t="shared" si="434"/>
        <v>2.6545626832582325E-2</v>
      </c>
      <c r="R993" s="5">
        <f t="shared" si="444"/>
        <v>0.77712090709263182</v>
      </c>
      <c r="S993" t="str">
        <f t="shared" si="452"/>
        <v>多</v>
      </c>
      <c r="T993" s="6">
        <f t="shared" si="435"/>
        <v>2.6545626832582325E-2</v>
      </c>
      <c r="U993" s="5">
        <f t="shared" si="445"/>
        <v>0.71168730216708231</v>
      </c>
      <c r="V993" t="str">
        <f t="shared" si="453"/>
        <v>多</v>
      </c>
      <c r="W993" s="6">
        <f t="shared" si="436"/>
        <v>2.6545626832582325E-2</v>
      </c>
      <c r="X993" s="5">
        <f t="shared" si="446"/>
        <v>0.87102506718117023</v>
      </c>
      <c r="Y993" t="str">
        <f t="shared" si="454"/>
        <v>多</v>
      </c>
      <c r="Z993" s="6">
        <f t="shared" si="437"/>
        <v>2.6545626832582325E-2</v>
      </c>
      <c r="AA993" s="5">
        <f t="shared" si="447"/>
        <v>1.059659235752149</v>
      </c>
      <c r="AB993" t="str">
        <f t="shared" si="455"/>
        <v>多</v>
      </c>
      <c r="AC993" s="6">
        <f t="shared" si="438"/>
        <v>2.6545626832582325E-2</v>
      </c>
      <c r="AD993" s="5">
        <f t="shared" si="448"/>
        <v>2.3368878397216029</v>
      </c>
    </row>
    <row r="994" spans="1:30" x14ac:dyDescent="0.15">
      <c r="A994" s="1">
        <v>39854</v>
      </c>
      <c r="B994" s="2">
        <v>2326.75</v>
      </c>
      <c r="C994" s="3">
        <f t="shared" si="428"/>
        <v>1.3097223371228761E-2</v>
      </c>
      <c r="D994" s="4" t="str">
        <f t="shared" si="439"/>
        <v>多</v>
      </c>
      <c r="E994" s="6">
        <f t="shared" si="429"/>
        <v>1.3097223371228761E-2</v>
      </c>
      <c r="F994" s="5">
        <f t="shared" si="430"/>
        <v>2.1096344603481634</v>
      </c>
      <c r="G994" t="str">
        <f t="shared" si="440"/>
        <v>空</v>
      </c>
      <c r="H994" s="6">
        <f t="shared" si="431"/>
        <v>0</v>
      </c>
      <c r="I994" s="5">
        <f t="shared" si="441"/>
        <v>0.88434057551086165</v>
      </c>
      <c r="J994" t="str">
        <f t="shared" si="449"/>
        <v>多</v>
      </c>
      <c r="K994" s="6">
        <f t="shared" si="432"/>
        <v>1.3097223371228761E-2</v>
      </c>
      <c r="L994" s="5">
        <f t="shared" si="442"/>
        <v>0.54146664727102656</v>
      </c>
      <c r="M994" t="str">
        <f t="shared" si="450"/>
        <v>多</v>
      </c>
      <c r="N994" s="6">
        <f t="shared" si="433"/>
        <v>1.3097223371228761E-2</v>
      </c>
      <c r="O994" s="5">
        <f t="shared" si="443"/>
        <v>0.54640245706148893</v>
      </c>
      <c r="P994" t="str">
        <f t="shared" si="451"/>
        <v>多</v>
      </c>
      <c r="Q994" s="6">
        <f t="shared" si="434"/>
        <v>1.3097223371228761E-2</v>
      </c>
      <c r="R994" s="5">
        <f t="shared" si="444"/>
        <v>0.78729903319927597</v>
      </c>
      <c r="S994" t="str">
        <f t="shared" si="452"/>
        <v>多</v>
      </c>
      <c r="T994" s="6">
        <f t="shared" si="435"/>
        <v>1.3097223371228761E-2</v>
      </c>
      <c r="U994" s="5">
        <f t="shared" si="445"/>
        <v>0.72100842973403179</v>
      </c>
      <c r="V994" t="str">
        <f t="shared" si="453"/>
        <v>多</v>
      </c>
      <c r="W994" s="6">
        <f t="shared" si="436"/>
        <v>1.3097223371228761E-2</v>
      </c>
      <c r="X994" s="5">
        <f t="shared" si="446"/>
        <v>0.88243307704798157</v>
      </c>
      <c r="Y994" t="str">
        <f t="shared" si="454"/>
        <v>多</v>
      </c>
      <c r="Z994" s="6">
        <f t="shared" si="437"/>
        <v>1.3097223371228761E-2</v>
      </c>
      <c r="AA994" s="5">
        <f t="shared" si="447"/>
        <v>1.0735378294601805</v>
      </c>
      <c r="AB994" t="str">
        <f t="shared" si="455"/>
        <v>多</v>
      </c>
      <c r="AC994" s="6">
        <f t="shared" si="438"/>
        <v>1.3097223371228761E-2</v>
      </c>
      <c r="AD994" s="5">
        <f t="shared" si="448"/>
        <v>2.367494581751945</v>
      </c>
    </row>
    <row r="995" spans="1:30" x14ac:dyDescent="0.15">
      <c r="A995" s="1">
        <v>39855</v>
      </c>
      <c r="B995" s="2">
        <v>2331.14</v>
      </c>
      <c r="C995" s="3">
        <f t="shared" si="428"/>
        <v>1.8867519071665839E-3</v>
      </c>
      <c r="D995" s="4" t="str">
        <f t="shared" si="439"/>
        <v>多</v>
      </c>
      <c r="E995" s="6">
        <f t="shared" si="429"/>
        <v>1.8867519071665839E-3</v>
      </c>
      <c r="F995" s="5">
        <f t="shared" si="430"/>
        <v>2.1136148171896498</v>
      </c>
      <c r="G995" t="str">
        <f t="shared" si="440"/>
        <v>空</v>
      </c>
      <c r="H995" s="6">
        <f t="shared" si="431"/>
        <v>0</v>
      </c>
      <c r="I995" s="5">
        <f t="shared" si="441"/>
        <v>0.88434057551086165</v>
      </c>
      <c r="J995" t="str">
        <f t="shared" si="449"/>
        <v>空</v>
      </c>
      <c r="K995" s="6">
        <f t="shared" si="432"/>
        <v>1.8867519071665839E-3</v>
      </c>
      <c r="L995" s="5">
        <f t="shared" si="442"/>
        <v>0.54248826050043231</v>
      </c>
      <c r="M995" t="str">
        <f t="shared" si="450"/>
        <v>多</v>
      </c>
      <c r="N995" s="6">
        <f t="shared" si="433"/>
        <v>1.8867519071665839E-3</v>
      </c>
      <c r="O995" s="5">
        <f t="shared" si="443"/>
        <v>0.54743338293943022</v>
      </c>
      <c r="P995" t="str">
        <f t="shared" si="451"/>
        <v>多</v>
      </c>
      <c r="Q995" s="6">
        <f t="shared" si="434"/>
        <v>1.8867519071665839E-3</v>
      </c>
      <c r="R995" s="5">
        <f t="shared" si="444"/>
        <v>0.78878447115167516</v>
      </c>
      <c r="S995" t="str">
        <f t="shared" si="452"/>
        <v>多</v>
      </c>
      <c r="T995" s="6">
        <f t="shared" si="435"/>
        <v>1.8867519071665839E-3</v>
      </c>
      <c r="U995" s="5">
        <f t="shared" si="445"/>
        <v>0.72236879376391561</v>
      </c>
      <c r="V995" t="str">
        <f t="shared" si="453"/>
        <v>多</v>
      </c>
      <c r="W995" s="6">
        <f t="shared" si="436"/>
        <v>1.8867519071665839E-3</v>
      </c>
      <c r="X995" s="5">
        <f t="shared" si="446"/>
        <v>0.8840980093390487</v>
      </c>
      <c r="Y995" t="str">
        <f t="shared" si="454"/>
        <v>多</v>
      </c>
      <c r="Z995" s="6">
        <f t="shared" si="437"/>
        <v>1.8867519071665839E-3</v>
      </c>
      <c r="AA995" s="5">
        <f t="shared" si="447"/>
        <v>1.0755633290073299</v>
      </c>
      <c r="AB995" t="str">
        <f t="shared" si="455"/>
        <v>多</v>
      </c>
      <c r="AC995" s="6">
        <f t="shared" si="438"/>
        <v>1.8867519071665839E-3</v>
      </c>
      <c r="AD995" s="5">
        <f t="shared" si="448"/>
        <v>2.3719614566692719</v>
      </c>
    </row>
    <row r="996" spans="1:30" x14ac:dyDescent="0.15">
      <c r="A996" s="1">
        <v>39856</v>
      </c>
      <c r="B996" s="2">
        <v>2318.34</v>
      </c>
      <c r="C996" s="3">
        <f t="shared" si="428"/>
        <v>-5.490875708880516E-3</v>
      </c>
      <c r="D996" s="4" t="str">
        <f t="shared" si="439"/>
        <v>多</v>
      </c>
      <c r="E996" s="6">
        <f t="shared" si="429"/>
        <v>-5.490875708880516E-3</v>
      </c>
      <c r="F996" s="5">
        <f t="shared" si="430"/>
        <v>2.1020092209320134</v>
      </c>
      <c r="G996" t="str">
        <f t="shared" si="440"/>
        <v>空</v>
      </c>
      <c r="H996" s="6">
        <f t="shared" si="431"/>
        <v>0</v>
      </c>
      <c r="I996" s="5">
        <f t="shared" si="441"/>
        <v>0.88434057551086165</v>
      </c>
      <c r="J996" t="str">
        <f t="shared" si="449"/>
        <v>空</v>
      </c>
      <c r="K996" s="6">
        <f t="shared" si="432"/>
        <v>0</v>
      </c>
      <c r="L996" s="5">
        <f t="shared" si="442"/>
        <v>0.54248826050043231</v>
      </c>
      <c r="M996" t="str">
        <f t="shared" si="450"/>
        <v>多</v>
      </c>
      <c r="N996" s="6">
        <f t="shared" si="433"/>
        <v>-5.490875708880516E-3</v>
      </c>
      <c r="O996" s="5">
        <f t="shared" si="443"/>
        <v>0.54442749427481785</v>
      </c>
      <c r="P996" t="str">
        <f t="shared" si="451"/>
        <v>多</v>
      </c>
      <c r="Q996" s="6">
        <f t="shared" si="434"/>
        <v>-5.490875708880516E-3</v>
      </c>
      <c r="R996" s="5">
        <f t="shared" si="444"/>
        <v>0.78445335365948621</v>
      </c>
      <c r="S996" t="str">
        <f t="shared" si="452"/>
        <v>多</v>
      </c>
      <c r="T996" s="6">
        <f t="shared" si="435"/>
        <v>-5.490875708880516E-3</v>
      </c>
      <c r="U996" s="5">
        <f t="shared" si="445"/>
        <v>0.71840235650138395</v>
      </c>
      <c r="V996" t="str">
        <f t="shared" si="453"/>
        <v>多</v>
      </c>
      <c r="W996" s="6">
        <f t="shared" si="436"/>
        <v>-5.490875708880516E-3</v>
      </c>
      <c r="X996" s="5">
        <f t="shared" si="446"/>
        <v>0.87924353705529934</v>
      </c>
      <c r="Y996" t="str">
        <f t="shared" si="454"/>
        <v>多</v>
      </c>
      <c r="Z996" s="6">
        <f t="shared" si="437"/>
        <v>-5.490875708880516E-3</v>
      </c>
      <c r="AA996" s="5">
        <f t="shared" si="447"/>
        <v>1.0696575444507208</v>
      </c>
      <c r="AB996" t="str">
        <f t="shared" si="455"/>
        <v>多</v>
      </c>
      <c r="AC996" s="6">
        <f t="shared" si="438"/>
        <v>-5.490875708880516E-3</v>
      </c>
      <c r="AD996" s="5">
        <f t="shared" si="448"/>
        <v>2.3589373111244458</v>
      </c>
    </row>
    <row r="997" spans="1:30" x14ac:dyDescent="0.15">
      <c r="A997" s="1">
        <v>39857</v>
      </c>
      <c r="B997" s="2">
        <v>2399.06</v>
      </c>
      <c r="C997" s="3">
        <f t="shared" si="428"/>
        <v>3.4818016339277058E-2</v>
      </c>
      <c r="D997" s="4" t="str">
        <f t="shared" si="439"/>
        <v>多</v>
      </c>
      <c r="E997" s="6">
        <f t="shared" si="429"/>
        <v>3.4818016339277058E-2</v>
      </c>
      <c r="F997" s="5">
        <f t="shared" si="430"/>
        <v>2.1751970123317355</v>
      </c>
      <c r="G997" t="str">
        <f t="shared" si="440"/>
        <v>空</v>
      </c>
      <c r="H997" s="6">
        <f t="shared" si="431"/>
        <v>0</v>
      </c>
      <c r="I997" s="5">
        <f t="shared" si="441"/>
        <v>0.88434057551086165</v>
      </c>
      <c r="J997" t="str">
        <f t="shared" si="449"/>
        <v>空</v>
      </c>
      <c r="K997" s="6">
        <f t="shared" si="432"/>
        <v>0</v>
      </c>
      <c r="L997" s="5">
        <f t="shared" si="442"/>
        <v>0.54248826050043231</v>
      </c>
      <c r="M997" t="str">
        <f t="shared" si="450"/>
        <v>多</v>
      </c>
      <c r="N997" s="6">
        <f t="shared" si="433"/>
        <v>3.4818016339277058E-2</v>
      </c>
      <c r="O997" s="5">
        <f t="shared" si="443"/>
        <v>0.56338337966603014</v>
      </c>
      <c r="P997" t="str">
        <f t="shared" si="451"/>
        <v>多</v>
      </c>
      <c r="Q997" s="6">
        <f t="shared" si="434"/>
        <v>3.4818016339277058E-2</v>
      </c>
      <c r="R997" s="5">
        <f t="shared" si="444"/>
        <v>0.8117664633446029</v>
      </c>
      <c r="S997" t="str">
        <f t="shared" si="452"/>
        <v>多</v>
      </c>
      <c r="T997" s="6">
        <f t="shared" si="435"/>
        <v>3.4818016339277058E-2</v>
      </c>
      <c r="U997" s="5">
        <f t="shared" si="445"/>
        <v>0.74341570148822433</v>
      </c>
      <c r="V997" t="str">
        <f t="shared" si="453"/>
        <v>多</v>
      </c>
      <c r="W997" s="6">
        <f t="shared" si="436"/>
        <v>3.4818016339277058E-2</v>
      </c>
      <c r="X997" s="5">
        <f t="shared" si="446"/>
        <v>0.90985705289469454</v>
      </c>
      <c r="Y997" t="str">
        <f t="shared" si="454"/>
        <v>多</v>
      </c>
      <c r="Z997" s="6">
        <f t="shared" si="437"/>
        <v>3.4818016339277058E-2</v>
      </c>
      <c r="AA997" s="5">
        <f t="shared" si="447"/>
        <v>1.106900898310837</v>
      </c>
      <c r="AB997" t="str">
        <f t="shared" si="455"/>
        <v>多</v>
      </c>
      <c r="AC997" s="6">
        <f t="shared" si="438"/>
        <v>3.4818016339277058E-2</v>
      </c>
      <c r="AD997" s="5">
        <f t="shared" si="448"/>
        <v>2.4410708289665073</v>
      </c>
    </row>
    <row r="998" spans="1:30" x14ac:dyDescent="0.15">
      <c r="A998" s="1">
        <v>39860</v>
      </c>
      <c r="B998" s="2">
        <v>2462.25</v>
      </c>
      <c r="C998" s="3">
        <f t="shared" si="428"/>
        <v>2.6339482964160998E-2</v>
      </c>
      <c r="D998" s="4" t="str">
        <f t="shared" si="439"/>
        <v>多</v>
      </c>
      <c r="E998" s="6">
        <f t="shared" si="429"/>
        <v>2.6339482964160998E-2</v>
      </c>
      <c r="F998" s="5">
        <f t="shared" si="430"/>
        <v>2.2324905769817409</v>
      </c>
      <c r="G998" t="str">
        <f t="shared" si="440"/>
        <v>空</v>
      </c>
      <c r="H998" s="6">
        <f t="shared" si="431"/>
        <v>0</v>
      </c>
      <c r="I998" s="5">
        <f t="shared" si="441"/>
        <v>0.88434057551086165</v>
      </c>
      <c r="J998" t="str">
        <f t="shared" si="449"/>
        <v>空</v>
      </c>
      <c r="K998" s="6">
        <f t="shared" si="432"/>
        <v>0</v>
      </c>
      <c r="L998" s="5">
        <f t="shared" si="442"/>
        <v>0.54248826050043231</v>
      </c>
      <c r="M998" t="str">
        <f t="shared" si="450"/>
        <v>多</v>
      </c>
      <c r="N998" s="6">
        <f t="shared" si="433"/>
        <v>2.6339482964160998E-2</v>
      </c>
      <c r="O998" s="5">
        <f t="shared" si="443"/>
        <v>0.57822260659703495</v>
      </c>
      <c r="P998" t="str">
        <f t="shared" si="451"/>
        <v>多</v>
      </c>
      <c r="Q998" s="6">
        <f t="shared" si="434"/>
        <v>2.6339482964160998E-2</v>
      </c>
      <c r="R998" s="5">
        <f t="shared" si="444"/>
        <v>0.83314797227674531</v>
      </c>
      <c r="S998" t="str">
        <f t="shared" si="452"/>
        <v>多</v>
      </c>
      <c r="T998" s="6">
        <f t="shared" si="435"/>
        <v>2.6339482964160998E-2</v>
      </c>
      <c r="U998" s="5">
        <f t="shared" si="445"/>
        <v>0.76299688669286325</v>
      </c>
      <c r="V998" t="str">
        <f t="shared" si="453"/>
        <v>多</v>
      </c>
      <c r="W998" s="6">
        <f t="shared" si="436"/>
        <v>2.6339482964160998E-2</v>
      </c>
      <c r="X998" s="5">
        <f t="shared" si="446"/>
        <v>0.93382221723923609</v>
      </c>
      <c r="Y998" t="str">
        <f t="shared" si="454"/>
        <v>多</v>
      </c>
      <c r="Z998" s="6">
        <f t="shared" si="437"/>
        <v>2.6339482964160998E-2</v>
      </c>
      <c r="AA998" s="5">
        <f t="shared" si="447"/>
        <v>1.1360560956649099</v>
      </c>
      <c r="AB998" t="str">
        <f t="shared" si="455"/>
        <v>多</v>
      </c>
      <c r="AC998" s="6">
        <f t="shared" si="438"/>
        <v>2.6339482964160998E-2</v>
      </c>
      <c r="AD998" s="5">
        <f t="shared" si="448"/>
        <v>2.5053673724803809</v>
      </c>
    </row>
    <row r="999" spans="1:30" x14ac:dyDescent="0.15">
      <c r="A999" s="1">
        <v>39861</v>
      </c>
      <c r="B999" s="2">
        <v>2385.29</v>
      </c>
      <c r="C999" s="3">
        <f t="shared" si="428"/>
        <v>-3.1255965072596203E-2</v>
      </c>
      <c r="D999" s="4" t="str">
        <f t="shared" si="439"/>
        <v>多</v>
      </c>
      <c r="E999" s="6">
        <f t="shared" si="429"/>
        <v>-3.1255965072596203E-2</v>
      </c>
      <c r="F999" s="5">
        <f t="shared" si="430"/>
        <v>2.1627119294826995</v>
      </c>
      <c r="G999" t="str">
        <f t="shared" si="440"/>
        <v>空</v>
      </c>
      <c r="H999" s="6">
        <f t="shared" si="431"/>
        <v>0</v>
      </c>
      <c r="I999" s="5">
        <f t="shared" si="441"/>
        <v>0.88434057551086165</v>
      </c>
      <c r="J999" t="str">
        <f t="shared" si="449"/>
        <v>空</v>
      </c>
      <c r="K999" s="6">
        <f t="shared" si="432"/>
        <v>0</v>
      </c>
      <c r="L999" s="5">
        <f t="shared" si="442"/>
        <v>0.54248826050043231</v>
      </c>
      <c r="M999" t="str">
        <f t="shared" si="450"/>
        <v>多</v>
      </c>
      <c r="N999" s="6">
        <f t="shared" si="433"/>
        <v>-3.1255965072596203E-2</v>
      </c>
      <c r="O999" s="5">
        <f t="shared" si="443"/>
        <v>0.56014970100105244</v>
      </c>
      <c r="P999" t="str">
        <f t="shared" si="451"/>
        <v>多</v>
      </c>
      <c r="Q999" s="6">
        <f t="shared" si="434"/>
        <v>-3.1255965072596203E-2</v>
      </c>
      <c r="R999" s="5">
        <f t="shared" si="444"/>
        <v>0.80710712835495901</v>
      </c>
      <c r="S999" t="str">
        <f t="shared" si="452"/>
        <v>多</v>
      </c>
      <c r="T999" s="6">
        <f t="shared" si="435"/>
        <v>-3.1255965072596203E-2</v>
      </c>
      <c r="U999" s="5">
        <f t="shared" si="445"/>
        <v>0.73914868265189149</v>
      </c>
      <c r="V999" t="str">
        <f t="shared" si="453"/>
        <v>多</v>
      </c>
      <c r="W999" s="6">
        <f t="shared" si="436"/>
        <v>-3.1255965072596203E-2</v>
      </c>
      <c r="X999" s="5">
        <f t="shared" si="446"/>
        <v>0.90463470263319212</v>
      </c>
      <c r="Y999" t="str">
        <f t="shared" si="454"/>
        <v>多</v>
      </c>
      <c r="Z999" s="6">
        <f t="shared" si="437"/>
        <v>-3.1255965072596203E-2</v>
      </c>
      <c r="AA999" s="5">
        <f t="shared" si="447"/>
        <v>1.1005475660182975</v>
      </c>
      <c r="AB999" t="str">
        <f t="shared" si="455"/>
        <v>多</v>
      </c>
      <c r="AC999" s="6">
        <f t="shared" si="438"/>
        <v>-3.1255965072596203E-2</v>
      </c>
      <c r="AD999" s="5">
        <f t="shared" si="448"/>
        <v>2.4270596973921119</v>
      </c>
    </row>
    <row r="1000" spans="1:30" x14ac:dyDescent="0.15">
      <c r="A1000" s="1">
        <v>39862</v>
      </c>
      <c r="B1000" s="2">
        <v>2275.84</v>
      </c>
      <c r="C1000" s="3">
        <f t="shared" si="428"/>
        <v>-4.5885405967408532E-2</v>
      </c>
      <c r="D1000" s="4" t="str">
        <f t="shared" si="439"/>
        <v>空</v>
      </c>
      <c r="E1000" s="6">
        <f t="shared" si="429"/>
        <v>-4.5885405967408532E-2</v>
      </c>
      <c r="F1000" s="5">
        <f t="shared" si="430"/>
        <v>2.0634750146078282</v>
      </c>
      <c r="G1000" t="str">
        <f t="shared" si="440"/>
        <v>空</v>
      </c>
      <c r="H1000" s="6">
        <f t="shared" si="431"/>
        <v>0</v>
      </c>
      <c r="I1000" s="5">
        <f t="shared" si="441"/>
        <v>0.88434057551086165</v>
      </c>
      <c r="J1000" t="str">
        <f t="shared" si="449"/>
        <v>空</v>
      </c>
      <c r="K1000" s="6">
        <f t="shared" si="432"/>
        <v>0</v>
      </c>
      <c r="L1000" s="5">
        <f t="shared" si="442"/>
        <v>0.54248826050043231</v>
      </c>
      <c r="M1000" t="str">
        <f t="shared" si="450"/>
        <v>多</v>
      </c>
      <c r="N1000" s="6">
        <f t="shared" si="433"/>
        <v>-4.5885405967408532E-2</v>
      </c>
      <c r="O1000" s="5">
        <f t="shared" si="443"/>
        <v>0.53444700456809668</v>
      </c>
      <c r="P1000" t="str">
        <f t="shared" si="451"/>
        <v>多</v>
      </c>
      <c r="Q1000" s="6">
        <f t="shared" si="434"/>
        <v>-4.5885405967408532E-2</v>
      </c>
      <c r="R1000" s="5">
        <f t="shared" si="444"/>
        <v>0.77007269011120238</v>
      </c>
      <c r="S1000" t="str">
        <f t="shared" si="452"/>
        <v>多</v>
      </c>
      <c r="T1000" s="6">
        <f t="shared" si="435"/>
        <v>-4.5885405967408532E-2</v>
      </c>
      <c r="U1000" s="5">
        <f t="shared" si="445"/>
        <v>0.70523254527813428</v>
      </c>
      <c r="V1000" t="str">
        <f t="shared" si="453"/>
        <v>多</v>
      </c>
      <c r="W1000" s="6">
        <f t="shared" si="436"/>
        <v>-4.5885405967408532E-2</v>
      </c>
      <c r="X1000" s="5">
        <f t="shared" si="446"/>
        <v>0.86312517205066219</v>
      </c>
      <c r="Y1000" t="str">
        <f t="shared" si="454"/>
        <v>多</v>
      </c>
      <c r="Z1000" s="6">
        <f t="shared" si="437"/>
        <v>-4.5885405967408532E-2</v>
      </c>
      <c r="AA1000" s="5">
        <f t="shared" si="447"/>
        <v>1.0500484941651045</v>
      </c>
      <c r="AB1000" t="str">
        <f t="shared" si="455"/>
        <v>多</v>
      </c>
      <c r="AC1000" s="6">
        <f t="shared" si="438"/>
        <v>-4.5885405967408532E-2</v>
      </c>
      <c r="AD1000" s="5">
        <f t="shared" si="448"/>
        <v>2.3156930778701392</v>
      </c>
    </row>
    <row r="1001" spans="1:30" x14ac:dyDescent="0.15">
      <c r="A1001" s="1">
        <v>39863</v>
      </c>
      <c r="B1001" s="2">
        <v>2298.41</v>
      </c>
      <c r="C1001" s="3">
        <f t="shared" si="428"/>
        <v>9.9172173790775808E-3</v>
      </c>
      <c r="D1001" s="4" t="str">
        <f t="shared" si="439"/>
        <v>空</v>
      </c>
      <c r="E1001" s="6">
        <f t="shared" si="429"/>
        <v>0</v>
      </c>
      <c r="F1001" s="5">
        <f t="shared" si="430"/>
        <v>2.0634750146078282</v>
      </c>
      <c r="G1001" t="str">
        <f t="shared" si="440"/>
        <v>空</v>
      </c>
      <c r="H1001" s="6">
        <f t="shared" si="431"/>
        <v>0</v>
      </c>
      <c r="I1001" s="5">
        <f t="shared" si="441"/>
        <v>0.88434057551086165</v>
      </c>
      <c r="J1001" t="str">
        <f t="shared" si="449"/>
        <v>空</v>
      </c>
      <c r="K1001" s="6">
        <f t="shared" si="432"/>
        <v>0</v>
      </c>
      <c r="L1001" s="5">
        <f t="shared" si="442"/>
        <v>0.54248826050043231</v>
      </c>
      <c r="M1001" t="str">
        <f t="shared" si="450"/>
        <v>多</v>
      </c>
      <c r="N1001" s="6">
        <f t="shared" si="433"/>
        <v>9.9172173790775808E-3</v>
      </c>
      <c r="O1001" s="5">
        <f t="shared" si="443"/>
        <v>0.53974723168999539</v>
      </c>
      <c r="P1001" t="str">
        <f t="shared" si="451"/>
        <v>多</v>
      </c>
      <c r="Q1001" s="6">
        <f t="shared" si="434"/>
        <v>9.9172173790775808E-3</v>
      </c>
      <c r="R1001" s="5">
        <f t="shared" si="444"/>
        <v>0.77770966837672617</v>
      </c>
      <c r="S1001" t="str">
        <f t="shared" si="452"/>
        <v>多</v>
      </c>
      <c r="T1001" s="6">
        <f t="shared" si="435"/>
        <v>9.9172173790775808E-3</v>
      </c>
      <c r="U1001" s="5">
        <f t="shared" si="445"/>
        <v>0.71222648973245772</v>
      </c>
      <c r="V1001" t="str">
        <f t="shared" si="453"/>
        <v>多</v>
      </c>
      <c r="W1001" s="6">
        <f t="shared" si="436"/>
        <v>9.9172173790775808E-3</v>
      </c>
      <c r="X1001" s="5">
        <f t="shared" si="446"/>
        <v>0.87168497200724238</v>
      </c>
      <c r="Y1001" t="str">
        <f t="shared" si="454"/>
        <v>多</v>
      </c>
      <c r="Z1001" s="6">
        <f t="shared" si="437"/>
        <v>9.9172173790775808E-3</v>
      </c>
      <c r="AA1001" s="5">
        <f t="shared" si="447"/>
        <v>1.0604620533403128</v>
      </c>
      <c r="AB1001" t="str">
        <f t="shared" si="455"/>
        <v>多</v>
      </c>
      <c r="AC1001" s="6">
        <f t="shared" si="438"/>
        <v>9.9172173790775808E-3</v>
      </c>
      <c r="AD1001" s="5">
        <f t="shared" si="448"/>
        <v>2.3386583095066027</v>
      </c>
    </row>
    <row r="1002" spans="1:30" x14ac:dyDescent="0.15">
      <c r="A1002" s="1">
        <v>39864</v>
      </c>
      <c r="B1002" s="2">
        <v>2344.3200000000002</v>
      </c>
      <c r="C1002" s="3">
        <f t="shared" si="428"/>
        <v>1.9974678147067104E-2</v>
      </c>
      <c r="D1002" s="4" t="str">
        <f t="shared" si="439"/>
        <v>多</v>
      </c>
      <c r="E1002" s="6">
        <f t="shared" si="429"/>
        <v>0</v>
      </c>
      <c r="F1002" s="5">
        <f t="shared" si="430"/>
        <v>2.0634750146078282</v>
      </c>
      <c r="G1002" t="str">
        <f t="shared" si="440"/>
        <v>空</v>
      </c>
      <c r="H1002" s="6">
        <f t="shared" si="431"/>
        <v>0</v>
      </c>
      <c r="I1002" s="5">
        <f t="shared" si="441"/>
        <v>0.88434057551086165</v>
      </c>
      <c r="J1002" t="str">
        <f t="shared" si="449"/>
        <v>空</v>
      </c>
      <c r="K1002" s="6">
        <f t="shared" si="432"/>
        <v>0</v>
      </c>
      <c r="L1002" s="5">
        <f t="shared" si="442"/>
        <v>0.54248826050043231</v>
      </c>
      <c r="M1002" t="str">
        <f t="shared" si="450"/>
        <v>多</v>
      </c>
      <c r="N1002" s="6">
        <f t="shared" si="433"/>
        <v>1.9974678147067104E-2</v>
      </c>
      <c r="O1002" s="5">
        <f t="shared" si="443"/>
        <v>0.55052850892377347</v>
      </c>
      <c r="P1002" t="str">
        <f t="shared" si="451"/>
        <v>多</v>
      </c>
      <c r="Q1002" s="6">
        <f t="shared" si="434"/>
        <v>1.9974678147067104E-2</v>
      </c>
      <c r="R1002" s="5">
        <f t="shared" si="444"/>
        <v>0.79324416869441361</v>
      </c>
      <c r="S1002" t="str">
        <f t="shared" si="452"/>
        <v>多</v>
      </c>
      <c r="T1002" s="6">
        <f t="shared" si="435"/>
        <v>1.9974678147067104E-2</v>
      </c>
      <c r="U1002" s="5">
        <f t="shared" si="445"/>
        <v>0.72645298463267893</v>
      </c>
      <c r="V1002" t="str">
        <f t="shared" si="453"/>
        <v>多</v>
      </c>
      <c r="W1002" s="6">
        <f t="shared" si="436"/>
        <v>1.9974678147067104E-2</v>
      </c>
      <c r="X1002" s="5">
        <f t="shared" si="446"/>
        <v>0.88909659876872227</v>
      </c>
      <c r="Y1002" t="str">
        <f t="shared" si="454"/>
        <v>多</v>
      </c>
      <c r="Z1002" s="6">
        <f t="shared" si="437"/>
        <v>1.9974678147067104E-2</v>
      </c>
      <c r="AA1002" s="5">
        <f t="shared" si="447"/>
        <v>1.0816444415429636</v>
      </c>
      <c r="AB1002" t="str">
        <f t="shared" si="455"/>
        <v>多</v>
      </c>
      <c r="AC1002" s="6">
        <f t="shared" si="438"/>
        <v>1.9974678147067104E-2</v>
      </c>
      <c r="AD1002" s="5">
        <f t="shared" si="448"/>
        <v>2.3853722565349611</v>
      </c>
    </row>
    <row r="1003" spans="1:30" x14ac:dyDescent="0.15">
      <c r="A1003" s="1">
        <v>39867</v>
      </c>
      <c r="B1003" s="2">
        <v>2410.48</v>
      </c>
      <c r="C1003" s="3">
        <f t="shared" si="428"/>
        <v>2.8221403221403207E-2</v>
      </c>
      <c r="D1003" s="4" t="str">
        <f t="shared" si="439"/>
        <v>多</v>
      </c>
      <c r="E1003" s="6">
        <f t="shared" si="429"/>
        <v>2.8221403221403207E-2</v>
      </c>
      <c r="F1003" s="5">
        <f t="shared" si="430"/>
        <v>2.1217091750323664</v>
      </c>
      <c r="G1003" t="str">
        <f t="shared" si="440"/>
        <v>空</v>
      </c>
      <c r="H1003" s="6">
        <f t="shared" si="431"/>
        <v>0</v>
      </c>
      <c r="I1003" s="5">
        <f t="shared" si="441"/>
        <v>0.88434057551086165</v>
      </c>
      <c r="J1003" t="str">
        <f t="shared" si="449"/>
        <v>空</v>
      </c>
      <c r="K1003" s="6">
        <f t="shared" si="432"/>
        <v>0</v>
      </c>
      <c r="L1003" s="5">
        <f t="shared" si="442"/>
        <v>0.54248826050043231</v>
      </c>
      <c r="M1003" t="str">
        <f t="shared" si="450"/>
        <v>多</v>
      </c>
      <c r="N1003" s="6">
        <f t="shared" si="433"/>
        <v>2.8221403221403207E-2</v>
      </c>
      <c r="O1003" s="5">
        <f t="shared" si="443"/>
        <v>0.56606519595898919</v>
      </c>
      <c r="P1003" t="str">
        <f t="shared" si="451"/>
        <v>多</v>
      </c>
      <c r="Q1003" s="6">
        <f t="shared" si="434"/>
        <v>2.8221403221403207E-2</v>
      </c>
      <c r="R1003" s="5">
        <f t="shared" si="444"/>
        <v>0.81563063223216548</v>
      </c>
      <c r="S1003" t="str">
        <f t="shared" si="452"/>
        <v>多</v>
      </c>
      <c r="T1003" s="6">
        <f t="shared" si="435"/>
        <v>2.8221403221403207E-2</v>
      </c>
      <c r="U1003" s="5">
        <f t="shared" si="445"/>
        <v>0.74695450723338963</v>
      </c>
      <c r="V1003" t="str">
        <f t="shared" si="453"/>
        <v>多</v>
      </c>
      <c r="W1003" s="6">
        <f t="shared" si="436"/>
        <v>2.8221403221403207E-2</v>
      </c>
      <c r="X1003" s="5">
        <f t="shared" si="446"/>
        <v>0.91418815238535256</v>
      </c>
      <c r="Y1003" t="str">
        <f t="shared" si="454"/>
        <v>多</v>
      </c>
      <c r="Z1003" s="6">
        <f t="shared" si="437"/>
        <v>2.8221403221403207E-2</v>
      </c>
      <c r="AA1003" s="5">
        <f t="shared" si="447"/>
        <v>1.1121699654699371</v>
      </c>
      <c r="AB1003" t="str">
        <f t="shared" si="455"/>
        <v>多</v>
      </c>
      <c r="AC1003" s="6">
        <f t="shared" si="438"/>
        <v>2.8221403221403207E-2</v>
      </c>
      <c r="AD1003" s="5">
        <f t="shared" si="448"/>
        <v>2.4526908088197827</v>
      </c>
    </row>
    <row r="1004" spans="1:30" x14ac:dyDescent="0.15">
      <c r="A1004" s="1">
        <v>39868</v>
      </c>
      <c r="B1004" s="2">
        <v>2301.85</v>
      </c>
      <c r="C1004" s="3">
        <f t="shared" si="428"/>
        <v>-4.5065713053001888E-2</v>
      </c>
      <c r="D1004" s="4" t="str">
        <f t="shared" si="439"/>
        <v>多</v>
      </c>
      <c r="E1004" s="6">
        <f t="shared" si="429"/>
        <v>-4.5065713053001888E-2</v>
      </c>
      <c r="F1004" s="5">
        <f t="shared" si="430"/>
        <v>2.0260928381684367</v>
      </c>
      <c r="G1004" t="str">
        <f t="shared" si="440"/>
        <v>空</v>
      </c>
      <c r="H1004" s="6">
        <f t="shared" si="431"/>
        <v>0</v>
      </c>
      <c r="I1004" s="5">
        <f t="shared" si="441"/>
        <v>0.88434057551086165</v>
      </c>
      <c r="J1004" t="str">
        <f t="shared" si="449"/>
        <v>空</v>
      </c>
      <c r="K1004" s="6">
        <f t="shared" si="432"/>
        <v>0</v>
      </c>
      <c r="L1004" s="5">
        <f t="shared" si="442"/>
        <v>0.54248826050043231</v>
      </c>
      <c r="M1004" t="str">
        <f t="shared" si="450"/>
        <v>多</v>
      </c>
      <c r="N1004" s="6">
        <f t="shared" si="433"/>
        <v>-4.5065713053001888E-2</v>
      </c>
      <c r="O1004" s="5">
        <f t="shared" si="443"/>
        <v>0.54055506426861011</v>
      </c>
      <c r="P1004" t="str">
        <f t="shared" si="451"/>
        <v>多</v>
      </c>
      <c r="Q1004" s="6">
        <f t="shared" si="434"/>
        <v>-4.5065713053001888E-2</v>
      </c>
      <c r="R1004" s="5">
        <f t="shared" si="444"/>
        <v>0.77887365620275217</v>
      </c>
      <c r="S1004" t="str">
        <f t="shared" si="452"/>
        <v>多</v>
      </c>
      <c r="T1004" s="6">
        <f t="shared" si="435"/>
        <v>-4.5065713053001888E-2</v>
      </c>
      <c r="U1004" s="5">
        <f t="shared" si="445"/>
        <v>0.7132924697467633</v>
      </c>
      <c r="V1004" t="str">
        <f t="shared" si="453"/>
        <v>多</v>
      </c>
      <c r="W1004" s="6">
        <f t="shared" si="436"/>
        <v>-4.5065713053001888E-2</v>
      </c>
      <c r="X1004" s="5">
        <f t="shared" si="446"/>
        <v>0.87298961143350029</v>
      </c>
      <c r="Y1004" t="str">
        <f t="shared" si="454"/>
        <v>多</v>
      </c>
      <c r="Z1004" s="6">
        <f t="shared" si="437"/>
        <v>-4.5065713053001888E-2</v>
      </c>
      <c r="AA1004" s="5">
        <f t="shared" si="447"/>
        <v>1.0620492329399018</v>
      </c>
      <c r="AB1004" t="str">
        <f t="shared" si="455"/>
        <v>多</v>
      </c>
      <c r="AC1004" s="6">
        <f t="shared" si="438"/>
        <v>-4.5065713053001888E-2</v>
      </c>
      <c r="AD1004" s="5">
        <f t="shared" si="448"/>
        <v>2.3421585486217751</v>
      </c>
    </row>
    <row r="1005" spans="1:30" x14ac:dyDescent="0.15">
      <c r="A1005" s="1">
        <v>39869</v>
      </c>
      <c r="B1005" s="2">
        <v>2304.25</v>
      </c>
      <c r="C1005" s="3">
        <f t="shared" si="428"/>
        <v>1.0426396159610718E-3</v>
      </c>
      <c r="D1005" s="4" t="str">
        <f t="shared" si="439"/>
        <v>多</v>
      </c>
      <c r="E1005" s="6">
        <f t="shared" si="429"/>
        <v>1.0426396159610718E-3</v>
      </c>
      <c r="F1005" s="5">
        <f t="shared" si="430"/>
        <v>2.0282053228271262</v>
      </c>
      <c r="G1005" t="str">
        <f t="shared" si="440"/>
        <v>空</v>
      </c>
      <c r="H1005" s="6">
        <f t="shared" si="431"/>
        <v>0</v>
      </c>
      <c r="I1005" s="5">
        <f t="shared" si="441"/>
        <v>0.88434057551086165</v>
      </c>
      <c r="J1005" t="str">
        <f t="shared" si="449"/>
        <v>空</v>
      </c>
      <c r="K1005" s="6">
        <f t="shared" si="432"/>
        <v>0</v>
      </c>
      <c r="L1005" s="5">
        <f t="shared" si="442"/>
        <v>0.54248826050043231</v>
      </c>
      <c r="M1005" t="str">
        <f t="shared" si="450"/>
        <v>多</v>
      </c>
      <c r="N1005" s="6">
        <f t="shared" si="433"/>
        <v>1.0426396159610718E-3</v>
      </c>
      <c r="O1005" s="5">
        <f t="shared" si="443"/>
        <v>0.54111866839322498</v>
      </c>
      <c r="P1005" t="str">
        <f t="shared" si="451"/>
        <v>多</v>
      </c>
      <c r="Q1005" s="6">
        <f t="shared" si="434"/>
        <v>1.0426396159610718E-3</v>
      </c>
      <c r="R1005" s="5">
        <f t="shared" si="444"/>
        <v>0.7796857407325376</v>
      </c>
      <c r="S1005" t="str">
        <f t="shared" si="452"/>
        <v>多</v>
      </c>
      <c r="T1005" s="6">
        <f t="shared" si="435"/>
        <v>1.0426396159610718E-3</v>
      </c>
      <c r="U1005" s="5">
        <f t="shared" si="445"/>
        <v>0.71403617673348796</v>
      </c>
      <c r="V1005" t="str">
        <f t="shared" si="453"/>
        <v>多</v>
      </c>
      <c r="W1005" s="6">
        <f t="shared" si="436"/>
        <v>1.0426396159610718E-3</v>
      </c>
      <c r="X1005" s="5">
        <f t="shared" si="446"/>
        <v>0.87389982498670327</v>
      </c>
      <c r="Y1005" t="str">
        <f t="shared" si="454"/>
        <v>多</v>
      </c>
      <c r="Z1005" s="6">
        <f t="shared" si="437"/>
        <v>1.0426396159610718E-3</v>
      </c>
      <c r="AA1005" s="5">
        <f t="shared" si="447"/>
        <v>1.063156567544266</v>
      </c>
      <c r="AB1005" t="str">
        <f t="shared" si="455"/>
        <v>多</v>
      </c>
      <c r="AC1005" s="6">
        <f t="shared" si="438"/>
        <v>1.0426396159610718E-3</v>
      </c>
      <c r="AD1005" s="5">
        <f t="shared" si="448"/>
        <v>2.3446005759114299</v>
      </c>
    </row>
    <row r="1006" spans="1:30" x14ac:dyDescent="0.15">
      <c r="A1006" s="1">
        <v>39870</v>
      </c>
      <c r="B1006" s="2">
        <v>2190.19</v>
      </c>
      <c r="C1006" s="3">
        <f t="shared" si="428"/>
        <v>-4.9499837257242052E-2</v>
      </c>
      <c r="D1006" s="4" t="str">
        <f t="shared" si="439"/>
        <v>多</v>
      </c>
      <c r="E1006" s="6">
        <f t="shared" si="429"/>
        <v>-4.9499837257242052E-2</v>
      </c>
      <c r="F1006" s="5">
        <f t="shared" si="430"/>
        <v>1.9278094894229114</v>
      </c>
      <c r="G1006" t="str">
        <f t="shared" si="440"/>
        <v>空</v>
      </c>
      <c r="H1006" s="6">
        <f t="shared" si="431"/>
        <v>0</v>
      </c>
      <c r="I1006" s="5">
        <f t="shared" si="441"/>
        <v>0.88434057551086165</v>
      </c>
      <c r="J1006" t="str">
        <f t="shared" si="449"/>
        <v>空</v>
      </c>
      <c r="K1006" s="6">
        <f t="shared" si="432"/>
        <v>0</v>
      </c>
      <c r="L1006" s="5">
        <f t="shared" si="442"/>
        <v>0.54248826050043231</v>
      </c>
      <c r="M1006" t="str">
        <f t="shared" si="450"/>
        <v>多</v>
      </c>
      <c r="N1006" s="6">
        <f t="shared" si="433"/>
        <v>-4.9499837257242052E-2</v>
      </c>
      <c r="O1006" s="5">
        <f t="shared" si="443"/>
        <v>0.51433338237090487</v>
      </c>
      <c r="P1006" t="str">
        <f t="shared" si="451"/>
        <v>多</v>
      </c>
      <c r="Q1006" s="6">
        <f t="shared" si="434"/>
        <v>-4.9499837257242052E-2</v>
      </c>
      <c r="R1006" s="5">
        <f t="shared" si="444"/>
        <v>0.74109142345448475</v>
      </c>
      <c r="S1006" t="str">
        <f t="shared" si="452"/>
        <v>多</v>
      </c>
      <c r="T1006" s="6">
        <f t="shared" si="435"/>
        <v>-4.9499837257242052E-2</v>
      </c>
      <c r="U1006" s="5">
        <f t="shared" si="445"/>
        <v>0.678691502189397</v>
      </c>
      <c r="V1006" t="str">
        <f t="shared" si="453"/>
        <v>多</v>
      </c>
      <c r="W1006" s="6">
        <f t="shared" si="436"/>
        <v>-4.9499837257242052E-2</v>
      </c>
      <c r="X1006" s="5">
        <f t="shared" si="446"/>
        <v>0.83064192587072916</v>
      </c>
      <c r="Y1006" t="str">
        <f t="shared" si="454"/>
        <v>多</v>
      </c>
      <c r="Z1006" s="6">
        <f t="shared" si="437"/>
        <v>-4.9499837257242052E-2</v>
      </c>
      <c r="AA1006" s="5">
        <f t="shared" si="447"/>
        <v>1.0105304904718568</v>
      </c>
      <c r="AB1006" t="str">
        <f t="shared" si="455"/>
        <v>多</v>
      </c>
      <c r="AC1006" s="6">
        <f t="shared" si="438"/>
        <v>-4.9499837257242052E-2</v>
      </c>
      <c r="AD1006" s="5">
        <f t="shared" si="448"/>
        <v>2.2285432289705782</v>
      </c>
    </row>
    <row r="1007" spans="1:30" x14ac:dyDescent="0.15">
      <c r="A1007" s="1">
        <v>39871</v>
      </c>
      <c r="B1007" s="2">
        <v>2140.4899999999998</v>
      </c>
      <c r="C1007" s="3">
        <f t="shared" si="428"/>
        <v>-2.269209520635207E-2</v>
      </c>
      <c r="D1007" s="4" t="str">
        <f t="shared" si="439"/>
        <v>空</v>
      </c>
      <c r="E1007" s="6">
        <f t="shared" si="429"/>
        <v>-2.269209520635207E-2</v>
      </c>
      <c r="F1007" s="5">
        <f t="shared" si="430"/>
        <v>1.8840634529492177</v>
      </c>
      <c r="G1007" t="str">
        <f t="shared" si="440"/>
        <v>空</v>
      </c>
      <c r="H1007" s="6">
        <f t="shared" si="431"/>
        <v>0</v>
      </c>
      <c r="I1007" s="5">
        <f t="shared" si="441"/>
        <v>0.88434057551086165</v>
      </c>
      <c r="J1007" t="str">
        <f t="shared" si="449"/>
        <v>空</v>
      </c>
      <c r="K1007" s="6">
        <f t="shared" si="432"/>
        <v>0</v>
      </c>
      <c r="L1007" s="5">
        <f t="shared" si="442"/>
        <v>0.54248826050043231</v>
      </c>
      <c r="M1007" t="str">
        <f t="shared" si="450"/>
        <v>多</v>
      </c>
      <c r="N1007" s="6">
        <f t="shared" si="433"/>
        <v>-2.269209520635207E-2</v>
      </c>
      <c r="O1007" s="5">
        <f t="shared" si="443"/>
        <v>0.50266208029033921</v>
      </c>
      <c r="P1007" t="str">
        <f t="shared" si="451"/>
        <v>多</v>
      </c>
      <c r="Q1007" s="6">
        <f t="shared" si="434"/>
        <v>-2.269209520635207E-2</v>
      </c>
      <c r="R1007" s="5">
        <f t="shared" si="444"/>
        <v>0.72427450631684465</v>
      </c>
      <c r="S1007" t="str">
        <f t="shared" si="452"/>
        <v>多</v>
      </c>
      <c r="T1007" s="6">
        <f t="shared" si="435"/>
        <v>-2.269209520635207E-2</v>
      </c>
      <c r="U1007" s="5">
        <f t="shared" si="445"/>
        <v>0.66329057000597313</v>
      </c>
      <c r="V1007" t="str">
        <f t="shared" si="453"/>
        <v>多</v>
      </c>
      <c r="W1007" s="6">
        <f t="shared" si="436"/>
        <v>-2.269209520635207E-2</v>
      </c>
      <c r="X1007" s="5">
        <f t="shared" si="446"/>
        <v>0.81179292020648297</v>
      </c>
      <c r="Y1007" t="str">
        <f t="shared" si="454"/>
        <v>多</v>
      </c>
      <c r="Z1007" s="6">
        <f t="shared" si="437"/>
        <v>-2.269209520635207E-2</v>
      </c>
      <c r="AA1007" s="5">
        <f t="shared" si="447"/>
        <v>0.98759943637314784</v>
      </c>
      <c r="AB1007" t="str">
        <f t="shared" si="455"/>
        <v>多</v>
      </c>
      <c r="AC1007" s="6">
        <f t="shared" si="438"/>
        <v>-2.269209520635207E-2</v>
      </c>
      <c r="AD1007" s="5">
        <f t="shared" si="448"/>
        <v>2.1779729138473067</v>
      </c>
    </row>
    <row r="1008" spans="1:30" x14ac:dyDescent="0.15">
      <c r="A1008" s="1">
        <v>39874</v>
      </c>
      <c r="B1008" s="2">
        <v>2164.67</v>
      </c>
      <c r="C1008" s="3">
        <f t="shared" si="428"/>
        <v>1.1296478843629387E-2</v>
      </c>
      <c r="D1008" s="4" t="str">
        <f t="shared" si="439"/>
        <v>空</v>
      </c>
      <c r="E1008" s="6">
        <f t="shared" si="429"/>
        <v>0</v>
      </c>
      <c r="F1008" s="5">
        <f t="shared" si="430"/>
        <v>1.8840634529492177</v>
      </c>
      <c r="G1008" t="str">
        <f t="shared" si="440"/>
        <v>空</v>
      </c>
      <c r="H1008" s="6">
        <f t="shared" si="431"/>
        <v>0</v>
      </c>
      <c r="I1008" s="5">
        <f t="shared" si="441"/>
        <v>0.88434057551086165</v>
      </c>
      <c r="J1008" t="str">
        <f t="shared" si="449"/>
        <v>空</v>
      </c>
      <c r="K1008" s="6">
        <f t="shared" si="432"/>
        <v>0</v>
      </c>
      <c r="L1008" s="5">
        <f t="shared" si="442"/>
        <v>0.54248826050043231</v>
      </c>
      <c r="M1008" t="str">
        <f t="shared" si="450"/>
        <v>多</v>
      </c>
      <c r="N1008" s="6">
        <f t="shared" si="433"/>
        <v>1.1296478843629387E-2</v>
      </c>
      <c r="O1008" s="5">
        <f t="shared" si="443"/>
        <v>0.50834039184583379</v>
      </c>
      <c r="P1008" t="str">
        <f t="shared" si="451"/>
        <v>多</v>
      </c>
      <c r="Q1008" s="6">
        <f t="shared" si="434"/>
        <v>1.1296478843629387E-2</v>
      </c>
      <c r="R1008" s="5">
        <f t="shared" si="444"/>
        <v>0.73245625795443303</v>
      </c>
      <c r="S1008" t="str">
        <f t="shared" si="452"/>
        <v>多</v>
      </c>
      <c r="T1008" s="6">
        <f t="shared" si="435"/>
        <v>1.1296478843629387E-2</v>
      </c>
      <c r="U1008" s="5">
        <f t="shared" si="445"/>
        <v>0.67078341789722451</v>
      </c>
      <c r="V1008" t="str">
        <f t="shared" si="453"/>
        <v>多</v>
      </c>
      <c r="W1008" s="6">
        <f t="shared" si="436"/>
        <v>1.1296478843629387E-2</v>
      </c>
      <c r="X1008" s="5">
        <f t="shared" si="446"/>
        <v>0.82096332175500364</v>
      </c>
      <c r="Y1008" t="str">
        <f t="shared" si="454"/>
        <v>多</v>
      </c>
      <c r="Z1008" s="6">
        <f t="shared" si="437"/>
        <v>1.1296478843629387E-2</v>
      </c>
      <c r="AA1008" s="5">
        <f t="shared" si="447"/>
        <v>0.99875583251211741</v>
      </c>
      <c r="AB1008" t="str">
        <f t="shared" si="455"/>
        <v>多</v>
      </c>
      <c r="AC1008" s="6">
        <f t="shared" si="438"/>
        <v>1.1296478843629387E-2</v>
      </c>
      <c r="AD1008" s="5">
        <f t="shared" si="448"/>
        <v>2.2025763387905806</v>
      </c>
    </row>
    <row r="1009" spans="1:30" x14ac:dyDescent="0.15">
      <c r="A1009" s="1">
        <v>39875</v>
      </c>
      <c r="B1009" s="2">
        <v>2142.15</v>
      </c>
      <c r="C1009" s="3">
        <f t="shared" si="428"/>
        <v>-1.0403433317780486E-2</v>
      </c>
      <c r="D1009" s="4" t="str">
        <f t="shared" si="439"/>
        <v>空</v>
      </c>
      <c r="E1009" s="6">
        <f t="shared" si="429"/>
        <v>0</v>
      </c>
      <c r="F1009" s="5">
        <f t="shared" si="430"/>
        <v>1.8840634529492177</v>
      </c>
      <c r="G1009" t="str">
        <f t="shared" si="440"/>
        <v>空</v>
      </c>
      <c r="H1009" s="6">
        <f t="shared" si="431"/>
        <v>0</v>
      </c>
      <c r="I1009" s="5">
        <f t="shared" si="441"/>
        <v>0.88434057551086165</v>
      </c>
      <c r="J1009" t="str">
        <f t="shared" si="449"/>
        <v>空</v>
      </c>
      <c r="K1009" s="6">
        <f t="shared" si="432"/>
        <v>0</v>
      </c>
      <c r="L1009" s="5">
        <f t="shared" si="442"/>
        <v>0.54248826050043231</v>
      </c>
      <c r="M1009" t="str">
        <f t="shared" si="450"/>
        <v>多</v>
      </c>
      <c r="N1009" s="6">
        <f t="shared" si="433"/>
        <v>-1.0403433317780486E-2</v>
      </c>
      <c r="O1009" s="5">
        <f t="shared" si="443"/>
        <v>0.50305190647653131</v>
      </c>
      <c r="P1009" t="str">
        <f t="shared" si="451"/>
        <v>多</v>
      </c>
      <c r="Q1009" s="6">
        <f t="shared" si="434"/>
        <v>-1.0403433317780486E-2</v>
      </c>
      <c r="R1009" s="5">
        <f t="shared" si="444"/>
        <v>0.72483619811661304</v>
      </c>
      <c r="S1009" t="str">
        <f t="shared" si="452"/>
        <v>多</v>
      </c>
      <c r="T1009" s="6">
        <f t="shared" si="435"/>
        <v>-1.0403433317780486E-2</v>
      </c>
      <c r="U1009" s="5">
        <f t="shared" si="445"/>
        <v>0.66380496733845784</v>
      </c>
      <c r="V1009" t="str">
        <f t="shared" si="453"/>
        <v>多</v>
      </c>
      <c r="W1009" s="6">
        <f t="shared" si="436"/>
        <v>-1.0403433317780486E-2</v>
      </c>
      <c r="X1009" s="5">
        <f t="shared" si="446"/>
        <v>0.81242248458078192</v>
      </c>
      <c r="Y1009" t="str">
        <f t="shared" si="454"/>
        <v>多</v>
      </c>
      <c r="Z1009" s="6">
        <f t="shared" si="437"/>
        <v>-1.0403433317780486E-2</v>
      </c>
      <c r="AA1009" s="5">
        <f t="shared" si="447"/>
        <v>0.98836534280783328</v>
      </c>
      <c r="AB1009" t="str">
        <f t="shared" si="455"/>
        <v>多</v>
      </c>
      <c r="AC1009" s="6">
        <f t="shared" si="438"/>
        <v>-1.0403433317780486E-2</v>
      </c>
      <c r="AD1009" s="5">
        <f t="shared" si="448"/>
        <v>2.1796619827226515</v>
      </c>
    </row>
    <row r="1010" spans="1:30" x14ac:dyDescent="0.15">
      <c r="A1010" s="1">
        <v>39876</v>
      </c>
      <c r="B1010" s="2">
        <v>2285.15</v>
      </c>
      <c r="C1010" s="3">
        <f t="shared" si="428"/>
        <v>6.6755362602992419E-2</v>
      </c>
      <c r="D1010" s="4" t="str">
        <f t="shared" si="439"/>
        <v>空</v>
      </c>
      <c r="E1010" s="6">
        <f t="shared" si="429"/>
        <v>0</v>
      </c>
      <c r="F1010" s="5">
        <f t="shared" si="430"/>
        <v>1.8840634529492177</v>
      </c>
      <c r="G1010" t="str">
        <f t="shared" si="440"/>
        <v>空</v>
      </c>
      <c r="H1010" s="6">
        <f t="shared" si="431"/>
        <v>0</v>
      </c>
      <c r="I1010" s="5">
        <f t="shared" si="441"/>
        <v>0.88434057551086165</v>
      </c>
      <c r="J1010" t="str">
        <f t="shared" si="449"/>
        <v>空</v>
      </c>
      <c r="K1010" s="6">
        <f t="shared" si="432"/>
        <v>0</v>
      </c>
      <c r="L1010" s="5">
        <f t="shared" si="442"/>
        <v>0.54248826050043231</v>
      </c>
      <c r="M1010" t="str">
        <f t="shared" si="450"/>
        <v>多</v>
      </c>
      <c r="N1010" s="6">
        <f t="shared" si="433"/>
        <v>6.6755362602992419E-2</v>
      </c>
      <c r="O1010" s="5">
        <f t="shared" si="443"/>
        <v>0.53663331890149879</v>
      </c>
      <c r="P1010" t="str">
        <f t="shared" si="451"/>
        <v>多</v>
      </c>
      <c r="Q1010" s="6">
        <f t="shared" si="434"/>
        <v>6.6755362602992419E-2</v>
      </c>
      <c r="R1010" s="5">
        <f t="shared" si="444"/>
        <v>0.77322290134966198</v>
      </c>
      <c r="S1010" t="str">
        <f t="shared" si="452"/>
        <v>多</v>
      </c>
      <c r="T1010" s="6">
        <f t="shared" si="435"/>
        <v>6.6755362602992419E-2</v>
      </c>
      <c r="U1010" s="5">
        <f t="shared" si="445"/>
        <v>0.70811750863080414</v>
      </c>
      <c r="V1010" t="str">
        <f t="shared" si="453"/>
        <v>多</v>
      </c>
      <c r="W1010" s="6">
        <f t="shared" si="436"/>
        <v>6.6755362602992419E-2</v>
      </c>
      <c r="X1010" s="5">
        <f t="shared" si="446"/>
        <v>0.86665604212579606</v>
      </c>
      <c r="Y1010" t="str">
        <f t="shared" si="454"/>
        <v>多</v>
      </c>
      <c r="Z1010" s="6">
        <f t="shared" si="437"/>
        <v>6.6755362602992419E-2</v>
      </c>
      <c r="AA1010" s="5">
        <f t="shared" si="447"/>
        <v>1.054344029651201</v>
      </c>
      <c r="AB1010" t="str">
        <f t="shared" si="455"/>
        <v>多</v>
      </c>
      <c r="AC1010" s="6">
        <f t="shared" si="438"/>
        <v>6.6755362602992419E-2</v>
      </c>
      <c r="AD1010" s="5">
        <f t="shared" si="448"/>
        <v>2.3251661087312594</v>
      </c>
    </row>
    <row r="1011" spans="1:30" x14ac:dyDescent="0.15">
      <c r="A1011" s="1">
        <v>39877</v>
      </c>
      <c r="B1011" s="2">
        <v>2304.92</v>
      </c>
      <c r="C1011" s="3">
        <f t="shared" si="428"/>
        <v>8.6515108417390962E-3</v>
      </c>
      <c r="D1011" s="4" t="str">
        <f t="shared" si="439"/>
        <v>多</v>
      </c>
      <c r="E1011" s="6">
        <f t="shared" si="429"/>
        <v>0</v>
      </c>
      <c r="F1011" s="5">
        <f t="shared" si="430"/>
        <v>1.8840634529492177</v>
      </c>
      <c r="G1011" t="str">
        <f t="shared" si="440"/>
        <v>空</v>
      </c>
      <c r="H1011" s="6">
        <f t="shared" si="431"/>
        <v>0</v>
      </c>
      <c r="I1011" s="5">
        <f t="shared" si="441"/>
        <v>0.88434057551086165</v>
      </c>
      <c r="J1011" t="str">
        <f t="shared" si="449"/>
        <v>空</v>
      </c>
      <c r="K1011" s="6">
        <f t="shared" si="432"/>
        <v>0</v>
      </c>
      <c r="L1011" s="5">
        <f t="shared" si="442"/>
        <v>0.54248826050043231</v>
      </c>
      <c r="M1011" t="str">
        <f t="shared" si="450"/>
        <v>多</v>
      </c>
      <c r="N1011" s="6">
        <f t="shared" si="433"/>
        <v>8.6515108417390962E-3</v>
      </c>
      <c r="O1011" s="5">
        <f t="shared" si="443"/>
        <v>0.54127600787801355</v>
      </c>
      <c r="P1011" t="str">
        <f t="shared" si="451"/>
        <v>多</v>
      </c>
      <c r="Q1011" s="6">
        <f t="shared" si="434"/>
        <v>8.6515108417390962E-3</v>
      </c>
      <c r="R1011" s="5">
        <f t="shared" si="444"/>
        <v>0.77991244766376955</v>
      </c>
      <c r="S1011" t="str">
        <f t="shared" si="452"/>
        <v>多</v>
      </c>
      <c r="T1011" s="6">
        <f t="shared" si="435"/>
        <v>8.6515108417390962E-3</v>
      </c>
      <c r="U1011" s="5">
        <f t="shared" si="445"/>
        <v>0.71424379493394885</v>
      </c>
      <c r="V1011" t="str">
        <f t="shared" si="453"/>
        <v>多</v>
      </c>
      <c r="W1011" s="6">
        <f t="shared" si="436"/>
        <v>8.6515108417390962E-3</v>
      </c>
      <c r="X1011" s="5">
        <f t="shared" si="446"/>
        <v>0.87415392627030608</v>
      </c>
      <c r="Y1011" t="str">
        <f t="shared" si="454"/>
        <v>多</v>
      </c>
      <c r="Z1011" s="6">
        <f t="shared" si="437"/>
        <v>8.6515108417390962E-3</v>
      </c>
      <c r="AA1011" s="5">
        <f t="shared" si="447"/>
        <v>1.0634656984546513</v>
      </c>
      <c r="AB1011" t="str">
        <f t="shared" si="455"/>
        <v>多</v>
      </c>
      <c r="AC1011" s="6">
        <f t="shared" si="438"/>
        <v>8.6515108417390962E-3</v>
      </c>
      <c r="AD1011" s="5">
        <f t="shared" si="448"/>
        <v>2.345282308529792</v>
      </c>
    </row>
    <row r="1012" spans="1:30" x14ac:dyDescent="0.15">
      <c r="A1012" s="1">
        <v>39878</v>
      </c>
      <c r="B1012" s="2">
        <v>2286.58</v>
      </c>
      <c r="C1012" s="3">
        <f t="shared" si="428"/>
        <v>-7.9568922131788566E-3</v>
      </c>
      <c r="D1012" s="4" t="str">
        <f t="shared" si="439"/>
        <v>多</v>
      </c>
      <c r="E1012" s="6">
        <f t="shared" si="429"/>
        <v>-7.9568922131788566E-3</v>
      </c>
      <c r="F1012" s="5">
        <f t="shared" si="430"/>
        <v>1.8690721631313112</v>
      </c>
      <c r="G1012" t="str">
        <f t="shared" si="440"/>
        <v>空</v>
      </c>
      <c r="H1012" s="6">
        <f t="shared" si="431"/>
        <v>0</v>
      </c>
      <c r="I1012" s="5">
        <f t="shared" si="441"/>
        <v>0.88434057551086165</v>
      </c>
      <c r="J1012" t="str">
        <f t="shared" si="449"/>
        <v>空</v>
      </c>
      <c r="K1012" s="6">
        <f t="shared" si="432"/>
        <v>0</v>
      </c>
      <c r="L1012" s="5">
        <f t="shared" si="442"/>
        <v>0.54248826050043231</v>
      </c>
      <c r="M1012" t="str">
        <f t="shared" si="450"/>
        <v>多</v>
      </c>
      <c r="N1012" s="6">
        <f t="shared" si="433"/>
        <v>-7.9568922131788566E-3</v>
      </c>
      <c r="O1012" s="5">
        <f t="shared" si="443"/>
        <v>0.53696913302574845</v>
      </c>
      <c r="P1012" t="str">
        <f t="shared" si="451"/>
        <v>多</v>
      </c>
      <c r="Q1012" s="6">
        <f t="shared" si="434"/>
        <v>-7.9568922131788566E-3</v>
      </c>
      <c r="R1012" s="5">
        <f t="shared" si="444"/>
        <v>0.77370676838199248</v>
      </c>
      <c r="S1012" t="str">
        <f t="shared" si="452"/>
        <v>多</v>
      </c>
      <c r="T1012" s="6">
        <f t="shared" si="435"/>
        <v>-7.9568922131788566E-3</v>
      </c>
      <c r="U1012" s="5">
        <f t="shared" si="445"/>
        <v>0.7085606340437276</v>
      </c>
      <c r="V1012" t="str">
        <f t="shared" si="453"/>
        <v>多</v>
      </c>
      <c r="W1012" s="6">
        <f t="shared" si="436"/>
        <v>-7.9568922131788566E-3</v>
      </c>
      <c r="X1012" s="5">
        <f t="shared" si="446"/>
        <v>0.86719837770124619</v>
      </c>
      <c r="Y1012" t="str">
        <f t="shared" si="454"/>
        <v>多</v>
      </c>
      <c r="Z1012" s="6">
        <f t="shared" si="437"/>
        <v>-7.9568922131788566E-3</v>
      </c>
      <c r="AA1012" s="5">
        <f t="shared" si="447"/>
        <v>1.0550038165196347</v>
      </c>
      <c r="AB1012" t="str">
        <f t="shared" si="455"/>
        <v>多</v>
      </c>
      <c r="AC1012" s="6">
        <f t="shared" si="438"/>
        <v>-7.9568922131788566E-3</v>
      </c>
      <c r="AD1012" s="5">
        <f t="shared" si="448"/>
        <v>2.3266211499913454</v>
      </c>
    </row>
    <row r="1013" spans="1:30" x14ac:dyDescent="0.15">
      <c r="A1013" s="1">
        <v>39881</v>
      </c>
      <c r="B1013" s="2">
        <v>2202.5300000000002</v>
      </c>
      <c r="C1013" s="3">
        <f t="shared" si="428"/>
        <v>-3.6757952925329462E-2</v>
      </c>
      <c r="D1013" s="4" t="str">
        <f t="shared" si="439"/>
        <v>空</v>
      </c>
      <c r="E1013" s="6">
        <f t="shared" si="429"/>
        <v>-3.6757952925329462E-2</v>
      </c>
      <c r="F1013" s="5">
        <f t="shared" si="430"/>
        <v>1.8003688965448867</v>
      </c>
      <c r="G1013" t="str">
        <f t="shared" si="440"/>
        <v>空</v>
      </c>
      <c r="H1013" s="6">
        <f t="shared" si="431"/>
        <v>0</v>
      </c>
      <c r="I1013" s="5">
        <f t="shared" si="441"/>
        <v>0.88434057551086165</v>
      </c>
      <c r="J1013" t="str">
        <f t="shared" si="449"/>
        <v>空</v>
      </c>
      <c r="K1013" s="6">
        <f t="shared" si="432"/>
        <v>0</v>
      </c>
      <c r="L1013" s="5">
        <f t="shared" si="442"/>
        <v>0.54248826050043231</v>
      </c>
      <c r="M1013" t="str">
        <f t="shared" si="450"/>
        <v>多</v>
      </c>
      <c r="N1013" s="6">
        <f t="shared" si="433"/>
        <v>-3.6757952925329462E-2</v>
      </c>
      <c r="O1013" s="5">
        <f t="shared" si="443"/>
        <v>0.51723124691163302</v>
      </c>
      <c r="P1013" t="str">
        <f t="shared" si="451"/>
        <v>多</v>
      </c>
      <c r="Q1013" s="6">
        <f t="shared" si="434"/>
        <v>-3.6757952925329462E-2</v>
      </c>
      <c r="R1013" s="5">
        <f t="shared" si="444"/>
        <v>0.74526689141179847</v>
      </c>
      <c r="S1013" t="str">
        <f t="shared" si="452"/>
        <v>多</v>
      </c>
      <c r="T1013" s="6">
        <f t="shared" si="435"/>
        <v>-3.6757952925329462E-2</v>
      </c>
      <c r="U1013" s="5">
        <f t="shared" si="445"/>
        <v>0.68251539561280672</v>
      </c>
      <c r="V1013" t="str">
        <f t="shared" si="453"/>
        <v>多</v>
      </c>
      <c r="W1013" s="6">
        <f t="shared" si="436"/>
        <v>-3.6757952925329462E-2</v>
      </c>
      <c r="X1013" s="5">
        <f t="shared" si="446"/>
        <v>0.83532194055678166</v>
      </c>
      <c r="Y1013" t="str">
        <f t="shared" si="454"/>
        <v>多</v>
      </c>
      <c r="Z1013" s="6">
        <f t="shared" si="437"/>
        <v>-3.6757952925329462E-2</v>
      </c>
      <c r="AA1013" s="5">
        <f t="shared" si="447"/>
        <v>1.0162240358959631</v>
      </c>
      <c r="AB1013" t="str">
        <f t="shared" si="455"/>
        <v>多</v>
      </c>
      <c r="AC1013" s="6">
        <f t="shared" si="438"/>
        <v>-3.6757952925329462E-2</v>
      </c>
      <c r="AD1013" s="5">
        <f t="shared" si="448"/>
        <v>2.2410993192848876</v>
      </c>
    </row>
    <row r="1014" spans="1:30" x14ac:dyDescent="0.15">
      <c r="A1014" s="1">
        <v>39882</v>
      </c>
      <c r="B1014" s="2">
        <v>2240.7800000000002</v>
      </c>
      <c r="C1014" s="3">
        <f t="shared" si="428"/>
        <v>1.7366392285235621E-2</v>
      </c>
      <c r="D1014" s="4" t="str">
        <f t="shared" si="439"/>
        <v>空</v>
      </c>
      <c r="E1014" s="6">
        <f t="shared" si="429"/>
        <v>0</v>
      </c>
      <c r="F1014" s="5">
        <f t="shared" si="430"/>
        <v>1.8003688965448867</v>
      </c>
      <c r="G1014" t="str">
        <f t="shared" si="440"/>
        <v>空</v>
      </c>
      <c r="H1014" s="6">
        <f t="shared" si="431"/>
        <v>0</v>
      </c>
      <c r="I1014" s="5">
        <f t="shared" si="441"/>
        <v>0.88434057551086165</v>
      </c>
      <c r="J1014" t="str">
        <f t="shared" si="449"/>
        <v>空</v>
      </c>
      <c r="K1014" s="6">
        <f t="shared" si="432"/>
        <v>0</v>
      </c>
      <c r="L1014" s="5">
        <f t="shared" si="442"/>
        <v>0.54248826050043231</v>
      </c>
      <c r="M1014" t="str">
        <f t="shared" si="450"/>
        <v>多</v>
      </c>
      <c r="N1014" s="6">
        <f t="shared" si="433"/>
        <v>1.7366392285235621E-2</v>
      </c>
      <c r="O1014" s="5">
        <f t="shared" si="443"/>
        <v>0.52621368764768206</v>
      </c>
      <c r="P1014" t="str">
        <f t="shared" si="451"/>
        <v>多</v>
      </c>
      <c r="Q1014" s="6">
        <f t="shared" si="434"/>
        <v>1.7366392285235621E-2</v>
      </c>
      <c r="R1014" s="5">
        <f t="shared" si="444"/>
        <v>0.75820948860525383</v>
      </c>
      <c r="S1014" t="str">
        <f t="shared" si="452"/>
        <v>多</v>
      </c>
      <c r="T1014" s="6">
        <f t="shared" si="435"/>
        <v>1.7366392285235621E-2</v>
      </c>
      <c r="U1014" s="5">
        <f t="shared" si="445"/>
        <v>0.69436822571373147</v>
      </c>
      <c r="V1014" t="str">
        <f t="shared" si="453"/>
        <v>多</v>
      </c>
      <c r="W1014" s="6">
        <f t="shared" si="436"/>
        <v>1.7366392285235621E-2</v>
      </c>
      <c r="X1014" s="5">
        <f t="shared" si="446"/>
        <v>0.84982846906095499</v>
      </c>
      <c r="Y1014" t="str">
        <f t="shared" si="454"/>
        <v>多</v>
      </c>
      <c r="Z1014" s="6">
        <f t="shared" si="437"/>
        <v>1.7366392285235621E-2</v>
      </c>
      <c r="AA1014" s="5">
        <f t="shared" si="447"/>
        <v>1.0338721811530178</v>
      </c>
      <c r="AB1014" t="str">
        <f t="shared" si="455"/>
        <v>多</v>
      </c>
      <c r="AC1014" s="6">
        <f t="shared" si="438"/>
        <v>1.7366392285235621E-2</v>
      </c>
      <c r="AD1014" s="5">
        <f t="shared" si="448"/>
        <v>2.2800191292137635</v>
      </c>
    </row>
    <row r="1015" spans="1:30" x14ac:dyDescent="0.15">
      <c r="A1015" s="1">
        <v>39883</v>
      </c>
      <c r="B1015" s="2">
        <v>2220.38</v>
      </c>
      <c r="C1015" s="3">
        <f t="shared" si="428"/>
        <v>-9.1039727237837154E-3</v>
      </c>
      <c r="D1015" s="4" t="str">
        <f t="shared" si="439"/>
        <v>空</v>
      </c>
      <c r="E1015" s="6">
        <f t="shared" si="429"/>
        <v>0</v>
      </c>
      <c r="F1015" s="5">
        <f t="shared" si="430"/>
        <v>1.8003688965448867</v>
      </c>
      <c r="G1015" t="str">
        <f t="shared" si="440"/>
        <v>空</v>
      </c>
      <c r="H1015" s="6">
        <f t="shared" si="431"/>
        <v>0</v>
      </c>
      <c r="I1015" s="5">
        <f t="shared" si="441"/>
        <v>0.88434057551086165</v>
      </c>
      <c r="J1015" t="str">
        <f t="shared" si="449"/>
        <v>空</v>
      </c>
      <c r="K1015" s="6">
        <f t="shared" si="432"/>
        <v>0</v>
      </c>
      <c r="L1015" s="5">
        <f t="shared" si="442"/>
        <v>0.54248826050043231</v>
      </c>
      <c r="M1015" t="str">
        <f t="shared" si="450"/>
        <v>多</v>
      </c>
      <c r="N1015" s="6">
        <f t="shared" si="433"/>
        <v>-9.1039727237837154E-3</v>
      </c>
      <c r="O1015" s="5">
        <f t="shared" si="443"/>
        <v>0.52142305258845589</v>
      </c>
      <c r="P1015" t="str">
        <f t="shared" si="451"/>
        <v>多</v>
      </c>
      <c r="Q1015" s="6">
        <f t="shared" si="434"/>
        <v>-9.1039727237837154E-3</v>
      </c>
      <c r="R1015" s="5">
        <f t="shared" si="444"/>
        <v>0.75130677010207758</v>
      </c>
      <c r="S1015" t="str">
        <f t="shared" si="452"/>
        <v>多</v>
      </c>
      <c r="T1015" s="6">
        <f t="shared" si="435"/>
        <v>-9.1039727237837154E-3</v>
      </c>
      <c r="U1015" s="5">
        <f t="shared" si="445"/>
        <v>0.68804671632657155</v>
      </c>
      <c r="V1015" t="str">
        <f t="shared" si="453"/>
        <v>多</v>
      </c>
      <c r="W1015" s="6">
        <f t="shared" si="436"/>
        <v>-9.1039727237837154E-3</v>
      </c>
      <c r="X1015" s="5">
        <f t="shared" si="446"/>
        <v>0.84209165385872919</v>
      </c>
      <c r="Y1015" t="str">
        <f t="shared" si="454"/>
        <v>多</v>
      </c>
      <c r="Z1015" s="6">
        <f t="shared" si="437"/>
        <v>-9.1039727237837154E-3</v>
      </c>
      <c r="AA1015" s="5">
        <f t="shared" si="447"/>
        <v>1.0244598370159219</v>
      </c>
      <c r="AB1015" t="str">
        <f t="shared" si="455"/>
        <v>多</v>
      </c>
      <c r="AC1015" s="6">
        <f t="shared" si="438"/>
        <v>-9.1039727237837154E-3</v>
      </c>
      <c r="AD1015" s="5">
        <f t="shared" si="448"/>
        <v>2.2592618972516965</v>
      </c>
    </row>
    <row r="1016" spans="1:30" x14ac:dyDescent="0.15">
      <c r="A1016" s="1">
        <v>39884</v>
      </c>
      <c r="B1016" s="2">
        <v>2215.6999999999998</v>
      </c>
      <c r="C1016" s="3">
        <f t="shared" si="428"/>
        <v>-2.1077473225304955E-3</v>
      </c>
      <c r="D1016" s="4" t="str">
        <f t="shared" si="439"/>
        <v>空</v>
      </c>
      <c r="E1016" s="6">
        <f t="shared" si="429"/>
        <v>0</v>
      </c>
      <c r="F1016" s="5">
        <f t="shared" si="430"/>
        <v>1.8003688965448867</v>
      </c>
      <c r="G1016" t="str">
        <f t="shared" si="440"/>
        <v>空</v>
      </c>
      <c r="H1016" s="6">
        <f t="shared" si="431"/>
        <v>0</v>
      </c>
      <c r="I1016" s="5">
        <f t="shared" si="441"/>
        <v>0.88434057551086165</v>
      </c>
      <c r="J1016" t="str">
        <f t="shared" si="449"/>
        <v>空</v>
      </c>
      <c r="K1016" s="6">
        <f t="shared" si="432"/>
        <v>0</v>
      </c>
      <c r="L1016" s="5">
        <f t="shared" si="442"/>
        <v>0.54248826050043231</v>
      </c>
      <c r="M1016" t="str">
        <f t="shared" si="450"/>
        <v>多</v>
      </c>
      <c r="N1016" s="6">
        <f t="shared" si="433"/>
        <v>-2.1077473225304955E-3</v>
      </c>
      <c r="O1016" s="5">
        <f t="shared" si="443"/>
        <v>0.5203240245454569</v>
      </c>
      <c r="P1016" t="str">
        <f t="shared" si="451"/>
        <v>多</v>
      </c>
      <c r="Q1016" s="6">
        <f t="shared" si="434"/>
        <v>-2.1077473225304955E-3</v>
      </c>
      <c r="R1016" s="5">
        <f t="shared" si="444"/>
        <v>0.74972320526899594</v>
      </c>
      <c r="S1016" t="str">
        <f t="shared" si="452"/>
        <v>多</v>
      </c>
      <c r="T1016" s="6">
        <f t="shared" si="435"/>
        <v>-2.1077473225304955E-3</v>
      </c>
      <c r="U1016" s="5">
        <f t="shared" si="445"/>
        <v>0.68659648770245829</v>
      </c>
      <c r="V1016" t="str">
        <f t="shared" si="453"/>
        <v>多</v>
      </c>
      <c r="W1016" s="6">
        <f t="shared" si="436"/>
        <v>-2.1077473225304955E-3</v>
      </c>
      <c r="X1016" s="5">
        <f t="shared" si="446"/>
        <v>0.84031673742998314</v>
      </c>
      <c r="Y1016" t="str">
        <f t="shared" si="454"/>
        <v>多</v>
      </c>
      <c r="Z1016" s="6">
        <f t="shared" si="437"/>
        <v>-2.1077473225304955E-3</v>
      </c>
      <c r="AA1016" s="5">
        <f t="shared" si="447"/>
        <v>1.0223005345374117</v>
      </c>
      <c r="AB1016" t="str">
        <f t="shared" si="455"/>
        <v>多</v>
      </c>
      <c r="AC1016" s="6">
        <f t="shared" si="438"/>
        <v>-2.1077473225304955E-3</v>
      </c>
      <c r="AD1016" s="5">
        <f t="shared" si="448"/>
        <v>2.2544999440368692</v>
      </c>
    </row>
    <row r="1017" spans="1:30" x14ac:dyDescent="0.15">
      <c r="A1017" s="1">
        <v>39885</v>
      </c>
      <c r="B1017" s="2">
        <v>2205.42</v>
      </c>
      <c r="C1017" s="3">
        <f t="shared" si="428"/>
        <v>-4.6396172767070309E-3</v>
      </c>
      <c r="D1017" s="4" t="str">
        <f t="shared" si="439"/>
        <v>空</v>
      </c>
      <c r="E1017" s="6">
        <f t="shared" si="429"/>
        <v>0</v>
      </c>
      <c r="F1017" s="5">
        <f t="shared" si="430"/>
        <v>1.8003688965448867</v>
      </c>
      <c r="G1017" t="str">
        <f t="shared" si="440"/>
        <v>多</v>
      </c>
      <c r="H1017" s="6">
        <f t="shared" si="431"/>
        <v>0</v>
      </c>
      <c r="I1017" s="5">
        <f t="shared" si="441"/>
        <v>0.88434057551086165</v>
      </c>
      <c r="J1017" t="str">
        <f t="shared" si="449"/>
        <v>空</v>
      </c>
      <c r="K1017" s="6">
        <f t="shared" si="432"/>
        <v>0</v>
      </c>
      <c r="L1017" s="5">
        <f t="shared" si="442"/>
        <v>0.54248826050043231</v>
      </c>
      <c r="M1017" t="str">
        <f t="shared" si="450"/>
        <v>多</v>
      </c>
      <c r="N1017" s="6">
        <f t="shared" si="433"/>
        <v>-4.6396172767070309E-3</v>
      </c>
      <c r="O1017" s="5">
        <f t="shared" si="443"/>
        <v>0.51790992021169002</v>
      </c>
      <c r="P1017" t="str">
        <f t="shared" si="451"/>
        <v>多</v>
      </c>
      <c r="Q1017" s="6">
        <f t="shared" si="434"/>
        <v>-4.6396172767070309E-3</v>
      </c>
      <c r="R1017" s="5">
        <f t="shared" si="444"/>
        <v>0.74624477653308174</v>
      </c>
      <c r="S1017" t="str">
        <f t="shared" si="452"/>
        <v>多</v>
      </c>
      <c r="T1017" s="6">
        <f t="shared" si="435"/>
        <v>-4.6396172767070309E-3</v>
      </c>
      <c r="U1017" s="5">
        <f t="shared" si="445"/>
        <v>0.68341094277598757</v>
      </c>
      <c r="V1017" t="str">
        <f t="shared" si="453"/>
        <v>多</v>
      </c>
      <c r="W1017" s="6">
        <f t="shared" si="436"/>
        <v>-4.6396172767070309E-3</v>
      </c>
      <c r="X1017" s="5">
        <f t="shared" si="446"/>
        <v>0.83641798937709688</v>
      </c>
      <c r="Y1017" t="str">
        <f t="shared" si="454"/>
        <v>多</v>
      </c>
      <c r="Z1017" s="6">
        <f t="shared" si="437"/>
        <v>-4.6396172767070309E-3</v>
      </c>
      <c r="AA1017" s="5">
        <f t="shared" si="447"/>
        <v>1.0175574513153851</v>
      </c>
      <c r="AB1017" t="str">
        <f t="shared" si="455"/>
        <v>多</v>
      </c>
      <c r="AC1017" s="6">
        <f t="shared" si="438"/>
        <v>-4.6396172767070309E-3</v>
      </c>
      <c r="AD1017" s="5">
        <f t="shared" si="448"/>
        <v>2.2440399271461806</v>
      </c>
    </row>
    <row r="1018" spans="1:30" x14ac:dyDescent="0.15">
      <c r="A1018" s="1">
        <v>39888</v>
      </c>
      <c r="B1018" s="2">
        <v>2241.61</v>
      </c>
      <c r="C1018" s="3">
        <f t="shared" si="428"/>
        <v>1.640957277978794E-2</v>
      </c>
      <c r="D1018" s="4" t="str">
        <f t="shared" si="439"/>
        <v>空</v>
      </c>
      <c r="E1018" s="6">
        <f t="shared" si="429"/>
        <v>0</v>
      </c>
      <c r="F1018" s="5">
        <f t="shared" si="430"/>
        <v>1.8003688965448867</v>
      </c>
      <c r="G1018" t="str">
        <f t="shared" si="440"/>
        <v>多</v>
      </c>
      <c r="H1018" s="6">
        <f t="shared" si="431"/>
        <v>1.640957277978794E-2</v>
      </c>
      <c r="I1018" s="5">
        <f t="shared" si="441"/>
        <v>0.89885222654682673</v>
      </c>
      <c r="J1018" t="str">
        <f t="shared" si="449"/>
        <v>空</v>
      </c>
      <c r="K1018" s="6">
        <f t="shared" si="432"/>
        <v>0</v>
      </c>
      <c r="L1018" s="5">
        <f t="shared" si="442"/>
        <v>0.54248826050043231</v>
      </c>
      <c r="M1018" t="str">
        <f t="shared" si="450"/>
        <v>多</v>
      </c>
      <c r="N1018" s="6">
        <f t="shared" si="433"/>
        <v>1.640957277978794E-2</v>
      </c>
      <c r="O1018" s="5">
        <f t="shared" si="443"/>
        <v>0.52640860074077789</v>
      </c>
      <c r="P1018" t="str">
        <f t="shared" si="451"/>
        <v>多</v>
      </c>
      <c r="Q1018" s="6">
        <f t="shared" si="434"/>
        <v>1.640957277978794E-2</v>
      </c>
      <c r="R1018" s="5">
        <f t="shared" si="444"/>
        <v>0.75849033450513792</v>
      </c>
      <c r="S1018" t="str">
        <f t="shared" si="452"/>
        <v>多</v>
      </c>
      <c r="T1018" s="6">
        <f t="shared" si="435"/>
        <v>1.640957277978794E-2</v>
      </c>
      <c r="U1018" s="5">
        <f t="shared" si="445"/>
        <v>0.69462542437997365</v>
      </c>
      <c r="V1018" t="str">
        <f t="shared" si="453"/>
        <v>多</v>
      </c>
      <c r="W1018" s="6">
        <f t="shared" si="436"/>
        <v>1.640957277978794E-2</v>
      </c>
      <c r="X1018" s="5">
        <f t="shared" si="446"/>
        <v>0.8501432512481043</v>
      </c>
      <c r="Y1018" t="str">
        <f t="shared" si="454"/>
        <v>多</v>
      </c>
      <c r="Z1018" s="6">
        <f t="shared" si="437"/>
        <v>1.640957277978794E-2</v>
      </c>
      <c r="AA1018" s="5">
        <f t="shared" si="447"/>
        <v>1.0342551343703605</v>
      </c>
      <c r="AB1018" t="str">
        <f t="shared" si="455"/>
        <v>多</v>
      </c>
      <c r="AC1018" s="6">
        <f t="shared" si="438"/>
        <v>1.640957277978794E-2</v>
      </c>
      <c r="AD1018" s="5">
        <f t="shared" si="448"/>
        <v>2.2808636636514357</v>
      </c>
    </row>
    <row r="1019" spans="1:30" x14ac:dyDescent="0.15">
      <c r="A1019" s="1">
        <v>39889</v>
      </c>
      <c r="B1019" s="2">
        <v>2322.4</v>
      </c>
      <c r="C1019" s="3">
        <f t="shared" si="428"/>
        <v>3.6041059774001738E-2</v>
      </c>
      <c r="D1019" s="4" t="str">
        <f t="shared" si="439"/>
        <v>多</v>
      </c>
      <c r="E1019" s="6">
        <f t="shared" si="429"/>
        <v>0</v>
      </c>
      <c r="F1019" s="5">
        <f t="shared" si="430"/>
        <v>1.8003688965448867</v>
      </c>
      <c r="G1019" t="str">
        <f t="shared" si="440"/>
        <v>多</v>
      </c>
      <c r="H1019" s="6">
        <f t="shared" si="431"/>
        <v>3.6041059774001738E-2</v>
      </c>
      <c r="I1019" s="5">
        <f t="shared" si="441"/>
        <v>0.93124781337179541</v>
      </c>
      <c r="J1019" t="str">
        <f t="shared" si="449"/>
        <v>空</v>
      </c>
      <c r="K1019" s="6">
        <f t="shared" si="432"/>
        <v>0</v>
      </c>
      <c r="L1019" s="5">
        <f t="shared" si="442"/>
        <v>0.54248826050043231</v>
      </c>
      <c r="M1019" t="str">
        <f t="shared" si="450"/>
        <v>多</v>
      </c>
      <c r="N1019" s="6">
        <f t="shared" si="433"/>
        <v>3.6041059774001738E-2</v>
      </c>
      <c r="O1019" s="5">
        <f t="shared" si="443"/>
        <v>0.54538092458562493</v>
      </c>
      <c r="P1019" t="str">
        <f t="shared" si="451"/>
        <v>多</v>
      </c>
      <c r="Q1019" s="6">
        <f t="shared" si="434"/>
        <v>3.6041059774001738E-2</v>
      </c>
      <c r="R1019" s="5">
        <f t="shared" si="444"/>
        <v>0.78582712998904014</v>
      </c>
      <c r="S1019" t="str">
        <f t="shared" si="452"/>
        <v>多</v>
      </c>
      <c r="T1019" s="6">
        <f t="shared" si="435"/>
        <v>3.6041059774001738E-2</v>
      </c>
      <c r="U1019" s="5">
        <f t="shared" si="445"/>
        <v>0.71966046082059365</v>
      </c>
      <c r="V1019" t="str">
        <f t="shared" si="453"/>
        <v>多</v>
      </c>
      <c r="W1019" s="6">
        <f t="shared" si="436"/>
        <v>3.6041059774001738E-2</v>
      </c>
      <c r="X1019" s="5">
        <f t="shared" si="446"/>
        <v>0.88078331498280138</v>
      </c>
      <c r="Y1019" t="str">
        <f t="shared" si="454"/>
        <v>多</v>
      </c>
      <c r="Z1019" s="6">
        <f t="shared" si="437"/>
        <v>3.6041059774001738E-2</v>
      </c>
      <c r="AA1019" s="5">
        <f t="shared" si="447"/>
        <v>1.0715307854897709</v>
      </c>
      <c r="AB1019" t="str">
        <f t="shared" si="455"/>
        <v>多</v>
      </c>
      <c r="AC1019" s="6">
        <f t="shared" si="438"/>
        <v>3.6041059774001738E-2</v>
      </c>
      <c r="AD1019" s="5">
        <f t="shared" si="448"/>
        <v>2.3630684072894454</v>
      </c>
    </row>
    <row r="1020" spans="1:30" x14ac:dyDescent="0.15">
      <c r="A1020" s="1">
        <v>39890</v>
      </c>
      <c r="B1020" s="2">
        <v>2332.65</v>
      </c>
      <c r="C1020" s="3">
        <f t="shared" si="428"/>
        <v>4.4135377196004022E-3</v>
      </c>
      <c r="D1020" s="4" t="str">
        <f t="shared" si="439"/>
        <v>多</v>
      </c>
      <c r="E1020" s="6">
        <f t="shared" si="429"/>
        <v>4.4135377196004022E-3</v>
      </c>
      <c r="F1020" s="5">
        <f t="shared" si="430"/>
        <v>1.8083148925789829</v>
      </c>
      <c r="G1020" t="str">
        <f t="shared" si="440"/>
        <v>空</v>
      </c>
      <c r="H1020" s="6">
        <f t="shared" si="431"/>
        <v>4.4135377196004022E-3</v>
      </c>
      <c r="I1020" s="5">
        <f t="shared" si="441"/>
        <v>0.93535791072240726</v>
      </c>
      <c r="J1020" t="str">
        <f t="shared" si="449"/>
        <v>空</v>
      </c>
      <c r="K1020" s="6">
        <f t="shared" si="432"/>
        <v>0</v>
      </c>
      <c r="L1020" s="5">
        <f t="shared" si="442"/>
        <v>0.54248826050043231</v>
      </c>
      <c r="M1020" t="str">
        <f t="shared" si="450"/>
        <v>多</v>
      </c>
      <c r="N1020" s="6">
        <f t="shared" si="433"/>
        <v>4.4135377196004022E-3</v>
      </c>
      <c r="O1020" s="5">
        <f t="shared" si="443"/>
        <v>0.54778798386783412</v>
      </c>
      <c r="P1020" t="str">
        <f t="shared" si="451"/>
        <v>多</v>
      </c>
      <c r="Q1020" s="6">
        <f t="shared" si="434"/>
        <v>4.4135377196004022E-3</v>
      </c>
      <c r="R1020" s="5">
        <f t="shared" si="444"/>
        <v>0.78929540766833206</v>
      </c>
      <c r="S1020" t="str">
        <f t="shared" si="452"/>
        <v>多</v>
      </c>
      <c r="T1020" s="6">
        <f t="shared" si="435"/>
        <v>4.4135377196004022E-3</v>
      </c>
      <c r="U1020" s="5">
        <f t="shared" si="445"/>
        <v>0.72283670940973033</v>
      </c>
      <c r="V1020" t="str">
        <f t="shared" si="453"/>
        <v>多</v>
      </c>
      <c r="W1020" s="6">
        <f t="shared" si="436"/>
        <v>4.4135377196004022E-3</v>
      </c>
      <c r="X1020" s="5">
        <f t="shared" si="446"/>
        <v>0.88467068536627269</v>
      </c>
      <c r="Y1020" t="str">
        <f t="shared" si="454"/>
        <v>多</v>
      </c>
      <c r="Z1020" s="6">
        <f t="shared" si="437"/>
        <v>4.4135377196004022E-3</v>
      </c>
      <c r="AA1020" s="5">
        <f t="shared" si="447"/>
        <v>1.0762600270292431</v>
      </c>
      <c r="AB1020" t="str">
        <f t="shared" si="455"/>
        <v>多</v>
      </c>
      <c r="AC1020" s="6">
        <f t="shared" si="438"/>
        <v>4.4135377196004022E-3</v>
      </c>
      <c r="AD1020" s="5">
        <f t="shared" si="448"/>
        <v>2.3734978988390134</v>
      </c>
    </row>
    <row r="1021" spans="1:30" x14ac:dyDescent="0.15">
      <c r="A1021" s="1">
        <v>39891</v>
      </c>
      <c r="B1021" s="2">
        <v>2382.56</v>
      </c>
      <c r="C1021" s="3">
        <f t="shared" si="428"/>
        <v>2.1396266049342971E-2</v>
      </c>
      <c r="D1021" s="4" t="str">
        <f t="shared" si="439"/>
        <v>多</v>
      </c>
      <c r="E1021" s="6">
        <f t="shared" si="429"/>
        <v>2.1396266049342971E-2</v>
      </c>
      <c r="F1021" s="5">
        <f t="shared" si="430"/>
        <v>1.8470060791215919</v>
      </c>
      <c r="G1021" t="str">
        <f t="shared" si="440"/>
        <v>空</v>
      </c>
      <c r="H1021" s="6">
        <f t="shared" si="431"/>
        <v>0</v>
      </c>
      <c r="I1021" s="5">
        <f t="shared" si="441"/>
        <v>0.93535791072240726</v>
      </c>
      <c r="J1021" t="str">
        <f t="shared" si="449"/>
        <v>空</v>
      </c>
      <c r="K1021" s="6">
        <f t="shared" si="432"/>
        <v>0</v>
      </c>
      <c r="L1021" s="5">
        <f t="shared" si="442"/>
        <v>0.54248826050043231</v>
      </c>
      <c r="M1021" t="str">
        <f t="shared" si="450"/>
        <v>多</v>
      </c>
      <c r="N1021" s="6">
        <f t="shared" si="433"/>
        <v>2.1396266049342971E-2</v>
      </c>
      <c r="O1021" s="5">
        <f t="shared" si="443"/>
        <v>0.55950860130930347</v>
      </c>
      <c r="P1021" t="str">
        <f t="shared" si="451"/>
        <v>多</v>
      </c>
      <c r="Q1021" s="6">
        <f t="shared" si="434"/>
        <v>2.1396266049342971E-2</v>
      </c>
      <c r="R1021" s="5">
        <f t="shared" si="444"/>
        <v>0.80618338220232832</v>
      </c>
      <c r="S1021" t="str">
        <f t="shared" si="452"/>
        <v>多</v>
      </c>
      <c r="T1021" s="6">
        <f t="shared" si="435"/>
        <v>2.1396266049342971E-2</v>
      </c>
      <c r="U1021" s="5">
        <f t="shared" si="445"/>
        <v>0.73830271595449248</v>
      </c>
      <c r="V1021" t="str">
        <f t="shared" si="453"/>
        <v>多</v>
      </c>
      <c r="W1021" s="6">
        <f t="shared" si="436"/>
        <v>2.1396266049342971E-2</v>
      </c>
      <c r="X1021" s="5">
        <f t="shared" si="446"/>
        <v>0.90359933471642406</v>
      </c>
      <c r="Y1021" t="str">
        <f t="shared" si="454"/>
        <v>多</v>
      </c>
      <c r="Z1021" s="6">
        <f t="shared" si="437"/>
        <v>2.1396266049342971E-2</v>
      </c>
      <c r="AA1021" s="5">
        <f t="shared" si="447"/>
        <v>1.0992879729058338</v>
      </c>
      <c r="AB1021" t="str">
        <f t="shared" si="455"/>
        <v>多</v>
      </c>
      <c r="AC1021" s="6">
        <f t="shared" si="438"/>
        <v>2.1396266049342971E-2</v>
      </c>
      <c r="AD1021" s="5">
        <f t="shared" si="448"/>
        <v>2.4242818913501294</v>
      </c>
    </row>
    <row r="1022" spans="1:30" x14ac:dyDescent="0.15">
      <c r="A1022" s="1">
        <v>39892</v>
      </c>
      <c r="B1022" s="2">
        <v>2379.84</v>
      </c>
      <c r="C1022" s="3">
        <f t="shared" si="428"/>
        <v>-1.1416291719830163E-3</v>
      </c>
      <c r="D1022" s="4" t="str">
        <f t="shared" si="439"/>
        <v>多</v>
      </c>
      <c r="E1022" s="6">
        <f t="shared" si="429"/>
        <v>-1.1416291719830163E-3</v>
      </c>
      <c r="F1022" s="5">
        <f t="shared" si="430"/>
        <v>1.8448974831008367</v>
      </c>
      <c r="G1022" t="str">
        <f t="shared" si="440"/>
        <v>空</v>
      </c>
      <c r="H1022" s="6">
        <f t="shared" si="431"/>
        <v>0</v>
      </c>
      <c r="I1022" s="5">
        <f t="shared" si="441"/>
        <v>0.93535791072240726</v>
      </c>
      <c r="J1022" t="str">
        <f t="shared" si="449"/>
        <v>空</v>
      </c>
      <c r="K1022" s="6">
        <f t="shared" si="432"/>
        <v>0</v>
      </c>
      <c r="L1022" s="5">
        <f t="shared" si="442"/>
        <v>0.54248826050043231</v>
      </c>
      <c r="M1022" t="str">
        <f t="shared" si="450"/>
        <v>多</v>
      </c>
      <c r="N1022" s="6">
        <f t="shared" si="433"/>
        <v>-1.1416291719830163E-3</v>
      </c>
      <c r="O1022" s="5">
        <f t="shared" si="443"/>
        <v>0.55886984996807332</v>
      </c>
      <c r="P1022" t="str">
        <f t="shared" si="451"/>
        <v>多</v>
      </c>
      <c r="Q1022" s="6">
        <f t="shared" si="434"/>
        <v>-1.1416291719830163E-3</v>
      </c>
      <c r="R1022" s="5">
        <f t="shared" si="444"/>
        <v>0.80526301973523817</v>
      </c>
      <c r="S1022" t="str">
        <f t="shared" si="452"/>
        <v>多</v>
      </c>
      <c r="T1022" s="6">
        <f t="shared" si="435"/>
        <v>-1.1416291719830163E-3</v>
      </c>
      <c r="U1022" s="5">
        <f t="shared" si="445"/>
        <v>0.73745984803620457</v>
      </c>
      <c r="V1022" t="str">
        <f t="shared" si="453"/>
        <v>多</v>
      </c>
      <c r="W1022" s="6">
        <f t="shared" si="436"/>
        <v>-1.1416291719830163E-3</v>
      </c>
      <c r="X1022" s="5">
        <f t="shared" si="446"/>
        <v>0.90256775935612732</v>
      </c>
      <c r="Y1022" t="str">
        <f t="shared" si="454"/>
        <v>多</v>
      </c>
      <c r="Z1022" s="6">
        <f t="shared" si="437"/>
        <v>-1.1416291719830163E-3</v>
      </c>
      <c r="AA1022" s="5">
        <f t="shared" si="447"/>
        <v>1.0980329936875544</v>
      </c>
      <c r="AB1022" t="str">
        <f t="shared" si="455"/>
        <v>多</v>
      </c>
      <c r="AC1022" s="6">
        <f t="shared" si="438"/>
        <v>-1.1416291719830163E-3</v>
      </c>
      <c r="AD1022" s="5">
        <f t="shared" si="448"/>
        <v>2.421514260421854</v>
      </c>
    </row>
    <row r="1023" spans="1:30" x14ac:dyDescent="0.15">
      <c r="A1023" s="1">
        <v>39895</v>
      </c>
      <c r="B1023" s="2">
        <v>2439.4</v>
      </c>
      <c r="C1023" s="3">
        <f t="shared" si="428"/>
        <v>2.5026892564205871E-2</v>
      </c>
      <c r="D1023" s="4" t="str">
        <f t="shared" si="439"/>
        <v>多</v>
      </c>
      <c r="E1023" s="6">
        <f t="shared" si="429"/>
        <v>2.5026892564205871E-2</v>
      </c>
      <c r="F1023" s="5">
        <f t="shared" si="430"/>
        <v>1.8910695342023751</v>
      </c>
      <c r="G1023" t="str">
        <f t="shared" si="440"/>
        <v>空</v>
      </c>
      <c r="H1023" s="6">
        <f t="shared" si="431"/>
        <v>0</v>
      </c>
      <c r="I1023" s="5">
        <f t="shared" si="441"/>
        <v>0.93535791072240726</v>
      </c>
      <c r="J1023" t="str">
        <f t="shared" si="449"/>
        <v>空</v>
      </c>
      <c r="K1023" s="6">
        <f t="shared" si="432"/>
        <v>0</v>
      </c>
      <c r="L1023" s="5">
        <f t="shared" si="442"/>
        <v>0.54248826050043231</v>
      </c>
      <c r="M1023" t="str">
        <f t="shared" si="450"/>
        <v>多</v>
      </c>
      <c r="N1023" s="6">
        <f t="shared" si="433"/>
        <v>2.5026892564205871E-2</v>
      </c>
      <c r="O1023" s="5">
        <f t="shared" si="443"/>
        <v>0.57285662566059814</v>
      </c>
      <c r="P1023" t="str">
        <f t="shared" si="451"/>
        <v>多</v>
      </c>
      <c r="Q1023" s="6">
        <f t="shared" si="434"/>
        <v>2.5026892564205871E-2</v>
      </c>
      <c r="R1023" s="5">
        <f t="shared" si="444"/>
        <v>0.82541625081607994</v>
      </c>
      <c r="S1023" t="str">
        <f t="shared" si="452"/>
        <v>多</v>
      </c>
      <c r="T1023" s="6">
        <f t="shared" si="435"/>
        <v>2.5026892564205871E-2</v>
      </c>
      <c r="U1023" s="5">
        <f t="shared" si="445"/>
        <v>0.75591617642342224</v>
      </c>
      <c r="V1023" t="str">
        <f t="shared" si="453"/>
        <v>多</v>
      </c>
      <c r="W1023" s="6">
        <f t="shared" si="436"/>
        <v>2.5026892564205871E-2</v>
      </c>
      <c r="X1023" s="5">
        <f t="shared" si="446"/>
        <v>0.92515622570144918</v>
      </c>
      <c r="Y1023" t="str">
        <f t="shared" si="454"/>
        <v>多</v>
      </c>
      <c r="Z1023" s="6">
        <f t="shared" si="437"/>
        <v>2.5026892564205871E-2</v>
      </c>
      <c r="AA1023" s="5">
        <f t="shared" si="447"/>
        <v>1.1255133474525261</v>
      </c>
      <c r="AB1023" t="str">
        <f t="shared" si="455"/>
        <v>多</v>
      </c>
      <c r="AC1023" s="6">
        <f t="shared" si="438"/>
        <v>2.5026892564205871E-2</v>
      </c>
      <c r="AD1023" s="5">
        <f t="shared" si="448"/>
        <v>2.4821172376601242</v>
      </c>
    </row>
    <row r="1024" spans="1:30" x14ac:dyDescent="0.15">
      <c r="A1024" s="1">
        <v>39896</v>
      </c>
      <c r="B1024" s="2">
        <v>2451.7800000000002</v>
      </c>
      <c r="C1024" s="3">
        <f t="shared" si="428"/>
        <v>5.0750184471590742E-3</v>
      </c>
      <c r="D1024" s="4" t="str">
        <f t="shared" si="439"/>
        <v>多</v>
      </c>
      <c r="E1024" s="6">
        <f t="shared" si="429"/>
        <v>5.0750184471590742E-3</v>
      </c>
      <c r="F1024" s="5">
        <f t="shared" si="430"/>
        <v>1.9006667469733127</v>
      </c>
      <c r="G1024" t="str">
        <f t="shared" si="440"/>
        <v>空</v>
      </c>
      <c r="H1024" s="6">
        <f t="shared" si="431"/>
        <v>0</v>
      </c>
      <c r="I1024" s="5">
        <f t="shared" si="441"/>
        <v>0.93535791072240726</v>
      </c>
      <c r="J1024" t="str">
        <f t="shared" si="449"/>
        <v>空</v>
      </c>
      <c r="K1024" s="6">
        <f t="shared" si="432"/>
        <v>0</v>
      </c>
      <c r="L1024" s="5">
        <f t="shared" si="442"/>
        <v>0.54248826050043231</v>
      </c>
      <c r="M1024" t="str">
        <f t="shared" si="450"/>
        <v>多</v>
      </c>
      <c r="N1024" s="6">
        <f t="shared" si="433"/>
        <v>5.0750184471590742E-3</v>
      </c>
      <c r="O1024" s="5">
        <f t="shared" si="443"/>
        <v>0.57576388360340303</v>
      </c>
      <c r="P1024" t="str">
        <f t="shared" si="451"/>
        <v>多</v>
      </c>
      <c r="Q1024" s="6">
        <f t="shared" si="434"/>
        <v>5.0750184471590742E-3</v>
      </c>
      <c r="R1024" s="5">
        <f t="shared" si="444"/>
        <v>0.82960525351555647</v>
      </c>
      <c r="S1024" t="str">
        <f t="shared" si="452"/>
        <v>多</v>
      </c>
      <c r="T1024" s="6">
        <f t="shared" si="435"/>
        <v>5.0750184471590742E-3</v>
      </c>
      <c r="U1024" s="5">
        <f t="shared" si="445"/>
        <v>0.75975246496327709</v>
      </c>
      <c r="V1024" t="str">
        <f t="shared" si="453"/>
        <v>多</v>
      </c>
      <c r="W1024" s="6">
        <f t="shared" si="436"/>
        <v>5.0750184471590742E-3</v>
      </c>
      <c r="X1024" s="5">
        <f t="shared" si="446"/>
        <v>0.92985141061338805</v>
      </c>
      <c r="Y1024" t="str">
        <f t="shared" si="454"/>
        <v>多</v>
      </c>
      <c r="Z1024" s="6">
        <f t="shared" si="437"/>
        <v>5.0750184471590742E-3</v>
      </c>
      <c r="AA1024" s="5">
        <f t="shared" si="447"/>
        <v>1.1312253484533714</v>
      </c>
      <c r="AB1024" t="str">
        <f t="shared" si="455"/>
        <v>多</v>
      </c>
      <c r="AC1024" s="6">
        <f t="shared" si="438"/>
        <v>5.0750184471590742E-3</v>
      </c>
      <c r="AD1024" s="5">
        <f t="shared" si="448"/>
        <v>2.4947140284292608</v>
      </c>
    </row>
    <row r="1025" spans="1:30" x14ac:dyDescent="0.15">
      <c r="A1025" s="1">
        <v>39897</v>
      </c>
      <c r="B1025" s="2">
        <v>2401.33</v>
      </c>
      <c r="C1025" s="3">
        <f t="shared" si="428"/>
        <v>-2.0576886996386379E-2</v>
      </c>
      <c r="D1025" s="4" t="str">
        <f t="shared" si="439"/>
        <v>多</v>
      </c>
      <c r="E1025" s="6">
        <f t="shared" si="429"/>
        <v>-2.0576886996386379E-2</v>
      </c>
      <c r="F1025" s="5">
        <f t="shared" si="430"/>
        <v>1.8615569421030536</v>
      </c>
      <c r="G1025" t="str">
        <f t="shared" si="440"/>
        <v>空</v>
      </c>
      <c r="H1025" s="6">
        <f t="shared" si="431"/>
        <v>0</v>
      </c>
      <c r="I1025" s="5">
        <f t="shared" si="441"/>
        <v>0.93535791072240726</v>
      </c>
      <c r="J1025" t="str">
        <f t="shared" si="449"/>
        <v>空</v>
      </c>
      <c r="K1025" s="6">
        <f t="shared" si="432"/>
        <v>0</v>
      </c>
      <c r="L1025" s="5">
        <f t="shared" si="442"/>
        <v>0.54248826050043231</v>
      </c>
      <c r="M1025" t="str">
        <f t="shared" si="450"/>
        <v>多</v>
      </c>
      <c r="N1025" s="6">
        <f t="shared" si="433"/>
        <v>-2.0576886996386379E-2</v>
      </c>
      <c r="O1025" s="5">
        <f t="shared" si="443"/>
        <v>0.56391645523389522</v>
      </c>
      <c r="P1025" t="str">
        <f t="shared" si="451"/>
        <v>多</v>
      </c>
      <c r="Q1025" s="6">
        <f t="shared" si="434"/>
        <v>-2.0576886996386379E-2</v>
      </c>
      <c r="R1025" s="5">
        <f t="shared" si="444"/>
        <v>0.81253455996235835</v>
      </c>
      <c r="S1025" t="str">
        <f t="shared" si="452"/>
        <v>多</v>
      </c>
      <c r="T1025" s="6">
        <f t="shared" si="435"/>
        <v>-2.0576886996386379E-2</v>
      </c>
      <c r="U1025" s="5">
        <f t="shared" si="445"/>
        <v>0.74411912434650174</v>
      </c>
      <c r="V1025" t="str">
        <f t="shared" si="453"/>
        <v>多</v>
      </c>
      <c r="W1025" s="6">
        <f t="shared" si="436"/>
        <v>-2.0576886996386379E-2</v>
      </c>
      <c r="X1025" s="5">
        <f t="shared" si="446"/>
        <v>0.91071796321376586</v>
      </c>
      <c r="Y1025" t="str">
        <f t="shared" si="454"/>
        <v>多</v>
      </c>
      <c r="Z1025" s="6">
        <f t="shared" si="437"/>
        <v>-2.0576886996386379E-2</v>
      </c>
      <c r="AA1025" s="5">
        <f t="shared" si="447"/>
        <v>1.1079482522907986</v>
      </c>
      <c r="AB1025" t="str">
        <f t="shared" si="455"/>
        <v>多</v>
      </c>
      <c r="AC1025" s="6">
        <f t="shared" si="438"/>
        <v>-2.0576886996386379E-2</v>
      </c>
      <c r="AD1025" s="5">
        <f t="shared" si="448"/>
        <v>2.4433805797779722</v>
      </c>
    </row>
    <row r="1026" spans="1:30" x14ac:dyDescent="0.15">
      <c r="A1026" s="1">
        <v>39898</v>
      </c>
      <c r="B1026" s="2">
        <v>2479.79</v>
      </c>
      <c r="C1026" s="3">
        <f t="shared" si="428"/>
        <v>3.2673560068795293E-2</v>
      </c>
      <c r="D1026" s="4" t="str">
        <f t="shared" si="439"/>
        <v>多</v>
      </c>
      <c r="E1026" s="6">
        <f t="shared" si="429"/>
        <v>3.2673560068795293E-2</v>
      </c>
      <c r="F1026" s="5">
        <f t="shared" si="430"/>
        <v>1.9223806346723407</v>
      </c>
      <c r="G1026" t="str">
        <f t="shared" si="440"/>
        <v>空</v>
      </c>
      <c r="H1026" s="6">
        <f t="shared" si="431"/>
        <v>0</v>
      </c>
      <c r="I1026" s="5">
        <f t="shared" si="441"/>
        <v>0.93535791072240726</v>
      </c>
      <c r="J1026" t="str">
        <f t="shared" si="449"/>
        <v>空</v>
      </c>
      <c r="K1026" s="6">
        <f t="shared" si="432"/>
        <v>0</v>
      </c>
      <c r="L1026" s="5">
        <f t="shared" si="442"/>
        <v>0.54248826050043231</v>
      </c>
      <c r="M1026" t="str">
        <f t="shared" si="450"/>
        <v>多</v>
      </c>
      <c r="N1026" s="6">
        <f t="shared" si="433"/>
        <v>3.2673560068795293E-2</v>
      </c>
      <c r="O1026" s="5">
        <f t="shared" si="443"/>
        <v>0.58234161340776203</v>
      </c>
      <c r="P1026" t="str">
        <f t="shared" si="451"/>
        <v>多</v>
      </c>
      <c r="Q1026" s="6">
        <f t="shared" si="434"/>
        <v>3.2673560068795293E-2</v>
      </c>
      <c r="R1026" s="5">
        <f t="shared" si="444"/>
        <v>0.83908295671526056</v>
      </c>
      <c r="S1026" t="str">
        <f t="shared" si="452"/>
        <v>多</v>
      </c>
      <c r="T1026" s="6">
        <f t="shared" si="435"/>
        <v>3.2673560068795293E-2</v>
      </c>
      <c r="U1026" s="5">
        <f t="shared" si="445"/>
        <v>0.76843214525417647</v>
      </c>
      <c r="V1026" t="str">
        <f t="shared" si="453"/>
        <v>多</v>
      </c>
      <c r="W1026" s="6">
        <f t="shared" si="436"/>
        <v>3.2673560068795293E-2</v>
      </c>
      <c r="X1026" s="5">
        <f t="shared" si="446"/>
        <v>0.94047436129056172</v>
      </c>
      <c r="Y1026" t="str">
        <f t="shared" si="454"/>
        <v>多</v>
      </c>
      <c r="Z1026" s="6">
        <f t="shared" si="437"/>
        <v>3.2673560068795293E-2</v>
      </c>
      <c r="AA1026" s="5">
        <f t="shared" si="447"/>
        <v>1.1441488660651389</v>
      </c>
      <c r="AB1026" t="str">
        <f t="shared" si="455"/>
        <v>多</v>
      </c>
      <c r="AC1026" s="6">
        <f t="shared" si="438"/>
        <v>3.2673560068795293E-2</v>
      </c>
      <c r="AD1026" s="5">
        <f t="shared" si="448"/>
        <v>2.5232145219222755</v>
      </c>
    </row>
    <row r="1027" spans="1:30" x14ac:dyDescent="0.15">
      <c r="A1027" s="1">
        <v>39899</v>
      </c>
      <c r="B1027" s="2">
        <v>2498.9299999999998</v>
      </c>
      <c r="C1027" s="3">
        <f t="shared" si="428"/>
        <v>7.7183955092972045E-3</v>
      </c>
      <c r="D1027" s="4" t="str">
        <f t="shared" si="439"/>
        <v>多</v>
      </c>
      <c r="E1027" s="6">
        <f t="shared" si="429"/>
        <v>7.7183955092972045E-3</v>
      </c>
      <c r="F1027" s="5">
        <f t="shared" si="430"/>
        <v>1.9372183287301556</v>
      </c>
      <c r="G1027" t="str">
        <f t="shared" si="440"/>
        <v>空</v>
      </c>
      <c r="H1027" s="6">
        <f t="shared" si="431"/>
        <v>0</v>
      </c>
      <c r="I1027" s="5">
        <f t="shared" si="441"/>
        <v>0.93535791072240726</v>
      </c>
      <c r="J1027" t="str">
        <f t="shared" si="449"/>
        <v>空</v>
      </c>
      <c r="K1027" s="6">
        <f t="shared" si="432"/>
        <v>0</v>
      </c>
      <c r="L1027" s="5">
        <f t="shared" si="442"/>
        <v>0.54248826050043231</v>
      </c>
      <c r="M1027" t="str">
        <f t="shared" si="450"/>
        <v>多</v>
      </c>
      <c r="N1027" s="6">
        <f t="shared" si="433"/>
        <v>7.7183955092972045E-3</v>
      </c>
      <c r="O1027" s="5">
        <f t="shared" si="443"/>
        <v>0.58683635630156539</v>
      </c>
      <c r="P1027" t="str">
        <f t="shared" si="451"/>
        <v>多</v>
      </c>
      <c r="Q1027" s="6">
        <f t="shared" si="434"/>
        <v>7.7183955092972045E-3</v>
      </c>
      <c r="R1027" s="5">
        <f t="shared" si="444"/>
        <v>0.84555933084029944</v>
      </c>
      <c r="S1027" t="str">
        <f t="shared" si="452"/>
        <v>多</v>
      </c>
      <c r="T1027" s="6">
        <f t="shared" si="435"/>
        <v>7.7183955092972045E-3</v>
      </c>
      <c r="U1027" s="5">
        <f t="shared" si="445"/>
        <v>0.77436320847330598</v>
      </c>
      <c r="V1027" t="str">
        <f t="shared" si="453"/>
        <v>多</v>
      </c>
      <c r="W1027" s="6">
        <f t="shared" si="436"/>
        <v>7.7183955092972045E-3</v>
      </c>
      <c r="X1027" s="5">
        <f t="shared" si="446"/>
        <v>0.94773331437735597</v>
      </c>
      <c r="Y1027" t="str">
        <f t="shared" si="454"/>
        <v>多</v>
      </c>
      <c r="Z1027" s="6">
        <f t="shared" si="437"/>
        <v>7.7183955092972045E-3</v>
      </c>
      <c r="AA1027" s="5">
        <f t="shared" si="447"/>
        <v>1.1529798595349436</v>
      </c>
      <c r="AB1027" t="str">
        <f t="shared" si="455"/>
        <v>多</v>
      </c>
      <c r="AC1027" s="6">
        <f t="shared" si="438"/>
        <v>7.7183955092972045E-3</v>
      </c>
      <c r="AD1027" s="5">
        <f t="shared" si="448"/>
        <v>2.5426896895572737</v>
      </c>
    </row>
    <row r="1028" spans="1:30" x14ac:dyDescent="0.15">
      <c r="A1028" s="1">
        <v>39902</v>
      </c>
      <c r="B1028" s="2">
        <v>2484.4899999999998</v>
      </c>
      <c r="C1028" s="3">
        <f t="shared" ref="C1028:C1091" si="456">B1028/B1027-1</f>
        <v>-5.7784731865238026E-3</v>
      </c>
      <c r="D1028" s="4" t="str">
        <f t="shared" si="439"/>
        <v>多</v>
      </c>
      <c r="E1028" s="6">
        <f t="shared" ref="E1028:E1091" si="457">IF(D1027="多",C1028,IF(D1027="空",0))</f>
        <v>-5.7784731865238026E-3</v>
      </c>
      <c r="F1028" s="5">
        <f t="shared" ref="F1028:F1091" si="458">F1027*(1+E1028)</f>
        <v>1.926024164561146</v>
      </c>
      <c r="G1028" t="str">
        <f t="shared" si="440"/>
        <v>空</v>
      </c>
      <c r="H1028" s="6">
        <f t="shared" ref="H1028:H1091" si="459">IF(G1027="多",$C1028,IF(G1027="空",0))</f>
        <v>0</v>
      </c>
      <c r="I1028" s="5">
        <f t="shared" si="441"/>
        <v>0.93535791072240726</v>
      </c>
      <c r="J1028" t="str">
        <f t="shared" si="449"/>
        <v>空</v>
      </c>
      <c r="K1028" s="6">
        <f t="shared" ref="K1028:K1091" si="460">IF(J1027="多",$C1028,IF(J1027="空",0))</f>
        <v>0</v>
      </c>
      <c r="L1028" s="5">
        <f t="shared" si="442"/>
        <v>0.54248826050043231</v>
      </c>
      <c r="M1028" t="str">
        <f t="shared" si="450"/>
        <v>多</v>
      </c>
      <c r="N1028" s="6">
        <f t="shared" ref="N1028:N1091" si="461">IF(M1027="多",$C1028,IF(M1027="空",0))</f>
        <v>-5.7784731865238026E-3</v>
      </c>
      <c r="O1028" s="5">
        <f t="shared" si="443"/>
        <v>0.58344533815179944</v>
      </c>
      <c r="P1028" t="str">
        <f t="shared" si="451"/>
        <v>多</v>
      </c>
      <c r="Q1028" s="6">
        <f t="shared" ref="Q1028:Q1091" si="462">IF(P1027="多",$C1028,IF(P1027="空",0))</f>
        <v>-5.7784731865238026E-3</v>
      </c>
      <c r="R1028" s="5">
        <f t="shared" si="444"/>
        <v>0.84067328891942372</v>
      </c>
      <c r="S1028" t="str">
        <f t="shared" si="452"/>
        <v>多</v>
      </c>
      <c r="T1028" s="6">
        <f t="shared" ref="T1028:T1091" si="463">IF(S1027="多",$C1028,IF(S1027="空",0))</f>
        <v>-5.7784731865238026E-3</v>
      </c>
      <c r="U1028" s="5">
        <f t="shared" si="445"/>
        <v>0.76988857143651246</v>
      </c>
      <c r="V1028" t="str">
        <f t="shared" si="453"/>
        <v>多</v>
      </c>
      <c r="W1028" s="6">
        <f t="shared" ref="W1028:W1091" si="464">IF(V1027="多",$C1028,IF(V1027="空",0))</f>
        <v>-5.7784731865238026E-3</v>
      </c>
      <c r="X1028" s="5">
        <f t="shared" si="446"/>
        <v>0.94225686283225107</v>
      </c>
      <c r="Y1028" t="str">
        <f t="shared" si="454"/>
        <v>多</v>
      </c>
      <c r="Z1028" s="6">
        <f t="shared" ref="Z1028:Z1091" si="465">IF(Y1027="多",$C1028,IF(Y1027="空",0))</f>
        <v>-5.7784731865238026E-3</v>
      </c>
      <c r="AA1028" s="5">
        <f t="shared" si="447"/>
        <v>1.146317396332019</v>
      </c>
      <c r="AB1028" t="str">
        <f t="shared" si="455"/>
        <v>多</v>
      </c>
      <c r="AC1028" s="6">
        <f t="shared" ref="AC1028:AC1091" si="466">IF(AB1027="多",$C1028,IF(AB1027="空",0))</f>
        <v>-5.7784731865238026E-3</v>
      </c>
      <c r="AD1028" s="5">
        <f t="shared" si="448"/>
        <v>2.5279968253645166</v>
      </c>
    </row>
    <row r="1029" spans="1:30" x14ac:dyDescent="0.15">
      <c r="A1029" s="1">
        <v>39903</v>
      </c>
      <c r="B1029" s="2">
        <v>2507.79</v>
      </c>
      <c r="C1029" s="3">
        <f t="shared" si="456"/>
        <v>9.378182242633315E-3</v>
      </c>
      <c r="D1029" s="4" t="str">
        <f t="shared" ref="D1029:D1092" si="467">IF(AND(C1028&gt;0,C1029&gt;0),"多",IF(AND(C1028&lt;0,C1029&lt;0),"空",D1028))</f>
        <v>多</v>
      </c>
      <c r="E1029" s="6">
        <f t="shared" si="457"/>
        <v>9.378182242633315E-3</v>
      </c>
      <c r="F1029" s="5">
        <f t="shared" si="458"/>
        <v>1.9440867701801161</v>
      </c>
      <c r="G1029" t="str">
        <f t="shared" si="440"/>
        <v>空</v>
      </c>
      <c r="H1029" s="6">
        <f t="shared" si="459"/>
        <v>0</v>
      </c>
      <c r="I1029" s="5">
        <f t="shared" si="441"/>
        <v>0.93535791072240726</v>
      </c>
      <c r="J1029" t="str">
        <f t="shared" si="449"/>
        <v>空</v>
      </c>
      <c r="K1029" s="6">
        <f t="shared" si="460"/>
        <v>0</v>
      </c>
      <c r="L1029" s="5">
        <f t="shared" si="442"/>
        <v>0.54248826050043231</v>
      </c>
      <c r="M1029" t="str">
        <f t="shared" si="450"/>
        <v>多</v>
      </c>
      <c r="N1029" s="6">
        <f t="shared" si="461"/>
        <v>9.378182242633315E-3</v>
      </c>
      <c r="O1029" s="5">
        <f t="shared" si="443"/>
        <v>0.58891699486160187</v>
      </c>
      <c r="P1029" t="str">
        <f t="shared" si="451"/>
        <v>多</v>
      </c>
      <c r="Q1029" s="6">
        <f t="shared" si="462"/>
        <v>9.378182242633315E-3</v>
      </c>
      <c r="R1029" s="5">
        <f t="shared" si="444"/>
        <v>0.84855727622942401</v>
      </c>
      <c r="S1029" t="str">
        <f t="shared" si="452"/>
        <v>多</v>
      </c>
      <c r="T1029" s="6">
        <f t="shared" si="463"/>
        <v>9.378182242633315E-3</v>
      </c>
      <c r="U1029" s="5">
        <f t="shared" si="445"/>
        <v>0.77710872676596465</v>
      </c>
      <c r="V1029" t="str">
        <f t="shared" si="453"/>
        <v>多</v>
      </c>
      <c r="W1029" s="6">
        <f t="shared" si="464"/>
        <v>9.378182242633315E-3</v>
      </c>
      <c r="X1029" s="5">
        <f t="shared" si="446"/>
        <v>0.95109351941126385</v>
      </c>
      <c r="Y1029" t="str">
        <f t="shared" si="454"/>
        <v>多</v>
      </c>
      <c r="Z1029" s="6">
        <f t="shared" si="465"/>
        <v>9.378182242633315E-3</v>
      </c>
      <c r="AA1029" s="5">
        <f t="shared" si="447"/>
        <v>1.1570677697827216</v>
      </c>
      <c r="AB1029" t="str">
        <f t="shared" si="455"/>
        <v>多</v>
      </c>
      <c r="AC1029" s="6">
        <f t="shared" si="466"/>
        <v>9.378182242633315E-3</v>
      </c>
      <c r="AD1029" s="5">
        <f t="shared" si="448"/>
        <v>2.5517048403015834</v>
      </c>
    </row>
    <row r="1030" spans="1:30" x14ac:dyDescent="0.15">
      <c r="A1030" s="1">
        <v>39904</v>
      </c>
      <c r="B1030" s="2">
        <v>2548.2199999999998</v>
      </c>
      <c r="C1030" s="3">
        <f t="shared" si="456"/>
        <v>1.6121764581563891E-2</v>
      </c>
      <c r="D1030" s="4" t="str">
        <f t="shared" si="467"/>
        <v>多</v>
      </c>
      <c r="E1030" s="6">
        <f t="shared" si="457"/>
        <v>1.6121764581563891E-2</v>
      </c>
      <c r="F1030" s="5">
        <f t="shared" si="458"/>
        <v>1.9754288794150929</v>
      </c>
      <c r="G1030" t="str">
        <f t="shared" ref="G1030:G1093" si="468">IF(AND(C1028&gt;0,C1029&gt;0,C1030&gt;0),"空",IF(AND(C1028&lt;0,C1029&lt;0,C1030&lt;0),"多",G1029))</f>
        <v>空</v>
      </c>
      <c r="H1030" s="6">
        <f t="shared" si="459"/>
        <v>0</v>
      </c>
      <c r="I1030" s="5">
        <f t="shared" ref="I1030:I1093" si="469">I1029*(1+H1030)</f>
        <v>0.93535791072240726</v>
      </c>
      <c r="J1030" t="str">
        <f t="shared" si="449"/>
        <v>空</v>
      </c>
      <c r="K1030" s="6">
        <f t="shared" si="460"/>
        <v>0</v>
      </c>
      <c r="L1030" s="5">
        <f t="shared" ref="L1030:L1093" si="470">L1029*(1+K1030)</f>
        <v>0.54248826050043231</v>
      </c>
      <c r="M1030" t="str">
        <f t="shared" si="450"/>
        <v>多</v>
      </c>
      <c r="N1030" s="6">
        <f t="shared" si="461"/>
        <v>1.6121764581563891E-2</v>
      </c>
      <c r="O1030" s="5">
        <f t="shared" ref="O1030:O1093" si="471">O1029*(1+N1030)</f>
        <v>0.59841137601084271</v>
      </c>
      <c r="P1030" t="str">
        <f t="shared" si="451"/>
        <v>多</v>
      </c>
      <c r="Q1030" s="6">
        <f t="shared" si="462"/>
        <v>1.6121764581563891E-2</v>
      </c>
      <c r="R1030" s="5">
        <f t="shared" ref="R1030:R1093" si="472">R1029*(1+Q1030)</f>
        <v>0.86223751687076788</v>
      </c>
      <c r="S1030" t="str">
        <f t="shared" si="452"/>
        <v>多</v>
      </c>
      <c r="T1030" s="6">
        <f t="shared" si="463"/>
        <v>1.6121764581563891E-2</v>
      </c>
      <c r="U1030" s="5">
        <f t="shared" ref="U1030:U1093" si="473">U1029*(1+T1030)</f>
        <v>0.78963709071316435</v>
      </c>
      <c r="V1030" t="str">
        <f t="shared" si="453"/>
        <v>多</v>
      </c>
      <c r="W1030" s="6">
        <f t="shared" si="464"/>
        <v>1.6121764581563891E-2</v>
      </c>
      <c r="X1030" s="5">
        <f t="shared" ref="X1030:X1093" si="474">X1029*(1+W1030)</f>
        <v>0.96642682522626333</v>
      </c>
      <c r="Y1030" t="str">
        <f t="shared" si="454"/>
        <v>多</v>
      </c>
      <c r="Z1030" s="6">
        <f t="shared" si="465"/>
        <v>1.6121764581563891E-2</v>
      </c>
      <c r="AA1030" s="5">
        <f t="shared" ref="AA1030:AA1093" si="475">AA1029*(1+Z1030)</f>
        <v>1.1757217439720737</v>
      </c>
      <c r="AB1030" t="str">
        <f t="shared" si="455"/>
        <v>多</v>
      </c>
      <c r="AC1030" s="6">
        <f t="shared" si="466"/>
        <v>1.6121764581563891E-2</v>
      </c>
      <c r="AD1030" s="5">
        <f t="shared" ref="AD1030:AD1093" si="476">AD1029*(1+AC1030)</f>
        <v>2.5928428250185624</v>
      </c>
    </row>
    <row r="1031" spans="1:30" x14ac:dyDescent="0.15">
      <c r="A1031" s="1">
        <v>39905</v>
      </c>
      <c r="B1031" s="2">
        <v>2576.4</v>
      </c>
      <c r="C1031" s="3">
        <f t="shared" si="456"/>
        <v>1.1058699798290661E-2</v>
      </c>
      <c r="D1031" s="4" t="str">
        <f t="shared" si="467"/>
        <v>多</v>
      </c>
      <c r="E1031" s="6">
        <f t="shared" si="457"/>
        <v>1.1058699798290661E-2</v>
      </c>
      <c r="F1031" s="5">
        <f t="shared" si="458"/>
        <v>1.9972745543654182</v>
      </c>
      <c r="G1031" t="str">
        <f t="shared" si="468"/>
        <v>空</v>
      </c>
      <c r="H1031" s="6">
        <f t="shared" si="459"/>
        <v>0</v>
      </c>
      <c r="I1031" s="5">
        <f t="shared" si="469"/>
        <v>0.93535791072240726</v>
      </c>
      <c r="J1031" t="str">
        <f t="shared" ref="J1031:J1094" si="477">IF(AND($C1028&gt;0,$C1029&gt;0,$C1030&gt;0,$C1031&gt;0),"空",IF(AND($C1028&lt;0,$C1029&lt;0,$C1030&lt;0,$C1031&lt;0),"多",J1030))</f>
        <v>空</v>
      </c>
      <c r="K1031" s="6">
        <f t="shared" si="460"/>
        <v>0</v>
      </c>
      <c r="L1031" s="5">
        <f t="shared" si="470"/>
        <v>0.54248826050043231</v>
      </c>
      <c r="M1031" t="str">
        <f t="shared" si="450"/>
        <v>多</v>
      </c>
      <c r="N1031" s="6">
        <f t="shared" si="461"/>
        <v>1.1058699798290661E-2</v>
      </c>
      <c r="O1031" s="5">
        <f t="shared" si="471"/>
        <v>0.60502902777402867</v>
      </c>
      <c r="P1031" t="str">
        <f t="shared" si="451"/>
        <v>多</v>
      </c>
      <c r="Q1031" s="6">
        <f t="shared" si="462"/>
        <v>1.1058699798290661E-2</v>
      </c>
      <c r="R1031" s="5">
        <f t="shared" si="472"/>
        <v>0.87177274272466532</v>
      </c>
      <c r="S1031" t="str">
        <f t="shared" si="452"/>
        <v>多</v>
      </c>
      <c r="T1031" s="6">
        <f t="shared" si="463"/>
        <v>1.1058699798290661E-2</v>
      </c>
      <c r="U1031" s="5">
        <f t="shared" si="473"/>
        <v>0.79836945024895689</v>
      </c>
      <c r="V1031" t="str">
        <f t="shared" si="453"/>
        <v>多</v>
      </c>
      <c r="W1031" s="6">
        <f t="shared" si="464"/>
        <v>1.1058699798290661E-2</v>
      </c>
      <c r="X1031" s="5">
        <f t="shared" si="474"/>
        <v>0.9771142493634557</v>
      </c>
      <c r="Y1031" t="str">
        <f t="shared" si="454"/>
        <v>多</v>
      </c>
      <c r="Z1031" s="6">
        <f t="shared" si="465"/>
        <v>1.1058699798290661E-2</v>
      </c>
      <c r="AA1031" s="5">
        <f t="shared" si="475"/>
        <v>1.1887236977849835</v>
      </c>
      <c r="AB1031" t="str">
        <f t="shared" si="455"/>
        <v>多</v>
      </c>
      <c r="AC1031" s="6">
        <f t="shared" si="466"/>
        <v>1.1058699798290661E-2</v>
      </c>
      <c r="AD1031" s="5">
        <f t="shared" si="476"/>
        <v>2.6215162954445947</v>
      </c>
    </row>
    <row r="1032" spans="1:30" x14ac:dyDescent="0.15">
      <c r="A1032" s="1">
        <v>39906</v>
      </c>
      <c r="B1032" s="2">
        <v>2570.5</v>
      </c>
      <c r="C1032" s="3">
        <f t="shared" si="456"/>
        <v>-2.2900170780935092E-3</v>
      </c>
      <c r="D1032" s="4" t="str">
        <f t="shared" si="467"/>
        <v>多</v>
      </c>
      <c r="E1032" s="6">
        <f t="shared" si="457"/>
        <v>-2.2900170780935092E-3</v>
      </c>
      <c r="F1032" s="5">
        <f t="shared" si="458"/>
        <v>1.9927007615262797</v>
      </c>
      <c r="G1032" t="str">
        <f t="shared" si="468"/>
        <v>空</v>
      </c>
      <c r="H1032" s="6">
        <f t="shared" si="459"/>
        <v>0</v>
      </c>
      <c r="I1032" s="5">
        <f t="shared" si="469"/>
        <v>0.93535791072240726</v>
      </c>
      <c r="J1032" t="str">
        <f t="shared" si="477"/>
        <v>空</v>
      </c>
      <c r="K1032" s="6">
        <f t="shared" si="460"/>
        <v>0</v>
      </c>
      <c r="L1032" s="5">
        <f t="shared" si="470"/>
        <v>0.54248826050043231</v>
      </c>
      <c r="M1032" t="str">
        <f t="shared" ref="M1032:M1095" si="478">IF(AND($C1028&gt;0,$C1029&gt;0,$C1030&gt;0,$C1031&gt;0,$C1032&gt;0),"空",IF(AND($C1028&lt;0,$C1029&lt;0,$C1030&lt;0,$C1031&lt;0,$C1032&lt;0),"多",M1031))</f>
        <v>多</v>
      </c>
      <c r="N1032" s="6">
        <f t="shared" si="461"/>
        <v>-2.2900170780935092E-3</v>
      </c>
      <c r="O1032" s="5">
        <f t="shared" si="471"/>
        <v>0.60364350096768382</v>
      </c>
      <c r="P1032" t="str">
        <f t="shared" si="451"/>
        <v>多</v>
      </c>
      <c r="Q1032" s="6">
        <f t="shared" si="462"/>
        <v>-2.2900170780935092E-3</v>
      </c>
      <c r="R1032" s="5">
        <f t="shared" si="472"/>
        <v>0.86977636825560944</v>
      </c>
      <c r="S1032" t="str">
        <f t="shared" si="452"/>
        <v>多</v>
      </c>
      <c r="T1032" s="6">
        <f t="shared" si="463"/>
        <v>-2.2900170780935092E-3</v>
      </c>
      <c r="U1032" s="5">
        <f t="shared" si="473"/>
        <v>0.79654117057325868</v>
      </c>
      <c r="V1032" t="str">
        <f t="shared" si="453"/>
        <v>多</v>
      </c>
      <c r="W1032" s="6">
        <f t="shared" si="464"/>
        <v>-2.2900170780935092E-3</v>
      </c>
      <c r="X1032" s="5">
        <f t="shared" si="474"/>
        <v>0.97487664104516492</v>
      </c>
      <c r="Y1032" t="str">
        <f t="shared" si="454"/>
        <v>多</v>
      </c>
      <c r="Z1032" s="6">
        <f t="shared" si="465"/>
        <v>-2.2900170780935092E-3</v>
      </c>
      <c r="AA1032" s="5">
        <f t="shared" si="475"/>
        <v>1.1860015002159214</v>
      </c>
      <c r="AB1032" t="str">
        <f t="shared" si="455"/>
        <v>多</v>
      </c>
      <c r="AC1032" s="6">
        <f t="shared" si="466"/>
        <v>-2.2900170780935092E-3</v>
      </c>
      <c r="AD1032" s="5">
        <f t="shared" si="476"/>
        <v>2.6155129783575264</v>
      </c>
    </row>
    <row r="1033" spans="1:30" x14ac:dyDescent="0.15">
      <c r="A1033" s="1">
        <v>39910</v>
      </c>
      <c r="B1033" s="2">
        <v>2576.9499999999998</v>
      </c>
      <c r="C1033" s="3">
        <f t="shared" si="456"/>
        <v>2.5092394475783042E-3</v>
      </c>
      <c r="D1033" s="4" t="str">
        <f t="shared" si="467"/>
        <v>多</v>
      </c>
      <c r="E1033" s="6">
        <f t="shared" si="457"/>
        <v>2.5092394475783042E-3</v>
      </c>
      <c r="F1033" s="5">
        <f t="shared" si="458"/>
        <v>1.9977009248843207</v>
      </c>
      <c r="G1033" t="str">
        <f t="shared" si="468"/>
        <v>空</v>
      </c>
      <c r="H1033" s="6">
        <f t="shared" si="459"/>
        <v>0</v>
      </c>
      <c r="I1033" s="5">
        <f t="shared" si="469"/>
        <v>0.93535791072240726</v>
      </c>
      <c r="J1033" t="str">
        <f t="shared" si="477"/>
        <v>空</v>
      </c>
      <c r="K1033" s="6">
        <f t="shared" si="460"/>
        <v>0</v>
      </c>
      <c r="L1033" s="5">
        <f t="shared" si="470"/>
        <v>0.54248826050043231</v>
      </c>
      <c r="M1033" t="str">
        <f t="shared" si="478"/>
        <v>多</v>
      </c>
      <c r="N1033" s="6">
        <f t="shared" si="461"/>
        <v>2.5092394475783042E-3</v>
      </c>
      <c r="O1033" s="5">
        <f t="shared" si="471"/>
        <v>0.60515818705258617</v>
      </c>
      <c r="P1033" t="str">
        <f t="shared" ref="P1033:P1096" si="479">IF(AND($C1028&gt;0,$C1029&gt;0,$C1030&gt;0,$C1031&gt;0,$C1032&gt;0,$C1033&gt;0),"空",IF(AND($C1028&lt;0,$C1029&lt;0,$C1030&lt;0,$C1031&lt;0,$C1032&lt;0,$C1033&lt;0),"多",P1032))</f>
        <v>多</v>
      </c>
      <c r="Q1033" s="6">
        <f t="shared" si="462"/>
        <v>2.5092394475783042E-3</v>
      </c>
      <c r="R1033" s="5">
        <f t="shared" si="472"/>
        <v>0.87195884542940783</v>
      </c>
      <c r="S1033" t="str">
        <f t="shared" si="452"/>
        <v>多</v>
      </c>
      <c r="T1033" s="6">
        <f t="shared" si="463"/>
        <v>2.5092394475783042E-3</v>
      </c>
      <c r="U1033" s="5">
        <f t="shared" si="473"/>
        <v>0.79853988310008128</v>
      </c>
      <c r="V1033" t="str">
        <f t="shared" si="453"/>
        <v>多</v>
      </c>
      <c r="W1033" s="6">
        <f t="shared" si="464"/>
        <v>2.5092394475783042E-3</v>
      </c>
      <c r="X1033" s="5">
        <f t="shared" si="474"/>
        <v>0.97732283996939806</v>
      </c>
      <c r="Y1033" t="str">
        <f t="shared" si="454"/>
        <v>多</v>
      </c>
      <c r="Z1033" s="6">
        <f t="shared" si="465"/>
        <v>2.5092394475783042E-3</v>
      </c>
      <c r="AA1033" s="5">
        <f t="shared" si="475"/>
        <v>1.1889774619651503</v>
      </c>
      <c r="AB1033" t="str">
        <f t="shared" si="455"/>
        <v>多</v>
      </c>
      <c r="AC1033" s="6">
        <f t="shared" si="466"/>
        <v>2.5092394475783042E-3</v>
      </c>
      <c r="AD1033" s="5">
        <f t="shared" si="476"/>
        <v>2.6220759266984741</v>
      </c>
    </row>
    <row r="1034" spans="1:30" x14ac:dyDescent="0.15">
      <c r="A1034" s="1">
        <v>39911</v>
      </c>
      <c r="B1034" s="2">
        <v>2479.35</v>
      </c>
      <c r="C1034" s="3">
        <f t="shared" si="456"/>
        <v>-3.7874231164748973E-2</v>
      </c>
      <c r="D1034" s="4" t="str">
        <f t="shared" si="467"/>
        <v>多</v>
      </c>
      <c r="E1034" s="6">
        <f t="shared" si="457"/>
        <v>-3.7874231164748973E-2</v>
      </c>
      <c r="F1034" s="5">
        <f t="shared" si="458"/>
        <v>1.9220395382572191</v>
      </c>
      <c r="G1034" t="str">
        <f t="shared" si="468"/>
        <v>空</v>
      </c>
      <c r="H1034" s="6">
        <f t="shared" si="459"/>
        <v>0</v>
      </c>
      <c r="I1034" s="5">
        <f t="shared" si="469"/>
        <v>0.93535791072240726</v>
      </c>
      <c r="J1034" t="str">
        <f t="shared" si="477"/>
        <v>空</v>
      </c>
      <c r="K1034" s="6">
        <f t="shared" si="460"/>
        <v>0</v>
      </c>
      <c r="L1034" s="5">
        <f t="shared" si="470"/>
        <v>0.54248826050043231</v>
      </c>
      <c r="M1034" t="str">
        <f t="shared" si="478"/>
        <v>多</v>
      </c>
      <c r="N1034" s="6">
        <f t="shared" si="461"/>
        <v>-3.7874231164748973E-2</v>
      </c>
      <c r="O1034" s="5">
        <f t="shared" si="471"/>
        <v>0.58223828598491612</v>
      </c>
      <c r="P1034" t="str">
        <f t="shared" si="479"/>
        <v>多</v>
      </c>
      <c r="Q1034" s="6">
        <f t="shared" si="462"/>
        <v>-3.7874231164748973E-2</v>
      </c>
      <c r="R1034" s="5">
        <f t="shared" si="472"/>
        <v>0.83893407455146685</v>
      </c>
      <c r="S1034" t="str">
        <f t="shared" ref="S1034:S1097" si="480">IF(AND($C1028&gt;0,$C1029&gt;0,$C1030&gt;0,$C1031&gt;0,$C1032&gt;0,$C1033&gt;0,$C1034&gt;0),"空",IF(AND($C1028&lt;0,$C1029&lt;0,$C1030&lt;0,$C1031&lt;0,$C1032&lt;0,$C1033&lt;0,$C1034&lt;0),"多",S1033))</f>
        <v>多</v>
      </c>
      <c r="T1034" s="6">
        <f t="shared" si="463"/>
        <v>-3.7874231164748973E-2</v>
      </c>
      <c r="U1034" s="5">
        <f t="shared" si="473"/>
        <v>0.76829579897327716</v>
      </c>
      <c r="V1034" t="str">
        <f t="shared" si="453"/>
        <v>多</v>
      </c>
      <c r="W1034" s="6">
        <f t="shared" si="464"/>
        <v>-3.7874231164748973E-2</v>
      </c>
      <c r="X1034" s="5">
        <f t="shared" si="474"/>
        <v>0.94030748880580817</v>
      </c>
      <c r="Y1034" t="str">
        <f t="shared" si="454"/>
        <v>多</v>
      </c>
      <c r="Z1034" s="6">
        <f t="shared" si="465"/>
        <v>-3.7874231164748973E-2</v>
      </c>
      <c r="AA1034" s="5">
        <f t="shared" si="475"/>
        <v>1.1439458547210057</v>
      </c>
      <c r="AB1034" t="str">
        <f t="shared" si="455"/>
        <v>多</v>
      </c>
      <c r="AC1034" s="6">
        <f t="shared" si="466"/>
        <v>-3.7874231164748973E-2</v>
      </c>
      <c r="AD1034" s="5">
        <f t="shared" si="476"/>
        <v>2.5227668169191726</v>
      </c>
    </row>
    <row r="1035" spans="1:30" x14ac:dyDescent="0.15">
      <c r="A1035" s="1">
        <v>39912</v>
      </c>
      <c r="B1035" s="2">
        <v>2517.67</v>
      </c>
      <c r="C1035" s="3">
        <f t="shared" si="456"/>
        <v>1.5455663782846463E-2</v>
      </c>
      <c r="D1035" s="4" t="str">
        <f t="shared" si="467"/>
        <v>多</v>
      </c>
      <c r="E1035" s="6">
        <f t="shared" si="457"/>
        <v>1.5455663782846463E-2</v>
      </c>
      <c r="F1035" s="5">
        <f t="shared" si="458"/>
        <v>1.9517459351378601</v>
      </c>
      <c r="G1035" t="str">
        <f t="shared" si="468"/>
        <v>空</v>
      </c>
      <c r="H1035" s="6">
        <f t="shared" si="459"/>
        <v>0</v>
      </c>
      <c r="I1035" s="5">
        <f t="shared" si="469"/>
        <v>0.93535791072240726</v>
      </c>
      <c r="J1035" t="str">
        <f t="shared" si="477"/>
        <v>空</v>
      </c>
      <c r="K1035" s="6">
        <f t="shared" si="460"/>
        <v>0</v>
      </c>
      <c r="L1035" s="5">
        <f t="shared" si="470"/>
        <v>0.54248826050043231</v>
      </c>
      <c r="M1035" t="str">
        <f t="shared" si="478"/>
        <v>多</v>
      </c>
      <c r="N1035" s="6">
        <f t="shared" si="461"/>
        <v>1.5455663782846463E-2</v>
      </c>
      <c r="O1035" s="5">
        <f t="shared" si="471"/>
        <v>0.59123716517459979</v>
      </c>
      <c r="P1035" t="str">
        <f t="shared" si="479"/>
        <v>多</v>
      </c>
      <c r="Q1035" s="6">
        <f t="shared" si="462"/>
        <v>1.5455663782846463E-2</v>
      </c>
      <c r="R1035" s="5">
        <f t="shared" si="472"/>
        <v>0.85190035754370774</v>
      </c>
      <c r="S1035" t="str">
        <f t="shared" si="480"/>
        <v>多</v>
      </c>
      <c r="T1035" s="6">
        <f t="shared" si="463"/>
        <v>1.5455663782846463E-2</v>
      </c>
      <c r="U1035" s="5">
        <f t="shared" si="473"/>
        <v>0.78017032052798152</v>
      </c>
      <c r="V1035" t="str">
        <f t="shared" ref="V1035:V1098" si="481">IF(AND($C1028&gt;0,$C1029&gt;0,$C1030&gt;0,$C1031&gt;0,$C1032&gt;0,$C1033&gt;0,$C1034&gt;0,$C1035&gt;0),"空",IF(AND($C1028&lt;0,$C1029&lt;0,$C1030&lt;0,$C1031&lt;0,$C1032&lt;0,$C1033&lt;0,$C1034&lt;0,$C1035&lt;0),"多",V1034))</f>
        <v>多</v>
      </c>
      <c r="W1035" s="6">
        <f t="shared" si="464"/>
        <v>1.5455663782846463E-2</v>
      </c>
      <c r="X1035" s="5">
        <f t="shared" si="474"/>
        <v>0.95484056520528338</v>
      </c>
      <c r="Y1035" t="str">
        <f t="shared" si="454"/>
        <v>多</v>
      </c>
      <c r="Z1035" s="6">
        <f t="shared" si="465"/>
        <v>1.5455663782846463E-2</v>
      </c>
      <c r="AA1035" s="5">
        <f t="shared" si="475"/>
        <v>1.1616262972373546</v>
      </c>
      <c r="AB1035" t="str">
        <f t="shared" si="455"/>
        <v>多</v>
      </c>
      <c r="AC1035" s="6">
        <f t="shared" si="466"/>
        <v>1.5455663782846463E-2</v>
      </c>
      <c r="AD1035" s="5">
        <f t="shared" si="476"/>
        <v>2.5617578526439972</v>
      </c>
    </row>
    <row r="1036" spans="1:30" x14ac:dyDescent="0.15">
      <c r="A1036" s="1">
        <v>39913</v>
      </c>
      <c r="B1036" s="2">
        <v>2595.5300000000002</v>
      </c>
      <c r="C1036" s="3">
        <f t="shared" si="456"/>
        <v>3.0925419137535881E-2</v>
      </c>
      <c r="D1036" s="4" t="str">
        <f t="shared" si="467"/>
        <v>多</v>
      </c>
      <c r="E1036" s="6">
        <f t="shared" si="457"/>
        <v>3.0925419137535881E-2</v>
      </c>
      <c r="F1036" s="5">
        <f t="shared" si="458"/>
        <v>2.0121044962319803</v>
      </c>
      <c r="G1036" t="str">
        <f t="shared" si="468"/>
        <v>空</v>
      </c>
      <c r="H1036" s="6">
        <f t="shared" si="459"/>
        <v>0</v>
      </c>
      <c r="I1036" s="5">
        <f t="shared" si="469"/>
        <v>0.93535791072240726</v>
      </c>
      <c r="J1036" t="str">
        <f t="shared" si="477"/>
        <v>空</v>
      </c>
      <c r="K1036" s="6">
        <f t="shared" si="460"/>
        <v>0</v>
      </c>
      <c r="L1036" s="5">
        <f t="shared" si="470"/>
        <v>0.54248826050043231</v>
      </c>
      <c r="M1036" t="str">
        <f t="shared" si="478"/>
        <v>多</v>
      </c>
      <c r="N1036" s="6">
        <f t="shared" si="461"/>
        <v>3.0925419137535881E-2</v>
      </c>
      <c r="O1036" s="5">
        <f t="shared" si="471"/>
        <v>0.60952142231731277</v>
      </c>
      <c r="P1036" t="str">
        <f t="shared" si="479"/>
        <v>多</v>
      </c>
      <c r="Q1036" s="6">
        <f t="shared" si="462"/>
        <v>3.0925419137535881E-2</v>
      </c>
      <c r="R1036" s="5">
        <f t="shared" si="472"/>
        <v>0.87824573316416354</v>
      </c>
      <c r="S1036" t="str">
        <f t="shared" si="480"/>
        <v>多</v>
      </c>
      <c r="T1036" s="6">
        <f t="shared" si="463"/>
        <v>3.0925419137535881E-2</v>
      </c>
      <c r="U1036" s="5">
        <f t="shared" si="473"/>
        <v>0.80429741468897509</v>
      </c>
      <c r="V1036" t="str">
        <f t="shared" si="481"/>
        <v>多</v>
      </c>
      <c r="W1036" s="6">
        <f t="shared" si="464"/>
        <v>3.0925419137535881E-2</v>
      </c>
      <c r="X1036" s="5">
        <f t="shared" si="474"/>
        <v>0.98436940989377841</v>
      </c>
      <c r="Y1036" t="str">
        <f t="shared" ref="Y1036:Y1099" si="482">IF(AND($C1028&gt;0,$C1029&gt;0,$C1030&gt;0,$C1031&gt;0,$C1032&gt;0,$C1033&gt;0,$C1034&gt;0,$C1035&gt;0,$C1036&gt;0),"空",IF(AND($C1028&lt;0,$C1029&lt;0,$C1030&lt;0,$C1031&lt;0,$C1032&lt;0,$C1033&lt;0,$C1034&lt;0,$C1035&lt;0,$C1036&lt;0),"多",Y1035))</f>
        <v>多</v>
      </c>
      <c r="Z1036" s="6">
        <f t="shared" si="465"/>
        <v>3.0925419137535881E-2</v>
      </c>
      <c r="AA1036" s="5">
        <f t="shared" si="475"/>
        <v>1.1975500773606036</v>
      </c>
      <c r="AB1036" t="str">
        <f t="shared" si="455"/>
        <v>多</v>
      </c>
      <c r="AC1036" s="6">
        <f t="shared" si="466"/>
        <v>3.0925419137535881E-2</v>
      </c>
      <c r="AD1036" s="5">
        <f t="shared" si="476"/>
        <v>2.6409812879658867</v>
      </c>
    </row>
    <row r="1037" spans="1:30" x14ac:dyDescent="0.15">
      <c r="A1037" s="1">
        <v>39916</v>
      </c>
      <c r="B1037" s="2">
        <v>2656.52</v>
      </c>
      <c r="C1037" s="3">
        <f t="shared" si="456"/>
        <v>2.3498090948669281E-2</v>
      </c>
      <c r="D1037" s="4" t="str">
        <f t="shared" si="467"/>
        <v>多</v>
      </c>
      <c r="E1037" s="6">
        <f t="shared" si="457"/>
        <v>2.3498090948669281E-2</v>
      </c>
      <c r="F1037" s="5">
        <f t="shared" si="458"/>
        <v>2.0593851106826659</v>
      </c>
      <c r="G1037" t="str">
        <f t="shared" si="468"/>
        <v>空</v>
      </c>
      <c r="H1037" s="6">
        <f t="shared" si="459"/>
        <v>0</v>
      </c>
      <c r="I1037" s="5">
        <f t="shared" si="469"/>
        <v>0.93535791072240726</v>
      </c>
      <c r="J1037" t="str">
        <f t="shared" si="477"/>
        <v>空</v>
      </c>
      <c r="K1037" s="6">
        <f t="shared" si="460"/>
        <v>0</v>
      </c>
      <c r="L1037" s="5">
        <f t="shared" si="470"/>
        <v>0.54248826050043231</v>
      </c>
      <c r="M1037" t="str">
        <f t="shared" si="478"/>
        <v>多</v>
      </c>
      <c r="N1037" s="6">
        <f t="shared" si="461"/>
        <v>2.3498090948669281E-2</v>
      </c>
      <c r="O1037" s="5">
        <f t="shared" si="471"/>
        <v>0.62384401213408724</v>
      </c>
      <c r="P1037" t="str">
        <f t="shared" si="479"/>
        <v>多</v>
      </c>
      <c r="Q1037" s="6">
        <f t="shared" si="462"/>
        <v>2.3498090948669281E-2</v>
      </c>
      <c r="R1037" s="5">
        <f t="shared" si="472"/>
        <v>0.89888283127733581</v>
      </c>
      <c r="S1037" t="str">
        <f t="shared" si="480"/>
        <v>多</v>
      </c>
      <c r="T1037" s="6">
        <f t="shared" si="463"/>
        <v>2.3498090948669281E-2</v>
      </c>
      <c r="U1037" s="5">
        <f t="shared" si="473"/>
        <v>0.82319686848911622</v>
      </c>
      <c r="V1037" t="str">
        <f t="shared" si="481"/>
        <v>多</v>
      </c>
      <c r="W1037" s="6">
        <f t="shared" si="464"/>
        <v>2.3498090948669281E-2</v>
      </c>
      <c r="X1037" s="5">
        <f t="shared" si="474"/>
        <v>1.0075002118145504</v>
      </c>
      <c r="Y1037" t="str">
        <f t="shared" si="482"/>
        <v>多</v>
      </c>
      <c r="Z1037" s="6">
        <f t="shared" si="465"/>
        <v>2.3498090948669281E-2</v>
      </c>
      <c r="AA1037" s="5">
        <f t="shared" si="475"/>
        <v>1.225690217994009</v>
      </c>
      <c r="AB1037" t="str">
        <f t="shared" ref="AB1037:AB1100" si="483">IF(AND($C1028&gt;0,$C1029&gt;0,$C1030&gt;0,$C1031&gt;0,$C1032&gt;0,$C1033&gt;0,$C1034&gt;0,$C1035&gt;0,$C1036&gt;0,$C1037&gt;0),"空",IF(AND($C1028&lt;0,$C1029&lt;0,$C1030&lt;0,$C1031&lt;0,$C1032&lt;0,$C1033&lt;0,$C1034&lt;0,$C1035&lt;0,$C1036&lt;0,$C1037&lt;0),"多",AB1036))</f>
        <v>多</v>
      </c>
      <c r="AC1037" s="6">
        <f t="shared" si="466"/>
        <v>2.3498090948669281E-2</v>
      </c>
      <c r="AD1037" s="5">
        <f t="shared" si="476"/>
        <v>2.7030393064642428</v>
      </c>
    </row>
    <row r="1038" spans="1:30" x14ac:dyDescent="0.15">
      <c r="A1038" s="1">
        <v>39917</v>
      </c>
      <c r="B1038" s="2">
        <v>2676.87</v>
      </c>
      <c r="C1038" s="3">
        <f t="shared" si="456"/>
        <v>7.6603978136811079E-3</v>
      </c>
      <c r="D1038" s="4" t="str">
        <f t="shared" si="467"/>
        <v>多</v>
      </c>
      <c r="E1038" s="6">
        <f t="shared" si="457"/>
        <v>7.6603978136811079E-3</v>
      </c>
      <c r="F1038" s="5">
        <f t="shared" si="458"/>
        <v>2.075160819882067</v>
      </c>
      <c r="G1038" t="str">
        <f t="shared" si="468"/>
        <v>空</v>
      </c>
      <c r="H1038" s="6">
        <f t="shared" si="459"/>
        <v>0</v>
      </c>
      <c r="I1038" s="5">
        <f t="shared" si="469"/>
        <v>0.93535791072240726</v>
      </c>
      <c r="J1038" t="str">
        <f t="shared" si="477"/>
        <v>空</v>
      </c>
      <c r="K1038" s="6">
        <f t="shared" si="460"/>
        <v>0</v>
      </c>
      <c r="L1038" s="5">
        <f t="shared" si="470"/>
        <v>0.54248826050043231</v>
      </c>
      <c r="M1038" t="str">
        <f t="shared" si="478"/>
        <v>多</v>
      </c>
      <c r="N1038" s="6">
        <f t="shared" si="461"/>
        <v>7.6603978136811079E-3</v>
      </c>
      <c r="O1038" s="5">
        <f t="shared" si="471"/>
        <v>0.62862290544071731</v>
      </c>
      <c r="P1038" t="str">
        <f t="shared" si="479"/>
        <v>多</v>
      </c>
      <c r="Q1038" s="6">
        <f t="shared" si="462"/>
        <v>7.6603978136811079E-3</v>
      </c>
      <c r="R1038" s="5">
        <f t="shared" si="472"/>
        <v>0.90576863135280816</v>
      </c>
      <c r="S1038" t="str">
        <f t="shared" si="480"/>
        <v>多</v>
      </c>
      <c r="T1038" s="6">
        <f t="shared" si="463"/>
        <v>7.6603978136811079E-3</v>
      </c>
      <c r="U1038" s="5">
        <f t="shared" si="473"/>
        <v>0.82950288398071936</v>
      </c>
      <c r="V1038" t="str">
        <f t="shared" si="481"/>
        <v>多</v>
      </c>
      <c r="W1038" s="6">
        <f t="shared" si="464"/>
        <v>7.6603978136811079E-3</v>
      </c>
      <c r="X1038" s="5">
        <f t="shared" si="474"/>
        <v>1.0152180642344177</v>
      </c>
      <c r="Y1038" t="str">
        <f t="shared" si="482"/>
        <v>多</v>
      </c>
      <c r="Z1038" s="6">
        <f t="shared" si="465"/>
        <v>7.6603978136811079E-3</v>
      </c>
      <c r="AA1038" s="5">
        <f t="shared" si="475"/>
        <v>1.2350794926601807</v>
      </c>
      <c r="AB1038" t="str">
        <f t="shared" si="483"/>
        <v>多</v>
      </c>
      <c r="AC1038" s="6">
        <f t="shared" si="466"/>
        <v>7.6603978136811079E-3</v>
      </c>
      <c r="AD1038" s="5">
        <f t="shared" si="476"/>
        <v>2.7237456628577754</v>
      </c>
    </row>
    <row r="1039" spans="1:30" x14ac:dyDescent="0.15">
      <c r="A1039" s="1">
        <v>39918</v>
      </c>
      <c r="B1039" s="2">
        <v>2686.99</v>
      </c>
      <c r="C1039" s="3">
        <f t="shared" si="456"/>
        <v>3.7805347289932012E-3</v>
      </c>
      <c r="D1039" s="4" t="str">
        <f t="shared" si="467"/>
        <v>多</v>
      </c>
      <c r="E1039" s="6">
        <f t="shared" si="457"/>
        <v>3.7805347289932012E-3</v>
      </c>
      <c r="F1039" s="5">
        <f t="shared" si="458"/>
        <v>2.0830060374298771</v>
      </c>
      <c r="G1039" t="str">
        <f t="shared" si="468"/>
        <v>空</v>
      </c>
      <c r="H1039" s="6">
        <f t="shared" si="459"/>
        <v>0</v>
      </c>
      <c r="I1039" s="5">
        <f t="shared" si="469"/>
        <v>0.93535791072240726</v>
      </c>
      <c r="J1039" t="str">
        <f t="shared" si="477"/>
        <v>空</v>
      </c>
      <c r="K1039" s="6">
        <f t="shared" si="460"/>
        <v>0</v>
      </c>
      <c r="L1039" s="5">
        <f t="shared" si="470"/>
        <v>0.54248826050043231</v>
      </c>
      <c r="M1039" t="str">
        <f t="shared" si="478"/>
        <v>空</v>
      </c>
      <c r="N1039" s="6">
        <f t="shared" si="461"/>
        <v>3.7805347289932012E-3</v>
      </c>
      <c r="O1039" s="5">
        <f t="shared" si="471"/>
        <v>0.6309994361661766</v>
      </c>
      <c r="P1039" t="str">
        <f t="shared" si="479"/>
        <v>多</v>
      </c>
      <c r="Q1039" s="6">
        <f t="shared" si="462"/>
        <v>3.7805347289932012E-3</v>
      </c>
      <c r="R1039" s="5">
        <f t="shared" si="472"/>
        <v>0.90919292112007011</v>
      </c>
      <c r="S1039" t="str">
        <f t="shared" si="480"/>
        <v>多</v>
      </c>
      <c r="T1039" s="6">
        <f t="shared" si="463"/>
        <v>3.7805347289932012E-3</v>
      </c>
      <c r="U1039" s="5">
        <f t="shared" si="473"/>
        <v>0.83263884844140845</v>
      </c>
      <c r="V1039" t="str">
        <f t="shared" si="481"/>
        <v>多</v>
      </c>
      <c r="W1039" s="6">
        <f t="shared" si="464"/>
        <v>3.7805347289932012E-3</v>
      </c>
      <c r="X1039" s="5">
        <f t="shared" si="474"/>
        <v>1.0190561313837572</v>
      </c>
      <c r="Y1039" t="str">
        <f t="shared" si="482"/>
        <v>多</v>
      </c>
      <c r="Z1039" s="6">
        <f t="shared" si="465"/>
        <v>3.7805347289932012E-3</v>
      </c>
      <c r="AA1039" s="5">
        <f t="shared" si="475"/>
        <v>1.2397487535752498</v>
      </c>
      <c r="AB1039" t="str">
        <f t="shared" si="483"/>
        <v>多</v>
      </c>
      <c r="AC1039" s="6">
        <f t="shared" si="466"/>
        <v>3.7805347289932012E-3</v>
      </c>
      <c r="AD1039" s="5">
        <f t="shared" si="476"/>
        <v>2.7340428779291539</v>
      </c>
    </row>
    <row r="1040" spans="1:30" x14ac:dyDescent="0.15">
      <c r="A1040" s="1">
        <v>39919</v>
      </c>
      <c r="B1040" s="2">
        <v>2687.11</v>
      </c>
      <c r="C1040" s="3">
        <f t="shared" si="456"/>
        <v>4.465963773614412E-5</v>
      </c>
      <c r="D1040" s="4" t="str">
        <f t="shared" si="467"/>
        <v>多</v>
      </c>
      <c r="E1040" s="6">
        <f t="shared" si="457"/>
        <v>4.465963773614412E-5</v>
      </c>
      <c r="F1040" s="5">
        <f t="shared" si="458"/>
        <v>2.0830990637249109</v>
      </c>
      <c r="G1040" t="str">
        <f t="shared" si="468"/>
        <v>空</v>
      </c>
      <c r="H1040" s="6">
        <f t="shared" si="459"/>
        <v>0</v>
      </c>
      <c r="I1040" s="5">
        <f t="shared" si="469"/>
        <v>0.93535791072240726</v>
      </c>
      <c r="J1040" t="str">
        <f t="shared" si="477"/>
        <v>空</v>
      </c>
      <c r="K1040" s="6">
        <f t="shared" si="460"/>
        <v>0</v>
      </c>
      <c r="L1040" s="5">
        <f t="shared" si="470"/>
        <v>0.54248826050043231</v>
      </c>
      <c r="M1040" t="str">
        <f t="shared" si="478"/>
        <v>空</v>
      </c>
      <c r="N1040" s="6">
        <f t="shared" si="461"/>
        <v>0</v>
      </c>
      <c r="O1040" s="5">
        <f t="shared" si="471"/>
        <v>0.6309994361661766</v>
      </c>
      <c r="P1040" t="str">
        <f t="shared" si="479"/>
        <v>空</v>
      </c>
      <c r="Q1040" s="6">
        <f t="shared" si="462"/>
        <v>4.465963773614412E-5</v>
      </c>
      <c r="R1040" s="5">
        <f t="shared" si="472"/>
        <v>0.90923352534655955</v>
      </c>
      <c r="S1040" t="str">
        <f t="shared" si="480"/>
        <v>多</v>
      </c>
      <c r="T1040" s="6">
        <f t="shared" si="463"/>
        <v>4.465963773614412E-5</v>
      </c>
      <c r="U1040" s="5">
        <f t="shared" si="473"/>
        <v>0.83267603379074484</v>
      </c>
      <c r="V1040" t="str">
        <f t="shared" si="481"/>
        <v>多</v>
      </c>
      <c r="W1040" s="6">
        <f t="shared" si="464"/>
        <v>4.465963773614412E-5</v>
      </c>
      <c r="X1040" s="5">
        <f t="shared" si="474"/>
        <v>1.0191016420614176</v>
      </c>
      <c r="Y1040" t="str">
        <f t="shared" si="482"/>
        <v>多</v>
      </c>
      <c r="Z1040" s="6">
        <f t="shared" si="465"/>
        <v>4.465963773614412E-5</v>
      </c>
      <c r="AA1040" s="5">
        <f t="shared" si="475"/>
        <v>1.2398041203054684</v>
      </c>
      <c r="AB1040" t="str">
        <f t="shared" si="483"/>
        <v>多</v>
      </c>
      <c r="AC1040" s="6">
        <f t="shared" si="466"/>
        <v>4.465963773614412E-5</v>
      </c>
      <c r="AD1040" s="5">
        <f t="shared" si="476"/>
        <v>2.7341649792936371</v>
      </c>
    </row>
    <row r="1041" spans="1:30" x14ac:dyDescent="0.15">
      <c r="A1041" s="1">
        <v>39920</v>
      </c>
      <c r="B1041" s="2">
        <v>2650.69</v>
      </c>
      <c r="C1041" s="3">
        <f t="shared" si="456"/>
        <v>-1.355359475421547E-2</v>
      </c>
      <c r="D1041" s="4" t="str">
        <f t="shared" si="467"/>
        <v>多</v>
      </c>
      <c r="E1041" s="6">
        <f t="shared" si="457"/>
        <v>-1.355359475421547E-2</v>
      </c>
      <c r="F1041" s="5">
        <f t="shared" si="458"/>
        <v>2.054865583182298</v>
      </c>
      <c r="G1041" t="str">
        <f t="shared" si="468"/>
        <v>空</v>
      </c>
      <c r="H1041" s="6">
        <f t="shared" si="459"/>
        <v>0</v>
      </c>
      <c r="I1041" s="5">
        <f t="shared" si="469"/>
        <v>0.93535791072240726</v>
      </c>
      <c r="J1041" t="str">
        <f t="shared" si="477"/>
        <v>空</v>
      </c>
      <c r="K1041" s="6">
        <f t="shared" si="460"/>
        <v>0</v>
      </c>
      <c r="L1041" s="5">
        <f t="shared" si="470"/>
        <v>0.54248826050043231</v>
      </c>
      <c r="M1041" t="str">
        <f t="shared" si="478"/>
        <v>空</v>
      </c>
      <c r="N1041" s="6">
        <f t="shared" si="461"/>
        <v>0</v>
      </c>
      <c r="O1041" s="5">
        <f t="shared" si="471"/>
        <v>0.6309994361661766</v>
      </c>
      <c r="P1041" t="str">
        <f t="shared" si="479"/>
        <v>空</v>
      </c>
      <c r="Q1041" s="6">
        <f t="shared" si="462"/>
        <v>0</v>
      </c>
      <c r="R1041" s="5">
        <f t="shared" si="472"/>
        <v>0.90923352534655955</v>
      </c>
      <c r="S1041" t="str">
        <f t="shared" si="480"/>
        <v>多</v>
      </c>
      <c r="T1041" s="6">
        <f t="shared" si="463"/>
        <v>-1.355359475421547E-2</v>
      </c>
      <c r="U1041" s="5">
        <f t="shared" si="473"/>
        <v>0.82139028026719763</v>
      </c>
      <c r="V1041" t="str">
        <f t="shared" si="481"/>
        <v>多</v>
      </c>
      <c r="W1041" s="6">
        <f t="shared" si="464"/>
        <v>-1.355359475421547E-2</v>
      </c>
      <c r="X1041" s="5">
        <f t="shared" si="474"/>
        <v>1.0052891513915616</v>
      </c>
      <c r="Y1041" t="str">
        <f t="shared" si="482"/>
        <v>多</v>
      </c>
      <c r="Z1041" s="6">
        <f t="shared" si="465"/>
        <v>-1.355359475421547E-2</v>
      </c>
      <c r="AA1041" s="5">
        <f t="shared" si="475"/>
        <v>1.2230003176842414</v>
      </c>
      <c r="AB1041" t="str">
        <f t="shared" si="483"/>
        <v>多</v>
      </c>
      <c r="AC1041" s="6">
        <f t="shared" si="466"/>
        <v>-1.355359475421547E-2</v>
      </c>
      <c r="AD1041" s="5">
        <f t="shared" si="476"/>
        <v>2.6971072151731232</v>
      </c>
    </row>
    <row r="1042" spans="1:30" x14ac:dyDescent="0.15">
      <c r="A1042" s="1">
        <v>39923</v>
      </c>
      <c r="B1042" s="2">
        <v>2707.67</v>
      </c>
      <c r="C1042" s="3">
        <f t="shared" si="456"/>
        <v>2.1496289645337674E-2</v>
      </c>
      <c r="D1042" s="4" t="str">
        <f t="shared" si="467"/>
        <v>多</v>
      </c>
      <c r="E1042" s="6">
        <f t="shared" si="457"/>
        <v>2.1496289645337674E-2</v>
      </c>
      <c r="F1042" s="5">
        <f t="shared" si="458"/>
        <v>2.0990375689406204</v>
      </c>
      <c r="G1042" t="str">
        <f t="shared" si="468"/>
        <v>空</v>
      </c>
      <c r="H1042" s="6">
        <f t="shared" si="459"/>
        <v>0</v>
      </c>
      <c r="I1042" s="5">
        <f t="shared" si="469"/>
        <v>0.93535791072240726</v>
      </c>
      <c r="J1042" t="str">
        <f t="shared" si="477"/>
        <v>空</v>
      </c>
      <c r="K1042" s="6">
        <f t="shared" si="460"/>
        <v>0</v>
      </c>
      <c r="L1042" s="5">
        <f t="shared" si="470"/>
        <v>0.54248826050043231</v>
      </c>
      <c r="M1042" t="str">
        <f t="shared" si="478"/>
        <v>空</v>
      </c>
      <c r="N1042" s="6">
        <f t="shared" si="461"/>
        <v>0</v>
      </c>
      <c r="O1042" s="5">
        <f t="shared" si="471"/>
        <v>0.6309994361661766</v>
      </c>
      <c r="P1042" t="str">
        <f t="shared" si="479"/>
        <v>空</v>
      </c>
      <c r="Q1042" s="6">
        <f t="shared" si="462"/>
        <v>0</v>
      </c>
      <c r="R1042" s="5">
        <f t="shared" si="472"/>
        <v>0.90923352534655955</v>
      </c>
      <c r="S1042" t="str">
        <f t="shared" si="480"/>
        <v>多</v>
      </c>
      <c r="T1042" s="6">
        <f t="shared" si="463"/>
        <v>2.1496289645337674E-2</v>
      </c>
      <c r="U1042" s="5">
        <f t="shared" si="473"/>
        <v>0.83904712364368639</v>
      </c>
      <c r="V1042" t="str">
        <f t="shared" si="481"/>
        <v>多</v>
      </c>
      <c r="W1042" s="6">
        <f t="shared" si="464"/>
        <v>2.1496289645337674E-2</v>
      </c>
      <c r="X1042" s="5">
        <f t="shared" si="474"/>
        <v>1.0268991381671904</v>
      </c>
      <c r="Y1042" t="str">
        <f t="shared" si="482"/>
        <v>多</v>
      </c>
      <c r="Z1042" s="6">
        <f t="shared" si="465"/>
        <v>2.1496289645337674E-2</v>
      </c>
      <c r="AA1042" s="5">
        <f t="shared" si="475"/>
        <v>1.2492902867495219</v>
      </c>
      <c r="AB1042" t="str">
        <f t="shared" si="483"/>
        <v>多</v>
      </c>
      <c r="AC1042" s="6">
        <f t="shared" si="466"/>
        <v>2.1496289645337674E-2</v>
      </c>
      <c r="AD1042" s="5">
        <f t="shared" si="476"/>
        <v>2.7550850130750146</v>
      </c>
    </row>
    <row r="1043" spans="1:30" x14ac:dyDescent="0.15">
      <c r="A1043" s="1">
        <v>39924</v>
      </c>
      <c r="B1043" s="2">
        <v>2675.44</v>
      </c>
      <c r="C1043" s="3">
        <f t="shared" si="456"/>
        <v>-1.1903223066326407E-2</v>
      </c>
      <c r="D1043" s="4" t="str">
        <f t="shared" si="467"/>
        <v>多</v>
      </c>
      <c r="E1043" s="6">
        <f t="shared" si="457"/>
        <v>-1.1903223066326407E-2</v>
      </c>
      <c r="F1043" s="5">
        <f t="shared" si="458"/>
        <v>2.0740522565329207</v>
      </c>
      <c r="G1043" t="str">
        <f t="shared" si="468"/>
        <v>空</v>
      </c>
      <c r="H1043" s="6">
        <f t="shared" si="459"/>
        <v>0</v>
      </c>
      <c r="I1043" s="5">
        <f t="shared" si="469"/>
        <v>0.93535791072240726</v>
      </c>
      <c r="J1043" t="str">
        <f t="shared" si="477"/>
        <v>空</v>
      </c>
      <c r="K1043" s="6">
        <f t="shared" si="460"/>
        <v>0</v>
      </c>
      <c r="L1043" s="5">
        <f t="shared" si="470"/>
        <v>0.54248826050043231</v>
      </c>
      <c r="M1043" t="str">
        <f t="shared" si="478"/>
        <v>空</v>
      </c>
      <c r="N1043" s="6">
        <f t="shared" si="461"/>
        <v>0</v>
      </c>
      <c r="O1043" s="5">
        <f t="shared" si="471"/>
        <v>0.6309994361661766</v>
      </c>
      <c r="P1043" t="str">
        <f t="shared" si="479"/>
        <v>空</v>
      </c>
      <c r="Q1043" s="6">
        <f t="shared" si="462"/>
        <v>0</v>
      </c>
      <c r="R1043" s="5">
        <f t="shared" si="472"/>
        <v>0.90923352534655955</v>
      </c>
      <c r="S1043" t="str">
        <f t="shared" si="480"/>
        <v>多</v>
      </c>
      <c r="T1043" s="6">
        <f t="shared" si="463"/>
        <v>-1.1903223066326407E-2</v>
      </c>
      <c r="U1043" s="5">
        <f t="shared" si="473"/>
        <v>0.82905975856779601</v>
      </c>
      <c r="V1043" t="str">
        <f t="shared" si="481"/>
        <v>多</v>
      </c>
      <c r="W1043" s="6">
        <f t="shared" si="464"/>
        <v>-1.1903223066326407E-2</v>
      </c>
      <c r="X1043" s="5">
        <f t="shared" si="474"/>
        <v>1.014675728658968</v>
      </c>
      <c r="Y1043" t="str">
        <f t="shared" si="482"/>
        <v>多</v>
      </c>
      <c r="Z1043" s="6">
        <f t="shared" si="465"/>
        <v>-1.1903223066326407E-2</v>
      </c>
      <c r="AA1043" s="5">
        <f t="shared" si="475"/>
        <v>1.2344197057917474</v>
      </c>
      <c r="AB1043" t="str">
        <f t="shared" si="483"/>
        <v>多</v>
      </c>
      <c r="AC1043" s="6">
        <f t="shared" si="466"/>
        <v>-1.1903223066326407E-2</v>
      </c>
      <c r="AD1043" s="5">
        <f t="shared" si="476"/>
        <v>2.7222906215976899</v>
      </c>
    </row>
    <row r="1044" spans="1:30" x14ac:dyDescent="0.15">
      <c r="A1044" s="1">
        <v>39925</v>
      </c>
      <c r="B1044" s="2">
        <v>2576.2800000000002</v>
      </c>
      <c r="C1044" s="3">
        <f t="shared" si="456"/>
        <v>-3.7063062524295032E-2</v>
      </c>
      <c r="D1044" s="4" t="str">
        <f t="shared" si="467"/>
        <v>空</v>
      </c>
      <c r="E1044" s="6">
        <f t="shared" si="457"/>
        <v>-3.7063062524295032E-2</v>
      </c>
      <c r="F1044" s="5">
        <f t="shared" si="458"/>
        <v>1.997181528070386</v>
      </c>
      <c r="G1044" t="str">
        <f t="shared" si="468"/>
        <v>空</v>
      </c>
      <c r="H1044" s="6">
        <f t="shared" si="459"/>
        <v>0</v>
      </c>
      <c r="I1044" s="5">
        <f t="shared" si="469"/>
        <v>0.93535791072240726</v>
      </c>
      <c r="J1044" t="str">
        <f t="shared" si="477"/>
        <v>空</v>
      </c>
      <c r="K1044" s="6">
        <f t="shared" si="460"/>
        <v>0</v>
      </c>
      <c r="L1044" s="5">
        <f t="shared" si="470"/>
        <v>0.54248826050043231</v>
      </c>
      <c r="M1044" t="str">
        <f t="shared" si="478"/>
        <v>空</v>
      </c>
      <c r="N1044" s="6">
        <f t="shared" si="461"/>
        <v>0</v>
      </c>
      <c r="O1044" s="5">
        <f t="shared" si="471"/>
        <v>0.6309994361661766</v>
      </c>
      <c r="P1044" t="str">
        <f t="shared" si="479"/>
        <v>空</v>
      </c>
      <c r="Q1044" s="6">
        <f t="shared" si="462"/>
        <v>0</v>
      </c>
      <c r="R1044" s="5">
        <f t="shared" si="472"/>
        <v>0.90923352534655955</v>
      </c>
      <c r="S1044" t="str">
        <f t="shared" si="480"/>
        <v>多</v>
      </c>
      <c r="T1044" s="6">
        <f t="shared" si="463"/>
        <v>-3.7063062524295032E-2</v>
      </c>
      <c r="U1044" s="5">
        <f t="shared" si="473"/>
        <v>0.79833226489962084</v>
      </c>
      <c r="V1044" t="str">
        <f t="shared" si="481"/>
        <v>多</v>
      </c>
      <c r="W1044" s="6">
        <f t="shared" si="464"/>
        <v>-3.7063062524295032E-2</v>
      </c>
      <c r="X1044" s="5">
        <f t="shared" si="474"/>
        <v>0.97706873868579613</v>
      </c>
      <c r="Y1044" t="str">
        <f t="shared" si="482"/>
        <v>多</v>
      </c>
      <c r="Z1044" s="6">
        <f t="shared" si="465"/>
        <v>-3.7063062524295032E-2</v>
      </c>
      <c r="AA1044" s="5">
        <f t="shared" si="475"/>
        <v>1.1886683310547661</v>
      </c>
      <c r="AB1044" t="str">
        <f t="shared" si="483"/>
        <v>多</v>
      </c>
      <c r="AC1044" s="6">
        <f t="shared" si="466"/>
        <v>-3.7063062524295032E-2</v>
      </c>
      <c r="AD1044" s="5">
        <f t="shared" si="476"/>
        <v>2.6213941940801129</v>
      </c>
    </row>
    <row r="1045" spans="1:30" x14ac:dyDescent="0.15">
      <c r="A1045" s="1">
        <v>39926</v>
      </c>
      <c r="B1045" s="2">
        <v>2593.56</v>
      </c>
      <c r="C1045" s="3">
        <f t="shared" si="456"/>
        <v>6.7073454748707295E-3</v>
      </c>
      <c r="D1045" s="4" t="str">
        <f t="shared" si="467"/>
        <v>空</v>
      </c>
      <c r="E1045" s="6">
        <f t="shared" si="457"/>
        <v>0</v>
      </c>
      <c r="F1045" s="5">
        <f t="shared" si="458"/>
        <v>1.997181528070386</v>
      </c>
      <c r="G1045" t="str">
        <f t="shared" si="468"/>
        <v>空</v>
      </c>
      <c r="H1045" s="6">
        <f t="shared" si="459"/>
        <v>0</v>
      </c>
      <c r="I1045" s="5">
        <f t="shared" si="469"/>
        <v>0.93535791072240726</v>
      </c>
      <c r="J1045" t="str">
        <f t="shared" si="477"/>
        <v>空</v>
      </c>
      <c r="K1045" s="6">
        <f t="shared" si="460"/>
        <v>0</v>
      </c>
      <c r="L1045" s="5">
        <f t="shared" si="470"/>
        <v>0.54248826050043231</v>
      </c>
      <c r="M1045" t="str">
        <f t="shared" si="478"/>
        <v>空</v>
      </c>
      <c r="N1045" s="6">
        <f t="shared" si="461"/>
        <v>0</v>
      </c>
      <c r="O1045" s="5">
        <f t="shared" si="471"/>
        <v>0.6309994361661766</v>
      </c>
      <c r="P1045" t="str">
        <f t="shared" si="479"/>
        <v>空</v>
      </c>
      <c r="Q1045" s="6">
        <f t="shared" si="462"/>
        <v>0</v>
      </c>
      <c r="R1045" s="5">
        <f t="shared" si="472"/>
        <v>0.90923352534655955</v>
      </c>
      <c r="S1045" t="str">
        <f t="shared" si="480"/>
        <v>多</v>
      </c>
      <c r="T1045" s="6">
        <f t="shared" si="463"/>
        <v>6.7073454748707295E-3</v>
      </c>
      <c r="U1045" s="5">
        <f t="shared" si="473"/>
        <v>0.80368695520403866</v>
      </c>
      <c r="V1045" t="str">
        <f t="shared" si="481"/>
        <v>多</v>
      </c>
      <c r="W1045" s="6">
        <f t="shared" si="464"/>
        <v>6.7073454748707295E-3</v>
      </c>
      <c r="X1045" s="5">
        <f t="shared" si="474"/>
        <v>0.98362227626885801</v>
      </c>
      <c r="Y1045" t="str">
        <f t="shared" si="482"/>
        <v>多</v>
      </c>
      <c r="Z1045" s="6">
        <f t="shared" si="465"/>
        <v>6.7073454748707295E-3</v>
      </c>
      <c r="AA1045" s="5">
        <f t="shared" si="475"/>
        <v>1.1966411402061885</v>
      </c>
      <c r="AB1045" t="str">
        <f t="shared" si="483"/>
        <v>多</v>
      </c>
      <c r="AC1045" s="6">
        <f t="shared" si="466"/>
        <v>6.7073454748707295E-3</v>
      </c>
      <c r="AD1045" s="5">
        <f t="shared" si="476"/>
        <v>2.6389767905656285</v>
      </c>
    </row>
    <row r="1046" spans="1:30" x14ac:dyDescent="0.15">
      <c r="A1046" s="1">
        <v>39927</v>
      </c>
      <c r="B1046" s="2">
        <v>2572.89</v>
      </c>
      <c r="C1046" s="3">
        <f t="shared" si="456"/>
        <v>-7.9697404339981182E-3</v>
      </c>
      <c r="D1046" s="4" t="str">
        <f t="shared" si="467"/>
        <v>空</v>
      </c>
      <c r="E1046" s="6">
        <f t="shared" si="457"/>
        <v>0</v>
      </c>
      <c r="F1046" s="5">
        <f t="shared" si="458"/>
        <v>1.997181528070386</v>
      </c>
      <c r="G1046" t="str">
        <f t="shared" si="468"/>
        <v>空</v>
      </c>
      <c r="H1046" s="6">
        <f t="shared" si="459"/>
        <v>0</v>
      </c>
      <c r="I1046" s="5">
        <f t="shared" si="469"/>
        <v>0.93535791072240726</v>
      </c>
      <c r="J1046" t="str">
        <f t="shared" si="477"/>
        <v>空</v>
      </c>
      <c r="K1046" s="6">
        <f t="shared" si="460"/>
        <v>0</v>
      </c>
      <c r="L1046" s="5">
        <f t="shared" si="470"/>
        <v>0.54248826050043231</v>
      </c>
      <c r="M1046" t="str">
        <f t="shared" si="478"/>
        <v>空</v>
      </c>
      <c r="N1046" s="6">
        <f t="shared" si="461"/>
        <v>0</v>
      </c>
      <c r="O1046" s="5">
        <f t="shared" si="471"/>
        <v>0.6309994361661766</v>
      </c>
      <c r="P1046" t="str">
        <f t="shared" si="479"/>
        <v>空</v>
      </c>
      <c r="Q1046" s="6">
        <f t="shared" si="462"/>
        <v>0</v>
      </c>
      <c r="R1046" s="5">
        <f t="shared" si="472"/>
        <v>0.90923352534655955</v>
      </c>
      <c r="S1046" t="str">
        <f t="shared" si="480"/>
        <v>多</v>
      </c>
      <c r="T1046" s="6">
        <f t="shared" si="463"/>
        <v>-7.9697404339981182E-3</v>
      </c>
      <c r="U1046" s="5">
        <f t="shared" si="473"/>
        <v>0.79728177878087214</v>
      </c>
      <c r="V1046" t="str">
        <f t="shared" si="481"/>
        <v>多</v>
      </c>
      <c r="W1046" s="6">
        <f t="shared" si="464"/>
        <v>-7.9697404339981182E-3</v>
      </c>
      <c r="X1046" s="5">
        <f t="shared" si="474"/>
        <v>0.9757830620418968</v>
      </c>
      <c r="Y1046" t="str">
        <f t="shared" si="482"/>
        <v>多</v>
      </c>
      <c r="Z1046" s="6">
        <f t="shared" si="465"/>
        <v>-7.9697404339981182E-3</v>
      </c>
      <c r="AA1046" s="5">
        <f t="shared" si="475"/>
        <v>1.1871042209261016</v>
      </c>
      <c r="AB1046" t="str">
        <f t="shared" si="483"/>
        <v>多</v>
      </c>
      <c r="AC1046" s="6">
        <f t="shared" si="466"/>
        <v>-7.9697404339981182E-3</v>
      </c>
      <c r="AD1046" s="5">
        <f t="shared" si="476"/>
        <v>2.6179448305334749</v>
      </c>
    </row>
    <row r="1047" spans="1:30" x14ac:dyDescent="0.15">
      <c r="A1047" s="1">
        <v>39930</v>
      </c>
      <c r="B1047" s="2">
        <v>2513.29</v>
      </c>
      <c r="C1047" s="3">
        <f t="shared" si="456"/>
        <v>-2.3164612556308195E-2</v>
      </c>
      <c r="D1047" s="4" t="str">
        <f t="shared" si="467"/>
        <v>空</v>
      </c>
      <c r="E1047" s="6">
        <f t="shared" si="457"/>
        <v>0</v>
      </c>
      <c r="F1047" s="5">
        <f t="shared" si="458"/>
        <v>1.997181528070386</v>
      </c>
      <c r="G1047" t="str">
        <f t="shared" si="468"/>
        <v>空</v>
      </c>
      <c r="H1047" s="6">
        <f t="shared" si="459"/>
        <v>0</v>
      </c>
      <c r="I1047" s="5">
        <f t="shared" si="469"/>
        <v>0.93535791072240726</v>
      </c>
      <c r="J1047" t="str">
        <f t="shared" si="477"/>
        <v>空</v>
      </c>
      <c r="K1047" s="6">
        <f t="shared" si="460"/>
        <v>0</v>
      </c>
      <c r="L1047" s="5">
        <f t="shared" si="470"/>
        <v>0.54248826050043231</v>
      </c>
      <c r="M1047" t="str">
        <f t="shared" si="478"/>
        <v>空</v>
      </c>
      <c r="N1047" s="6">
        <f t="shared" si="461"/>
        <v>0</v>
      </c>
      <c r="O1047" s="5">
        <f t="shared" si="471"/>
        <v>0.6309994361661766</v>
      </c>
      <c r="P1047" t="str">
        <f t="shared" si="479"/>
        <v>空</v>
      </c>
      <c r="Q1047" s="6">
        <f t="shared" si="462"/>
        <v>0</v>
      </c>
      <c r="R1047" s="5">
        <f t="shared" si="472"/>
        <v>0.90923352534655955</v>
      </c>
      <c r="S1047" t="str">
        <f t="shared" si="480"/>
        <v>多</v>
      </c>
      <c r="T1047" s="6">
        <f t="shared" si="463"/>
        <v>-2.3164612556308195E-2</v>
      </c>
      <c r="U1047" s="5">
        <f t="shared" si="473"/>
        <v>0.77881305527720901</v>
      </c>
      <c r="V1047" t="str">
        <f t="shared" si="481"/>
        <v>多</v>
      </c>
      <c r="W1047" s="6">
        <f t="shared" si="464"/>
        <v>-2.3164612556308195E-2</v>
      </c>
      <c r="X1047" s="5">
        <f t="shared" si="474"/>
        <v>0.95317942547068824</v>
      </c>
      <c r="Y1047" t="str">
        <f t="shared" si="482"/>
        <v>多</v>
      </c>
      <c r="Z1047" s="6">
        <f t="shared" si="465"/>
        <v>-2.3164612556308195E-2</v>
      </c>
      <c r="AA1047" s="5">
        <f t="shared" si="475"/>
        <v>1.1596054115843903</v>
      </c>
      <c r="AB1047" t="str">
        <f t="shared" si="483"/>
        <v>多</v>
      </c>
      <c r="AC1047" s="6">
        <f t="shared" si="466"/>
        <v>-2.3164612556308195E-2</v>
      </c>
      <c r="AD1047" s="5">
        <f t="shared" si="476"/>
        <v>2.5573011528403771</v>
      </c>
    </row>
    <row r="1048" spans="1:30" x14ac:dyDescent="0.15">
      <c r="A1048" s="1">
        <v>39931</v>
      </c>
      <c r="B1048" s="2">
        <v>2518.5300000000002</v>
      </c>
      <c r="C1048" s="3">
        <f t="shared" si="456"/>
        <v>2.0849165834424532E-3</v>
      </c>
      <c r="D1048" s="4" t="str">
        <f t="shared" si="467"/>
        <v>空</v>
      </c>
      <c r="E1048" s="6">
        <f t="shared" si="457"/>
        <v>0</v>
      </c>
      <c r="F1048" s="5">
        <f t="shared" si="458"/>
        <v>1.997181528070386</v>
      </c>
      <c r="G1048" t="str">
        <f t="shared" si="468"/>
        <v>空</v>
      </c>
      <c r="H1048" s="6">
        <f t="shared" si="459"/>
        <v>0</v>
      </c>
      <c r="I1048" s="5">
        <f t="shared" si="469"/>
        <v>0.93535791072240726</v>
      </c>
      <c r="J1048" t="str">
        <f t="shared" si="477"/>
        <v>空</v>
      </c>
      <c r="K1048" s="6">
        <f t="shared" si="460"/>
        <v>0</v>
      </c>
      <c r="L1048" s="5">
        <f t="shared" si="470"/>
        <v>0.54248826050043231</v>
      </c>
      <c r="M1048" t="str">
        <f t="shared" si="478"/>
        <v>空</v>
      </c>
      <c r="N1048" s="6">
        <f t="shared" si="461"/>
        <v>0</v>
      </c>
      <c r="O1048" s="5">
        <f t="shared" si="471"/>
        <v>0.6309994361661766</v>
      </c>
      <c r="P1048" t="str">
        <f t="shared" si="479"/>
        <v>空</v>
      </c>
      <c r="Q1048" s="6">
        <f t="shared" si="462"/>
        <v>0</v>
      </c>
      <c r="R1048" s="5">
        <f t="shared" si="472"/>
        <v>0.90923352534655955</v>
      </c>
      <c r="S1048" t="str">
        <f t="shared" si="480"/>
        <v>多</v>
      </c>
      <c r="T1048" s="6">
        <f t="shared" si="463"/>
        <v>2.0849165834424532E-3</v>
      </c>
      <c r="U1048" s="5">
        <f t="shared" si="473"/>
        <v>0.78043681553155797</v>
      </c>
      <c r="V1048" t="str">
        <f t="shared" si="481"/>
        <v>多</v>
      </c>
      <c r="W1048" s="6">
        <f t="shared" si="464"/>
        <v>2.0849165834424532E-3</v>
      </c>
      <c r="X1048" s="5">
        <f t="shared" si="474"/>
        <v>0.95516672506184819</v>
      </c>
      <c r="Y1048" t="str">
        <f t="shared" si="482"/>
        <v>多</v>
      </c>
      <c r="Z1048" s="6">
        <f t="shared" si="465"/>
        <v>2.0849165834424532E-3</v>
      </c>
      <c r="AA1048" s="5">
        <f t="shared" si="475"/>
        <v>1.1620230921372523</v>
      </c>
      <c r="AB1048" t="str">
        <f t="shared" si="483"/>
        <v>多</v>
      </c>
      <c r="AC1048" s="6">
        <f t="shared" si="466"/>
        <v>2.0849165834424532E-3</v>
      </c>
      <c r="AD1048" s="5">
        <f t="shared" si="476"/>
        <v>2.5626329124227905</v>
      </c>
    </row>
    <row r="1049" spans="1:30" x14ac:dyDescent="0.15">
      <c r="A1049" s="1">
        <v>39932</v>
      </c>
      <c r="B1049" s="2">
        <v>2605.37</v>
      </c>
      <c r="C1049" s="3">
        <f t="shared" si="456"/>
        <v>3.4480431045093685E-2</v>
      </c>
      <c r="D1049" s="4" t="str">
        <f t="shared" si="467"/>
        <v>多</v>
      </c>
      <c r="E1049" s="6">
        <f t="shared" si="457"/>
        <v>0</v>
      </c>
      <c r="F1049" s="5">
        <f t="shared" si="458"/>
        <v>1.997181528070386</v>
      </c>
      <c r="G1049" t="str">
        <f t="shared" si="468"/>
        <v>空</v>
      </c>
      <c r="H1049" s="6">
        <f t="shared" si="459"/>
        <v>0</v>
      </c>
      <c r="I1049" s="5">
        <f t="shared" si="469"/>
        <v>0.93535791072240726</v>
      </c>
      <c r="J1049" t="str">
        <f t="shared" si="477"/>
        <v>空</v>
      </c>
      <c r="K1049" s="6">
        <f t="shared" si="460"/>
        <v>0</v>
      </c>
      <c r="L1049" s="5">
        <f t="shared" si="470"/>
        <v>0.54248826050043231</v>
      </c>
      <c r="M1049" t="str">
        <f t="shared" si="478"/>
        <v>空</v>
      </c>
      <c r="N1049" s="6">
        <f t="shared" si="461"/>
        <v>0</v>
      </c>
      <c r="O1049" s="5">
        <f t="shared" si="471"/>
        <v>0.6309994361661766</v>
      </c>
      <c r="P1049" t="str">
        <f t="shared" si="479"/>
        <v>空</v>
      </c>
      <c r="Q1049" s="6">
        <f t="shared" si="462"/>
        <v>0</v>
      </c>
      <c r="R1049" s="5">
        <f t="shared" si="472"/>
        <v>0.90923352534655955</v>
      </c>
      <c r="S1049" t="str">
        <f t="shared" si="480"/>
        <v>多</v>
      </c>
      <c r="T1049" s="6">
        <f t="shared" si="463"/>
        <v>3.4480431045093685E-2</v>
      </c>
      <c r="U1049" s="5">
        <f t="shared" si="473"/>
        <v>0.80734661333454638</v>
      </c>
      <c r="V1049" t="str">
        <f t="shared" si="481"/>
        <v>多</v>
      </c>
      <c r="W1049" s="6">
        <f t="shared" si="464"/>
        <v>3.4480431045093685E-2</v>
      </c>
      <c r="X1049" s="5">
        <f t="shared" si="474"/>
        <v>0.98810128546191123</v>
      </c>
      <c r="Y1049" t="str">
        <f t="shared" si="482"/>
        <v>多</v>
      </c>
      <c r="Z1049" s="6">
        <f t="shared" si="465"/>
        <v>3.4480431045093685E-2</v>
      </c>
      <c r="AA1049" s="5">
        <f t="shared" si="475"/>
        <v>1.2020901492384974</v>
      </c>
      <c r="AB1049" t="str">
        <f t="shared" si="483"/>
        <v>多</v>
      </c>
      <c r="AC1049" s="6">
        <f t="shared" si="466"/>
        <v>3.4480431045093685E-2</v>
      </c>
      <c r="AD1049" s="5">
        <f t="shared" si="476"/>
        <v>2.6509935998534719</v>
      </c>
    </row>
    <row r="1050" spans="1:30" x14ac:dyDescent="0.15">
      <c r="A1050" s="1">
        <v>39933</v>
      </c>
      <c r="B1050" s="2">
        <v>2622.93</v>
      </c>
      <c r="C1050" s="3">
        <f t="shared" si="456"/>
        <v>6.7399256151716713E-3</v>
      </c>
      <c r="D1050" s="4" t="str">
        <f t="shared" si="467"/>
        <v>多</v>
      </c>
      <c r="E1050" s="6">
        <f t="shared" si="457"/>
        <v>6.7399256151716713E-3</v>
      </c>
      <c r="F1050" s="5">
        <f t="shared" si="458"/>
        <v>2.0106423830095754</v>
      </c>
      <c r="G1050" t="str">
        <f t="shared" si="468"/>
        <v>空</v>
      </c>
      <c r="H1050" s="6">
        <f t="shared" si="459"/>
        <v>0</v>
      </c>
      <c r="I1050" s="5">
        <f t="shared" si="469"/>
        <v>0.93535791072240726</v>
      </c>
      <c r="J1050" t="str">
        <f t="shared" si="477"/>
        <v>空</v>
      </c>
      <c r="K1050" s="6">
        <f t="shared" si="460"/>
        <v>0</v>
      </c>
      <c r="L1050" s="5">
        <f t="shared" si="470"/>
        <v>0.54248826050043231</v>
      </c>
      <c r="M1050" t="str">
        <f t="shared" si="478"/>
        <v>空</v>
      </c>
      <c r="N1050" s="6">
        <f t="shared" si="461"/>
        <v>0</v>
      </c>
      <c r="O1050" s="5">
        <f t="shared" si="471"/>
        <v>0.6309994361661766</v>
      </c>
      <c r="P1050" t="str">
        <f t="shared" si="479"/>
        <v>空</v>
      </c>
      <c r="Q1050" s="6">
        <f t="shared" si="462"/>
        <v>0</v>
      </c>
      <c r="R1050" s="5">
        <f t="shared" si="472"/>
        <v>0.90923352534655955</v>
      </c>
      <c r="S1050" t="str">
        <f t="shared" si="480"/>
        <v>多</v>
      </c>
      <c r="T1050" s="6">
        <f t="shared" si="463"/>
        <v>6.7399256151716713E-3</v>
      </c>
      <c r="U1050" s="5">
        <f t="shared" si="473"/>
        <v>0.812788069454082</v>
      </c>
      <c r="V1050" t="str">
        <f t="shared" si="481"/>
        <v>多</v>
      </c>
      <c r="W1050" s="6">
        <f t="shared" si="464"/>
        <v>6.7399256151716713E-3</v>
      </c>
      <c r="X1050" s="5">
        <f t="shared" si="474"/>
        <v>0.99476101462618005</v>
      </c>
      <c r="Y1050" t="str">
        <f t="shared" si="482"/>
        <v>多</v>
      </c>
      <c r="Z1050" s="6">
        <f t="shared" si="465"/>
        <v>6.7399256151716713E-3</v>
      </c>
      <c r="AA1050" s="5">
        <f t="shared" si="475"/>
        <v>1.2101921474270956</v>
      </c>
      <c r="AB1050" t="str">
        <f t="shared" si="483"/>
        <v>多</v>
      </c>
      <c r="AC1050" s="6">
        <f t="shared" si="466"/>
        <v>6.7399256151716713E-3</v>
      </c>
      <c r="AD1050" s="5">
        <f t="shared" si="476"/>
        <v>2.6688610995227804</v>
      </c>
    </row>
    <row r="1051" spans="1:30" x14ac:dyDescent="0.15">
      <c r="A1051" s="1">
        <v>39937</v>
      </c>
      <c r="B1051" s="2">
        <v>2714.3</v>
      </c>
      <c r="C1051" s="3">
        <f t="shared" si="456"/>
        <v>3.4835089003519171E-2</v>
      </c>
      <c r="D1051" s="4" t="str">
        <f t="shared" si="467"/>
        <v>多</v>
      </c>
      <c r="E1051" s="6">
        <f t="shared" si="457"/>
        <v>3.4835089003519171E-2</v>
      </c>
      <c r="F1051" s="5">
        <f t="shared" si="458"/>
        <v>2.0806832893759619</v>
      </c>
      <c r="G1051" t="str">
        <f t="shared" si="468"/>
        <v>空</v>
      </c>
      <c r="H1051" s="6">
        <f t="shared" si="459"/>
        <v>0</v>
      </c>
      <c r="I1051" s="5">
        <f t="shared" si="469"/>
        <v>0.93535791072240726</v>
      </c>
      <c r="J1051" t="str">
        <f t="shared" si="477"/>
        <v>空</v>
      </c>
      <c r="K1051" s="6">
        <f t="shared" si="460"/>
        <v>0</v>
      </c>
      <c r="L1051" s="5">
        <f t="shared" si="470"/>
        <v>0.54248826050043231</v>
      </c>
      <c r="M1051" t="str">
        <f t="shared" si="478"/>
        <v>空</v>
      </c>
      <c r="N1051" s="6">
        <f t="shared" si="461"/>
        <v>0</v>
      </c>
      <c r="O1051" s="5">
        <f t="shared" si="471"/>
        <v>0.6309994361661766</v>
      </c>
      <c r="P1051" t="str">
        <f t="shared" si="479"/>
        <v>空</v>
      </c>
      <c r="Q1051" s="6">
        <f t="shared" si="462"/>
        <v>0</v>
      </c>
      <c r="R1051" s="5">
        <f t="shared" si="472"/>
        <v>0.90923352534655955</v>
      </c>
      <c r="S1051" t="str">
        <f t="shared" si="480"/>
        <v>多</v>
      </c>
      <c r="T1051" s="6">
        <f t="shared" si="463"/>
        <v>3.4835089003519171E-2</v>
      </c>
      <c r="U1051" s="5">
        <f t="shared" si="473"/>
        <v>0.84110161419451346</v>
      </c>
      <c r="V1051" t="str">
        <f t="shared" si="481"/>
        <v>多</v>
      </c>
      <c r="W1051" s="6">
        <f t="shared" si="464"/>
        <v>3.4835089003519171E-2</v>
      </c>
      <c r="X1051" s="5">
        <f t="shared" si="474"/>
        <v>1.029413603107914</v>
      </c>
      <c r="Y1051" t="str">
        <f t="shared" si="482"/>
        <v>多</v>
      </c>
      <c r="Z1051" s="6">
        <f t="shared" si="465"/>
        <v>3.4835089003519171E-2</v>
      </c>
      <c r="AA1051" s="5">
        <f t="shared" si="475"/>
        <v>1.2523492985940785</v>
      </c>
      <c r="AB1051" t="str">
        <f t="shared" si="483"/>
        <v>多</v>
      </c>
      <c r="AC1051" s="6">
        <f t="shared" si="466"/>
        <v>3.4835089003519171E-2</v>
      </c>
      <c r="AD1051" s="5">
        <f t="shared" si="476"/>
        <v>2.7618311134626863</v>
      </c>
    </row>
    <row r="1052" spans="1:30" x14ac:dyDescent="0.15">
      <c r="A1052" s="1">
        <v>39938</v>
      </c>
      <c r="B1052" s="2">
        <v>2727.01</v>
      </c>
      <c r="C1052" s="3">
        <f t="shared" si="456"/>
        <v>4.6826069336476372E-3</v>
      </c>
      <c r="D1052" s="4" t="str">
        <f t="shared" si="467"/>
        <v>多</v>
      </c>
      <c r="E1052" s="6">
        <f t="shared" si="457"/>
        <v>4.6826069336476372E-3</v>
      </c>
      <c r="F1052" s="5">
        <f t="shared" si="458"/>
        <v>2.0904263113735184</v>
      </c>
      <c r="G1052" t="str">
        <f t="shared" si="468"/>
        <v>空</v>
      </c>
      <c r="H1052" s="6">
        <f t="shared" si="459"/>
        <v>0</v>
      </c>
      <c r="I1052" s="5">
        <f t="shared" si="469"/>
        <v>0.93535791072240726</v>
      </c>
      <c r="J1052" t="str">
        <f t="shared" si="477"/>
        <v>空</v>
      </c>
      <c r="K1052" s="6">
        <f t="shared" si="460"/>
        <v>0</v>
      </c>
      <c r="L1052" s="5">
        <f t="shared" si="470"/>
        <v>0.54248826050043231</v>
      </c>
      <c r="M1052" t="str">
        <f t="shared" si="478"/>
        <v>空</v>
      </c>
      <c r="N1052" s="6">
        <f t="shared" si="461"/>
        <v>0</v>
      </c>
      <c r="O1052" s="5">
        <f t="shared" si="471"/>
        <v>0.6309994361661766</v>
      </c>
      <c r="P1052" t="str">
        <f t="shared" si="479"/>
        <v>空</v>
      </c>
      <c r="Q1052" s="6">
        <f t="shared" si="462"/>
        <v>0</v>
      </c>
      <c r="R1052" s="5">
        <f t="shared" si="472"/>
        <v>0.90923352534655955</v>
      </c>
      <c r="S1052" t="str">
        <f t="shared" si="480"/>
        <v>多</v>
      </c>
      <c r="T1052" s="6">
        <f t="shared" si="463"/>
        <v>4.6826069336476372E-3</v>
      </c>
      <c r="U1052" s="5">
        <f t="shared" si="473"/>
        <v>0.84504016244504288</v>
      </c>
      <c r="V1052" t="str">
        <f t="shared" si="481"/>
        <v>多</v>
      </c>
      <c r="W1052" s="6">
        <f t="shared" si="464"/>
        <v>4.6826069336476372E-3</v>
      </c>
      <c r="X1052" s="5">
        <f t="shared" si="474"/>
        <v>1.0342339423834184</v>
      </c>
      <c r="Y1052" t="str">
        <f t="shared" si="482"/>
        <v>多</v>
      </c>
      <c r="Z1052" s="6">
        <f t="shared" si="465"/>
        <v>4.6826069336476372E-3</v>
      </c>
      <c r="AA1052" s="5">
        <f t="shared" si="475"/>
        <v>1.2582135581030238</v>
      </c>
      <c r="AB1052" t="str">
        <f t="shared" si="483"/>
        <v>多</v>
      </c>
      <c r="AC1052" s="6">
        <f t="shared" si="466"/>
        <v>4.6826069336476372E-3</v>
      </c>
      <c r="AD1052" s="5">
        <f t="shared" si="476"/>
        <v>2.7747636829841502</v>
      </c>
    </row>
    <row r="1053" spans="1:30" x14ac:dyDescent="0.15">
      <c r="A1053" s="1">
        <v>39939</v>
      </c>
      <c r="B1053" s="2">
        <v>2764.98</v>
      </c>
      <c r="C1053" s="3">
        <f t="shared" si="456"/>
        <v>1.3923674647324358E-2</v>
      </c>
      <c r="D1053" s="4" t="str">
        <f t="shared" si="467"/>
        <v>多</v>
      </c>
      <c r="E1053" s="6">
        <f t="shared" si="457"/>
        <v>1.3923674647324358E-2</v>
      </c>
      <c r="F1053" s="5">
        <f t="shared" si="458"/>
        <v>2.1195327272072895</v>
      </c>
      <c r="G1053" t="str">
        <f t="shared" si="468"/>
        <v>空</v>
      </c>
      <c r="H1053" s="6">
        <f t="shared" si="459"/>
        <v>0</v>
      </c>
      <c r="I1053" s="5">
        <f t="shared" si="469"/>
        <v>0.93535791072240726</v>
      </c>
      <c r="J1053" t="str">
        <f t="shared" si="477"/>
        <v>空</v>
      </c>
      <c r="K1053" s="6">
        <f t="shared" si="460"/>
        <v>0</v>
      </c>
      <c r="L1053" s="5">
        <f t="shared" si="470"/>
        <v>0.54248826050043231</v>
      </c>
      <c r="M1053" t="str">
        <f t="shared" si="478"/>
        <v>空</v>
      </c>
      <c r="N1053" s="6">
        <f t="shared" si="461"/>
        <v>0</v>
      </c>
      <c r="O1053" s="5">
        <f t="shared" si="471"/>
        <v>0.6309994361661766</v>
      </c>
      <c r="P1053" t="str">
        <f t="shared" si="479"/>
        <v>空</v>
      </c>
      <c r="Q1053" s="6">
        <f t="shared" si="462"/>
        <v>0</v>
      </c>
      <c r="R1053" s="5">
        <f t="shared" si="472"/>
        <v>0.90923352534655955</v>
      </c>
      <c r="S1053" t="str">
        <f t="shared" si="480"/>
        <v>多</v>
      </c>
      <c r="T1053" s="6">
        <f t="shared" si="463"/>
        <v>1.3923674647324358E-2</v>
      </c>
      <c r="U1053" s="5">
        <f t="shared" si="473"/>
        <v>0.85680622673084983</v>
      </c>
      <c r="V1053" t="str">
        <f t="shared" si="481"/>
        <v>多</v>
      </c>
      <c r="W1053" s="6">
        <f t="shared" si="464"/>
        <v>1.3923674647324358E-2</v>
      </c>
      <c r="X1053" s="5">
        <f t="shared" si="474"/>
        <v>1.0486342793063848</v>
      </c>
      <c r="Y1053" t="str">
        <f t="shared" si="482"/>
        <v>多</v>
      </c>
      <c r="Z1053" s="6">
        <f t="shared" si="465"/>
        <v>1.3923674647324358E-2</v>
      </c>
      <c r="AA1053" s="5">
        <f t="shared" si="475"/>
        <v>1.2757325143229026</v>
      </c>
      <c r="AB1053" t="str">
        <f t="shared" si="483"/>
        <v>多</v>
      </c>
      <c r="AC1053" s="6">
        <f t="shared" si="466"/>
        <v>1.3923674647324358E-2</v>
      </c>
      <c r="AD1053" s="5">
        <f t="shared" si="476"/>
        <v>2.8133985897292328</v>
      </c>
    </row>
    <row r="1054" spans="1:30" x14ac:dyDescent="0.15">
      <c r="A1054" s="1">
        <v>39940</v>
      </c>
      <c r="B1054" s="2">
        <v>2767.08</v>
      </c>
      <c r="C1054" s="3">
        <f t="shared" si="456"/>
        <v>7.5949916455098077E-4</v>
      </c>
      <c r="D1054" s="4" t="str">
        <f t="shared" si="467"/>
        <v>多</v>
      </c>
      <c r="E1054" s="6">
        <f t="shared" si="457"/>
        <v>7.5949916455098077E-4</v>
      </c>
      <c r="F1054" s="5">
        <f t="shared" si="458"/>
        <v>2.1211425105428421</v>
      </c>
      <c r="G1054" t="str">
        <f t="shared" si="468"/>
        <v>空</v>
      </c>
      <c r="H1054" s="6">
        <f t="shared" si="459"/>
        <v>0</v>
      </c>
      <c r="I1054" s="5">
        <f t="shared" si="469"/>
        <v>0.93535791072240726</v>
      </c>
      <c r="J1054" t="str">
        <f t="shared" si="477"/>
        <v>空</v>
      </c>
      <c r="K1054" s="6">
        <f t="shared" si="460"/>
        <v>0</v>
      </c>
      <c r="L1054" s="5">
        <f t="shared" si="470"/>
        <v>0.54248826050043231</v>
      </c>
      <c r="M1054" t="str">
        <f t="shared" si="478"/>
        <v>空</v>
      </c>
      <c r="N1054" s="6">
        <f t="shared" si="461"/>
        <v>0</v>
      </c>
      <c r="O1054" s="5">
        <f t="shared" si="471"/>
        <v>0.6309994361661766</v>
      </c>
      <c r="P1054" t="str">
        <f t="shared" si="479"/>
        <v>空</v>
      </c>
      <c r="Q1054" s="6">
        <f t="shared" si="462"/>
        <v>0</v>
      </c>
      <c r="R1054" s="5">
        <f t="shared" si="472"/>
        <v>0.90923352534655955</v>
      </c>
      <c r="S1054" t="str">
        <f t="shared" si="480"/>
        <v>空</v>
      </c>
      <c r="T1054" s="6">
        <f t="shared" si="463"/>
        <v>7.5949916455098077E-4</v>
      </c>
      <c r="U1054" s="5">
        <f t="shared" si="473"/>
        <v>0.85745697034423396</v>
      </c>
      <c r="V1054" t="str">
        <f t="shared" si="481"/>
        <v>多</v>
      </c>
      <c r="W1054" s="6">
        <f t="shared" si="464"/>
        <v>7.5949916455098077E-4</v>
      </c>
      <c r="X1054" s="5">
        <f t="shared" si="474"/>
        <v>1.0494307161654375</v>
      </c>
      <c r="Y1054" t="str">
        <f t="shared" si="482"/>
        <v>多</v>
      </c>
      <c r="Z1054" s="6">
        <f t="shared" si="465"/>
        <v>7.5949916455098077E-4</v>
      </c>
      <c r="AA1054" s="5">
        <f t="shared" si="475"/>
        <v>1.2767014321017214</v>
      </c>
      <c r="AB1054" t="str">
        <f t="shared" si="483"/>
        <v>多</v>
      </c>
      <c r="AC1054" s="6">
        <f t="shared" si="466"/>
        <v>7.5949916455098077E-4</v>
      </c>
      <c r="AD1054" s="5">
        <f t="shared" si="476"/>
        <v>2.815535363607681</v>
      </c>
    </row>
    <row r="1055" spans="1:30" x14ac:dyDescent="0.15">
      <c r="A1055" s="1">
        <v>39941</v>
      </c>
      <c r="B1055" s="2">
        <v>2789.22</v>
      </c>
      <c r="C1055" s="3">
        <f t="shared" si="456"/>
        <v>8.001214276421198E-3</v>
      </c>
      <c r="D1055" s="4" t="str">
        <f t="shared" si="467"/>
        <v>多</v>
      </c>
      <c r="E1055" s="6">
        <f t="shared" si="457"/>
        <v>8.001214276421198E-3</v>
      </c>
      <c r="F1055" s="5">
        <f t="shared" si="458"/>
        <v>2.1381142262805213</v>
      </c>
      <c r="G1055" t="str">
        <f t="shared" si="468"/>
        <v>空</v>
      </c>
      <c r="H1055" s="6">
        <f t="shared" si="459"/>
        <v>0</v>
      </c>
      <c r="I1055" s="5">
        <f t="shared" si="469"/>
        <v>0.93535791072240726</v>
      </c>
      <c r="J1055" t="str">
        <f t="shared" si="477"/>
        <v>空</v>
      </c>
      <c r="K1055" s="6">
        <f t="shared" si="460"/>
        <v>0</v>
      </c>
      <c r="L1055" s="5">
        <f t="shared" si="470"/>
        <v>0.54248826050043231</v>
      </c>
      <c r="M1055" t="str">
        <f t="shared" si="478"/>
        <v>空</v>
      </c>
      <c r="N1055" s="6">
        <f t="shared" si="461"/>
        <v>0</v>
      </c>
      <c r="O1055" s="5">
        <f t="shared" si="471"/>
        <v>0.6309994361661766</v>
      </c>
      <c r="P1055" t="str">
        <f t="shared" si="479"/>
        <v>空</v>
      </c>
      <c r="Q1055" s="6">
        <f t="shared" si="462"/>
        <v>0</v>
      </c>
      <c r="R1055" s="5">
        <f t="shared" si="472"/>
        <v>0.90923352534655955</v>
      </c>
      <c r="S1055" t="str">
        <f t="shared" si="480"/>
        <v>空</v>
      </c>
      <c r="T1055" s="6">
        <f t="shared" si="463"/>
        <v>0</v>
      </c>
      <c r="U1055" s="5">
        <f t="shared" si="473"/>
        <v>0.85745697034423396</v>
      </c>
      <c r="V1055" t="str">
        <f t="shared" si="481"/>
        <v>空</v>
      </c>
      <c r="W1055" s="6">
        <f t="shared" si="464"/>
        <v>8.001214276421198E-3</v>
      </c>
      <c r="X1055" s="5">
        <f t="shared" si="474"/>
        <v>1.0578274361937352</v>
      </c>
      <c r="Y1055" t="str">
        <f t="shared" si="482"/>
        <v>多</v>
      </c>
      <c r="Z1055" s="6">
        <f t="shared" si="465"/>
        <v>8.001214276421198E-3</v>
      </c>
      <c r="AA1055" s="5">
        <f t="shared" si="475"/>
        <v>1.2869165938269811</v>
      </c>
      <c r="AB1055" t="str">
        <f t="shared" si="483"/>
        <v>多</v>
      </c>
      <c r="AC1055" s="6">
        <f t="shared" si="466"/>
        <v>8.001214276421198E-3</v>
      </c>
      <c r="AD1055" s="5">
        <f t="shared" si="476"/>
        <v>2.8380630653547474</v>
      </c>
    </row>
    <row r="1056" spans="1:30" x14ac:dyDescent="0.15">
      <c r="A1056" s="1">
        <v>39944</v>
      </c>
      <c r="B1056" s="2">
        <v>2725.32</v>
      </c>
      <c r="C1056" s="3">
        <f t="shared" si="456"/>
        <v>-2.2909630649428747E-2</v>
      </c>
      <c r="D1056" s="4" t="str">
        <f t="shared" si="467"/>
        <v>多</v>
      </c>
      <c r="E1056" s="6">
        <f t="shared" si="457"/>
        <v>-2.2909630649428747E-2</v>
      </c>
      <c r="F1056" s="5">
        <f t="shared" si="458"/>
        <v>2.0891308190701454</v>
      </c>
      <c r="G1056" t="str">
        <f t="shared" si="468"/>
        <v>空</v>
      </c>
      <c r="H1056" s="6">
        <f t="shared" si="459"/>
        <v>0</v>
      </c>
      <c r="I1056" s="5">
        <f t="shared" si="469"/>
        <v>0.93535791072240726</v>
      </c>
      <c r="J1056" t="str">
        <f t="shared" si="477"/>
        <v>空</v>
      </c>
      <c r="K1056" s="6">
        <f t="shared" si="460"/>
        <v>0</v>
      </c>
      <c r="L1056" s="5">
        <f t="shared" si="470"/>
        <v>0.54248826050043231</v>
      </c>
      <c r="M1056" t="str">
        <f t="shared" si="478"/>
        <v>空</v>
      </c>
      <c r="N1056" s="6">
        <f t="shared" si="461"/>
        <v>0</v>
      </c>
      <c r="O1056" s="5">
        <f t="shared" si="471"/>
        <v>0.6309994361661766</v>
      </c>
      <c r="P1056" t="str">
        <f t="shared" si="479"/>
        <v>空</v>
      </c>
      <c r="Q1056" s="6">
        <f t="shared" si="462"/>
        <v>0</v>
      </c>
      <c r="R1056" s="5">
        <f t="shared" si="472"/>
        <v>0.90923352534655955</v>
      </c>
      <c r="S1056" t="str">
        <f t="shared" si="480"/>
        <v>空</v>
      </c>
      <c r="T1056" s="6">
        <f t="shared" si="463"/>
        <v>0</v>
      </c>
      <c r="U1056" s="5">
        <f t="shared" si="473"/>
        <v>0.85745697034423396</v>
      </c>
      <c r="V1056" t="str">
        <f t="shared" si="481"/>
        <v>空</v>
      </c>
      <c r="W1056" s="6">
        <f t="shared" si="464"/>
        <v>0</v>
      </c>
      <c r="X1056" s="5">
        <f t="shared" si="474"/>
        <v>1.0578274361937352</v>
      </c>
      <c r="Y1056" t="str">
        <f t="shared" si="482"/>
        <v>多</v>
      </c>
      <c r="Z1056" s="6">
        <f t="shared" si="465"/>
        <v>-2.2909630649428747E-2</v>
      </c>
      <c r="AA1056" s="5">
        <f t="shared" si="475"/>
        <v>1.257433809985784</v>
      </c>
      <c r="AB1056" t="str">
        <f t="shared" si="483"/>
        <v>多</v>
      </c>
      <c r="AC1056" s="6">
        <f t="shared" si="466"/>
        <v>-2.2909630649428747E-2</v>
      </c>
      <c r="AD1056" s="5">
        <f t="shared" si="476"/>
        <v>2.7730440887676844</v>
      </c>
    </row>
    <row r="1057" spans="1:30" x14ac:dyDescent="0.15">
      <c r="A1057" s="1">
        <v>39945</v>
      </c>
      <c r="B1057" s="2">
        <v>2788.56</v>
      </c>
      <c r="C1057" s="3">
        <f t="shared" si="456"/>
        <v>2.3204614503984811E-2</v>
      </c>
      <c r="D1057" s="4" t="str">
        <f t="shared" si="467"/>
        <v>多</v>
      </c>
      <c r="E1057" s="6">
        <f t="shared" si="457"/>
        <v>2.3204614503984811E-2</v>
      </c>
      <c r="F1057" s="5">
        <f t="shared" si="458"/>
        <v>2.1376082943750623</v>
      </c>
      <c r="G1057" t="str">
        <f t="shared" si="468"/>
        <v>空</v>
      </c>
      <c r="H1057" s="6">
        <f t="shared" si="459"/>
        <v>0</v>
      </c>
      <c r="I1057" s="5">
        <f t="shared" si="469"/>
        <v>0.93535791072240726</v>
      </c>
      <c r="J1057" t="str">
        <f t="shared" si="477"/>
        <v>空</v>
      </c>
      <c r="K1057" s="6">
        <f t="shared" si="460"/>
        <v>0</v>
      </c>
      <c r="L1057" s="5">
        <f t="shared" si="470"/>
        <v>0.54248826050043231</v>
      </c>
      <c r="M1057" t="str">
        <f t="shared" si="478"/>
        <v>空</v>
      </c>
      <c r="N1057" s="6">
        <f t="shared" si="461"/>
        <v>0</v>
      </c>
      <c r="O1057" s="5">
        <f t="shared" si="471"/>
        <v>0.6309994361661766</v>
      </c>
      <c r="P1057" t="str">
        <f t="shared" si="479"/>
        <v>空</v>
      </c>
      <c r="Q1057" s="6">
        <f t="shared" si="462"/>
        <v>0</v>
      </c>
      <c r="R1057" s="5">
        <f t="shared" si="472"/>
        <v>0.90923352534655955</v>
      </c>
      <c r="S1057" t="str">
        <f t="shared" si="480"/>
        <v>空</v>
      </c>
      <c r="T1057" s="6">
        <f t="shared" si="463"/>
        <v>0</v>
      </c>
      <c r="U1057" s="5">
        <f t="shared" si="473"/>
        <v>0.85745697034423396</v>
      </c>
      <c r="V1057" t="str">
        <f t="shared" si="481"/>
        <v>空</v>
      </c>
      <c r="W1057" s="6">
        <f t="shared" si="464"/>
        <v>0</v>
      </c>
      <c r="X1057" s="5">
        <f t="shared" si="474"/>
        <v>1.0578274361937352</v>
      </c>
      <c r="Y1057" t="str">
        <f t="shared" si="482"/>
        <v>多</v>
      </c>
      <c r="Z1057" s="6">
        <f t="shared" si="465"/>
        <v>2.3204614503984811E-2</v>
      </c>
      <c r="AA1057" s="5">
        <f t="shared" si="475"/>
        <v>1.2866120768107809</v>
      </c>
      <c r="AB1057" t="str">
        <f t="shared" si="483"/>
        <v>多</v>
      </c>
      <c r="AC1057" s="6">
        <f t="shared" si="466"/>
        <v>2.3204614503984811E-2</v>
      </c>
      <c r="AD1057" s="5">
        <f t="shared" si="476"/>
        <v>2.8373915078500924</v>
      </c>
    </row>
    <row r="1058" spans="1:30" x14ac:dyDescent="0.15">
      <c r="A1058" s="1">
        <v>39946</v>
      </c>
      <c r="B1058" s="2">
        <v>2814</v>
      </c>
      <c r="C1058" s="3">
        <f t="shared" si="456"/>
        <v>9.1229882089680636E-3</v>
      </c>
      <c r="D1058" s="4" t="str">
        <f t="shared" si="467"/>
        <v>多</v>
      </c>
      <c r="E1058" s="6">
        <f t="shared" si="457"/>
        <v>9.1229882089680636E-3</v>
      </c>
      <c r="F1058" s="5">
        <f t="shared" si="458"/>
        <v>2.1571096696400383</v>
      </c>
      <c r="G1058" t="str">
        <f t="shared" si="468"/>
        <v>空</v>
      </c>
      <c r="H1058" s="6">
        <f t="shared" si="459"/>
        <v>0</v>
      </c>
      <c r="I1058" s="5">
        <f t="shared" si="469"/>
        <v>0.93535791072240726</v>
      </c>
      <c r="J1058" t="str">
        <f t="shared" si="477"/>
        <v>空</v>
      </c>
      <c r="K1058" s="6">
        <f t="shared" si="460"/>
        <v>0</v>
      </c>
      <c r="L1058" s="5">
        <f t="shared" si="470"/>
        <v>0.54248826050043231</v>
      </c>
      <c r="M1058" t="str">
        <f t="shared" si="478"/>
        <v>空</v>
      </c>
      <c r="N1058" s="6">
        <f t="shared" si="461"/>
        <v>0</v>
      </c>
      <c r="O1058" s="5">
        <f t="shared" si="471"/>
        <v>0.6309994361661766</v>
      </c>
      <c r="P1058" t="str">
        <f t="shared" si="479"/>
        <v>空</v>
      </c>
      <c r="Q1058" s="6">
        <f t="shared" si="462"/>
        <v>0</v>
      </c>
      <c r="R1058" s="5">
        <f t="shared" si="472"/>
        <v>0.90923352534655955</v>
      </c>
      <c r="S1058" t="str">
        <f t="shared" si="480"/>
        <v>空</v>
      </c>
      <c r="T1058" s="6">
        <f t="shared" si="463"/>
        <v>0</v>
      </c>
      <c r="U1058" s="5">
        <f t="shared" si="473"/>
        <v>0.85745697034423396</v>
      </c>
      <c r="V1058" t="str">
        <f t="shared" si="481"/>
        <v>空</v>
      </c>
      <c r="W1058" s="6">
        <f t="shared" si="464"/>
        <v>0</v>
      </c>
      <c r="X1058" s="5">
        <f t="shared" si="474"/>
        <v>1.0578274361937352</v>
      </c>
      <c r="Y1058" t="str">
        <f t="shared" si="482"/>
        <v>多</v>
      </c>
      <c r="Z1058" s="6">
        <f t="shared" si="465"/>
        <v>9.1229882089680636E-3</v>
      </c>
      <c r="AA1058" s="5">
        <f t="shared" si="475"/>
        <v>1.2983498236170417</v>
      </c>
      <c r="AB1058" t="str">
        <f t="shared" si="483"/>
        <v>多</v>
      </c>
      <c r="AC1058" s="6">
        <f t="shared" si="466"/>
        <v>9.1229882089680636E-3</v>
      </c>
      <c r="AD1058" s="5">
        <f t="shared" si="476"/>
        <v>2.863276997120435</v>
      </c>
    </row>
    <row r="1059" spans="1:30" x14ac:dyDescent="0.15">
      <c r="A1059" s="1">
        <v>39947</v>
      </c>
      <c r="B1059" s="2">
        <v>2792.6</v>
      </c>
      <c r="C1059" s="3">
        <f t="shared" si="456"/>
        <v>-7.604832977967324E-3</v>
      </c>
      <c r="D1059" s="4" t="str">
        <f t="shared" si="467"/>
        <v>多</v>
      </c>
      <c r="E1059" s="6">
        <f t="shared" si="457"/>
        <v>-7.604832977967324E-3</v>
      </c>
      <c r="F1059" s="5">
        <f t="shared" si="458"/>
        <v>2.1407052108872673</v>
      </c>
      <c r="G1059" t="str">
        <f t="shared" si="468"/>
        <v>空</v>
      </c>
      <c r="H1059" s="6">
        <f t="shared" si="459"/>
        <v>0</v>
      </c>
      <c r="I1059" s="5">
        <f t="shared" si="469"/>
        <v>0.93535791072240726</v>
      </c>
      <c r="J1059" t="str">
        <f t="shared" si="477"/>
        <v>空</v>
      </c>
      <c r="K1059" s="6">
        <f t="shared" si="460"/>
        <v>0</v>
      </c>
      <c r="L1059" s="5">
        <f t="shared" si="470"/>
        <v>0.54248826050043231</v>
      </c>
      <c r="M1059" t="str">
        <f t="shared" si="478"/>
        <v>空</v>
      </c>
      <c r="N1059" s="6">
        <f t="shared" si="461"/>
        <v>0</v>
      </c>
      <c r="O1059" s="5">
        <f t="shared" si="471"/>
        <v>0.6309994361661766</v>
      </c>
      <c r="P1059" t="str">
        <f t="shared" si="479"/>
        <v>空</v>
      </c>
      <c r="Q1059" s="6">
        <f t="shared" si="462"/>
        <v>0</v>
      </c>
      <c r="R1059" s="5">
        <f t="shared" si="472"/>
        <v>0.90923352534655955</v>
      </c>
      <c r="S1059" t="str">
        <f t="shared" si="480"/>
        <v>空</v>
      </c>
      <c r="T1059" s="6">
        <f t="shared" si="463"/>
        <v>0</v>
      </c>
      <c r="U1059" s="5">
        <f t="shared" si="473"/>
        <v>0.85745697034423396</v>
      </c>
      <c r="V1059" t="str">
        <f t="shared" si="481"/>
        <v>空</v>
      </c>
      <c r="W1059" s="6">
        <f t="shared" si="464"/>
        <v>0</v>
      </c>
      <c r="X1059" s="5">
        <f t="shared" si="474"/>
        <v>1.0578274361937352</v>
      </c>
      <c r="Y1059" t="str">
        <f t="shared" si="482"/>
        <v>多</v>
      </c>
      <c r="Z1059" s="6">
        <f t="shared" si="465"/>
        <v>-7.604832977967324E-3</v>
      </c>
      <c r="AA1059" s="5">
        <f t="shared" si="475"/>
        <v>1.2884760900614607</v>
      </c>
      <c r="AB1059" t="str">
        <f t="shared" si="483"/>
        <v>多</v>
      </c>
      <c r="AC1059" s="6">
        <f t="shared" si="466"/>
        <v>-7.604832977967324E-3</v>
      </c>
      <c r="AD1059" s="5">
        <f t="shared" si="476"/>
        <v>2.8415022537876782</v>
      </c>
    </row>
    <row r="1060" spans="1:30" x14ac:dyDescent="0.15">
      <c r="A1060" s="1">
        <v>39948</v>
      </c>
      <c r="B1060" s="2">
        <v>2796.12</v>
      </c>
      <c r="C1060" s="3">
        <f t="shared" si="456"/>
        <v>1.2604741101482908E-3</v>
      </c>
      <c r="D1060" s="4" t="str">
        <f t="shared" si="467"/>
        <v>多</v>
      </c>
      <c r="E1060" s="6">
        <f t="shared" si="457"/>
        <v>1.2604741101482908E-3</v>
      </c>
      <c r="F1060" s="5">
        <f t="shared" si="458"/>
        <v>2.1434035143830501</v>
      </c>
      <c r="G1060" t="str">
        <f t="shared" si="468"/>
        <v>空</v>
      </c>
      <c r="H1060" s="6">
        <f t="shared" si="459"/>
        <v>0</v>
      </c>
      <c r="I1060" s="5">
        <f t="shared" si="469"/>
        <v>0.93535791072240726</v>
      </c>
      <c r="J1060" t="str">
        <f t="shared" si="477"/>
        <v>空</v>
      </c>
      <c r="K1060" s="6">
        <f t="shared" si="460"/>
        <v>0</v>
      </c>
      <c r="L1060" s="5">
        <f t="shared" si="470"/>
        <v>0.54248826050043231</v>
      </c>
      <c r="M1060" t="str">
        <f t="shared" si="478"/>
        <v>空</v>
      </c>
      <c r="N1060" s="6">
        <f t="shared" si="461"/>
        <v>0</v>
      </c>
      <c r="O1060" s="5">
        <f t="shared" si="471"/>
        <v>0.6309994361661766</v>
      </c>
      <c r="P1060" t="str">
        <f t="shared" si="479"/>
        <v>空</v>
      </c>
      <c r="Q1060" s="6">
        <f t="shared" si="462"/>
        <v>0</v>
      </c>
      <c r="R1060" s="5">
        <f t="shared" si="472"/>
        <v>0.90923352534655955</v>
      </c>
      <c r="S1060" t="str">
        <f t="shared" si="480"/>
        <v>空</v>
      </c>
      <c r="T1060" s="6">
        <f t="shared" si="463"/>
        <v>0</v>
      </c>
      <c r="U1060" s="5">
        <f t="shared" si="473"/>
        <v>0.85745697034423396</v>
      </c>
      <c r="V1060" t="str">
        <f t="shared" si="481"/>
        <v>空</v>
      </c>
      <c r="W1060" s="6">
        <f t="shared" si="464"/>
        <v>0</v>
      </c>
      <c r="X1060" s="5">
        <f t="shared" si="474"/>
        <v>1.0578274361937352</v>
      </c>
      <c r="Y1060" t="str">
        <f t="shared" si="482"/>
        <v>多</v>
      </c>
      <c r="Z1060" s="6">
        <f t="shared" si="465"/>
        <v>1.2604741101482908E-3</v>
      </c>
      <c r="AA1060" s="5">
        <f t="shared" si="475"/>
        <v>1.2901001808145283</v>
      </c>
      <c r="AB1060" t="str">
        <f t="shared" si="483"/>
        <v>多</v>
      </c>
      <c r="AC1060" s="6">
        <f t="shared" si="466"/>
        <v>1.2604741101482908E-3</v>
      </c>
      <c r="AD1060" s="5">
        <f t="shared" si="476"/>
        <v>2.8450838938125056</v>
      </c>
    </row>
    <row r="1061" spans="1:30" x14ac:dyDescent="0.15">
      <c r="A1061" s="1">
        <v>39951</v>
      </c>
      <c r="B1061" s="2">
        <v>2810.57</v>
      </c>
      <c r="C1061" s="3">
        <f t="shared" si="456"/>
        <v>5.1678754846002928E-3</v>
      </c>
      <c r="D1061" s="4" t="str">
        <f t="shared" si="467"/>
        <v>多</v>
      </c>
      <c r="E1061" s="6">
        <f t="shared" si="457"/>
        <v>5.1678754846002928E-3</v>
      </c>
      <c r="F1061" s="5">
        <f t="shared" si="458"/>
        <v>2.1544803568586364</v>
      </c>
      <c r="G1061" t="str">
        <f t="shared" si="468"/>
        <v>空</v>
      </c>
      <c r="H1061" s="6">
        <f t="shared" si="459"/>
        <v>0</v>
      </c>
      <c r="I1061" s="5">
        <f t="shared" si="469"/>
        <v>0.93535791072240726</v>
      </c>
      <c r="J1061" t="str">
        <f t="shared" si="477"/>
        <v>空</v>
      </c>
      <c r="K1061" s="6">
        <f t="shared" si="460"/>
        <v>0</v>
      </c>
      <c r="L1061" s="5">
        <f t="shared" si="470"/>
        <v>0.54248826050043231</v>
      </c>
      <c r="M1061" t="str">
        <f t="shared" si="478"/>
        <v>空</v>
      </c>
      <c r="N1061" s="6">
        <f t="shared" si="461"/>
        <v>0</v>
      </c>
      <c r="O1061" s="5">
        <f t="shared" si="471"/>
        <v>0.6309994361661766</v>
      </c>
      <c r="P1061" t="str">
        <f t="shared" si="479"/>
        <v>空</v>
      </c>
      <c r="Q1061" s="6">
        <f t="shared" si="462"/>
        <v>0</v>
      </c>
      <c r="R1061" s="5">
        <f t="shared" si="472"/>
        <v>0.90923352534655955</v>
      </c>
      <c r="S1061" t="str">
        <f t="shared" si="480"/>
        <v>空</v>
      </c>
      <c r="T1061" s="6">
        <f t="shared" si="463"/>
        <v>0</v>
      </c>
      <c r="U1061" s="5">
        <f t="shared" si="473"/>
        <v>0.85745697034423396</v>
      </c>
      <c r="V1061" t="str">
        <f t="shared" si="481"/>
        <v>空</v>
      </c>
      <c r="W1061" s="6">
        <f t="shared" si="464"/>
        <v>0</v>
      </c>
      <c r="X1061" s="5">
        <f t="shared" si="474"/>
        <v>1.0578274361937352</v>
      </c>
      <c r="Y1061" t="str">
        <f t="shared" si="482"/>
        <v>多</v>
      </c>
      <c r="Z1061" s="6">
        <f t="shared" si="465"/>
        <v>5.1678754846002928E-3</v>
      </c>
      <c r="AA1061" s="5">
        <f t="shared" si="475"/>
        <v>1.296767257911638</v>
      </c>
      <c r="AB1061" t="str">
        <f t="shared" si="483"/>
        <v>多</v>
      </c>
      <c r="AC1061" s="6">
        <f t="shared" si="466"/>
        <v>5.1678754846002928E-3</v>
      </c>
      <c r="AD1061" s="5">
        <f t="shared" si="476"/>
        <v>2.8597869331189703</v>
      </c>
    </row>
    <row r="1062" spans="1:30" x14ac:dyDescent="0.15">
      <c r="A1062" s="1">
        <v>39952</v>
      </c>
      <c r="B1062" s="2">
        <v>2840.08</v>
      </c>
      <c r="C1062" s="3">
        <f t="shared" si="456"/>
        <v>1.0499649537282441E-2</v>
      </c>
      <c r="D1062" s="4" t="str">
        <f t="shared" si="467"/>
        <v>多</v>
      </c>
      <c r="E1062" s="6">
        <f t="shared" si="457"/>
        <v>1.0499649537282441E-2</v>
      </c>
      <c r="F1062" s="5">
        <f t="shared" si="458"/>
        <v>2.1771016455406111</v>
      </c>
      <c r="G1062" t="str">
        <f t="shared" si="468"/>
        <v>空</v>
      </c>
      <c r="H1062" s="6">
        <f t="shared" si="459"/>
        <v>0</v>
      </c>
      <c r="I1062" s="5">
        <f t="shared" si="469"/>
        <v>0.93535791072240726</v>
      </c>
      <c r="J1062" t="str">
        <f t="shared" si="477"/>
        <v>空</v>
      </c>
      <c r="K1062" s="6">
        <f t="shared" si="460"/>
        <v>0</v>
      </c>
      <c r="L1062" s="5">
        <f t="shared" si="470"/>
        <v>0.54248826050043231</v>
      </c>
      <c r="M1062" t="str">
        <f t="shared" si="478"/>
        <v>空</v>
      </c>
      <c r="N1062" s="6">
        <f t="shared" si="461"/>
        <v>0</v>
      </c>
      <c r="O1062" s="5">
        <f t="shared" si="471"/>
        <v>0.6309994361661766</v>
      </c>
      <c r="P1062" t="str">
        <f t="shared" si="479"/>
        <v>空</v>
      </c>
      <c r="Q1062" s="6">
        <f t="shared" si="462"/>
        <v>0</v>
      </c>
      <c r="R1062" s="5">
        <f t="shared" si="472"/>
        <v>0.90923352534655955</v>
      </c>
      <c r="S1062" t="str">
        <f t="shared" si="480"/>
        <v>空</v>
      </c>
      <c r="T1062" s="6">
        <f t="shared" si="463"/>
        <v>0</v>
      </c>
      <c r="U1062" s="5">
        <f t="shared" si="473"/>
        <v>0.85745697034423396</v>
      </c>
      <c r="V1062" t="str">
        <f t="shared" si="481"/>
        <v>空</v>
      </c>
      <c r="W1062" s="6">
        <f t="shared" si="464"/>
        <v>0</v>
      </c>
      <c r="X1062" s="5">
        <f t="shared" si="474"/>
        <v>1.0578274361937352</v>
      </c>
      <c r="Y1062" t="str">
        <f t="shared" si="482"/>
        <v>多</v>
      </c>
      <c r="Z1062" s="6">
        <f t="shared" si="465"/>
        <v>1.0499649537282441E-2</v>
      </c>
      <c r="AA1062" s="5">
        <f t="shared" si="475"/>
        <v>1.3103828596511331</v>
      </c>
      <c r="AB1062" t="str">
        <f t="shared" si="483"/>
        <v>多</v>
      </c>
      <c r="AC1062" s="6">
        <f t="shared" si="466"/>
        <v>1.0499649537282441E-2</v>
      </c>
      <c r="AD1062" s="5">
        <f t="shared" si="476"/>
        <v>2.8898136936680192</v>
      </c>
    </row>
    <row r="1063" spans="1:30" x14ac:dyDescent="0.15">
      <c r="A1063" s="1">
        <v>39953</v>
      </c>
      <c r="B1063" s="2">
        <v>2812.86</v>
      </c>
      <c r="C1063" s="3">
        <f t="shared" si="456"/>
        <v>-9.5842370637445606E-3</v>
      </c>
      <c r="D1063" s="4" t="str">
        <f t="shared" si="467"/>
        <v>多</v>
      </c>
      <c r="E1063" s="6">
        <f t="shared" si="457"/>
        <v>-9.5842370637445606E-3</v>
      </c>
      <c r="F1063" s="5">
        <f t="shared" si="458"/>
        <v>2.1562357872578817</v>
      </c>
      <c r="G1063" t="str">
        <f t="shared" si="468"/>
        <v>空</v>
      </c>
      <c r="H1063" s="6">
        <f t="shared" si="459"/>
        <v>0</v>
      </c>
      <c r="I1063" s="5">
        <f t="shared" si="469"/>
        <v>0.93535791072240726</v>
      </c>
      <c r="J1063" t="str">
        <f t="shared" si="477"/>
        <v>空</v>
      </c>
      <c r="K1063" s="6">
        <f t="shared" si="460"/>
        <v>0</v>
      </c>
      <c r="L1063" s="5">
        <f t="shared" si="470"/>
        <v>0.54248826050043231</v>
      </c>
      <c r="M1063" t="str">
        <f t="shared" si="478"/>
        <v>空</v>
      </c>
      <c r="N1063" s="6">
        <f t="shared" si="461"/>
        <v>0</v>
      </c>
      <c r="O1063" s="5">
        <f t="shared" si="471"/>
        <v>0.6309994361661766</v>
      </c>
      <c r="P1063" t="str">
        <f t="shared" si="479"/>
        <v>空</v>
      </c>
      <c r="Q1063" s="6">
        <f t="shared" si="462"/>
        <v>0</v>
      </c>
      <c r="R1063" s="5">
        <f t="shared" si="472"/>
        <v>0.90923352534655955</v>
      </c>
      <c r="S1063" t="str">
        <f t="shared" si="480"/>
        <v>空</v>
      </c>
      <c r="T1063" s="6">
        <f t="shared" si="463"/>
        <v>0</v>
      </c>
      <c r="U1063" s="5">
        <f t="shared" si="473"/>
        <v>0.85745697034423396</v>
      </c>
      <c r="V1063" t="str">
        <f t="shared" si="481"/>
        <v>空</v>
      </c>
      <c r="W1063" s="6">
        <f t="shared" si="464"/>
        <v>0</v>
      </c>
      <c r="X1063" s="5">
        <f t="shared" si="474"/>
        <v>1.0578274361937352</v>
      </c>
      <c r="Y1063" t="str">
        <f t="shared" si="482"/>
        <v>多</v>
      </c>
      <c r="Z1063" s="6">
        <f t="shared" si="465"/>
        <v>-9.5842370637445606E-3</v>
      </c>
      <c r="AA1063" s="5">
        <f t="shared" si="475"/>
        <v>1.2978238396799691</v>
      </c>
      <c r="AB1063" t="str">
        <f t="shared" si="483"/>
        <v>多</v>
      </c>
      <c r="AC1063" s="6">
        <f t="shared" si="466"/>
        <v>-9.5842370637445606E-3</v>
      </c>
      <c r="AD1063" s="5">
        <f t="shared" si="476"/>
        <v>2.8621170341578495</v>
      </c>
    </row>
    <row r="1064" spans="1:30" x14ac:dyDescent="0.15">
      <c r="A1064" s="1">
        <v>39954</v>
      </c>
      <c r="B1064" s="2">
        <v>2750.01</v>
      </c>
      <c r="C1064" s="3">
        <f t="shared" si="456"/>
        <v>-2.2343806659414267E-2</v>
      </c>
      <c r="D1064" s="4" t="str">
        <f t="shared" si="467"/>
        <v>空</v>
      </c>
      <c r="E1064" s="6">
        <f t="shared" si="457"/>
        <v>-2.2343806659414267E-2</v>
      </c>
      <c r="F1064" s="5">
        <f t="shared" si="458"/>
        <v>2.1080572717152815</v>
      </c>
      <c r="G1064" t="str">
        <f t="shared" si="468"/>
        <v>空</v>
      </c>
      <c r="H1064" s="6">
        <f t="shared" si="459"/>
        <v>0</v>
      </c>
      <c r="I1064" s="5">
        <f t="shared" si="469"/>
        <v>0.93535791072240726</v>
      </c>
      <c r="J1064" t="str">
        <f t="shared" si="477"/>
        <v>空</v>
      </c>
      <c r="K1064" s="6">
        <f t="shared" si="460"/>
        <v>0</v>
      </c>
      <c r="L1064" s="5">
        <f t="shared" si="470"/>
        <v>0.54248826050043231</v>
      </c>
      <c r="M1064" t="str">
        <f t="shared" si="478"/>
        <v>空</v>
      </c>
      <c r="N1064" s="6">
        <f t="shared" si="461"/>
        <v>0</v>
      </c>
      <c r="O1064" s="5">
        <f t="shared" si="471"/>
        <v>0.6309994361661766</v>
      </c>
      <c r="P1064" t="str">
        <f t="shared" si="479"/>
        <v>空</v>
      </c>
      <c r="Q1064" s="6">
        <f t="shared" si="462"/>
        <v>0</v>
      </c>
      <c r="R1064" s="5">
        <f t="shared" si="472"/>
        <v>0.90923352534655955</v>
      </c>
      <c r="S1064" t="str">
        <f t="shared" si="480"/>
        <v>空</v>
      </c>
      <c r="T1064" s="6">
        <f t="shared" si="463"/>
        <v>0</v>
      </c>
      <c r="U1064" s="5">
        <f t="shared" si="473"/>
        <v>0.85745697034423396</v>
      </c>
      <c r="V1064" t="str">
        <f t="shared" si="481"/>
        <v>空</v>
      </c>
      <c r="W1064" s="6">
        <f t="shared" si="464"/>
        <v>0</v>
      </c>
      <c r="X1064" s="5">
        <f t="shared" si="474"/>
        <v>1.0578274361937352</v>
      </c>
      <c r="Y1064" t="str">
        <f t="shared" si="482"/>
        <v>多</v>
      </c>
      <c r="Z1064" s="6">
        <f t="shared" si="465"/>
        <v>-2.2343806659414267E-2</v>
      </c>
      <c r="AA1064" s="5">
        <f t="shared" si="475"/>
        <v>1.2688255147281813</v>
      </c>
      <c r="AB1064" t="str">
        <f t="shared" si="483"/>
        <v>多</v>
      </c>
      <c r="AC1064" s="6">
        <f t="shared" si="466"/>
        <v>-2.2343806659414267E-2</v>
      </c>
      <c r="AD1064" s="5">
        <f t="shared" si="476"/>
        <v>2.7981664445100103</v>
      </c>
    </row>
    <row r="1065" spans="1:30" x14ac:dyDescent="0.15">
      <c r="A1065" s="1">
        <v>39955</v>
      </c>
      <c r="B1065" s="2">
        <v>2740.68</v>
      </c>
      <c r="C1065" s="3">
        <f t="shared" si="456"/>
        <v>-3.3927149355822417E-3</v>
      </c>
      <c r="D1065" s="4" t="str">
        <f t="shared" si="467"/>
        <v>空</v>
      </c>
      <c r="E1065" s="6">
        <f t="shared" si="457"/>
        <v>0</v>
      </c>
      <c r="F1065" s="5">
        <f t="shared" si="458"/>
        <v>2.1080572717152815</v>
      </c>
      <c r="G1065" t="str">
        <f t="shared" si="468"/>
        <v>多</v>
      </c>
      <c r="H1065" s="6">
        <f t="shared" si="459"/>
        <v>0</v>
      </c>
      <c r="I1065" s="5">
        <f t="shared" si="469"/>
        <v>0.93535791072240726</v>
      </c>
      <c r="J1065" t="str">
        <f t="shared" si="477"/>
        <v>空</v>
      </c>
      <c r="K1065" s="6">
        <f t="shared" si="460"/>
        <v>0</v>
      </c>
      <c r="L1065" s="5">
        <f t="shared" si="470"/>
        <v>0.54248826050043231</v>
      </c>
      <c r="M1065" t="str">
        <f t="shared" si="478"/>
        <v>空</v>
      </c>
      <c r="N1065" s="6">
        <f t="shared" si="461"/>
        <v>0</v>
      </c>
      <c r="O1065" s="5">
        <f t="shared" si="471"/>
        <v>0.6309994361661766</v>
      </c>
      <c r="P1065" t="str">
        <f t="shared" si="479"/>
        <v>空</v>
      </c>
      <c r="Q1065" s="6">
        <f t="shared" si="462"/>
        <v>0</v>
      </c>
      <c r="R1065" s="5">
        <f t="shared" si="472"/>
        <v>0.90923352534655955</v>
      </c>
      <c r="S1065" t="str">
        <f t="shared" si="480"/>
        <v>空</v>
      </c>
      <c r="T1065" s="6">
        <f t="shared" si="463"/>
        <v>0</v>
      </c>
      <c r="U1065" s="5">
        <f t="shared" si="473"/>
        <v>0.85745697034423396</v>
      </c>
      <c r="V1065" t="str">
        <f t="shared" si="481"/>
        <v>空</v>
      </c>
      <c r="W1065" s="6">
        <f t="shared" si="464"/>
        <v>0</v>
      </c>
      <c r="X1065" s="5">
        <f t="shared" si="474"/>
        <v>1.0578274361937352</v>
      </c>
      <c r="Y1065" t="str">
        <f t="shared" si="482"/>
        <v>多</v>
      </c>
      <c r="Z1065" s="6">
        <f t="shared" si="465"/>
        <v>-3.3927149355822417E-3</v>
      </c>
      <c r="AA1065" s="5">
        <f t="shared" si="475"/>
        <v>1.2645207514537151</v>
      </c>
      <c r="AB1065" t="str">
        <f t="shared" si="483"/>
        <v>多</v>
      </c>
      <c r="AC1065" s="6">
        <f t="shared" si="466"/>
        <v>-3.3927149355822417E-3</v>
      </c>
      <c r="AD1065" s="5">
        <f t="shared" si="476"/>
        <v>2.7886730634214763</v>
      </c>
    </row>
    <row r="1066" spans="1:30" x14ac:dyDescent="0.15">
      <c r="A1066" s="1">
        <v>39958</v>
      </c>
      <c r="B1066" s="2">
        <v>2752.72</v>
      </c>
      <c r="C1066" s="3">
        <f t="shared" si="456"/>
        <v>4.3930703329100318E-3</v>
      </c>
      <c r="D1066" s="4" t="str">
        <f t="shared" si="467"/>
        <v>空</v>
      </c>
      <c r="E1066" s="6">
        <f t="shared" si="457"/>
        <v>0</v>
      </c>
      <c r="F1066" s="5">
        <f t="shared" si="458"/>
        <v>2.1080572717152815</v>
      </c>
      <c r="G1066" t="str">
        <f t="shared" si="468"/>
        <v>多</v>
      </c>
      <c r="H1066" s="6">
        <f t="shared" si="459"/>
        <v>4.3930703329100318E-3</v>
      </c>
      <c r="I1066" s="5">
        <f t="shared" si="469"/>
        <v>0.93946700381065462</v>
      </c>
      <c r="J1066" t="str">
        <f t="shared" si="477"/>
        <v>空</v>
      </c>
      <c r="K1066" s="6">
        <f t="shared" si="460"/>
        <v>0</v>
      </c>
      <c r="L1066" s="5">
        <f t="shared" si="470"/>
        <v>0.54248826050043231</v>
      </c>
      <c r="M1066" t="str">
        <f t="shared" si="478"/>
        <v>空</v>
      </c>
      <c r="N1066" s="6">
        <f t="shared" si="461"/>
        <v>0</v>
      </c>
      <c r="O1066" s="5">
        <f t="shared" si="471"/>
        <v>0.6309994361661766</v>
      </c>
      <c r="P1066" t="str">
        <f t="shared" si="479"/>
        <v>空</v>
      </c>
      <c r="Q1066" s="6">
        <f t="shared" si="462"/>
        <v>0</v>
      </c>
      <c r="R1066" s="5">
        <f t="shared" si="472"/>
        <v>0.90923352534655955</v>
      </c>
      <c r="S1066" t="str">
        <f t="shared" si="480"/>
        <v>空</v>
      </c>
      <c r="T1066" s="6">
        <f t="shared" si="463"/>
        <v>0</v>
      </c>
      <c r="U1066" s="5">
        <f t="shared" si="473"/>
        <v>0.85745697034423396</v>
      </c>
      <c r="V1066" t="str">
        <f t="shared" si="481"/>
        <v>空</v>
      </c>
      <c r="W1066" s="6">
        <f t="shared" si="464"/>
        <v>0</v>
      </c>
      <c r="X1066" s="5">
        <f t="shared" si="474"/>
        <v>1.0578274361937352</v>
      </c>
      <c r="Y1066" t="str">
        <f t="shared" si="482"/>
        <v>多</v>
      </c>
      <c r="Z1066" s="6">
        <f t="shared" si="465"/>
        <v>4.3930703329100318E-3</v>
      </c>
      <c r="AA1066" s="5">
        <f t="shared" si="475"/>
        <v>1.2700758800522756</v>
      </c>
      <c r="AB1066" t="str">
        <f t="shared" si="483"/>
        <v>多</v>
      </c>
      <c r="AC1066" s="6">
        <f t="shared" si="466"/>
        <v>4.3930703329100318E-3</v>
      </c>
      <c r="AD1066" s="5">
        <f t="shared" si="476"/>
        <v>2.8009239003245785</v>
      </c>
    </row>
    <row r="1067" spans="1:30" x14ac:dyDescent="0.15">
      <c r="A1067" s="1">
        <v>39959</v>
      </c>
      <c r="B1067" s="2">
        <v>2719.76</v>
      </c>
      <c r="C1067" s="3">
        <f t="shared" si="456"/>
        <v>-1.1973611555116226E-2</v>
      </c>
      <c r="D1067" s="4" t="str">
        <f t="shared" si="467"/>
        <v>空</v>
      </c>
      <c r="E1067" s="6">
        <f t="shared" si="457"/>
        <v>0</v>
      </c>
      <c r="F1067" s="5">
        <f t="shared" si="458"/>
        <v>2.1080572717152815</v>
      </c>
      <c r="G1067" t="str">
        <f t="shared" si="468"/>
        <v>多</v>
      </c>
      <c r="H1067" s="6">
        <f t="shared" si="459"/>
        <v>-1.1973611555116226E-2</v>
      </c>
      <c r="I1067" s="5">
        <f t="shared" si="469"/>
        <v>0.92821819083817692</v>
      </c>
      <c r="J1067" t="str">
        <f t="shared" si="477"/>
        <v>空</v>
      </c>
      <c r="K1067" s="6">
        <f t="shared" si="460"/>
        <v>0</v>
      </c>
      <c r="L1067" s="5">
        <f t="shared" si="470"/>
        <v>0.54248826050043231</v>
      </c>
      <c r="M1067" t="str">
        <f t="shared" si="478"/>
        <v>空</v>
      </c>
      <c r="N1067" s="6">
        <f t="shared" si="461"/>
        <v>0</v>
      </c>
      <c r="O1067" s="5">
        <f t="shared" si="471"/>
        <v>0.6309994361661766</v>
      </c>
      <c r="P1067" t="str">
        <f t="shared" si="479"/>
        <v>空</v>
      </c>
      <c r="Q1067" s="6">
        <f t="shared" si="462"/>
        <v>0</v>
      </c>
      <c r="R1067" s="5">
        <f t="shared" si="472"/>
        <v>0.90923352534655955</v>
      </c>
      <c r="S1067" t="str">
        <f t="shared" si="480"/>
        <v>空</v>
      </c>
      <c r="T1067" s="6">
        <f t="shared" si="463"/>
        <v>0</v>
      </c>
      <c r="U1067" s="5">
        <f t="shared" si="473"/>
        <v>0.85745697034423396</v>
      </c>
      <c r="V1067" t="str">
        <f t="shared" si="481"/>
        <v>空</v>
      </c>
      <c r="W1067" s="6">
        <f t="shared" si="464"/>
        <v>0</v>
      </c>
      <c r="X1067" s="5">
        <f t="shared" si="474"/>
        <v>1.0578274361937352</v>
      </c>
      <c r="Y1067" t="str">
        <f t="shared" si="482"/>
        <v>多</v>
      </c>
      <c r="Z1067" s="6">
        <f t="shared" si="465"/>
        <v>-1.1973611555116226E-2</v>
      </c>
      <c r="AA1067" s="5">
        <f t="shared" si="475"/>
        <v>1.2548684848190073</v>
      </c>
      <c r="AB1067" t="str">
        <f t="shared" si="483"/>
        <v>多</v>
      </c>
      <c r="AC1067" s="6">
        <f t="shared" si="466"/>
        <v>-1.1973611555116226E-2</v>
      </c>
      <c r="AD1067" s="5">
        <f t="shared" si="476"/>
        <v>2.7673867255466509</v>
      </c>
    </row>
    <row r="1068" spans="1:30" x14ac:dyDescent="0.15">
      <c r="A1068" s="1">
        <v>39960</v>
      </c>
      <c r="B1068" s="2">
        <v>2759.71</v>
      </c>
      <c r="C1068" s="3">
        <f t="shared" si="456"/>
        <v>1.4688796070241317E-2</v>
      </c>
      <c r="D1068" s="4" t="str">
        <f t="shared" si="467"/>
        <v>空</v>
      </c>
      <c r="E1068" s="6">
        <f t="shared" si="457"/>
        <v>0</v>
      </c>
      <c r="F1068" s="5">
        <f t="shared" si="458"/>
        <v>2.1080572717152815</v>
      </c>
      <c r="G1068" t="str">
        <f t="shared" si="468"/>
        <v>多</v>
      </c>
      <c r="H1068" s="6">
        <f t="shared" si="459"/>
        <v>1.4688796070241317E-2</v>
      </c>
      <c r="I1068" s="5">
        <f t="shared" si="469"/>
        <v>0.94185259855208725</v>
      </c>
      <c r="J1068" t="str">
        <f t="shared" si="477"/>
        <v>空</v>
      </c>
      <c r="K1068" s="6">
        <f t="shared" si="460"/>
        <v>0</v>
      </c>
      <c r="L1068" s="5">
        <f t="shared" si="470"/>
        <v>0.54248826050043231</v>
      </c>
      <c r="M1068" t="str">
        <f t="shared" si="478"/>
        <v>空</v>
      </c>
      <c r="N1068" s="6">
        <f t="shared" si="461"/>
        <v>0</v>
      </c>
      <c r="O1068" s="5">
        <f t="shared" si="471"/>
        <v>0.6309994361661766</v>
      </c>
      <c r="P1068" t="str">
        <f t="shared" si="479"/>
        <v>空</v>
      </c>
      <c r="Q1068" s="6">
        <f t="shared" si="462"/>
        <v>0</v>
      </c>
      <c r="R1068" s="5">
        <f t="shared" si="472"/>
        <v>0.90923352534655955</v>
      </c>
      <c r="S1068" t="str">
        <f t="shared" si="480"/>
        <v>空</v>
      </c>
      <c r="T1068" s="6">
        <f t="shared" si="463"/>
        <v>0</v>
      </c>
      <c r="U1068" s="5">
        <f t="shared" si="473"/>
        <v>0.85745697034423396</v>
      </c>
      <c r="V1068" t="str">
        <f t="shared" si="481"/>
        <v>空</v>
      </c>
      <c r="W1068" s="6">
        <f t="shared" si="464"/>
        <v>0</v>
      </c>
      <c r="X1068" s="5">
        <f t="shared" si="474"/>
        <v>1.0578274361937352</v>
      </c>
      <c r="Y1068" t="str">
        <f t="shared" si="482"/>
        <v>多</v>
      </c>
      <c r="Z1068" s="6">
        <f t="shared" si="465"/>
        <v>1.4688796070241317E-2</v>
      </c>
      <c r="AA1068" s="5">
        <f t="shared" si="475"/>
        <v>1.2733009920874863</v>
      </c>
      <c r="AB1068" t="str">
        <f t="shared" si="483"/>
        <v>多</v>
      </c>
      <c r="AC1068" s="6">
        <f t="shared" si="466"/>
        <v>1.4688796070241317E-2</v>
      </c>
      <c r="AD1068" s="5">
        <f t="shared" si="476"/>
        <v>2.8080363048056984</v>
      </c>
    </row>
    <row r="1069" spans="1:30" x14ac:dyDescent="0.15">
      <c r="A1069" s="1">
        <v>39965</v>
      </c>
      <c r="B1069" s="2">
        <v>2858.34</v>
      </c>
      <c r="C1069" s="3">
        <f t="shared" si="456"/>
        <v>3.5739262458736709E-2</v>
      </c>
      <c r="D1069" s="4" t="str">
        <f t="shared" si="467"/>
        <v>多</v>
      </c>
      <c r="E1069" s="6">
        <f t="shared" si="457"/>
        <v>0</v>
      </c>
      <c r="F1069" s="5">
        <f t="shared" si="458"/>
        <v>2.1080572717152815</v>
      </c>
      <c r="G1069" t="str">
        <f t="shared" si="468"/>
        <v>多</v>
      </c>
      <c r="H1069" s="6">
        <f t="shared" si="459"/>
        <v>3.5739262458736709E-2</v>
      </c>
      <c r="I1069" s="5">
        <f t="shared" si="469"/>
        <v>0.97551371576918344</v>
      </c>
      <c r="J1069" t="str">
        <f t="shared" si="477"/>
        <v>空</v>
      </c>
      <c r="K1069" s="6">
        <f t="shared" si="460"/>
        <v>0</v>
      </c>
      <c r="L1069" s="5">
        <f t="shared" si="470"/>
        <v>0.54248826050043231</v>
      </c>
      <c r="M1069" t="str">
        <f t="shared" si="478"/>
        <v>空</v>
      </c>
      <c r="N1069" s="6">
        <f t="shared" si="461"/>
        <v>0</v>
      </c>
      <c r="O1069" s="5">
        <f t="shared" si="471"/>
        <v>0.6309994361661766</v>
      </c>
      <c r="P1069" t="str">
        <f t="shared" si="479"/>
        <v>空</v>
      </c>
      <c r="Q1069" s="6">
        <f t="shared" si="462"/>
        <v>0</v>
      </c>
      <c r="R1069" s="5">
        <f t="shared" si="472"/>
        <v>0.90923352534655955</v>
      </c>
      <c r="S1069" t="str">
        <f t="shared" si="480"/>
        <v>空</v>
      </c>
      <c r="T1069" s="6">
        <f t="shared" si="463"/>
        <v>0</v>
      </c>
      <c r="U1069" s="5">
        <f t="shared" si="473"/>
        <v>0.85745697034423396</v>
      </c>
      <c r="V1069" t="str">
        <f t="shared" si="481"/>
        <v>空</v>
      </c>
      <c r="W1069" s="6">
        <f t="shared" si="464"/>
        <v>0</v>
      </c>
      <c r="X1069" s="5">
        <f t="shared" si="474"/>
        <v>1.0578274361937352</v>
      </c>
      <c r="Y1069" t="str">
        <f t="shared" si="482"/>
        <v>多</v>
      </c>
      <c r="Z1069" s="6">
        <f t="shared" si="465"/>
        <v>3.5739262458736709E-2</v>
      </c>
      <c r="AA1069" s="5">
        <f t="shared" si="475"/>
        <v>1.3188078304326707</v>
      </c>
      <c r="AB1069" t="str">
        <f t="shared" si="483"/>
        <v>多</v>
      </c>
      <c r="AC1069" s="6">
        <f t="shared" si="466"/>
        <v>3.5739262458736709E-2</v>
      </c>
      <c r="AD1069" s="5">
        <f t="shared" si="476"/>
        <v>2.9083934512968104</v>
      </c>
    </row>
    <row r="1070" spans="1:30" x14ac:dyDescent="0.15">
      <c r="A1070" s="1">
        <v>39966</v>
      </c>
      <c r="B1070" s="2">
        <v>2865.1</v>
      </c>
      <c r="C1070" s="3">
        <f t="shared" si="456"/>
        <v>2.3650090612032937E-3</v>
      </c>
      <c r="D1070" s="4" t="str">
        <f t="shared" si="467"/>
        <v>多</v>
      </c>
      <c r="E1070" s="6">
        <f t="shared" si="457"/>
        <v>2.3650090612032937E-3</v>
      </c>
      <c r="F1070" s="5">
        <f t="shared" si="458"/>
        <v>2.1130428462644235</v>
      </c>
      <c r="G1070" t="str">
        <f t="shared" si="468"/>
        <v>空</v>
      </c>
      <c r="H1070" s="6">
        <f t="shared" si="459"/>
        <v>2.3650090612032937E-3</v>
      </c>
      <c r="I1070" s="5">
        <f t="shared" si="469"/>
        <v>0.97782081454630565</v>
      </c>
      <c r="J1070" t="str">
        <f t="shared" si="477"/>
        <v>空</v>
      </c>
      <c r="K1070" s="6">
        <f t="shared" si="460"/>
        <v>0</v>
      </c>
      <c r="L1070" s="5">
        <f t="shared" si="470"/>
        <v>0.54248826050043231</v>
      </c>
      <c r="M1070" t="str">
        <f t="shared" si="478"/>
        <v>空</v>
      </c>
      <c r="N1070" s="6">
        <f t="shared" si="461"/>
        <v>0</v>
      </c>
      <c r="O1070" s="5">
        <f t="shared" si="471"/>
        <v>0.6309994361661766</v>
      </c>
      <c r="P1070" t="str">
        <f t="shared" si="479"/>
        <v>空</v>
      </c>
      <c r="Q1070" s="6">
        <f t="shared" si="462"/>
        <v>0</v>
      </c>
      <c r="R1070" s="5">
        <f t="shared" si="472"/>
        <v>0.90923352534655955</v>
      </c>
      <c r="S1070" t="str">
        <f t="shared" si="480"/>
        <v>空</v>
      </c>
      <c r="T1070" s="6">
        <f t="shared" si="463"/>
        <v>0</v>
      </c>
      <c r="U1070" s="5">
        <f t="shared" si="473"/>
        <v>0.85745697034423396</v>
      </c>
      <c r="V1070" t="str">
        <f t="shared" si="481"/>
        <v>空</v>
      </c>
      <c r="W1070" s="6">
        <f t="shared" si="464"/>
        <v>0</v>
      </c>
      <c r="X1070" s="5">
        <f t="shared" si="474"/>
        <v>1.0578274361937352</v>
      </c>
      <c r="Y1070" t="str">
        <f t="shared" si="482"/>
        <v>多</v>
      </c>
      <c r="Z1070" s="6">
        <f t="shared" si="465"/>
        <v>2.3650090612032937E-3</v>
      </c>
      <c r="AA1070" s="5">
        <f t="shared" si="475"/>
        <v>1.3219268229016299</v>
      </c>
      <c r="AB1070" t="str">
        <f t="shared" si="483"/>
        <v>多</v>
      </c>
      <c r="AC1070" s="6">
        <f t="shared" si="466"/>
        <v>2.3650090612032937E-3</v>
      </c>
      <c r="AD1070" s="5">
        <f t="shared" si="476"/>
        <v>2.9152718281626715</v>
      </c>
    </row>
    <row r="1071" spans="1:30" x14ac:dyDescent="0.15">
      <c r="A1071" s="1">
        <v>39967</v>
      </c>
      <c r="B1071" s="2">
        <v>2939.39</v>
      </c>
      <c r="C1071" s="3">
        <f t="shared" si="456"/>
        <v>2.5929286935883589E-2</v>
      </c>
      <c r="D1071" s="4" t="str">
        <f t="shared" si="467"/>
        <v>多</v>
      </c>
      <c r="E1071" s="6">
        <f t="shared" si="457"/>
        <v>2.5929286935883589E-2</v>
      </c>
      <c r="F1071" s="5">
        <f t="shared" si="458"/>
        <v>2.1678325405330301</v>
      </c>
      <c r="G1071" t="str">
        <f t="shared" si="468"/>
        <v>空</v>
      </c>
      <c r="H1071" s="6">
        <f t="shared" si="459"/>
        <v>0</v>
      </c>
      <c r="I1071" s="5">
        <f t="shared" si="469"/>
        <v>0.97782081454630565</v>
      </c>
      <c r="J1071" t="str">
        <f t="shared" si="477"/>
        <v>空</v>
      </c>
      <c r="K1071" s="6">
        <f t="shared" si="460"/>
        <v>0</v>
      </c>
      <c r="L1071" s="5">
        <f t="shared" si="470"/>
        <v>0.54248826050043231</v>
      </c>
      <c r="M1071" t="str">
        <f t="shared" si="478"/>
        <v>空</v>
      </c>
      <c r="N1071" s="6">
        <f t="shared" si="461"/>
        <v>0</v>
      </c>
      <c r="O1071" s="5">
        <f t="shared" si="471"/>
        <v>0.6309994361661766</v>
      </c>
      <c r="P1071" t="str">
        <f t="shared" si="479"/>
        <v>空</v>
      </c>
      <c r="Q1071" s="6">
        <f t="shared" si="462"/>
        <v>0</v>
      </c>
      <c r="R1071" s="5">
        <f t="shared" si="472"/>
        <v>0.90923352534655955</v>
      </c>
      <c r="S1071" t="str">
        <f t="shared" si="480"/>
        <v>空</v>
      </c>
      <c r="T1071" s="6">
        <f t="shared" si="463"/>
        <v>0</v>
      </c>
      <c r="U1071" s="5">
        <f t="shared" si="473"/>
        <v>0.85745697034423396</v>
      </c>
      <c r="V1071" t="str">
        <f t="shared" si="481"/>
        <v>空</v>
      </c>
      <c r="W1071" s="6">
        <f t="shared" si="464"/>
        <v>0</v>
      </c>
      <c r="X1071" s="5">
        <f t="shared" si="474"/>
        <v>1.0578274361937352</v>
      </c>
      <c r="Y1071" t="str">
        <f t="shared" si="482"/>
        <v>多</v>
      </c>
      <c r="Z1071" s="6">
        <f t="shared" si="465"/>
        <v>2.5929286935883589E-2</v>
      </c>
      <c r="AA1071" s="5">
        <f t="shared" si="475"/>
        <v>1.3562034428008871</v>
      </c>
      <c r="AB1071" t="str">
        <f t="shared" si="483"/>
        <v>多</v>
      </c>
      <c r="AC1071" s="6">
        <f t="shared" si="466"/>
        <v>2.5929286935883589E-2</v>
      </c>
      <c r="AD1071" s="5">
        <f t="shared" si="476"/>
        <v>2.9908627478911991</v>
      </c>
    </row>
    <row r="1072" spans="1:30" x14ac:dyDescent="0.15">
      <c r="A1072" s="1">
        <v>39968</v>
      </c>
      <c r="B1072" s="2">
        <v>2953.75</v>
      </c>
      <c r="C1072" s="3">
        <f t="shared" si="456"/>
        <v>4.8853673721418467E-3</v>
      </c>
      <c r="D1072" s="4" t="str">
        <f t="shared" si="467"/>
        <v>多</v>
      </c>
      <c r="E1072" s="6">
        <f t="shared" si="457"/>
        <v>4.8853673721418467E-3</v>
      </c>
      <c r="F1072" s="5">
        <f t="shared" si="458"/>
        <v>2.1784231988948175</v>
      </c>
      <c r="G1072" t="str">
        <f t="shared" si="468"/>
        <v>空</v>
      </c>
      <c r="H1072" s="6">
        <f t="shared" si="459"/>
        <v>0</v>
      </c>
      <c r="I1072" s="5">
        <f t="shared" si="469"/>
        <v>0.97782081454630565</v>
      </c>
      <c r="J1072" t="str">
        <f t="shared" si="477"/>
        <v>空</v>
      </c>
      <c r="K1072" s="6">
        <f t="shared" si="460"/>
        <v>0</v>
      </c>
      <c r="L1072" s="5">
        <f t="shared" si="470"/>
        <v>0.54248826050043231</v>
      </c>
      <c r="M1072" t="str">
        <f t="shared" si="478"/>
        <v>空</v>
      </c>
      <c r="N1072" s="6">
        <f t="shared" si="461"/>
        <v>0</v>
      </c>
      <c r="O1072" s="5">
        <f t="shared" si="471"/>
        <v>0.6309994361661766</v>
      </c>
      <c r="P1072" t="str">
        <f t="shared" si="479"/>
        <v>空</v>
      </c>
      <c r="Q1072" s="6">
        <f t="shared" si="462"/>
        <v>0</v>
      </c>
      <c r="R1072" s="5">
        <f t="shared" si="472"/>
        <v>0.90923352534655955</v>
      </c>
      <c r="S1072" t="str">
        <f t="shared" si="480"/>
        <v>空</v>
      </c>
      <c r="T1072" s="6">
        <f t="shared" si="463"/>
        <v>0</v>
      </c>
      <c r="U1072" s="5">
        <f t="shared" si="473"/>
        <v>0.85745697034423396</v>
      </c>
      <c r="V1072" t="str">
        <f t="shared" si="481"/>
        <v>空</v>
      </c>
      <c r="W1072" s="6">
        <f t="shared" si="464"/>
        <v>0</v>
      </c>
      <c r="X1072" s="5">
        <f t="shared" si="474"/>
        <v>1.0578274361937352</v>
      </c>
      <c r="Y1072" t="str">
        <f t="shared" si="482"/>
        <v>多</v>
      </c>
      <c r="Z1072" s="6">
        <f t="shared" si="465"/>
        <v>4.8853673721418467E-3</v>
      </c>
      <c r="AA1072" s="5">
        <f t="shared" si="475"/>
        <v>1.3628289948503329</v>
      </c>
      <c r="AB1072" t="str">
        <f t="shared" si="483"/>
        <v>多</v>
      </c>
      <c r="AC1072" s="6">
        <f t="shared" si="466"/>
        <v>4.8853673721418467E-3</v>
      </c>
      <c r="AD1072" s="5">
        <f t="shared" si="476"/>
        <v>3.0054742111743011</v>
      </c>
    </row>
    <row r="1073" spans="1:30" x14ac:dyDescent="0.15">
      <c r="A1073" s="1">
        <v>39969</v>
      </c>
      <c r="B1073" s="2">
        <v>2939.31</v>
      </c>
      <c r="C1073" s="3">
        <f t="shared" si="456"/>
        <v>-4.8887008040626734E-3</v>
      </c>
      <c r="D1073" s="4" t="str">
        <f t="shared" si="467"/>
        <v>多</v>
      </c>
      <c r="E1073" s="6">
        <f t="shared" si="457"/>
        <v>-4.8887008040626734E-3</v>
      </c>
      <c r="F1073" s="5">
        <f t="shared" si="458"/>
        <v>2.1677735396507916</v>
      </c>
      <c r="G1073" t="str">
        <f t="shared" si="468"/>
        <v>空</v>
      </c>
      <c r="H1073" s="6">
        <f t="shared" si="459"/>
        <v>0</v>
      </c>
      <c r="I1073" s="5">
        <f t="shared" si="469"/>
        <v>0.97782081454630565</v>
      </c>
      <c r="J1073" t="str">
        <f t="shared" si="477"/>
        <v>空</v>
      </c>
      <c r="K1073" s="6">
        <f t="shared" si="460"/>
        <v>0</v>
      </c>
      <c r="L1073" s="5">
        <f t="shared" si="470"/>
        <v>0.54248826050043231</v>
      </c>
      <c r="M1073" t="str">
        <f t="shared" si="478"/>
        <v>空</v>
      </c>
      <c r="N1073" s="6">
        <f t="shared" si="461"/>
        <v>0</v>
      </c>
      <c r="O1073" s="5">
        <f t="shared" si="471"/>
        <v>0.6309994361661766</v>
      </c>
      <c r="P1073" t="str">
        <f t="shared" si="479"/>
        <v>空</v>
      </c>
      <c r="Q1073" s="6">
        <f t="shared" si="462"/>
        <v>0</v>
      </c>
      <c r="R1073" s="5">
        <f t="shared" si="472"/>
        <v>0.90923352534655955</v>
      </c>
      <c r="S1073" t="str">
        <f t="shared" si="480"/>
        <v>空</v>
      </c>
      <c r="T1073" s="6">
        <f t="shared" si="463"/>
        <v>0</v>
      </c>
      <c r="U1073" s="5">
        <f t="shared" si="473"/>
        <v>0.85745697034423396</v>
      </c>
      <c r="V1073" t="str">
        <f t="shared" si="481"/>
        <v>空</v>
      </c>
      <c r="W1073" s="6">
        <f t="shared" si="464"/>
        <v>0</v>
      </c>
      <c r="X1073" s="5">
        <f t="shared" si="474"/>
        <v>1.0578274361937352</v>
      </c>
      <c r="Y1073" t="str">
        <f t="shared" si="482"/>
        <v>多</v>
      </c>
      <c r="Z1073" s="6">
        <f t="shared" si="465"/>
        <v>-4.8887008040626734E-3</v>
      </c>
      <c r="AA1073" s="5">
        <f t="shared" si="475"/>
        <v>1.3561665316474081</v>
      </c>
      <c r="AB1073" t="str">
        <f t="shared" si="483"/>
        <v>多</v>
      </c>
      <c r="AC1073" s="6">
        <f t="shared" si="466"/>
        <v>-4.8887008040626734E-3</v>
      </c>
      <c r="AD1073" s="5">
        <f t="shared" si="476"/>
        <v>2.9907813469815436</v>
      </c>
    </row>
    <row r="1074" spans="1:30" x14ac:dyDescent="0.15">
      <c r="A1074" s="1">
        <v>39972</v>
      </c>
      <c r="B1074" s="2">
        <v>2948.48</v>
      </c>
      <c r="C1074" s="3">
        <f t="shared" si="456"/>
        <v>3.1197798122688525E-3</v>
      </c>
      <c r="D1074" s="4" t="str">
        <f t="shared" si="467"/>
        <v>多</v>
      </c>
      <c r="E1074" s="6">
        <f t="shared" si="457"/>
        <v>3.1197798122688525E-3</v>
      </c>
      <c r="F1074" s="5">
        <f t="shared" si="458"/>
        <v>2.1745365157773646</v>
      </c>
      <c r="G1074" t="str">
        <f t="shared" si="468"/>
        <v>空</v>
      </c>
      <c r="H1074" s="6">
        <f t="shared" si="459"/>
        <v>0</v>
      </c>
      <c r="I1074" s="5">
        <f t="shared" si="469"/>
        <v>0.97782081454630565</v>
      </c>
      <c r="J1074" t="str">
        <f t="shared" si="477"/>
        <v>空</v>
      </c>
      <c r="K1074" s="6">
        <f t="shared" si="460"/>
        <v>0</v>
      </c>
      <c r="L1074" s="5">
        <f t="shared" si="470"/>
        <v>0.54248826050043231</v>
      </c>
      <c r="M1074" t="str">
        <f t="shared" si="478"/>
        <v>空</v>
      </c>
      <c r="N1074" s="6">
        <f t="shared" si="461"/>
        <v>0</v>
      </c>
      <c r="O1074" s="5">
        <f t="shared" si="471"/>
        <v>0.6309994361661766</v>
      </c>
      <c r="P1074" t="str">
        <f t="shared" si="479"/>
        <v>空</v>
      </c>
      <c r="Q1074" s="6">
        <f t="shared" si="462"/>
        <v>0</v>
      </c>
      <c r="R1074" s="5">
        <f t="shared" si="472"/>
        <v>0.90923352534655955</v>
      </c>
      <c r="S1074" t="str">
        <f t="shared" si="480"/>
        <v>空</v>
      </c>
      <c r="T1074" s="6">
        <f t="shared" si="463"/>
        <v>0</v>
      </c>
      <c r="U1074" s="5">
        <f t="shared" si="473"/>
        <v>0.85745697034423396</v>
      </c>
      <c r="V1074" t="str">
        <f t="shared" si="481"/>
        <v>空</v>
      </c>
      <c r="W1074" s="6">
        <f t="shared" si="464"/>
        <v>0</v>
      </c>
      <c r="X1074" s="5">
        <f t="shared" si="474"/>
        <v>1.0578274361937352</v>
      </c>
      <c r="Y1074" t="str">
        <f t="shared" si="482"/>
        <v>多</v>
      </c>
      <c r="Z1074" s="6">
        <f t="shared" si="465"/>
        <v>3.1197798122688525E-3</v>
      </c>
      <c r="AA1074" s="5">
        <f t="shared" si="475"/>
        <v>1.3603974726149164</v>
      </c>
      <c r="AB1074" t="str">
        <f t="shared" si="483"/>
        <v>多</v>
      </c>
      <c r="AC1074" s="6">
        <f t="shared" si="466"/>
        <v>3.1197798122688525E-3</v>
      </c>
      <c r="AD1074" s="5">
        <f t="shared" si="476"/>
        <v>3.0001119262507667</v>
      </c>
    </row>
    <row r="1075" spans="1:30" x14ac:dyDescent="0.15">
      <c r="A1075" s="1">
        <v>39973</v>
      </c>
      <c r="B1075" s="2">
        <v>2960.56</v>
      </c>
      <c r="C1075" s="3">
        <f t="shared" si="456"/>
        <v>4.0970262643802435E-3</v>
      </c>
      <c r="D1075" s="4" t="str">
        <f t="shared" si="467"/>
        <v>多</v>
      </c>
      <c r="E1075" s="6">
        <f t="shared" si="457"/>
        <v>4.0970262643802435E-3</v>
      </c>
      <c r="F1075" s="5">
        <f t="shared" si="458"/>
        <v>2.1834456489953582</v>
      </c>
      <c r="G1075" t="str">
        <f t="shared" si="468"/>
        <v>空</v>
      </c>
      <c r="H1075" s="6">
        <f t="shared" si="459"/>
        <v>0</v>
      </c>
      <c r="I1075" s="5">
        <f t="shared" si="469"/>
        <v>0.97782081454630565</v>
      </c>
      <c r="J1075" t="str">
        <f t="shared" si="477"/>
        <v>空</v>
      </c>
      <c r="K1075" s="6">
        <f t="shared" si="460"/>
        <v>0</v>
      </c>
      <c r="L1075" s="5">
        <f t="shared" si="470"/>
        <v>0.54248826050043231</v>
      </c>
      <c r="M1075" t="str">
        <f t="shared" si="478"/>
        <v>空</v>
      </c>
      <c r="N1075" s="6">
        <f t="shared" si="461"/>
        <v>0</v>
      </c>
      <c r="O1075" s="5">
        <f t="shared" si="471"/>
        <v>0.6309994361661766</v>
      </c>
      <c r="P1075" t="str">
        <f t="shared" si="479"/>
        <v>空</v>
      </c>
      <c r="Q1075" s="6">
        <f t="shared" si="462"/>
        <v>0</v>
      </c>
      <c r="R1075" s="5">
        <f t="shared" si="472"/>
        <v>0.90923352534655955</v>
      </c>
      <c r="S1075" t="str">
        <f t="shared" si="480"/>
        <v>空</v>
      </c>
      <c r="T1075" s="6">
        <f t="shared" si="463"/>
        <v>0</v>
      </c>
      <c r="U1075" s="5">
        <f t="shared" si="473"/>
        <v>0.85745697034423396</v>
      </c>
      <c r="V1075" t="str">
        <f t="shared" si="481"/>
        <v>空</v>
      </c>
      <c r="W1075" s="6">
        <f t="shared" si="464"/>
        <v>0</v>
      </c>
      <c r="X1075" s="5">
        <f t="shared" si="474"/>
        <v>1.0578274361937352</v>
      </c>
      <c r="Y1075" t="str">
        <f t="shared" si="482"/>
        <v>多</v>
      </c>
      <c r="Z1075" s="6">
        <f t="shared" si="465"/>
        <v>4.0970262643802435E-3</v>
      </c>
      <c r="AA1075" s="5">
        <f t="shared" si="475"/>
        <v>1.3659710567902161</v>
      </c>
      <c r="AB1075" t="str">
        <f t="shared" si="483"/>
        <v>多</v>
      </c>
      <c r="AC1075" s="6">
        <f t="shared" si="466"/>
        <v>4.0970262643802435E-3</v>
      </c>
      <c r="AD1075" s="5">
        <f t="shared" si="476"/>
        <v>3.0124034636086967</v>
      </c>
    </row>
    <row r="1076" spans="1:30" x14ac:dyDescent="0.15">
      <c r="A1076" s="1">
        <v>39974</v>
      </c>
      <c r="B1076" s="2">
        <v>2989.59</v>
      </c>
      <c r="C1076" s="3">
        <f t="shared" si="456"/>
        <v>9.8055773232090804E-3</v>
      </c>
      <c r="D1076" s="4" t="str">
        <f t="shared" si="467"/>
        <v>多</v>
      </c>
      <c r="E1076" s="6">
        <f t="shared" si="457"/>
        <v>9.8055773232090804E-3</v>
      </c>
      <c r="F1076" s="5">
        <f t="shared" si="458"/>
        <v>2.2048555941376065</v>
      </c>
      <c r="G1076" t="str">
        <f t="shared" si="468"/>
        <v>空</v>
      </c>
      <c r="H1076" s="6">
        <f t="shared" si="459"/>
        <v>0</v>
      </c>
      <c r="I1076" s="5">
        <f t="shared" si="469"/>
        <v>0.97782081454630565</v>
      </c>
      <c r="J1076" t="str">
        <f t="shared" si="477"/>
        <v>空</v>
      </c>
      <c r="K1076" s="6">
        <f t="shared" si="460"/>
        <v>0</v>
      </c>
      <c r="L1076" s="5">
        <f t="shared" si="470"/>
        <v>0.54248826050043231</v>
      </c>
      <c r="M1076" t="str">
        <f t="shared" si="478"/>
        <v>空</v>
      </c>
      <c r="N1076" s="6">
        <f t="shared" si="461"/>
        <v>0</v>
      </c>
      <c r="O1076" s="5">
        <f t="shared" si="471"/>
        <v>0.6309994361661766</v>
      </c>
      <c r="P1076" t="str">
        <f t="shared" si="479"/>
        <v>空</v>
      </c>
      <c r="Q1076" s="6">
        <f t="shared" si="462"/>
        <v>0</v>
      </c>
      <c r="R1076" s="5">
        <f t="shared" si="472"/>
        <v>0.90923352534655955</v>
      </c>
      <c r="S1076" t="str">
        <f t="shared" si="480"/>
        <v>空</v>
      </c>
      <c r="T1076" s="6">
        <f t="shared" si="463"/>
        <v>0</v>
      </c>
      <c r="U1076" s="5">
        <f t="shared" si="473"/>
        <v>0.85745697034423396</v>
      </c>
      <c r="V1076" t="str">
        <f t="shared" si="481"/>
        <v>空</v>
      </c>
      <c r="W1076" s="6">
        <f t="shared" si="464"/>
        <v>0</v>
      </c>
      <c r="X1076" s="5">
        <f t="shared" si="474"/>
        <v>1.0578274361937352</v>
      </c>
      <c r="Y1076" t="str">
        <f t="shared" si="482"/>
        <v>多</v>
      </c>
      <c r="Z1076" s="6">
        <f t="shared" si="465"/>
        <v>9.8055773232090804E-3</v>
      </c>
      <c r="AA1076" s="5">
        <f t="shared" si="475"/>
        <v>1.3793651916088383</v>
      </c>
      <c r="AB1076" t="str">
        <f t="shared" si="483"/>
        <v>多</v>
      </c>
      <c r="AC1076" s="6">
        <f t="shared" si="466"/>
        <v>9.8055773232090804E-3</v>
      </c>
      <c r="AD1076" s="5">
        <f t="shared" si="476"/>
        <v>3.0419418186998146</v>
      </c>
    </row>
    <row r="1077" spans="1:30" x14ac:dyDescent="0.15">
      <c r="A1077" s="1">
        <v>39975</v>
      </c>
      <c r="B1077" s="2">
        <v>2961.63</v>
      </c>
      <c r="C1077" s="3">
        <f t="shared" si="456"/>
        <v>-9.3524530119515337E-3</v>
      </c>
      <c r="D1077" s="4" t="str">
        <f t="shared" si="467"/>
        <v>多</v>
      </c>
      <c r="E1077" s="6">
        <f t="shared" si="457"/>
        <v>-9.3524530119515337E-3</v>
      </c>
      <c r="F1077" s="5">
        <f t="shared" si="458"/>
        <v>2.184234785795296</v>
      </c>
      <c r="G1077" t="str">
        <f t="shared" si="468"/>
        <v>空</v>
      </c>
      <c r="H1077" s="6">
        <f t="shared" si="459"/>
        <v>0</v>
      </c>
      <c r="I1077" s="5">
        <f t="shared" si="469"/>
        <v>0.97782081454630565</v>
      </c>
      <c r="J1077" t="str">
        <f t="shared" si="477"/>
        <v>空</v>
      </c>
      <c r="K1077" s="6">
        <f t="shared" si="460"/>
        <v>0</v>
      </c>
      <c r="L1077" s="5">
        <f t="shared" si="470"/>
        <v>0.54248826050043231</v>
      </c>
      <c r="M1077" t="str">
        <f t="shared" si="478"/>
        <v>空</v>
      </c>
      <c r="N1077" s="6">
        <f t="shared" si="461"/>
        <v>0</v>
      </c>
      <c r="O1077" s="5">
        <f t="shared" si="471"/>
        <v>0.6309994361661766</v>
      </c>
      <c r="P1077" t="str">
        <f t="shared" si="479"/>
        <v>空</v>
      </c>
      <c r="Q1077" s="6">
        <f t="shared" si="462"/>
        <v>0</v>
      </c>
      <c r="R1077" s="5">
        <f t="shared" si="472"/>
        <v>0.90923352534655955</v>
      </c>
      <c r="S1077" t="str">
        <f t="shared" si="480"/>
        <v>空</v>
      </c>
      <c r="T1077" s="6">
        <f t="shared" si="463"/>
        <v>0</v>
      </c>
      <c r="U1077" s="5">
        <f t="shared" si="473"/>
        <v>0.85745697034423396</v>
      </c>
      <c r="V1077" t="str">
        <f t="shared" si="481"/>
        <v>空</v>
      </c>
      <c r="W1077" s="6">
        <f t="shared" si="464"/>
        <v>0</v>
      </c>
      <c r="X1077" s="5">
        <f t="shared" si="474"/>
        <v>1.0578274361937352</v>
      </c>
      <c r="Y1077" t="str">
        <f t="shared" si="482"/>
        <v>多</v>
      </c>
      <c r="Z1077" s="6">
        <f t="shared" si="465"/>
        <v>-9.3524530119515337E-3</v>
      </c>
      <c r="AA1077" s="5">
        <f t="shared" si="475"/>
        <v>1.3664647434679951</v>
      </c>
      <c r="AB1077" t="str">
        <f t="shared" si="483"/>
        <v>多</v>
      </c>
      <c r="AC1077" s="6">
        <f t="shared" si="466"/>
        <v>-9.3524530119515337E-3</v>
      </c>
      <c r="AD1077" s="5">
        <f t="shared" si="476"/>
        <v>3.0134922007753344</v>
      </c>
    </row>
    <row r="1078" spans="1:30" x14ac:dyDescent="0.15">
      <c r="A1078" s="1">
        <v>39976</v>
      </c>
      <c r="B1078" s="2">
        <v>2906.29</v>
      </c>
      <c r="C1078" s="3">
        <f t="shared" si="456"/>
        <v>-1.8685656209587287E-2</v>
      </c>
      <c r="D1078" s="4" t="str">
        <f t="shared" si="467"/>
        <v>空</v>
      </c>
      <c r="E1078" s="6">
        <f t="shared" si="457"/>
        <v>-1.8685656209587287E-2</v>
      </c>
      <c r="F1078" s="5">
        <f t="shared" si="458"/>
        <v>2.1434209255069034</v>
      </c>
      <c r="G1078" t="str">
        <f t="shared" si="468"/>
        <v>空</v>
      </c>
      <c r="H1078" s="6">
        <f t="shared" si="459"/>
        <v>0</v>
      </c>
      <c r="I1078" s="5">
        <f t="shared" si="469"/>
        <v>0.97782081454630565</v>
      </c>
      <c r="J1078" t="str">
        <f t="shared" si="477"/>
        <v>空</v>
      </c>
      <c r="K1078" s="6">
        <f t="shared" si="460"/>
        <v>0</v>
      </c>
      <c r="L1078" s="5">
        <f t="shared" si="470"/>
        <v>0.54248826050043231</v>
      </c>
      <c r="M1078" t="str">
        <f t="shared" si="478"/>
        <v>空</v>
      </c>
      <c r="N1078" s="6">
        <f t="shared" si="461"/>
        <v>0</v>
      </c>
      <c r="O1078" s="5">
        <f t="shared" si="471"/>
        <v>0.6309994361661766</v>
      </c>
      <c r="P1078" t="str">
        <f t="shared" si="479"/>
        <v>空</v>
      </c>
      <c r="Q1078" s="6">
        <f t="shared" si="462"/>
        <v>0</v>
      </c>
      <c r="R1078" s="5">
        <f t="shared" si="472"/>
        <v>0.90923352534655955</v>
      </c>
      <c r="S1078" t="str">
        <f t="shared" si="480"/>
        <v>空</v>
      </c>
      <c r="T1078" s="6">
        <f t="shared" si="463"/>
        <v>0</v>
      </c>
      <c r="U1078" s="5">
        <f t="shared" si="473"/>
        <v>0.85745697034423396</v>
      </c>
      <c r="V1078" t="str">
        <f t="shared" si="481"/>
        <v>空</v>
      </c>
      <c r="W1078" s="6">
        <f t="shared" si="464"/>
        <v>0</v>
      </c>
      <c r="X1078" s="5">
        <f t="shared" si="474"/>
        <v>1.0578274361937352</v>
      </c>
      <c r="Y1078" t="str">
        <f t="shared" si="482"/>
        <v>多</v>
      </c>
      <c r="Z1078" s="6">
        <f t="shared" si="465"/>
        <v>-1.8685656209587287E-2</v>
      </c>
      <c r="AA1078" s="5">
        <f t="shared" si="475"/>
        <v>1.3409314530490302</v>
      </c>
      <c r="AB1078" t="str">
        <f t="shared" si="483"/>
        <v>多</v>
      </c>
      <c r="AC1078" s="6">
        <f t="shared" si="466"/>
        <v>-1.8685656209587287E-2</v>
      </c>
      <c r="AD1078" s="5">
        <f t="shared" si="476"/>
        <v>2.957183121521374</v>
      </c>
    </row>
    <row r="1079" spans="1:30" x14ac:dyDescent="0.15">
      <c r="A1079" s="1">
        <v>39979</v>
      </c>
      <c r="B1079" s="2">
        <v>2966.19</v>
      </c>
      <c r="C1079" s="3">
        <f t="shared" si="456"/>
        <v>2.061046901720065E-2</v>
      </c>
      <c r="D1079" s="4" t="str">
        <f t="shared" si="467"/>
        <v>空</v>
      </c>
      <c r="E1079" s="6">
        <f t="shared" si="457"/>
        <v>0</v>
      </c>
      <c r="F1079" s="5">
        <f t="shared" si="458"/>
        <v>2.1434209255069034</v>
      </c>
      <c r="G1079" t="str">
        <f t="shared" si="468"/>
        <v>空</v>
      </c>
      <c r="H1079" s="6">
        <f t="shared" si="459"/>
        <v>0</v>
      </c>
      <c r="I1079" s="5">
        <f t="shared" si="469"/>
        <v>0.97782081454630565</v>
      </c>
      <c r="J1079" t="str">
        <f t="shared" si="477"/>
        <v>空</v>
      </c>
      <c r="K1079" s="6">
        <f t="shared" si="460"/>
        <v>0</v>
      </c>
      <c r="L1079" s="5">
        <f t="shared" si="470"/>
        <v>0.54248826050043231</v>
      </c>
      <c r="M1079" t="str">
        <f t="shared" si="478"/>
        <v>空</v>
      </c>
      <c r="N1079" s="6">
        <f t="shared" si="461"/>
        <v>0</v>
      </c>
      <c r="O1079" s="5">
        <f t="shared" si="471"/>
        <v>0.6309994361661766</v>
      </c>
      <c r="P1079" t="str">
        <f t="shared" si="479"/>
        <v>空</v>
      </c>
      <c r="Q1079" s="6">
        <f t="shared" si="462"/>
        <v>0</v>
      </c>
      <c r="R1079" s="5">
        <f t="shared" si="472"/>
        <v>0.90923352534655955</v>
      </c>
      <c r="S1079" t="str">
        <f t="shared" si="480"/>
        <v>空</v>
      </c>
      <c r="T1079" s="6">
        <f t="shared" si="463"/>
        <v>0</v>
      </c>
      <c r="U1079" s="5">
        <f t="shared" si="473"/>
        <v>0.85745697034423396</v>
      </c>
      <c r="V1079" t="str">
        <f t="shared" si="481"/>
        <v>空</v>
      </c>
      <c r="W1079" s="6">
        <f t="shared" si="464"/>
        <v>0</v>
      </c>
      <c r="X1079" s="5">
        <f t="shared" si="474"/>
        <v>1.0578274361937352</v>
      </c>
      <c r="Y1079" t="str">
        <f t="shared" si="482"/>
        <v>多</v>
      </c>
      <c r="Z1079" s="6">
        <f t="shared" si="465"/>
        <v>2.061046901720065E-2</v>
      </c>
      <c r="AA1079" s="5">
        <f t="shared" si="475"/>
        <v>1.368568679216287</v>
      </c>
      <c r="AB1079" t="str">
        <f t="shared" si="483"/>
        <v>多</v>
      </c>
      <c r="AC1079" s="6">
        <f t="shared" si="466"/>
        <v>2.061046901720065E-2</v>
      </c>
      <c r="AD1079" s="5">
        <f t="shared" si="476"/>
        <v>3.018132052625679</v>
      </c>
    </row>
    <row r="1080" spans="1:30" x14ac:dyDescent="0.15">
      <c r="A1080" s="1">
        <v>39980</v>
      </c>
      <c r="B1080" s="2">
        <v>2961.22</v>
      </c>
      <c r="C1080" s="3">
        <f t="shared" si="456"/>
        <v>-1.6755501164794628E-3</v>
      </c>
      <c r="D1080" s="4" t="str">
        <f t="shared" si="467"/>
        <v>空</v>
      </c>
      <c r="E1080" s="6">
        <f t="shared" si="457"/>
        <v>0</v>
      </c>
      <c r="F1080" s="5">
        <f t="shared" si="458"/>
        <v>2.1434209255069034</v>
      </c>
      <c r="G1080" t="str">
        <f t="shared" si="468"/>
        <v>空</v>
      </c>
      <c r="H1080" s="6">
        <f t="shared" si="459"/>
        <v>0</v>
      </c>
      <c r="I1080" s="5">
        <f t="shared" si="469"/>
        <v>0.97782081454630565</v>
      </c>
      <c r="J1080" t="str">
        <f t="shared" si="477"/>
        <v>空</v>
      </c>
      <c r="K1080" s="6">
        <f t="shared" si="460"/>
        <v>0</v>
      </c>
      <c r="L1080" s="5">
        <f t="shared" si="470"/>
        <v>0.54248826050043231</v>
      </c>
      <c r="M1080" t="str">
        <f t="shared" si="478"/>
        <v>空</v>
      </c>
      <c r="N1080" s="6">
        <f t="shared" si="461"/>
        <v>0</v>
      </c>
      <c r="O1080" s="5">
        <f t="shared" si="471"/>
        <v>0.6309994361661766</v>
      </c>
      <c r="P1080" t="str">
        <f t="shared" si="479"/>
        <v>空</v>
      </c>
      <c r="Q1080" s="6">
        <f t="shared" si="462"/>
        <v>0</v>
      </c>
      <c r="R1080" s="5">
        <f t="shared" si="472"/>
        <v>0.90923352534655955</v>
      </c>
      <c r="S1080" t="str">
        <f t="shared" si="480"/>
        <v>空</v>
      </c>
      <c r="T1080" s="6">
        <f t="shared" si="463"/>
        <v>0</v>
      </c>
      <c r="U1080" s="5">
        <f t="shared" si="473"/>
        <v>0.85745697034423396</v>
      </c>
      <c r="V1080" t="str">
        <f t="shared" si="481"/>
        <v>空</v>
      </c>
      <c r="W1080" s="6">
        <f t="shared" si="464"/>
        <v>0</v>
      </c>
      <c r="X1080" s="5">
        <f t="shared" si="474"/>
        <v>1.0578274361937352</v>
      </c>
      <c r="Y1080" t="str">
        <f t="shared" si="482"/>
        <v>多</v>
      </c>
      <c r="Z1080" s="6">
        <f t="shared" si="465"/>
        <v>-1.6755501164794628E-3</v>
      </c>
      <c r="AA1080" s="5">
        <f t="shared" si="475"/>
        <v>1.3662755738064161</v>
      </c>
      <c r="AB1080" t="str">
        <f t="shared" si="483"/>
        <v>多</v>
      </c>
      <c r="AC1080" s="6">
        <f t="shared" si="466"/>
        <v>-1.6755501164794628E-3</v>
      </c>
      <c r="AD1080" s="5">
        <f t="shared" si="476"/>
        <v>3.0130750211133517</v>
      </c>
    </row>
    <row r="1081" spans="1:30" x14ac:dyDescent="0.15">
      <c r="A1081" s="1">
        <v>39981</v>
      </c>
      <c r="B1081" s="2">
        <v>3010.59</v>
      </c>
      <c r="C1081" s="3">
        <f t="shared" si="456"/>
        <v>1.6672182411303638E-2</v>
      </c>
      <c r="D1081" s="4" t="str">
        <f t="shared" si="467"/>
        <v>空</v>
      </c>
      <c r="E1081" s="6">
        <f t="shared" si="457"/>
        <v>0</v>
      </c>
      <c r="F1081" s="5">
        <f t="shared" si="458"/>
        <v>2.1434209255069034</v>
      </c>
      <c r="G1081" t="str">
        <f t="shared" si="468"/>
        <v>空</v>
      </c>
      <c r="H1081" s="6">
        <f t="shared" si="459"/>
        <v>0</v>
      </c>
      <c r="I1081" s="5">
        <f t="shared" si="469"/>
        <v>0.97782081454630565</v>
      </c>
      <c r="J1081" t="str">
        <f t="shared" si="477"/>
        <v>空</v>
      </c>
      <c r="K1081" s="6">
        <f t="shared" si="460"/>
        <v>0</v>
      </c>
      <c r="L1081" s="5">
        <f t="shared" si="470"/>
        <v>0.54248826050043231</v>
      </c>
      <c r="M1081" t="str">
        <f t="shared" si="478"/>
        <v>空</v>
      </c>
      <c r="N1081" s="6">
        <f t="shared" si="461"/>
        <v>0</v>
      </c>
      <c r="O1081" s="5">
        <f t="shared" si="471"/>
        <v>0.6309994361661766</v>
      </c>
      <c r="P1081" t="str">
        <f t="shared" si="479"/>
        <v>空</v>
      </c>
      <c r="Q1081" s="6">
        <f t="shared" si="462"/>
        <v>0</v>
      </c>
      <c r="R1081" s="5">
        <f t="shared" si="472"/>
        <v>0.90923352534655955</v>
      </c>
      <c r="S1081" t="str">
        <f t="shared" si="480"/>
        <v>空</v>
      </c>
      <c r="T1081" s="6">
        <f t="shared" si="463"/>
        <v>0</v>
      </c>
      <c r="U1081" s="5">
        <f t="shared" si="473"/>
        <v>0.85745697034423396</v>
      </c>
      <c r="V1081" t="str">
        <f t="shared" si="481"/>
        <v>空</v>
      </c>
      <c r="W1081" s="6">
        <f t="shared" si="464"/>
        <v>0</v>
      </c>
      <c r="X1081" s="5">
        <f t="shared" si="474"/>
        <v>1.0578274361937352</v>
      </c>
      <c r="Y1081" t="str">
        <f t="shared" si="482"/>
        <v>多</v>
      </c>
      <c r="Z1081" s="6">
        <f t="shared" si="465"/>
        <v>1.6672182411303638E-2</v>
      </c>
      <c r="AA1081" s="5">
        <f t="shared" si="475"/>
        <v>1.3890543693970252</v>
      </c>
      <c r="AB1081" t="str">
        <f t="shared" si="483"/>
        <v>多</v>
      </c>
      <c r="AC1081" s="6">
        <f t="shared" si="466"/>
        <v>1.6672182411303638E-2</v>
      </c>
      <c r="AD1081" s="5">
        <f t="shared" si="476"/>
        <v>3.0633095574842959</v>
      </c>
    </row>
    <row r="1082" spans="1:30" x14ac:dyDescent="0.15">
      <c r="A1082" s="1">
        <v>39982</v>
      </c>
      <c r="B1082" s="2">
        <v>3057.43</v>
      </c>
      <c r="C1082" s="3">
        <f t="shared" si="456"/>
        <v>1.5558412138484412E-2</v>
      </c>
      <c r="D1082" s="4" t="str">
        <f t="shared" si="467"/>
        <v>多</v>
      </c>
      <c r="E1082" s="6">
        <f t="shared" si="457"/>
        <v>0</v>
      </c>
      <c r="F1082" s="5">
        <f t="shared" si="458"/>
        <v>2.1434209255069034</v>
      </c>
      <c r="G1082" t="str">
        <f t="shared" si="468"/>
        <v>空</v>
      </c>
      <c r="H1082" s="6">
        <f t="shared" si="459"/>
        <v>0</v>
      </c>
      <c r="I1082" s="5">
        <f t="shared" si="469"/>
        <v>0.97782081454630565</v>
      </c>
      <c r="J1082" t="str">
        <f t="shared" si="477"/>
        <v>空</v>
      </c>
      <c r="K1082" s="6">
        <f t="shared" si="460"/>
        <v>0</v>
      </c>
      <c r="L1082" s="5">
        <f t="shared" si="470"/>
        <v>0.54248826050043231</v>
      </c>
      <c r="M1082" t="str">
        <f t="shared" si="478"/>
        <v>空</v>
      </c>
      <c r="N1082" s="6">
        <f t="shared" si="461"/>
        <v>0</v>
      </c>
      <c r="O1082" s="5">
        <f t="shared" si="471"/>
        <v>0.6309994361661766</v>
      </c>
      <c r="P1082" t="str">
        <f t="shared" si="479"/>
        <v>空</v>
      </c>
      <c r="Q1082" s="6">
        <f t="shared" si="462"/>
        <v>0</v>
      </c>
      <c r="R1082" s="5">
        <f t="shared" si="472"/>
        <v>0.90923352534655955</v>
      </c>
      <c r="S1082" t="str">
        <f t="shared" si="480"/>
        <v>空</v>
      </c>
      <c r="T1082" s="6">
        <f t="shared" si="463"/>
        <v>0</v>
      </c>
      <c r="U1082" s="5">
        <f t="shared" si="473"/>
        <v>0.85745697034423396</v>
      </c>
      <c r="V1082" t="str">
        <f t="shared" si="481"/>
        <v>空</v>
      </c>
      <c r="W1082" s="6">
        <f t="shared" si="464"/>
        <v>0</v>
      </c>
      <c r="X1082" s="5">
        <f t="shared" si="474"/>
        <v>1.0578274361937352</v>
      </c>
      <c r="Y1082" t="str">
        <f t="shared" si="482"/>
        <v>多</v>
      </c>
      <c r="Z1082" s="6">
        <f t="shared" si="465"/>
        <v>1.5558412138484412E-2</v>
      </c>
      <c r="AA1082" s="5">
        <f t="shared" si="475"/>
        <v>1.4106658497588667</v>
      </c>
      <c r="AB1082" t="str">
        <f t="shared" si="483"/>
        <v>多</v>
      </c>
      <c r="AC1082" s="6">
        <f t="shared" si="466"/>
        <v>1.5558412138484412E-2</v>
      </c>
      <c r="AD1082" s="5">
        <f t="shared" si="476"/>
        <v>3.1109697900873949</v>
      </c>
    </row>
    <row r="1083" spans="1:30" x14ac:dyDescent="0.15">
      <c r="A1083" s="1">
        <v>39983</v>
      </c>
      <c r="B1083" s="2">
        <v>3080</v>
      </c>
      <c r="C1083" s="3">
        <f t="shared" si="456"/>
        <v>7.3820169227096777E-3</v>
      </c>
      <c r="D1083" s="4" t="str">
        <f t="shared" si="467"/>
        <v>多</v>
      </c>
      <c r="E1083" s="6">
        <f t="shared" si="457"/>
        <v>7.3820169227096777E-3</v>
      </c>
      <c r="F1083" s="5">
        <f t="shared" si="458"/>
        <v>2.1592436950514853</v>
      </c>
      <c r="G1083" t="str">
        <f t="shared" si="468"/>
        <v>空</v>
      </c>
      <c r="H1083" s="6">
        <f t="shared" si="459"/>
        <v>0</v>
      </c>
      <c r="I1083" s="5">
        <f t="shared" si="469"/>
        <v>0.97782081454630565</v>
      </c>
      <c r="J1083" t="str">
        <f t="shared" si="477"/>
        <v>空</v>
      </c>
      <c r="K1083" s="6">
        <f t="shared" si="460"/>
        <v>0</v>
      </c>
      <c r="L1083" s="5">
        <f t="shared" si="470"/>
        <v>0.54248826050043231</v>
      </c>
      <c r="M1083" t="str">
        <f t="shared" si="478"/>
        <v>空</v>
      </c>
      <c r="N1083" s="6">
        <f t="shared" si="461"/>
        <v>0</v>
      </c>
      <c r="O1083" s="5">
        <f t="shared" si="471"/>
        <v>0.6309994361661766</v>
      </c>
      <c r="P1083" t="str">
        <f t="shared" si="479"/>
        <v>空</v>
      </c>
      <c r="Q1083" s="6">
        <f t="shared" si="462"/>
        <v>0</v>
      </c>
      <c r="R1083" s="5">
        <f t="shared" si="472"/>
        <v>0.90923352534655955</v>
      </c>
      <c r="S1083" t="str">
        <f t="shared" si="480"/>
        <v>空</v>
      </c>
      <c r="T1083" s="6">
        <f t="shared" si="463"/>
        <v>0</v>
      </c>
      <c r="U1083" s="5">
        <f t="shared" si="473"/>
        <v>0.85745697034423396</v>
      </c>
      <c r="V1083" t="str">
        <f t="shared" si="481"/>
        <v>空</v>
      </c>
      <c r="W1083" s="6">
        <f t="shared" si="464"/>
        <v>0</v>
      </c>
      <c r="X1083" s="5">
        <f t="shared" si="474"/>
        <v>1.0578274361937352</v>
      </c>
      <c r="Y1083" t="str">
        <f t="shared" si="482"/>
        <v>多</v>
      </c>
      <c r="Z1083" s="6">
        <f t="shared" si="465"/>
        <v>7.3820169227096777E-3</v>
      </c>
      <c r="AA1083" s="5">
        <f t="shared" si="475"/>
        <v>1.4210794089340752</v>
      </c>
      <c r="AB1083" t="str">
        <f t="shared" si="483"/>
        <v>多</v>
      </c>
      <c r="AC1083" s="6">
        <f t="shared" si="466"/>
        <v>7.3820169227096777E-3</v>
      </c>
      <c r="AD1083" s="5">
        <f t="shared" si="476"/>
        <v>3.1339350217238588</v>
      </c>
    </row>
    <row r="1084" spans="1:30" x14ac:dyDescent="0.15">
      <c r="A1084" s="1">
        <v>39986</v>
      </c>
      <c r="B1084" s="2">
        <v>3082.56</v>
      </c>
      <c r="C1084" s="3">
        <f t="shared" si="456"/>
        <v>8.3116883116884921E-4</v>
      </c>
      <c r="D1084" s="4" t="str">
        <f t="shared" si="467"/>
        <v>多</v>
      </c>
      <c r="E1084" s="6">
        <f t="shared" si="457"/>
        <v>8.3116883116884921E-4</v>
      </c>
      <c r="F1084" s="5">
        <f t="shared" si="458"/>
        <v>2.16103839110971</v>
      </c>
      <c r="G1084" t="str">
        <f t="shared" si="468"/>
        <v>空</v>
      </c>
      <c r="H1084" s="6">
        <f t="shared" si="459"/>
        <v>0</v>
      </c>
      <c r="I1084" s="5">
        <f t="shared" si="469"/>
        <v>0.97782081454630565</v>
      </c>
      <c r="J1084" t="str">
        <f t="shared" si="477"/>
        <v>空</v>
      </c>
      <c r="K1084" s="6">
        <f t="shared" si="460"/>
        <v>0</v>
      </c>
      <c r="L1084" s="5">
        <f t="shared" si="470"/>
        <v>0.54248826050043231</v>
      </c>
      <c r="M1084" t="str">
        <f t="shared" si="478"/>
        <v>空</v>
      </c>
      <c r="N1084" s="6">
        <f t="shared" si="461"/>
        <v>0</v>
      </c>
      <c r="O1084" s="5">
        <f t="shared" si="471"/>
        <v>0.6309994361661766</v>
      </c>
      <c r="P1084" t="str">
        <f t="shared" si="479"/>
        <v>空</v>
      </c>
      <c r="Q1084" s="6">
        <f t="shared" si="462"/>
        <v>0</v>
      </c>
      <c r="R1084" s="5">
        <f t="shared" si="472"/>
        <v>0.90923352534655955</v>
      </c>
      <c r="S1084" t="str">
        <f t="shared" si="480"/>
        <v>空</v>
      </c>
      <c r="T1084" s="6">
        <f t="shared" si="463"/>
        <v>0</v>
      </c>
      <c r="U1084" s="5">
        <f t="shared" si="473"/>
        <v>0.85745697034423396</v>
      </c>
      <c r="V1084" t="str">
        <f t="shared" si="481"/>
        <v>空</v>
      </c>
      <c r="W1084" s="6">
        <f t="shared" si="464"/>
        <v>0</v>
      </c>
      <c r="X1084" s="5">
        <f t="shared" si="474"/>
        <v>1.0578274361937352</v>
      </c>
      <c r="Y1084" t="str">
        <f t="shared" si="482"/>
        <v>多</v>
      </c>
      <c r="Z1084" s="6">
        <f t="shared" si="465"/>
        <v>8.3116883116884921E-4</v>
      </c>
      <c r="AA1084" s="5">
        <f t="shared" si="475"/>
        <v>1.4222605658453971</v>
      </c>
      <c r="AB1084" t="str">
        <f t="shared" si="483"/>
        <v>多</v>
      </c>
      <c r="AC1084" s="6">
        <f t="shared" si="466"/>
        <v>8.3116883116884921E-4</v>
      </c>
      <c r="AD1084" s="5">
        <f t="shared" si="476"/>
        <v>3.1365398508328242</v>
      </c>
    </row>
    <row r="1085" spans="1:30" x14ac:dyDescent="0.15">
      <c r="A1085" s="1">
        <v>39987</v>
      </c>
      <c r="B1085" s="2">
        <v>3083.9</v>
      </c>
      <c r="C1085" s="3">
        <f t="shared" si="456"/>
        <v>4.3470362296282872E-4</v>
      </c>
      <c r="D1085" s="4" t="str">
        <f t="shared" si="467"/>
        <v>多</v>
      </c>
      <c r="E1085" s="6">
        <f t="shared" si="457"/>
        <v>4.3470362296282872E-4</v>
      </c>
      <c r="F1085" s="5">
        <f t="shared" si="458"/>
        <v>2.1619778023276872</v>
      </c>
      <c r="G1085" t="str">
        <f t="shared" si="468"/>
        <v>空</v>
      </c>
      <c r="H1085" s="6">
        <f t="shared" si="459"/>
        <v>0</v>
      </c>
      <c r="I1085" s="5">
        <f t="shared" si="469"/>
        <v>0.97782081454630565</v>
      </c>
      <c r="J1085" t="str">
        <f t="shared" si="477"/>
        <v>空</v>
      </c>
      <c r="K1085" s="6">
        <f t="shared" si="460"/>
        <v>0</v>
      </c>
      <c r="L1085" s="5">
        <f t="shared" si="470"/>
        <v>0.54248826050043231</v>
      </c>
      <c r="M1085" t="str">
        <f t="shared" si="478"/>
        <v>空</v>
      </c>
      <c r="N1085" s="6">
        <f t="shared" si="461"/>
        <v>0</v>
      </c>
      <c r="O1085" s="5">
        <f t="shared" si="471"/>
        <v>0.6309994361661766</v>
      </c>
      <c r="P1085" t="str">
        <f t="shared" si="479"/>
        <v>空</v>
      </c>
      <c r="Q1085" s="6">
        <f t="shared" si="462"/>
        <v>0</v>
      </c>
      <c r="R1085" s="5">
        <f t="shared" si="472"/>
        <v>0.90923352534655955</v>
      </c>
      <c r="S1085" t="str">
        <f t="shared" si="480"/>
        <v>空</v>
      </c>
      <c r="T1085" s="6">
        <f t="shared" si="463"/>
        <v>0</v>
      </c>
      <c r="U1085" s="5">
        <f t="shared" si="473"/>
        <v>0.85745697034423396</v>
      </c>
      <c r="V1085" t="str">
        <f t="shared" si="481"/>
        <v>空</v>
      </c>
      <c r="W1085" s="6">
        <f t="shared" si="464"/>
        <v>0</v>
      </c>
      <c r="X1085" s="5">
        <f t="shared" si="474"/>
        <v>1.0578274361937352</v>
      </c>
      <c r="Y1085" t="str">
        <f t="shared" si="482"/>
        <v>多</v>
      </c>
      <c r="Z1085" s="6">
        <f t="shared" si="465"/>
        <v>4.3470362296282872E-4</v>
      </c>
      <c r="AA1085" s="5">
        <f t="shared" si="475"/>
        <v>1.4228788276661672</v>
      </c>
      <c r="AB1085" t="str">
        <f t="shared" si="483"/>
        <v>多</v>
      </c>
      <c r="AC1085" s="6">
        <f t="shared" si="466"/>
        <v>4.3470362296282872E-4</v>
      </c>
      <c r="AD1085" s="5">
        <f t="shared" si="476"/>
        <v>3.1379033160695484</v>
      </c>
    </row>
    <row r="1086" spans="1:30" x14ac:dyDescent="0.15">
      <c r="A1086" s="1">
        <v>39988</v>
      </c>
      <c r="B1086" s="2">
        <v>3120.73</v>
      </c>
      <c r="C1086" s="3">
        <f t="shared" si="456"/>
        <v>1.1942669995784527E-2</v>
      </c>
      <c r="D1086" s="4" t="str">
        <f t="shared" si="467"/>
        <v>多</v>
      </c>
      <c r="E1086" s="6">
        <f t="shared" si="457"/>
        <v>1.1942669995784527E-2</v>
      </c>
      <c r="F1086" s="5">
        <f t="shared" si="458"/>
        <v>2.1877975897590982</v>
      </c>
      <c r="G1086" t="str">
        <f t="shared" si="468"/>
        <v>空</v>
      </c>
      <c r="H1086" s="6">
        <f t="shared" si="459"/>
        <v>0</v>
      </c>
      <c r="I1086" s="5">
        <f t="shared" si="469"/>
        <v>0.97782081454630565</v>
      </c>
      <c r="J1086" t="str">
        <f t="shared" si="477"/>
        <v>空</v>
      </c>
      <c r="K1086" s="6">
        <f t="shared" si="460"/>
        <v>0</v>
      </c>
      <c r="L1086" s="5">
        <f t="shared" si="470"/>
        <v>0.54248826050043231</v>
      </c>
      <c r="M1086" t="str">
        <f t="shared" si="478"/>
        <v>空</v>
      </c>
      <c r="N1086" s="6">
        <f t="shared" si="461"/>
        <v>0</v>
      </c>
      <c r="O1086" s="5">
        <f t="shared" si="471"/>
        <v>0.6309994361661766</v>
      </c>
      <c r="P1086" t="str">
        <f t="shared" si="479"/>
        <v>空</v>
      </c>
      <c r="Q1086" s="6">
        <f t="shared" si="462"/>
        <v>0</v>
      </c>
      <c r="R1086" s="5">
        <f t="shared" si="472"/>
        <v>0.90923352534655955</v>
      </c>
      <c r="S1086" t="str">
        <f t="shared" si="480"/>
        <v>空</v>
      </c>
      <c r="T1086" s="6">
        <f t="shared" si="463"/>
        <v>0</v>
      </c>
      <c r="U1086" s="5">
        <f t="shared" si="473"/>
        <v>0.85745697034423396</v>
      </c>
      <c r="V1086" t="str">
        <f t="shared" si="481"/>
        <v>空</v>
      </c>
      <c r="W1086" s="6">
        <f t="shared" si="464"/>
        <v>0</v>
      </c>
      <c r="X1086" s="5">
        <f t="shared" si="474"/>
        <v>1.0578274361937352</v>
      </c>
      <c r="Y1086" t="str">
        <f t="shared" si="482"/>
        <v>多</v>
      </c>
      <c r="Z1086" s="6">
        <f t="shared" si="465"/>
        <v>1.1942669995784527E-2</v>
      </c>
      <c r="AA1086" s="5">
        <f t="shared" si="475"/>
        <v>1.439871799948973</v>
      </c>
      <c r="AB1086" t="str">
        <f t="shared" si="483"/>
        <v>多</v>
      </c>
      <c r="AC1086" s="6">
        <f t="shared" si="466"/>
        <v>1.1942669995784527E-2</v>
      </c>
      <c r="AD1086" s="5">
        <f t="shared" si="476"/>
        <v>3.175378259852045</v>
      </c>
    </row>
    <row r="1087" spans="1:30" x14ac:dyDescent="0.15">
      <c r="A1087" s="1">
        <v>39989</v>
      </c>
      <c r="B1087" s="2">
        <v>3117.92</v>
      </c>
      <c r="C1087" s="3">
        <f t="shared" si="456"/>
        <v>-9.0043034802755884E-4</v>
      </c>
      <c r="D1087" s="4" t="str">
        <f t="shared" si="467"/>
        <v>多</v>
      </c>
      <c r="E1087" s="6">
        <f t="shared" si="457"/>
        <v>-9.0043034802755884E-4</v>
      </c>
      <c r="F1087" s="5">
        <f t="shared" si="458"/>
        <v>2.1858276304139377</v>
      </c>
      <c r="G1087" t="str">
        <f t="shared" si="468"/>
        <v>空</v>
      </c>
      <c r="H1087" s="6">
        <f t="shared" si="459"/>
        <v>0</v>
      </c>
      <c r="I1087" s="5">
        <f t="shared" si="469"/>
        <v>0.97782081454630565</v>
      </c>
      <c r="J1087" t="str">
        <f t="shared" si="477"/>
        <v>空</v>
      </c>
      <c r="K1087" s="6">
        <f t="shared" si="460"/>
        <v>0</v>
      </c>
      <c r="L1087" s="5">
        <f t="shared" si="470"/>
        <v>0.54248826050043231</v>
      </c>
      <c r="M1087" t="str">
        <f t="shared" si="478"/>
        <v>空</v>
      </c>
      <c r="N1087" s="6">
        <f t="shared" si="461"/>
        <v>0</v>
      </c>
      <c r="O1087" s="5">
        <f t="shared" si="471"/>
        <v>0.6309994361661766</v>
      </c>
      <c r="P1087" t="str">
        <f t="shared" si="479"/>
        <v>空</v>
      </c>
      <c r="Q1087" s="6">
        <f t="shared" si="462"/>
        <v>0</v>
      </c>
      <c r="R1087" s="5">
        <f t="shared" si="472"/>
        <v>0.90923352534655955</v>
      </c>
      <c r="S1087" t="str">
        <f t="shared" si="480"/>
        <v>空</v>
      </c>
      <c r="T1087" s="6">
        <f t="shared" si="463"/>
        <v>0</v>
      </c>
      <c r="U1087" s="5">
        <f t="shared" si="473"/>
        <v>0.85745697034423396</v>
      </c>
      <c r="V1087" t="str">
        <f t="shared" si="481"/>
        <v>空</v>
      </c>
      <c r="W1087" s="6">
        <f t="shared" si="464"/>
        <v>0</v>
      </c>
      <c r="X1087" s="5">
        <f t="shared" si="474"/>
        <v>1.0578274361937352</v>
      </c>
      <c r="Y1087" t="str">
        <f t="shared" si="482"/>
        <v>多</v>
      </c>
      <c r="Z1087" s="6">
        <f t="shared" si="465"/>
        <v>-9.0043034802755884E-4</v>
      </c>
      <c r="AA1087" s="5">
        <f t="shared" si="475"/>
        <v>1.4385752956830298</v>
      </c>
      <c r="AB1087" t="str">
        <f t="shared" si="483"/>
        <v>多</v>
      </c>
      <c r="AC1087" s="6">
        <f t="shared" si="466"/>
        <v>-9.0043034802755884E-4</v>
      </c>
      <c r="AD1087" s="5">
        <f t="shared" si="476"/>
        <v>3.1725190529004075</v>
      </c>
    </row>
    <row r="1088" spans="1:30" x14ac:dyDescent="0.15">
      <c r="A1088" s="1">
        <v>39990</v>
      </c>
      <c r="B1088" s="2">
        <v>3128.42</v>
      </c>
      <c r="C1088" s="3">
        <f t="shared" si="456"/>
        <v>3.3676297018525592E-3</v>
      </c>
      <c r="D1088" s="4" t="str">
        <f t="shared" si="467"/>
        <v>多</v>
      </c>
      <c r="E1088" s="6">
        <f t="shared" si="457"/>
        <v>3.3676297018525592E-3</v>
      </c>
      <c r="F1088" s="5">
        <f t="shared" si="458"/>
        <v>2.1931886884652498</v>
      </c>
      <c r="G1088" t="str">
        <f t="shared" si="468"/>
        <v>空</v>
      </c>
      <c r="H1088" s="6">
        <f t="shared" si="459"/>
        <v>0</v>
      </c>
      <c r="I1088" s="5">
        <f t="shared" si="469"/>
        <v>0.97782081454630565</v>
      </c>
      <c r="J1088" t="str">
        <f t="shared" si="477"/>
        <v>空</v>
      </c>
      <c r="K1088" s="6">
        <f t="shared" si="460"/>
        <v>0</v>
      </c>
      <c r="L1088" s="5">
        <f t="shared" si="470"/>
        <v>0.54248826050043231</v>
      </c>
      <c r="M1088" t="str">
        <f t="shared" si="478"/>
        <v>空</v>
      </c>
      <c r="N1088" s="6">
        <f t="shared" si="461"/>
        <v>0</v>
      </c>
      <c r="O1088" s="5">
        <f t="shared" si="471"/>
        <v>0.6309994361661766</v>
      </c>
      <c r="P1088" t="str">
        <f t="shared" si="479"/>
        <v>空</v>
      </c>
      <c r="Q1088" s="6">
        <f t="shared" si="462"/>
        <v>0</v>
      </c>
      <c r="R1088" s="5">
        <f t="shared" si="472"/>
        <v>0.90923352534655955</v>
      </c>
      <c r="S1088" t="str">
        <f t="shared" si="480"/>
        <v>空</v>
      </c>
      <c r="T1088" s="6">
        <f t="shared" si="463"/>
        <v>0</v>
      </c>
      <c r="U1088" s="5">
        <f t="shared" si="473"/>
        <v>0.85745697034423396</v>
      </c>
      <c r="V1088" t="str">
        <f t="shared" si="481"/>
        <v>空</v>
      </c>
      <c r="W1088" s="6">
        <f t="shared" si="464"/>
        <v>0</v>
      </c>
      <c r="X1088" s="5">
        <f t="shared" si="474"/>
        <v>1.0578274361937352</v>
      </c>
      <c r="Y1088" t="str">
        <f t="shared" si="482"/>
        <v>多</v>
      </c>
      <c r="Z1088" s="6">
        <f t="shared" si="465"/>
        <v>3.3676297018525592E-3</v>
      </c>
      <c r="AA1088" s="5">
        <f t="shared" si="475"/>
        <v>1.4434198845771233</v>
      </c>
      <c r="AB1088" t="str">
        <f t="shared" si="483"/>
        <v>多</v>
      </c>
      <c r="AC1088" s="6">
        <f t="shared" si="466"/>
        <v>3.3676297018525592E-3</v>
      </c>
      <c r="AD1088" s="5">
        <f t="shared" si="476"/>
        <v>3.1832029222926481</v>
      </c>
    </row>
    <row r="1089" spans="1:30" x14ac:dyDescent="0.15">
      <c r="A1089" s="1">
        <v>39993</v>
      </c>
      <c r="B1089" s="2">
        <v>3179.97</v>
      </c>
      <c r="C1089" s="3">
        <f t="shared" si="456"/>
        <v>1.6477966513447573E-2</v>
      </c>
      <c r="D1089" s="4" t="str">
        <f t="shared" si="467"/>
        <v>多</v>
      </c>
      <c r="E1089" s="6">
        <f t="shared" si="457"/>
        <v>1.6477966513447573E-2</v>
      </c>
      <c r="F1089" s="5">
        <f t="shared" si="458"/>
        <v>2.2293279782314523</v>
      </c>
      <c r="G1089" t="str">
        <f t="shared" si="468"/>
        <v>空</v>
      </c>
      <c r="H1089" s="6">
        <f t="shared" si="459"/>
        <v>0</v>
      </c>
      <c r="I1089" s="5">
        <f t="shared" si="469"/>
        <v>0.97782081454630565</v>
      </c>
      <c r="J1089" t="str">
        <f t="shared" si="477"/>
        <v>空</v>
      </c>
      <c r="K1089" s="6">
        <f t="shared" si="460"/>
        <v>0</v>
      </c>
      <c r="L1089" s="5">
        <f t="shared" si="470"/>
        <v>0.54248826050043231</v>
      </c>
      <c r="M1089" t="str">
        <f t="shared" si="478"/>
        <v>空</v>
      </c>
      <c r="N1089" s="6">
        <f t="shared" si="461"/>
        <v>0</v>
      </c>
      <c r="O1089" s="5">
        <f t="shared" si="471"/>
        <v>0.6309994361661766</v>
      </c>
      <c r="P1089" t="str">
        <f t="shared" si="479"/>
        <v>空</v>
      </c>
      <c r="Q1089" s="6">
        <f t="shared" si="462"/>
        <v>0</v>
      </c>
      <c r="R1089" s="5">
        <f t="shared" si="472"/>
        <v>0.90923352534655955</v>
      </c>
      <c r="S1089" t="str">
        <f t="shared" si="480"/>
        <v>空</v>
      </c>
      <c r="T1089" s="6">
        <f t="shared" si="463"/>
        <v>0</v>
      </c>
      <c r="U1089" s="5">
        <f t="shared" si="473"/>
        <v>0.85745697034423396</v>
      </c>
      <c r="V1089" t="str">
        <f t="shared" si="481"/>
        <v>空</v>
      </c>
      <c r="W1089" s="6">
        <f t="shared" si="464"/>
        <v>0</v>
      </c>
      <c r="X1089" s="5">
        <f t="shared" si="474"/>
        <v>1.0578274361937352</v>
      </c>
      <c r="Y1089" t="str">
        <f t="shared" si="482"/>
        <v>多</v>
      </c>
      <c r="Z1089" s="6">
        <f t="shared" si="465"/>
        <v>1.6477966513447573E-2</v>
      </c>
      <c r="AA1089" s="5">
        <f t="shared" si="475"/>
        <v>1.4672045091000296</v>
      </c>
      <c r="AB1089" t="str">
        <f t="shared" si="483"/>
        <v>多</v>
      </c>
      <c r="AC1089" s="6">
        <f t="shared" si="466"/>
        <v>1.6477966513447573E-2</v>
      </c>
      <c r="AD1089" s="5">
        <f t="shared" si="476"/>
        <v>3.235655633451695</v>
      </c>
    </row>
    <row r="1090" spans="1:30" x14ac:dyDescent="0.15">
      <c r="A1090" s="1">
        <v>39994</v>
      </c>
      <c r="B1090" s="2">
        <v>3166.47</v>
      </c>
      <c r="C1090" s="3">
        <f t="shared" si="456"/>
        <v>-4.2453230690855381E-3</v>
      </c>
      <c r="D1090" s="4" t="str">
        <f t="shared" si="467"/>
        <v>多</v>
      </c>
      <c r="E1090" s="6">
        <f t="shared" si="457"/>
        <v>-4.2453230690855381E-3</v>
      </c>
      <c r="F1090" s="5">
        <f t="shared" si="458"/>
        <v>2.2198637607369087</v>
      </c>
      <c r="G1090" t="str">
        <f t="shared" si="468"/>
        <v>空</v>
      </c>
      <c r="H1090" s="6">
        <f t="shared" si="459"/>
        <v>0</v>
      </c>
      <c r="I1090" s="5">
        <f t="shared" si="469"/>
        <v>0.97782081454630565</v>
      </c>
      <c r="J1090" t="str">
        <f t="shared" si="477"/>
        <v>空</v>
      </c>
      <c r="K1090" s="6">
        <f t="shared" si="460"/>
        <v>0</v>
      </c>
      <c r="L1090" s="5">
        <f t="shared" si="470"/>
        <v>0.54248826050043231</v>
      </c>
      <c r="M1090" t="str">
        <f t="shared" si="478"/>
        <v>空</v>
      </c>
      <c r="N1090" s="6">
        <f t="shared" si="461"/>
        <v>0</v>
      </c>
      <c r="O1090" s="5">
        <f t="shared" si="471"/>
        <v>0.6309994361661766</v>
      </c>
      <c r="P1090" t="str">
        <f t="shared" si="479"/>
        <v>空</v>
      </c>
      <c r="Q1090" s="6">
        <f t="shared" si="462"/>
        <v>0</v>
      </c>
      <c r="R1090" s="5">
        <f t="shared" si="472"/>
        <v>0.90923352534655955</v>
      </c>
      <c r="S1090" t="str">
        <f t="shared" si="480"/>
        <v>空</v>
      </c>
      <c r="T1090" s="6">
        <f t="shared" si="463"/>
        <v>0</v>
      </c>
      <c r="U1090" s="5">
        <f t="shared" si="473"/>
        <v>0.85745697034423396</v>
      </c>
      <c r="V1090" t="str">
        <f t="shared" si="481"/>
        <v>空</v>
      </c>
      <c r="W1090" s="6">
        <f t="shared" si="464"/>
        <v>0</v>
      </c>
      <c r="X1090" s="5">
        <f t="shared" si="474"/>
        <v>1.0578274361937352</v>
      </c>
      <c r="Y1090" t="str">
        <f t="shared" si="482"/>
        <v>多</v>
      </c>
      <c r="Z1090" s="6">
        <f t="shared" si="465"/>
        <v>-4.2453230690855381E-3</v>
      </c>
      <c r="AA1090" s="5">
        <f t="shared" si="475"/>
        <v>1.4609757519504809</v>
      </c>
      <c r="AB1090" t="str">
        <f t="shared" si="483"/>
        <v>多</v>
      </c>
      <c r="AC1090" s="6">
        <f t="shared" si="466"/>
        <v>-4.2453230690855381E-3</v>
      </c>
      <c r="AD1090" s="5">
        <f t="shared" si="476"/>
        <v>3.2219192299473858</v>
      </c>
    </row>
    <row r="1091" spans="1:30" x14ac:dyDescent="0.15">
      <c r="A1091" s="1">
        <v>39995</v>
      </c>
      <c r="B1091" s="2">
        <v>3237.9</v>
      </c>
      <c r="C1091" s="3">
        <f t="shared" si="456"/>
        <v>2.2558243090886831E-2</v>
      </c>
      <c r="D1091" s="4" t="str">
        <f t="shared" si="467"/>
        <v>多</v>
      </c>
      <c r="E1091" s="6">
        <f t="shared" si="457"/>
        <v>2.2558243090886831E-2</v>
      </c>
      <c r="F1091" s="5">
        <f t="shared" si="458"/>
        <v>2.2699399870802623</v>
      </c>
      <c r="G1091" t="str">
        <f t="shared" si="468"/>
        <v>空</v>
      </c>
      <c r="H1091" s="6">
        <f t="shared" si="459"/>
        <v>0</v>
      </c>
      <c r="I1091" s="5">
        <f t="shared" si="469"/>
        <v>0.97782081454630565</v>
      </c>
      <c r="J1091" t="str">
        <f t="shared" si="477"/>
        <v>空</v>
      </c>
      <c r="K1091" s="6">
        <f t="shared" si="460"/>
        <v>0</v>
      </c>
      <c r="L1091" s="5">
        <f t="shared" si="470"/>
        <v>0.54248826050043231</v>
      </c>
      <c r="M1091" t="str">
        <f t="shared" si="478"/>
        <v>空</v>
      </c>
      <c r="N1091" s="6">
        <f t="shared" si="461"/>
        <v>0</v>
      </c>
      <c r="O1091" s="5">
        <f t="shared" si="471"/>
        <v>0.6309994361661766</v>
      </c>
      <c r="P1091" t="str">
        <f t="shared" si="479"/>
        <v>空</v>
      </c>
      <c r="Q1091" s="6">
        <f t="shared" si="462"/>
        <v>0</v>
      </c>
      <c r="R1091" s="5">
        <f t="shared" si="472"/>
        <v>0.90923352534655955</v>
      </c>
      <c r="S1091" t="str">
        <f t="shared" si="480"/>
        <v>空</v>
      </c>
      <c r="T1091" s="6">
        <f t="shared" si="463"/>
        <v>0</v>
      </c>
      <c r="U1091" s="5">
        <f t="shared" si="473"/>
        <v>0.85745697034423396</v>
      </c>
      <c r="V1091" t="str">
        <f t="shared" si="481"/>
        <v>空</v>
      </c>
      <c r="W1091" s="6">
        <f t="shared" si="464"/>
        <v>0</v>
      </c>
      <c r="X1091" s="5">
        <f t="shared" si="474"/>
        <v>1.0578274361937352</v>
      </c>
      <c r="Y1091" t="str">
        <f t="shared" si="482"/>
        <v>多</v>
      </c>
      <c r="Z1091" s="6">
        <f t="shared" si="465"/>
        <v>2.2558243090886831E-2</v>
      </c>
      <c r="AA1091" s="5">
        <f t="shared" si="475"/>
        <v>1.4939327981128709</v>
      </c>
      <c r="AB1091" t="str">
        <f t="shared" si="483"/>
        <v>多</v>
      </c>
      <c r="AC1091" s="6">
        <f t="shared" si="466"/>
        <v>2.2558243090886831E-2</v>
      </c>
      <c r="AD1091" s="5">
        <f t="shared" si="476"/>
        <v>3.2946000671557418</v>
      </c>
    </row>
    <row r="1092" spans="1:30" x14ac:dyDescent="0.15">
      <c r="A1092" s="1">
        <v>39996</v>
      </c>
      <c r="B1092" s="2">
        <v>3282.36</v>
      </c>
      <c r="C1092" s="3">
        <f t="shared" ref="C1092:C1155" si="484">B1092/B1091-1</f>
        <v>1.3731122023533882E-2</v>
      </c>
      <c r="D1092" s="4" t="str">
        <f t="shared" si="467"/>
        <v>多</v>
      </c>
      <c r="E1092" s="6">
        <f t="shared" ref="E1092:E1155" si="485">IF(D1091="多",C1092,IF(D1091="空",0))</f>
        <v>1.3731122023533882E-2</v>
      </c>
      <c r="F1092" s="5">
        <f t="shared" ref="F1092:F1155" si="486">F1091*(1+E1092)</f>
        <v>2.3011088100289605</v>
      </c>
      <c r="G1092" t="str">
        <f t="shared" si="468"/>
        <v>空</v>
      </c>
      <c r="H1092" s="6">
        <f t="shared" ref="H1092:H1155" si="487">IF(G1091="多",$C1092,IF(G1091="空",0))</f>
        <v>0</v>
      </c>
      <c r="I1092" s="5">
        <f t="shared" si="469"/>
        <v>0.97782081454630565</v>
      </c>
      <c r="J1092" t="str">
        <f t="shared" si="477"/>
        <v>空</v>
      </c>
      <c r="K1092" s="6">
        <f t="shared" ref="K1092:K1155" si="488">IF(J1091="多",$C1092,IF(J1091="空",0))</f>
        <v>0</v>
      </c>
      <c r="L1092" s="5">
        <f t="shared" si="470"/>
        <v>0.54248826050043231</v>
      </c>
      <c r="M1092" t="str">
        <f t="shared" si="478"/>
        <v>空</v>
      </c>
      <c r="N1092" s="6">
        <f t="shared" ref="N1092:N1155" si="489">IF(M1091="多",$C1092,IF(M1091="空",0))</f>
        <v>0</v>
      </c>
      <c r="O1092" s="5">
        <f t="shared" si="471"/>
        <v>0.6309994361661766</v>
      </c>
      <c r="P1092" t="str">
        <f t="shared" si="479"/>
        <v>空</v>
      </c>
      <c r="Q1092" s="6">
        <f t="shared" ref="Q1092:Q1155" si="490">IF(P1091="多",$C1092,IF(P1091="空",0))</f>
        <v>0</v>
      </c>
      <c r="R1092" s="5">
        <f t="shared" si="472"/>
        <v>0.90923352534655955</v>
      </c>
      <c r="S1092" t="str">
        <f t="shared" si="480"/>
        <v>空</v>
      </c>
      <c r="T1092" s="6">
        <f t="shared" ref="T1092:T1155" si="491">IF(S1091="多",$C1092,IF(S1091="空",0))</f>
        <v>0</v>
      </c>
      <c r="U1092" s="5">
        <f t="shared" si="473"/>
        <v>0.85745697034423396</v>
      </c>
      <c r="V1092" t="str">
        <f t="shared" si="481"/>
        <v>空</v>
      </c>
      <c r="W1092" s="6">
        <f t="shared" ref="W1092:W1155" si="492">IF(V1091="多",$C1092,IF(V1091="空",0))</f>
        <v>0</v>
      </c>
      <c r="X1092" s="5">
        <f t="shared" si="474"/>
        <v>1.0578274361937352</v>
      </c>
      <c r="Y1092" t="str">
        <f t="shared" si="482"/>
        <v>多</v>
      </c>
      <c r="Z1092" s="6">
        <f t="shared" ref="Z1092:Z1155" si="493">IF(Y1091="多",$C1092,IF(Y1091="空",0))</f>
        <v>1.3731122023533882E-2</v>
      </c>
      <c r="AA1092" s="5">
        <f t="shared" si="475"/>
        <v>1.5144461716587181</v>
      </c>
      <c r="AB1092" t="str">
        <f t="shared" si="483"/>
        <v>多</v>
      </c>
      <c r="AC1092" s="6">
        <f t="shared" ref="AC1092:AC1155" si="494">IF(AB1091="多",$C1092,IF(AB1091="空",0))</f>
        <v>1.3731122023533882E-2</v>
      </c>
      <c r="AD1092" s="5">
        <f t="shared" si="476"/>
        <v>3.3398386226966004</v>
      </c>
    </row>
    <row r="1093" spans="1:30" x14ac:dyDescent="0.15">
      <c r="A1093" s="1">
        <v>39997</v>
      </c>
      <c r="B1093" s="2">
        <v>3327.14</v>
      </c>
      <c r="C1093" s="3">
        <f t="shared" si="484"/>
        <v>1.36426229907749E-2</v>
      </c>
      <c r="D1093" s="4" t="str">
        <f t="shared" ref="D1093:D1156" si="495">IF(AND(C1092&gt;0,C1093&gt;0),"多",IF(AND(C1092&lt;0,C1093&lt;0),"空",D1092))</f>
        <v>多</v>
      </c>
      <c r="E1093" s="6">
        <f t="shared" si="485"/>
        <v>1.36426229907749E-2</v>
      </c>
      <c r="F1093" s="5">
        <f t="shared" si="486"/>
        <v>2.3325019699849361</v>
      </c>
      <c r="G1093" t="str">
        <f t="shared" si="468"/>
        <v>空</v>
      </c>
      <c r="H1093" s="6">
        <f t="shared" si="487"/>
        <v>0</v>
      </c>
      <c r="I1093" s="5">
        <f t="shared" si="469"/>
        <v>0.97782081454630565</v>
      </c>
      <c r="J1093" t="str">
        <f t="shared" si="477"/>
        <v>空</v>
      </c>
      <c r="K1093" s="6">
        <f t="shared" si="488"/>
        <v>0</v>
      </c>
      <c r="L1093" s="5">
        <f t="shared" si="470"/>
        <v>0.54248826050043231</v>
      </c>
      <c r="M1093" t="str">
        <f t="shared" si="478"/>
        <v>空</v>
      </c>
      <c r="N1093" s="6">
        <f t="shared" si="489"/>
        <v>0</v>
      </c>
      <c r="O1093" s="5">
        <f t="shared" si="471"/>
        <v>0.6309994361661766</v>
      </c>
      <c r="P1093" t="str">
        <f t="shared" si="479"/>
        <v>空</v>
      </c>
      <c r="Q1093" s="6">
        <f t="shared" si="490"/>
        <v>0</v>
      </c>
      <c r="R1093" s="5">
        <f t="shared" si="472"/>
        <v>0.90923352534655955</v>
      </c>
      <c r="S1093" t="str">
        <f t="shared" si="480"/>
        <v>空</v>
      </c>
      <c r="T1093" s="6">
        <f t="shared" si="491"/>
        <v>0</v>
      </c>
      <c r="U1093" s="5">
        <f t="shared" si="473"/>
        <v>0.85745697034423396</v>
      </c>
      <c r="V1093" t="str">
        <f t="shared" si="481"/>
        <v>空</v>
      </c>
      <c r="W1093" s="6">
        <f t="shared" si="492"/>
        <v>0</v>
      </c>
      <c r="X1093" s="5">
        <f t="shared" si="474"/>
        <v>1.0578274361937352</v>
      </c>
      <c r="Y1093" t="str">
        <f t="shared" si="482"/>
        <v>多</v>
      </c>
      <c r="Z1093" s="6">
        <f t="shared" si="493"/>
        <v>1.36426229907749E-2</v>
      </c>
      <c r="AA1093" s="5">
        <f t="shared" si="475"/>
        <v>1.5351071898184803</v>
      </c>
      <c r="AB1093" t="str">
        <f t="shared" si="483"/>
        <v>多</v>
      </c>
      <c r="AC1093" s="6">
        <f t="shared" si="494"/>
        <v>1.36426229907749E-2</v>
      </c>
      <c r="AD1093" s="5">
        <f t="shared" si="476"/>
        <v>3.385402781876079</v>
      </c>
    </row>
    <row r="1094" spans="1:30" x14ac:dyDescent="0.15">
      <c r="A1094" s="1">
        <v>40000</v>
      </c>
      <c r="B1094" s="2">
        <v>3374.75</v>
      </c>
      <c r="C1094" s="3">
        <f t="shared" si="484"/>
        <v>1.4309587213041874E-2</v>
      </c>
      <c r="D1094" s="4" t="str">
        <f t="shared" si="495"/>
        <v>多</v>
      </c>
      <c r="E1094" s="6">
        <f t="shared" si="485"/>
        <v>1.4309587213041874E-2</v>
      </c>
      <c r="F1094" s="5">
        <f t="shared" si="486"/>
        <v>2.3658791103490273</v>
      </c>
      <c r="G1094" t="str">
        <f t="shared" ref="G1094:G1157" si="496">IF(AND(C1092&gt;0,C1093&gt;0,C1094&gt;0),"空",IF(AND(C1092&lt;0,C1093&lt;0,C1094&lt;0),"多",G1093))</f>
        <v>空</v>
      </c>
      <c r="H1094" s="6">
        <f t="shared" si="487"/>
        <v>0</v>
      </c>
      <c r="I1094" s="5">
        <f t="shared" ref="I1094:I1157" si="497">I1093*(1+H1094)</f>
        <v>0.97782081454630565</v>
      </c>
      <c r="J1094" t="str">
        <f t="shared" si="477"/>
        <v>空</v>
      </c>
      <c r="K1094" s="6">
        <f t="shared" si="488"/>
        <v>0</v>
      </c>
      <c r="L1094" s="5">
        <f t="shared" ref="L1094:L1157" si="498">L1093*(1+K1094)</f>
        <v>0.54248826050043231</v>
      </c>
      <c r="M1094" t="str">
        <f t="shared" si="478"/>
        <v>空</v>
      </c>
      <c r="N1094" s="6">
        <f t="shared" si="489"/>
        <v>0</v>
      </c>
      <c r="O1094" s="5">
        <f t="shared" ref="O1094:O1157" si="499">O1093*(1+N1094)</f>
        <v>0.6309994361661766</v>
      </c>
      <c r="P1094" t="str">
        <f t="shared" si="479"/>
        <v>空</v>
      </c>
      <c r="Q1094" s="6">
        <f t="shared" si="490"/>
        <v>0</v>
      </c>
      <c r="R1094" s="5">
        <f t="shared" ref="R1094:R1157" si="500">R1093*(1+Q1094)</f>
        <v>0.90923352534655955</v>
      </c>
      <c r="S1094" t="str">
        <f t="shared" si="480"/>
        <v>空</v>
      </c>
      <c r="T1094" s="6">
        <f t="shared" si="491"/>
        <v>0</v>
      </c>
      <c r="U1094" s="5">
        <f t="shared" ref="U1094:U1157" si="501">U1093*(1+T1094)</f>
        <v>0.85745697034423396</v>
      </c>
      <c r="V1094" t="str">
        <f t="shared" si="481"/>
        <v>空</v>
      </c>
      <c r="W1094" s="6">
        <f t="shared" si="492"/>
        <v>0</v>
      </c>
      <c r="X1094" s="5">
        <f t="shared" ref="X1094:X1157" si="502">X1093*(1+W1094)</f>
        <v>1.0578274361937352</v>
      </c>
      <c r="Y1094" t="str">
        <f t="shared" si="482"/>
        <v>多</v>
      </c>
      <c r="Z1094" s="6">
        <f t="shared" si="493"/>
        <v>1.4309587213041874E-2</v>
      </c>
      <c r="AA1094" s="5">
        <f t="shared" ref="AA1094:AA1157" si="503">AA1093*(1+Z1094)</f>
        <v>1.5570739400325555</v>
      </c>
      <c r="AB1094" t="str">
        <f t="shared" si="483"/>
        <v>多</v>
      </c>
      <c r="AC1094" s="6">
        <f t="shared" si="494"/>
        <v>1.4309587213041874E-2</v>
      </c>
      <c r="AD1094" s="5">
        <f t="shared" ref="AD1094:AD1157" si="504">AD1093*(1+AC1094)</f>
        <v>3.4338464982346095</v>
      </c>
    </row>
    <row r="1095" spans="1:30" x14ac:dyDescent="0.15">
      <c r="A1095" s="1">
        <v>40001</v>
      </c>
      <c r="B1095" s="2">
        <v>3340.49</v>
      </c>
      <c r="C1095" s="3">
        <f t="shared" si="484"/>
        <v>-1.0151863100970493E-2</v>
      </c>
      <c r="D1095" s="4" t="str">
        <f t="shared" si="495"/>
        <v>多</v>
      </c>
      <c r="E1095" s="6">
        <f t="shared" si="485"/>
        <v>-1.0151863100970493E-2</v>
      </c>
      <c r="F1095" s="5">
        <f t="shared" si="486"/>
        <v>2.3418610295073181</v>
      </c>
      <c r="G1095" t="str">
        <f t="shared" si="496"/>
        <v>空</v>
      </c>
      <c r="H1095" s="6">
        <f t="shared" si="487"/>
        <v>0</v>
      </c>
      <c r="I1095" s="5">
        <f t="shared" si="497"/>
        <v>0.97782081454630565</v>
      </c>
      <c r="J1095" t="str">
        <f t="shared" ref="J1095:J1158" si="505">IF(AND($C1092&gt;0,$C1093&gt;0,$C1094&gt;0,$C1095&gt;0),"空",IF(AND($C1092&lt;0,$C1093&lt;0,$C1094&lt;0,$C1095&lt;0),"多",J1094))</f>
        <v>空</v>
      </c>
      <c r="K1095" s="6">
        <f t="shared" si="488"/>
        <v>0</v>
      </c>
      <c r="L1095" s="5">
        <f t="shared" si="498"/>
        <v>0.54248826050043231</v>
      </c>
      <c r="M1095" t="str">
        <f t="shared" si="478"/>
        <v>空</v>
      </c>
      <c r="N1095" s="6">
        <f t="shared" si="489"/>
        <v>0</v>
      </c>
      <c r="O1095" s="5">
        <f t="shared" si="499"/>
        <v>0.6309994361661766</v>
      </c>
      <c r="P1095" t="str">
        <f t="shared" si="479"/>
        <v>空</v>
      </c>
      <c r="Q1095" s="6">
        <f t="shared" si="490"/>
        <v>0</v>
      </c>
      <c r="R1095" s="5">
        <f t="shared" si="500"/>
        <v>0.90923352534655955</v>
      </c>
      <c r="S1095" t="str">
        <f t="shared" si="480"/>
        <v>空</v>
      </c>
      <c r="T1095" s="6">
        <f t="shared" si="491"/>
        <v>0</v>
      </c>
      <c r="U1095" s="5">
        <f t="shared" si="501"/>
        <v>0.85745697034423396</v>
      </c>
      <c r="V1095" t="str">
        <f t="shared" si="481"/>
        <v>空</v>
      </c>
      <c r="W1095" s="6">
        <f t="shared" si="492"/>
        <v>0</v>
      </c>
      <c r="X1095" s="5">
        <f t="shared" si="502"/>
        <v>1.0578274361937352</v>
      </c>
      <c r="Y1095" t="str">
        <f t="shared" si="482"/>
        <v>多</v>
      </c>
      <c r="Z1095" s="6">
        <f t="shared" si="493"/>
        <v>-1.0151863100970493E-2</v>
      </c>
      <c r="AA1095" s="5">
        <f t="shared" si="503"/>
        <v>1.5412667385552563</v>
      </c>
      <c r="AB1095" t="str">
        <f t="shared" si="483"/>
        <v>多</v>
      </c>
      <c r="AC1095" s="6">
        <f t="shared" si="494"/>
        <v>-1.0151863100970493E-2</v>
      </c>
      <c r="AD1095" s="5">
        <f t="shared" si="504"/>
        <v>3.3989865586747849</v>
      </c>
    </row>
    <row r="1096" spans="1:30" x14ac:dyDescent="0.15">
      <c r="A1096" s="1">
        <v>40002</v>
      </c>
      <c r="B1096" s="2">
        <v>3352.27</v>
      </c>
      <c r="C1096" s="3">
        <f t="shared" si="484"/>
        <v>3.5264287574579001E-3</v>
      </c>
      <c r="D1096" s="4" t="str">
        <f t="shared" si="495"/>
        <v>多</v>
      </c>
      <c r="E1096" s="6">
        <f t="shared" si="485"/>
        <v>3.5264287574579001E-3</v>
      </c>
      <c r="F1096" s="5">
        <f t="shared" si="486"/>
        <v>2.3501194355877426</v>
      </c>
      <c r="G1096" t="str">
        <f t="shared" si="496"/>
        <v>空</v>
      </c>
      <c r="H1096" s="6">
        <f t="shared" si="487"/>
        <v>0</v>
      </c>
      <c r="I1096" s="5">
        <f t="shared" si="497"/>
        <v>0.97782081454630565</v>
      </c>
      <c r="J1096" t="str">
        <f t="shared" si="505"/>
        <v>空</v>
      </c>
      <c r="K1096" s="6">
        <f t="shared" si="488"/>
        <v>0</v>
      </c>
      <c r="L1096" s="5">
        <f t="shared" si="498"/>
        <v>0.54248826050043231</v>
      </c>
      <c r="M1096" t="str">
        <f t="shared" ref="M1096:M1159" si="506">IF(AND($C1092&gt;0,$C1093&gt;0,$C1094&gt;0,$C1095&gt;0,$C1096&gt;0),"空",IF(AND($C1092&lt;0,$C1093&lt;0,$C1094&lt;0,$C1095&lt;0,$C1096&lt;0),"多",M1095))</f>
        <v>空</v>
      </c>
      <c r="N1096" s="6">
        <f t="shared" si="489"/>
        <v>0</v>
      </c>
      <c r="O1096" s="5">
        <f t="shared" si="499"/>
        <v>0.6309994361661766</v>
      </c>
      <c r="P1096" t="str">
        <f t="shared" si="479"/>
        <v>空</v>
      </c>
      <c r="Q1096" s="6">
        <f t="shared" si="490"/>
        <v>0</v>
      </c>
      <c r="R1096" s="5">
        <f t="shared" si="500"/>
        <v>0.90923352534655955</v>
      </c>
      <c r="S1096" t="str">
        <f t="shared" si="480"/>
        <v>空</v>
      </c>
      <c r="T1096" s="6">
        <f t="shared" si="491"/>
        <v>0</v>
      </c>
      <c r="U1096" s="5">
        <f t="shared" si="501"/>
        <v>0.85745697034423396</v>
      </c>
      <c r="V1096" t="str">
        <f t="shared" si="481"/>
        <v>空</v>
      </c>
      <c r="W1096" s="6">
        <f t="shared" si="492"/>
        <v>0</v>
      </c>
      <c r="X1096" s="5">
        <f t="shared" si="502"/>
        <v>1.0578274361937352</v>
      </c>
      <c r="Y1096" t="str">
        <f t="shared" si="482"/>
        <v>多</v>
      </c>
      <c r="Z1096" s="6">
        <f t="shared" si="493"/>
        <v>3.5264287574579001E-3</v>
      </c>
      <c r="AA1096" s="5">
        <f t="shared" si="503"/>
        <v>1.5467019059050109</v>
      </c>
      <c r="AB1096" t="str">
        <f t="shared" si="483"/>
        <v>多</v>
      </c>
      <c r="AC1096" s="6">
        <f t="shared" si="494"/>
        <v>3.5264287574579001E-3</v>
      </c>
      <c r="AD1096" s="5">
        <f t="shared" si="504"/>
        <v>3.4109728426215087</v>
      </c>
    </row>
    <row r="1097" spans="1:30" x14ac:dyDescent="0.15">
      <c r="A1097" s="1">
        <v>40003</v>
      </c>
      <c r="B1097" s="2">
        <v>3396.3</v>
      </c>
      <c r="C1097" s="3">
        <f t="shared" si="484"/>
        <v>1.3134383566956176E-2</v>
      </c>
      <c r="D1097" s="4" t="str">
        <f t="shared" si="495"/>
        <v>多</v>
      </c>
      <c r="E1097" s="6">
        <f t="shared" si="485"/>
        <v>1.3134383566956176E-2</v>
      </c>
      <c r="F1097" s="5">
        <f t="shared" si="486"/>
        <v>2.3809868056829107</v>
      </c>
      <c r="G1097" t="str">
        <f t="shared" si="496"/>
        <v>空</v>
      </c>
      <c r="H1097" s="6">
        <f t="shared" si="487"/>
        <v>0</v>
      </c>
      <c r="I1097" s="5">
        <f t="shared" si="497"/>
        <v>0.97782081454630565</v>
      </c>
      <c r="J1097" t="str">
        <f t="shared" si="505"/>
        <v>空</v>
      </c>
      <c r="K1097" s="6">
        <f t="shared" si="488"/>
        <v>0</v>
      </c>
      <c r="L1097" s="5">
        <f t="shared" si="498"/>
        <v>0.54248826050043231</v>
      </c>
      <c r="M1097" t="str">
        <f t="shared" si="506"/>
        <v>空</v>
      </c>
      <c r="N1097" s="6">
        <f t="shared" si="489"/>
        <v>0</v>
      </c>
      <c r="O1097" s="5">
        <f t="shared" si="499"/>
        <v>0.6309994361661766</v>
      </c>
      <c r="P1097" t="str">
        <f t="shared" ref="P1097:P1160" si="507">IF(AND($C1092&gt;0,$C1093&gt;0,$C1094&gt;0,$C1095&gt;0,$C1096&gt;0,$C1097&gt;0),"空",IF(AND($C1092&lt;0,$C1093&lt;0,$C1094&lt;0,$C1095&lt;0,$C1096&lt;0,$C1097&lt;0),"多",P1096))</f>
        <v>空</v>
      </c>
      <c r="Q1097" s="6">
        <f t="shared" si="490"/>
        <v>0</v>
      </c>
      <c r="R1097" s="5">
        <f t="shared" si="500"/>
        <v>0.90923352534655955</v>
      </c>
      <c r="S1097" t="str">
        <f t="shared" si="480"/>
        <v>空</v>
      </c>
      <c r="T1097" s="6">
        <f t="shared" si="491"/>
        <v>0</v>
      </c>
      <c r="U1097" s="5">
        <f t="shared" si="501"/>
        <v>0.85745697034423396</v>
      </c>
      <c r="V1097" t="str">
        <f t="shared" si="481"/>
        <v>空</v>
      </c>
      <c r="W1097" s="6">
        <f t="shared" si="492"/>
        <v>0</v>
      </c>
      <c r="X1097" s="5">
        <f t="shared" si="502"/>
        <v>1.0578274361937352</v>
      </c>
      <c r="Y1097" t="str">
        <f t="shared" si="482"/>
        <v>多</v>
      </c>
      <c r="Z1097" s="6">
        <f t="shared" si="493"/>
        <v>1.3134383566956176E-2</v>
      </c>
      <c r="AA1097" s="5">
        <f t="shared" si="503"/>
        <v>1.5670168820009094</v>
      </c>
      <c r="AB1097" t="str">
        <f t="shared" si="483"/>
        <v>多</v>
      </c>
      <c r="AC1097" s="6">
        <f t="shared" si="494"/>
        <v>1.3134383566956176E-2</v>
      </c>
      <c r="AD1097" s="5">
        <f t="shared" si="504"/>
        <v>3.4557738682729706</v>
      </c>
    </row>
    <row r="1098" spans="1:30" x14ac:dyDescent="0.15">
      <c r="A1098" s="1">
        <v>40004</v>
      </c>
      <c r="B1098" s="2">
        <v>3398.31</v>
      </c>
      <c r="C1098" s="3">
        <f t="shared" si="484"/>
        <v>5.9182051055550744E-4</v>
      </c>
      <c r="D1098" s="4" t="str">
        <f t="shared" si="495"/>
        <v>多</v>
      </c>
      <c r="E1098" s="6">
        <f t="shared" si="485"/>
        <v>5.9182051055550744E-4</v>
      </c>
      <c r="F1098" s="5">
        <f t="shared" si="486"/>
        <v>2.3823959225098759</v>
      </c>
      <c r="G1098" t="str">
        <f t="shared" si="496"/>
        <v>空</v>
      </c>
      <c r="H1098" s="6">
        <f t="shared" si="487"/>
        <v>0</v>
      </c>
      <c r="I1098" s="5">
        <f t="shared" si="497"/>
        <v>0.97782081454630565</v>
      </c>
      <c r="J1098" t="str">
        <f t="shared" si="505"/>
        <v>空</v>
      </c>
      <c r="K1098" s="6">
        <f t="shared" si="488"/>
        <v>0</v>
      </c>
      <c r="L1098" s="5">
        <f t="shared" si="498"/>
        <v>0.54248826050043231</v>
      </c>
      <c r="M1098" t="str">
        <f t="shared" si="506"/>
        <v>空</v>
      </c>
      <c r="N1098" s="6">
        <f t="shared" si="489"/>
        <v>0</v>
      </c>
      <c r="O1098" s="5">
        <f t="shared" si="499"/>
        <v>0.6309994361661766</v>
      </c>
      <c r="P1098" t="str">
        <f t="shared" si="507"/>
        <v>空</v>
      </c>
      <c r="Q1098" s="6">
        <f t="shared" si="490"/>
        <v>0</v>
      </c>
      <c r="R1098" s="5">
        <f t="shared" si="500"/>
        <v>0.90923352534655955</v>
      </c>
      <c r="S1098" t="str">
        <f t="shared" ref="S1098:S1161" si="508">IF(AND($C1092&gt;0,$C1093&gt;0,$C1094&gt;0,$C1095&gt;0,$C1096&gt;0,$C1097&gt;0,$C1098&gt;0),"空",IF(AND($C1092&lt;0,$C1093&lt;0,$C1094&lt;0,$C1095&lt;0,$C1096&lt;0,$C1097&lt;0,$C1098&lt;0),"多",S1097))</f>
        <v>空</v>
      </c>
      <c r="T1098" s="6">
        <f t="shared" si="491"/>
        <v>0</v>
      </c>
      <c r="U1098" s="5">
        <f t="shared" si="501"/>
        <v>0.85745697034423396</v>
      </c>
      <c r="V1098" t="str">
        <f t="shared" si="481"/>
        <v>空</v>
      </c>
      <c r="W1098" s="6">
        <f t="shared" si="492"/>
        <v>0</v>
      </c>
      <c r="X1098" s="5">
        <f t="shared" si="502"/>
        <v>1.0578274361937352</v>
      </c>
      <c r="Y1098" t="str">
        <f t="shared" si="482"/>
        <v>多</v>
      </c>
      <c r="Z1098" s="6">
        <f t="shared" si="493"/>
        <v>5.9182051055550744E-4</v>
      </c>
      <c r="AA1098" s="5">
        <f t="shared" si="503"/>
        <v>1.5679442747320642</v>
      </c>
      <c r="AB1098" t="str">
        <f t="shared" si="483"/>
        <v>多</v>
      </c>
      <c r="AC1098" s="6">
        <f t="shared" si="494"/>
        <v>5.9182051055550744E-4</v>
      </c>
      <c r="AD1098" s="5">
        <f t="shared" si="504"/>
        <v>3.4578190661280561</v>
      </c>
    </row>
    <row r="1099" spans="1:30" x14ac:dyDescent="0.15">
      <c r="A1099" s="1">
        <v>40007</v>
      </c>
      <c r="B1099" s="2">
        <v>3361.01</v>
      </c>
      <c r="C1099" s="3">
        <f t="shared" si="484"/>
        <v>-1.0976043974799121E-2</v>
      </c>
      <c r="D1099" s="4" t="str">
        <f t="shared" si="495"/>
        <v>多</v>
      </c>
      <c r="E1099" s="6">
        <f t="shared" si="485"/>
        <v>-1.0976043974799121E-2</v>
      </c>
      <c r="F1099" s="5">
        <f t="shared" si="486"/>
        <v>2.3562466400990254</v>
      </c>
      <c r="G1099" t="str">
        <f t="shared" si="496"/>
        <v>空</v>
      </c>
      <c r="H1099" s="6">
        <f t="shared" si="487"/>
        <v>0</v>
      </c>
      <c r="I1099" s="5">
        <f t="shared" si="497"/>
        <v>0.97782081454630565</v>
      </c>
      <c r="J1099" t="str">
        <f t="shared" si="505"/>
        <v>空</v>
      </c>
      <c r="K1099" s="6">
        <f t="shared" si="488"/>
        <v>0</v>
      </c>
      <c r="L1099" s="5">
        <f t="shared" si="498"/>
        <v>0.54248826050043231</v>
      </c>
      <c r="M1099" t="str">
        <f t="shared" si="506"/>
        <v>空</v>
      </c>
      <c r="N1099" s="6">
        <f t="shared" si="489"/>
        <v>0</v>
      </c>
      <c r="O1099" s="5">
        <f t="shared" si="499"/>
        <v>0.6309994361661766</v>
      </c>
      <c r="P1099" t="str">
        <f t="shared" si="507"/>
        <v>空</v>
      </c>
      <c r="Q1099" s="6">
        <f t="shared" si="490"/>
        <v>0</v>
      </c>
      <c r="R1099" s="5">
        <f t="shared" si="500"/>
        <v>0.90923352534655955</v>
      </c>
      <c r="S1099" t="str">
        <f t="shared" si="508"/>
        <v>空</v>
      </c>
      <c r="T1099" s="6">
        <f t="shared" si="491"/>
        <v>0</v>
      </c>
      <c r="U1099" s="5">
        <f t="shared" si="501"/>
        <v>0.85745697034423396</v>
      </c>
      <c r="V1099" t="str">
        <f t="shared" ref="V1099:V1162" si="509">IF(AND($C1092&gt;0,$C1093&gt;0,$C1094&gt;0,$C1095&gt;0,$C1096&gt;0,$C1097&gt;0,$C1098&gt;0,$C1099&gt;0),"空",IF(AND($C1092&lt;0,$C1093&lt;0,$C1094&lt;0,$C1095&lt;0,$C1096&lt;0,$C1097&lt;0,$C1098&lt;0,$C1099&lt;0),"多",V1098))</f>
        <v>空</v>
      </c>
      <c r="W1099" s="6">
        <f t="shared" si="492"/>
        <v>0</v>
      </c>
      <c r="X1099" s="5">
        <f t="shared" si="502"/>
        <v>1.0578274361937352</v>
      </c>
      <c r="Y1099" t="str">
        <f t="shared" si="482"/>
        <v>多</v>
      </c>
      <c r="Z1099" s="6">
        <f t="shared" si="493"/>
        <v>-1.0976043974799121E-2</v>
      </c>
      <c r="AA1099" s="5">
        <f t="shared" si="503"/>
        <v>1.5507344494225705</v>
      </c>
      <c r="AB1099" t="str">
        <f t="shared" si="483"/>
        <v>多</v>
      </c>
      <c r="AC1099" s="6">
        <f t="shared" si="494"/>
        <v>-1.0976043974799121E-2</v>
      </c>
      <c r="AD1099" s="5">
        <f t="shared" si="504"/>
        <v>3.4198658920013356</v>
      </c>
    </row>
    <row r="1100" spans="1:30" x14ac:dyDescent="0.15">
      <c r="A1100" s="1">
        <v>40008</v>
      </c>
      <c r="B1100" s="2">
        <v>3454.75</v>
      </c>
      <c r="C1100" s="3">
        <f t="shared" si="484"/>
        <v>2.7890425794627083E-2</v>
      </c>
      <c r="D1100" s="4" t="str">
        <f t="shared" si="495"/>
        <v>多</v>
      </c>
      <c r="E1100" s="6">
        <f t="shared" si="485"/>
        <v>2.7890425794627083E-2</v>
      </c>
      <c r="F1100" s="5">
        <f t="shared" si="486"/>
        <v>2.4219633621685466</v>
      </c>
      <c r="G1100" t="str">
        <f t="shared" si="496"/>
        <v>空</v>
      </c>
      <c r="H1100" s="6">
        <f t="shared" si="487"/>
        <v>0</v>
      </c>
      <c r="I1100" s="5">
        <f t="shared" si="497"/>
        <v>0.97782081454630565</v>
      </c>
      <c r="J1100" t="str">
        <f t="shared" si="505"/>
        <v>空</v>
      </c>
      <c r="K1100" s="6">
        <f t="shared" si="488"/>
        <v>0</v>
      </c>
      <c r="L1100" s="5">
        <f t="shared" si="498"/>
        <v>0.54248826050043231</v>
      </c>
      <c r="M1100" t="str">
        <f t="shared" si="506"/>
        <v>空</v>
      </c>
      <c r="N1100" s="6">
        <f t="shared" si="489"/>
        <v>0</v>
      </c>
      <c r="O1100" s="5">
        <f t="shared" si="499"/>
        <v>0.6309994361661766</v>
      </c>
      <c r="P1100" t="str">
        <f t="shared" si="507"/>
        <v>空</v>
      </c>
      <c r="Q1100" s="6">
        <f t="shared" si="490"/>
        <v>0</v>
      </c>
      <c r="R1100" s="5">
        <f t="shared" si="500"/>
        <v>0.90923352534655955</v>
      </c>
      <c r="S1100" t="str">
        <f t="shared" si="508"/>
        <v>空</v>
      </c>
      <c r="T1100" s="6">
        <f t="shared" si="491"/>
        <v>0</v>
      </c>
      <c r="U1100" s="5">
        <f t="shared" si="501"/>
        <v>0.85745697034423396</v>
      </c>
      <c r="V1100" t="str">
        <f t="shared" si="509"/>
        <v>空</v>
      </c>
      <c r="W1100" s="6">
        <f t="shared" si="492"/>
        <v>0</v>
      </c>
      <c r="X1100" s="5">
        <f t="shared" si="502"/>
        <v>1.0578274361937352</v>
      </c>
      <c r="Y1100" t="str">
        <f t="shared" ref="Y1100:Y1163" si="510">IF(AND($C1092&gt;0,$C1093&gt;0,$C1094&gt;0,$C1095&gt;0,$C1096&gt;0,$C1097&gt;0,$C1098&gt;0,$C1099&gt;0,$C1100&gt;0),"空",IF(AND($C1092&lt;0,$C1093&lt;0,$C1094&lt;0,$C1095&lt;0,$C1096&lt;0,$C1097&lt;0,$C1098&lt;0,$C1099&lt;0,$C1100&lt;0),"多",Y1099))</f>
        <v>多</v>
      </c>
      <c r="Z1100" s="6">
        <f t="shared" si="493"/>
        <v>2.7890425794627083E-2</v>
      </c>
      <c r="AA1100" s="5">
        <f t="shared" si="503"/>
        <v>1.5939850935113626</v>
      </c>
      <c r="AB1100" t="str">
        <f t="shared" si="483"/>
        <v>多</v>
      </c>
      <c r="AC1100" s="6">
        <f t="shared" si="494"/>
        <v>2.7890425794627083E-2</v>
      </c>
      <c r="AD1100" s="5">
        <f t="shared" si="504"/>
        <v>3.5152474078897749</v>
      </c>
    </row>
    <row r="1101" spans="1:30" x14ac:dyDescent="0.15">
      <c r="A1101" s="1">
        <v>40009</v>
      </c>
      <c r="B1101" s="2">
        <v>3493.3</v>
      </c>
      <c r="C1101" s="3">
        <f t="shared" si="484"/>
        <v>1.1158549822707808E-2</v>
      </c>
      <c r="D1101" s="4" t="str">
        <f t="shared" si="495"/>
        <v>多</v>
      </c>
      <c r="E1101" s="6">
        <f t="shared" si="485"/>
        <v>1.1158549822707808E-2</v>
      </c>
      <c r="F1101" s="5">
        <f t="shared" si="486"/>
        <v>2.4489889610140771</v>
      </c>
      <c r="G1101" t="str">
        <f t="shared" si="496"/>
        <v>空</v>
      </c>
      <c r="H1101" s="6">
        <f t="shared" si="487"/>
        <v>0</v>
      </c>
      <c r="I1101" s="5">
        <f t="shared" si="497"/>
        <v>0.97782081454630565</v>
      </c>
      <c r="J1101" t="str">
        <f t="shared" si="505"/>
        <v>空</v>
      </c>
      <c r="K1101" s="6">
        <f t="shared" si="488"/>
        <v>0</v>
      </c>
      <c r="L1101" s="5">
        <f t="shared" si="498"/>
        <v>0.54248826050043231</v>
      </c>
      <c r="M1101" t="str">
        <f t="shared" si="506"/>
        <v>空</v>
      </c>
      <c r="N1101" s="6">
        <f t="shared" si="489"/>
        <v>0</v>
      </c>
      <c r="O1101" s="5">
        <f t="shared" si="499"/>
        <v>0.6309994361661766</v>
      </c>
      <c r="P1101" t="str">
        <f t="shared" si="507"/>
        <v>空</v>
      </c>
      <c r="Q1101" s="6">
        <f t="shared" si="490"/>
        <v>0</v>
      </c>
      <c r="R1101" s="5">
        <f t="shared" si="500"/>
        <v>0.90923352534655955</v>
      </c>
      <c r="S1101" t="str">
        <f t="shared" si="508"/>
        <v>空</v>
      </c>
      <c r="T1101" s="6">
        <f t="shared" si="491"/>
        <v>0</v>
      </c>
      <c r="U1101" s="5">
        <f t="shared" si="501"/>
        <v>0.85745697034423396</v>
      </c>
      <c r="V1101" t="str">
        <f t="shared" si="509"/>
        <v>空</v>
      </c>
      <c r="W1101" s="6">
        <f t="shared" si="492"/>
        <v>0</v>
      </c>
      <c r="X1101" s="5">
        <f t="shared" si="502"/>
        <v>1.0578274361937352</v>
      </c>
      <c r="Y1101" t="str">
        <f t="shared" si="510"/>
        <v>多</v>
      </c>
      <c r="Z1101" s="6">
        <f t="shared" si="493"/>
        <v>1.1158549822707808E-2</v>
      </c>
      <c r="AA1101" s="5">
        <f t="shared" si="503"/>
        <v>1.6117716555939627</v>
      </c>
      <c r="AB1101" t="str">
        <f t="shared" ref="AB1101:AB1164" si="511">IF(AND($C1092&gt;0,$C1093&gt;0,$C1094&gt;0,$C1095&gt;0,$C1096&gt;0,$C1097&gt;0,$C1098&gt;0,$C1099&gt;0,$C1100&gt;0,$C1101&gt;0),"空",IF(AND($C1092&lt;0,$C1093&lt;0,$C1094&lt;0,$C1095&lt;0,$C1096&lt;0,$C1097&lt;0,$C1098&lt;0,$C1099&lt;0,$C1100&lt;0,$C1101&lt;0),"多",AB1100))</f>
        <v>多</v>
      </c>
      <c r="AC1101" s="6">
        <f t="shared" si="494"/>
        <v>1.1158549822707808E-2</v>
      </c>
      <c r="AD1101" s="5">
        <f t="shared" si="504"/>
        <v>3.5544724712298574</v>
      </c>
    </row>
    <row r="1102" spans="1:30" x14ac:dyDescent="0.15">
      <c r="A1102" s="1">
        <v>40010</v>
      </c>
      <c r="B1102" s="2">
        <v>3501.24</v>
      </c>
      <c r="C1102" s="3">
        <f t="shared" si="484"/>
        <v>2.2729224515500857E-3</v>
      </c>
      <c r="D1102" s="4" t="str">
        <f t="shared" si="495"/>
        <v>多</v>
      </c>
      <c r="E1102" s="6">
        <f t="shared" si="485"/>
        <v>2.2729224515500857E-3</v>
      </c>
      <c r="F1102" s="5">
        <f t="shared" si="486"/>
        <v>2.4545553230071642</v>
      </c>
      <c r="G1102" t="str">
        <f t="shared" si="496"/>
        <v>空</v>
      </c>
      <c r="H1102" s="6">
        <f t="shared" si="487"/>
        <v>0</v>
      </c>
      <c r="I1102" s="5">
        <f t="shared" si="497"/>
        <v>0.97782081454630565</v>
      </c>
      <c r="J1102" t="str">
        <f t="shared" si="505"/>
        <v>空</v>
      </c>
      <c r="K1102" s="6">
        <f t="shared" si="488"/>
        <v>0</v>
      </c>
      <c r="L1102" s="5">
        <f t="shared" si="498"/>
        <v>0.54248826050043231</v>
      </c>
      <c r="M1102" t="str">
        <f t="shared" si="506"/>
        <v>空</v>
      </c>
      <c r="N1102" s="6">
        <f t="shared" si="489"/>
        <v>0</v>
      </c>
      <c r="O1102" s="5">
        <f t="shared" si="499"/>
        <v>0.6309994361661766</v>
      </c>
      <c r="P1102" t="str">
        <f t="shared" si="507"/>
        <v>空</v>
      </c>
      <c r="Q1102" s="6">
        <f t="shared" si="490"/>
        <v>0</v>
      </c>
      <c r="R1102" s="5">
        <f t="shared" si="500"/>
        <v>0.90923352534655955</v>
      </c>
      <c r="S1102" t="str">
        <f t="shared" si="508"/>
        <v>空</v>
      </c>
      <c r="T1102" s="6">
        <f t="shared" si="491"/>
        <v>0</v>
      </c>
      <c r="U1102" s="5">
        <f t="shared" si="501"/>
        <v>0.85745697034423396</v>
      </c>
      <c r="V1102" t="str">
        <f t="shared" si="509"/>
        <v>空</v>
      </c>
      <c r="W1102" s="6">
        <f t="shared" si="492"/>
        <v>0</v>
      </c>
      <c r="X1102" s="5">
        <f t="shared" si="502"/>
        <v>1.0578274361937352</v>
      </c>
      <c r="Y1102" t="str">
        <f t="shared" si="510"/>
        <v>多</v>
      </c>
      <c r="Z1102" s="6">
        <f t="shared" si="493"/>
        <v>2.2729224515500857E-3</v>
      </c>
      <c r="AA1102" s="5">
        <f t="shared" si="503"/>
        <v>1.6154350875767343</v>
      </c>
      <c r="AB1102" t="str">
        <f t="shared" si="511"/>
        <v>多</v>
      </c>
      <c r="AC1102" s="6">
        <f t="shared" si="494"/>
        <v>2.2729224515500857E-3</v>
      </c>
      <c r="AD1102" s="5">
        <f t="shared" si="504"/>
        <v>3.5625515115131323</v>
      </c>
    </row>
    <row r="1103" spans="1:30" x14ac:dyDescent="0.15">
      <c r="A1103" s="1">
        <v>40011</v>
      </c>
      <c r="B1103" s="2">
        <v>3519.81</v>
      </c>
      <c r="C1103" s="3">
        <f t="shared" si="484"/>
        <v>5.3038352126675292E-3</v>
      </c>
      <c r="D1103" s="4" t="str">
        <f t="shared" si="495"/>
        <v>多</v>
      </c>
      <c r="E1103" s="6">
        <f t="shared" si="485"/>
        <v>5.3038352126675292E-3</v>
      </c>
      <c r="F1103" s="5">
        <f t="shared" si="486"/>
        <v>2.4675738799607703</v>
      </c>
      <c r="G1103" t="str">
        <f t="shared" si="496"/>
        <v>空</v>
      </c>
      <c r="H1103" s="6">
        <f t="shared" si="487"/>
        <v>0</v>
      </c>
      <c r="I1103" s="5">
        <f t="shared" si="497"/>
        <v>0.97782081454630565</v>
      </c>
      <c r="J1103" t="str">
        <f t="shared" si="505"/>
        <v>空</v>
      </c>
      <c r="K1103" s="6">
        <f t="shared" si="488"/>
        <v>0</v>
      </c>
      <c r="L1103" s="5">
        <f t="shared" si="498"/>
        <v>0.54248826050043231</v>
      </c>
      <c r="M1103" t="str">
        <f t="shared" si="506"/>
        <v>空</v>
      </c>
      <c r="N1103" s="6">
        <f t="shared" si="489"/>
        <v>0</v>
      </c>
      <c r="O1103" s="5">
        <f t="shared" si="499"/>
        <v>0.6309994361661766</v>
      </c>
      <c r="P1103" t="str">
        <f t="shared" si="507"/>
        <v>空</v>
      </c>
      <c r="Q1103" s="6">
        <f t="shared" si="490"/>
        <v>0</v>
      </c>
      <c r="R1103" s="5">
        <f t="shared" si="500"/>
        <v>0.90923352534655955</v>
      </c>
      <c r="S1103" t="str">
        <f t="shared" si="508"/>
        <v>空</v>
      </c>
      <c r="T1103" s="6">
        <f t="shared" si="491"/>
        <v>0</v>
      </c>
      <c r="U1103" s="5">
        <f t="shared" si="501"/>
        <v>0.85745697034423396</v>
      </c>
      <c r="V1103" t="str">
        <f t="shared" si="509"/>
        <v>空</v>
      </c>
      <c r="W1103" s="6">
        <f t="shared" si="492"/>
        <v>0</v>
      </c>
      <c r="X1103" s="5">
        <f t="shared" si="502"/>
        <v>1.0578274361937352</v>
      </c>
      <c r="Y1103" t="str">
        <f t="shared" si="510"/>
        <v>多</v>
      </c>
      <c r="Z1103" s="6">
        <f t="shared" si="493"/>
        <v>5.3038352126675292E-3</v>
      </c>
      <c r="AA1103" s="5">
        <f t="shared" si="503"/>
        <v>1.6240030890780024</v>
      </c>
      <c r="AB1103" t="str">
        <f t="shared" si="511"/>
        <v>多</v>
      </c>
      <c r="AC1103" s="6">
        <f t="shared" si="494"/>
        <v>5.3038352126675292E-3</v>
      </c>
      <c r="AD1103" s="5">
        <f t="shared" si="504"/>
        <v>3.5814466976668378</v>
      </c>
    </row>
    <row r="1104" spans="1:30" x14ac:dyDescent="0.15">
      <c r="A1104" s="1">
        <v>40014</v>
      </c>
      <c r="B1104" s="2">
        <v>3591.12</v>
      </c>
      <c r="C1104" s="3">
        <f t="shared" si="484"/>
        <v>2.0259616286106397E-2</v>
      </c>
      <c r="D1104" s="4" t="str">
        <f t="shared" si="495"/>
        <v>多</v>
      </c>
      <c r="E1104" s="6">
        <f t="shared" si="485"/>
        <v>2.0259616286106397E-2</v>
      </c>
      <c r="F1104" s="5">
        <f t="shared" si="486"/>
        <v>2.5175659799263941</v>
      </c>
      <c r="G1104" t="str">
        <f t="shared" si="496"/>
        <v>空</v>
      </c>
      <c r="H1104" s="6">
        <f t="shared" si="487"/>
        <v>0</v>
      </c>
      <c r="I1104" s="5">
        <f t="shared" si="497"/>
        <v>0.97782081454630565</v>
      </c>
      <c r="J1104" t="str">
        <f t="shared" si="505"/>
        <v>空</v>
      </c>
      <c r="K1104" s="6">
        <f t="shared" si="488"/>
        <v>0</v>
      </c>
      <c r="L1104" s="5">
        <f t="shared" si="498"/>
        <v>0.54248826050043231</v>
      </c>
      <c r="M1104" t="str">
        <f t="shared" si="506"/>
        <v>空</v>
      </c>
      <c r="N1104" s="6">
        <f t="shared" si="489"/>
        <v>0</v>
      </c>
      <c r="O1104" s="5">
        <f t="shared" si="499"/>
        <v>0.6309994361661766</v>
      </c>
      <c r="P1104" t="str">
        <f t="shared" si="507"/>
        <v>空</v>
      </c>
      <c r="Q1104" s="6">
        <f t="shared" si="490"/>
        <v>0</v>
      </c>
      <c r="R1104" s="5">
        <f t="shared" si="500"/>
        <v>0.90923352534655955</v>
      </c>
      <c r="S1104" t="str">
        <f t="shared" si="508"/>
        <v>空</v>
      </c>
      <c r="T1104" s="6">
        <f t="shared" si="491"/>
        <v>0</v>
      </c>
      <c r="U1104" s="5">
        <f t="shared" si="501"/>
        <v>0.85745697034423396</v>
      </c>
      <c r="V1104" t="str">
        <f t="shared" si="509"/>
        <v>空</v>
      </c>
      <c r="W1104" s="6">
        <f t="shared" si="492"/>
        <v>0</v>
      </c>
      <c r="X1104" s="5">
        <f t="shared" si="502"/>
        <v>1.0578274361937352</v>
      </c>
      <c r="Y1104" t="str">
        <f t="shared" si="510"/>
        <v>多</v>
      </c>
      <c r="Z1104" s="6">
        <f t="shared" si="493"/>
        <v>2.0259616286106397E-2</v>
      </c>
      <c r="AA1104" s="5">
        <f t="shared" si="503"/>
        <v>1.6569047685101741</v>
      </c>
      <c r="AB1104" t="str">
        <f t="shared" si="511"/>
        <v>多</v>
      </c>
      <c r="AC1104" s="6">
        <f t="shared" si="494"/>
        <v>2.0259616286106397E-2</v>
      </c>
      <c r="AD1104" s="5">
        <f t="shared" si="504"/>
        <v>3.6540054335107106</v>
      </c>
    </row>
    <row r="1105" spans="1:30" x14ac:dyDescent="0.15">
      <c r="A1105" s="1">
        <v>40015</v>
      </c>
      <c r="B1105" s="2">
        <v>3539.83</v>
      </c>
      <c r="C1105" s="3">
        <f t="shared" si="484"/>
        <v>-1.4282452271157764E-2</v>
      </c>
      <c r="D1105" s="4" t="str">
        <f t="shared" si="495"/>
        <v>多</v>
      </c>
      <c r="E1105" s="6">
        <f t="shared" si="485"/>
        <v>-1.4282452271157764E-2</v>
      </c>
      <c r="F1105" s="5">
        <f t="shared" si="486"/>
        <v>2.481608963978605</v>
      </c>
      <c r="G1105" t="str">
        <f t="shared" si="496"/>
        <v>空</v>
      </c>
      <c r="H1105" s="6">
        <f t="shared" si="487"/>
        <v>0</v>
      </c>
      <c r="I1105" s="5">
        <f t="shared" si="497"/>
        <v>0.97782081454630565</v>
      </c>
      <c r="J1105" t="str">
        <f t="shared" si="505"/>
        <v>空</v>
      </c>
      <c r="K1105" s="6">
        <f t="shared" si="488"/>
        <v>0</v>
      </c>
      <c r="L1105" s="5">
        <f t="shared" si="498"/>
        <v>0.54248826050043231</v>
      </c>
      <c r="M1105" t="str">
        <f t="shared" si="506"/>
        <v>空</v>
      </c>
      <c r="N1105" s="6">
        <f t="shared" si="489"/>
        <v>0</v>
      </c>
      <c r="O1105" s="5">
        <f t="shared" si="499"/>
        <v>0.6309994361661766</v>
      </c>
      <c r="P1105" t="str">
        <f t="shared" si="507"/>
        <v>空</v>
      </c>
      <c r="Q1105" s="6">
        <f t="shared" si="490"/>
        <v>0</v>
      </c>
      <c r="R1105" s="5">
        <f t="shared" si="500"/>
        <v>0.90923352534655955</v>
      </c>
      <c r="S1105" t="str">
        <f t="shared" si="508"/>
        <v>空</v>
      </c>
      <c r="T1105" s="6">
        <f t="shared" si="491"/>
        <v>0</v>
      </c>
      <c r="U1105" s="5">
        <f t="shared" si="501"/>
        <v>0.85745697034423396</v>
      </c>
      <c r="V1105" t="str">
        <f t="shared" si="509"/>
        <v>空</v>
      </c>
      <c r="W1105" s="6">
        <f t="shared" si="492"/>
        <v>0</v>
      </c>
      <c r="X1105" s="5">
        <f t="shared" si="502"/>
        <v>1.0578274361937352</v>
      </c>
      <c r="Y1105" t="str">
        <f t="shared" si="510"/>
        <v>多</v>
      </c>
      <c r="Z1105" s="6">
        <f t="shared" si="493"/>
        <v>-1.4282452271157764E-2</v>
      </c>
      <c r="AA1105" s="5">
        <f t="shared" si="503"/>
        <v>1.6332401052360739</v>
      </c>
      <c r="AB1105" t="str">
        <f t="shared" si="511"/>
        <v>多</v>
      </c>
      <c r="AC1105" s="6">
        <f t="shared" si="494"/>
        <v>-1.4282452271157764E-2</v>
      </c>
      <c r="AD1105" s="5">
        <f t="shared" si="504"/>
        <v>3.6018172753080426</v>
      </c>
    </row>
    <row r="1106" spans="1:30" x14ac:dyDescent="0.15">
      <c r="A1106" s="1">
        <v>40016</v>
      </c>
      <c r="B1106" s="2">
        <v>3606.92</v>
      </c>
      <c r="C1106" s="3">
        <f t="shared" si="484"/>
        <v>1.8952887568047139E-2</v>
      </c>
      <c r="D1106" s="4" t="str">
        <f t="shared" si="495"/>
        <v>多</v>
      </c>
      <c r="E1106" s="6">
        <f t="shared" si="485"/>
        <v>1.8952887568047139E-2</v>
      </c>
      <c r="F1106" s="5">
        <f t="shared" si="486"/>
        <v>2.5286426196607494</v>
      </c>
      <c r="G1106" t="str">
        <f t="shared" si="496"/>
        <v>空</v>
      </c>
      <c r="H1106" s="6">
        <f t="shared" si="487"/>
        <v>0</v>
      </c>
      <c r="I1106" s="5">
        <f t="shared" si="497"/>
        <v>0.97782081454630565</v>
      </c>
      <c r="J1106" t="str">
        <f t="shared" si="505"/>
        <v>空</v>
      </c>
      <c r="K1106" s="6">
        <f t="shared" si="488"/>
        <v>0</v>
      </c>
      <c r="L1106" s="5">
        <f t="shared" si="498"/>
        <v>0.54248826050043231</v>
      </c>
      <c r="M1106" t="str">
        <f t="shared" si="506"/>
        <v>空</v>
      </c>
      <c r="N1106" s="6">
        <f t="shared" si="489"/>
        <v>0</v>
      </c>
      <c r="O1106" s="5">
        <f t="shared" si="499"/>
        <v>0.6309994361661766</v>
      </c>
      <c r="P1106" t="str">
        <f t="shared" si="507"/>
        <v>空</v>
      </c>
      <c r="Q1106" s="6">
        <f t="shared" si="490"/>
        <v>0</v>
      </c>
      <c r="R1106" s="5">
        <f t="shared" si="500"/>
        <v>0.90923352534655955</v>
      </c>
      <c r="S1106" t="str">
        <f t="shared" si="508"/>
        <v>空</v>
      </c>
      <c r="T1106" s="6">
        <f t="shared" si="491"/>
        <v>0</v>
      </c>
      <c r="U1106" s="5">
        <f t="shared" si="501"/>
        <v>0.85745697034423396</v>
      </c>
      <c r="V1106" t="str">
        <f t="shared" si="509"/>
        <v>空</v>
      </c>
      <c r="W1106" s="6">
        <f t="shared" si="492"/>
        <v>0</v>
      </c>
      <c r="X1106" s="5">
        <f t="shared" si="502"/>
        <v>1.0578274361937352</v>
      </c>
      <c r="Y1106" t="str">
        <f t="shared" si="510"/>
        <v>多</v>
      </c>
      <c r="Z1106" s="6">
        <f t="shared" si="493"/>
        <v>1.8952887568047139E-2</v>
      </c>
      <c r="AA1106" s="5">
        <f t="shared" si="503"/>
        <v>1.6641947213222386</v>
      </c>
      <c r="AB1106" t="str">
        <f t="shared" si="511"/>
        <v>多</v>
      </c>
      <c r="AC1106" s="6">
        <f t="shared" si="494"/>
        <v>1.8952887568047139E-2</v>
      </c>
      <c r="AD1106" s="5">
        <f t="shared" si="504"/>
        <v>3.6700821131676058</v>
      </c>
    </row>
    <row r="1107" spans="1:30" x14ac:dyDescent="0.15">
      <c r="A1107" s="1">
        <v>40017</v>
      </c>
      <c r="B1107" s="2">
        <v>3651.97</v>
      </c>
      <c r="C1107" s="3">
        <f t="shared" si="484"/>
        <v>1.2489880562917888E-2</v>
      </c>
      <c r="D1107" s="4" t="str">
        <f t="shared" si="495"/>
        <v>多</v>
      </c>
      <c r="E1107" s="6">
        <f t="shared" si="485"/>
        <v>1.2489880562917888E-2</v>
      </c>
      <c r="F1107" s="5">
        <f t="shared" si="486"/>
        <v>2.560225063966616</v>
      </c>
      <c r="G1107" t="str">
        <f t="shared" si="496"/>
        <v>空</v>
      </c>
      <c r="H1107" s="6">
        <f t="shared" si="487"/>
        <v>0</v>
      </c>
      <c r="I1107" s="5">
        <f t="shared" si="497"/>
        <v>0.97782081454630565</v>
      </c>
      <c r="J1107" t="str">
        <f t="shared" si="505"/>
        <v>空</v>
      </c>
      <c r="K1107" s="6">
        <f t="shared" si="488"/>
        <v>0</v>
      </c>
      <c r="L1107" s="5">
        <f t="shared" si="498"/>
        <v>0.54248826050043231</v>
      </c>
      <c r="M1107" t="str">
        <f t="shared" si="506"/>
        <v>空</v>
      </c>
      <c r="N1107" s="6">
        <f t="shared" si="489"/>
        <v>0</v>
      </c>
      <c r="O1107" s="5">
        <f t="shared" si="499"/>
        <v>0.6309994361661766</v>
      </c>
      <c r="P1107" t="str">
        <f t="shared" si="507"/>
        <v>空</v>
      </c>
      <c r="Q1107" s="6">
        <f t="shared" si="490"/>
        <v>0</v>
      </c>
      <c r="R1107" s="5">
        <f t="shared" si="500"/>
        <v>0.90923352534655955</v>
      </c>
      <c r="S1107" t="str">
        <f t="shared" si="508"/>
        <v>空</v>
      </c>
      <c r="T1107" s="6">
        <f t="shared" si="491"/>
        <v>0</v>
      </c>
      <c r="U1107" s="5">
        <f t="shared" si="501"/>
        <v>0.85745697034423396</v>
      </c>
      <c r="V1107" t="str">
        <f t="shared" si="509"/>
        <v>空</v>
      </c>
      <c r="W1107" s="6">
        <f t="shared" si="492"/>
        <v>0</v>
      </c>
      <c r="X1107" s="5">
        <f t="shared" si="502"/>
        <v>1.0578274361937352</v>
      </c>
      <c r="Y1107" t="str">
        <f t="shared" si="510"/>
        <v>多</v>
      </c>
      <c r="Z1107" s="6">
        <f t="shared" si="493"/>
        <v>1.2489880562917888E-2</v>
      </c>
      <c r="AA1107" s="5">
        <f t="shared" si="503"/>
        <v>1.6849803146249918</v>
      </c>
      <c r="AB1107" t="str">
        <f t="shared" si="511"/>
        <v>多</v>
      </c>
      <c r="AC1107" s="6">
        <f t="shared" si="494"/>
        <v>1.2489880562917888E-2</v>
      </c>
      <c r="AD1107" s="5">
        <f t="shared" si="504"/>
        <v>3.7159210004171705</v>
      </c>
    </row>
    <row r="1108" spans="1:30" x14ac:dyDescent="0.15">
      <c r="A1108" s="1">
        <v>40018</v>
      </c>
      <c r="B1108" s="2">
        <v>3667.56</v>
      </c>
      <c r="C1108" s="3">
        <f t="shared" si="484"/>
        <v>4.2689288247166335E-3</v>
      </c>
      <c r="D1108" s="4" t="str">
        <f t="shared" si="495"/>
        <v>多</v>
      </c>
      <c r="E1108" s="6">
        <f t="shared" si="485"/>
        <v>4.2689288247166335E-3</v>
      </c>
      <c r="F1108" s="5">
        <f t="shared" si="486"/>
        <v>2.5711544825399448</v>
      </c>
      <c r="G1108" t="str">
        <f t="shared" si="496"/>
        <v>空</v>
      </c>
      <c r="H1108" s="6">
        <f t="shared" si="487"/>
        <v>0</v>
      </c>
      <c r="I1108" s="5">
        <f t="shared" si="497"/>
        <v>0.97782081454630565</v>
      </c>
      <c r="J1108" t="str">
        <f t="shared" si="505"/>
        <v>空</v>
      </c>
      <c r="K1108" s="6">
        <f t="shared" si="488"/>
        <v>0</v>
      </c>
      <c r="L1108" s="5">
        <f t="shared" si="498"/>
        <v>0.54248826050043231</v>
      </c>
      <c r="M1108" t="str">
        <f t="shared" si="506"/>
        <v>空</v>
      </c>
      <c r="N1108" s="6">
        <f t="shared" si="489"/>
        <v>0</v>
      </c>
      <c r="O1108" s="5">
        <f t="shared" si="499"/>
        <v>0.6309994361661766</v>
      </c>
      <c r="P1108" t="str">
        <f t="shared" si="507"/>
        <v>空</v>
      </c>
      <c r="Q1108" s="6">
        <f t="shared" si="490"/>
        <v>0</v>
      </c>
      <c r="R1108" s="5">
        <f t="shared" si="500"/>
        <v>0.90923352534655955</v>
      </c>
      <c r="S1108" t="str">
        <f t="shared" si="508"/>
        <v>空</v>
      </c>
      <c r="T1108" s="6">
        <f t="shared" si="491"/>
        <v>0</v>
      </c>
      <c r="U1108" s="5">
        <f t="shared" si="501"/>
        <v>0.85745697034423396</v>
      </c>
      <c r="V1108" t="str">
        <f t="shared" si="509"/>
        <v>空</v>
      </c>
      <c r="W1108" s="6">
        <f t="shared" si="492"/>
        <v>0</v>
      </c>
      <c r="X1108" s="5">
        <f t="shared" si="502"/>
        <v>1.0578274361937352</v>
      </c>
      <c r="Y1108" t="str">
        <f t="shared" si="510"/>
        <v>多</v>
      </c>
      <c r="Z1108" s="6">
        <f t="shared" si="493"/>
        <v>4.2689288247166335E-3</v>
      </c>
      <c r="AA1108" s="5">
        <f t="shared" si="503"/>
        <v>1.6921733756591746</v>
      </c>
      <c r="AB1108" t="str">
        <f t="shared" si="511"/>
        <v>多</v>
      </c>
      <c r="AC1108" s="6">
        <f t="shared" si="494"/>
        <v>4.2689288247166335E-3</v>
      </c>
      <c r="AD1108" s="5">
        <f t="shared" si="504"/>
        <v>3.7317840026862212</v>
      </c>
    </row>
    <row r="1109" spans="1:30" x14ac:dyDescent="0.15">
      <c r="A1109" s="1">
        <v>40021</v>
      </c>
      <c r="B1109" s="2">
        <v>3743.63</v>
      </c>
      <c r="C1109" s="3">
        <f t="shared" si="484"/>
        <v>2.0741310298945326E-2</v>
      </c>
      <c r="D1109" s="4" t="str">
        <f t="shared" si="495"/>
        <v>多</v>
      </c>
      <c r="E1109" s="6">
        <f t="shared" si="485"/>
        <v>2.0741310298945326E-2</v>
      </c>
      <c r="F1109" s="5">
        <f t="shared" si="486"/>
        <v>2.6244835954888299</v>
      </c>
      <c r="G1109" t="str">
        <f t="shared" si="496"/>
        <v>空</v>
      </c>
      <c r="H1109" s="6">
        <f t="shared" si="487"/>
        <v>0</v>
      </c>
      <c r="I1109" s="5">
        <f t="shared" si="497"/>
        <v>0.97782081454630565</v>
      </c>
      <c r="J1109" t="str">
        <f t="shared" si="505"/>
        <v>空</v>
      </c>
      <c r="K1109" s="6">
        <f t="shared" si="488"/>
        <v>0</v>
      </c>
      <c r="L1109" s="5">
        <f t="shared" si="498"/>
        <v>0.54248826050043231</v>
      </c>
      <c r="M1109" t="str">
        <f t="shared" si="506"/>
        <v>空</v>
      </c>
      <c r="N1109" s="6">
        <f t="shared" si="489"/>
        <v>0</v>
      </c>
      <c r="O1109" s="5">
        <f t="shared" si="499"/>
        <v>0.6309994361661766</v>
      </c>
      <c r="P1109" t="str">
        <f t="shared" si="507"/>
        <v>空</v>
      </c>
      <c r="Q1109" s="6">
        <f t="shared" si="490"/>
        <v>0</v>
      </c>
      <c r="R1109" s="5">
        <f t="shared" si="500"/>
        <v>0.90923352534655955</v>
      </c>
      <c r="S1109" t="str">
        <f t="shared" si="508"/>
        <v>空</v>
      </c>
      <c r="T1109" s="6">
        <f t="shared" si="491"/>
        <v>0</v>
      </c>
      <c r="U1109" s="5">
        <f t="shared" si="501"/>
        <v>0.85745697034423396</v>
      </c>
      <c r="V1109" t="str">
        <f t="shared" si="509"/>
        <v>空</v>
      </c>
      <c r="W1109" s="6">
        <f t="shared" si="492"/>
        <v>0</v>
      </c>
      <c r="X1109" s="5">
        <f t="shared" si="502"/>
        <v>1.0578274361937352</v>
      </c>
      <c r="Y1109" t="str">
        <f t="shared" si="510"/>
        <v>多</v>
      </c>
      <c r="Z1109" s="6">
        <f t="shared" si="493"/>
        <v>2.0741310298945326E-2</v>
      </c>
      <c r="AA1109" s="5">
        <f t="shared" si="503"/>
        <v>1.7272712687233354</v>
      </c>
      <c r="AB1109" t="str">
        <f t="shared" si="511"/>
        <v>多</v>
      </c>
      <c r="AC1109" s="6">
        <f t="shared" si="494"/>
        <v>2.0741310298945326E-2</v>
      </c>
      <c r="AD1109" s="5">
        <f t="shared" si="504"/>
        <v>3.8091860926545764</v>
      </c>
    </row>
    <row r="1110" spans="1:30" x14ac:dyDescent="0.15">
      <c r="A1110" s="1">
        <v>40022</v>
      </c>
      <c r="B1110" s="2">
        <v>3755.82</v>
      </c>
      <c r="C1110" s="3">
        <f t="shared" si="484"/>
        <v>3.2561978614340514E-3</v>
      </c>
      <c r="D1110" s="4" t="str">
        <f t="shared" si="495"/>
        <v>多</v>
      </c>
      <c r="E1110" s="6">
        <f t="shared" si="485"/>
        <v>3.2561978614340514E-3</v>
      </c>
      <c r="F1110" s="5">
        <f t="shared" si="486"/>
        <v>2.6330294333598294</v>
      </c>
      <c r="G1110" t="str">
        <f t="shared" si="496"/>
        <v>空</v>
      </c>
      <c r="H1110" s="6">
        <f t="shared" si="487"/>
        <v>0</v>
      </c>
      <c r="I1110" s="5">
        <f t="shared" si="497"/>
        <v>0.97782081454630565</v>
      </c>
      <c r="J1110" t="str">
        <f t="shared" si="505"/>
        <v>空</v>
      </c>
      <c r="K1110" s="6">
        <f t="shared" si="488"/>
        <v>0</v>
      </c>
      <c r="L1110" s="5">
        <f t="shared" si="498"/>
        <v>0.54248826050043231</v>
      </c>
      <c r="M1110" t="str">
        <f t="shared" si="506"/>
        <v>空</v>
      </c>
      <c r="N1110" s="6">
        <f t="shared" si="489"/>
        <v>0</v>
      </c>
      <c r="O1110" s="5">
        <f t="shared" si="499"/>
        <v>0.6309994361661766</v>
      </c>
      <c r="P1110" t="str">
        <f t="shared" si="507"/>
        <v>空</v>
      </c>
      <c r="Q1110" s="6">
        <f t="shared" si="490"/>
        <v>0</v>
      </c>
      <c r="R1110" s="5">
        <f t="shared" si="500"/>
        <v>0.90923352534655955</v>
      </c>
      <c r="S1110" t="str">
        <f t="shared" si="508"/>
        <v>空</v>
      </c>
      <c r="T1110" s="6">
        <f t="shared" si="491"/>
        <v>0</v>
      </c>
      <c r="U1110" s="5">
        <f t="shared" si="501"/>
        <v>0.85745697034423396</v>
      </c>
      <c r="V1110" t="str">
        <f t="shared" si="509"/>
        <v>空</v>
      </c>
      <c r="W1110" s="6">
        <f t="shared" si="492"/>
        <v>0</v>
      </c>
      <c r="X1110" s="5">
        <f t="shared" si="502"/>
        <v>1.0578274361937352</v>
      </c>
      <c r="Y1110" t="str">
        <f t="shared" si="510"/>
        <v>多</v>
      </c>
      <c r="Z1110" s="6">
        <f t="shared" si="493"/>
        <v>3.2561978614340514E-3</v>
      </c>
      <c r="AA1110" s="5">
        <f t="shared" si="503"/>
        <v>1.7328956057346687</v>
      </c>
      <c r="AB1110" t="str">
        <f t="shared" si="511"/>
        <v>多</v>
      </c>
      <c r="AC1110" s="6">
        <f t="shared" si="494"/>
        <v>3.2561978614340514E-3</v>
      </c>
      <c r="AD1110" s="5">
        <f t="shared" si="504"/>
        <v>3.8215895562632825</v>
      </c>
    </row>
    <row r="1111" spans="1:30" x14ac:dyDescent="0.15">
      <c r="A1111" s="1">
        <v>40023</v>
      </c>
      <c r="B1111" s="2">
        <v>3558.51</v>
      </c>
      <c r="C1111" s="3">
        <f t="shared" si="484"/>
        <v>-5.2534466507979549E-2</v>
      </c>
      <c r="D1111" s="4" t="str">
        <f t="shared" si="495"/>
        <v>多</v>
      </c>
      <c r="E1111" s="6">
        <f t="shared" si="485"/>
        <v>-5.2534466507979549E-2</v>
      </c>
      <c r="F1111" s="5">
        <f t="shared" si="486"/>
        <v>2.4947046367784629</v>
      </c>
      <c r="G1111" t="str">
        <f t="shared" si="496"/>
        <v>空</v>
      </c>
      <c r="H1111" s="6">
        <f t="shared" si="487"/>
        <v>0</v>
      </c>
      <c r="I1111" s="5">
        <f t="shared" si="497"/>
        <v>0.97782081454630565</v>
      </c>
      <c r="J1111" t="str">
        <f t="shared" si="505"/>
        <v>空</v>
      </c>
      <c r="K1111" s="6">
        <f t="shared" si="488"/>
        <v>0</v>
      </c>
      <c r="L1111" s="5">
        <f t="shared" si="498"/>
        <v>0.54248826050043231</v>
      </c>
      <c r="M1111" t="str">
        <f t="shared" si="506"/>
        <v>空</v>
      </c>
      <c r="N1111" s="6">
        <f t="shared" si="489"/>
        <v>0</v>
      </c>
      <c r="O1111" s="5">
        <f t="shared" si="499"/>
        <v>0.6309994361661766</v>
      </c>
      <c r="P1111" t="str">
        <f t="shared" si="507"/>
        <v>空</v>
      </c>
      <c r="Q1111" s="6">
        <f t="shared" si="490"/>
        <v>0</v>
      </c>
      <c r="R1111" s="5">
        <f t="shared" si="500"/>
        <v>0.90923352534655955</v>
      </c>
      <c r="S1111" t="str">
        <f t="shared" si="508"/>
        <v>空</v>
      </c>
      <c r="T1111" s="6">
        <f t="shared" si="491"/>
        <v>0</v>
      </c>
      <c r="U1111" s="5">
        <f t="shared" si="501"/>
        <v>0.85745697034423396</v>
      </c>
      <c r="V1111" t="str">
        <f t="shared" si="509"/>
        <v>空</v>
      </c>
      <c r="W1111" s="6">
        <f t="shared" si="492"/>
        <v>0</v>
      </c>
      <c r="X1111" s="5">
        <f t="shared" si="502"/>
        <v>1.0578274361937352</v>
      </c>
      <c r="Y1111" t="str">
        <f t="shared" si="510"/>
        <v>多</v>
      </c>
      <c r="Z1111" s="6">
        <f t="shared" si="493"/>
        <v>-5.2534466507979549E-2</v>
      </c>
      <c r="AA1111" s="5">
        <f t="shared" si="503"/>
        <v>1.6418588595733759</v>
      </c>
      <c r="AB1111" t="str">
        <f t="shared" si="511"/>
        <v>多</v>
      </c>
      <c r="AC1111" s="6">
        <f t="shared" si="494"/>
        <v>-5.2534466507979549E-2</v>
      </c>
      <c r="AD1111" s="5">
        <f t="shared" si="504"/>
        <v>3.6208243877125246</v>
      </c>
    </row>
    <row r="1112" spans="1:30" x14ac:dyDescent="0.15">
      <c r="A1112" s="1">
        <v>40024</v>
      </c>
      <c r="B1112" s="2">
        <v>3634.82</v>
      </c>
      <c r="C1112" s="3">
        <f t="shared" si="484"/>
        <v>2.1444368569991434E-2</v>
      </c>
      <c r="D1112" s="4" t="str">
        <f t="shared" si="495"/>
        <v>多</v>
      </c>
      <c r="E1112" s="6">
        <f t="shared" si="485"/>
        <v>2.1444368569991434E-2</v>
      </c>
      <c r="F1112" s="5">
        <f t="shared" si="486"/>
        <v>2.5482020024828067</v>
      </c>
      <c r="G1112" t="str">
        <f t="shared" si="496"/>
        <v>空</v>
      </c>
      <c r="H1112" s="6">
        <f t="shared" si="487"/>
        <v>0</v>
      </c>
      <c r="I1112" s="5">
        <f t="shared" si="497"/>
        <v>0.97782081454630565</v>
      </c>
      <c r="J1112" t="str">
        <f t="shared" si="505"/>
        <v>空</v>
      </c>
      <c r="K1112" s="6">
        <f t="shared" si="488"/>
        <v>0</v>
      </c>
      <c r="L1112" s="5">
        <f t="shared" si="498"/>
        <v>0.54248826050043231</v>
      </c>
      <c r="M1112" t="str">
        <f t="shared" si="506"/>
        <v>空</v>
      </c>
      <c r="N1112" s="6">
        <f t="shared" si="489"/>
        <v>0</v>
      </c>
      <c r="O1112" s="5">
        <f t="shared" si="499"/>
        <v>0.6309994361661766</v>
      </c>
      <c r="P1112" t="str">
        <f t="shared" si="507"/>
        <v>空</v>
      </c>
      <c r="Q1112" s="6">
        <f t="shared" si="490"/>
        <v>0</v>
      </c>
      <c r="R1112" s="5">
        <f t="shared" si="500"/>
        <v>0.90923352534655955</v>
      </c>
      <c r="S1112" t="str">
        <f t="shared" si="508"/>
        <v>空</v>
      </c>
      <c r="T1112" s="6">
        <f t="shared" si="491"/>
        <v>0</v>
      </c>
      <c r="U1112" s="5">
        <f t="shared" si="501"/>
        <v>0.85745697034423396</v>
      </c>
      <c r="V1112" t="str">
        <f t="shared" si="509"/>
        <v>空</v>
      </c>
      <c r="W1112" s="6">
        <f t="shared" si="492"/>
        <v>0</v>
      </c>
      <c r="X1112" s="5">
        <f t="shared" si="502"/>
        <v>1.0578274361937352</v>
      </c>
      <c r="Y1112" t="str">
        <f t="shared" si="510"/>
        <v>多</v>
      </c>
      <c r="Z1112" s="6">
        <f t="shared" si="493"/>
        <v>2.1444368569991434E-2</v>
      </c>
      <c r="AA1112" s="5">
        <f t="shared" si="503"/>
        <v>1.6770674860979731</v>
      </c>
      <c r="AB1112" t="str">
        <f t="shared" si="511"/>
        <v>多</v>
      </c>
      <c r="AC1112" s="6">
        <f t="shared" si="494"/>
        <v>2.1444368569991434E-2</v>
      </c>
      <c r="AD1112" s="5">
        <f t="shared" si="504"/>
        <v>3.6984706804098457</v>
      </c>
    </row>
    <row r="1113" spans="1:30" x14ac:dyDescent="0.15">
      <c r="A1113" s="1">
        <v>40025</v>
      </c>
      <c r="B1113" s="2">
        <v>3734.62</v>
      </c>
      <c r="C1113" s="3">
        <f t="shared" si="484"/>
        <v>2.7456655350196035E-2</v>
      </c>
      <c r="D1113" s="4" t="str">
        <f t="shared" si="495"/>
        <v>多</v>
      </c>
      <c r="E1113" s="6">
        <f t="shared" si="485"/>
        <v>2.7456655350196035E-2</v>
      </c>
      <c r="F1113" s="5">
        <f t="shared" si="486"/>
        <v>2.6181671066276566</v>
      </c>
      <c r="G1113" t="str">
        <f t="shared" si="496"/>
        <v>空</v>
      </c>
      <c r="H1113" s="6">
        <f t="shared" si="487"/>
        <v>0</v>
      </c>
      <c r="I1113" s="5">
        <f t="shared" si="497"/>
        <v>0.97782081454630565</v>
      </c>
      <c r="J1113" t="str">
        <f t="shared" si="505"/>
        <v>空</v>
      </c>
      <c r="K1113" s="6">
        <f t="shared" si="488"/>
        <v>0</v>
      </c>
      <c r="L1113" s="5">
        <f t="shared" si="498"/>
        <v>0.54248826050043231</v>
      </c>
      <c r="M1113" t="str">
        <f t="shared" si="506"/>
        <v>空</v>
      </c>
      <c r="N1113" s="6">
        <f t="shared" si="489"/>
        <v>0</v>
      </c>
      <c r="O1113" s="5">
        <f t="shared" si="499"/>
        <v>0.6309994361661766</v>
      </c>
      <c r="P1113" t="str">
        <f t="shared" si="507"/>
        <v>空</v>
      </c>
      <c r="Q1113" s="6">
        <f t="shared" si="490"/>
        <v>0</v>
      </c>
      <c r="R1113" s="5">
        <f t="shared" si="500"/>
        <v>0.90923352534655955</v>
      </c>
      <c r="S1113" t="str">
        <f t="shared" si="508"/>
        <v>空</v>
      </c>
      <c r="T1113" s="6">
        <f t="shared" si="491"/>
        <v>0</v>
      </c>
      <c r="U1113" s="5">
        <f t="shared" si="501"/>
        <v>0.85745697034423396</v>
      </c>
      <c r="V1113" t="str">
        <f t="shared" si="509"/>
        <v>空</v>
      </c>
      <c r="W1113" s="6">
        <f t="shared" si="492"/>
        <v>0</v>
      </c>
      <c r="X1113" s="5">
        <f t="shared" si="502"/>
        <v>1.0578274361937352</v>
      </c>
      <c r="Y1113" t="str">
        <f t="shared" si="510"/>
        <v>多</v>
      </c>
      <c r="Z1113" s="6">
        <f t="shared" si="493"/>
        <v>2.7456655350196035E-2</v>
      </c>
      <c r="AA1113" s="5">
        <f t="shared" si="503"/>
        <v>1.7231141500627849</v>
      </c>
      <c r="AB1113" t="str">
        <f t="shared" si="511"/>
        <v>多</v>
      </c>
      <c r="AC1113" s="6">
        <f t="shared" si="494"/>
        <v>2.7456655350196035E-2</v>
      </c>
      <c r="AD1113" s="5">
        <f t="shared" si="504"/>
        <v>3.8000183152046638</v>
      </c>
    </row>
    <row r="1114" spans="1:30" x14ac:dyDescent="0.15">
      <c r="A1114" s="1">
        <v>40028</v>
      </c>
      <c r="B1114" s="2">
        <v>3787.03</v>
      </c>
      <c r="C1114" s="3">
        <f t="shared" si="484"/>
        <v>1.4033556292206484E-2</v>
      </c>
      <c r="D1114" s="4" t="str">
        <f t="shared" si="495"/>
        <v>多</v>
      </c>
      <c r="E1114" s="6">
        <f t="shared" si="485"/>
        <v>1.4033556292206484E-2</v>
      </c>
      <c r="F1114" s="5">
        <f t="shared" si="486"/>
        <v>2.6549093021009194</v>
      </c>
      <c r="G1114" t="str">
        <f t="shared" si="496"/>
        <v>空</v>
      </c>
      <c r="H1114" s="6">
        <f t="shared" si="487"/>
        <v>0</v>
      </c>
      <c r="I1114" s="5">
        <f t="shared" si="497"/>
        <v>0.97782081454630565</v>
      </c>
      <c r="J1114" t="str">
        <f t="shared" si="505"/>
        <v>空</v>
      </c>
      <c r="K1114" s="6">
        <f t="shared" si="488"/>
        <v>0</v>
      </c>
      <c r="L1114" s="5">
        <f t="shared" si="498"/>
        <v>0.54248826050043231</v>
      </c>
      <c r="M1114" t="str">
        <f t="shared" si="506"/>
        <v>空</v>
      </c>
      <c r="N1114" s="6">
        <f t="shared" si="489"/>
        <v>0</v>
      </c>
      <c r="O1114" s="5">
        <f t="shared" si="499"/>
        <v>0.6309994361661766</v>
      </c>
      <c r="P1114" t="str">
        <f t="shared" si="507"/>
        <v>空</v>
      </c>
      <c r="Q1114" s="6">
        <f t="shared" si="490"/>
        <v>0</v>
      </c>
      <c r="R1114" s="5">
        <f t="shared" si="500"/>
        <v>0.90923352534655955</v>
      </c>
      <c r="S1114" t="str">
        <f t="shared" si="508"/>
        <v>空</v>
      </c>
      <c r="T1114" s="6">
        <f t="shared" si="491"/>
        <v>0</v>
      </c>
      <c r="U1114" s="5">
        <f t="shared" si="501"/>
        <v>0.85745697034423396</v>
      </c>
      <c r="V1114" t="str">
        <f t="shared" si="509"/>
        <v>空</v>
      </c>
      <c r="W1114" s="6">
        <f t="shared" si="492"/>
        <v>0</v>
      </c>
      <c r="X1114" s="5">
        <f t="shared" si="502"/>
        <v>1.0578274361937352</v>
      </c>
      <c r="Y1114" t="str">
        <f t="shared" si="510"/>
        <v>多</v>
      </c>
      <c r="Z1114" s="6">
        <f t="shared" si="493"/>
        <v>1.4033556292206484E-2</v>
      </c>
      <c r="AA1114" s="5">
        <f t="shared" si="503"/>
        <v>1.7472955694855885</v>
      </c>
      <c r="AB1114" t="str">
        <f t="shared" si="511"/>
        <v>多</v>
      </c>
      <c r="AC1114" s="6">
        <f t="shared" si="494"/>
        <v>1.4033556292206484E-2</v>
      </c>
      <c r="AD1114" s="5">
        <f t="shared" si="504"/>
        <v>3.853346086142504</v>
      </c>
    </row>
    <row r="1115" spans="1:30" x14ac:dyDescent="0.15">
      <c r="A1115" s="1">
        <v>40029</v>
      </c>
      <c r="B1115" s="2">
        <v>3786.61</v>
      </c>
      <c r="C1115" s="3">
        <f t="shared" si="484"/>
        <v>-1.1090485155917928E-4</v>
      </c>
      <c r="D1115" s="4" t="str">
        <f t="shared" si="495"/>
        <v>多</v>
      </c>
      <c r="E1115" s="6">
        <f t="shared" si="485"/>
        <v>-1.1090485155917928E-4</v>
      </c>
      <c r="F1115" s="5">
        <f t="shared" si="486"/>
        <v>2.6546148597788668</v>
      </c>
      <c r="G1115" t="str">
        <f t="shared" si="496"/>
        <v>空</v>
      </c>
      <c r="H1115" s="6">
        <f t="shared" si="487"/>
        <v>0</v>
      </c>
      <c r="I1115" s="5">
        <f t="shared" si="497"/>
        <v>0.97782081454630565</v>
      </c>
      <c r="J1115" t="str">
        <f t="shared" si="505"/>
        <v>空</v>
      </c>
      <c r="K1115" s="6">
        <f t="shared" si="488"/>
        <v>0</v>
      </c>
      <c r="L1115" s="5">
        <f t="shared" si="498"/>
        <v>0.54248826050043231</v>
      </c>
      <c r="M1115" t="str">
        <f t="shared" si="506"/>
        <v>空</v>
      </c>
      <c r="N1115" s="6">
        <f t="shared" si="489"/>
        <v>0</v>
      </c>
      <c r="O1115" s="5">
        <f t="shared" si="499"/>
        <v>0.6309994361661766</v>
      </c>
      <c r="P1115" t="str">
        <f t="shared" si="507"/>
        <v>空</v>
      </c>
      <c r="Q1115" s="6">
        <f t="shared" si="490"/>
        <v>0</v>
      </c>
      <c r="R1115" s="5">
        <f t="shared" si="500"/>
        <v>0.90923352534655955</v>
      </c>
      <c r="S1115" t="str">
        <f t="shared" si="508"/>
        <v>空</v>
      </c>
      <c r="T1115" s="6">
        <f t="shared" si="491"/>
        <v>0</v>
      </c>
      <c r="U1115" s="5">
        <f t="shared" si="501"/>
        <v>0.85745697034423396</v>
      </c>
      <c r="V1115" t="str">
        <f t="shared" si="509"/>
        <v>空</v>
      </c>
      <c r="W1115" s="6">
        <f t="shared" si="492"/>
        <v>0</v>
      </c>
      <c r="X1115" s="5">
        <f t="shared" si="502"/>
        <v>1.0578274361937352</v>
      </c>
      <c r="Y1115" t="str">
        <f t="shared" si="510"/>
        <v>多</v>
      </c>
      <c r="Z1115" s="6">
        <f t="shared" si="493"/>
        <v>-1.1090485155917928E-4</v>
      </c>
      <c r="AA1115" s="5">
        <f t="shared" si="503"/>
        <v>1.7471017859298248</v>
      </c>
      <c r="AB1115" t="str">
        <f t="shared" si="511"/>
        <v>多</v>
      </c>
      <c r="AC1115" s="6">
        <f t="shared" si="494"/>
        <v>-1.1090485155917928E-4</v>
      </c>
      <c r="AD1115" s="5">
        <f t="shared" si="504"/>
        <v>3.8529187313668141</v>
      </c>
    </row>
    <row r="1116" spans="1:30" x14ac:dyDescent="0.15">
      <c r="A1116" s="1">
        <v>40030</v>
      </c>
      <c r="B1116" s="2">
        <v>3740.94</v>
      </c>
      <c r="C1116" s="3">
        <f t="shared" si="484"/>
        <v>-1.2060919925738323E-2</v>
      </c>
      <c r="D1116" s="4" t="str">
        <f t="shared" si="495"/>
        <v>空</v>
      </c>
      <c r="E1116" s="6">
        <f t="shared" si="485"/>
        <v>-1.2060919925738323E-2</v>
      </c>
      <c r="F1116" s="5">
        <f t="shared" si="486"/>
        <v>2.6225977625213988</v>
      </c>
      <c r="G1116" t="str">
        <f t="shared" si="496"/>
        <v>空</v>
      </c>
      <c r="H1116" s="6">
        <f t="shared" si="487"/>
        <v>0</v>
      </c>
      <c r="I1116" s="5">
        <f t="shared" si="497"/>
        <v>0.97782081454630565</v>
      </c>
      <c r="J1116" t="str">
        <f t="shared" si="505"/>
        <v>空</v>
      </c>
      <c r="K1116" s="6">
        <f t="shared" si="488"/>
        <v>0</v>
      </c>
      <c r="L1116" s="5">
        <f t="shared" si="498"/>
        <v>0.54248826050043231</v>
      </c>
      <c r="M1116" t="str">
        <f t="shared" si="506"/>
        <v>空</v>
      </c>
      <c r="N1116" s="6">
        <f t="shared" si="489"/>
        <v>0</v>
      </c>
      <c r="O1116" s="5">
        <f t="shared" si="499"/>
        <v>0.6309994361661766</v>
      </c>
      <c r="P1116" t="str">
        <f t="shared" si="507"/>
        <v>空</v>
      </c>
      <c r="Q1116" s="6">
        <f t="shared" si="490"/>
        <v>0</v>
      </c>
      <c r="R1116" s="5">
        <f t="shared" si="500"/>
        <v>0.90923352534655955</v>
      </c>
      <c r="S1116" t="str">
        <f t="shared" si="508"/>
        <v>空</v>
      </c>
      <c r="T1116" s="6">
        <f t="shared" si="491"/>
        <v>0</v>
      </c>
      <c r="U1116" s="5">
        <f t="shared" si="501"/>
        <v>0.85745697034423396</v>
      </c>
      <c r="V1116" t="str">
        <f t="shared" si="509"/>
        <v>空</v>
      </c>
      <c r="W1116" s="6">
        <f t="shared" si="492"/>
        <v>0</v>
      </c>
      <c r="X1116" s="5">
        <f t="shared" si="502"/>
        <v>1.0578274361937352</v>
      </c>
      <c r="Y1116" t="str">
        <f t="shared" si="510"/>
        <v>多</v>
      </c>
      <c r="Z1116" s="6">
        <f t="shared" si="493"/>
        <v>-1.2060919925738323E-2</v>
      </c>
      <c r="AA1116" s="5">
        <f t="shared" si="503"/>
        <v>1.7260301311876107</v>
      </c>
      <c r="AB1116" t="str">
        <f t="shared" si="511"/>
        <v>多</v>
      </c>
      <c r="AC1116" s="6">
        <f t="shared" si="494"/>
        <v>-1.2060919925738323E-2</v>
      </c>
      <c r="AD1116" s="5">
        <f t="shared" si="504"/>
        <v>3.8064489870674216</v>
      </c>
    </row>
    <row r="1117" spans="1:30" x14ac:dyDescent="0.15">
      <c r="A1117" s="1">
        <v>40031</v>
      </c>
      <c r="B1117" s="2">
        <v>3663.12</v>
      </c>
      <c r="C1117" s="3">
        <f t="shared" si="484"/>
        <v>-2.0802258255946393E-2</v>
      </c>
      <c r="D1117" s="4" t="str">
        <f t="shared" si="495"/>
        <v>空</v>
      </c>
      <c r="E1117" s="6">
        <f t="shared" si="485"/>
        <v>0</v>
      </c>
      <c r="F1117" s="5">
        <f t="shared" si="486"/>
        <v>2.6225977625213988</v>
      </c>
      <c r="G1117" t="str">
        <f t="shared" si="496"/>
        <v>多</v>
      </c>
      <c r="H1117" s="6">
        <f t="shared" si="487"/>
        <v>0</v>
      </c>
      <c r="I1117" s="5">
        <f t="shared" si="497"/>
        <v>0.97782081454630565</v>
      </c>
      <c r="J1117" t="str">
        <f t="shared" si="505"/>
        <v>空</v>
      </c>
      <c r="K1117" s="6">
        <f t="shared" si="488"/>
        <v>0</v>
      </c>
      <c r="L1117" s="5">
        <f t="shared" si="498"/>
        <v>0.54248826050043231</v>
      </c>
      <c r="M1117" t="str">
        <f t="shared" si="506"/>
        <v>空</v>
      </c>
      <c r="N1117" s="6">
        <f t="shared" si="489"/>
        <v>0</v>
      </c>
      <c r="O1117" s="5">
        <f t="shared" si="499"/>
        <v>0.6309994361661766</v>
      </c>
      <c r="P1117" t="str">
        <f t="shared" si="507"/>
        <v>空</v>
      </c>
      <c r="Q1117" s="6">
        <f t="shared" si="490"/>
        <v>0</v>
      </c>
      <c r="R1117" s="5">
        <f t="shared" si="500"/>
        <v>0.90923352534655955</v>
      </c>
      <c r="S1117" t="str">
        <f t="shared" si="508"/>
        <v>空</v>
      </c>
      <c r="T1117" s="6">
        <f t="shared" si="491"/>
        <v>0</v>
      </c>
      <c r="U1117" s="5">
        <f t="shared" si="501"/>
        <v>0.85745697034423396</v>
      </c>
      <c r="V1117" t="str">
        <f t="shared" si="509"/>
        <v>空</v>
      </c>
      <c r="W1117" s="6">
        <f t="shared" si="492"/>
        <v>0</v>
      </c>
      <c r="X1117" s="5">
        <f t="shared" si="502"/>
        <v>1.0578274361937352</v>
      </c>
      <c r="Y1117" t="str">
        <f t="shared" si="510"/>
        <v>多</v>
      </c>
      <c r="Z1117" s="6">
        <f t="shared" si="493"/>
        <v>-2.0802258255946393E-2</v>
      </c>
      <c r="AA1117" s="5">
        <f t="shared" si="503"/>
        <v>1.690124806641101</v>
      </c>
      <c r="AB1117" t="str">
        <f t="shared" si="511"/>
        <v>多</v>
      </c>
      <c r="AC1117" s="6">
        <f t="shared" si="494"/>
        <v>-2.0802258255946393E-2</v>
      </c>
      <c r="AD1117" s="5">
        <f t="shared" si="504"/>
        <v>3.7272662522003595</v>
      </c>
    </row>
    <row r="1118" spans="1:30" x14ac:dyDescent="0.15">
      <c r="A1118" s="1">
        <v>40032</v>
      </c>
      <c r="B1118" s="2">
        <v>3555.09</v>
      </c>
      <c r="C1118" s="3">
        <f t="shared" si="484"/>
        <v>-2.9491253357793235E-2</v>
      </c>
      <c r="D1118" s="4" t="str">
        <f t="shared" si="495"/>
        <v>空</v>
      </c>
      <c r="E1118" s="6">
        <f t="shared" si="485"/>
        <v>0</v>
      </c>
      <c r="F1118" s="5">
        <f t="shared" si="486"/>
        <v>2.6225977625213988</v>
      </c>
      <c r="G1118" t="str">
        <f t="shared" si="496"/>
        <v>多</v>
      </c>
      <c r="H1118" s="6">
        <f t="shared" si="487"/>
        <v>-2.9491253357793235E-2</v>
      </c>
      <c r="I1118" s="5">
        <f t="shared" si="497"/>
        <v>0.94898365316599675</v>
      </c>
      <c r="J1118" t="str">
        <f t="shared" si="505"/>
        <v>多</v>
      </c>
      <c r="K1118" s="6">
        <f t="shared" si="488"/>
        <v>0</v>
      </c>
      <c r="L1118" s="5">
        <f t="shared" si="498"/>
        <v>0.54248826050043231</v>
      </c>
      <c r="M1118" t="str">
        <f t="shared" si="506"/>
        <v>空</v>
      </c>
      <c r="N1118" s="6">
        <f t="shared" si="489"/>
        <v>0</v>
      </c>
      <c r="O1118" s="5">
        <f t="shared" si="499"/>
        <v>0.6309994361661766</v>
      </c>
      <c r="P1118" t="str">
        <f t="shared" si="507"/>
        <v>空</v>
      </c>
      <c r="Q1118" s="6">
        <f t="shared" si="490"/>
        <v>0</v>
      </c>
      <c r="R1118" s="5">
        <f t="shared" si="500"/>
        <v>0.90923352534655955</v>
      </c>
      <c r="S1118" t="str">
        <f t="shared" si="508"/>
        <v>空</v>
      </c>
      <c r="T1118" s="6">
        <f t="shared" si="491"/>
        <v>0</v>
      </c>
      <c r="U1118" s="5">
        <f t="shared" si="501"/>
        <v>0.85745697034423396</v>
      </c>
      <c r="V1118" t="str">
        <f t="shared" si="509"/>
        <v>空</v>
      </c>
      <c r="W1118" s="6">
        <f t="shared" si="492"/>
        <v>0</v>
      </c>
      <c r="X1118" s="5">
        <f t="shared" si="502"/>
        <v>1.0578274361937352</v>
      </c>
      <c r="Y1118" t="str">
        <f t="shared" si="510"/>
        <v>多</v>
      </c>
      <c r="Z1118" s="6">
        <f t="shared" si="493"/>
        <v>-2.9491253357793235E-2</v>
      </c>
      <c r="AA1118" s="5">
        <f t="shared" si="503"/>
        <v>1.640280907762157</v>
      </c>
      <c r="AB1118" t="str">
        <f t="shared" si="511"/>
        <v>多</v>
      </c>
      <c r="AC1118" s="6">
        <f t="shared" si="494"/>
        <v>-2.9491253357793235E-2</v>
      </c>
      <c r="AD1118" s="5">
        <f t="shared" si="504"/>
        <v>3.6173444988247661</v>
      </c>
    </row>
    <row r="1119" spans="1:30" x14ac:dyDescent="0.15">
      <c r="A1119" s="1">
        <v>40035</v>
      </c>
      <c r="B1119" s="2">
        <v>3544.54</v>
      </c>
      <c r="C1119" s="3">
        <f t="shared" si="484"/>
        <v>-2.9675760669912732E-3</v>
      </c>
      <c r="D1119" s="4" t="str">
        <f t="shared" si="495"/>
        <v>空</v>
      </c>
      <c r="E1119" s="6">
        <f t="shared" si="485"/>
        <v>0</v>
      </c>
      <c r="F1119" s="5">
        <f t="shared" si="486"/>
        <v>2.6225977625213988</v>
      </c>
      <c r="G1119" t="str">
        <f t="shared" si="496"/>
        <v>多</v>
      </c>
      <c r="H1119" s="6">
        <f t="shared" si="487"/>
        <v>-2.9675760669912732E-3</v>
      </c>
      <c r="I1119" s="5">
        <f t="shared" si="497"/>
        <v>0.94616747198889539</v>
      </c>
      <c r="J1119" t="str">
        <f t="shared" si="505"/>
        <v>多</v>
      </c>
      <c r="K1119" s="6">
        <f t="shared" si="488"/>
        <v>-2.9675760669912732E-3</v>
      </c>
      <c r="L1119" s="5">
        <f t="shared" si="498"/>
        <v>0.54087838532194754</v>
      </c>
      <c r="M1119" t="str">
        <f t="shared" si="506"/>
        <v>多</v>
      </c>
      <c r="N1119" s="6">
        <f t="shared" si="489"/>
        <v>0</v>
      </c>
      <c r="O1119" s="5">
        <f t="shared" si="499"/>
        <v>0.6309994361661766</v>
      </c>
      <c r="P1119" t="str">
        <f t="shared" si="507"/>
        <v>空</v>
      </c>
      <c r="Q1119" s="6">
        <f t="shared" si="490"/>
        <v>0</v>
      </c>
      <c r="R1119" s="5">
        <f t="shared" si="500"/>
        <v>0.90923352534655955</v>
      </c>
      <c r="S1119" t="str">
        <f t="shared" si="508"/>
        <v>空</v>
      </c>
      <c r="T1119" s="6">
        <f t="shared" si="491"/>
        <v>0</v>
      </c>
      <c r="U1119" s="5">
        <f t="shared" si="501"/>
        <v>0.85745697034423396</v>
      </c>
      <c r="V1119" t="str">
        <f t="shared" si="509"/>
        <v>空</v>
      </c>
      <c r="W1119" s="6">
        <f t="shared" si="492"/>
        <v>0</v>
      </c>
      <c r="X1119" s="5">
        <f t="shared" si="502"/>
        <v>1.0578274361937352</v>
      </c>
      <c r="Y1119" t="str">
        <f t="shared" si="510"/>
        <v>多</v>
      </c>
      <c r="Z1119" s="6">
        <f t="shared" si="493"/>
        <v>-2.9675760669912732E-3</v>
      </c>
      <c r="AA1119" s="5">
        <f t="shared" si="503"/>
        <v>1.6354132493971392</v>
      </c>
      <c r="AB1119" t="str">
        <f t="shared" si="511"/>
        <v>多</v>
      </c>
      <c r="AC1119" s="6">
        <f t="shared" si="494"/>
        <v>-2.9675760669912732E-3</v>
      </c>
      <c r="AD1119" s="5">
        <f t="shared" si="504"/>
        <v>3.606609753863991</v>
      </c>
    </row>
    <row r="1120" spans="1:30" x14ac:dyDescent="0.15">
      <c r="A1120" s="1">
        <v>40036</v>
      </c>
      <c r="B1120" s="2">
        <v>3556.38</v>
      </c>
      <c r="C1120" s="3">
        <f t="shared" si="484"/>
        <v>3.3403488181824592E-3</v>
      </c>
      <c r="D1120" s="4" t="str">
        <f t="shared" si="495"/>
        <v>空</v>
      </c>
      <c r="E1120" s="6">
        <f t="shared" si="485"/>
        <v>0</v>
      </c>
      <c r="F1120" s="5">
        <f t="shared" si="486"/>
        <v>2.6225977625213988</v>
      </c>
      <c r="G1120" t="str">
        <f t="shared" si="496"/>
        <v>多</v>
      </c>
      <c r="H1120" s="6">
        <f t="shared" si="487"/>
        <v>3.3403488181824592E-3</v>
      </c>
      <c r="I1120" s="5">
        <f t="shared" si="497"/>
        <v>0.94932800138575624</v>
      </c>
      <c r="J1120" t="str">
        <f t="shared" si="505"/>
        <v>多</v>
      </c>
      <c r="K1120" s="6">
        <f t="shared" si="488"/>
        <v>3.3403488181824592E-3</v>
      </c>
      <c r="L1120" s="5">
        <f t="shared" si="498"/>
        <v>0.54268510779713819</v>
      </c>
      <c r="M1120" t="str">
        <f t="shared" si="506"/>
        <v>多</v>
      </c>
      <c r="N1120" s="6">
        <f t="shared" si="489"/>
        <v>3.3403488181824592E-3</v>
      </c>
      <c r="O1120" s="5">
        <f t="shared" si="499"/>
        <v>0.6331071943870481</v>
      </c>
      <c r="P1120" t="str">
        <f t="shared" si="507"/>
        <v>空</v>
      </c>
      <c r="Q1120" s="6">
        <f t="shared" si="490"/>
        <v>0</v>
      </c>
      <c r="R1120" s="5">
        <f t="shared" si="500"/>
        <v>0.90923352534655955</v>
      </c>
      <c r="S1120" t="str">
        <f t="shared" si="508"/>
        <v>空</v>
      </c>
      <c r="T1120" s="6">
        <f t="shared" si="491"/>
        <v>0</v>
      </c>
      <c r="U1120" s="5">
        <f t="shared" si="501"/>
        <v>0.85745697034423396</v>
      </c>
      <c r="V1120" t="str">
        <f t="shared" si="509"/>
        <v>空</v>
      </c>
      <c r="W1120" s="6">
        <f t="shared" si="492"/>
        <v>0</v>
      </c>
      <c r="X1120" s="5">
        <f t="shared" si="502"/>
        <v>1.0578274361937352</v>
      </c>
      <c r="Y1120" t="str">
        <f t="shared" si="510"/>
        <v>多</v>
      </c>
      <c r="Z1120" s="6">
        <f t="shared" si="493"/>
        <v>3.3403488181824592E-3</v>
      </c>
      <c r="AA1120" s="5">
        <f t="shared" si="503"/>
        <v>1.6408761001120029</v>
      </c>
      <c r="AB1120" t="str">
        <f t="shared" si="511"/>
        <v>多</v>
      </c>
      <c r="AC1120" s="6">
        <f t="shared" si="494"/>
        <v>3.3403488181824592E-3</v>
      </c>
      <c r="AD1120" s="5">
        <f t="shared" si="504"/>
        <v>3.6186570884929559</v>
      </c>
    </row>
    <row r="1121" spans="1:30" x14ac:dyDescent="0.15">
      <c r="A1121" s="1">
        <v>40037</v>
      </c>
      <c r="B1121" s="2">
        <v>3397.4</v>
      </c>
      <c r="C1121" s="3">
        <f t="shared" si="484"/>
        <v>-4.4702759547629922E-2</v>
      </c>
      <c r="D1121" s="4" t="str">
        <f t="shared" si="495"/>
        <v>空</v>
      </c>
      <c r="E1121" s="6">
        <f t="shared" si="485"/>
        <v>0</v>
      </c>
      <c r="F1121" s="5">
        <f t="shared" si="486"/>
        <v>2.6225977625213988</v>
      </c>
      <c r="G1121" t="str">
        <f t="shared" si="496"/>
        <v>多</v>
      </c>
      <c r="H1121" s="6">
        <f t="shared" si="487"/>
        <v>-4.4702759547629922E-2</v>
      </c>
      <c r="I1121" s="5">
        <f t="shared" si="497"/>
        <v>0.90689042000797671</v>
      </c>
      <c r="J1121" t="str">
        <f t="shared" si="505"/>
        <v>多</v>
      </c>
      <c r="K1121" s="6">
        <f t="shared" si="488"/>
        <v>-4.4702759547629922E-2</v>
      </c>
      <c r="L1121" s="5">
        <f t="shared" si="498"/>
        <v>0.51842558591320309</v>
      </c>
      <c r="M1121" t="str">
        <f t="shared" si="506"/>
        <v>多</v>
      </c>
      <c r="N1121" s="6">
        <f t="shared" si="489"/>
        <v>-4.4702759547629922E-2</v>
      </c>
      <c r="O1121" s="5">
        <f t="shared" si="499"/>
        <v>0.60480555570848926</v>
      </c>
      <c r="P1121" t="str">
        <f t="shared" si="507"/>
        <v>空</v>
      </c>
      <c r="Q1121" s="6">
        <f t="shared" si="490"/>
        <v>0</v>
      </c>
      <c r="R1121" s="5">
        <f t="shared" si="500"/>
        <v>0.90923352534655955</v>
      </c>
      <c r="S1121" t="str">
        <f t="shared" si="508"/>
        <v>空</v>
      </c>
      <c r="T1121" s="6">
        <f t="shared" si="491"/>
        <v>0</v>
      </c>
      <c r="U1121" s="5">
        <f t="shared" si="501"/>
        <v>0.85745697034423396</v>
      </c>
      <c r="V1121" t="str">
        <f t="shared" si="509"/>
        <v>空</v>
      </c>
      <c r="W1121" s="6">
        <f t="shared" si="492"/>
        <v>0</v>
      </c>
      <c r="X1121" s="5">
        <f t="shared" si="502"/>
        <v>1.0578274361937352</v>
      </c>
      <c r="Y1121" t="str">
        <f t="shared" si="510"/>
        <v>多</v>
      </c>
      <c r="Z1121" s="6">
        <f t="shared" si="493"/>
        <v>-4.4702759547629922E-2</v>
      </c>
      <c r="AA1121" s="5">
        <f t="shared" si="503"/>
        <v>1.5675244103612433</v>
      </c>
      <c r="AB1121" t="str">
        <f t="shared" si="511"/>
        <v>多</v>
      </c>
      <c r="AC1121" s="6">
        <f t="shared" si="494"/>
        <v>-4.4702759547629922E-2</v>
      </c>
      <c r="AD1121" s="5">
        <f t="shared" si="504"/>
        <v>3.4568931307807289</v>
      </c>
    </row>
    <row r="1122" spans="1:30" x14ac:dyDescent="0.15">
      <c r="A1122" s="1">
        <v>40038</v>
      </c>
      <c r="B1122" s="2">
        <v>3440.82</v>
      </c>
      <c r="C1122" s="3">
        <f t="shared" si="484"/>
        <v>1.2780361452875644E-2</v>
      </c>
      <c r="D1122" s="4" t="str">
        <f t="shared" si="495"/>
        <v>空</v>
      </c>
      <c r="E1122" s="6">
        <f t="shared" si="485"/>
        <v>0</v>
      </c>
      <c r="F1122" s="5">
        <f t="shared" si="486"/>
        <v>2.6225977625213988</v>
      </c>
      <c r="G1122" t="str">
        <f t="shared" si="496"/>
        <v>多</v>
      </c>
      <c r="H1122" s="6">
        <f t="shared" si="487"/>
        <v>1.2780361452875644E-2</v>
      </c>
      <c r="I1122" s="5">
        <f t="shared" si="497"/>
        <v>0.91848080737382887</v>
      </c>
      <c r="J1122" t="str">
        <f t="shared" si="505"/>
        <v>多</v>
      </c>
      <c r="K1122" s="6">
        <f t="shared" si="488"/>
        <v>1.2780361452875644E-2</v>
      </c>
      <c r="L1122" s="5">
        <f t="shared" si="498"/>
        <v>0.52505125228759264</v>
      </c>
      <c r="M1122" t="str">
        <f t="shared" si="506"/>
        <v>多</v>
      </c>
      <c r="N1122" s="6">
        <f t="shared" si="489"/>
        <v>1.2780361452875644E-2</v>
      </c>
      <c r="O1122" s="5">
        <f t="shared" si="499"/>
        <v>0.61253518931915107</v>
      </c>
      <c r="P1122" t="str">
        <f t="shared" si="507"/>
        <v>空</v>
      </c>
      <c r="Q1122" s="6">
        <f t="shared" si="490"/>
        <v>0</v>
      </c>
      <c r="R1122" s="5">
        <f t="shared" si="500"/>
        <v>0.90923352534655955</v>
      </c>
      <c r="S1122" t="str">
        <f t="shared" si="508"/>
        <v>空</v>
      </c>
      <c r="T1122" s="6">
        <f t="shared" si="491"/>
        <v>0</v>
      </c>
      <c r="U1122" s="5">
        <f t="shared" si="501"/>
        <v>0.85745697034423396</v>
      </c>
      <c r="V1122" t="str">
        <f t="shared" si="509"/>
        <v>空</v>
      </c>
      <c r="W1122" s="6">
        <f t="shared" si="492"/>
        <v>0</v>
      </c>
      <c r="X1122" s="5">
        <f t="shared" si="502"/>
        <v>1.0578274361937352</v>
      </c>
      <c r="Y1122" t="str">
        <f t="shared" si="510"/>
        <v>多</v>
      </c>
      <c r="Z1122" s="6">
        <f t="shared" si="493"/>
        <v>1.2780361452875644E-2</v>
      </c>
      <c r="AA1122" s="5">
        <f t="shared" si="503"/>
        <v>1.5875579389118657</v>
      </c>
      <c r="AB1122" t="str">
        <f t="shared" si="511"/>
        <v>多</v>
      </c>
      <c r="AC1122" s="6">
        <f t="shared" si="494"/>
        <v>1.2780361452875644E-2</v>
      </c>
      <c r="AD1122" s="5">
        <f t="shared" si="504"/>
        <v>3.5010734744960694</v>
      </c>
    </row>
    <row r="1123" spans="1:30" x14ac:dyDescent="0.15">
      <c r="A1123" s="1">
        <v>40039</v>
      </c>
      <c r="B1123" s="2">
        <v>3344.46</v>
      </c>
      <c r="C1123" s="3">
        <f t="shared" si="484"/>
        <v>-2.8004952307880138E-2</v>
      </c>
      <c r="D1123" s="4" t="str">
        <f t="shared" si="495"/>
        <v>空</v>
      </c>
      <c r="E1123" s="6">
        <f t="shared" si="485"/>
        <v>0</v>
      </c>
      <c r="F1123" s="5">
        <f t="shared" si="486"/>
        <v>2.6225977625213988</v>
      </c>
      <c r="G1123" t="str">
        <f t="shared" si="496"/>
        <v>多</v>
      </c>
      <c r="H1123" s="6">
        <f t="shared" si="487"/>
        <v>-2.8004952307880138E-2</v>
      </c>
      <c r="I1123" s="5">
        <f t="shared" si="497"/>
        <v>0.89275879616762155</v>
      </c>
      <c r="J1123" t="str">
        <f t="shared" si="505"/>
        <v>多</v>
      </c>
      <c r="K1123" s="6">
        <f t="shared" si="488"/>
        <v>-2.8004952307880138E-2</v>
      </c>
      <c r="L1123" s="5">
        <f t="shared" si="498"/>
        <v>0.51034721700808583</v>
      </c>
      <c r="M1123" t="str">
        <f t="shared" si="506"/>
        <v>多</v>
      </c>
      <c r="N1123" s="6">
        <f t="shared" si="489"/>
        <v>-2.8004952307880138E-2</v>
      </c>
      <c r="O1123" s="5">
        <f t="shared" si="499"/>
        <v>0.59538117055536988</v>
      </c>
      <c r="P1123" t="str">
        <f t="shared" si="507"/>
        <v>空</v>
      </c>
      <c r="Q1123" s="6">
        <f t="shared" si="490"/>
        <v>0</v>
      </c>
      <c r="R1123" s="5">
        <f t="shared" si="500"/>
        <v>0.90923352534655955</v>
      </c>
      <c r="S1123" t="str">
        <f t="shared" si="508"/>
        <v>空</v>
      </c>
      <c r="T1123" s="6">
        <f t="shared" si="491"/>
        <v>0</v>
      </c>
      <c r="U1123" s="5">
        <f t="shared" si="501"/>
        <v>0.85745697034423396</v>
      </c>
      <c r="V1123" t="str">
        <f t="shared" si="509"/>
        <v>空</v>
      </c>
      <c r="W1123" s="6">
        <f t="shared" si="492"/>
        <v>0</v>
      </c>
      <c r="X1123" s="5">
        <f t="shared" si="502"/>
        <v>1.0578274361937352</v>
      </c>
      <c r="Y1123" t="str">
        <f t="shared" si="510"/>
        <v>多</v>
      </c>
      <c r="Z1123" s="6">
        <f t="shared" si="493"/>
        <v>-2.8004952307880138E-2</v>
      </c>
      <c r="AA1123" s="5">
        <f t="shared" si="503"/>
        <v>1.5430984545466424</v>
      </c>
      <c r="AB1123" t="str">
        <f t="shared" si="511"/>
        <v>多</v>
      </c>
      <c r="AC1123" s="6">
        <f t="shared" si="494"/>
        <v>-2.8004952307880138E-2</v>
      </c>
      <c r="AD1123" s="5">
        <f t="shared" si="504"/>
        <v>3.4030260788164228</v>
      </c>
    </row>
    <row r="1124" spans="1:30" x14ac:dyDescent="0.15">
      <c r="A1124" s="1">
        <v>40042</v>
      </c>
      <c r="B1124" s="2">
        <v>3140.27</v>
      </c>
      <c r="C1124" s="3">
        <f t="shared" si="484"/>
        <v>-6.1053204403700434E-2</v>
      </c>
      <c r="D1124" s="4" t="str">
        <f t="shared" si="495"/>
        <v>空</v>
      </c>
      <c r="E1124" s="6">
        <f t="shared" si="485"/>
        <v>0</v>
      </c>
      <c r="F1124" s="5">
        <f t="shared" si="486"/>
        <v>2.6225977625213988</v>
      </c>
      <c r="G1124" t="str">
        <f t="shared" si="496"/>
        <v>多</v>
      </c>
      <c r="H1124" s="6">
        <f t="shared" si="487"/>
        <v>-6.1053204403700434E-2</v>
      </c>
      <c r="I1124" s="5">
        <f t="shared" si="497"/>
        <v>0.83825301090199822</v>
      </c>
      <c r="J1124" t="str">
        <f t="shared" si="505"/>
        <v>多</v>
      </c>
      <c r="K1124" s="6">
        <f t="shared" si="488"/>
        <v>-6.1053204403700434E-2</v>
      </c>
      <c r="L1124" s="5">
        <f t="shared" si="498"/>
        <v>0.4791888840512315</v>
      </c>
      <c r="M1124" t="str">
        <f t="shared" si="506"/>
        <v>多</v>
      </c>
      <c r="N1124" s="6">
        <f t="shared" si="489"/>
        <v>-6.1053204403700434E-2</v>
      </c>
      <c r="O1124" s="5">
        <f t="shared" si="499"/>
        <v>0.55903124225133849</v>
      </c>
      <c r="P1124" t="str">
        <f t="shared" si="507"/>
        <v>空</v>
      </c>
      <c r="Q1124" s="6">
        <f t="shared" si="490"/>
        <v>0</v>
      </c>
      <c r="R1124" s="5">
        <f t="shared" si="500"/>
        <v>0.90923352534655955</v>
      </c>
      <c r="S1124" t="str">
        <f t="shared" si="508"/>
        <v>空</v>
      </c>
      <c r="T1124" s="6">
        <f t="shared" si="491"/>
        <v>0</v>
      </c>
      <c r="U1124" s="5">
        <f t="shared" si="501"/>
        <v>0.85745697034423396</v>
      </c>
      <c r="V1124" t="str">
        <f t="shared" si="509"/>
        <v>空</v>
      </c>
      <c r="W1124" s="6">
        <f t="shared" si="492"/>
        <v>0</v>
      </c>
      <c r="X1124" s="5">
        <f t="shared" si="502"/>
        <v>1.0578274361937352</v>
      </c>
      <c r="Y1124" t="str">
        <f t="shared" si="510"/>
        <v>多</v>
      </c>
      <c r="Z1124" s="6">
        <f t="shared" si="493"/>
        <v>-6.1053204403700434E-2</v>
      </c>
      <c r="AA1124" s="5">
        <f t="shared" si="503"/>
        <v>1.448887349186172</v>
      </c>
      <c r="AB1124" t="str">
        <f t="shared" si="511"/>
        <v>多</v>
      </c>
      <c r="AC1124" s="6">
        <f t="shared" si="494"/>
        <v>-6.1053204403700434E-2</v>
      </c>
      <c r="AD1124" s="5">
        <f t="shared" si="504"/>
        <v>3.1952604320353206</v>
      </c>
    </row>
    <row r="1125" spans="1:30" x14ac:dyDescent="0.15">
      <c r="A1125" s="1">
        <v>40043</v>
      </c>
      <c r="B1125" s="2">
        <v>3171.99</v>
      </c>
      <c r="C1125" s="3">
        <f t="shared" si="484"/>
        <v>1.0101042267066207E-2</v>
      </c>
      <c r="D1125" s="4" t="str">
        <f t="shared" si="495"/>
        <v>空</v>
      </c>
      <c r="E1125" s="6">
        <f t="shared" si="485"/>
        <v>0</v>
      </c>
      <c r="F1125" s="5">
        <f t="shared" si="486"/>
        <v>2.6225977625213988</v>
      </c>
      <c r="G1125" t="str">
        <f t="shared" si="496"/>
        <v>多</v>
      </c>
      <c r="H1125" s="6">
        <f t="shared" si="487"/>
        <v>1.0101042267066207E-2</v>
      </c>
      <c r="I1125" s="5">
        <f t="shared" si="497"/>
        <v>0.84672023999561485</v>
      </c>
      <c r="J1125" t="str">
        <f t="shared" si="505"/>
        <v>多</v>
      </c>
      <c r="K1125" s="6">
        <f t="shared" si="488"/>
        <v>1.0101042267066207E-2</v>
      </c>
      <c r="L1125" s="5">
        <f t="shared" si="498"/>
        <v>0.4840291912229413</v>
      </c>
      <c r="M1125" t="str">
        <f t="shared" si="506"/>
        <v>多</v>
      </c>
      <c r="N1125" s="6">
        <f t="shared" si="489"/>
        <v>1.0101042267066207E-2</v>
      </c>
      <c r="O1125" s="5">
        <f t="shared" si="499"/>
        <v>0.5646780404579298</v>
      </c>
      <c r="P1125" t="str">
        <f t="shared" si="507"/>
        <v>空</v>
      </c>
      <c r="Q1125" s="6">
        <f t="shared" si="490"/>
        <v>0</v>
      </c>
      <c r="R1125" s="5">
        <f t="shared" si="500"/>
        <v>0.90923352534655955</v>
      </c>
      <c r="S1125" t="str">
        <f t="shared" si="508"/>
        <v>空</v>
      </c>
      <c r="T1125" s="6">
        <f t="shared" si="491"/>
        <v>0</v>
      </c>
      <c r="U1125" s="5">
        <f t="shared" si="501"/>
        <v>0.85745697034423396</v>
      </c>
      <c r="V1125" t="str">
        <f t="shared" si="509"/>
        <v>空</v>
      </c>
      <c r="W1125" s="6">
        <f t="shared" si="492"/>
        <v>0</v>
      </c>
      <c r="X1125" s="5">
        <f t="shared" si="502"/>
        <v>1.0578274361937352</v>
      </c>
      <c r="Y1125" t="str">
        <f t="shared" si="510"/>
        <v>多</v>
      </c>
      <c r="Z1125" s="6">
        <f t="shared" si="493"/>
        <v>1.0101042267066207E-2</v>
      </c>
      <c r="AA1125" s="5">
        <f t="shared" si="503"/>
        <v>1.463522621540519</v>
      </c>
      <c r="AB1125" t="str">
        <f t="shared" si="511"/>
        <v>多</v>
      </c>
      <c r="AC1125" s="6">
        <f t="shared" si="494"/>
        <v>1.0101042267066207E-2</v>
      </c>
      <c r="AD1125" s="5">
        <f t="shared" si="504"/>
        <v>3.2275358927135938</v>
      </c>
    </row>
    <row r="1126" spans="1:30" x14ac:dyDescent="0.15">
      <c r="A1126" s="1">
        <v>40044</v>
      </c>
      <c r="B1126" s="2">
        <v>3014.57</v>
      </c>
      <c r="C1126" s="3">
        <f t="shared" si="484"/>
        <v>-4.9628151412835386E-2</v>
      </c>
      <c r="D1126" s="4" t="str">
        <f t="shared" si="495"/>
        <v>空</v>
      </c>
      <c r="E1126" s="6">
        <f t="shared" si="485"/>
        <v>0</v>
      </c>
      <c r="F1126" s="5">
        <f t="shared" si="486"/>
        <v>2.6225977625213988</v>
      </c>
      <c r="G1126" t="str">
        <f t="shared" si="496"/>
        <v>多</v>
      </c>
      <c r="H1126" s="6">
        <f t="shared" si="487"/>
        <v>-4.9628151412835386E-2</v>
      </c>
      <c r="I1126" s="5">
        <f t="shared" si="497"/>
        <v>0.80469907972080013</v>
      </c>
      <c r="J1126" t="str">
        <f t="shared" si="505"/>
        <v>多</v>
      </c>
      <c r="K1126" s="6">
        <f t="shared" si="488"/>
        <v>-4.9628151412835386E-2</v>
      </c>
      <c r="L1126" s="5">
        <f t="shared" si="498"/>
        <v>0.4600077172326969</v>
      </c>
      <c r="M1126" t="str">
        <f t="shared" si="506"/>
        <v>多</v>
      </c>
      <c r="N1126" s="6">
        <f t="shared" si="489"/>
        <v>-4.9628151412835386E-2</v>
      </c>
      <c r="O1126" s="5">
        <f t="shared" si="499"/>
        <v>0.53665411316658052</v>
      </c>
      <c r="P1126" t="str">
        <f t="shared" si="507"/>
        <v>空</v>
      </c>
      <c r="Q1126" s="6">
        <f t="shared" si="490"/>
        <v>0</v>
      </c>
      <c r="R1126" s="5">
        <f t="shared" si="500"/>
        <v>0.90923352534655955</v>
      </c>
      <c r="S1126" t="str">
        <f t="shared" si="508"/>
        <v>空</v>
      </c>
      <c r="T1126" s="6">
        <f t="shared" si="491"/>
        <v>0</v>
      </c>
      <c r="U1126" s="5">
        <f t="shared" si="501"/>
        <v>0.85745697034423396</v>
      </c>
      <c r="V1126" t="str">
        <f t="shared" si="509"/>
        <v>空</v>
      </c>
      <c r="W1126" s="6">
        <f t="shared" si="492"/>
        <v>0</v>
      </c>
      <c r="X1126" s="5">
        <f t="shared" si="502"/>
        <v>1.0578274361937352</v>
      </c>
      <c r="Y1126" t="str">
        <f t="shared" si="510"/>
        <v>多</v>
      </c>
      <c r="Z1126" s="6">
        <f t="shared" si="493"/>
        <v>-4.9628151412835386E-2</v>
      </c>
      <c r="AA1126" s="5">
        <f t="shared" si="503"/>
        <v>1.3908906992825965</v>
      </c>
      <c r="AB1126" t="str">
        <f t="shared" si="511"/>
        <v>多</v>
      </c>
      <c r="AC1126" s="6">
        <f t="shared" si="494"/>
        <v>-4.9628151412835386E-2</v>
      </c>
      <c r="AD1126" s="5">
        <f t="shared" si="504"/>
        <v>3.0673592527396427</v>
      </c>
    </row>
    <row r="1127" spans="1:30" x14ac:dyDescent="0.15">
      <c r="A1127" s="1">
        <v>40045</v>
      </c>
      <c r="B1127" s="2">
        <v>3144.39</v>
      </c>
      <c r="C1127" s="3">
        <f t="shared" si="484"/>
        <v>4.30641849417992E-2</v>
      </c>
      <c r="D1127" s="4" t="str">
        <f t="shared" si="495"/>
        <v>空</v>
      </c>
      <c r="E1127" s="6">
        <f t="shared" si="485"/>
        <v>0</v>
      </c>
      <c r="F1127" s="5">
        <f t="shared" si="486"/>
        <v>2.6225977625213988</v>
      </c>
      <c r="G1127" t="str">
        <f t="shared" si="496"/>
        <v>多</v>
      </c>
      <c r="H1127" s="6">
        <f t="shared" si="487"/>
        <v>4.30641849417992E-2</v>
      </c>
      <c r="I1127" s="5">
        <f t="shared" si="497"/>
        <v>0.83935278971239224</v>
      </c>
      <c r="J1127" t="str">
        <f t="shared" si="505"/>
        <v>多</v>
      </c>
      <c r="K1127" s="6">
        <f t="shared" si="488"/>
        <v>4.30641849417992E-2</v>
      </c>
      <c r="L1127" s="5">
        <f t="shared" si="498"/>
        <v>0.4798175746422606</v>
      </c>
      <c r="M1127" t="str">
        <f t="shared" si="506"/>
        <v>多</v>
      </c>
      <c r="N1127" s="6">
        <f t="shared" si="489"/>
        <v>4.30641849417992E-2</v>
      </c>
      <c r="O1127" s="5">
        <f t="shared" si="499"/>
        <v>0.55976468514576339</v>
      </c>
      <c r="P1127" t="str">
        <f t="shared" si="507"/>
        <v>空</v>
      </c>
      <c r="Q1127" s="6">
        <f t="shared" si="490"/>
        <v>0</v>
      </c>
      <c r="R1127" s="5">
        <f t="shared" si="500"/>
        <v>0.90923352534655955</v>
      </c>
      <c r="S1127" t="str">
        <f t="shared" si="508"/>
        <v>空</v>
      </c>
      <c r="T1127" s="6">
        <f t="shared" si="491"/>
        <v>0</v>
      </c>
      <c r="U1127" s="5">
        <f t="shared" si="501"/>
        <v>0.85745697034423396</v>
      </c>
      <c r="V1127" t="str">
        <f t="shared" si="509"/>
        <v>空</v>
      </c>
      <c r="W1127" s="6">
        <f t="shared" si="492"/>
        <v>0</v>
      </c>
      <c r="X1127" s="5">
        <f t="shared" si="502"/>
        <v>1.0578274361937352</v>
      </c>
      <c r="Y1127" t="str">
        <f t="shared" si="510"/>
        <v>多</v>
      </c>
      <c r="Z1127" s="6">
        <f t="shared" si="493"/>
        <v>4.30641849417992E-2</v>
      </c>
      <c r="AA1127" s="5">
        <f t="shared" si="503"/>
        <v>1.4507882735903306</v>
      </c>
      <c r="AB1127" t="str">
        <f t="shared" si="511"/>
        <v>多</v>
      </c>
      <c r="AC1127" s="6">
        <f t="shared" si="494"/>
        <v>4.30641849417992E-2</v>
      </c>
      <c r="AD1127" s="5">
        <f t="shared" si="504"/>
        <v>3.1994525788825618</v>
      </c>
    </row>
    <row r="1128" spans="1:30" x14ac:dyDescent="0.15">
      <c r="A1128" s="1">
        <v>40046</v>
      </c>
      <c r="B1128" s="2">
        <v>3203.62</v>
      </c>
      <c r="C1128" s="3">
        <f t="shared" si="484"/>
        <v>1.8836721907905751E-2</v>
      </c>
      <c r="D1128" s="4" t="str">
        <f t="shared" si="495"/>
        <v>多</v>
      </c>
      <c r="E1128" s="6">
        <f t="shared" si="485"/>
        <v>0</v>
      </c>
      <c r="F1128" s="5">
        <f t="shared" si="486"/>
        <v>2.6225977625213988</v>
      </c>
      <c r="G1128" t="str">
        <f t="shared" si="496"/>
        <v>多</v>
      </c>
      <c r="H1128" s="6">
        <f t="shared" si="487"/>
        <v>1.8836721907905751E-2</v>
      </c>
      <c r="I1128" s="5">
        <f t="shared" si="497"/>
        <v>0.85516344479482942</v>
      </c>
      <c r="J1128" t="str">
        <f t="shared" si="505"/>
        <v>多</v>
      </c>
      <c r="K1128" s="6">
        <f t="shared" si="488"/>
        <v>1.8836721907905751E-2</v>
      </c>
      <c r="L1128" s="5">
        <f t="shared" si="498"/>
        <v>0.48885576486232268</v>
      </c>
      <c r="M1128" t="str">
        <f t="shared" si="506"/>
        <v>多</v>
      </c>
      <c r="N1128" s="6">
        <f t="shared" si="489"/>
        <v>1.8836721907905751E-2</v>
      </c>
      <c r="O1128" s="5">
        <f t="shared" si="499"/>
        <v>0.57030881685372059</v>
      </c>
      <c r="P1128" t="str">
        <f t="shared" si="507"/>
        <v>空</v>
      </c>
      <c r="Q1128" s="6">
        <f t="shared" si="490"/>
        <v>0</v>
      </c>
      <c r="R1128" s="5">
        <f t="shared" si="500"/>
        <v>0.90923352534655955</v>
      </c>
      <c r="S1128" t="str">
        <f t="shared" si="508"/>
        <v>空</v>
      </c>
      <c r="T1128" s="6">
        <f t="shared" si="491"/>
        <v>0</v>
      </c>
      <c r="U1128" s="5">
        <f t="shared" si="501"/>
        <v>0.85745697034423396</v>
      </c>
      <c r="V1128" t="str">
        <f t="shared" si="509"/>
        <v>空</v>
      </c>
      <c r="W1128" s="6">
        <f t="shared" si="492"/>
        <v>0</v>
      </c>
      <c r="X1128" s="5">
        <f t="shared" si="502"/>
        <v>1.0578274361937352</v>
      </c>
      <c r="Y1128" t="str">
        <f t="shared" si="510"/>
        <v>多</v>
      </c>
      <c r="Z1128" s="6">
        <f t="shared" si="493"/>
        <v>1.8836721907905751E-2</v>
      </c>
      <c r="AA1128" s="5">
        <f t="shared" si="503"/>
        <v>1.4781163688472023</v>
      </c>
      <c r="AB1128" t="str">
        <f t="shared" si="511"/>
        <v>多</v>
      </c>
      <c r="AC1128" s="6">
        <f t="shared" si="494"/>
        <v>1.8836721907905751E-2</v>
      </c>
      <c r="AD1128" s="5">
        <f t="shared" si="504"/>
        <v>3.2597197773685047</v>
      </c>
    </row>
    <row r="1129" spans="1:30" x14ac:dyDescent="0.15">
      <c r="A1129" s="1">
        <v>40049</v>
      </c>
      <c r="B1129" s="2">
        <v>3229.6</v>
      </c>
      <c r="C1129" s="3">
        <f t="shared" si="484"/>
        <v>8.1095760421023844E-3</v>
      </c>
      <c r="D1129" s="4" t="str">
        <f t="shared" si="495"/>
        <v>多</v>
      </c>
      <c r="E1129" s="6">
        <f t="shared" si="485"/>
        <v>8.1095760421023844E-3</v>
      </c>
      <c r="F1129" s="5">
        <f t="shared" si="486"/>
        <v>2.6438659185044138</v>
      </c>
      <c r="G1129" t="str">
        <f t="shared" si="496"/>
        <v>空</v>
      </c>
      <c r="H1129" s="6">
        <f t="shared" si="487"/>
        <v>8.1095760421023844E-3</v>
      </c>
      <c r="I1129" s="5">
        <f t="shared" si="497"/>
        <v>0.86209845777881933</v>
      </c>
      <c r="J1129" t="str">
        <f t="shared" si="505"/>
        <v>多</v>
      </c>
      <c r="K1129" s="6">
        <f t="shared" si="488"/>
        <v>8.1095760421023844E-3</v>
      </c>
      <c r="L1129" s="5">
        <f t="shared" si="498"/>
        <v>0.49282017786109383</v>
      </c>
      <c r="M1129" t="str">
        <f t="shared" si="506"/>
        <v>多</v>
      </c>
      <c r="N1129" s="6">
        <f t="shared" si="489"/>
        <v>8.1095760421023844E-3</v>
      </c>
      <c r="O1129" s="5">
        <f t="shared" si="499"/>
        <v>0.57493377957147729</v>
      </c>
      <c r="P1129" t="str">
        <f t="shared" si="507"/>
        <v>空</v>
      </c>
      <c r="Q1129" s="6">
        <f t="shared" si="490"/>
        <v>0</v>
      </c>
      <c r="R1129" s="5">
        <f t="shared" si="500"/>
        <v>0.90923352534655955</v>
      </c>
      <c r="S1129" t="str">
        <f t="shared" si="508"/>
        <v>空</v>
      </c>
      <c r="T1129" s="6">
        <f t="shared" si="491"/>
        <v>0</v>
      </c>
      <c r="U1129" s="5">
        <f t="shared" si="501"/>
        <v>0.85745697034423396</v>
      </c>
      <c r="V1129" t="str">
        <f t="shared" si="509"/>
        <v>空</v>
      </c>
      <c r="W1129" s="6">
        <f t="shared" si="492"/>
        <v>0</v>
      </c>
      <c r="X1129" s="5">
        <f t="shared" si="502"/>
        <v>1.0578274361937352</v>
      </c>
      <c r="Y1129" t="str">
        <f t="shared" si="510"/>
        <v>多</v>
      </c>
      <c r="Z1129" s="6">
        <f t="shared" si="493"/>
        <v>8.1095760421023844E-3</v>
      </c>
      <c r="AA1129" s="5">
        <f t="shared" si="503"/>
        <v>1.4901032659394449</v>
      </c>
      <c r="AB1129" t="str">
        <f t="shared" si="511"/>
        <v>多</v>
      </c>
      <c r="AC1129" s="6">
        <f t="shared" si="494"/>
        <v>8.1095760421023844E-3</v>
      </c>
      <c r="AD1129" s="5">
        <f t="shared" si="504"/>
        <v>3.2861547227790195</v>
      </c>
    </row>
    <row r="1130" spans="1:30" x14ac:dyDescent="0.15">
      <c r="A1130" s="1">
        <v>40050</v>
      </c>
      <c r="B1130" s="2">
        <v>3109.83</v>
      </c>
      <c r="C1130" s="3">
        <f t="shared" si="484"/>
        <v>-3.7085087936586603E-2</v>
      </c>
      <c r="D1130" s="4" t="str">
        <f t="shared" si="495"/>
        <v>多</v>
      </c>
      <c r="E1130" s="6">
        <f t="shared" si="485"/>
        <v>-3.7085087936586603E-2</v>
      </c>
      <c r="F1130" s="5">
        <f t="shared" si="486"/>
        <v>2.5458179184241332</v>
      </c>
      <c r="G1130" t="str">
        <f t="shared" si="496"/>
        <v>空</v>
      </c>
      <c r="H1130" s="6">
        <f t="shared" si="487"/>
        <v>0</v>
      </c>
      <c r="I1130" s="5">
        <f t="shared" si="497"/>
        <v>0.86209845777881933</v>
      </c>
      <c r="J1130" t="str">
        <f t="shared" si="505"/>
        <v>多</v>
      </c>
      <c r="K1130" s="6">
        <f t="shared" si="488"/>
        <v>-3.7085087936586603E-2</v>
      </c>
      <c r="L1130" s="5">
        <f t="shared" si="498"/>
        <v>0.47454389822819093</v>
      </c>
      <c r="M1130" t="str">
        <f t="shared" si="506"/>
        <v>多</v>
      </c>
      <c r="N1130" s="6">
        <f t="shared" si="489"/>
        <v>-3.7085087936586603E-2</v>
      </c>
      <c r="O1130" s="5">
        <f t="shared" si="499"/>
        <v>0.55361230979835496</v>
      </c>
      <c r="P1130" t="str">
        <f t="shared" si="507"/>
        <v>空</v>
      </c>
      <c r="Q1130" s="6">
        <f t="shared" si="490"/>
        <v>0</v>
      </c>
      <c r="R1130" s="5">
        <f t="shared" si="500"/>
        <v>0.90923352534655955</v>
      </c>
      <c r="S1130" t="str">
        <f t="shared" si="508"/>
        <v>空</v>
      </c>
      <c r="T1130" s="6">
        <f t="shared" si="491"/>
        <v>0</v>
      </c>
      <c r="U1130" s="5">
        <f t="shared" si="501"/>
        <v>0.85745697034423396</v>
      </c>
      <c r="V1130" t="str">
        <f t="shared" si="509"/>
        <v>空</v>
      </c>
      <c r="W1130" s="6">
        <f t="shared" si="492"/>
        <v>0</v>
      </c>
      <c r="X1130" s="5">
        <f t="shared" si="502"/>
        <v>1.0578274361937352</v>
      </c>
      <c r="Y1130" t="str">
        <f t="shared" si="510"/>
        <v>多</v>
      </c>
      <c r="Z1130" s="6">
        <f t="shared" si="493"/>
        <v>-3.7085087936586603E-2</v>
      </c>
      <c r="AA1130" s="5">
        <f t="shared" si="503"/>
        <v>1.4348426552874856</v>
      </c>
      <c r="AB1130" t="str">
        <f t="shared" si="511"/>
        <v>多</v>
      </c>
      <c r="AC1130" s="6">
        <f t="shared" si="494"/>
        <v>-3.7085087936586603E-2</v>
      </c>
      <c r="AD1130" s="5">
        <f t="shared" si="504"/>
        <v>3.1642873859115301</v>
      </c>
    </row>
    <row r="1131" spans="1:30" x14ac:dyDescent="0.15">
      <c r="A1131" s="1">
        <v>40051</v>
      </c>
      <c r="B1131" s="2">
        <v>3172.39</v>
      </c>
      <c r="C1131" s="3">
        <f t="shared" si="484"/>
        <v>2.0116855262184652E-2</v>
      </c>
      <c r="D1131" s="4" t="str">
        <f t="shared" si="495"/>
        <v>多</v>
      </c>
      <c r="E1131" s="6">
        <f t="shared" si="485"/>
        <v>2.0116855262184652E-2</v>
      </c>
      <c r="F1131" s="5">
        <f t="shared" si="486"/>
        <v>2.5970317690129479</v>
      </c>
      <c r="G1131" t="str">
        <f t="shared" si="496"/>
        <v>空</v>
      </c>
      <c r="H1131" s="6">
        <f t="shared" si="487"/>
        <v>0</v>
      </c>
      <c r="I1131" s="5">
        <f t="shared" si="497"/>
        <v>0.86209845777881933</v>
      </c>
      <c r="J1131" t="str">
        <f t="shared" si="505"/>
        <v>多</v>
      </c>
      <c r="K1131" s="6">
        <f t="shared" si="488"/>
        <v>2.0116855262184652E-2</v>
      </c>
      <c r="L1131" s="5">
        <f t="shared" si="498"/>
        <v>0.48409022914440031</v>
      </c>
      <c r="M1131" t="str">
        <f t="shared" si="506"/>
        <v>多</v>
      </c>
      <c r="N1131" s="6">
        <f t="shared" si="489"/>
        <v>2.0116855262184652E-2</v>
      </c>
      <c r="O1131" s="5">
        <f t="shared" si="499"/>
        <v>0.56474924850593222</v>
      </c>
      <c r="P1131" t="str">
        <f t="shared" si="507"/>
        <v>空</v>
      </c>
      <c r="Q1131" s="6">
        <f t="shared" si="490"/>
        <v>0</v>
      </c>
      <c r="R1131" s="5">
        <f t="shared" si="500"/>
        <v>0.90923352534655955</v>
      </c>
      <c r="S1131" t="str">
        <f t="shared" si="508"/>
        <v>空</v>
      </c>
      <c r="T1131" s="6">
        <f t="shared" si="491"/>
        <v>0</v>
      </c>
      <c r="U1131" s="5">
        <f t="shared" si="501"/>
        <v>0.85745697034423396</v>
      </c>
      <c r="V1131" t="str">
        <f t="shared" si="509"/>
        <v>空</v>
      </c>
      <c r="W1131" s="6">
        <f t="shared" si="492"/>
        <v>0</v>
      </c>
      <c r="X1131" s="5">
        <f t="shared" si="502"/>
        <v>1.0578274361937352</v>
      </c>
      <c r="Y1131" t="str">
        <f t="shared" si="510"/>
        <v>多</v>
      </c>
      <c r="Z1131" s="6">
        <f t="shared" si="493"/>
        <v>2.0116855262184652E-2</v>
      </c>
      <c r="AA1131" s="5">
        <f t="shared" si="503"/>
        <v>1.4637071773079127</v>
      </c>
      <c r="AB1131" t="str">
        <f t="shared" si="511"/>
        <v>多</v>
      </c>
      <c r="AC1131" s="6">
        <f t="shared" si="494"/>
        <v>2.0116855262184652E-2</v>
      </c>
      <c r="AD1131" s="5">
        <f t="shared" si="504"/>
        <v>3.2279428972618689</v>
      </c>
    </row>
    <row r="1132" spans="1:30" x14ac:dyDescent="0.15">
      <c r="A1132" s="1">
        <v>40052</v>
      </c>
      <c r="B1132" s="2">
        <v>3156.3</v>
      </c>
      <c r="C1132" s="3">
        <f t="shared" si="484"/>
        <v>-5.0718858652308851E-3</v>
      </c>
      <c r="D1132" s="4" t="str">
        <f t="shared" si="495"/>
        <v>多</v>
      </c>
      <c r="E1132" s="6">
        <f t="shared" si="485"/>
        <v>-5.0718858652308851E-3</v>
      </c>
      <c r="F1132" s="5">
        <f t="shared" si="486"/>
        <v>2.5838599202921357</v>
      </c>
      <c r="G1132" t="str">
        <f t="shared" si="496"/>
        <v>空</v>
      </c>
      <c r="H1132" s="6">
        <f t="shared" si="487"/>
        <v>0</v>
      </c>
      <c r="I1132" s="5">
        <f t="shared" si="497"/>
        <v>0.86209845777881933</v>
      </c>
      <c r="J1132" t="str">
        <f t="shared" si="505"/>
        <v>多</v>
      </c>
      <c r="K1132" s="6">
        <f t="shared" si="488"/>
        <v>-5.0718858652308851E-3</v>
      </c>
      <c r="L1132" s="5">
        <f t="shared" si="498"/>
        <v>0.48163497875370642</v>
      </c>
      <c r="M1132" t="str">
        <f t="shared" si="506"/>
        <v>多</v>
      </c>
      <c r="N1132" s="6">
        <f t="shared" si="489"/>
        <v>-5.0718858652308851E-3</v>
      </c>
      <c r="O1132" s="5">
        <f t="shared" si="499"/>
        <v>0.56188490477503517</v>
      </c>
      <c r="P1132" t="str">
        <f t="shared" si="507"/>
        <v>空</v>
      </c>
      <c r="Q1132" s="6">
        <f t="shared" si="490"/>
        <v>0</v>
      </c>
      <c r="R1132" s="5">
        <f t="shared" si="500"/>
        <v>0.90923352534655955</v>
      </c>
      <c r="S1132" t="str">
        <f t="shared" si="508"/>
        <v>空</v>
      </c>
      <c r="T1132" s="6">
        <f t="shared" si="491"/>
        <v>0</v>
      </c>
      <c r="U1132" s="5">
        <f t="shared" si="501"/>
        <v>0.85745697034423396</v>
      </c>
      <c r="V1132" t="str">
        <f t="shared" si="509"/>
        <v>空</v>
      </c>
      <c r="W1132" s="6">
        <f t="shared" si="492"/>
        <v>0</v>
      </c>
      <c r="X1132" s="5">
        <f t="shared" si="502"/>
        <v>1.0578274361937352</v>
      </c>
      <c r="Y1132" t="str">
        <f t="shared" si="510"/>
        <v>多</v>
      </c>
      <c r="Z1132" s="6">
        <f t="shared" si="493"/>
        <v>-5.0718858652308851E-3</v>
      </c>
      <c r="AA1132" s="5">
        <f t="shared" si="503"/>
        <v>1.4562834215644878</v>
      </c>
      <c r="AB1132" t="str">
        <f t="shared" si="511"/>
        <v>多</v>
      </c>
      <c r="AC1132" s="6">
        <f t="shared" si="494"/>
        <v>-5.0718858652308851E-3</v>
      </c>
      <c r="AD1132" s="5">
        <f t="shared" si="504"/>
        <v>3.2115711393074742</v>
      </c>
    </row>
    <row r="1133" spans="1:30" x14ac:dyDescent="0.15">
      <c r="A1133" s="1">
        <v>40053</v>
      </c>
      <c r="B1133" s="2">
        <v>3046.78</v>
      </c>
      <c r="C1133" s="3">
        <f t="shared" si="484"/>
        <v>-3.4698856255742427E-2</v>
      </c>
      <c r="D1133" s="4" t="str">
        <f t="shared" si="495"/>
        <v>空</v>
      </c>
      <c r="E1133" s="6">
        <f t="shared" si="485"/>
        <v>-3.4698856255742427E-2</v>
      </c>
      <c r="F1133" s="5">
        <f t="shared" si="486"/>
        <v>2.494202936332945</v>
      </c>
      <c r="G1133" t="str">
        <f t="shared" si="496"/>
        <v>空</v>
      </c>
      <c r="H1133" s="6">
        <f t="shared" si="487"/>
        <v>0</v>
      </c>
      <c r="I1133" s="5">
        <f t="shared" si="497"/>
        <v>0.86209845777881933</v>
      </c>
      <c r="J1133" t="str">
        <f t="shared" si="505"/>
        <v>多</v>
      </c>
      <c r="K1133" s="6">
        <f t="shared" si="488"/>
        <v>-3.4698856255742427E-2</v>
      </c>
      <c r="L1133" s="5">
        <f t="shared" si="498"/>
        <v>0.46492279585819402</v>
      </c>
      <c r="M1133" t="str">
        <f t="shared" si="506"/>
        <v>多</v>
      </c>
      <c r="N1133" s="6">
        <f t="shared" si="489"/>
        <v>-3.4698856255742427E-2</v>
      </c>
      <c r="O1133" s="5">
        <f t="shared" si="499"/>
        <v>0.54238814123197465</v>
      </c>
      <c r="P1133" t="str">
        <f t="shared" si="507"/>
        <v>空</v>
      </c>
      <c r="Q1133" s="6">
        <f t="shared" si="490"/>
        <v>0</v>
      </c>
      <c r="R1133" s="5">
        <f t="shared" si="500"/>
        <v>0.90923352534655955</v>
      </c>
      <c r="S1133" t="str">
        <f t="shared" si="508"/>
        <v>空</v>
      </c>
      <c r="T1133" s="6">
        <f t="shared" si="491"/>
        <v>0</v>
      </c>
      <c r="U1133" s="5">
        <f t="shared" si="501"/>
        <v>0.85745697034423396</v>
      </c>
      <c r="V1133" t="str">
        <f t="shared" si="509"/>
        <v>空</v>
      </c>
      <c r="W1133" s="6">
        <f t="shared" si="492"/>
        <v>0</v>
      </c>
      <c r="X1133" s="5">
        <f t="shared" si="502"/>
        <v>1.0578274361937352</v>
      </c>
      <c r="Y1133" t="str">
        <f t="shared" si="510"/>
        <v>多</v>
      </c>
      <c r="Z1133" s="6">
        <f t="shared" si="493"/>
        <v>-3.4698856255742427E-2</v>
      </c>
      <c r="AA1133" s="5">
        <f t="shared" si="503"/>
        <v>1.4057520524520009</v>
      </c>
      <c r="AB1133" t="str">
        <f t="shared" si="511"/>
        <v>多</v>
      </c>
      <c r="AC1133" s="6">
        <f t="shared" si="494"/>
        <v>-3.4698856255742427E-2</v>
      </c>
      <c r="AD1133" s="5">
        <f t="shared" si="504"/>
        <v>3.1001332939895532</v>
      </c>
    </row>
    <row r="1134" spans="1:30" x14ac:dyDescent="0.15">
      <c r="A1134" s="1">
        <v>40056</v>
      </c>
      <c r="B1134" s="2">
        <v>2830.27</v>
      </c>
      <c r="C1134" s="3">
        <f t="shared" si="484"/>
        <v>-7.1061907981541217E-2</v>
      </c>
      <c r="D1134" s="4" t="str">
        <f t="shared" si="495"/>
        <v>空</v>
      </c>
      <c r="E1134" s="6">
        <f t="shared" si="485"/>
        <v>0</v>
      </c>
      <c r="F1134" s="5">
        <f t="shared" si="486"/>
        <v>2.494202936332945</v>
      </c>
      <c r="G1134" t="str">
        <f t="shared" si="496"/>
        <v>多</v>
      </c>
      <c r="H1134" s="6">
        <f t="shared" si="487"/>
        <v>0</v>
      </c>
      <c r="I1134" s="5">
        <f t="shared" si="497"/>
        <v>0.86209845777881933</v>
      </c>
      <c r="J1134" t="str">
        <f t="shared" si="505"/>
        <v>多</v>
      </c>
      <c r="K1134" s="6">
        <f t="shared" si="488"/>
        <v>-7.1061907981541217E-2</v>
      </c>
      <c r="L1134" s="5">
        <f t="shared" si="498"/>
        <v>0.43188449492039815</v>
      </c>
      <c r="M1134" t="str">
        <f t="shared" si="506"/>
        <v>多</v>
      </c>
      <c r="N1134" s="6">
        <f t="shared" si="489"/>
        <v>-7.1061907981541217E-2</v>
      </c>
      <c r="O1134" s="5">
        <f t="shared" si="499"/>
        <v>0.50384500504946894</v>
      </c>
      <c r="P1134" t="str">
        <f t="shared" si="507"/>
        <v>空</v>
      </c>
      <c r="Q1134" s="6">
        <f t="shared" si="490"/>
        <v>0</v>
      </c>
      <c r="R1134" s="5">
        <f t="shared" si="500"/>
        <v>0.90923352534655955</v>
      </c>
      <c r="S1134" t="str">
        <f t="shared" si="508"/>
        <v>空</v>
      </c>
      <c r="T1134" s="6">
        <f t="shared" si="491"/>
        <v>0</v>
      </c>
      <c r="U1134" s="5">
        <f t="shared" si="501"/>
        <v>0.85745697034423396</v>
      </c>
      <c r="V1134" t="str">
        <f t="shared" si="509"/>
        <v>空</v>
      </c>
      <c r="W1134" s="6">
        <f t="shared" si="492"/>
        <v>0</v>
      </c>
      <c r="X1134" s="5">
        <f t="shared" si="502"/>
        <v>1.0578274361937352</v>
      </c>
      <c r="Y1134" t="str">
        <f t="shared" si="510"/>
        <v>多</v>
      </c>
      <c r="Z1134" s="6">
        <f t="shared" si="493"/>
        <v>-7.1061907981541217E-2</v>
      </c>
      <c r="AA1134" s="5">
        <f t="shared" si="503"/>
        <v>1.3058566294557941</v>
      </c>
      <c r="AB1134" t="str">
        <f t="shared" si="511"/>
        <v>多</v>
      </c>
      <c r="AC1134" s="6">
        <f t="shared" si="494"/>
        <v>-7.1061907981541217E-2</v>
      </c>
      <c r="AD1134" s="5">
        <f t="shared" si="504"/>
        <v>2.8798319071215555</v>
      </c>
    </row>
    <row r="1135" spans="1:30" x14ac:dyDescent="0.15">
      <c r="A1135" s="1">
        <v>40057</v>
      </c>
      <c r="B1135" s="2">
        <v>2843.7</v>
      </c>
      <c r="C1135" s="3">
        <f t="shared" si="484"/>
        <v>4.7451303232552977E-3</v>
      </c>
      <c r="D1135" s="4" t="str">
        <f t="shared" si="495"/>
        <v>空</v>
      </c>
      <c r="E1135" s="6">
        <f t="shared" si="485"/>
        <v>0</v>
      </c>
      <c r="F1135" s="5">
        <f t="shared" si="486"/>
        <v>2.494202936332945</v>
      </c>
      <c r="G1135" t="str">
        <f t="shared" si="496"/>
        <v>多</v>
      </c>
      <c r="H1135" s="6">
        <f t="shared" si="487"/>
        <v>4.7451303232552977E-3</v>
      </c>
      <c r="I1135" s="5">
        <f t="shared" si="497"/>
        <v>0.86618922731245718</v>
      </c>
      <c r="J1135" t="str">
        <f t="shared" si="505"/>
        <v>多</v>
      </c>
      <c r="K1135" s="6">
        <f t="shared" si="488"/>
        <v>4.7451303232552977E-3</v>
      </c>
      <c r="L1135" s="5">
        <f t="shared" si="498"/>
        <v>0.43393384313338873</v>
      </c>
      <c r="M1135" t="str">
        <f t="shared" si="506"/>
        <v>多</v>
      </c>
      <c r="N1135" s="6">
        <f t="shared" si="489"/>
        <v>4.7451303232552977E-3</v>
      </c>
      <c r="O1135" s="5">
        <f t="shared" si="499"/>
        <v>0.50623581526114991</v>
      </c>
      <c r="P1135" t="str">
        <f t="shared" si="507"/>
        <v>空</v>
      </c>
      <c r="Q1135" s="6">
        <f t="shared" si="490"/>
        <v>0</v>
      </c>
      <c r="R1135" s="5">
        <f t="shared" si="500"/>
        <v>0.90923352534655955</v>
      </c>
      <c r="S1135" t="str">
        <f t="shared" si="508"/>
        <v>空</v>
      </c>
      <c r="T1135" s="6">
        <f t="shared" si="491"/>
        <v>0</v>
      </c>
      <c r="U1135" s="5">
        <f t="shared" si="501"/>
        <v>0.85745697034423396</v>
      </c>
      <c r="V1135" t="str">
        <f t="shared" si="509"/>
        <v>空</v>
      </c>
      <c r="W1135" s="6">
        <f t="shared" si="492"/>
        <v>0</v>
      </c>
      <c r="X1135" s="5">
        <f t="shared" si="502"/>
        <v>1.0578274361937352</v>
      </c>
      <c r="Y1135" t="str">
        <f t="shared" si="510"/>
        <v>多</v>
      </c>
      <c r="Z1135" s="6">
        <f t="shared" si="493"/>
        <v>4.7451303232552977E-3</v>
      </c>
      <c r="AA1135" s="5">
        <f t="shared" si="503"/>
        <v>1.3120530893460487</v>
      </c>
      <c r="AB1135" t="str">
        <f t="shared" si="511"/>
        <v>多</v>
      </c>
      <c r="AC1135" s="6">
        <f t="shared" si="494"/>
        <v>4.7451303232552977E-3</v>
      </c>
      <c r="AD1135" s="5">
        <f t="shared" si="504"/>
        <v>2.893497084829916</v>
      </c>
    </row>
    <row r="1136" spans="1:30" x14ac:dyDescent="0.15">
      <c r="A1136" s="1">
        <v>40058</v>
      </c>
      <c r="B1136" s="2">
        <v>2890.93</v>
      </c>
      <c r="C1136" s="3">
        <f t="shared" si="484"/>
        <v>1.6608643668460044E-2</v>
      </c>
      <c r="D1136" s="4" t="str">
        <f t="shared" si="495"/>
        <v>多</v>
      </c>
      <c r="E1136" s="6">
        <f t="shared" si="485"/>
        <v>0</v>
      </c>
      <c r="F1136" s="5">
        <f t="shared" si="486"/>
        <v>2.494202936332945</v>
      </c>
      <c r="G1136" t="str">
        <f t="shared" si="496"/>
        <v>多</v>
      </c>
      <c r="H1136" s="6">
        <f t="shared" si="487"/>
        <v>1.6608643668460044E-2</v>
      </c>
      <c r="I1136" s="5">
        <f t="shared" si="497"/>
        <v>0.88057545553834848</v>
      </c>
      <c r="J1136" t="str">
        <f t="shared" si="505"/>
        <v>多</v>
      </c>
      <c r="K1136" s="6">
        <f t="shared" si="488"/>
        <v>1.6608643668460044E-2</v>
      </c>
      <c r="L1136" s="5">
        <f t="shared" si="498"/>
        <v>0.44114089570967663</v>
      </c>
      <c r="M1136" t="str">
        <f t="shared" si="506"/>
        <v>多</v>
      </c>
      <c r="N1136" s="6">
        <f t="shared" si="489"/>
        <v>1.6608643668460044E-2</v>
      </c>
      <c r="O1136" s="5">
        <f t="shared" si="499"/>
        <v>0.51464370552903471</v>
      </c>
      <c r="P1136" t="str">
        <f t="shared" si="507"/>
        <v>空</v>
      </c>
      <c r="Q1136" s="6">
        <f t="shared" si="490"/>
        <v>0</v>
      </c>
      <c r="R1136" s="5">
        <f t="shared" si="500"/>
        <v>0.90923352534655955</v>
      </c>
      <c r="S1136" t="str">
        <f t="shared" si="508"/>
        <v>空</v>
      </c>
      <c r="T1136" s="6">
        <f t="shared" si="491"/>
        <v>0</v>
      </c>
      <c r="U1136" s="5">
        <f t="shared" si="501"/>
        <v>0.85745697034423396</v>
      </c>
      <c r="V1136" t="str">
        <f t="shared" si="509"/>
        <v>空</v>
      </c>
      <c r="W1136" s="6">
        <f t="shared" si="492"/>
        <v>0</v>
      </c>
      <c r="X1136" s="5">
        <f t="shared" si="502"/>
        <v>1.0578274361937352</v>
      </c>
      <c r="Y1136" t="str">
        <f t="shared" si="510"/>
        <v>多</v>
      </c>
      <c r="Z1136" s="6">
        <f t="shared" si="493"/>
        <v>1.6608643668460044E-2</v>
      </c>
      <c r="AA1136" s="5">
        <f t="shared" si="503"/>
        <v>1.3338445115810993</v>
      </c>
      <c r="AB1136" t="str">
        <f t="shared" si="511"/>
        <v>多</v>
      </c>
      <c r="AC1136" s="6">
        <f t="shared" si="494"/>
        <v>1.6608643668460044E-2</v>
      </c>
      <c r="AD1136" s="5">
        <f t="shared" si="504"/>
        <v>2.9415541468675839</v>
      </c>
    </row>
    <row r="1137" spans="1:30" x14ac:dyDescent="0.15">
      <c r="A1137" s="1">
        <v>40059</v>
      </c>
      <c r="B1137" s="2">
        <v>3051.96</v>
      </c>
      <c r="C1137" s="3">
        <f t="shared" si="484"/>
        <v>5.5701798383219314E-2</v>
      </c>
      <c r="D1137" s="4" t="str">
        <f t="shared" si="495"/>
        <v>多</v>
      </c>
      <c r="E1137" s="6">
        <f t="shared" si="485"/>
        <v>5.5701798383219314E-2</v>
      </c>
      <c r="F1137" s="5">
        <f t="shared" si="486"/>
        <v>2.6331345254193961</v>
      </c>
      <c r="G1137" t="str">
        <f t="shared" si="496"/>
        <v>空</v>
      </c>
      <c r="H1137" s="6">
        <f t="shared" si="487"/>
        <v>5.5701798383219314E-2</v>
      </c>
      <c r="I1137" s="5">
        <f t="shared" si="497"/>
        <v>0.92962509202395704</v>
      </c>
      <c r="J1137" t="str">
        <f t="shared" si="505"/>
        <v>多</v>
      </c>
      <c r="K1137" s="6">
        <f t="shared" si="488"/>
        <v>5.5701798383219314E-2</v>
      </c>
      <c r="L1137" s="5">
        <f t="shared" si="498"/>
        <v>0.46571323694108979</v>
      </c>
      <c r="M1137" t="str">
        <f t="shared" si="506"/>
        <v>多</v>
      </c>
      <c r="N1137" s="6">
        <f t="shared" si="489"/>
        <v>5.5701798383219314E-2</v>
      </c>
      <c r="O1137" s="5">
        <f t="shared" si="499"/>
        <v>0.54331028545360593</v>
      </c>
      <c r="P1137" t="str">
        <f t="shared" si="507"/>
        <v>空</v>
      </c>
      <c r="Q1137" s="6">
        <f t="shared" si="490"/>
        <v>0</v>
      </c>
      <c r="R1137" s="5">
        <f t="shared" si="500"/>
        <v>0.90923352534655955</v>
      </c>
      <c r="S1137" t="str">
        <f t="shared" si="508"/>
        <v>空</v>
      </c>
      <c r="T1137" s="6">
        <f t="shared" si="491"/>
        <v>0</v>
      </c>
      <c r="U1137" s="5">
        <f t="shared" si="501"/>
        <v>0.85745697034423396</v>
      </c>
      <c r="V1137" t="str">
        <f t="shared" si="509"/>
        <v>空</v>
      </c>
      <c r="W1137" s="6">
        <f t="shared" si="492"/>
        <v>0</v>
      </c>
      <c r="X1137" s="5">
        <f t="shared" si="502"/>
        <v>1.0578274361937352</v>
      </c>
      <c r="Y1137" t="str">
        <f t="shared" si="510"/>
        <v>多</v>
      </c>
      <c r="Z1137" s="6">
        <f t="shared" si="493"/>
        <v>5.5701798383219314E-2</v>
      </c>
      <c r="AA1137" s="5">
        <f t="shared" si="503"/>
        <v>1.4081420496397534</v>
      </c>
      <c r="AB1137" t="str">
        <f t="shared" si="511"/>
        <v>多</v>
      </c>
      <c r="AC1137" s="6">
        <f t="shared" si="494"/>
        <v>5.5701798383219314E-2</v>
      </c>
      <c r="AD1137" s="5">
        <f t="shared" si="504"/>
        <v>3.1054040028897245</v>
      </c>
    </row>
    <row r="1138" spans="1:30" x14ac:dyDescent="0.15">
      <c r="A1138" s="1">
        <v>40060</v>
      </c>
      <c r="B1138" s="2">
        <v>3077.14</v>
      </c>
      <c r="C1138" s="3">
        <f t="shared" si="484"/>
        <v>8.2504357855279764E-3</v>
      </c>
      <c r="D1138" s="4" t="str">
        <f t="shared" si="495"/>
        <v>多</v>
      </c>
      <c r="E1138" s="6">
        <f t="shared" si="485"/>
        <v>8.2504357855279764E-3</v>
      </c>
      <c r="F1138" s="5">
        <f t="shared" si="486"/>
        <v>2.6548590327360255</v>
      </c>
      <c r="G1138" t="str">
        <f t="shared" si="496"/>
        <v>空</v>
      </c>
      <c r="H1138" s="6">
        <f t="shared" si="487"/>
        <v>0</v>
      </c>
      <c r="I1138" s="5">
        <f t="shared" si="497"/>
        <v>0.92962509202395704</v>
      </c>
      <c r="J1138" t="str">
        <f t="shared" si="505"/>
        <v>空</v>
      </c>
      <c r="K1138" s="6">
        <f t="shared" si="488"/>
        <v>8.2504357855279764E-3</v>
      </c>
      <c r="L1138" s="5">
        <f t="shared" si="498"/>
        <v>0.46955557409694265</v>
      </c>
      <c r="M1138" t="str">
        <f t="shared" si="506"/>
        <v>多</v>
      </c>
      <c r="N1138" s="6">
        <f t="shared" si="489"/>
        <v>8.2504357855279764E-3</v>
      </c>
      <c r="O1138" s="5">
        <f t="shared" si="499"/>
        <v>0.54779283207535778</v>
      </c>
      <c r="P1138" t="str">
        <f t="shared" si="507"/>
        <v>空</v>
      </c>
      <c r="Q1138" s="6">
        <f t="shared" si="490"/>
        <v>0</v>
      </c>
      <c r="R1138" s="5">
        <f t="shared" si="500"/>
        <v>0.90923352534655955</v>
      </c>
      <c r="S1138" t="str">
        <f t="shared" si="508"/>
        <v>空</v>
      </c>
      <c r="T1138" s="6">
        <f t="shared" si="491"/>
        <v>0</v>
      </c>
      <c r="U1138" s="5">
        <f t="shared" si="501"/>
        <v>0.85745697034423396</v>
      </c>
      <c r="V1138" t="str">
        <f t="shared" si="509"/>
        <v>空</v>
      </c>
      <c r="W1138" s="6">
        <f t="shared" si="492"/>
        <v>0</v>
      </c>
      <c r="X1138" s="5">
        <f t="shared" si="502"/>
        <v>1.0578274361937352</v>
      </c>
      <c r="Y1138" t="str">
        <f t="shared" si="510"/>
        <v>多</v>
      </c>
      <c r="Z1138" s="6">
        <f t="shared" si="493"/>
        <v>8.2504357855279764E-3</v>
      </c>
      <c r="AA1138" s="5">
        <f t="shared" si="503"/>
        <v>1.4197598351972081</v>
      </c>
      <c r="AB1138" t="str">
        <f t="shared" si="511"/>
        <v>多</v>
      </c>
      <c r="AC1138" s="6">
        <f t="shared" si="494"/>
        <v>8.2504357855279764E-3</v>
      </c>
      <c r="AD1138" s="5">
        <f t="shared" si="504"/>
        <v>3.1310249392036877</v>
      </c>
    </row>
    <row r="1139" spans="1:30" x14ac:dyDescent="0.15">
      <c r="A1139" s="1">
        <v>40063</v>
      </c>
      <c r="B1139" s="2">
        <v>3104.21</v>
      </c>
      <c r="C1139" s="3">
        <f t="shared" si="484"/>
        <v>8.7971298023490352E-3</v>
      </c>
      <c r="D1139" s="4" t="str">
        <f t="shared" si="495"/>
        <v>多</v>
      </c>
      <c r="E1139" s="6">
        <f t="shared" si="485"/>
        <v>8.7971298023490352E-3</v>
      </c>
      <c r="F1139" s="5">
        <f t="shared" si="486"/>
        <v>2.6782141722539432</v>
      </c>
      <c r="G1139" t="str">
        <f t="shared" si="496"/>
        <v>空</v>
      </c>
      <c r="H1139" s="6">
        <f t="shared" si="487"/>
        <v>0</v>
      </c>
      <c r="I1139" s="5">
        <f t="shared" si="497"/>
        <v>0.92962509202395704</v>
      </c>
      <c r="J1139" t="str">
        <f t="shared" si="505"/>
        <v>空</v>
      </c>
      <c r="K1139" s="6">
        <f t="shared" si="488"/>
        <v>0</v>
      </c>
      <c r="L1139" s="5">
        <f t="shared" si="498"/>
        <v>0.46955557409694265</v>
      </c>
      <c r="M1139" t="str">
        <f t="shared" si="506"/>
        <v>空</v>
      </c>
      <c r="N1139" s="6">
        <f t="shared" si="489"/>
        <v>8.7971298023490352E-3</v>
      </c>
      <c r="O1139" s="5">
        <f t="shared" si="499"/>
        <v>0.55261183672392111</v>
      </c>
      <c r="P1139" t="str">
        <f t="shared" si="507"/>
        <v>空</v>
      </c>
      <c r="Q1139" s="6">
        <f t="shared" si="490"/>
        <v>0</v>
      </c>
      <c r="R1139" s="5">
        <f t="shared" si="500"/>
        <v>0.90923352534655955</v>
      </c>
      <c r="S1139" t="str">
        <f t="shared" si="508"/>
        <v>空</v>
      </c>
      <c r="T1139" s="6">
        <f t="shared" si="491"/>
        <v>0</v>
      </c>
      <c r="U1139" s="5">
        <f t="shared" si="501"/>
        <v>0.85745697034423396</v>
      </c>
      <c r="V1139" t="str">
        <f t="shared" si="509"/>
        <v>空</v>
      </c>
      <c r="W1139" s="6">
        <f t="shared" si="492"/>
        <v>0</v>
      </c>
      <c r="X1139" s="5">
        <f t="shared" si="502"/>
        <v>1.0578274361937352</v>
      </c>
      <c r="Y1139" t="str">
        <f t="shared" si="510"/>
        <v>多</v>
      </c>
      <c r="Z1139" s="6">
        <f t="shared" si="493"/>
        <v>8.7971298023490352E-3</v>
      </c>
      <c r="AA1139" s="5">
        <f t="shared" si="503"/>
        <v>1.4322496467555996</v>
      </c>
      <c r="AB1139" t="str">
        <f t="shared" si="511"/>
        <v>多</v>
      </c>
      <c r="AC1139" s="6">
        <f t="shared" si="494"/>
        <v>8.7971298023490352E-3</v>
      </c>
      <c r="AD1139" s="5">
        <f t="shared" si="504"/>
        <v>3.1585689720082546</v>
      </c>
    </row>
    <row r="1140" spans="1:30" x14ac:dyDescent="0.15">
      <c r="A1140" s="1">
        <v>40064</v>
      </c>
      <c r="B1140" s="2">
        <v>3170.97</v>
      </c>
      <c r="C1140" s="3">
        <f t="shared" si="484"/>
        <v>2.1506276959355031E-2</v>
      </c>
      <c r="D1140" s="4" t="str">
        <f t="shared" si="495"/>
        <v>多</v>
      </c>
      <c r="E1140" s="6">
        <f t="shared" si="485"/>
        <v>2.1506276959355031E-2</v>
      </c>
      <c r="F1140" s="5">
        <f t="shared" si="486"/>
        <v>2.7358125879989061</v>
      </c>
      <c r="G1140" t="str">
        <f t="shared" si="496"/>
        <v>空</v>
      </c>
      <c r="H1140" s="6">
        <f t="shared" si="487"/>
        <v>0</v>
      </c>
      <c r="I1140" s="5">
        <f t="shared" si="497"/>
        <v>0.92962509202395704</v>
      </c>
      <c r="J1140" t="str">
        <f t="shared" si="505"/>
        <v>空</v>
      </c>
      <c r="K1140" s="6">
        <f t="shared" si="488"/>
        <v>0</v>
      </c>
      <c r="L1140" s="5">
        <f t="shared" si="498"/>
        <v>0.46955557409694265</v>
      </c>
      <c r="M1140" t="str">
        <f t="shared" si="506"/>
        <v>空</v>
      </c>
      <c r="N1140" s="6">
        <f t="shared" si="489"/>
        <v>0</v>
      </c>
      <c r="O1140" s="5">
        <f t="shared" si="499"/>
        <v>0.55261183672392111</v>
      </c>
      <c r="P1140" t="str">
        <f t="shared" si="507"/>
        <v>空</v>
      </c>
      <c r="Q1140" s="6">
        <f t="shared" si="490"/>
        <v>0</v>
      </c>
      <c r="R1140" s="5">
        <f t="shared" si="500"/>
        <v>0.90923352534655955</v>
      </c>
      <c r="S1140" t="str">
        <f t="shared" si="508"/>
        <v>空</v>
      </c>
      <c r="T1140" s="6">
        <f t="shared" si="491"/>
        <v>0</v>
      </c>
      <c r="U1140" s="5">
        <f t="shared" si="501"/>
        <v>0.85745697034423396</v>
      </c>
      <c r="V1140" t="str">
        <f t="shared" si="509"/>
        <v>空</v>
      </c>
      <c r="W1140" s="6">
        <f t="shared" si="492"/>
        <v>0</v>
      </c>
      <c r="X1140" s="5">
        <f t="shared" si="502"/>
        <v>1.0578274361937352</v>
      </c>
      <c r="Y1140" t="str">
        <f t="shared" si="510"/>
        <v>多</v>
      </c>
      <c r="Z1140" s="6">
        <f t="shared" si="493"/>
        <v>2.1506276959355031E-2</v>
      </c>
      <c r="AA1140" s="5">
        <f t="shared" si="503"/>
        <v>1.4630520043336639</v>
      </c>
      <c r="AB1140" t="str">
        <f t="shared" si="511"/>
        <v>多</v>
      </c>
      <c r="AC1140" s="6">
        <f t="shared" si="494"/>
        <v>2.1506276959355031E-2</v>
      </c>
      <c r="AD1140" s="5">
        <f t="shared" si="504"/>
        <v>3.2264980311154896</v>
      </c>
    </row>
    <row r="1141" spans="1:30" x14ac:dyDescent="0.15">
      <c r="A1141" s="1">
        <v>40065</v>
      </c>
      <c r="B1141" s="2">
        <v>3194.91</v>
      </c>
      <c r="C1141" s="3">
        <f t="shared" si="484"/>
        <v>7.5497403002866559E-3</v>
      </c>
      <c r="D1141" s="4" t="str">
        <f t="shared" si="495"/>
        <v>多</v>
      </c>
      <c r="E1141" s="6">
        <f t="shared" si="485"/>
        <v>7.5497403002866559E-3</v>
      </c>
      <c r="F1141" s="5">
        <f t="shared" si="486"/>
        <v>2.7564672625485529</v>
      </c>
      <c r="G1141" t="str">
        <f t="shared" si="496"/>
        <v>空</v>
      </c>
      <c r="H1141" s="6">
        <f t="shared" si="487"/>
        <v>0</v>
      </c>
      <c r="I1141" s="5">
        <f t="shared" si="497"/>
        <v>0.92962509202395704</v>
      </c>
      <c r="J1141" t="str">
        <f t="shared" si="505"/>
        <v>空</v>
      </c>
      <c r="K1141" s="6">
        <f t="shared" si="488"/>
        <v>0</v>
      </c>
      <c r="L1141" s="5">
        <f t="shared" si="498"/>
        <v>0.46955557409694265</v>
      </c>
      <c r="M1141" t="str">
        <f t="shared" si="506"/>
        <v>空</v>
      </c>
      <c r="N1141" s="6">
        <f t="shared" si="489"/>
        <v>0</v>
      </c>
      <c r="O1141" s="5">
        <f t="shared" si="499"/>
        <v>0.55261183672392111</v>
      </c>
      <c r="P1141" t="str">
        <f t="shared" si="507"/>
        <v>空</v>
      </c>
      <c r="Q1141" s="6">
        <f t="shared" si="490"/>
        <v>0</v>
      </c>
      <c r="R1141" s="5">
        <f t="shared" si="500"/>
        <v>0.90923352534655955</v>
      </c>
      <c r="S1141" t="str">
        <f t="shared" si="508"/>
        <v>空</v>
      </c>
      <c r="T1141" s="6">
        <f t="shared" si="491"/>
        <v>0</v>
      </c>
      <c r="U1141" s="5">
        <f t="shared" si="501"/>
        <v>0.85745697034423396</v>
      </c>
      <c r="V1141" t="str">
        <f t="shared" si="509"/>
        <v>空</v>
      </c>
      <c r="W1141" s="6">
        <f t="shared" si="492"/>
        <v>0</v>
      </c>
      <c r="X1141" s="5">
        <f t="shared" si="502"/>
        <v>1.0578274361937352</v>
      </c>
      <c r="Y1141" t="str">
        <f t="shared" si="510"/>
        <v>多</v>
      </c>
      <c r="Z1141" s="6">
        <f t="shared" si="493"/>
        <v>7.5497403002866559E-3</v>
      </c>
      <c r="AA1141" s="5">
        <f t="shared" si="503"/>
        <v>1.474097667012197</v>
      </c>
      <c r="AB1141" t="str">
        <f t="shared" si="511"/>
        <v>多</v>
      </c>
      <c r="AC1141" s="6">
        <f t="shared" si="494"/>
        <v>7.5497403002866559E-3</v>
      </c>
      <c r="AD1141" s="5">
        <f t="shared" si="504"/>
        <v>3.2508572533297979</v>
      </c>
    </row>
    <row r="1142" spans="1:30" x14ac:dyDescent="0.15">
      <c r="A1142" s="1">
        <v>40066</v>
      </c>
      <c r="B1142" s="2">
        <v>3162.91</v>
      </c>
      <c r="C1142" s="3">
        <f t="shared" si="484"/>
        <v>-1.0015931591187188E-2</v>
      </c>
      <c r="D1142" s="4" t="str">
        <f t="shared" si="495"/>
        <v>多</v>
      </c>
      <c r="E1142" s="6">
        <f t="shared" si="485"/>
        <v>-1.0015931591187188E-2</v>
      </c>
      <c r="F1142" s="5">
        <f t="shared" si="486"/>
        <v>2.7288586750135195</v>
      </c>
      <c r="G1142" t="str">
        <f t="shared" si="496"/>
        <v>空</v>
      </c>
      <c r="H1142" s="6">
        <f t="shared" si="487"/>
        <v>0</v>
      </c>
      <c r="I1142" s="5">
        <f t="shared" si="497"/>
        <v>0.92962509202395704</v>
      </c>
      <c r="J1142" t="str">
        <f t="shared" si="505"/>
        <v>空</v>
      </c>
      <c r="K1142" s="6">
        <f t="shared" si="488"/>
        <v>0</v>
      </c>
      <c r="L1142" s="5">
        <f t="shared" si="498"/>
        <v>0.46955557409694265</v>
      </c>
      <c r="M1142" t="str">
        <f t="shared" si="506"/>
        <v>空</v>
      </c>
      <c r="N1142" s="6">
        <f t="shared" si="489"/>
        <v>0</v>
      </c>
      <c r="O1142" s="5">
        <f t="shared" si="499"/>
        <v>0.55261183672392111</v>
      </c>
      <c r="P1142" t="str">
        <f t="shared" si="507"/>
        <v>空</v>
      </c>
      <c r="Q1142" s="6">
        <f t="shared" si="490"/>
        <v>0</v>
      </c>
      <c r="R1142" s="5">
        <f t="shared" si="500"/>
        <v>0.90923352534655955</v>
      </c>
      <c r="S1142" t="str">
        <f t="shared" si="508"/>
        <v>空</v>
      </c>
      <c r="T1142" s="6">
        <f t="shared" si="491"/>
        <v>0</v>
      </c>
      <c r="U1142" s="5">
        <f t="shared" si="501"/>
        <v>0.85745697034423396</v>
      </c>
      <c r="V1142" t="str">
        <f t="shared" si="509"/>
        <v>空</v>
      </c>
      <c r="W1142" s="6">
        <f t="shared" si="492"/>
        <v>0</v>
      </c>
      <c r="X1142" s="5">
        <f t="shared" si="502"/>
        <v>1.0578274361937352</v>
      </c>
      <c r="Y1142" t="str">
        <f t="shared" si="510"/>
        <v>多</v>
      </c>
      <c r="Z1142" s="6">
        <f t="shared" si="493"/>
        <v>-1.0015931591187188E-2</v>
      </c>
      <c r="AA1142" s="5">
        <f t="shared" si="503"/>
        <v>1.4593332056206743</v>
      </c>
      <c r="AB1142" t="str">
        <f t="shared" si="511"/>
        <v>多</v>
      </c>
      <c r="AC1142" s="6">
        <f t="shared" si="494"/>
        <v>-1.0015931591187188E-2</v>
      </c>
      <c r="AD1142" s="5">
        <f t="shared" si="504"/>
        <v>3.218296889467732</v>
      </c>
    </row>
    <row r="1143" spans="1:30" x14ac:dyDescent="0.15">
      <c r="A1143" s="1">
        <v>40067</v>
      </c>
      <c r="B1143" s="2">
        <v>3238.13</v>
      </c>
      <c r="C1143" s="3">
        <f t="shared" si="484"/>
        <v>2.3781897050501044E-2</v>
      </c>
      <c r="D1143" s="4" t="str">
        <f t="shared" si="495"/>
        <v>多</v>
      </c>
      <c r="E1143" s="6">
        <f t="shared" si="485"/>
        <v>2.3781897050501044E-2</v>
      </c>
      <c r="F1143" s="5">
        <f t="shared" si="486"/>
        <v>2.7937561110880575</v>
      </c>
      <c r="G1143" t="str">
        <f t="shared" si="496"/>
        <v>空</v>
      </c>
      <c r="H1143" s="6">
        <f t="shared" si="487"/>
        <v>0</v>
      </c>
      <c r="I1143" s="5">
        <f t="shared" si="497"/>
        <v>0.92962509202395704</v>
      </c>
      <c r="J1143" t="str">
        <f t="shared" si="505"/>
        <v>空</v>
      </c>
      <c r="K1143" s="6">
        <f t="shared" si="488"/>
        <v>0</v>
      </c>
      <c r="L1143" s="5">
        <f t="shared" si="498"/>
        <v>0.46955557409694265</v>
      </c>
      <c r="M1143" t="str">
        <f t="shared" si="506"/>
        <v>空</v>
      </c>
      <c r="N1143" s="6">
        <f t="shared" si="489"/>
        <v>0</v>
      </c>
      <c r="O1143" s="5">
        <f t="shared" si="499"/>
        <v>0.55261183672392111</v>
      </c>
      <c r="P1143" t="str">
        <f t="shared" si="507"/>
        <v>空</v>
      </c>
      <c r="Q1143" s="6">
        <f t="shared" si="490"/>
        <v>0</v>
      </c>
      <c r="R1143" s="5">
        <f t="shared" si="500"/>
        <v>0.90923352534655955</v>
      </c>
      <c r="S1143" t="str">
        <f t="shared" si="508"/>
        <v>空</v>
      </c>
      <c r="T1143" s="6">
        <f t="shared" si="491"/>
        <v>0</v>
      </c>
      <c r="U1143" s="5">
        <f t="shared" si="501"/>
        <v>0.85745697034423396</v>
      </c>
      <c r="V1143" t="str">
        <f t="shared" si="509"/>
        <v>空</v>
      </c>
      <c r="W1143" s="6">
        <f t="shared" si="492"/>
        <v>0</v>
      </c>
      <c r="X1143" s="5">
        <f t="shared" si="502"/>
        <v>1.0578274361937352</v>
      </c>
      <c r="Y1143" t="str">
        <f t="shared" si="510"/>
        <v>多</v>
      </c>
      <c r="Z1143" s="6">
        <f t="shared" si="493"/>
        <v>2.3781897050501044E-2</v>
      </c>
      <c r="AA1143" s="5">
        <f t="shared" si="503"/>
        <v>1.4940389176791229</v>
      </c>
      <c r="AB1143" t="str">
        <f t="shared" si="511"/>
        <v>多</v>
      </c>
      <c r="AC1143" s="6">
        <f t="shared" si="494"/>
        <v>2.3781897050501044E-2</v>
      </c>
      <c r="AD1143" s="5">
        <f t="shared" si="504"/>
        <v>3.2948340947710011</v>
      </c>
    </row>
    <row r="1144" spans="1:30" x14ac:dyDescent="0.15">
      <c r="A1144" s="1">
        <v>40070</v>
      </c>
      <c r="B1144" s="2">
        <v>3293.39</v>
      </c>
      <c r="C1144" s="3">
        <f t="shared" si="484"/>
        <v>1.7065405033151793E-2</v>
      </c>
      <c r="D1144" s="4" t="str">
        <f t="shared" si="495"/>
        <v>多</v>
      </c>
      <c r="E1144" s="6">
        <f t="shared" si="485"/>
        <v>1.7065405033151793E-2</v>
      </c>
      <c r="F1144" s="5">
        <f t="shared" si="486"/>
        <v>2.8414326906876184</v>
      </c>
      <c r="G1144" t="str">
        <f t="shared" si="496"/>
        <v>空</v>
      </c>
      <c r="H1144" s="6">
        <f t="shared" si="487"/>
        <v>0</v>
      </c>
      <c r="I1144" s="5">
        <f t="shared" si="497"/>
        <v>0.92962509202395704</v>
      </c>
      <c r="J1144" t="str">
        <f t="shared" si="505"/>
        <v>空</v>
      </c>
      <c r="K1144" s="6">
        <f t="shared" si="488"/>
        <v>0</v>
      </c>
      <c r="L1144" s="5">
        <f t="shared" si="498"/>
        <v>0.46955557409694265</v>
      </c>
      <c r="M1144" t="str">
        <f t="shared" si="506"/>
        <v>空</v>
      </c>
      <c r="N1144" s="6">
        <f t="shared" si="489"/>
        <v>0</v>
      </c>
      <c r="O1144" s="5">
        <f t="shared" si="499"/>
        <v>0.55261183672392111</v>
      </c>
      <c r="P1144" t="str">
        <f t="shared" si="507"/>
        <v>空</v>
      </c>
      <c r="Q1144" s="6">
        <f t="shared" si="490"/>
        <v>0</v>
      </c>
      <c r="R1144" s="5">
        <f t="shared" si="500"/>
        <v>0.90923352534655955</v>
      </c>
      <c r="S1144" t="str">
        <f t="shared" si="508"/>
        <v>空</v>
      </c>
      <c r="T1144" s="6">
        <f t="shared" si="491"/>
        <v>0</v>
      </c>
      <c r="U1144" s="5">
        <f t="shared" si="501"/>
        <v>0.85745697034423396</v>
      </c>
      <c r="V1144" t="str">
        <f t="shared" si="509"/>
        <v>空</v>
      </c>
      <c r="W1144" s="6">
        <f t="shared" si="492"/>
        <v>0</v>
      </c>
      <c r="X1144" s="5">
        <f t="shared" si="502"/>
        <v>1.0578274361937352</v>
      </c>
      <c r="Y1144" t="str">
        <f t="shared" si="510"/>
        <v>多</v>
      </c>
      <c r="Z1144" s="6">
        <f t="shared" si="493"/>
        <v>1.7065405033151793E-2</v>
      </c>
      <c r="AA1144" s="5">
        <f t="shared" si="503"/>
        <v>1.5195352969446088</v>
      </c>
      <c r="AB1144" t="str">
        <f t="shared" si="511"/>
        <v>多</v>
      </c>
      <c r="AC1144" s="6">
        <f t="shared" si="494"/>
        <v>1.7065405033151793E-2</v>
      </c>
      <c r="AD1144" s="5">
        <f t="shared" si="504"/>
        <v>3.3510617731153061</v>
      </c>
    </row>
    <row r="1145" spans="1:30" x14ac:dyDescent="0.15">
      <c r="A1145" s="1">
        <v>40071</v>
      </c>
      <c r="B1145" s="2">
        <v>3302.64</v>
      </c>
      <c r="C1145" s="3">
        <f t="shared" si="484"/>
        <v>2.8086561263622745E-3</v>
      </c>
      <c r="D1145" s="4" t="str">
        <f t="shared" si="495"/>
        <v>多</v>
      </c>
      <c r="E1145" s="6">
        <f t="shared" si="485"/>
        <v>2.8086561263622745E-3</v>
      </c>
      <c r="F1145" s="5">
        <f t="shared" si="486"/>
        <v>2.8494132980219642</v>
      </c>
      <c r="G1145" t="str">
        <f t="shared" si="496"/>
        <v>空</v>
      </c>
      <c r="H1145" s="6">
        <f t="shared" si="487"/>
        <v>0</v>
      </c>
      <c r="I1145" s="5">
        <f t="shared" si="497"/>
        <v>0.92962509202395704</v>
      </c>
      <c r="J1145" t="str">
        <f t="shared" si="505"/>
        <v>空</v>
      </c>
      <c r="K1145" s="6">
        <f t="shared" si="488"/>
        <v>0</v>
      </c>
      <c r="L1145" s="5">
        <f t="shared" si="498"/>
        <v>0.46955557409694265</v>
      </c>
      <c r="M1145" t="str">
        <f t="shared" si="506"/>
        <v>空</v>
      </c>
      <c r="N1145" s="6">
        <f t="shared" si="489"/>
        <v>0</v>
      </c>
      <c r="O1145" s="5">
        <f t="shared" si="499"/>
        <v>0.55261183672392111</v>
      </c>
      <c r="P1145" t="str">
        <f t="shared" si="507"/>
        <v>空</v>
      </c>
      <c r="Q1145" s="6">
        <f t="shared" si="490"/>
        <v>0</v>
      </c>
      <c r="R1145" s="5">
        <f t="shared" si="500"/>
        <v>0.90923352534655955</v>
      </c>
      <c r="S1145" t="str">
        <f t="shared" si="508"/>
        <v>空</v>
      </c>
      <c r="T1145" s="6">
        <f t="shared" si="491"/>
        <v>0</v>
      </c>
      <c r="U1145" s="5">
        <f t="shared" si="501"/>
        <v>0.85745697034423396</v>
      </c>
      <c r="V1145" t="str">
        <f t="shared" si="509"/>
        <v>空</v>
      </c>
      <c r="W1145" s="6">
        <f t="shared" si="492"/>
        <v>0</v>
      </c>
      <c r="X1145" s="5">
        <f t="shared" si="502"/>
        <v>1.0578274361937352</v>
      </c>
      <c r="Y1145" t="str">
        <f t="shared" si="510"/>
        <v>多</v>
      </c>
      <c r="Z1145" s="6">
        <f t="shared" si="493"/>
        <v>2.8086561263622745E-3</v>
      </c>
      <c r="AA1145" s="5">
        <f t="shared" si="503"/>
        <v>1.5238031490655959</v>
      </c>
      <c r="AB1145" t="str">
        <f t="shared" si="511"/>
        <v>多</v>
      </c>
      <c r="AC1145" s="6">
        <f t="shared" si="494"/>
        <v>2.8086561263622745E-3</v>
      </c>
      <c r="AD1145" s="5">
        <f t="shared" si="504"/>
        <v>3.3604737532941846</v>
      </c>
    </row>
    <row r="1146" spans="1:30" x14ac:dyDescent="0.15">
      <c r="A1146" s="1">
        <v>40072</v>
      </c>
      <c r="B1146" s="2">
        <v>3258.24</v>
      </c>
      <c r="C1146" s="3">
        <f t="shared" si="484"/>
        <v>-1.3443790422207669E-2</v>
      </c>
      <c r="D1146" s="4" t="str">
        <f t="shared" si="495"/>
        <v>多</v>
      </c>
      <c r="E1146" s="6">
        <f t="shared" si="485"/>
        <v>-1.3443790422207669E-2</v>
      </c>
      <c r="F1146" s="5">
        <f t="shared" si="486"/>
        <v>2.8111063828171052</v>
      </c>
      <c r="G1146" t="str">
        <f t="shared" si="496"/>
        <v>空</v>
      </c>
      <c r="H1146" s="6">
        <f t="shared" si="487"/>
        <v>0</v>
      </c>
      <c r="I1146" s="5">
        <f t="shared" si="497"/>
        <v>0.92962509202395704</v>
      </c>
      <c r="J1146" t="str">
        <f t="shared" si="505"/>
        <v>空</v>
      </c>
      <c r="K1146" s="6">
        <f t="shared" si="488"/>
        <v>0</v>
      </c>
      <c r="L1146" s="5">
        <f t="shared" si="498"/>
        <v>0.46955557409694265</v>
      </c>
      <c r="M1146" t="str">
        <f t="shared" si="506"/>
        <v>空</v>
      </c>
      <c r="N1146" s="6">
        <f t="shared" si="489"/>
        <v>0</v>
      </c>
      <c r="O1146" s="5">
        <f t="shared" si="499"/>
        <v>0.55261183672392111</v>
      </c>
      <c r="P1146" t="str">
        <f t="shared" si="507"/>
        <v>空</v>
      </c>
      <c r="Q1146" s="6">
        <f t="shared" si="490"/>
        <v>0</v>
      </c>
      <c r="R1146" s="5">
        <f t="shared" si="500"/>
        <v>0.90923352534655955</v>
      </c>
      <c r="S1146" t="str">
        <f t="shared" si="508"/>
        <v>空</v>
      </c>
      <c r="T1146" s="6">
        <f t="shared" si="491"/>
        <v>0</v>
      </c>
      <c r="U1146" s="5">
        <f t="shared" si="501"/>
        <v>0.85745697034423396</v>
      </c>
      <c r="V1146" t="str">
        <f t="shared" si="509"/>
        <v>空</v>
      </c>
      <c r="W1146" s="6">
        <f t="shared" si="492"/>
        <v>0</v>
      </c>
      <c r="X1146" s="5">
        <f t="shared" si="502"/>
        <v>1.0578274361937352</v>
      </c>
      <c r="Y1146" t="str">
        <f t="shared" si="510"/>
        <v>多</v>
      </c>
      <c r="Z1146" s="6">
        <f t="shared" si="493"/>
        <v>-1.3443790422207669E-2</v>
      </c>
      <c r="AA1146" s="5">
        <f t="shared" si="503"/>
        <v>1.5033174588848579</v>
      </c>
      <c r="AB1146" t="str">
        <f t="shared" si="511"/>
        <v>多</v>
      </c>
      <c r="AC1146" s="6">
        <f t="shared" si="494"/>
        <v>-1.3443790422207669E-2</v>
      </c>
      <c r="AD1146" s="5">
        <f t="shared" si="504"/>
        <v>3.3152962484355681</v>
      </c>
    </row>
    <row r="1147" spans="1:30" x14ac:dyDescent="0.15">
      <c r="A1147" s="1">
        <v>40073</v>
      </c>
      <c r="B1147" s="2">
        <v>3320.1</v>
      </c>
      <c r="C1147" s="3">
        <f t="shared" si="484"/>
        <v>1.8985710076605766E-2</v>
      </c>
      <c r="D1147" s="4" t="str">
        <f t="shared" si="495"/>
        <v>多</v>
      </c>
      <c r="E1147" s="6">
        <f t="shared" si="485"/>
        <v>1.8985710076605766E-2</v>
      </c>
      <c r="F1147" s="5">
        <f t="shared" si="486"/>
        <v>2.8644772335957667</v>
      </c>
      <c r="G1147" t="str">
        <f t="shared" si="496"/>
        <v>空</v>
      </c>
      <c r="H1147" s="6">
        <f t="shared" si="487"/>
        <v>0</v>
      </c>
      <c r="I1147" s="5">
        <f t="shared" si="497"/>
        <v>0.92962509202395704</v>
      </c>
      <c r="J1147" t="str">
        <f t="shared" si="505"/>
        <v>空</v>
      </c>
      <c r="K1147" s="6">
        <f t="shared" si="488"/>
        <v>0</v>
      </c>
      <c r="L1147" s="5">
        <f t="shared" si="498"/>
        <v>0.46955557409694265</v>
      </c>
      <c r="M1147" t="str">
        <f t="shared" si="506"/>
        <v>空</v>
      </c>
      <c r="N1147" s="6">
        <f t="shared" si="489"/>
        <v>0</v>
      </c>
      <c r="O1147" s="5">
        <f t="shared" si="499"/>
        <v>0.55261183672392111</v>
      </c>
      <c r="P1147" t="str">
        <f t="shared" si="507"/>
        <v>空</v>
      </c>
      <c r="Q1147" s="6">
        <f t="shared" si="490"/>
        <v>0</v>
      </c>
      <c r="R1147" s="5">
        <f t="shared" si="500"/>
        <v>0.90923352534655955</v>
      </c>
      <c r="S1147" t="str">
        <f t="shared" si="508"/>
        <v>空</v>
      </c>
      <c r="T1147" s="6">
        <f t="shared" si="491"/>
        <v>0</v>
      </c>
      <c r="U1147" s="5">
        <f t="shared" si="501"/>
        <v>0.85745697034423396</v>
      </c>
      <c r="V1147" t="str">
        <f t="shared" si="509"/>
        <v>空</v>
      </c>
      <c r="W1147" s="6">
        <f t="shared" si="492"/>
        <v>0</v>
      </c>
      <c r="X1147" s="5">
        <f t="shared" si="502"/>
        <v>1.0578274361937352</v>
      </c>
      <c r="Y1147" t="str">
        <f t="shared" si="510"/>
        <v>多</v>
      </c>
      <c r="Z1147" s="6">
        <f t="shared" si="493"/>
        <v>1.8985710076605766E-2</v>
      </c>
      <c r="AA1147" s="5">
        <f t="shared" si="503"/>
        <v>1.5318590083123456</v>
      </c>
      <c r="AB1147" t="str">
        <f t="shared" si="511"/>
        <v>多</v>
      </c>
      <c r="AC1147" s="6">
        <f t="shared" si="494"/>
        <v>1.8985710076605766E-2</v>
      </c>
      <c r="AD1147" s="5">
        <f t="shared" si="504"/>
        <v>3.3782395018264246</v>
      </c>
    </row>
    <row r="1148" spans="1:30" x14ac:dyDescent="0.15">
      <c r="A1148" s="1">
        <v>40074</v>
      </c>
      <c r="B1148" s="2">
        <v>3199.69</v>
      </c>
      <c r="C1148" s="3">
        <f t="shared" si="484"/>
        <v>-3.6266979910243635E-2</v>
      </c>
      <c r="D1148" s="4" t="str">
        <f t="shared" si="495"/>
        <v>多</v>
      </c>
      <c r="E1148" s="6">
        <f t="shared" si="485"/>
        <v>-3.6266979910243635E-2</v>
      </c>
      <c r="F1148" s="5">
        <f t="shared" si="486"/>
        <v>2.7605912953115985</v>
      </c>
      <c r="G1148" t="str">
        <f t="shared" si="496"/>
        <v>空</v>
      </c>
      <c r="H1148" s="6">
        <f t="shared" si="487"/>
        <v>0</v>
      </c>
      <c r="I1148" s="5">
        <f t="shared" si="497"/>
        <v>0.92962509202395704</v>
      </c>
      <c r="J1148" t="str">
        <f t="shared" si="505"/>
        <v>空</v>
      </c>
      <c r="K1148" s="6">
        <f t="shared" si="488"/>
        <v>0</v>
      </c>
      <c r="L1148" s="5">
        <f t="shared" si="498"/>
        <v>0.46955557409694265</v>
      </c>
      <c r="M1148" t="str">
        <f t="shared" si="506"/>
        <v>空</v>
      </c>
      <c r="N1148" s="6">
        <f t="shared" si="489"/>
        <v>0</v>
      </c>
      <c r="O1148" s="5">
        <f t="shared" si="499"/>
        <v>0.55261183672392111</v>
      </c>
      <c r="P1148" t="str">
        <f t="shared" si="507"/>
        <v>空</v>
      </c>
      <c r="Q1148" s="6">
        <f t="shared" si="490"/>
        <v>0</v>
      </c>
      <c r="R1148" s="5">
        <f t="shared" si="500"/>
        <v>0.90923352534655955</v>
      </c>
      <c r="S1148" t="str">
        <f t="shared" si="508"/>
        <v>空</v>
      </c>
      <c r="T1148" s="6">
        <f t="shared" si="491"/>
        <v>0</v>
      </c>
      <c r="U1148" s="5">
        <f t="shared" si="501"/>
        <v>0.85745697034423396</v>
      </c>
      <c r="V1148" t="str">
        <f t="shared" si="509"/>
        <v>空</v>
      </c>
      <c r="W1148" s="6">
        <f t="shared" si="492"/>
        <v>0</v>
      </c>
      <c r="X1148" s="5">
        <f t="shared" si="502"/>
        <v>1.0578274361937352</v>
      </c>
      <c r="Y1148" t="str">
        <f t="shared" si="510"/>
        <v>多</v>
      </c>
      <c r="Z1148" s="6">
        <f t="shared" si="493"/>
        <v>-3.6266979910243635E-2</v>
      </c>
      <c r="AA1148" s="5">
        <f t="shared" si="503"/>
        <v>1.476303108432556</v>
      </c>
      <c r="AB1148" t="str">
        <f t="shared" si="511"/>
        <v>多</v>
      </c>
      <c r="AC1148" s="6">
        <f t="shared" si="494"/>
        <v>-3.6266979910243635E-2</v>
      </c>
      <c r="AD1148" s="5">
        <f t="shared" si="504"/>
        <v>3.2557209576816941</v>
      </c>
    </row>
    <row r="1149" spans="1:30" x14ac:dyDescent="0.15">
      <c r="A1149" s="1">
        <v>40077</v>
      </c>
      <c r="B1149" s="2">
        <v>3208.6</v>
      </c>
      <c r="C1149" s="3">
        <f t="shared" si="484"/>
        <v>2.7846447624613191E-3</v>
      </c>
      <c r="D1149" s="4" t="str">
        <f t="shared" si="495"/>
        <v>多</v>
      </c>
      <c r="E1149" s="6">
        <f t="shared" si="485"/>
        <v>2.7846447624613191E-3</v>
      </c>
      <c r="F1149" s="5">
        <f t="shared" si="486"/>
        <v>2.7682785614033842</v>
      </c>
      <c r="G1149" t="str">
        <f t="shared" si="496"/>
        <v>空</v>
      </c>
      <c r="H1149" s="6">
        <f t="shared" si="487"/>
        <v>0</v>
      </c>
      <c r="I1149" s="5">
        <f t="shared" si="497"/>
        <v>0.92962509202395704</v>
      </c>
      <c r="J1149" t="str">
        <f t="shared" si="505"/>
        <v>空</v>
      </c>
      <c r="K1149" s="6">
        <f t="shared" si="488"/>
        <v>0</v>
      </c>
      <c r="L1149" s="5">
        <f t="shared" si="498"/>
        <v>0.46955557409694265</v>
      </c>
      <c r="M1149" t="str">
        <f t="shared" si="506"/>
        <v>空</v>
      </c>
      <c r="N1149" s="6">
        <f t="shared" si="489"/>
        <v>0</v>
      </c>
      <c r="O1149" s="5">
        <f t="shared" si="499"/>
        <v>0.55261183672392111</v>
      </c>
      <c r="P1149" t="str">
        <f t="shared" si="507"/>
        <v>空</v>
      </c>
      <c r="Q1149" s="6">
        <f t="shared" si="490"/>
        <v>0</v>
      </c>
      <c r="R1149" s="5">
        <f t="shared" si="500"/>
        <v>0.90923352534655955</v>
      </c>
      <c r="S1149" t="str">
        <f t="shared" si="508"/>
        <v>空</v>
      </c>
      <c r="T1149" s="6">
        <f t="shared" si="491"/>
        <v>0</v>
      </c>
      <c r="U1149" s="5">
        <f t="shared" si="501"/>
        <v>0.85745697034423396</v>
      </c>
      <c r="V1149" t="str">
        <f t="shared" si="509"/>
        <v>空</v>
      </c>
      <c r="W1149" s="6">
        <f t="shared" si="492"/>
        <v>0</v>
      </c>
      <c r="X1149" s="5">
        <f t="shared" si="502"/>
        <v>1.0578274361937352</v>
      </c>
      <c r="Y1149" t="str">
        <f t="shared" si="510"/>
        <v>多</v>
      </c>
      <c r="Z1149" s="6">
        <f t="shared" si="493"/>
        <v>2.7846447624613191E-3</v>
      </c>
      <c r="AA1149" s="5">
        <f t="shared" si="503"/>
        <v>1.480414088151258</v>
      </c>
      <c r="AB1149" t="str">
        <f t="shared" si="511"/>
        <v>多</v>
      </c>
      <c r="AC1149" s="6">
        <f t="shared" si="494"/>
        <v>2.7846447624613191E-3</v>
      </c>
      <c r="AD1149" s="5">
        <f t="shared" si="504"/>
        <v>3.2647869839945378</v>
      </c>
    </row>
    <row r="1150" spans="1:30" x14ac:dyDescent="0.15">
      <c r="A1150" s="1">
        <v>40078</v>
      </c>
      <c r="B1150" s="2">
        <v>3131.03</v>
      </c>
      <c r="C1150" s="3">
        <f t="shared" si="484"/>
        <v>-2.4175652932743152E-2</v>
      </c>
      <c r="D1150" s="4" t="str">
        <f t="shared" si="495"/>
        <v>多</v>
      </c>
      <c r="E1150" s="6">
        <f t="shared" si="485"/>
        <v>-2.4175652932743152E-2</v>
      </c>
      <c r="F1150" s="5">
        <f t="shared" si="486"/>
        <v>2.7013536196817425</v>
      </c>
      <c r="G1150" t="str">
        <f t="shared" si="496"/>
        <v>空</v>
      </c>
      <c r="H1150" s="6">
        <f t="shared" si="487"/>
        <v>0</v>
      </c>
      <c r="I1150" s="5">
        <f t="shared" si="497"/>
        <v>0.92962509202395704</v>
      </c>
      <c r="J1150" t="str">
        <f t="shared" si="505"/>
        <v>空</v>
      </c>
      <c r="K1150" s="6">
        <f t="shared" si="488"/>
        <v>0</v>
      </c>
      <c r="L1150" s="5">
        <f t="shared" si="498"/>
        <v>0.46955557409694265</v>
      </c>
      <c r="M1150" t="str">
        <f t="shared" si="506"/>
        <v>空</v>
      </c>
      <c r="N1150" s="6">
        <f t="shared" si="489"/>
        <v>0</v>
      </c>
      <c r="O1150" s="5">
        <f t="shared" si="499"/>
        <v>0.55261183672392111</v>
      </c>
      <c r="P1150" t="str">
        <f t="shared" si="507"/>
        <v>空</v>
      </c>
      <c r="Q1150" s="6">
        <f t="shared" si="490"/>
        <v>0</v>
      </c>
      <c r="R1150" s="5">
        <f t="shared" si="500"/>
        <v>0.90923352534655955</v>
      </c>
      <c r="S1150" t="str">
        <f t="shared" si="508"/>
        <v>空</v>
      </c>
      <c r="T1150" s="6">
        <f t="shared" si="491"/>
        <v>0</v>
      </c>
      <c r="U1150" s="5">
        <f t="shared" si="501"/>
        <v>0.85745697034423396</v>
      </c>
      <c r="V1150" t="str">
        <f t="shared" si="509"/>
        <v>空</v>
      </c>
      <c r="W1150" s="6">
        <f t="shared" si="492"/>
        <v>0</v>
      </c>
      <c r="X1150" s="5">
        <f t="shared" si="502"/>
        <v>1.0578274361937352</v>
      </c>
      <c r="Y1150" t="str">
        <f t="shared" si="510"/>
        <v>多</v>
      </c>
      <c r="Z1150" s="6">
        <f t="shared" si="493"/>
        <v>-2.4175652932743152E-2</v>
      </c>
      <c r="AA1150" s="5">
        <f t="shared" si="503"/>
        <v>1.4446241109593698</v>
      </c>
      <c r="AB1150" t="str">
        <f t="shared" si="511"/>
        <v>多</v>
      </c>
      <c r="AC1150" s="6">
        <f t="shared" si="494"/>
        <v>-2.4175652932743152E-2</v>
      </c>
      <c r="AD1150" s="5">
        <f t="shared" si="504"/>
        <v>3.1858586269701488</v>
      </c>
    </row>
    <row r="1151" spans="1:30" x14ac:dyDescent="0.15">
      <c r="A1151" s="1">
        <v>40079</v>
      </c>
      <c r="B1151" s="2">
        <v>3060.07</v>
      </c>
      <c r="C1151" s="3">
        <f t="shared" si="484"/>
        <v>-2.2663468571045287E-2</v>
      </c>
      <c r="D1151" s="4" t="str">
        <f t="shared" si="495"/>
        <v>空</v>
      </c>
      <c r="E1151" s="6">
        <f t="shared" si="485"/>
        <v>-2.2663468571045287E-2</v>
      </c>
      <c r="F1151" s="5">
        <f t="shared" si="486"/>
        <v>2.6401315768228057</v>
      </c>
      <c r="G1151" t="str">
        <f t="shared" si="496"/>
        <v>空</v>
      </c>
      <c r="H1151" s="6">
        <f t="shared" si="487"/>
        <v>0</v>
      </c>
      <c r="I1151" s="5">
        <f t="shared" si="497"/>
        <v>0.92962509202395704</v>
      </c>
      <c r="J1151" t="str">
        <f t="shared" si="505"/>
        <v>空</v>
      </c>
      <c r="K1151" s="6">
        <f t="shared" si="488"/>
        <v>0</v>
      </c>
      <c r="L1151" s="5">
        <f t="shared" si="498"/>
        <v>0.46955557409694265</v>
      </c>
      <c r="M1151" t="str">
        <f t="shared" si="506"/>
        <v>空</v>
      </c>
      <c r="N1151" s="6">
        <f t="shared" si="489"/>
        <v>0</v>
      </c>
      <c r="O1151" s="5">
        <f t="shared" si="499"/>
        <v>0.55261183672392111</v>
      </c>
      <c r="P1151" t="str">
        <f t="shared" si="507"/>
        <v>空</v>
      </c>
      <c r="Q1151" s="6">
        <f t="shared" si="490"/>
        <v>0</v>
      </c>
      <c r="R1151" s="5">
        <f t="shared" si="500"/>
        <v>0.90923352534655955</v>
      </c>
      <c r="S1151" t="str">
        <f t="shared" si="508"/>
        <v>空</v>
      </c>
      <c r="T1151" s="6">
        <f t="shared" si="491"/>
        <v>0</v>
      </c>
      <c r="U1151" s="5">
        <f t="shared" si="501"/>
        <v>0.85745697034423396</v>
      </c>
      <c r="V1151" t="str">
        <f t="shared" si="509"/>
        <v>空</v>
      </c>
      <c r="W1151" s="6">
        <f t="shared" si="492"/>
        <v>0</v>
      </c>
      <c r="X1151" s="5">
        <f t="shared" si="502"/>
        <v>1.0578274361937352</v>
      </c>
      <c r="Y1151" t="str">
        <f t="shared" si="510"/>
        <v>多</v>
      </c>
      <c r="Z1151" s="6">
        <f t="shared" si="493"/>
        <v>-2.2663468571045287E-2</v>
      </c>
      <c r="AA1151" s="5">
        <f t="shared" si="503"/>
        <v>1.411883917823668</v>
      </c>
      <c r="AB1151" t="str">
        <f t="shared" si="511"/>
        <v>多</v>
      </c>
      <c r="AC1151" s="6">
        <f t="shared" si="494"/>
        <v>-2.2663468571045287E-2</v>
      </c>
      <c r="AD1151" s="5">
        <f t="shared" si="504"/>
        <v>3.1136560201060175</v>
      </c>
    </row>
    <row r="1152" spans="1:30" x14ac:dyDescent="0.15">
      <c r="A1152" s="1">
        <v>40080</v>
      </c>
      <c r="B1152" s="2">
        <v>3080.93</v>
      </c>
      <c r="C1152" s="3">
        <f t="shared" si="484"/>
        <v>6.8168375233246259E-3</v>
      </c>
      <c r="D1152" s="4" t="str">
        <f t="shared" si="495"/>
        <v>空</v>
      </c>
      <c r="E1152" s="6">
        <f t="shared" si="485"/>
        <v>0</v>
      </c>
      <c r="F1152" s="5">
        <f t="shared" si="486"/>
        <v>2.6401315768228057</v>
      </c>
      <c r="G1152" t="str">
        <f t="shared" si="496"/>
        <v>空</v>
      </c>
      <c r="H1152" s="6">
        <f t="shared" si="487"/>
        <v>0</v>
      </c>
      <c r="I1152" s="5">
        <f t="shared" si="497"/>
        <v>0.92962509202395704</v>
      </c>
      <c r="J1152" t="str">
        <f t="shared" si="505"/>
        <v>空</v>
      </c>
      <c r="K1152" s="6">
        <f t="shared" si="488"/>
        <v>0</v>
      </c>
      <c r="L1152" s="5">
        <f t="shared" si="498"/>
        <v>0.46955557409694265</v>
      </c>
      <c r="M1152" t="str">
        <f t="shared" si="506"/>
        <v>空</v>
      </c>
      <c r="N1152" s="6">
        <f t="shared" si="489"/>
        <v>0</v>
      </c>
      <c r="O1152" s="5">
        <f t="shared" si="499"/>
        <v>0.55261183672392111</v>
      </c>
      <c r="P1152" t="str">
        <f t="shared" si="507"/>
        <v>空</v>
      </c>
      <c r="Q1152" s="6">
        <f t="shared" si="490"/>
        <v>0</v>
      </c>
      <c r="R1152" s="5">
        <f t="shared" si="500"/>
        <v>0.90923352534655955</v>
      </c>
      <c r="S1152" t="str">
        <f t="shared" si="508"/>
        <v>空</v>
      </c>
      <c r="T1152" s="6">
        <f t="shared" si="491"/>
        <v>0</v>
      </c>
      <c r="U1152" s="5">
        <f t="shared" si="501"/>
        <v>0.85745697034423396</v>
      </c>
      <c r="V1152" t="str">
        <f t="shared" si="509"/>
        <v>空</v>
      </c>
      <c r="W1152" s="6">
        <f t="shared" si="492"/>
        <v>0</v>
      </c>
      <c r="X1152" s="5">
        <f t="shared" si="502"/>
        <v>1.0578274361937352</v>
      </c>
      <c r="Y1152" t="str">
        <f t="shared" si="510"/>
        <v>多</v>
      </c>
      <c r="Z1152" s="6">
        <f t="shared" si="493"/>
        <v>6.8168375233246259E-3</v>
      </c>
      <c r="AA1152" s="5">
        <f t="shared" si="503"/>
        <v>1.4215085010932669</v>
      </c>
      <c r="AB1152" t="str">
        <f t="shared" si="511"/>
        <v>多</v>
      </c>
      <c r="AC1152" s="6">
        <f t="shared" si="494"/>
        <v>6.8168375233246259E-3</v>
      </c>
      <c r="AD1152" s="5">
        <f t="shared" si="504"/>
        <v>3.1348813072986017</v>
      </c>
    </row>
    <row r="1153" spans="1:30" x14ac:dyDescent="0.15">
      <c r="A1153" s="1">
        <v>40081</v>
      </c>
      <c r="B1153" s="2">
        <v>3058.53</v>
      </c>
      <c r="C1153" s="3">
        <f t="shared" si="484"/>
        <v>-7.270531949768344E-3</v>
      </c>
      <c r="D1153" s="4" t="str">
        <f t="shared" si="495"/>
        <v>空</v>
      </c>
      <c r="E1153" s="6">
        <f t="shared" si="485"/>
        <v>0</v>
      </c>
      <c r="F1153" s="5">
        <f t="shared" si="486"/>
        <v>2.6401315768228057</v>
      </c>
      <c r="G1153" t="str">
        <f t="shared" si="496"/>
        <v>空</v>
      </c>
      <c r="H1153" s="6">
        <f t="shared" si="487"/>
        <v>0</v>
      </c>
      <c r="I1153" s="5">
        <f t="shared" si="497"/>
        <v>0.92962509202395704</v>
      </c>
      <c r="J1153" t="str">
        <f t="shared" si="505"/>
        <v>空</v>
      </c>
      <c r="K1153" s="6">
        <f t="shared" si="488"/>
        <v>0</v>
      </c>
      <c r="L1153" s="5">
        <f t="shared" si="498"/>
        <v>0.46955557409694265</v>
      </c>
      <c r="M1153" t="str">
        <f t="shared" si="506"/>
        <v>空</v>
      </c>
      <c r="N1153" s="6">
        <f t="shared" si="489"/>
        <v>0</v>
      </c>
      <c r="O1153" s="5">
        <f t="shared" si="499"/>
        <v>0.55261183672392111</v>
      </c>
      <c r="P1153" t="str">
        <f t="shared" si="507"/>
        <v>空</v>
      </c>
      <c r="Q1153" s="6">
        <f t="shared" si="490"/>
        <v>0</v>
      </c>
      <c r="R1153" s="5">
        <f t="shared" si="500"/>
        <v>0.90923352534655955</v>
      </c>
      <c r="S1153" t="str">
        <f t="shared" si="508"/>
        <v>空</v>
      </c>
      <c r="T1153" s="6">
        <f t="shared" si="491"/>
        <v>0</v>
      </c>
      <c r="U1153" s="5">
        <f t="shared" si="501"/>
        <v>0.85745697034423396</v>
      </c>
      <c r="V1153" t="str">
        <f t="shared" si="509"/>
        <v>空</v>
      </c>
      <c r="W1153" s="6">
        <f t="shared" si="492"/>
        <v>0</v>
      </c>
      <c r="X1153" s="5">
        <f t="shared" si="502"/>
        <v>1.0578274361937352</v>
      </c>
      <c r="Y1153" t="str">
        <f t="shared" si="510"/>
        <v>多</v>
      </c>
      <c r="Z1153" s="6">
        <f t="shared" si="493"/>
        <v>-7.270531949768344E-3</v>
      </c>
      <c r="AA1153" s="5">
        <f t="shared" si="503"/>
        <v>1.4111733781192011</v>
      </c>
      <c r="AB1153" t="str">
        <f t="shared" si="511"/>
        <v>多</v>
      </c>
      <c r="AC1153" s="6">
        <f t="shared" si="494"/>
        <v>-7.270531949768344E-3</v>
      </c>
      <c r="AD1153" s="5">
        <f t="shared" si="504"/>
        <v>3.1120890525951554</v>
      </c>
    </row>
    <row r="1154" spans="1:30" x14ac:dyDescent="0.15">
      <c r="A1154" s="1">
        <v>40084</v>
      </c>
      <c r="B1154" s="2">
        <v>2972.64</v>
      </c>
      <c r="C1154" s="3">
        <f t="shared" si="484"/>
        <v>-2.8082117880158242E-2</v>
      </c>
      <c r="D1154" s="4" t="str">
        <f t="shared" si="495"/>
        <v>空</v>
      </c>
      <c r="E1154" s="6">
        <f t="shared" si="485"/>
        <v>0</v>
      </c>
      <c r="F1154" s="5">
        <f t="shared" si="486"/>
        <v>2.6401315768228057</v>
      </c>
      <c r="G1154" t="str">
        <f t="shared" si="496"/>
        <v>空</v>
      </c>
      <c r="H1154" s="6">
        <f t="shared" si="487"/>
        <v>0</v>
      </c>
      <c r="I1154" s="5">
        <f t="shared" si="497"/>
        <v>0.92962509202395704</v>
      </c>
      <c r="J1154" t="str">
        <f t="shared" si="505"/>
        <v>空</v>
      </c>
      <c r="K1154" s="6">
        <f t="shared" si="488"/>
        <v>0</v>
      </c>
      <c r="L1154" s="5">
        <f t="shared" si="498"/>
        <v>0.46955557409694265</v>
      </c>
      <c r="M1154" t="str">
        <f t="shared" si="506"/>
        <v>空</v>
      </c>
      <c r="N1154" s="6">
        <f t="shared" si="489"/>
        <v>0</v>
      </c>
      <c r="O1154" s="5">
        <f t="shared" si="499"/>
        <v>0.55261183672392111</v>
      </c>
      <c r="P1154" t="str">
        <f t="shared" si="507"/>
        <v>空</v>
      </c>
      <c r="Q1154" s="6">
        <f t="shared" si="490"/>
        <v>0</v>
      </c>
      <c r="R1154" s="5">
        <f t="shared" si="500"/>
        <v>0.90923352534655955</v>
      </c>
      <c r="S1154" t="str">
        <f t="shared" si="508"/>
        <v>空</v>
      </c>
      <c r="T1154" s="6">
        <f t="shared" si="491"/>
        <v>0</v>
      </c>
      <c r="U1154" s="5">
        <f t="shared" si="501"/>
        <v>0.85745697034423396</v>
      </c>
      <c r="V1154" t="str">
        <f t="shared" si="509"/>
        <v>空</v>
      </c>
      <c r="W1154" s="6">
        <f t="shared" si="492"/>
        <v>0</v>
      </c>
      <c r="X1154" s="5">
        <f t="shared" si="502"/>
        <v>1.0578274361937352</v>
      </c>
      <c r="Y1154" t="str">
        <f t="shared" si="510"/>
        <v>多</v>
      </c>
      <c r="Z1154" s="6">
        <f t="shared" si="493"/>
        <v>-2.8082117880158242E-2</v>
      </c>
      <c r="AA1154" s="5">
        <f t="shared" si="503"/>
        <v>1.3715446409655165</v>
      </c>
      <c r="AB1154" t="str">
        <f t="shared" si="511"/>
        <v>多</v>
      </c>
      <c r="AC1154" s="6">
        <f t="shared" si="494"/>
        <v>-2.8082117880158242E-2</v>
      </c>
      <c r="AD1154" s="5">
        <f t="shared" si="504"/>
        <v>3.0246950009666285</v>
      </c>
    </row>
    <row r="1155" spans="1:30" x14ac:dyDescent="0.15">
      <c r="A1155" s="1">
        <v>40085</v>
      </c>
      <c r="B1155" s="2">
        <v>2972.29</v>
      </c>
      <c r="C1155" s="3">
        <f t="shared" si="484"/>
        <v>-1.1774045965873281E-4</v>
      </c>
      <c r="D1155" s="4" t="str">
        <f t="shared" si="495"/>
        <v>空</v>
      </c>
      <c r="E1155" s="6">
        <f t="shared" si="485"/>
        <v>0</v>
      </c>
      <c r="F1155" s="5">
        <f t="shared" si="486"/>
        <v>2.6401315768228057</v>
      </c>
      <c r="G1155" t="str">
        <f t="shared" si="496"/>
        <v>多</v>
      </c>
      <c r="H1155" s="6">
        <f t="shared" si="487"/>
        <v>0</v>
      </c>
      <c r="I1155" s="5">
        <f t="shared" si="497"/>
        <v>0.92962509202395704</v>
      </c>
      <c r="J1155" t="str">
        <f t="shared" si="505"/>
        <v>空</v>
      </c>
      <c r="K1155" s="6">
        <f t="shared" si="488"/>
        <v>0</v>
      </c>
      <c r="L1155" s="5">
        <f t="shared" si="498"/>
        <v>0.46955557409694265</v>
      </c>
      <c r="M1155" t="str">
        <f t="shared" si="506"/>
        <v>空</v>
      </c>
      <c r="N1155" s="6">
        <f t="shared" si="489"/>
        <v>0</v>
      </c>
      <c r="O1155" s="5">
        <f t="shared" si="499"/>
        <v>0.55261183672392111</v>
      </c>
      <c r="P1155" t="str">
        <f t="shared" si="507"/>
        <v>空</v>
      </c>
      <c r="Q1155" s="6">
        <f t="shared" si="490"/>
        <v>0</v>
      </c>
      <c r="R1155" s="5">
        <f t="shared" si="500"/>
        <v>0.90923352534655955</v>
      </c>
      <c r="S1155" t="str">
        <f t="shared" si="508"/>
        <v>空</v>
      </c>
      <c r="T1155" s="6">
        <f t="shared" si="491"/>
        <v>0</v>
      </c>
      <c r="U1155" s="5">
        <f t="shared" si="501"/>
        <v>0.85745697034423396</v>
      </c>
      <c r="V1155" t="str">
        <f t="shared" si="509"/>
        <v>空</v>
      </c>
      <c r="W1155" s="6">
        <f t="shared" si="492"/>
        <v>0</v>
      </c>
      <c r="X1155" s="5">
        <f t="shared" si="502"/>
        <v>1.0578274361937352</v>
      </c>
      <c r="Y1155" t="str">
        <f t="shared" si="510"/>
        <v>多</v>
      </c>
      <c r="Z1155" s="6">
        <f t="shared" si="493"/>
        <v>-1.1774045965873281E-4</v>
      </c>
      <c r="AA1155" s="5">
        <f t="shared" si="503"/>
        <v>1.3713831546690467</v>
      </c>
      <c r="AB1155" t="str">
        <f t="shared" si="511"/>
        <v>多</v>
      </c>
      <c r="AC1155" s="6">
        <f t="shared" si="494"/>
        <v>-1.1774045965873281E-4</v>
      </c>
      <c r="AD1155" s="5">
        <f t="shared" si="504"/>
        <v>3.0243388719868873</v>
      </c>
    </row>
    <row r="1156" spans="1:30" x14ac:dyDescent="0.15">
      <c r="A1156" s="1">
        <v>40086</v>
      </c>
      <c r="B1156" s="2">
        <v>3004.8</v>
      </c>
      <c r="C1156" s="3">
        <f t="shared" ref="C1156:C1219" si="512">B1156/B1155-1</f>
        <v>1.0937694504910445E-2</v>
      </c>
      <c r="D1156" s="4" t="str">
        <f t="shared" si="495"/>
        <v>空</v>
      </c>
      <c r="E1156" s="6">
        <f t="shared" ref="E1156:E1219" si="513">IF(D1155="多",C1156,IF(D1155="空",0))</f>
        <v>0</v>
      </c>
      <c r="F1156" s="5">
        <f t="shared" ref="F1156:F1219" si="514">F1155*(1+E1156)</f>
        <v>2.6401315768228057</v>
      </c>
      <c r="G1156" t="str">
        <f t="shared" si="496"/>
        <v>多</v>
      </c>
      <c r="H1156" s="6">
        <f t="shared" ref="H1156:H1219" si="515">IF(G1155="多",$C1156,IF(G1155="空",0))</f>
        <v>1.0937694504910445E-2</v>
      </c>
      <c r="I1156" s="5">
        <f t="shared" si="497"/>
        <v>0.93979304728461432</v>
      </c>
      <c r="J1156" t="str">
        <f t="shared" si="505"/>
        <v>空</v>
      </c>
      <c r="K1156" s="6">
        <f t="shared" ref="K1156:K1219" si="516">IF(J1155="多",$C1156,IF(J1155="空",0))</f>
        <v>0</v>
      </c>
      <c r="L1156" s="5">
        <f t="shared" si="498"/>
        <v>0.46955557409694265</v>
      </c>
      <c r="M1156" t="str">
        <f t="shared" si="506"/>
        <v>空</v>
      </c>
      <c r="N1156" s="6">
        <f t="shared" ref="N1156:N1219" si="517">IF(M1155="多",$C1156,IF(M1155="空",0))</f>
        <v>0</v>
      </c>
      <c r="O1156" s="5">
        <f t="shared" si="499"/>
        <v>0.55261183672392111</v>
      </c>
      <c r="P1156" t="str">
        <f t="shared" si="507"/>
        <v>空</v>
      </c>
      <c r="Q1156" s="6">
        <f t="shared" ref="Q1156:Q1219" si="518">IF(P1155="多",$C1156,IF(P1155="空",0))</f>
        <v>0</v>
      </c>
      <c r="R1156" s="5">
        <f t="shared" si="500"/>
        <v>0.90923352534655955</v>
      </c>
      <c r="S1156" t="str">
        <f t="shared" si="508"/>
        <v>空</v>
      </c>
      <c r="T1156" s="6">
        <f t="shared" ref="T1156:T1219" si="519">IF(S1155="多",$C1156,IF(S1155="空",0))</f>
        <v>0</v>
      </c>
      <c r="U1156" s="5">
        <f t="shared" si="501"/>
        <v>0.85745697034423396</v>
      </c>
      <c r="V1156" t="str">
        <f t="shared" si="509"/>
        <v>空</v>
      </c>
      <c r="W1156" s="6">
        <f t="shared" ref="W1156:W1219" si="520">IF(V1155="多",$C1156,IF(V1155="空",0))</f>
        <v>0</v>
      </c>
      <c r="X1156" s="5">
        <f t="shared" si="502"/>
        <v>1.0578274361937352</v>
      </c>
      <c r="Y1156" t="str">
        <f t="shared" si="510"/>
        <v>多</v>
      </c>
      <c r="Z1156" s="6">
        <f t="shared" ref="Z1156:Z1219" si="521">IF(Y1155="多",$C1156,IF(Y1155="空",0))</f>
        <v>1.0937694504910445E-2</v>
      </c>
      <c r="AA1156" s="5">
        <f t="shared" si="503"/>
        <v>1.3863829246639972</v>
      </c>
      <c r="AB1156" t="str">
        <f t="shared" si="511"/>
        <v>多</v>
      </c>
      <c r="AC1156" s="6">
        <f t="shared" ref="AC1156:AC1219" si="522">IF(AB1155="多",$C1156,IF(AB1155="空",0))</f>
        <v>1.0937694504910445E-2</v>
      </c>
      <c r="AD1156" s="5">
        <f t="shared" si="504"/>
        <v>3.0574181666480054</v>
      </c>
    </row>
    <row r="1157" spans="1:30" x14ac:dyDescent="0.15">
      <c r="A1157" s="1">
        <v>40095</v>
      </c>
      <c r="B1157" s="2">
        <v>3163.71</v>
      </c>
      <c r="C1157" s="3">
        <f t="shared" si="512"/>
        <v>5.2885383386581442E-2</v>
      </c>
      <c r="D1157" s="4" t="str">
        <f t="shared" ref="D1157:D1220" si="523">IF(AND(C1156&gt;0,C1157&gt;0),"多",IF(AND(C1156&lt;0,C1157&lt;0),"空",D1156))</f>
        <v>多</v>
      </c>
      <c r="E1157" s="6">
        <f t="shared" si="513"/>
        <v>0</v>
      </c>
      <c r="F1157" s="5">
        <f t="shared" si="514"/>
        <v>2.6401315768228057</v>
      </c>
      <c r="G1157" t="str">
        <f t="shared" si="496"/>
        <v>多</v>
      </c>
      <c r="H1157" s="6">
        <f t="shared" si="515"/>
        <v>5.2885383386581442E-2</v>
      </c>
      <c r="I1157" s="5">
        <f t="shared" si="497"/>
        <v>0.98949436289430481</v>
      </c>
      <c r="J1157" t="str">
        <f t="shared" si="505"/>
        <v>空</v>
      </c>
      <c r="K1157" s="6">
        <f t="shared" si="516"/>
        <v>0</v>
      </c>
      <c r="L1157" s="5">
        <f t="shared" si="498"/>
        <v>0.46955557409694265</v>
      </c>
      <c r="M1157" t="str">
        <f t="shared" si="506"/>
        <v>空</v>
      </c>
      <c r="N1157" s="6">
        <f t="shared" si="517"/>
        <v>0</v>
      </c>
      <c r="O1157" s="5">
        <f t="shared" si="499"/>
        <v>0.55261183672392111</v>
      </c>
      <c r="P1157" t="str">
        <f t="shared" si="507"/>
        <v>空</v>
      </c>
      <c r="Q1157" s="6">
        <f t="shared" si="518"/>
        <v>0</v>
      </c>
      <c r="R1157" s="5">
        <f t="shared" si="500"/>
        <v>0.90923352534655955</v>
      </c>
      <c r="S1157" t="str">
        <f t="shared" si="508"/>
        <v>空</v>
      </c>
      <c r="T1157" s="6">
        <f t="shared" si="519"/>
        <v>0</v>
      </c>
      <c r="U1157" s="5">
        <f t="shared" si="501"/>
        <v>0.85745697034423396</v>
      </c>
      <c r="V1157" t="str">
        <f t="shared" si="509"/>
        <v>空</v>
      </c>
      <c r="W1157" s="6">
        <f t="shared" si="520"/>
        <v>0</v>
      </c>
      <c r="X1157" s="5">
        <f t="shared" si="502"/>
        <v>1.0578274361937352</v>
      </c>
      <c r="Y1157" t="str">
        <f t="shared" si="510"/>
        <v>多</v>
      </c>
      <c r="Z1157" s="6">
        <f t="shared" si="521"/>
        <v>5.2885383386581442E-2</v>
      </c>
      <c r="AA1157" s="5">
        <f t="shared" si="503"/>
        <v>1.4597023171554626</v>
      </c>
      <c r="AB1157" t="str">
        <f t="shared" si="511"/>
        <v>多</v>
      </c>
      <c r="AC1157" s="6">
        <f t="shared" si="522"/>
        <v>5.2885383386581442E-2</v>
      </c>
      <c r="AD1157" s="5">
        <f t="shared" si="504"/>
        <v>3.219110898564284</v>
      </c>
    </row>
    <row r="1158" spans="1:30" x14ac:dyDescent="0.15">
      <c r="A1158" s="1">
        <v>40098</v>
      </c>
      <c r="B1158" s="2">
        <v>3151.63</v>
      </c>
      <c r="C1158" s="3">
        <f t="shared" si="512"/>
        <v>-3.8183019303286159E-3</v>
      </c>
      <c r="D1158" s="4" t="str">
        <f t="shared" si="523"/>
        <v>多</v>
      </c>
      <c r="E1158" s="6">
        <f t="shared" si="513"/>
        <v>-3.8183019303286159E-3</v>
      </c>
      <c r="F1158" s="5">
        <f t="shared" si="514"/>
        <v>2.6300507573267016</v>
      </c>
      <c r="G1158" t="str">
        <f t="shared" ref="G1158:G1221" si="524">IF(AND(C1156&gt;0,C1157&gt;0,C1158&gt;0),"空",IF(AND(C1156&lt;0,C1157&lt;0,C1158&lt;0),"多",G1157))</f>
        <v>多</v>
      </c>
      <c r="H1158" s="6">
        <f t="shared" si="515"/>
        <v>-3.8183019303286159E-3</v>
      </c>
      <c r="I1158" s="5">
        <f t="shared" ref="I1158:I1221" si="525">I1157*(1+H1158)</f>
        <v>0.98571617465841621</v>
      </c>
      <c r="J1158" t="str">
        <f t="shared" si="505"/>
        <v>空</v>
      </c>
      <c r="K1158" s="6">
        <f t="shared" si="516"/>
        <v>0</v>
      </c>
      <c r="L1158" s="5">
        <f t="shared" ref="L1158:L1221" si="526">L1157*(1+K1158)</f>
        <v>0.46955557409694265</v>
      </c>
      <c r="M1158" t="str">
        <f t="shared" si="506"/>
        <v>空</v>
      </c>
      <c r="N1158" s="6">
        <f t="shared" si="517"/>
        <v>0</v>
      </c>
      <c r="O1158" s="5">
        <f t="shared" ref="O1158:O1221" si="527">O1157*(1+N1158)</f>
        <v>0.55261183672392111</v>
      </c>
      <c r="P1158" t="str">
        <f t="shared" si="507"/>
        <v>空</v>
      </c>
      <c r="Q1158" s="6">
        <f t="shared" si="518"/>
        <v>0</v>
      </c>
      <c r="R1158" s="5">
        <f t="shared" ref="R1158:R1221" si="528">R1157*(1+Q1158)</f>
        <v>0.90923352534655955</v>
      </c>
      <c r="S1158" t="str">
        <f t="shared" si="508"/>
        <v>空</v>
      </c>
      <c r="T1158" s="6">
        <f t="shared" si="519"/>
        <v>0</v>
      </c>
      <c r="U1158" s="5">
        <f t="shared" ref="U1158:U1221" si="529">U1157*(1+T1158)</f>
        <v>0.85745697034423396</v>
      </c>
      <c r="V1158" t="str">
        <f t="shared" si="509"/>
        <v>空</v>
      </c>
      <c r="W1158" s="6">
        <f t="shared" si="520"/>
        <v>0</v>
      </c>
      <c r="X1158" s="5">
        <f t="shared" ref="X1158:X1221" si="530">X1157*(1+W1158)</f>
        <v>1.0578274361937352</v>
      </c>
      <c r="Y1158" t="str">
        <f t="shared" si="510"/>
        <v>多</v>
      </c>
      <c r="Z1158" s="6">
        <f t="shared" si="521"/>
        <v>-3.8183019303286159E-3</v>
      </c>
      <c r="AA1158" s="5">
        <f t="shared" ref="AA1158:AA1221" si="531">AA1157*(1+Z1158)</f>
        <v>1.4541287329801627</v>
      </c>
      <c r="AB1158" t="str">
        <f t="shared" si="511"/>
        <v>多</v>
      </c>
      <c r="AC1158" s="6">
        <f t="shared" si="522"/>
        <v>-3.8183019303286159E-3</v>
      </c>
      <c r="AD1158" s="5">
        <f t="shared" ref="AD1158:AD1221" si="532">AD1157*(1+AC1158)</f>
        <v>3.206819361206354</v>
      </c>
    </row>
    <row r="1159" spans="1:30" x14ac:dyDescent="0.15">
      <c r="A1159" s="1">
        <v>40099</v>
      </c>
      <c r="B1159" s="2">
        <v>3198.52</v>
      </c>
      <c r="C1159" s="3">
        <f t="shared" si="512"/>
        <v>1.487801550308876E-2</v>
      </c>
      <c r="D1159" s="4" t="str">
        <f t="shared" si="523"/>
        <v>多</v>
      </c>
      <c r="E1159" s="6">
        <f t="shared" si="513"/>
        <v>1.487801550308876E-2</v>
      </c>
      <c r="F1159" s="5">
        <f t="shared" si="514"/>
        <v>2.6691806932681184</v>
      </c>
      <c r="G1159" t="str">
        <f t="shared" si="524"/>
        <v>多</v>
      </c>
      <c r="H1159" s="6">
        <f t="shared" si="515"/>
        <v>1.487801550308876E-2</v>
      </c>
      <c r="I1159" s="5">
        <f t="shared" si="525"/>
        <v>1.0003816751866295</v>
      </c>
      <c r="J1159" t="str">
        <f t="shared" ref="J1159:J1222" si="533">IF(AND($C1156&gt;0,$C1157&gt;0,$C1158&gt;0,$C1159&gt;0),"空",IF(AND($C1156&lt;0,$C1157&lt;0,$C1158&lt;0,$C1159&lt;0),"多",J1158))</f>
        <v>空</v>
      </c>
      <c r="K1159" s="6">
        <f t="shared" si="516"/>
        <v>0</v>
      </c>
      <c r="L1159" s="5">
        <f t="shared" si="526"/>
        <v>0.46955557409694265</v>
      </c>
      <c r="M1159" t="str">
        <f t="shared" si="506"/>
        <v>空</v>
      </c>
      <c r="N1159" s="6">
        <f t="shared" si="517"/>
        <v>0</v>
      </c>
      <c r="O1159" s="5">
        <f t="shared" si="527"/>
        <v>0.55261183672392111</v>
      </c>
      <c r="P1159" t="str">
        <f t="shared" si="507"/>
        <v>空</v>
      </c>
      <c r="Q1159" s="6">
        <f t="shared" si="518"/>
        <v>0</v>
      </c>
      <c r="R1159" s="5">
        <f t="shared" si="528"/>
        <v>0.90923352534655955</v>
      </c>
      <c r="S1159" t="str">
        <f t="shared" si="508"/>
        <v>空</v>
      </c>
      <c r="T1159" s="6">
        <f t="shared" si="519"/>
        <v>0</v>
      </c>
      <c r="U1159" s="5">
        <f t="shared" si="529"/>
        <v>0.85745697034423396</v>
      </c>
      <c r="V1159" t="str">
        <f t="shared" si="509"/>
        <v>空</v>
      </c>
      <c r="W1159" s="6">
        <f t="shared" si="520"/>
        <v>0</v>
      </c>
      <c r="X1159" s="5">
        <f t="shared" si="530"/>
        <v>1.0578274361937352</v>
      </c>
      <c r="Y1159" t="str">
        <f t="shared" si="510"/>
        <v>多</v>
      </c>
      <c r="Z1159" s="6">
        <f t="shared" si="521"/>
        <v>1.487801550308876E-2</v>
      </c>
      <c r="AA1159" s="5">
        <f t="shared" si="531"/>
        <v>1.4757632828129283</v>
      </c>
      <c r="AB1159" t="str">
        <f t="shared" si="511"/>
        <v>多</v>
      </c>
      <c r="AC1159" s="6">
        <f t="shared" si="522"/>
        <v>1.487801550308876E-2</v>
      </c>
      <c r="AD1159" s="5">
        <f t="shared" si="532"/>
        <v>3.2545304693779875</v>
      </c>
    </row>
    <row r="1160" spans="1:30" x14ac:dyDescent="0.15">
      <c r="A1160" s="1">
        <v>40100</v>
      </c>
      <c r="B1160" s="2">
        <v>3227.4</v>
      </c>
      <c r="C1160" s="3">
        <f t="shared" si="512"/>
        <v>9.0291759938971872E-3</v>
      </c>
      <c r="D1160" s="4" t="str">
        <f t="shared" si="523"/>
        <v>多</v>
      </c>
      <c r="E1160" s="6">
        <f t="shared" si="513"/>
        <v>9.0291759938971872E-3</v>
      </c>
      <c r="F1160" s="5">
        <f t="shared" si="514"/>
        <v>2.6932811955071485</v>
      </c>
      <c r="G1160" t="str">
        <f t="shared" si="524"/>
        <v>多</v>
      </c>
      <c r="H1160" s="6">
        <f t="shared" si="515"/>
        <v>9.0291759938971872E-3</v>
      </c>
      <c r="I1160" s="5">
        <f t="shared" si="525"/>
        <v>1.0094142973929592</v>
      </c>
      <c r="J1160" t="str">
        <f t="shared" si="533"/>
        <v>空</v>
      </c>
      <c r="K1160" s="6">
        <f t="shared" si="516"/>
        <v>0</v>
      </c>
      <c r="L1160" s="5">
        <f t="shared" si="526"/>
        <v>0.46955557409694265</v>
      </c>
      <c r="M1160" t="str">
        <f t="shared" ref="M1160:M1223" si="534">IF(AND($C1156&gt;0,$C1157&gt;0,$C1158&gt;0,$C1159&gt;0,$C1160&gt;0),"空",IF(AND($C1156&lt;0,$C1157&lt;0,$C1158&lt;0,$C1159&lt;0,$C1160&lt;0),"多",M1159))</f>
        <v>空</v>
      </c>
      <c r="N1160" s="6">
        <f t="shared" si="517"/>
        <v>0</v>
      </c>
      <c r="O1160" s="5">
        <f t="shared" si="527"/>
        <v>0.55261183672392111</v>
      </c>
      <c r="P1160" t="str">
        <f t="shared" si="507"/>
        <v>空</v>
      </c>
      <c r="Q1160" s="6">
        <f t="shared" si="518"/>
        <v>0</v>
      </c>
      <c r="R1160" s="5">
        <f t="shared" si="528"/>
        <v>0.90923352534655955</v>
      </c>
      <c r="S1160" t="str">
        <f t="shared" si="508"/>
        <v>空</v>
      </c>
      <c r="T1160" s="6">
        <f t="shared" si="519"/>
        <v>0</v>
      </c>
      <c r="U1160" s="5">
        <f t="shared" si="529"/>
        <v>0.85745697034423396</v>
      </c>
      <c r="V1160" t="str">
        <f t="shared" si="509"/>
        <v>空</v>
      </c>
      <c r="W1160" s="6">
        <f t="shared" si="520"/>
        <v>0</v>
      </c>
      <c r="X1160" s="5">
        <f t="shared" si="530"/>
        <v>1.0578274361937352</v>
      </c>
      <c r="Y1160" t="str">
        <f t="shared" si="510"/>
        <v>多</v>
      </c>
      <c r="Z1160" s="6">
        <f t="shared" si="521"/>
        <v>9.0291759938971872E-3</v>
      </c>
      <c r="AA1160" s="5">
        <f t="shared" si="531"/>
        <v>1.4890882092187778</v>
      </c>
      <c r="AB1160" t="str">
        <f t="shared" si="511"/>
        <v>多</v>
      </c>
      <c r="AC1160" s="6">
        <f t="shared" si="522"/>
        <v>9.0291759938971872E-3</v>
      </c>
      <c r="AD1160" s="5">
        <f t="shared" si="532"/>
        <v>3.2839161977635021</v>
      </c>
    </row>
    <row r="1161" spans="1:30" x14ac:dyDescent="0.15">
      <c r="A1161" s="1">
        <v>40101</v>
      </c>
      <c r="B1161" s="2">
        <v>3239.64</v>
      </c>
      <c r="C1161" s="3">
        <f t="shared" si="512"/>
        <v>3.7925264919129731E-3</v>
      </c>
      <c r="D1161" s="4" t="str">
        <f t="shared" si="523"/>
        <v>多</v>
      </c>
      <c r="E1161" s="6">
        <f t="shared" si="513"/>
        <v>3.7925264919129731E-3</v>
      </c>
      <c r="F1161" s="5">
        <f t="shared" si="514"/>
        <v>2.7034955357912804</v>
      </c>
      <c r="G1161" t="str">
        <f t="shared" si="524"/>
        <v>空</v>
      </c>
      <c r="H1161" s="6">
        <f t="shared" si="515"/>
        <v>3.7925264919129731E-3</v>
      </c>
      <c r="I1161" s="5">
        <f t="shared" si="525"/>
        <v>1.0132425278571378</v>
      </c>
      <c r="J1161" t="str">
        <f t="shared" si="533"/>
        <v>空</v>
      </c>
      <c r="K1161" s="6">
        <f t="shared" si="516"/>
        <v>0</v>
      </c>
      <c r="L1161" s="5">
        <f t="shared" si="526"/>
        <v>0.46955557409694265</v>
      </c>
      <c r="M1161" t="str">
        <f t="shared" si="534"/>
        <v>空</v>
      </c>
      <c r="N1161" s="6">
        <f t="shared" si="517"/>
        <v>0</v>
      </c>
      <c r="O1161" s="5">
        <f t="shared" si="527"/>
        <v>0.55261183672392111</v>
      </c>
      <c r="P1161" t="str">
        <f t="shared" ref="P1161:P1224" si="535">IF(AND($C1156&gt;0,$C1157&gt;0,$C1158&gt;0,$C1159&gt;0,$C1160&gt;0,$C1161&gt;0),"空",IF(AND($C1156&lt;0,$C1157&lt;0,$C1158&lt;0,$C1159&lt;0,$C1160&lt;0,$C1161&lt;0),"多",P1160))</f>
        <v>空</v>
      </c>
      <c r="Q1161" s="6">
        <f t="shared" si="518"/>
        <v>0</v>
      </c>
      <c r="R1161" s="5">
        <f t="shared" si="528"/>
        <v>0.90923352534655955</v>
      </c>
      <c r="S1161" t="str">
        <f t="shared" si="508"/>
        <v>空</v>
      </c>
      <c r="T1161" s="6">
        <f t="shared" si="519"/>
        <v>0</v>
      </c>
      <c r="U1161" s="5">
        <f t="shared" si="529"/>
        <v>0.85745697034423396</v>
      </c>
      <c r="V1161" t="str">
        <f t="shared" si="509"/>
        <v>空</v>
      </c>
      <c r="W1161" s="6">
        <f t="shared" si="520"/>
        <v>0</v>
      </c>
      <c r="X1161" s="5">
        <f t="shared" si="530"/>
        <v>1.0578274361937352</v>
      </c>
      <c r="Y1161" t="str">
        <f t="shared" si="510"/>
        <v>多</v>
      </c>
      <c r="Z1161" s="6">
        <f t="shared" si="521"/>
        <v>3.7925264919129731E-3</v>
      </c>
      <c r="AA1161" s="5">
        <f t="shared" si="531"/>
        <v>1.4947356157010352</v>
      </c>
      <c r="AB1161" t="str">
        <f t="shared" si="511"/>
        <v>多</v>
      </c>
      <c r="AC1161" s="6">
        <f t="shared" si="522"/>
        <v>3.7925264919129731E-3</v>
      </c>
      <c r="AD1161" s="5">
        <f t="shared" si="532"/>
        <v>3.2963705369407421</v>
      </c>
    </row>
    <row r="1162" spans="1:30" x14ac:dyDescent="0.15">
      <c r="A1162" s="1">
        <v>40102</v>
      </c>
      <c r="B1162" s="2">
        <v>3241.71</v>
      </c>
      <c r="C1162" s="3">
        <f t="shared" si="512"/>
        <v>6.3895988443163354E-4</v>
      </c>
      <c r="D1162" s="4" t="str">
        <f t="shared" si="523"/>
        <v>多</v>
      </c>
      <c r="E1162" s="6">
        <f t="shared" si="513"/>
        <v>6.3895988443163354E-4</v>
      </c>
      <c r="F1162" s="5">
        <f t="shared" si="514"/>
        <v>2.7052229609863909</v>
      </c>
      <c r="G1162" t="str">
        <f t="shared" si="524"/>
        <v>空</v>
      </c>
      <c r="H1162" s="6">
        <f t="shared" si="515"/>
        <v>0</v>
      </c>
      <c r="I1162" s="5">
        <f t="shared" si="525"/>
        <v>1.0132425278571378</v>
      </c>
      <c r="J1162" t="str">
        <f t="shared" si="533"/>
        <v>空</v>
      </c>
      <c r="K1162" s="6">
        <f t="shared" si="516"/>
        <v>0</v>
      </c>
      <c r="L1162" s="5">
        <f t="shared" si="526"/>
        <v>0.46955557409694265</v>
      </c>
      <c r="M1162" t="str">
        <f t="shared" si="534"/>
        <v>空</v>
      </c>
      <c r="N1162" s="6">
        <f t="shared" si="517"/>
        <v>0</v>
      </c>
      <c r="O1162" s="5">
        <f t="shared" si="527"/>
        <v>0.55261183672392111</v>
      </c>
      <c r="P1162" t="str">
        <f t="shared" si="535"/>
        <v>空</v>
      </c>
      <c r="Q1162" s="6">
        <f t="shared" si="518"/>
        <v>0</v>
      </c>
      <c r="R1162" s="5">
        <f t="shared" si="528"/>
        <v>0.90923352534655955</v>
      </c>
      <c r="S1162" t="str">
        <f t="shared" ref="S1162:S1225" si="536">IF(AND($C1156&gt;0,$C1157&gt;0,$C1158&gt;0,$C1159&gt;0,$C1160&gt;0,$C1161&gt;0,$C1162&gt;0),"空",IF(AND($C1156&lt;0,$C1157&lt;0,$C1158&lt;0,$C1159&lt;0,$C1160&lt;0,$C1161&lt;0,$C1162&lt;0),"多",S1161))</f>
        <v>空</v>
      </c>
      <c r="T1162" s="6">
        <f t="shared" si="519"/>
        <v>0</v>
      </c>
      <c r="U1162" s="5">
        <f t="shared" si="529"/>
        <v>0.85745697034423396</v>
      </c>
      <c r="V1162" t="str">
        <f t="shared" si="509"/>
        <v>空</v>
      </c>
      <c r="W1162" s="6">
        <f t="shared" si="520"/>
        <v>0</v>
      </c>
      <c r="X1162" s="5">
        <f t="shared" si="530"/>
        <v>1.0578274361937352</v>
      </c>
      <c r="Y1162" t="str">
        <f t="shared" si="510"/>
        <v>多</v>
      </c>
      <c r="Z1162" s="6">
        <f t="shared" si="521"/>
        <v>6.3895988443163354E-4</v>
      </c>
      <c r="AA1162" s="5">
        <f t="shared" si="531"/>
        <v>1.4956906917972994</v>
      </c>
      <c r="AB1162" t="str">
        <f t="shared" si="511"/>
        <v>多</v>
      </c>
      <c r="AC1162" s="6">
        <f t="shared" si="522"/>
        <v>6.3895988443163354E-4</v>
      </c>
      <c r="AD1162" s="5">
        <f t="shared" si="532"/>
        <v>3.2984767854780697</v>
      </c>
    </row>
    <row r="1163" spans="1:30" x14ac:dyDescent="0.15">
      <c r="A1163" s="1">
        <v>40105</v>
      </c>
      <c r="B1163" s="2">
        <v>3329.16</v>
      </c>
      <c r="C1163" s="3">
        <f t="shared" si="512"/>
        <v>2.6976503141860286E-2</v>
      </c>
      <c r="D1163" s="4" t="str">
        <f t="shared" si="523"/>
        <v>多</v>
      </c>
      <c r="E1163" s="6">
        <f t="shared" si="513"/>
        <v>2.6976503141860286E-2</v>
      </c>
      <c r="F1163" s="5">
        <f t="shared" si="514"/>
        <v>2.7782004166928731</v>
      </c>
      <c r="G1163" t="str">
        <f t="shared" si="524"/>
        <v>空</v>
      </c>
      <c r="H1163" s="6">
        <f t="shared" si="515"/>
        <v>0</v>
      </c>
      <c r="I1163" s="5">
        <f t="shared" si="525"/>
        <v>1.0132425278571378</v>
      </c>
      <c r="J1163" t="str">
        <f t="shared" si="533"/>
        <v>空</v>
      </c>
      <c r="K1163" s="6">
        <f t="shared" si="516"/>
        <v>0</v>
      </c>
      <c r="L1163" s="5">
        <f t="shared" si="526"/>
        <v>0.46955557409694265</v>
      </c>
      <c r="M1163" t="str">
        <f t="shared" si="534"/>
        <v>空</v>
      </c>
      <c r="N1163" s="6">
        <f t="shared" si="517"/>
        <v>0</v>
      </c>
      <c r="O1163" s="5">
        <f t="shared" si="527"/>
        <v>0.55261183672392111</v>
      </c>
      <c r="P1163" t="str">
        <f t="shared" si="535"/>
        <v>空</v>
      </c>
      <c r="Q1163" s="6">
        <f t="shared" si="518"/>
        <v>0</v>
      </c>
      <c r="R1163" s="5">
        <f t="shared" si="528"/>
        <v>0.90923352534655955</v>
      </c>
      <c r="S1163" t="str">
        <f t="shared" si="536"/>
        <v>空</v>
      </c>
      <c r="T1163" s="6">
        <f t="shared" si="519"/>
        <v>0</v>
      </c>
      <c r="U1163" s="5">
        <f t="shared" si="529"/>
        <v>0.85745697034423396</v>
      </c>
      <c r="V1163" t="str">
        <f t="shared" ref="V1163:V1226" si="537">IF(AND($C1156&gt;0,$C1157&gt;0,$C1158&gt;0,$C1159&gt;0,$C1160&gt;0,$C1161&gt;0,$C1162&gt;0,$C1163&gt;0),"空",IF(AND($C1156&lt;0,$C1157&lt;0,$C1158&lt;0,$C1159&lt;0,$C1160&lt;0,$C1161&lt;0,$C1162&lt;0,$C1163&lt;0),"多",V1162))</f>
        <v>空</v>
      </c>
      <c r="W1163" s="6">
        <f t="shared" si="520"/>
        <v>0</v>
      </c>
      <c r="X1163" s="5">
        <f t="shared" si="530"/>
        <v>1.0578274361937352</v>
      </c>
      <c r="Y1163" t="str">
        <f t="shared" si="510"/>
        <v>多</v>
      </c>
      <c r="Z1163" s="6">
        <f t="shared" si="521"/>
        <v>2.6976503141860286E-2</v>
      </c>
      <c r="AA1163" s="5">
        <f t="shared" si="531"/>
        <v>1.5360391964438205</v>
      </c>
      <c r="AB1163" t="str">
        <f t="shared" si="511"/>
        <v>多</v>
      </c>
      <c r="AC1163" s="6">
        <f t="shared" si="522"/>
        <v>2.6976503141860286E-2</v>
      </c>
      <c r="AD1163" s="5">
        <f t="shared" si="532"/>
        <v>3.3874581548448721</v>
      </c>
    </row>
    <row r="1164" spans="1:30" x14ac:dyDescent="0.15">
      <c r="A1164" s="1">
        <v>40106</v>
      </c>
      <c r="B1164" s="2">
        <v>3377.57</v>
      </c>
      <c r="C1164" s="3">
        <f t="shared" si="512"/>
        <v>1.4541205589398087E-2</v>
      </c>
      <c r="D1164" s="4" t="str">
        <f t="shared" si="523"/>
        <v>多</v>
      </c>
      <c r="E1164" s="6">
        <f t="shared" si="513"/>
        <v>1.4541205589398087E-2</v>
      </c>
      <c r="F1164" s="5">
        <f t="shared" si="514"/>
        <v>2.8185988001205557</v>
      </c>
      <c r="G1164" t="str">
        <f t="shared" si="524"/>
        <v>空</v>
      </c>
      <c r="H1164" s="6">
        <f t="shared" si="515"/>
        <v>0</v>
      </c>
      <c r="I1164" s="5">
        <f t="shared" si="525"/>
        <v>1.0132425278571378</v>
      </c>
      <c r="J1164" t="str">
        <f t="shared" si="533"/>
        <v>空</v>
      </c>
      <c r="K1164" s="6">
        <f t="shared" si="516"/>
        <v>0</v>
      </c>
      <c r="L1164" s="5">
        <f t="shared" si="526"/>
        <v>0.46955557409694265</v>
      </c>
      <c r="M1164" t="str">
        <f t="shared" si="534"/>
        <v>空</v>
      </c>
      <c r="N1164" s="6">
        <f t="shared" si="517"/>
        <v>0</v>
      </c>
      <c r="O1164" s="5">
        <f t="shared" si="527"/>
        <v>0.55261183672392111</v>
      </c>
      <c r="P1164" t="str">
        <f t="shared" si="535"/>
        <v>空</v>
      </c>
      <c r="Q1164" s="6">
        <f t="shared" si="518"/>
        <v>0</v>
      </c>
      <c r="R1164" s="5">
        <f t="shared" si="528"/>
        <v>0.90923352534655955</v>
      </c>
      <c r="S1164" t="str">
        <f t="shared" si="536"/>
        <v>空</v>
      </c>
      <c r="T1164" s="6">
        <f t="shared" si="519"/>
        <v>0</v>
      </c>
      <c r="U1164" s="5">
        <f t="shared" si="529"/>
        <v>0.85745697034423396</v>
      </c>
      <c r="V1164" t="str">
        <f t="shared" si="537"/>
        <v>空</v>
      </c>
      <c r="W1164" s="6">
        <f t="shared" si="520"/>
        <v>0</v>
      </c>
      <c r="X1164" s="5">
        <f t="shared" si="530"/>
        <v>1.0578274361937352</v>
      </c>
      <c r="Y1164" t="str">
        <f t="shared" ref="Y1164:Y1227" si="538">IF(AND($C1156&gt;0,$C1157&gt;0,$C1158&gt;0,$C1159&gt;0,$C1160&gt;0,$C1161&gt;0,$C1162&gt;0,$C1163&gt;0,$C1164&gt;0),"空",IF(AND($C1156&lt;0,$C1157&lt;0,$C1158&lt;0,$C1159&lt;0,$C1160&lt;0,$C1161&lt;0,$C1162&lt;0,$C1163&lt;0,$C1164&lt;0),"多",Y1163))</f>
        <v>多</v>
      </c>
      <c r="Z1164" s="6">
        <f t="shared" si="521"/>
        <v>1.4541205589398087E-2</v>
      </c>
      <c r="AA1164" s="5">
        <f t="shared" si="531"/>
        <v>1.5583750581926838</v>
      </c>
      <c r="AB1164" t="str">
        <f t="shared" si="511"/>
        <v>多</v>
      </c>
      <c r="AC1164" s="6">
        <f t="shared" si="522"/>
        <v>1.4541205589398087E-2</v>
      </c>
      <c r="AD1164" s="5">
        <f t="shared" si="532"/>
        <v>3.4367158802999547</v>
      </c>
    </row>
    <row r="1165" spans="1:30" x14ac:dyDescent="0.15">
      <c r="A1165" s="1">
        <v>40107</v>
      </c>
      <c r="B1165" s="2">
        <v>3369.28</v>
      </c>
      <c r="C1165" s="3">
        <f t="shared" si="512"/>
        <v>-2.4544272953632706E-3</v>
      </c>
      <c r="D1165" s="4" t="str">
        <f t="shared" si="523"/>
        <v>多</v>
      </c>
      <c r="E1165" s="6">
        <f t="shared" si="513"/>
        <v>-2.4544272953632706E-3</v>
      </c>
      <c r="F1165" s="5">
        <f t="shared" si="514"/>
        <v>2.8116807542908617</v>
      </c>
      <c r="G1165" t="str">
        <f t="shared" si="524"/>
        <v>空</v>
      </c>
      <c r="H1165" s="6">
        <f t="shared" si="515"/>
        <v>0</v>
      </c>
      <c r="I1165" s="5">
        <f t="shared" si="525"/>
        <v>1.0132425278571378</v>
      </c>
      <c r="J1165" t="str">
        <f t="shared" si="533"/>
        <v>空</v>
      </c>
      <c r="K1165" s="6">
        <f t="shared" si="516"/>
        <v>0</v>
      </c>
      <c r="L1165" s="5">
        <f t="shared" si="526"/>
        <v>0.46955557409694265</v>
      </c>
      <c r="M1165" t="str">
        <f t="shared" si="534"/>
        <v>空</v>
      </c>
      <c r="N1165" s="6">
        <f t="shared" si="517"/>
        <v>0</v>
      </c>
      <c r="O1165" s="5">
        <f t="shared" si="527"/>
        <v>0.55261183672392111</v>
      </c>
      <c r="P1165" t="str">
        <f t="shared" si="535"/>
        <v>空</v>
      </c>
      <c r="Q1165" s="6">
        <f t="shared" si="518"/>
        <v>0</v>
      </c>
      <c r="R1165" s="5">
        <f t="shared" si="528"/>
        <v>0.90923352534655955</v>
      </c>
      <c r="S1165" t="str">
        <f t="shared" si="536"/>
        <v>空</v>
      </c>
      <c r="T1165" s="6">
        <f t="shared" si="519"/>
        <v>0</v>
      </c>
      <c r="U1165" s="5">
        <f t="shared" si="529"/>
        <v>0.85745697034423396</v>
      </c>
      <c r="V1165" t="str">
        <f t="shared" si="537"/>
        <v>空</v>
      </c>
      <c r="W1165" s="6">
        <f t="shared" si="520"/>
        <v>0</v>
      </c>
      <c r="X1165" s="5">
        <f t="shared" si="530"/>
        <v>1.0578274361937352</v>
      </c>
      <c r="Y1165" t="str">
        <f t="shared" si="538"/>
        <v>多</v>
      </c>
      <c r="Z1165" s="6">
        <f t="shared" si="521"/>
        <v>-2.4544272953632706E-3</v>
      </c>
      <c r="AA1165" s="5">
        <f t="shared" si="531"/>
        <v>1.5545501399134425</v>
      </c>
      <c r="AB1165" t="str">
        <f t="shared" ref="AB1165:AB1228" si="539">IF(AND($C1156&gt;0,$C1157&gt;0,$C1158&gt;0,$C1159&gt;0,$C1160&gt;0,$C1161&gt;0,$C1162&gt;0,$C1163&gt;0,$C1164&gt;0,$C1165&gt;0),"空",IF(AND($C1156&lt;0,$C1157&lt;0,$C1158&lt;0,$C1159&lt;0,$C1160&lt;0,$C1161&lt;0,$C1162&lt;0,$C1163&lt;0,$C1164&lt;0,$C1165&lt;0),"多",AB1164))</f>
        <v>多</v>
      </c>
      <c r="AC1165" s="6">
        <f t="shared" si="522"/>
        <v>-2.4544272953632706E-3</v>
      </c>
      <c r="AD1165" s="5">
        <f t="shared" si="532"/>
        <v>3.4282807110369382</v>
      </c>
    </row>
    <row r="1166" spans="1:30" x14ac:dyDescent="0.15">
      <c r="A1166" s="1">
        <v>40108</v>
      </c>
      <c r="B1166" s="2">
        <v>3347.32</v>
      </c>
      <c r="C1166" s="3">
        <f t="shared" si="512"/>
        <v>-6.5177129831892611E-3</v>
      </c>
      <c r="D1166" s="4" t="str">
        <f t="shared" si="523"/>
        <v>空</v>
      </c>
      <c r="E1166" s="6">
        <f t="shared" si="513"/>
        <v>-6.5177129831892611E-3</v>
      </c>
      <c r="F1166" s="5">
        <f t="shared" si="514"/>
        <v>2.7933550261340367</v>
      </c>
      <c r="G1166" t="str">
        <f t="shared" si="524"/>
        <v>空</v>
      </c>
      <c r="H1166" s="6">
        <f t="shared" si="515"/>
        <v>0</v>
      </c>
      <c r="I1166" s="5">
        <f t="shared" si="525"/>
        <v>1.0132425278571378</v>
      </c>
      <c r="J1166" t="str">
        <f t="shared" si="533"/>
        <v>空</v>
      </c>
      <c r="K1166" s="6">
        <f t="shared" si="516"/>
        <v>0</v>
      </c>
      <c r="L1166" s="5">
        <f t="shared" si="526"/>
        <v>0.46955557409694265</v>
      </c>
      <c r="M1166" t="str">
        <f t="shared" si="534"/>
        <v>空</v>
      </c>
      <c r="N1166" s="6">
        <f t="shared" si="517"/>
        <v>0</v>
      </c>
      <c r="O1166" s="5">
        <f t="shared" si="527"/>
        <v>0.55261183672392111</v>
      </c>
      <c r="P1166" t="str">
        <f t="shared" si="535"/>
        <v>空</v>
      </c>
      <c r="Q1166" s="6">
        <f t="shared" si="518"/>
        <v>0</v>
      </c>
      <c r="R1166" s="5">
        <f t="shared" si="528"/>
        <v>0.90923352534655955</v>
      </c>
      <c r="S1166" t="str">
        <f t="shared" si="536"/>
        <v>空</v>
      </c>
      <c r="T1166" s="6">
        <f t="shared" si="519"/>
        <v>0</v>
      </c>
      <c r="U1166" s="5">
        <f t="shared" si="529"/>
        <v>0.85745697034423396</v>
      </c>
      <c r="V1166" t="str">
        <f t="shared" si="537"/>
        <v>空</v>
      </c>
      <c r="W1166" s="6">
        <f t="shared" si="520"/>
        <v>0</v>
      </c>
      <c r="X1166" s="5">
        <f t="shared" si="530"/>
        <v>1.0578274361937352</v>
      </c>
      <c r="Y1166" t="str">
        <f t="shared" si="538"/>
        <v>多</v>
      </c>
      <c r="Z1166" s="6">
        <f t="shared" si="521"/>
        <v>-6.5177129831892611E-3</v>
      </c>
      <c r="AA1166" s="5">
        <f t="shared" si="531"/>
        <v>1.54441802828351</v>
      </c>
      <c r="AB1166" t="str">
        <f t="shared" si="539"/>
        <v>多</v>
      </c>
      <c r="AC1166" s="6">
        <f t="shared" si="522"/>
        <v>-6.5177129831892611E-3</v>
      </c>
      <c r="AD1166" s="5">
        <f t="shared" si="532"/>
        <v>3.4059361613365953</v>
      </c>
    </row>
    <row r="1167" spans="1:30" x14ac:dyDescent="0.15">
      <c r="A1167" s="1">
        <v>40109</v>
      </c>
      <c r="B1167" s="2">
        <v>3413.25</v>
      </c>
      <c r="C1167" s="3">
        <f t="shared" si="512"/>
        <v>1.9696354098203805E-2</v>
      </c>
      <c r="D1167" s="4" t="str">
        <f t="shared" si="523"/>
        <v>空</v>
      </c>
      <c r="E1167" s="6">
        <f t="shared" si="513"/>
        <v>0</v>
      </c>
      <c r="F1167" s="5">
        <f t="shared" si="514"/>
        <v>2.7933550261340367</v>
      </c>
      <c r="G1167" t="str">
        <f t="shared" si="524"/>
        <v>空</v>
      </c>
      <c r="H1167" s="6">
        <f t="shared" si="515"/>
        <v>0</v>
      </c>
      <c r="I1167" s="5">
        <f t="shared" si="525"/>
        <v>1.0132425278571378</v>
      </c>
      <c r="J1167" t="str">
        <f t="shared" si="533"/>
        <v>空</v>
      </c>
      <c r="K1167" s="6">
        <f t="shared" si="516"/>
        <v>0</v>
      </c>
      <c r="L1167" s="5">
        <f t="shared" si="526"/>
        <v>0.46955557409694265</v>
      </c>
      <c r="M1167" t="str">
        <f t="shared" si="534"/>
        <v>空</v>
      </c>
      <c r="N1167" s="6">
        <f t="shared" si="517"/>
        <v>0</v>
      </c>
      <c r="O1167" s="5">
        <f t="shared" si="527"/>
        <v>0.55261183672392111</v>
      </c>
      <c r="P1167" t="str">
        <f t="shared" si="535"/>
        <v>空</v>
      </c>
      <c r="Q1167" s="6">
        <f t="shared" si="518"/>
        <v>0</v>
      </c>
      <c r="R1167" s="5">
        <f t="shared" si="528"/>
        <v>0.90923352534655955</v>
      </c>
      <c r="S1167" t="str">
        <f t="shared" si="536"/>
        <v>空</v>
      </c>
      <c r="T1167" s="6">
        <f t="shared" si="519"/>
        <v>0</v>
      </c>
      <c r="U1167" s="5">
        <f t="shared" si="529"/>
        <v>0.85745697034423396</v>
      </c>
      <c r="V1167" t="str">
        <f t="shared" si="537"/>
        <v>空</v>
      </c>
      <c r="W1167" s="6">
        <f t="shared" si="520"/>
        <v>0</v>
      </c>
      <c r="X1167" s="5">
        <f t="shared" si="530"/>
        <v>1.0578274361937352</v>
      </c>
      <c r="Y1167" t="str">
        <f t="shared" si="538"/>
        <v>多</v>
      </c>
      <c r="Z1167" s="6">
        <f t="shared" si="521"/>
        <v>1.9696354098203805E-2</v>
      </c>
      <c r="AA1167" s="5">
        <f t="shared" si="531"/>
        <v>1.5748374326442318</v>
      </c>
      <c r="AB1167" t="str">
        <f t="shared" si="539"/>
        <v>多</v>
      </c>
      <c r="AC1167" s="6">
        <f t="shared" si="522"/>
        <v>1.9696354098203805E-2</v>
      </c>
      <c r="AD1167" s="5">
        <f t="shared" si="532"/>
        <v>3.4730206860061577</v>
      </c>
    </row>
    <row r="1168" spans="1:30" x14ac:dyDescent="0.15">
      <c r="A1168" s="1">
        <v>40112</v>
      </c>
      <c r="B1168" s="2">
        <v>3414.24</v>
      </c>
      <c r="C1168" s="3">
        <f t="shared" si="512"/>
        <v>2.9004614370453652E-4</v>
      </c>
      <c r="D1168" s="4" t="str">
        <f t="shared" si="523"/>
        <v>多</v>
      </c>
      <c r="E1168" s="6">
        <f t="shared" si="513"/>
        <v>0</v>
      </c>
      <c r="F1168" s="5">
        <f t="shared" si="514"/>
        <v>2.7933550261340367</v>
      </c>
      <c r="G1168" t="str">
        <f t="shared" si="524"/>
        <v>空</v>
      </c>
      <c r="H1168" s="6">
        <f t="shared" si="515"/>
        <v>0</v>
      </c>
      <c r="I1168" s="5">
        <f t="shared" si="525"/>
        <v>1.0132425278571378</v>
      </c>
      <c r="J1168" t="str">
        <f t="shared" si="533"/>
        <v>空</v>
      </c>
      <c r="K1168" s="6">
        <f t="shared" si="516"/>
        <v>0</v>
      </c>
      <c r="L1168" s="5">
        <f t="shared" si="526"/>
        <v>0.46955557409694265</v>
      </c>
      <c r="M1168" t="str">
        <f t="shared" si="534"/>
        <v>空</v>
      </c>
      <c r="N1168" s="6">
        <f t="shared" si="517"/>
        <v>0</v>
      </c>
      <c r="O1168" s="5">
        <f t="shared" si="527"/>
        <v>0.55261183672392111</v>
      </c>
      <c r="P1168" t="str">
        <f t="shared" si="535"/>
        <v>空</v>
      </c>
      <c r="Q1168" s="6">
        <f t="shared" si="518"/>
        <v>0</v>
      </c>
      <c r="R1168" s="5">
        <f t="shared" si="528"/>
        <v>0.90923352534655955</v>
      </c>
      <c r="S1168" t="str">
        <f t="shared" si="536"/>
        <v>空</v>
      </c>
      <c r="T1168" s="6">
        <f t="shared" si="519"/>
        <v>0</v>
      </c>
      <c r="U1168" s="5">
        <f t="shared" si="529"/>
        <v>0.85745697034423396</v>
      </c>
      <c r="V1168" t="str">
        <f t="shared" si="537"/>
        <v>空</v>
      </c>
      <c r="W1168" s="6">
        <f t="shared" si="520"/>
        <v>0</v>
      </c>
      <c r="X1168" s="5">
        <f t="shared" si="530"/>
        <v>1.0578274361937352</v>
      </c>
      <c r="Y1168" t="str">
        <f t="shared" si="538"/>
        <v>多</v>
      </c>
      <c r="Z1168" s="6">
        <f t="shared" si="521"/>
        <v>2.9004614370453652E-4</v>
      </c>
      <c r="AA1168" s="5">
        <f t="shared" si="531"/>
        <v>1.5752942081685317</v>
      </c>
      <c r="AB1168" t="str">
        <f t="shared" si="539"/>
        <v>多</v>
      </c>
      <c r="AC1168" s="6">
        <f t="shared" si="522"/>
        <v>2.9004614370453652E-4</v>
      </c>
      <c r="AD1168" s="5">
        <f t="shared" si="532"/>
        <v>3.4740280222631399</v>
      </c>
    </row>
    <row r="1169" spans="1:30" x14ac:dyDescent="0.15">
      <c r="A1169" s="1">
        <v>40113</v>
      </c>
      <c r="B1169" s="2">
        <v>3314.72</v>
      </c>
      <c r="C1169" s="3">
        <f t="shared" si="512"/>
        <v>-2.9148507427714465E-2</v>
      </c>
      <c r="D1169" s="4" t="str">
        <f t="shared" si="523"/>
        <v>多</v>
      </c>
      <c r="E1169" s="6">
        <f t="shared" si="513"/>
        <v>-2.9148507427714465E-2</v>
      </c>
      <c r="F1169" s="5">
        <f t="shared" si="514"/>
        <v>2.7119328964065255</v>
      </c>
      <c r="G1169" t="str">
        <f t="shared" si="524"/>
        <v>空</v>
      </c>
      <c r="H1169" s="6">
        <f t="shared" si="515"/>
        <v>0</v>
      </c>
      <c r="I1169" s="5">
        <f t="shared" si="525"/>
        <v>1.0132425278571378</v>
      </c>
      <c r="J1169" t="str">
        <f t="shared" si="533"/>
        <v>空</v>
      </c>
      <c r="K1169" s="6">
        <f t="shared" si="516"/>
        <v>0</v>
      </c>
      <c r="L1169" s="5">
        <f t="shared" si="526"/>
        <v>0.46955557409694265</v>
      </c>
      <c r="M1169" t="str">
        <f t="shared" si="534"/>
        <v>空</v>
      </c>
      <c r="N1169" s="6">
        <f t="shared" si="517"/>
        <v>0</v>
      </c>
      <c r="O1169" s="5">
        <f t="shared" si="527"/>
        <v>0.55261183672392111</v>
      </c>
      <c r="P1169" t="str">
        <f t="shared" si="535"/>
        <v>空</v>
      </c>
      <c r="Q1169" s="6">
        <f t="shared" si="518"/>
        <v>0</v>
      </c>
      <c r="R1169" s="5">
        <f t="shared" si="528"/>
        <v>0.90923352534655955</v>
      </c>
      <c r="S1169" t="str">
        <f t="shared" si="536"/>
        <v>空</v>
      </c>
      <c r="T1169" s="6">
        <f t="shared" si="519"/>
        <v>0</v>
      </c>
      <c r="U1169" s="5">
        <f t="shared" si="529"/>
        <v>0.85745697034423396</v>
      </c>
      <c r="V1169" t="str">
        <f t="shared" si="537"/>
        <v>空</v>
      </c>
      <c r="W1169" s="6">
        <f t="shared" si="520"/>
        <v>0</v>
      </c>
      <c r="X1169" s="5">
        <f t="shared" si="530"/>
        <v>1.0578274361937352</v>
      </c>
      <c r="Y1169" t="str">
        <f t="shared" si="538"/>
        <v>多</v>
      </c>
      <c r="Z1169" s="6">
        <f t="shared" si="521"/>
        <v>-2.9148507427714465E-2</v>
      </c>
      <c r="AA1169" s="5">
        <f t="shared" si="531"/>
        <v>1.5293767332408956</v>
      </c>
      <c r="AB1169" t="str">
        <f t="shared" si="539"/>
        <v>多</v>
      </c>
      <c r="AC1169" s="6">
        <f t="shared" si="522"/>
        <v>-2.9148507427714465E-2</v>
      </c>
      <c r="AD1169" s="5">
        <f t="shared" si="532"/>
        <v>3.3727652906521146</v>
      </c>
    </row>
    <row r="1170" spans="1:30" x14ac:dyDescent="0.15">
      <c r="A1170" s="1">
        <v>40114</v>
      </c>
      <c r="B1170" s="2">
        <v>3329.33</v>
      </c>
      <c r="C1170" s="3">
        <f t="shared" si="512"/>
        <v>4.4076121059999362E-3</v>
      </c>
      <c r="D1170" s="4" t="str">
        <f t="shared" si="523"/>
        <v>多</v>
      </c>
      <c r="E1170" s="6">
        <f t="shared" si="513"/>
        <v>4.4076121059999362E-3</v>
      </c>
      <c r="F1170" s="5">
        <f t="shared" si="514"/>
        <v>2.7238860446713864</v>
      </c>
      <c r="G1170" t="str">
        <f t="shared" si="524"/>
        <v>空</v>
      </c>
      <c r="H1170" s="6">
        <f t="shared" si="515"/>
        <v>0</v>
      </c>
      <c r="I1170" s="5">
        <f t="shared" si="525"/>
        <v>1.0132425278571378</v>
      </c>
      <c r="J1170" t="str">
        <f t="shared" si="533"/>
        <v>空</v>
      </c>
      <c r="K1170" s="6">
        <f t="shared" si="516"/>
        <v>0</v>
      </c>
      <c r="L1170" s="5">
        <f t="shared" si="526"/>
        <v>0.46955557409694265</v>
      </c>
      <c r="M1170" t="str">
        <f t="shared" si="534"/>
        <v>空</v>
      </c>
      <c r="N1170" s="6">
        <f t="shared" si="517"/>
        <v>0</v>
      </c>
      <c r="O1170" s="5">
        <f t="shared" si="527"/>
        <v>0.55261183672392111</v>
      </c>
      <c r="P1170" t="str">
        <f t="shared" si="535"/>
        <v>空</v>
      </c>
      <c r="Q1170" s="6">
        <f t="shared" si="518"/>
        <v>0</v>
      </c>
      <c r="R1170" s="5">
        <f t="shared" si="528"/>
        <v>0.90923352534655955</v>
      </c>
      <c r="S1170" t="str">
        <f t="shared" si="536"/>
        <v>空</v>
      </c>
      <c r="T1170" s="6">
        <f t="shared" si="519"/>
        <v>0</v>
      </c>
      <c r="U1170" s="5">
        <f t="shared" si="529"/>
        <v>0.85745697034423396</v>
      </c>
      <c r="V1170" t="str">
        <f t="shared" si="537"/>
        <v>空</v>
      </c>
      <c r="W1170" s="6">
        <f t="shared" si="520"/>
        <v>0</v>
      </c>
      <c r="X1170" s="5">
        <f t="shared" si="530"/>
        <v>1.0578274361937352</v>
      </c>
      <c r="Y1170" t="str">
        <f t="shared" si="538"/>
        <v>多</v>
      </c>
      <c r="Z1170" s="6">
        <f t="shared" si="521"/>
        <v>4.4076121059999362E-3</v>
      </c>
      <c r="AA1170" s="5">
        <f t="shared" si="531"/>
        <v>1.5361176326449628</v>
      </c>
      <c r="AB1170" t="str">
        <f t="shared" si="539"/>
        <v>多</v>
      </c>
      <c r="AC1170" s="6">
        <f t="shared" si="522"/>
        <v>4.4076121059999362E-3</v>
      </c>
      <c r="AD1170" s="5">
        <f t="shared" si="532"/>
        <v>3.3876311317778893</v>
      </c>
    </row>
    <row r="1171" spans="1:30" x14ac:dyDescent="0.15">
      <c r="A1171" s="1">
        <v>40115</v>
      </c>
      <c r="B1171" s="2">
        <v>3247.05</v>
      </c>
      <c r="C1171" s="3">
        <f t="shared" si="512"/>
        <v>-2.4713681131038334E-2</v>
      </c>
      <c r="D1171" s="4" t="str">
        <f t="shared" si="523"/>
        <v>多</v>
      </c>
      <c r="E1171" s="6">
        <f t="shared" si="513"/>
        <v>-2.4713681131038334E-2</v>
      </c>
      <c r="F1171" s="5">
        <f t="shared" si="514"/>
        <v>2.6565687935260924</v>
      </c>
      <c r="G1171" t="str">
        <f t="shared" si="524"/>
        <v>空</v>
      </c>
      <c r="H1171" s="6">
        <f t="shared" si="515"/>
        <v>0</v>
      </c>
      <c r="I1171" s="5">
        <f t="shared" si="525"/>
        <v>1.0132425278571378</v>
      </c>
      <c r="J1171" t="str">
        <f t="shared" si="533"/>
        <v>空</v>
      </c>
      <c r="K1171" s="6">
        <f t="shared" si="516"/>
        <v>0</v>
      </c>
      <c r="L1171" s="5">
        <f t="shared" si="526"/>
        <v>0.46955557409694265</v>
      </c>
      <c r="M1171" t="str">
        <f t="shared" si="534"/>
        <v>空</v>
      </c>
      <c r="N1171" s="6">
        <f t="shared" si="517"/>
        <v>0</v>
      </c>
      <c r="O1171" s="5">
        <f t="shared" si="527"/>
        <v>0.55261183672392111</v>
      </c>
      <c r="P1171" t="str">
        <f t="shared" si="535"/>
        <v>空</v>
      </c>
      <c r="Q1171" s="6">
        <f t="shared" si="518"/>
        <v>0</v>
      </c>
      <c r="R1171" s="5">
        <f t="shared" si="528"/>
        <v>0.90923352534655955</v>
      </c>
      <c r="S1171" t="str">
        <f t="shared" si="536"/>
        <v>空</v>
      </c>
      <c r="T1171" s="6">
        <f t="shared" si="519"/>
        <v>0</v>
      </c>
      <c r="U1171" s="5">
        <f t="shared" si="529"/>
        <v>0.85745697034423396</v>
      </c>
      <c r="V1171" t="str">
        <f t="shared" si="537"/>
        <v>空</v>
      </c>
      <c r="W1171" s="6">
        <f t="shared" si="520"/>
        <v>0</v>
      </c>
      <c r="X1171" s="5">
        <f t="shared" si="530"/>
        <v>1.0578274361937352</v>
      </c>
      <c r="Y1171" t="str">
        <f t="shared" si="538"/>
        <v>多</v>
      </c>
      <c r="Z1171" s="6">
        <f t="shared" si="521"/>
        <v>-2.4713681131038334E-2</v>
      </c>
      <c r="AA1171" s="5">
        <f t="shared" si="531"/>
        <v>1.4981545112920098</v>
      </c>
      <c r="AB1171" t="str">
        <f t="shared" si="539"/>
        <v>多</v>
      </c>
      <c r="AC1171" s="6">
        <f t="shared" si="522"/>
        <v>-2.4713681131038334E-2</v>
      </c>
      <c r="AD1171" s="5">
        <f t="shared" si="532"/>
        <v>3.3039102961975519</v>
      </c>
    </row>
    <row r="1172" spans="1:30" x14ac:dyDescent="0.15">
      <c r="A1172" s="1">
        <v>40116</v>
      </c>
      <c r="B1172" s="2">
        <v>3280.37</v>
      </c>
      <c r="C1172" s="3">
        <f t="shared" si="512"/>
        <v>1.0261622087741173E-2</v>
      </c>
      <c r="D1172" s="4" t="str">
        <f t="shared" si="523"/>
        <v>多</v>
      </c>
      <c r="E1172" s="6">
        <f t="shared" si="513"/>
        <v>1.0261622087741173E-2</v>
      </c>
      <c r="F1172" s="5">
        <f t="shared" si="514"/>
        <v>2.6838294985353439</v>
      </c>
      <c r="G1172" t="str">
        <f t="shared" si="524"/>
        <v>空</v>
      </c>
      <c r="H1172" s="6">
        <f t="shared" si="515"/>
        <v>0</v>
      </c>
      <c r="I1172" s="5">
        <f t="shared" si="525"/>
        <v>1.0132425278571378</v>
      </c>
      <c r="J1172" t="str">
        <f t="shared" si="533"/>
        <v>空</v>
      </c>
      <c r="K1172" s="6">
        <f t="shared" si="516"/>
        <v>0</v>
      </c>
      <c r="L1172" s="5">
        <f t="shared" si="526"/>
        <v>0.46955557409694265</v>
      </c>
      <c r="M1172" t="str">
        <f t="shared" si="534"/>
        <v>空</v>
      </c>
      <c r="N1172" s="6">
        <f t="shared" si="517"/>
        <v>0</v>
      </c>
      <c r="O1172" s="5">
        <f t="shared" si="527"/>
        <v>0.55261183672392111</v>
      </c>
      <c r="P1172" t="str">
        <f t="shared" si="535"/>
        <v>空</v>
      </c>
      <c r="Q1172" s="6">
        <f t="shared" si="518"/>
        <v>0</v>
      </c>
      <c r="R1172" s="5">
        <f t="shared" si="528"/>
        <v>0.90923352534655955</v>
      </c>
      <c r="S1172" t="str">
        <f t="shared" si="536"/>
        <v>空</v>
      </c>
      <c r="T1172" s="6">
        <f t="shared" si="519"/>
        <v>0</v>
      </c>
      <c r="U1172" s="5">
        <f t="shared" si="529"/>
        <v>0.85745697034423396</v>
      </c>
      <c r="V1172" t="str">
        <f t="shared" si="537"/>
        <v>空</v>
      </c>
      <c r="W1172" s="6">
        <f t="shared" si="520"/>
        <v>0</v>
      </c>
      <c r="X1172" s="5">
        <f t="shared" si="530"/>
        <v>1.0578274361937352</v>
      </c>
      <c r="Y1172" t="str">
        <f t="shared" si="538"/>
        <v>多</v>
      </c>
      <c r="Z1172" s="6">
        <f t="shared" si="521"/>
        <v>1.0261622087741173E-2</v>
      </c>
      <c r="AA1172" s="5">
        <f t="shared" si="531"/>
        <v>1.5135280067159329</v>
      </c>
      <c r="AB1172" t="str">
        <f t="shared" si="539"/>
        <v>多</v>
      </c>
      <c r="AC1172" s="6">
        <f t="shared" si="522"/>
        <v>1.0261622087741173E-2</v>
      </c>
      <c r="AD1172" s="5">
        <f t="shared" si="532"/>
        <v>3.3378137750689283</v>
      </c>
    </row>
    <row r="1173" spans="1:30" x14ac:dyDescent="0.15">
      <c r="A1173" s="1">
        <v>40119</v>
      </c>
      <c r="B1173" s="2">
        <v>3392.8</v>
      </c>
      <c r="C1173" s="3">
        <f t="shared" si="512"/>
        <v>3.4273572798190433E-2</v>
      </c>
      <c r="D1173" s="4" t="str">
        <f t="shared" si="523"/>
        <v>多</v>
      </c>
      <c r="E1173" s="6">
        <f t="shared" si="513"/>
        <v>3.4273572798190433E-2</v>
      </c>
      <c r="F1173" s="5">
        <f t="shared" si="514"/>
        <v>2.775813924231326</v>
      </c>
      <c r="G1173" t="str">
        <f t="shared" si="524"/>
        <v>空</v>
      </c>
      <c r="H1173" s="6">
        <f t="shared" si="515"/>
        <v>0</v>
      </c>
      <c r="I1173" s="5">
        <f t="shared" si="525"/>
        <v>1.0132425278571378</v>
      </c>
      <c r="J1173" t="str">
        <f t="shared" si="533"/>
        <v>空</v>
      </c>
      <c r="K1173" s="6">
        <f t="shared" si="516"/>
        <v>0</v>
      </c>
      <c r="L1173" s="5">
        <f t="shared" si="526"/>
        <v>0.46955557409694265</v>
      </c>
      <c r="M1173" t="str">
        <f t="shared" si="534"/>
        <v>空</v>
      </c>
      <c r="N1173" s="6">
        <f t="shared" si="517"/>
        <v>0</v>
      </c>
      <c r="O1173" s="5">
        <f t="shared" si="527"/>
        <v>0.55261183672392111</v>
      </c>
      <c r="P1173" t="str">
        <f t="shared" si="535"/>
        <v>空</v>
      </c>
      <c r="Q1173" s="6">
        <f t="shared" si="518"/>
        <v>0</v>
      </c>
      <c r="R1173" s="5">
        <f t="shared" si="528"/>
        <v>0.90923352534655955</v>
      </c>
      <c r="S1173" t="str">
        <f t="shared" si="536"/>
        <v>空</v>
      </c>
      <c r="T1173" s="6">
        <f t="shared" si="519"/>
        <v>0</v>
      </c>
      <c r="U1173" s="5">
        <f t="shared" si="529"/>
        <v>0.85745697034423396</v>
      </c>
      <c r="V1173" t="str">
        <f t="shared" si="537"/>
        <v>空</v>
      </c>
      <c r="W1173" s="6">
        <f t="shared" si="520"/>
        <v>0</v>
      </c>
      <c r="X1173" s="5">
        <f t="shared" si="530"/>
        <v>1.0578274361937352</v>
      </c>
      <c r="Y1173" t="str">
        <f t="shared" si="538"/>
        <v>多</v>
      </c>
      <c r="Z1173" s="6">
        <f t="shared" si="521"/>
        <v>3.4273572798190433E-2</v>
      </c>
      <c r="AA1173" s="5">
        <f t="shared" si="531"/>
        <v>1.5654020190362115</v>
      </c>
      <c r="AB1173" t="str">
        <f t="shared" si="539"/>
        <v>多</v>
      </c>
      <c r="AC1173" s="6">
        <f t="shared" si="522"/>
        <v>3.4273572798190433E-2</v>
      </c>
      <c r="AD1173" s="5">
        <f t="shared" si="532"/>
        <v>3.4522125784755562</v>
      </c>
    </row>
    <row r="1174" spans="1:30" x14ac:dyDescent="0.15">
      <c r="A1174" s="1">
        <v>40120</v>
      </c>
      <c r="B1174" s="2">
        <v>3435.43</v>
      </c>
      <c r="C1174" s="3">
        <f t="shared" si="512"/>
        <v>1.2564843197359066E-2</v>
      </c>
      <c r="D1174" s="4" t="str">
        <f t="shared" si="523"/>
        <v>多</v>
      </c>
      <c r="E1174" s="6">
        <f t="shared" si="513"/>
        <v>1.2564843197359066E-2</v>
      </c>
      <c r="F1174" s="5">
        <f t="shared" si="514"/>
        <v>2.8106915909343386</v>
      </c>
      <c r="G1174" t="str">
        <f t="shared" si="524"/>
        <v>空</v>
      </c>
      <c r="H1174" s="6">
        <f t="shared" si="515"/>
        <v>0</v>
      </c>
      <c r="I1174" s="5">
        <f t="shared" si="525"/>
        <v>1.0132425278571378</v>
      </c>
      <c r="J1174" t="str">
        <f t="shared" si="533"/>
        <v>空</v>
      </c>
      <c r="K1174" s="6">
        <f t="shared" si="516"/>
        <v>0</v>
      </c>
      <c r="L1174" s="5">
        <f t="shared" si="526"/>
        <v>0.46955557409694265</v>
      </c>
      <c r="M1174" t="str">
        <f t="shared" si="534"/>
        <v>空</v>
      </c>
      <c r="N1174" s="6">
        <f t="shared" si="517"/>
        <v>0</v>
      </c>
      <c r="O1174" s="5">
        <f t="shared" si="527"/>
        <v>0.55261183672392111</v>
      </c>
      <c r="P1174" t="str">
        <f t="shared" si="535"/>
        <v>空</v>
      </c>
      <c r="Q1174" s="6">
        <f t="shared" si="518"/>
        <v>0</v>
      </c>
      <c r="R1174" s="5">
        <f t="shared" si="528"/>
        <v>0.90923352534655955</v>
      </c>
      <c r="S1174" t="str">
        <f t="shared" si="536"/>
        <v>空</v>
      </c>
      <c r="T1174" s="6">
        <f t="shared" si="519"/>
        <v>0</v>
      </c>
      <c r="U1174" s="5">
        <f t="shared" si="529"/>
        <v>0.85745697034423396</v>
      </c>
      <c r="V1174" t="str">
        <f t="shared" si="537"/>
        <v>空</v>
      </c>
      <c r="W1174" s="6">
        <f t="shared" si="520"/>
        <v>0</v>
      </c>
      <c r="X1174" s="5">
        <f t="shared" si="530"/>
        <v>1.0578274361937352</v>
      </c>
      <c r="Y1174" t="str">
        <f t="shared" si="538"/>
        <v>多</v>
      </c>
      <c r="Z1174" s="6">
        <f t="shared" si="521"/>
        <v>1.2564843197359066E-2</v>
      </c>
      <c r="AA1174" s="5">
        <f t="shared" si="531"/>
        <v>1.5850710499462308</v>
      </c>
      <c r="AB1174" t="str">
        <f t="shared" si="539"/>
        <v>多</v>
      </c>
      <c r="AC1174" s="6">
        <f t="shared" si="522"/>
        <v>1.2564843197359066E-2</v>
      </c>
      <c r="AD1174" s="5">
        <f t="shared" si="532"/>
        <v>3.4955890882080523</v>
      </c>
    </row>
    <row r="1175" spans="1:30" x14ac:dyDescent="0.15">
      <c r="A1175" s="1">
        <v>40121</v>
      </c>
      <c r="B1175" s="2">
        <v>3453.89</v>
      </c>
      <c r="C1175" s="3">
        <f t="shared" si="512"/>
        <v>5.3734175925574945E-3</v>
      </c>
      <c r="D1175" s="4" t="str">
        <f t="shared" si="523"/>
        <v>多</v>
      </c>
      <c r="E1175" s="6">
        <f t="shared" si="513"/>
        <v>5.3734175925574945E-3</v>
      </c>
      <c r="F1175" s="5">
        <f t="shared" si="514"/>
        <v>2.8257946105763185</v>
      </c>
      <c r="G1175" t="str">
        <f t="shared" si="524"/>
        <v>空</v>
      </c>
      <c r="H1175" s="6">
        <f t="shared" si="515"/>
        <v>0</v>
      </c>
      <c r="I1175" s="5">
        <f t="shared" si="525"/>
        <v>1.0132425278571378</v>
      </c>
      <c r="J1175" t="str">
        <f t="shared" si="533"/>
        <v>空</v>
      </c>
      <c r="K1175" s="6">
        <f t="shared" si="516"/>
        <v>0</v>
      </c>
      <c r="L1175" s="5">
        <f t="shared" si="526"/>
        <v>0.46955557409694265</v>
      </c>
      <c r="M1175" t="str">
        <f t="shared" si="534"/>
        <v>空</v>
      </c>
      <c r="N1175" s="6">
        <f t="shared" si="517"/>
        <v>0</v>
      </c>
      <c r="O1175" s="5">
        <f t="shared" si="527"/>
        <v>0.55261183672392111</v>
      </c>
      <c r="P1175" t="str">
        <f t="shared" si="535"/>
        <v>空</v>
      </c>
      <c r="Q1175" s="6">
        <f t="shared" si="518"/>
        <v>0</v>
      </c>
      <c r="R1175" s="5">
        <f t="shared" si="528"/>
        <v>0.90923352534655955</v>
      </c>
      <c r="S1175" t="str">
        <f t="shared" si="536"/>
        <v>空</v>
      </c>
      <c r="T1175" s="6">
        <f t="shared" si="519"/>
        <v>0</v>
      </c>
      <c r="U1175" s="5">
        <f t="shared" si="529"/>
        <v>0.85745697034423396</v>
      </c>
      <c r="V1175" t="str">
        <f t="shared" si="537"/>
        <v>空</v>
      </c>
      <c r="W1175" s="6">
        <f t="shared" si="520"/>
        <v>0</v>
      </c>
      <c r="X1175" s="5">
        <f t="shared" si="530"/>
        <v>1.0578274361937352</v>
      </c>
      <c r="Y1175" t="str">
        <f t="shared" si="538"/>
        <v>多</v>
      </c>
      <c r="Z1175" s="6">
        <f t="shared" si="521"/>
        <v>5.3734175925574945E-3</v>
      </c>
      <c r="AA1175" s="5">
        <f t="shared" si="531"/>
        <v>1.5935882986114656</v>
      </c>
      <c r="AB1175" t="str">
        <f t="shared" si="539"/>
        <v>多</v>
      </c>
      <c r="AC1175" s="6">
        <f t="shared" si="522"/>
        <v>5.3734175925574945E-3</v>
      </c>
      <c r="AD1175" s="5">
        <f t="shared" si="532"/>
        <v>3.5143723481109812</v>
      </c>
    </row>
    <row r="1176" spans="1:30" x14ac:dyDescent="0.15">
      <c r="A1176" s="1">
        <v>40122</v>
      </c>
      <c r="B1176" s="2">
        <v>3464.32</v>
      </c>
      <c r="C1176" s="3">
        <f t="shared" si="512"/>
        <v>3.0197834904992504E-3</v>
      </c>
      <c r="D1176" s="4" t="str">
        <f t="shared" si="523"/>
        <v>多</v>
      </c>
      <c r="E1176" s="6">
        <f t="shared" si="513"/>
        <v>3.0197834904992504E-3</v>
      </c>
      <c r="F1176" s="5">
        <f t="shared" si="514"/>
        <v>2.8343278984888784</v>
      </c>
      <c r="G1176" t="str">
        <f t="shared" si="524"/>
        <v>空</v>
      </c>
      <c r="H1176" s="6">
        <f t="shared" si="515"/>
        <v>0</v>
      </c>
      <c r="I1176" s="5">
        <f t="shared" si="525"/>
        <v>1.0132425278571378</v>
      </c>
      <c r="J1176" t="str">
        <f t="shared" si="533"/>
        <v>空</v>
      </c>
      <c r="K1176" s="6">
        <f t="shared" si="516"/>
        <v>0</v>
      </c>
      <c r="L1176" s="5">
        <f t="shared" si="526"/>
        <v>0.46955557409694265</v>
      </c>
      <c r="M1176" t="str">
        <f t="shared" si="534"/>
        <v>空</v>
      </c>
      <c r="N1176" s="6">
        <f t="shared" si="517"/>
        <v>0</v>
      </c>
      <c r="O1176" s="5">
        <f t="shared" si="527"/>
        <v>0.55261183672392111</v>
      </c>
      <c r="P1176" t="str">
        <f t="shared" si="535"/>
        <v>空</v>
      </c>
      <c r="Q1176" s="6">
        <f t="shared" si="518"/>
        <v>0</v>
      </c>
      <c r="R1176" s="5">
        <f t="shared" si="528"/>
        <v>0.90923352534655955</v>
      </c>
      <c r="S1176" t="str">
        <f t="shared" si="536"/>
        <v>空</v>
      </c>
      <c r="T1176" s="6">
        <f t="shared" si="519"/>
        <v>0</v>
      </c>
      <c r="U1176" s="5">
        <f t="shared" si="529"/>
        <v>0.85745697034423396</v>
      </c>
      <c r="V1176" t="str">
        <f t="shared" si="537"/>
        <v>空</v>
      </c>
      <c r="W1176" s="6">
        <f t="shared" si="520"/>
        <v>0</v>
      </c>
      <c r="X1176" s="5">
        <f t="shared" si="530"/>
        <v>1.0578274361937352</v>
      </c>
      <c r="Y1176" t="str">
        <f t="shared" si="538"/>
        <v>多</v>
      </c>
      <c r="Z1176" s="6">
        <f t="shared" si="521"/>
        <v>3.0197834904992504E-3</v>
      </c>
      <c r="AA1176" s="5">
        <f t="shared" si="531"/>
        <v>1.5984005902462652</v>
      </c>
      <c r="AB1176" t="str">
        <f t="shared" si="539"/>
        <v>多</v>
      </c>
      <c r="AC1176" s="6">
        <f t="shared" si="522"/>
        <v>3.0197834904992504E-3</v>
      </c>
      <c r="AD1176" s="5">
        <f t="shared" si="532"/>
        <v>3.524984991707274</v>
      </c>
    </row>
    <row r="1177" spans="1:30" x14ac:dyDescent="0.15">
      <c r="A1177" s="1">
        <v>40123</v>
      </c>
      <c r="B1177" s="2">
        <v>3483.02</v>
      </c>
      <c r="C1177" s="3">
        <f t="shared" si="512"/>
        <v>5.3978847219655623E-3</v>
      </c>
      <c r="D1177" s="4" t="str">
        <f t="shared" si="523"/>
        <v>多</v>
      </c>
      <c r="E1177" s="6">
        <f t="shared" si="513"/>
        <v>5.3978847219655623E-3</v>
      </c>
      <c r="F1177" s="5">
        <f t="shared" si="514"/>
        <v>2.8496272737491721</v>
      </c>
      <c r="G1177" t="str">
        <f t="shared" si="524"/>
        <v>空</v>
      </c>
      <c r="H1177" s="6">
        <f t="shared" si="515"/>
        <v>0</v>
      </c>
      <c r="I1177" s="5">
        <f t="shared" si="525"/>
        <v>1.0132425278571378</v>
      </c>
      <c r="J1177" t="str">
        <f t="shared" si="533"/>
        <v>空</v>
      </c>
      <c r="K1177" s="6">
        <f t="shared" si="516"/>
        <v>0</v>
      </c>
      <c r="L1177" s="5">
        <f t="shared" si="526"/>
        <v>0.46955557409694265</v>
      </c>
      <c r="M1177" t="str">
        <f t="shared" si="534"/>
        <v>空</v>
      </c>
      <c r="N1177" s="6">
        <f t="shared" si="517"/>
        <v>0</v>
      </c>
      <c r="O1177" s="5">
        <f t="shared" si="527"/>
        <v>0.55261183672392111</v>
      </c>
      <c r="P1177" t="str">
        <f t="shared" si="535"/>
        <v>空</v>
      </c>
      <c r="Q1177" s="6">
        <f t="shared" si="518"/>
        <v>0</v>
      </c>
      <c r="R1177" s="5">
        <f t="shared" si="528"/>
        <v>0.90923352534655955</v>
      </c>
      <c r="S1177" t="str">
        <f t="shared" si="536"/>
        <v>空</v>
      </c>
      <c r="T1177" s="6">
        <f t="shared" si="519"/>
        <v>0</v>
      </c>
      <c r="U1177" s="5">
        <f t="shared" si="529"/>
        <v>0.85745697034423396</v>
      </c>
      <c r="V1177" t="str">
        <f t="shared" si="537"/>
        <v>空</v>
      </c>
      <c r="W1177" s="6">
        <f t="shared" si="520"/>
        <v>0</v>
      </c>
      <c r="X1177" s="5">
        <f t="shared" si="530"/>
        <v>1.0578274361937352</v>
      </c>
      <c r="Y1177" t="str">
        <f t="shared" si="538"/>
        <v>多</v>
      </c>
      <c r="Z1177" s="6">
        <f t="shared" si="521"/>
        <v>5.3978847219655623E-3</v>
      </c>
      <c r="AA1177" s="5">
        <f t="shared" si="531"/>
        <v>1.6070285723719362</v>
      </c>
      <c r="AB1177" t="str">
        <f t="shared" si="539"/>
        <v>多</v>
      </c>
      <c r="AC1177" s="6">
        <f t="shared" si="522"/>
        <v>5.3978847219655623E-3</v>
      </c>
      <c r="AD1177" s="5">
        <f t="shared" si="532"/>
        <v>3.5440124543391684</v>
      </c>
    </row>
    <row r="1178" spans="1:30" x14ac:dyDescent="0.15">
      <c r="A1178" s="1">
        <v>40126</v>
      </c>
      <c r="B1178" s="2">
        <v>3495.79</v>
      </c>
      <c r="C1178" s="3">
        <f t="shared" si="512"/>
        <v>3.6663585049756531E-3</v>
      </c>
      <c r="D1178" s="4" t="str">
        <f t="shared" si="523"/>
        <v>多</v>
      </c>
      <c r="E1178" s="6">
        <f t="shared" si="513"/>
        <v>3.6663585049756531E-3</v>
      </c>
      <c r="F1178" s="5">
        <f t="shared" si="514"/>
        <v>2.860075028940293</v>
      </c>
      <c r="G1178" t="str">
        <f t="shared" si="524"/>
        <v>空</v>
      </c>
      <c r="H1178" s="6">
        <f t="shared" si="515"/>
        <v>0</v>
      </c>
      <c r="I1178" s="5">
        <f t="shared" si="525"/>
        <v>1.0132425278571378</v>
      </c>
      <c r="J1178" t="str">
        <f t="shared" si="533"/>
        <v>空</v>
      </c>
      <c r="K1178" s="6">
        <f t="shared" si="516"/>
        <v>0</v>
      </c>
      <c r="L1178" s="5">
        <f t="shared" si="526"/>
        <v>0.46955557409694265</v>
      </c>
      <c r="M1178" t="str">
        <f t="shared" si="534"/>
        <v>空</v>
      </c>
      <c r="N1178" s="6">
        <f t="shared" si="517"/>
        <v>0</v>
      </c>
      <c r="O1178" s="5">
        <f t="shared" si="527"/>
        <v>0.55261183672392111</v>
      </c>
      <c r="P1178" t="str">
        <f t="shared" si="535"/>
        <v>空</v>
      </c>
      <c r="Q1178" s="6">
        <f t="shared" si="518"/>
        <v>0</v>
      </c>
      <c r="R1178" s="5">
        <f t="shared" si="528"/>
        <v>0.90923352534655955</v>
      </c>
      <c r="S1178" t="str">
        <f t="shared" si="536"/>
        <v>空</v>
      </c>
      <c r="T1178" s="6">
        <f t="shared" si="519"/>
        <v>0</v>
      </c>
      <c r="U1178" s="5">
        <f t="shared" si="529"/>
        <v>0.85745697034423396</v>
      </c>
      <c r="V1178" t="str">
        <f t="shared" si="537"/>
        <v>空</v>
      </c>
      <c r="W1178" s="6">
        <f t="shared" si="520"/>
        <v>0</v>
      </c>
      <c r="X1178" s="5">
        <f t="shared" si="530"/>
        <v>1.0578274361937352</v>
      </c>
      <c r="Y1178" t="str">
        <f t="shared" si="538"/>
        <v>多</v>
      </c>
      <c r="Z1178" s="6">
        <f t="shared" si="521"/>
        <v>3.6663585049756531E-3</v>
      </c>
      <c r="AA1178" s="5">
        <f t="shared" si="531"/>
        <v>1.6129205152459909</v>
      </c>
      <c r="AB1178" t="str">
        <f t="shared" si="539"/>
        <v>多</v>
      </c>
      <c r="AC1178" s="6">
        <f t="shared" si="522"/>
        <v>3.6663585049756531E-3</v>
      </c>
      <c r="AD1178" s="5">
        <f t="shared" si="532"/>
        <v>3.5570060745428744</v>
      </c>
    </row>
    <row r="1179" spans="1:30" x14ac:dyDescent="0.15">
      <c r="A1179" s="1">
        <v>40127</v>
      </c>
      <c r="B1179" s="2">
        <v>3503.78</v>
      </c>
      <c r="C1179" s="3">
        <f t="shared" si="512"/>
        <v>2.2856064008422994E-3</v>
      </c>
      <c r="D1179" s="4" t="str">
        <f t="shared" si="523"/>
        <v>多</v>
      </c>
      <c r="E1179" s="6">
        <f t="shared" si="513"/>
        <v>2.2856064008422994E-3</v>
      </c>
      <c r="F1179" s="5">
        <f t="shared" si="514"/>
        <v>2.8666120347333282</v>
      </c>
      <c r="G1179" t="str">
        <f t="shared" si="524"/>
        <v>空</v>
      </c>
      <c r="H1179" s="6">
        <f t="shared" si="515"/>
        <v>0</v>
      </c>
      <c r="I1179" s="5">
        <f t="shared" si="525"/>
        <v>1.0132425278571378</v>
      </c>
      <c r="J1179" t="str">
        <f t="shared" si="533"/>
        <v>空</v>
      </c>
      <c r="K1179" s="6">
        <f t="shared" si="516"/>
        <v>0</v>
      </c>
      <c r="L1179" s="5">
        <f t="shared" si="526"/>
        <v>0.46955557409694265</v>
      </c>
      <c r="M1179" t="str">
        <f t="shared" si="534"/>
        <v>空</v>
      </c>
      <c r="N1179" s="6">
        <f t="shared" si="517"/>
        <v>0</v>
      </c>
      <c r="O1179" s="5">
        <f t="shared" si="527"/>
        <v>0.55261183672392111</v>
      </c>
      <c r="P1179" t="str">
        <f t="shared" si="535"/>
        <v>空</v>
      </c>
      <c r="Q1179" s="6">
        <f t="shared" si="518"/>
        <v>0</v>
      </c>
      <c r="R1179" s="5">
        <f t="shared" si="528"/>
        <v>0.90923352534655955</v>
      </c>
      <c r="S1179" t="str">
        <f t="shared" si="536"/>
        <v>空</v>
      </c>
      <c r="T1179" s="6">
        <f t="shared" si="519"/>
        <v>0</v>
      </c>
      <c r="U1179" s="5">
        <f t="shared" si="529"/>
        <v>0.85745697034423396</v>
      </c>
      <c r="V1179" t="str">
        <f t="shared" si="537"/>
        <v>空</v>
      </c>
      <c r="W1179" s="6">
        <f t="shared" si="520"/>
        <v>0</v>
      </c>
      <c r="X1179" s="5">
        <f t="shared" si="530"/>
        <v>1.0578274361937352</v>
      </c>
      <c r="Y1179" t="str">
        <f t="shared" si="538"/>
        <v>多</v>
      </c>
      <c r="Z1179" s="6">
        <f t="shared" si="521"/>
        <v>2.2856064008422994E-3</v>
      </c>
      <c r="AA1179" s="5">
        <f t="shared" si="531"/>
        <v>1.6166070166996871</v>
      </c>
      <c r="AB1179" t="str">
        <f t="shared" si="539"/>
        <v>多</v>
      </c>
      <c r="AC1179" s="6">
        <f t="shared" si="522"/>
        <v>2.2856064008422994E-3</v>
      </c>
      <c r="AD1179" s="5">
        <f t="shared" si="532"/>
        <v>3.5651359903946847</v>
      </c>
    </row>
    <row r="1180" spans="1:30" x14ac:dyDescent="0.15">
      <c r="A1180" s="1">
        <v>40128</v>
      </c>
      <c r="B1180" s="2">
        <v>3495.67</v>
      </c>
      <c r="C1180" s="3">
        <f t="shared" si="512"/>
        <v>-2.3146430426568276E-3</v>
      </c>
      <c r="D1180" s="4" t="str">
        <f t="shared" si="523"/>
        <v>多</v>
      </c>
      <c r="E1180" s="6">
        <f t="shared" si="513"/>
        <v>-2.3146430426568276E-3</v>
      </c>
      <c r="F1180" s="5">
        <f t="shared" si="514"/>
        <v>2.8599768511311363</v>
      </c>
      <c r="G1180" t="str">
        <f t="shared" si="524"/>
        <v>空</v>
      </c>
      <c r="H1180" s="6">
        <f t="shared" si="515"/>
        <v>0</v>
      </c>
      <c r="I1180" s="5">
        <f t="shared" si="525"/>
        <v>1.0132425278571378</v>
      </c>
      <c r="J1180" t="str">
        <f t="shared" si="533"/>
        <v>空</v>
      </c>
      <c r="K1180" s="6">
        <f t="shared" si="516"/>
        <v>0</v>
      </c>
      <c r="L1180" s="5">
        <f t="shared" si="526"/>
        <v>0.46955557409694265</v>
      </c>
      <c r="M1180" t="str">
        <f t="shared" si="534"/>
        <v>空</v>
      </c>
      <c r="N1180" s="6">
        <f t="shared" si="517"/>
        <v>0</v>
      </c>
      <c r="O1180" s="5">
        <f t="shared" si="527"/>
        <v>0.55261183672392111</v>
      </c>
      <c r="P1180" t="str">
        <f t="shared" si="535"/>
        <v>空</v>
      </c>
      <c r="Q1180" s="6">
        <f t="shared" si="518"/>
        <v>0</v>
      </c>
      <c r="R1180" s="5">
        <f t="shared" si="528"/>
        <v>0.90923352534655955</v>
      </c>
      <c r="S1180" t="str">
        <f t="shared" si="536"/>
        <v>空</v>
      </c>
      <c r="T1180" s="6">
        <f t="shared" si="519"/>
        <v>0</v>
      </c>
      <c r="U1180" s="5">
        <f t="shared" si="529"/>
        <v>0.85745697034423396</v>
      </c>
      <c r="V1180" t="str">
        <f t="shared" si="537"/>
        <v>空</v>
      </c>
      <c r="W1180" s="6">
        <f t="shared" si="520"/>
        <v>0</v>
      </c>
      <c r="X1180" s="5">
        <f t="shared" si="530"/>
        <v>1.0578274361937352</v>
      </c>
      <c r="Y1180" t="str">
        <f t="shared" si="538"/>
        <v>多</v>
      </c>
      <c r="Z1180" s="6">
        <f t="shared" si="521"/>
        <v>-2.3146430426568276E-3</v>
      </c>
      <c r="AA1180" s="5">
        <f t="shared" si="531"/>
        <v>1.612865148515773</v>
      </c>
      <c r="AB1180" t="str">
        <f t="shared" si="539"/>
        <v>多</v>
      </c>
      <c r="AC1180" s="6">
        <f t="shared" si="522"/>
        <v>-2.3146430426568276E-3</v>
      </c>
      <c r="AD1180" s="5">
        <f t="shared" si="532"/>
        <v>3.5568839731783921</v>
      </c>
    </row>
    <row r="1181" spans="1:30" x14ac:dyDescent="0.15">
      <c r="A1181" s="1">
        <v>40129</v>
      </c>
      <c r="B1181" s="2">
        <v>3499.99</v>
      </c>
      <c r="C1181" s="3">
        <f t="shared" si="512"/>
        <v>1.2358145934827647E-3</v>
      </c>
      <c r="D1181" s="4" t="str">
        <f t="shared" si="523"/>
        <v>多</v>
      </c>
      <c r="E1181" s="6">
        <f t="shared" si="513"/>
        <v>1.2358145934827647E-3</v>
      </c>
      <c r="F1181" s="5">
        <f t="shared" si="514"/>
        <v>2.8635112522607868</v>
      </c>
      <c r="G1181" t="str">
        <f t="shared" si="524"/>
        <v>空</v>
      </c>
      <c r="H1181" s="6">
        <f t="shared" si="515"/>
        <v>0</v>
      </c>
      <c r="I1181" s="5">
        <f t="shared" si="525"/>
        <v>1.0132425278571378</v>
      </c>
      <c r="J1181" t="str">
        <f t="shared" si="533"/>
        <v>空</v>
      </c>
      <c r="K1181" s="6">
        <f t="shared" si="516"/>
        <v>0</v>
      </c>
      <c r="L1181" s="5">
        <f t="shared" si="526"/>
        <v>0.46955557409694265</v>
      </c>
      <c r="M1181" t="str">
        <f t="shared" si="534"/>
        <v>空</v>
      </c>
      <c r="N1181" s="6">
        <f t="shared" si="517"/>
        <v>0</v>
      </c>
      <c r="O1181" s="5">
        <f t="shared" si="527"/>
        <v>0.55261183672392111</v>
      </c>
      <c r="P1181" t="str">
        <f t="shared" si="535"/>
        <v>空</v>
      </c>
      <c r="Q1181" s="6">
        <f t="shared" si="518"/>
        <v>0</v>
      </c>
      <c r="R1181" s="5">
        <f t="shared" si="528"/>
        <v>0.90923352534655955</v>
      </c>
      <c r="S1181" t="str">
        <f t="shared" si="536"/>
        <v>空</v>
      </c>
      <c r="T1181" s="6">
        <f t="shared" si="519"/>
        <v>0</v>
      </c>
      <c r="U1181" s="5">
        <f t="shared" si="529"/>
        <v>0.85745697034423396</v>
      </c>
      <c r="V1181" t="str">
        <f t="shared" si="537"/>
        <v>空</v>
      </c>
      <c r="W1181" s="6">
        <f t="shared" si="520"/>
        <v>0</v>
      </c>
      <c r="X1181" s="5">
        <f t="shared" si="530"/>
        <v>1.0578274361937352</v>
      </c>
      <c r="Y1181" t="str">
        <f t="shared" si="538"/>
        <v>多</v>
      </c>
      <c r="Z1181" s="6">
        <f t="shared" si="521"/>
        <v>1.2358145934827647E-3</v>
      </c>
      <c r="AA1181" s="5">
        <f t="shared" si="531"/>
        <v>1.6148583508036285</v>
      </c>
      <c r="AB1181" t="str">
        <f t="shared" si="539"/>
        <v>多</v>
      </c>
      <c r="AC1181" s="6">
        <f t="shared" si="522"/>
        <v>1.2358145934827647E-3</v>
      </c>
      <c r="AD1181" s="5">
        <f t="shared" si="532"/>
        <v>3.5612796222997711</v>
      </c>
    </row>
    <row r="1182" spans="1:30" x14ac:dyDescent="0.15">
      <c r="A1182" s="1">
        <v>40130</v>
      </c>
      <c r="B1182" s="2">
        <v>3518.72</v>
      </c>
      <c r="C1182" s="3">
        <f t="shared" si="512"/>
        <v>5.3514438612682902E-3</v>
      </c>
      <c r="D1182" s="4" t="str">
        <f t="shared" si="523"/>
        <v>多</v>
      </c>
      <c r="E1182" s="6">
        <f t="shared" si="513"/>
        <v>5.3514438612682902E-3</v>
      </c>
      <c r="F1182" s="5">
        <f t="shared" si="514"/>
        <v>2.8788351719733707</v>
      </c>
      <c r="G1182" t="str">
        <f t="shared" si="524"/>
        <v>空</v>
      </c>
      <c r="H1182" s="6">
        <f t="shared" si="515"/>
        <v>0</v>
      </c>
      <c r="I1182" s="5">
        <f t="shared" si="525"/>
        <v>1.0132425278571378</v>
      </c>
      <c r="J1182" t="str">
        <f t="shared" si="533"/>
        <v>空</v>
      </c>
      <c r="K1182" s="6">
        <f t="shared" si="516"/>
        <v>0</v>
      </c>
      <c r="L1182" s="5">
        <f t="shared" si="526"/>
        <v>0.46955557409694265</v>
      </c>
      <c r="M1182" t="str">
        <f t="shared" si="534"/>
        <v>空</v>
      </c>
      <c r="N1182" s="6">
        <f t="shared" si="517"/>
        <v>0</v>
      </c>
      <c r="O1182" s="5">
        <f t="shared" si="527"/>
        <v>0.55261183672392111</v>
      </c>
      <c r="P1182" t="str">
        <f t="shared" si="535"/>
        <v>空</v>
      </c>
      <c r="Q1182" s="6">
        <f t="shared" si="518"/>
        <v>0</v>
      </c>
      <c r="R1182" s="5">
        <f t="shared" si="528"/>
        <v>0.90923352534655955</v>
      </c>
      <c r="S1182" t="str">
        <f t="shared" si="536"/>
        <v>空</v>
      </c>
      <c r="T1182" s="6">
        <f t="shared" si="519"/>
        <v>0</v>
      </c>
      <c r="U1182" s="5">
        <f t="shared" si="529"/>
        <v>0.85745697034423396</v>
      </c>
      <c r="V1182" t="str">
        <f t="shared" si="537"/>
        <v>空</v>
      </c>
      <c r="W1182" s="6">
        <f t="shared" si="520"/>
        <v>0</v>
      </c>
      <c r="X1182" s="5">
        <f t="shared" si="530"/>
        <v>1.0578274361937352</v>
      </c>
      <c r="Y1182" t="str">
        <f t="shared" si="538"/>
        <v>多</v>
      </c>
      <c r="Z1182" s="6">
        <f t="shared" si="521"/>
        <v>5.3514438612682902E-3</v>
      </c>
      <c r="AA1182" s="5">
        <f t="shared" si="531"/>
        <v>1.6235001746118545</v>
      </c>
      <c r="AB1182" t="str">
        <f t="shared" si="539"/>
        <v>多</v>
      </c>
      <c r="AC1182" s="6">
        <f t="shared" si="522"/>
        <v>5.3514438612682902E-3</v>
      </c>
      <c r="AD1182" s="5">
        <f t="shared" si="532"/>
        <v>3.5803376102727871</v>
      </c>
    </row>
    <row r="1183" spans="1:30" x14ac:dyDescent="0.15">
      <c r="A1183" s="1">
        <v>40133</v>
      </c>
      <c r="B1183" s="2">
        <v>3625.8</v>
      </c>
      <c r="C1183" s="3">
        <f t="shared" si="512"/>
        <v>3.0431520552928415E-2</v>
      </c>
      <c r="D1183" s="4" t="str">
        <f t="shared" si="523"/>
        <v>多</v>
      </c>
      <c r="E1183" s="6">
        <f t="shared" si="513"/>
        <v>3.0431520552928415E-2</v>
      </c>
      <c r="F1183" s="5">
        <f t="shared" si="514"/>
        <v>2.9664425036777717</v>
      </c>
      <c r="G1183" t="str">
        <f t="shared" si="524"/>
        <v>空</v>
      </c>
      <c r="H1183" s="6">
        <f t="shared" si="515"/>
        <v>0</v>
      </c>
      <c r="I1183" s="5">
        <f t="shared" si="525"/>
        <v>1.0132425278571378</v>
      </c>
      <c r="J1183" t="str">
        <f t="shared" si="533"/>
        <v>空</v>
      </c>
      <c r="K1183" s="6">
        <f t="shared" si="516"/>
        <v>0</v>
      </c>
      <c r="L1183" s="5">
        <f t="shared" si="526"/>
        <v>0.46955557409694265</v>
      </c>
      <c r="M1183" t="str">
        <f t="shared" si="534"/>
        <v>空</v>
      </c>
      <c r="N1183" s="6">
        <f t="shared" si="517"/>
        <v>0</v>
      </c>
      <c r="O1183" s="5">
        <f t="shared" si="527"/>
        <v>0.55261183672392111</v>
      </c>
      <c r="P1183" t="str">
        <f t="shared" si="535"/>
        <v>空</v>
      </c>
      <c r="Q1183" s="6">
        <f t="shared" si="518"/>
        <v>0</v>
      </c>
      <c r="R1183" s="5">
        <f t="shared" si="528"/>
        <v>0.90923352534655955</v>
      </c>
      <c r="S1183" t="str">
        <f t="shared" si="536"/>
        <v>空</v>
      </c>
      <c r="T1183" s="6">
        <f t="shared" si="519"/>
        <v>0</v>
      </c>
      <c r="U1183" s="5">
        <f t="shared" si="529"/>
        <v>0.85745697034423396</v>
      </c>
      <c r="V1183" t="str">
        <f t="shared" si="537"/>
        <v>空</v>
      </c>
      <c r="W1183" s="6">
        <f t="shared" si="520"/>
        <v>0</v>
      </c>
      <c r="X1183" s="5">
        <f t="shared" si="530"/>
        <v>1.0578274361937352</v>
      </c>
      <c r="Y1183" t="str">
        <f t="shared" si="538"/>
        <v>多</v>
      </c>
      <c r="Z1183" s="6">
        <f t="shared" si="521"/>
        <v>3.0431520552928415E-2</v>
      </c>
      <c r="AA1183" s="5">
        <f t="shared" si="531"/>
        <v>1.6729057535432379</v>
      </c>
      <c r="AB1183" t="str">
        <f t="shared" si="539"/>
        <v>多</v>
      </c>
      <c r="AC1183" s="6">
        <f t="shared" si="522"/>
        <v>3.0431520552928415E-2</v>
      </c>
      <c r="AD1183" s="5">
        <f t="shared" si="532"/>
        <v>3.689292727846226</v>
      </c>
    </row>
    <row r="1184" spans="1:30" x14ac:dyDescent="0.15">
      <c r="A1184" s="1">
        <v>40134</v>
      </c>
      <c r="B1184" s="2">
        <v>3628.35</v>
      </c>
      <c r="C1184" s="3">
        <f t="shared" si="512"/>
        <v>7.0329306635774635E-4</v>
      </c>
      <c r="D1184" s="4" t="str">
        <f t="shared" si="523"/>
        <v>多</v>
      </c>
      <c r="E1184" s="6">
        <f t="shared" si="513"/>
        <v>7.0329306635774635E-4</v>
      </c>
      <c r="F1184" s="5">
        <f t="shared" si="514"/>
        <v>2.9685287821223572</v>
      </c>
      <c r="G1184" t="str">
        <f t="shared" si="524"/>
        <v>空</v>
      </c>
      <c r="H1184" s="6">
        <f t="shared" si="515"/>
        <v>0</v>
      </c>
      <c r="I1184" s="5">
        <f t="shared" si="525"/>
        <v>1.0132425278571378</v>
      </c>
      <c r="J1184" t="str">
        <f t="shared" si="533"/>
        <v>空</v>
      </c>
      <c r="K1184" s="6">
        <f t="shared" si="516"/>
        <v>0</v>
      </c>
      <c r="L1184" s="5">
        <f t="shared" si="526"/>
        <v>0.46955557409694265</v>
      </c>
      <c r="M1184" t="str">
        <f t="shared" si="534"/>
        <v>空</v>
      </c>
      <c r="N1184" s="6">
        <f t="shared" si="517"/>
        <v>0</v>
      </c>
      <c r="O1184" s="5">
        <f t="shared" si="527"/>
        <v>0.55261183672392111</v>
      </c>
      <c r="P1184" t="str">
        <f t="shared" si="535"/>
        <v>空</v>
      </c>
      <c r="Q1184" s="6">
        <f t="shared" si="518"/>
        <v>0</v>
      </c>
      <c r="R1184" s="5">
        <f t="shared" si="528"/>
        <v>0.90923352534655955</v>
      </c>
      <c r="S1184" t="str">
        <f t="shared" si="536"/>
        <v>空</v>
      </c>
      <c r="T1184" s="6">
        <f t="shared" si="519"/>
        <v>0</v>
      </c>
      <c r="U1184" s="5">
        <f t="shared" si="529"/>
        <v>0.85745697034423396</v>
      </c>
      <c r="V1184" t="str">
        <f t="shared" si="537"/>
        <v>空</v>
      </c>
      <c r="W1184" s="6">
        <f t="shared" si="520"/>
        <v>0</v>
      </c>
      <c r="X1184" s="5">
        <f t="shared" si="530"/>
        <v>1.0578274361937352</v>
      </c>
      <c r="Y1184" t="str">
        <f t="shared" si="538"/>
        <v>多</v>
      </c>
      <c r="Z1184" s="6">
        <f t="shared" si="521"/>
        <v>7.0329306635774635E-4</v>
      </c>
      <c r="AA1184" s="5">
        <f t="shared" si="531"/>
        <v>1.6740822965603748</v>
      </c>
      <c r="AB1184" t="str">
        <f t="shared" si="539"/>
        <v>多</v>
      </c>
      <c r="AC1184" s="6">
        <f t="shared" si="522"/>
        <v>7.0329306635774635E-4</v>
      </c>
      <c r="AD1184" s="5">
        <f t="shared" si="532"/>
        <v>3.6918873818414841</v>
      </c>
    </row>
    <row r="1185" spans="1:30" x14ac:dyDescent="0.15">
      <c r="A1185" s="1">
        <v>40135</v>
      </c>
      <c r="B1185" s="2">
        <v>3630.23</v>
      </c>
      <c r="C1185" s="3">
        <f t="shared" si="512"/>
        <v>5.1814185511322997E-4</v>
      </c>
      <c r="D1185" s="4" t="str">
        <f t="shared" si="523"/>
        <v>多</v>
      </c>
      <c r="E1185" s="6">
        <f t="shared" si="513"/>
        <v>5.1814185511322997E-4</v>
      </c>
      <c r="F1185" s="5">
        <f t="shared" si="514"/>
        <v>2.970066901132483</v>
      </c>
      <c r="G1185" t="str">
        <f t="shared" si="524"/>
        <v>空</v>
      </c>
      <c r="H1185" s="6">
        <f t="shared" si="515"/>
        <v>0</v>
      </c>
      <c r="I1185" s="5">
        <f t="shared" si="525"/>
        <v>1.0132425278571378</v>
      </c>
      <c r="J1185" t="str">
        <f t="shared" si="533"/>
        <v>空</v>
      </c>
      <c r="K1185" s="6">
        <f t="shared" si="516"/>
        <v>0</v>
      </c>
      <c r="L1185" s="5">
        <f t="shared" si="526"/>
        <v>0.46955557409694265</v>
      </c>
      <c r="M1185" t="str">
        <f t="shared" si="534"/>
        <v>空</v>
      </c>
      <c r="N1185" s="6">
        <f t="shared" si="517"/>
        <v>0</v>
      </c>
      <c r="O1185" s="5">
        <f t="shared" si="527"/>
        <v>0.55261183672392111</v>
      </c>
      <c r="P1185" t="str">
        <f t="shared" si="535"/>
        <v>空</v>
      </c>
      <c r="Q1185" s="6">
        <f t="shared" si="518"/>
        <v>0</v>
      </c>
      <c r="R1185" s="5">
        <f t="shared" si="528"/>
        <v>0.90923352534655955</v>
      </c>
      <c r="S1185" t="str">
        <f t="shared" si="536"/>
        <v>空</v>
      </c>
      <c r="T1185" s="6">
        <f t="shared" si="519"/>
        <v>0</v>
      </c>
      <c r="U1185" s="5">
        <f t="shared" si="529"/>
        <v>0.85745697034423396</v>
      </c>
      <c r="V1185" t="str">
        <f t="shared" si="537"/>
        <v>空</v>
      </c>
      <c r="W1185" s="6">
        <f t="shared" si="520"/>
        <v>0</v>
      </c>
      <c r="X1185" s="5">
        <f t="shared" si="530"/>
        <v>1.0578274361937352</v>
      </c>
      <c r="Y1185" t="str">
        <f t="shared" si="538"/>
        <v>多</v>
      </c>
      <c r="Z1185" s="6">
        <f t="shared" si="521"/>
        <v>5.1814185511322997E-4</v>
      </c>
      <c r="AA1185" s="5">
        <f t="shared" si="531"/>
        <v>1.6749497086671268</v>
      </c>
      <c r="AB1185" t="str">
        <f t="shared" si="539"/>
        <v>多</v>
      </c>
      <c r="AC1185" s="6">
        <f t="shared" si="522"/>
        <v>5.1814185511322997E-4</v>
      </c>
      <c r="AD1185" s="5">
        <f t="shared" si="532"/>
        <v>3.6938003032183806</v>
      </c>
    </row>
    <row r="1186" spans="1:30" x14ac:dyDescent="0.15">
      <c r="A1186" s="1">
        <v>40136</v>
      </c>
      <c r="B1186" s="2">
        <v>3642.44</v>
      </c>
      <c r="C1186" s="3">
        <f t="shared" si="512"/>
        <v>3.3634232541739362E-3</v>
      </c>
      <c r="D1186" s="4" t="str">
        <f t="shared" si="523"/>
        <v>多</v>
      </c>
      <c r="E1186" s="6">
        <f t="shared" si="513"/>
        <v>3.3634232541739362E-3</v>
      </c>
      <c r="F1186" s="5">
        <f t="shared" si="514"/>
        <v>2.9800564932142044</v>
      </c>
      <c r="G1186" t="str">
        <f t="shared" si="524"/>
        <v>空</v>
      </c>
      <c r="H1186" s="6">
        <f t="shared" si="515"/>
        <v>0</v>
      </c>
      <c r="I1186" s="5">
        <f t="shared" si="525"/>
        <v>1.0132425278571378</v>
      </c>
      <c r="J1186" t="str">
        <f t="shared" si="533"/>
        <v>空</v>
      </c>
      <c r="K1186" s="6">
        <f t="shared" si="516"/>
        <v>0</v>
      </c>
      <c r="L1186" s="5">
        <f t="shared" si="526"/>
        <v>0.46955557409694265</v>
      </c>
      <c r="M1186" t="str">
        <f t="shared" si="534"/>
        <v>空</v>
      </c>
      <c r="N1186" s="6">
        <f t="shared" si="517"/>
        <v>0</v>
      </c>
      <c r="O1186" s="5">
        <f t="shared" si="527"/>
        <v>0.55261183672392111</v>
      </c>
      <c r="P1186" t="str">
        <f t="shared" si="535"/>
        <v>空</v>
      </c>
      <c r="Q1186" s="6">
        <f t="shared" si="518"/>
        <v>0</v>
      </c>
      <c r="R1186" s="5">
        <f t="shared" si="528"/>
        <v>0.90923352534655955</v>
      </c>
      <c r="S1186" t="str">
        <f t="shared" si="536"/>
        <v>空</v>
      </c>
      <c r="T1186" s="6">
        <f t="shared" si="519"/>
        <v>0</v>
      </c>
      <c r="U1186" s="5">
        <f t="shared" si="529"/>
        <v>0.85745697034423396</v>
      </c>
      <c r="V1186" t="str">
        <f t="shared" si="537"/>
        <v>空</v>
      </c>
      <c r="W1186" s="6">
        <f t="shared" si="520"/>
        <v>0</v>
      </c>
      <c r="X1186" s="5">
        <f t="shared" si="530"/>
        <v>1.0578274361937352</v>
      </c>
      <c r="Y1186" t="str">
        <f t="shared" si="538"/>
        <v>多</v>
      </c>
      <c r="Z1186" s="6">
        <f t="shared" si="521"/>
        <v>3.3634232541739362E-3</v>
      </c>
      <c r="AA1186" s="5">
        <f t="shared" si="531"/>
        <v>1.6805832734668296</v>
      </c>
      <c r="AB1186" t="str">
        <f t="shared" si="539"/>
        <v>多</v>
      </c>
      <c r="AC1186" s="6">
        <f t="shared" si="522"/>
        <v>3.3634232541739362E-3</v>
      </c>
      <c r="AD1186" s="5">
        <f t="shared" si="532"/>
        <v>3.7062241170545001</v>
      </c>
    </row>
    <row r="1187" spans="1:30" x14ac:dyDescent="0.15">
      <c r="A1187" s="1">
        <v>40137</v>
      </c>
      <c r="B1187" s="2">
        <v>3631.01</v>
      </c>
      <c r="C1187" s="3">
        <f t="shared" si="512"/>
        <v>-3.1380063913201139E-3</v>
      </c>
      <c r="D1187" s="4" t="str">
        <f t="shared" si="523"/>
        <v>多</v>
      </c>
      <c r="E1187" s="6">
        <f t="shared" si="513"/>
        <v>-3.1380063913201139E-3</v>
      </c>
      <c r="F1187" s="5">
        <f t="shared" si="514"/>
        <v>2.9707050568920033</v>
      </c>
      <c r="G1187" t="str">
        <f t="shared" si="524"/>
        <v>空</v>
      </c>
      <c r="H1187" s="6">
        <f t="shared" si="515"/>
        <v>0</v>
      </c>
      <c r="I1187" s="5">
        <f t="shared" si="525"/>
        <v>1.0132425278571378</v>
      </c>
      <c r="J1187" t="str">
        <f t="shared" si="533"/>
        <v>空</v>
      </c>
      <c r="K1187" s="6">
        <f t="shared" si="516"/>
        <v>0</v>
      </c>
      <c r="L1187" s="5">
        <f t="shared" si="526"/>
        <v>0.46955557409694265</v>
      </c>
      <c r="M1187" t="str">
        <f t="shared" si="534"/>
        <v>空</v>
      </c>
      <c r="N1187" s="6">
        <f t="shared" si="517"/>
        <v>0</v>
      </c>
      <c r="O1187" s="5">
        <f t="shared" si="527"/>
        <v>0.55261183672392111</v>
      </c>
      <c r="P1187" t="str">
        <f t="shared" si="535"/>
        <v>空</v>
      </c>
      <c r="Q1187" s="6">
        <f t="shared" si="518"/>
        <v>0</v>
      </c>
      <c r="R1187" s="5">
        <f t="shared" si="528"/>
        <v>0.90923352534655955</v>
      </c>
      <c r="S1187" t="str">
        <f t="shared" si="536"/>
        <v>空</v>
      </c>
      <c r="T1187" s="6">
        <f t="shared" si="519"/>
        <v>0</v>
      </c>
      <c r="U1187" s="5">
        <f t="shared" si="529"/>
        <v>0.85745697034423396</v>
      </c>
      <c r="V1187" t="str">
        <f t="shared" si="537"/>
        <v>空</v>
      </c>
      <c r="W1187" s="6">
        <f t="shared" si="520"/>
        <v>0</v>
      </c>
      <c r="X1187" s="5">
        <f t="shared" si="530"/>
        <v>1.0578274361937352</v>
      </c>
      <c r="Y1187" t="str">
        <f t="shared" si="538"/>
        <v>多</v>
      </c>
      <c r="Z1187" s="6">
        <f t="shared" si="521"/>
        <v>-3.1380063913201139E-3</v>
      </c>
      <c r="AA1187" s="5">
        <f t="shared" si="531"/>
        <v>1.675309592413545</v>
      </c>
      <c r="AB1187" t="str">
        <f t="shared" si="539"/>
        <v>多</v>
      </c>
      <c r="AC1187" s="6">
        <f t="shared" si="522"/>
        <v>-3.1380063913201139E-3</v>
      </c>
      <c r="AD1187" s="5">
        <f t="shared" si="532"/>
        <v>3.6945939620875183</v>
      </c>
    </row>
    <row r="1188" spans="1:30" x14ac:dyDescent="0.15">
      <c r="A1188" s="1">
        <v>40140</v>
      </c>
      <c r="B1188" s="2">
        <v>3665.51</v>
      </c>
      <c r="C1188" s="3">
        <f t="shared" si="512"/>
        <v>9.5014885665420934E-3</v>
      </c>
      <c r="D1188" s="4" t="str">
        <f t="shared" si="523"/>
        <v>多</v>
      </c>
      <c r="E1188" s="6">
        <f t="shared" si="513"/>
        <v>9.5014885665420934E-3</v>
      </c>
      <c r="F1188" s="5">
        <f t="shared" si="514"/>
        <v>2.9989311770246312</v>
      </c>
      <c r="G1188" t="str">
        <f t="shared" si="524"/>
        <v>空</v>
      </c>
      <c r="H1188" s="6">
        <f t="shared" si="515"/>
        <v>0</v>
      </c>
      <c r="I1188" s="5">
        <f t="shared" si="525"/>
        <v>1.0132425278571378</v>
      </c>
      <c r="J1188" t="str">
        <f t="shared" si="533"/>
        <v>空</v>
      </c>
      <c r="K1188" s="6">
        <f t="shared" si="516"/>
        <v>0</v>
      </c>
      <c r="L1188" s="5">
        <f t="shared" si="526"/>
        <v>0.46955557409694265</v>
      </c>
      <c r="M1188" t="str">
        <f t="shared" si="534"/>
        <v>空</v>
      </c>
      <c r="N1188" s="6">
        <f t="shared" si="517"/>
        <v>0</v>
      </c>
      <c r="O1188" s="5">
        <f t="shared" si="527"/>
        <v>0.55261183672392111</v>
      </c>
      <c r="P1188" t="str">
        <f t="shared" si="535"/>
        <v>空</v>
      </c>
      <c r="Q1188" s="6">
        <f t="shared" si="518"/>
        <v>0</v>
      </c>
      <c r="R1188" s="5">
        <f t="shared" si="528"/>
        <v>0.90923352534655955</v>
      </c>
      <c r="S1188" t="str">
        <f t="shared" si="536"/>
        <v>空</v>
      </c>
      <c r="T1188" s="6">
        <f t="shared" si="519"/>
        <v>0</v>
      </c>
      <c r="U1188" s="5">
        <f t="shared" si="529"/>
        <v>0.85745697034423396</v>
      </c>
      <c r="V1188" t="str">
        <f t="shared" si="537"/>
        <v>空</v>
      </c>
      <c r="W1188" s="6">
        <f t="shared" si="520"/>
        <v>0</v>
      </c>
      <c r="X1188" s="5">
        <f t="shared" si="530"/>
        <v>1.0578274361937352</v>
      </c>
      <c r="Y1188" t="str">
        <f t="shared" si="538"/>
        <v>多</v>
      </c>
      <c r="Z1188" s="6">
        <f t="shared" si="521"/>
        <v>9.5014885665420934E-3</v>
      </c>
      <c r="AA1188" s="5">
        <f t="shared" si="531"/>
        <v>1.6912275273512807</v>
      </c>
      <c r="AB1188" t="str">
        <f t="shared" si="539"/>
        <v>多</v>
      </c>
      <c r="AC1188" s="6">
        <f t="shared" si="522"/>
        <v>9.5014885665420934E-3</v>
      </c>
      <c r="AD1188" s="5">
        <f t="shared" si="532"/>
        <v>3.7296981043763084</v>
      </c>
    </row>
    <row r="1189" spans="1:30" x14ac:dyDescent="0.15">
      <c r="A1189" s="1">
        <v>40141</v>
      </c>
      <c r="B1189" s="2">
        <v>3548.08</v>
      </c>
      <c r="C1189" s="3">
        <f t="shared" si="512"/>
        <v>-3.2036469686346547E-2</v>
      </c>
      <c r="D1189" s="4" t="str">
        <f t="shared" si="523"/>
        <v>多</v>
      </c>
      <c r="E1189" s="6">
        <f t="shared" si="513"/>
        <v>-3.2036469686346547E-2</v>
      </c>
      <c r="F1189" s="5">
        <f t="shared" si="514"/>
        <v>2.9028560092804421</v>
      </c>
      <c r="G1189" t="str">
        <f t="shared" si="524"/>
        <v>空</v>
      </c>
      <c r="H1189" s="6">
        <f t="shared" si="515"/>
        <v>0</v>
      </c>
      <c r="I1189" s="5">
        <f t="shared" si="525"/>
        <v>1.0132425278571378</v>
      </c>
      <c r="J1189" t="str">
        <f t="shared" si="533"/>
        <v>空</v>
      </c>
      <c r="K1189" s="6">
        <f t="shared" si="516"/>
        <v>0</v>
      </c>
      <c r="L1189" s="5">
        <f t="shared" si="526"/>
        <v>0.46955557409694265</v>
      </c>
      <c r="M1189" t="str">
        <f t="shared" si="534"/>
        <v>空</v>
      </c>
      <c r="N1189" s="6">
        <f t="shared" si="517"/>
        <v>0</v>
      </c>
      <c r="O1189" s="5">
        <f t="shared" si="527"/>
        <v>0.55261183672392111</v>
      </c>
      <c r="P1189" t="str">
        <f t="shared" si="535"/>
        <v>空</v>
      </c>
      <c r="Q1189" s="6">
        <f t="shared" si="518"/>
        <v>0</v>
      </c>
      <c r="R1189" s="5">
        <f t="shared" si="528"/>
        <v>0.90923352534655955</v>
      </c>
      <c r="S1189" t="str">
        <f t="shared" si="536"/>
        <v>空</v>
      </c>
      <c r="T1189" s="6">
        <f t="shared" si="519"/>
        <v>0</v>
      </c>
      <c r="U1189" s="5">
        <f t="shared" si="529"/>
        <v>0.85745697034423396</v>
      </c>
      <c r="V1189" t="str">
        <f t="shared" si="537"/>
        <v>空</v>
      </c>
      <c r="W1189" s="6">
        <f t="shared" si="520"/>
        <v>0</v>
      </c>
      <c r="X1189" s="5">
        <f t="shared" si="530"/>
        <v>1.0578274361937352</v>
      </c>
      <c r="Y1189" t="str">
        <f t="shared" si="538"/>
        <v>多</v>
      </c>
      <c r="Z1189" s="6">
        <f t="shared" si="521"/>
        <v>-3.2036469686346547E-2</v>
      </c>
      <c r="AA1189" s="5">
        <f t="shared" si="531"/>
        <v>1.6370465679385766</v>
      </c>
      <c r="AB1189" t="str">
        <f t="shared" si="539"/>
        <v>多</v>
      </c>
      <c r="AC1189" s="6">
        <f t="shared" si="522"/>
        <v>-3.2036469686346547E-2</v>
      </c>
      <c r="AD1189" s="5">
        <f t="shared" si="532"/>
        <v>3.6102117441162327</v>
      </c>
    </row>
    <row r="1190" spans="1:30" x14ac:dyDescent="0.15">
      <c r="A1190" s="1">
        <v>40142</v>
      </c>
      <c r="B1190" s="2">
        <v>3629.63</v>
      </c>
      <c r="C1190" s="3">
        <f t="shared" si="512"/>
        <v>2.298426191066727E-2</v>
      </c>
      <c r="D1190" s="4" t="str">
        <f t="shared" si="523"/>
        <v>多</v>
      </c>
      <c r="E1190" s="6">
        <f t="shared" si="513"/>
        <v>2.298426191066727E-2</v>
      </c>
      <c r="F1190" s="5">
        <f t="shared" si="514"/>
        <v>2.9695760120866983</v>
      </c>
      <c r="G1190" t="str">
        <f t="shared" si="524"/>
        <v>空</v>
      </c>
      <c r="H1190" s="6">
        <f t="shared" si="515"/>
        <v>0</v>
      </c>
      <c r="I1190" s="5">
        <f t="shared" si="525"/>
        <v>1.0132425278571378</v>
      </c>
      <c r="J1190" t="str">
        <f t="shared" si="533"/>
        <v>空</v>
      </c>
      <c r="K1190" s="6">
        <f t="shared" si="516"/>
        <v>0</v>
      </c>
      <c r="L1190" s="5">
        <f t="shared" si="526"/>
        <v>0.46955557409694265</v>
      </c>
      <c r="M1190" t="str">
        <f t="shared" si="534"/>
        <v>空</v>
      </c>
      <c r="N1190" s="6">
        <f t="shared" si="517"/>
        <v>0</v>
      </c>
      <c r="O1190" s="5">
        <f t="shared" si="527"/>
        <v>0.55261183672392111</v>
      </c>
      <c r="P1190" t="str">
        <f t="shared" si="535"/>
        <v>空</v>
      </c>
      <c r="Q1190" s="6">
        <f t="shared" si="518"/>
        <v>0</v>
      </c>
      <c r="R1190" s="5">
        <f t="shared" si="528"/>
        <v>0.90923352534655955</v>
      </c>
      <c r="S1190" t="str">
        <f t="shared" si="536"/>
        <v>空</v>
      </c>
      <c r="T1190" s="6">
        <f t="shared" si="519"/>
        <v>0</v>
      </c>
      <c r="U1190" s="5">
        <f t="shared" si="529"/>
        <v>0.85745697034423396</v>
      </c>
      <c r="V1190" t="str">
        <f t="shared" si="537"/>
        <v>空</v>
      </c>
      <c r="W1190" s="6">
        <f t="shared" si="520"/>
        <v>0</v>
      </c>
      <c r="X1190" s="5">
        <f t="shared" si="530"/>
        <v>1.0578274361937352</v>
      </c>
      <c r="Y1190" t="str">
        <f t="shared" si="538"/>
        <v>多</v>
      </c>
      <c r="Z1190" s="6">
        <f t="shared" si="521"/>
        <v>2.298426191066727E-2</v>
      </c>
      <c r="AA1190" s="5">
        <f t="shared" si="531"/>
        <v>1.6746728750160358</v>
      </c>
      <c r="AB1190" t="str">
        <f t="shared" si="539"/>
        <v>多</v>
      </c>
      <c r="AC1190" s="6">
        <f t="shared" si="522"/>
        <v>2.298426191066727E-2</v>
      </c>
      <c r="AD1190" s="5">
        <f t="shared" si="532"/>
        <v>3.6931897963959672</v>
      </c>
    </row>
    <row r="1191" spans="1:30" x14ac:dyDescent="0.15">
      <c r="A1191" s="1">
        <v>40143</v>
      </c>
      <c r="B1191" s="2">
        <v>3485.77</v>
      </c>
      <c r="C1191" s="3">
        <f t="shared" si="512"/>
        <v>-3.963489391480679E-2</v>
      </c>
      <c r="D1191" s="4" t="str">
        <f t="shared" si="523"/>
        <v>多</v>
      </c>
      <c r="E1191" s="6">
        <f t="shared" si="513"/>
        <v>-3.963489391480679E-2</v>
      </c>
      <c r="F1191" s="5">
        <f t="shared" si="514"/>
        <v>2.851877181875687</v>
      </c>
      <c r="G1191" t="str">
        <f t="shared" si="524"/>
        <v>空</v>
      </c>
      <c r="H1191" s="6">
        <f t="shared" si="515"/>
        <v>0</v>
      </c>
      <c r="I1191" s="5">
        <f t="shared" si="525"/>
        <v>1.0132425278571378</v>
      </c>
      <c r="J1191" t="str">
        <f t="shared" si="533"/>
        <v>空</v>
      </c>
      <c r="K1191" s="6">
        <f t="shared" si="516"/>
        <v>0</v>
      </c>
      <c r="L1191" s="5">
        <f t="shared" si="526"/>
        <v>0.46955557409694265</v>
      </c>
      <c r="M1191" t="str">
        <f t="shared" si="534"/>
        <v>空</v>
      </c>
      <c r="N1191" s="6">
        <f t="shared" si="517"/>
        <v>0</v>
      </c>
      <c r="O1191" s="5">
        <f t="shared" si="527"/>
        <v>0.55261183672392111</v>
      </c>
      <c r="P1191" t="str">
        <f t="shared" si="535"/>
        <v>空</v>
      </c>
      <c r="Q1191" s="6">
        <f t="shared" si="518"/>
        <v>0</v>
      </c>
      <c r="R1191" s="5">
        <f t="shared" si="528"/>
        <v>0.90923352534655955</v>
      </c>
      <c r="S1191" t="str">
        <f t="shared" si="536"/>
        <v>空</v>
      </c>
      <c r="T1191" s="6">
        <f t="shared" si="519"/>
        <v>0</v>
      </c>
      <c r="U1191" s="5">
        <f t="shared" si="529"/>
        <v>0.85745697034423396</v>
      </c>
      <c r="V1191" t="str">
        <f t="shared" si="537"/>
        <v>空</v>
      </c>
      <c r="W1191" s="6">
        <f t="shared" si="520"/>
        <v>0</v>
      </c>
      <c r="X1191" s="5">
        <f t="shared" si="530"/>
        <v>1.0578274361937352</v>
      </c>
      <c r="Y1191" t="str">
        <f t="shared" si="538"/>
        <v>多</v>
      </c>
      <c r="Z1191" s="6">
        <f t="shared" si="521"/>
        <v>-3.963489391480679E-2</v>
      </c>
      <c r="AA1191" s="5">
        <f t="shared" si="531"/>
        <v>1.6082973932727707</v>
      </c>
      <c r="AB1191" t="str">
        <f t="shared" si="539"/>
        <v>多</v>
      </c>
      <c r="AC1191" s="6">
        <f t="shared" si="522"/>
        <v>-3.963489391480679E-2</v>
      </c>
      <c r="AD1191" s="5">
        <f t="shared" si="532"/>
        <v>3.5468106106085662</v>
      </c>
    </row>
    <row r="1192" spans="1:30" x14ac:dyDescent="0.15">
      <c r="A1192" s="1">
        <v>40144</v>
      </c>
      <c r="B1192" s="2">
        <v>3382.51</v>
      </c>
      <c r="C1192" s="3">
        <f t="shared" si="512"/>
        <v>-2.9623297004678917E-2</v>
      </c>
      <c r="D1192" s="4" t="str">
        <f t="shared" si="523"/>
        <v>空</v>
      </c>
      <c r="E1192" s="6">
        <f t="shared" si="513"/>
        <v>-2.9623297004678917E-2</v>
      </c>
      <c r="F1192" s="5">
        <f t="shared" si="514"/>
        <v>2.7673951770961169</v>
      </c>
      <c r="G1192" t="str">
        <f t="shared" si="524"/>
        <v>空</v>
      </c>
      <c r="H1192" s="6">
        <f t="shared" si="515"/>
        <v>0</v>
      </c>
      <c r="I1192" s="5">
        <f t="shared" si="525"/>
        <v>1.0132425278571378</v>
      </c>
      <c r="J1192" t="str">
        <f t="shared" si="533"/>
        <v>空</v>
      </c>
      <c r="K1192" s="6">
        <f t="shared" si="516"/>
        <v>0</v>
      </c>
      <c r="L1192" s="5">
        <f t="shared" si="526"/>
        <v>0.46955557409694265</v>
      </c>
      <c r="M1192" t="str">
        <f t="shared" si="534"/>
        <v>空</v>
      </c>
      <c r="N1192" s="6">
        <f t="shared" si="517"/>
        <v>0</v>
      </c>
      <c r="O1192" s="5">
        <f t="shared" si="527"/>
        <v>0.55261183672392111</v>
      </c>
      <c r="P1192" t="str">
        <f t="shared" si="535"/>
        <v>空</v>
      </c>
      <c r="Q1192" s="6">
        <f t="shared" si="518"/>
        <v>0</v>
      </c>
      <c r="R1192" s="5">
        <f t="shared" si="528"/>
        <v>0.90923352534655955</v>
      </c>
      <c r="S1192" t="str">
        <f t="shared" si="536"/>
        <v>空</v>
      </c>
      <c r="T1192" s="6">
        <f t="shared" si="519"/>
        <v>0</v>
      </c>
      <c r="U1192" s="5">
        <f t="shared" si="529"/>
        <v>0.85745697034423396</v>
      </c>
      <c r="V1192" t="str">
        <f t="shared" si="537"/>
        <v>空</v>
      </c>
      <c r="W1192" s="6">
        <f t="shared" si="520"/>
        <v>0</v>
      </c>
      <c r="X1192" s="5">
        <f t="shared" si="530"/>
        <v>1.0578274361937352</v>
      </c>
      <c r="Y1192" t="str">
        <f t="shared" si="538"/>
        <v>多</v>
      </c>
      <c r="Z1192" s="6">
        <f t="shared" si="521"/>
        <v>-2.9623297004678917E-2</v>
      </c>
      <c r="AA1192" s="5">
        <f t="shared" si="531"/>
        <v>1.5606543219200004</v>
      </c>
      <c r="AB1192" t="str">
        <f t="shared" si="539"/>
        <v>多</v>
      </c>
      <c r="AC1192" s="6">
        <f t="shared" si="522"/>
        <v>-2.9623297004678917E-2</v>
      </c>
      <c r="AD1192" s="5">
        <f t="shared" si="532"/>
        <v>3.4417423864711618</v>
      </c>
    </row>
    <row r="1193" spans="1:30" x14ac:dyDescent="0.15">
      <c r="A1193" s="1">
        <v>40147</v>
      </c>
      <c r="B1193" s="2">
        <v>3511.67</v>
      </c>
      <c r="C1193" s="3">
        <f t="shared" si="512"/>
        <v>3.8184661686144317E-2</v>
      </c>
      <c r="D1193" s="4" t="str">
        <f t="shared" si="523"/>
        <v>空</v>
      </c>
      <c r="E1193" s="6">
        <f t="shared" si="513"/>
        <v>0</v>
      </c>
      <c r="F1193" s="5">
        <f t="shared" si="514"/>
        <v>2.7673951770961169</v>
      </c>
      <c r="G1193" t="str">
        <f t="shared" si="524"/>
        <v>空</v>
      </c>
      <c r="H1193" s="6">
        <f t="shared" si="515"/>
        <v>0</v>
      </c>
      <c r="I1193" s="5">
        <f t="shared" si="525"/>
        <v>1.0132425278571378</v>
      </c>
      <c r="J1193" t="str">
        <f t="shared" si="533"/>
        <v>空</v>
      </c>
      <c r="K1193" s="6">
        <f t="shared" si="516"/>
        <v>0</v>
      </c>
      <c r="L1193" s="5">
        <f t="shared" si="526"/>
        <v>0.46955557409694265</v>
      </c>
      <c r="M1193" t="str">
        <f t="shared" si="534"/>
        <v>空</v>
      </c>
      <c r="N1193" s="6">
        <f t="shared" si="517"/>
        <v>0</v>
      </c>
      <c r="O1193" s="5">
        <f t="shared" si="527"/>
        <v>0.55261183672392111</v>
      </c>
      <c r="P1193" t="str">
        <f t="shared" si="535"/>
        <v>空</v>
      </c>
      <c r="Q1193" s="6">
        <f t="shared" si="518"/>
        <v>0</v>
      </c>
      <c r="R1193" s="5">
        <f t="shared" si="528"/>
        <v>0.90923352534655955</v>
      </c>
      <c r="S1193" t="str">
        <f t="shared" si="536"/>
        <v>空</v>
      </c>
      <c r="T1193" s="6">
        <f t="shared" si="519"/>
        <v>0</v>
      </c>
      <c r="U1193" s="5">
        <f t="shared" si="529"/>
        <v>0.85745697034423396</v>
      </c>
      <c r="V1193" t="str">
        <f t="shared" si="537"/>
        <v>空</v>
      </c>
      <c r="W1193" s="6">
        <f t="shared" si="520"/>
        <v>0</v>
      </c>
      <c r="X1193" s="5">
        <f t="shared" si="530"/>
        <v>1.0578274361937352</v>
      </c>
      <c r="Y1193" t="str">
        <f t="shared" si="538"/>
        <v>多</v>
      </c>
      <c r="Z1193" s="6">
        <f t="shared" si="521"/>
        <v>3.8184661686144317E-2</v>
      </c>
      <c r="AA1193" s="5">
        <f t="shared" si="531"/>
        <v>1.6202473792115346</v>
      </c>
      <c r="AB1193" t="str">
        <f t="shared" si="539"/>
        <v>多</v>
      </c>
      <c r="AC1193" s="6">
        <f t="shared" si="522"/>
        <v>3.8184661686144317E-2</v>
      </c>
      <c r="AD1193" s="5">
        <f t="shared" si="532"/>
        <v>3.573164155109426</v>
      </c>
    </row>
    <row r="1194" spans="1:30" x14ac:dyDescent="0.15">
      <c r="A1194" s="1">
        <v>40148</v>
      </c>
      <c r="B1194" s="2">
        <v>3560.83</v>
      </c>
      <c r="C1194" s="3">
        <f t="shared" si="512"/>
        <v>1.3999037494980993E-2</v>
      </c>
      <c r="D1194" s="4" t="str">
        <f t="shared" si="523"/>
        <v>多</v>
      </c>
      <c r="E1194" s="6">
        <f t="shared" si="513"/>
        <v>0</v>
      </c>
      <c r="F1194" s="5">
        <f t="shared" si="514"/>
        <v>2.7673951770961169</v>
      </c>
      <c r="G1194" t="str">
        <f t="shared" si="524"/>
        <v>空</v>
      </c>
      <c r="H1194" s="6">
        <f t="shared" si="515"/>
        <v>0</v>
      </c>
      <c r="I1194" s="5">
        <f t="shared" si="525"/>
        <v>1.0132425278571378</v>
      </c>
      <c r="J1194" t="str">
        <f t="shared" si="533"/>
        <v>空</v>
      </c>
      <c r="K1194" s="6">
        <f t="shared" si="516"/>
        <v>0</v>
      </c>
      <c r="L1194" s="5">
        <f t="shared" si="526"/>
        <v>0.46955557409694265</v>
      </c>
      <c r="M1194" t="str">
        <f t="shared" si="534"/>
        <v>空</v>
      </c>
      <c r="N1194" s="6">
        <f t="shared" si="517"/>
        <v>0</v>
      </c>
      <c r="O1194" s="5">
        <f t="shared" si="527"/>
        <v>0.55261183672392111</v>
      </c>
      <c r="P1194" t="str">
        <f t="shared" si="535"/>
        <v>空</v>
      </c>
      <c r="Q1194" s="6">
        <f t="shared" si="518"/>
        <v>0</v>
      </c>
      <c r="R1194" s="5">
        <f t="shared" si="528"/>
        <v>0.90923352534655955</v>
      </c>
      <c r="S1194" t="str">
        <f t="shared" si="536"/>
        <v>空</v>
      </c>
      <c r="T1194" s="6">
        <f t="shared" si="519"/>
        <v>0</v>
      </c>
      <c r="U1194" s="5">
        <f t="shared" si="529"/>
        <v>0.85745697034423396</v>
      </c>
      <c r="V1194" t="str">
        <f t="shared" si="537"/>
        <v>空</v>
      </c>
      <c r="W1194" s="6">
        <f t="shared" si="520"/>
        <v>0</v>
      </c>
      <c r="X1194" s="5">
        <f t="shared" si="530"/>
        <v>1.0578274361937352</v>
      </c>
      <c r="Y1194" t="str">
        <f t="shared" si="538"/>
        <v>多</v>
      </c>
      <c r="Z1194" s="6">
        <f t="shared" si="521"/>
        <v>1.3999037494980993E-2</v>
      </c>
      <c r="AA1194" s="5">
        <f t="shared" si="531"/>
        <v>1.6429292830242617</v>
      </c>
      <c r="AB1194" t="str">
        <f t="shared" si="539"/>
        <v>多</v>
      </c>
      <c r="AC1194" s="6">
        <f t="shared" si="522"/>
        <v>1.3999037494980993E-2</v>
      </c>
      <c r="AD1194" s="5">
        <f t="shared" si="532"/>
        <v>3.6231850140925248</v>
      </c>
    </row>
    <row r="1195" spans="1:30" x14ac:dyDescent="0.15">
      <c r="A1195" s="1">
        <v>40149</v>
      </c>
      <c r="B1195" s="2">
        <v>3597.33</v>
      </c>
      <c r="C1195" s="3">
        <f t="shared" si="512"/>
        <v>1.0250419143851275E-2</v>
      </c>
      <c r="D1195" s="4" t="str">
        <f t="shared" si="523"/>
        <v>多</v>
      </c>
      <c r="E1195" s="6">
        <f t="shared" si="513"/>
        <v>1.0250419143851275E-2</v>
      </c>
      <c r="F1195" s="5">
        <f t="shared" si="514"/>
        <v>2.7957621375980248</v>
      </c>
      <c r="G1195" t="str">
        <f t="shared" si="524"/>
        <v>空</v>
      </c>
      <c r="H1195" s="6">
        <f t="shared" si="515"/>
        <v>0</v>
      </c>
      <c r="I1195" s="5">
        <f t="shared" si="525"/>
        <v>1.0132425278571378</v>
      </c>
      <c r="J1195" t="str">
        <f t="shared" si="533"/>
        <v>空</v>
      </c>
      <c r="K1195" s="6">
        <f t="shared" si="516"/>
        <v>0</v>
      </c>
      <c r="L1195" s="5">
        <f t="shared" si="526"/>
        <v>0.46955557409694265</v>
      </c>
      <c r="M1195" t="str">
        <f t="shared" si="534"/>
        <v>空</v>
      </c>
      <c r="N1195" s="6">
        <f t="shared" si="517"/>
        <v>0</v>
      </c>
      <c r="O1195" s="5">
        <f t="shared" si="527"/>
        <v>0.55261183672392111</v>
      </c>
      <c r="P1195" t="str">
        <f t="shared" si="535"/>
        <v>空</v>
      </c>
      <c r="Q1195" s="6">
        <f t="shared" si="518"/>
        <v>0</v>
      </c>
      <c r="R1195" s="5">
        <f t="shared" si="528"/>
        <v>0.90923352534655955</v>
      </c>
      <c r="S1195" t="str">
        <f t="shared" si="536"/>
        <v>空</v>
      </c>
      <c r="T1195" s="6">
        <f t="shared" si="519"/>
        <v>0</v>
      </c>
      <c r="U1195" s="5">
        <f t="shared" si="529"/>
        <v>0.85745697034423396</v>
      </c>
      <c r="V1195" t="str">
        <f t="shared" si="537"/>
        <v>空</v>
      </c>
      <c r="W1195" s="6">
        <f t="shared" si="520"/>
        <v>0</v>
      </c>
      <c r="X1195" s="5">
        <f t="shared" si="530"/>
        <v>1.0578274361937352</v>
      </c>
      <c r="Y1195" t="str">
        <f t="shared" si="538"/>
        <v>多</v>
      </c>
      <c r="Z1195" s="6">
        <f t="shared" si="521"/>
        <v>1.0250419143851275E-2</v>
      </c>
      <c r="AA1195" s="5">
        <f t="shared" si="531"/>
        <v>1.6597699967989674</v>
      </c>
      <c r="AB1195" t="str">
        <f t="shared" si="539"/>
        <v>多</v>
      </c>
      <c r="AC1195" s="6">
        <f t="shared" si="522"/>
        <v>1.0250419143851275E-2</v>
      </c>
      <c r="AD1195" s="5">
        <f t="shared" si="532"/>
        <v>3.6603241791226937</v>
      </c>
    </row>
    <row r="1196" spans="1:30" x14ac:dyDescent="0.15">
      <c r="A1196" s="1">
        <v>40150</v>
      </c>
      <c r="B1196" s="2">
        <v>3590.88</v>
      </c>
      <c r="C1196" s="3">
        <f t="shared" si="512"/>
        <v>-1.7929964723836234E-3</v>
      </c>
      <c r="D1196" s="4" t="str">
        <f t="shared" si="523"/>
        <v>多</v>
      </c>
      <c r="E1196" s="6">
        <f t="shared" si="513"/>
        <v>-1.7929964723836234E-3</v>
      </c>
      <c r="F1196" s="5">
        <f t="shared" si="514"/>
        <v>2.7907493459476878</v>
      </c>
      <c r="G1196" t="str">
        <f t="shared" si="524"/>
        <v>空</v>
      </c>
      <c r="H1196" s="6">
        <f t="shared" si="515"/>
        <v>0</v>
      </c>
      <c r="I1196" s="5">
        <f t="shared" si="525"/>
        <v>1.0132425278571378</v>
      </c>
      <c r="J1196" t="str">
        <f t="shared" si="533"/>
        <v>空</v>
      </c>
      <c r="K1196" s="6">
        <f t="shared" si="516"/>
        <v>0</v>
      </c>
      <c r="L1196" s="5">
        <f t="shared" si="526"/>
        <v>0.46955557409694265</v>
      </c>
      <c r="M1196" t="str">
        <f t="shared" si="534"/>
        <v>空</v>
      </c>
      <c r="N1196" s="6">
        <f t="shared" si="517"/>
        <v>0</v>
      </c>
      <c r="O1196" s="5">
        <f t="shared" si="527"/>
        <v>0.55261183672392111</v>
      </c>
      <c r="P1196" t="str">
        <f t="shared" si="535"/>
        <v>空</v>
      </c>
      <c r="Q1196" s="6">
        <f t="shared" si="518"/>
        <v>0</v>
      </c>
      <c r="R1196" s="5">
        <f t="shared" si="528"/>
        <v>0.90923352534655955</v>
      </c>
      <c r="S1196" t="str">
        <f t="shared" si="536"/>
        <v>空</v>
      </c>
      <c r="T1196" s="6">
        <f t="shared" si="519"/>
        <v>0</v>
      </c>
      <c r="U1196" s="5">
        <f t="shared" si="529"/>
        <v>0.85745697034423396</v>
      </c>
      <c r="V1196" t="str">
        <f t="shared" si="537"/>
        <v>空</v>
      </c>
      <c r="W1196" s="6">
        <f t="shared" si="520"/>
        <v>0</v>
      </c>
      <c r="X1196" s="5">
        <f t="shared" si="530"/>
        <v>1.0578274361937352</v>
      </c>
      <c r="Y1196" t="str">
        <f t="shared" si="538"/>
        <v>多</v>
      </c>
      <c r="Z1196" s="6">
        <f t="shared" si="521"/>
        <v>-1.7929964723836234E-3</v>
      </c>
      <c r="AA1196" s="5">
        <f t="shared" si="531"/>
        <v>1.6567940350497388</v>
      </c>
      <c r="AB1196" t="str">
        <f t="shared" si="539"/>
        <v>多</v>
      </c>
      <c r="AC1196" s="6">
        <f t="shared" si="522"/>
        <v>-1.7929964723836234E-3</v>
      </c>
      <c r="AD1196" s="5">
        <f t="shared" si="532"/>
        <v>3.6537612307817464</v>
      </c>
    </row>
    <row r="1197" spans="1:30" x14ac:dyDescent="0.15">
      <c r="A1197" s="1">
        <v>40151</v>
      </c>
      <c r="B1197" s="2">
        <v>3643.49</v>
      </c>
      <c r="C1197" s="3">
        <f t="shared" si="512"/>
        <v>1.4651004767633369E-2</v>
      </c>
      <c r="D1197" s="4" t="str">
        <f t="shared" si="523"/>
        <v>多</v>
      </c>
      <c r="E1197" s="6">
        <f t="shared" si="513"/>
        <v>1.4651004767633369E-2</v>
      </c>
      <c r="F1197" s="5">
        <f t="shared" si="514"/>
        <v>2.831636627920437</v>
      </c>
      <c r="G1197" t="str">
        <f t="shared" si="524"/>
        <v>空</v>
      </c>
      <c r="H1197" s="6">
        <f t="shared" si="515"/>
        <v>0</v>
      </c>
      <c r="I1197" s="5">
        <f t="shared" si="525"/>
        <v>1.0132425278571378</v>
      </c>
      <c r="J1197" t="str">
        <f t="shared" si="533"/>
        <v>空</v>
      </c>
      <c r="K1197" s="6">
        <f t="shared" si="516"/>
        <v>0</v>
      </c>
      <c r="L1197" s="5">
        <f t="shared" si="526"/>
        <v>0.46955557409694265</v>
      </c>
      <c r="M1197" t="str">
        <f t="shared" si="534"/>
        <v>空</v>
      </c>
      <c r="N1197" s="6">
        <f t="shared" si="517"/>
        <v>0</v>
      </c>
      <c r="O1197" s="5">
        <f t="shared" si="527"/>
        <v>0.55261183672392111</v>
      </c>
      <c r="P1197" t="str">
        <f t="shared" si="535"/>
        <v>空</v>
      </c>
      <c r="Q1197" s="6">
        <f t="shared" si="518"/>
        <v>0</v>
      </c>
      <c r="R1197" s="5">
        <f t="shared" si="528"/>
        <v>0.90923352534655955</v>
      </c>
      <c r="S1197" t="str">
        <f t="shared" si="536"/>
        <v>空</v>
      </c>
      <c r="T1197" s="6">
        <f t="shared" si="519"/>
        <v>0</v>
      </c>
      <c r="U1197" s="5">
        <f t="shared" si="529"/>
        <v>0.85745697034423396</v>
      </c>
      <c r="V1197" t="str">
        <f t="shared" si="537"/>
        <v>空</v>
      </c>
      <c r="W1197" s="6">
        <f t="shared" si="520"/>
        <v>0</v>
      </c>
      <c r="X1197" s="5">
        <f t="shared" si="530"/>
        <v>1.0578274361937352</v>
      </c>
      <c r="Y1197" t="str">
        <f t="shared" si="538"/>
        <v>多</v>
      </c>
      <c r="Z1197" s="6">
        <f t="shared" si="521"/>
        <v>1.4651004767633369E-2</v>
      </c>
      <c r="AA1197" s="5">
        <f t="shared" si="531"/>
        <v>1.6810677323562391</v>
      </c>
      <c r="AB1197" t="str">
        <f t="shared" si="539"/>
        <v>多</v>
      </c>
      <c r="AC1197" s="6">
        <f t="shared" si="522"/>
        <v>1.4651004767633369E-2</v>
      </c>
      <c r="AD1197" s="5">
        <f t="shared" si="532"/>
        <v>3.7072925039937239</v>
      </c>
    </row>
    <row r="1198" spans="1:30" x14ac:dyDescent="0.15">
      <c r="A1198" s="1">
        <v>40154</v>
      </c>
      <c r="B1198" s="2">
        <v>3668.83</v>
      </c>
      <c r="C1198" s="3">
        <f t="shared" si="512"/>
        <v>6.9548701931390067E-3</v>
      </c>
      <c r="D1198" s="4" t="str">
        <f t="shared" si="523"/>
        <v>多</v>
      </c>
      <c r="E1198" s="6">
        <f t="shared" si="513"/>
        <v>6.9548701931390067E-3</v>
      </c>
      <c r="F1198" s="5">
        <f t="shared" si="514"/>
        <v>2.8513302931017614</v>
      </c>
      <c r="G1198" t="str">
        <f t="shared" si="524"/>
        <v>空</v>
      </c>
      <c r="H1198" s="6">
        <f t="shared" si="515"/>
        <v>0</v>
      </c>
      <c r="I1198" s="5">
        <f t="shared" si="525"/>
        <v>1.0132425278571378</v>
      </c>
      <c r="J1198" t="str">
        <f t="shared" si="533"/>
        <v>空</v>
      </c>
      <c r="K1198" s="6">
        <f t="shared" si="516"/>
        <v>0</v>
      </c>
      <c r="L1198" s="5">
        <f t="shared" si="526"/>
        <v>0.46955557409694265</v>
      </c>
      <c r="M1198" t="str">
        <f t="shared" si="534"/>
        <v>空</v>
      </c>
      <c r="N1198" s="6">
        <f t="shared" si="517"/>
        <v>0</v>
      </c>
      <c r="O1198" s="5">
        <f t="shared" si="527"/>
        <v>0.55261183672392111</v>
      </c>
      <c r="P1198" t="str">
        <f t="shared" si="535"/>
        <v>空</v>
      </c>
      <c r="Q1198" s="6">
        <f t="shared" si="518"/>
        <v>0</v>
      </c>
      <c r="R1198" s="5">
        <f t="shared" si="528"/>
        <v>0.90923352534655955</v>
      </c>
      <c r="S1198" t="str">
        <f t="shared" si="536"/>
        <v>空</v>
      </c>
      <c r="T1198" s="6">
        <f t="shared" si="519"/>
        <v>0</v>
      </c>
      <c r="U1198" s="5">
        <f t="shared" si="529"/>
        <v>0.85745697034423396</v>
      </c>
      <c r="V1198" t="str">
        <f t="shared" si="537"/>
        <v>空</v>
      </c>
      <c r="W1198" s="6">
        <f t="shared" si="520"/>
        <v>0</v>
      </c>
      <c r="X1198" s="5">
        <f t="shared" si="530"/>
        <v>1.0578274361937352</v>
      </c>
      <c r="Y1198" t="str">
        <f t="shared" si="538"/>
        <v>多</v>
      </c>
      <c r="Z1198" s="6">
        <f t="shared" si="521"/>
        <v>6.9548701931390067E-3</v>
      </c>
      <c r="AA1198" s="5">
        <f t="shared" si="531"/>
        <v>1.6927593402206513</v>
      </c>
      <c r="AB1198" t="str">
        <f t="shared" si="539"/>
        <v>多</v>
      </c>
      <c r="AC1198" s="6">
        <f t="shared" si="522"/>
        <v>6.9548701931390067E-3</v>
      </c>
      <c r="AD1198" s="5">
        <f t="shared" si="532"/>
        <v>3.7330762421269976</v>
      </c>
    </row>
    <row r="1199" spans="1:30" x14ac:dyDescent="0.15">
      <c r="A1199" s="1">
        <v>40155</v>
      </c>
      <c r="B1199" s="2">
        <v>3624.02</v>
      </c>
      <c r="C1199" s="3">
        <f t="shared" si="512"/>
        <v>-1.2213703006135446E-2</v>
      </c>
      <c r="D1199" s="4" t="str">
        <f t="shared" si="523"/>
        <v>多</v>
      </c>
      <c r="E1199" s="6">
        <f t="shared" si="513"/>
        <v>-1.2213703006135446E-2</v>
      </c>
      <c r="F1199" s="5">
        <f t="shared" si="514"/>
        <v>2.8165049917294196</v>
      </c>
      <c r="G1199" t="str">
        <f t="shared" si="524"/>
        <v>空</v>
      </c>
      <c r="H1199" s="6">
        <f t="shared" si="515"/>
        <v>0</v>
      </c>
      <c r="I1199" s="5">
        <f t="shared" si="525"/>
        <v>1.0132425278571378</v>
      </c>
      <c r="J1199" t="str">
        <f t="shared" si="533"/>
        <v>空</v>
      </c>
      <c r="K1199" s="6">
        <f t="shared" si="516"/>
        <v>0</v>
      </c>
      <c r="L1199" s="5">
        <f t="shared" si="526"/>
        <v>0.46955557409694265</v>
      </c>
      <c r="M1199" t="str">
        <f t="shared" si="534"/>
        <v>空</v>
      </c>
      <c r="N1199" s="6">
        <f t="shared" si="517"/>
        <v>0</v>
      </c>
      <c r="O1199" s="5">
        <f t="shared" si="527"/>
        <v>0.55261183672392111</v>
      </c>
      <c r="P1199" t="str">
        <f t="shared" si="535"/>
        <v>空</v>
      </c>
      <c r="Q1199" s="6">
        <f t="shared" si="518"/>
        <v>0</v>
      </c>
      <c r="R1199" s="5">
        <f t="shared" si="528"/>
        <v>0.90923352534655955</v>
      </c>
      <c r="S1199" t="str">
        <f t="shared" si="536"/>
        <v>空</v>
      </c>
      <c r="T1199" s="6">
        <f t="shared" si="519"/>
        <v>0</v>
      </c>
      <c r="U1199" s="5">
        <f t="shared" si="529"/>
        <v>0.85745697034423396</v>
      </c>
      <c r="V1199" t="str">
        <f t="shared" si="537"/>
        <v>空</v>
      </c>
      <c r="W1199" s="6">
        <f t="shared" si="520"/>
        <v>0</v>
      </c>
      <c r="X1199" s="5">
        <f t="shared" si="530"/>
        <v>1.0578274361937352</v>
      </c>
      <c r="Y1199" t="str">
        <f t="shared" si="538"/>
        <v>多</v>
      </c>
      <c r="Z1199" s="6">
        <f t="shared" si="521"/>
        <v>-1.2213703006135446E-2</v>
      </c>
      <c r="AA1199" s="5">
        <f t="shared" si="531"/>
        <v>1.6720844803783346</v>
      </c>
      <c r="AB1199" t="str">
        <f t="shared" si="539"/>
        <v>多</v>
      </c>
      <c r="AC1199" s="6">
        <f t="shared" si="522"/>
        <v>-1.2213703006135446E-2</v>
      </c>
      <c r="AD1199" s="5">
        <f t="shared" si="532"/>
        <v>3.6874815576063984</v>
      </c>
    </row>
    <row r="1200" spans="1:30" x14ac:dyDescent="0.15">
      <c r="A1200" s="1">
        <v>40156</v>
      </c>
      <c r="B1200" s="2">
        <v>3554.48</v>
      </c>
      <c r="C1200" s="3">
        <f t="shared" si="512"/>
        <v>-1.9188635824305633E-2</v>
      </c>
      <c r="D1200" s="4" t="str">
        <f t="shared" si="523"/>
        <v>空</v>
      </c>
      <c r="E1200" s="6">
        <f t="shared" si="513"/>
        <v>-1.9188635824305633E-2</v>
      </c>
      <c r="F1200" s="5">
        <f t="shared" si="514"/>
        <v>2.7624601031457847</v>
      </c>
      <c r="G1200" t="str">
        <f t="shared" si="524"/>
        <v>空</v>
      </c>
      <c r="H1200" s="6">
        <f t="shared" si="515"/>
        <v>0</v>
      </c>
      <c r="I1200" s="5">
        <f t="shared" si="525"/>
        <v>1.0132425278571378</v>
      </c>
      <c r="J1200" t="str">
        <f t="shared" si="533"/>
        <v>空</v>
      </c>
      <c r="K1200" s="6">
        <f t="shared" si="516"/>
        <v>0</v>
      </c>
      <c r="L1200" s="5">
        <f t="shared" si="526"/>
        <v>0.46955557409694265</v>
      </c>
      <c r="M1200" t="str">
        <f t="shared" si="534"/>
        <v>空</v>
      </c>
      <c r="N1200" s="6">
        <f t="shared" si="517"/>
        <v>0</v>
      </c>
      <c r="O1200" s="5">
        <f t="shared" si="527"/>
        <v>0.55261183672392111</v>
      </c>
      <c r="P1200" t="str">
        <f t="shared" si="535"/>
        <v>空</v>
      </c>
      <c r="Q1200" s="6">
        <f t="shared" si="518"/>
        <v>0</v>
      </c>
      <c r="R1200" s="5">
        <f t="shared" si="528"/>
        <v>0.90923352534655955</v>
      </c>
      <c r="S1200" t="str">
        <f t="shared" si="536"/>
        <v>空</v>
      </c>
      <c r="T1200" s="6">
        <f t="shared" si="519"/>
        <v>0</v>
      </c>
      <c r="U1200" s="5">
        <f t="shared" si="529"/>
        <v>0.85745697034423396</v>
      </c>
      <c r="V1200" t="str">
        <f t="shared" si="537"/>
        <v>空</v>
      </c>
      <c r="W1200" s="6">
        <f t="shared" si="520"/>
        <v>0</v>
      </c>
      <c r="X1200" s="5">
        <f t="shared" si="530"/>
        <v>1.0578274361937352</v>
      </c>
      <c r="Y1200" t="str">
        <f t="shared" si="538"/>
        <v>多</v>
      </c>
      <c r="Z1200" s="6">
        <f t="shared" si="521"/>
        <v>-1.9188635824305633E-2</v>
      </c>
      <c r="AA1200" s="5">
        <f t="shared" si="531"/>
        <v>1.6399994602168815</v>
      </c>
      <c r="AB1200" t="str">
        <f t="shared" si="539"/>
        <v>多</v>
      </c>
      <c r="AC1200" s="6">
        <f t="shared" si="522"/>
        <v>-1.9188635824305633E-2</v>
      </c>
      <c r="AD1200" s="5">
        <f t="shared" si="532"/>
        <v>3.616723816888646</v>
      </c>
    </row>
    <row r="1201" spans="1:30" x14ac:dyDescent="0.15">
      <c r="A1201" s="1">
        <v>40157</v>
      </c>
      <c r="B1201" s="2">
        <v>3577.24</v>
      </c>
      <c r="C1201" s="3">
        <f t="shared" si="512"/>
        <v>6.4031869640566175E-3</v>
      </c>
      <c r="D1201" s="4" t="str">
        <f t="shared" si="523"/>
        <v>空</v>
      </c>
      <c r="E1201" s="6">
        <f t="shared" si="513"/>
        <v>0</v>
      </c>
      <c r="F1201" s="5">
        <f t="shared" si="514"/>
        <v>2.7624601031457847</v>
      </c>
      <c r="G1201" t="str">
        <f t="shared" si="524"/>
        <v>空</v>
      </c>
      <c r="H1201" s="6">
        <f t="shared" si="515"/>
        <v>0</v>
      </c>
      <c r="I1201" s="5">
        <f t="shared" si="525"/>
        <v>1.0132425278571378</v>
      </c>
      <c r="J1201" t="str">
        <f t="shared" si="533"/>
        <v>空</v>
      </c>
      <c r="K1201" s="6">
        <f t="shared" si="516"/>
        <v>0</v>
      </c>
      <c r="L1201" s="5">
        <f t="shared" si="526"/>
        <v>0.46955557409694265</v>
      </c>
      <c r="M1201" t="str">
        <f t="shared" si="534"/>
        <v>空</v>
      </c>
      <c r="N1201" s="6">
        <f t="shared" si="517"/>
        <v>0</v>
      </c>
      <c r="O1201" s="5">
        <f t="shared" si="527"/>
        <v>0.55261183672392111</v>
      </c>
      <c r="P1201" t="str">
        <f t="shared" si="535"/>
        <v>空</v>
      </c>
      <c r="Q1201" s="6">
        <f t="shared" si="518"/>
        <v>0</v>
      </c>
      <c r="R1201" s="5">
        <f t="shared" si="528"/>
        <v>0.90923352534655955</v>
      </c>
      <c r="S1201" t="str">
        <f t="shared" si="536"/>
        <v>空</v>
      </c>
      <c r="T1201" s="6">
        <f t="shared" si="519"/>
        <v>0</v>
      </c>
      <c r="U1201" s="5">
        <f t="shared" si="529"/>
        <v>0.85745697034423396</v>
      </c>
      <c r="V1201" t="str">
        <f t="shared" si="537"/>
        <v>空</v>
      </c>
      <c r="W1201" s="6">
        <f t="shared" si="520"/>
        <v>0</v>
      </c>
      <c r="X1201" s="5">
        <f t="shared" si="530"/>
        <v>1.0578274361937352</v>
      </c>
      <c r="Y1201" t="str">
        <f t="shared" si="538"/>
        <v>多</v>
      </c>
      <c r="Z1201" s="6">
        <f t="shared" si="521"/>
        <v>6.4031869640566175E-3</v>
      </c>
      <c r="AA1201" s="5">
        <f t="shared" si="531"/>
        <v>1.6505006833816021</v>
      </c>
      <c r="AB1201" t="str">
        <f t="shared" si="539"/>
        <v>多</v>
      </c>
      <c r="AC1201" s="6">
        <f t="shared" si="522"/>
        <v>6.4031869640566175E-3</v>
      </c>
      <c r="AD1201" s="5">
        <f t="shared" si="532"/>
        <v>3.6398823756855405</v>
      </c>
    </row>
    <row r="1202" spans="1:30" x14ac:dyDescent="0.15">
      <c r="A1202" s="1">
        <v>40158</v>
      </c>
      <c r="B1202" s="2">
        <v>3575.02</v>
      </c>
      <c r="C1202" s="3">
        <f t="shared" si="512"/>
        <v>-6.2059017566606922E-4</v>
      </c>
      <c r="D1202" s="4" t="str">
        <f t="shared" si="523"/>
        <v>空</v>
      </c>
      <c r="E1202" s="6">
        <f t="shared" si="513"/>
        <v>0</v>
      </c>
      <c r="F1202" s="5">
        <f t="shared" si="514"/>
        <v>2.7624601031457847</v>
      </c>
      <c r="G1202" t="str">
        <f t="shared" si="524"/>
        <v>空</v>
      </c>
      <c r="H1202" s="6">
        <f t="shared" si="515"/>
        <v>0</v>
      </c>
      <c r="I1202" s="5">
        <f t="shared" si="525"/>
        <v>1.0132425278571378</v>
      </c>
      <c r="J1202" t="str">
        <f t="shared" si="533"/>
        <v>空</v>
      </c>
      <c r="K1202" s="6">
        <f t="shared" si="516"/>
        <v>0</v>
      </c>
      <c r="L1202" s="5">
        <f t="shared" si="526"/>
        <v>0.46955557409694265</v>
      </c>
      <c r="M1202" t="str">
        <f t="shared" si="534"/>
        <v>空</v>
      </c>
      <c r="N1202" s="6">
        <f t="shared" si="517"/>
        <v>0</v>
      </c>
      <c r="O1202" s="5">
        <f t="shared" si="527"/>
        <v>0.55261183672392111</v>
      </c>
      <c r="P1202" t="str">
        <f t="shared" si="535"/>
        <v>空</v>
      </c>
      <c r="Q1202" s="6">
        <f t="shared" si="518"/>
        <v>0</v>
      </c>
      <c r="R1202" s="5">
        <f t="shared" si="528"/>
        <v>0.90923352534655955</v>
      </c>
      <c r="S1202" t="str">
        <f t="shared" si="536"/>
        <v>空</v>
      </c>
      <c r="T1202" s="6">
        <f t="shared" si="519"/>
        <v>0</v>
      </c>
      <c r="U1202" s="5">
        <f t="shared" si="529"/>
        <v>0.85745697034423396</v>
      </c>
      <c r="V1202" t="str">
        <f t="shared" si="537"/>
        <v>空</v>
      </c>
      <c r="W1202" s="6">
        <f t="shared" si="520"/>
        <v>0</v>
      </c>
      <c r="X1202" s="5">
        <f t="shared" si="530"/>
        <v>1.0578274361937352</v>
      </c>
      <c r="Y1202" t="str">
        <f t="shared" si="538"/>
        <v>多</v>
      </c>
      <c r="Z1202" s="6">
        <f t="shared" si="521"/>
        <v>-6.2059017566606922E-4</v>
      </c>
      <c r="AA1202" s="5">
        <f t="shared" si="531"/>
        <v>1.6494763988725654</v>
      </c>
      <c r="AB1202" t="str">
        <f t="shared" si="539"/>
        <v>多</v>
      </c>
      <c r="AC1202" s="6">
        <f t="shared" si="522"/>
        <v>-6.2059017566606922E-4</v>
      </c>
      <c r="AD1202" s="5">
        <f t="shared" si="532"/>
        <v>3.6376235004426101</v>
      </c>
    </row>
    <row r="1203" spans="1:30" x14ac:dyDescent="0.15">
      <c r="A1203" s="1">
        <v>40161</v>
      </c>
      <c r="B1203" s="2">
        <v>3612.75</v>
      </c>
      <c r="C1203" s="3">
        <f t="shared" si="512"/>
        <v>1.0553787111680535E-2</v>
      </c>
      <c r="D1203" s="4" t="str">
        <f t="shared" si="523"/>
        <v>空</v>
      </c>
      <c r="E1203" s="6">
        <f t="shared" si="513"/>
        <v>0</v>
      </c>
      <c r="F1203" s="5">
        <f t="shared" si="514"/>
        <v>2.7624601031457847</v>
      </c>
      <c r="G1203" t="str">
        <f t="shared" si="524"/>
        <v>空</v>
      </c>
      <c r="H1203" s="6">
        <f t="shared" si="515"/>
        <v>0</v>
      </c>
      <c r="I1203" s="5">
        <f t="shared" si="525"/>
        <v>1.0132425278571378</v>
      </c>
      <c r="J1203" t="str">
        <f t="shared" si="533"/>
        <v>空</v>
      </c>
      <c r="K1203" s="6">
        <f t="shared" si="516"/>
        <v>0</v>
      </c>
      <c r="L1203" s="5">
        <f t="shared" si="526"/>
        <v>0.46955557409694265</v>
      </c>
      <c r="M1203" t="str">
        <f t="shared" si="534"/>
        <v>空</v>
      </c>
      <c r="N1203" s="6">
        <f t="shared" si="517"/>
        <v>0</v>
      </c>
      <c r="O1203" s="5">
        <f t="shared" si="527"/>
        <v>0.55261183672392111</v>
      </c>
      <c r="P1203" t="str">
        <f t="shared" si="535"/>
        <v>空</v>
      </c>
      <c r="Q1203" s="6">
        <f t="shared" si="518"/>
        <v>0</v>
      </c>
      <c r="R1203" s="5">
        <f t="shared" si="528"/>
        <v>0.90923352534655955</v>
      </c>
      <c r="S1203" t="str">
        <f t="shared" si="536"/>
        <v>空</v>
      </c>
      <c r="T1203" s="6">
        <f t="shared" si="519"/>
        <v>0</v>
      </c>
      <c r="U1203" s="5">
        <f t="shared" si="529"/>
        <v>0.85745697034423396</v>
      </c>
      <c r="V1203" t="str">
        <f t="shared" si="537"/>
        <v>空</v>
      </c>
      <c r="W1203" s="6">
        <f t="shared" si="520"/>
        <v>0</v>
      </c>
      <c r="X1203" s="5">
        <f t="shared" si="530"/>
        <v>1.0578274361937352</v>
      </c>
      <c r="Y1203" t="str">
        <f t="shared" si="538"/>
        <v>多</v>
      </c>
      <c r="Z1203" s="6">
        <f t="shared" si="521"/>
        <v>1.0553787111680535E-2</v>
      </c>
      <c r="AA1203" s="5">
        <f t="shared" si="531"/>
        <v>1.6668846216320079</v>
      </c>
      <c r="AB1203" t="str">
        <f t="shared" si="539"/>
        <v>多</v>
      </c>
      <c r="AC1203" s="6">
        <f t="shared" si="522"/>
        <v>1.0553787111680535E-2</v>
      </c>
      <c r="AD1203" s="5">
        <f t="shared" si="532"/>
        <v>3.6760142044587276</v>
      </c>
    </row>
    <row r="1204" spans="1:30" x14ac:dyDescent="0.15">
      <c r="A1204" s="1">
        <v>40162</v>
      </c>
      <c r="B1204" s="2">
        <v>3583.34</v>
      </c>
      <c r="C1204" s="3">
        <f t="shared" si="512"/>
        <v>-8.1406131063593845E-3</v>
      </c>
      <c r="D1204" s="4" t="str">
        <f t="shared" si="523"/>
        <v>空</v>
      </c>
      <c r="E1204" s="6">
        <f t="shared" si="513"/>
        <v>0</v>
      </c>
      <c r="F1204" s="5">
        <f t="shared" si="514"/>
        <v>2.7624601031457847</v>
      </c>
      <c r="G1204" t="str">
        <f t="shared" si="524"/>
        <v>空</v>
      </c>
      <c r="H1204" s="6">
        <f t="shared" si="515"/>
        <v>0</v>
      </c>
      <c r="I1204" s="5">
        <f t="shared" si="525"/>
        <v>1.0132425278571378</v>
      </c>
      <c r="J1204" t="str">
        <f t="shared" si="533"/>
        <v>空</v>
      </c>
      <c r="K1204" s="6">
        <f t="shared" si="516"/>
        <v>0</v>
      </c>
      <c r="L1204" s="5">
        <f t="shared" si="526"/>
        <v>0.46955557409694265</v>
      </c>
      <c r="M1204" t="str">
        <f t="shared" si="534"/>
        <v>空</v>
      </c>
      <c r="N1204" s="6">
        <f t="shared" si="517"/>
        <v>0</v>
      </c>
      <c r="O1204" s="5">
        <f t="shared" si="527"/>
        <v>0.55261183672392111</v>
      </c>
      <c r="P1204" t="str">
        <f t="shared" si="535"/>
        <v>空</v>
      </c>
      <c r="Q1204" s="6">
        <f t="shared" si="518"/>
        <v>0</v>
      </c>
      <c r="R1204" s="5">
        <f t="shared" si="528"/>
        <v>0.90923352534655955</v>
      </c>
      <c r="S1204" t="str">
        <f t="shared" si="536"/>
        <v>空</v>
      </c>
      <c r="T1204" s="6">
        <f t="shared" si="519"/>
        <v>0</v>
      </c>
      <c r="U1204" s="5">
        <f t="shared" si="529"/>
        <v>0.85745697034423396</v>
      </c>
      <c r="V1204" t="str">
        <f t="shared" si="537"/>
        <v>空</v>
      </c>
      <c r="W1204" s="6">
        <f t="shared" si="520"/>
        <v>0</v>
      </c>
      <c r="X1204" s="5">
        <f t="shared" si="530"/>
        <v>1.0578274361937352</v>
      </c>
      <c r="Y1204" t="str">
        <f t="shared" si="538"/>
        <v>多</v>
      </c>
      <c r="Z1204" s="6">
        <f t="shared" si="521"/>
        <v>-8.1406131063593845E-3</v>
      </c>
      <c r="AA1204" s="5">
        <f t="shared" si="531"/>
        <v>1.6533151588343615</v>
      </c>
      <c r="AB1204" t="str">
        <f t="shared" si="539"/>
        <v>多</v>
      </c>
      <c r="AC1204" s="6">
        <f t="shared" si="522"/>
        <v>-8.1406131063593845E-3</v>
      </c>
      <c r="AD1204" s="5">
        <f t="shared" si="532"/>
        <v>3.6460891950467476</v>
      </c>
    </row>
    <row r="1205" spans="1:30" x14ac:dyDescent="0.15">
      <c r="A1205" s="1">
        <v>40163</v>
      </c>
      <c r="B1205" s="2">
        <v>3560.72</v>
      </c>
      <c r="C1205" s="3">
        <f t="shared" si="512"/>
        <v>-6.3125463952625749E-3</v>
      </c>
      <c r="D1205" s="4" t="str">
        <f t="shared" si="523"/>
        <v>空</v>
      </c>
      <c r="E1205" s="6">
        <f t="shared" si="513"/>
        <v>0</v>
      </c>
      <c r="F1205" s="5">
        <f t="shared" si="514"/>
        <v>2.7624601031457847</v>
      </c>
      <c r="G1205" t="str">
        <f t="shared" si="524"/>
        <v>空</v>
      </c>
      <c r="H1205" s="6">
        <f t="shared" si="515"/>
        <v>0</v>
      </c>
      <c r="I1205" s="5">
        <f t="shared" si="525"/>
        <v>1.0132425278571378</v>
      </c>
      <c r="J1205" t="str">
        <f t="shared" si="533"/>
        <v>空</v>
      </c>
      <c r="K1205" s="6">
        <f t="shared" si="516"/>
        <v>0</v>
      </c>
      <c r="L1205" s="5">
        <f t="shared" si="526"/>
        <v>0.46955557409694265</v>
      </c>
      <c r="M1205" t="str">
        <f t="shared" si="534"/>
        <v>空</v>
      </c>
      <c r="N1205" s="6">
        <f t="shared" si="517"/>
        <v>0</v>
      </c>
      <c r="O1205" s="5">
        <f t="shared" si="527"/>
        <v>0.55261183672392111</v>
      </c>
      <c r="P1205" t="str">
        <f t="shared" si="535"/>
        <v>空</v>
      </c>
      <c r="Q1205" s="6">
        <f t="shared" si="518"/>
        <v>0</v>
      </c>
      <c r="R1205" s="5">
        <f t="shared" si="528"/>
        <v>0.90923352534655955</v>
      </c>
      <c r="S1205" t="str">
        <f t="shared" si="536"/>
        <v>空</v>
      </c>
      <c r="T1205" s="6">
        <f t="shared" si="519"/>
        <v>0</v>
      </c>
      <c r="U1205" s="5">
        <f t="shared" si="529"/>
        <v>0.85745697034423396</v>
      </c>
      <c r="V1205" t="str">
        <f t="shared" si="537"/>
        <v>空</v>
      </c>
      <c r="W1205" s="6">
        <f t="shared" si="520"/>
        <v>0</v>
      </c>
      <c r="X1205" s="5">
        <f t="shared" si="530"/>
        <v>1.0578274361937352</v>
      </c>
      <c r="Y1205" t="str">
        <f t="shared" si="538"/>
        <v>多</v>
      </c>
      <c r="Z1205" s="6">
        <f t="shared" si="521"/>
        <v>-6.3125463952625749E-3</v>
      </c>
      <c r="AA1205" s="5">
        <f t="shared" si="531"/>
        <v>1.6428785301882287</v>
      </c>
      <c r="AB1205" t="str">
        <f t="shared" si="539"/>
        <v>多</v>
      </c>
      <c r="AC1205" s="6">
        <f t="shared" si="522"/>
        <v>-6.3125463952625749E-3</v>
      </c>
      <c r="AD1205" s="5">
        <f t="shared" si="532"/>
        <v>3.6230730878417492</v>
      </c>
    </row>
    <row r="1206" spans="1:30" x14ac:dyDescent="0.15">
      <c r="A1206" s="1">
        <v>40164</v>
      </c>
      <c r="B1206" s="2">
        <v>3480.15</v>
      </c>
      <c r="C1206" s="3">
        <f t="shared" si="512"/>
        <v>-2.2627446134489526E-2</v>
      </c>
      <c r="D1206" s="4" t="str">
        <f t="shared" si="523"/>
        <v>空</v>
      </c>
      <c r="E1206" s="6">
        <f t="shared" si="513"/>
        <v>0</v>
      </c>
      <c r="F1206" s="5">
        <f t="shared" si="514"/>
        <v>2.7624601031457847</v>
      </c>
      <c r="G1206" t="str">
        <f t="shared" si="524"/>
        <v>多</v>
      </c>
      <c r="H1206" s="6">
        <f t="shared" si="515"/>
        <v>0</v>
      </c>
      <c r="I1206" s="5">
        <f t="shared" si="525"/>
        <v>1.0132425278571378</v>
      </c>
      <c r="J1206" t="str">
        <f t="shared" si="533"/>
        <v>空</v>
      </c>
      <c r="K1206" s="6">
        <f t="shared" si="516"/>
        <v>0</v>
      </c>
      <c r="L1206" s="5">
        <f t="shared" si="526"/>
        <v>0.46955557409694265</v>
      </c>
      <c r="M1206" t="str">
        <f t="shared" si="534"/>
        <v>空</v>
      </c>
      <c r="N1206" s="6">
        <f t="shared" si="517"/>
        <v>0</v>
      </c>
      <c r="O1206" s="5">
        <f t="shared" si="527"/>
        <v>0.55261183672392111</v>
      </c>
      <c r="P1206" t="str">
        <f t="shared" si="535"/>
        <v>空</v>
      </c>
      <c r="Q1206" s="6">
        <f t="shared" si="518"/>
        <v>0</v>
      </c>
      <c r="R1206" s="5">
        <f t="shared" si="528"/>
        <v>0.90923352534655955</v>
      </c>
      <c r="S1206" t="str">
        <f t="shared" si="536"/>
        <v>空</v>
      </c>
      <c r="T1206" s="6">
        <f t="shared" si="519"/>
        <v>0</v>
      </c>
      <c r="U1206" s="5">
        <f t="shared" si="529"/>
        <v>0.85745697034423396</v>
      </c>
      <c r="V1206" t="str">
        <f t="shared" si="537"/>
        <v>空</v>
      </c>
      <c r="W1206" s="6">
        <f t="shared" si="520"/>
        <v>0</v>
      </c>
      <c r="X1206" s="5">
        <f t="shared" si="530"/>
        <v>1.0578274361937352</v>
      </c>
      <c r="Y1206" t="str">
        <f t="shared" si="538"/>
        <v>多</v>
      </c>
      <c r="Z1206" s="6">
        <f t="shared" si="521"/>
        <v>-2.2627446134489526E-2</v>
      </c>
      <c r="AA1206" s="5">
        <f t="shared" si="531"/>
        <v>1.6057043847408852</v>
      </c>
      <c r="AB1206" t="str">
        <f t="shared" si="539"/>
        <v>多</v>
      </c>
      <c r="AC1206" s="6">
        <f t="shared" si="522"/>
        <v>-2.2627446134489526E-2</v>
      </c>
      <c r="AD1206" s="5">
        <f t="shared" si="532"/>
        <v>3.5410921967052915</v>
      </c>
    </row>
    <row r="1207" spans="1:30" x14ac:dyDescent="0.15">
      <c r="A1207" s="1">
        <v>40165</v>
      </c>
      <c r="B1207" s="2">
        <v>3391.74</v>
      </c>
      <c r="C1207" s="3">
        <f t="shared" si="512"/>
        <v>-2.5404077410456583E-2</v>
      </c>
      <c r="D1207" s="4" t="str">
        <f t="shared" si="523"/>
        <v>空</v>
      </c>
      <c r="E1207" s="6">
        <f t="shared" si="513"/>
        <v>0</v>
      </c>
      <c r="F1207" s="5">
        <f t="shared" si="514"/>
        <v>2.7624601031457847</v>
      </c>
      <c r="G1207" t="str">
        <f t="shared" si="524"/>
        <v>多</v>
      </c>
      <c r="H1207" s="6">
        <f t="shared" si="515"/>
        <v>-2.5404077410456583E-2</v>
      </c>
      <c r="I1207" s="5">
        <f t="shared" si="525"/>
        <v>0.98750203624388833</v>
      </c>
      <c r="J1207" t="str">
        <f t="shared" si="533"/>
        <v>多</v>
      </c>
      <c r="K1207" s="6">
        <f t="shared" si="516"/>
        <v>0</v>
      </c>
      <c r="L1207" s="5">
        <f t="shared" si="526"/>
        <v>0.46955557409694265</v>
      </c>
      <c r="M1207" t="str">
        <f t="shared" si="534"/>
        <v>空</v>
      </c>
      <c r="N1207" s="6">
        <f t="shared" si="517"/>
        <v>0</v>
      </c>
      <c r="O1207" s="5">
        <f t="shared" si="527"/>
        <v>0.55261183672392111</v>
      </c>
      <c r="P1207" t="str">
        <f t="shared" si="535"/>
        <v>空</v>
      </c>
      <c r="Q1207" s="6">
        <f t="shared" si="518"/>
        <v>0</v>
      </c>
      <c r="R1207" s="5">
        <f t="shared" si="528"/>
        <v>0.90923352534655955</v>
      </c>
      <c r="S1207" t="str">
        <f t="shared" si="536"/>
        <v>空</v>
      </c>
      <c r="T1207" s="6">
        <f t="shared" si="519"/>
        <v>0</v>
      </c>
      <c r="U1207" s="5">
        <f t="shared" si="529"/>
        <v>0.85745697034423396</v>
      </c>
      <c r="V1207" t="str">
        <f t="shared" si="537"/>
        <v>空</v>
      </c>
      <c r="W1207" s="6">
        <f t="shared" si="520"/>
        <v>0</v>
      </c>
      <c r="X1207" s="5">
        <f t="shared" si="530"/>
        <v>1.0578274361937352</v>
      </c>
      <c r="Y1207" t="str">
        <f t="shared" si="538"/>
        <v>多</v>
      </c>
      <c r="Z1207" s="6">
        <f t="shared" si="521"/>
        <v>-2.5404077410456583E-2</v>
      </c>
      <c r="AA1207" s="5">
        <f t="shared" si="531"/>
        <v>1.5649129462526181</v>
      </c>
      <c r="AB1207" t="str">
        <f t="shared" si="539"/>
        <v>多</v>
      </c>
      <c r="AC1207" s="6">
        <f t="shared" si="522"/>
        <v>-2.5404077410456583E-2</v>
      </c>
      <c r="AD1207" s="5">
        <f t="shared" si="532"/>
        <v>3.4511340164226265</v>
      </c>
    </row>
    <row r="1208" spans="1:30" x14ac:dyDescent="0.15">
      <c r="A1208" s="1">
        <v>40168</v>
      </c>
      <c r="B1208" s="2">
        <v>3396.62</v>
      </c>
      <c r="C1208" s="3">
        <f t="shared" si="512"/>
        <v>1.4387895298577646E-3</v>
      </c>
      <c r="D1208" s="4" t="str">
        <f t="shared" si="523"/>
        <v>空</v>
      </c>
      <c r="E1208" s="6">
        <f t="shared" si="513"/>
        <v>0</v>
      </c>
      <c r="F1208" s="5">
        <f t="shared" si="514"/>
        <v>2.7624601031457847</v>
      </c>
      <c r="G1208" t="str">
        <f t="shared" si="524"/>
        <v>多</v>
      </c>
      <c r="H1208" s="6">
        <f t="shared" si="515"/>
        <v>1.4387895298577646E-3</v>
      </c>
      <c r="I1208" s="5">
        <f t="shared" si="525"/>
        <v>0.98892284383434925</v>
      </c>
      <c r="J1208" t="str">
        <f t="shared" si="533"/>
        <v>多</v>
      </c>
      <c r="K1208" s="6">
        <f t="shared" si="516"/>
        <v>1.4387895298577646E-3</v>
      </c>
      <c r="L1208" s="5">
        <f t="shared" si="526"/>
        <v>0.47023116574063967</v>
      </c>
      <c r="M1208" t="str">
        <f t="shared" si="534"/>
        <v>空</v>
      </c>
      <c r="N1208" s="6">
        <f t="shared" si="517"/>
        <v>0</v>
      </c>
      <c r="O1208" s="5">
        <f t="shared" si="527"/>
        <v>0.55261183672392111</v>
      </c>
      <c r="P1208" t="str">
        <f t="shared" si="535"/>
        <v>空</v>
      </c>
      <c r="Q1208" s="6">
        <f t="shared" si="518"/>
        <v>0</v>
      </c>
      <c r="R1208" s="5">
        <f t="shared" si="528"/>
        <v>0.90923352534655955</v>
      </c>
      <c r="S1208" t="str">
        <f t="shared" si="536"/>
        <v>空</v>
      </c>
      <c r="T1208" s="6">
        <f t="shared" si="519"/>
        <v>0</v>
      </c>
      <c r="U1208" s="5">
        <f t="shared" si="529"/>
        <v>0.85745697034423396</v>
      </c>
      <c r="V1208" t="str">
        <f t="shared" si="537"/>
        <v>空</v>
      </c>
      <c r="W1208" s="6">
        <f t="shared" si="520"/>
        <v>0</v>
      </c>
      <c r="X1208" s="5">
        <f t="shared" si="530"/>
        <v>1.0578274361937352</v>
      </c>
      <c r="Y1208" t="str">
        <f t="shared" si="538"/>
        <v>多</v>
      </c>
      <c r="Z1208" s="6">
        <f t="shared" si="521"/>
        <v>1.4387895298577646E-3</v>
      </c>
      <c r="AA1208" s="5">
        <f t="shared" si="531"/>
        <v>1.5671645266148253</v>
      </c>
      <c r="AB1208" t="str">
        <f t="shared" si="539"/>
        <v>多</v>
      </c>
      <c r="AC1208" s="6">
        <f t="shared" si="522"/>
        <v>1.4387895298577646E-3</v>
      </c>
      <c r="AD1208" s="5">
        <f t="shared" si="532"/>
        <v>3.4560994719115912</v>
      </c>
    </row>
    <row r="1209" spans="1:30" x14ac:dyDescent="0.15">
      <c r="A1209" s="1">
        <v>40169</v>
      </c>
      <c r="B1209" s="2">
        <v>3305.54</v>
      </c>
      <c r="C1209" s="3">
        <f t="shared" si="512"/>
        <v>-2.6814892451908046E-2</v>
      </c>
      <c r="D1209" s="4" t="str">
        <f t="shared" si="523"/>
        <v>空</v>
      </c>
      <c r="E1209" s="6">
        <f t="shared" si="513"/>
        <v>0</v>
      </c>
      <c r="F1209" s="5">
        <f t="shared" si="514"/>
        <v>2.7624601031457847</v>
      </c>
      <c r="G1209" t="str">
        <f t="shared" si="524"/>
        <v>多</v>
      </c>
      <c r="H1209" s="6">
        <f t="shared" si="515"/>
        <v>-2.6814892451908046E-2</v>
      </c>
      <c r="I1209" s="5">
        <f t="shared" si="525"/>
        <v>0.96240498413369613</v>
      </c>
      <c r="J1209" t="str">
        <f t="shared" si="533"/>
        <v>多</v>
      </c>
      <c r="K1209" s="6">
        <f t="shared" si="516"/>
        <v>-2.6814892451908046E-2</v>
      </c>
      <c r="L1209" s="5">
        <f t="shared" si="526"/>
        <v>0.45762196760376905</v>
      </c>
      <c r="M1209" t="str">
        <f t="shared" si="534"/>
        <v>空</v>
      </c>
      <c r="N1209" s="6">
        <f t="shared" si="517"/>
        <v>0</v>
      </c>
      <c r="O1209" s="5">
        <f t="shared" si="527"/>
        <v>0.55261183672392111</v>
      </c>
      <c r="P1209" t="str">
        <f t="shared" si="535"/>
        <v>空</v>
      </c>
      <c r="Q1209" s="6">
        <f t="shared" si="518"/>
        <v>0</v>
      </c>
      <c r="R1209" s="5">
        <f t="shared" si="528"/>
        <v>0.90923352534655955</v>
      </c>
      <c r="S1209" t="str">
        <f t="shared" si="536"/>
        <v>空</v>
      </c>
      <c r="T1209" s="6">
        <f t="shared" si="519"/>
        <v>0</v>
      </c>
      <c r="U1209" s="5">
        <f t="shared" si="529"/>
        <v>0.85745697034423396</v>
      </c>
      <c r="V1209" t="str">
        <f t="shared" si="537"/>
        <v>空</v>
      </c>
      <c r="W1209" s="6">
        <f t="shared" si="520"/>
        <v>0</v>
      </c>
      <c r="X1209" s="5">
        <f t="shared" si="530"/>
        <v>1.0578274361937352</v>
      </c>
      <c r="Y1209" t="str">
        <f t="shared" si="538"/>
        <v>多</v>
      </c>
      <c r="Z1209" s="6">
        <f t="shared" si="521"/>
        <v>-2.6814892451908046E-2</v>
      </c>
      <c r="AA1209" s="5">
        <f t="shared" si="531"/>
        <v>1.5251411783792035</v>
      </c>
      <c r="AB1209" t="str">
        <f t="shared" si="539"/>
        <v>多</v>
      </c>
      <c r="AC1209" s="6">
        <f t="shared" si="522"/>
        <v>-2.6814892451908046E-2</v>
      </c>
      <c r="AD1209" s="5">
        <f t="shared" si="532"/>
        <v>3.3634245362691857</v>
      </c>
    </row>
    <row r="1210" spans="1:30" x14ac:dyDescent="0.15">
      <c r="A1210" s="1">
        <v>40170</v>
      </c>
      <c r="B1210" s="2">
        <v>3336.48</v>
      </c>
      <c r="C1210" s="3">
        <f t="shared" si="512"/>
        <v>9.3600440472660917E-3</v>
      </c>
      <c r="D1210" s="4" t="str">
        <f t="shared" si="523"/>
        <v>空</v>
      </c>
      <c r="E1210" s="6">
        <f t="shared" si="513"/>
        <v>0</v>
      </c>
      <c r="F1210" s="5">
        <f t="shared" si="514"/>
        <v>2.7624601031457847</v>
      </c>
      <c r="G1210" t="str">
        <f t="shared" si="524"/>
        <v>多</v>
      </c>
      <c r="H1210" s="6">
        <f t="shared" si="515"/>
        <v>9.3600440472660917E-3</v>
      </c>
      <c r="I1210" s="5">
        <f t="shared" si="525"/>
        <v>0.97141313717649591</v>
      </c>
      <c r="J1210" t="str">
        <f t="shared" si="533"/>
        <v>多</v>
      </c>
      <c r="K1210" s="6">
        <f t="shared" si="516"/>
        <v>9.3600440472660917E-3</v>
      </c>
      <c r="L1210" s="5">
        <f t="shared" si="526"/>
        <v>0.46190532937753692</v>
      </c>
      <c r="M1210" t="str">
        <f t="shared" si="534"/>
        <v>空</v>
      </c>
      <c r="N1210" s="6">
        <f t="shared" si="517"/>
        <v>0</v>
      </c>
      <c r="O1210" s="5">
        <f t="shared" si="527"/>
        <v>0.55261183672392111</v>
      </c>
      <c r="P1210" t="str">
        <f t="shared" si="535"/>
        <v>空</v>
      </c>
      <c r="Q1210" s="6">
        <f t="shared" si="518"/>
        <v>0</v>
      </c>
      <c r="R1210" s="5">
        <f t="shared" si="528"/>
        <v>0.90923352534655955</v>
      </c>
      <c r="S1210" t="str">
        <f t="shared" si="536"/>
        <v>空</v>
      </c>
      <c r="T1210" s="6">
        <f t="shared" si="519"/>
        <v>0</v>
      </c>
      <c r="U1210" s="5">
        <f t="shared" si="529"/>
        <v>0.85745697034423396</v>
      </c>
      <c r="V1210" t="str">
        <f t="shared" si="537"/>
        <v>空</v>
      </c>
      <c r="W1210" s="6">
        <f t="shared" si="520"/>
        <v>0</v>
      </c>
      <c r="X1210" s="5">
        <f t="shared" si="530"/>
        <v>1.0578274361937352</v>
      </c>
      <c r="Y1210" t="str">
        <f t="shared" si="538"/>
        <v>多</v>
      </c>
      <c r="Z1210" s="6">
        <f t="shared" si="521"/>
        <v>9.3600440472660917E-3</v>
      </c>
      <c r="AA1210" s="5">
        <f t="shared" si="531"/>
        <v>1.5394165669871323</v>
      </c>
      <c r="AB1210" t="str">
        <f t="shared" si="539"/>
        <v>多</v>
      </c>
      <c r="AC1210" s="6">
        <f t="shared" si="522"/>
        <v>9.3600440472660917E-3</v>
      </c>
      <c r="AD1210" s="5">
        <f t="shared" si="532"/>
        <v>3.3949063380783207</v>
      </c>
    </row>
    <row r="1211" spans="1:30" x14ac:dyDescent="0.15">
      <c r="A1211" s="1">
        <v>40171</v>
      </c>
      <c r="B1211" s="2">
        <v>3438.82</v>
      </c>
      <c r="C1211" s="3">
        <f t="shared" si="512"/>
        <v>3.0673044645854297E-2</v>
      </c>
      <c r="D1211" s="4" t="str">
        <f t="shared" si="523"/>
        <v>多</v>
      </c>
      <c r="E1211" s="6">
        <f t="shared" si="513"/>
        <v>0</v>
      </c>
      <c r="F1211" s="5">
        <f t="shared" si="514"/>
        <v>2.7624601031457847</v>
      </c>
      <c r="G1211" t="str">
        <f t="shared" si="524"/>
        <v>多</v>
      </c>
      <c r="H1211" s="6">
        <f t="shared" si="515"/>
        <v>3.0673044645854297E-2</v>
      </c>
      <c r="I1211" s="5">
        <f t="shared" si="525"/>
        <v>1.0012093357026799</v>
      </c>
      <c r="J1211" t="str">
        <f t="shared" si="533"/>
        <v>多</v>
      </c>
      <c r="K1211" s="6">
        <f t="shared" si="516"/>
        <v>3.0673044645854297E-2</v>
      </c>
      <c r="L1211" s="5">
        <f t="shared" si="526"/>
        <v>0.47607337216769213</v>
      </c>
      <c r="M1211" t="str">
        <f t="shared" si="534"/>
        <v>空</v>
      </c>
      <c r="N1211" s="6">
        <f t="shared" si="517"/>
        <v>0</v>
      </c>
      <c r="O1211" s="5">
        <f t="shared" si="527"/>
        <v>0.55261183672392111</v>
      </c>
      <c r="P1211" t="str">
        <f t="shared" si="535"/>
        <v>空</v>
      </c>
      <c r="Q1211" s="6">
        <f t="shared" si="518"/>
        <v>0</v>
      </c>
      <c r="R1211" s="5">
        <f t="shared" si="528"/>
        <v>0.90923352534655955</v>
      </c>
      <c r="S1211" t="str">
        <f t="shared" si="536"/>
        <v>空</v>
      </c>
      <c r="T1211" s="6">
        <f t="shared" si="519"/>
        <v>0</v>
      </c>
      <c r="U1211" s="5">
        <f t="shared" si="529"/>
        <v>0.85745697034423396</v>
      </c>
      <c r="V1211" t="str">
        <f t="shared" si="537"/>
        <v>空</v>
      </c>
      <c r="W1211" s="6">
        <f t="shared" si="520"/>
        <v>0</v>
      </c>
      <c r="X1211" s="5">
        <f t="shared" si="530"/>
        <v>1.0578274361937352</v>
      </c>
      <c r="Y1211" t="str">
        <f t="shared" si="538"/>
        <v>多</v>
      </c>
      <c r="Z1211" s="6">
        <f t="shared" si="521"/>
        <v>3.0673044645854297E-2</v>
      </c>
      <c r="AA1211" s="5">
        <f t="shared" si="531"/>
        <v>1.5866351600748962</v>
      </c>
      <c r="AB1211" t="str">
        <f t="shared" si="539"/>
        <v>多</v>
      </c>
      <c r="AC1211" s="6">
        <f t="shared" si="522"/>
        <v>3.0673044645854297E-2</v>
      </c>
      <c r="AD1211" s="5">
        <f t="shared" si="532"/>
        <v>3.4990384517546906</v>
      </c>
    </row>
    <row r="1212" spans="1:30" x14ac:dyDescent="0.15">
      <c r="A1212" s="1">
        <v>40172</v>
      </c>
      <c r="B1212" s="2">
        <v>3424.78</v>
      </c>
      <c r="C1212" s="3">
        <f t="shared" si="512"/>
        <v>-4.0827958427600564E-3</v>
      </c>
      <c r="D1212" s="4" t="str">
        <f t="shared" si="523"/>
        <v>多</v>
      </c>
      <c r="E1212" s="6">
        <f t="shared" si="513"/>
        <v>-4.0827958427600564E-3</v>
      </c>
      <c r="F1212" s="5">
        <f t="shared" si="514"/>
        <v>2.7511815425208708</v>
      </c>
      <c r="G1212" t="str">
        <f t="shared" si="524"/>
        <v>多</v>
      </c>
      <c r="H1212" s="6">
        <f t="shared" si="515"/>
        <v>-4.0827958427600564E-3</v>
      </c>
      <c r="I1212" s="5">
        <f t="shared" si="525"/>
        <v>0.99712160238914038</v>
      </c>
      <c r="J1212" t="str">
        <f t="shared" si="533"/>
        <v>多</v>
      </c>
      <c r="K1212" s="6">
        <f t="shared" si="516"/>
        <v>-4.0827958427600564E-3</v>
      </c>
      <c r="L1212" s="5">
        <f t="shared" si="526"/>
        <v>0.47412966178295712</v>
      </c>
      <c r="M1212" t="str">
        <f t="shared" si="534"/>
        <v>空</v>
      </c>
      <c r="N1212" s="6">
        <f t="shared" si="517"/>
        <v>0</v>
      </c>
      <c r="O1212" s="5">
        <f t="shared" si="527"/>
        <v>0.55261183672392111</v>
      </c>
      <c r="P1212" t="str">
        <f t="shared" si="535"/>
        <v>空</v>
      </c>
      <c r="Q1212" s="6">
        <f t="shared" si="518"/>
        <v>0</v>
      </c>
      <c r="R1212" s="5">
        <f t="shared" si="528"/>
        <v>0.90923352534655955</v>
      </c>
      <c r="S1212" t="str">
        <f t="shared" si="536"/>
        <v>空</v>
      </c>
      <c r="T1212" s="6">
        <f t="shared" si="519"/>
        <v>0</v>
      </c>
      <c r="U1212" s="5">
        <f t="shared" si="529"/>
        <v>0.85745697034423396</v>
      </c>
      <c r="V1212" t="str">
        <f t="shared" si="537"/>
        <v>空</v>
      </c>
      <c r="W1212" s="6">
        <f t="shared" si="520"/>
        <v>0</v>
      </c>
      <c r="X1212" s="5">
        <f t="shared" si="530"/>
        <v>1.0578274361937352</v>
      </c>
      <c r="Y1212" t="str">
        <f t="shared" si="538"/>
        <v>多</v>
      </c>
      <c r="Z1212" s="6">
        <f t="shared" si="521"/>
        <v>-4.0827958427600564E-3</v>
      </c>
      <c r="AA1212" s="5">
        <f t="shared" si="531"/>
        <v>1.5801572526393655</v>
      </c>
      <c r="AB1212" t="str">
        <f t="shared" si="539"/>
        <v>多</v>
      </c>
      <c r="AC1212" s="6">
        <f t="shared" si="522"/>
        <v>-4.0827958427600564E-3</v>
      </c>
      <c r="AD1212" s="5">
        <f t="shared" si="532"/>
        <v>3.4847525921102092</v>
      </c>
    </row>
    <row r="1213" spans="1:30" x14ac:dyDescent="0.15">
      <c r="A1213" s="1">
        <v>40175</v>
      </c>
      <c r="B1213" s="2">
        <v>3478.43</v>
      </c>
      <c r="C1213" s="3">
        <f t="shared" si="512"/>
        <v>1.566523981102419E-2</v>
      </c>
      <c r="D1213" s="4" t="str">
        <f t="shared" si="523"/>
        <v>多</v>
      </c>
      <c r="E1213" s="6">
        <f t="shared" si="513"/>
        <v>1.566523981102419E-2</v>
      </c>
      <c r="F1213" s="5">
        <f t="shared" si="514"/>
        <v>2.7942794611481236</v>
      </c>
      <c r="G1213" t="str">
        <f t="shared" si="524"/>
        <v>多</v>
      </c>
      <c r="H1213" s="6">
        <f t="shared" si="515"/>
        <v>1.566523981102419E-2</v>
      </c>
      <c r="I1213" s="5">
        <f t="shared" si="525"/>
        <v>1.0127417514113191</v>
      </c>
      <c r="J1213" t="str">
        <f t="shared" si="533"/>
        <v>多</v>
      </c>
      <c r="K1213" s="6">
        <f t="shared" si="516"/>
        <v>1.566523981102419E-2</v>
      </c>
      <c r="L1213" s="5">
        <f t="shared" si="526"/>
        <v>0.48155701663630696</v>
      </c>
      <c r="M1213" t="str">
        <f t="shared" si="534"/>
        <v>空</v>
      </c>
      <c r="N1213" s="6">
        <f t="shared" si="517"/>
        <v>0</v>
      </c>
      <c r="O1213" s="5">
        <f t="shared" si="527"/>
        <v>0.55261183672392111</v>
      </c>
      <c r="P1213" t="str">
        <f t="shared" si="535"/>
        <v>空</v>
      </c>
      <c r="Q1213" s="6">
        <f t="shared" si="518"/>
        <v>0</v>
      </c>
      <c r="R1213" s="5">
        <f t="shared" si="528"/>
        <v>0.90923352534655955</v>
      </c>
      <c r="S1213" t="str">
        <f t="shared" si="536"/>
        <v>空</v>
      </c>
      <c r="T1213" s="6">
        <f t="shared" si="519"/>
        <v>0</v>
      </c>
      <c r="U1213" s="5">
        <f t="shared" si="529"/>
        <v>0.85745697034423396</v>
      </c>
      <c r="V1213" t="str">
        <f t="shared" si="537"/>
        <v>空</v>
      </c>
      <c r="W1213" s="6">
        <f t="shared" si="520"/>
        <v>0</v>
      </c>
      <c r="X1213" s="5">
        <f t="shared" si="530"/>
        <v>1.0578274361937352</v>
      </c>
      <c r="Y1213" t="str">
        <f t="shared" si="538"/>
        <v>多</v>
      </c>
      <c r="Z1213" s="6">
        <f t="shared" si="521"/>
        <v>1.566523981102419E-2</v>
      </c>
      <c r="AA1213" s="5">
        <f t="shared" si="531"/>
        <v>1.6049107949410903</v>
      </c>
      <c r="AB1213" t="str">
        <f t="shared" si="539"/>
        <v>多</v>
      </c>
      <c r="AC1213" s="6">
        <f t="shared" si="522"/>
        <v>1.566523981102419E-2</v>
      </c>
      <c r="AD1213" s="5">
        <f t="shared" si="532"/>
        <v>3.5393420771477038</v>
      </c>
    </row>
    <row r="1214" spans="1:30" x14ac:dyDescent="0.15">
      <c r="A1214" s="1">
        <v>40176</v>
      </c>
      <c r="B1214" s="2">
        <v>3500.74</v>
      </c>
      <c r="C1214" s="3">
        <f t="shared" si="512"/>
        <v>6.4138131283366651E-3</v>
      </c>
      <c r="D1214" s="4" t="str">
        <f t="shared" si="523"/>
        <v>多</v>
      </c>
      <c r="E1214" s="6">
        <f t="shared" si="513"/>
        <v>6.4138131283366651E-3</v>
      </c>
      <c r="F1214" s="5">
        <f t="shared" si="514"/>
        <v>2.8122014474402768</v>
      </c>
      <c r="G1214" t="str">
        <f t="shared" si="524"/>
        <v>多</v>
      </c>
      <c r="H1214" s="6">
        <f t="shared" si="515"/>
        <v>6.4138131283366651E-3</v>
      </c>
      <c r="I1214" s="5">
        <f t="shared" si="525"/>
        <v>1.0192372877521356</v>
      </c>
      <c r="J1214" t="str">
        <f t="shared" si="533"/>
        <v>多</v>
      </c>
      <c r="K1214" s="6">
        <f t="shared" si="516"/>
        <v>6.4138131283366651E-3</v>
      </c>
      <c r="L1214" s="5">
        <f t="shared" si="526"/>
        <v>0.48464563335165156</v>
      </c>
      <c r="M1214" t="str">
        <f t="shared" si="534"/>
        <v>空</v>
      </c>
      <c r="N1214" s="6">
        <f t="shared" si="517"/>
        <v>0</v>
      </c>
      <c r="O1214" s="5">
        <f t="shared" si="527"/>
        <v>0.55261183672392111</v>
      </c>
      <c r="P1214" t="str">
        <f t="shared" si="535"/>
        <v>空</v>
      </c>
      <c r="Q1214" s="6">
        <f t="shared" si="518"/>
        <v>0</v>
      </c>
      <c r="R1214" s="5">
        <f t="shared" si="528"/>
        <v>0.90923352534655955</v>
      </c>
      <c r="S1214" t="str">
        <f t="shared" si="536"/>
        <v>空</v>
      </c>
      <c r="T1214" s="6">
        <f t="shared" si="519"/>
        <v>0</v>
      </c>
      <c r="U1214" s="5">
        <f t="shared" si="529"/>
        <v>0.85745697034423396</v>
      </c>
      <c r="V1214" t="str">
        <f t="shared" si="537"/>
        <v>空</v>
      </c>
      <c r="W1214" s="6">
        <f t="shared" si="520"/>
        <v>0</v>
      </c>
      <c r="X1214" s="5">
        <f t="shared" si="530"/>
        <v>1.0578274361937352</v>
      </c>
      <c r="Y1214" t="str">
        <f t="shared" si="538"/>
        <v>多</v>
      </c>
      <c r="Z1214" s="6">
        <f t="shared" si="521"/>
        <v>6.4138131283366651E-3</v>
      </c>
      <c r="AA1214" s="5">
        <f t="shared" si="531"/>
        <v>1.6152043928674928</v>
      </c>
      <c r="AB1214" t="str">
        <f t="shared" si="539"/>
        <v>多</v>
      </c>
      <c r="AC1214" s="6">
        <f t="shared" si="522"/>
        <v>6.4138131283366651E-3</v>
      </c>
      <c r="AD1214" s="5">
        <f t="shared" si="532"/>
        <v>3.5620427558277883</v>
      </c>
    </row>
    <row r="1215" spans="1:30" x14ac:dyDescent="0.15">
      <c r="A1215" s="1">
        <v>40177</v>
      </c>
      <c r="B1215" s="2">
        <v>3558.86</v>
      </c>
      <c r="C1215" s="3">
        <f t="shared" si="512"/>
        <v>1.6602204105417906E-2</v>
      </c>
      <c r="D1215" s="4" t="str">
        <f t="shared" si="523"/>
        <v>多</v>
      </c>
      <c r="E1215" s="6">
        <f t="shared" si="513"/>
        <v>1.6602204105417906E-2</v>
      </c>
      <c r="F1215" s="5">
        <f t="shared" si="514"/>
        <v>2.8588901898562318</v>
      </c>
      <c r="G1215" t="str">
        <f t="shared" si="524"/>
        <v>空</v>
      </c>
      <c r="H1215" s="6">
        <f t="shared" si="515"/>
        <v>1.6602204105417906E-2</v>
      </c>
      <c r="I1215" s="5">
        <f t="shared" si="525"/>
        <v>1.0361588732352491</v>
      </c>
      <c r="J1215" t="str">
        <f t="shared" si="533"/>
        <v>多</v>
      </c>
      <c r="K1215" s="6">
        <f t="shared" si="516"/>
        <v>1.6602204105417906E-2</v>
      </c>
      <c r="L1215" s="5">
        <f t="shared" si="526"/>
        <v>0.4926918190753552</v>
      </c>
      <c r="M1215" t="str">
        <f t="shared" si="534"/>
        <v>空</v>
      </c>
      <c r="N1215" s="6">
        <f t="shared" si="517"/>
        <v>0</v>
      </c>
      <c r="O1215" s="5">
        <f t="shared" si="527"/>
        <v>0.55261183672392111</v>
      </c>
      <c r="P1215" t="str">
        <f t="shared" si="535"/>
        <v>空</v>
      </c>
      <c r="Q1215" s="6">
        <f t="shared" si="518"/>
        <v>0</v>
      </c>
      <c r="R1215" s="5">
        <f t="shared" si="528"/>
        <v>0.90923352534655955</v>
      </c>
      <c r="S1215" t="str">
        <f t="shared" si="536"/>
        <v>空</v>
      </c>
      <c r="T1215" s="6">
        <f t="shared" si="519"/>
        <v>0</v>
      </c>
      <c r="U1215" s="5">
        <f t="shared" si="529"/>
        <v>0.85745697034423396</v>
      </c>
      <c r="V1215" t="str">
        <f t="shared" si="537"/>
        <v>空</v>
      </c>
      <c r="W1215" s="6">
        <f t="shared" si="520"/>
        <v>0</v>
      </c>
      <c r="X1215" s="5">
        <f t="shared" si="530"/>
        <v>1.0578274361937352</v>
      </c>
      <c r="Y1215" t="str">
        <f t="shared" si="538"/>
        <v>多</v>
      </c>
      <c r="Z1215" s="6">
        <f t="shared" si="521"/>
        <v>1.6602204105417906E-2</v>
      </c>
      <c r="AA1215" s="5">
        <f t="shared" si="531"/>
        <v>1.6420203458698466</v>
      </c>
      <c r="AB1215" t="str">
        <f t="shared" si="539"/>
        <v>多</v>
      </c>
      <c r="AC1215" s="6">
        <f t="shared" si="522"/>
        <v>1.6602204105417906E-2</v>
      </c>
      <c r="AD1215" s="5">
        <f t="shared" si="532"/>
        <v>3.6211805166922666</v>
      </c>
    </row>
    <row r="1216" spans="1:30" x14ac:dyDescent="0.15">
      <c r="A1216" s="1">
        <v>40178</v>
      </c>
      <c r="B1216" s="2">
        <v>3575.68</v>
      </c>
      <c r="C1216" s="3">
        <f t="shared" si="512"/>
        <v>4.7262325576167274E-3</v>
      </c>
      <c r="D1216" s="4" t="str">
        <f t="shared" si="523"/>
        <v>多</v>
      </c>
      <c r="E1216" s="6">
        <f t="shared" si="513"/>
        <v>4.7262325576167274E-3</v>
      </c>
      <c r="F1216" s="5">
        <f t="shared" si="514"/>
        <v>2.8724019697501815</v>
      </c>
      <c r="G1216" t="str">
        <f t="shared" si="524"/>
        <v>空</v>
      </c>
      <c r="H1216" s="6">
        <f t="shared" si="515"/>
        <v>0</v>
      </c>
      <c r="I1216" s="5">
        <f t="shared" si="525"/>
        <v>1.0361588732352491</v>
      </c>
      <c r="J1216" t="str">
        <f t="shared" si="533"/>
        <v>空</v>
      </c>
      <c r="K1216" s="6">
        <f t="shared" si="516"/>
        <v>4.7262325576167274E-3</v>
      </c>
      <c r="L1216" s="5">
        <f t="shared" si="526"/>
        <v>0.49502039519154056</v>
      </c>
      <c r="M1216" t="str">
        <f t="shared" si="534"/>
        <v>空</v>
      </c>
      <c r="N1216" s="6">
        <f t="shared" si="517"/>
        <v>0</v>
      </c>
      <c r="O1216" s="5">
        <f t="shared" si="527"/>
        <v>0.55261183672392111</v>
      </c>
      <c r="P1216" t="str">
        <f t="shared" si="535"/>
        <v>空</v>
      </c>
      <c r="Q1216" s="6">
        <f t="shared" si="518"/>
        <v>0</v>
      </c>
      <c r="R1216" s="5">
        <f t="shared" si="528"/>
        <v>0.90923352534655955</v>
      </c>
      <c r="S1216" t="str">
        <f t="shared" si="536"/>
        <v>空</v>
      </c>
      <c r="T1216" s="6">
        <f t="shared" si="519"/>
        <v>0</v>
      </c>
      <c r="U1216" s="5">
        <f t="shared" si="529"/>
        <v>0.85745697034423396</v>
      </c>
      <c r="V1216" t="str">
        <f t="shared" si="537"/>
        <v>空</v>
      </c>
      <c r="W1216" s="6">
        <f t="shared" si="520"/>
        <v>0</v>
      </c>
      <c r="X1216" s="5">
        <f t="shared" si="530"/>
        <v>1.0578274361937352</v>
      </c>
      <c r="Y1216" t="str">
        <f t="shared" si="538"/>
        <v>多</v>
      </c>
      <c r="Z1216" s="6">
        <f t="shared" si="521"/>
        <v>4.7262325576167274E-3</v>
      </c>
      <c r="AA1216" s="5">
        <f t="shared" si="531"/>
        <v>1.6497809158887657</v>
      </c>
      <c r="AB1216" t="str">
        <f t="shared" si="539"/>
        <v>多</v>
      </c>
      <c r="AC1216" s="6">
        <f t="shared" si="522"/>
        <v>4.7262325576167274E-3</v>
      </c>
      <c r="AD1216" s="5">
        <f t="shared" si="532"/>
        <v>3.638295057947265</v>
      </c>
    </row>
    <row r="1217" spans="1:30" x14ac:dyDescent="0.15">
      <c r="A1217" s="1">
        <v>40182</v>
      </c>
      <c r="B1217" s="2">
        <v>3535.23</v>
      </c>
      <c r="C1217" s="3">
        <f t="shared" si="512"/>
        <v>-1.131253356005002E-2</v>
      </c>
      <c r="D1217" s="4" t="str">
        <f t="shared" si="523"/>
        <v>多</v>
      </c>
      <c r="E1217" s="6">
        <f t="shared" si="513"/>
        <v>-1.131253356005002E-2</v>
      </c>
      <c r="F1217" s="5">
        <f t="shared" si="514"/>
        <v>2.8399078260694286</v>
      </c>
      <c r="G1217" t="str">
        <f t="shared" si="524"/>
        <v>空</v>
      </c>
      <c r="H1217" s="6">
        <f t="shared" si="515"/>
        <v>0</v>
      </c>
      <c r="I1217" s="5">
        <f t="shared" si="525"/>
        <v>1.0361588732352491</v>
      </c>
      <c r="J1217" t="str">
        <f t="shared" si="533"/>
        <v>空</v>
      </c>
      <c r="K1217" s="6">
        <f t="shared" si="516"/>
        <v>0</v>
      </c>
      <c r="L1217" s="5">
        <f t="shared" si="526"/>
        <v>0.49502039519154056</v>
      </c>
      <c r="M1217" t="str">
        <f t="shared" si="534"/>
        <v>空</v>
      </c>
      <c r="N1217" s="6">
        <f t="shared" si="517"/>
        <v>0</v>
      </c>
      <c r="O1217" s="5">
        <f t="shared" si="527"/>
        <v>0.55261183672392111</v>
      </c>
      <c r="P1217" t="str">
        <f t="shared" si="535"/>
        <v>空</v>
      </c>
      <c r="Q1217" s="6">
        <f t="shared" si="518"/>
        <v>0</v>
      </c>
      <c r="R1217" s="5">
        <f t="shared" si="528"/>
        <v>0.90923352534655955</v>
      </c>
      <c r="S1217" t="str">
        <f t="shared" si="536"/>
        <v>空</v>
      </c>
      <c r="T1217" s="6">
        <f t="shared" si="519"/>
        <v>0</v>
      </c>
      <c r="U1217" s="5">
        <f t="shared" si="529"/>
        <v>0.85745697034423396</v>
      </c>
      <c r="V1217" t="str">
        <f t="shared" si="537"/>
        <v>空</v>
      </c>
      <c r="W1217" s="6">
        <f t="shared" si="520"/>
        <v>0</v>
      </c>
      <c r="X1217" s="5">
        <f t="shared" si="530"/>
        <v>1.0578274361937352</v>
      </c>
      <c r="Y1217" t="str">
        <f t="shared" si="538"/>
        <v>多</v>
      </c>
      <c r="Z1217" s="6">
        <f t="shared" si="521"/>
        <v>-1.131253356005002E-2</v>
      </c>
      <c r="AA1217" s="5">
        <f t="shared" si="531"/>
        <v>1.631117713911044</v>
      </c>
      <c r="AB1217" t="str">
        <f t="shared" si="539"/>
        <v>多</v>
      </c>
      <c r="AC1217" s="6">
        <f t="shared" si="522"/>
        <v>-1.131253356005002E-2</v>
      </c>
      <c r="AD1217" s="5">
        <f t="shared" si="532"/>
        <v>3.5971367230028726</v>
      </c>
    </row>
    <row r="1218" spans="1:30" x14ac:dyDescent="0.15">
      <c r="A1218" s="1">
        <v>40183</v>
      </c>
      <c r="B1218" s="2">
        <v>3564.04</v>
      </c>
      <c r="C1218" s="3">
        <f t="shared" si="512"/>
        <v>8.1493990490011381E-3</v>
      </c>
      <c r="D1218" s="4" t="str">
        <f t="shared" si="523"/>
        <v>多</v>
      </c>
      <c r="E1218" s="6">
        <f t="shared" si="513"/>
        <v>8.1493990490011381E-3</v>
      </c>
      <c r="F1218" s="5">
        <f t="shared" si="514"/>
        <v>2.8630513682064498</v>
      </c>
      <c r="G1218" t="str">
        <f t="shared" si="524"/>
        <v>空</v>
      </c>
      <c r="H1218" s="6">
        <f t="shared" si="515"/>
        <v>0</v>
      </c>
      <c r="I1218" s="5">
        <f t="shared" si="525"/>
        <v>1.0361588732352491</v>
      </c>
      <c r="J1218" t="str">
        <f t="shared" si="533"/>
        <v>空</v>
      </c>
      <c r="K1218" s="6">
        <f t="shared" si="516"/>
        <v>0</v>
      </c>
      <c r="L1218" s="5">
        <f t="shared" si="526"/>
        <v>0.49502039519154056</v>
      </c>
      <c r="M1218" t="str">
        <f t="shared" si="534"/>
        <v>空</v>
      </c>
      <c r="N1218" s="6">
        <f t="shared" si="517"/>
        <v>0</v>
      </c>
      <c r="O1218" s="5">
        <f t="shared" si="527"/>
        <v>0.55261183672392111</v>
      </c>
      <c r="P1218" t="str">
        <f t="shared" si="535"/>
        <v>空</v>
      </c>
      <c r="Q1218" s="6">
        <f t="shared" si="518"/>
        <v>0</v>
      </c>
      <c r="R1218" s="5">
        <f t="shared" si="528"/>
        <v>0.90923352534655955</v>
      </c>
      <c r="S1218" t="str">
        <f t="shared" si="536"/>
        <v>空</v>
      </c>
      <c r="T1218" s="6">
        <f t="shared" si="519"/>
        <v>0</v>
      </c>
      <c r="U1218" s="5">
        <f t="shared" si="529"/>
        <v>0.85745697034423396</v>
      </c>
      <c r="V1218" t="str">
        <f t="shared" si="537"/>
        <v>空</v>
      </c>
      <c r="W1218" s="6">
        <f t="shared" si="520"/>
        <v>0</v>
      </c>
      <c r="X1218" s="5">
        <f t="shared" si="530"/>
        <v>1.0578274361937352</v>
      </c>
      <c r="Y1218" t="str">
        <f t="shared" si="538"/>
        <v>多</v>
      </c>
      <c r="Z1218" s="6">
        <f t="shared" si="521"/>
        <v>8.1493990490011381E-3</v>
      </c>
      <c r="AA1218" s="5">
        <f t="shared" si="531"/>
        <v>1.6444103430575996</v>
      </c>
      <c r="AB1218" t="str">
        <f t="shared" si="539"/>
        <v>多</v>
      </c>
      <c r="AC1218" s="6">
        <f t="shared" si="522"/>
        <v>8.1493990490011381E-3</v>
      </c>
      <c r="AD1218" s="5">
        <f t="shared" si="532"/>
        <v>3.6264512255924393</v>
      </c>
    </row>
    <row r="1219" spans="1:30" x14ac:dyDescent="0.15">
      <c r="A1219" s="1">
        <v>40184</v>
      </c>
      <c r="B1219" s="2">
        <v>3541.73</v>
      </c>
      <c r="C1219" s="3">
        <f t="shared" si="512"/>
        <v>-6.2597501711540993E-3</v>
      </c>
      <c r="D1219" s="4" t="str">
        <f t="shared" si="523"/>
        <v>多</v>
      </c>
      <c r="E1219" s="6">
        <f t="shared" si="513"/>
        <v>-6.2597501711540993E-3</v>
      </c>
      <c r="F1219" s="5">
        <f t="shared" si="514"/>
        <v>2.8451293819142967</v>
      </c>
      <c r="G1219" t="str">
        <f t="shared" si="524"/>
        <v>空</v>
      </c>
      <c r="H1219" s="6">
        <f t="shared" si="515"/>
        <v>0</v>
      </c>
      <c r="I1219" s="5">
        <f t="shared" si="525"/>
        <v>1.0361588732352491</v>
      </c>
      <c r="J1219" t="str">
        <f t="shared" si="533"/>
        <v>空</v>
      </c>
      <c r="K1219" s="6">
        <f t="shared" si="516"/>
        <v>0</v>
      </c>
      <c r="L1219" s="5">
        <f t="shared" si="526"/>
        <v>0.49502039519154056</v>
      </c>
      <c r="M1219" t="str">
        <f t="shared" si="534"/>
        <v>空</v>
      </c>
      <c r="N1219" s="6">
        <f t="shared" si="517"/>
        <v>0</v>
      </c>
      <c r="O1219" s="5">
        <f t="shared" si="527"/>
        <v>0.55261183672392111</v>
      </c>
      <c r="P1219" t="str">
        <f t="shared" si="535"/>
        <v>空</v>
      </c>
      <c r="Q1219" s="6">
        <f t="shared" si="518"/>
        <v>0</v>
      </c>
      <c r="R1219" s="5">
        <f t="shared" si="528"/>
        <v>0.90923352534655955</v>
      </c>
      <c r="S1219" t="str">
        <f t="shared" si="536"/>
        <v>空</v>
      </c>
      <c r="T1219" s="6">
        <f t="shared" si="519"/>
        <v>0</v>
      </c>
      <c r="U1219" s="5">
        <f t="shared" si="529"/>
        <v>0.85745697034423396</v>
      </c>
      <c r="V1219" t="str">
        <f t="shared" si="537"/>
        <v>空</v>
      </c>
      <c r="W1219" s="6">
        <f t="shared" si="520"/>
        <v>0</v>
      </c>
      <c r="X1219" s="5">
        <f t="shared" si="530"/>
        <v>1.0578274361937352</v>
      </c>
      <c r="Y1219" t="str">
        <f t="shared" si="538"/>
        <v>多</v>
      </c>
      <c r="Z1219" s="6">
        <f t="shared" si="521"/>
        <v>-6.2597501711540993E-3</v>
      </c>
      <c r="AA1219" s="5">
        <f t="shared" si="531"/>
        <v>1.6341167451311973</v>
      </c>
      <c r="AB1219" t="str">
        <f t="shared" si="539"/>
        <v>多</v>
      </c>
      <c r="AC1219" s="6">
        <f t="shared" si="522"/>
        <v>-6.2597501711540993E-3</v>
      </c>
      <c r="AD1219" s="5">
        <f t="shared" si="532"/>
        <v>3.6037505469123552</v>
      </c>
    </row>
    <row r="1220" spans="1:30" x14ac:dyDescent="0.15">
      <c r="A1220" s="1">
        <v>40185</v>
      </c>
      <c r="B1220" s="2">
        <v>3471.46</v>
      </c>
      <c r="C1220" s="3">
        <f t="shared" ref="C1220:C1283" si="540">B1220/B1219-1</f>
        <v>-1.9840586380102332E-2</v>
      </c>
      <c r="D1220" s="4" t="str">
        <f t="shared" si="523"/>
        <v>空</v>
      </c>
      <c r="E1220" s="6">
        <f t="shared" ref="E1220:E1283" si="541">IF(D1219="多",C1220,IF(D1219="空",0))</f>
        <v>-1.9840586380102332E-2</v>
      </c>
      <c r="F1220" s="5">
        <f t="shared" ref="F1220:F1283" si="542">F1219*(1+E1220)</f>
        <v>2.7886803466498589</v>
      </c>
      <c r="G1220" t="str">
        <f t="shared" si="524"/>
        <v>空</v>
      </c>
      <c r="H1220" s="6">
        <f t="shared" ref="H1220:H1283" si="543">IF(G1219="多",$C1220,IF(G1219="空",0))</f>
        <v>0</v>
      </c>
      <c r="I1220" s="5">
        <f t="shared" si="525"/>
        <v>1.0361588732352491</v>
      </c>
      <c r="J1220" t="str">
        <f t="shared" si="533"/>
        <v>空</v>
      </c>
      <c r="K1220" s="6">
        <f t="shared" ref="K1220:K1283" si="544">IF(J1219="多",$C1220,IF(J1219="空",0))</f>
        <v>0</v>
      </c>
      <c r="L1220" s="5">
        <f t="shared" si="526"/>
        <v>0.49502039519154056</v>
      </c>
      <c r="M1220" t="str">
        <f t="shared" si="534"/>
        <v>空</v>
      </c>
      <c r="N1220" s="6">
        <f t="shared" ref="N1220:N1283" si="545">IF(M1219="多",$C1220,IF(M1219="空",0))</f>
        <v>0</v>
      </c>
      <c r="O1220" s="5">
        <f t="shared" si="527"/>
        <v>0.55261183672392111</v>
      </c>
      <c r="P1220" t="str">
        <f t="shared" si="535"/>
        <v>空</v>
      </c>
      <c r="Q1220" s="6">
        <f t="shared" ref="Q1220:Q1283" si="546">IF(P1219="多",$C1220,IF(P1219="空",0))</f>
        <v>0</v>
      </c>
      <c r="R1220" s="5">
        <f t="shared" si="528"/>
        <v>0.90923352534655955</v>
      </c>
      <c r="S1220" t="str">
        <f t="shared" si="536"/>
        <v>空</v>
      </c>
      <c r="T1220" s="6">
        <f t="shared" ref="T1220:T1283" si="547">IF(S1219="多",$C1220,IF(S1219="空",0))</f>
        <v>0</v>
      </c>
      <c r="U1220" s="5">
        <f t="shared" si="529"/>
        <v>0.85745697034423396</v>
      </c>
      <c r="V1220" t="str">
        <f t="shared" si="537"/>
        <v>空</v>
      </c>
      <c r="W1220" s="6">
        <f t="shared" ref="W1220:W1283" si="548">IF(V1219="多",$C1220,IF(V1219="空",0))</f>
        <v>0</v>
      </c>
      <c r="X1220" s="5">
        <f t="shared" si="530"/>
        <v>1.0578274361937352</v>
      </c>
      <c r="Y1220" t="str">
        <f t="shared" si="538"/>
        <v>多</v>
      </c>
      <c r="Z1220" s="6">
        <f t="shared" ref="Z1220:Z1283" si="549">IF(Y1219="多",$C1220,IF(Y1219="空",0))</f>
        <v>-1.9840586380102332E-2</v>
      </c>
      <c r="AA1220" s="5">
        <f t="shared" si="531"/>
        <v>1.6016949106942502</v>
      </c>
      <c r="AB1220" t="str">
        <f t="shared" si="539"/>
        <v>多</v>
      </c>
      <c r="AC1220" s="6">
        <f t="shared" ref="AC1220:AC1283" si="550">IF(AB1219="多",$C1220,IF(AB1219="空",0))</f>
        <v>-1.9840586380102332E-2</v>
      </c>
      <c r="AD1220" s="5">
        <f t="shared" si="532"/>
        <v>3.5322500228939995</v>
      </c>
    </row>
    <row r="1221" spans="1:30" x14ac:dyDescent="0.15">
      <c r="A1221" s="1">
        <v>40186</v>
      </c>
      <c r="B1221" s="2">
        <v>3480.13</v>
      </c>
      <c r="C1221" s="3">
        <f t="shared" si="540"/>
        <v>2.4975082530116488E-3</v>
      </c>
      <c r="D1221" s="4" t="str">
        <f t="shared" ref="D1221:D1284" si="551">IF(AND(C1220&gt;0,C1221&gt;0),"多",IF(AND(C1220&lt;0,C1221&lt;0),"空",D1220))</f>
        <v>空</v>
      </c>
      <c r="E1221" s="6">
        <f t="shared" si="541"/>
        <v>0</v>
      </c>
      <c r="F1221" s="5">
        <f t="shared" si="542"/>
        <v>2.7886803466498589</v>
      </c>
      <c r="G1221" t="str">
        <f t="shared" si="524"/>
        <v>空</v>
      </c>
      <c r="H1221" s="6">
        <f t="shared" si="543"/>
        <v>0</v>
      </c>
      <c r="I1221" s="5">
        <f t="shared" si="525"/>
        <v>1.0361588732352491</v>
      </c>
      <c r="J1221" t="str">
        <f t="shared" si="533"/>
        <v>空</v>
      </c>
      <c r="K1221" s="6">
        <f t="shared" si="544"/>
        <v>0</v>
      </c>
      <c r="L1221" s="5">
        <f t="shared" si="526"/>
        <v>0.49502039519154056</v>
      </c>
      <c r="M1221" t="str">
        <f t="shared" si="534"/>
        <v>空</v>
      </c>
      <c r="N1221" s="6">
        <f t="shared" si="545"/>
        <v>0</v>
      </c>
      <c r="O1221" s="5">
        <f t="shared" si="527"/>
        <v>0.55261183672392111</v>
      </c>
      <c r="P1221" t="str">
        <f t="shared" si="535"/>
        <v>空</v>
      </c>
      <c r="Q1221" s="6">
        <f t="shared" si="546"/>
        <v>0</v>
      </c>
      <c r="R1221" s="5">
        <f t="shared" si="528"/>
        <v>0.90923352534655955</v>
      </c>
      <c r="S1221" t="str">
        <f t="shared" si="536"/>
        <v>空</v>
      </c>
      <c r="T1221" s="6">
        <f t="shared" si="547"/>
        <v>0</v>
      </c>
      <c r="U1221" s="5">
        <f t="shared" si="529"/>
        <v>0.85745697034423396</v>
      </c>
      <c r="V1221" t="str">
        <f t="shared" si="537"/>
        <v>空</v>
      </c>
      <c r="W1221" s="6">
        <f t="shared" si="548"/>
        <v>0</v>
      </c>
      <c r="X1221" s="5">
        <f t="shared" si="530"/>
        <v>1.0578274361937352</v>
      </c>
      <c r="Y1221" t="str">
        <f t="shared" si="538"/>
        <v>多</v>
      </c>
      <c r="Z1221" s="6">
        <f t="shared" si="549"/>
        <v>2.4975082530116488E-3</v>
      </c>
      <c r="AA1221" s="5">
        <f t="shared" si="531"/>
        <v>1.6056951569525157</v>
      </c>
      <c r="AB1221" t="str">
        <f t="shared" si="539"/>
        <v>多</v>
      </c>
      <c r="AC1221" s="6">
        <f t="shared" si="550"/>
        <v>2.4975082530116488E-3</v>
      </c>
      <c r="AD1221" s="5">
        <f t="shared" si="532"/>
        <v>3.5410718464778776</v>
      </c>
    </row>
    <row r="1222" spans="1:30" x14ac:dyDescent="0.15">
      <c r="A1222" s="1">
        <v>40189</v>
      </c>
      <c r="B1222" s="2">
        <v>3482.05</v>
      </c>
      <c r="C1222" s="3">
        <f t="shared" si="540"/>
        <v>5.5170352831646063E-4</v>
      </c>
      <c r="D1222" s="4" t="str">
        <f t="shared" si="551"/>
        <v>多</v>
      </c>
      <c r="E1222" s="6">
        <f t="shared" si="541"/>
        <v>0</v>
      </c>
      <c r="F1222" s="5">
        <f t="shared" si="542"/>
        <v>2.7886803466498589</v>
      </c>
      <c r="G1222" t="str">
        <f t="shared" ref="G1222:G1285" si="552">IF(AND(C1220&gt;0,C1221&gt;0,C1222&gt;0),"空",IF(AND(C1220&lt;0,C1221&lt;0,C1222&lt;0),"多",G1221))</f>
        <v>空</v>
      </c>
      <c r="H1222" s="6">
        <f t="shared" si="543"/>
        <v>0</v>
      </c>
      <c r="I1222" s="5">
        <f t="shared" ref="I1222:I1285" si="553">I1221*(1+H1222)</f>
        <v>1.0361588732352491</v>
      </c>
      <c r="J1222" t="str">
        <f t="shared" si="533"/>
        <v>空</v>
      </c>
      <c r="K1222" s="6">
        <f t="shared" si="544"/>
        <v>0</v>
      </c>
      <c r="L1222" s="5">
        <f t="shared" ref="L1222:L1285" si="554">L1221*(1+K1222)</f>
        <v>0.49502039519154056</v>
      </c>
      <c r="M1222" t="str">
        <f t="shared" si="534"/>
        <v>空</v>
      </c>
      <c r="N1222" s="6">
        <f t="shared" si="545"/>
        <v>0</v>
      </c>
      <c r="O1222" s="5">
        <f t="shared" ref="O1222:O1285" si="555">O1221*(1+N1222)</f>
        <v>0.55261183672392111</v>
      </c>
      <c r="P1222" t="str">
        <f t="shared" si="535"/>
        <v>空</v>
      </c>
      <c r="Q1222" s="6">
        <f t="shared" si="546"/>
        <v>0</v>
      </c>
      <c r="R1222" s="5">
        <f t="shared" ref="R1222:R1285" si="556">R1221*(1+Q1222)</f>
        <v>0.90923352534655955</v>
      </c>
      <c r="S1222" t="str">
        <f t="shared" si="536"/>
        <v>空</v>
      </c>
      <c r="T1222" s="6">
        <f t="shared" si="547"/>
        <v>0</v>
      </c>
      <c r="U1222" s="5">
        <f t="shared" ref="U1222:U1285" si="557">U1221*(1+T1222)</f>
        <v>0.85745697034423396</v>
      </c>
      <c r="V1222" t="str">
        <f t="shared" si="537"/>
        <v>空</v>
      </c>
      <c r="W1222" s="6">
        <f t="shared" si="548"/>
        <v>0</v>
      </c>
      <c r="X1222" s="5">
        <f t="shared" ref="X1222:X1285" si="558">X1221*(1+W1222)</f>
        <v>1.0578274361937352</v>
      </c>
      <c r="Y1222" t="str">
        <f t="shared" si="538"/>
        <v>多</v>
      </c>
      <c r="Z1222" s="6">
        <f t="shared" si="549"/>
        <v>5.5170352831646063E-4</v>
      </c>
      <c r="AA1222" s="5">
        <f t="shared" ref="AA1222:AA1285" si="559">AA1221*(1+Z1222)</f>
        <v>1.606581024636007</v>
      </c>
      <c r="AB1222" t="str">
        <f t="shared" si="539"/>
        <v>多</v>
      </c>
      <c r="AC1222" s="6">
        <f t="shared" si="550"/>
        <v>5.5170352831646063E-4</v>
      </c>
      <c r="AD1222" s="5">
        <f t="shared" ref="AD1222:AD1285" si="560">AD1221*(1+AC1222)</f>
        <v>3.5430254683096014</v>
      </c>
    </row>
    <row r="1223" spans="1:30" x14ac:dyDescent="0.15">
      <c r="A1223" s="1">
        <v>40190</v>
      </c>
      <c r="B1223" s="2">
        <v>3534.92</v>
      </c>
      <c r="C1223" s="3">
        <f t="shared" si="540"/>
        <v>1.5183584382763016E-2</v>
      </c>
      <c r="D1223" s="4" t="str">
        <f t="shared" si="551"/>
        <v>多</v>
      </c>
      <c r="E1223" s="6">
        <f t="shared" si="541"/>
        <v>1.5183584382763016E-2</v>
      </c>
      <c r="F1223" s="5">
        <f t="shared" si="542"/>
        <v>2.8310225100097699</v>
      </c>
      <c r="G1223" t="str">
        <f t="shared" si="552"/>
        <v>空</v>
      </c>
      <c r="H1223" s="6">
        <f t="shared" si="543"/>
        <v>0</v>
      </c>
      <c r="I1223" s="5">
        <f t="shared" si="553"/>
        <v>1.0361588732352491</v>
      </c>
      <c r="J1223" t="str">
        <f t="shared" ref="J1223:J1286" si="561">IF(AND($C1220&gt;0,$C1221&gt;0,$C1222&gt;0,$C1223&gt;0),"空",IF(AND($C1220&lt;0,$C1221&lt;0,$C1222&lt;0,$C1223&lt;0),"多",J1222))</f>
        <v>空</v>
      </c>
      <c r="K1223" s="6">
        <f t="shared" si="544"/>
        <v>0</v>
      </c>
      <c r="L1223" s="5">
        <f t="shared" si="554"/>
        <v>0.49502039519154056</v>
      </c>
      <c r="M1223" t="str">
        <f t="shared" si="534"/>
        <v>空</v>
      </c>
      <c r="N1223" s="6">
        <f t="shared" si="545"/>
        <v>0</v>
      </c>
      <c r="O1223" s="5">
        <f t="shared" si="555"/>
        <v>0.55261183672392111</v>
      </c>
      <c r="P1223" t="str">
        <f t="shared" si="535"/>
        <v>空</v>
      </c>
      <c r="Q1223" s="6">
        <f t="shared" si="546"/>
        <v>0</v>
      </c>
      <c r="R1223" s="5">
        <f t="shared" si="556"/>
        <v>0.90923352534655955</v>
      </c>
      <c r="S1223" t="str">
        <f t="shared" si="536"/>
        <v>空</v>
      </c>
      <c r="T1223" s="6">
        <f t="shared" si="547"/>
        <v>0</v>
      </c>
      <c r="U1223" s="5">
        <f t="shared" si="557"/>
        <v>0.85745697034423396</v>
      </c>
      <c r="V1223" t="str">
        <f t="shared" si="537"/>
        <v>空</v>
      </c>
      <c r="W1223" s="6">
        <f t="shared" si="548"/>
        <v>0</v>
      </c>
      <c r="X1223" s="5">
        <f t="shared" si="558"/>
        <v>1.0578274361937352</v>
      </c>
      <c r="Y1223" t="str">
        <f t="shared" si="538"/>
        <v>多</v>
      </c>
      <c r="Z1223" s="6">
        <f t="shared" si="549"/>
        <v>1.5183584382763016E-2</v>
      </c>
      <c r="AA1223" s="5">
        <f t="shared" si="559"/>
        <v>1.6309746831913137</v>
      </c>
      <c r="AB1223" t="str">
        <f t="shared" si="539"/>
        <v>多</v>
      </c>
      <c r="AC1223" s="6">
        <f t="shared" si="550"/>
        <v>1.5183584382763016E-2</v>
      </c>
      <c r="AD1223" s="5">
        <f t="shared" si="560"/>
        <v>3.5968212944779587</v>
      </c>
    </row>
    <row r="1224" spans="1:30" x14ac:dyDescent="0.15">
      <c r="A1224" s="1">
        <v>40191</v>
      </c>
      <c r="B1224" s="2">
        <v>3421.14</v>
      </c>
      <c r="C1224" s="3">
        <f t="shared" si="540"/>
        <v>-3.2187432813189587E-2</v>
      </c>
      <c r="D1224" s="4" t="str">
        <f t="shared" si="551"/>
        <v>多</v>
      </c>
      <c r="E1224" s="6">
        <f t="shared" si="541"/>
        <v>-3.2187432813189587E-2</v>
      </c>
      <c r="F1224" s="5">
        <f t="shared" si="542"/>
        <v>2.7398991631762031</v>
      </c>
      <c r="G1224" t="str">
        <f t="shared" si="552"/>
        <v>空</v>
      </c>
      <c r="H1224" s="6">
        <f t="shared" si="543"/>
        <v>0</v>
      </c>
      <c r="I1224" s="5">
        <f t="shared" si="553"/>
        <v>1.0361588732352491</v>
      </c>
      <c r="J1224" t="str">
        <f t="shared" si="561"/>
        <v>空</v>
      </c>
      <c r="K1224" s="6">
        <f t="shared" si="544"/>
        <v>0</v>
      </c>
      <c r="L1224" s="5">
        <f t="shared" si="554"/>
        <v>0.49502039519154056</v>
      </c>
      <c r="M1224" t="str">
        <f t="shared" ref="M1224:M1287" si="562">IF(AND($C1220&gt;0,$C1221&gt;0,$C1222&gt;0,$C1223&gt;0,$C1224&gt;0),"空",IF(AND($C1220&lt;0,$C1221&lt;0,$C1222&lt;0,$C1223&lt;0,$C1224&lt;0),"多",M1223))</f>
        <v>空</v>
      </c>
      <c r="N1224" s="6">
        <f t="shared" si="545"/>
        <v>0</v>
      </c>
      <c r="O1224" s="5">
        <f t="shared" si="555"/>
        <v>0.55261183672392111</v>
      </c>
      <c r="P1224" t="str">
        <f t="shared" si="535"/>
        <v>空</v>
      </c>
      <c r="Q1224" s="6">
        <f t="shared" si="546"/>
        <v>0</v>
      </c>
      <c r="R1224" s="5">
        <f t="shared" si="556"/>
        <v>0.90923352534655955</v>
      </c>
      <c r="S1224" t="str">
        <f t="shared" si="536"/>
        <v>空</v>
      </c>
      <c r="T1224" s="6">
        <f t="shared" si="547"/>
        <v>0</v>
      </c>
      <c r="U1224" s="5">
        <f t="shared" si="557"/>
        <v>0.85745697034423396</v>
      </c>
      <c r="V1224" t="str">
        <f t="shared" si="537"/>
        <v>空</v>
      </c>
      <c r="W1224" s="6">
        <f t="shared" si="548"/>
        <v>0</v>
      </c>
      <c r="X1224" s="5">
        <f t="shared" si="558"/>
        <v>1.0578274361937352</v>
      </c>
      <c r="Y1224" t="str">
        <f t="shared" si="538"/>
        <v>多</v>
      </c>
      <c r="Z1224" s="6">
        <f t="shared" si="549"/>
        <v>-3.2187432813189587E-2</v>
      </c>
      <c r="AA1224" s="5">
        <f t="shared" si="559"/>
        <v>1.57847779515608</v>
      </c>
      <c r="AB1224" t="str">
        <f t="shared" si="539"/>
        <v>多</v>
      </c>
      <c r="AC1224" s="6">
        <f t="shared" si="550"/>
        <v>-3.2187432813189587E-2</v>
      </c>
      <c r="AD1224" s="5">
        <f t="shared" si="560"/>
        <v>3.4810488507208999</v>
      </c>
    </row>
    <row r="1225" spans="1:30" x14ac:dyDescent="0.15">
      <c r="A1225" s="1">
        <v>40192</v>
      </c>
      <c r="B1225" s="2">
        <v>3469.05</v>
      </c>
      <c r="C1225" s="3">
        <f t="shared" si="540"/>
        <v>1.4004103895193021E-2</v>
      </c>
      <c r="D1225" s="4" t="str">
        <f t="shared" si="551"/>
        <v>多</v>
      </c>
      <c r="E1225" s="6">
        <f t="shared" si="541"/>
        <v>1.4004103895193021E-2</v>
      </c>
      <c r="F1225" s="5">
        <f t="shared" si="542"/>
        <v>2.7782689957196749</v>
      </c>
      <c r="G1225" t="str">
        <f t="shared" si="552"/>
        <v>空</v>
      </c>
      <c r="H1225" s="6">
        <f t="shared" si="543"/>
        <v>0</v>
      </c>
      <c r="I1225" s="5">
        <f t="shared" si="553"/>
        <v>1.0361588732352491</v>
      </c>
      <c r="J1225" t="str">
        <f t="shared" si="561"/>
        <v>空</v>
      </c>
      <c r="K1225" s="6">
        <f t="shared" si="544"/>
        <v>0</v>
      </c>
      <c r="L1225" s="5">
        <f t="shared" si="554"/>
        <v>0.49502039519154056</v>
      </c>
      <c r="M1225" t="str">
        <f t="shared" si="562"/>
        <v>空</v>
      </c>
      <c r="N1225" s="6">
        <f t="shared" si="545"/>
        <v>0</v>
      </c>
      <c r="O1225" s="5">
        <f t="shared" si="555"/>
        <v>0.55261183672392111</v>
      </c>
      <c r="P1225" t="str">
        <f t="shared" ref="P1225:P1288" si="563">IF(AND($C1220&gt;0,$C1221&gt;0,$C1222&gt;0,$C1223&gt;0,$C1224&gt;0,$C1225&gt;0),"空",IF(AND($C1220&lt;0,$C1221&lt;0,$C1222&lt;0,$C1223&lt;0,$C1224&lt;0,$C1225&lt;0),"多",P1224))</f>
        <v>空</v>
      </c>
      <c r="Q1225" s="6">
        <f t="shared" si="546"/>
        <v>0</v>
      </c>
      <c r="R1225" s="5">
        <f t="shared" si="556"/>
        <v>0.90923352534655955</v>
      </c>
      <c r="S1225" t="str">
        <f t="shared" si="536"/>
        <v>空</v>
      </c>
      <c r="T1225" s="6">
        <f t="shared" si="547"/>
        <v>0</v>
      </c>
      <c r="U1225" s="5">
        <f t="shared" si="557"/>
        <v>0.85745697034423396</v>
      </c>
      <c r="V1225" t="str">
        <f t="shared" si="537"/>
        <v>空</v>
      </c>
      <c r="W1225" s="6">
        <f t="shared" si="548"/>
        <v>0</v>
      </c>
      <c r="X1225" s="5">
        <f t="shared" si="558"/>
        <v>1.0578274361937352</v>
      </c>
      <c r="Y1225" t="str">
        <f t="shared" si="538"/>
        <v>多</v>
      </c>
      <c r="Z1225" s="6">
        <f t="shared" si="549"/>
        <v>1.4004103895193021E-2</v>
      </c>
      <c r="AA1225" s="5">
        <f t="shared" si="559"/>
        <v>1.6005829621957008</v>
      </c>
      <c r="AB1225" t="str">
        <f t="shared" si="539"/>
        <v>多</v>
      </c>
      <c r="AC1225" s="6">
        <f t="shared" si="550"/>
        <v>1.4004103895193021E-2</v>
      </c>
      <c r="AD1225" s="5">
        <f t="shared" si="560"/>
        <v>3.5297978204906375</v>
      </c>
    </row>
    <row r="1226" spans="1:30" x14ac:dyDescent="0.15">
      <c r="A1226" s="1">
        <v>40193</v>
      </c>
      <c r="B1226" s="2">
        <v>3482.74</v>
      </c>
      <c r="C1226" s="3">
        <f t="shared" si="540"/>
        <v>3.9463253628513328E-3</v>
      </c>
      <c r="D1226" s="4" t="str">
        <f t="shared" si="551"/>
        <v>多</v>
      </c>
      <c r="E1226" s="6">
        <f t="shared" si="541"/>
        <v>3.9463253628513328E-3</v>
      </c>
      <c r="F1226" s="5">
        <f t="shared" si="542"/>
        <v>2.7892329491223071</v>
      </c>
      <c r="G1226" t="str">
        <f t="shared" si="552"/>
        <v>空</v>
      </c>
      <c r="H1226" s="6">
        <f t="shared" si="543"/>
        <v>0</v>
      </c>
      <c r="I1226" s="5">
        <f t="shared" si="553"/>
        <v>1.0361588732352491</v>
      </c>
      <c r="J1226" t="str">
        <f t="shared" si="561"/>
        <v>空</v>
      </c>
      <c r="K1226" s="6">
        <f t="shared" si="544"/>
        <v>0</v>
      </c>
      <c r="L1226" s="5">
        <f t="shared" si="554"/>
        <v>0.49502039519154056</v>
      </c>
      <c r="M1226" t="str">
        <f t="shared" si="562"/>
        <v>空</v>
      </c>
      <c r="N1226" s="6">
        <f t="shared" si="545"/>
        <v>0</v>
      </c>
      <c r="O1226" s="5">
        <f t="shared" si="555"/>
        <v>0.55261183672392111</v>
      </c>
      <c r="P1226" t="str">
        <f t="shared" si="563"/>
        <v>空</v>
      </c>
      <c r="Q1226" s="6">
        <f t="shared" si="546"/>
        <v>0</v>
      </c>
      <c r="R1226" s="5">
        <f t="shared" si="556"/>
        <v>0.90923352534655955</v>
      </c>
      <c r="S1226" t="str">
        <f t="shared" ref="S1226:S1289" si="564">IF(AND($C1220&gt;0,$C1221&gt;0,$C1222&gt;0,$C1223&gt;0,$C1224&gt;0,$C1225&gt;0,$C1226&gt;0),"空",IF(AND($C1220&lt;0,$C1221&lt;0,$C1222&lt;0,$C1223&lt;0,$C1224&lt;0,$C1225&lt;0,$C1226&lt;0),"多",S1225))</f>
        <v>空</v>
      </c>
      <c r="T1226" s="6">
        <f t="shared" si="547"/>
        <v>0</v>
      </c>
      <c r="U1226" s="5">
        <f t="shared" si="557"/>
        <v>0.85745697034423396</v>
      </c>
      <c r="V1226" t="str">
        <f t="shared" si="537"/>
        <v>空</v>
      </c>
      <c r="W1226" s="6">
        <f t="shared" si="548"/>
        <v>0</v>
      </c>
      <c r="X1226" s="5">
        <f t="shared" si="558"/>
        <v>1.0578274361937352</v>
      </c>
      <c r="Y1226" t="str">
        <f t="shared" si="538"/>
        <v>多</v>
      </c>
      <c r="Z1226" s="6">
        <f t="shared" si="549"/>
        <v>3.9463253628513328E-3</v>
      </c>
      <c r="AA1226" s="5">
        <f t="shared" si="559"/>
        <v>1.6068993833347613</v>
      </c>
      <c r="AB1226" t="str">
        <f t="shared" si="539"/>
        <v>多</v>
      </c>
      <c r="AC1226" s="6">
        <f t="shared" si="550"/>
        <v>3.9463253628513328E-3</v>
      </c>
      <c r="AD1226" s="5">
        <f t="shared" si="560"/>
        <v>3.543727551155377</v>
      </c>
    </row>
    <row r="1227" spans="1:30" x14ac:dyDescent="0.15">
      <c r="A1227" s="1">
        <v>40196</v>
      </c>
      <c r="B1227" s="2">
        <v>3500.68</v>
      </c>
      <c r="C1227" s="3">
        <f t="shared" si="540"/>
        <v>5.1511166495346039E-3</v>
      </c>
      <c r="D1227" s="4" t="str">
        <f t="shared" si="551"/>
        <v>多</v>
      </c>
      <c r="E1227" s="6">
        <f t="shared" si="541"/>
        <v>5.1511166495346039E-3</v>
      </c>
      <c r="F1227" s="5">
        <f t="shared" si="542"/>
        <v>2.8036006134059615</v>
      </c>
      <c r="G1227" t="str">
        <f t="shared" si="552"/>
        <v>空</v>
      </c>
      <c r="H1227" s="6">
        <f t="shared" si="543"/>
        <v>0</v>
      </c>
      <c r="I1227" s="5">
        <f t="shared" si="553"/>
        <v>1.0361588732352491</v>
      </c>
      <c r="J1227" t="str">
        <f t="shared" si="561"/>
        <v>空</v>
      </c>
      <c r="K1227" s="6">
        <f t="shared" si="544"/>
        <v>0</v>
      </c>
      <c r="L1227" s="5">
        <f t="shared" si="554"/>
        <v>0.49502039519154056</v>
      </c>
      <c r="M1227" t="str">
        <f t="shared" si="562"/>
        <v>空</v>
      </c>
      <c r="N1227" s="6">
        <f t="shared" si="545"/>
        <v>0</v>
      </c>
      <c r="O1227" s="5">
        <f t="shared" si="555"/>
        <v>0.55261183672392111</v>
      </c>
      <c r="P1227" t="str">
        <f t="shared" si="563"/>
        <v>空</v>
      </c>
      <c r="Q1227" s="6">
        <f t="shared" si="546"/>
        <v>0</v>
      </c>
      <c r="R1227" s="5">
        <f t="shared" si="556"/>
        <v>0.90923352534655955</v>
      </c>
      <c r="S1227" t="str">
        <f t="shared" si="564"/>
        <v>空</v>
      </c>
      <c r="T1227" s="6">
        <f t="shared" si="547"/>
        <v>0</v>
      </c>
      <c r="U1227" s="5">
        <f t="shared" si="557"/>
        <v>0.85745697034423396</v>
      </c>
      <c r="V1227" t="str">
        <f t="shared" ref="V1227:V1290" si="565">IF(AND($C1220&gt;0,$C1221&gt;0,$C1222&gt;0,$C1223&gt;0,$C1224&gt;0,$C1225&gt;0,$C1226&gt;0,$C1227&gt;0),"空",IF(AND($C1220&lt;0,$C1221&lt;0,$C1222&lt;0,$C1223&lt;0,$C1224&lt;0,$C1225&lt;0,$C1226&lt;0,$C1227&lt;0),"多",V1226))</f>
        <v>空</v>
      </c>
      <c r="W1227" s="6">
        <f t="shared" si="548"/>
        <v>0</v>
      </c>
      <c r="X1227" s="5">
        <f t="shared" si="558"/>
        <v>1.0578274361937352</v>
      </c>
      <c r="Y1227" t="str">
        <f t="shared" si="538"/>
        <v>多</v>
      </c>
      <c r="Z1227" s="6">
        <f t="shared" si="549"/>
        <v>5.1511166495346039E-3</v>
      </c>
      <c r="AA1227" s="5">
        <f t="shared" si="559"/>
        <v>1.6151767095023839</v>
      </c>
      <c r="AB1227" t="str">
        <f t="shared" si="539"/>
        <v>多</v>
      </c>
      <c r="AC1227" s="6">
        <f t="shared" si="550"/>
        <v>5.1511166495346039E-3</v>
      </c>
      <c r="AD1227" s="5">
        <f t="shared" si="560"/>
        <v>3.561981705145548</v>
      </c>
    </row>
    <row r="1228" spans="1:30" x14ac:dyDescent="0.15">
      <c r="A1228" s="1">
        <v>40197</v>
      </c>
      <c r="B1228" s="2">
        <v>3507.48</v>
      </c>
      <c r="C1228" s="3">
        <f t="shared" si="540"/>
        <v>1.9424797467921806E-3</v>
      </c>
      <c r="D1228" s="4" t="str">
        <f t="shared" si="551"/>
        <v>多</v>
      </c>
      <c r="E1228" s="6">
        <f t="shared" si="541"/>
        <v>1.9424797467921806E-3</v>
      </c>
      <c r="F1228" s="5">
        <f t="shared" si="542"/>
        <v>2.8090465508155966</v>
      </c>
      <c r="G1228" t="str">
        <f t="shared" si="552"/>
        <v>空</v>
      </c>
      <c r="H1228" s="6">
        <f t="shared" si="543"/>
        <v>0</v>
      </c>
      <c r="I1228" s="5">
        <f t="shared" si="553"/>
        <v>1.0361588732352491</v>
      </c>
      <c r="J1228" t="str">
        <f t="shared" si="561"/>
        <v>空</v>
      </c>
      <c r="K1228" s="6">
        <f t="shared" si="544"/>
        <v>0</v>
      </c>
      <c r="L1228" s="5">
        <f t="shared" si="554"/>
        <v>0.49502039519154056</v>
      </c>
      <c r="M1228" t="str">
        <f t="shared" si="562"/>
        <v>空</v>
      </c>
      <c r="N1228" s="6">
        <f t="shared" si="545"/>
        <v>0</v>
      </c>
      <c r="O1228" s="5">
        <f t="shared" si="555"/>
        <v>0.55261183672392111</v>
      </c>
      <c r="P1228" t="str">
        <f t="shared" si="563"/>
        <v>空</v>
      </c>
      <c r="Q1228" s="6">
        <f t="shared" si="546"/>
        <v>0</v>
      </c>
      <c r="R1228" s="5">
        <f t="shared" si="556"/>
        <v>0.90923352534655955</v>
      </c>
      <c r="S1228" t="str">
        <f t="shared" si="564"/>
        <v>空</v>
      </c>
      <c r="T1228" s="6">
        <f t="shared" si="547"/>
        <v>0</v>
      </c>
      <c r="U1228" s="5">
        <f t="shared" si="557"/>
        <v>0.85745697034423396</v>
      </c>
      <c r="V1228" t="str">
        <f t="shared" si="565"/>
        <v>空</v>
      </c>
      <c r="W1228" s="6">
        <f t="shared" si="548"/>
        <v>0</v>
      </c>
      <c r="X1228" s="5">
        <f t="shared" si="558"/>
        <v>1.0578274361937352</v>
      </c>
      <c r="Y1228" t="str">
        <f t="shared" ref="Y1228:Y1291" si="566">IF(AND($C1220&gt;0,$C1221&gt;0,$C1222&gt;0,$C1223&gt;0,$C1224&gt;0,$C1225&gt;0,$C1226&gt;0,$C1227&gt;0,$C1228&gt;0),"空",IF(AND($C1220&lt;0,$C1221&lt;0,$C1222&lt;0,$C1223&lt;0,$C1224&lt;0,$C1225&lt;0,$C1226&lt;0,$C1227&lt;0,$C1228&lt;0),"多",Y1227))</f>
        <v>多</v>
      </c>
      <c r="Z1228" s="6">
        <f t="shared" si="549"/>
        <v>1.9424797467921806E-3</v>
      </c>
      <c r="AA1228" s="5">
        <f t="shared" si="559"/>
        <v>1.6183141575480826</v>
      </c>
      <c r="AB1228" t="str">
        <f t="shared" si="539"/>
        <v>多</v>
      </c>
      <c r="AC1228" s="6">
        <f t="shared" si="550"/>
        <v>1.9424797467921806E-3</v>
      </c>
      <c r="AD1228" s="5">
        <f t="shared" si="560"/>
        <v>3.5689007824662373</v>
      </c>
    </row>
    <row r="1229" spans="1:30" x14ac:dyDescent="0.15">
      <c r="A1229" s="1">
        <v>40198</v>
      </c>
      <c r="B1229" s="2">
        <v>3394.43</v>
      </c>
      <c r="C1229" s="3">
        <f t="shared" si="540"/>
        <v>-3.2231117497462658E-2</v>
      </c>
      <c r="D1229" s="4" t="str">
        <f t="shared" si="551"/>
        <v>多</v>
      </c>
      <c r="E1229" s="6">
        <f t="shared" si="541"/>
        <v>-3.2231117497462658E-2</v>
      </c>
      <c r="F1229" s="5">
        <f t="shared" si="542"/>
        <v>2.7185078413804171</v>
      </c>
      <c r="G1229" t="str">
        <f t="shared" si="552"/>
        <v>空</v>
      </c>
      <c r="H1229" s="6">
        <f t="shared" si="543"/>
        <v>0</v>
      </c>
      <c r="I1229" s="5">
        <f t="shared" si="553"/>
        <v>1.0361588732352491</v>
      </c>
      <c r="J1229" t="str">
        <f t="shared" si="561"/>
        <v>空</v>
      </c>
      <c r="K1229" s="6">
        <f t="shared" si="544"/>
        <v>0</v>
      </c>
      <c r="L1229" s="5">
        <f t="shared" si="554"/>
        <v>0.49502039519154056</v>
      </c>
      <c r="M1229" t="str">
        <f t="shared" si="562"/>
        <v>空</v>
      </c>
      <c r="N1229" s="6">
        <f t="shared" si="545"/>
        <v>0</v>
      </c>
      <c r="O1229" s="5">
        <f t="shared" si="555"/>
        <v>0.55261183672392111</v>
      </c>
      <c r="P1229" t="str">
        <f t="shared" si="563"/>
        <v>空</v>
      </c>
      <c r="Q1229" s="6">
        <f t="shared" si="546"/>
        <v>0</v>
      </c>
      <c r="R1229" s="5">
        <f t="shared" si="556"/>
        <v>0.90923352534655955</v>
      </c>
      <c r="S1229" t="str">
        <f t="shared" si="564"/>
        <v>空</v>
      </c>
      <c r="T1229" s="6">
        <f t="shared" si="547"/>
        <v>0</v>
      </c>
      <c r="U1229" s="5">
        <f t="shared" si="557"/>
        <v>0.85745697034423396</v>
      </c>
      <c r="V1229" t="str">
        <f t="shared" si="565"/>
        <v>空</v>
      </c>
      <c r="W1229" s="6">
        <f t="shared" si="548"/>
        <v>0</v>
      </c>
      <c r="X1229" s="5">
        <f t="shared" si="558"/>
        <v>1.0578274361937352</v>
      </c>
      <c r="Y1229" t="str">
        <f t="shared" si="566"/>
        <v>多</v>
      </c>
      <c r="Z1229" s="6">
        <f t="shared" si="549"/>
        <v>-3.2231117497462658E-2</v>
      </c>
      <c r="AA1229" s="5">
        <f t="shared" si="559"/>
        <v>1.566154083788343</v>
      </c>
      <c r="AB1229" t="str">
        <f t="shared" ref="AB1229:AB1292" si="567">IF(AND($C1220&gt;0,$C1221&gt;0,$C1222&gt;0,$C1223&gt;0,$C1224&gt;0,$C1225&gt;0,$C1226&gt;0,$C1227&gt;0,$C1228&gt;0,$C1229&gt;0),"空",IF(AND($C1220&lt;0,$C1221&lt;0,$C1222&lt;0,$C1223&lt;0,$C1224&lt;0,$C1225&lt;0,$C1226&lt;0,$C1227&lt;0,$C1228&lt;0,$C1229&lt;0),"多",AB1228))</f>
        <v>多</v>
      </c>
      <c r="AC1229" s="6">
        <f t="shared" si="550"/>
        <v>-3.2231117497462658E-2</v>
      </c>
      <c r="AD1229" s="5">
        <f t="shared" si="560"/>
        <v>3.4538711220097817</v>
      </c>
    </row>
    <row r="1230" spans="1:30" x14ac:dyDescent="0.15">
      <c r="A1230" s="1">
        <v>40199</v>
      </c>
      <c r="B1230" s="2">
        <v>3408.57</v>
      </c>
      <c r="C1230" s="3">
        <f t="shared" si="540"/>
        <v>4.1656478407274822E-3</v>
      </c>
      <c r="D1230" s="4" t="str">
        <f t="shared" si="551"/>
        <v>多</v>
      </c>
      <c r="E1230" s="6">
        <f t="shared" si="541"/>
        <v>4.1656478407274822E-3</v>
      </c>
      <c r="F1230" s="5">
        <f t="shared" si="542"/>
        <v>2.7298321876998641</v>
      </c>
      <c r="G1230" t="str">
        <f t="shared" si="552"/>
        <v>空</v>
      </c>
      <c r="H1230" s="6">
        <f t="shared" si="543"/>
        <v>0</v>
      </c>
      <c r="I1230" s="5">
        <f t="shared" si="553"/>
        <v>1.0361588732352491</v>
      </c>
      <c r="J1230" t="str">
        <f t="shared" si="561"/>
        <v>空</v>
      </c>
      <c r="K1230" s="6">
        <f t="shared" si="544"/>
        <v>0</v>
      </c>
      <c r="L1230" s="5">
        <f t="shared" si="554"/>
        <v>0.49502039519154056</v>
      </c>
      <c r="M1230" t="str">
        <f t="shared" si="562"/>
        <v>空</v>
      </c>
      <c r="N1230" s="6">
        <f t="shared" si="545"/>
        <v>0</v>
      </c>
      <c r="O1230" s="5">
        <f t="shared" si="555"/>
        <v>0.55261183672392111</v>
      </c>
      <c r="P1230" t="str">
        <f t="shared" si="563"/>
        <v>空</v>
      </c>
      <c r="Q1230" s="6">
        <f t="shared" si="546"/>
        <v>0</v>
      </c>
      <c r="R1230" s="5">
        <f t="shared" si="556"/>
        <v>0.90923352534655955</v>
      </c>
      <c r="S1230" t="str">
        <f t="shared" si="564"/>
        <v>空</v>
      </c>
      <c r="T1230" s="6">
        <f t="shared" si="547"/>
        <v>0</v>
      </c>
      <c r="U1230" s="5">
        <f t="shared" si="557"/>
        <v>0.85745697034423396</v>
      </c>
      <c r="V1230" t="str">
        <f t="shared" si="565"/>
        <v>空</v>
      </c>
      <c r="W1230" s="6">
        <f t="shared" si="548"/>
        <v>0</v>
      </c>
      <c r="X1230" s="5">
        <f t="shared" si="558"/>
        <v>1.0578274361937352</v>
      </c>
      <c r="Y1230" t="str">
        <f t="shared" si="566"/>
        <v>多</v>
      </c>
      <c r="Z1230" s="6">
        <f t="shared" si="549"/>
        <v>4.1656478407274822E-3</v>
      </c>
      <c r="AA1230" s="5">
        <f t="shared" si="559"/>
        <v>1.5726781301657224</v>
      </c>
      <c r="AB1230" t="str">
        <f t="shared" si="567"/>
        <v>多</v>
      </c>
      <c r="AC1230" s="6">
        <f t="shared" si="550"/>
        <v>4.1656478407274822E-3</v>
      </c>
      <c r="AD1230" s="5">
        <f t="shared" si="560"/>
        <v>3.468258732791333</v>
      </c>
    </row>
    <row r="1231" spans="1:30" x14ac:dyDescent="0.15">
      <c r="A1231" s="1">
        <v>40200</v>
      </c>
      <c r="B1231" s="2">
        <v>3366.2</v>
      </c>
      <c r="C1231" s="3">
        <f t="shared" si="540"/>
        <v>-1.2430432703450567E-2</v>
      </c>
      <c r="D1231" s="4" t="str">
        <f t="shared" si="551"/>
        <v>多</v>
      </c>
      <c r="E1231" s="6">
        <f t="shared" si="541"/>
        <v>-1.2430432703450567E-2</v>
      </c>
      <c r="F1231" s="5">
        <f t="shared" si="542"/>
        <v>2.6958991923989477</v>
      </c>
      <c r="G1231" t="str">
        <f t="shared" si="552"/>
        <v>空</v>
      </c>
      <c r="H1231" s="6">
        <f t="shared" si="543"/>
        <v>0</v>
      </c>
      <c r="I1231" s="5">
        <f t="shared" si="553"/>
        <v>1.0361588732352491</v>
      </c>
      <c r="J1231" t="str">
        <f t="shared" si="561"/>
        <v>空</v>
      </c>
      <c r="K1231" s="6">
        <f t="shared" si="544"/>
        <v>0</v>
      </c>
      <c r="L1231" s="5">
        <f t="shared" si="554"/>
        <v>0.49502039519154056</v>
      </c>
      <c r="M1231" t="str">
        <f t="shared" si="562"/>
        <v>空</v>
      </c>
      <c r="N1231" s="6">
        <f t="shared" si="545"/>
        <v>0</v>
      </c>
      <c r="O1231" s="5">
        <f t="shared" si="555"/>
        <v>0.55261183672392111</v>
      </c>
      <c r="P1231" t="str">
        <f t="shared" si="563"/>
        <v>空</v>
      </c>
      <c r="Q1231" s="6">
        <f t="shared" si="546"/>
        <v>0</v>
      </c>
      <c r="R1231" s="5">
        <f t="shared" si="556"/>
        <v>0.90923352534655955</v>
      </c>
      <c r="S1231" t="str">
        <f t="shared" si="564"/>
        <v>空</v>
      </c>
      <c r="T1231" s="6">
        <f t="shared" si="547"/>
        <v>0</v>
      </c>
      <c r="U1231" s="5">
        <f t="shared" si="557"/>
        <v>0.85745697034423396</v>
      </c>
      <c r="V1231" t="str">
        <f t="shared" si="565"/>
        <v>空</v>
      </c>
      <c r="W1231" s="6">
        <f t="shared" si="548"/>
        <v>0</v>
      </c>
      <c r="X1231" s="5">
        <f t="shared" si="558"/>
        <v>1.0578274361937352</v>
      </c>
      <c r="Y1231" t="str">
        <f t="shared" si="566"/>
        <v>多</v>
      </c>
      <c r="Z1231" s="6">
        <f t="shared" si="549"/>
        <v>-1.2430432703450567E-2</v>
      </c>
      <c r="AA1231" s="5">
        <f t="shared" si="559"/>
        <v>1.5531290605045089</v>
      </c>
      <c r="AB1231" t="str">
        <f t="shared" si="567"/>
        <v>多</v>
      </c>
      <c r="AC1231" s="6">
        <f t="shared" si="550"/>
        <v>-1.2430432703450567E-2</v>
      </c>
      <c r="AD1231" s="5">
        <f t="shared" si="560"/>
        <v>3.4251467760152154</v>
      </c>
    </row>
    <row r="1232" spans="1:30" x14ac:dyDescent="0.15">
      <c r="A1232" s="1">
        <v>40203</v>
      </c>
      <c r="B1232" s="2">
        <v>3328.01</v>
      </c>
      <c r="C1232" s="3">
        <f t="shared" si="540"/>
        <v>-1.1345136949676093E-2</v>
      </c>
      <c r="D1232" s="4" t="str">
        <f t="shared" si="551"/>
        <v>空</v>
      </c>
      <c r="E1232" s="6">
        <f t="shared" si="541"/>
        <v>-1.1345136949676093E-2</v>
      </c>
      <c r="F1232" s="5">
        <f t="shared" si="542"/>
        <v>2.6653138468586604</v>
      </c>
      <c r="G1232" t="str">
        <f t="shared" si="552"/>
        <v>空</v>
      </c>
      <c r="H1232" s="6">
        <f t="shared" si="543"/>
        <v>0</v>
      </c>
      <c r="I1232" s="5">
        <f t="shared" si="553"/>
        <v>1.0361588732352491</v>
      </c>
      <c r="J1232" t="str">
        <f t="shared" si="561"/>
        <v>空</v>
      </c>
      <c r="K1232" s="6">
        <f t="shared" si="544"/>
        <v>0</v>
      </c>
      <c r="L1232" s="5">
        <f t="shared" si="554"/>
        <v>0.49502039519154056</v>
      </c>
      <c r="M1232" t="str">
        <f t="shared" si="562"/>
        <v>空</v>
      </c>
      <c r="N1232" s="6">
        <f t="shared" si="545"/>
        <v>0</v>
      </c>
      <c r="O1232" s="5">
        <f t="shared" si="555"/>
        <v>0.55261183672392111</v>
      </c>
      <c r="P1232" t="str">
        <f t="shared" si="563"/>
        <v>空</v>
      </c>
      <c r="Q1232" s="6">
        <f t="shared" si="546"/>
        <v>0</v>
      </c>
      <c r="R1232" s="5">
        <f t="shared" si="556"/>
        <v>0.90923352534655955</v>
      </c>
      <c r="S1232" t="str">
        <f t="shared" si="564"/>
        <v>空</v>
      </c>
      <c r="T1232" s="6">
        <f t="shared" si="547"/>
        <v>0</v>
      </c>
      <c r="U1232" s="5">
        <f t="shared" si="557"/>
        <v>0.85745697034423396</v>
      </c>
      <c r="V1232" t="str">
        <f t="shared" si="565"/>
        <v>空</v>
      </c>
      <c r="W1232" s="6">
        <f t="shared" si="548"/>
        <v>0</v>
      </c>
      <c r="X1232" s="5">
        <f t="shared" si="558"/>
        <v>1.0578274361937352</v>
      </c>
      <c r="Y1232" t="str">
        <f t="shared" si="566"/>
        <v>多</v>
      </c>
      <c r="Z1232" s="6">
        <f t="shared" si="549"/>
        <v>-1.1345136949676093E-2</v>
      </c>
      <c r="AA1232" s="5">
        <f t="shared" si="559"/>
        <v>1.5355085986125636</v>
      </c>
      <c r="AB1232" t="str">
        <f t="shared" si="567"/>
        <v>多</v>
      </c>
      <c r="AC1232" s="6">
        <f t="shared" si="550"/>
        <v>-1.1345136949676093E-2</v>
      </c>
      <c r="AD1232" s="5">
        <f t="shared" si="560"/>
        <v>3.3862880167685812</v>
      </c>
    </row>
    <row r="1233" spans="1:30" x14ac:dyDescent="0.15">
      <c r="A1233" s="1">
        <v>40204</v>
      </c>
      <c r="B1233" s="2">
        <v>3242.8</v>
      </c>
      <c r="C1233" s="3">
        <f t="shared" si="540"/>
        <v>-2.5603889411390024E-2</v>
      </c>
      <c r="D1233" s="4" t="str">
        <f t="shared" si="551"/>
        <v>空</v>
      </c>
      <c r="E1233" s="6">
        <f t="shared" si="541"/>
        <v>0</v>
      </c>
      <c r="F1233" s="5">
        <f t="shared" si="542"/>
        <v>2.6653138468586604</v>
      </c>
      <c r="G1233" t="str">
        <f t="shared" si="552"/>
        <v>多</v>
      </c>
      <c r="H1233" s="6">
        <f t="shared" si="543"/>
        <v>0</v>
      </c>
      <c r="I1233" s="5">
        <f t="shared" si="553"/>
        <v>1.0361588732352491</v>
      </c>
      <c r="J1233" t="str">
        <f t="shared" si="561"/>
        <v>空</v>
      </c>
      <c r="K1233" s="6">
        <f t="shared" si="544"/>
        <v>0</v>
      </c>
      <c r="L1233" s="5">
        <f t="shared" si="554"/>
        <v>0.49502039519154056</v>
      </c>
      <c r="M1233" t="str">
        <f t="shared" si="562"/>
        <v>空</v>
      </c>
      <c r="N1233" s="6">
        <f t="shared" si="545"/>
        <v>0</v>
      </c>
      <c r="O1233" s="5">
        <f t="shared" si="555"/>
        <v>0.55261183672392111</v>
      </c>
      <c r="P1233" t="str">
        <f t="shared" si="563"/>
        <v>空</v>
      </c>
      <c r="Q1233" s="6">
        <f t="shared" si="546"/>
        <v>0</v>
      </c>
      <c r="R1233" s="5">
        <f t="shared" si="556"/>
        <v>0.90923352534655955</v>
      </c>
      <c r="S1233" t="str">
        <f t="shared" si="564"/>
        <v>空</v>
      </c>
      <c r="T1233" s="6">
        <f t="shared" si="547"/>
        <v>0</v>
      </c>
      <c r="U1233" s="5">
        <f t="shared" si="557"/>
        <v>0.85745697034423396</v>
      </c>
      <c r="V1233" t="str">
        <f t="shared" si="565"/>
        <v>空</v>
      </c>
      <c r="W1233" s="6">
        <f t="shared" si="548"/>
        <v>0</v>
      </c>
      <c r="X1233" s="5">
        <f t="shared" si="558"/>
        <v>1.0578274361937352</v>
      </c>
      <c r="Y1233" t="str">
        <f t="shared" si="566"/>
        <v>多</v>
      </c>
      <c r="Z1233" s="6">
        <f t="shared" si="549"/>
        <v>-2.5603889411390024E-2</v>
      </c>
      <c r="AA1233" s="5">
        <f t="shared" si="559"/>
        <v>1.4961936062634491</v>
      </c>
      <c r="AB1233" t="str">
        <f t="shared" si="567"/>
        <v>多</v>
      </c>
      <c r="AC1233" s="6">
        <f t="shared" si="550"/>
        <v>-2.5603889411390024E-2</v>
      </c>
      <c r="AD1233" s="5">
        <f t="shared" si="560"/>
        <v>3.299585872872123</v>
      </c>
    </row>
    <row r="1234" spans="1:30" x14ac:dyDescent="0.15">
      <c r="A1234" s="1">
        <v>40205</v>
      </c>
      <c r="B1234" s="2">
        <v>3198.57</v>
      </c>
      <c r="C1234" s="3">
        <f t="shared" si="540"/>
        <v>-1.3639447391143422E-2</v>
      </c>
      <c r="D1234" s="4" t="str">
        <f t="shared" si="551"/>
        <v>空</v>
      </c>
      <c r="E1234" s="6">
        <f t="shared" si="541"/>
        <v>0</v>
      </c>
      <c r="F1234" s="5">
        <f t="shared" si="542"/>
        <v>2.6653138468586604</v>
      </c>
      <c r="G1234" t="str">
        <f t="shared" si="552"/>
        <v>多</v>
      </c>
      <c r="H1234" s="6">
        <f t="shared" si="543"/>
        <v>-1.3639447391143422E-2</v>
      </c>
      <c r="I1234" s="5">
        <f t="shared" si="553"/>
        <v>1.0220262387948904</v>
      </c>
      <c r="J1234" t="str">
        <f t="shared" si="561"/>
        <v>多</v>
      </c>
      <c r="K1234" s="6">
        <f t="shared" si="544"/>
        <v>0</v>
      </c>
      <c r="L1234" s="5">
        <f t="shared" si="554"/>
        <v>0.49502039519154056</v>
      </c>
      <c r="M1234" t="str">
        <f t="shared" si="562"/>
        <v>空</v>
      </c>
      <c r="N1234" s="6">
        <f t="shared" si="545"/>
        <v>0</v>
      </c>
      <c r="O1234" s="5">
        <f t="shared" si="555"/>
        <v>0.55261183672392111</v>
      </c>
      <c r="P1234" t="str">
        <f t="shared" si="563"/>
        <v>空</v>
      </c>
      <c r="Q1234" s="6">
        <f t="shared" si="546"/>
        <v>0</v>
      </c>
      <c r="R1234" s="5">
        <f t="shared" si="556"/>
        <v>0.90923352534655955</v>
      </c>
      <c r="S1234" t="str">
        <f t="shared" si="564"/>
        <v>空</v>
      </c>
      <c r="T1234" s="6">
        <f t="shared" si="547"/>
        <v>0</v>
      </c>
      <c r="U1234" s="5">
        <f t="shared" si="557"/>
        <v>0.85745697034423396</v>
      </c>
      <c r="V1234" t="str">
        <f t="shared" si="565"/>
        <v>空</v>
      </c>
      <c r="W1234" s="6">
        <f t="shared" si="548"/>
        <v>0</v>
      </c>
      <c r="X1234" s="5">
        <f t="shared" si="558"/>
        <v>1.0578274361937352</v>
      </c>
      <c r="Y1234" t="str">
        <f t="shared" si="566"/>
        <v>多</v>
      </c>
      <c r="Z1234" s="6">
        <f t="shared" si="549"/>
        <v>-1.3639447391143422E-2</v>
      </c>
      <c r="AA1234" s="5">
        <f t="shared" si="559"/>
        <v>1.4757863522838537</v>
      </c>
      <c r="AB1234" t="str">
        <f t="shared" si="567"/>
        <v>多</v>
      </c>
      <c r="AC1234" s="6">
        <f t="shared" si="550"/>
        <v>-1.3639447391143422E-2</v>
      </c>
      <c r="AD1234" s="5">
        <f t="shared" si="560"/>
        <v>3.2545813449465237</v>
      </c>
    </row>
    <row r="1235" spans="1:30" x14ac:dyDescent="0.15">
      <c r="A1235" s="1">
        <v>40206</v>
      </c>
      <c r="B1235" s="2">
        <v>3206.57</v>
      </c>
      <c r="C1235" s="3">
        <f t="shared" si="540"/>
        <v>2.5011176869662588E-3</v>
      </c>
      <c r="D1235" s="4" t="str">
        <f t="shared" si="551"/>
        <v>空</v>
      </c>
      <c r="E1235" s="6">
        <f t="shared" si="541"/>
        <v>0</v>
      </c>
      <c r="F1235" s="5">
        <f t="shared" si="542"/>
        <v>2.6653138468586604</v>
      </c>
      <c r="G1235" t="str">
        <f t="shared" si="552"/>
        <v>多</v>
      </c>
      <c r="H1235" s="6">
        <f t="shared" si="543"/>
        <v>2.5011176869662588E-3</v>
      </c>
      <c r="I1235" s="5">
        <f t="shared" si="553"/>
        <v>1.0245824466972839</v>
      </c>
      <c r="J1235" t="str">
        <f t="shared" si="561"/>
        <v>多</v>
      </c>
      <c r="K1235" s="6">
        <f t="shared" si="544"/>
        <v>2.5011176869662588E-3</v>
      </c>
      <c r="L1235" s="5">
        <f t="shared" si="554"/>
        <v>0.49625849945736317</v>
      </c>
      <c r="M1235" t="str">
        <f t="shared" si="562"/>
        <v>空</v>
      </c>
      <c r="N1235" s="6">
        <f t="shared" si="545"/>
        <v>0</v>
      </c>
      <c r="O1235" s="5">
        <f t="shared" si="555"/>
        <v>0.55261183672392111</v>
      </c>
      <c r="P1235" t="str">
        <f t="shared" si="563"/>
        <v>空</v>
      </c>
      <c r="Q1235" s="6">
        <f t="shared" si="546"/>
        <v>0</v>
      </c>
      <c r="R1235" s="5">
        <f t="shared" si="556"/>
        <v>0.90923352534655955</v>
      </c>
      <c r="S1235" t="str">
        <f t="shared" si="564"/>
        <v>空</v>
      </c>
      <c r="T1235" s="6">
        <f t="shared" si="547"/>
        <v>0</v>
      </c>
      <c r="U1235" s="5">
        <f t="shared" si="557"/>
        <v>0.85745697034423396</v>
      </c>
      <c r="V1235" t="str">
        <f t="shared" si="565"/>
        <v>空</v>
      </c>
      <c r="W1235" s="6">
        <f t="shared" si="548"/>
        <v>0</v>
      </c>
      <c r="X1235" s="5">
        <f t="shared" si="558"/>
        <v>1.0578274361937352</v>
      </c>
      <c r="Y1235" t="str">
        <f t="shared" si="566"/>
        <v>多</v>
      </c>
      <c r="Z1235" s="6">
        <f t="shared" si="549"/>
        <v>2.5011176869662588E-3</v>
      </c>
      <c r="AA1235" s="5">
        <f t="shared" si="559"/>
        <v>1.4794774676317342</v>
      </c>
      <c r="AB1235" t="str">
        <f t="shared" si="567"/>
        <v>多</v>
      </c>
      <c r="AC1235" s="6">
        <f t="shared" si="550"/>
        <v>2.5011176869662588E-3</v>
      </c>
      <c r="AD1235" s="5">
        <f t="shared" si="560"/>
        <v>3.2627214359120398</v>
      </c>
    </row>
    <row r="1236" spans="1:30" x14ac:dyDescent="0.15">
      <c r="A1236" s="1">
        <v>40207</v>
      </c>
      <c r="B1236" s="2">
        <v>3204.16</v>
      </c>
      <c r="C1236" s="3">
        <f t="shared" si="540"/>
        <v>-7.5158190839441641E-4</v>
      </c>
      <c r="D1236" s="4" t="str">
        <f t="shared" si="551"/>
        <v>空</v>
      </c>
      <c r="E1236" s="6">
        <f t="shared" si="541"/>
        <v>0</v>
      </c>
      <c r="F1236" s="5">
        <f t="shared" si="542"/>
        <v>2.6653138468586604</v>
      </c>
      <c r="G1236" t="str">
        <f t="shared" si="552"/>
        <v>多</v>
      </c>
      <c r="H1236" s="6">
        <f t="shared" si="543"/>
        <v>-7.5158190839441641E-4</v>
      </c>
      <c r="I1236" s="5">
        <f t="shared" si="553"/>
        <v>1.0238123890666877</v>
      </c>
      <c r="J1236" t="str">
        <f t="shared" si="561"/>
        <v>多</v>
      </c>
      <c r="K1236" s="6">
        <f t="shared" si="544"/>
        <v>-7.5158190839441641E-4</v>
      </c>
      <c r="L1236" s="5">
        <f t="shared" si="554"/>
        <v>0.49588552054728408</v>
      </c>
      <c r="M1236" t="str">
        <f t="shared" si="562"/>
        <v>空</v>
      </c>
      <c r="N1236" s="6">
        <f t="shared" si="545"/>
        <v>0</v>
      </c>
      <c r="O1236" s="5">
        <f t="shared" si="555"/>
        <v>0.55261183672392111</v>
      </c>
      <c r="P1236" t="str">
        <f t="shared" si="563"/>
        <v>空</v>
      </c>
      <c r="Q1236" s="6">
        <f t="shared" si="546"/>
        <v>0</v>
      </c>
      <c r="R1236" s="5">
        <f t="shared" si="556"/>
        <v>0.90923352534655955</v>
      </c>
      <c r="S1236" t="str">
        <f t="shared" si="564"/>
        <v>空</v>
      </c>
      <c r="T1236" s="6">
        <f t="shared" si="547"/>
        <v>0</v>
      </c>
      <c r="U1236" s="5">
        <f t="shared" si="557"/>
        <v>0.85745697034423396</v>
      </c>
      <c r="V1236" t="str">
        <f t="shared" si="565"/>
        <v>空</v>
      </c>
      <c r="W1236" s="6">
        <f t="shared" si="548"/>
        <v>0</v>
      </c>
      <c r="X1236" s="5">
        <f t="shared" si="558"/>
        <v>1.0578274361937352</v>
      </c>
      <c r="Y1236" t="str">
        <f t="shared" si="566"/>
        <v>多</v>
      </c>
      <c r="Z1236" s="6">
        <f t="shared" si="549"/>
        <v>-7.5158190839441641E-4</v>
      </c>
      <c r="AA1236" s="5">
        <f t="shared" si="559"/>
        <v>1.478365519133185</v>
      </c>
      <c r="AB1236" t="str">
        <f t="shared" si="567"/>
        <v>多</v>
      </c>
      <c r="AC1236" s="6">
        <f t="shared" si="550"/>
        <v>-7.5158190839441641E-4</v>
      </c>
      <c r="AD1236" s="5">
        <f t="shared" si="560"/>
        <v>3.2602692335086778</v>
      </c>
    </row>
    <row r="1237" spans="1:30" x14ac:dyDescent="0.15">
      <c r="A1237" s="1">
        <v>40210</v>
      </c>
      <c r="B1237" s="2">
        <v>3152.71</v>
      </c>
      <c r="C1237" s="3">
        <f t="shared" si="540"/>
        <v>-1.6057250574253445E-2</v>
      </c>
      <c r="D1237" s="4" t="str">
        <f t="shared" si="551"/>
        <v>空</v>
      </c>
      <c r="E1237" s="6">
        <f t="shared" si="541"/>
        <v>0</v>
      </c>
      <c r="F1237" s="5">
        <f t="shared" si="542"/>
        <v>2.6653138468586604</v>
      </c>
      <c r="G1237" t="str">
        <f t="shared" si="552"/>
        <v>多</v>
      </c>
      <c r="H1237" s="6">
        <f t="shared" si="543"/>
        <v>-1.6057250574253445E-2</v>
      </c>
      <c r="I1237" s="5">
        <f t="shared" si="553"/>
        <v>1.0073727769944187</v>
      </c>
      <c r="J1237" t="str">
        <f t="shared" si="561"/>
        <v>多</v>
      </c>
      <c r="K1237" s="6">
        <f t="shared" si="544"/>
        <v>-1.6057250574253445E-2</v>
      </c>
      <c r="L1237" s="5">
        <f t="shared" si="554"/>
        <v>0.48792296248771222</v>
      </c>
      <c r="M1237" t="str">
        <f t="shared" si="562"/>
        <v>空</v>
      </c>
      <c r="N1237" s="6">
        <f t="shared" si="545"/>
        <v>0</v>
      </c>
      <c r="O1237" s="5">
        <f t="shared" si="555"/>
        <v>0.55261183672392111</v>
      </c>
      <c r="P1237" t="str">
        <f t="shared" si="563"/>
        <v>空</v>
      </c>
      <c r="Q1237" s="6">
        <f t="shared" si="546"/>
        <v>0</v>
      </c>
      <c r="R1237" s="5">
        <f t="shared" si="556"/>
        <v>0.90923352534655955</v>
      </c>
      <c r="S1237" t="str">
        <f t="shared" si="564"/>
        <v>空</v>
      </c>
      <c r="T1237" s="6">
        <f t="shared" si="547"/>
        <v>0</v>
      </c>
      <c r="U1237" s="5">
        <f t="shared" si="557"/>
        <v>0.85745697034423396</v>
      </c>
      <c r="V1237" t="str">
        <f t="shared" si="565"/>
        <v>空</v>
      </c>
      <c r="W1237" s="6">
        <f t="shared" si="548"/>
        <v>0</v>
      </c>
      <c r="X1237" s="5">
        <f t="shared" si="558"/>
        <v>1.0578274361937352</v>
      </c>
      <c r="Y1237" t="str">
        <f t="shared" si="566"/>
        <v>多</v>
      </c>
      <c r="Z1237" s="6">
        <f t="shared" si="549"/>
        <v>-1.6057250574253445E-2</v>
      </c>
      <c r="AA1237" s="5">
        <f t="shared" si="559"/>
        <v>1.4546270335521272</v>
      </c>
      <c r="AB1237" t="str">
        <f t="shared" si="567"/>
        <v>多</v>
      </c>
      <c r="AC1237" s="6">
        <f t="shared" si="550"/>
        <v>-1.6057250574253445E-2</v>
      </c>
      <c r="AD1237" s="5">
        <f t="shared" si="560"/>
        <v>3.2079182734866998</v>
      </c>
    </row>
    <row r="1238" spans="1:30" x14ac:dyDescent="0.15">
      <c r="A1238" s="1">
        <v>40211</v>
      </c>
      <c r="B1238" s="2">
        <v>3146.19</v>
      </c>
      <c r="C1238" s="3">
        <f t="shared" si="540"/>
        <v>-2.0680620799249372E-3</v>
      </c>
      <c r="D1238" s="4" t="str">
        <f t="shared" si="551"/>
        <v>空</v>
      </c>
      <c r="E1238" s="6">
        <f t="shared" si="541"/>
        <v>0</v>
      </c>
      <c r="F1238" s="5">
        <f t="shared" si="542"/>
        <v>2.6653138468586604</v>
      </c>
      <c r="G1238" t="str">
        <f t="shared" si="552"/>
        <v>多</v>
      </c>
      <c r="H1238" s="6">
        <f t="shared" si="543"/>
        <v>-2.0680620799249372E-3</v>
      </c>
      <c r="I1238" s="5">
        <f t="shared" si="553"/>
        <v>1.0052894675539679</v>
      </c>
      <c r="J1238" t="str">
        <f t="shared" si="561"/>
        <v>多</v>
      </c>
      <c r="K1238" s="6">
        <f t="shared" si="544"/>
        <v>-2.0680620799249372E-3</v>
      </c>
      <c r="L1238" s="5">
        <f t="shared" si="554"/>
        <v>0.48691390751106672</v>
      </c>
      <c r="M1238" t="str">
        <f t="shared" si="562"/>
        <v>空</v>
      </c>
      <c r="N1238" s="6">
        <f t="shared" si="545"/>
        <v>0</v>
      </c>
      <c r="O1238" s="5">
        <f t="shared" si="555"/>
        <v>0.55261183672392111</v>
      </c>
      <c r="P1238" t="str">
        <f t="shared" si="563"/>
        <v>空</v>
      </c>
      <c r="Q1238" s="6">
        <f t="shared" si="546"/>
        <v>0</v>
      </c>
      <c r="R1238" s="5">
        <f t="shared" si="556"/>
        <v>0.90923352534655955</v>
      </c>
      <c r="S1238" t="str">
        <f t="shared" si="564"/>
        <v>空</v>
      </c>
      <c r="T1238" s="6">
        <f t="shared" si="547"/>
        <v>0</v>
      </c>
      <c r="U1238" s="5">
        <f t="shared" si="557"/>
        <v>0.85745697034423396</v>
      </c>
      <c r="V1238" t="str">
        <f t="shared" si="565"/>
        <v>空</v>
      </c>
      <c r="W1238" s="6">
        <f t="shared" si="548"/>
        <v>0</v>
      </c>
      <c r="X1238" s="5">
        <f t="shared" si="558"/>
        <v>1.0578274361937352</v>
      </c>
      <c r="Y1238" t="str">
        <f t="shared" si="566"/>
        <v>多</v>
      </c>
      <c r="Z1238" s="6">
        <f t="shared" si="549"/>
        <v>-2.0680620799249372E-3</v>
      </c>
      <c r="AA1238" s="5">
        <f t="shared" si="559"/>
        <v>1.4516187745436044</v>
      </c>
      <c r="AB1238" t="str">
        <f t="shared" si="567"/>
        <v>多</v>
      </c>
      <c r="AC1238" s="6">
        <f t="shared" si="550"/>
        <v>-2.0680620799249372E-3</v>
      </c>
      <c r="AD1238" s="5">
        <f t="shared" si="560"/>
        <v>3.2012840993498037</v>
      </c>
    </row>
    <row r="1239" spans="1:30" x14ac:dyDescent="0.15">
      <c r="A1239" s="1">
        <v>40212</v>
      </c>
      <c r="B1239" s="2">
        <v>3230.72</v>
      </c>
      <c r="C1239" s="3">
        <f t="shared" si="540"/>
        <v>2.6867417415985528E-2</v>
      </c>
      <c r="D1239" s="4" t="str">
        <f t="shared" si="551"/>
        <v>空</v>
      </c>
      <c r="E1239" s="6">
        <f t="shared" si="541"/>
        <v>0</v>
      </c>
      <c r="F1239" s="5">
        <f t="shared" si="542"/>
        <v>2.6653138468586604</v>
      </c>
      <c r="G1239" t="str">
        <f t="shared" si="552"/>
        <v>多</v>
      </c>
      <c r="H1239" s="6">
        <f t="shared" si="543"/>
        <v>2.6867417415985528E-2</v>
      </c>
      <c r="I1239" s="5">
        <f t="shared" si="553"/>
        <v>1.0322989993026341</v>
      </c>
      <c r="J1239" t="str">
        <f t="shared" si="561"/>
        <v>多</v>
      </c>
      <c r="K1239" s="6">
        <f t="shared" si="544"/>
        <v>2.6867417415985528E-2</v>
      </c>
      <c r="L1239" s="5">
        <f t="shared" si="554"/>
        <v>0.49999602670981513</v>
      </c>
      <c r="M1239" t="str">
        <f t="shared" si="562"/>
        <v>空</v>
      </c>
      <c r="N1239" s="6">
        <f t="shared" si="545"/>
        <v>0</v>
      </c>
      <c r="O1239" s="5">
        <f t="shared" si="555"/>
        <v>0.55261183672392111</v>
      </c>
      <c r="P1239" t="str">
        <f t="shared" si="563"/>
        <v>空</v>
      </c>
      <c r="Q1239" s="6">
        <f t="shared" si="546"/>
        <v>0</v>
      </c>
      <c r="R1239" s="5">
        <f t="shared" si="556"/>
        <v>0.90923352534655955</v>
      </c>
      <c r="S1239" t="str">
        <f t="shared" si="564"/>
        <v>空</v>
      </c>
      <c r="T1239" s="6">
        <f t="shared" si="547"/>
        <v>0</v>
      </c>
      <c r="U1239" s="5">
        <f t="shared" si="557"/>
        <v>0.85745697034423396</v>
      </c>
      <c r="V1239" t="str">
        <f t="shared" si="565"/>
        <v>空</v>
      </c>
      <c r="W1239" s="6">
        <f t="shared" si="548"/>
        <v>0</v>
      </c>
      <c r="X1239" s="5">
        <f t="shared" si="558"/>
        <v>1.0578274361937352</v>
      </c>
      <c r="Y1239" t="str">
        <f t="shared" si="566"/>
        <v>多</v>
      </c>
      <c r="Z1239" s="6">
        <f t="shared" si="549"/>
        <v>2.6867417415985528E-2</v>
      </c>
      <c r="AA1239" s="5">
        <f t="shared" si="559"/>
        <v>1.4906200220881489</v>
      </c>
      <c r="AB1239" t="str">
        <f t="shared" si="567"/>
        <v>多</v>
      </c>
      <c r="AC1239" s="6">
        <f t="shared" si="550"/>
        <v>2.6867417415985528E-2</v>
      </c>
      <c r="AD1239" s="5">
        <f t="shared" si="560"/>
        <v>3.2872943355141921</v>
      </c>
    </row>
    <row r="1240" spans="1:30" x14ac:dyDescent="0.15">
      <c r="A1240" s="1">
        <v>40213</v>
      </c>
      <c r="B1240" s="2">
        <v>3218.8</v>
      </c>
      <c r="C1240" s="3">
        <f t="shared" si="540"/>
        <v>-3.6895800316956162E-3</v>
      </c>
      <c r="D1240" s="4" t="str">
        <f t="shared" si="551"/>
        <v>空</v>
      </c>
      <c r="E1240" s="6">
        <f t="shared" si="541"/>
        <v>0</v>
      </c>
      <c r="F1240" s="5">
        <f t="shared" si="542"/>
        <v>2.6653138468586604</v>
      </c>
      <c r="G1240" t="str">
        <f t="shared" si="552"/>
        <v>多</v>
      </c>
      <c r="H1240" s="6">
        <f t="shared" si="543"/>
        <v>-3.6895800316956162E-3</v>
      </c>
      <c r="I1240" s="5">
        <f t="shared" si="553"/>
        <v>1.0284902495280677</v>
      </c>
      <c r="J1240" t="str">
        <f t="shared" si="561"/>
        <v>多</v>
      </c>
      <c r="K1240" s="6">
        <f t="shared" si="544"/>
        <v>-3.6895800316956162E-3</v>
      </c>
      <c r="L1240" s="5">
        <f t="shared" si="554"/>
        <v>0.49815125135373944</v>
      </c>
      <c r="M1240" t="str">
        <f t="shared" si="562"/>
        <v>空</v>
      </c>
      <c r="N1240" s="6">
        <f t="shared" si="545"/>
        <v>0</v>
      </c>
      <c r="O1240" s="5">
        <f t="shared" si="555"/>
        <v>0.55261183672392111</v>
      </c>
      <c r="P1240" t="str">
        <f t="shared" si="563"/>
        <v>空</v>
      </c>
      <c r="Q1240" s="6">
        <f t="shared" si="546"/>
        <v>0</v>
      </c>
      <c r="R1240" s="5">
        <f t="shared" si="556"/>
        <v>0.90923352534655955</v>
      </c>
      <c r="S1240" t="str">
        <f t="shared" si="564"/>
        <v>空</v>
      </c>
      <c r="T1240" s="6">
        <f t="shared" si="547"/>
        <v>0</v>
      </c>
      <c r="U1240" s="5">
        <f t="shared" si="557"/>
        <v>0.85745697034423396</v>
      </c>
      <c r="V1240" t="str">
        <f t="shared" si="565"/>
        <v>空</v>
      </c>
      <c r="W1240" s="6">
        <f t="shared" si="548"/>
        <v>0</v>
      </c>
      <c r="X1240" s="5">
        <f t="shared" si="558"/>
        <v>1.0578274361937352</v>
      </c>
      <c r="Y1240" t="str">
        <f t="shared" si="566"/>
        <v>多</v>
      </c>
      <c r="Z1240" s="6">
        <f t="shared" si="549"/>
        <v>-3.6895800316956162E-3</v>
      </c>
      <c r="AA1240" s="5">
        <f t="shared" si="559"/>
        <v>1.4851202602198068</v>
      </c>
      <c r="AB1240" t="str">
        <f t="shared" si="567"/>
        <v>多</v>
      </c>
      <c r="AC1240" s="6">
        <f t="shared" si="550"/>
        <v>-3.6895800316956162E-3</v>
      </c>
      <c r="AD1240" s="5">
        <f t="shared" si="560"/>
        <v>3.2751655999755727</v>
      </c>
    </row>
    <row r="1241" spans="1:30" x14ac:dyDescent="0.15">
      <c r="A1241" s="1">
        <v>40214</v>
      </c>
      <c r="B1241" s="2">
        <v>3153.09</v>
      </c>
      <c r="C1241" s="3">
        <f t="shared" si="540"/>
        <v>-2.0414440164036263E-2</v>
      </c>
      <c r="D1241" s="4" t="str">
        <f t="shared" si="551"/>
        <v>空</v>
      </c>
      <c r="E1241" s="6">
        <f t="shared" si="541"/>
        <v>0</v>
      </c>
      <c r="F1241" s="5">
        <f t="shared" si="542"/>
        <v>2.6653138468586604</v>
      </c>
      <c r="G1241" t="str">
        <f t="shared" si="552"/>
        <v>多</v>
      </c>
      <c r="H1241" s="6">
        <f t="shared" si="543"/>
        <v>-2.0414440164036263E-2</v>
      </c>
      <c r="I1241" s="5">
        <f t="shared" si="553"/>
        <v>1.0074941968697821</v>
      </c>
      <c r="J1241" t="str">
        <f t="shared" si="561"/>
        <v>多</v>
      </c>
      <c r="K1241" s="6">
        <f t="shared" si="544"/>
        <v>-2.0414440164036263E-2</v>
      </c>
      <c r="L1241" s="5">
        <f t="shared" si="554"/>
        <v>0.48798177244033875</v>
      </c>
      <c r="M1241" t="str">
        <f t="shared" si="562"/>
        <v>空</v>
      </c>
      <c r="N1241" s="6">
        <f t="shared" si="545"/>
        <v>0</v>
      </c>
      <c r="O1241" s="5">
        <f t="shared" si="555"/>
        <v>0.55261183672392111</v>
      </c>
      <c r="P1241" t="str">
        <f t="shared" si="563"/>
        <v>空</v>
      </c>
      <c r="Q1241" s="6">
        <f t="shared" si="546"/>
        <v>0</v>
      </c>
      <c r="R1241" s="5">
        <f t="shared" si="556"/>
        <v>0.90923352534655955</v>
      </c>
      <c r="S1241" t="str">
        <f t="shared" si="564"/>
        <v>空</v>
      </c>
      <c r="T1241" s="6">
        <f t="shared" si="547"/>
        <v>0</v>
      </c>
      <c r="U1241" s="5">
        <f t="shared" si="557"/>
        <v>0.85745697034423396</v>
      </c>
      <c r="V1241" t="str">
        <f t="shared" si="565"/>
        <v>空</v>
      </c>
      <c r="W1241" s="6">
        <f t="shared" si="548"/>
        <v>0</v>
      </c>
      <c r="X1241" s="5">
        <f t="shared" si="558"/>
        <v>1.0578274361937352</v>
      </c>
      <c r="Y1241" t="str">
        <f t="shared" si="566"/>
        <v>多</v>
      </c>
      <c r="Z1241" s="6">
        <f t="shared" si="549"/>
        <v>-2.0414440164036263E-2</v>
      </c>
      <c r="AA1241" s="5">
        <f t="shared" si="559"/>
        <v>1.4548023615311516</v>
      </c>
      <c r="AB1241" t="str">
        <f t="shared" si="567"/>
        <v>多</v>
      </c>
      <c r="AC1241" s="6">
        <f t="shared" si="550"/>
        <v>-2.0414440164036263E-2</v>
      </c>
      <c r="AD1241" s="5">
        <f t="shared" si="560"/>
        <v>3.2083049278075615</v>
      </c>
    </row>
    <row r="1242" spans="1:30" x14ac:dyDescent="0.15">
      <c r="A1242" s="1">
        <v>40217</v>
      </c>
      <c r="B1242" s="2">
        <v>3150.99</v>
      </c>
      <c r="C1242" s="3">
        <f t="shared" si="540"/>
        <v>-6.6601333929583451E-4</v>
      </c>
      <c r="D1242" s="4" t="str">
        <f t="shared" si="551"/>
        <v>空</v>
      </c>
      <c r="E1242" s="6">
        <f t="shared" si="541"/>
        <v>0</v>
      </c>
      <c r="F1242" s="5">
        <f t="shared" si="542"/>
        <v>2.6653138468586604</v>
      </c>
      <c r="G1242" t="str">
        <f t="shared" si="552"/>
        <v>多</v>
      </c>
      <c r="H1242" s="6">
        <f t="shared" si="543"/>
        <v>-6.6601333929583451E-4</v>
      </c>
      <c r="I1242" s="5">
        <f t="shared" si="553"/>
        <v>1.0068231922954036</v>
      </c>
      <c r="J1242" t="str">
        <f t="shared" si="561"/>
        <v>多</v>
      </c>
      <c r="K1242" s="6">
        <f t="shared" si="544"/>
        <v>-6.6601333929583451E-4</v>
      </c>
      <c r="L1242" s="5">
        <f t="shared" si="554"/>
        <v>0.48765677007056024</v>
      </c>
      <c r="M1242" t="str">
        <f t="shared" si="562"/>
        <v>空</v>
      </c>
      <c r="N1242" s="6">
        <f t="shared" si="545"/>
        <v>0</v>
      </c>
      <c r="O1242" s="5">
        <f t="shared" si="555"/>
        <v>0.55261183672392111</v>
      </c>
      <c r="P1242" t="str">
        <f t="shared" si="563"/>
        <v>空</v>
      </c>
      <c r="Q1242" s="6">
        <f t="shared" si="546"/>
        <v>0</v>
      </c>
      <c r="R1242" s="5">
        <f t="shared" si="556"/>
        <v>0.90923352534655955</v>
      </c>
      <c r="S1242" t="str">
        <f t="shared" si="564"/>
        <v>空</v>
      </c>
      <c r="T1242" s="6">
        <f t="shared" si="547"/>
        <v>0</v>
      </c>
      <c r="U1242" s="5">
        <f t="shared" si="557"/>
        <v>0.85745697034423396</v>
      </c>
      <c r="V1242" t="str">
        <f t="shared" si="565"/>
        <v>空</v>
      </c>
      <c r="W1242" s="6">
        <f t="shared" si="548"/>
        <v>0</v>
      </c>
      <c r="X1242" s="5">
        <f t="shared" si="558"/>
        <v>1.0578274361937352</v>
      </c>
      <c r="Y1242" t="str">
        <f t="shared" si="566"/>
        <v>多</v>
      </c>
      <c r="Z1242" s="6">
        <f t="shared" si="549"/>
        <v>-6.6601333929583451E-4</v>
      </c>
      <c r="AA1242" s="5">
        <f t="shared" si="559"/>
        <v>1.4538334437523328</v>
      </c>
      <c r="AB1242" t="str">
        <f t="shared" si="567"/>
        <v>多</v>
      </c>
      <c r="AC1242" s="6">
        <f t="shared" si="550"/>
        <v>-6.6601333929583451E-4</v>
      </c>
      <c r="AD1242" s="5">
        <f t="shared" si="560"/>
        <v>3.2061681539291129</v>
      </c>
    </row>
    <row r="1243" spans="1:30" x14ac:dyDescent="0.15">
      <c r="A1243" s="1">
        <v>40218</v>
      </c>
      <c r="B1243" s="2">
        <v>3169.19</v>
      </c>
      <c r="C1243" s="3">
        <f t="shared" si="540"/>
        <v>5.7759624752855565E-3</v>
      </c>
      <c r="D1243" s="4" t="str">
        <f t="shared" si="551"/>
        <v>空</v>
      </c>
      <c r="E1243" s="6">
        <f t="shared" si="541"/>
        <v>0</v>
      </c>
      <c r="F1243" s="5">
        <f t="shared" si="542"/>
        <v>2.6653138468586604</v>
      </c>
      <c r="G1243" t="str">
        <f t="shared" si="552"/>
        <v>多</v>
      </c>
      <c r="H1243" s="6">
        <f t="shared" si="543"/>
        <v>5.7759624752855565E-3</v>
      </c>
      <c r="I1243" s="5">
        <f t="shared" si="553"/>
        <v>1.0126385652733492</v>
      </c>
      <c r="J1243" t="str">
        <f t="shared" si="561"/>
        <v>多</v>
      </c>
      <c r="K1243" s="6">
        <f t="shared" si="544"/>
        <v>5.7759624752855565E-3</v>
      </c>
      <c r="L1243" s="5">
        <f t="shared" si="554"/>
        <v>0.49047345727530678</v>
      </c>
      <c r="M1243" t="str">
        <f t="shared" si="562"/>
        <v>空</v>
      </c>
      <c r="N1243" s="6">
        <f t="shared" si="545"/>
        <v>0</v>
      </c>
      <c r="O1243" s="5">
        <f t="shared" si="555"/>
        <v>0.55261183672392111</v>
      </c>
      <c r="P1243" t="str">
        <f t="shared" si="563"/>
        <v>空</v>
      </c>
      <c r="Q1243" s="6">
        <f t="shared" si="546"/>
        <v>0</v>
      </c>
      <c r="R1243" s="5">
        <f t="shared" si="556"/>
        <v>0.90923352534655955</v>
      </c>
      <c r="S1243" t="str">
        <f t="shared" si="564"/>
        <v>空</v>
      </c>
      <c r="T1243" s="6">
        <f t="shared" si="547"/>
        <v>0</v>
      </c>
      <c r="U1243" s="5">
        <f t="shared" si="557"/>
        <v>0.85745697034423396</v>
      </c>
      <c r="V1243" t="str">
        <f t="shared" si="565"/>
        <v>空</v>
      </c>
      <c r="W1243" s="6">
        <f t="shared" si="548"/>
        <v>0</v>
      </c>
      <c r="X1243" s="5">
        <f t="shared" si="558"/>
        <v>1.0578274361937352</v>
      </c>
      <c r="Y1243" t="str">
        <f t="shared" si="566"/>
        <v>多</v>
      </c>
      <c r="Z1243" s="6">
        <f t="shared" si="549"/>
        <v>5.7759624752855565E-3</v>
      </c>
      <c r="AA1243" s="5">
        <f t="shared" si="559"/>
        <v>1.4622307311687615</v>
      </c>
      <c r="AB1243" t="str">
        <f t="shared" si="567"/>
        <v>多</v>
      </c>
      <c r="AC1243" s="6">
        <f t="shared" si="550"/>
        <v>5.7759624752855565E-3</v>
      </c>
      <c r="AD1243" s="5">
        <f t="shared" si="560"/>
        <v>3.2246868608756629</v>
      </c>
    </row>
    <row r="1244" spans="1:30" x14ac:dyDescent="0.15">
      <c r="A1244" s="1">
        <v>40219</v>
      </c>
      <c r="B1244" s="2">
        <v>3214.13</v>
      </c>
      <c r="C1244" s="3">
        <f t="shared" si="540"/>
        <v>1.4180279503595683E-2</v>
      </c>
      <c r="D1244" s="4" t="str">
        <f t="shared" si="551"/>
        <v>多</v>
      </c>
      <c r="E1244" s="6">
        <f t="shared" si="541"/>
        <v>0</v>
      </c>
      <c r="F1244" s="5">
        <f t="shared" si="542"/>
        <v>2.6653138468586604</v>
      </c>
      <c r="G1244" t="str">
        <f t="shared" si="552"/>
        <v>多</v>
      </c>
      <c r="H1244" s="6">
        <f t="shared" si="543"/>
        <v>1.4180279503595683E-2</v>
      </c>
      <c r="I1244" s="5">
        <f t="shared" si="553"/>
        <v>1.0269980631650453</v>
      </c>
      <c r="J1244" t="str">
        <f t="shared" si="561"/>
        <v>多</v>
      </c>
      <c r="K1244" s="6">
        <f t="shared" si="544"/>
        <v>1.4180279503595683E-2</v>
      </c>
      <c r="L1244" s="5">
        <f t="shared" si="554"/>
        <v>0.49742850798856553</v>
      </c>
      <c r="M1244" t="str">
        <f t="shared" si="562"/>
        <v>空</v>
      </c>
      <c r="N1244" s="6">
        <f t="shared" si="545"/>
        <v>0</v>
      </c>
      <c r="O1244" s="5">
        <f t="shared" si="555"/>
        <v>0.55261183672392111</v>
      </c>
      <c r="P1244" t="str">
        <f t="shared" si="563"/>
        <v>空</v>
      </c>
      <c r="Q1244" s="6">
        <f t="shared" si="546"/>
        <v>0</v>
      </c>
      <c r="R1244" s="5">
        <f t="shared" si="556"/>
        <v>0.90923352534655955</v>
      </c>
      <c r="S1244" t="str">
        <f t="shared" si="564"/>
        <v>空</v>
      </c>
      <c r="T1244" s="6">
        <f t="shared" si="547"/>
        <v>0</v>
      </c>
      <c r="U1244" s="5">
        <f t="shared" si="557"/>
        <v>0.85745697034423396</v>
      </c>
      <c r="V1244" t="str">
        <f t="shared" si="565"/>
        <v>空</v>
      </c>
      <c r="W1244" s="6">
        <f t="shared" si="548"/>
        <v>0</v>
      </c>
      <c r="X1244" s="5">
        <f t="shared" si="558"/>
        <v>1.0578274361937352</v>
      </c>
      <c r="Y1244" t="str">
        <f t="shared" si="566"/>
        <v>多</v>
      </c>
      <c r="Z1244" s="6">
        <f t="shared" si="549"/>
        <v>1.4180279503595683E-2</v>
      </c>
      <c r="AA1244" s="5">
        <f t="shared" si="559"/>
        <v>1.4829655716354815</v>
      </c>
      <c r="AB1244" t="str">
        <f t="shared" si="567"/>
        <v>多</v>
      </c>
      <c r="AC1244" s="6">
        <f t="shared" si="550"/>
        <v>1.4180279503595683E-2</v>
      </c>
      <c r="AD1244" s="5">
        <f t="shared" si="560"/>
        <v>3.2704138218744525</v>
      </c>
    </row>
    <row r="1245" spans="1:30" x14ac:dyDescent="0.15">
      <c r="A1245" s="1">
        <v>40220</v>
      </c>
      <c r="B1245" s="2">
        <v>3220.4</v>
      </c>
      <c r="C1245" s="3">
        <f t="shared" si="540"/>
        <v>1.9507611702078709E-3</v>
      </c>
      <c r="D1245" s="4" t="str">
        <f t="shared" si="551"/>
        <v>多</v>
      </c>
      <c r="E1245" s="6">
        <f t="shared" si="541"/>
        <v>1.9507611702078709E-3</v>
      </c>
      <c r="F1245" s="5">
        <f t="shared" si="542"/>
        <v>2.6705132376175298</v>
      </c>
      <c r="G1245" t="str">
        <f t="shared" si="552"/>
        <v>空</v>
      </c>
      <c r="H1245" s="6">
        <f t="shared" si="543"/>
        <v>1.9507611702078709E-3</v>
      </c>
      <c r="I1245" s="5">
        <f t="shared" si="553"/>
        <v>1.0290014911085463</v>
      </c>
      <c r="J1245" t="str">
        <f t="shared" si="561"/>
        <v>多</v>
      </c>
      <c r="K1245" s="6">
        <f t="shared" si="544"/>
        <v>1.9507611702078709E-3</v>
      </c>
      <c r="L1245" s="5">
        <f t="shared" si="554"/>
        <v>0.49839887220690404</v>
      </c>
      <c r="M1245" t="str">
        <f t="shared" si="562"/>
        <v>空</v>
      </c>
      <c r="N1245" s="6">
        <f t="shared" si="545"/>
        <v>0</v>
      </c>
      <c r="O1245" s="5">
        <f t="shared" si="555"/>
        <v>0.55261183672392111</v>
      </c>
      <c r="P1245" t="str">
        <f t="shared" si="563"/>
        <v>空</v>
      </c>
      <c r="Q1245" s="6">
        <f t="shared" si="546"/>
        <v>0</v>
      </c>
      <c r="R1245" s="5">
        <f t="shared" si="556"/>
        <v>0.90923352534655955</v>
      </c>
      <c r="S1245" t="str">
        <f t="shared" si="564"/>
        <v>空</v>
      </c>
      <c r="T1245" s="6">
        <f t="shared" si="547"/>
        <v>0</v>
      </c>
      <c r="U1245" s="5">
        <f t="shared" si="557"/>
        <v>0.85745697034423396</v>
      </c>
      <c r="V1245" t="str">
        <f t="shared" si="565"/>
        <v>空</v>
      </c>
      <c r="W1245" s="6">
        <f t="shared" si="548"/>
        <v>0</v>
      </c>
      <c r="X1245" s="5">
        <f t="shared" si="558"/>
        <v>1.0578274361937352</v>
      </c>
      <c r="Y1245" t="str">
        <f t="shared" si="566"/>
        <v>多</v>
      </c>
      <c r="Z1245" s="6">
        <f t="shared" si="549"/>
        <v>1.9507611702078709E-3</v>
      </c>
      <c r="AA1245" s="5">
        <f t="shared" si="559"/>
        <v>1.4858584832893831</v>
      </c>
      <c r="AB1245" t="str">
        <f t="shared" si="567"/>
        <v>多</v>
      </c>
      <c r="AC1245" s="6">
        <f t="shared" si="550"/>
        <v>1.9507611702078709E-3</v>
      </c>
      <c r="AD1245" s="5">
        <f t="shared" si="560"/>
        <v>3.2767936181686763</v>
      </c>
    </row>
    <row r="1246" spans="1:30" x14ac:dyDescent="0.15">
      <c r="A1246" s="1">
        <v>40221</v>
      </c>
      <c r="B1246" s="2">
        <v>3251.28</v>
      </c>
      <c r="C1246" s="3">
        <f t="shared" si="540"/>
        <v>9.5888709477083278E-3</v>
      </c>
      <c r="D1246" s="4" t="str">
        <f t="shared" si="551"/>
        <v>多</v>
      </c>
      <c r="E1246" s="6">
        <f t="shared" si="541"/>
        <v>9.5888709477083278E-3</v>
      </c>
      <c r="F1246" s="5">
        <f t="shared" si="542"/>
        <v>2.6961204444171911</v>
      </c>
      <c r="G1246" t="str">
        <f t="shared" si="552"/>
        <v>空</v>
      </c>
      <c r="H1246" s="6">
        <f t="shared" si="543"/>
        <v>0</v>
      </c>
      <c r="I1246" s="5">
        <f t="shared" si="553"/>
        <v>1.0290014911085463</v>
      </c>
      <c r="J1246" t="str">
        <f t="shared" si="561"/>
        <v>空</v>
      </c>
      <c r="K1246" s="6">
        <f t="shared" si="544"/>
        <v>9.5888709477083278E-3</v>
      </c>
      <c r="L1246" s="5">
        <f t="shared" si="554"/>
        <v>0.50317795467297943</v>
      </c>
      <c r="M1246" t="str">
        <f t="shared" si="562"/>
        <v>空</v>
      </c>
      <c r="N1246" s="6">
        <f t="shared" si="545"/>
        <v>0</v>
      </c>
      <c r="O1246" s="5">
        <f t="shared" si="555"/>
        <v>0.55261183672392111</v>
      </c>
      <c r="P1246" t="str">
        <f t="shared" si="563"/>
        <v>空</v>
      </c>
      <c r="Q1246" s="6">
        <f t="shared" si="546"/>
        <v>0</v>
      </c>
      <c r="R1246" s="5">
        <f t="shared" si="556"/>
        <v>0.90923352534655955</v>
      </c>
      <c r="S1246" t="str">
        <f t="shared" si="564"/>
        <v>空</v>
      </c>
      <c r="T1246" s="6">
        <f t="shared" si="547"/>
        <v>0</v>
      </c>
      <c r="U1246" s="5">
        <f t="shared" si="557"/>
        <v>0.85745697034423396</v>
      </c>
      <c r="V1246" t="str">
        <f t="shared" si="565"/>
        <v>空</v>
      </c>
      <c r="W1246" s="6">
        <f t="shared" si="548"/>
        <v>0</v>
      </c>
      <c r="X1246" s="5">
        <f t="shared" si="558"/>
        <v>1.0578274361937352</v>
      </c>
      <c r="Y1246" t="str">
        <f t="shared" si="566"/>
        <v>多</v>
      </c>
      <c r="Z1246" s="6">
        <f t="shared" si="549"/>
        <v>9.5888709477083278E-3</v>
      </c>
      <c r="AA1246" s="5">
        <f t="shared" si="559"/>
        <v>1.5001061885322027</v>
      </c>
      <c r="AB1246" t="str">
        <f t="shared" si="567"/>
        <v>多</v>
      </c>
      <c r="AC1246" s="6">
        <f t="shared" si="550"/>
        <v>9.5888709477083278E-3</v>
      </c>
      <c r="AD1246" s="5">
        <f t="shared" si="560"/>
        <v>3.3082143692955701</v>
      </c>
    </row>
    <row r="1247" spans="1:30" x14ac:dyDescent="0.15">
      <c r="A1247" s="1">
        <v>40231</v>
      </c>
      <c r="B1247" s="2">
        <v>3233.34</v>
      </c>
      <c r="C1247" s="3">
        <f t="shared" si="540"/>
        <v>-5.5178268251273588E-3</v>
      </c>
      <c r="D1247" s="4" t="str">
        <f t="shared" si="551"/>
        <v>多</v>
      </c>
      <c r="E1247" s="6">
        <f t="shared" si="541"/>
        <v>-5.5178268251273588E-3</v>
      </c>
      <c r="F1247" s="5">
        <f t="shared" si="542"/>
        <v>2.6812437187052116</v>
      </c>
      <c r="G1247" t="str">
        <f t="shared" si="552"/>
        <v>空</v>
      </c>
      <c r="H1247" s="6">
        <f t="shared" si="543"/>
        <v>0</v>
      </c>
      <c r="I1247" s="5">
        <f t="shared" si="553"/>
        <v>1.0290014911085463</v>
      </c>
      <c r="J1247" t="str">
        <f t="shared" si="561"/>
        <v>空</v>
      </c>
      <c r="K1247" s="6">
        <f t="shared" si="544"/>
        <v>0</v>
      </c>
      <c r="L1247" s="5">
        <f t="shared" si="554"/>
        <v>0.50317795467297943</v>
      </c>
      <c r="M1247" t="str">
        <f t="shared" si="562"/>
        <v>空</v>
      </c>
      <c r="N1247" s="6">
        <f t="shared" si="545"/>
        <v>0</v>
      </c>
      <c r="O1247" s="5">
        <f t="shared" si="555"/>
        <v>0.55261183672392111</v>
      </c>
      <c r="P1247" t="str">
        <f t="shared" si="563"/>
        <v>空</v>
      </c>
      <c r="Q1247" s="6">
        <f t="shared" si="546"/>
        <v>0</v>
      </c>
      <c r="R1247" s="5">
        <f t="shared" si="556"/>
        <v>0.90923352534655955</v>
      </c>
      <c r="S1247" t="str">
        <f t="shared" si="564"/>
        <v>空</v>
      </c>
      <c r="T1247" s="6">
        <f t="shared" si="547"/>
        <v>0</v>
      </c>
      <c r="U1247" s="5">
        <f t="shared" si="557"/>
        <v>0.85745697034423396</v>
      </c>
      <c r="V1247" t="str">
        <f t="shared" si="565"/>
        <v>空</v>
      </c>
      <c r="W1247" s="6">
        <f t="shared" si="548"/>
        <v>0</v>
      </c>
      <c r="X1247" s="5">
        <f t="shared" si="558"/>
        <v>1.0578274361937352</v>
      </c>
      <c r="Y1247" t="str">
        <f t="shared" si="566"/>
        <v>多</v>
      </c>
      <c r="Z1247" s="6">
        <f t="shared" si="549"/>
        <v>-5.5178268251273588E-3</v>
      </c>
      <c r="AA1247" s="5">
        <f t="shared" si="559"/>
        <v>1.4918288623645801</v>
      </c>
      <c r="AB1247" t="str">
        <f t="shared" si="567"/>
        <v>多</v>
      </c>
      <c r="AC1247" s="6">
        <f t="shared" si="550"/>
        <v>-5.5178268251273588E-3</v>
      </c>
      <c r="AD1247" s="5">
        <f t="shared" si="560"/>
        <v>3.2899602153053991</v>
      </c>
    </row>
    <row r="1248" spans="1:30" x14ac:dyDescent="0.15">
      <c r="A1248" s="1">
        <v>40232</v>
      </c>
      <c r="B1248" s="2">
        <v>3198.63</v>
      </c>
      <c r="C1248" s="3">
        <f t="shared" si="540"/>
        <v>-1.0735029412310526E-2</v>
      </c>
      <c r="D1248" s="4" t="str">
        <f t="shared" si="551"/>
        <v>空</v>
      </c>
      <c r="E1248" s="6">
        <f t="shared" si="541"/>
        <v>-1.0735029412310526E-2</v>
      </c>
      <c r="F1248" s="5">
        <f t="shared" si="542"/>
        <v>2.6524604885233383</v>
      </c>
      <c r="G1248" t="str">
        <f t="shared" si="552"/>
        <v>空</v>
      </c>
      <c r="H1248" s="6">
        <f t="shared" si="543"/>
        <v>0</v>
      </c>
      <c r="I1248" s="5">
        <f t="shared" si="553"/>
        <v>1.0290014911085463</v>
      </c>
      <c r="J1248" t="str">
        <f t="shared" si="561"/>
        <v>空</v>
      </c>
      <c r="K1248" s="6">
        <f t="shared" si="544"/>
        <v>0</v>
      </c>
      <c r="L1248" s="5">
        <f t="shared" si="554"/>
        <v>0.50317795467297943</v>
      </c>
      <c r="M1248" t="str">
        <f t="shared" si="562"/>
        <v>空</v>
      </c>
      <c r="N1248" s="6">
        <f t="shared" si="545"/>
        <v>0</v>
      </c>
      <c r="O1248" s="5">
        <f t="shared" si="555"/>
        <v>0.55261183672392111</v>
      </c>
      <c r="P1248" t="str">
        <f t="shared" si="563"/>
        <v>空</v>
      </c>
      <c r="Q1248" s="6">
        <f t="shared" si="546"/>
        <v>0</v>
      </c>
      <c r="R1248" s="5">
        <f t="shared" si="556"/>
        <v>0.90923352534655955</v>
      </c>
      <c r="S1248" t="str">
        <f t="shared" si="564"/>
        <v>空</v>
      </c>
      <c r="T1248" s="6">
        <f t="shared" si="547"/>
        <v>0</v>
      </c>
      <c r="U1248" s="5">
        <f t="shared" si="557"/>
        <v>0.85745697034423396</v>
      </c>
      <c r="V1248" t="str">
        <f t="shared" si="565"/>
        <v>空</v>
      </c>
      <c r="W1248" s="6">
        <f t="shared" si="548"/>
        <v>0</v>
      </c>
      <c r="X1248" s="5">
        <f t="shared" si="558"/>
        <v>1.0578274361937352</v>
      </c>
      <c r="Y1248" t="str">
        <f t="shared" si="566"/>
        <v>多</v>
      </c>
      <c r="Z1248" s="6">
        <f t="shared" si="549"/>
        <v>-1.0735029412310526E-2</v>
      </c>
      <c r="AA1248" s="5">
        <f t="shared" si="559"/>
        <v>1.4758140356489626</v>
      </c>
      <c r="AB1248" t="str">
        <f t="shared" si="567"/>
        <v>多</v>
      </c>
      <c r="AC1248" s="6">
        <f t="shared" si="550"/>
        <v>-1.0735029412310526E-2</v>
      </c>
      <c r="AD1248" s="5">
        <f t="shared" si="560"/>
        <v>3.254642395628764</v>
      </c>
    </row>
    <row r="1249" spans="1:30" x14ac:dyDescent="0.15">
      <c r="A1249" s="1">
        <v>40233</v>
      </c>
      <c r="B1249" s="2">
        <v>3244.48</v>
      </c>
      <c r="C1249" s="3">
        <f t="shared" si="540"/>
        <v>1.4334261855857067E-2</v>
      </c>
      <c r="D1249" s="4" t="str">
        <f t="shared" si="551"/>
        <v>空</v>
      </c>
      <c r="E1249" s="6">
        <f t="shared" si="541"/>
        <v>0</v>
      </c>
      <c r="F1249" s="5">
        <f t="shared" si="542"/>
        <v>2.6524604885233383</v>
      </c>
      <c r="G1249" t="str">
        <f t="shared" si="552"/>
        <v>空</v>
      </c>
      <c r="H1249" s="6">
        <f t="shared" si="543"/>
        <v>0</v>
      </c>
      <c r="I1249" s="5">
        <f t="shared" si="553"/>
        <v>1.0290014911085463</v>
      </c>
      <c r="J1249" t="str">
        <f t="shared" si="561"/>
        <v>空</v>
      </c>
      <c r="K1249" s="6">
        <f t="shared" si="544"/>
        <v>0</v>
      </c>
      <c r="L1249" s="5">
        <f t="shared" si="554"/>
        <v>0.50317795467297943</v>
      </c>
      <c r="M1249" t="str">
        <f t="shared" si="562"/>
        <v>空</v>
      </c>
      <c r="N1249" s="6">
        <f t="shared" si="545"/>
        <v>0</v>
      </c>
      <c r="O1249" s="5">
        <f t="shared" si="555"/>
        <v>0.55261183672392111</v>
      </c>
      <c r="P1249" t="str">
        <f t="shared" si="563"/>
        <v>空</v>
      </c>
      <c r="Q1249" s="6">
        <f t="shared" si="546"/>
        <v>0</v>
      </c>
      <c r="R1249" s="5">
        <f t="shared" si="556"/>
        <v>0.90923352534655955</v>
      </c>
      <c r="S1249" t="str">
        <f t="shared" si="564"/>
        <v>空</v>
      </c>
      <c r="T1249" s="6">
        <f t="shared" si="547"/>
        <v>0</v>
      </c>
      <c r="U1249" s="5">
        <f t="shared" si="557"/>
        <v>0.85745697034423396</v>
      </c>
      <c r="V1249" t="str">
        <f t="shared" si="565"/>
        <v>空</v>
      </c>
      <c r="W1249" s="6">
        <f t="shared" si="548"/>
        <v>0</v>
      </c>
      <c r="X1249" s="5">
        <f t="shared" si="558"/>
        <v>1.0578274361937352</v>
      </c>
      <c r="Y1249" t="str">
        <f t="shared" si="566"/>
        <v>多</v>
      </c>
      <c r="Z1249" s="6">
        <f t="shared" si="549"/>
        <v>1.4334261855857067E-2</v>
      </c>
      <c r="AA1249" s="5">
        <f t="shared" si="559"/>
        <v>1.496968740486504</v>
      </c>
      <c r="AB1249" t="str">
        <f t="shared" si="567"/>
        <v>多</v>
      </c>
      <c r="AC1249" s="6">
        <f t="shared" si="550"/>
        <v>1.4334261855857067E-2</v>
      </c>
      <c r="AD1249" s="5">
        <f t="shared" si="560"/>
        <v>3.3012952919748808</v>
      </c>
    </row>
    <row r="1250" spans="1:30" x14ac:dyDescent="0.15">
      <c r="A1250" s="1">
        <v>40234</v>
      </c>
      <c r="B1250" s="2">
        <v>3292.13</v>
      </c>
      <c r="C1250" s="3">
        <f t="shared" si="540"/>
        <v>1.4686482887858787E-2</v>
      </c>
      <c r="D1250" s="4" t="str">
        <f t="shared" si="551"/>
        <v>多</v>
      </c>
      <c r="E1250" s="6">
        <f t="shared" si="541"/>
        <v>0</v>
      </c>
      <c r="F1250" s="5">
        <f t="shared" si="542"/>
        <v>2.6524604885233383</v>
      </c>
      <c r="G1250" t="str">
        <f t="shared" si="552"/>
        <v>空</v>
      </c>
      <c r="H1250" s="6">
        <f t="shared" si="543"/>
        <v>0</v>
      </c>
      <c r="I1250" s="5">
        <f t="shared" si="553"/>
        <v>1.0290014911085463</v>
      </c>
      <c r="J1250" t="str">
        <f t="shared" si="561"/>
        <v>空</v>
      </c>
      <c r="K1250" s="6">
        <f t="shared" si="544"/>
        <v>0</v>
      </c>
      <c r="L1250" s="5">
        <f t="shared" si="554"/>
        <v>0.50317795467297943</v>
      </c>
      <c r="M1250" t="str">
        <f t="shared" si="562"/>
        <v>空</v>
      </c>
      <c r="N1250" s="6">
        <f t="shared" si="545"/>
        <v>0</v>
      </c>
      <c r="O1250" s="5">
        <f t="shared" si="555"/>
        <v>0.55261183672392111</v>
      </c>
      <c r="P1250" t="str">
        <f t="shared" si="563"/>
        <v>空</v>
      </c>
      <c r="Q1250" s="6">
        <f t="shared" si="546"/>
        <v>0</v>
      </c>
      <c r="R1250" s="5">
        <f t="shared" si="556"/>
        <v>0.90923352534655955</v>
      </c>
      <c r="S1250" t="str">
        <f t="shared" si="564"/>
        <v>空</v>
      </c>
      <c r="T1250" s="6">
        <f t="shared" si="547"/>
        <v>0</v>
      </c>
      <c r="U1250" s="5">
        <f t="shared" si="557"/>
        <v>0.85745697034423396</v>
      </c>
      <c r="V1250" t="str">
        <f t="shared" si="565"/>
        <v>空</v>
      </c>
      <c r="W1250" s="6">
        <f t="shared" si="548"/>
        <v>0</v>
      </c>
      <c r="X1250" s="5">
        <f t="shared" si="558"/>
        <v>1.0578274361937352</v>
      </c>
      <c r="Y1250" t="str">
        <f t="shared" si="566"/>
        <v>多</v>
      </c>
      <c r="Z1250" s="6">
        <f t="shared" si="549"/>
        <v>1.4686482887858787E-2</v>
      </c>
      <c r="AA1250" s="5">
        <f t="shared" si="559"/>
        <v>1.5189539462773185</v>
      </c>
      <c r="AB1250" t="str">
        <f t="shared" si="567"/>
        <v>多</v>
      </c>
      <c r="AC1250" s="6">
        <f t="shared" si="550"/>
        <v>1.4686482887858787E-2</v>
      </c>
      <c r="AD1250" s="5">
        <f t="shared" si="560"/>
        <v>3.3497797087882386</v>
      </c>
    </row>
    <row r="1251" spans="1:30" x14ac:dyDescent="0.15">
      <c r="A1251" s="1">
        <v>40235</v>
      </c>
      <c r="B1251" s="2">
        <v>3281.67</v>
      </c>
      <c r="C1251" s="3">
        <f t="shared" si="540"/>
        <v>-3.1772742874673909E-3</v>
      </c>
      <c r="D1251" s="4" t="str">
        <f t="shared" si="551"/>
        <v>多</v>
      </c>
      <c r="E1251" s="6">
        <f t="shared" si="541"/>
        <v>-3.1772742874673909E-3</v>
      </c>
      <c r="F1251" s="5">
        <f t="shared" si="542"/>
        <v>2.64403289401463</v>
      </c>
      <c r="G1251" t="str">
        <f t="shared" si="552"/>
        <v>空</v>
      </c>
      <c r="H1251" s="6">
        <f t="shared" si="543"/>
        <v>0</v>
      </c>
      <c r="I1251" s="5">
        <f t="shared" si="553"/>
        <v>1.0290014911085463</v>
      </c>
      <c r="J1251" t="str">
        <f t="shared" si="561"/>
        <v>空</v>
      </c>
      <c r="K1251" s="6">
        <f t="shared" si="544"/>
        <v>0</v>
      </c>
      <c r="L1251" s="5">
        <f t="shared" si="554"/>
        <v>0.50317795467297943</v>
      </c>
      <c r="M1251" t="str">
        <f t="shared" si="562"/>
        <v>空</v>
      </c>
      <c r="N1251" s="6">
        <f t="shared" si="545"/>
        <v>0</v>
      </c>
      <c r="O1251" s="5">
        <f t="shared" si="555"/>
        <v>0.55261183672392111</v>
      </c>
      <c r="P1251" t="str">
        <f t="shared" si="563"/>
        <v>空</v>
      </c>
      <c r="Q1251" s="6">
        <f t="shared" si="546"/>
        <v>0</v>
      </c>
      <c r="R1251" s="5">
        <f t="shared" si="556"/>
        <v>0.90923352534655955</v>
      </c>
      <c r="S1251" t="str">
        <f t="shared" si="564"/>
        <v>空</v>
      </c>
      <c r="T1251" s="6">
        <f t="shared" si="547"/>
        <v>0</v>
      </c>
      <c r="U1251" s="5">
        <f t="shared" si="557"/>
        <v>0.85745697034423396</v>
      </c>
      <c r="V1251" t="str">
        <f t="shared" si="565"/>
        <v>空</v>
      </c>
      <c r="W1251" s="6">
        <f t="shared" si="548"/>
        <v>0</v>
      </c>
      <c r="X1251" s="5">
        <f t="shared" si="558"/>
        <v>1.0578274361937352</v>
      </c>
      <c r="Y1251" t="str">
        <f t="shared" si="566"/>
        <v>多</v>
      </c>
      <c r="Z1251" s="6">
        <f t="shared" si="549"/>
        <v>-3.1772742874673909E-3</v>
      </c>
      <c r="AA1251" s="5">
        <f t="shared" si="559"/>
        <v>1.5141278129599645</v>
      </c>
      <c r="AB1251" t="str">
        <f t="shared" si="567"/>
        <v>多</v>
      </c>
      <c r="AC1251" s="6">
        <f t="shared" si="550"/>
        <v>-3.1772742874673909E-3</v>
      </c>
      <c r="AD1251" s="5">
        <f t="shared" si="560"/>
        <v>3.3391365398508257</v>
      </c>
    </row>
    <row r="1252" spans="1:30" x14ac:dyDescent="0.15">
      <c r="A1252" s="1">
        <v>40238</v>
      </c>
      <c r="B1252" s="2">
        <v>3324.42</v>
      </c>
      <c r="C1252" s="3">
        <f t="shared" si="540"/>
        <v>1.3026903984861393E-2</v>
      </c>
      <c r="D1252" s="4" t="str">
        <f t="shared" si="551"/>
        <v>多</v>
      </c>
      <c r="E1252" s="6">
        <f t="shared" si="541"/>
        <v>1.3026903984861393E-2</v>
      </c>
      <c r="F1252" s="5">
        <f t="shared" si="542"/>
        <v>2.6784764566577737</v>
      </c>
      <c r="G1252" t="str">
        <f t="shared" si="552"/>
        <v>空</v>
      </c>
      <c r="H1252" s="6">
        <f t="shared" si="543"/>
        <v>0</v>
      </c>
      <c r="I1252" s="5">
        <f t="shared" si="553"/>
        <v>1.0290014911085463</v>
      </c>
      <c r="J1252" t="str">
        <f t="shared" si="561"/>
        <v>空</v>
      </c>
      <c r="K1252" s="6">
        <f t="shared" si="544"/>
        <v>0</v>
      </c>
      <c r="L1252" s="5">
        <f t="shared" si="554"/>
        <v>0.50317795467297943</v>
      </c>
      <c r="M1252" t="str">
        <f t="shared" si="562"/>
        <v>空</v>
      </c>
      <c r="N1252" s="6">
        <f t="shared" si="545"/>
        <v>0</v>
      </c>
      <c r="O1252" s="5">
        <f t="shared" si="555"/>
        <v>0.55261183672392111</v>
      </c>
      <c r="P1252" t="str">
        <f t="shared" si="563"/>
        <v>空</v>
      </c>
      <c r="Q1252" s="6">
        <f t="shared" si="546"/>
        <v>0</v>
      </c>
      <c r="R1252" s="5">
        <f t="shared" si="556"/>
        <v>0.90923352534655955</v>
      </c>
      <c r="S1252" t="str">
        <f t="shared" si="564"/>
        <v>空</v>
      </c>
      <c r="T1252" s="6">
        <f t="shared" si="547"/>
        <v>0</v>
      </c>
      <c r="U1252" s="5">
        <f t="shared" si="557"/>
        <v>0.85745697034423396</v>
      </c>
      <c r="V1252" t="str">
        <f t="shared" si="565"/>
        <v>空</v>
      </c>
      <c r="W1252" s="6">
        <f t="shared" si="548"/>
        <v>0</v>
      </c>
      <c r="X1252" s="5">
        <f t="shared" si="558"/>
        <v>1.0578274361937352</v>
      </c>
      <c r="Y1252" t="str">
        <f t="shared" si="566"/>
        <v>多</v>
      </c>
      <c r="Z1252" s="6">
        <f t="shared" si="549"/>
        <v>1.3026903984861393E-2</v>
      </c>
      <c r="AA1252" s="5">
        <f t="shared" si="559"/>
        <v>1.5338522106002022</v>
      </c>
      <c r="AB1252" t="str">
        <f t="shared" si="567"/>
        <v>多</v>
      </c>
      <c r="AC1252" s="6">
        <f t="shared" si="550"/>
        <v>1.3026903984861393E-2</v>
      </c>
      <c r="AD1252" s="5">
        <f t="shared" si="560"/>
        <v>3.3826351509478045</v>
      </c>
    </row>
    <row r="1253" spans="1:30" x14ac:dyDescent="0.15">
      <c r="A1253" s="1">
        <v>40239</v>
      </c>
      <c r="B1253" s="2">
        <v>3311.24</v>
      </c>
      <c r="C1253" s="3">
        <f t="shared" si="540"/>
        <v>-3.964601343993901E-3</v>
      </c>
      <c r="D1253" s="4" t="str">
        <f t="shared" si="551"/>
        <v>多</v>
      </c>
      <c r="E1253" s="6">
        <f t="shared" si="541"/>
        <v>-3.964601343993901E-3</v>
      </c>
      <c r="F1253" s="5">
        <f t="shared" si="542"/>
        <v>2.6678573652978521</v>
      </c>
      <c r="G1253" t="str">
        <f t="shared" si="552"/>
        <v>空</v>
      </c>
      <c r="H1253" s="6">
        <f t="shared" si="543"/>
        <v>0</v>
      </c>
      <c r="I1253" s="5">
        <f t="shared" si="553"/>
        <v>1.0290014911085463</v>
      </c>
      <c r="J1253" t="str">
        <f t="shared" si="561"/>
        <v>空</v>
      </c>
      <c r="K1253" s="6">
        <f t="shared" si="544"/>
        <v>0</v>
      </c>
      <c r="L1253" s="5">
        <f t="shared" si="554"/>
        <v>0.50317795467297943</v>
      </c>
      <c r="M1253" t="str">
        <f t="shared" si="562"/>
        <v>空</v>
      </c>
      <c r="N1253" s="6">
        <f t="shared" si="545"/>
        <v>0</v>
      </c>
      <c r="O1253" s="5">
        <f t="shared" si="555"/>
        <v>0.55261183672392111</v>
      </c>
      <c r="P1253" t="str">
        <f t="shared" si="563"/>
        <v>空</v>
      </c>
      <c r="Q1253" s="6">
        <f t="shared" si="546"/>
        <v>0</v>
      </c>
      <c r="R1253" s="5">
        <f t="shared" si="556"/>
        <v>0.90923352534655955</v>
      </c>
      <c r="S1253" t="str">
        <f t="shared" si="564"/>
        <v>空</v>
      </c>
      <c r="T1253" s="6">
        <f t="shared" si="547"/>
        <v>0</v>
      </c>
      <c r="U1253" s="5">
        <f t="shared" si="557"/>
        <v>0.85745697034423396</v>
      </c>
      <c r="V1253" t="str">
        <f t="shared" si="565"/>
        <v>空</v>
      </c>
      <c r="W1253" s="6">
        <f t="shared" si="548"/>
        <v>0</v>
      </c>
      <c r="X1253" s="5">
        <f t="shared" si="558"/>
        <v>1.0578274361937352</v>
      </c>
      <c r="Y1253" t="str">
        <f t="shared" si="566"/>
        <v>多</v>
      </c>
      <c r="Z1253" s="6">
        <f t="shared" si="549"/>
        <v>-3.964601343993901E-3</v>
      </c>
      <c r="AA1253" s="5">
        <f t="shared" si="559"/>
        <v>1.5277710980645687</v>
      </c>
      <c r="AB1253" t="str">
        <f t="shared" si="567"/>
        <v>多</v>
      </c>
      <c r="AC1253" s="6">
        <f t="shared" si="550"/>
        <v>-3.964601343993901E-3</v>
      </c>
      <c r="AD1253" s="5">
        <f t="shared" si="560"/>
        <v>3.3692243510821158</v>
      </c>
    </row>
    <row r="1254" spans="1:30" x14ac:dyDescent="0.15">
      <c r="A1254" s="1">
        <v>40240</v>
      </c>
      <c r="B1254" s="2">
        <v>3335.08</v>
      </c>
      <c r="C1254" s="3">
        <f t="shared" si="540"/>
        <v>7.1997197424529258E-3</v>
      </c>
      <c r="D1254" s="4" t="str">
        <f t="shared" si="551"/>
        <v>多</v>
      </c>
      <c r="E1254" s="6">
        <f t="shared" si="541"/>
        <v>7.1997197424529258E-3</v>
      </c>
      <c r="F1254" s="5">
        <f t="shared" si="542"/>
        <v>2.6870651906408356</v>
      </c>
      <c r="G1254" t="str">
        <f t="shared" si="552"/>
        <v>空</v>
      </c>
      <c r="H1254" s="6">
        <f t="shared" si="543"/>
        <v>0</v>
      </c>
      <c r="I1254" s="5">
        <f t="shared" si="553"/>
        <v>1.0290014911085463</v>
      </c>
      <c r="J1254" t="str">
        <f t="shared" si="561"/>
        <v>空</v>
      </c>
      <c r="K1254" s="6">
        <f t="shared" si="544"/>
        <v>0</v>
      </c>
      <c r="L1254" s="5">
        <f t="shared" si="554"/>
        <v>0.50317795467297943</v>
      </c>
      <c r="M1254" t="str">
        <f t="shared" si="562"/>
        <v>空</v>
      </c>
      <c r="N1254" s="6">
        <f t="shared" si="545"/>
        <v>0</v>
      </c>
      <c r="O1254" s="5">
        <f t="shared" si="555"/>
        <v>0.55261183672392111</v>
      </c>
      <c r="P1254" t="str">
        <f t="shared" si="563"/>
        <v>空</v>
      </c>
      <c r="Q1254" s="6">
        <f t="shared" si="546"/>
        <v>0</v>
      </c>
      <c r="R1254" s="5">
        <f t="shared" si="556"/>
        <v>0.90923352534655955</v>
      </c>
      <c r="S1254" t="str">
        <f t="shared" si="564"/>
        <v>空</v>
      </c>
      <c r="T1254" s="6">
        <f t="shared" si="547"/>
        <v>0</v>
      </c>
      <c r="U1254" s="5">
        <f t="shared" si="557"/>
        <v>0.85745697034423396</v>
      </c>
      <c r="V1254" t="str">
        <f t="shared" si="565"/>
        <v>空</v>
      </c>
      <c r="W1254" s="6">
        <f t="shared" si="548"/>
        <v>0</v>
      </c>
      <c r="X1254" s="5">
        <f t="shared" si="558"/>
        <v>1.0578274361937352</v>
      </c>
      <c r="Y1254" t="str">
        <f t="shared" si="566"/>
        <v>多</v>
      </c>
      <c r="Z1254" s="6">
        <f t="shared" si="549"/>
        <v>7.1997197424529258E-3</v>
      </c>
      <c r="AA1254" s="5">
        <f t="shared" si="559"/>
        <v>1.5387706218012531</v>
      </c>
      <c r="AB1254" t="str">
        <f t="shared" si="567"/>
        <v>多</v>
      </c>
      <c r="AC1254" s="6">
        <f t="shared" si="550"/>
        <v>7.1997197424529258E-3</v>
      </c>
      <c r="AD1254" s="5">
        <f t="shared" si="560"/>
        <v>3.3934818221593548</v>
      </c>
    </row>
    <row r="1255" spans="1:30" x14ac:dyDescent="0.15">
      <c r="A1255" s="1">
        <v>40241</v>
      </c>
      <c r="B1255" s="2">
        <v>3250.57</v>
      </c>
      <c r="C1255" s="3">
        <f t="shared" si="540"/>
        <v>-2.5339721985679464E-2</v>
      </c>
      <c r="D1255" s="4" t="str">
        <f t="shared" si="551"/>
        <v>多</v>
      </c>
      <c r="E1255" s="6">
        <f t="shared" si="541"/>
        <v>-2.5339721985679464E-2</v>
      </c>
      <c r="F1255" s="5">
        <f t="shared" si="542"/>
        <v>2.6189757057526002</v>
      </c>
      <c r="G1255" t="str">
        <f t="shared" si="552"/>
        <v>空</v>
      </c>
      <c r="H1255" s="6">
        <f t="shared" si="543"/>
        <v>0</v>
      </c>
      <c r="I1255" s="5">
        <f t="shared" si="553"/>
        <v>1.0290014911085463</v>
      </c>
      <c r="J1255" t="str">
        <f t="shared" si="561"/>
        <v>空</v>
      </c>
      <c r="K1255" s="6">
        <f t="shared" si="544"/>
        <v>0</v>
      </c>
      <c r="L1255" s="5">
        <f t="shared" si="554"/>
        <v>0.50317795467297943</v>
      </c>
      <c r="M1255" t="str">
        <f t="shared" si="562"/>
        <v>空</v>
      </c>
      <c r="N1255" s="6">
        <f t="shared" si="545"/>
        <v>0</v>
      </c>
      <c r="O1255" s="5">
        <f t="shared" si="555"/>
        <v>0.55261183672392111</v>
      </c>
      <c r="P1255" t="str">
        <f t="shared" si="563"/>
        <v>空</v>
      </c>
      <c r="Q1255" s="6">
        <f t="shared" si="546"/>
        <v>0</v>
      </c>
      <c r="R1255" s="5">
        <f t="shared" si="556"/>
        <v>0.90923352534655955</v>
      </c>
      <c r="S1255" t="str">
        <f t="shared" si="564"/>
        <v>空</v>
      </c>
      <c r="T1255" s="6">
        <f t="shared" si="547"/>
        <v>0</v>
      </c>
      <c r="U1255" s="5">
        <f t="shared" si="557"/>
        <v>0.85745697034423396</v>
      </c>
      <c r="V1255" t="str">
        <f t="shared" si="565"/>
        <v>空</v>
      </c>
      <c r="W1255" s="6">
        <f t="shared" si="548"/>
        <v>0</v>
      </c>
      <c r="X1255" s="5">
        <f t="shared" si="558"/>
        <v>1.0578274361937352</v>
      </c>
      <c r="Y1255" t="str">
        <f t="shared" si="566"/>
        <v>多</v>
      </c>
      <c r="Z1255" s="6">
        <f t="shared" si="549"/>
        <v>-2.5339721985679464E-2</v>
      </c>
      <c r="AA1255" s="5">
        <f t="shared" si="559"/>
        <v>1.4997786020450783</v>
      </c>
      <c r="AB1255" t="str">
        <f t="shared" si="567"/>
        <v>多</v>
      </c>
      <c r="AC1255" s="6">
        <f t="shared" si="550"/>
        <v>-2.5339721985679464E-2</v>
      </c>
      <c r="AD1255" s="5">
        <f t="shared" si="560"/>
        <v>3.3074919362223798</v>
      </c>
    </row>
    <row r="1256" spans="1:30" x14ac:dyDescent="0.15">
      <c r="A1256" s="1">
        <v>40242</v>
      </c>
      <c r="B1256" s="2">
        <v>3259.76</v>
      </c>
      <c r="C1256" s="3">
        <f t="shared" si="540"/>
        <v>2.8271964609283273E-3</v>
      </c>
      <c r="D1256" s="4" t="str">
        <f t="shared" si="551"/>
        <v>多</v>
      </c>
      <c r="E1256" s="6">
        <f t="shared" si="541"/>
        <v>2.8271964609283273E-3</v>
      </c>
      <c r="F1256" s="5">
        <f t="shared" si="542"/>
        <v>2.6263800645991613</v>
      </c>
      <c r="G1256" t="str">
        <f t="shared" si="552"/>
        <v>空</v>
      </c>
      <c r="H1256" s="6">
        <f t="shared" si="543"/>
        <v>0</v>
      </c>
      <c r="I1256" s="5">
        <f t="shared" si="553"/>
        <v>1.0290014911085463</v>
      </c>
      <c r="J1256" t="str">
        <f t="shared" si="561"/>
        <v>空</v>
      </c>
      <c r="K1256" s="6">
        <f t="shared" si="544"/>
        <v>0</v>
      </c>
      <c r="L1256" s="5">
        <f t="shared" si="554"/>
        <v>0.50317795467297943</v>
      </c>
      <c r="M1256" t="str">
        <f t="shared" si="562"/>
        <v>空</v>
      </c>
      <c r="N1256" s="6">
        <f t="shared" si="545"/>
        <v>0</v>
      </c>
      <c r="O1256" s="5">
        <f t="shared" si="555"/>
        <v>0.55261183672392111</v>
      </c>
      <c r="P1256" t="str">
        <f t="shared" si="563"/>
        <v>空</v>
      </c>
      <c r="Q1256" s="6">
        <f t="shared" si="546"/>
        <v>0</v>
      </c>
      <c r="R1256" s="5">
        <f t="shared" si="556"/>
        <v>0.90923352534655955</v>
      </c>
      <c r="S1256" t="str">
        <f t="shared" si="564"/>
        <v>空</v>
      </c>
      <c r="T1256" s="6">
        <f t="shared" si="547"/>
        <v>0</v>
      </c>
      <c r="U1256" s="5">
        <f t="shared" si="557"/>
        <v>0.85745697034423396</v>
      </c>
      <c r="V1256" t="str">
        <f t="shared" si="565"/>
        <v>空</v>
      </c>
      <c r="W1256" s="6">
        <f t="shared" si="548"/>
        <v>0</v>
      </c>
      <c r="X1256" s="5">
        <f t="shared" si="558"/>
        <v>1.0578274361937352</v>
      </c>
      <c r="Y1256" t="str">
        <f t="shared" si="566"/>
        <v>多</v>
      </c>
      <c r="Z1256" s="6">
        <f t="shared" si="549"/>
        <v>2.8271964609283273E-3</v>
      </c>
      <c r="AA1256" s="5">
        <f t="shared" si="559"/>
        <v>1.5040187708009563</v>
      </c>
      <c r="AB1256" t="str">
        <f t="shared" si="567"/>
        <v>多</v>
      </c>
      <c r="AC1256" s="6">
        <f t="shared" si="550"/>
        <v>2.8271964609283273E-3</v>
      </c>
      <c r="AD1256" s="5">
        <f t="shared" si="560"/>
        <v>3.3168428657190168</v>
      </c>
    </row>
    <row r="1257" spans="1:30" x14ac:dyDescent="0.15">
      <c r="A1257" s="1">
        <v>40245</v>
      </c>
      <c r="B1257" s="2">
        <v>3286.18</v>
      </c>
      <c r="C1257" s="3">
        <f t="shared" si="540"/>
        <v>8.1048911576311333E-3</v>
      </c>
      <c r="D1257" s="4" t="str">
        <f t="shared" si="551"/>
        <v>多</v>
      </c>
      <c r="E1257" s="6">
        <f t="shared" si="541"/>
        <v>8.1048911576311333E-3</v>
      </c>
      <c r="F1257" s="5">
        <f t="shared" si="542"/>
        <v>2.6476665891613096</v>
      </c>
      <c r="G1257" t="str">
        <f t="shared" si="552"/>
        <v>空</v>
      </c>
      <c r="H1257" s="6">
        <f t="shared" si="543"/>
        <v>0</v>
      </c>
      <c r="I1257" s="5">
        <f t="shared" si="553"/>
        <v>1.0290014911085463</v>
      </c>
      <c r="J1257" t="str">
        <f t="shared" si="561"/>
        <v>空</v>
      </c>
      <c r="K1257" s="6">
        <f t="shared" si="544"/>
        <v>0</v>
      </c>
      <c r="L1257" s="5">
        <f t="shared" si="554"/>
        <v>0.50317795467297943</v>
      </c>
      <c r="M1257" t="str">
        <f t="shared" si="562"/>
        <v>空</v>
      </c>
      <c r="N1257" s="6">
        <f t="shared" si="545"/>
        <v>0</v>
      </c>
      <c r="O1257" s="5">
        <f t="shared" si="555"/>
        <v>0.55261183672392111</v>
      </c>
      <c r="P1257" t="str">
        <f t="shared" si="563"/>
        <v>空</v>
      </c>
      <c r="Q1257" s="6">
        <f t="shared" si="546"/>
        <v>0</v>
      </c>
      <c r="R1257" s="5">
        <f t="shared" si="556"/>
        <v>0.90923352534655955</v>
      </c>
      <c r="S1257" t="str">
        <f t="shared" si="564"/>
        <v>空</v>
      </c>
      <c r="T1257" s="6">
        <f t="shared" si="547"/>
        <v>0</v>
      </c>
      <c r="U1257" s="5">
        <f t="shared" si="557"/>
        <v>0.85745697034423396</v>
      </c>
      <c r="V1257" t="str">
        <f t="shared" si="565"/>
        <v>空</v>
      </c>
      <c r="W1257" s="6">
        <f t="shared" si="548"/>
        <v>0</v>
      </c>
      <c r="X1257" s="5">
        <f t="shared" si="558"/>
        <v>1.0578274361937352</v>
      </c>
      <c r="Y1257" t="str">
        <f t="shared" si="566"/>
        <v>多</v>
      </c>
      <c r="Z1257" s="6">
        <f t="shared" si="549"/>
        <v>8.1048911576311333E-3</v>
      </c>
      <c r="AA1257" s="5">
        <f t="shared" si="559"/>
        <v>1.5162086792373322</v>
      </c>
      <c r="AB1257" t="str">
        <f t="shared" si="567"/>
        <v>多</v>
      </c>
      <c r="AC1257" s="6">
        <f t="shared" si="550"/>
        <v>8.1048911576311333E-3</v>
      </c>
      <c r="AD1257" s="5">
        <f t="shared" si="560"/>
        <v>3.3437255161326349</v>
      </c>
    </row>
    <row r="1258" spans="1:30" x14ac:dyDescent="0.15">
      <c r="A1258" s="1">
        <v>40246</v>
      </c>
      <c r="B1258" s="2">
        <v>3305.86</v>
      </c>
      <c r="C1258" s="3">
        <f t="shared" si="540"/>
        <v>5.9887163819389855E-3</v>
      </c>
      <c r="D1258" s="4" t="str">
        <f t="shared" si="551"/>
        <v>多</v>
      </c>
      <c r="E1258" s="6">
        <f t="shared" si="541"/>
        <v>5.9887163819389855E-3</v>
      </c>
      <c r="F1258" s="5">
        <f t="shared" si="542"/>
        <v>2.6635227134377324</v>
      </c>
      <c r="G1258" t="str">
        <f t="shared" si="552"/>
        <v>空</v>
      </c>
      <c r="H1258" s="6">
        <f t="shared" si="543"/>
        <v>0</v>
      </c>
      <c r="I1258" s="5">
        <f t="shared" si="553"/>
        <v>1.0290014911085463</v>
      </c>
      <c r="J1258" t="str">
        <f t="shared" si="561"/>
        <v>空</v>
      </c>
      <c r="K1258" s="6">
        <f t="shared" si="544"/>
        <v>0</v>
      </c>
      <c r="L1258" s="5">
        <f t="shared" si="554"/>
        <v>0.50317795467297943</v>
      </c>
      <c r="M1258" t="str">
        <f t="shared" si="562"/>
        <v>空</v>
      </c>
      <c r="N1258" s="6">
        <f t="shared" si="545"/>
        <v>0</v>
      </c>
      <c r="O1258" s="5">
        <f t="shared" si="555"/>
        <v>0.55261183672392111</v>
      </c>
      <c r="P1258" t="str">
        <f t="shared" si="563"/>
        <v>空</v>
      </c>
      <c r="Q1258" s="6">
        <f t="shared" si="546"/>
        <v>0</v>
      </c>
      <c r="R1258" s="5">
        <f t="shared" si="556"/>
        <v>0.90923352534655955</v>
      </c>
      <c r="S1258" t="str">
        <f t="shared" si="564"/>
        <v>空</v>
      </c>
      <c r="T1258" s="6">
        <f t="shared" si="547"/>
        <v>0</v>
      </c>
      <c r="U1258" s="5">
        <f t="shared" si="557"/>
        <v>0.85745697034423396</v>
      </c>
      <c r="V1258" t="str">
        <f t="shared" si="565"/>
        <v>空</v>
      </c>
      <c r="W1258" s="6">
        <f t="shared" si="548"/>
        <v>0</v>
      </c>
      <c r="X1258" s="5">
        <f t="shared" si="558"/>
        <v>1.0578274361937352</v>
      </c>
      <c r="Y1258" t="str">
        <f t="shared" si="566"/>
        <v>多</v>
      </c>
      <c r="Z1258" s="6">
        <f t="shared" si="549"/>
        <v>5.9887163819389855E-3</v>
      </c>
      <c r="AA1258" s="5">
        <f t="shared" si="559"/>
        <v>1.5252888229931187</v>
      </c>
      <c r="AB1258" t="str">
        <f t="shared" si="567"/>
        <v>多</v>
      </c>
      <c r="AC1258" s="6">
        <f t="shared" si="550"/>
        <v>5.9887163819389855E-3</v>
      </c>
      <c r="AD1258" s="5">
        <f t="shared" si="560"/>
        <v>3.3637501399078058</v>
      </c>
    </row>
    <row r="1259" spans="1:30" x14ac:dyDescent="0.15">
      <c r="A1259" s="1">
        <v>40247</v>
      </c>
      <c r="B1259" s="2">
        <v>3279.69</v>
      </c>
      <c r="C1259" s="3">
        <f t="shared" si="540"/>
        <v>-7.9162456970349737E-3</v>
      </c>
      <c r="D1259" s="4" t="str">
        <f t="shared" si="551"/>
        <v>多</v>
      </c>
      <c r="E1259" s="6">
        <f t="shared" si="541"/>
        <v>-7.9162456970349737E-3</v>
      </c>
      <c r="F1259" s="5">
        <f t="shared" si="542"/>
        <v>2.6424376132185259</v>
      </c>
      <c r="G1259" t="str">
        <f t="shared" si="552"/>
        <v>空</v>
      </c>
      <c r="H1259" s="6">
        <f t="shared" si="543"/>
        <v>0</v>
      </c>
      <c r="I1259" s="5">
        <f t="shared" si="553"/>
        <v>1.0290014911085463</v>
      </c>
      <c r="J1259" t="str">
        <f t="shared" si="561"/>
        <v>空</v>
      </c>
      <c r="K1259" s="6">
        <f t="shared" si="544"/>
        <v>0</v>
      </c>
      <c r="L1259" s="5">
        <f t="shared" si="554"/>
        <v>0.50317795467297943</v>
      </c>
      <c r="M1259" t="str">
        <f t="shared" si="562"/>
        <v>空</v>
      </c>
      <c r="N1259" s="6">
        <f t="shared" si="545"/>
        <v>0</v>
      </c>
      <c r="O1259" s="5">
        <f t="shared" si="555"/>
        <v>0.55261183672392111</v>
      </c>
      <c r="P1259" t="str">
        <f t="shared" si="563"/>
        <v>空</v>
      </c>
      <c r="Q1259" s="6">
        <f t="shared" si="546"/>
        <v>0</v>
      </c>
      <c r="R1259" s="5">
        <f t="shared" si="556"/>
        <v>0.90923352534655955</v>
      </c>
      <c r="S1259" t="str">
        <f t="shared" si="564"/>
        <v>空</v>
      </c>
      <c r="T1259" s="6">
        <f t="shared" si="547"/>
        <v>0</v>
      </c>
      <c r="U1259" s="5">
        <f t="shared" si="557"/>
        <v>0.85745697034423396</v>
      </c>
      <c r="V1259" t="str">
        <f t="shared" si="565"/>
        <v>空</v>
      </c>
      <c r="W1259" s="6">
        <f t="shared" si="548"/>
        <v>0</v>
      </c>
      <c r="X1259" s="5">
        <f t="shared" si="558"/>
        <v>1.0578274361937352</v>
      </c>
      <c r="Y1259" t="str">
        <f t="shared" si="566"/>
        <v>多</v>
      </c>
      <c r="Z1259" s="6">
        <f t="shared" si="549"/>
        <v>-7.9162456970349737E-3</v>
      </c>
      <c r="AA1259" s="5">
        <f t="shared" si="559"/>
        <v>1.513214261911364</v>
      </c>
      <c r="AB1259" t="str">
        <f t="shared" si="567"/>
        <v>多</v>
      </c>
      <c r="AC1259" s="6">
        <f t="shared" si="550"/>
        <v>-7.9162456970349737E-3</v>
      </c>
      <c r="AD1259" s="5">
        <f t="shared" si="560"/>
        <v>3.3371218673368599</v>
      </c>
    </row>
    <row r="1260" spans="1:30" x14ac:dyDescent="0.15">
      <c r="A1260" s="1">
        <v>40248</v>
      </c>
      <c r="B1260" s="2">
        <v>3276.71</v>
      </c>
      <c r="C1260" s="3">
        <f t="shared" si="540"/>
        <v>-9.0862246126921509E-4</v>
      </c>
      <c r="D1260" s="4" t="str">
        <f t="shared" si="551"/>
        <v>空</v>
      </c>
      <c r="E1260" s="6">
        <f t="shared" si="541"/>
        <v>-9.0862246126921509E-4</v>
      </c>
      <c r="F1260" s="5">
        <f t="shared" si="542"/>
        <v>2.6400366350506528</v>
      </c>
      <c r="G1260" t="str">
        <f t="shared" si="552"/>
        <v>空</v>
      </c>
      <c r="H1260" s="6">
        <f t="shared" si="543"/>
        <v>0</v>
      </c>
      <c r="I1260" s="5">
        <f t="shared" si="553"/>
        <v>1.0290014911085463</v>
      </c>
      <c r="J1260" t="str">
        <f t="shared" si="561"/>
        <v>空</v>
      </c>
      <c r="K1260" s="6">
        <f t="shared" si="544"/>
        <v>0</v>
      </c>
      <c r="L1260" s="5">
        <f t="shared" si="554"/>
        <v>0.50317795467297943</v>
      </c>
      <c r="M1260" t="str">
        <f t="shared" si="562"/>
        <v>空</v>
      </c>
      <c r="N1260" s="6">
        <f t="shared" si="545"/>
        <v>0</v>
      </c>
      <c r="O1260" s="5">
        <f t="shared" si="555"/>
        <v>0.55261183672392111</v>
      </c>
      <c r="P1260" t="str">
        <f t="shared" si="563"/>
        <v>空</v>
      </c>
      <c r="Q1260" s="6">
        <f t="shared" si="546"/>
        <v>0</v>
      </c>
      <c r="R1260" s="5">
        <f t="shared" si="556"/>
        <v>0.90923352534655955</v>
      </c>
      <c r="S1260" t="str">
        <f t="shared" si="564"/>
        <v>空</v>
      </c>
      <c r="T1260" s="6">
        <f t="shared" si="547"/>
        <v>0</v>
      </c>
      <c r="U1260" s="5">
        <f t="shared" si="557"/>
        <v>0.85745697034423396</v>
      </c>
      <c r="V1260" t="str">
        <f t="shared" si="565"/>
        <v>空</v>
      </c>
      <c r="W1260" s="6">
        <f t="shared" si="548"/>
        <v>0</v>
      </c>
      <c r="X1260" s="5">
        <f t="shared" si="558"/>
        <v>1.0578274361937352</v>
      </c>
      <c r="Y1260" t="str">
        <f t="shared" si="566"/>
        <v>多</v>
      </c>
      <c r="Z1260" s="6">
        <f t="shared" si="549"/>
        <v>-9.0862246126921509E-4</v>
      </c>
      <c r="AA1260" s="5">
        <f t="shared" si="559"/>
        <v>1.5118393214442785</v>
      </c>
      <c r="AB1260" t="str">
        <f t="shared" si="567"/>
        <v>多</v>
      </c>
      <c r="AC1260" s="6">
        <f t="shared" si="550"/>
        <v>-9.0862246126921509E-4</v>
      </c>
      <c r="AD1260" s="5">
        <f t="shared" si="560"/>
        <v>3.3340896834522051</v>
      </c>
    </row>
    <row r="1261" spans="1:30" x14ac:dyDescent="0.15">
      <c r="A1261" s="1">
        <v>40249</v>
      </c>
      <c r="B1261" s="2">
        <v>3233.13</v>
      </c>
      <c r="C1261" s="3">
        <f t="shared" si="540"/>
        <v>-1.3299925840248306E-2</v>
      </c>
      <c r="D1261" s="4" t="str">
        <f t="shared" si="551"/>
        <v>空</v>
      </c>
      <c r="E1261" s="6">
        <f t="shared" si="541"/>
        <v>0</v>
      </c>
      <c r="F1261" s="5">
        <f t="shared" si="542"/>
        <v>2.6400366350506528</v>
      </c>
      <c r="G1261" t="str">
        <f t="shared" si="552"/>
        <v>多</v>
      </c>
      <c r="H1261" s="6">
        <f t="shared" si="543"/>
        <v>0</v>
      </c>
      <c r="I1261" s="5">
        <f t="shared" si="553"/>
        <v>1.0290014911085463</v>
      </c>
      <c r="J1261" t="str">
        <f t="shared" si="561"/>
        <v>空</v>
      </c>
      <c r="K1261" s="6">
        <f t="shared" si="544"/>
        <v>0</v>
      </c>
      <c r="L1261" s="5">
        <f t="shared" si="554"/>
        <v>0.50317795467297943</v>
      </c>
      <c r="M1261" t="str">
        <f t="shared" si="562"/>
        <v>空</v>
      </c>
      <c r="N1261" s="6">
        <f t="shared" si="545"/>
        <v>0</v>
      </c>
      <c r="O1261" s="5">
        <f t="shared" si="555"/>
        <v>0.55261183672392111</v>
      </c>
      <c r="P1261" t="str">
        <f t="shared" si="563"/>
        <v>空</v>
      </c>
      <c r="Q1261" s="6">
        <f t="shared" si="546"/>
        <v>0</v>
      </c>
      <c r="R1261" s="5">
        <f t="shared" si="556"/>
        <v>0.90923352534655955</v>
      </c>
      <c r="S1261" t="str">
        <f t="shared" si="564"/>
        <v>空</v>
      </c>
      <c r="T1261" s="6">
        <f t="shared" si="547"/>
        <v>0</v>
      </c>
      <c r="U1261" s="5">
        <f t="shared" si="557"/>
        <v>0.85745697034423396</v>
      </c>
      <c r="V1261" t="str">
        <f t="shared" si="565"/>
        <v>空</v>
      </c>
      <c r="W1261" s="6">
        <f t="shared" si="548"/>
        <v>0</v>
      </c>
      <c r="X1261" s="5">
        <f t="shared" si="558"/>
        <v>1.0578274361937352</v>
      </c>
      <c r="Y1261" t="str">
        <f t="shared" si="566"/>
        <v>多</v>
      </c>
      <c r="Z1261" s="6">
        <f t="shared" si="549"/>
        <v>-1.3299925840248306E-2</v>
      </c>
      <c r="AA1261" s="5">
        <f t="shared" si="559"/>
        <v>1.4917319705866983</v>
      </c>
      <c r="AB1261" t="str">
        <f t="shared" si="567"/>
        <v>多</v>
      </c>
      <c r="AC1261" s="6">
        <f t="shared" si="550"/>
        <v>-1.3299925840248306E-2</v>
      </c>
      <c r="AD1261" s="5">
        <f t="shared" si="560"/>
        <v>3.2897465379175537</v>
      </c>
    </row>
    <row r="1262" spans="1:30" x14ac:dyDescent="0.15">
      <c r="A1262" s="1">
        <v>40252</v>
      </c>
      <c r="B1262" s="2">
        <v>3183.18</v>
      </c>
      <c r="C1262" s="3">
        <f t="shared" si="540"/>
        <v>-1.5449425170036557E-2</v>
      </c>
      <c r="D1262" s="4" t="str">
        <f t="shared" si="551"/>
        <v>空</v>
      </c>
      <c r="E1262" s="6">
        <f t="shared" si="541"/>
        <v>0</v>
      </c>
      <c r="F1262" s="5">
        <f t="shared" si="542"/>
        <v>2.6400366350506528</v>
      </c>
      <c r="G1262" t="str">
        <f t="shared" si="552"/>
        <v>多</v>
      </c>
      <c r="H1262" s="6">
        <f t="shared" si="543"/>
        <v>-1.5449425170036557E-2</v>
      </c>
      <c r="I1262" s="5">
        <f t="shared" si="553"/>
        <v>1.0131040095718089</v>
      </c>
      <c r="J1262" t="str">
        <f t="shared" si="561"/>
        <v>多</v>
      </c>
      <c r="K1262" s="6">
        <f t="shared" si="544"/>
        <v>0</v>
      </c>
      <c r="L1262" s="5">
        <f t="shared" si="554"/>
        <v>0.50317795467297943</v>
      </c>
      <c r="M1262" t="str">
        <f t="shared" si="562"/>
        <v>空</v>
      </c>
      <c r="N1262" s="6">
        <f t="shared" si="545"/>
        <v>0</v>
      </c>
      <c r="O1262" s="5">
        <f t="shared" si="555"/>
        <v>0.55261183672392111</v>
      </c>
      <c r="P1262" t="str">
        <f t="shared" si="563"/>
        <v>空</v>
      </c>
      <c r="Q1262" s="6">
        <f t="shared" si="546"/>
        <v>0</v>
      </c>
      <c r="R1262" s="5">
        <f t="shared" si="556"/>
        <v>0.90923352534655955</v>
      </c>
      <c r="S1262" t="str">
        <f t="shared" si="564"/>
        <v>空</v>
      </c>
      <c r="T1262" s="6">
        <f t="shared" si="547"/>
        <v>0</v>
      </c>
      <c r="U1262" s="5">
        <f t="shared" si="557"/>
        <v>0.85745697034423396</v>
      </c>
      <c r="V1262" t="str">
        <f t="shared" si="565"/>
        <v>空</v>
      </c>
      <c r="W1262" s="6">
        <f t="shared" si="548"/>
        <v>0</v>
      </c>
      <c r="X1262" s="5">
        <f t="shared" si="558"/>
        <v>1.0578274361937352</v>
      </c>
      <c r="Y1262" t="str">
        <f t="shared" si="566"/>
        <v>多</v>
      </c>
      <c r="Z1262" s="6">
        <f t="shared" si="549"/>
        <v>-1.5449425170036557E-2</v>
      </c>
      <c r="AA1262" s="5">
        <f t="shared" si="559"/>
        <v>1.4686855691333678</v>
      </c>
      <c r="AB1262" t="str">
        <f t="shared" si="567"/>
        <v>多</v>
      </c>
      <c r="AC1262" s="6">
        <f t="shared" si="550"/>
        <v>-1.5449425170036557E-2</v>
      </c>
      <c r="AD1262" s="5">
        <f t="shared" si="560"/>
        <v>3.2389218449516095</v>
      </c>
    </row>
    <row r="1263" spans="1:30" x14ac:dyDescent="0.15">
      <c r="A1263" s="1">
        <v>40253</v>
      </c>
      <c r="B1263" s="2">
        <v>3203.97</v>
      </c>
      <c r="C1263" s="3">
        <f t="shared" si="540"/>
        <v>6.5312046444121474E-3</v>
      </c>
      <c r="D1263" s="4" t="str">
        <f t="shared" si="551"/>
        <v>空</v>
      </c>
      <c r="E1263" s="6">
        <f t="shared" si="541"/>
        <v>0</v>
      </c>
      <c r="F1263" s="5">
        <f t="shared" si="542"/>
        <v>2.6400366350506528</v>
      </c>
      <c r="G1263" t="str">
        <f t="shared" si="552"/>
        <v>多</v>
      </c>
      <c r="H1263" s="6">
        <f t="shared" si="543"/>
        <v>6.5312046444121474E-3</v>
      </c>
      <c r="I1263" s="5">
        <f t="shared" si="553"/>
        <v>1.0197207991843968</v>
      </c>
      <c r="J1263" t="str">
        <f t="shared" si="561"/>
        <v>多</v>
      </c>
      <c r="K1263" s="6">
        <f t="shared" si="544"/>
        <v>6.5312046444121474E-3</v>
      </c>
      <c r="L1263" s="5">
        <f t="shared" si="554"/>
        <v>0.50646431286750537</v>
      </c>
      <c r="M1263" t="str">
        <f t="shared" si="562"/>
        <v>空</v>
      </c>
      <c r="N1263" s="6">
        <f t="shared" si="545"/>
        <v>0</v>
      </c>
      <c r="O1263" s="5">
        <f t="shared" si="555"/>
        <v>0.55261183672392111</v>
      </c>
      <c r="P1263" t="str">
        <f t="shared" si="563"/>
        <v>空</v>
      </c>
      <c r="Q1263" s="6">
        <f t="shared" si="546"/>
        <v>0</v>
      </c>
      <c r="R1263" s="5">
        <f t="shared" si="556"/>
        <v>0.90923352534655955</v>
      </c>
      <c r="S1263" t="str">
        <f t="shared" si="564"/>
        <v>空</v>
      </c>
      <c r="T1263" s="6">
        <f t="shared" si="547"/>
        <v>0</v>
      </c>
      <c r="U1263" s="5">
        <f t="shared" si="557"/>
        <v>0.85745697034423396</v>
      </c>
      <c r="V1263" t="str">
        <f t="shared" si="565"/>
        <v>空</v>
      </c>
      <c r="W1263" s="6">
        <f t="shared" si="548"/>
        <v>0</v>
      </c>
      <c r="X1263" s="5">
        <f t="shared" si="558"/>
        <v>1.0578274361937352</v>
      </c>
      <c r="Y1263" t="str">
        <f t="shared" si="566"/>
        <v>多</v>
      </c>
      <c r="Z1263" s="6">
        <f t="shared" si="549"/>
        <v>6.5312046444121474E-3</v>
      </c>
      <c r="AA1263" s="5">
        <f t="shared" si="559"/>
        <v>1.4782778551436728</v>
      </c>
      <c r="AB1263" t="str">
        <f t="shared" si="567"/>
        <v>多</v>
      </c>
      <c r="AC1263" s="6">
        <f t="shared" si="550"/>
        <v>6.5312046444121474E-3</v>
      </c>
      <c r="AD1263" s="5">
        <f t="shared" si="560"/>
        <v>3.2600759063482454</v>
      </c>
    </row>
    <row r="1264" spans="1:30" x14ac:dyDescent="0.15">
      <c r="A1264" s="1">
        <v>40254</v>
      </c>
      <c r="B1264" s="2">
        <v>3273.92</v>
      </c>
      <c r="C1264" s="3">
        <f t="shared" si="540"/>
        <v>2.1832289316067399E-2</v>
      </c>
      <c r="D1264" s="4" t="str">
        <f t="shared" si="551"/>
        <v>多</v>
      </c>
      <c r="E1264" s="6">
        <f t="shared" si="541"/>
        <v>0</v>
      </c>
      <c r="F1264" s="5">
        <f t="shared" si="542"/>
        <v>2.6400366350506528</v>
      </c>
      <c r="G1264" t="str">
        <f t="shared" si="552"/>
        <v>多</v>
      </c>
      <c r="H1264" s="6">
        <f t="shared" si="543"/>
        <v>2.1832289316067399E-2</v>
      </c>
      <c r="I1264" s="5">
        <f t="shared" si="553"/>
        <v>1.041983638693802</v>
      </c>
      <c r="J1264" t="str">
        <f t="shared" si="561"/>
        <v>多</v>
      </c>
      <c r="K1264" s="6">
        <f t="shared" si="544"/>
        <v>2.1832289316067399E-2</v>
      </c>
      <c r="L1264" s="5">
        <f t="shared" si="554"/>
        <v>0.51752158827429207</v>
      </c>
      <c r="M1264" t="str">
        <f t="shared" si="562"/>
        <v>空</v>
      </c>
      <c r="N1264" s="6">
        <f t="shared" si="545"/>
        <v>0</v>
      </c>
      <c r="O1264" s="5">
        <f t="shared" si="555"/>
        <v>0.55261183672392111</v>
      </c>
      <c r="P1264" t="str">
        <f t="shared" si="563"/>
        <v>空</v>
      </c>
      <c r="Q1264" s="6">
        <f t="shared" si="546"/>
        <v>0</v>
      </c>
      <c r="R1264" s="5">
        <f t="shared" si="556"/>
        <v>0.90923352534655955</v>
      </c>
      <c r="S1264" t="str">
        <f t="shared" si="564"/>
        <v>空</v>
      </c>
      <c r="T1264" s="6">
        <f t="shared" si="547"/>
        <v>0</v>
      </c>
      <c r="U1264" s="5">
        <f t="shared" si="557"/>
        <v>0.85745697034423396</v>
      </c>
      <c r="V1264" t="str">
        <f t="shared" si="565"/>
        <v>空</v>
      </c>
      <c r="W1264" s="6">
        <f t="shared" si="548"/>
        <v>0</v>
      </c>
      <c r="X1264" s="5">
        <f t="shared" si="558"/>
        <v>1.0578274361937352</v>
      </c>
      <c r="Y1264" t="str">
        <f t="shared" si="566"/>
        <v>多</v>
      </c>
      <c r="Z1264" s="6">
        <f t="shared" si="549"/>
        <v>2.1832289316067399E-2</v>
      </c>
      <c r="AA1264" s="5">
        <f t="shared" si="559"/>
        <v>1.5105520449667051</v>
      </c>
      <c r="AB1264" t="str">
        <f t="shared" si="567"/>
        <v>多</v>
      </c>
      <c r="AC1264" s="6">
        <f t="shared" si="550"/>
        <v>2.1832289316067399E-2</v>
      </c>
      <c r="AD1264" s="5">
        <f t="shared" si="560"/>
        <v>3.331250826727981</v>
      </c>
    </row>
    <row r="1265" spans="1:30" x14ac:dyDescent="0.15">
      <c r="A1265" s="1">
        <v>40255</v>
      </c>
      <c r="B1265" s="2">
        <v>3267.55</v>
      </c>
      <c r="C1265" s="3">
        <f t="shared" si="540"/>
        <v>-1.9456797966962425E-3</v>
      </c>
      <c r="D1265" s="4" t="str">
        <f t="shared" si="551"/>
        <v>多</v>
      </c>
      <c r="E1265" s="6">
        <f t="shared" si="541"/>
        <v>-1.9456797966962425E-3</v>
      </c>
      <c r="F1265" s="5">
        <f t="shared" si="542"/>
        <v>2.634899969107297</v>
      </c>
      <c r="G1265" t="str">
        <f t="shared" si="552"/>
        <v>多</v>
      </c>
      <c r="H1265" s="6">
        <f t="shared" si="543"/>
        <v>-1.9456797966962425E-3</v>
      </c>
      <c r="I1265" s="5">
        <f t="shared" si="553"/>
        <v>1.0399562721795075</v>
      </c>
      <c r="J1265" t="str">
        <f t="shared" si="561"/>
        <v>多</v>
      </c>
      <c r="K1265" s="6">
        <f t="shared" si="544"/>
        <v>-1.9456797966962425E-3</v>
      </c>
      <c r="L1265" s="5">
        <f t="shared" si="554"/>
        <v>0.51651465697563259</v>
      </c>
      <c r="M1265" t="str">
        <f t="shared" si="562"/>
        <v>空</v>
      </c>
      <c r="N1265" s="6">
        <f t="shared" si="545"/>
        <v>0</v>
      </c>
      <c r="O1265" s="5">
        <f t="shared" si="555"/>
        <v>0.55261183672392111</v>
      </c>
      <c r="P1265" t="str">
        <f t="shared" si="563"/>
        <v>空</v>
      </c>
      <c r="Q1265" s="6">
        <f t="shared" si="546"/>
        <v>0</v>
      </c>
      <c r="R1265" s="5">
        <f t="shared" si="556"/>
        <v>0.90923352534655955</v>
      </c>
      <c r="S1265" t="str">
        <f t="shared" si="564"/>
        <v>空</v>
      </c>
      <c r="T1265" s="6">
        <f t="shared" si="547"/>
        <v>0</v>
      </c>
      <c r="U1265" s="5">
        <f t="shared" si="557"/>
        <v>0.85745697034423396</v>
      </c>
      <c r="V1265" t="str">
        <f t="shared" si="565"/>
        <v>空</v>
      </c>
      <c r="W1265" s="6">
        <f t="shared" si="548"/>
        <v>0</v>
      </c>
      <c r="X1265" s="5">
        <f t="shared" si="558"/>
        <v>1.0578274361937352</v>
      </c>
      <c r="Y1265" t="str">
        <f t="shared" si="566"/>
        <v>多</v>
      </c>
      <c r="Z1265" s="6">
        <f t="shared" si="549"/>
        <v>-1.9456797966962425E-3</v>
      </c>
      <c r="AA1265" s="5">
        <f t="shared" si="559"/>
        <v>1.5076129943709553</v>
      </c>
      <c r="AB1265" t="str">
        <f t="shared" si="567"/>
        <v>多</v>
      </c>
      <c r="AC1265" s="6">
        <f t="shared" si="550"/>
        <v>-1.9456797966962425E-3</v>
      </c>
      <c r="AD1265" s="5">
        <f t="shared" si="560"/>
        <v>3.3247692792966888</v>
      </c>
    </row>
    <row r="1266" spans="1:30" x14ac:dyDescent="0.15">
      <c r="A1266" s="1">
        <v>40256</v>
      </c>
      <c r="B1266" s="2">
        <v>3293.87</v>
      </c>
      <c r="C1266" s="3">
        <f t="shared" si="540"/>
        <v>8.0549647289251958E-3</v>
      </c>
      <c r="D1266" s="4" t="str">
        <f t="shared" si="551"/>
        <v>多</v>
      </c>
      <c r="E1266" s="6">
        <f t="shared" si="541"/>
        <v>8.0549647289251958E-3</v>
      </c>
      <c r="F1266" s="5">
        <f t="shared" si="542"/>
        <v>2.6561239954227025</v>
      </c>
      <c r="G1266" t="str">
        <f t="shared" si="552"/>
        <v>多</v>
      </c>
      <c r="H1266" s="6">
        <f t="shared" si="543"/>
        <v>8.0549647289251958E-3</v>
      </c>
      <c r="I1266" s="5">
        <f t="shared" si="553"/>
        <v>1.0483330832715378</v>
      </c>
      <c r="J1266" t="str">
        <f t="shared" si="561"/>
        <v>多</v>
      </c>
      <c r="K1266" s="6">
        <f t="shared" si="544"/>
        <v>8.0549647289251958E-3</v>
      </c>
      <c r="L1266" s="5">
        <f t="shared" si="554"/>
        <v>0.52067516431954419</v>
      </c>
      <c r="M1266" t="str">
        <f t="shared" si="562"/>
        <v>空</v>
      </c>
      <c r="N1266" s="6">
        <f t="shared" si="545"/>
        <v>0</v>
      </c>
      <c r="O1266" s="5">
        <f t="shared" si="555"/>
        <v>0.55261183672392111</v>
      </c>
      <c r="P1266" t="str">
        <f t="shared" si="563"/>
        <v>空</v>
      </c>
      <c r="Q1266" s="6">
        <f t="shared" si="546"/>
        <v>0</v>
      </c>
      <c r="R1266" s="5">
        <f t="shared" si="556"/>
        <v>0.90923352534655955</v>
      </c>
      <c r="S1266" t="str">
        <f t="shared" si="564"/>
        <v>空</v>
      </c>
      <c r="T1266" s="6">
        <f t="shared" si="547"/>
        <v>0</v>
      </c>
      <c r="U1266" s="5">
        <f t="shared" si="557"/>
        <v>0.85745697034423396</v>
      </c>
      <c r="V1266" t="str">
        <f t="shared" si="565"/>
        <v>空</v>
      </c>
      <c r="W1266" s="6">
        <f t="shared" si="548"/>
        <v>0</v>
      </c>
      <c r="X1266" s="5">
        <f t="shared" si="558"/>
        <v>1.0578274361937352</v>
      </c>
      <c r="Y1266" t="str">
        <f t="shared" si="566"/>
        <v>多</v>
      </c>
      <c r="Z1266" s="6">
        <f t="shared" si="549"/>
        <v>8.0549647289251958E-3</v>
      </c>
      <c r="AA1266" s="5">
        <f t="shared" si="559"/>
        <v>1.5197567638654828</v>
      </c>
      <c r="AB1266" t="str">
        <f t="shared" si="567"/>
        <v>多</v>
      </c>
      <c r="AC1266" s="6">
        <f t="shared" si="550"/>
        <v>8.0549647289251958E-3</v>
      </c>
      <c r="AD1266" s="5">
        <f t="shared" si="560"/>
        <v>3.3515501785732376</v>
      </c>
    </row>
    <row r="1267" spans="1:30" x14ac:dyDescent="0.15">
      <c r="A1267" s="1">
        <v>40259</v>
      </c>
      <c r="B1267" s="2">
        <v>3302.63</v>
      </c>
      <c r="C1267" s="3">
        <f t="shared" si="540"/>
        <v>2.6594856506176878E-3</v>
      </c>
      <c r="D1267" s="4" t="str">
        <f t="shared" si="551"/>
        <v>多</v>
      </c>
      <c r="E1267" s="6">
        <f t="shared" si="541"/>
        <v>2.6594856506176878E-3</v>
      </c>
      <c r="F1267" s="5">
        <f t="shared" si="542"/>
        <v>2.6631879190747907</v>
      </c>
      <c r="G1267" t="str">
        <f t="shared" si="552"/>
        <v>多</v>
      </c>
      <c r="H1267" s="6">
        <f t="shared" si="543"/>
        <v>2.6594856506176878E-3</v>
      </c>
      <c r="I1267" s="5">
        <f t="shared" si="553"/>
        <v>1.0511211100635662</v>
      </c>
      <c r="J1267" t="str">
        <f t="shared" si="561"/>
        <v>多</v>
      </c>
      <c r="K1267" s="6">
        <f t="shared" si="544"/>
        <v>2.6594856506176878E-3</v>
      </c>
      <c r="L1267" s="5">
        <f t="shared" si="554"/>
        <v>0.52205989244768503</v>
      </c>
      <c r="M1267" t="str">
        <f t="shared" si="562"/>
        <v>空</v>
      </c>
      <c r="N1267" s="6">
        <f t="shared" si="545"/>
        <v>0</v>
      </c>
      <c r="O1267" s="5">
        <f t="shared" si="555"/>
        <v>0.55261183672392111</v>
      </c>
      <c r="P1267" t="str">
        <f t="shared" si="563"/>
        <v>空</v>
      </c>
      <c r="Q1267" s="6">
        <f t="shared" si="546"/>
        <v>0</v>
      </c>
      <c r="R1267" s="5">
        <f t="shared" si="556"/>
        <v>0.90923352534655955</v>
      </c>
      <c r="S1267" t="str">
        <f t="shared" si="564"/>
        <v>空</v>
      </c>
      <c r="T1267" s="6">
        <f t="shared" si="547"/>
        <v>0</v>
      </c>
      <c r="U1267" s="5">
        <f t="shared" si="557"/>
        <v>0.85745697034423396</v>
      </c>
      <c r="V1267" t="str">
        <f t="shared" si="565"/>
        <v>空</v>
      </c>
      <c r="W1267" s="6">
        <f t="shared" si="548"/>
        <v>0</v>
      </c>
      <c r="X1267" s="5">
        <f t="shared" si="558"/>
        <v>1.0578274361937352</v>
      </c>
      <c r="Y1267" t="str">
        <f t="shared" si="566"/>
        <v>多</v>
      </c>
      <c r="Z1267" s="6">
        <f t="shared" si="549"/>
        <v>2.6594856506176878E-3</v>
      </c>
      <c r="AA1267" s="5">
        <f t="shared" si="559"/>
        <v>1.5237985351714123</v>
      </c>
      <c r="AB1267" t="str">
        <f t="shared" si="567"/>
        <v>多</v>
      </c>
      <c r="AC1267" s="6">
        <f t="shared" si="550"/>
        <v>2.6594856506176878E-3</v>
      </c>
      <c r="AD1267" s="5">
        <f t="shared" si="560"/>
        <v>3.3604635781804784</v>
      </c>
    </row>
    <row r="1268" spans="1:30" x14ac:dyDescent="0.15">
      <c r="A1268" s="1">
        <v>40260</v>
      </c>
      <c r="B1268" s="2">
        <v>3275.57</v>
      </c>
      <c r="C1268" s="3">
        <f t="shared" si="540"/>
        <v>-8.1934700526550275E-3</v>
      </c>
      <c r="D1268" s="4" t="str">
        <f t="shared" si="551"/>
        <v>多</v>
      </c>
      <c r="E1268" s="6">
        <f t="shared" si="541"/>
        <v>-8.1934700526550275E-3</v>
      </c>
      <c r="F1268" s="5">
        <f t="shared" si="542"/>
        <v>2.6413671686152589</v>
      </c>
      <c r="G1268" t="str">
        <f t="shared" si="552"/>
        <v>多</v>
      </c>
      <c r="H1268" s="6">
        <f t="shared" si="543"/>
        <v>-8.1934700526550275E-3</v>
      </c>
      <c r="I1268" s="5">
        <f t="shared" si="553"/>
        <v>1.042508780726547</v>
      </c>
      <c r="J1268" t="str">
        <f t="shared" si="561"/>
        <v>多</v>
      </c>
      <c r="K1268" s="6">
        <f t="shared" si="544"/>
        <v>-8.1934700526550275E-3</v>
      </c>
      <c r="L1268" s="5">
        <f t="shared" si="554"/>
        <v>0.51778241035322259</v>
      </c>
      <c r="M1268" t="str">
        <f t="shared" si="562"/>
        <v>空</v>
      </c>
      <c r="N1268" s="6">
        <f t="shared" si="545"/>
        <v>0</v>
      </c>
      <c r="O1268" s="5">
        <f t="shared" si="555"/>
        <v>0.55261183672392111</v>
      </c>
      <c r="P1268" t="str">
        <f t="shared" si="563"/>
        <v>空</v>
      </c>
      <c r="Q1268" s="6">
        <f t="shared" si="546"/>
        <v>0</v>
      </c>
      <c r="R1268" s="5">
        <f t="shared" si="556"/>
        <v>0.90923352534655955</v>
      </c>
      <c r="S1268" t="str">
        <f t="shared" si="564"/>
        <v>空</v>
      </c>
      <c r="T1268" s="6">
        <f t="shared" si="547"/>
        <v>0</v>
      </c>
      <c r="U1268" s="5">
        <f t="shared" si="557"/>
        <v>0.85745697034423396</v>
      </c>
      <c r="V1268" t="str">
        <f t="shared" si="565"/>
        <v>空</v>
      </c>
      <c r="W1268" s="6">
        <f t="shared" si="548"/>
        <v>0</v>
      </c>
      <c r="X1268" s="5">
        <f t="shared" si="558"/>
        <v>1.0578274361937352</v>
      </c>
      <c r="Y1268" t="str">
        <f t="shared" si="566"/>
        <v>多</v>
      </c>
      <c r="Z1268" s="6">
        <f t="shared" si="549"/>
        <v>-8.1934700526550275E-3</v>
      </c>
      <c r="AA1268" s="5">
        <f t="shared" si="559"/>
        <v>1.5113133375072056</v>
      </c>
      <c r="AB1268" t="str">
        <f t="shared" si="567"/>
        <v>多</v>
      </c>
      <c r="AC1268" s="6">
        <f t="shared" si="550"/>
        <v>-8.1934700526550275E-3</v>
      </c>
      <c r="AD1268" s="5">
        <f t="shared" si="560"/>
        <v>3.3329297204896187</v>
      </c>
    </row>
    <row r="1269" spans="1:30" x14ac:dyDescent="0.15">
      <c r="A1269" s="1">
        <v>40261</v>
      </c>
      <c r="B1269" s="2">
        <v>3276.67</v>
      </c>
      <c r="C1269" s="3">
        <f t="shared" si="540"/>
        <v>3.358194146361182E-4</v>
      </c>
      <c r="D1269" s="4" t="str">
        <f t="shared" si="551"/>
        <v>多</v>
      </c>
      <c r="E1269" s="6">
        <f t="shared" si="541"/>
        <v>3.358194146361182E-4</v>
      </c>
      <c r="F1269" s="5">
        <f t="shared" si="542"/>
        <v>2.6422541909916624</v>
      </c>
      <c r="G1269" t="str">
        <f t="shared" si="552"/>
        <v>多</v>
      </c>
      <c r="H1269" s="6">
        <f t="shared" si="543"/>
        <v>3.358194146361182E-4</v>
      </c>
      <c r="I1269" s="5">
        <f t="shared" si="553"/>
        <v>1.0428588754150436</v>
      </c>
      <c r="J1269" t="str">
        <f t="shared" si="561"/>
        <v>多</v>
      </c>
      <c r="K1269" s="6">
        <f t="shared" si="544"/>
        <v>3.358194146361182E-4</v>
      </c>
      <c r="L1269" s="5">
        <f t="shared" si="554"/>
        <v>0.51795629173917623</v>
      </c>
      <c r="M1269" t="str">
        <f t="shared" si="562"/>
        <v>空</v>
      </c>
      <c r="N1269" s="6">
        <f t="shared" si="545"/>
        <v>0</v>
      </c>
      <c r="O1269" s="5">
        <f t="shared" si="555"/>
        <v>0.55261183672392111</v>
      </c>
      <c r="P1269" t="str">
        <f t="shared" si="563"/>
        <v>空</v>
      </c>
      <c r="Q1269" s="6">
        <f t="shared" si="546"/>
        <v>0</v>
      </c>
      <c r="R1269" s="5">
        <f t="shared" si="556"/>
        <v>0.90923352534655955</v>
      </c>
      <c r="S1269" t="str">
        <f t="shared" si="564"/>
        <v>空</v>
      </c>
      <c r="T1269" s="6">
        <f t="shared" si="547"/>
        <v>0</v>
      </c>
      <c r="U1269" s="5">
        <f t="shared" si="557"/>
        <v>0.85745697034423396</v>
      </c>
      <c r="V1269" t="str">
        <f t="shared" si="565"/>
        <v>空</v>
      </c>
      <c r="W1269" s="6">
        <f t="shared" si="548"/>
        <v>0</v>
      </c>
      <c r="X1269" s="5">
        <f t="shared" si="558"/>
        <v>1.0578274361937352</v>
      </c>
      <c r="Y1269" t="str">
        <f t="shared" si="566"/>
        <v>多</v>
      </c>
      <c r="Z1269" s="6">
        <f t="shared" si="549"/>
        <v>3.358194146361182E-4</v>
      </c>
      <c r="AA1269" s="5">
        <f t="shared" si="559"/>
        <v>1.5118208658675392</v>
      </c>
      <c r="AB1269" t="str">
        <f t="shared" si="567"/>
        <v>多</v>
      </c>
      <c r="AC1269" s="6">
        <f t="shared" si="550"/>
        <v>3.358194146361182E-4</v>
      </c>
      <c r="AD1269" s="5">
        <f t="shared" si="560"/>
        <v>3.334048982997377</v>
      </c>
    </row>
    <row r="1270" spans="1:30" x14ac:dyDescent="0.15">
      <c r="A1270" s="1">
        <v>40262</v>
      </c>
      <c r="B1270" s="2">
        <v>3229.13</v>
      </c>
      <c r="C1270" s="3">
        <f t="shared" si="540"/>
        <v>-1.4508632239438213E-2</v>
      </c>
      <c r="D1270" s="4" t="str">
        <f t="shared" si="551"/>
        <v>多</v>
      </c>
      <c r="E1270" s="6">
        <f t="shared" si="541"/>
        <v>-1.4508632239438213E-2</v>
      </c>
      <c r="F1270" s="5">
        <f t="shared" si="542"/>
        <v>2.60391869665145</v>
      </c>
      <c r="G1270" t="str">
        <f t="shared" si="552"/>
        <v>多</v>
      </c>
      <c r="H1270" s="6">
        <f t="shared" si="543"/>
        <v>-1.4508632239438213E-2</v>
      </c>
      <c r="I1270" s="5">
        <f t="shared" si="553"/>
        <v>1.0277284195140126</v>
      </c>
      <c r="J1270" t="str">
        <f t="shared" si="561"/>
        <v>多</v>
      </c>
      <c r="K1270" s="6">
        <f t="shared" si="544"/>
        <v>-1.4508632239438213E-2</v>
      </c>
      <c r="L1270" s="5">
        <f t="shared" si="554"/>
        <v>0.51044145438622934</v>
      </c>
      <c r="M1270" t="str">
        <f t="shared" si="562"/>
        <v>空</v>
      </c>
      <c r="N1270" s="6">
        <f t="shared" si="545"/>
        <v>0</v>
      </c>
      <c r="O1270" s="5">
        <f t="shared" si="555"/>
        <v>0.55261183672392111</v>
      </c>
      <c r="P1270" t="str">
        <f t="shared" si="563"/>
        <v>空</v>
      </c>
      <c r="Q1270" s="6">
        <f t="shared" si="546"/>
        <v>0</v>
      </c>
      <c r="R1270" s="5">
        <f t="shared" si="556"/>
        <v>0.90923352534655955</v>
      </c>
      <c r="S1270" t="str">
        <f t="shared" si="564"/>
        <v>空</v>
      </c>
      <c r="T1270" s="6">
        <f t="shared" si="547"/>
        <v>0</v>
      </c>
      <c r="U1270" s="5">
        <f t="shared" si="557"/>
        <v>0.85745697034423396</v>
      </c>
      <c r="V1270" t="str">
        <f t="shared" si="565"/>
        <v>空</v>
      </c>
      <c r="W1270" s="6">
        <f t="shared" si="548"/>
        <v>0</v>
      </c>
      <c r="X1270" s="5">
        <f t="shared" si="558"/>
        <v>1.0578274361937352</v>
      </c>
      <c r="Y1270" t="str">
        <f t="shared" si="566"/>
        <v>多</v>
      </c>
      <c r="Z1270" s="6">
        <f t="shared" si="549"/>
        <v>-1.4508632239438213E-2</v>
      </c>
      <c r="AA1270" s="5">
        <f t="shared" si="559"/>
        <v>1.489886412912758</v>
      </c>
      <c r="AB1270" t="str">
        <f t="shared" si="567"/>
        <v>多</v>
      </c>
      <c r="AC1270" s="6">
        <f t="shared" si="550"/>
        <v>-1.4508632239438213E-2</v>
      </c>
      <c r="AD1270" s="5">
        <f t="shared" si="560"/>
        <v>3.2856764924347952</v>
      </c>
    </row>
    <row r="1271" spans="1:30" x14ac:dyDescent="0.15">
      <c r="A1271" s="1">
        <v>40263</v>
      </c>
      <c r="B1271" s="2">
        <v>3275</v>
      </c>
      <c r="C1271" s="3">
        <f t="shared" si="540"/>
        <v>1.4205064522022859E-2</v>
      </c>
      <c r="D1271" s="4" t="str">
        <f t="shared" si="551"/>
        <v>多</v>
      </c>
      <c r="E1271" s="6">
        <f t="shared" si="541"/>
        <v>1.4205064522022859E-2</v>
      </c>
      <c r="F1271" s="5">
        <f t="shared" si="542"/>
        <v>2.6409075297474858</v>
      </c>
      <c r="G1271" t="str">
        <f t="shared" si="552"/>
        <v>多</v>
      </c>
      <c r="H1271" s="6">
        <f t="shared" si="543"/>
        <v>1.4205064522022859E-2</v>
      </c>
      <c r="I1271" s="5">
        <f t="shared" si="553"/>
        <v>1.0423273680243257</v>
      </c>
      <c r="J1271" t="str">
        <f t="shared" si="561"/>
        <v>多</v>
      </c>
      <c r="K1271" s="6">
        <f t="shared" si="544"/>
        <v>1.4205064522022859E-2</v>
      </c>
      <c r="L1271" s="5">
        <f t="shared" si="554"/>
        <v>0.51769230818050094</v>
      </c>
      <c r="M1271" t="str">
        <f t="shared" si="562"/>
        <v>空</v>
      </c>
      <c r="N1271" s="6">
        <f t="shared" si="545"/>
        <v>0</v>
      </c>
      <c r="O1271" s="5">
        <f t="shared" si="555"/>
        <v>0.55261183672392111</v>
      </c>
      <c r="P1271" t="str">
        <f t="shared" si="563"/>
        <v>空</v>
      </c>
      <c r="Q1271" s="6">
        <f t="shared" si="546"/>
        <v>0</v>
      </c>
      <c r="R1271" s="5">
        <f t="shared" si="556"/>
        <v>0.90923352534655955</v>
      </c>
      <c r="S1271" t="str">
        <f t="shared" si="564"/>
        <v>空</v>
      </c>
      <c r="T1271" s="6">
        <f t="shared" si="547"/>
        <v>0</v>
      </c>
      <c r="U1271" s="5">
        <f t="shared" si="557"/>
        <v>0.85745697034423396</v>
      </c>
      <c r="V1271" t="str">
        <f t="shared" si="565"/>
        <v>空</v>
      </c>
      <c r="W1271" s="6">
        <f t="shared" si="548"/>
        <v>0</v>
      </c>
      <c r="X1271" s="5">
        <f t="shared" si="558"/>
        <v>1.0578274361937352</v>
      </c>
      <c r="Y1271" t="str">
        <f t="shared" si="566"/>
        <v>多</v>
      </c>
      <c r="Z1271" s="6">
        <f t="shared" si="549"/>
        <v>1.4205064522022859E-2</v>
      </c>
      <c r="AA1271" s="5">
        <f t="shared" si="559"/>
        <v>1.511050345538669</v>
      </c>
      <c r="AB1271" t="str">
        <f t="shared" si="567"/>
        <v>多</v>
      </c>
      <c r="AC1271" s="6">
        <f t="shared" si="550"/>
        <v>1.4205064522022859E-2</v>
      </c>
      <c r="AD1271" s="5">
        <f t="shared" si="560"/>
        <v>3.3323497390083254</v>
      </c>
    </row>
    <row r="1272" spans="1:30" x14ac:dyDescent="0.15">
      <c r="A1272" s="1">
        <v>40266</v>
      </c>
      <c r="B1272" s="2">
        <v>3358.54</v>
      </c>
      <c r="C1272" s="3">
        <f t="shared" si="540"/>
        <v>2.5508396946564815E-2</v>
      </c>
      <c r="D1272" s="4" t="str">
        <f t="shared" si="551"/>
        <v>多</v>
      </c>
      <c r="E1272" s="6">
        <f t="shared" si="541"/>
        <v>2.5508396946564815E-2</v>
      </c>
      <c r="F1272" s="5">
        <f t="shared" si="542"/>
        <v>2.7082728473154565</v>
      </c>
      <c r="G1272" t="str">
        <f t="shared" si="552"/>
        <v>多</v>
      </c>
      <c r="H1272" s="6">
        <f t="shared" si="543"/>
        <v>2.5508396946564815E-2</v>
      </c>
      <c r="I1272" s="5">
        <f t="shared" si="553"/>
        <v>1.0689154682761584</v>
      </c>
      <c r="J1272" t="str">
        <f t="shared" si="561"/>
        <v>多</v>
      </c>
      <c r="K1272" s="6">
        <f t="shared" si="544"/>
        <v>2.5508396946564815E-2</v>
      </c>
      <c r="L1272" s="5">
        <f t="shared" si="554"/>
        <v>0.5308978090737525</v>
      </c>
      <c r="M1272" t="str">
        <f t="shared" si="562"/>
        <v>空</v>
      </c>
      <c r="N1272" s="6">
        <f t="shared" si="545"/>
        <v>0</v>
      </c>
      <c r="O1272" s="5">
        <f t="shared" si="555"/>
        <v>0.55261183672392111</v>
      </c>
      <c r="P1272" t="str">
        <f t="shared" si="563"/>
        <v>空</v>
      </c>
      <c r="Q1272" s="6">
        <f t="shared" si="546"/>
        <v>0</v>
      </c>
      <c r="R1272" s="5">
        <f t="shared" si="556"/>
        <v>0.90923352534655955</v>
      </c>
      <c r="S1272" t="str">
        <f t="shared" si="564"/>
        <v>空</v>
      </c>
      <c r="T1272" s="6">
        <f t="shared" si="547"/>
        <v>0</v>
      </c>
      <c r="U1272" s="5">
        <f t="shared" si="557"/>
        <v>0.85745697034423396</v>
      </c>
      <c r="V1272" t="str">
        <f t="shared" si="565"/>
        <v>空</v>
      </c>
      <c r="W1272" s="6">
        <f t="shared" si="548"/>
        <v>0</v>
      </c>
      <c r="X1272" s="5">
        <f t="shared" si="558"/>
        <v>1.0578274361937352</v>
      </c>
      <c r="Y1272" t="str">
        <f t="shared" si="566"/>
        <v>多</v>
      </c>
      <c r="Z1272" s="6">
        <f t="shared" si="549"/>
        <v>2.5508396946564815E-2</v>
      </c>
      <c r="AA1272" s="5">
        <f t="shared" si="559"/>
        <v>1.5495948175589134</v>
      </c>
      <c r="AB1272" t="str">
        <f t="shared" si="567"/>
        <v>多</v>
      </c>
      <c r="AC1272" s="6">
        <f t="shared" si="550"/>
        <v>2.5508396946564815E-2</v>
      </c>
      <c r="AD1272" s="5">
        <f t="shared" si="560"/>
        <v>3.4173526389157316</v>
      </c>
    </row>
    <row r="1273" spans="1:30" x14ac:dyDescent="0.15">
      <c r="A1273" s="1">
        <v>40267</v>
      </c>
      <c r="B1273" s="2">
        <v>3366.71</v>
      </c>
      <c r="C1273" s="3">
        <f t="shared" si="540"/>
        <v>2.432604643684444E-3</v>
      </c>
      <c r="D1273" s="4" t="str">
        <f t="shared" si="551"/>
        <v>多</v>
      </c>
      <c r="E1273" s="6">
        <f t="shared" si="541"/>
        <v>2.432604643684444E-3</v>
      </c>
      <c r="F1273" s="5">
        <f t="shared" si="542"/>
        <v>2.7148610044202006</v>
      </c>
      <c r="G1273" t="str">
        <f t="shared" si="552"/>
        <v>空</v>
      </c>
      <c r="H1273" s="6">
        <f t="shared" si="543"/>
        <v>2.432604643684444E-3</v>
      </c>
      <c r="I1273" s="5">
        <f t="shared" si="553"/>
        <v>1.071515717007993</v>
      </c>
      <c r="J1273" t="str">
        <f t="shared" si="561"/>
        <v>多</v>
      </c>
      <c r="K1273" s="6">
        <f t="shared" si="544"/>
        <v>2.432604643684444E-3</v>
      </c>
      <c r="L1273" s="5">
        <f t="shared" si="554"/>
        <v>0.53218927354942724</v>
      </c>
      <c r="M1273" t="str">
        <f t="shared" si="562"/>
        <v>空</v>
      </c>
      <c r="N1273" s="6">
        <f t="shared" si="545"/>
        <v>0</v>
      </c>
      <c r="O1273" s="5">
        <f t="shared" si="555"/>
        <v>0.55261183672392111</v>
      </c>
      <c r="P1273" t="str">
        <f t="shared" si="563"/>
        <v>空</v>
      </c>
      <c r="Q1273" s="6">
        <f t="shared" si="546"/>
        <v>0</v>
      </c>
      <c r="R1273" s="5">
        <f t="shared" si="556"/>
        <v>0.90923352534655955</v>
      </c>
      <c r="S1273" t="str">
        <f t="shared" si="564"/>
        <v>空</v>
      </c>
      <c r="T1273" s="6">
        <f t="shared" si="547"/>
        <v>0</v>
      </c>
      <c r="U1273" s="5">
        <f t="shared" si="557"/>
        <v>0.85745697034423396</v>
      </c>
      <c r="V1273" t="str">
        <f t="shared" si="565"/>
        <v>空</v>
      </c>
      <c r="W1273" s="6">
        <f t="shared" si="548"/>
        <v>0</v>
      </c>
      <c r="X1273" s="5">
        <f t="shared" si="558"/>
        <v>1.0578274361937352</v>
      </c>
      <c r="Y1273" t="str">
        <f t="shared" si="566"/>
        <v>多</v>
      </c>
      <c r="Z1273" s="6">
        <f t="shared" si="549"/>
        <v>2.432604643684444E-3</v>
      </c>
      <c r="AA1273" s="5">
        <f t="shared" si="559"/>
        <v>1.5533643691079366</v>
      </c>
      <c r="AB1273" t="str">
        <f t="shared" si="567"/>
        <v>多</v>
      </c>
      <c r="AC1273" s="6">
        <f t="shared" si="550"/>
        <v>2.432604643684444E-3</v>
      </c>
      <c r="AD1273" s="5">
        <f t="shared" si="560"/>
        <v>3.4256657068142653</v>
      </c>
    </row>
    <row r="1274" spans="1:30" x14ac:dyDescent="0.15">
      <c r="A1274" s="1">
        <v>40268</v>
      </c>
      <c r="B1274" s="2">
        <v>3345.61</v>
      </c>
      <c r="C1274" s="3">
        <f t="shared" si="540"/>
        <v>-6.267246065149612E-3</v>
      </c>
      <c r="D1274" s="4" t="str">
        <f t="shared" si="551"/>
        <v>多</v>
      </c>
      <c r="E1274" s="6">
        <f t="shared" si="541"/>
        <v>-6.267246065149612E-3</v>
      </c>
      <c r="F1274" s="5">
        <f t="shared" si="542"/>
        <v>2.6978463024728199</v>
      </c>
      <c r="G1274" t="str">
        <f t="shared" si="552"/>
        <v>空</v>
      </c>
      <c r="H1274" s="6">
        <f t="shared" si="543"/>
        <v>0</v>
      </c>
      <c r="I1274" s="5">
        <f t="shared" si="553"/>
        <v>1.071515717007993</v>
      </c>
      <c r="J1274" t="str">
        <f t="shared" si="561"/>
        <v>多</v>
      </c>
      <c r="K1274" s="6">
        <f t="shared" si="544"/>
        <v>-6.267246065149612E-3</v>
      </c>
      <c r="L1274" s="5">
        <f t="shared" si="554"/>
        <v>0.52885391241885982</v>
      </c>
      <c r="M1274" t="str">
        <f t="shared" si="562"/>
        <v>空</v>
      </c>
      <c r="N1274" s="6">
        <f t="shared" si="545"/>
        <v>0</v>
      </c>
      <c r="O1274" s="5">
        <f t="shared" si="555"/>
        <v>0.55261183672392111</v>
      </c>
      <c r="P1274" t="str">
        <f t="shared" si="563"/>
        <v>空</v>
      </c>
      <c r="Q1274" s="6">
        <f t="shared" si="546"/>
        <v>0</v>
      </c>
      <c r="R1274" s="5">
        <f t="shared" si="556"/>
        <v>0.90923352534655955</v>
      </c>
      <c r="S1274" t="str">
        <f t="shared" si="564"/>
        <v>空</v>
      </c>
      <c r="T1274" s="6">
        <f t="shared" si="547"/>
        <v>0</v>
      </c>
      <c r="U1274" s="5">
        <f t="shared" si="557"/>
        <v>0.85745697034423396</v>
      </c>
      <c r="V1274" t="str">
        <f t="shared" si="565"/>
        <v>空</v>
      </c>
      <c r="W1274" s="6">
        <f t="shared" si="548"/>
        <v>0</v>
      </c>
      <c r="X1274" s="5">
        <f t="shared" si="558"/>
        <v>1.0578274361937352</v>
      </c>
      <c r="Y1274" t="str">
        <f t="shared" si="566"/>
        <v>多</v>
      </c>
      <c r="Z1274" s="6">
        <f t="shared" si="549"/>
        <v>-6.267246065149612E-3</v>
      </c>
      <c r="AA1274" s="5">
        <f t="shared" si="559"/>
        <v>1.5436290523779013</v>
      </c>
      <c r="AB1274" t="str">
        <f t="shared" si="567"/>
        <v>多</v>
      </c>
      <c r="AC1274" s="6">
        <f t="shared" si="550"/>
        <v>-6.267246065149612E-3</v>
      </c>
      <c r="AD1274" s="5">
        <f t="shared" si="560"/>
        <v>3.4041962168927156</v>
      </c>
    </row>
    <row r="1275" spans="1:30" x14ac:dyDescent="0.15">
      <c r="A1275" s="1">
        <v>40269</v>
      </c>
      <c r="B1275" s="2">
        <v>3391.94</v>
      </c>
      <c r="C1275" s="3">
        <f t="shared" si="540"/>
        <v>1.3847997824014024E-2</v>
      </c>
      <c r="D1275" s="4" t="str">
        <f t="shared" si="551"/>
        <v>多</v>
      </c>
      <c r="E1275" s="6">
        <f t="shared" si="541"/>
        <v>1.3847997824014024E-2</v>
      </c>
      <c r="F1275" s="5">
        <f t="shared" si="542"/>
        <v>2.7352060721989879</v>
      </c>
      <c r="G1275" t="str">
        <f t="shared" si="552"/>
        <v>空</v>
      </c>
      <c r="H1275" s="6">
        <f t="shared" si="543"/>
        <v>0</v>
      </c>
      <c r="I1275" s="5">
        <f t="shared" si="553"/>
        <v>1.071515717007993</v>
      </c>
      <c r="J1275" t="str">
        <f t="shared" si="561"/>
        <v>多</v>
      </c>
      <c r="K1275" s="6">
        <f t="shared" si="544"/>
        <v>1.3847997824014024E-2</v>
      </c>
      <c r="L1275" s="5">
        <f t="shared" si="554"/>
        <v>0.53617748024725753</v>
      </c>
      <c r="M1275" t="str">
        <f t="shared" si="562"/>
        <v>空</v>
      </c>
      <c r="N1275" s="6">
        <f t="shared" si="545"/>
        <v>0</v>
      </c>
      <c r="O1275" s="5">
        <f t="shared" si="555"/>
        <v>0.55261183672392111</v>
      </c>
      <c r="P1275" t="str">
        <f t="shared" si="563"/>
        <v>空</v>
      </c>
      <c r="Q1275" s="6">
        <f t="shared" si="546"/>
        <v>0</v>
      </c>
      <c r="R1275" s="5">
        <f t="shared" si="556"/>
        <v>0.90923352534655955</v>
      </c>
      <c r="S1275" t="str">
        <f t="shared" si="564"/>
        <v>空</v>
      </c>
      <c r="T1275" s="6">
        <f t="shared" si="547"/>
        <v>0</v>
      </c>
      <c r="U1275" s="5">
        <f t="shared" si="557"/>
        <v>0.85745697034423396</v>
      </c>
      <c r="V1275" t="str">
        <f t="shared" si="565"/>
        <v>空</v>
      </c>
      <c r="W1275" s="6">
        <f t="shared" si="548"/>
        <v>0</v>
      </c>
      <c r="X1275" s="5">
        <f t="shared" si="558"/>
        <v>1.0578274361937352</v>
      </c>
      <c r="Y1275" t="str">
        <f t="shared" si="566"/>
        <v>多</v>
      </c>
      <c r="Z1275" s="6">
        <f t="shared" si="549"/>
        <v>1.3847997824014024E-2</v>
      </c>
      <c r="AA1275" s="5">
        <f t="shared" si="559"/>
        <v>1.5650052241363153</v>
      </c>
      <c r="AB1275" t="str">
        <f t="shared" si="567"/>
        <v>多</v>
      </c>
      <c r="AC1275" s="6">
        <f t="shared" si="550"/>
        <v>1.3847997824014024E-2</v>
      </c>
      <c r="AD1275" s="5">
        <f t="shared" si="560"/>
        <v>3.4513375186967625</v>
      </c>
    </row>
    <row r="1276" spans="1:30" x14ac:dyDescent="0.15">
      <c r="A1276" s="1">
        <v>40270</v>
      </c>
      <c r="B1276" s="2">
        <v>3407.35</v>
      </c>
      <c r="C1276" s="3">
        <f t="shared" si="540"/>
        <v>4.5431228146723956E-3</v>
      </c>
      <c r="D1276" s="4" t="str">
        <f t="shared" si="551"/>
        <v>多</v>
      </c>
      <c r="E1276" s="6">
        <f t="shared" si="541"/>
        <v>4.5431228146723956E-3</v>
      </c>
      <c r="F1276" s="5">
        <f t="shared" si="542"/>
        <v>2.7476324493084254</v>
      </c>
      <c r="G1276" t="str">
        <f t="shared" si="552"/>
        <v>空</v>
      </c>
      <c r="H1276" s="6">
        <f t="shared" si="543"/>
        <v>0</v>
      </c>
      <c r="I1276" s="5">
        <f t="shared" si="553"/>
        <v>1.071515717007993</v>
      </c>
      <c r="J1276" t="str">
        <f t="shared" si="561"/>
        <v>多</v>
      </c>
      <c r="K1276" s="6">
        <f t="shared" si="544"/>
        <v>4.5431228146723956E-3</v>
      </c>
      <c r="L1276" s="5">
        <f t="shared" si="554"/>
        <v>0.53861340039048244</v>
      </c>
      <c r="M1276" t="str">
        <f t="shared" si="562"/>
        <v>空</v>
      </c>
      <c r="N1276" s="6">
        <f t="shared" si="545"/>
        <v>0</v>
      </c>
      <c r="O1276" s="5">
        <f t="shared" si="555"/>
        <v>0.55261183672392111</v>
      </c>
      <c r="P1276" t="str">
        <f t="shared" si="563"/>
        <v>空</v>
      </c>
      <c r="Q1276" s="6">
        <f t="shared" si="546"/>
        <v>0</v>
      </c>
      <c r="R1276" s="5">
        <f t="shared" si="556"/>
        <v>0.90923352534655955</v>
      </c>
      <c r="S1276" t="str">
        <f t="shared" si="564"/>
        <v>空</v>
      </c>
      <c r="T1276" s="6">
        <f t="shared" si="547"/>
        <v>0</v>
      </c>
      <c r="U1276" s="5">
        <f t="shared" si="557"/>
        <v>0.85745697034423396</v>
      </c>
      <c r="V1276" t="str">
        <f t="shared" si="565"/>
        <v>空</v>
      </c>
      <c r="W1276" s="6">
        <f t="shared" si="548"/>
        <v>0</v>
      </c>
      <c r="X1276" s="5">
        <f t="shared" si="558"/>
        <v>1.0578274361937352</v>
      </c>
      <c r="Y1276" t="str">
        <f t="shared" si="566"/>
        <v>多</v>
      </c>
      <c r="Z1276" s="6">
        <f t="shared" si="549"/>
        <v>4.5431228146723956E-3</v>
      </c>
      <c r="AA1276" s="5">
        <f t="shared" si="559"/>
        <v>1.5721152350751704</v>
      </c>
      <c r="AB1276" t="str">
        <f t="shared" si="567"/>
        <v>多</v>
      </c>
      <c r="AC1276" s="6">
        <f t="shared" si="550"/>
        <v>4.5431228146723956E-3</v>
      </c>
      <c r="AD1276" s="5">
        <f t="shared" si="560"/>
        <v>3.4670173689190884</v>
      </c>
    </row>
    <row r="1277" spans="1:30" x14ac:dyDescent="0.15">
      <c r="A1277" s="1">
        <v>40274</v>
      </c>
      <c r="B1277" s="2">
        <v>3405.15</v>
      </c>
      <c r="C1277" s="3">
        <f t="shared" si="540"/>
        <v>-6.4566305193181073E-4</v>
      </c>
      <c r="D1277" s="4" t="str">
        <f t="shared" si="551"/>
        <v>多</v>
      </c>
      <c r="E1277" s="6">
        <f t="shared" si="541"/>
        <v>-6.4566305193181073E-4</v>
      </c>
      <c r="F1277" s="5">
        <f t="shared" si="542"/>
        <v>2.745858404555618</v>
      </c>
      <c r="G1277" t="str">
        <f t="shared" si="552"/>
        <v>空</v>
      </c>
      <c r="H1277" s="6">
        <f t="shared" si="543"/>
        <v>0</v>
      </c>
      <c r="I1277" s="5">
        <f t="shared" si="553"/>
        <v>1.071515717007993</v>
      </c>
      <c r="J1277" t="str">
        <f t="shared" si="561"/>
        <v>多</v>
      </c>
      <c r="K1277" s="6">
        <f t="shared" si="544"/>
        <v>-6.4566305193181073E-4</v>
      </c>
      <c r="L1277" s="5">
        <f t="shared" si="554"/>
        <v>0.53826563761857493</v>
      </c>
      <c r="M1277" t="str">
        <f t="shared" si="562"/>
        <v>空</v>
      </c>
      <c r="N1277" s="6">
        <f t="shared" si="545"/>
        <v>0</v>
      </c>
      <c r="O1277" s="5">
        <f t="shared" si="555"/>
        <v>0.55261183672392111</v>
      </c>
      <c r="P1277" t="str">
        <f t="shared" si="563"/>
        <v>空</v>
      </c>
      <c r="Q1277" s="6">
        <f t="shared" si="546"/>
        <v>0</v>
      </c>
      <c r="R1277" s="5">
        <f t="shared" si="556"/>
        <v>0.90923352534655955</v>
      </c>
      <c r="S1277" t="str">
        <f t="shared" si="564"/>
        <v>空</v>
      </c>
      <c r="T1277" s="6">
        <f t="shared" si="547"/>
        <v>0</v>
      </c>
      <c r="U1277" s="5">
        <f t="shared" si="557"/>
        <v>0.85745697034423396</v>
      </c>
      <c r="V1277" t="str">
        <f t="shared" si="565"/>
        <v>空</v>
      </c>
      <c r="W1277" s="6">
        <f t="shared" si="548"/>
        <v>0</v>
      </c>
      <c r="X1277" s="5">
        <f t="shared" si="558"/>
        <v>1.0578274361937352</v>
      </c>
      <c r="Y1277" t="str">
        <f t="shared" si="566"/>
        <v>多</v>
      </c>
      <c r="Z1277" s="6">
        <f t="shared" si="549"/>
        <v>-6.4566305193181073E-4</v>
      </c>
      <c r="AA1277" s="5">
        <f t="shared" si="559"/>
        <v>1.5711001783545033</v>
      </c>
      <c r="AB1277" t="str">
        <f t="shared" si="567"/>
        <v>多</v>
      </c>
      <c r="AC1277" s="6">
        <f t="shared" si="550"/>
        <v>-6.4566305193181073E-4</v>
      </c>
      <c r="AD1277" s="5">
        <f t="shared" si="560"/>
        <v>3.4647788439035714</v>
      </c>
    </row>
    <row r="1278" spans="1:30" x14ac:dyDescent="0.15">
      <c r="A1278" s="1">
        <v>40275</v>
      </c>
      <c r="B1278" s="2">
        <v>3386.95</v>
      </c>
      <c r="C1278" s="3">
        <f t="shared" si="540"/>
        <v>-5.3448453078426272E-3</v>
      </c>
      <c r="D1278" s="4" t="str">
        <f t="shared" si="551"/>
        <v>空</v>
      </c>
      <c r="E1278" s="6">
        <f t="shared" si="541"/>
        <v>-5.3448453078426272E-3</v>
      </c>
      <c r="F1278" s="5">
        <f t="shared" si="542"/>
        <v>2.7311822161460286</v>
      </c>
      <c r="G1278" t="str">
        <f t="shared" si="552"/>
        <v>空</v>
      </c>
      <c r="H1278" s="6">
        <f t="shared" si="543"/>
        <v>0</v>
      </c>
      <c r="I1278" s="5">
        <f t="shared" si="553"/>
        <v>1.071515717007993</v>
      </c>
      <c r="J1278" t="str">
        <f t="shared" si="561"/>
        <v>多</v>
      </c>
      <c r="K1278" s="6">
        <f t="shared" si="544"/>
        <v>-5.3448453078426272E-3</v>
      </c>
      <c r="L1278" s="5">
        <f t="shared" si="554"/>
        <v>0.53538869105097642</v>
      </c>
      <c r="M1278" t="str">
        <f t="shared" si="562"/>
        <v>空</v>
      </c>
      <c r="N1278" s="6">
        <f t="shared" si="545"/>
        <v>0</v>
      </c>
      <c r="O1278" s="5">
        <f t="shared" si="555"/>
        <v>0.55261183672392111</v>
      </c>
      <c r="P1278" t="str">
        <f t="shared" si="563"/>
        <v>空</v>
      </c>
      <c r="Q1278" s="6">
        <f t="shared" si="546"/>
        <v>0</v>
      </c>
      <c r="R1278" s="5">
        <f t="shared" si="556"/>
        <v>0.90923352534655955</v>
      </c>
      <c r="S1278" t="str">
        <f t="shared" si="564"/>
        <v>空</v>
      </c>
      <c r="T1278" s="6">
        <f t="shared" si="547"/>
        <v>0</v>
      </c>
      <c r="U1278" s="5">
        <f t="shared" si="557"/>
        <v>0.85745697034423396</v>
      </c>
      <c r="V1278" t="str">
        <f t="shared" si="565"/>
        <v>空</v>
      </c>
      <c r="W1278" s="6">
        <f t="shared" si="548"/>
        <v>0</v>
      </c>
      <c r="X1278" s="5">
        <f t="shared" si="558"/>
        <v>1.0578274361937352</v>
      </c>
      <c r="Y1278" t="str">
        <f t="shared" si="566"/>
        <v>多</v>
      </c>
      <c r="Z1278" s="6">
        <f t="shared" si="549"/>
        <v>-5.3448453078426272E-3</v>
      </c>
      <c r="AA1278" s="5">
        <f t="shared" si="559"/>
        <v>1.5627028909380745</v>
      </c>
      <c r="AB1278" t="str">
        <f t="shared" si="567"/>
        <v>多</v>
      </c>
      <c r="AC1278" s="6">
        <f t="shared" si="550"/>
        <v>-5.3448453078426272E-3</v>
      </c>
      <c r="AD1278" s="5">
        <f t="shared" si="560"/>
        <v>3.4462601369570209</v>
      </c>
    </row>
    <row r="1279" spans="1:30" x14ac:dyDescent="0.15">
      <c r="A1279" s="1">
        <v>40276</v>
      </c>
      <c r="B1279" s="2">
        <v>3346.74</v>
      </c>
      <c r="C1279" s="3">
        <f t="shared" si="540"/>
        <v>-1.1872038264515328E-2</v>
      </c>
      <c r="D1279" s="4" t="str">
        <f t="shared" si="551"/>
        <v>空</v>
      </c>
      <c r="E1279" s="6">
        <f t="shared" si="541"/>
        <v>0</v>
      </c>
      <c r="F1279" s="5">
        <f t="shared" si="542"/>
        <v>2.7311822161460286</v>
      </c>
      <c r="G1279" t="str">
        <f t="shared" si="552"/>
        <v>多</v>
      </c>
      <c r="H1279" s="6">
        <f t="shared" si="543"/>
        <v>0</v>
      </c>
      <c r="I1279" s="5">
        <f t="shared" si="553"/>
        <v>1.071515717007993</v>
      </c>
      <c r="J1279" t="str">
        <f t="shared" si="561"/>
        <v>多</v>
      </c>
      <c r="K1279" s="6">
        <f t="shared" si="544"/>
        <v>-1.1872038264515328E-2</v>
      </c>
      <c r="L1279" s="5">
        <f t="shared" si="554"/>
        <v>0.52903253602443046</v>
      </c>
      <c r="M1279" t="str">
        <f t="shared" si="562"/>
        <v>空</v>
      </c>
      <c r="N1279" s="6">
        <f t="shared" si="545"/>
        <v>0</v>
      </c>
      <c r="O1279" s="5">
        <f t="shared" si="555"/>
        <v>0.55261183672392111</v>
      </c>
      <c r="P1279" t="str">
        <f t="shared" si="563"/>
        <v>空</v>
      </c>
      <c r="Q1279" s="6">
        <f t="shared" si="546"/>
        <v>0</v>
      </c>
      <c r="R1279" s="5">
        <f t="shared" si="556"/>
        <v>0.90923352534655955</v>
      </c>
      <c r="S1279" t="str">
        <f t="shared" si="564"/>
        <v>空</v>
      </c>
      <c r="T1279" s="6">
        <f t="shared" si="547"/>
        <v>0</v>
      </c>
      <c r="U1279" s="5">
        <f t="shared" si="557"/>
        <v>0.85745697034423396</v>
      </c>
      <c r="V1279" t="str">
        <f t="shared" si="565"/>
        <v>空</v>
      </c>
      <c r="W1279" s="6">
        <f t="shared" si="548"/>
        <v>0</v>
      </c>
      <c r="X1279" s="5">
        <f t="shared" si="558"/>
        <v>1.0578274361937352</v>
      </c>
      <c r="Y1279" t="str">
        <f t="shared" si="566"/>
        <v>多</v>
      </c>
      <c r="Z1279" s="6">
        <f t="shared" si="549"/>
        <v>-1.1872038264515328E-2</v>
      </c>
      <c r="AA1279" s="5">
        <f t="shared" si="559"/>
        <v>1.5441504224207889</v>
      </c>
      <c r="AB1279" t="str">
        <f t="shared" si="567"/>
        <v>多</v>
      </c>
      <c r="AC1279" s="6">
        <f t="shared" si="550"/>
        <v>-1.1872038264515328E-2</v>
      </c>
      <c r="AD1279" s="5">
        <f t="shared" si="560"/>
        <v>3.4053460047415935</v>
      </c>
    </row>
    <row r="1280" spans="1:30" x14ac:dyDescent="0.15">
      <c r="A1280" s="1">
        <v>40277</v>
      </c>
      <c r="B1280" s="2">
        <v>3379.17</v>
      </c>
      <c r="C1280" s="3">
        <f t="shared" si="540"/>
        <v>9.6900267125621387E-3</v>
      </c>
      <c r="D1280" s="4" t="str">
        <f t="shared" si="551"/>
        <v>空</v>
      </c>
      <c r="E1280" s="6">
        <f t="shared" si="541"/>
        <v>0</v>
      </c>
      <c r="F1280" s="5">
        <f t="shared" si="542"/>
        <v>2.7311822161460286</v>
      </c>
      <c r="G1280" t="str">
        <f t="shared" si="552"/>
        <v>多</v>
      </c>
      <c r="H1280" s="6">
        <f t="shared" si="543"/>
        <v>9.6900267125621387E-3</v>
      </c>
      <c r="I1280" s="5">
        <f t="shared" si="553"/>
        <v>1.0818987329287306</v>
      </c>
      <c r="J1280" t="str">
        <f t="shared" si="561"/>
        <v>多</v>
      </c>
      <c r="K1280" s="6">
        <f t="shared" si="544"/>
        <v>9.6900267125621387E-3</v>
      </c>
      <c r="L1280" s="5">
        <f t="shared" si="554"/>
        <v>0.5341588754303217</v>
      </c>
      <c r="M1280" t="str">
        <f t="shared" si="562"/>
        <v>空</v>
      </c>
      <c r="N1280" s="6">
        <f t="shared" si="545"/>
        <v>0</v>
      </c>
      <c r="O1280" s="5">
        <f t="shared" si="555"/>
        <v>0.55261183672392111</v>
      </c>
      <c r="P1280" t="str">
        <f t="shared" si="563"/>
        <v>空</v>
      </c>
      <c r="Q1280" s="6">
        <f t="shared" si="546"/>
        <v>0</v>
      </c>
      <c r="R1280" s="5">
        <f t="shared" si="556"/>
        <v>0.90923352534655955</v>
      </c>
      <c r="S1280" t="str">
        <f t="shared" si="564"/>
        <v>空</v>
      </c>
      <c r="T1280" s="6">
        <f t="shared" si="547"/>
        <v>0</v>
      </c>
      <c r="U1280" s="5">
        <f t="shared" si="557"/>
        <v>0.85745697034423396</v>
      </c>
      <c r="V1280" t="str">
        <f t="shared" si="565"/>
        <v>空</v>
      </c>
      <c r="W1280" s="6">
        <f t="shared" si="548"/>
        <v>0</v>
      </c>
      <c r="X1280" s="5">
        <f t="shared" si="558"/>
        <v>1.0578274361937352</v>
      </c>
      <c r="Y1280" t="str">
        <f t="shared" si="566"/>
        <v>多</v>
      </c>
      <c r="Z1280" s="6">
        <f t="shared" si="549"/>
        <v>9.6900267125621387E-3</v>
      </c>
      <c r="AA1280" s="5">
        <f t="shared" si="559"/>
        <v>1.5591132812622606</v>
      </c>
      <c r="AB1280" t="str">
        <f t="shared" si="567"/>
        <v>多</v>
      </c>
      <c r="AC1280" s="6">
        <f t="shared" si="550"/>
        <v>9.6900267125621387E-3</v>
      </c>
      <c r="AD1280" s="5">
        <f t="shared" si="560"/>
        <v>3.4383438984930565</v>
      </c>
    </row>
    <row r="1281" spans="1:30" x14ac:dyDescent="0.15">
      <c r="A1281" s="1">
        <v>40280</v>
      </c>
      <c r="B1281" s="2">
        <v>3351.48</v>
      </c>
      <c r="C1281" s="3">
        <f t="shared" si="540"/>
        <v>-8.1943199069594019E-3</v>
      </c>
      <c r="D1281" s="4" t="str">
        <f t="shared" si="551"/>
        <v>空</v>
      </c>
      <c r="E1281" s="6">
        <f t="shared" si="541"/>
        <v>0</v>
      </c>
      <c r="F1281" s="5">
        <f t="shared" si="542"/>
        <v>2.7311822161460286</v>
      </c>
      <c r="G1281" t="str">
        <f t="shared" si="552"/>
        <v>多</v>
      </c>
      <c r="H1281" s="6">
        <f t="shared" si="543"/>
        <v>-8.1943199069594019E-3</v>
      </c>
      <c r="I1281" s="5">
        <f t="shared" si="553"/>
        <v>1.0730333086041786</v>
      </c>
      <c r="J1281" t="str">
        <f t="shared" si="561"/>
        <v>多</v>
      </c>
      <c r="K1281" s="6">
        <f t="shared" si="544"/>
        <v>-8.1943199069594019E-3</v>
      </c>
      <c r="L1281" s="5">
        <f t="shared" si="554"/>
        <v>0.52978180672390396</v>
      </c>
      <c r="M1281" t="str">
        <f t="shared" si="562"/>
        <v>空</v>
      </c>
      <c r="N1281" s="6">
        <f t="shared" si="545"/>
        <v>0</v>
      </c>
      <c r="O1281" s="5">
        <f t="shared" si="555"/>
        <v>0.55261183672392111</v>
      </c>
      <c r="P1281" t="str">
        <f t="shared" si="563"/>
        <v>空</v>
      </c>
      <c r="Q1281" s="6">
        <f t="shared" si="546"/>
        <v>0</v>
      </c>
      <c r="R1281" s="5">
        <f t="shared" si="556"/>
        <v>0.90923352534655955</v>
      </c>
      <c r="S1281" t="str">
        <f t="shared" si="564"/>
        <v>空</v>
      </c>
      <c r="T1281" s="6">
        <f t="shared" si="547"/>
        <v>0</v>
      </c>
      <c r="U1281" s="5">
        <f t="shared" si="557"/>
        <v>0.85745697034423396</v>
      </c>
      <c r="V1281" t="str">
        <f t="shared" si="565"/>
        <v>空</v>
      </c>
      <c r="W1281" s="6">
        <f t="shared" si="548"/>
        <v>0</v>
      </c>
      <c r="X1281" s="5">
        <f t="shared" si="558"/>
        <v>1.0578274361937352</v>
      </c>
      <c r="Y1281" t="str">
        <f t="shared" si="566"/>
        <v>多</v>
      </c>
      <c r="Z1281" s="6">
        <f t="shared" si="549"/>
        <v>-8.1943199069594019E-3</v>
      </c>
      <c r="AA1281" s="5">
        <f t="shared" si="559"/>
        <v>1.5463374082644084</v>
      </c>
      <c r="AB1281" t="str">
        <f t="shared" si="567"/>
        <v>多</v>
      </c>
      <c r="AC1281" s="6">
        <f t="shared" si="550"/>
        <v>-8.1943199069594019E-3</v>
      </c>
      <c r="AD1281" s="5">
        <f t="shared" si="560"/>
        <v>3.4101690086386625</v>
      </c>
    </row>
    <row r="1282" spans="1:30" x14ac:dyDescent="0.15">
      <c r="A1282" s="1">
        <v>40281</v>
      </c>
      <c r="B1282" s="2">
        <v>3391.72</v>
      </c>
      <c r="C1282" s="3">
        <f t="shared" si="540"/>
        <v>1.2006635874300287E-2</v>
      </c>
      <c r="D1282" s="4" t="str">
        <f t="shared" si="551"/>
        <v>空</v>
      </c>
      <c r="E1282" s="6">
        <f t="shared" si="541"/>
        <v>0</v>
      </c>
      <c r="F1282" s="5">
        <f t="shared" si="542"/>
        <v>2.7311822161460286</v>
      </c>
      <c r="G1282" t="str">
        <f t="shared" si="552"/>
        <v>多</v>
      </c>
      <c r="H1282" s="6">
        <f t="shared" si="543"/>
        <v>1.2006635874300287E-2</v>
      </c>
      <c r="I1282" s="5">
        <f t="shared" si="553"/>
        <v>1.0859168288215846</v>
      </c>
      <c r="J1282" t="str">
        <f t="shared" si="561"/>
        <v>多</v>
      </c>
      <c r="K1282" s="6">
        <f t="shared" si="544"/>
        <v>1.2006635874300287E-2</v>
      </c>
      <c r="L1282" s="5">
        <f t="shared" si="554"/>
        <v>0.5361427039700668</v>
      </c>
      <c r="M1282" t="str">
        <f t="shared" si="562"/>
        <v>空</v>
      </c>
      <c r="N1282" s="6">
        <f t="shared" si="545"/>
        <v>0</v>
      </c>
      <c r="O1282" s="5">
        <f t="shared" si="555"/>
        <v>0.55261183672392111</v>
      </c>
      <c r="P1282" t="str">
        <f t="shared" si="563"/>
        <v>空</v>
      </c>
      <c r="Q1282" s="6">
        <f t="shared" si="546"/>
        <v>0</v>
      </c>
      <c r="R1282" s="5">
        <f t="shared" si="556"/>
        <v>0.90923352534655955</v>
      </c>
      <c r="S1282" t="str">
        <f t="shared" si="564"/>
        <v>空</v>
      </c>
      <c r="T1282" s="6">
        <f t="shared" si="547"/>
        <v>0</v>
      </c>
      <c r="U1282" s="5">
        <f t="shared" si="557"/>
        <v>0.85745697034423396</v>
      </c>
      <c r="V1282" t="str">
        <f t="shared" si="565"/>
        <v>空</v>
      </c>
      <c r="W1282" s="6">
        <f t="shared" si="548"/>
        <v>0</v>
      </c>
      <c r="X1282" s="5">
        <f t="shared" si="558"/>
        <v>1.0578274361937352</v>
      </c>
      <c r="Y1282" t="str">
        <f t="shared" si="566"/>
        <v>多</v>
      </c>
      <c r="Z1282" s="6">
        <f t="shared" si="549"/>
        <v>1.2006635874300287E-2</v>
      </c>
      <c r="AA1282" s="5">
        <f t="shared" si="559"/>
        <v>1.5649037184642483</v>
      </c>
      <c r="AB1282" t="str">
        <f t="shared" si="567"/>
        <v>多</v>
      </c>
      <c r="AC1282" s="6">
        <f t="shared" si="550"/>
        <v>1.2006635874300287E-2</v>
      </c>
      <c r="AD1282" s="5">
        <f t="shared" si="560"/>
        <v>3.4511136661952104</v>
      </c>
    </row>
    <row r="1283" spans="1:30" x14ac:dyDescent="0.15">
      <c r="A1283" s="1">
        <v>40282</v>
      </c>
      <c r="B1283" s="2">
        <v>3403.71</v>
      </c>
      <c r="C1283" s="3">
        <f t="shared" si="540"/>
        <v>3.5350795466606577E-3</v>
      </c>
      <c r="D1283" s="4" t="str">
        <f t="shared" si="551"/>
        <v>多</v>
      </c>
      <c r="E1283" s="6">
        <f t="shared" si="541"/>
        <v>0</v>
      </c>
      <c r="F1283" s="5">
        <f t="shared" si="542"/>
        <v>2.7311822161460286</v>
      </c>
      <c r="G1283" t="str">
        <f t="shared" si="552"/>
        <v>多</v>
      </c>
      <c r="H1283" s="6">
        <f t="shared" si="543"/>
        <v>3.5350795466606577E-3</v>
      </c>
      <c r="I1283" s="5">
        <f t="shared" si="553"/>
        <v>1.0897556311925263</v>
      </c>
      <c r="J1283" t="str">
        <f t="shared" si="561"/>
        <v>多</v>
      </c>
      <c r="K1283" s="6">
        <f t="shared" si="544"/>
        <v>3.5350795466606577E-3</v>
      </c>
      <c r="L1283" s="5">
        <f t="shared" si="554"/>
        <v>0.5380380110769627</v>
      </c>
      <c r="M1283" t="str">
        <f t="shared" si="562"/>
        <v>空</v>
      </c>
      <c r="N1283" s="6">
        <f t="shared" si="545"/>
        <v>0</v>
      </c>
      <c r="O1283" s="5">
        <f t="shared" si="555"/>
        <v>0.55261183672392111</v>
      </c>
      <c r="P1283" t="str">
        <f t="shared" si="563"/>
        <v>空</v>
      </c>
      <c r="Q1283" s="6">
        <f t="shared" si="546"/>
        <v>0</v>
      </c>
      <c r="R1283" s="5">
        <f t="shared" si="556"/>
        <v>0.90923352534655955</v>
      </c>
      <c r="S1283" t="str">
        <f t="shared" si="564"/>
        <v>空</v>
      </c>
      <c r="T1283" s="6">
        <f t="shared" si="547"/>
        <v>0</v>
      </c>
      <c r="U1283" s="5">
        <f t="shared" si="557"/>
        <v>0.85745697034423396</v>
      </c>
      <c r="V1283" t="str">
        <f t="shared" si="565"/>
        <v>空</v>
      </c>
      <c r="W1283" s="6">
        <f t="shared" si="548"/>
        <v>0</v>
      </c>
      <c r="X1283" s="5">
        <f t="shared" si="558"/>
        <v>1.0578274361937352</v>
      </c>
      <c r="Y1283" t="str">
        <f t="shared" si="566"/>
        <v>多</v>
      </c>
      <c r="Z1283" s="6">
        <f t="shared" si="549"/>
        <v>3.5350795466606577E-3</v>
      </c>
      <c r="AA1283" s="5">
        <f t="shared" si="559"/>
        <v>1.5704357775918845</v>
      </c>
      <c r="AB1283" t="str">
        <f t="shared" si="567"/>
        <v>多</v>
      </c>
      <c r="AC1283" s="6">
        <f t="shared" si="550"/>
        <v>3.5350795466606577E-3</v>
      </c>
      <c r="AD1283" s="5">
        <f t="shared" si="560"/>
        <v>3.4633136275297782</v>
      </c>
    </row>
    <row r="1284" spans="1:30" x14ac:dyDescent="0.15">
      <c r="A1284" s="1">
        <v>40283</v>
      </c>
      <c r="B1284" s="2">
        <v>3394.57</v>
      </c>
      <c r="C1284" s="3">
        <f t="shared" ref="C1284:C1347" si="568">B1284/B1283-1</f>
        <v>-2.6853051523190175E-3</v>
      </c>
      <c r="D1284" s="4" t="str">
        <f t="shared" si="551"/>
        <v>多</v>
      </c>
      <c r="E1284" s="6">
        <f t="shared" ref="E1284:E1347" si="569">IF(D1283="多",C1284,IF(D1283="空",0))</f>
        <v>-2.6853051523190175E-3</v>
      </c>
      <c r="F1284" s="5">
        <f t="shared" ref="F1284:F1347" si="570">F1283*(1+E1284)</f>
        <v>2.7238481584690897</v>
      </c>
      <c r="G1284" t="str">
        <f t="shared" si="552"/>
        <v>多</v>
      </c>
      <c r="H1284" s="6">
        <f t="shared" ref="H1284:H1347" si="571">IF(G1283="多",$C1284,IF(G1283="空",0))</f>
        <v>-2.6853051523190175E-3</v>
      </c>
      <c r="I1284" s="5">
        <f t="shared" si="553"/>
        <v>1.0868293047813162</v>
      </c>
      <c r="J1284" t="str">
        <f t="shared" si="561"/>
        <v>多</v>
      </c>
      <c r="K1284" s="6">
        <f t="shared" ref="K1284:K1347" si="572">IF(J1283="多",$C1284,IF(J1283="空",0))</f>
        <v>-2.6853051523190175E-3</v>
      </c>
      <c r="L1284" s="5">
        <f t="shared" si="554"/>
        <v>0.53659321483367428</v>
      </c>
      <c r="M1284" t="str">
        <f t="shared" si="562"/>
        <v>空</v>
      </c>
      <c r="N1284" s="6">
        <f t="shared" ref="N1284:N1347" si="573">IF(M1283="多",$C1284,IF(M1283="空",0))</f>
        <v>0</v>
      </c>
      <c r="O1284" s="5">
        <f t="shared" si="555"/>
        <v>0.55261183672392111</v>
      </c>
      <c r="P1284" t="str">
        <f t="shared" si="563"/>
        <v>空</v>
      </c>
      <c r="Q1284" s="6">
        <f t="shared" ref="Q1284:Q1347" si="574">IF(P1283="多",$C1284,IF(P1283="空",0))</f>
        <v>0</v>
      </c>
      <c r="R1284" s="5">
        <f t="shared" si="556"/>
        <v>0.90923352534655955</v>
      </c>
      <c r="S1284" t="str">
        <f t="shared" si="564"/>
        <v>空</v>
      </c>
      <c r="T1284" s="6">
        <f t="shared" ref="T1284:T1347" si="575">IF(S1283="多",$C1284,IF(S1283="空",0))</f>
        <v>0</v>
      </c>
      <c r="U1284" s="5">
        <f t="shared" si="557"/>
        <v>0.85745697034423396</v>
      </c>
      <c r="V1284" t="str">
        <f t="shared" si="565"/>
        <v>空</v>
      </c>
      <c r="W1284" s="6">
        <f t="shared" ref="W1284:W1347" si="576">IF(V1283="多",$C1284,IF(V1283="空",0))</f>
        <v>0</v>
      </c>
      <c r="X1284" s="5">
        <f t="shared" si="558"/>
        <v>1.0578274361937352</v>
      </c>
      <c r="Y1284" t="str">
        <f t="shared" si="566"/>
        <v>多</v>
      </c>
      <c r="Z1284" s="6">
        <f t="shared" ref="Z1284:Z1347" si="577">IF(Y1283="多",$C1284,IF(Y1283="空",0))</f>
        <v>-2.6853051523190175E-3</v>
      </c>
      <c r="AA1284" s="5">
        <f t="shared" si="559"/>
        <v>1.566218678306931</v>
      </c>
      <c r="AB1284" t="str">
        <f t="shared" si="567"/>
        <v>多</v>
      </c>
      <c r="AC1284" s="6">
        <f t="shared" ref="AC1284:AC1347" si="578">IF(AB1283="多",$C1284,IF(AB1283="空",0))</f>
        <v>-2.6853051523190175E-3</v>
      </c>
      <c r="AD1284" s="5">
        <f t="shared" si="560"/>
        <v>3.4540135736016757</v>
      </c>
    </row>
    <row r="1285" spans="1:30" x14ac:dyDescent="0.15">
      <c r="A1285" s="1">
        <v>40284</v>
      </c>
      <c r="B1285" s="2">
        <v>3356.33</v>
      </c>
      <c r="C1285" s="3">
        <f t="shared" si="568"/>
        <v>-1.1265049770663227E-2</v>
      </c>
      <c r="D1285" s="4" t="str">
        <f t="shared" ref="D1285:D1348" si="579">IF(AND(C1284&gt;0,C1285&gt;0),"多",IF(AND(C1284&lt;0,C1285&lt;0),"空",D1284))</f>
        <v>空</v>
      </c>
      <c r="E1285" s="6">
        <f t="shared" si="569"/>
        <v>-1.1265049770663227E-2</v>
      </c>
      <c r="F1285" s="5">
        <f t="shared" si="570"/>
        <v>2.6931638733962062</v>
      </c>
      <c r="G1285" t="str">
        <f t="shared" si="552"/>
        <v>多</v>
      </c>
      <c r="H1285" s="6">
        <f t="shared" si="571"/>
        <v>-1.1265049770663227E-2</v>
      </c>
      <c r="I1285" s="5">
        <f t="shared" si="553"/>
        <v>1.0745861185707395</v>
      </c>
      <c r="J1285" t="str">
        <f t="shared" si="561"/>
        <v>多</v>
      </c>
      <c r="K1285" s="6">
        <f t="shared" si="572"/>
        <v>-1.1265049770663227E-2</v>
      </c>
      <c r="L1285" s="5">
        <f t="shared" si="554"/>
        <v>0.53054846556197277</v>
      </c>
      <c r="M1285" t="str">
        <f t="shared" si="562"/>
        <v>空</v>
      </c>
      <c r="N1285" s="6">
        <f t="shared" si="573"/>
        <v>0</v>
      </c>
      <c r="O1285" s="5">
        <f t="shared" si="555"/>
        <v>0.55261183672392111</v>
      </c>
      <c r="P1285" t="str">
        <f t="shared" si="563"/>
        <v>空</v>
      </c>
      <c r="Q1285" s="6">
        <f t="shared" si="574"/>
        <v>0</v>
      </c>
      <c r="R1285" s="5">
        <f t="shared" si="556"/>
        <v>0.90923352534655955</v>
      </c>
      <c r="S1285" t="str">
        <f t="shared" si="564"/>
        <v>空</v>
      </c>
      <c r="T1285" s="6">
        <f t="shared" si="575"/>
        <v>0</v>
      </c>
      <c r="U1285" s="5">
        <f t="shared" si="557"/>
        <v>0.85745697034423396</v>
      </c>
      <c r="V1285" t="str">
        <f t="shared" si="565"/>
        <v>空</v>
      </c>
      <c r="W1285" s="6">
        <f t="shared" si="576"/>
        <v>0</v>
      </c>
      <c r="X1285" s="5">
        <f t="shared" si="558"/>
        <v>1.0578274361937352</v>
      </c>
      <c r="Y1285" t="str">
        <f t="shared" si="566"/>
        <v>多</v>
      </c>
      <c r="Z1285" s="6">
        <f t="shared" si="577"/>
        <v>-1.1265049770663227E-2</v>
      </c>
      <c r="AA1285" s="5">
        <f t="shared" si="559"/>
        <v>1.548575146944061</v>
      </c>
      <c r="AB1285" t="str">
        <f t="shared" si="567"/>
        <v>多</v>
      </c>
      <c r="AC1285" s="6">
        <f t="shared" si="578"/>
        <v>-1.1265049770663227E-2</v>
      </c>
      <c r="AD1285" s="5">
        <f t="shared" si="560"/>
        <v>3.4151039387865065</v>
      </c>
    </row>
    <row r="1286" spans="1:30" x14ac:dyDescent="0.15">
      <c r="A1286" s="1">
        <v>40287</v>
      </c>
      <c r="B1286" s="2">
        <v>3176.42</v>
      </c>
      <c r="C1286" s="3">
        <f t="shared" si="568"/>
        <v>-5.3603191581280685E-2</v>
      </c>
      <c r="D1286" s="4" t="str">
        <f t="shared" si="579"/>
        <v>空</v>
      </c>
      <c r="E1286" s="6">
        <f t="shared" si="569"/>
        <v>0</v>
      </c>
      <c r="F1286" s="5">
        <f t="shared" si="570"/>
        <v>2.6931638733962062</v>
      </c>
      <c r="G1286" t="str">
        <f t="shared" ref="G1286:G1349" si="580">IF(AND(C1284&gt;0,C1285&gt;0,C1286&gt;0),"空",IF(AND(C1284&lt;0,C1285&lt;0,C1286&lt;0),"多",G1285))</f>
        <v>多</v>
      </c>
      <c r="H1286" s="6">
        <f t="shared" si="571"/>
        <v>-5.3603191581280685E-2</v>
      </c>
      <c r="I1286" s="5">
        <f t="shared" ref="I1286:I1349" si="581">I1285*(1+H1286)</f>
        <v>1.0169848729864073</v>
      </c>
      <c r="J1286" t="str">
        <f t="shared" si="561"/>
        <v>多</v>
      </c>
      <c r="K1286" s="6">
        <f t="shared" si="572"/>
        <v>-5.3603191581280685E-2</v>
      </c>
      <c r="L1286" s="5">
        <f t="shared" ref="L1286:L1349" si="582">L1285*(1+K1286)</f>
        <v>0.50210937451929982</v>
      </c>
      <c r="M1286" t="str">
        <f t="shared" si="562"/>
        <v>空</v>
      </c>
      <c r="N1286" s="6">
        <f t="shared" si="573"/>
        <v>0</v>
      </c>
      <c r="O1286" s="5">
        <f t="shared" ref="O1286:O1349" si="583">O1285*(1+N1286)</f>
        <v>0.55261183672392111</v>
      </c>
      <c r="P1286" t="str">
        <f t="shared" si="563"/>
        <v>空</v>
      </c>
      <c r="Q1286" s="6">
        <f t="shared" si="574"/>
        <v>0</v>
      </c>
      <c r="R1286" s="5">
        <f t="shared" ref="R1286:R1349" si="584">R1285*(1+Q1286)</f>
        <v>0.90923352534655955</v>
      </c>
      <c r="S1286" t="str">
        <f t="shared" si="564"/>
        <v>空</v>
      </c>
      <c r="T1286" s="6">
        <f t="shared" si="575"/>
        <v>0</v>
      </c>
      <c r="U1286" s="5">
        <f t="shared" ref="U1286:U1349" si="585">U1285*(1+T1286)</f>
        <v>0.85745697034423396</v>
      </c>
      <c r="V1286" t="str">
        <f t="shared" si="565"/>
        <v>空</v>
      </c>
      <c r="W1286" s="6">
        <f t="shared" si="576"/>
        <v>0</v>
      </c>
      <c r="X1286" s="5">
        <f t="shared" ref="X1286:X1349" si="586">X1285*(1+W1286)</f>
        <v>1.0578274361937352</v>
      </c>
      <c r="Y1286" t="str">
        <f t="shared" si="566"/>
        <v>多</v>
      </c>
      <c r="Z1286" s="6">
        <f t="shared" si="577"/>
        <v>-5.3603191581280685E-2</v>
      </c>
      <c r="AA1286" s="5">
        <f t="shared" ref="AA1286:AA1349" si="587">AA1285*(1+Z1286)</f>
        <v>1.4655665766644086</v>
      </c>
      <c r="AB1286" t="str">
        <f t="shared" si="567"/>
        <v>多</v>
      </c>
      <c r="AC1286" s="6">
        <f t="shared" si="578"/>
        <v>-5.3603191581280685E-2</v>
      </c>
      <c r="AD1286" s="5">
        <f t="shared" ref="AD1286:AD1349" si="588">AD1285*(1+AC1286)</f>
        <v>3.2320434680857471</v>
      </c>
    </row>
    <row r="1287" spans="1:30" x14ac:dyDescent="0.15">
      <c r="A1287" s="1">
        <v>40288</v>
      </c>
      <c r="B1287" s="2">
        <v>3173.37</v>
      </c>
      <c r="C1287" s="3">
        <f t="shared" si="568"/>
        <v>-9.6020047726697033E-4</v>
      </c>
      <c r="D1287" s="4" t="str">
        <f t="shared" si="579"/>
        <v>空</v>
      </c>
      <c r="E1287" s="6">
        <f t="shared" si="569"/>
        <v>0</v>
      </c>
      <c r="F1287" s="5">
        <f t="shared" si="570"/>
        <v>2.6931638733962062</v>
      </c>
      <c r="G1287" t="str">
        <f t="shared" si="580"/>
        <v>多</v>
      </c>
      <c r="H1287" s="6">
        <f t="shared" si="571"/>
        <v>-9.6020047726697033E-4</v>
      </c>
      <c r="I1287" s="5">
        <f t="shared" si="581"/>
        <v>1.0160083636259924</v>
      </c>
      <c r="J1287" t="str">
        <f t="shared" ref="J1287:J1350" si="589">IF(AND($C1284&gt;0,$C1285&gt;0,$C1286&gt;0,$C1287&gt;0),"空",IF(AND($C1284&lt;0,$C1285&lt;0,$C1286&lt;0,$C1287&lt;0),"多",J1286))</f>
        <v>多</v>
      </c>
      <c r="K1287" s="6">
        <f t="shared" si="572"/>
        <v>-9.6020047726697033E-4</v>
      </c>
      <c r="L1287" s="5">
        <f t="shared" si="582"/>
        <v>0.50162724885824617</v>
      </c>
      <c r="M1287" t="str">
        <f t="shared" si="562"/>
        <v>空</v>
      </c>
      <c r="N1287" s="6">
        <f t="shared" si="573"/>
        <v>0</v>
      </c>
      <c r="O1287" s="5">
        <f t="shared" si="583"/>
        <v>0.55261183672392111</v>
      </c>
      <c r="P1287" t="str">
        <f t="shared" si="563"/>
        <v>空</v>
      </c>
      <c r="Q1287" s="6">
        <f t="shared" si="574"/>
        <v>0</v>
      </c>
      <c r="R1287" s="5">
        <f t="shared" si="584"/>
        <v>0.90923352534655955</v>
      </c>
      <c r="S1287" t="str">
        <f t="shared" si="564"/>
        <v>空</v>
      </c>
      <c r="T1287" s="6">
        <f t="shared" si="575"/>
        <v>0</v>
      </c>
      <c r="U1287" s="5">
        <f t="shared" si="585"/>
        <v>0.85745697034423396</v>
      </c>
      <c r="V1287" t="str">
        <f t="shared" si="565"/>
        <v>空</v>
      </c>
      <c r="W1287" s="6">
        <f t="shared" si="576"/>
        <v>0</v>
      </c>
      <c r="X1287" s="5">
        <f t="shared" si="586"/>
        <v>1.0578274361937352</v>
      </c>
      <c r="Y1287" t="str">
        <f t="shared" si="566"/>
        <v>多</v>
      </c>
      <c r="Z1287" s="6">
        <f t="shared" si="577"/>
        <v>-9.6020047726697033E-4</v>
      </c>
      <c r="AA1287" s="5">
        <f t="shared" si="587"/>
        <v>1.464159338938029</v>
      </c>
      <c r="AB1287" t="str">
        <f t="shared" si="567"/>
        <v>多</v>
      </c>
      <c r="AC1287" s="6">
        <f t="shared" si="578"/>
        <v>-9.6020047726697033E-4</v>
      </c>
      <c r="AD1287" s="5">
        <f t="shared" si="588"/>
        <v>3.2289400584051435</v>
      </c>
    </row>
    <row r="1288" spans="1:30" x14ac:dyDescent="0.15">
      <c r="A1288" s="1">
        <v>40289</v>
      </c>
      <c r="B1288" s="2">
        <v>3236.68</v>
      </c>
      <c r="C1288" s="3">
        <f t="shared" si="568"/>
        <v>1.9950399732776125E-2</v>
      </c>
      <c r="D1288" s="4" t="str">
        <f t="shared" si="579"/>
        <v>空</v>
      </c>
      <c r="E1288" s="6">
        <f t="shared" si="569"/>
        <v>0</v>
      </c>
      <c r="F1288" s="5">
        <f t="shared" si="570"/>
        <v>2.6931638733962062</v>
      </c>
      <c r="G1288" t="str">
        <f t="shared" si="580"/>
        <v>多</v>
      </c>
      <c r="H1288" s="6">
        <f t="shared" si="571"/>
        <v>1.9950399732776125E-2</v>
      </c>
      <c r="I1288" s="5">
        <f t="shared" si="581"/>
        <v>1.0362781366121747</v>
      </c>
      <c r="J1288" t="str">
        <f t="shared" si="589"/>
        <v>多</v>
      </c>
      <c r="K1288" s="6">
        <f t="shared" si="572"/>
        <v>1.9950399732776125E-2</v>
      </c>
      <c r="L1288" s="5">
        <f t="shared" si="582"/>
        <v>0.51163491298982089</v>
      </c>
      <c r="M1288" t="str">
        <f t="shared" ref="M1288:M1351" si="590">IF(AND($C1284&gt;0,$C1285&gt;0,$C1286&gt;0,$C1287&gt;0,$C1288&gt;0),"空",IF(AND($C1284&lt;0,$C1285&lt;0,$C1286&lt;0,$C1287&lt;0,$C1288&lt;0),"多",M1287))</f>
        <v>空</v>
      </c>
      <c r="N1288" s="6">
        <f t="shared" si="573"/>
        <v>0</v>
      </c>
      <c r="O1288" s="5">
        <f t="shared" si="583"/>
        <v>0.55261183672392111</v>
      </c>
      <c r="P1288" t="str">
        <f t="shared" si="563"/>
        <v>空</v>
      </c>
      <c r="Q1288" s="6">
        <f t="shared" si="574"/>
        <v>0</v>
      </c>
      <c r="R1288" s="5">
        <f t="shared" si="584"/>
        <v>0.90923352534655955</v>
      </c>
      <c r="S1288" t="str">
        <f t="shared" si="564"/>
        <v>空</v>
      </c>
      <c r="T1288" s="6">
        <f t="shared" si="575"/>
        <v>0</v>
      </c>
      <c r="U1288" s="5">
        <f t="shared" si="585"/>
        <v>0.85745697034423396</v>
      </c>
      <c r="V1288" t="str">
        <f t="shared" si="565"/>
        <v>空</v>
      </c>
      <c r="W1288" s="6">
        <f t="shared" si="576"/>
        <v>0</v>
      </c>
      <c r="X1288" s="5">
        <f t="shared" si="586"/>
        <v>1.0578274361937352</v>
      </c>
      <c r="Y1288" t="str">
        <f t="shared" si="566"/>
        <v>多</v>
      </c>
      <c r="Z1288" s="6">
        <f t="shared" si="577"/>
        <v>1.9950399732776125E-2</v>
      </c>
      <c r="AA1288" s="5">
        <f t="shared" si="587"/>
        <v>1.49336990302232</v>
      </c>
      <c r="AB1288" t="str">
        <f t="shared" si="567"/>
        <v>多</v>
      </c>
      <c r="AC1288" s="6">
        <f t="shared" si="578"/>
        <v>1.9950399732776125E-2</v>
      </c>
      <c r="AD1288" s="5">
        <f t="shared" si="588"/>
        <v>3.2933587032834994</v>
      </c>
    </row>
    <row r="1289" spans="1:30" x14ac:dyDescent="0.15">
      <c r="A1289" s="1">
        <v>40290</v>
      </c>
      <c r="B1289" s="2">
        <v>3201.54</v>
      </c>
      <c r="C1289" s="3">
        <f t="shared" si="568"/>
        <v>-1.085680388546284E-2</v>
      </c>
      <c r="D1289" s="4" t="str">
        <f t="shared" si="579"/>
        <v>空</v>
      </c>
      <c r="E1289" s="6">
        <f t="shared" si="569"/>
        <v>0</v>
      </c>
      <c r="F1289" s="5">
        <f t="shared" si="570"/>
        <v>2.6931638733962062</v>
      </c>
      <c r="G1289" t="str">
        <f t="shared" si="580"/>
        <v>多</v>
      </c>
      <c r="H1289" s="6">
        <f t="shared" si="571"/>
        <v>-1.085680388546284E-2</v>
      </c>
      <c r="I1289" s="5">
        <f t="shared" si="581"/>
        <v>1.0250274681121834</v>
      </c>
      <c r="J1289" t="str">
        <f t="shared" si="589"/>
        <v>多</v>
      </c>
      <c r="K1289" s="6">
        <f t="shared" si="572"/>
        <v>-1.085680388546284E-2</v>
      </c>
      <c r="L1289" s="5">
        <f t="shared" si="582"/>
        <v>0.50608019307853458</v>
      </c>
      <c r="M1289" t="str">
        <f t="shared" si="590"/>
        <v>空</v>
      </c>
      <c r="N1289" s="6">
        <f t="shared" si="573"/>
        <v>0</v>
      </c>
      <c r="O1289" s="5">
        <f t="shared" si="583"/>
        <v>0.55261183672392111</v>
      </c>
      <c r="P1289" t="str">
        <f t="shared" ref="P1289:P1352" si="591">IF(AND($C1284&gt;0,$C1285&gt;0,$C1286&gt;0,$C1287&gt;0,$C1288&gt;0,$C1289&gt;0),"空",IF(AND($C1284&lt;0,$C1285&lt;0,$C1286&lt;0,$C1287&lt;0,$C1288&lt;0,$C1289&lt;0),"多",P1288))</f>
        <v>空</v>
      </c>
      <c r="Q1289" s="6">
        <f t="shared" si="574"/>
        <v>0</v>
      </c>
      <c r="R1289" s="5">
        <f t="shared" si="584"/>
        <v>0.90923352534655955</v>
      </c>
      <c r="S1289" t="str">
        <f t="shared" si="564"/>
        <v>空</v>
      </c>
      <c r="T1289" s="6">
        <f t="shared" si="575"/>
        <v>0</v>
      </c>
      <c r="U1289" s="5">
        <f t="shared" si="585"/>
        <v>0.85745697034423396</v>
      </c>
      <c r="V1289" t="str">
        <f t="shared" si="565"/>
        <v>空</v>
      </c>
      <c r="W1289" s="6">
        <f t="shared" si="576"/>
        <v>0</v>
      </c>
      <c r="X1289" s="5">
        <f t="shared" si="586"/>
        <v>1.0578274361937352</v>
      </c>
      <c r="Y1289" t="str">
        <f t="shared" si="566"/>
        <v>多</v>
      </c>
      <c r="Z1289" s="6">
        <f t="shared" si="577"/>
        <v>-1.085680388546284E-2</v>
      </c>
      <c r="AA1289" s="5">
        <f t="shared" si="587"/>
        <v>1.4771566788567541</v>
      </c>
      <c r="AB1289" t="str">
        <f t="shared" si="567"/>
        <v>多</v>
      </c>
      <c r="AC1289" s="6">
        <f t="shared" si="578"/>
        <v>-1.085680388546284E-2</v>
      </c>
      <c r="AD1289" s="5">
        <f t="shared" si="588"/>
        <v>3.2576033537174682</v>
      </c>
    </row>
    <row r="1290" spans="1:30" x14ac:dyDescent="0.15">
      <c r="A1290" s="1">
        <v>40291</v>
      </c>
      <c r="B1290" s="2">
        <v>3190</v>
      </c>
      <c r="C1290" s="3">
        <f t="shared" si="568"/>
        <v>-3.6045153269989028E-3</v>
      </c>
      <c r="D1290" s="4" t="str">
        <f t="shared" si="579"/>
        <v>空</v>
      </c>
      <c r="E1290" s="6">
        <f t="shared" si="569"/>
        <v>0</v>
      </c>
      <c r="F1290" s="5">
        <f t="shared" si="570"/>
        <v>2.6931638733962062</v>
      </c>
      <c r="G1290" t="str">
        <f t="shared" si="580"/>
        <v>多</v>
      </c>
      <c r="H1290" s="6">
        <f t="shared" si="571"/>
        <v>-3.6045153269989028E-3</v>
      </c>
      <c r="I1290" s="5">
        <f t="shared" si="581"/>
        <v>1.0213327408927781</v>
      </c>
      <c r="J1290" t="str">
        <f t="shared" si="589"/>
        <v>多</v>
      </c>
      <c r="K1290" s="6">
        <f t="shared" si="572"/>
        <v>-3.6045153269989028E-3</v>
      </c>
      <c r="L1290" s="5">
        <f t="shared" si="582"/>
        <v>0.50425601926589247</v>
      </c>
      <c r="M1290" t="str">
        <f t="shared" si="590"/>
        <v>空</v>
      </c>
      <c r="N1290" s="6">
        <f t="shared" si="573"/>
        <v>0</v>
      </c>
      <c r="O1290" s="5">
        <f t="shared" si="583"/>
        <v>0.55261183672392111</v>
      </c>
      <c r="P1290" t="str">
        <f t="shared" si="591"/>
        <v>空</v>
      </c>
      <c r="Q1290" s="6">
        <f t="shared" si="574"/>
        <v>0</v>
      </c>
      <c r="R1290" s="5">
        <f t="shared" si="584"/>
        <v>0.90923352534655955</v>
      </c>
      <c r="S1290" t="str">
        <f t="shared" ref="S1290:S1353" si="592">IF(AND($C1284&gt;0,$C1285&gt;0,$C1286&gt;0,$C1287&gt;0,$C1288&gt;0,$C1289&gt;0,$C1290&gt;0),"空",IF(AND($C1284&lt;0,$C1285&lt;0,$C1286&lt;0,$C1287&lt;0,$C1288&lt;0,$C1289&lt;0,$C1290&lt;0),"多",S1289))</f>
        <v>空</v>
      </c>
      <c r="T1290" s="6">
        <f t="shared" si="575"/>
        <v>0</v>
      </c>
      <c r="U1290" s="5">
        <f t="shared" si="585"/>
        <v>0.85745697034423396</v>
      </c>
      <c r="V1290" t="str">
        <f t="shared" si="565"/>
        <v>空</v>
      </c>
      <c r="W1290" s="6">
        <f t="shared" si="576"/>
        <v>0</v>
      </c>
      <c r="X1290" s="5">
        <f t="shared" si="586"/>
        <v>1.0578274361937352</v>
      </c>
      <c r="Y1290" t="str">
        <f t="shared" si="566"/>
        <v>多</v>
      </c>
      <c r="Z1290" s="6">
        <f t="shared" si="577"/>
        <v>-3.6045153269989028E-3</v>
      </c>
      <c r="AA1290" s="5">
        <f t="shared" si="587"/>
        <v>1.4718322449674361</v>
      </c>
      <c r="AB1290" t="str">
        <f t="shared" si="567"/>
        <v>多</v>
      </c>
      <c r="AC1290" s="6">
        <f t="shared" si="578"/>
        <v>-3.6045153269989028E-3</v>
      </c>
      <c r="AD1290" s="5">
        <f t="shared" si="588"/>
        <v>3.2458612724997105</v>
      </c>
    </row>
    <row r="1291" spans="1:30" x14ac:dyDescent="0.15">
      <c r="A1291" s="1">
        <v>40294</v>
      </c>
      <c r="B1291" s="2">
        <v>3172</v>
      </c>
      <c r="C1291" s="3">
        <f t="shared" si="568"/>
        <v>-5.642633228840177E-3</v>
      </c>
      <c r="D1291" s="4" t="str">
        <f t="shared" si="579"/>
        <v>空</v>
      </c>
      <c r="E1291" s="6">
        <f t="shared" si="569"/>
        <v>0</v>
      </c>
      <c r="F1291" s="5">
        <f t="shared" si="570"/>
        <v>2.6931638733962062</v>
      </c>
      <c r="G1291" t="str">
        <f t="shared" si="580"/>
        <v>多</v>
      </c>
      <c r="H1291" s="6">
        <f t="shared" si="571"/>
        <v>-5.642633228840177E-3</v>
      </c>
      <c r="I1291" s="5">
        <f t="shared" si="581"/>
        <v>1.0155697348313142</v>
      </c>
      <c r="J1291" t="str">
        <f t="shared" si="589"/>
        <v>多</v>
      </c>
      <c r="K1291" s="6">
        <f t="shared" si="572"/>
        <v>-5.642633228840177E-3</v>
      </c>
      <c r="L1291" s="5">
        <f t="shared" si="582"/>
        <v>0.50141068749574003</v>
      </c>
      <c r="M1291" t="str">
        <f t="shared" si="590"/>
        <v>空</v>
      </c>
      <c r="N1291" s="6">
        <f t="shared" si="573"/>
        <v>0</v>
      </c>
      <c r="O1291" s="5">
        <f t="shared" si="583"/>
        <v>0.55261183672392111</v>
      </c>
      <c r="P1291" t="str">
        <f t="shared" si="591"/>
        <v>空</v>
      </c>
      <c r="Q1291" s="6">
        <f t="shared" si="574"/>
        <v>0</v>
      </c>
      <c r="R1291" s="5">
        <f t="shared" si="584"/>
        <v>0.90923352534655955</v>
      </c>
      <c r="S1291" t="str">
        <f t="shared" si="592"/>
        <v>空</v>
      </c>
      <c r="T1291" s="6">
        <f t="shared" si="575"/>
        <v>0</v>
      </c>
      <c r="U1291" s="5">
        <f t="shared" si="585"/>
        <v>0.85745697034423396</v>
      </c>
      <c r="V1291" t="str">
        <f t="shared" ref="V1291:V1354" si="593">IF(AND($C1284&gt;0,$C1285&gt;0,$C1286&gt;0,$C1287&gt;0,$C1288&gt;0,$C1289&gt;0,$C1290&gt;0,$C1291&gt;0),"空",IF(AND($C1284&lt;0,$C1285&lt;0,$C1286&lt;0,$C1287&lt;0,$C1288&lt;0,$C1289&lt;0,$C1290&lt;0,$C1291&lt;0),"多",V1290))</f>
        <v>空</v>
      </c>
      <c r="W1291" s="6">
        <f t="shared" si="576"/>
        <v>0</v>
      </c>
      <c r="X1291" s="5">
        <f t="shared" si="586"/>
        <v>1.0578274361937352</v>
      </c>
      <c r="Y1291" t="str">
        <f t="shared" si="566"/>
        <v>多</v>
      </c>
      <c r="Z1291" s="6">
        <f t="shared" si="577"/>
        <v>-5.642633228840177E-3</v>
      </c>
      <c r="AA1291" s="5">
        <f t="shared" si="587"/>
        <v>1.4635272354347044</v>
      </c>
      <c r="AB1291" t="str">
        <f t="shared" si="567"/>
        <v>多</v>
      </c>
      <c r="AC1291" s="6">
        <f t="shared" si="578"/>
        <v>-5.642633228840177E-3</v>
      </c>
      <c r="AD1291" s="5">
        <f t="shared" si="588"/>
        <v>3.2275460678272982</v>
      </c>
    </row>
    <row r="1292" spans="1:30" x14ac:dyDescent="0.15">
      <c r="A1292" s="1">
        <v>40295</v>
      </c>
      <c r="B1292" s="2">
        <v>3108.41</v>
      </c>
      <c r="C1292" s="3">
        <f t="shared" si="568"/>
        <v>-2.0047288776797068E-2</v>
      </c>
      <c r="D1292" s="4" t="str">
        <f t="shared" si="579"/>
        <v>空</v>
      </c>
      <c r="E1292" s="6">
        <f t="shared" si="569"/>
        <v>0</v>
      </c>
      <c r="F1292" s="5">
        <f t="shared" si="570"/>
        <v>2.6931638733962062</v>
      </c>
      <c r="G1292" t="str">
        <f t="shared" si="580"/>
        <v>多</v>
      </c>
      <c r="H1292" s="6">
        <f t="shared" si="571"/>
        <v>-2.0047288776797068E-2</v>
      </c>
      <c r="I1292" s="5">
        <f t="shared" si="581"/>
        <v>0.99521031508417557</v>
      </c>
      <c r="J1292" t="str">
        <f t="shared" si="589"/>
        <v>多</v>
      </c>
      <c r="K1292" s="6">
        <f t="shared" si="572"/>
        <v>-2.0047288776797068E-2</v>
      </c>
      <c r="L1292" s="5">
        <f t="shared" si="582"/>
        <v>0.49135876264774059</v>
      </c>
      <c r="M1292" t="str">
        <f t="shared" si="590"/>
        <v>空</v>
      </c>
      <c r="N1292" s="6">
        <f t="shared" si="573"/>
        <v>0</v>
      </c>
      <c r="O1292" s="5">
        <f t="shared" si="583"/>
        <v>0.55261183672392111</v>
      </c>
      <c r="P1292" t="str">
        <f t="shared" si="591"/>
        <v>空</v>
      </c>
      <c r="Q1292" s="6">
        <f t="shared" si="574"/>
        <v>0</v>
      </c>
      <c r="R1292" s="5">
        <f t="shared" si="584"/>
        <v>0.90923352534655955</v>
      </c>
      <c r="S1292" t="str">
        <f t="shared" si="592"/>
        <v>空</v>
      </c>
      <c r="T1292" s="6">
        <f t="shared" si="575"/>
        <v>0</v>
      </c>
      <c r="U1292" s="5">
        <f t="shared" si="585"/>
        <v>0.85745697034423396</v>
      </c>
      <c r="V1292" t="str">
        <f t="shared" si="593"/>
        <v>空</v>
      </c>
      <c r="W1292" s="6">
        <f t="shared" si="576"/>
        <v>0</v>
      </c>
      <c r="X1292" s="5">
        <f t="shared" si="586"/>
        <v>1.0578274361937352</v>
      </c>
      <c r="Y1292" t="str">
        <f t="shared" ref="Y1292:Y1355" si="594">IF(AND($C1284&gt;0,$C1285&gt;0,$C1286&gt;0,$C1287&gt;0,$C1288&gt;0,$C1289&gt;0,$C1290&gt;0,$C1291&gt;0,$C1292&gt;0),"空",IF(AND($C1284&lt;0,$C1285&lt;0,$C1286&lt;0,$C1287&lt;0,$C1288&lt;0,$C1289&lt;0,$C1290&lt;0,$C1291&lt;0,$C1292&lt;0),"多",Y1291))</f>
        <v>多</v>
      </c>
      <c r="Z1292" s="6">
        <f t="shared" si="577"/>
        <v>-2.0047288776797068E-2</v>
      </c>
      <c r="AA1292" s="5">
        <f t="shared" si="587"/>
        <v>1.4341874823132374</v>
      </c>
      <c r="AB1292" t="str">
        <f t="shared" si="567"/>
        <v>多</v>
      </c>
      <c r="AC1292" s="6">
        <f t="shared" si="578"/>
        <v>-2.0047288776797068E-2</v>
      </c>
      <c r="AD1292" s="5">
        <f t="shared" si="588"/>
        <v>3.1628425197651486</v>
      </c>
    </row>
    <row r="1293" spans="1:30" x14ac:dyDescent="0.15">
      <c r="A1293" s="1">
        <v>40296</v>
      </c>
      <c r="B1293" s="2">
        <v>3097.35</v>
      </c>
      <c r="C1293" s="3">
        <f t="shared" si="568"/>
        <v>-3.5580891838592477E-3</v>
      </c>
      <c r="D1293" s="4" t="str">
        <f t="shared" si="579"/>
        <v>空</v>
      </c>
      <c r="E1293" s="6">
        <f t="shared" si="569"/>
        <v>0</v>
      </c>
      <c r="F1293" s="5">
        <f t="shared" si="570"/>
        <v>2.6931638733962062</v>
      </c>
      <c r="G1293" t="str">
        <f t="shared" si="580"/>
        <v>多</v>
      </c>
      <c r="H1293" s="6">
        <f t="shared" si="571"/>
        <v>-3.5580891838592477E-3</v>
      </c>
      <c r="I1293" s="5">
        <f t="shared" si="581"/>
        <v>0.99166926802640942</v>
      </c>
      <c r="J1293" t="str">
        <f t="shared" si="589"/>
        <v>多</v>
      </c>
      <c r="K1293" s="6">
        <f t="shared" si="572"/>
        <v>-3.5580891838592477E-3</v>
      </c>
      <c r="L1293" s="5">
        <f t="shared" si="582"/>
        <v>0.48961046434896921</v>
      </c>
      <c r="M1293" t="str">
        <f t="shared" si="590"/>
        <v>多</v>
      </c>
      <c r="N1293" s="6">
        <f t="shared" si="573"/>
        <v>0</v>
      </c>
      <c r="O1293" s="5">
        <f t="shared" si="583"/>
        <v>0.55261183672392111</v>
      </c>
      <c r="P1293" t="str">
        <f t="shared" si="591"/>
        <v>空</v>
      </c>
      <c r="Q1293" s="6">
        <f t="shared" si="574"/>
        <v>0</v>
      </c>
      <c r="R1293" s="5">
        <f t="shared" si="584"/>
        <v>0.90923352534655955</v>
      </c>
      <c r="S1293" t="str">
        <f t="shared" si="592"/>
        <v>空</v>
      </c>
      <c r="T1293" s="6">
        <f t="shared" si="575"/>
        <v>0</v>
      </c>
      <c r="U1293" s="5">
        <f t="shared" si="585"/>
        <v>0.85745697034423396</v>
      </c>
      <c r="V1293" t="str">
        <f t="shared" si="593"/>
        <v>空</v>
      </c>
      <c r="W1293" s="6">
        <f t="shared" si="576"/>
        <v>0</v>
      </c>
      <c r="X1293" s="5">
        <f t="shared" si="586"/>
        <v>1.0578274361937352</v>
      </c>
      <c r="Y1293" t="str">
        <f t="shared" si="594"/>
        <v>多</v>
      </c>
      <c r="Z1293" s="6">
        <f t="shared" si="577"/>
        <v>-3.5580891838592477E-3</v>
      </c>
      <c r="AA1293" s="5">
        <f t="shared" si="587"/>
        <v>1.4290845153447924</v>
      </c>
      <c r="AB1293" t="str">
        <f t="shared" ref="AB1293:AB1356" si="595">IF(AND($C1284&gt;0,$C1285&gt;0,$C1286&gt;0,$C1287&gt;0,$C1288&gt;0,$C1289&gt;0,$C1290&gt;0,$C1291&gt;0,$C1292&gt;0,$C1293&gt;0),"空",IF(AND($C1284&lt;0,$C1285&lt;0,$C1286&lt;0,$C1287&lt;0,$C1288&lt;0,$C1289&lt;0,$C1290&lt;0,$C1291&lt;0,$C1292&lt;0,$C1293&lt;0),"多",AB1292))</f>
        <v>多</v>
      </c>
      <c r="AC1293" s="6">
        <f t="shared" si="578"/>
        <v>-3.5580891838592477E-3</v>
      </c>
      <c r="AD1293" s="5">
        <f t="shared" si="588"/>
        <v>3.1515888440053219</v>
      </c>
    </row>
    <row r="1294" spans="1:30" x14ac:dyDescent="0.15">
      <c r="A1294" s="1">
        <v>40297</v>
      </c>
      <c r="B1294" s="2">
        <v>3060.06</v>
      </c>
      <c r="C1294" s="3">
        <f t="shared" si="568"/>
        <v>-1.2039323938205282E-2</v>
      </c>
      <c r="D1294" s="4" t="str">
        <f t="shared" si="579"/>
        <v>空</v>
      </c>
      <c r="E1294" s="6">
        <f t="shared" si="569"/>
        <v>0</v>
      </c>
      <c r="F1294" s="5">
        <f t="shared" si="570"/>
        <v>2.6931638733962062</v>
      </c>
      <c r="G1294" t="str">
        <f t="shared" si="580"/>
        <v>多</v>
      </c>
      <c r="H1294" s="6">
        <f t="shared" si="571"/>
        <v>-1.2039323938205282E-2</v>
      </c>
      <c r="I1294" s="5">
        <f t="shared" si="581"/>
        <v>0.97973024046907653</v>
      </c>
      <c r="J1294" t="str">
        <f t="shared" si="589"/>
        <v>多</v>
      </c>
      <c r="K1294" s="6">
        <f t="shared" si="572"/>
        <v>-1.2039323938205282E-2</v>
      </c>
      <c r="L1294" s="5">
        <f t="shared" si="582"/>
        <v>0.48371588536513688</v>
      </c>
      <c r="M1294" t="str">
        <f t="shared" si="590"/>
        <v>多</v>
      </c>
      <c r="N1294" s="6">
        <f t="shared" si="573"/>
        <v>-1.2039323938205282E-2</v>
      </c>
      <c r="O1294" s="5">
        <f t="shared" si="583"/>
        <v>0.54595876380951525</v>
      </c>
      <c r="P1294" t="str">
        <f t="shared" si="591"/>
        <v>多</v>
      </c>
      <c r="Q1294" s="6">
        <f t="shared" si="574"/>
        <v>0</v>
      </c>
      <c r="R1294" s="5">
        <f t="shared" si="584"/>
        <v>0.90923352534655955</v>
      </c>
      <c r="S1294" t="str">
        <f t="shared" si="592"/>
        <v>空</v>
      </c>
      <c r="T1294" s="6">
        <f t="shared" si="575"/>
        <v>0</v>
      </c>
      <c r="U1294" s="5">
        <f t="shared" si="585"/>
        <v>0.85745697034423396</v>
      </c>
      <c r="V1294" t="str">
        <f t="shared" si="593"/>
        <v>空</v>
      </c>
      <c r="W1294" s="6">
        <f t="shared" si="576"/>
        <v>0</v>
      </c>
      <c r="X1294" s="5">
        <f t="shared" si="586"/>
        <v>1.0578274361937352</v>
      </c>
      <c r="Y1294" t="str">
        <f t="shared" si="594"/>
        <v>多</v>
      </c>
      <c r="Z1294" s="6">
        <f t="shared" si="577"/>
        <v>-1.2039323938205282E-2</v>
      </c>
      <c r="AA1294" s="5">
        <f t="shared" si="587"/>
        <v>1.4118793039294835</v>
      </c>
      <c r="AB1294" t="str">
        <f t="shared" si="595"/>
        <v>多</v>
      </c>
      <c r="AC1294" s="6">
        <f t="shared" si="578"/>
        <v>-1.2039323938205282E-2</v>
      </c>
      <c r="AD1294" s="5">
        <f t="shared" si="588"/>
        <v>3.1136458449923081</v>
      </c>
    </row>
    <row r="1295" spans="1:30" x14ac:dyDescent="0.15">
      <c r="A1295" s="1">
        <v>40298</v>
      </c>
      <c r="B1295" s="2">
        <v>3067.36</v>
      </c>
      <c r="C1295" s="3">
        <f t="shared" si="568"/>
        <v>2.3855741390692575E-3</v>
      </c>
      <c r="D1295" s="4" t="str">
        <f t="shared" si="579"/>
        <v>空</v>
      </c>
      <c r="E1295" s="6">
        <f t="shared" si="569"/>
        <v>0</v>
      </c>
      <c r="F1295" s="5">
        <f t="shared" si="570"/>
        <v>2.6931638733962062</v>
      </c>
      <c r="G1295" t="str">
        <f t="shared" si="580"/>
        <v>多</v>
      </c>
      <c r="H1295" s="6">
        <f t="shared" si="571"/>
        <v>2.3855741390692575E-3</v>
      </c>
      <c r="I1295" s="5">
        <f t="shared" si="581"/>
        <v>0.98206745959400366</v>
      </c>
      <c r="J1295" t="str">
        <f t="shared" si="589"/>
        <v>多</v>
      </c>
      <c r="K1295" s="6">
        <f t="shared" si="572"/>
        <v>2.3855741390692575E-3</v>
      </c>
      <c r="L1295" s="5">
        <f t="shared" si="582"/>
        <v>0.48486982547192092</v>
      </c>
      <c r="M1295" t="str">
        <f t="shared" si="590"/>
        <v>多</v>
      </c>
      <c r="N1295" s="6">
        <f t="shared" si="573"/>
        <v>2.3855741390692575E-3</v>
      </c>
      <c r="O1295" s="5">
        <f t="shared" si="583"/>
        <v>0.54726118891745745</v>
      </c>
      <c r="P1295" t="str">
        <f t="shared" si="591"/>
        <v>多</v>
      </c>
      <c r="Q1295" s="6">
        <f t="shared" si="574"/>
        <v>2.3855741390692575E-3</v>
      </c>
      <c r="R1295" s="5">
        <f t="shared" si="584"/>
        <v>0.91140256933100106</v>
      </c>
      <c r="S1295" t="str">
        <f t="shared" si="592"/>
        <v>空</v>
      </c>
      <c r="T1295" s="6">
        <f t="shared" si="575"/>
        <v>0</v>
      </c>
      <c r="U1295" s="5">
        <f t="shared" si="585"/>
        <v>0.85745697034423396</v>
      </c>
      <c r="V1295" t="str">
        <f t="shared" si="593"/>
        <v>空</v>
      </c>
      <c r="W1295" s="6">
        <f t="shared" si="576"/>
        <v>0</v>
      </c>
      <c r="X1295" s="5">
        <f t="shared" si="586"/>
        <v>1.0578274361937352</v>
      </c>
      <c r="Y1295" t="str">
        <f t="shared" si="594"/>
        <v>多</v>
      </c>
      <c r="Z1295" s="6">
        <f t="shared" si="577"/>
        <v>2.3855741390692575E-3</v>
      </c>
      <c r="AA1295" s="5">
        <f t="shared" si="587"/>
        <v>1.4152474466844247</v>
      </c>
      <c r="AB1295" t="str">
        <f t="shared" si="595"/>
        <v>多</v>
      </c>
      <c r="AC1295" s="6">
        <f t="shared" si="578"/>
        <v>2.3855741390692575E-3</v>
      </c>
      <c r="AD1295" s="5">
        <f t="shared" si="588"/>
        <v>3.1210736779983423</v>
      </c>
    </row>
    <row r="1296" spans="1:30" x14ac:dyDescent="0.15">
      <c r="A1296" s="1">
        <v>40302</v>
      </c>
      <c r="B1296" s="2">
        <v>3019.45</v>
      </c>
      <c r="C1296" s="3">
        <f t="shared" si="568"/>
        <v>-1.5619294768139502E-2</v>
      </c>
      <c r="D1296" s="4" t="str">
        <f t="shared" si="579"/>
        <v>空</v>
      </c>
      <c r="E1296" s="6">
        <f t="shared" si="569"/>
        <v>0</v>
      </c>
      <c r="F1296" s="5">
        <f t="shared" si="570"/>
        <v>2.6931638733962062</v>
      </c>
      <c r="G1296" t="str">
        <f t="shared" si="580"/>
        <v>多</v>
      </c>
      <c r="H1296" s="6">
        <f t="shared" si="571"/>
        <v>-1.5619294768139502E-2</v>
      </c>
      <c r="I1296" s="5">
        <f t="shared" si="581"/>
        <v>0.966728258460407</v>
      </c>
      <c r="J1296" t="str">
        <f t="shared" si="589"/>
        <v>多</v>
      </c>
      <c r="K1296" s="6">
        <f t="shared" si="572"/>
        <v>-1.5619294768139502E-2</v>
      </c>
      <c r="L1296" s="5">
        <f t="shared" si="582"/>
        <v>0.47729650074369862</v>
      </c>
      <c r="M1296" t="str">
        <f t="shared" si="590"/>
        <v>多</v>
      </c>
      <c r="N1296" s="6">
        <f t="shared" si="573"/>
        <v>-1.5619294768139502E-2</v>
      </c>
      <c r="O1296" s="5">
        <f t="shared" si="583"/>
        <v>0.53871335509259322</v>
      </c>
      <c r="P1296" t="str">
        <f t="shared" si="591"/>
        <v>多</v>
      </c>
      <c r="Q1296" s="6">
        <f t="shared" si="574"/>
        <v>-1.5619294768139502E-2</v>
      </c>
      <c r="R1296" s="5">
        <f t="shared" si="584"/>
        <v>0.89716710394818044</v>
      </c>
      <c r="S1296" t="str">
        <f t="shared" si="592"/>
        <v>空</v>
      </c>
      <c r="T1296" s="6">
        <f t="shared" si="575"/>
        <v>0</v>
      </c>
      <c r="U1296" s="5">
        <f t="shared" si="585"/>
        <v>0.85745697034423396</v>
      </c>
      <c r="V1296" t="str">
        <f t="shared" si="593"/>
        <v>空</v>
      </c>
      <c r="W1296" s="6">
        <f t="shared" si="576"/>
        <v>0</v>
      </c>
      <c r="X1296" s="5">
        <f t="shared" si="586"/>
        <v>1.0578274361937352</v>
      </c>
      <c r="Y1296" t="str">
        <f t="shared" si="594"/>
        <v>多</v>
      </c>
      <c r="Z1296" s="6">
        <f t="shared" si="577"/>
        <v>-1.5619294768139502E-2</v>
      </c>
      <c r="AA1296" s="5">
        <f t="shared" si="587"/>
        <v>1.3931422796448039</v>
      </c>
      <c r="AB1296" t="str">
        <f t="shared" si="595"/>
        <v>多</v>
      </c>
      <c r="AC1296" s="6">
        <f t="shared" si="578"/>
        <v>-1.5619294768139502E-2</v>
      </c>
      <c r="AD1296" s="5">
        <f t="shared" si="588"/>
        <v>3.0723247082286047</v>
      </c>
    </row>
    <row r="1297" spans="1:30" x14ac:dyDescent="0.15">
      <c r="A1297" s="1">
        <v>40303</v>
      </c>
      <c r="B1297" s="2">
        <v>3036.39</v>
      </c>
      <c r="C1297" s="3">
        <f t="shared" si="568"/>
        <v>5.6102932653296911E-3</v>
      </c>
      <c r="D1297" s="4" t="str">
        <f t="shared" si="579"/>
        <v>空</v>
      </c>
      <c r="E1297" s="6">
        <f t="shared" si="569"/>
        <v>0</v>
      </c>
      <c r="F1297" s="5">
        <f t="shared" si="570"/>
        <v>2.6931638733962062</v>
      </c>
      <c r="G1297" t="str">
        <f t="shared" si="580"/>
        <v>多</v>
      </c>
      <c r="H1297" s="6">
        <f t="shared" si="571"/>
        <v>5.6102932653296911E-3</v>
      </c>
      <c r="I1297" s="5">
        <f t="shared" si="581"/>
        <v>0.97215188749825132</v>
      </c>
      <c r="J1297" t="str">
        <f t="shared" si="589"/>
        <v>多</v>
      </c>
      <c r="K1297" s="6">
        <f t="shared" si="572"/>
        <v>5.6102932653296911E-3</v>
      </c>
      <c r="L1297" s="5">
        <f t="shared" si="582"/>
        <v>0.47997427408738641</v>
      </c>
      <c r="M1297" t="str">
        <f t="shared" si="590"/>
        <v>多</v>
      </c>
      <c r="N1297" s="6">
        <f t="shared" si="573"/>
        <v>5.6102932653296911E-3</v>
      </c>
      <c r="O1297" s="5">
        <f t="shared" si="583"/>
        <v>0.54173569500061236</v>
      </c>
      <c r="P1297" t="str">
        <f t="shared" si="591"/>
        <v>多</v>
      </c>
      <c r="Q1297" s="6">
        <f t="shared" si="574"/>
        <v>5.6102932653296911E-3</v>
      </c>
      <c r="R1297" s="5">
        <f t="shared" si="584"/>
        <v>0.90220047450933627</v>
      </c>
      <c r="S1297" t="str">
        <f t="shared" si="592"/>
        <v>空</v>
      </c>
      <c r="T1297" s="6">
        <f t="shared" si="575"/>
        <v>0</v>
      </c>
      <c r="U1297" s="5">
        <f t="shared" si="585"/>
        <v>0.85745697034423396</v>
      </c>
      <c r="V1297" t="str">
        <f t="shared" si="593"/>
        <v>空</v>
      </c>
      <c r="W1297" s="6">
        <f t="shared" si="576"/>
        <v>0</v>
      </c>
      <c r="X1297" s="5">
        <f t="shared" si="586"/>
        <v>1.0578274361937352</v>
      </c>
      <c r="Y1297" t="str">
        <f t="shared" si="594"/>
        <v>多</v>
      </c>
      <c r="Z1297" s="6">
        <f t="shared" si="577"/>
        <v>5.6102932653296911E-3</v>
      </c>
      <c r="AA1297" s="5">
        <f t="shared" si="587"/>
        <v>1.4009582163939411</v>
      </c>
      <c r="AB1297" t="str">
        <f t="shared" si="595"/>
        <v>多</v>
      </c>
      <c r="AC1297" s="6">
        <f t="shared" si="578"/>
        <v>5.6102932653296911E-3</v>
      </c>
      <c r="AD1297" s="5">
        <f t="shared" si="588"/>
        <v>3.0895613508480855</v>
      </c>
    </row>
    <row r="1298" spans="1:30" x14ac:dyDescent="0.15">
      <c r="A1298" s="1">
        <v>40304</v>
      </c>
      <c r="B1298" s="2">
        <v>2896.86</v>
      </c>
      <c r="C1298" s="3">
        <f t="shared" si="568"/>
        <v>-4.5952595022378473E-2</v>
      </c>
      <c r="D1298" s="4" t="str">
        <f t="shared" si="579"/>
        <v>空</v>
      </c>
      <c r="E1298" s="6">
        <f t="shared" si="569"/>
        <v>0</v>
      </c>
      <c r="F1298" s="5">
        <f t="shared" si="570"/>
        <v>2.6931638733962062</v>
      </c>
      <c r="G1298" t="str">
        <f t="shared" si="580"/>
        <v>多</v>
      </c>
      <c r="H1298" s="6">
        <f t="shared" si="571"/>
        <v>-4.5952595022378473E-2</v>
      </c>
      <c r="I1298" s="5">
        <f t="shared" si="581"/>
        <v>0.9274789855118033</v>
      </c>
      <c r="J1298" t="str">
        <f t="shared" si="589"/>
        <v>多</v>
      </c>
      <c r="K1298" s="6">
        <f t="shared" si="572"/>
        <v>-4.5952595022378473E-2</v>
      </c>
      <c r="L1298" s="5">
        <f t="shared" si="582"/>
        <v>0.45791821064908866</v>
      </c>
      <c r="M1298" t="str">
        <f t="shared" si="590"/>
        <v>多</v>
      </c>
      <c r="N1298" s="6">
        <f t="shared" si="573"/>
        <v>-4.5952595022378473E-2</v>
      </c>
      <c r="O1298" s="5">
        <f t="shared" si="583"/>
        <v>0.5168415339990825</v>
      </c>
      <c r="P1298" t="str">
        <f t="shared" si="591"/>
        <v>多</v>
      </c>
      <c r="Q1298" s="6">
        <f t="shared" si="574"/>
        <v>-4.5952595022378473E-2</v>
      </c>
      <c r="R1298" s="5">
        <f t="shared" si="584"/>
        <v>0.86074202147521106</v>
      </c>
      <c r="S1298" t="str">
        <f t="shared" si="592"/>
        <v>空</v>
      </c>
      <c r="T1298" s="6">
        <f t="shared" si="575"/>
        <v>0</v>
      </c>
      <c r="U1298" s="5">
        <f t="shared" si="585"/>
        <v>0.85745697034423396</v>
      </c>
      <c r="V1298" t="str">
        <f t="shared" si="593"/>
        <v>空</v>
      </c>
      <c r="W1298" s="6">
        <f t="shared" si="576"/>
        <v>0</v>
      </c>
      <c r="X1298" s="5">
        <f t="shared" si="586"/>
        <v>1.0578274361937352</v>
      </c>
      <c r="Y1298" t="str">
        <f t="shared" si="594"/>
        <v>多</v>
      </c>
      <c r="Z1298" s="6">
        <f t="shared" si="577"/>
        <v>-4.5952595022378473E-2</v>
      </c>
      <c r="AA1298" s="5">
        <f t="shared" si="587"/>
        <v>1.3365805508327167</v>
      </c>
      <c r="AB1298" t="str">
        <f t="shared" si="595"/>
        <v>多</v>
      </c>
      <c r="AC1298" s="6">
        <f t="shared" si="578"/>
        <v>-4.5952595022378473E-2</v>
      </c>
      <c r="AD1298" s="5">
        <f t="shared" si="588"/>
        <v>2.947587989295771</v>
      </c>
    </row>
    <row r="1299" spans="1:30" x14ac:dyDescent="0.15">
      <c r="A1299" s="1">
        <v>40305</v>
      </c>
      <c r="B1299" s="2">
        <v>2836.79</v>
      </c>
      <c r="C1299" s="3">
        <f t="shared" si="568"/>
        <v>-2.0736245451972168E-2</v>
      </c>
      <c r="D1299" s="4" t="str">
        <f t="shared" si="579"/>
        <v>空</v>
      </c>
      <c r="E1299" s="6">
        <f t="shared" si="569"/>
        <v>0</v>
      </c>
      <c r="F1299" s="5">
        <f t="shared" si="570"/>
        <v>2.6931638733962062</v>
      </c>
      <c r="G1299" t="str">
        <f t="shared" si="580"/>
        <v>多</v>
      </c>
      <c r="H1299" s="6">
        <f t="shared" si="571"/>
        <v>-2.0736245451972168E-2</v>
      </c>
      <c r="I1299" s="5">
        <f t="shared" si="581"/>
        <v>0.90824655361668438</v>
      </c>
      <c r="J1299" t="str">
        <f t="shared" si="589"/>
        <v>多</v>
      </c>
      <c r="K1299" s="6">
        <f t="shared" si="572"/>
        <v>-2.0736245451972168E-2</v>
      </c>
      <c r="L1299" s="5">
        <f t="shared" si="582"/>
        <v>0.44842270623614128</v>
      </c>
      <c r="M1299" t="str">
        <f t="shared" si="590"/>
        <v>多</v>
      </c>
      <c r="N1299" s="6">
        <f t="shared" si="573"/>
        <v>-2.0736245451972168E-2</v>
      </c>
      <c r="O1299" s="5">
        <f t="shared" si="583"/>
        <v>0.50612418109030366</v>
      </c>
      <c r="P1299" t="str">
        <f t="shared" si="591"/>
        <v>多</v>
      </c>
      <c r="Q1299" s="6">
        <f t="shared" si="574"/>
        <v>-2.0736245451972168E-2</v>
      </c>
      <c r="R1299" s="5">
        <f t="shared" si="584"/>
        <v>0.8428934636470744</v>
      </c>
      <c r="S1299" t="str">
        <f t="shared" si="592"/>
        <v>空</v>
      </c>
      <c r="T1299" s="6">
        <f t="shared" si="575"/>
        <v>0</v>
      </c>
      <c r="U1299" s="5">
        <f t="shared" si="585"/>
        <v>0.85745697034423396</v>
      </c>
      <c r="V1299" t="str">
        <f t="shared" si="593"/>
        <v>空</v>
      </c>
      <c r="W1299" s="6">
        <f t="shared" si="576"/>
        <v>0</v>
      </c>
      <c r="X1299" s="5">
        <f t="shared" si="586"/>
        <v>1.0578274361937352</v>
      </c>
      <c r="Y1299" t="str">
        <f t="shared" si="594"/>
        <v>多</v>
      </c>
      <c r="Z1299" s="6">
        <f t="shared" si="577"/>
        <v>-2.0736245451972168E-2</v>
      </c>
      <c r="AA1299" s="5">
        <f t="shared" si="587"/>
        <v>1.3088648884643173</v>
      </c>
      <c r="AB1299" t="str">
        <f t="shared" si="595"/>
        <v>多</v>
      </c>
      <c r="AC1299" s="6">
        <f t="shared" si="578"/>
        <v>-2.0736245451972168E-2</v>
      </c>
      <c r="AD1299" s="5">
        <f t="shared" si="588"/>
        <v>2.8864660812584488</v>
      </c>
    </row>
    <row r="1300" spans="1:30" x14ac:dyDescent="0.15">
      <c r="A1300" s="1">
        <v>40308</v>
      </c>
      <c r="B1300" s="2">
        <v>2858.23</v>
      </c>
      <c r="C1300" s="3">
        <f t="shared" si="568"/>
        <v>7.5578382608512129E-3</v>
      </c>
      <c r="D1300" s="4" t="str">
        <f t="shared" si="579"/>
        <v>空</v>
      </c>
      <c r="E1300" s="6">
        <f t="shared" si="569"/>
        <v>0</v>
      </c>
      <c r="F1300" s="5">
        <f t="shared" si="570"/>
        <v>2.6931638733962062</v>
      </c>
      <c r="G1300" t="str">
        <f t="shared" si="580"/>
        <v>多</v>
      </c>
      <c r="H1300" s="6">
        <f t="shared" si="571"/>
        <v>7.5578382608512129E-3</v>
      </c>
      <c r="I1300" s="5">
        <f t="shared" si="581"/>
        <v>0.91511093416989486</v>
      </c>
      <c r="J1300" t="str">
        <f t="shared" si="589"/>
        <v>多</v>
      </c>
      <c r="K1300" s="6">
        <f t="shared" si="572"/>
        <v>7.5578382608512129E-3</v>
      </c>
      <c r="L1300" s="5">
        <f t="shared" si="582"/>
        <v>0.45181181252236724</v>
      </c>
      <c r="M1300" t="str">
        <f t="shared" si="590"/>
        <v>多</v>
      </c>
      <c r="N1300" s="6">
        <f t="shared" si="573"/>
        <v>7.5578382608512129E-3</v>
      </c>
      <c r="O1300" s="5">
        <f t="shared" si="583"/>
        <v>0.50994938579089</v>
      </c>
      <c r="P1300" t="str">
        <f t="shared" si="591"/>
        <v>多</v>
      </c>
      <c r="Q1300" s="6">
        <f t="shared" si="574"/>
        <v>7.5578382608512129E-3</v>
      </c>
      <c r="R1300" s="5">
        <f t="shared" si="584"/>
        <v>0.84926391611644769</v>
      </c>
      <c r="S1300" t="str">
        <f t="shared" si="592"/>
        <v>空</v>
      </c>
      <c r="T1300" s="6">
        <f t="shared" si="575"/>
        <v>0</v>
      </c>
      <c r="U1300" s="5">
        <f t="shared" si="585"/>
        <v>0.85745697034423396</v>
      </c>
      <c r="V1300" t="str">
        <f t="shared" si="593"/>
        <v>空</v>
      </c>
      <c r="W1300" s="6">
        <f t="shared" si="576"/>
        <v>0</v>
      </c>
      <c r="X1300" s="5">
        <f t="shared" si="586"/>
        <v>1.0578274361937352</v>
      </c>
      <c r="Y1300" t="str">
        <f t="shared" si="594"/>
        <v>多</v>
      </c>
      <c r="Z1300" s="6">
        <f t="shared" si="577"/>
        <v>7.5578382608512129E-3</v>
      </c>
      <c r="AA1300" s="5">
        <f t="shared" si="587"/>
        <v>1.3187570775966375</v>
      </c>
      <c r="AB1300" t="str">
        <f t="shared" si="595"/>
        <v>多</v>
      </c>
      <c r="AC1300" s="6">
        <f t="shared" si="578"/>
        <v>7.5578382608512129E-3</v>
      </c>
      <c r="AD1300" s="5">
        <f t="shared" si="588"/>
        <v>2.908281525046033</v>
      </c>
    </row>
    <row r="1301" spans="1:30" x14ac:dyDescent="0.15">
      <c r="A1301" s="1">
        <v>40309</v>
      </c>
      <c r="B1301" s="2">
        <v>2800.82</v>
      </c>
      <c r="C1301" s="3">
        <f t="shared" si="568"/>
        <v>-2.0085857331285428E-2</v>
      </c>
      <c r="D1301" s="4" t="str">
        <f t="shared" si="579"/>
        <v>空</v>
      </c>
      <c r="E1301" s="6">
        <f t="shared" si="569"/>
        <v>0</v>
      </c>
      <c r="F1301" s="5">
        <f t="shared" si="570"/>
        <v>2.6931638733962062</v>
      </c>
      <c r="G1301" t="str">
        <f t="shared" si="580"/>
        <v>多</v>
      </c>
      <c r="H1301" s="6">
        <f t="shared" si="571"/>
        <v>-2.0085857331285428E-2</v>
      </c>
      <c r="I1301" s="5">
        <f t="shared" si="581"/>
        <v>0.89673014650385907</v>
      </c>
      <c r="J1301" t="str">
        <f t="shared" si="589"/>
        <v>多</v>
      </c>
      <c r="K1301" s="6">
        <f t="shared" si="572"/>
        <v>-2.0085857331285428E-2</v>
      </c>
      <c r="L1301" s="5">
        <f t="shared" si="582"/>
        <v>0.44273678491545349</v>
      </c>
      <c r="M1301" t="str">
        <f t="shared" si="590"/>
        <v>多</v>
      </c>
      <c r="N1301" s="6">
        <f t="shared" si="573"/>
        <v>-2.0085857331285428E-2</v>
      </c>
      <c r="O1301" s="5">
        <f t="shared" si="583"/>
        <v>0.49970661518171755</v>
      </c>
      <c r="P1301" t="str">
        <f t="shared" si="591"/>
        <v>多</v>
      </c>
      <c r="Q1301" s="6">
        <f t="shared" si="574"/>
        <v>-2.0085857331285428E-2</v>
      </c>
      <c r="R1301" s="5">
        <f t="shared" si="584"/>
        <v>0.83220572226072398</v>
      </c>
      <c r="S1301" t="str">
        <f t="shared" si="592"/>
        <v>空</v>
      </c>
      <c r="T1301" s="6">
        <f t="shared" si="575"/>
        <v>0</v>
      </c>
      <c r="U1301" s="5">
        <f t="shared" si="585"/>
        <v>0.85745697034423396</v>
      </c>
      <c r="V1301" t="str">
        <f t="shared" si="593"/>
        <v>空</v>
      </c>
      <c r="W1301" s="6">
        <f t="shared" si="576"/>
        <v>0</v>
      </c>
      <c r="X1301" s="5">
        <f t="shared" si="586"/>
        <v>1.0578274361937352</v>
      </c>
      <c r="Y1301" t="str">
        <f t="shared" si="594"/>
        <v>多</v>
      </c>
      <c r="Z1301" s="6">
        <f t="shared" si="577"/>
        <v>-2.0085857331285428E-2</v>
      </c>
      <c r="AA1301" s="5">
        <f t="shared" si="587"/>
        <v>1.2922687110814086</v>
      </c>
      <c r="AB1301" t="str">
        <f t="shared" si="595"/>
        <v>多</v>
      </c>
      <c r="AC1301" s="6">
        <f t="shared" si="578"/>
        <v>-2.0085857331285428E-2</v>
      </c>
      <c r="AD1301" s="5">
        <f t="shared" si="588"/>
        <v>2.849866197254745</v>
      </c>
    </row>
    <row r="1302" spans="1:30" x14ac:dyDescent="0.15">
      <c r="A1302" s="1">
        <v>40310</v>
      </c>
      <c r="B1302" s="2">
        <v>2818.16</v>
      </c>
      <c r="C1302" s="3">
        <f t="shared" si="568"/>
        <v>6.1910440513848197E-3</v>
      </c>
      <c r="D1302" s="4" t="str">
        <f t="shared" si="579"/>
        <v>空</v>
      </c>
      <c r="E1302" s="6">
        <f t="shared" si="569"/>
        <v>0</v>
      </c>
      <c r="F1302" s="5">
        <f t="shared" si="570"/>
        <v>2.6931638733962062</v>
      </c>
      <c r="G1302" t="str">
        <f t="shared" si="580"/>
        <v>多</v>
      </c>
      <c r="H1302" s="6">
        <f t="shared" si="571"/>
        <v>6.1910440513848197E-3</v>
      </c>
      <c r="I1302" s="5">
        <f t="shared" si="581"/>
        <v>0.90228184234306918</v>
      </c>
      <c r="J1302" t="str">
        <f t="shared" si="589"/>
        <v>多</v>
      </c>
      <c r="K1302" s="6">
        <f t="shared" si="572"/>
        <v>6.1910440513848197E-3</v>
      </c>
      <c r="L1302" s="5">
        <f t="shared" si="582"/>
        <v>0.44547778785403352</v>
      </c>
      <c r="M1302" t="str">
        <f t="shared" si="590"/>
        <v>多</v>
      </c>
      <c r="N1302" s="6">
        <f t="shared" si="573"/>
        <v>6.1910440513848197E-3</v>
      </c>
      <c r="O1302" s="5">
        <f t="shared" si="583"/>
        <v>0.502800320849076</v>
      </c>
      <c r="P1302" t="str">
        <f t="shared" si="591"/>
        <v>多</v>
      </c>
      <c r="Q1302" s="6">
        <f t="shared" si="574"/>
        <v>6.1910440513848197E-3</v>
      </c>
      <c r="R1302" s="5">
        <f t="shared" si="584"/>
        <v>0.83735794454705459</v>
      </c>
      <c r="S1302" t="str">
        <f t="shared" si="592"/>
        <v>空</v>
      </c>
      <c r="T1302" s="6">
        <f t="shared" si="575"/>
        <v>0</v>
      </c>
      <c r="U1302" s="5">
        <f t="shared" si="585"/>
        <v>0.85745697034423396</v>
      </c>
      <c r="V1302" t="str">
        <f t="shared" si="593"/>
        <v>空</v>
      </c>
      <c r="W1302" s="6">
        <f t="shared" si="576"/>
        <v>0</v>
      </c>
      <c r="X1302" s="5">
        <f t="shared" si="586"/>
        <v>1.0578274361937352</v>
      </c>
      <c r="Y1302" t="str">
        <f t="shared" si="594"/>
        <v>多</v>
      </c>
      <c r="Z1302" s="6">
        <f t="shared" si="577"/>
        <v>6.1910440513848197E-3</v>
      </c>
      <c r="AA1302" s="5">
        <f t="shared" si="587"/>
        <v>1.30026920359794</v>
      </c>
      <c r="AB1302" t="str">
        <f t="shared" si="595"/>
        <v>多</v>
      </c>
      <c r="AC1302" s="6">
        <f t="shared" si="578"/>
        <v>6.1910440513848197E-3</v>
      </c>
      <c r="AD1302" s="5">
        <f t="shared" si="588"/>
        <v>2.8675098444225018</v>
      </c>
    </row>
    <row r="1303" spans="1:30" x14ac:dyDescent="0.15">
      <c r="A1303" s="1">
        <v>40311</v>
      </c>
      <c r="B1303" s="2">
        <v>2886.91</v>
      </c>
      <c r="C1303" s="3">
        <f t="shared" si="568"/>
        <v>2.4395350157549567E-2</v>
      </c>
      <c r="D1303" s="4" t="str">
        <f t="shared" si="579"/>
        <v>多</v>
      </c>
      <c r="E1303" s="6">
        <f t="shared" si="569"/>
        <v>0</v>
      </c>
      <c r="F1303" s="5">
        <f t="shared" si="570"/>
        <v>2.6931638733962062</v>
      </c>
      <c r="G1303" t="str">
        <f t="shared" si="580"/>
        <v>多</v>
      </c>
      <c r="H1303" s="6">
        <f t="shared" si="571"/>
        <v>2.4395350157549567E-2</v>
      </c>
      <c r="I1303" s="5">
        <f t="shared" si="581"/>
        <v>0.92429332382782725</v>
      </c>
      <c r="J1303" t="str">
        <f t="shared" si="589"/>
        <v>多</v>
      </c>
      <c r="K1303" s="6">
        <f t="shared" si="572"/>
        <v>2.4395350157549567E-2</v>
      </c>
      <c r="L1303" s="5">
        <f t="shared" si="582"/>
        <v>0.45634537447614326</v>
      </c>
      <c r="M1303" t="str">
        <f t="shared" si="590"/>
        <v>多</v>
      </c>
      <c r="N1303" s="6">
        <f t="shared" si="573"/>
        <v>2.4395350157549567E-2</v>
      </c>
      <c r="O1303" s="5">
        <f t="shared" si="583"/>
        <v>0.51506631073551745</v>
      </c>
      <c r="P1303" t="str">
        <f t="shared" si="591"/>
        <v>多</v>
      </c>
      <c r="Q1303" s="6">
        <f t="shared" si="574"/>
        <v>2.4395350157549567E-2</v>
      </c>
      <c r="R1303" s="5">
        <f t="shared" si="584"/>
        <v>0.85778558481148592</v>
      </c>
      <c r="S1303" t="str">
        <f t="shared" si="592"/>
        <v>空</v>
      </c>
      <c r="T1303" s="6">
        <f t="shared" si="575"/>
        <v>0</v>
      </c>
      <c r="U1303" s="5">
        <f t="shared" si="585"/>
        <v>0.85745697034423396</v>
      </c>
      <c r="V1303" t="str">
        <f t="shared" si="593"/>
        <v>空</v>
      </c>
      <c r="W1303" s="6">
        <f t="shared" si="576"/>
        <v>0</v>
      </c>
      <c r="X1303" s="5">
        <f t="shared" si="586"/>
        <v>1.0578274361937352</v>
      </c>
      <c r="Y1303" t="str">
        <f t="shared" si="594"/>
        <v>多</v>
      </c>
      <c r="Z1303" s="6">
        <f t="shared" si="577"/>
        <v>2.4395350157549567E-2</v>
      </c>
      <c r="AA1303" s="5">
        <f t="shared" si="587"/>
        <v>1.3319897261187899</v>
      </c>
      <c r="AB1303" t="str">
        <f t="shared" si="595"/>
        <v>多</v>
      </c>
      <c r="AC1303" s="6">
        <f t="shared" si="578"/>
        <v>2.4395350157549567E-2</v>
      </c>
      <c r="AD1303" s="5">
        <f t="shared" si="588"/>
        <v>2.9374637511574093</v>
      </c>
    </row>
    <row r="1304" spans="1:30" x14ac:dyDescent="0.15">
      <c r="A1304" s="1">
        <v>40312</v>
      </c>
      <c r="B1304" s="2">
        <v>2868.02</v>
      </c>
      <c r="C1304" s="3">
        <f t="shared" si="568"/>
        <v>-6.5433283337547055E-3</v>
      </c>
      <c r="D1304" s="4" t="str">
        <f t="shared" si="579"/>
        <v>多</v>
      </c>
      <c r="E1304" s="6">
        <f t="shared" si="569"/>
        <v>-6.5433283337547055E-3</v>
      </c>
      <c r="F1304" s="5">
        <f t="shared" si="570"/>
        <v>2.6755416179159681</v>
      </c>
      <c r="G1304" t="str">
        <f t="shared" si="580"/>
        <v>多</v>
      </c>
      <c r="H1304" s="6">
        <f t="shared" si="571"/>
        <v>-6.5433283337547055E-3</v>
      </c>
      <c r="I1304" s="5">
        <f t="shared" si="581"/>
        <v>0.91824536913332433</v>
      </c>
      <c r="J1304" t="str">
        <f t="shared" si="589"/>
        <v>多</v>
      </c>
      <c r="K1304" s="6">
        <f t="shared" si="572"/>
        <v>-6.5433283337547055E-3</v>
      </c>
      <c r="L1304" s="5">
        <f t="shared" si="582"/>
        <v>0.45335935685735562</v>
      </c>
      <c r="M1304" t="str">
        <f t="shared" si="590"/>
        <v>多</v>
      </c>
      <c r="N1304" s="6">
        <f t="shared" si="573"/>
        <v>-6.5433283337547055E-3</v>
      </c>
      <c r="O1304" s="5">
        <f t="shared" si="583"/>
        <v>0.51169606275071922</v>
      </c>
      <c r="P1304" t="str">
        <f t="shared" si="591"/>
        <v>多</v>
      </c>
      <c r="Q1304" s="6">
        <f t="shared" si="574"/>
        <v>-6.5433283337547055E-3</v>
      </c>
      <c r="R1304" s="5">
        <f t="shared" si="584"/>
        <v>0.85217281209010254</v>
      </c>
      <c r="S1304" t="str">
        <f t="shared" si="592"/>
        <v>空</v>
      </c>
      <c r="T1304" s="6">
        <f t="shared" si="575"/>
        <v>0</v>
      </c>
      <c r="U1304" s="5">
        <f t="shared" si="585"/>
        <v>0.85745697034423396</v>
      </c>
      <c r="V1304" t="str">
        <f t="shared" si="593"/>
        <v>空</v>
      </c>
      <c r="W1304" s="6">
        <f t="shared" si="576"/>
        <v>0</v>
      </c>
      <c r="X1304" s="5">
        <f t="shared" si="586"/>
        <v>1.0578274361937352</v>
      </c>
      <c r="Y1304" t="str">
        <f t="shared" si="594"/>
        <v>多</v>
      </c>
      <c r="Z1304" s="6">
        <f t="shared" si="577"/>
        <v>-6.5433283337547055E-3</v>
      </c>
      <c r="AA1304" s="5">
        <f t="shared" si="587"/>
        <v>1.3232740800036067</v>
      </c>
      <c r="AB1304" t="str">
        <f t="shared" si="595"/>
        <v>多</v>
      </c>
      <c r="AC1304" s="6">
        <f t="shared" si="578"/>
        <v>-6.5433283337547055E-3</v>
      </c>
      <c r="AD1304" s="5">
        <f t="shared" si="588"/>
        <v>2.9182429613650838</v>
      </c>
    </row>
    <row r="1305" spans="1:30" x14ac:dyDescent="0.15">
      <c r="A1305" s="1">
        <v>40315</v>
      </c>
      <c r="B1305" s="2">
        <v>2714.72</v>
      </c>
      <c r="C1305" s="3">
        <f t="shared" si="568"/>
        <v>-5.345151010104543E-2</v>
      </c>
      <c r="D1305" s="4" t="str">
        <f t="shared" si="579"/>
        <v>空</v>
      </c>
      <c r="E1305" s="6">
        <f t="shared" si="569"/>
        <v>-5.345151010104543E-2</v>
      </c>
      <c r="F1305" s="5">
        <f t="shared" si="570"/>
        <v>2.5325298781001653</v>
      </c>
      <c r="G1305" t="str">
        <f t="shared" si="580"/>
        <v>多</v>
      </c>
      <c r="H1305" s="6">
        <f t="shared" si="571"/>
        <v>-5.345151010104543E-2</v>
      </c>
      <c r="I1305" s="5">
        <f t="shared" si="581"/>
        <v>0.86916376750985624</v>
      </c>
      <c r="J1305" t="str">
        <f t="shared" si="589"/>
        <v>多</v>
      </c>
      <c r="K1305" s="6">
        <f t="shared" si="572"/>
        <v>-5.345151010104543E-2</v>
      </c>
      <c r="L1305" s="5">
        <f t="shared" si="582"/>
        <v>0.42912661461489121</v>
      </c>
      <c r="M1305" t="str">
        <f t="shared" si="590"/>
        <v>多</v>
      </c>
      <c r="N1305" s="6">
        <f t="shared" si="573"/>
        <v>-5.345151010104543E-2</v>
      </c>
      <c r="O1305" s="5">
        <f t="shared" si="583"/>
        <v>0.48434513548393399</v>
      </c>
      <c r="P1305" t="str">
        <f t="shared" si="591"/>
        <v>多</v>
      </c>
      <c r="Q1305" s="6">
        <f t="shared" si="574"/>
        <v>-5.345151010104543E-2</v>
      </c>
      <c r="R1305" s="5">
        <f t="shared" si="584"/>
        <v>0.80662288841683216</v>
      </c>
      <c r="S1305" t="str">
        <f t="shared" si="592"/>
        <v>空</v>
      </c>
      <c r="T1305" s="6">
        <f t="shared" si="575"/>
        <v>0</v>
      </c>
      <c r="U1305" s="5">
        <f t="shared" si="585"/>
        <v>0.85745697034423396</v>
      </c>
      <c r="V1305" t="str">
        <f t="shared" si="593"/>
        <v>空</v>
      </c>
      <c r="W1305" s="6">
        <f t="shared" si="576"/>
        <v>0</v>
      </c>
      <c r="X1305" s="5">
        <f t="shared" si="586"/>
        <v>1.0578274361937352</v>
      </c>
      <c r="Y1305" t="str">
        <f t="shared" si="594"/>
        <v>多</v>
      </c>
      <c r="Z1305" s="6">
        <f t="shared" si="577"/>
        <v>-5.345151010104543E-2</v>
      </c>
      <c r="AA1305" s="5">
        <f t="shared" si="587"/>
        <v>1.2525430821498422</v>
      </c>
      <c r="AB1305" t="str">
        <f t="shared" si="595"/>
        <v>多</v>
      </c>
      <c r="AC1305" s="6">
        <f t="shared" si="578"/>
        <v>-5.345151010104543E-2</v>
      </c>
      <c r="AD1305" s="5">
        <f t="shared" si="588"/>
        <v>2.7622584682383731</v>
      </c>
    </row>
    <row r="1306" spans="1:30" x14ac:dyDescent="0.15">
      <c r="A1306" s="1">
        <v>40316</v>
      </c>
      <c r="B1306" s="2">
        <v>2771.35</v>
      </c>
      <c r="C1306" s="3">
        <f t="shared" si="568"/>
        <v>2.0860346555077625E-2</v>
      </c>
      <c r="D1306" s="4" t="str">
        <f t="shared" si="579"/>
        <v>空</v>
      </c>
      <c r="E1306" s="6">
        <f t="shared" si="569"/>
        <v>0</v>
      </c>
      <c r="F1306" s="5">
        <f t="shared" si="570"/>
        <v>2.5325298781001653</v>
      </c>
      <c r="G1306" t="str">
        <f t="shared" si="580"/>
        <v>多</v>
      </c>
      <c r="H1306" s="6">
        <f t="shared" si="571"/>
        <v>2.0860346555077625E-2</v>
      </c>
      <c r="I1306" s="5">
        <f t="shared" si="581"/>
        <v>0.88729482491322875</v>
      </c>
      <c r="J1306" t="str">
        <f t="shared" si="589"/>
        <v>多</v>
      </c>
      <c r="K1306" s="6">
        <f t="shared" si="572"/>
        <v>2.0860346555077625E-2</v>
      </c>
      <c r="L1306" s="5">
        <f t="shared" si="582"/>
        <v>0.43807834451176508</v>
      </c>
      <c r="M1306" t="str">
        <f t="shared" si="590"/>
        <v>多</v>
      </c>
      <c r="N1306" s="6">
        <f t="shared" si="573"/>
        <v>2.0860346555077625E-2</v>
      </c>
      <c r="O1306" s="5">
        <f t="shared" si="583"/>
        <v>0.49444874286239487</v>
      </c>
      <c r="P1306" t="str">
        <f t="shared" si="591"/>
        <v>多</v>
      </c>
      <c r="Q1306" s="6">
        <f t="shared" si="574"/>
        <v>2.0860346555077625E-2</v>
      </c>
      <c r="R1306" s="5">
        <f t="shared" si="584"/>
        <v>0.82344932140846494</v>
      </c>
      <c r="S1306" t="str">
        <f t="shared" si="592"/>
        <v>空</v>
      </c>
      <c r="T1306" s="6">
        <f t="shared" si="575"/>
        <v>0</v>
      </c>
      <c r="U1306" s="5">
        <f t="shared" si="585"/>
        <v>0.85745697034423396</v>
      </c>
      <c r="V1306" t="str">
        <f t="shared" si="593"/>
        <v>空</v>
      </c>
      <c r="W1306" s="6">
        <f t="shared" si="576"/>
        <v>0</v>
      </c>
      <c r="X1306" s="5">
        <f t="shared" si="586"/>
        <v>1.0578274361937352</v>
      </c>
      <c r="Y1306" t="str">
        <f t="shared" si="594"/>
        <v>多</v>
      </c>
      <c r="Z1306" s="6">
        <f t="shared" si="577"/>
        <v>2.0860346555077625E-2</v>
      </c>
      <c r="AA1306" s="5">
        <f t="shared" si="587"/>
        <v>1.2786715649186531</v>
      </c>
      <c r="AB1306" t="str">
        <f t="shared" si="595"/>
        <v>多</v>
      </c>
      <c r="AC1306" s="6">
        <f t="shared" si="578"/>
        <v>2.0860346555077625E-2</v>
      </c>
      <c r="AD1306" s="5">
        <f t="shared" si="588"/>
        <v>2.8198801371605233</v>
      </c>
    </row>
    <row r="1307" spans="1:30" x14ac:dyDescent="0.15">
      <c r="A1307" s="1">
        <v>40317</v>
      </c>
      <c r="B1307" s="2">
        <v>2762.17</v>
      </c>
      <c r="C1307" s="3">
        <f t="shared" si="568"/>
        <v>-3.3124650441119785E-3</v>
      </c>
      <c r="D1307" s="4" t="str">
        <f t="shared" si="579"/>
        <v>空</v>
      </c>
      <c r="E1307" s="6">
        <f t="shared" si="569"/>
        <v>0</v>
      </c>
      <c r="F1307" s="5">
        <f t="shared" si="570"/>
        <v>2.5325298781001653</v>
      </c>
      <c r="G1307" t="str">
        <f t="shared" si="580"/>
        <v>多</v>
      </c>
      <c r="H1307" s="6">
        <f t="shared" si="571"/>
        <v>-3.3124650441119785E-3</v>
      </c>
      <c r="I1307" s="5">
        <f t="shared" si="581"/>
        <v>0.88435569182188223</v>
      </c>
      <c r="J1307" t="str">
        <f t="shared" si="589"/>
        <v>多</v>
      </c>
      <c r="K1307" s="6">
        <f t="shared" si="572"/>
        <v>-3.3124650441119785E-3</v>
      </c>
      <c r="L1307" s="5">
        <f t="shared" si="582"/>
        <v>0.4366272253089874</v>
      </c>
      <c r="M1307" t="str">
        <f t="shared" si="590"/>
        <v>多</v>
      </c>
      <c r="N1307" s="6">
        <f t="shared" si="573"/>
        <v>-3.3124650441119785E-3</v>
      </c>
      <c r="O1307" s="5">
        <f t="shared" si="583"/>
        <v>0.49281089868555805</v>
      </c>
      <c r="P1307" t="str">
        <f t="shared" si="591"/>
        <v>多</v>
      </c>
      <c r="Q1307" s="6">
        <f t="shared" si="574"/>
        <v>-3.3124650441119785E-3</v>
      </c>
      <c r="R1307" s="5">
        <f t="shared" si="584"/>
        <v>0.82072167431570164</v>
      </c>
      <c r="S1307" t="str">
        <f t="shared" si="592"/>
        <v>空</v>
      </c>
      <c r="T1307" s="6">
        <f t="shared" si="575"/>
        <v>0</v>
      </c>
      <c r="U1307" s="5">
        <f t="shared" si="585"/>
        <v>0.85745697034423396</v>
      </c>
      <c r="V1307" t="str">
        <f t="shared" si="593"/>
        <v>空</v>
      </c>
      <c r="W1307" s="6">
        <f t="shared" si="576"/>
        <v>0</v>
      </c>
      <c r="X1307" s="5">
        <f t="shared" si="586"/>
        <v>1.0578274361937352</v>
      </c>
      <c r="Y1307" t="str">
        <f t="shared" si="594"/>
        <v>多</v>
      </c>
      <c r="Z1307" s="6">
        <f t="shared" si="577"/>
        <v>-3.3124650441119785E-3</v>
      </c>
      <c r="AA1307" s="5">
        <f t="shared" si="587"/>
        <v>1.2744360100569601</v>
      </c>
      <c r="AB1307" t="str">
        <f t="shared" si="595"/>
        <v>多</v>
      </c>
      <c r="AC1307" s="6">
        <f t="shared" si="578"/>
        <v>-3.3124650441119785E-3</v>
      </c>
      <c r="AD1307" s="5">
        <f t="shared" si="588"/>
        <v>2.8105393827775935</v>
      </c>
    </row>
    <row r="1308" spans="1:30" x14ac:dyDescent="0.15">
      <c r="A1308" s="1">
        <v>40318</v>
      </c>
      <c r="B1308" s="2">
        <v>2726.02</v>
      </c>
      <c r="C1308" s="3">
        <f t="shared" si="568"/>
        <v>-1.3087536248674092E-2</v>
      </c>
      <c r="D1308" s="4" t="str">
        <f t="shared" si="579"/>
        <v>空</v>
      </c>
      <c r="E1308" s="6">
        <f t="shared" si="569"/>
        <v>0</v>
      </c>
      <c r="F1308" s="5">
        <f t="shared" si="570"/>
        <v>2.5325298781001653</v>
      </c>
      <c r="G1308" t="str">
        <f t="shared" si="580"/>
        <v>多</v>
      </c>
      <c r="H1308" s="6">
        <f t="shared" si="571"/>
        <v>-1.3087536248674092E-2</v>
      </c>
      <c r="I1308" s="5">
        <f t="shared" si="581"/>
        <v>0.87278165464844204</v>
      </c>
      <c r="J1308" t="str">
        <f t="shared" si="589"/>
        <v>多</v>
      </c>
      <c r="K1308" s="6">
        <f t="shared" si="572"/>
        <v>-1.3087536248674092E-2</v>
      </c>
      <c r="L1308" s="5">
        <f t="shared" si="582"/>
        <v>0.43091285067059804</v>
      </c>
      <c r="M1308" t="str">
        <f t="shared" si="590"/>
        <v>多</v>
      </c>
      <c r="N1308" s="6">
        <f t="shared" si="573"/>
        <v>-1.3087536248674092E-2</v>
      </c>
      <c r="O1308" s="5">
        <f t="shared" si="583"/>
        <v>0.48636121818526917</v>
      </c>
      <c r="P1308" t="str">
        <f t="shared" si="591"/>
        <v>多</v>
      </c>
      <c r="Q1308" s="6">
        <f t="shared" si="574"/>
        <v>-1.3087536248674092E-2</v>
      </c>
      <c r="R1308" s="5">
        <f t="shared" si="584"/>
        <v>0.80998044965302241</v>
      </c>
      <c r="S1308" t="str">
        <f t="shared" si="592"/>
        <v>空</v>
      </c>
      <c r="T1308" s="6">
        <f t="shared" si="575"/>
        <v>0</v>
      </c>
      <c r="U1308" s="5">
        <f t="shared" si="585"/>
        <v>0.85745697034423396</v>
      </c>
      <c r="V1308" t="str">
        <f t="shared" si="593"/>
        <v>空</v>
      </c>
      <c r="W1308" s="6">
        <f t="shared" si="576"/>
        <v>0</v>
      </c>
      <c r="X1308" s="5">
        <f t="shared" si="586"/>
        <v>1.0578274361937352</v>
      </c>
      <c r="Y1308" t="str">
        <f t="shared" si="594"/>
        <v>多</v>
      </c>
      <c r="Z1308" s="6">
        <f t="shared" si="577"/>
        <v>-1.3087536248674092E-2</v>
      </c>
      <c r="AA1308" s="5">
        <f t="shared" si="587"/>
        <v>1.2577567825787239</v>
      </c>
      <c r="AB1308" t="str">
        <f t="shared" si="595"/>
        <v>多</v>
      </c>
      <c r="AC1308" s="6">
        <f t="shared" si="578"/>
        <v>-1.3087536248674092E-2</v>
      </c>
      <c r="AD1308" s="5">
        <f t="shared" si="588"/>
        <v>2.7737563467271658</v>
      </c>
    </row>
    <row r="1309" spans="1:30" x14ac:dyDescent="0.15">
      <c r="A1309" s="1">
        <v>40319</v>
      </c>
      <c r="B1309" s="2">
        <v>2768.79</v>
      </c>
      <c r="C1309" s="3">
        <f t="shared" si="568"/>
        <v>1.5689540062068463E-2</v>
      </c>
      <c r="D1309" s="4" t="str">
        <f t="shared" si="579"/>
        <v>空</v>
      </c>
      <c r="E1309" s="6">
        <f t="shared" si="569"/>
        <v>0</v>
      </c>
      <c r="F1309" s="5">
        <f t="shared" si="570"/>
        <v>2.5325298781001653</v>
      </c>
      <c r="G1309" t="str">
        <f t="shared" si="580"/>
        <v>多</v>
      </c>
      <c r="H1309" s="6">
        <f t="shared" si="571"/>
        <v>1.5689540062068463E-2</v>
      </c>
      <c r="I1309" s="5">
        <f t="shared" si="581"/>
        <v>0.88647519738448721</v>
      </c>
      <c r="J1309" t="str">
        <f t="shared" si="589"/>
        <v>多</v>
      </c>
      <c r="K1309" s="6">
        <f t="shared" si="572"/>
        <v>1.5689540062068463E-2</v>
      </c>
      <c r="L1309" s="5">
        <f t="shared" si="582"/>
        <v>0.43767367510445448</v>
      </c>
      <c r="M1309" t="str">
        <f t="shared" si="590"/>
        <v>多</v>
      </c>
      <c r="N1309" s="6">
        <f t="shared" si="573"/>
        <v>1.5689540062068463E-2</v>
      </c>
      <c r="O1309" s="5">
        <f t="shared" si="583"/>
        <v>0.49399200200262339</v>
      </c>
      <c r="P1309" t="str">
        <f t="shared" si="591"/>
        <v>多</v>
      </c>
      <c r="Q1309" s="6">
        <f t="shared" si="574"/>
        <v>1.5689540062068463E-2</v>
      </c>
      <c r="R1309" s="5">
        <f t="shared" si="584"/>
        <v>0.82268867036734572</v>
      </c>
      <c r="S1309" t="str">
        <f t="shared" si="592"/>
        <v>空</v>
      </c>
      <c r="T1309" s="6">
        <f t="shared" si="575"/>
        <v>0</v>
      </c>
      <c r="U1309" s="5">
        <f t="shared" si="585"/>
        <v>0.85745697034423396</v>
      </c>
      <c r="V1309" t="str">
        <f t="shared" si="593"/>
        <v>空</v>
      </c>
      <c r="W1309" s="6">
        <f t="shared" si="576"/>
        <v>0</v>
      </c>
      <c r="X1309" s="5">
        <f t="shared" si="586"/>
        <v>1.0578274361937352</v>
      </c>
      <c r="Y1309" t="str">
        <f t="shared" si="594"/>
        <v>多</v>
      </c>
      <c r="Z1309" s="6">
        <f t="shared" si="577"/>
        <v>1.5689540062068463E-2</v>
      </c>
      <c r="AA1309" s="5">
        <f t="shared" si="587"/>
        <v>1.277490408007331</v>
      </c>
      <c r="AB1309" t="str">
        <f t="shared" si="595"/>
        <v>多</v>
      </c>
      <c r="AC1309" s="6">
        <f t="shared" si="578"/>
        <v>1.5689540062068463E-2</v>
      </c>
      <c r="AD1309" s="5">
        <f t="shared" si="588"/>
        <v>2.8172753080515585</v>
      </c>
    </row>
    <row r="1310" spans="1:30" x14ac:dyDescent="0.15">
      <c r="A1310" s="1">
        <v>40322</v>
      </c>
      <c r="B1310" s="2">
        <v>2873.47</v>
      </c>
      <c r="C1310" s="3">
        <f t="shared" si="568"/>
        <v>3.7807128745769747E-2</v>
      </c>
      <c r="D1310" s="4" t="str">
        <f t="shared" si="579"/>
        <v>多</v>
      </c>
      <c r="E1310" s="6">
        <f t="shared" si="569"/>
        <v>0</v>
      </c>
      <c r="F1310" s="5">
        <f t="shared" si="570"/>
        <v>2.5325298781001653</v>
      </c>
      <c r="G1310" t="str">
        <f t="shared" si="580"/>
        <v>多</v>
      </c>
      <c r="H1310" s="6">
        <f t="shared" si="571"/>
        <v>3.7807128745769747E-2</v>
      </c>
      <c r="I1310" s="5">
        <f t="shared" si="581"/>
        <v>0.91999027930193422</v>
      </c>
      <c r="J1310" t="str">
        <f t="shared" si="589"/>
        <v>多</v>
      </c>
      <c r="K1310" s="6">
        <f t="shared" si="572"/>
        <v>3.7807128745769747E-2</v>
      </c>
      <c r="L1310" s="5">
        <f t="shared" si="582"/>
        <v>0.4542208600877628</v>
      </c>
      <c r="M1310" t="str">
        <f t="shared" si="590"/>
        <v>多</v>
      </c>
      <c r="N1310" s="6">
        <f t="shared" si="573"/>
        <v>3.7807128745769747E-2</v>
      </c>
      <c r="O1310" s="5">
        <f t="shared" si="583"/>
        <v>0.51266842122171707</v>
      </c>
      <c r="P1310" t="str">
        <f t="shared" si="591"/>
        <v>多</v>
      </c>
      <c r="Q1310" s="6">
        <f t="shared" si="574"/>
        <v>3.7807128745769747E-2</v>
      </c>
      <c r="R1310" s="5">
        <f t="shared" si="584"/>
        <v>0.8537921668456101</v>
      </c>
      <c r="S1310" t="str">
        <f t="shared" si="592"/>
        <v>空</v>
      </c>
      <c r="T1310" s="6">
        <f t="shared" si="575"/>
        <v>0</v>
      </c>
      <c r="U1310" s="5">
        <f t="shared" si="585"/>
        <v>0.85745697034423396</v>
      </c>
      <c r="V1310" t="str">
        <f t="shared" si="593"/>
        <v>空</v>
      </c>
      <c r="W1310" s="6">
        <f t="shared" si="576"/>
        <v>0</v>
      </c>
      <c r="X1310" s="5">
        <f t="shared" si="586"/>
        <v>1.0578274361937352</v>
      </c>
      <c r="Y1310" t="str">
        <f t="shared" si="594"/>
        <v>多</v>
      </c>
      <c r="Z1310" s="6">
        <f t="shared" si="577"/>
        <v>3.7807128745769747E-2</v>
      </c>
      <c r="AA1310" s="5">
        <f t="shared" si="587"/>
        <v>1.3257886523343501</v>
      </c>
      <c r="AB1310" t="str">
        <f t="shared" si="595"/>
        <v>多</v>
      </c>
      <c r="AC1310" s="6">
        <f t="shared" si="578"/>
        <v>3.7807128745769747E-2</v>
      </c>
      <c r="AD1310" s="5">
        <f t="shared" si="588"/>
        <v>2.9237883983353417</v>
      </c>
    </row>
    <row r="1311" spans="1:30" x14ac:dyDescent="0.15">
      <c r="A1311" s="1">
        <v>40323</v>
      </c>
      <c r="B1311" s="2">
        <v>2813.94</v>
      </c>
      <c r="C1311" s="3">
        <f t="shared" si="568"/>
        <v>-2.0717112063115217E-2</v>
      </c>
      <c r="D1311" s="4" t="str">
        <f t="shared" si="579"/>
        <v>多</v>
      </c>
      <c r="E1311" s="6">
        <f t="shared" si="569"/>
        <v>-2.0717112063115217E-2</v>
      </c>
      <c r="F1311" s="5">
        <f t="shared" si="570"/>
        <v>2.4800631728123768</v>
      </c>
      <c r="G1311" t="str">
        <f t="shared" si="580"/>
        <v>多</v>
      </c>
      <c r="H1311" s="6">
        <f t="shared" si="571"/>
        <v>-2.0717112063115217E-2</v>
      </c>
      <c r="I1311" s="5">
        <f t="shared" si="581"/>
        <v>0.90093073758865938</v>
      </c>
      <c r="J1311" t="str">
        <f t="shared" si="589"/>
        <v>多</v>
      </c>
      <c r="K1311" s="6">
        <f t="shared" si="572"/>
        <v>-2.0717112063115217E-2</v>
      </c>
      <c r="L1311" s="5">
        <f t="shared" si="582"/>
        <v>0.44481071562792002</v>
      </c>
      <c r="M1311" t="str">
        <f t="shared" si="590"/>
        <v>多</v>
      </c>
      <c r="N1311" s="6">
        <f t="shared" si="573"/>
        <v>-2.0717112063115217E-2</v>
      </c>
      <c r="O1311" s="5">
        <f t="shared" si="583"/>
        <v>0.50204741208804637</v>
      </c>
      <c r="P1311" t="str">
        <f t="shared" si="591"/>
        <v>多</v>
      </c>
      <c r="Q1311" s="6">
        <f t="shared" si="574"/>
        <v>-2.0717112063115217E-2</v>
      </c>
      <c r="R1311" s="5">
        <f t="shared" si="584"/>
        <v>0.83610405884645966</v>
      </c>
      <c r="S1311" t="str">
        <f t="shared" si="592"/>
        <v>空</v>
      </c>
      <c r="T1311" s="6">
        <f t="shared" si="575"/>
        <v>0</v>
      </c>
      <c r="U1311" s="5">
        <f t="shared" si="585"/>
        <v>0.85745697034423396</v>
      </c>
      <c r="V1311" t="str">
        <f t="shared" si="593"/>
        <v>空</v>
      </c>
      <c r="W1311" s="6">
        <f t="shared" si="576"/>
        <v>0</v>
      </c>
      <c r="X1311" s="5">
        <f t="shared" si="586"/>
        <v>1.0578274361937352</v>
      </c>
      <c r="Y1311" t="str">
        <f t="shared" si="594"/>
        <v>多</v>
      </c>
      <c r="Z1311" s="6">
        <f t="shared" si="577"/>
        <v>-2.0717112063115217E-2</v>
      </c>
      <c r="AA1311" s="5">
        <f t="shared" si="587"/>
        <v>1.2983221402519329</v>
      </c>
      <c r="AB1311" t="str">
        <f t="shared" si="595"/>
        <v>多</v>
      </c>
      <c r="AC1311" s="6">
        <f t="shared" si="578"/>
        <v>-2.0717112063115217E-2</v>
      </c>
      <c r="AD1311" s="5">
        <f t="shared" si="588"/>
        <v>2.8632159464381921</v>
      </c>
    </row>
    <row r="1312" spans="1:30" x14ac:dyDescent="0.15">
      <c r="A1312" s="1">
        <v>40324</v>
      </c>
      <c r="B1312" s="2">
        <v>2813.94</v>
      </c>
      <c r="C1312" s="3">
        <f t="shared" si="568"/>
        <v>0</v>
      </c>
      <c r="D1312" s="4" t="str">
        <f t="shared" si="579"/>
        <v>多</v>
      </c>
      <c r="E1312" s="6">
        <f t="shared" si="569"/>
        <v>0</v>
      </c>
      <c r="F1312" s="5">
        <f t="shared" si="570"/>
        <v>2.4800631728123768</v>
      </c>
      <c r="G1312" t="str">
        <f t="shared" si="580"/>
        <v>多</v>
      </c>
      <c r="H1312" s="6">
        <f t="shared" si="571"/>
        <v>0</v>
      </c>
      <c r="I1312" s="5">
        <f t="shared" si="581"/>
        <v>0.90093073758865938</v>
      </c>
      <c r="J1312" t="str">
        <f t="shared" si="589"/>
        <v>多</v>
      </c>
      <c r="K1312" s="6">
        <f t="shared" si="572"/>
        <v>0</v>
      </c>
      <c r="L1312" s="5">
        <f t="shared" si="582"/>
        <v>0.44481071562792002</v>
      </c>
      <c r="M1312" t="str">
        <f t="shared" si="590"/>
        <v>多</v>
      </c>
      <c r="N1312" s="6">
        <f t="shared" si="573"/>
        <v>0</v>
      </c>
      <c r="O1312" s="5">
        <f t="shared" si="583"/>
        <v>0.50204741208804637</v>
      </c>
      <c r="P1312" t="str">
        <f t="shared" si="591"/>
        <v>多</v>
      </c>
      <c r="Q1312" s="6">
        <f t="shared" si="574"/>
        <v>0</v>
      </c>
      <c r="R1312" s="5">
        <f t="shared" si="584"/>
        <v>0.83610405884645966</v>
      </c>
      <c r="S1312" t="str">
        <f t="shared" si="592"/>
        <v>空</v>
      </c>
      <c r="T1312" s="6">
        <f t="shared" si="575"/>
        <v>0</v>
      </c>
      <c r="U1312" s="5">
        <f t="shared" si="585"/>
        <v>0.85745697034423396</v>
      </c>
      <c r="V1312" t="str">
        <f t="shared" si="593"/>
        <v>空</v>
      </c>
      <c r="W1312" s="6">
        <f t="shared" si="576"/>
        <v>0</v>
      </c>
      <c r="X1312" s="5">
        <f t="shared" si="586"/>
        <v>1.0578274361937352</v>
      </c>
      <c r="Y1312" t="str">
        <f t="shared" si="594"/>
        <v>多</v>
      </c>
      <c r="Z1312" s="6">
        <f t="shared" si="577"/>
        <v>0</v>
      </c>
      <c r="AA1312" s="5">
        <f t="shared" si="587"/>
        <v>1.2983221402519329</v>
      </c>
      <c r="AB1312" t="str">
        <f t="shared" si="595"/>
        <v>多</v>
      </c>
      <c r="AC1312" s="6">
        <f t="shared" si="578"/>
        <v>0</v>
      </c>
      <c r="AD1312" s="5">
        <f t="shared" si="588"/>
        <v>2.8632159464381921</v>
      </c>
    </row>
    <row r="1313" spans="1:30" x14ac:dyDescent="0.15">
      <c r="A1313" s="1">
        <v>40325</v>
      </c>
      <c r="B1313" s="2">
        <v>2859.98</v>
      </c>
      <c r="C1313" s="3">
        <f t="shared" si="568"/>
        <v>1.6361400740598553E-2</v>
      </c>
      <c r="D1313" s="4" t="str">
        <f t="shared" si="579"/>
        <v>多</v>
      </c>
      <c r="E1313" s="6">
        <f t="shared" si="569"/>
        <v>1.6361400740598553E-2</v>
      </c>
      <c r="F1313" s="5">
        <f t="shared" si="570"/>
        <v>2.5206404802447602</v>
      </c>
      <c r="G1313" t="str">
        <f t="shared" si="580"/>
        <v>多</v>
      </c>
      <c r="H1313" s="6">
        <f t="shared" si="571"/>
        <v>1.6361400740598553E-2</v>
      </c>
      <c r="I1313" s="5">
        <f t="shared" si="581"/>
        <v>0.91567122642587051</v>
      </c>
      <c r="J1313" t="str">
        <f t="shared" si="589"/>
        <v>多</v>
      </c>
      <c r="K1313" s="6">
        <f t="shared" si="572"/>
        <v>1.6361400740598553E-2</v>
      </c>
      <c r="L1313" s="5">
        <f t="shared" si="582"/>
        <v>0.45208844200002085</v>
      </c>
      <c r="M1313" t="str">
        <f t="shared" si="590"/>
        <v>多</v>
      </c>
      <c r="N1313" s="6">
        <f t="shared" si="573"/>
        <v>1.6361400740598553E-2</v>
      </c>
      <c r="O1313" s="5">
        <f t="shared" si="583"/>
        <v>0.51026161098799927</v>
      </c>
      <c r="P1313" t="str">
        <f t="shared" si="591"/>
        <v>多</v>
      </c>
      <c r="Q1313" s="6">
        <f t="shared" si="574"/>
        <v>1.6361400740598553E-2</v>
      </c>
      <c r="R1313" s="5">
        <f t="shared" si="584"/>
        <v>0.84978389241408758</v>
      </c>
      <c r="S1313" t="str">
        <f t="shared" si="592"/>
        <v>空</v>
      </c>
      <c r="T1313" s="6">
        <f t="shared" si="575"/>
        <v>0</v>
      </c>
      <c r="U1313" s="5">
        <f t="shared" si="585"/>
        <v>0.85745697034423396</v>
      </c>
      <c r="V1313" t="str">
        <f t="shared" si="593"/>
        <v>空</v>
      </c>
      <c r="W1313" s="6">
        <f t="shared" si="576"/>
        <v>0</v>
      </c>
      <c r="X1313" s="5">
        <f t="shared" si="586"/>
        <v>1.0578274361937352</v>
      </c>
      <c r="Y1313" t="str">
        <f t="shared" si="594"/>
        <v>多</v>
      </c>
      <c r="Z1313" s="6">
        <f t="shared" si="577"/>
        <v>1.6361400740598553E-2</v>
      </c>
      <c r="AA1313" s="5">
        <f t="shared" si="587"/>
        <v>1.3195645090789865</v>
      </c>
      <c r="AB1313" t="str">
        <f t="shared" si="595"/>
        <v>多</v>
      </c>
      <c r="AC1313" s="6">
        <f t="shared" si="578"/>
        <v>1.6361400740598553E-2</v>
      </c>
      <c r="AD1313" s="5">
        <f t="shared" si="588"/>
        <v>2.9100621699447395</v>
      </c>
    </row>
    <row r="1314" spans="1:30" x14ac:dyDescent="0.15">
      <c r="A1314" s="1">
        <v>40326</v>
      </c>
      <c r="B1314" s="2">
        <v>2850.3</v>
      </c>
      <c r="C1314" s="3">
        <f t="shared" si="568"/>
        <v>-3.3846390534199022E-3</v>
      </c>
      <c r="D1314" s="4" t="str">
        <f t="shared" si="579"/>
        <v>多</v>
      </c>
      <c r="E1314" s="6">
        <f t="shared" si="569"/>
        <v>-3.3846390534199022E-3</v>
      </c>
      <c r="F1314" s="5">
        <f t="shared" si="570"/>
        <v>2.5121090220356925</v>
      </c>
      <c r="G1314" t="str">
        <f t="shared" si="580"/>
        <v>多</v>
      </c>
      <c r="H1314" s="6">
        <f t="shared" si="571"/>
        <v>-3.3846390534199022E-3</v>
      </c>
      <c r="I1314" s="5">
        <f t="shared" si="581"/>
        <v>0.91257200983281661</v>
      </c>
      <c r="J1314" t="str">
        <f t="shared" si="589"/>
        <v>多</v>
      </c>
      <c r="K1314" s="6">
        <f t="shared" si="572"/>
        <v>-3.3846390534199022E-3</v>
      </c>
      <c r="L1314" s="5">
        <f t="shared" si="582"/>
        <v>0.45055828580362783</v>
      </c>
      <c r="M1314" t="str">
        <f t="shared" si="590"/>
        <v>多</v>
      </c>
      <c r="N1314" s="6">
        <f t="shared" si="573"/>
        <v>-3.3846390534199022E-3</v>
      </c>
      <c r="O1314" s="5">
        <f t="shared" si="583"/>
        <v>0.50853455961198835</v>
      </c>
      <c r="P1314" t="str">
        <f t="shared" si="591"/>
        <v>多</v>
      </c>
      <c r="Q1314" s="6">
        <f t="shared" si="574"/>
        <v>-3.3846390534199022E-3</v>
      </c>
      <c r="R1314" s="5">
        <f t="shared" si="584"/>
        <v>0.84690768066485567</v>
      </c>
      <c r="S1314" t="str">
        <f t="shared" si="592"/>
        <v>空</v>
      </c>
      <c r="T1314" s="6">
        <f t="shared" si="575"/>
        <v>0</v>
      </c>
      <c r="U1314" s="5">
        <f t="shared" si="585"/>
        <v>0.85745697034423396</v>
      </c>
      <c r="V1314" t="str">
        <f t="shared" si="593"/>
        <v>空</v>
      </c>
      <c r="W1314" s="6">
        <f t="shared" si="576"/>
        <v>0</v>
      </c>
      <c r="X1314" s="5">
        <f t="shared" si="586"/>
        <v>1.0578274361937352</v>
      </c>
      <c r="Y1314" t="str">
        <f t="shared" si="594"/>
        <v>多</v>
      </c>
      <c r="Z1314" s="6">
        <f t="shared" si="577"/>
        <v>-3.3846390534199022E-3</v>
      </c>
      <c r="AA1314" s="5">
        <f t="shared" si="587"/>
        <v>1.3150982595080509</v>
      </c>
      <c r="AB1314" t="str">
        <f t="shared" si="595"/>
        <v>多</v>
      </c>
      <c r="AC1314" s="6">
        <f t="shared" si="578"/>
        <v>-3.3846390534199022E-3</v>
      </c>
      <c r="AD1314" s="5">
        <f t="shared" si="588"/>
        <v>2.9002126598764648</v>
      </c>
    </row>
    <row r="1315" spans="1:30" x14ac:dyDescent="0.15">
      <c r="A1315" s="1">
        <v>40329</v>
      </c>
      <c r="B1315" s="2">
        <v>2773.26</v>
      </c>
      <c r="C1315" s="3">
        <f t="shared" si="568"/>
        <v>-2.7028733817492934E-2</v>
      </c>
      <c r="D1315" s="4" t="str">
        <f t="shared" si="579"/>
        <v>空</v>
      </c>
      <c r="E1315" s="6">
        <f t="shared" si="569"/>
        <v>-2.7028733817492934E-2</v>
      </c>
      <c r="F1315" s="5">
        <f t="shared" si="570"/>
        <v>2.4442098959585672</v>
      </c>
      <c r="G1315" t="str">
        <f t="shared" si="580"/>
        <v>多</v>
      </c>
      <c r="H1315" s="6">
        <f t="shared" si="571"/>
        <v>-2.7028733817492934E-2</v>
      </c>
      <c r="I1315" s="5">
        <f t="shared" si="581"/>
        <v>0.88790634388975087</v>
      </c>
      <c r="J1315" t="str">
        <f t="shared" si="589"/>
        <v>多</v>
      </c>
      <c r="K1315" s="6">
        <f t="shared" si="572"/>
        <v>-2.7028733817492934E-2</v>
      </c>
      <c r="L1315" s="5">
        <f t="shared" si="582"/>
        <v>0.43838026582737566</v>
      </c>
      <c r="M1315" t="str">
        <f t="shared" si="590"/>
        <v>多</v>
      </c>
      <c r="N1315" s="6">
        <f t="shared" si="573"/>
        <v>-2.7028733817492934E-2</v>
      </c>
      <c r="O1315" s="5">
        <f t="shared" si="583"/>
        <v>0.49478951436323992</v>
      </c>
      <c r="P1315" t="str">
        <f t="shared" si="591"/>
        <v>多</v>
      </c>
      <c r="Q1315" s="6">
        <f t="shared" si="574"/>
        <v>-2.7028733817492934E-2</v>
      </c>
      <c r="R1315" s="5">
        <f t="shared" si="584"/>
        <v>0.82401683839617501</v>
      </c>
      <c r="S1315" t="str">
        <f t="shared" si="592"/>
        <v>空</v>
      </c>
      <c r="T1315" s="6">
        <f t="shared" si="575"/>
        <v>0</v>
      </c>
      <c r="U1315" s="5">
        <f t="shared" si="585"/>
        <v>0.85745697034423396</v>
      </c>
      <c r="V1315" t="str">
        <f t="shared" si="593"/>
        <v>空</v>
      </c>
      <c r="W1315" s="6">
        <f t="shared" si="576"/>
        <v>0</v>
      </c>
      <c r="X1315" s="5">
        <f t="shared" si="586"/>
        <v>1.0578274361937352</v>
      </c>
      <c r="Y1315" t="str">
        <f t="shared" si="594"/>
        <v>多</v>
      </c>
      <c r="Z1315" s="6">
        <f t="shared" si="577"/>
        <v>-2.7028733817492934E-2</v>
      </c>
      <c r="AA1315" s="5">
        <f t="shared" si="587"/>
        <v>1.2795528187079597</v>
      </c>
      <c r="AB1315" t="str">
        <f t="shared" si="595"/>
        <v>多</v>
      </c>
      <c r="AC1315" s="6">
        <f t="shared" si="578"/>
        <v>-2.7028733817492934E-2</v>
      </c>
      <c r="AD1315" s="5">
        <f t="shared" si="588"/>
        <v>2.8218235838785408</v>
      </c>
    </row>
    <row r="1316" spans="1:30" x14ac:dyDescent="0.15">
      <c r="A1316" s="1">
        <v>40330</v>
      </c>
      <c r="B1316" s="2">
        <v>2744.16</v>
      </c>
      <c r="C1316" s="3">
        <f t="shared" si="568"/>
        <v>-1.0493065922416389E-2</v>
      </c>
      <c r="D1316" s="4" t="str">
        <f t="shared" si="579"/>
        <v>空</v>
      </c>
      <c r="E1316" s="6">
        <f t="shared" si="569"/>
        <v>0</v>
      </c>
      <c r="F1316" s="5">
        <f t="shared" si="570"/>
        <v>2.4442098959585672</v>
      </c>
      <c r="G1316" t="str">
        <f t="shared" si="580"/>
        <v>多</v>
      </c>
      <c r="H1316" s="6">
        <f t="shared" si="571"/>
        <v>-1.0493065922416389E-2</v>
      </c>
      <c r="I1316" s="5">
        <f t="shared" si="581"/>
        <v>0.87858948409038395</v>
      </c>
      <c r="J1316" t="str">
        <f t="shared" si="589"/>
        <v>多</v>
      </c>
      <c r="K1316" s="6">
        <f t="shared" si="572"/>
        <v>-1.0493065922416389E-2</v>
      </c>
      <c r="L1316" s="5">
        <f t="shared" si="582"/>
        <v>0.43378031279896256</v>
      </c>
      <c r="M1316" t="str">
        <f t="shared" si="590"/>
        <v>多</v>
      </c>
      <c r="N1316" s="6">
        <f t="shared" si="573"/>
        <v>-1.0493065922416389E-2</v>
      </c>
      <c r="O1316" s="5">
        <f t="shared" si="583"/>
        <v>0.48959765537130606</v>
      </c>
      <c r="P1316" t="str">
        <f t="shared" si="591"/>
        <v>多</v>
      </c>
      <c r="Q1316" s="6">
        <f t="shared" si="574"/>
        <v>-1.0493065922416389E-2</v>
      </c>
      <c r="R1316" s="5">
        <f t="shared" si="584"/>
        <v>0.81537037538970281</v>
      </c>
      <c r="S1316" t="str">
        <f t="shared" si="592"/>
        <v>空</v>
      </c>
      <c r="T1316" s="6">
        <f t="shared" si="575"/>
        <v>0</v>
      </c>
      <c r="U1316" s="5">
        <f t="shared" si="585"/>
        <v>0.85745697034423396</v>
      </c>
      <c r="V1316" t="str">
        <f t="shared" si="593"/>
        <v>空</v>
      </c>
      <c r="W1316" s="6">
        <f t="shared" si="576"/>
        <v>0</v>
      </c>
      <c r="X1316" s="5">
        <f t="shared" si="586"/>
        <v>1.0578274361937352</v>
      </c>
      <c r="Y1316" t="str">
        <f t="shared" si="594"/>
        <v>多</v>
      </c>
      <c r="Z1316" s="6">
        <f t="shared" si="577"/>
        <v>-1.0493065922416389E-2</v>
      </c>
      <c r="AA1316" s="5">
        <f t="shared" si="587"/>
        <v>1.2661263866300434</v>
      </c>
      <c r="AB1316" t="str">
        <f t="shared" si="595"/>
        <v>多</v>
      </c>
      <c r="AC1316" s="6">
        <f t="shared" si="578"/>
        <v>-1.0493065922416389E-2</v>
      </c>
      <c r="AD1316" s="5">
        <f t="shared" si="588"/>
        <v>2.7922140029914742</v>
      </c>
    </row>
    <row r="1317" spans="1:30" x14ac:dyDescent="0.15">
      <c r="A1317" s="1">
        <v>40331</v>
      </c>
      <c r="B1317" s="2">
        <v>2757.53</v>
      </c>
      <c r="C1317" s="3">
        <f t="shared" si="568"/>
        <v>4.8721648883447433E-3</v>
      </c>
      <c r="D1317" s="4" t="str">
        <f t="shared" si="579"/>
        <v>空</v>
      </c>
      <c r="E1317" s="6">
        <f t="shared" si="569"/>
        <v>0</v>
      </c>
      <c r="F1317" s="5">
        <f t="shared" si="570"/>
        <v>2.4442098959585672</v>
      </c>
      <c r="G1317" t="str">
        <f t="shared" si="580"/>
        <v>多</v>
      </c>
      <c r="H1317" s="6">
        <f t="shared" si="571"/>
        <v>4.8721648883447433E-3</v>
      </c>
      <c r="I1317" s="5">
        <f t="shared" si="581"/>
        <v>0.88287011692603801</v>
      </c>
      <c r="J1317" t="str">
        <f t="shared" si="589"/>
        <v>多</v>
      </c>
      <c r="K1317" s="6">
        <f t="shared" si="572"/>
        <v>4.8721648883447433E-3</v>
      </c>
      <c r="L1317" s="5">
        <f t="shared" si="582"/>
        <v>0.43589376200823687</v>
      </c>
      <c r="M1317" t="str">
        <f t="shared" si="590"/>
        <v>多</v>
      </c>
      <c r="N1317" s="6">
        <f t="shared" si="573"/>
        <v>4.8721648883447433E-3</v>
      </c>
      <c r="O1317" s="5">
        <f t="shared" si="583"/>
        <v>0.49198305587722208</v>
      </c>
      <c r="P1317" t="str">
        <f t="shared" si="591"/>
        <v>多</v>
      </c>
      <c r="Q1317" s="6">
        <f t="shared" si="574"/>
        <v>4.8721648883447433E-3</v>
      </c>
      <c r="R1317" s="5">
        <f t="shared" si="584"/>
        <v>0.81934299430367297</v>
      </c>
      <c r="S1317" t="str">
        <f t="shared" si="592"/>
        <v>空</v>
      </c>
      <c r="T1317" s="6">
        <f t="shared" si="575"/>
        <v>0</v>
      </c>
      <c r="U1317" s="5">
        <f t="shared" si="585"/>
        <v>0.85745697034423396</v>
      </c>
      <c r="V1317" t="str">
        <f t="shared" si="593"/>
        <v>空</v>
      </c>
      <c r="W1317" s="6">
        <f t="shared" si="576"/>
        <v>0</v>
      </c>
      <c r="X1317" s="5">
        <f t="shared" si="586"/>
        <v>1.0578274361937352</v>
      </c>
      <c r="Y1317" t="str">
        <f t="shared" si="594"/>
        <v>多</v>
      </c>
      <c r="Z1317" s="6">
        <f t="shared" si="577"/>
        <v>4.8721648883447433E-3</v>
      </c>
      <c r="AA1317" s="5">
        <f t="shared" si="587"/>
        <v>1.2722951631551891</v>
      </c>
      <c r="AB1317" t="str">
        <f t="shared" si="595"/>
        <v>多</v>
      </c>
      <c r="AC1317" s="6">
        <f t="shared" si="578"/>
        <v>4.8721648883447433E-3</v>
      </c>
      <c r="AD1317" s="5">
        <f t="shared" si="588"/>
        <v>2.8058181300175939</v>
      </c>
    </row>
    <row r="1318" spans="1:30" x14ac:dyDescent="0.15">
      <c r="A1318" s="1">
        <v>40332</v>
      </c>
      <c r="B1318" s="2">
        <v>2736.08</v>
      </c>
      <c r="C1318" s="3">
        <f t="shared" si="568"/>
        <v>-7.7787005037117662E-3</v>
      </c>
      <c r="D1318" s="4" t="str">
        <f t="shared" si="579"/>
        <v>空</v>
      </c>
      <c r="E1318" s="6">
        <f t="shared" si="569"/>
        <v>0</v>
      </c>
      <c r="F1318" s="5">
        <f t="shared" si="570"/>
        <v>2.4442098959585672</v>
      </c>
      <c r="G1318" t="str">
        <f t="shared" si="580"/>
        <v>多</v>
      </c>
      <c r="H1318" s="6">
        <f t="shared" si="571"/>
        <v>-7.7787005037117662E-3</v>
      </c>
      <c r="I1318" s="5">
        <f t="shared" si="581"/>
        <v>0.87600253470279332</v>
      </c>
      <c r="J1318" t="str">
        <f t="shared" si="589"/>
        <v>多</v>
      </c>
      <c r="K1318" s="6">
        <f t="shared" si="572"/>
        <v>-7.7787005037117662E-3</v>
      </c>
      <c r="L1318" s="5">
        <f t="shared" si="582"/>
        <v>0.43250307498213858</v>
      </c>
      <c r="M1318" t="str">
        <f t="shared" si="590"/>
        <v>多</v>
      </c>
      <c r="N1318" s="6">
        <f t="shared" si="573"/>
        <v>-7.7787005037117662E-3</v>
      </c>
      <c r="O1318" s="5">
        <f t="shared" si="583"/>
        <v>0.4881560670326523</v>
      </c>
      <c r="P1318" t="str">
        <f t="shared" si="591"/>
        <v>多</v>
      </c>
      <c r="Q1318" s="6">
        <f t="shared" si="574"/>
        <v>-7.7787005037117662E-3</v>
      </c>
      <c r="R1318" s="5">
        <f t="shared" si="584"/>
        <v>0.81296957054117025</v>
      </c>
      <c r="S1318" t="str">
        <f t="shared" si="592"/>
        <v>空</v>
      </c>
      <c r="T1318" s="6">
        <f t="shared" si="575"/>
        <v>0</v>
      </c>
      <c r="U1318" s="5">
        <f t="shared" si="585"/>
        <v>0.85745697034423396</v>
      </c>
      <c r="V1318" t="str">
        <f t="shared" si="593"/>
        <v>空</v>
      </c>
      <c r="W1318" s="6">
        <f t="shared" si="576"/>
        <v>0</v>
      </c>
      <c r="X1318" s="5">
        <f t="shared" si="586"/>
        <v>1.0578274361937352</v>
      </c>
      <c r="Y1318" t="str">
        <f t="shared" si="594"/>
        <v>多</v>
      </c>
      <c r="Z1318" s="6">
        <f t="shared" si="577"/>
        <v>-7.7787005037117662E-3</v>
      </c>
      <c r="AA1318" s="5">
        <f t="shared" si="587"/>
        <v>1.2623983601286837</v>
      </c>
      <c r="AB1318" t="str">
        <f t="shared" si="595"/>
        <v>多</v>
      </c>
      <c r="AC1318" s="6">
        <f t="shared" si="578"/>
        <v>-7.7787005037117662E-3</v>
      </c>
      <c r="AD1318" s="5">
        <f t="shared" si="588"/>
        <v>2.7839925111163026</v>
      </c>
    </row>
    <row r="1319" spans="1:30" x14ac:dyDescent="0.15">
      <c r="A1319" s="1">
        <v>40333</v>
      </c>
      <c r="B1319" s="2">
        <v>2744.39</v>
      </c>
      <c r="C1319" s="3">
        <f t="shared" si="568"/>
        <v>3.0371918949738674E-3</v>
      </c>
      <c r="D1319" s="4" t="str">
        <f t="shared" si="579"/>
        <v>空</v>
      </c>
      <c r="E1319" s="6">
        <f t="shared" si="569"/>
        <v>0</v>
      </c>
      <c r="F1319" s="5">
        <f t="shared" si="570"/>
        <v>2.4442098959585672</v>
      </c>
      <c r="G1319" t="str">
        <f t="shared" si="580"/>
        <v>多</v>
      </c>
      <c r="H1319" s="6">
        <f t="shared" si="571"/>
        <v>3.0371918949738674E-3</v>
      </c>
      <c r="I1319" s="5">
        <f t="shared" si="581"/>
        <v>0.87866312250116918</v>
      </c>
      <c r="J1319" t="str">
        <f t="shared" si="589"/>
        <v>多</v>
      </c>
      <c r="K1319" s="6">
        <f t="shared" si="572"/>
        <v>3.0371918949738674E-3</v>
      </c>
      <c r="L1319" s="5">
        <f t="shared" si="582"/>
        <v>0.43381666981602562</v>
      </c>
      <c r="M1319" t="str">
        <f t="shared" si="590"/>
        <v>多</v>
      </c>
      <c r="N1319" s="6">
        <f t="shared" si="573"/>
        <v>3.0371918949738674E-3</v>
      </c>
      <c r="O1319" s="5">
        <f t="shared" si="583"/>
        <v>0.4896386906829262</v>
      </c>
      <c r="P1319" t="str">
        <f t="shared" si="591"/>
        <v>多</v>
      </c>
      <c r="Q1319" s="6">
        <f t="shared" si="574"/>
        <v>3.0371918949738674E-3</v>
      </c>
      <c r="R1319" s="5">
        <f t="shared" si="584"/>
        <v>0.81543871513167832</v>
      </c>
      <c r="S1319" t="str">
        <f t="shared" si="592"/>
        <v>空</v>
      </c>
      <c r="T1319" s="6">
        <f t="shared" si="575"/>
        <v>0</v>
      </c>
      <c r="U1319" s="5">
        <f t="shared" si="585"/>
        <v>0.85745697034423396</v>
      </c>
      <c r="V1319" t="str">
        <f t="shared" si="593"/>
        <v>空</v>
      </c>
      <c r="W1319" s="6">
        <f t="shared" si="576"/>
        <v>0</v>
      </c>
      <c r="X1319" s="5">
        <f t="shared" si="586"/>
        <v>1.0578274361937352</v>
      </c>
      <c r="Y1319" t="str">
        <f t="shared" si="594"/>
        <v>多</v>
      </c>
      <c r="Z1319" s="6">
        <f t="shared" si="577"/>
        <v>3.0371918949738674E-3</v>
      </c>
      <c r="AA1319" s="5">
        <f t="shared" si="587"/>
        <v>1.2662325061962949</v>
      </c>
      <c r="AB1319" t="str">
        <f t="shared" si="595"/>
        <v>多</v>
      </c>
      <c r="AC1319" s="6">
        <f t="shared" si="578"/>
        <v>3.0371918949738674E-3</v>
      </c>
      <c r="AD1319" s="5">
        <f t="shared" si="588"/>
        <v>2.792448030606733</v>
      </c>
    </row>
    <row r="1320" spans="1:30" x14ac:dyDescent="0.15">
      <c r="A1320" s="1">
        <v>40336</v>
      </c>
      <c r="B1320" s="2">
        <v>2695.72</v>
      </c>
      <c r="C1320" s="3">
        <f t="shared" si="568"/>
        <v>-1.773435991240313E-2</v>
      </c>
      <c r="D1320" s="4" t="str">
        <f t="shared" si="579"/>
        <v>空</v>
      </c>
      <c r="E1320" s="6">
        <f t="shared" si="569"/>
        <v>0</v>
      </c>
      <c r="F1320" s="5">
        <f t="shared" si="570"/>
        <v>2.4442098959585672</v>
      </c>
      <c r="G1320" t="str">
        <f t="shared" si="580"/>
        <v>多</v>
      </c>
      <c r="H1320" s="6">
        <f t="shared" si="571"/>
        <v>-1.773435991240313E-2</v>
      </c>
      <c r="I1320" s="5">
        <f t="shared" si="581"/>
        <v>0.86308059444497753</v>
      </c>
      <c r="J1320" t="str">
        <f t="shared" si="589"/>
        <v>多</v>
      </c>
      <c r="K1320" s="6">
        <f t="shared" si="572"/>
        <v>-1.773435991240313E-2</v>
      </c>
      <c r="L1320" s="5">
        <f t="shared" si="582"/>
        <v>0.4261232088575081</v>
      </c>
      <c r="M1320" t="str">
        <f t="shared" si="590"/>
        <v>多</v>
      </c>
      <c r="N1320" s="6">
        <f t="shared" si="573"/>
        <v>-1.773435991240313E-2</v>
      </c>
      <c r="O1320" s="5">
        <f t="shared" si="583"/>
        <v>0.48095526191531734</v>
      </c>
      <c r="P1320" t="str">
        <f t="shared" si="591"/>
        <v>多</v>
      </c>
      <c r="Q1320" s="6">
        <f t="shared" si="574"/>
        <v>-1.773435991240313E-2</v>
      </c>
      <c r="R1320" s="5">
        <f t="shared" si="584"/>
        <v>0.80097743147102551</v>
      </c>
      <c r="S1320" t="str">
        <f t="shared" si="592"/>
        <v>空</v>
      </c>
      <c r="T1320" s="6">
        <f t="shared" si="575"/>
        <v>0</v>
      </c>
      <c r="U1320" s="5">
        <f t="shared" si="585"/>
        <v>0.85745697034423396</v>
      </c>
      <c r="V1320" t="str">
        <f t="shared" si="593"/>
        <v>空</v>
      </c>
      <c r="W1320" s="6">
        <f t="shared" si="576"/>
        <v>0</v>
      </c>
      <c r="X1320" s="5">
        <f t="shared" si="586"/>
        <v>1.0578274361937352</v>
      </c>
      <c r="Y1320" t="str">
        <f t="shared" si="594"/>
        <v>多</v>
      </c>
      <c r="Z1320" s="6">
        <f t="shared" si="577"/>
        <v>-1.773435991240313E-2</v>
      </c>
      <c r="AA1320" s="5">
        <f t="shared" si="587"/>
        <v>1.2437766831986257</v>
      </c>
      <c r="AB1320" t="str">
        <f t="shared" si="595"/>
        <v>多</v>
      </c>
      <c r="AC1320" s="6">
        <f t="shared" si="578"/>
        <v>-1.773435991240313E-2</v>
      </c>
      <c r="AD1320" s="5">
        <f t="shared" si="588"/>
        <v>2.7429257521952719</v>
      </c>
    </row>
    <row r="1321" spans="1:30" x14ac:dyDescent="0.15">
      <c r="A1321" s="1">
        <v>40337</v>
      </c>
      <c r="B1321" s="2">
        <v>2699.34</v>
      </c>
      <c r="C1321" s="3">
        <f t="shared" si="568"/>
        <v>1.3428694374788552E-3</v>
      </c>
      <c r="D1321" s="4" t="str">
        <f t="shared" si="579"/>
        <v>空</v>
      </c>
      <c r="E1321" s="6">
        <f t="shared" si="569"/>
        <v>0</v>
      </c>
      <c r="F1321" s="5">
        <f t="shared" si="570"/>
        <v>2.4442098959585672</v>
      </c>
      <c r="G1321" t="str">
        <f t="shared" si="580"/>
        <v>多</v>
      </c>
      <c r="H1321" s="6">
        <f t="shared" si="571"/>
        <v>1.3428694374788552E-3</v>
      </c>
      <c r="I1321" s="5">
        <f t="shared" si="581"/>
        <v>0.86423959899733882</v>
      </c>
      <c r="J1321" t="str">
        <f t="shared" si="589"/>
        <v>多</v>
      </c>
      <c r="K1321" s="6">
        <f t="shared" si="572"/>
        <v>1.3428694374788552E-3</v>
      </c>
      <c r="L1321" s="5">
        <f t="shared" si="582"/>
        <v>0.42669543669128324</v>
      </c>
      <c r="M1321" t="str">
        <f t="shared" si="590"/>
        <v>多</v>
      </c>
      <c r="N1321" s="6">
        <f t="shared" si="573"/>
        <v>1.3428694374788552E-3</v>
      </c>
      <c r="O1321" s="5">
        <f t="shared" si="583"/>
        <v>0.48160112203733807</v>
      </c>
      <c r="P1321" t="str">
        <f t="shared" si="591"/>
        <v>多</v>
      </c>
      <c r="Q1321" s="6">
        <f t="shared" si="574"/>
        <v>1.3428694374788552E-3</v>
      </c>
      <c r="R1321" s="5">
        <f t="shared" si="584"/>
        <v>0.80205303958385832</v>
      </c>
      <c r="S1321" t="str">
        <f t="shared" si="592"/>
        <v>空</v>
      </c>
      <c r="T1321" s="6">
        <f t="shared" si="575"/>
        <v>0</v>
      </c>
      <c r="U1321" s="5">
        <f t="shared" si="585"/>
        <v>0.85745697034423396</v>
      </c>
      <c r="V1321" t="str">
        <f t="shared" si="593"/>
        <v>空</v>
      </c>
      <c r="W1321" s="6">
        <f t="shared" si="576"/>
        <v>0</v>
      </c>
      <c r="X1321" s="5">
        <f t="shared" si="586"/>
        <v>1.0578274361937352</v>
      </c>
      <c r="Y1321" t="str">
        <f t="shared" si="594"/>
        <v>多</v>
      </c>
      <c r="Z1321" s="6">
        <f t="shared" si="577"/>
        <v>1.3428694374788552E-3</v>
      </c>
      <c r="AA1321" s="5">
        <f t="shared" si="587"/>
        <v>1.2454469128935419</v>
      </c>
      <c r="AB1321" t="str">
        <f t="shared" si="595"/>
        <v>多</v>
      </c>
      <c r="AC1321" s="6">
        <f t="shared" si="578"/>
        <v>1.3428694374788552E-3</v>
      </c>
      <c r="AD1321" s="5">
        <f t="shared" si="588"/>
        <v>2.7466091433571687</v>
      </c>
    </row>
    <row r="1322" spans="1:30" x14ac:dyDescent="0.15">
      <c r="A1322" s="1">
        <v>40338</v>
      </c>
      <c r="B1322" s="2">
        <v>2782.13</v>
      </c>
      <c r="C1322" s="3">
        <f t="shared" si="568"/>
        <v>3.0670460186564164E-2</v>
      </c>
      <c r="D1322" s="4" t="str">
        <f t="shared" si="579"/>
        <v>多</v>
      </c>
      <c r="E1322" s="6">
        <f t="shared" si="569"/>
        <v>0</v>
      </c>
      <c r="F1322" s="5">
        <f t="shared" si="570"/>
        <v>2.4442098959585672</v>
      </c>
      <c r="G1322" t="str">
        <f t="shared" si="580"/>
        <v>多</v>
      </c>
      <c r="H1322" s="6">
        <f t="shared" si="571"/>
        <v>3.0670460186564164E-2</v>
      </c>
      <c r="I1322" s="5">
        <f t="shared" si="581"/>
        <v>0.89074622521003888</v>
      </c>
      <c r="J1322" t="str">
        <f t="shared" si="589"/>
        <v>多</v>
      </c>
      <c r="K1322" s="6">
        <f t="shared" si="572"/>
        <v>3.0670460186564164E-2</v>
      </c>
      <c r="L1322" s="5">
        <f t="shared" si="582"/>
        <v>0.43978238209411186</v>
      </c>
      <c r="M1322" t="str">
        <f t="shared" si="590"/>
        <v>多</v>
      </c>
      <c r="N1322" s="6">
        <f t="shared" si="573"/>
        <v>3.0670460186564164E-2</v>
      </c>
      <c r="O1322" s="5">
        <f t="shared" si="583"/>
        <v>0.49637205007658886</v>
      </c>
      <c r="P1322" t="str">
        <f t="shared" si="591"/>
        <v>多</v>
      </c>
      <c r="Q1322" s="6">
        <f t="shared" si="574"/>
        <v>3.0670460186564164E-2</v>
      </c>
      <c r="R1322" s="5">
        <f t="shared" si="584"/>
        <v>0.82665237540192782</v>
      </c>
      <c r="S1322" t="str">
        <f t="shared" si="592"/>
        <v>空</v>
      </c>
      <c r="T1322" s="6">
        <f t="shared" si="575"/>
        <v>0</v>
      </c>
      <c r="U1322" s="5">
        <f t="shared" si="585"/>
        <v>0.85745697034423396</v>
      </c>
      <c r="V1322" t="str">
        <f t="shared" si="593"/>
        <v>空</v>
      </c>
      <c r="W1322" s="6">
        <f t="shared" si="576"/>
        <v>0</v>
      </c>
      <c r="X1322" s="5">
        <f t="shared" si="586"/>
        <v>1.0578274361937352</v>
      </c>
      <c r="Y1322" t="str">
        <f t="shared" si="594"/>
        <v>多</v>
      </c>
      <c r="Z1322" s="6">
        <f t="shared" si="577"/>
        <v>3.0670460186564164E-2</v>
      </c>
      <c r="AA1322" s="5">
        <f t="shared" si="587"/>
        <v>1.2836453428499226</v>
      </c>
      <c r="AB1322" t="str">
        <f t="shared" si="595"/>
        <v>多</v>
      </c>
      <c r="AC1322" s="6">
        <f t="shared" si="578"/>
        <v>3.0670460186564164E-2</v>
      </c>
      <c r="AD1322" s="5">
        <f t="shared" si="588"/>
        <v>2.8308489097365577</v>
      </c>
    </row>
    <row r="1323" spans="1:30" x14ac:dyDescent="0.15">
      <c r="A1323" s="1">
        <v>40339</v>
      </c>
      <c r="B1323" s="2">
        <v>2750.02</v>
      </c>
      <c r="C1323" s="3">
        <f t="shared" si="568"/>
        <v>-1.1541516751553682E-2</v>
      </c>
      <c r="D1323" s="4" t="str">
        <f t="shared" si="579"/>
        <v>多</v>
      </c>
      <c r="E1323" s="6">
        <f t="shared" si="569"/>
        <v>-1.1541516751553682E-2</v>
      </c>
      <c r="F1323" s="5">
        <f t="shared" si="570"/>
        <v>2.416000006500048</v>
      </c>
      <c r="G1323" t="str">
        <f t="shared" si="580"/>
        <v>多</v>
      </c>
      <c r="H1323" s="6">
        <f t="shared" si="571"/>
        <v>-1.1541516751553682E-2</v>
      </c>
      <c r="I1323" s="5">
        <f t="shared" si="581"/>
        <v>0.88046566273039406</v>
      </c>
      <c r="J1323" t="str">
        <f t="shared" si="589"/>
        <v>多</v>
      </c>
      <c r="K1323" s="6">
        <f t="shared" si="572"/>
        <v>-1.1541516751553682E-2</v>
      </c>
      <c r="L1323" s="5">
        <f t="shared" si="582"/>
        <v>0.43470662636413449</v>
      </c>
      <c r="M1323" t="str">
        <f t="shared" si="590"/>
        <v>多</v>
      </c>
      <c r="N1323" s="6">
        <f t="shared" si="573"/>
        <v>-1.1541516751553682E-2</v>
      </c>
      <c r="O1323" s="5">
        <f t="shared" si="583"/>
        <v>0.49064316374562689</v>
      </c>
      <c r="P1323" t="str">
        <f t="shared" si="591"/>
        <v>多</v>
      </c>
      <c r="Q1323" s="6">
        <f t="shared" si="574"/>
        <v>-1.1541516751553682E-2</v>
      </c>
      <c r="R1323" s="5">
        <f t="shared" si="584"/>
        <v>0.8171115531635148</v>
      </c>
      <c r="S1323" t="str">
        <f t="shared" si="592"/>
        <v>空</v>
      </c>
      <c r="T1323" s="6">
        <f t="shared" si="575"/>
        <v>0</v>
      </c>
      <c r="U1323" s="5">
        <f t="shared" si="585"/>
        <v>0.85745697034423396</v>
      </c>
      <c r="V1323" t="str">
        <f t="shared" si="593"/>
        <v>空</v>
      </c>
      <c r="W1323" s="6">
        <f t="shared" si="576"/>
        <v>0</v>
      </c>
      <c r="X1323" s="5">
        <f t="shared" si="586"/>
        <v>1.0578274361937352</v>
      </c>
      <c r="Y1323" t="str">
        <f t="shared" si="594"/>
        <v>多</v>
      </c>
      <c r="Z1323" s="6">
        <f t="shared" si="577"/>
        <v>-1.1541516751553682E-2</v>
      </c>
      <c r="AA1323" s="5">
        <f t="shared" si="587"/>
        <v>1.2688301286223664</v>
      </c>
      <c r="AB1323" t="str">
        <f t="shared" si="595"/>
        <v>多</v>
      </c>
      <c r="AC1323" s="6">
        <f t="shared" si="578"/>
        <v>-1.1541516751553682E-2</v>
      </c>
      <c r="AD1323" s="5">
        <f t="shared" si="588"/>
        <v>2.7981766196237157</v>
      </c>
    </row>
    <row r="1324" spans="1:30" x14ac:dyDescent="0.15">
      <c r="A1324" s="1">
        <v>40340</v>
      </c>
      <c r="B1324" s="2">
        <v>2758.87</v>
      </c>
      <c r="C1324" s="3">
        <f t="shared" si="568"/>
        <v>3.2181584133932351E-3</v>
      </c>
      <c r="D1324" s="4" t="str">
        <f t="shared" si="579"/>
        <v>多</v>
      </c>
      <c r="E1324" s="6">
        <f t="shared" si="569"/>
        <v>3.2181584133932351E-3</v>
      </c>
      <c r="F1324" s="5">
        <f t="shared" si="570"/>
        <v>2.4237750772477242</v>
      </c>
      <c r="G1324" t="str">
        <f t="shared" si="580"/>
        <v>多</v>
      </c>
      <c r="H1324" s="6">
        <f t="shared" si="571"/>
        <v>3.2181584133932351E-3</v>
      </c>
      <c r="I1324" s="5">
        <f t="shared" si="581"/>
        <v>0.88329914071061377</v>
      </c>
      <c r="J1324" t="str">
        <f t="shared" si="589"/>
        <v>多</v>
      </c>
      <c r="K1324" s="6">
        <f t="shared" si="572"/>
        <v>3.2181584133932351E-3</v>
      </c>
      <c r="L1324" s="5">
        <f t="shared" si="582"/>
        <v>0.43610558115112602</v>
      </c>
      <c r="M1324" t="str">
        <f t="shared" si="590"/>
        <v>多</v>
      </c>
      <c r="N1324" s="6">
        <f t="shared" si="573"/>
        <v>3.2181584133932351E-3</v>
      </c>
      <c r="O1324" s="5">
        <f t="shared" si="583"/>
        <v>0.49222213117100877</v>
      </c>
      <c r="P1324" t="str">
        <f t="shared" si="591"/>
        <v>多</v>
      </c>
      <c r="Q1324" s="6">
        <f t="shared" si="574"/>
        <v>3.2181584133932351E-3</v>
      </c>
      <c r="R1324" s="5">
        <f t="shared" si="584"/>
        <v>0.81974114758300876</v>
      </c>
      <c r="S1324" t="str">
        <f t="shared" si="592"/>
        <v>空</v>
      </c>
      <c r="T1324" s="6">
        <f t="shared" si="575"/>
        <v>0</v>
      </c>
      <c r="U1324" s="5">
        <f t="shared" si="585"/>
        <v>0.85745697034423396</v>
      </c>
      <c r="V1324" t="str">
        <f t="shared" si="593"/>
        <v>空</v>
      </c>
      <c r="W1324" s="6">
        <f t="shared" si="576"/>
        <v>0</v>
      </c>
      <c r="X1324" s="5">
        <f t="shared" si="586"/>
        <v>1.0578274361937352</v>
      </c>
      <c r="Y1324" t="str">
        <f t="shared" si="594"/>
        <v>多</v>
      </c>
      <c r="Z1324" s="6">
        <f t="shared" si="577"/>
        <v>3.2181584133932351E-3</v>
      </c>
      <c r="AA1324" s="5">
        <f t="shared" si="587"/>
        <v>1.2729134249759593</v>
      </c>
      <c r="AB1324" t="str">
        <f t="shared" si="595"/>
        <v>多</v>
      </c>
      <c r="AC1324" s="6">
        <f t="shared" si="578"/>
        <v>3.2181584133932351E-3</v>
      </c>
      <c r="AD1324" s="5">
        <f t="shared" si="588"/>
        <v>2.8071815952543178</v>
      </c>
    </row>
    <row r="1325" spans="1:30" x14ac:dyDescent="0.15">
      <c r="A1325" s="1">
        <v>40346</v>
      </c>
      <c r="B1325" s="2">
        <v>2742.73</v>
      </c>
      <c r="C1325" s="3">
        <f t="shared" si="568"/>
        <v>-5.8502212862512337E-3</v>
      </c>
      <c r="D1325" s="4" t="str">
        <f t="shared" si="579"/>
        <v>多</v>
      </c>
      <c r="E1325" s="6">
        <f t="shared" si="569"/>
        <v>-5.8502212862512337E-3</v>
      </c>
      <c r="F1325" s="5">
        <f t="shared" si="570"/>
        <v>2.4095954566977245</v>
      </c>
      <c r="G1325" t="str">
        <f t="shared" si="580"/>
        <v>多</v>
      </c>
      <c r="H1325" s="6">
        <f t="shared" si="571"/>
        <v>-5.8502212862512337E-3</v>
      </c>
      <c r="I1325" s="5">
        <f t="shared" si="581"/>
        <v>0.87813164527550114</v>
      </c>
      <c r="J1325" t="str">
        <f t="shared" si="589"/>
        <v>多</v>
      </c>
      <c r="K1325" s="6">
        <f t="shared" si="572"/>
        <v>-5.8502212862512337E-3</v>
      </c>
      <c r="L1325" s="5">
        <f t="shared" si="582"/>
        <v>0.43355426699722271</v>
      </c>
      <c r="M1325" t="str">
        <f t="shared" si="590"/>
        <v>多</v>
      </c>
      <c r="N1325" s="6">
        <f t="shared" si="573"/>
        <v>-5.8502212862512337E-3</v>
      </c>
      <c r="O1325" s="5">
        <f t="shared" si="583"/>
        <v>0.48934252278166818</v>
      </c>
      <c r="P1325" t="str">
        <f t="shared" si="591"/>
        <v>多</v>
      </c>
      <c r="Q1325" s="6">
        <f t="shared" si="574"/>
        <v>-5.8502212862512337E-3</v>
      </c>
      <c r="R1325" s="5">
        <f t="shared" si="584"/>
        <v>0.81494548047220261</v>
      </c>
      <c r="S1325" t="str">
        <f t="shared" si="592"/>
        <v>空</v>
      </c>
      <c r="T1325" s="6">
        <f t="shared" si="575"/>
        <v>0</v>
      </c>
      <c r="U1325" s="5">
        <f t="shared" si="585"/>
        <v>0.85745697034423396</v>
      </c>
      <c r="V1325" t="str">
        <f t="shared" si="593"/>
        <v>空</v>
      </c>
      <c r="W1325" s="6">
        <f t="shared" si="576"/>
        <v>0</v>
      </c>
      <c r="X1325" s="5">
        <f t="shared" si="586"/>
        <v>1.0578274361937352</v>
      </c>
      <c r="Y1325" t="str">
        <f t="shared" si="594"/>
        <v>多</v>
      </c>
      <c r="Z1325" s="6">
        <f t="shared" si="577"/>
        <v>-5.8502212862512337E-3</v>
      </c>
      <c r="AA1325" s="5">
        <f t="shared" si="587"/>
        <v>1.2654665997616099</v>
      </c>
      <c r="AB1325" t="str">
        <f t="shared" si="595"/>
        <v>多</v>
      </c>
      <c r="AC1325" s="6">
        <f t="shared" si="578"/>
        <v>-5.8502212862512337E-3</v>
      </c>
      <c r="AD1325" s="5">
        <f t="shared" si="588"/>
        <v>2.7907589617313882</v>
      </c>
    </row>
    <row r="1326" spans="1:30" x14ac:dyDescent="0.15">
      <c r="A1326" s="1">
        <v>40347</v>
      </c>
      <c r="B1326" s="2">
        <v>2696.17</v>
      </c>
      <c r="C1326" s="3">
        <f t="shared" si="568"/>
        <v>-1.6975786898455136E-2</v>
      </c>
      <c r="D1326" s="4" t="str">
        <f t="shared" si="579"/>
        <v>空</v>
      </c>
      <c r="E1326" s="6">
        <f t="shared" si="569"/>
        <v>-1.6975786898455136E-2</v>
      </c>
      <c r="F1326" s="5">
        <f t="shared" si="570"/>
        <v>2.3686906777133383</v>
      </c>
      <c r="G1326" t="str">
        <f t="shared" si="580"/>
        <v>多</v>
      </c>
      <c r="H1326" s="6">
        <f t="shared" si="571"/>
        <v>-1.6975786898455136E-2</v>
      </c>
      <c r="I1326" s="5">
        <f t="shared" si="581"/>
        <v>0.86322466959651445</v>
      </c>
      <c r="J1326" t="str">
        <f t="shared" si="589"/>
        <v>多</v>
      </c>
      <c r="K1326" s="6">
        <f t="shared" si="572"/>
        <v>-1.6975786898455136E-2</v>
      </c>
      <c r="L1326" s="5">
        <f t="shared" si="582"/>
        <v>0.42619434215176194</v>
      </c>
      <c r="M1326" t="str">
        <f t="shared" si="590"/>
        <v>多</v>
      </c>
      <c r="N1326" s="6">
        <f t="shared" si="573"/>
        <v>-1.6975786898455136E-2</v>
      </c>
      <c r="O1326" s="5">
        <f t="shared" si="583"/>
        <v>0.48103554839457413</v>
      </c>
      <c r="P1326" t="str">
        <f t="shared" si="591"/>
        <v>多</v>
      </c>
      <c r="Q1326" s="6">
        <f t="shared" si="574"/>
        <v>-1.6975786898455136E-2</v>
      </c>
      <c r="R1326" s="5">
        <f t="shared" si="584"/>
        <v>0.80111113966184733</v>
      </c>
      <c r="S1326" t="str">
        <f t="shared" si="592"/>
        <v>空</v>
      </c>
      <c r="T1326" s="6">
        <f t="shared" si="575"/>
        <v>0</v>
      </c>
      <c r="U1326" s="5">
        <f t="shared" si="585"/>
        <v>0.85745697034423396</v>
      </c>
      <c r="V1326" t="str">
        <f t="shared" si="593"/>
        <v>空</v>
      </c>
      <c r="W1326" s="6">
        <f t="shared" si="576"/>
        <v>0</v>
      </c>
      <c r="X1326" s="5">
        <f t="shared" si="586"/>
        <v>1.0578274361937352</v>
      </c>
      <c r="Y1326" t="str">
        <f t="shared" si="594"/>
        <v>多</v>
      </c>
      <c r="Z1326" s="6">
        <f t="shared" si="577"/>
        <v>-1.6975786898455136E-2</v>
      </c>
      <c r="AA1326" s="5">
        <f t="shared" si="587"/>
        <v>1.2439843084369442</v>
      </c>
      <c r="AB1326" t="str">
        <f t="shared" si="595"/>
        <v>多</v>
      </c>
      <c r="AC1326" s="6">
        <f t="shared" si="578"/>
        <v>-1.6975786898455136E-2</v>
      </c>
      <c r="AD1326" s="5">
        <f t="shared" si="588"/>
        <v>2.7433836323120824</v>
      </c>
    </row>
    <row r="1327" spans="1:30" x14ac:dyDescent="0.15">
      <c r="A1327" s="1">
        <v>40350</v>
      </c>
      <c r="B1327" s="2">
        <v>2780.66</v>
      </c>
      <c r="C1327" s="3">
        <f t="shared" si="568"/>
        <v>3.133704477091559E-2</v>
      </c>
      <c r="D1327" s="4" t="str">
        <f t="shared" si="579"/>
        <v>空</v>
      </c>
      <c r="E1327" s="6">
        <f t="shared" si="569"/>
        <v>0</v>
      </c>
      <c r="F1327" s="5">
        <f t="shared" si="570"/>
        <v>2.3686906777133383</v>
      </c>
      <c r="G1327" t="str">
        <f t="shared" si="580"/>
        <v>多</v>
      </c>
      <c r="H1327" s="6">
        <f t="shared" si="571"/>
        <v>3.133704477091559E-2</v>
      </c>
      <c r="I1327" s="5">
        <f t="shared" si="581"/>
        <v>0.89027557971501925</v>
      </c>
      <c r="J1327" t="str">
        <f t="shared" si="589"/>
        <v>多</v>
      </c>
      <c r="K1327" s="6">
        <f t="shared" si="572"/>
        <v>3.133704477091559E-2</v>
      </c>
      <c r="L1327" s="5">
        <f t="shared" si="582"/>
        <v>0.43955001333288263</v>
      </c>
      <c r="M1327" t="str">
        <f t="shared" si="590"/>
        <v>多</v>
      </c>
      <c r="N1327" s="6">
        <f t="shared" si="573"/>
        <v>3.133704477091559E-2</v>
      </c>
      <c r="O1327" s="5">
        <f t="shared" si="583"/>
        <v>0.49610978091101682</v>
      </c>
      <c r="P1327" t="str">
        <f t="shared" si="591"/>
        <v>多</v>
      </c>
      <c r="Q1327" s="6">
        <f t="shared" si="574"/>
        <v>3.133704477091559E-2</v>
      </c>
      <c r="R1327" s="5">
        <f t="shared" si="584"/>
        <v>0.8262155953119098</v>
      </c>
      <c r="S1327" t="str">
        <f t="shared" si="592"/>
        <v>空</v>
      </c>
      <c r="T1327" s="6">
        <f t="shared" si="575"/>
        <v>0</v>
      </c>
      <c r="U1327" s="5">
        <f t="shared" si="585"/>
        <v>0.85745697034423396</v>
      </c>
      <c r="V1327" t="str">
        <f t="shared" si="593"/>
        <v>空</v>
      </c>
      <c r="W1327" s="6">
        <f t="shared" si="576"/>
        <v>0</v>
      </c>
      <c r="X1327" s="5">
        <f t="shared" si="586"/>
        <v>1.0578274361937352</v>
      </c>
      <c r="Y1327" t="str">
        <f t="shared" si="594"/>
        <v>多</v>
      </c>
      <c r="Z1327" s="6">
        <f t="shared" si="577"/>
        <v>3.133704477091559E-2</v>
      </c>
      <c r="AA1327" s="5">
        <f t="shared" si="587"/>
        <v>1.2829671004047492</v>
      </c>
      <c r="AB1327" t="str">
        <f t="shared" si="595"/>
        <v>多</v>
      </c>
      <c r="AC1327" s="6">
        <f t="shared" si="578"/>
        <v>3.133704477091559E-2</v>
      </c>
      <c r="AD1327" s="5">
        <f t="shared" si="588"/>
        <v>2.8293531680216431</v>
      </c>
    </row>
    <row r="1328" spans="1:30" x14ac:dyDescent="0.15">
      <c r="A1328" s="1">
        <v>40351</v>
      </c>
      <c r="B1328" s="2">
        <v>2783.72</v>
      </c>
      <c r="C1328" s="3">
        <f t="shared" si="568"/>
        <v>1.1004581646083533E-3</v>
      </c>
      <c r="D1328" s="4" t="str">
        <f t="shared" si="579"/>
        <v>多</v>
      </c>
      <c r="E1328" s="6">
        <f t="shared" si="569"/>
        <v>0</v>
      </c>
      <c r="F1328" s="5">
        <f t="shared" si="570"/>
        <v>2.3686906777133383</v>
      </c>
      <c r="G1328" t="str">
        <f t="shared" si="580"/>
        <v>多</v>
      </c>
      <c r="H1328" s="6">
        <f t="shared" si="571"/>
        <v>1.1004581646083533E-3</v>
      </c>
      <c r="I1328" s="5">
        <f t="shared" si="581"/>
        <v>0.89125529074546805</v>
      </c>
      <c r="J1328" t="str">
        <f t="shared" si="589"/>
        <v>多</v>
      </c>
      <c r="K1328" s="6">
        <f t="shared" si="572"/>
        <v>1.1004581646083533E-3</v>
      </c>
      <c r="L1328" s="5">
        <f t="shared" si="582"/>
        <v>0.4400337197338085</v>
      </c>
      <c r="M1328" t="str">
        <f t="shared" si="590"/>
        <v>多</v>
      </c>
      <c r="N1328" s="6">
        <f t="shared" si="573"/>
        <v>1.1004581646083533E-3</v>
      </c>
      <c r="O1328" s="5">
        <f t="shared" si="583"/>
        <v>0.49665572896996241</v>
      </c>
      <c r="P1328" t="str">
        <f t="shared" si="591"/>
        <v>多</v>
      </c>
      <c r="Q1328" s="6">
        <f t="shared" si="574"/>
        <v>1.1004581646083533E-3</v>
      </c>
      <c r="R1328" s="5">
        <f t="shared" si="584"/>
        <v>0.82712481100949753</v>
      </c>
      <c r="S1328" t="str">
        <f t="shared" si="592"/>
        <v>空</v>
      </c>
      <c r="T1328" s="6">
        <f t="shared" si="575"/>
        <v>0</v>
      </c>
      <c r="U1328" s="5">
        <f t="shared" si="585"/>
        <v>0.85745697034423396</v>
      </c>
      <c r="V1328" t="str">
        <f t="shared" si="593"/>
        <v>空</v>
      </c>
      <c r="W1328" s="6">
        <f t="shared" si="576"/>
        <v>0</v>
      </c>
      <c r="X1328" s="5">
        <f t="shared" si="586"/>
        <v>1.0578274361937352</v>
      </c>
      <c r="Y1328" t="str">
        <f t="shared" si="594"/>
        <v>多</v>
      </c>
      <c r="Z1328" s="6">
        <f t="shared" si="577"/>
        <v>1.1004581646083533E-3</v>
      </c>
      <c r="AA1328" s="5">
        <f t="shared" si="587"/>
        <v>1.2843789520253135</v>
      </c>
      <c r="AB1328" t="str">
        <f t="shared" si="595"/>
        <v>多</v>
      </c>
      <c r="AC1328" s="6">
        <f t="shared" si="578"/>
        <v>1.1004581646083533E-3</v>
      </c>
      <c r="AD1328" s="5">
        <f t="shared" si="588"/>
        <v>2.8324667528159528</v>
      </c>
    </row>
    <row r="1329" spans="1:30" x14ac:dyDescent="0.15">
      <c r="A1329" s="1">
        <v>40352</v>
      </c>
      <c r="B1329" s="2">
        <v>2758.5</v>
      </c>
      <c r="C1329" s="3">
        <f t="shared" si="568"/>
        <v>-9.0598192346931228E-3</v>
      </c>
      <c r="D1329" s="4" t="str">
        <f t="shared" si="579"/>
        <v>多</v>
      </c>
      <c r="E1329" s="6">
        <f t="shared" si="569"/>
        <v>-9.0598192346931228E-3</v>
      </c>
      <c r="F1329" s="5">
        <f t="shared" si="570"/>
        <v>2.3472307683503528</v>
      </c>
      <c r="G1329" t="str">
        <f t="shared" si="580"/>
        <v>多</v>
      </c>
      <c r="H1329" s="6">
        <f t="shared" si="571"/>
        <v>-9.0598192346931228E-3</v>
      </c>
      <c r="I1329" s="5">
        <f t="shared" si="581"/>
        <v>0.88318067891935026</v>
      </c>
      <c r="J1329" t="str">
        <f t="shared" si="589"/>
        <v>多</v>
      </c>
      <c r="K1329" s="6">
        <f t="shared" si="572"/>
        <v>-9.0598192346931228E-3</v>
      </c>
      <c r="L1329" s="5">
        <f t="shared" si="582"/>
        <v>0.4360470937758506</v>
      </c>
      <c r="M1329" t="str">
        <f t="shared" si="590"/>
        <v>多</v>
      </c>
      <c r="N1329" s="6">
        <f t="shared" si="573"/>
        <v>-9.0598192346931228E-3</v>
      </c>
      <c r="O1329" s="5">
        <f t="shared" si="583"/>
        <v>0.49215611784361979</v>
      </c>
      <c r="P1329" t="str">
        <f t="shared" si="591"/>
        <v>多</v>
      </c>
      <c r="Q1329" s="6">
        <f t="shared" si="574"/>
        <v>-9.0598192346931228E-3</v>
      </c>
      <c r="R1329" s="5">
        <f t="shared" si="584"/>
        <v>0.81963120973722181</v>
      </c>
      <c r="S1329" t="str">
        <f t="shared" si="592"/>
        <v>空</v>
      </c>
      <c r="T1329" s="6">
        <f t="shared" si="575"/>
        <v>0</v>
      </c>
      <c r="U1329" s="5">
        <f t="shared" si="585"/>
        <v>0.85745697034423396</v>
      </c>
      <c r="V1329" t="str">
        <f t="shared" si="593"/>
        <v>空</v>
      </c>
      <c r="W1329" s="6">
        <f t="shared" si="576"/>
        <v>0</v>
      </c>
      <c r="X1329" s="5">
        <f t="shared" si="586"/>
        <v>1.0578274361937352</v>
      </c>
      <c r="Y1329" t="str">
        <f t="shared" si="594"/>
        <v>多</v>
      </c>
      <c r="Z1329" s="6">
        <f t="shared" si="577"/>
        <v>-9.0598192346931228E-3</v>
      </c>
      <c r="AA1329" s="5">
        <f t="shared" si="587"/>
        <v>1.2727427108911196</v>
      </c>
      <c r="AB1329" t="str">
        <f t="shared" si="595"/>
        <v>多</v>
      </c>
      <c r="AC1329" s="6">
        <f t="shared" si="578"/>
        <v>-9.0598192346931228E-3</v>
      </c>
      <c r="AD1329" s="5">
        <f t="shared" si="588"/>
        <v>2.8068051160471623</v>
      </c>
    </row>
    <row r="1330" spans="1:30" x14ac:dyDescent="0.15">
      <c r="A1330" s="1">
        <v>40353</v>
      </c>
      <c r="B1330" s="2">
        <v>2757.5</v>
      </c>
      <c r="C1330" s="3">
        <f t="shared" si="568"/>
        <v>-3.6251586006885717E-4</v>
      </c>
      <c r="D1330" s="4" t="str">
        <f t="shared" si="579"/>
        <v>空</v>
      </c>
      <c r="E1330" s="6">
        <f t="shared" si="569"/>
        <v>-3.6251586006885717E-4</v>
      </c>
      <c r="F1330" s="5">
        <f t="shared" si="570"/>
        <v>2.3463798599695842</v>
      </c>
      <c r="G1330" t="str">
        <f t="shared" si="580"/>
        <v>多</v>
      </c>
      <c r="H1330" s="6">
        <f t="shared" si="571"/>
        <v>-3.6251586006885717E-4</v>
      </c>
      <c r="I1330" s="5">
        <f t="shared" si="581"/>
        <v>0.88286051191593562</v>
      </c>
      <c r="J1330" t="str">
        <f t="shared" si="589"/>
        <v>多</v>
      </c>
      <c r="K1330" s="6">
        <f t="shared" si="572"/>
        <v>-3.6251586006885717E-4</v>
      </c>
      <c r="L1330" s="5">
        <f t="shared" si="582"/>
        <v>0.43588901978861994</v>
      </c>
      <c r="M1330" t="str">
        <f t="shared" si="590"/>
        <v>多</v>
      </c>
      <c r="N1330" s="6">
        <f t="shared" si="573"/>
        <v>-3.6251586006885717E-4</v>
      </c>
      <c r="O1330" s="5">
        <f t="shared" si="583"/>
        <v>0.49197770344527159</v>
      </c>
      <c r="P1330" t="str">
        <f t="shared" si="591"/>
        <v>多</v>
      </c>
      <c r="Q1330" s="6">
        <f t="shared" si="574"/>
        <v>-3.6251586006885717E-4</v>
      </c>
      <c r="R1330" s="5">
        <f t="shared" si="584"/>
        <v>0.81933408042428468</v>
      </c>
      <c r="S1330" t="str">
        <f t="shared" si="592"/>
        <v>空</v>
      </c>
      <c r="T1330" s="6">
        <f t="shared" si="575"/>
        <v>0</v>
      </c>
      <c r="U1330" s="5">
        <f t="shared" si="585"/>
        <v>0.85745697034423396</v>
      </c>
      <c r="V1330" t="str">
        <f t="shared" si="593"/>
        <v>空</v>
      </c>
      <c r="W1330" s="6">
        <f t="shared" si="576"/>
        <v>0</v>
      </c>
      <c r="X1330" s="5">
        <f t="shared" si="586"/>
        <v>1.0578274361937352</v>
      </c>
      <c r="Y1330" t="str">
        <f t="shared" si="594"/>
        <v>多</v>
      </c>
      <c r="Z1330" s="6">
        <f t="shared" si="577"/>
        <v>-3.6251586006885717E-4</v>
      </c>
      <c r="AA1330" s="5">
        <f t="shared" si="587"/>
        <v>1.2722813214726345</v>
      </c>
      <c r="AB1330" t="str">
        <f t="shared" si="595"/>
        <v>多</v>
      </c>
      <c r="AC1330" s="6">
        <f t="shared" si="578"/>
        <v>-3.6251586006885717E-4</v>
      </c>
      <c r="AD1330" s="5">
        <f t="shared" si="588"/>
        <v>2.8057876046764729</v>
      </c>
    </row>
    <row r="1331" spans="1:30" x14ac:dyDescent="0.15">
      <c r="A1331" s="1">
        <v>40354</v>
      </c>
      <c r="B1331" s="2">
        <v>2736.29</v>
      </c>
      <c r="C1331" s="3">
        <f t="shared" si="568"/>
        <v>-7.6917497733454132E-3</v>
      </c>
      <c r="D1331" s="4" t="str">
        <f t="shared" si="579"/>
        <v>空</v>
      </c>
      <c r="E1331" s="6">
        <f t="shared" si="569"/>
        <v>0</v>
      </c>
      <c r="F1331" s="5">
        <f t="shared" si="570"/>
        <v>2.3463798599695842</v>
      </c>
      <c r="G1331" t="str">
        <f t="shared" si="580"/>
        <v>多</v>
      </c>
      <c r="H1331" s="6">
        <f t="shared" si="571"/>
        <v>-7.6917497733454132E-3</v>
      </c>
      <c r="I1331" s="5">
        <f t="shared" si="581"/>
        <v>0.87606976977351059</v>
      </c>
      <c r="J1331" t="str">
        <f t="shared" si="589"/>
        <v>多</v>
      </c>
      <c r="K1331" s="6">
        <f t="shared" si="572"/>
        <v>-7.6917497733454132E-3</v>
      </c>
      <c r="L1331" s="5">
        <f t="shared" si="582"/>
        <v>0.43253627051945709</v>
      </c>
      <c r="M1331" t="str">
        <f t="shared" si="590"/>
        <v>多</v>
      </c>
      <c r="N1331" s="6">
        <f t="shared" si="573"/>
        <v>-7.6917497733454132E-3</v>
      </c>
      <c r="O1331" s="5">
        <f t="shared" si="583"/>
        <v>0.48819353405630544</v>
      </c>
      <c r="P1331" t="str">
        <f t="shared" si="591"/>
        <v>多</v>
      </c>
      <c r="Q1331" s="6">
        <f t="shared" si="574"/>
        <v>-7.6917497733454132E-3</v>
      </c>
      <c r="R1331" s="5">
        <f t="shared" si="584"/>
        <v>0.81303196769688701</v>
      </c>
      <c r="S1331" t="str">
        <f t="shared" si="592"/>
        <v>空</v>
      </c>
      <c r="T1331" s="6">
        <f t="shared" si="575"/>
        <v>0</v>
      </c>
      <c r="U1331" s="5">
        <f t="shared" si="585"/>
        <v>0.85745697034423396</v>
      </c>
      <c r="V1331" t="str">
        <f t="shared" si="593"/>
        <v>空</v>
      </c>
      <c r="W1331" s="6">
        <f t="shared" si="576"/>
        <v>0</v>
      </c>
      <c r="X1331" s="5">
        <f t="shared" si="586"/>
        <v>1.0578274361937352</v>
      </c>
      <c r="Y1331" t="str">
        <f t="shared" si="594"/>
        <v>多</v>
      </c>
      <c r="Z1331" s="6">
        <f t="shared" si="577"/>
        <v>-7.6917497733454132E-3</v>
      </c>
      <c r="AA1331" s="5">
        <f t="shared" si="587"/>
        <v>1.2624952519065658</v>
      </c>
      <c r="AB1331" t="str">
        <f t="shared" si="595"/>
        <v>多</v>
      </c>
      <c r="AC1331" s="6">
        <f t="shared" si="578"/>
        <v>-7.6917497733454132E-3</v>
      </c>
      <c r="AD1331" s="5">
        <f t="shared" si="588"/>
        <v>2.7842061885041471</v>
      </c>
    </row>
    <row r="1332" spans="1:30" x14ac:dyDescent="0.15">
      <c r="A1332" s="1">
        <v>40357</v>
      </c>
      <c r="B1332" s="2">
        <v>2716.78</v>
      </c>
      <c r="C1332" s="3">
        <f t="shared" si="568"/>
        <v>-7.1300922051389382E-3</v>
      </c>
      <c r="D1332" s="4" t="str">
        <f t="shared" si="579"/>
        <v>空</v>
      </c>
      <c r="E1332" s="6">
        <f t="shared" si="569"/>
        <v>0</v>
      </c>
      <c r="F1332" s="5">
        <f t="shared" si="570"/>
        <v>2.3463798599695842</v>
      </c>
      <c r="G1332" t="str">
        <f t="shared" si="580"/>
        <v>多</v>
      </c>
      <c r="H1332" s="6">
        <f t="shared" si="571"/>
        <v>-7.1300922051389382E-3</v>
      </c>
      <c r="I1332" s="5">
        <f t="shared" si="581"/>
        <v>0.86982331153689063</v>
      </c>
      <c r="J1332" t="str">
        <f t="shared" si="589"/>
        <v>多</v>
      </c>
      <c r="K1332" s="6">
        <f t="shared" si="572"/>
        <v>-7.1300922051389382E-3</v>
      </c>
      <c r="L1332" s="5">
        <f t="shared" si="582"/>
        <v>0.42945224702858642</v>
      </c>
      <c r="M1332" t="str">
        <f t="shared" si="590"/>
        <v>多</v>
      </c>
      <c r="N1332" s="6">
        <f t="shared" si="573"/>
        <v>-7.1300922051389382E-3</v>
      </c>
      <c r="O1332" s="5">
        <f t="shared" si="583"/>
        <v>0.48471266914453137</v>
      </c>
      <c r="P1332" t="str">
        <f t="shared" si="591"/>
        <v>多</v>
      </c>
      <c r="Q1332" s="6">
        <f t="shared" si="574"/>
        <v>-7.1300922051389382E-3</v>
      </c>
      <c r="R1332" s="5">
        <f t="shared" si="584"/>
        <v>0.80723497480148265</v>
      </c>
      <c r="S1332" t="str">
        <f t="shared" si="592"/>
        <v>空</v>
      </c>
      <c r="T1332" s="6">
        <f t="shared" si="575"/>
        <v>0</v>
      </c>
      <c r="U1332" s="5">
        <f t="shared" si="585"/>
        <v>0.85745697034423396</v>
      </c>
      <c r="V1332" t="str">
        <f t="shared" si="593"/>
        <v>空</v>
      </c>
      <c r="W1332" s="6">
        <f t="shared" si="576"/>
        <v>0</v>
      </c>
      <c r="X1332" s="5">
        <f t="shared" si="586"/>
        <v>1.0578274361937352</v>
      </c>
      <c r="Y1332" t="str">
        <f t="shared" si="594"/>
        <v>多</v>
      </c>
      <c r="Z1332" s="6">
        <f t="shared" si="577"/>
        <v>-7.1300922051389382E-3</v>
      </c>
      <c r="AA1332" s="5">
        <f t="shared" si="587"/>
        <v>1.2534935443519217</v>
      </c>
      <c r="AB1332" t="str">
        <f t="shared" si="595"/>
        <v>多</v>
      </c>
      <c r="AC1332" s="6">
        <f t="shared" si="578"/>
        <v>-7.1300922051389382E-3</v>
      </c>
      <c r="AD1332" s="5">
        <f t="shared" si="588"/>
        <v>2.7643545416619943</v>
      </c>
    </row>
    <row r="1333" spans="1:30" x14ac:dyDescent="0.15">
      <c r="A1333" s="1">
        <v>40358</v>
      </c>
      <c r="B1333" s="2">
        <v>2592.02</v>
      </c>
      <c r="C1333" s="3">
        <f t="shared" si="568"/>
        <v>-4.5922010615508158E-2</v>
      </c>
      <c r="D1333" s="4" t="str">
        <f t="shared" si="579"/>
        <v>空</v>
      </c>
      <c r="E1333" s="6">
        <f t="shared" si="569"/>
        <v>0</v>
      </c>
      <c r="F1333" s="5">
        <f t="shared" si="570"/>
        <v>2.3463798599695842</v>
      </c>
      <c r="G1333" t="str">
        <f t="shared" si="580"/>
        <v>多</v>
      </c>
      <c r="H1333" s="6">
        <f t="shared" si="571"/>
        <v>-4.5922010615508158E-2</v>
      </c>
      <c r="I1333" s="5">
        <f t="shared" si="581"/>
        <v>0.82987927619087709</v>
      </c>
      <c r="J1333" t="str">
        <f t="shared" si="589"/>
        <v>多</v>
      </c>
      <c r="K1333" s="6">
        <f t="shared" si="572"/>
        <v>-4.5922010615508158E-2</v>
      </c>
      <c r="L1333" s="5">
        <f t="shared" si="582"/>
        <v>0.40973093638168584</v>
      </c>
      <c r="M1333" t="str">
        <f t="shared" si="590"/>
        <v>多</v>
      </c>
      <c r="N1333" s="6">
        <f t="shared" si="573"/>
        <v>-4.5922010615508158E-2</v>
      </c>
      <c r="O1333" s="5">
        <f t="shared" si="583"/>
        <v>0.46245368880660492</v>
      </c>
      <c r="P1333" t="str">
        <f t="shared" si="591"/>
        <v>多</v>
      </c>
      <c r="Q1333" s="6">
        <f t="shared" si="574"/>
        <v>-4.5922010615508158E-2</v>
      </c>
      <c r="R1333" s="5">
        <f t="shared" si="584"/>
        <v>0.77016512171943952</v>
      </c>
      <c r="S1333" t="str">
        <f t="shared" si="592"/>
        <v>空</v>
      </c>
      <c r="T1333" s="6">
        <f t="shared" si="575"/>
        <v>0</v>
      </c>
      <c r="U1333" s="5">
        <f t="shared" si="585"/>
        <v>0.85745697034423396</v>
      </c>
      <c r="V1333" t="str">
        <f t="shared" si="593"/>
        <v>空</v>
      </c>
      <c r="W1333" s="6">
        <f t="shared" si="576"/>
        <v>0</v>
      </c>
      <c r="X1333" s="5">
        <f t="shared" si="586"/>
        <v>1.0578274361937352</v>
      </c>
      <c r="Y1333" t="str">
        <f t="shared" si="594"/>
        <v>多</v>
      </c>
      <c r="Z1333" s="6">
        <f t="shared" si="577"/>
        <v>-4.5922010615508158E-2</v>
      </c>
      <c r="AA1333" s="5">
        <f t="shared" si="587"/>
        <v>1.1959306005017218</v>
      </c>
      <c r="AB1333" t="str">
        <f t="shared" si="595"/>
        <v>多</v>
      </c>
      <c r="AC1333" s="6">
        <f t="shared" si="578"/>
        <v>-4.5922010615508158E-2</v>
      </c>
      <c r="AD1333" s="5">
        <f t="shared" si="588"/>
        <v>2.6374098230547642</v>
      </c>
    </row>
    <row r="1334" spans="1:30" x14ac:dyDescent="0.15">
      <c r="A1334" s="1">
        <v>40359</v>
      </c>
      <c r="B1334" s="2">
        <v>2563.0700000000002</v>
      </c>
      <c r="C1334" s="3">
        <f t="shared" si="568"/>
        <v>-1.1168895301733706E-2</v>
      </c>
      <c r="D1334" s="4" t="str">
        <f t="shared" si="579"/>
        <v>空</v>
      </c>
      <c r="E1334" s="6">
        <f t="shared" si="569"/>
        <v>0</v>
      </c>
      <c r="F1334" s="5">
        <f t="shared" si="570"/>
        <v>2.3463798599695842</v>
      </c>
      <c r="G1334" t="str">
        <f t="shared" si="580"/>
        <v>多</v>
      </c>
      <c r="H1334" s="6">
        <f t="shared" si="571"/>
        <v>-1.1168895301733706E-2</v>
      </c>
      <c r="I1334" s="5">
        <f t="shared" si="581"/>
        <v>0.82061044144202266</v>
      </c>
      <c r="J1334" t="str">
        <f t="shared" si="589"/>
        <v>多</v>
      </c>
      <c r="K1334" s="6">
        <f t="shared" si="572"/>
        <v>-1.1168895301733706E-2</v>
      </c>
      <c r="L1334" s="5">
        <f t="shared" si="582"/>
        <v>0.40515469445135749</v>
      </c>
      <c r="M1334" t="str">
        <f t="shared" si="590"/>
        <v>多</v>
      </c>
      <c r="N1334" s="6">
        <f t="shared" si="573"/>
        <v>-1.1168895301733706E-2</v>
      </c>
      <c r="O1334" s="5">
        <f t="shared" si="583"/>
        <v>0.4572885919744234</v>
      </c>
      <c r="P1334" t="str">
        <f t="shared" si="591"/>
        <v>多</v>
      </c>
      <c r="Q1334" s="6">
        <f t="shared" si="574"/>
        <v>-1.1168895301733706E-2</v>
      </c>
      <c r="R1334" s="5">
        <f t="shared" si="584"/>
        <v>0.76156322810990806</v>
      </c>
      <c r="S1334" t="str">
        <f t="shared" si="592"/>
        <v>空</v>
      </c>
      <c r="T1334" s="6">
        <f t="shared" si="575"/>
        <v>0</v>
      </c>
      <c r="U1334" s="5">
        <f t="shared" si="585"/>
        <v>0.85745697034423396</v>
      </c>
      <c r="V1334" t="str">
        <f t="shared" si="593"/>
        <v>空</v>
      </c>
      <c r="W1334" s="6">
        <f t="shared" si="576"/>
        <v>0</v>
      </c>
      <c r="X1334" s="5">
        <f t="shared" si="586"/>
        <v>1.0578274361937352</v>
      </c>
      <c r="Y1334" t="str">
        <f t="shared" si="594"/>
        <v>多</v>
      </c>
      <c r="Z1334" s="6">
        <f t="shared" si="577"/>
        <v>-1.1168895301733706E-2</v>
      </c>
      <c r="AA1334" s="5">
        <f t="shared" si="587"/>
        <v>1.1825733768365785</v>
      </c>
      <c r="AB1334" t="str">
        <f t="shared" si="595"/>
        <v>多</v>
      </c>
      <c r="AC1334" s="6">
        <f t="shared" si="578"/>
        <v>-1.1168895301733706E-2</v>
      </c>
      <c r="AD1334" s="5">
        <f t="shared" si="588"/>
        <v>2.6079528688733014</v>
      </c>
    </row>
    <row r="1335" spans="1:30" x14ac:dyDescent="0.15">
      <c r="A1335" s="1">
        <v>40360</v>
      </c>
      <c r="B1335" s="2">
        <v>2526.0700000000002</v>
      </c>
      <c r="C1335" s="3">
        <f t="shared" si="568"/>
        <v>-1.4435813302016709E-2</v>
      </c>
      <c r="D1335" s="4" t="str">
        <f t="shared" si="579"/>
        <v>空</v>
      </c>
      <c r="E1335" s="6">
        <f t="shared" si="569"/>
        <v>0</v>
      </c>
      <c r="F1335" s="5">
        <f t="shared" si="570"/>
        <v>2.3463798599695842</v>
      </c>
      <c r="G1335" t="str">
        <f t="shared" si="580"/>
        <v>多</v>
      </c>
      <c r="H1335" s="6">
        <f t="shared" si="571"/>
        <v>-1.4435813302016709E-2</v>
      </c>
      <c r="I1335" s="5">
        <f t="shared" si="581"/>
        <v>0.8087642623156801</v>
      </c>
      <c r="J1335" t="str">
        <f t="shared" si="589"/>
        <v>多</v>
      </c>
      <c r="K1335" s="6">
        <f t="shared" si="572"/>
        <v>-1.4435813302016709E-2</v>
      </c>
      <c r="L1335" s="5">
        <f t="shared" si="582"/>
        <v>0.39930595692382209</v>
      </c>
      <c r="M1335" t="str">
        <f t="shared" si="590"/>
        <v>多</v>
      </c>
      <c r="N1335" s="6">
        <f t="shared" si="573"/>
        <v>-1.4435813302016709E-2</v>
      </c>
      <c r="O1335" s="5">
        <f t="shared" si="583"/>
        <v>0.45068725923553854</v>
      </c>
      <c r="P1335" t="str">
        <f t="shared" si="591"/>
        <v>多</v>
      </c>
      <c r="Q1335" s="6">
        <f t="shared" si="574"/>
        <v>-1.4435813302016709E-2</v>
      </c>
      <c r="R1335" s="5">
        <f t="shared" si="584"/>
        <v>0.75056944353123223</v>
      </c>
      <c r="S1335" t="str">
        <f t="shared" si="592"/>
        <v>多</v>
      </c>
      <c r="T1335" s="6">
        <f t="shared" si="575"/>
        <v>0</v>
      </c>
      <c r="U1335" s="5">
        <f t="shared" si="585"/>
        <v>0.85745697034423396</v>
      </c>
      <c r="V1335" t="str">
        <f t="shared" si="593"/>
        <v>空</v>
      </c>
      <c r="W1335" s="6">
        <f t="shared" si="576"/>
        <v>0</v>
      </c>
      <c r="X1335" s="5">
        <f t="shared" si="586"/>
        <v>1.0578274361937352</v>
      </c>
      <c r="Y1335" t="str">
        <f t="shared" si="594"/>
        <v>多</v>
      </c>
      <c r="Z1335" s="6">
        <f t="shared" si="577"/>
        <v>-1.4435813302016709E-2</v>
      </c>
      <c r="AA1335" s="5">
        <f t="shared" si="587"/>
        <v>1.1655019683526302</v>
      </c>
      <c r="AB1335" t="str">
        <f t="shared" si="595"/>
        <v>多</v>
      </c>
      <c r="AC1335" s="6">
        <f t="shared" si="578"/>
        <v>-1.4435813302016709E-2</v>
      </c>
      <c r="AD1335" s="5">
        <f t="shared" si="588"/>
        <v>2.5703049481577875</v>
      </c>
    </row>
    <row r="1336" spans="1:30" x14ac:dyDescent="0.15">
      <c r="A1336" s="1">
        <v>40361</v>
      </c>
      <c r="B1336" s="2">
        <v>2534.1</v>
      </c>
      <c r="C1336" s="3">
        <f t="shared" si="568"/>
        <v>3.1788509423729128E-3</v>
      </c>
      <c r="D1336" s="4" t="str">
        <f t="shared" si="579"/>
        <v>空</v>
      </c>
      <c r="E1336" s="6">
        <f t="shared" si="569"/>
        <v>0</v>
      </c>
      <c r="F1336" s="5">
        <f t="shared" si="570"/>
        <v>2.3463798599695842</v>
      </c>
      <c r="G1336" t="str">
        <f t="shared" si="580"/>
        <v>多</v>
      </c>
      <c r="H1336" s="6">
        <f t="shared" si="571"/>
        <v>3.1788509423729128E-3</v>
      </c>
      <c r="I1336" s="5">
        <f t="shared" si="581"/>
        <v>0.81133520335309983</v>
      </c>
      <c r="J1336" t="str">
        <f t="shared" si="589"/>
        <v>多</v>
      </c>
      <c r="K1336" s="6">
        <f t="shared" si="572"/>
        <v>3.1788509423729128E-3</v>
      </c>
      <c r="L1336" s="5">
        <f t="shared" si="582"/>
        <v>0.40057529104128448</v>
      </c>
      <c r="M1336" t="str">
        <f t="shared" si="590"/>
        <v>多</v>
      </c>
      <c r="N1336" s="6">
        <f t="shared" si="573"/>
        <v>3.1788509423729128E-3</v>
      </c>
      <c r="O1336" s="5">
        <f t="shared" si="583"/>
        <v>0.45211992685427488</v>
      </c>
      <c r="P1336" t="str">
        <f t="shared" si="591"/>
        <v>多</v>
      </c>
      <c r="Q1336" s="6">
        <f t="shared" si="574"/>
        <v>3.1788509423729128E-3</v>
      </c>
      <c r="R1336" s="5">
        <f t="shared" si="584"/>
        <v>0.75295539191411776</v>
      </c>
      <c r="S1336" t="str">
        <f t="shared" si="592"/>
        <v>多</v>
      </c>
      <c r="T1336" s="6">
        <f t="shared" si="575"/>
        <v>3.1788509423729128E-3</v>
      </c>
      <c r="U1336" s="5">
        <f t="shared" si="585"/>
        <v>0.86018269824245697</v>
      </c>
      <c r="V1336" t="str">
        <f t="shared" si="593"/>
        <v>空</v>
      </c>
      <c r="W1336" s="6">
        <f t="shared" si="576"/>
        <v>0</v>
      </c>
      <c r="X1336" s="5">
        <f t="shared" si="586"/>
        <v>1.0578274361937352</v>
      </c>
      <c r="Y1336" t="str">
        <f t="shared" si="594"/>
        <v>多</v>
      </c>
      <c r="Z1336" s="6">
        <f t="shared" si="577"/>
        <v>3.1788509423729128E-3</v>
      </c>
      <c r="AA1336" s="5">
        <f t="shared" si="587"/>
        <v>1.1692069253830655</v>
      </c>
      <c r="AB1336" t="str">
        <f t="shared" si="595"/>
        <v>多</v>
      </c>
      <c r="AC1336" s="6">
        <f t="shared" si="578"/>
        <v>3.1788509423729128E-3</v>
      </c>
      <c r="AD1336" s="5">
        <f t="shared" si="588"/>
        <v>2.5784755644644246</v>
      </c>
    </row>
    <row r="1337" spans="1:30" x14ac:dyDescent="0.15">
      <c r="A1337" s="1">
        <v>40364</v>
      </c>
      <c r="B1337" s="2">
        <v>2512.65</v>
      </c>
      <c r="C1337" s="3">
        <f t="shared" si="568"/>
        <v>-8.4645436249555228E-3</v>
      </c>
      <c r="D1337" s="4" t="str">
        <f t="shared" si="579"/>
        <v>空</v>
      </c>
      <c r="E1337" s="6">
        <f t="shared" si="569"/>
        <v>0</v>
      </c>
      <c r="F1337" s="5">
        <f t="shared" si="570"/>
        <v>2.3463798599695842</v>
      </c>
      <c r="G1337" t="str">
        <f t="shared" si="580"/>
        <v>多</v>
      </c>
      <c r="H1337" s="6">
        <f t="shared" si="571"/>
        <v>-8.4645436249555228E-3</v>
      </c>
      <c r="I1337" s="5">
        <f t="shared" si="581"/>
        <v>0.80446762112985537</v>
      </c>
      <c r="J1337" t="str">
        <f t="shared" si="589"/>
        <v>多</v>
      </c>
      <c r="K1337" s="6">
        <f t="shared" si="572"/>
        <v>-8.4645436249555228E-3</v>
      </c>
      <c r="L1337" s="5">
        <f t="shared" si="582"/>
        <v>0.39718460401518629</v>
      </c>
      <c r="M1337" t="str">
        <f t="shared" si="590"/>
        <v>多</v>
      </c>
      <c r="N1337" s="6">
        <f t="shared" si="573"/>
        <v>-8.4645436249555228E-3</v>
      </c>
      <c r="O1337" s="5">
        <f t="shared" si="583"/>
        <v>0.44829293800970516</v>
      </c>
      <c r="P1337" t="str">
        <f t="shared" si="591"/>
        <v>多</v>
      </c>
      <c r="Q1337" s="6">
        <f t="shared" si="574"/>
        <v>-8.4645436249555228E-3</v>
      </c>
      <c r="R1337" s="5">
        <f t="shared" si="584"/>
        <v>0.74658196815161526</v>
      </c>
      <c r="S1337" t="str">
        <f t="shared" si="592"/>
        <v>多</v>
      </c>
      <c r="T1337" s="6">
        <f t="shared" si="575"/>
        <v>-8.4645436249555228E-3</v>
      </c>
      <c r="U1337" s="5">
        <f t="shared" si="585"/>
        <v>0.85290164426775172</v>
      </c>
      <c r="V1337" t="str">
        <f t="shared" si="593"/>
        <v>空</v>
      </c>
      <c r="W1337" s="6">
        <f t="shared" si="576"/>
        <v>0</v>
      </c>
      <c r="X1337" s="5">
        <f t="shared" si="586"/>
        <v>1.0578274361937352</v>
      </c>
      <c r="Y1337" t="str">
        <f t="shared" si="594"/>
        <v>多</v>
      </c>
      <c r="Z1337" s="6">
        <f t="shared" si="577"/>
        <v>-8.4645436249555228E-3</v>
      </c>
      <c r="AA1337" s="5">
        <f t="shared" si="587"/>
        <v>1.1593101223565605</v>
      </c>
      <c r="AB1337" t="str">
        <f t="shared" si="595"/>
        <v>多</v>
      </c>
      <c r="AC1337" s="6">
        <f t="shared" si="578"/>
        <v>-8.4645436249555228E-3</v>
      </c>
      <c r="AD1337" s="5">
        <f t="shared" si="588"/>
        <v>2.5566499455631337</v>
      </c>
    </row>
    <row r="1338" spans="1:30" x14ac:dyDescent="0.15">
      <c r="A1338" s="1">
        <v>40365</v>
      </c>
      <c r="B1338" s="2">
        <v>2562.9</v>
      </c>
      <c r="C1338" s="3">
        <f t="shared" si="568"/>
        <v>1.999880604143045E-2</v>
      </c>
      <c r="D1338" s="4" t="str">
        <f t="shared" si="579"/>
        <v>空</v>
      </c>
      <c r="E1338" s="6">
        <f t="shared" si="569"/>
        <v>0</v>
      </c>
      <c r="F1338" s="5">
        <f t="shared" si="570"/>
        <v>2.3463798599695842</v>
      </c>
      <c r="G1338" t="str">
        <f t="shared" si="580"/>
        <v>多</v>
      </c>
      <c r="H1338" s="6">
        <f t="shared" si="571"/>
        <v>1.999880604143045E-2</v>
      </c>
      <c r="I1338" s="5">
        <f t="shared" si="581"/>
        <v>0.82055601305144232</v>
      </c>
      <c r="J1338" t="str">
        <f t="shared" si="589"/>
        <v>多</v>
      </c>
      <c r="K1338" s="6">
        <f t="shared" si="572"/>
        <v>1.999880604143045E-2</v>
      </c>
      <c r="L1338" s="5">
        <f t="shared" si="582"/>
        <v>0.40512782187352836</v>
      </c>
      <c r="M1338" t="str">
        <f t="shared" si="590"/>
        <v>多</v>
      </c>
      <c r="N1338" s="6">
        <f t="shared" si="573"/>
        <v>1.999880604143045E-2</v>
      </c>
      <c r="O1338" s="5">
        <f t="shared" si="583"/>
        <v>0.45725826152670423</v>
      </c>
      <c r="P1338" t="str">
        <f t="shared" si="591"/>
        <v>多</v>
      </c>
      <c r="Q1338" s="6">
        <f t="shared" si="574"/>
        <v>1.999880604143045E-2</v>
      </c>
      <c r="R1338" s="5">
        <f t="shared" si="584"/>
        <v>0.76151271612670879</v>
      </c>
      <c r="S1338" t="str">
        <f t="shared" si="592"/>
        <v>多</v>
      </c>
      <c r="T1338" s="6">
        <f t="shared" si="575"/>
        <v>1.999880604143045E-2</v>
      </c>
      <c r="U1338" s="5">
        <f t="shared" si="585"/>
        <v>0.86995865882387957</v>
      </c>
      <c r="V1338" t="str">
        <f t="shared" si="593"/>
        <v>空</v>
      </c>
      <c r="W1338" s="6">
        <f t="shared" si="576"/>
        <v>0</v>
      </c>
      <c r="X1338" s="5">
        <f t="shared" si="586"/>
        <v>1.0578274361937352</v>
      </c>
      <c r="Y1338" t="str">
        <f t="shared" si="594"/>
        <v>多</v>
      </c>
      <c r="Z1338" s="6">
        <f t="shared" si="577"/>
        <v>1.999880604143045E-2</v>
      </c>
      <c r="AA1338" s="5">
        <f t="shared" si="587"/>
        <v>1.1824949406354364</v>
      </c>
      <c r="AB1338" t="str">
        <f t="shared" si="595"/>
        <v>多</v>
      </c>
      <c r="AC1338" s="6">
        <f t="shared" si="578"/>
        <v>1.999880604143045E-2</v>
      </c>
      <c r="AD1338" s="5">
        <f t="shared" si="588"/>
        <v>2.6077798919402846</v>
      </c>
    </row>
    <row r="1339" spans="1:30" x14ac:dyDescent="0.15">
      <c r="A1339" s="1">
        <v>40366</v>
      </c>
      <c r="B1339" s="2">
        <v>2580.48</v>
      </c>
      <c r="C1339" s="3">
        <f t="shared" si="568"/>
        <v>6.8594170666043119E-3</v>
      </c>
      <c r="D1339" s="4" t="str">
        <f t="shared" si="579"/>
        <v>多</v>
      </c>
      <c r="E1339" s="6">
        <f t="shared" si="569"/>
        <v>0</v>
      </c>
      <c r="F1339" s="5">
        <f t="shared" si="570"/>
        <v>2.3463798599695842</v>
      </c>
      <c r="G1339" t="str">
        <f t="shared" si="580"/>
        <v>多</v>
      </c>
      <c r="H1339" s="6">
        <f t="shared" si="571"/>
        <v>6.8594170666043119E-3</v>
      </c>
      <c r="I1339" s="5">
        <f t="shared" si="581"/>
        <v>0.8261845489714722</v>
      </c>
      <c r="J1339" t="str">
        <f t="shared" si="589"/>
        <v>多</v>
      </c>
      <c r="K1339" s="6">
        <f t="shared" si="572"/>
        <v>6.8594170666043119E-3</v>
      </c>
      <c r="L1339" s="5">
        <f t="shared" si="582"/>
        <v>0.40790676256904385</v>
      </c>
      <c r="M1339" t="str">
        <f t="shared" si="590"/>
        <v>多</v>
      </c>
      <c r="N1339" s="6">
        <f t="shared" si="573"/>
        <v>6.8594170666043119E-3</v>
      </c>
      <c r="O1339" s="5">
        <f t="shared" si="583"/>
        <v>0.46039478664966632</v>
      </c>
      <c r="P1339" t="str">
        <f t="shared" si="591"/>
        <v>多</v>
      </c>
      <c r="Q1339" s="6">
        <f t="shared" si="574"/>
        <v>6.8594170666043119E-3</v>
      </c>
      <c r="R1339" s="5">
        <f t="shared" si="584"/>
        <v>0.76673624944814456</v>
      </c>
      <c r="S1339" t="str">
        <f t="shared" si="592"/>
        <v>多</v>
      </c>
      <c r="T1339" s="6">
        <f t="shared" si="575"/>
        <v>6.8594170666043119E-3</v>
      </c>
      <c r="U1339" s="5">
        <f t="shared" si="585"/>
        <v>0.87592606809545626</v>
      </c>
      <c r="V1339" t="str">
        <f t="shared" si="593"/>
        <v>空</v>
      </c>
      <c r="W1339" s="6">
        <f t="shared" si="576"/>
        <v>0</v>
      </c>
      <c r="X1339" s="5">
        <f t="shared" si="586"/>
        <v>1.0578274361937352</v>
      </c>
      <c r="Y1339" t="str">
        <f t="shared" si="594"/>
        <v>多</v>
      </c>
      <c r="Z1339" s="6">
        <f t="shared" si="577"/>
        <v>6.8594170666043119E-3</v>
      </c>
      <c r="AA1339" s="5">
        <f t="shared" si="587"/>
        <v>1.1906061666124044</v>
      </c>
      <c r="AB1339" t="str">
        <f t="shared" si="595"/>
        <v>多</v>
      </c>
      <c r="AC1339" s="6">
        <f t="shared" si="578"/>
        <v>6.8594170666043119E-3</v>
      </c>
      <c r="AD1339" s="5">
        <f t="shared" si="588"/>
        <v>2.6256677418370074</v>
      </c>
    </row>
    <row r="1340" spans="1:30" x14ac:dyDescent="0.15">
      <c r="A1340" s="1">
        <v>40367</v>
      </c>
      <c r="B1340" s="2">
        <v>2575.92</v>
      </c>
      <c r="C1340" s="3">
        <f t="shared" si="568"/>
        <v>-1.7671130952380265E-3</v>
      </c>
      <c r="D1340" s="4" t="str">
        <f t="shared" si="579"/>
        <v>多</v>
      </c>
      <c r="E1340" s="6">
        <f t="shared" si="569"/>
        <v>-1.7671130952380265E-3</v>
      </c>
      <c r="F1340" s="5">
        <f t="shared" si="570"/>
        <v>2.3422335413926292</v>
      </c>
      <c r="G1340" t="str">
        <f t="shared" si="580"/>
        <v>多</v>
      </c>
      <c r="H1340" s="6">
        <f t="shared" si="571"/>
        <v>-1.7671130952380265E-3</v>
      </c>
      <c r="I1340" s="5">
        <f t="shared" si="581"/>
        <v>0.82472458743590138</v>
      </c>
      <c r="J1340" t="str">
        <f t="shared" si="589"/>
        <v>多</v>
      </c>
      <c r="K1340" s="6">
        <f t="shared" si="572"/>
        <v>-1.7671130952380265E-3</v>
      </c>
      <c r="L1340" s="5">
        <f t="shared" si="582"/>
        <v>0.40718594518727191</v>
      </c>
      <c r="M1340" t="str">
        <f t="shared" si="590"/>
        <v>多</v>
      </c>
      <c r="N1340" s="6">
        <f t="shared" si="573"/>
        <v>-1.7671130952380265E-3</v>
      </c>
      <c r="O1340" s="5">
        <f t="shared" si="583"/>
        <v>0.45958121699319837</v>
      </c>
      <c r="P1340" t="str">
        <f t="shared" si="591"/>
        <v>多</v>
      </c>
      <c r="Q1340" s="6">
        <f t="shared" si="574"/>
        <v>-1.7671130952380265E-3</v>
      </c>
      <c r="R1340" s="5">
        <f t="shared" si="584"/>
        <v>0.76538133978115108</v>
      </c>
      <c r="S1340" t="str">
        <f t="shared" si="592"/>
        <v>多</v>
      </c>
      <c r="T1340" s="6">
        <f t="shared" si="575"/>
        <v>-1.7671130952380265E-3</v>
      </c>
      <c r="U1340" s="5">
        <f t="shared" si="585"/>
        <v>0.87437820767006447</v>
      </c>
      <c r="V1340" t="str">
        <f t="shared" si="593"/>
        <v>空</v>
      </c>
      <c r="W1340" s="6">
        <f t="shared" si="576"/>
        <v>0</v>
      </c>
      <c r="X1340" s="5">
        <f t="shared" si="586"/>
        <v>1.0578274361937352</v>
      </c>
      <c r="Y1340" t="str">
        <f t="shared" si="594"/>
        <v>多</v>
      </c>
      <c r="Z1340" s="6">
        <f t="shared" si="577"/>
        <v>-1.7671130952380265E-3</v>
      </c>
      <c r="AA1340" s="5">
        <f t="shared" si="587"/>
        <v>1.1885022308641124</v>
      </c>
      <c r="AB1340" t="str">
        <f t="shared" si="595"/>
        <v>多</v>
      </c>
      <c r="AC1340" s="6">
        <f t="shared" si="578"/>
        <v>-1.7671130952380265E-3</v>
      </c>
      <c r="AD1340" s="5">
        <f t="shared" si="588"/>
        <v>2.6210278899866633</v>
      </c>
    </row>
    <row r="1341" spans="1:30" x14ac:dyDescent="0.15">
      <c r="A1341" s="1">
        <v>40368</v>
      </c>
      <c r="B1341" s="2">
        <v>2647.1</v>
      </c>
      <c r="C1341" s="3">
        <f t="shared" si="568"/>
        <v>2.7632845740550804E-2</v>
      </c>
      <c r="D1341" s="4" t="str">
        <f t="shared" si="579"/>
        <v>多</v>
      </c>
      <c r="E1341" s="6">
        <f t="shared" si="569"/>
        <v>2.7632845740550804E-2</v>
      </c>
      <c r="F1341" s="5">
        <f t="shared" si="570"/>
        <v>2.4069561195302756</v>
      </c>
      <c r="G1341" t="str">
        <f t="shared" si="580"/>
        <v>多</v>
      </c>
      <c r="H1341" s="6">
        <f t="shared" si="571"/>
        <v>2.7632845740550804E-2</v>
      </c>
      <c r="I1341" s="5">
        <f t="shared" si="581"/>
        <v>0.84751407473895701</v>
      </c>
      <c r="J1341" t="str">
        <f t="shared" si="589"/>
        <v>多</v>
      </c>
      <c r="K1341" s="6">
        <f t="shared" si="572"/>
        <v>2.7632845740550804E-2</v>
      </c>
      <c r="L1341" s="5">
        <f t="shared" si="582"/>
        <v>0.41843765159835217</v>
      </c>
      <c r="M1341" t="str">
        <f t="shared" si="590"/>
        <v>多</v>
      </c>
      <c r="N1341" s="6">
        <f t="shared" si="573"/>
        <v>2.7632845740550804E-2</v>
      </c>
      <c r="O1341" s="5">
        <f t="shared" si="583"/>
        <v>0.47228075386762602</v>
      </c>
      <c r="P1341" t="str">
        <f t="shared" si="591"/>
        <v>多</v>
      </c>
      <c r="Q1341" s="6">
        <f t="shared" si="574"/>
        <v>2.7632845740550804E-2</v>
      </c>
      <c r="R1341" s="5">
        <f t="shared" si="584"/>
        <v>0.78653100427601974</v>
      </c>
      <c r="S1341" t="str">
        <f t="shared" si="592"/>
        <v>多</v>
      </c>
      <c r="T1341" s="6">
        <f t="shared" si="575"/>
        <v>2.7632845740550804E-2</v>
      </c>
      <c r="U1341" s="5">
        <f t="shared" si="585"/>
        <v>0.89853976580151063</v>
      </c>
      <c r="V1341" t="str">
        <f t="shared" si="593"/>
        <v>空</v>
      </c>
      <c r="W1341" s="6">
        <f t="shared" si="576"/>
        <v>0</v>
      </c>
      <c r="X1341" s="5">
        <f t="shared" si="586"/>
        <v>1.0578274361937352</v>
      </c>
      <c r="Y1341" t="str">
        <f t="shared" si="594"/>
        <v>多</v>
      </c>
      <c r="Z1341" s="6">
        <f t="shared" si="577"/>
        <v>2.7632845740550804E-2</v>
      </c>
      <c r="AA1341" s="5">
        <f t="shared" si="587"/>
        <v>1.2213439296718809</v>
      </c>
      <c r="AB1341" t="str">
        <f t="shared" si="595"/>
        <v>多</v>
      </c>
      <c r="AC1341" s="6">
        <f t="shared" si="578"/>
        <v>2.7632845740550804E-2</v>
      </c>
      <c r="AD1341" s="5">
        <f t="shared" si="588"/>
        <v>2.6934543493523462</v>
      </c>
    </row>
    <row r="1342" spans="1:30" x14ac:dyDescent="0.15">
      <c r="A1342" s="1">
        <v>40371</v>
      </c>
      <c r="B1342" s="2">
        <v>2676.22</v>
      </c>
      <c r="C1342" s="3">
        <f t="shared" si="568"/>
        <v>1.1000717766612489E-2</v>
      </c>
      <c r="D1342" s="4" t="str">
        <f t="shared" si="579"/>
        <v>多</v>
      </c>
      <c r="E1342" s="6">
        <f t="shared" si="569"/>
        <v>1.1000717766612489E-2</v>
      </c>
      <c r="F1342" s="5">
        <f t="shared" si="570"/>
        <v>2.4334343644778489</v>
      </c>
      <c r="G1342" t="str">
        <f t="shared" si="580"/>
        <v>多</v>
      </c>
      <c r="H1342" s="6">
        <f t="shared" si="571"/>
        <v>1.1000717766612489E-2</v>
      </c>
      <c r="I1342" s="5">
        <f t="shared" si="581"/>
        <v>0.856837337878392</v>
      </c>
      <c r="J1342" t="str">
        <f t="shared" si="589"/>
        <v>多</v>
      </c>
      <c r="K1342" s="6">
        <f t="shared" si="572"/>
        <v>1.1000717766612489E-2</v>
      </c>
      <c r="L1342" s="5">
        <f t="shared" si="582"/>
        <v>0.42304076610650976</v>
      </c>
      <c r="M1342" t="str">
        <f t="shared" si="590"/>
        <v>多</v>
      </c>
      <c r="N1342" s="6">
        <f t="shared" si="573"/>
        <v>1.1000717766612489E-2</v>
      </c>
      <c r="O1342" s="5">
        <f t="shared" si="583"/>
        <v>0.47747618114752677</v>
      </c>
      <c r="P1342" t="str">
        <f t="shared" si="591"/>
        <v>多</v>
      </c>
      <c r="Q1342" s="6">
        <f t="shared" si="574"/>
        <v>1.1000717766612489E-2</v>
      </c>
      <c r="R1342" s="5">
        <f t="shared" si="584"/>
        <v>0.79518340986875047</v>
      </c>
      <c r="S1342" t="str">
        <f t="shared" si="592"/>
        <v>多</v>
      </c>
      <c r="T1342" s="6">
        <f t="shared" si="575"/>
        <v>1.1000717766612489E-2</v>
      </c>
      <c r="U1342" s="5">
        <f t="shared" si="585"/>
        <v>0.9084243481671711</v>
      </c>
      <c r="V1342" t="str">
        <f t="shared" si="593"/>
        <v>空</v>
      </c>
      <c r="W1342" s="6">
        <f t="shared" si="576"/>
        <v>0</v>
      </c>
      <c r="X1342" s="5">
        <f t="shared" si="586"/>
        <v>1.0578274361937352</v>
      </c>
      <c r="Y1342" t="str">
        <f t="shared" si="594"/>
        <v>多</v>
      </c>
      <c r="Z1342" s="6">
        <f t="shared" si="577"/>
        <v>1.1000717766612489E-2</v>
      </c>
      <c r="AA1342" s="5">
        <f t="shared" si="587"/>
        <v>1.2347795895381666</v>
      </c>
      <c r="AB1342" t="str">
        <f t="shared" si="595"/>
        <v>多</v>
      </c>
      <c r="AC1342" s="6">
        <f t="shared" si="578"/>
        <v>1.1000717766612489E-2</v>
      </c>
      <c r="AD1342" s="5">
        <f t="shared" si="588"/>
        <v>2.7230842804668263</v>
      </c>
    </row>
    <row r="1343" spans="1:30" x14ac:dyDescent="0.15">
      <c r="A1343" s="1">
        <v>40372</v>
      </c>
      <c r="B1343" s="2">
        <v>2634.59</v>
      </c>
      <c r="C1343" s="3">
        <f t="shared" si="568"/>
        <v>-1.5555522341212491E-2</v>
      </c>
      <c r="D1343" s="4" t="str">
        <f t="shared" si="579"/>
        <v>多</v>
      </c>
      <c r="E1343" s="6">
        <f t="shared" si="569"/>
        <v>-1.5555522341212491E-2</v>
      </c>
      <c r="F1343" s="5">
        <f t="shared" si="570"/>
        <v>2.3955810218553393</v>
      </c>
      <c r="G1343" t="str">
        <f t="shared" si="580"/>
        <v>多</v>
      </c>
      <c r="H1343" s="6">
        <f t="shared" si="571"/>
        <v>-1.5555522341212491E-2</v>
      </c>
      <c r="I1343" s="5">
        <f t="shared" si="581"/>
        <v>0.84350878552623965</v>
      </c>
      <c r="J1343" t="str">
        <f t="shared" si="589"/>
        <v>多</v>
      </c>
      <c r="K1343" s="6">
        <f t="shared" si="572"/>
        <v>-1.5555522341212491E-2</v>
      </c>
      <c r="L1343" s="5">
        <f t="shared" si="582"/>
        <v>0.41646014601809628</v>
      </c>
      <c r="M1343" t="str">
        <f t="shared" si="590"/>
        <v>多</v>
      </c>
      <c r="N1343" s="6">
        <f t="shared" si="573"/>
        <v>-1.5555522341212491E-2</v>
      </c>
      <c r="O1343" s="5">
        <f t="shared" si="583"/>
        <v>0.4700487897442896</v>
      </c>
      <c r="P1343" t="str">
        <f t="shared" si="591"/>
        <v>多</v>
      </c>
      <c r="Q1343" s="6">
        <f t="shared" si="574"/>
        <v>-1.5555522341212491E-2</v>
      </c>
      <c r="R1343" s="5">
        <f t="shared" si="584"/>
        <v>0.78281391657117561</v>
      </c>
      <c r="S1343" t="str">
        <f t="shared" si="592"/>
        <v>多</v>
      </c>
      <c r="T1343" s="6">
        <f t="shared" si="575"/>
        <v>-1.5555522341212491E-2</v>
      </c>
      <c r="U1343" s="5">
        <f t="shared" si="585"/>
        <v>0.8942933329239553</v>
      </c>
      <c r="V1343" t="str">
        <f t="shared" si="593"/>
        <v>空</v>
      </c>
      <c r="W1343" s="6">
        <f t="shared" si="576"/>
        <v>0</v>
      </c>
      <c r="X1343" s="5">
        <f t="shared" si="586"/>
        <v>1.0578274361937352</v>
      </c>
      <c r="Y1343" t="str">
        <f t="shared" si="594"/>
        <v>多</v>
      </c>
      <c r="Z1343" s="6">
        <f t="shared" si="577"/>
        <v>-1.5555522341212491E-2</v>
      </c>
      <c r="AA1343" s="5">
        <f t="shared" si="587"/>
        <v>1.2155719480466325</v>
      </c>
      <c r="AB1343" t="str">
        <f t="shared" si="595"/>
        <v>多</v>
      </c>
      <c r="AC1343" s="6">
        <f t="shared" si="578"/>
        <v>-1.5555522341212491E-2</v>
      </c>
      <c r="AD1343" s="5">
        <f t="shared" si="588"/>
        <v>2.68072528210502</v>
      </c>
    </row>
    <row r="1344" spans="1:30" x14ac:dyDescent="0.15">
      <c r="A1344" s="1">
        <v>40373</v>
      </c>
      <c r="B1344" s="2">
        <v>2653.61</v>
      </c>
      <c r="C1344" s="3">
        <f t="shared" si="568"/>
        <v>7.219339631593602E-3</v>
      </c>
      <c r="D1344" s="4" t="str">
        <f t="shared" si="579"/>
        <v>多</v>
      </c>
      <c r="E1344" s="6">
        <f t="shared" si="569"/>
        <v>7.219339631593602E-3</v>
      </c>
      <c r="F1344" s="5">
        <f t="shared" si="570"/>
        <v>2.4128755348671129</v>
      </c>
      <c r="G1344" t="str">
        <f t="shared" si="580"/>
        <v>多</v>
      </c>
      <c r="H1344" s="6">
        <f t="shared" si="571"/>
        <v>7.219339631593602E-3</v>
      </c>
      <c r="I1344" s="5">
        <f t="shared" si="581"/>
        <v>0.84959836193118665</v>
      </c>
      <c r="J1344" t="str">
        <f t="shared" si="589"/>
        <v>多</v>
      </c>
      <c r="K1344" s="6">
        <f t="shared" si="572"/>
        <v>7.219339631593602E-3</v>
      </c>
      <c r="L1344" s="5">
        <f t="shared" si="582"/>
        <v>0.419466713255224</v>
      </c>
      <c r="M1344" t="str">
        <f t="shared" si="590"/>
        <v>多</v>
      </c>
      <c r="N1344" s="6">
        <f t="shared" si="573"/>
        <v>7.219339631593602E-3</v>
      </c>
      <c r="O1344" s="5">
        <f t="shared" si="583"/>
        <v>0.47344223160087318</v>
      </c>
      <c r="P1344" t="str">
        <f t="shared" si="591"/>
        <v>多</v>
      </c>
      <c r="Q1344" s="6">
        <f t="shared" si="574"/>
        <v>7.219339631593602E-3</v>
      </c>
      <c r="R1344" s="5">
        <f t="shared" si="584"/>
        <v>0.78846531610324089</v>
      </c>
      <c r="S1344" t="str">
        <f t="shared" si="592"/>
        <v>多</v>
      </c>
      <c r="T1344" s="6">
        <f t="shared" si="575"/>
        <v>7.219339631593602E-3</v>
      </c>
      <c r="U1344" s="5">
        <f t="shared" si="585"/>
        <v>0.90074954022460318</v>
      </c>
      <c r="V1344" t="str">
        <f t="shared" si="593"/>
        <v>空</v>
      </c>
      <c r="W1344" s="6">
        <f t="shared" si="576"/>
        <v>0</v>
      </c>
      <c r="X1344" s="5">
        <f t="shared" si="586"/>
        <v>1.0578274361937352</v>
      </c>
      <c r="Y1344" t="str">
        <f t="shared" si="594"/>
        <v>多</v>
      </c>
      <c r="Z1344" s="6">
        <f t="shared" si="577"/>
        <v>7.219339631593602E-3</v>
      </c>
      <c r="AA1344" s="5">
        <f t="shared" si="587"/>
        <v>1.2243475747862189</v>
      </c>
      <c r="AB1344" t="str">
        <f t="shared" si="595"/>
        <v>多</v>
      </c>
      <c r="AC1344" s="6">
        <f t="shared" si="578"/>
        <v>7.219339631593602E-3</v>
      </c>
      <c r="AD1344" s="5">
        <f t="shared" si="588"/>
        <v>2.700078348375536</v>
      </c>
    </row>
    <row r="1345" spans="1:30" x14ac:dyDescent="0.15">
      <c r="A1345" s="1">
        <v>40374</v>
      </c>
      <c r="B1345" s="2">
        <v>2608.52</v>
      </c>
      <c r="C1345" s="3">
        <f t="shared" si="568"/>
        <v>-1.6991946819615578E-2</v>
      </c>
      <c r="D1345" s="4" t="str">
        <f t="shared" si="579"/>
        <v>多</v>
      </c>
      <c r="E1345" s="6">
        <f t="shared" si="569"/>
        <v>-1.6991946819615578E-2</v>
      </c>
      <c r="F1345" s="5">
        <f t="shared" si="570"/>
        <v>2.3718760820962994</v>
      </c>
      <c r="G1345" t="str">
        <f t="shared" si="580"/>
        <v>多</v>
      </c>
      <c r="H1345" s="6">
        <f t="shared" si="571"/>
        <v>-1.6991946819615578E-2</v>
      </c>
      <c r="I1345" s="5">
        <f t="shared" si="581"/>
        <v>0.83516203174721937</v>
      </c>
      <c r="J1345" t="str">
        <f t="shared" si="589"/>
        <v>多</v>
      </c>
      <c r="K1345" s="6">
        <f t="shared" si="572"/>
        <v>-1.6991946819615578E-2</v>
      </c>
      <c r="L1345" s="5">
        <f t="shared" si="582"/>
        <v>0.41233915717099229</v>
      </c>
      <c r="M1345" t="str">
        <f t="shared" si="590"/>
        <v>多</v>
      </c>
      <c r="N1345" s="6">
        <f t="shared" si="573"/>
        <v>-1.6991946819615578E-2</v>
      </c>
      <c r="O1345" s="5">
        <f t="shared" si="583"/>
        <v>0.465397526379351</v>
      </c>
      <c r="P1345" t="str">
        <f t="shared" si="591"/>
        <v>多</v>
      </c>
      <c r="Q1345" s="6">
        <f t="shared" si="574"/>
        <v>-1.6991946819615578E-2</v>
      </c>
      <c r="R1345" s="5">
        <f t="shared" si="584"/>
        <v>0.77506775538290318</v>
      </c>
      <c r="S1345" t="str">
        <f t="shared" si="592"/>
        <v>多</v>
      </c>
      <c r="T1345" s="6">
        <f t="shared" si="575"/>
        <v>-1.6991946819615578E-2</v>
      </c>
      <c r="U1345" s="5">
        <f t="shared" si="585"/>
        <v>0.88544405193931353</v>
      </c>
      <c r="V1345" t="str">
        <f t="shared" si="593"/>
        <v>空</v>
      </c>
      <c r="W1345" s="6">
        <f t="shared" si="576"/>
        <v>0</v>
      </c>
      <c r="X1345" s="5">
        <f t="shared" si="586"/>
        <v>1.0578274361937352</v>
      </c>
      <c r="Y1345" t="str">
        <f t="shared" si="594"/>
        <v>多</v>
      </c>
      <c r="Z1345" s="6">
        <f t="shared" si="577"/>
        <v>-1.6991946819615578E-2</v>
      </c>
      <c r="AA1345" s="5">
        <f t="shared" si="587"/>
        <v>1.2035435259067262</v>
      </c>
      <c r="AB1345" t="str">
        <f t="shared" si="595"/>
        <v>多</v>
      </c>
      <c r="AC1345" s="6">
        <f t="shared" si="578"/>
        <v>-1.6991946819615578E-2</v>
      </c>
      <c r="AD1345" s="5">
        <f t="shared" si="588"/>
        <v>2.6541987606711435</v>
      </c>
    </row>
    <row r="1346" spans="1:30" x14ac:dyDescent="0.15">
      <c r="A1346" s="1">
        <v>40375</v>
      </c>
      <c r="B1346" s="2">
        <v>2616.13</v>
      </c>
      <c r="C1346" s="3">
        <f t="shared" si="568"/>
        <v>2.9173631024490554E-3</v>
      </c>
      <c r="D1346" s="4" t="str">
        <f t="shared" si="579"/>
        <v>多</v>
      </c>
      <c r="E1346" s="6">
        <f t="shared" si="569"/>
        <v>2.9173631024490554E-3</v>
      </c>
      <c r="F1346" s="5">
        <f t="shared" si="570"/>
        <v>2.3787957058617888</v>
      </c>
      <c r="G1346" t="str">
        <f t="shared" si="580"/>
        <v>多</v>
      </c>
      <c r="H1346" s="6">
        <f t="shared" si="571"/>
        <v>2.9173631024490554E-3</v>
      </c>
      <c r="I1346" s="5">
        <f t="shared" si="581"/>
        <v>0.83759850264320512</v>
      </c>
      <c r="J1346" t="str">
        <f t="shared" si="589"/>
        <v>多</v>
      </c>
      <c r="K1346" s="6">
        <f t="shared" si="572"/>
        <v>2.9173631024490554E-3</v>
      </c>
      <c r="L1346" s="5">
        <f t="shared" si="582"/>
        <v>0.41354210021381788</v>
      </c>
      <c r="M1346" t="str">
        <f t="shared" si="590"/>
        <v>多</v>
      </c>
      <c r="N1346" s="6">
        <f t="shared" si="573"/>
        <v>2.9173631024490554E-3</v>
      </c>
      <c r="O1346" s="5">
        <f t="shared" si="583"/>
        <v>0.46675525995078115</v>
      </c>
      <c r="P1346" t="str">
        <f t="shared" si="591"/>
        <v>多</v>
      </c>
      <c r="Q1346" s="6">
        <f t="shared" si="574"/>
        <v>2.9173631024490554E-3</v>
      </c>
      <c r="R1346" s="5">
        <f t="shared" si="584"/>
        <v>0.77732890945435529</v>
      </c>
      <c r="S1346" t="str">
        <f t="shared" si="592"/>
        <v>多</v>
      </c>
      <c r="T1346" s="6">
        <f t="shared" si="575"/>
        <v>2.9173631024490554E-3</v>
      </c>
      <c r="U1346" s="5">
        <f t="shared" si="585"/>
        <v>0.88802721374572424</v>
      </c>
      <c r="V1346" t="str">
        <f t="shared" si="593"/>
        <v>空</v>
      </c>
      <c r="W1346" s="6">
        <f t="shared" si="576"/>
        <v>0</v>
      </c>
      <c r="X1346" s="5">
        <f t="shared" si="586"/>
        <v>1.0578274361937352</v>
      </c>
      <c r="Y1346" t="str">
        <f t="shared" si="594"/>
        <v>多</v>
      </c>
      <c r="Z1346" s="6">
        <f t="shared" si="577"/>
        <v>2.9173631024490554E-3</v>
      </c>
      <c r="AA1346" s="5">
        <f t="shared" si="587"/>
        <v>1.207054699381398</v>
      </c>
      <c r="AB1346" t="str">
        <f t="shared" si="595"/>
        <v>多</v>
      </c>
      <c r="AC1346" s="6">
        <f t="shared" si="578"/>
        <v>2.9173631024490554E-3</v>
      </c>
      <c r="AD1346" s="5">
        <f t="shared" si="588"/>
        <v>2.6619420222020915</v>
      </c>
    </row>
    <row r="1347" spans="1:30" x14ac:dyDescent="0.15">
      <c r="A1347" s="1">
        <v>40378</v>
      </c>
      <c r="B1347" s="2">
        <v>2682.47</v>
      </c>
      <c r="C1347" s="3">
        <f t="shared" si="568"/>
        <v>2.5358067068532497E-2</v>
      </c>
      <c r="D1347" s="4" t="str">
        <f t="shared" si="579"/>
        <v>多</v>
      </c>
      <c r="E1347" s="6">
        <f t="shared" si="569"/>
        <v>2.5358067068532497E-2</v>
      </c>
      <c r="F1347" s="5">
        <f t="shared" si="570"/>
        <v>2.439117366913369</v>
      </c>
      <c r="G1347" t="str">
        <f t="shared" si="580"/>
        <v>多</v>
      </c>
      <c r="H1347" s="6">
        <f t="shared" si="571"/>
        <v>2.5358067068532497E-2</v>
      </c>
      <c r="I1347" s="5">
        <f t="shared" si="581"/>
        <v>0.85883838164973392</v>
      </c>
      <c r="J1347" t="str">
        <f t="shared" si="589"/>
        <v>多</v>
      </c>
      <c r="K1347" s="6">
        <f t="shared" si="572"/>
        <v>2.5358067068532497E-2</v>
      </c>
      <c r="L1347" s="5">
        <f t="shared" si="582"/>
        <v>0.42402872852670165</v>
      </c>
      <c r="M1347" t="str">
        <f t="shared" si="590"/>
        <v>多</v>
      </c>
      <c r="N1347" s="6">
        <f t="shared" si="573"/>
        <v>2.5358067068532497E-2</v>
      </c>
      <c r="O1347" s="5">
        <f t="shared" si="583"/>
        <v>0.4785912711372034</v>
      </c>
      <c r="P1347" t="str">
        <f t="shared" si="591"/>
        <v>多</v>
      </c>
      <c r="Q1347" s="6">
        <f t="shared" si="574"/>
        <v>2.5358067068532497E-2</v>
      </c>
      <c r="R1347" s="5">
        <f t="shared" si="584"/>
        <v>0.79704046807460804</v>
      </c>
      <c r="S1347" t="str">
        <f t="shared" si="592"/>
        <v>多</v>
      </c>
      <c r="T1347" s="6">
        <f t="shared" si="575"/>
        <v>2.5358067068532497E-2</v>
      </c>
      <c r="U1347" s="5">
        <f t="shared" si="585"/>
        <v>0.91054586739057031</v>
      </c>
      <c r="V1347" t="str">
        <f t="shared" si="593"/>
        <v>空</v>
      </c>
      <c r="W1347" s="6">
        <f t="shared" si="576"/>
        <v>0</v>
      </c>
      <c r="X1347" s="5">
        <f t="shared" si="586"/>
        <v>1.0578274361937352</v>
      </c>
      <c r="Y1347" t="str">
        <f t="shared" si="594"/>
        <v>多</v>
      </c>
      <c r="Z1347" s="6">
        <f t="shared" si="577"/>
        <v>2.5358067068532497E-2</v>
      </c>
      <c r="AA1347" s="5">
        <f t="shared" si="587"/>
        <v>1.2376632734036987</v>
      </c>
      <c r="AB1347" t="str">
        <f t="shared" si="595"/>
        <v>多</v>
      </c>
      <c r="AC1347" s="6">
        <f t="shared" si="578"/>
        <v>2.5358067068532497E-2</v>
      </c>
      <c r="AD1347" s="5">
        <f t="shared" si="588"/>
        <v>2.7294437265336371</v>
      </c>
    </row>
    <row r="1348" spans="1:30" x14ac:dyDescent="0.15">
      <c r="A1348" s="1">
        <v>40379</v>
      </c>
      <c r="B1348" s="2">
        <v>2741.5</v>
      </c>
      <c r="C1348" s="3">
        <f t="shared" ref="C1348:C1411" si="596">B1348/B1347-1</f>
        <v>2.2005837903126713E-2</v>
      </c>
      <c r="D1348" s="4" t="str">
        <f t="shared" si="579"/>
        <v>多</v>
      </c>
      <c r="E1348" s="6">
        <f t="shared" ref="E1348:E1411" si="597">IF(D1347="多",C1348,IF(D1347="空",0))</f>
        <v>2.2005837903126713E-2</v>
      </c>
      <c r="F1348" s="5">
        <f t="shared" ref="F1348:F1411" si="598">F1347*(1+E1348)</f>
        <v>2.4927921883163657</v>
      </c>
      <c r="G1348" t="str">
        <f t="shared" si="580"/>
        <v>空</v>
      </c>
      <c r="H1348" s="6">
        <f t="shared" ref="H1348:H1411" si="599">IF(G1347="多",$C1348,IF(G1347="空",0))</f>
        <v>2.2005837903126713E-2</v>
      </c>
      <c r="I1348" s="5">
        <f t="shared" si="581"/>
        <v>0.87773783986130161</v>
      </c>
      <c r="J1348" t="str">
        <f t="shared" si="589"/>
        <v>多</v>
      </c>
      <c r="K1348" s="6">
        <f t="shared" ref="K1348:K1411" si="600">IF(J1347="多",$C1348,IF(J1347="空",0))</f>
        <v>2.2005837903126713E-2</v>
      </c>
      <c r="L1348" s="5">
        <f t="shared" si="582"/>
        <v>0.43335983599292915</v>
      </c>
      <c r="M1348" t="str">
        <f t="shared" si="590"/>
        <v>多</v>
      </c>
      <c r="N1348" s="6">
        <f t="shared" ref="N1348:N1411" si="601">IF(M1347="多",$C1348,IF(M1347="空",0))</f>
        <v>2.2005837903126713E-2</v>
      </c>
      <c r="O1348" s="5">
        <f t="shared" si="583"/>
        <v>0.48912307307170005</v>
      </c>
      <c r="P1348" t="str">
        <f t="shared" si="591"/>
        <v>多</v>
      </c>
      <c r="Q1348" s="6">
        <f t="shared" ref="Q1348:Q1411" si="602">IF(P1347="多",$C1348,IF(P1347="空",0))</f>
        <v>2.2005837903126713E-2</v>
      </c>
      <c r="R1348" s="5">
        <f t="shared" si="584"/>
        <v>0.81458001141729008</v>
      </c>
      <c r="S1348" t="str">
        <f t="shared" si="592"/>
        <v>多</v>
      </c>
      <c r="T1348" s="6">
        <f t="shared" ref="T1348:T1411" si="603">IF(S1347="多",$C1348,IF(S1347="空",0))</f>
        <v>2.2005837903126713E-2</v>
      </c>
      <c r="U1348" s="5">
        <f t="shared" si="585"/>
        <v>0.93058319215172913</v>
      </c>
      <c r="V1348" t="str">
        <f t="shared" si="593"/>
        <v>空</v>
      </c>
      <c r="W1348" s="6">
        <f t="shared" ref="W1348:W1411" si="604">IF(V1347="多",$C1348,IF(V1347="空",0))</f>
        <v>0</v>
      </c>
      <c r="X1348" s="5">
        <f t="shared" si="586"/>
        <v>1.0578274361937352</v>
      </c>
      <c r="Y1348" t="str">
        <f t="shared" si="594"/>
        <v>多</v>
      </c>
      <c r="Z1348" s="6">
        <f t="shared" ref="Z1348:Z1411" si="605">IF(Y1347="多",$C1348,IF(Y1347="空",0))</f>
        <v>2.2005837903126713E-2</v>
      </c>
      <c r="AA1348" s="5">
        <f t="shared" si="587"/>
        <v>1.2648990907768738</v>
      </c>
      <c r="AB1348" t="str">
        <f t="shared" si="595"/>
        <v>多</v>
      </c>
      <c r="AC1348" s="6">
        <f t="shared" ref="AC1348:AC1411" si="606">IF(AB1347="多",$C1348,IF(AB1347="空",0))</f>
        <v>2.2005837903126713E-2</v>
      </c>
      <c r="AD1348" s="5">
        <f t="shared" si="588"/>
        <v>2.7895074227454426</v>
      </c>
    </row>
    <row r="1349" spans="1:30" x14ac:dyDescent="0.15">
      <c r="A1349" s="1">
        <v>40380</v>
      </c>
      <c r="B1349" s="2">
        <v>2747.33</v>
      </c>
      <c r="C1349" s="3">
        <f t="shared" si="596"/>
        <v>2.1265730439539166E-3</v>
      </c>
      <c r="D1349" s="4" t="str">
        <f t="shared" ref="D1349:D1412" si="607">IF(AND(C1348&gt;0,C1349&gt;0),"多",IF(AND(C1348&lt;0,C1349&lt;0),"空",D1348))</f>
        <v>多</v>
      </c>
      <c r="E1349" s="6">
        <f t="shared" si="597"/>
        <v>2.1265730439539166E-3</v>
      </c>
      <c r="F1349" s="5">
        <f t="shared" si="598"/>
        <v>2.498093292988218</v>
      </c>
      <c r="G1349" t="str">
        <f t="shared" si="580"/>
        <v>空</v>
      </c>
      <c r="H1349" s="6">
        <f t="shared" si="599"/>
        <v>0</v>
      </c>
      <c r="I1349" s="5">
        <f t="shared" si="581"/>
        <v>0.87773783986130161</v>
      </c>
      <c r="J1349" t="str">
        <f t="shared" si="589"/>
        <v>空</v>
      </c>
      <c r="K1349" s="6">
        <f t="shared" si="600"/>
        <v>2.1265730439539166E-3</v>
      </c>
      <c r="L1349" s="5">
        <f t="shared" si="582"/>
        <v>0.43428140733848403</v>
      </c>
      <c r="M1349" t="str">
        <f t="shared" si="590"/>
        <v>多</v>
      </c>
      <c r="N1349" s="6">
        <f t="shared" si="601"/>
        <v>2.1265730439539166E-3</v>
      </c>
      <c r="O1349" s="5">
        <f t="shared" si="583"/>
        <v>0.49016322901407022</v>
      </c>
      <c r="P1349" t="str">
        <f t="shared" si="591"/>
        <v>多</v>
      </c>
      <c r="Q1349" s="6">
        <f t="shared" si="602"/>
        <v>2.1265730439539166E-3</v>
      </c>
      <c r="R1349" s="5">
        <f t="shared" si="584"/>
        <v>0.8163122753117138</v>
      </c>
      <c r="S1349" t="str">
        <f t="shared" si="592"/>
        <v>多</v>
      </c>
      <c r="T1349" s="6">
        <f t="shared" si="603"/>
        <v>2.1265730439539166E-3</v>
      </c>
      <c r="U1349" s="5">
        <f t="shared" si="585"/>
        <v>0.9325621452833156</v>
      </c>
      <c r="V1349" t="str">
        <f t="shared" si="593"/>
        <v>空</v>
      </c>
      <c r="W1349" s="6">
        <f t="shared" si="604"/>
        <v>0</v>
      </c>
      <c r="X1349" s="5">
        <f t="shared" si="586"/>
        <v>1.0578274361937352</v>
      </c>
      <c r="Y1349" t="str">
        <f t="shared" si="594"/>
        <v>多</v>
      </c>
      <c r="Z1349" s="6">
        <f t="shared" si="605"/>
        <v>2.1265730439539166E-3</v>
      </c>
      <c r="AA1349" s="5">
        <f t="shared" si="587"/>
        <v>1.2675889910866418</v>
      </c>
      <c r="AB1349" t="str">
        <f t="shared" si="595"/>
        <v>多</v>
      </c>
      <c r="AC1349" s="6">
        <f t="shared" si="606"/>
        <v>2.1265730439539166E-3</v>
      </c>
      <c r="AD1349" s="5">
        <f t="shared" si="588"/>
        <v>2.7954395140365622</v>
      </c>
    </row>
    <row r="1350" spans="1:30" x14ac:dyDescent="0.15">
      <c r="A1350" s="1">
        <v>40381</v>
      </c>
      <c r="B1350" s="2">
        <v>2781.29</v>
      </c>
      <c r="C1350" s="3">
        <f t="shared" si="596"/>
        <v>1.236109240608152E-2</v>
      </c>
      <c r="D1350" s="4" t="str">
        <f t="shared" si="607"/>
        <v>多</v>
      </c>
      <c r="E1350" s="6">
        <f t="shared" si="597"/>
        <v>1.236109240608152E-2</v>
      </c>
      <c r="F1350" s="5">
        <f t="shared" si="598"/>
        <v>2.528972455021858</v>
      </c>
      <c r="G1350" t="str">
        <f t="shared" ref="G1350:G1413" si="608">IF(AND(C1348&gt;0,C1349&gt;0,C1350&gt;0),"空",IF(AND(C1348&lt;0,C1349&lt;0,C1350&lt;0),"多",G1349))</f>
        <v>空</v>
      </c>
      <c r="H1350" s="6">
        <f t="shared" si="599"/>
        <v>0</v>
      </c>
      <c r="I1350" s="5">
        <f t="shared" ref="I1350:I1413" si="609">I1349*(1+H1350)</f>
        <v>0.87773783986130161</v>
      </c>
      <c r="J1350" t="str">
        <f t="shared" si="589"/>
        <v>空</v>
      </c>
      <c r="K1350" s="6">
        <f t="shared" si="600"/>
        <v>0</v>
      </c>
      <c r="L1350" s="5">
        <f t="shared" ref="L1350:L1413" si="610">L1349*(1+K1350)</f>
        <v>0.43428140733848403</v>
      </c>
      <c r="M1350" t="str">
        <f t="shared" si="590"/>
        <v>空</v>
      </c>
      <c r="N1350" s="6">
        <f t="shared" si="601"/>
        <v>1.236109240608152E-2</v>
      </c>
      <c r="O1350" s="5">
        <f t="shared" ref="O1350:O1413" si="611">O1349*(1+N1350)</f>
        <v>0.49622218198197643</v>
      </c>
      <c r="P1350" t="str">
        <f t="shared" si="591"/>
        <v>多</v>
      </c>
      <c r="Q1350" s="6">
        <f t="shared" si="602"/>
        <v>1.236109240608152E-2</v>
      </c>
      <c r="R1350" s="5">
        <f t="shared" ref="R1350:R1413" si="612">R1349*(1+Q1350)</f>
        <v>0.82640278677906054</v>
      </c>
      <c r="S1350" t="str">
        <f t="shared" si="592"/>
        <v>多</v>
      </c>
      <c r="T1350" s="6">
        <f t="shared" si="603"/>
        <v>1.236109240608152E-2</v>
      </c>
      <c r="U1350" s="5">
        <f t="shared" ref="U1350:U1413" si="613">U1349*(1+T1350)</f>
        <v>0.94408963213557628</v>
      </c>
      <c r="V1350" t="str">
        <f t="shared" si="593"/>
        <v>空</v>
      </c>
      <c r="W1350" s="6">
        <f t="shared" si="604"/>
        <v>0</v>
      </c>
      <c r="X1350" s="5">
        <f t="shared" ref="X1350:X1413" si="614">X1349*(1+W1350)</f>
        <v>1.0578274361937352</v>
      </c>
      <c r="Y1350" t="str">
        <f t="shared" si="594"/>
        <v>多</v>
      </c>
      <c r="Z1350" s="6">
        <f t="shared" si="605"/>
        <v>1.236109240608152E-2</v>
      </c>
      <c r="AA1350" s="5">
        <f t="shared" ref="AA1350:AA1413" si="615">AA1349*(1+Z1350)</f>
        <v>1.2832577757383954</v>
      </c>
      <c r="AB1350" t="str">
        <f t="shared" si="595"/>
        <v>多</v>
      </c>
      <c r="AC1350" s="6">
        <f t="shared" si="606"/>
        <v>1.236109240608152E-2</v>
      </c>
      <c r="AD1350" s="5">
        <f t="shared" ref="AD1350:AD1413" si="616">AD1349*(1+AC1350)</f>
        <v>2.8299942001851797</v>
      </c>
    </row>
    <row r="1351" spans="1:30" x14ac:dyDescent="0.15">
      <c r="A1351" s="1">
        <v>40382</v>
      </c>
      <c r="B1351" s="2">
        <v>2793.08</v>
      </c>
      <c r="C1351" s="3">
        <f t="shared" si="596"/>
        <v>4.2390401576246628E-3</v>
      </c>
      <c r="D1351" s="4" t="str">
        <f t="shared" si="607"/>
        <v>多</v>
      </c>
      <c r="E1351" s="6">
        <f t="shared" si="597"/>
        <v>4.2390401576246628E-3</v>
      </c>
      <c r="F1351" s="5">
        <f t="shared" si="598"/>
        <v>2.5396928708162223</v>
      </c>
      <c r="G1351" t="str">
        <f t="shared" si="608"/>
        <v>空</v>
      </c>
      <c r="H1351" s="6">
        <f t="shared" si="599"/>
        <v>0</v>
      </c>
      <c r="I1351" s="5">
        <f t="shared" si="609"/>
        <v>0.87773783986130161</v>
      </c>
      <c r="J1351" t="str">
        <f t="shared" ref="J1351:J1414" si="617">IF(AND($C1348&gt;0,$C1349&gt;0,$C1350&gt;0,$C1351&gt;0),"空",IF(AND($C1348&lt;0,$C1349&lt;0,$C1350&lt;0,$C1351&lt;0),"多",J1350))</f>
        <v>空</v>
      </c>
      <c r="K1351" s="6">
        <f t="shared" si="600"/>
        <v>0</v>
      </c>
      <c r="L1351" s="5">
        <f t="shared" si="610"/>
        <v>0.43428140733848403</v>
      </c>
      <c r="M1351" t="str">
        <f t="shared" si="590"/>
        <v>空</v>
      </c>
      <c r="N1351" s="6">
        <f t="shared" si="601"/>
        <v>0</v>
      </c>
      <c r="O1351" s="5">
        <f t="shared" si="611"/>
        <v>0.49622218198197643</v>
      </c>
      <c r="P1351" t="str">
        <f t="shared" si="591"/>
        <v>空</v>
      </c>
      <c r="Q1351" s="6">
        <f t="shared" si="602"/>
        <v>4.2390401576246628E-3</v>
      </c>
      <c r="R1351" s="5">
        <f t="shared" si="612"/>
        <v>0.82990594137858986</v>
      </c>
      <c r="S1351" t="str">
        <f t="shared" si="592"/>
        <v>多</v>
      </c>
      <c r="T1351" s="6">
        <f t="shared" si="603"/>
        <v>4.2390401576246628E-3</v>
      </c>
      <c r="U1351" s="5">
        <f t="shared" si="613"/>
        <v>0.94809166599859607</v>
      </c>
      <c r="V1351" t="str">
        <f t="shared" si="593"/>
        <v>空</v>
      </c>
      <c r="W1351" s="6">
        <f t="shared" si="604"/>
        <v>0</v>
      </c>
      <c r="X1351" s="5">
        <f t="shared" si="614"/>
        <v>1.0578274361937352</v>
      </c>
      <c r="Y1351" t="str">
        <f t="shared" si="594"/>
        <v>多</v>
      </c>
      <c r="Z1351" s="6">
        <f t="shared" si="605"/>
        <v>4.2390401576246628E-3</v>
      </c>
      <c r="AA1351" s="5">
        <f t="shared" si="615"/>
        <v>1.2886975569823345</v>
      </c>
      <c r="AB1351" t="str">
        <f t="shared" si="595"/>
        <v>多</v>
      </c>
      <c r="AC1351" s="6">
        <f t="shared" si="606"/>
        <v>4.2390401576246628E-3</v>
      </c>
      <c r="AD1351" s="5">
        <f t="shared" si="616"/>
        <v>2.8419906592456097</v>
      </c>
    </row>
    <row r="1352" spans="1:30" x14ac:dyDescent="0.15">
      <c r="A1352" s="1">
        <v>40385</v>
      </c>
      <c r="B1352" s="2">
        <v>2811.05</v>
      </c>
      <c r="C1352" s="3">
        <f t="shared" si="596"/>
        <v>6.4337577154969239E-3</v>
      </c>
      <c r="D1352" s="4" t="str">
        <f t="shared" si="607"/>
        <v>多</v>
      </c>
      <c r="E1352" s="6">
        <f t="shared" si="597"/>
        <v>6.4337577154969239E-3</v>
      </c>
      <c r="F1352" s="5">
        <f t="shared" si="598"/>
        <v>2.5560326394188286</v>
      </c>
      <c r="G1352" t="str">
        <f t="shared" si="608"/>
        <v>空</v>
      </c>
      <c r="H1352" s="6">
        <f t="shared" si="599"/>
        <v>0</v>
      </c>
      <c r="I1352" s="5">
        <f t="shared" si="609"/>
        <v>0.87773783986130161</v>
      </c>
      <c r="J1352" t="str">
        <f t="shared" si="617"/>
        <v>空</v>
      </c>
      <c r="K1352" s="6">
        <f t="shared" si="600"/>
        <v>0</v>
      </c>
      <c r="L1352" s="5">
        <f t="shared" si="610"/>
        <v>0.43428140733848403</v>
      </c>
      <c r="M1352" t="str">
        <f t="shared" ref="M1352:M1415" si="618">IF(AND($C1348&gt;0,$C1349&gt;0,$C1350&gt;0,$C1351&gt;0,$C1352&gt;0),"空",IF(AND($C1348&lt;0,$C1349&lt;0,$C1350&lt;0,$C1351&lt;0,$C1352&lt;0),"多",M1351))</f>
        <v>空</v>
      </c>
      <c r="N1352" s="6">
        <f t="shared" si="601"/>
        <v>0</v>
      </c>
      <c r="O1352" s="5">
        <f t="shared" si="611"/>
        <v>0.49622218198197643</v>
      </c>
      <c r="P1352" t="str">
        <f t="shared" si="591"/>
        <v>空</v>
      </c>
      <c r="Q1352" s="6">
        <f t="shared" si="602"/>
        <v>0</v>
      </c>
      <c r="R1352" s="5">
        <f t="shared" si="612"/>
        <v>0.82990594137858986</v>
      </c>
      <c r="S1352" t="str">
        <f t="shared" si="592"/>
        <v>空</v>
      </c>
      <c r="T1352" s="6">
        <f t="shared" si="603"/>
        <v>6.4337577154969239E-3</v>
      </c>
      <c r="U1352" s="5">
        <f t="shared" si="613"/>
        <v>0.95419145806971284</v>
      </c>
      <c r="V1352" t="str">
        <f t="shared" si="593"/>
        <v>空</v>
      </c>
      <c r="W1352" s="6">
        <f t="shared" si="604"/>
        <v>0</v>
      </c>
      <c r="X1352" s="5">
        <f t="shared" si="614"/>
        <v>1.0578274361937352</v>
      </c>
      <c r="Y1352" t="str">
        <f t="shared" si="594"/>
        <v>多</v>
      </c>
      <c r="Z1352" s="6">
        <f t="shared" si="605"/>
        <v>6.4337577154969239E-3</v>
      </c>
      <c r="AA1352" s="5">
        <f t="shared" si="615"/>
        <v>1.2969887248325116</v>
      </c>
      <c r="AB1352" t="str">
        <f t="shared" si="595"/>
        <v>多</v>
      </c>
      <c r="AC1352" s="6">
        <f t="shared" si="606"/>
        <v>6.4337577154969239E-3</v>
      </c>
      <c r="AD1352" s="5">
        <f t="shared" si="616"/>
        <v>2.8602753385769013</v>
      </c>
    </row>
    <row r="1353" spans="1:30" x14ac:dyDescent="0.15">
      <c r="A1353" s="1">
        <v>40386</v>
      </c>
      <c r="B1353" s="2">
        <v>2795.72</v>
      </c>
      <c r="C1353" s="3">
        <f t="shared" si="596"/>
        <v>-5.4534782376692847E-3</v>
      </c>
      <c r="D1353" s="4" t="str">
        <f t="shared" si="607"/>
        <v>多</v>
      </c>
      <c r="E1353" s="6">
        <f t="shared" si="597"/>
        <v>-5.4534782376692847E-3</v>
      </c>
      <c r="F1353" s="5">
        <f t="shared" si="598"/>
        <v>2.5420933710449858</v>
      </c>
      <c r="G1353" t="str">
        <f t="shared" si="608"/>
        <v>空</v>
      </c>
      <c r="H1353" s="6">
        <f t="shared" si="599"/>
        <v>0</v>
      </c>
      <c r="I1353" s="5">
        <f t="shared" si="609"/>
        <v>0.87773783986130161</v>
      </c>
      <c r="J1353" t="str">
        <f t="shared" si="617"/>
        <v>空</v>
      </c>
      <c r="K1353" s="6">
        <f t="shared" si="600"/>
        <v>0</v>
      </c>
      <c r="L1353" s="5">
        <f t="shared" si="610"/>
        <v>0.43428140733848403</v>
      </c>
      <c r="M1353" t="str">
        <f t="shared" si="618"/>
        <v>空</v>
      </c>
      <c r="N1353" s="6">
        <f t="shared" si="601"/>
        <v>0</v>
      </c>
      <c r="O1353" s="5">
        <f t="shared" si="611"/>
        <v>0.49622218198197643</v>
      </c>
      <c r="P1353" t="str">
        <f t="shared" ref="P1353:P1416" si="619">IF(AND($C1348&gt;0,$C1349&gt;0,$C1350&gt;0,$C1351&gt;0,$C1352&gt;0,$C1353&gt;0),"空",IF(AND($C1348&lt;0,$C1349&lt;0,$C1350&lt;0,$C1351&lt;0,$C1352&lt;0,$C1353&lt;0),"多",P1352))</f>
        <v>空</v>
      </c>
      <c r="Q1353" s="6">
        <f t="shared" si="602"/>
        <v>0</v>
      </c>
      <c r="R1353" s="5">
        <f t="shared" si="612"/>
        <v>0.82990594137858986</v>
      </c>
      <c r="S1353" t="str">
        <f t="shared" si="592"/>
        <v>空</v>
      </c>
      <c r="T1353" s="6">
        <f t="shared" si="603"/>
        <v>0</v>
      </c>
      <c r="U1353" s="5">
        <f t="shared" si="613"/>
        <v>0.95419145806971284</v>
      </c>
      <c r="V1353" t="str">
        <f t="shared" si="593"/>
        <v>空</v>
      </c>
      <c r="W1353" s="6">
        <f t="shared" si="604"/>
        <v>0</v>
      </c>
      <c r="X1353" s="5">
        <f t="shared" si="614"/>
        <v>1.0578274361937352</v>
      </c>
      <c r="Y1353" t="str">
        <f t="shared" si="594"/>
        <v>多</v>
      </c>
      <c r="Z1353" s="6">
        <f t="shared" si="605"/>
        <v>-5.4534782376692847E-3</v>
      </c>
      <c r="AA1353" s="5">
        <f t="shared" si="615"/>
        <v>1.2899156250471351</v>
      </c>
      <c r="AB1353" t="str">
        <f t="shared" si="595"/>
        <v>多</v>
      </c>
      <c r="AC1353" s="6">
        <f t="shared" si="606"/>
        <v>-5.4534782376692847E-3</v>
      </c>
      <c r="AD1353" s="5">
        <f t="shared" si="616"/>
        <v>2.84467688926423</v>
      </c>
    </row>
    <row r="1354" spans="1:30" x14ac:dyDescent="0.15">
      <c r="A1354" s="1">
        <v>40387</v>
      </c>
      <c r="B1354" s="2">
        <v>2863.72</v>
      </c>
      <c r="C1354" s="3">
        <f t="shared" si="596"/>
        <v>2.4322893565879244E-2</v>
      </c>
      <c r="D1354" s="4" t="str">
        <f t="shared" si="607"/>
        <v>多</v>
      </c>
      <c r="E1354" s="6">
        <f t="shared" si="597"/>
        <v>2.4322893565879244E-2</v>
      </c>
      <c r="F1354" s="5">
        <f t="shared" si="598"/>
        <v>2.6039244375434403</v>
      </c>
      <c r="G1354" t="str">
        <f t="shared" si="608"/>
        <v>空</v>
      </c>
      <c r="H1354" s="6">
        <f t="shared" si="599"/>
        <v>0</v>
      </c>
      <c r="I1354" s="5">
        <f t="shared" si="609"/>
        <v>0.87773783986130161</v>
      </c>
      <c r="J1354" t="str">
        <f t="shared" si="617"/>
        <v>空</v>
      </c>
      <c r="K1354" s="6">
        <f t="shared" si="600"/>
        <v>0</v>
      </c>
      <c r="L1354" s="5">
        <f t="shared" si="610"/>
        <v>0.43428140733848403</v>
      </c>
      <c r="M1354" t="str">
        <f t="shared" si="618"/>
        <v>空</v>
      </c>
      <c r="N1354" s="6">
        <f t="shared" si="601"/>
        <v>0</v>
      </c>
      <c r="O1354" s="5">
        <f t="shared" si="611"/>
        <v>0.49622218198197643</v>
      </c>
      <c r="P1354" t="str">
        <f t="shared" si="619"/>
        <v>空</v>
      </c>
      <c r="Q1354" s="6">
        <f t="shared" si="602"/>
        <v>0</v>
      </c>
      <c r="R1354" s="5">
        <f t="shared" si="612"/>
        <v>0.82990594137858986</v>
      </c>
      <c r="S1354" t="str">
        <f t="shared" ref="S1354:S1417" si="620">IF(AND($C1348&gt;0,$C1349&gt;0,$C1350&gt;0,$C1351&gt;0,$C1352&gt;0,$C1353&gt;0,$C1354&gt;0),"空",IF(AND($C1348&lt;0,$C1349&lt;0,$C1350&lt;0,$C1351&lt;0,$C1352&lt;0,$C1353&lt;0,$C1354&lt;0),"多",S1353))</f>
        <v>空</v>
      </c>
      <c r="T1354" s="6">
        <f t="shared" si="603"/>
        <v>0</v>
      </c>
      <c r="U1354" s="5">
        <f t="shared" si="613"/>
        <v>0.95419145806971284</v>
      </c>
      <c r="V1354" t="str">
        <f t="shared" si="593"/>
        <v>空</v>
      </c>
      <c r="W1354" s="6">
        <f t="shared" si="604"/>
        <v>0</v>
      </c>
      <c r="X1354" s="5">
        <f t="shared" si="614"/>
        <v>1.0578274361937352</v>
      </c>
      <c r="Y1354" t="str">
        <f t="shared" si="594"/>
        <v>多</v>
      </c>
      <c r="Z1354" s="6">
        <f t="shared" si="605"/>
        <v>2.4322893565879244E-2</v>
      </c>
      <c r="AA1354" s="5">
        <f t="shared" si="615"/>
        <v>1.3212901055041211</v>
      </c>
      <c r="AB1354" t="str">
        <f t="shared" si="595"/>
        <v>多</v>
      </c>
      <c r="AC1354" s="6">
        <f t="shared" si="606"/>
        <v>2.4322893565879244E-2</v>
      </c>
      <c r="AD1354" s="5">
        <f t="shared" si="616"/>
        <v>2.9138676624711204</v>
      </c>
    </row>
    <row r="1355" spans="1:30" x14ac:dyDescent="0.15">
      <c r="A1355" s="1">
        <v>40388</v>
      </c>
      <c r="B1355" s="2">
        <v>2877.98</v>
      </c>
      <c r="C1355" s="3">
        <f t="shared" si="596"/>
        <v>4.9795371055829651E-3</v>
      </c>
      <c r="D1355" s="4" t="str">
        <f t="shared" si="607"/>
        <v>多</v>
      </c>
      <c r="E1355" s="6">
        <f t="shared" si="597"/>
        <v>4.9795371055829651E-3</v>
      </c>
      <c r="F1355" s="5">
        <f t="shared" si="598"/>
        <v>2.6168907759003219</v>
      </c>
      <c r="G1355" t="str">
        <f t="shared" si="608"/>
        <v>空</v>
      </c>
      <c r="H1355" s="6">
        <f t="shared" si="599"/>
        <v>0</v>
      </c>
      <c r="I1355" s="5">
        <f t="shared" si="609"/>
        <v>0.87773783986130161</v>
      </c>
      <c r="J1355" t="str">
        <f t="shared" si="617"/>
        <v>空</v>
      </c>
      <c r="K1355" s="6">
        <f t="shared" si="600"/>
        <v>0</v>
      </c>
      <c r="L1355" s="5">
        <f t="shared" si="610"/>
        <v>0.43428140733848403</v>
      </c>
      <c r="M1355" t="str">
        <f t="shared" si="618"/>
        <v>空</v>
      </c>
      <c r="N1355" s="6">
        <f t="shared" si="601"/>
        <v>0</v>
      </c>
      <c r="O1355" s="5">
        <f t="shared" si="611"/>
        <v>0.49622218198197643</v>
      </c>
      <c r="P1355" t="str">
        <f t="shared" si="619"/>
        <v>空</v>
      </c>
      <c r="Q1355" s="6">
        <f t="shared" si="602"/>
        <v>0</v>
      </c>
      <c r="R1355" s="5">
        <f t="shared" si="612"/>
        <v>0.82990594137858986</v>
      </c>
      <c r="S1355" t="str">
        <f t="shared" si="620"/>
        <v>空</v>
      </c>
      <c r="T1355" s="6">
        <f t="shared" si="603"/>
        <v>0</v>
      </c>
      <c r="U1355" s="5">
        <f t="shared" si="613"/>
        <v>0.95419145806971284</v>
      </c>
      <c r="V1355" t="str">
        <f t="shared" ref="V1355:V1418" si="621">IF(AND($C1348&gt;0,$C1349&gt;0,$C1350&gt;0,$C1351&gt;0,$C1352&gt;0,$C1353&gt;0,$C1354&gt;0,$C1355&gt;0),"空",IF(AND($C1348&lt;0,$C1349&lt;0,$C1350&lt;0,$C1351&lt;0,$C1352&lt;0,$C1353&lt;0,$C1354&lt;0,$C1355&lt;0),"多",V1354))</f>
        <v>空</v>
      </c>
      <c r="W1355" s="6">
        <f t="shared" si="604"/>
        <v>0</v>
      </c>
      <c r="X1355" s="5">
        <f t="shared" si="614"/>
        <v>1.0578274361937352</v>
      </c>
      <c r="Y1355" t="str">
        <f t="shared" si="594"/>
        <v>多</v>
      </c>
      <c r="Z1355" s="6">
        <f t="shared" si="605"/>
        <v>4.9795371055829651E-3</v>
      </c>
      <c r="AA1355" s="5">
        <f t="shared" si="615"/>
        <v>1.3278695186117184</v>
      </c>
      <c r="AB1355" t="str">
        <f t="shared" si="595"/>
        <v>多</v>
      </c>
      <c r="AC1355" s="6">
        <f t="shared" si="606"/>
        <v>4.9795371055829651E-3</v>
      </c>
      <c r="AD1355" s="5">
        <f t="shared" si="616"/>
        <v>2.9283773746171535</v>
      </c>
    </row>
    <row r="1356" spans="1:30" x14ac:dyDescent="0.15">
      <c r="A1356" s="1">
        <v>40389</v>
      </c>
      <c r="B1356" s="2">
        <v>2868.85</v>
      </c>
      <c r="C1356" s="3">
        <f t="shared" si="596"/>
        <v>-3.1723639497147627E-3</v>
      </c>
      <c r="D1356" s="4" t="str">
        <f t="shared" si="607"/>
        <v>多</v>
      </c>
      <c r="E1356" s="6">
        <f t="shared" si="597"/>
        <v>-3.1723639497147627E-3</v>
      </c>
      <c r="F1356" s="5">
        <f t="shared" si="598"/>
        <v>2.6085890459425145</v>
      </c>
      <c r="G1356" t="str">
        <f t="shared" si="608"/>
        <v>空</v>
      </c>
      <c r="H1356" s="6">
        <f t="shared" si="599"/>
        <v>0</v>
      </c>
      <c r="I1356" s="5">
        <f t="shared" si="609"/>
        <v>0.87773783986130161</v>
      </c>
      <c r="J1356" t="str">
        <f t="shared" si="617"/>
        <v>空</v>
      </c>
      <c r="K1356" s="6">
        <f t="shared" si="600"/>
        <v>0</v>
      </c>
      <c r="L1356" s="5">
        <f t="shared" si="610"/>
        <v>0.43428140733848403</v>
      </c>
      <c r="M1356" t="str">
        <f t="shared" si="618"/>
        <v>空</v>
      </c>
      <c r="N1356" s="6">
        <f t="shared" si="601"/>
        <v>0</v>
      </c>
      <c r="O1356" s="5">
        <f t="shared" si="611"/>
        <v>0.49622218198197643</v>
      </c>
      <c r="P1356" t="str">
        <f t="shared" si="619"/>
        <v>空</v>
      </c>
      <c r="Q1356" s="6">
        <f t="shared" si="602"/>
        <v>0</v>
      </c>
      <c r="R1356" s="5">
        <f t="shared" si="612"/>
        <v>0.82990594137858986</v>
      </c>
      <c r="S1356" t="str">
        <f t="shared" si="620"/>
        <v>空</v>
      </c>
      <c r="T1356" s="6">
        <f t="shared" si="603"/>
        <v>0</v>
      </c>
      <c r="U1356" s="5">
        <f t="shared" si="613"/>
        <v>0.95419145806971284</v>
      </c>
      <c r="V1356" t="str">
        <f t="shared" si="621"/>
        <v>空</v>
      </c>
      <c r="W1356" s="6">
        <f t="shared" si="604"/>
        <v>0</v>
      </c>
      <c r="X1356" s="5">
        <f t="shared" si="614"/>
        <v>1.0578274361937352</v>
      </c>
      <c r="Y1356" t="str">
        <f t="shared" ref="Y1356:Y1419" si="622">IF(AND($C1348&gt;0,$C1349&gt;0,$C1350&gt;0,$C1351&gt;0,$C1352&gt;0,$C1353&gt;0,$C1354&gt;0,$C1355&gt;0,$C1356&gt;0),"空",IF(AND($C1348&lt;0,$C1349&lt;0,$C1350&lt;0,$C1351&lt;0,$C1352&lt;0,$C1353&lt;0,$C1354&lt;0,$C1355&lt;0,$C1356&lt;0),"多",Y1355))</f>
        <v>多</v>
      </c>
      <c r="Z1356" s="6">
        <f t="shared" si="605"/>
        <v>-3.1723639497147627E-3</v>
      </c>
      <c r="AA1356" s="5">
        <f t="shared" si="615"/>
        <v>1.3236570332209494</v>
      </c>
      <c r="AB1356" t="str">
        <f t="shared" si="595"/>
        <v>多</v>
      </c>
      <c r="AC1356" s="6">
        <f t="shared" si="606"/>
        <v>-3.1723639497147627E-3</v>
      </c>
      <c r="AD1356" s="5">
        <f t="shared" si="616"/>
        <v>2.9190874958027577</v>
      </c>
    </row>
    <row r="1357" spans="1:30" x14ac:dyDescent="0.15">
      <c r="A1357" s="1">
        <v>40392</v>
      </c>
      <c r="B1357" s="2">
        <v>2917.27</v>
      </c>
      <c r="C1357" s="3">
        <f t="shared" si="596"/>
        <v>1.6877843038151097E-2</v>
      </c>
      <c r="D1357" s="4" t="str">
        <f t="shared" si="607"/>
        <v>多</v>
      </c>
      <c r="E1357" s="6">
        <f t="shared" si="597"/>
        <v>1.6877843038151097E-2</v>
      </c>
      <c r="F1357" s="5">
        <f t="shared" si="598"/>
        <v>2.6526164024109726</v>
      </c>
      <c r="G1357" t="str">
        <f t="shared" si="608"/>
        <v>空</v>
      </c>
      <c r="H1357" s="6">
        <f t="shared" si="599"/>
        <v>0</v>
      </c>
      <c r="I1357" s="5">
        <f t="shared" si="609"/>
        <v>0.87773783986130161</v>
      </c>
      <c r="J1357" t="str">
        <f t="shared" si="617"/>
        <v>空</v>
      </c>
      <c r="K1357" s="6">
        <f t="shared" si="600"/>
        <v>0</v>
      </c>
      <c r="L1357" s="5">
        <f t="shared" si="610"/>
        <v>0.43428140733848403</v>
      </c>
      <c r="M1357" t="str">
        <f t="shared" si="618"/>
        <v>空</v>
      </c>
      <c r="N1357" s="6">
        <f t="shared" si="601"/>
        <v>0</v>
      </c>
      <c r="O1357" s="5">
        <f t="shared" si="611"/>
        <v>0.49622218198197643</v>
      </c>
      <c r="P1357" t="str">
        <f t="shared" si="619"/>
        <v>空</v>
      </c>
      <c r="Q1357" s="6">
        <f t="shared" si="602"/>
        <v>0</v>
      </c>
      <c r="R1357" s="5">
        <f t="shared" si="612"/>
        <v>0.82990594137858986</v>
      </c>
      <c r="S1357" t="str">
        <f t="shared" si="620"/>
        <v>空</v>
      </c>
      <c r="T1357" s="6">
        <f t="shared" si="603"/>
        <v>0</v>
      </c>
      <c r="U1357" s="5">
        <f t="shared" si="613"/>
        <v>0.95419145806971284</v>
      </c>
      <c r="V1357" t="str">
        <f t="shared" si="621"/>
        <v>空</v>
      </c>
      <c r="W1357" s="6">
        <f t="shared" si="604"/>
        <v>0</v>
      </c>
      <c r="X1357" s="5">
        <f t="shared" si="614"/>
        <v>1.0578274361937352</v>
      </c>
      <c r="Y1357" t="str">
        <f t="shared" si="622"/>
        <v>多</v>
      </c>
      <c r="Z1357" s="6">
        <f t="shared" si="605"/>
        <v>1.6877843038151097E-2</v>
      </c>
      <c r="AA1357" s="5">
        <f t="shared" si="615"/>
        <v>1.3459975088639973</v>
      </c>
      <c r="AB1357" t="str">
        <f t="shared" ref="AB1357:AB1420" si="623">IF(AND($C1348&gt;0,$C1349&gt;0,$C1350&gt;0,$C1351&gt;0,$C1352&gt;0,$C1353&gt;0,$C1354&gt;0,$C1355&gt;0,$C1356&gt;0,$C1357&gt;0),"空",IF(AND($C1348&lt;0,$C1349&lt;0,$C1350&lt;0,$C1351&lt;0,$C1352&lt;0,$C1353&lt;0,$C1354&lt;0,$C1355&lt;0,$C1356&lt;0,$C1357&lt;0),"多",AB1356))</f>
        <v>多</v>
      </c>
      <c r="AC1357" s="6">
        <f t="shared" si="606"/>
        <v>1.6877843038151097E-2</v>
      </c>
      <c r="AD1357" s="5">
        <f t="shared" si="616"/>
        <v>2.9683553963715461</v>
      </c>
    </row>
    <row r="1358" spans="1:30" x14ac:dyDescent="0.15">
      <c r="A1358" s="1">
        <v>40393</v>
      </c>
      <c r="B1358" s="2">
        <v>2865.97</v>
      </c>
      <c r="C1358" s="3">
        <f t="shared" si="596"/>
        <v>-1.7584933859395968E-2</v>
      </c>
      <c r="D1358" s="4" t="str">
        <f t="shared" si="607"/>
        <v>多</v>
      </c>
      <c r="E1358" s="6">
        <f t="shared" si="597"/>
        <v>-1.7584933859395968E-2</v>
      </c>
      <c r="F1358" s="5">
        <f t="shared" si="598"/>
        <v>2.6059703184202268</v>
      </c>
      <c r="G1358" t="str">
        <f t="shared" si="608"/>
        <v>空</v>
      </c>
      <c r="H1358" s="6">
        <f t="shared" si="599"/>
        <v>0</v>
      </c>
      <c r="I1358" s="5">
        <f t="shared" si="609"/>
        <v>0.87773783986130161</v>
      </c>
      <c r="J1358" t="str">
        <f t="shared" si="617"/>
        <v>空</v>
      </c>
      <c r="K1358" s="6">
        <f t="shared" si="600"/>
        <v>0</v>
      </c>
      <c r="L1358" s="5">
        <f t="shared" si="610"/>
        <v>0.43428140733848403</v>
      </c>
      <c r="M1358" t="str">
        <f t="shared" si="618"/>
        <v>空</v>
      </c>
      <c r="N1358" s="6">
        <f t="shared" si="601"/>
        <v>0</v>
      </c>
      <c r="O1358" s="5">
        <f t="shared" si="611"/>
        <v>0.49622218198197643</v>
      </c>
      <c r="P1358" t="str">
        <f t="shared" si="619"/>
        <v>空</v>
      </c>
      <c r="Q1358" s="6">
        <f t="shared" si="602"/>
        <v>0</v>
      </c>
      <c r="R1358" s="5">
        <f t="shared" si="612"/>
        <v>0.82990594137858986</v>
      </c>
      <c r="S1358" t="str">
        <f t="shared" si="620"/>
        <v>空</v>
      </c>
      <c r="T1358" s="6">
        <f t="shared" si="603"/>
        <v>0</v>
      </c>
      <c r="U1358" s="5">
        <f t="shared" si="613"/>
        <v>0.95419145806971284</v>
      </c>
      <c r="V1358" t="str">
        <f t="shared" si="621"/>
        <v>空</v>
      </c>
      <c r="W1358" s="6">
        <f t="shared" si="604"/>
        <v>0</v>
      </c>
      <c r="X1358" s="5">
        <f t="shared" si="614"/>
        <v>1.0578274361937352</v>
      </c>
      <c r="Y1358" t="str">
        <f t="shared" si="622"/>
        <v>多</v>
      </c>
      <c r="Z1358" s="6">
        <f t="shared" si="605"/>
        <v>-1.7584933859395968E-2</v>
      </c>
      <c r="AA1358" s="5">
        <f t="shared" si="615"/>
        <v>1.3223282316957121</v>
      </c>
      <c r="AB1358" t="str">
        <f t="shared" si="623"/>
        <v>多</v>
      </c>
      <c r="AC1358" s="6">
        <f t="shared" si="606"/>
        <v>-1.7584933859395968E-2</v>
      </c>
      <c r="AD1358" s="5">
        <f t="shared" si="616"/>
        <v>2.9161570630551714</v>
      </c>
    </row>
    <row r="1359" spans="1:30" x14ac:dyDescent="0.15">
      <c r="A1359" s="1">
        <v>40394</v>
      </c>
      <c r="B1359" s="2">
        <v>2876.43</v>
      </c>
      <c r="C1359" s="3">
        <f t="shared" si="596"/>
        <v>3.6497241771547007E-3</v>
      </c>
      <c r="D1359" s="4" t="str">
        <f t="shared" si="607"/>
        <v>多</v>
      </c>
      <c r="E1359" s="6">
        <f t="shared" si="597"/>
        <v>3.6497241771547007E-3</v>
      </c>
      <c r="F1359" s="5">
        <f t="shared" si="598"/>
        <v>2.6154813912963126</v>
      </c>
      <c r="G1359" t="str">
        <f t="shared" si="608"/>
        <v>空</v>
      </c>
      <c r="H1359" s="6">
        <f t="shared" si="599"/>
        <v>0</v>
      </c>
      <c r="I1359" s="5">
        <f t="shared" si="609"/>
        <v>0.87773783986130161</v>
      </c>
      <c r="J1359" t="str">
        <f t="shared" si="617"/>
        <v>空</v>
      </c>
      <c r="K1359" s="6">
        <f t="shared" si="600"/>
        <v>0</v>
      </c>
      <c r="L1359" s="5">
        <f t="shared" si="610"/>
        <v>0.43428140733848403</v>
      </c>
      <c r="M1359" t="str">
        <f t="shared" si="618"/>
        <v>空</v>
      </c>
      <c r="N1359" s="6">
        <f t="shared" si="601"/>
        <v>0</v>
      </c>
      <c r="O1359" s="5">
        <f t="shared" si="611"/>
        <v>0.49622218198197643</v>
      </c>
      <c r="P1359" t="str">
        <f t="shared" si="619"/>
        <v>空</v>
      </c>
      <c r="Q1359" s="6">
        <f t="shared" si="602"/>
        <v>0</v>
      </c>
      <c r="R1359" s="5">
        <f t="shared" si="612"/>
        <v>0.82990594137858986</v>
      </c>
      <c r="S1359" t="str">
        <f t="shared" si="620"/>
        <v>空</v>
      </c>
      <c r="T1359" s="6">
        <f t="shared" si="603"/>
        <v>0</v>
      </c>
      <c r="U1359" s="5">
        <f t="shared" si="613"/>
        <v>0.95419145806971284</v>
      </c>
      <c r="V1359" t="str">
        <f t="shared" si="621"/>
        <v>空</v>
      </c>
      <c r="W1359" s="6">
        <f t="shared" si="604"/>
        <v>0</v>
      </c>
      <c r="X1359" s="5">
        <f t="shared" si="614"/>
        <v>1.0578274361937352</v>
      </c>
      <c r="Y1359" t="str">
        <f t="shared" si="622"/>
        <v>多</v>
      </c>
      <c r="Z1359" s="6">
        <f t="shared" si="605"/>
        <v>3.6497241771547007E-3</v>
      </c>
      <c r="AA1359" s="5">
        <f t="shared" si="615"/>
        <v>1.3271543650130662</v>
      </c>
      <c r="AB1359" t="str">
        <f t="shared" si="623"/>
        <v>多</v>
      </c>
      <c r="AC1359" s="6">
        <f t="shared" si="606"/>
        <v>3.6497241771547007E-3</v>
      </c>
      <c r="AD1359" s="5">
        <f t="shared" si="616"/>
        <v>2.9268002319925843</v>
      </c>
    </row>
    <row r="1360" spans="1:30" x14ac:dyDescent="0.15">
      <c r="A1360" s="1">
        <v>40395</v>
      </c>
      <c r="B1360" s="2">
        <v>2850.83</v>
      </c>
      <c r="C1360" s="3">
        <f t="shared" si="596"/>
        <v>-8.899921082730966E-3</v>
      </c>
      <c r="D1360" s="4" t="str">
        <f t="shared" si="607"/>
        <v>多</v>
      </c>
      <c r="E1360" s="6">
        <f t="shared" si="597"/>
        <v>-8.899921082730966E-3</v>
      </c>
      <c r="F1360" s="5">
        <f t="shared" si="598"/>
        <v>2.5922038133204239</v>
      </c>
      <c r="G1360" t="str">
        <f t="shared" si="608"/>
        <v>空</v>
      </c>
      <c r="H1360" s="6">
        <f t="shared" si="599"/>
        <v>0</v>
      </c>
      <c r="I1360" s="5">
        <f t="shared" si="609"/>
        <v>0.87773783986130161</v>
      </c>
      <c r="J1360" t="str">
        <f t="shared" si="617"/>
        <v>空</v>
      </c>
      <c r="K1360" s="6">
        <f t="shared" si="600"/>
        <v>0</v>
      </c>
      <c r="L1360" s="5">
        <f t="shared" si="610"/>
        <v>0.43428140733848403</v>
      </c>
      <c r="M1360" t="str">
        <f t="shared" si="618"/>
        <v>空</v>
      </c>
      <c r="N1360" s="6">
        <f t="shared" si="601"/>
        <v>0</v>
      </c>
      <c r="O1360" s="5">
        <f t="shared" si="611"/>
        <v>0.49622218198197643</v>
      </c>
      <c r="P1360" t="str">
        <f t="shared" si="619"/>
        <v>空</v>
      </c>
      <c r="Q1360" s="6">
        <f t="shared" si="602"/>
        <v>0</v>
      </c>
      <c r="R1360" s="5">
        <f t="shared" si="612"/>
        <v>0.82990594137858986</v>
      </c>
      <c r="S1360" t="str">
        <f t="shared" si="620"/>
        <v>空</v>
      </c>
      <c r="T1360" s="6">
        <f t="shared" si="603"/>
        <v>0</v>
      </c>
      <c r="U1360" s="5">
        <f t="shared" si="613"/>
        <v>0.95419145806971284</v>
      </c>
      <c r="V1360" t="str">
        <f t="shared" si="621"/>
        <v>空</v>
      </c>
      <c r="W1360" s="6">
        <f t="shared" si="604"/>
        <v>0</v>
      </c>
      <c r="X1360" s="5">
        <f t="shared" si="614"/>
        <v>1.0578274361937352</v>
      </c>
      <c r="Y1360" t="str">
        <f t="shared" si="622"/>
        <v>多</v>
      </c>
      <c r="Z1360" s="6">
        <f t="shared" si="605"/>
        <v>-8.899921082730966E-3</v>
      </c>
      <c r="AA1360" s="5">
        <f t="shared" si="615"/>
        <v>1.315342795899848</v>
      </c>
      <c r="AB1360" t="str">
        <f t="shared" si="623"/>
        <v>多</v>
      </c>
      <c r="AC1360" s="6">
        <f t="shared" si="606"/>
        <v>-8.899921082730966E-3</v>
      </c>
      <c r="AD1360" s="5">
        <f t="shared" si="616"/>
        <v>2.9007519409029316</v>
      </c>
    </row>
    <row r="1361" spans="1:30" x14ac:dyDescent="0.15">
      <c r="A1361" s="1">
        <v>40396</v>
      </c>
      <c r="B1361" s="2">
        <v>2897.66</v>
      </c>
      <c r="C1361" s="3">
        <f t="shared" si="596"/>
        <v>1.6426795003560368E-2</v>
      </c>
      <c r="D1361" s="4" t="str">
        <f t="shared" si="607"/>
        <v>多</v>
      </c>
      <c r="E1361" s="6">
        <f t="shared" si="597"/>
        <v>1.6426795003560368E-2</v>
      </c>
      <c r="F1361" s="5">
        <f t="shared" si="598"/>
        <v>2.6347854139692859</v>
      </c>
      <c r="G1361" t="str">
        <f t="shared" si="608"/>
        <v>空</v>
      </c>
      <c r="H1361" s="6">
        <f t="shared" si="599"/>
        <v>0</v>
      </c>
      <c r="I1361" s="5">
        <f t="shared" si="609"/>
        <v>0.87773783986130161</v>
      </c>
      <c r="J1361" t="str">
        <f t="shared" si="617"/>
        <v>空</v>
      </c>
      <c r="K1361" s="6">
        <f t="shared" si="600"/>
        <v>0</v>
      </c>
      <c r="L1361" s="5">
        <f t="shared" si="610"/>
        <v>0.43428140733848403</v>
      </c>
      <c r="M1361" t="str">
        <f t="shared" si="618"/>
        <v>空</v>
      </c>
      <c r="N1361" s="6">
        <f t="shared" si="601"/>
        <v>0</v>
      </c>
      <c r="O1361" s="5">
        <f t="shared" si="611"/>
        <v>0.49622218198197643</v>
      </c>
      <c r="P1361" t="str">
        <f t="shared" si="619"/>
        <v>空</v>
      </c>
      <c r="Q1361" s="6">
        <f t="shared" si="602"/>
        <v>0</v>
      </c>
      <c r="R1361" s="5">
        <f t="shared" si="612"/>
        <v>0.82990594137858986</v>
      </c>
      <c r="S1361" t="str">
        <f t="shared" si="620"/>
        <v>空</v>
      </c>
      <c r="T1361" s="6">
        <f t="shared" si="603"/>
        <v>0</v>
      </c>
      <c r="U1361" s="5">
        <f t="shared" si="613"/>
        <v>0.95419145806971284</v>
      </c>
      <c r="V1361" t="str">
        <f t="shared" si="621"/>
        <v>空</v>
      </c>
      <c r="W1361" s="6">
        <f t="shared" si="604"/>
        <v>0</v>
      </c>
      <c r="X1361" s="5">
        <f t="shared" si="614"/>
        <v>1.0578274361937352</v>
      </c>
      <c r="Y1361" t="str">
        <f t="shared" si="622"/>
        <v>多</v>
      </c>
      <c r="Z1361" s="6">
        <f t="shared" si="605"/>
        <v>1.6426795003560368E-2</v>
      </c>
      <c r="AA1361" s="5">
        <f t="shared" si="615"/>
        <v>1.3369496623675048</v>
      </c>
      <c r="AB1361" t="str">
        <f t="shared" si="623"/>
        <v>多</v>
      </c>
      <c r="AC1361" s="6">
        <f t="shared" si="606"/>
        <v>1.6426795003560368E-2</v>
      </c>
      <c r="AD1361" s="5">
        <f t="shared" si="616"/>
        <v>2.948401998392324</v>
      </c>
    </row>
    <row r="1362" spans="1:30" x14ac:dyDescent="0.15">
      <c r="A1362" s="1">
        <v>40399</v>
      </c>
      <c r="B1362" s="2">
        <v>2918.24</v>
      </c>
      <c r="C1362" s="3">
        <f t="shared" si="596"/>
        <v>7.1022825314219773E-3</v>
      </c>
      <c r="D1362" s="4" t="str">
        <f t="shared" si="607"/>
        <v>多</v>
      </c>
      <c r="E1362" s="6">
        <f t="shared" si="597"/>
        <v>7.1022825314219773E-3</v>
      </c>
      <c r="F1362" s="5">
        <f t="shared" si="598"/>
        <v>2.6534984043889653</v>
      </c>
      <c r="G1362" t="str">
        <f t="shared" si="608"/>
        <v>空</v>
      </c>
      <c r="H1362" s="6">
        <f t="shared" si="599"/>
        <v>0</v>
      </c>
      <c r="I1362" s="5">
        <f t="shared" si="609"/>
        <v>0.87773783986130161</v>
      </c>
      <c r="J1362" t="str">
        <f t="shared" si="617"/>
        <v>空</v>
      </c>
      <c r="K1362" s="6">
        <f t="shared" si="600"/>
        <v>0</v>
      </c>
      <c r="L1362" s="5">
        <f t="shared" si="610"/>
        <v>0.43428140733848403</v>
      </c>
      <c r="M1362" t="str">
        <f t="shared" si="618"/>
        <v>空</v>
      </c>
      <c r="N1362" s="6">
        <f t="shared" si="601"/>
        <v>0</v>
      </c>
      <c r="O1362" s="5">
        <f t="shared" si="611"/>
        <v>0.49622218198197643</v>
      </c>
      <c r="P1362" t="str">
        <f t="shared" si="619"/>
        <v>空</v>
      </c>
      <c r="Q1362" s="6">
        <f t="shared" si="602"/>
        <v>0</v>
      </c>
      <c r="R1362" s="5">
        <f t="shared" si="612"/>
        <v>0.82990594137858986</v>
      </c>
      <c r="S1362" t="str">
        <f t="shared" si="620"/>
        <v>空</v>
      </c>
      <c r="T1362" s="6">
        <f t="shared" si="603"/>
        <v>0</v>
      </c>
      <c r="U1362" s="5">
        <f t="shared" si="613"/>
        <v>0.95419145806971284</v>
      </c>
      <c r="V1362" t="str">
        <f t="shared" si="621"/>
        <v>空</v>
      </c>
      <c r="W1362" s="6">
        <f t="shared" si="604"/>
        <v>0</v>
      </c>
      <c r="X1362" s="5">
        <f t="shared" si="614"/>
        <v>1.0578274361937352</v>
      </c>
      <c r="Y1362" t="str">
        <f t="shared" si="622"/>
        <v>多</v>
      </c>
      <c r="Z1362" s="6">
        <f t="shared" si="605"/>
        <v>7.1022825314219773E-3</v>
      </c>
      <c r="AA1362" s="5">
        <f t="shared" si="615"/>
        <v>1.346445056599928</v>
      </c>
      <c r="AB1362" t="str">
        <f t="shared" si="623"/>
        <v>多</v>
      </c>
      <c r="AC1362" s="6">
        <f t="shared" si="606"/>
        <v>7.1022825314219773E-3</v>
      </c>
      <c r="AD1362" s="5">
        <f t="shared" si="616"/>
        <v>2.9693423824011154</v>
      </c>
    </row>
    <row r="1363" spans="1:30" x14ac:dyDescent="0.15">
      <c r="A1363" s="1">
        <v>40400</v>
      </c>
      <c r="B1363" s="2">
        <v>2832.64</v>
      </c>
      <c r="C1363" s="3">
        <f t="shared" si="596"/>
        <v>-2.9332748505948802E-2</v>
      </c>
      <c r="D1363" s="4" t="str">
        <f t="shared" si="607"/>
        <v>多</v>
      </c>
      <c r="E1363" s="6">
        <f t="shared" si="597"/>
        <v>-2.9332748505948802E-2</v>
      </c>
      <c r="F1363" s="5">
        <f t="shared" si="598"/>
        <v>2.5756640030320872</v>
      </c>
      <c r="G1363" t="str">
        <f t="shared" si="608"/>
        <v>空</v>
      </c>
      <c r="H1363" s="6">
        <f t="shared" si="599"/>
        <v>0</v>
      </c>
      <c r="I1363" s="5">
        <f t="shared" si="609"/>
        <v>0.87773783986130161</v>
      </c>
      <c r="J1363" t="str">
        <f t="shared" si="617"/>
        <v>空</v>
      </c>
      <c r="K1363" s="6">
        <f t="shared" si="600"/>
        <v>0</v>
      </c>
      <c r="L1363" s="5">
        <f t="shared" si="610"/>
        <v>0.43428140733848403</v>
      </c>
      <c r="M1363" t="str">
        <f t="shared" si="618"/>
        <v>空</v>
      </c>
      <c r="N1363" s="6">
        <f t="shared" si="601"/>
        <v>0</v>
      </c>
      <c r="O1363" s="5">
        <f t="shared" si="611"/>
        <v>0.49622218198197643</v>
      </c>
      <c r="P1363" t="str">
        <f t="shared" si="619"/>
        <v>空</v>
      </c>
      <c r="Q1363" s="6">
        <f t="shared" si="602"/>
        <v>0</v>
      </c>
      <c r="R1363" s="5">
        <f t="shared" si="612"/>
        <v>0.82990594137858986</v>
      </c>
      <c r="S1363" t="str">
        <f t="shared" si="620"/>
        <v>空</v>
      </c>
      <c r="T1363" s="6">
        <f t="shared" si="603"/>
        <v>0</v>
      </c>
      <c r="U1363" s="5">
        <f t="shared" si="613"/>
        <v>0.95419145806971284</v>
      </c>
      <c r="V1363" t="str">
        <f t="shared" si="621"/>
        <v>空</v>
      </c>
      <c r="W1363" s="6">
        <f t="shared" si="604"/>
        <v>0</v>
      </c>
      <c r="X1363" s="5">
        <f t="shared" si="614"/>
        <v>1.0578274361937352</v>
      </c>
      <c r="Y1363" t="str">
        <f t="shared" si="622"/>
        <v>多</v>
      </c>
      <c r="Z1363" s="6">
        <f t="shared" si="605"/>
        <v>-2.9332748505948802E-2</v>
      </c>
      <c r="AA1363" s="5">
        <f t="shared" si="615"/>
        <v>1.3069501223776043</v>
      </c>
      <c r="AB1363" t="str">
        <f t="shared" si="623"/>
        <v>多</v>
      </c>
      <c r="AC1363" s="6">
        <f t="shared" si="606"/>
        <v>-2.9332748505948802E-2</v>
      </c>
      <c r="AD1363" s="5">
        <f t="shared" si="616"/>
        <v>2.8822434090700888</v>
      </c>
    </row>
    <row r="1364" spans="1:30" x14ac:dyDescent="0.15">
      <c r="A1364" s="1">
        <v>40401</v>
      </c>
      <c r="B1364" s="2">
        <v>2850.21</v>
      </c>
      <c r="C1364" s="3">
        <f t="shared" si="596"/>
        <v>6.2026943063715478E-3</v>
      </c>
      <c r="D1364" s="4" t="str">
        <f t="shared" si="607"/>
        <v>多</v>
      </c>
      <c r="E1364" s="6">
        <f t="shared" si="597"/>
        <v>6.2026943063715478E-3</v>
      </c>
      <c r="F1364" s="5">
        <f t="shared" si="598"/>
        <v>2.5916400594788205</v>
      </c>
      <c r="G1364" t="str">
        <f t="shared" si="608"/>
        <v>空</v>
      </c>
      <c r="H1364" s="6">
        <f t="shared" si="599"/>
        <v>0</v>
      </c>
      <c r="I1364" s="5">
        <f t="shared" si="609"/>
        <v>0.87773783986130161</v>
      </c>
      <c r="J1364" t="str">
        <f t="shared" si="617"/>
        <v>空</v>
      </c>
      <c r="K1364" s="6">
        <f t="shared" si="600"/>
        <v>0</v>
      </c>
      <c r="L1364" s="5">
        <f t="shared" si="610"/>
        <v>0.43428140733848403</v>
      </c>
      <c r="M1364" t="str">
        <f t="shared" si="618"/>
        <v>空</v>
      </c>
      <c r="N1364" s="6">
        <f t="shared" si="601"/>
        <v>0</v>
      </c>
      <c r="O1364" s="5">
        <f t="shared" si="611"/>
        <v>0.49622218198197643</v>
      </c>
      <c r="P1364" t="str">
        <f t="shared" si="619"/>
        <v>空</v>
      </c>
      <c r="Q1364" s="6">
        <f t="shared" si="602"/>
        <v>0</v>
      </c>
      <c r="R1364" s="5">
        <f t="shared" si="612"/>
        <v>0.82990594137858986</v>
      </c>
      <c r="S1364" t="str">
        <f t="shared" si="620"/>
        <v>空</v>
      </c>
      <c r="T1364" s="6">
        <f t="shared" si="603"/>
        <v>0</v>
      </c>
      <c r="U1364" s="5">
        <f t="shared" si="613"/>
        <v>0.95419145806971284</v>
      </c>
      <c r="V1364" t="str">
        <f t="shared" si="621"/>
        <v>空</v>
      </c>
      <c r="W1364" s="6">
        <f t="shared" si="604"/>
        <v>0</v>
      </c>
      <c r="X1364" s="5">
        <f t="shared" si="614"/>
        <v>1.0578274361937352</v>
      </c>
      <c r="Y1364" t="str">
        <f t="shared" si="622"/>
        <v>多</v>
      </c>
      <c r="Z1364" s="6">
        <f t="shared" si="605"/>
        <v>6.2026943063715478E-3</v>
      </c>
      <c r="AA1364" s="5">
        <f t="shared" si="615"/>
        <v>1.3150567344603874</v>
      </c>
      <c r="AB1364" t="str">
        <f t="shared" si="623"/>
        <v>多</v>
      </c>
      <c r="AC1364" s="6">
        <f t="shared" si="606"/>
        <v>6.2026943063715478E-3</v>
      </c>
      <c r="AD1364" s="5">
        <f t="shared" si="616"/>
        <v>2.9001210838531049</v>
      </c>
    </row>
    <row r="1365" spans="1:30" x14ac:dyDescent="0.15">
      <c r="A1365" s="1">
        <v>40402</v>
      </c>
      <c r="B1365" s="2">
        <v>2816.39</v>
      </c>
      <c r="C1365" s="3">
        <f t="shared" si="596"/>
        <v>-1.1865792345125525E-2</v>
      </c>
      <c r="D1365" s="4" t="str">
        <f t="shared" si="607"/>
        <v>多</v>
      </c>
      <c r="E1365" s="6">
        <f t="shared" si="597"/>
        <v>-1.1865792345125525E-2</v>
      </c>
      <c r="F1365" s="5">
        <f t="shared" si="598"/>
        <v>2.5608881966997359</v>
      </c>
      <c r="G1365" t="str">
        <f t="shared" si="608"/>
        <v>空</v>
      </c>
      <c r="H1365" s="6">
        <f t="shared" si="599"/>
        <v>0</v>
      </c>
      <c r="I1365" s="5">
        <f t="shared" si="609"/>
        <v>0.87773783986130161</v>
      </c>
      <c r="J1365" t="str">
        <f t="shared" si="617"/>
        <v>空</v>
      </c>
      <c r="K1365" s="6">
        <f t="shared" si="600"/>
        <v>0</v>
      </c>
      <c r="L1365" s="5">
        <f t="shared" si="610"/>
        <v>0.43428140733848403</v>
      </c>
      <c r="M1365" t="str">
        <f t="shared" si="618"/>
        <v>空</v>
      </c>
      <c r="N1365" s="6">
        <f t="shared" si="601"/>
        <v>0</v>
      </c>
      <c r="O1365" s="5">
        <f t="shared" si="611"/>
        <v>0.49622218198197643</v>
      </c>
      <c r="P1365" t="str">
        <f t="shared" si="619"/>
        <v>空</v>
      </c>
      <c r="Q1365" s="6">
        <f t="shared" si="602"/>
        <v>0</v>
      </c>
      <c r="R1365" s="5">
        <f t="shared" si="612"/>
        <v>0.82990594137858986</v>
      </c>
      <c r="S1365" t="str">
        <f t="shared" si="620"/>
        <v>空</v>
      </c>
      <c r="T1365" s="6">
        <f t="shared" si="603"/>
        <v>0</v>
      </c>
      <c r="U1365" s="5">
        <f t="shared" si="613"/>
        <v>0.95419145806971284</v>
      </c>
      <c r="V1365" t="str">
        <f t="shared" si="621"/>
        <v>空</v>
      </c>
      <c r="W1365" s="6">
        <f t="shared" si="604"/>
        <v>0</v>
      </c>
      <c r="X1365" s="5">
        <f t="shared" si="614"/>
        <v>1.0578274361937352</v>
      </c>
      <c r="Y1365" t="str">
        <f t="shared" si="622"/>
        <v>多</v>
      </c>
      <c r="Z1365" s="6">
        <f t="shared" si="605"/>
        <v>-1.1865792345125525E-2</v>
      </c>
      <c r="AA1365" s="5">
        <f t="shared" si="615"/>
        <v>1.2994525443272216</v>
      </c>
      <c r="AB1365" t="str">
        <f t="shared" si="623"/>
        <v>多</v>
      </c>
      <c r="AC1365" s="6">
        <f t="shared" si="606"/>
        <v>-1.1865792345125525E-2</v>
      </c>
      <c r="AD1365" s="5">
        <f t="shared" si="616"/>
        <v>2.8657088492963836</v>
      </c>
    </row>
    <row r="1366" spans="1:30" x14ac:dyDescent="0.15">
      <c r="A1366" s="1">
        <v>40403</v>
      </c>
      <c r="B1366" s="2">
        <v>2855.55</v>
      </c>
      <c r="C1366" s="3">
        <f t="shared" si="596"/>
        <v>1.3904324330082263E-2</v>
      </c>
      <c r="D1366" s="4" t="str">
        <f t="shared" si="607"/>
        <v>多</v>
      </c>
      <c r="E1366" s="6">
        <f t="shared" si="597"/>
        <v>1.3904324330082263E-2</v>
      </c>
      <c r="F1366" s="5">
        <f t="shared" si="598"/>
        <v>2.5964956167597286</v>
      </c>
      <c r="G1366" t="str">
        <f t="shared" si="608"/>
        <v>空</v>
      </c>
      <c r="H1366" s="6">
        <f t="shared" si="599"/>
        <v>0</v>
      </c>
      <c r="I1366" s="5">
        <f t="shared" si="609"/>
        <v>0.87773783986130161</v>
      </c>
      <c r="J1366" t="str">
        <f t="shared" si="617"/>
        <v>空</v>
      </c>
      <c r="K1366" s="6">
        <f t="shared" si="600"/>
        <v>0</v>
      </c>
      <c r="L1366" s="5">
        <f t="shared" si="610"/>
        <v>0.43428140733848403</v>
      </c>
      <c r="M1366" t="str">
        <f t="shared" si="618"/>
        <v>空</v>
      </c>
      <c r="N1366" s="6">
        <f t="shared" si="601"/>
        <v>0</v>
      </c>
      <c r="O1366" s="5">
        <f t="shared" si="611"/>
        <v>0.49622218198197643</v>
      </c>
      <c r="P1366" t="str">
        <f t="shared" si="619"/>
        <v>空</v>
      </c>
      <c r="Q1366" s="6">
        <f t="shared" si="602"/>
        <v>0</v>
      </c>
      <c r="R1366" s="5">
        <f t="shared" si="612"/>
        <v>0.82990594137858986</v>
      </c>
      <c r="S1366" t="str">
        <f t="shared" si="620"/>
        <v>空</v>
      </c>
      <c r="T1366" s="6">
        <f t="shared" si="603"/>
        <v>0</v>
      </c>
      <c r="U1366" s="5">
        <f t="shared" si="613"/>
        <v>0.95419145806971284</v>
      </c>
      <c r="V1366" t="str">
        <f t="shared" si="621"/>
        <v>空</v>
      </c>
      <c r="W1366" s="6">
        <f t="shared" si="604"/>
        <v>0</v>
      </c>
      <c r="X1366" s="5">
        <f t="shared" si="614"/>
        <v>1.0578274361937352</v>
      </c>
      <c r="Y1366" t="str">
        <f t="shared" si="622"/>
        <v>多</v>
      </c>
      <c r="Z1366" s="6">
        <f t="shared" si="605"/>
        <v>1.3904324330082263E-2</v>
      </c>
      <c r="AA1366" s="5">
        <f t="shared" si="615"/>
        <v>1.3175205539550978</v>
      </c>
      <c r="AB1366" t="str">
        <f t="shared" si="623"/>
        <v>多</v>
      </c>
      <c r="AC1366" s="6">
        <f t="shared" si="606"/>
        <v>1.3904324330082263E-2</v>
      </c>
      <c r="AD1366" s="5">
        <f t="shared" si="616"/>
        <v>2.9055545945725871</v>
      </c>
    </row>
    <row r="1367" spans="1:30" x14ac:dyDescent="0.15">
      <c r="A1367" s="1">
        <v>40406</v>
      </c>
      <c r="B1367" s="2">
        <v>2922.08</v>
      </c>
      <c r="C1367" s="3">
        <f t="shared" si="596"/>
        <v>2.3298488907565806E-2</v>
      </c>
      <c r="D1367" s="4" t="str">
        <f t="shared" si="607"/>
        <v>多</v>
      </c>
      <c r="E1367" s="6">
        <f t="shared" si="597"/>
        <v>2.3298488907565806E-2</v>
      </c>
      <c r="F1367" s="5">
        <f t="shared" si="598"/>
        <v>2.6569900410853484</v>
      </c>
      <c r="G1367" t="str">
        <f t="shared" si="608"/>
        <v>空</v>
      </c>
      <c r="H1367" s="6">
        <f t="shared" si="599"/>
        <v>0</v>
      </c>
      <c r="I1367" s="5">
        <f t="shared" si="609"/>
        <v>0.87773783986130161</v>
      </c>
      <c r="J1367" t="str">
        <f t="shared" si="617"/>
        <v>空</v>
      </c>
      <c r="K1367" s="6">
        <f t="shared" si="600"/>
        <v>0</v>
      </c>
      <c r="L1367" s="5">
        <f t="shared" si="610"/>
        <v>0.43428140733848403</v>
      </c>
      <c r="M1367" t="str">
        <f t="shared" si="618"/>
        <v>空</v>
      </c>
      <c r="N1367" s="6">
        <f t="shared" si="601"/>
        <v>0</v>
      </c>
      <c r="O1367" s="5">
        <f t="shared" si="611"/>
        <v>0.49622218198197643</v>
      </c>
      <c r="P1367" t="str">
        <f t="shared" si="619"/>
        <v>空</v>
      </c>
      <c r="Q1367" s="6">
        <f t="shared" si="602"/>
        <v>0</v>
      </c>
      <c r="R1367" s="5">
        <f t="shared" si="612"/>
        <v>0.82990594137858986</v>
      </c>
      <c r="S1367" t="str">
        <f t="shared" si="620"/>
        <v>空</v>
      </c>
      <c r="T1367" s="6">
        <f t="shared" si="603"/>
        <v>0</v>
      </c>
      <c r="U1367" s="5">
        <f t="shared" si="613"/>
        <v>0.95419145806971284</v>
      </c>
      <c r="V1367" t="str">
        <f t="shared" si="621"/>
        <v>空</v>
      </c>
      <c r="W1367" s="6">
        <f t="shared" si="604"/>
        <v>0</v>
      </c>
      <c r="X1367" s="5">
        <f t="shared" si="614"/>
        <v>1.0578274361937352</v>
      </c>
      <c r="Y1367" t="str">
        <f t="shared" si="622"/>
        <v>多</v>
      </c>
      <c r="Z1367" s="6">
        <f t="shared" si="605"/>
        <v>2.3298488907565806E-2</v>
      </c>
      <c r="AA1367" s="5">
        <f t="shared" si="615"/>
        <v>1.3482167919669106</v>
      </c>
      <c r="AB1367" t="str">
        <f t="shared" si="623"/>
        <v>多</v>
      </c>
      <c r="AC1367" s="6">
        <f t="shared" si="606"/>
        <v>2.3298488907565806E-2</v>
      </c>
      <c r="AD1367" s="5">
        <f t="shared" si="616"/>
        <v>2.9732496260645633</v>
      </c>
    </row>
    <row r="1368" spans="1:30" x14ac:dyDescent="0.15">
      <c r="A1368" s="1">
        <v>40407</v>
      </c>
      <c r="B1368" s="2">
        <v>2942.29</v>
      </c>
      <c r="C1368" s="3">
        <f t="shared" si="596"/>
        <v>6.9163061928489977E-3</v>
      </c>
      <c r="D1368" s="4" t="str">
        <f t="shared" si="607"/>
        <v>多</v>
      </c>
      <c r="E1368" s="6">
        <f t="shared" si="597"/>
        <v>6.9163061928489977E-3</v>
      </c>
      <c r="F1368" s="5">
        <f t="shared" si="598"/>
        <v>2.6753665977608452</v>
      </c>
      <c r="G1368" t="str">
        <f t="shared" si="608"/>
        <v>空</v>
      </c>
      <c r="H1368" s="6">
        <f t="shared" si="599"/>
        <v>0</v>
      </c>
      <c r="I1368" s="5">
        <f t="shared" si="609"/>
        <v>0.87773783986130161</v>
      </c>
      <c r="J1368" t="str">
        <f t="shared" si="617"/>
        <v>空</v>
      </c>
      <c r="K1368" s="6">
        <f t="shared" si="600"/>
        <v>0</v>
      </c>
      <c r="L1368" s="5">
        <f t="shared" si="610"/>
        <v>0.43428140733848403</v>
      </c>
      <c r="M1368" t="str">
        <f t="shared" si="618"/>
        <v>空</v>
      </c>
      <c r="N1368" s="6">
        <f t="shared" si="601"/>
        <v>0</v>
      </c>
      <c r="O1368" s="5">
        <f t="shared" si="611"/>
        <v>0.49622218198197643</v>
      </c>
      <c r="P1368" t="str">
        <f t="shared" si="619"/>
        <v>空</v>
      </c>
      <c r="Q1368" s="6">
        <f t="shared" si="602"/>
        <v>0</v>
      </c>
      <c r="R1368" s="5">
        <f t="shared" si="612"/>
        <v>0.82990594137858986</v>
      </c>
      <c r="S1368" t="str">
        <f t="shared" si="620"/>
        <v>空</v>
      </c>
      <c r="T1368" s="6">
        <f t="shared" si="603"/>
        <v>0</v>
      </c>
      <c r="U1368" s="5">
        <f t="shared" si="613"/>
        <v>0.95419145806971284</v>
      </c>
      <c r="V1368" t="str">
        <f t="shared" si="621"/>
        <v>空</v>
      </c>
      <c r="W1368" s="6">
        <f t="shared" si="604"/>
        <v>0</v>
      </c>
      <c r="X1368" s="5">
        <f t="shared" si="614"/>
        <v>1.0578274361937352</v>
      </c>
      <c r="Y1368" t="str">
        <f t="shared" si="622"/>
        <v>多</v>
      </c>
      <c r="Z1368" s="6">
        <f t="shared" si="605"/>
        <v>6.9163061928489977E-3</v>
      </c>
      <c r="AA1368" s="5">
        <f t="shared" si="615"/>
        <v>1.3575414721144943</v>
      </c>
      <c r="AB1368" t="str">
        <f t="shared" si="623"/>
        <v>多</v>
      </c>
      <c r="AC1368" s="6">
        <f t="shared" si="606"/>
        <v>6.9163061928489977E-3</v>
      </c>
      <c r="AD1368" s="5">
        <f t="shared" si="616"/>
        <v>2.9938135308661997</v>
      </c>
    </row>
    <row r="1369" spans="1:30" x14ac:dyDescent="0.15">
      <c r="A1369" s="1">
        <v>40408</v>
      </c>
      <c r="B1369" s="2">
        <v>2937.36</v>
      </c>
      <c r="C1369" s="3">
        <f t="shared" si="596"/>
        <v>-1.6755656308521383E-3</v>
      </c>
      <c r="D1369" s="4" t="str">
        <f t="shared" si="607"/>
        <v>多</v>
      </c>
      <c r="E1369" s="6">
        <f t="shared" si="597"/>
        <v>-1.6755656308521383E-3</v>
      </c>
      <c r="F1369" s="5">
        <f t="shared" si="598"/>
        <v>2.6708838454397075</v>
      </c>
      <c r="G1369" t="str">
        <f t="shared" si="608"/>
        <v>空</v>
      </c>
      <c r="H1369" s="6">
        <f t="shared" si="599"/>
        <v>0</v>
      </c>
      <c r="I1369" s="5">
        <f t="shared" si="609"/>
        <v>0.87773783986130161</v>
      </c>
      <c r="J1369" t="str">
        <f t="shared" si="617"/>
        <v>空</v>
      </c>
      <c r="K1369" s="6">
        <f t="shared" si="600"/>
        <v>0</v>
      </c>
      <c r="L1369" s="5">
        <f t="shared" si="610"/>
        <v>0.43428140733848403</v>
      </c>
      <c r="M1369" t="str">
        <f t="shared" si="618"/>
        <v>空</v>
      </c>
      <c r="N1369" s="6">
        <f t="shared" si="601"/>
        <v>0</v>
      </c>
      <c r="O1369" s="5">
        <f t="shared" si="611"/>
        <v>0.49622218198197643</v>
      </c>
      <c r="P1369" t="str">
        <f t="shared" si="619"/>
        <v>空</v>
      </c>
      <c r="Q1369" s="6">
        <f t="shared" si="602"/>
        <v>0</v>
      </c>
      <c r="R1369" s="5">
        <f t="shared" si="612"/>
        <v>0.82990594137858986</v>
      </c>
      <c r="S1369" t="str">
        <f t="shared" si="620"/>
        <v>空</v>
      </c>
      <c r="T1369" s="6">
        <f t="shared" si="603"/>
        <v>0</v>
      </c>
      <c r="U1369" s="5">
        <f t="shared" si="613"/>
        <v>0.95419145806971284</v>
      </c>
      <c r="V1369" t="str">
        <f t="shared" si="621"/>
        <v>空</v>
      </c>
      <c r="W1369" s="6">
        <f t="shared" si="604"/>
        <v>0</v>
      </c>
      <c r="X1369" s="5">
        <f t="shared" si="614"/>
        <v>1.0578274361937352</v>
      </c>
      <c r="Y1369" t="str">
        <f t="shared" si="622"/>
        <v>多</v>
      </c>
      <c r="Z1369" s="6">
        <f t="shared" si="605"/>
        <v>-1.6755656308521383E-3</v>
      </c>
      <c r="AA1369" s="5">
        <f t="shared" si="615"/>
        <v>1.3552668222813629</v>
      </c>
      <c r="AB1369" t="str">
        <f t="shared" si="623"/>
        <v>多</v>
      </c>
      <c r="AC1369" s="6">
        <f t="shared" si="606"/>
        <v>-1.6755656308521383E-3</v>
      </c>
      <c r="AD1369" s="5">
        <f t="shared" si="616"/>
        <v>2.9887971998087002</v>
      </c>
    </row>
    <row r="1370" spans="1:30" x14ac:dyDescent="0.15">
      <c r="A1370" s="1">
        <v>40409</v>
      </c>
      <c r="B1370" s="2">
        <v>2955.4</v>
      </c>
      <c r="C1370" s="3">
        <f t="shared" si="596"/>
        <v>6.1415693003241678E-3</v>
      </c>
      <c r="D1370" s="4" t="str">
        <f t="shared" si="607"/>
        <v>多</v>
      </c>
      <c r="E1370" s="6">
        <f t="shared" si="597"/>
        <v>6.1415693003241678E-3</v>
      </c>
      <c r="F1370" s="5">
        <f t="shared" si="598"/>
        <v>2.6872872636695919</v>
      </c>
      <c r="G1370" t="str">
        <f t="shared" si="608"/>
        <v>空</v>
      </c>
      <c r="H1370" s="6">
        <f t="shared" si="599"/>
        <v>0</v>
      </c>
      <c r="I1370" s="5">
        <f t="shared" si="609"/>
        <v>0.87773783986130161</v>
      </c>
      <c r="J1370" t="str">
        <f t="shared" si="617"/>
        <v>空</v>
      </c>
      <c r="K1370" s="6">
        <f t="shared" si="600"/>
        <v>0</v>
      </c>
      <c r="L1370" s="5">
        <f t="shared" si="610"/>
        <v>0.43428140733848403</v>
      </c>
      <c r="M1370" t="str">
        <f t="shared" si="618"/>
        <v>空</v>
      </c>
      <c r="N1370" s="6">
        <f t="shared" si="601"/>
        <v>0</v>
      </c>
      <c r="O1370" s="5">
        <f t="shared" si="611"/>
        <v>0.49622218198197643</v>
      </c>
      <c r="P1370" t="str">
        <f t="shared" si="619"/>
        <v>空</v>
      </c>
      <c r="Q1370" s="6">
        <f t="shared" si="602"/>
        <v>0</v>
      </c>
      <c r="R1370" s="5">
        <f t="shared" si="612"/>
        <v>0.82990594137858986</v>
      </c>
      <c r="S1370" t="str">
        <f t="shared" si="620"/>
        <v>空</v>
      </c>
      <c r="T1370" s="6">
        <f t="shared" si="603"/>
        <v>0</v>
      </c>
      <c r="U1370" s="5">
        <f t="shared" si="613"/>
        <v>0.95419145806971284</v>
      </c>
      <c r="V1370" t="str">
        <f t="shared" si="621"/>
        <v>空</v>
      </c>
      <c r="W1370" s="6">
        <f t="shared" si="604"/>
        <v>0</v>
      </c>
      <c r="X1370" s="5">
        <f t="shared" si="614"/>
        <v>1.0578274361937352</v>
      </c>
      <c r="Y1370" t="str">
        <f t="shared" si="622"/>
        <v>多</v>
      </c>
      <c r="Z1370" s="6">
        <f t="shared" si="605"/>
        <v>6.1415693003241678E-3</v>
      </c>
      <c r="AA1370" s="5">
        <f t="shared" si="615"/>
        <v>1.3635902873908339</v>
      </c>
      <c r="AB1370" t="str">
        <f t="shared" si="623"/>
        <v>多</v>
      </c>
      <c r="AC1370" s="6">
        <f t="shared" si="606"/>
        <v>6.1415693003241678E-3</v>
      </c>
      <c r="AD1370" s="5">
        <f t="shared" si="616"/>
        <v>3.0071531049359401</v>
      </c>
    </row>
    <row r="1371" spans="1:30" x14ac:dyDescent="0.15">
      <c r="A1371" s="1">
        <v>40410</v>
      </c>
      <c r="B1371" s="2">
        <v>2898.33</v>
      </c>
      <c r="C1371" s="3">
        <f t="shared" si="596"/>
        <v>-1.9310414833863532E-2</v>
      </c>
      <c r="D1371" s="4" t="str">
        <f t="shared" si="607"/>
        <v>多</v>
      </c>
      <c r="E1371" s="6">
        <f t="shared" si="597"/>
        <v>-1.9310414833863532E-2</v>
      </c>
      <c r="F1371" s="5">
        <f t="shared" si="598"/>
        <v>2.635394631830374</v>
      </c>
      <c r="G1371" t="str">
        <f t="shared" si="608"/>
        <v>空</v>
      </c>
      <c r="H1371" s="6">
        <f t="shared" si="599"/>
        <v>0</v>
      </c>
      <c r="I1371" s="5">
        <f t="shared" si="609"/>
        <v>0.87773783986130161</v>
      </c>
      <c r="J1371" t="str">
        <f t="shared" si="617"/>
        <v>空</v>
      </c>
      <c r="K1371" s="6">
        <f t="shared" si="600"/>
        <v>0</v>
      </c>
      <c r="L1371" s="5">
        <f t="shared" si="610"/>
        <v>0.43428140733848403</v>
      </c>
      <c r="M1371" t="str">
        <f t="shared" si="618"/>
        <v>空</v>
      </c>
      <c r="N1371" s="6">
        <f t="shared" si="601"/>
        <v>0</v>
      </c>
      <c r="O1371" s="5">
        <f t="shared" si="611"/>
        <v>0.49622218198197643</v>
      </c>
      <c r="P1371" t="str">
        <f t="shared" si="619"/>
        <v>空</v>
      </c>
      <c r="Q1371" s="6">
        <f t="shared" si="602"/>
        <v>0</v>
      </c>
      <c r="R1371" s="5">
        <f t="shared" si="612"/>
        <v>0.82990594137858986</v>
      </c>
      <c r="S1371" t="str">
        <f t="shared" si="620"/>
        <v>空</v>
      </c>
      <c r="T1371" s="6">
        <f t="shared" si="603"/>
        <v>0</v>
      </c>
      <c r="U1371" s="5">
        <f t="shared" si="613"/>
        <v>0.95419145806971284</v>
      </c>
      <c r="V1371" t="str">
        <f t="shared" si="621"/>
        <v>空</v>
      </c>
      <c r="W1371" s="6">
        <f t="shared" si="604"/>
        <v>0</v>
      </c>
      <c r="X1371" s="5">
        <f t="shared" si="614"/>
        <v>1.0578274361937352</v>
      </c>
      <c r="Y1371" t="str">
        <f t="shared" si="622"/>
        <v>多</v>
      </c>
      <c r="Z1371" s="6">
        <f t="shared" si="605"/>
        <v>-1.9310414833863532E-2</v>
      </c>
      <c r="AA1371" s="5">
        <f t="shared" si="615"/>
        <v>1.3372587932778897</v>
      </c>
      <c r="AB1371" t="str">
        <f t="shared" si="623"/>
        <v>多</v>
      </c>
      <c r="AC1371" s="6">
        <f t="shared" si="606"/>
        <v>-1.9310414833863532E-2</v>
      </c>
      <c r="AD1371" s="5">
        <f t="shared" si="616"/>
        <v>2.9490837310106865</v>
      </c>
    </row>
    <row r="1372" spans="1:30" x14ac:dyDescent="0.15">
      <c r="A1372" s="1">
        <v>40413</v>
      </c>
      <c r="B1372" s="2">
        <v>2896.19</v>
      </c>
      <c r="C1372" s="3">
        <f t="shared" si="596"/>
        <v>-7.3835622582651972E-4</v>
      </c>
      <c r="D1372" s="4" t="str">
        <f t="shared" si="607"/>
        <v>空</v>
      </c>
      <c r="E1372" s="6">
        <f t="shared" si="597"/>
        <v>-7.3835622582651972E-4</v>
      </c>
      <c r="F1372" s="5">
        <f t="shared" si="598"/>
        <v>2.6334487717964521</v>
      </c>
      <c r="G1372" t="str">
        <f t="shared" si="608"/>
        <v>空</v>
      </c>
      <c r="H1372" s="6">
        <f t="shared" si="599"/>
        <v>0</v>
      </c>
      <c r="I1372" s="5">
        <f t="shared" si="609"/>
        <v>0.87773783986130161</v>
      </c>
      <c r="J1372" t="str">
        <f t="shared" si="617"/>
        <v>空</v>
      </c>
      <c r="K1372" s="6">
        <f t="shared" si="600"/>
        <v>0</v>
      </c>
      <c r="L1372" s="5">
        <f t="shared" si="610"/>
        <v>0.43428140733848403</v>
      </c>
      <c r="M1372" t="str">
        <f t="shared" si="618"/>
        <v>空</v>
      </c>
      <c r="N1372" s="6">
        <f t="shared" si="601"/>
        <v>0</v>
      </c>
      <c r="O1372" s="5">
        <f t="shared" si="611"/>
        <v>0.49622218198197643</v>
      </c>
      <c r="P1372" t="str">
        <f t="shared" si="619"/>
        <v>空</v>
      </c>
      <c r="Q1372" s="6">
        <f t="shared" si="602"/>
        <v>0</v>
      </c>
      <c r="R1372" s="5">
        <f t="shared" si="612"/>
        <v>0.82990594137858986</v>
      </c>
      <c r="S1372" t="str">
        <f t="shared" si="620"/>
        <v>空</v>
      </c>
      <c r="T1372" s="6">
        <f t="shared" si="603"/>
        <v>0</v>
      </c>
      <c r="U1372" s="5">
        <f t="shared" si="613"/>
        <v>0.95419145806971284</v>
      </c>
      <c r="V1372" t="str">
        <f t="shared" si="621"/>
        <v>空</v>
      </c>
      <c r="W1372" s="6">
        <f t="shared" si="604"/>
        <v>0</v>
      </c>
      <c r="X1372" s="5">
        <f t="shared" si="614"/>
        <v>1.0578274361937352</v>
      </c>
      <c r="Y1372" t="str">
        <f t="shared" si="622"/>
        <v>多</v>
      </c>
      <c r="Z1372" s="6">
        <f t="shared" si="605"/>
        <v>-7.3835622582651972E-4</v>
      </c>
      <c r="AA1372" s="5">
        <f t="shared" si="615"/>
        <v>1.3362714199223316</v>
      </c>
      <c r="AB1372" t="str">
        <f t="shared" si="623"/>
        <v>多</v>
      </c>
      <c r="AC1372" s="6">
        <f t="shared" si="606"/>
        <v>-7.3835622582651972E-4</v>
      </c>
      <c r="AD1372" s="5">
        <f t="shared" si="616"/>
        <v>2.9469062566774111</v>
      </c>
    </row>
    <row r="1373" spans="1:30" x14ac:dyDescent="0.15">
      <c r="A1373" s="1">
        <v>40414</v>
      </c>
      <c r="B1373" s="2">
        <v>2911.83</v>
      </c>
      <c r="C1373" s="3">
        <f t="shared" si="596"/>
        <v>5.400198191416905E-3</v>
      </c>
      <c r="D1373" s="4" t="str">
        <f t="shared" si="607"/>
        <v>空</v>
      </c>
      <c r="E1373" s="6">
        <f t="shared" si="597"/>
        <v>0</v>
      </c>
      <c r="F1373" s="5">
        <f t="shared" si="598"/>
        <v>2.6334487717964521</v>
      </c>
      <c r="G1373" t="str">
        <f t="shared" si="608"/>
        <v>空</v>
      </c>
      <c r="H1373" s="6">
        <f t="shared" si="599"/>
        <v>0</v>
      </c>
      <c r="I1373" s="5">
        <f t="shared" si="609"/>
        <v>0.87773783986130161</v>
      </c>
      <c r="J1373" t="str">
        <f t="shared" si="617"/>
        <v>空</v>
      </c>
      <c r="K1373" s="6">
        <f t="shared" si="600"/>
        <v>0</v>
      </c>
      <c r="L1373" s="5">
        <f t="shared" si="610"/>
        <v>0.43428140733848403</v>
      </c>
      <c r="M1373" t="str">
        <f t="shared" si="618"/>
        <v>空</v>
      </c>
      <c r="N1373" s="6">
        <f t="shared" si="601"/>
        <v>0</v>
      </c>
      <c r="O1373" s="5">
        <f t="shared" si="611"/>
        <v>0.49622218198197643</v>
      </c>
      <c r="P1373" t="str">
        <f t="shared" si="619"/>
        <v>空</v>
      </c>
      <c r="Q1373" s="6">
        <f t="shared" si="602"/>
        <v>0</v>
      </c>
      <c r="R1373" s="5">
        <f t="shared" si="612"/>
        <v>0.82990594137858986</v>
      </c>
      <c r="S1373" t="str">
        <f t="shared" si="620"/>
        <v>空</v>
      </c>
      <c r="T1373" s="6">
        <f t="shared" si="603"/>
        <v>0</v>
      </c>
      <c r="U1373" s="5">
        <f t="shared" si="613"/>
        <v>0.95419145806971284</v>
      </c>
      <c r="V1373" t="str">
        <f t="shared" si="621"/>
        <v>空</v>
      </c>
      <c r="W1373" s="6">
        <f t="shared" si="604"/>
        <v>0</v>
      </c>
      <c r="X1373" s="5">
        <f t="shared" si="614"/>
        <v>1.0578274361937352</v>
      </c>
      <c r="Y1373" t="str">
        <f t="shared" si="622"/>
        <v>多</v>
      </c>
      <c r="Z1373" s="6">
        <f t="shared" si="605"/>
        <v>5.400198191416905E-3</v>
      </c>
      <c r="AA1373" s="5">
        <f t="shared" si="615"/>
        <v>1.3434875504274382</v>
      </c>
      <c r="AB1373" t="str">
        <f t="shared" si="623"/>
        <v>多</v>
      </c>
      <c r="AC1373" s="6">
        <f t="shared" si="606"/>
        <v>5.400198191416905E-3</v>
      </c>
      <c r="AD1373" s="5">
        <f t="shared" si="616"/>
        <v>2.9628201345149958</v>
      </c>
    </row>
    <row r="1374" spans="1:30" x14ac:dyDescent="0.15">
      <c r="A1374" s="1">
        <v>40415</v>
      </c>
      <c r="B1374" s="2">
        <v>2843.02</v>
      </c>
      <c r="C1374" s="3">
        <f t="shared" si="596"/>
        <v>-2.3631187260245268E-2</v>
      </c>
      <c r="D1374" s="4" t="str">
        <f t="shared" si="607"/>
        <v>空</v>
      </c>
      <c r="E1374" s="6">
        <f t="shared" si="597"/>
        <v>0</v>
      </c>
      <c r="F1374" s="5">
        <f t="shared" si="598"/>
        <v>2.6334487717964521</v>
      </c>
      <c r="G1374" t="str">
        <f t="shared" si="608"/>
        <v>空</v>
      </c>
      <c r="H1374" s="6">
        <f t="shared" si="599"/>
        <v>0</v>
      </c>
      <c r="I1374" s="5">
        <f t="shared" si="609"/>
        <v>0.87773783986130161</v>
      </c>
      <c r="J1374" t="str">
        <f t="shared" si="617"/>
        <v>空</v>
      </c>
      <c r="K1374" s="6">
        <f t="shared" si="600"/>
        <v>0</v>
      </c>
      <c r="L1374" s="5">
        <f t="shared" si="610"/>
        <v>0.43428140733848403</v>
      </c>
      <c r="M1374" t="str">
        <f t="shared" si="618"/>
        <v>空</v>
      </c>
      <c r="N1374" s="6">
        <f t="shared" si="601"/>
        <v>0</v>
      </c>
      <c r="O1374" s="5">
        <f t="shared" si="611"/>
        <v>0.49622218198197643</v>
      </c>
      <c r="P1374" t="str">
        <f t="shared" si="619"/>
        <v>空</v>
      </c>
      <c r="Q1374" s="6">
        <f t="shared" si="602"/>
        <v>0</v>
      </c>
      <c r="R1374" s="5">
        <f t="shared" si="612"/>
        <v>0.82990594137858986</v>
      </c>
      <c r="S1374" t="str">
        <f t="shared" si="620"/>
        <v>空</v>
      </c>
      <c r="T1374" s="6">
        <f t="shared" si="603"/>
        <v>0</v>
      </c>
      <c r="U1374" s="5">
        <f t="shared" si="613"/>
        <v>0.95419145806971284</v>
      </c>
      <c r="V1374" t="str">
        <f t="shared" si="621"/>
        <v>空</v>
      </c>
      <c r="W1374" s="6">
        <f t="shared" si="604"/>
        <v>0</v>
      </c>
      <c r="X1374" s="5">
        <f t="shared" si="614"/>
        <v>1.0578274361937352</v>
      </c>
      <c r="Y1374" t="str">
        <f t="shared" si="622"/>
        <v>多</v>
      </c>
      <c r="Z1374" s="6">
        <f t="shared" si="605"/>
        <v>-2.3631187260245268E-2</v>
      </c>
      <c r="AA1374" s="5">
        <f t="shared" si="615"/>
        <v>1.3117393445414791</v>
      </c>
      <c r="AB1374" t="str">
        <f t="shared" si="623"/>
        <v>多</v>
      </c>
      <c r="AC1374" s="6">
        <f t="shared" si="606"/>
        <v>-2.3631187260245268E-2</v>
      </c>
      <c r="AD1374" s="5">
        <f t="shared" si="616"/>
        <v>2.8928051770978467</v>
      </c>
    </row>
    <row r="1375" spans="1:30" x14ac:dyDescent="0.15">
      <c r="A1375" s="1">
        <v>40416</v>
      </c>
      <c r="B1375" s="2">
        <v>2850.09</v>
      </c>
      <c r="C1375" s="3">
        <f t="shared" si="596"/>
        <v>2.4867922139133469E-3</v>
      </c>
      <c r="D1375" s="4" t="str">
        <f t="shared" si="607"/>
        <v>空</v>
      </c>
      <c r="E1375" s="6">
        <f t="shared" si="597"/>
        <v>0</v>
      </c>
      <c r="F1375" s="5">
        <f t="shared" si="598"/>
        <v>2.6334487717964521</v>
      </c>
      <c r="G1375" t="str">
        <f t="shared" si="608"/>
        <v>空</v>
      </c>
      <c r="H1375" s="6">
        <f t="shared" si="599"/>
        <v>0</v>
      </c>
      <c r="I1375" s="5">
        <f t="shared" si="609"/>
        <v>0.87773783986130161</v>
      </c>
      <c r="J1375" t="str">
        <f t="shared" si="617"/>
        <v>空</v>
      </c>
      <c r="K1375" s="6">
        <f t="shared" si="600"/>
        <v>0</v>
      </c>
      <c r="L1375" s="5">
        <f t="shared" si="610"/>
        <v>0.43428140733848403</v>
      </c>
      <c r="M1375" t="str">
        <f t="shared" si="618"/>
        <v>空</v>
      </c>
      <c r="N1375" s="6">
        <f t="shared" si="601"/>
        <v>0</v>
      </c>
      <c r="O1375" s="5">
        <f t="shared" si="611"/>
        <v>0.49622218198197643</v>
      </c>
      <c r="P1375" t="str">
        <f t="shared" si="619"/>
        <v>空</v>
      </c>
      <c r="Q1375" s="6">
        <f t="shared" si="602"/>
        <v>0</v>
      </c>
      <c r="R1375" s="5">
        <f t="shared" si="612"/>
        <v>0.82990594137858986</v>
      </c>
      <c r="S1375" t="str">
        <f t="shared" si="620"/>
        <v>空</v>
      </c>
      <c r="T1375" s="6">
        <f t="shared" si="603"/>
        <v>0</v>
      </c>
      <c r="U1375" s="5">
        <f t="shared" si="613"/>
        <v>0.95419145806971284</v>
      </c>
      <c r="V1375" t="str">
        <f t="shared" si="621"/>
        <v>空</v>
      </c>
      <c r="W1375" s="6">
        <f t="shared" si="604"/>
        <v>0</v>
      </c>
      <c r="X1375" s="5">
        <f t="shared" si="614"/>
        <v>1.0578274361937352</v>
      </c>
      <c r="Y1375" t="str">
        <f t="shared" si="622"/>
        <v>多</v>
      </c>
      <c r="Z1375" s="6">
        <f t="shared" si="605"/>
        <v>2.4867922139133469E-3</v>
      </c>
      <c r="AA1375" s="5">
        <f t="shared" si="615"/>
        <v>1.3150013677301686</v>
      </c>
      <c r="AB1375" t="str">
        <f t="shared" si="623"/>
        <v>多</v>
      </c>
      <c r="AC1375" s="6">
        <f t="shared" si="606"/>
        <v>2.4867922139133469E-3</v>
      </c>
      <c r="AD1375" s="5">
        <f t="shared" si="616"/>
        <v>2.8999989824886216</v>
      </c>
    </row>
    <row r="1376" spans="1:30" x14ac:dyDescent="0.15">
      <c r="A1376" s="1">
        <v>40417</v>
      </c>
      <c r="B1376" s="2">
        <v>2858.57</v>
      </c>
      <c r="C1376" s="3">
        <f t="shared" si="596"/>
        <v>2.9753446382394522E-3</v>
      </c>
      <c r="D1376" s="4" t="str">
        <f t="shared" si="607"/>
        <v>多</v>
      </c>
      <c r="E1376" s="6">
        <f t="shared" si="597"/>
        <v>0</v>
      </c>
      <c r="F1376" s="5">
        <f t="shared" si="598"/>
        <v>2.6334487717964521</v>
      </c>
      <c r="G1376" t="str">
        <f t="shared" si="608"/>
        <v>空</v>
      </c>
      <c r="H1376" s="6">
        <f t="shared" si="599"/>
        <v>0</v>
      </c>
      <c r="I1376" s="5">
        <f t="shared" si="609"/>
        <v>0.87773783986130161</v>
      </c>
      <c r="J1376" t="str">
        <f t="shared" si="617"/>
        <v>空</v>
      </c>
      <c r="K1376" s="6">
        <f t="shared" si="600"/>
        <v>0</v>
      </c>
      <c r="L1376" s="5">
        <f t="shared" si="610"/>
        <v>0.43428140733848403</v>
      </c>
      <c r="M1376" t="str">
        <f t="shared" si="618"/>
        <v>空</v>
      </c>
      <c r="N1376" s="6">
        <f t="shared" si="601"/>
        <v>0</v>
      </c>
      <c r="O1376" s="5">
        <f t="shared" si="611"/>
        <v>0.49622218198197643</v>
      </c>
      <c r="P1376" t="str">
        <f t="shared" si="619"/>
        <v>空</v>
      </c>
      <c r="Q1376" s="6">
        <f t="shared" si="602"/>
        <v>0</v>
      </c>
      <c r="R1376" s="5">
        <f t="shared" si="612"/>
        <v>0.82990594137858986</v>
      </c>
      <c r="S1376" t="str">
        <f t="shared" si="620"/>
        <v>空</v>
      </c>
      <c r="T1376" s="6">
        <f t="shared" si="603"/>
        <v>0</v>
      </c>
      <c r="U1376" s="5">
        <f t="shared" si="613"/>
        <v>0.95419145806971284</v>
      </c>
      <c r="V1376" t="str">
        <f t="shared" si="621"/>
        <v>空</v>
      </c>
      <c r="W1376" s="6">
        <f t="shared" si="604"/>
        <v>0</v>
      </c>
      <c r="X1376" s="5">
        <f t="shared" si="614"/>
        <v>1.0578274361937352</v>
      </c>
      <c r="Y1376" t="str">
        <f t="shared" si="622"/>
        <v>多</v>
      </c>
      <c r="Z1376" s="6">
        <f t="shared" si="605"/>
        <v>2.9753446382394522E-3</v>
      </c>
      <c r="AA1376" s="5">
        <f t="shared" si="615"/>
        <v>1.3189139499989222</v>
      </c>
      <c r="AB1376" t="str">
        <f t="shared" si="623"/>
        <v>多</v>
      </c>
      <c r="AC1376" s="6">
        <f t="shared" si="606"/>
        <v>2.9753446382394522E-3</v>
      </c>
      <c r="AD1376" s="5">
        <f t="shared" si="616"/>
        <v>2.9086274789120692</v>
      </c>
    </row>
    <row r="1377" spans="1:30" x14ac:dyDescent="0.15">
      <c r="A1377" s="1">
        <v>40420</v>
      </c>
      <c r="B1377" s="2">
        <v>2915.01</v>
      </c>
      <c r="C1377" s="3">
        <f t="shared" si="596"/>
        <v>1.9744137803167305E-2</v>
      </c>
      <c r="D1377" s="4" t="str">
        <f t="shared" si="607"/>
        <v>多</v>
      </c>
      <c r="E1377" s="6">
        <f t="shared" si="597"/>
        <v>1.9744137803167305E-2</v>
      </c>
      <c r="F1377" s="5">
        <f t="shared" si="598"/>
        <v>2.6854439472443827</v>
      </c>
      <c r="G1377" t="str">
        <f t="shared" si="608"/>
        <v>空</v>
      </c>
      <c r="H1377" s="6">
        <f t="shared" si="599"/>
        <v>0</v>
      </c>
      <c r="I1377" s="5">
        <f t="shared" si="609"/>
        <v>0.87773783986130161</v>
      </c>
      <c r="J1377" t="str">
        <f t="shared" si="617"/>
        <v>空</v>
      </c>
      <c r="K1377" s="6">
        <f t="shared" si="600"/>
        <v>0</v>
      </c>
      <c r="L1377" s="5">
        <f t="shared" si="610"/>
        <v>0.43428140733848403</v>
      </c>
      <c r="M1377" t="str">
        <f t="shared" si="618"/>
        <v>空</v>
      </c>
      <c r="N1377" s="6">
        <f t="shared" si="601"/>
        <v>0</v>
      </c>
      <c r="O1377" s="5">
        <f t="shared" si="611"/>
        <v>0.49622218198197643</v>
      </c>
      <c r="P1377" t="str">
        <f t="shared" si="619"/>
        <v>空</v>
      </c>
      <c r="Q1377" s="6">
        <f t="shared" si="602"/>
        <v>0</v>
      </c>
      <c r="R1377" s="5">
        <f t="shared" si="612"/>
        <v>0.82990594137858986</v>
      </c>
      <c r="S1377" t="str">
        <f t="shared" si="620"/>
        <v>空</v>
      </c>
      <c r="T1377" s="6">
        <f t="shared" si="603"/>
        <v>0</v>
      </c>
      <c r="U1377" s="5">
        <f t="shared" si="613"/>
        <v>0.95419145806971284</v>
      </c>
      <c r="V1377" t="str">
        <f t="shared" si="621"/>
        <v>空</v>
      </c>
      <c r="W1377" s="6">
        <f t="shared" si="604"/>
        <v>0</v>
      </c>
      <c r="X1377" s="5">
        <f t="shared" si="614"/>
        <v>1.0578274361937352</v>
      </c>
      <c r="Y1377" t="str">
        <f t="shared" si="622"/>
        <v>多</v>
      </c>
      <c r="Z1377" s="6">
        <f t="shared" si="605"/>
        <v>1.9744137803167305E-2</v>
      </c>
      <c r="AA1377" s="5">
        <f t="shared" si="615"/>
        <v>1.3449547687782206</v>
      </c>
      <c r="AB1377" t="str">
        <f t="shared" si="623"/>
        <v>多</v>
      </c>
      <c r="AC1377" s="6">
        <f t="shared" si="606"/>
        <v>1.9744137803167305E-2</v>
      </c>
      <c r="AD1377" s="5">
        <f t="shared" si="616"/>
        <v>2.9660558206737884</v>
      </c>
    </row>
    <row r="1378" spans="1:30" x14ac:dyDescent="0.15">
      <c r="A1378" s="1">
        <v>40421</v>
      </c>
      <c r="B1378" s="2">
        <v>2903.19</v>
      </c>
      <c r="C1378" s="3">
        <f t="shared" si="596"/>
        <v>-4.0548745973427724E-3</v>
      </c>
      <c r="D1378" s="4" t="str">
        <f t="shared" si="607"/>
        <v>多</v>
      </c>
      <c r="E1378" s="6">
        <f t="shared" si="597"/>
        <v>-4.0548745973427724E-3</v>
      </c>
      <c r="F1378" s="5">
        <f t="shared" si="598"/>
        <v>2.6745548088001136</v>
      </c>
      <c r="G1378" t="str">
        <f t="shared" si="608"/>
        <v>空</v>
      </c>
      <c r="H1378" s="6">
        <f t="shared" si="599"/>
        <v>0</v>
      </c>
      <c r="I1378" s="5">
        <f t="shared" si="609"/>
        <v>0.87773783986130161</v>
      </c>
      <c r="J1378" t="str">
        <f t="shared" si="617"/>
        <v>空</v>
      </c>
      <c r="K1378" s="6">
        <f t="shared" si="600"/>
        <v>0</v>
      </c>
      <c r="L1378" s="5">
        <f t="shared" si="610"/>
        <v>0.43428140733848403</v>
      </c>
      <c r="M1378" t="str">
        <f t="shared" si="618"/>
        <v>空</v>
      </c>
      <c r="N1378" s="6">
        <f t="shared" si="601"/>
        <v>0</v>
      </c>
      <c r="O1378" s="5">
        <f t="shared" si="611"/>
        <v>0.49622218198197643</v>
      </c>
      <c r="P1378" t="str">
        <f t="shared" si="619"/>
        <v>空</v>
      </c>
      <c r="Q1378" s="6">
        <f t="shared" si="602"/>
        <v>0</v>
      </c>
      <c r="R1378" s="5">
        <f t="shared" si="612"/>
        <v>0.82990594137858986</v>
      </c>
      <c r="S1378" t="str">
        <f t="shared" si="620"/>
        <v>空</v>
      </c>
      <c r="T1378" s="6">
        <f t="shared" si="603"/>
        <v>0</v>
      </c>
      <c r="U1378" s="5">
        <f t="shared" si="613"/>
        <v>0.95419145806971284</v>
      </c>
      <c r="V1378" t="str">
        <f t="shared" si="621"/>
        <v>空</v>
      </c>
      <c r="W1378" s="6">
        <f t="shared" si="604"/>
        <v>0</v>
      </c>
      <c r="X1378" s="5">
        <f t="shared" si="614"/>
        <v>1.0578274361937352</v>
      </c>
      <c r="Y1378" t="str">
        <f t="shared" si="622"/>
        <v>多</v>
      </c>
      <c r="Z1378" s="6">
        <f t="shared" si="605"/>
        <v>-4.0548745973427724E-3</v>
      </c>
      <c r="AA1378" s="5">
        <f t="shared" si="615"/>
        <v>1.3395011458517267</v>
      </c>
      <c r="AB1378" t="str">
        <f t="shared" si="623"/>
        <v>多</v>
      </c>
      <c r="AC1378" s="6">
        <f t="shared" si="606"/>
        <v>-4.0548745973427724E-3</v>
      </c>
      <c r="AD1378" s="5">
        <f t="shared" si="616"/>
        <v>2.9540288362722373</v>
      </c>
    </row>
    <row r="1379" spans="1:30" x14ac:dyDescent="0.15">
      <c r="A1379" s="1">
        <v>40422</v>
      </c>
      <c r="B1379" s="2">
        <v>2884.04</v>
      </c>
      <c r="C1379" s="3">
        <f t="shared" si="596"/>
        <v>-6.5961924641515512E-3</v>
      </c>
      <c r="D1379" s="4" t="str">
        <f t="shared" si="607"/>
        <v>空</v>
      </c>
      <c r="E1379" s="6">
        <f t="shared" si="597"/>
        <v>-6.5961924641515512E-3</v>
      </c>
      <c r="F1379" s="5">
        <f t="shared" si="598"/>
        <v>2.6569129305253458</v>
      </c>
      <c r="G1379" t="str">
        <f t="shared" si="608"/>
        <v>空</v>
      </c>
      <c r="H1379" s="6">
        <f t="shared" si="599"/>
        <v>0</v>
      </c>
      <c r="I1379" s="5">
        <f t="shared" si="609"/>
        <v>0.87773783986130161</v>
      </c>
      <c r="J1379" t="str">
        <f t="shared" si="617"/>
        <v>空</v>
      </c>
      <c r="K1379" s="6">
        <f t="shared" si="600"/>
        <v>0</v>
      </c>
      <c r="L1379" s="5">
        <f t="shared" si="610"/>
        <v>0.43428140733848403</v>
      </c>
      <c r="M1379" t="str">
        <f t="shared" si="618"/>
        <v>空</v>
      </c>
      <c r="N1379" s="6">
        <f t="shared" si="601"/>
        <v>0</v>
      </c>
      <c r="O1379" s="5">
        <f t="shared" si="611"/>
        <v>0.49622218198197643</v>
      </c>
      <c r="P1379" t="str">
        <f t="shared" si="619"/>
        <v>空</v>
      </c>
      <c r="Q1379" s="6">
        <f t="shared" si="602"/>
        <v>0</v>
      </c>
      <c r="R1379" s="5">
        <f t="shared" si="612"/>
        <v>0.82990594137858986</v>
      </c>
      <c r="S1379" t="str">
        <f t="shared" si="620"/>
        <v>空</v>
      </c>
      <c r="T1379" s="6">
        <f t="shared" si="603"/>
        <v>0</v>
      </c>
      <c r="U1379" s="5">
        <f t="shared" si="613"/>
        <v>0.95419145806971284</v>
      </c>
      <c r="V1379" t="str">
        <f t="shared" si="621"/>
        <v>空</v>
      </c>
      <c r="W1379" s="6">
        <f t="shared" si="604"/>
        <v>0</v>
      </c>
      <c r="X1379" s="5">
        <f t="shared" si="614"/>
        <v>1.0578274361937352</v>
      </c>
      <c r="Y1379" t="str">
        <f t="shared" si="622"/>
        <v>多</v>
      </c>
      <c r="Z1379" s="6">
        <f t="shared" si="605"/>
        <v>-6.5961924641515512E-3</v>
      </c>
      <c r="AA1379" s="5">
        <f t="shared" si="615"/>
        <v>1.3306655384877373</v>
      </c>
      <c r="AB1379" t="str">
        <f t="shared" si="623"/>
        <v>多</v>
      </c>
      <c r="AC1379" s="6">
        <f t="shared" si="606"/>
        <v>-6.5961924641515512E-3</v>
      </c>
      <c r="AD1379" s="5">
        <f t="shared" si="616"/>
        <v>2.9345434935235319</v>
      </c>
    </row>
    <row r="1380" spans="1:30" x14ac:dyDescent="0.15">
      <c r="A1380" s="1">
        <v>40423</v>
      </c>
      <c r="B1380" s="2">
        <v>2921.39</v>
      </c>
      <c r="C1380" s="3">
        <f t="shared" si="596"/>
        <v>1.2950583209664135E-2</v>
      </c>
      <c r="D1380" s="4" t="str">
        <f t="shared" si="607"/>
        <v>空</v>
      </c>
      <c r="E1380" s="6">
        <f t="shared" si="597"/>
        <v>0</v>
      </c>
      <c r="F1380" s="5">
        <f t="shared" si="598"/>
        <v>2.6569129305253458</v>
      </c>
      <c r="G1380" t="str">
        <f t="shared" si="608"/>
        <v>空</v>
      </c>
      <c r="H1380" s="6">
        <f t="shared" si="599"/>
        <v>0</v>
      </c>
      <c r="I1380" s="5">
        <f t="shared" si="609"/>
        <v>0.87773783986130161</v>
      </c>
      <c r="J1380" t="str">
        <f t="shared" si="617"/>
        <v>空</v>
      </c>
      <c r="K1380" s="6">
        <f t="shared" si="600"/>
        <v>0</v>
      </c>
      <c r="L1380" s="5">
        <f t="shared" si="610"/>
        <v>0.43428140733848403</v>
      </c>
      <c r="M1380" t="str">
        <f t="shared" si="618"/>
        <v>空</v>
      </c>
      <c r="N1380" s="6">
        <f t="shared" si="601"/>
        <v>0</v>
      </c>
      <c r="O1380" s="5">
        <f t="shared" si="611"/>
        <v>0.49622218198197643</v>
      </c>
      <c r="P1380" t="str">
        <f t="shared" si="619"/>
        <v>空</v>
      </c>
      <c r="Q1380" s="6">
        <f t="shared" si="602"/>
        <v>0</v>
      </c>
      <c r="R1380" s="5">
        <f t="shared" si="612"/>
        <v>0.82990594137858986</v>
      </c>
      <c r="S1380" t="str">
        <f t="shared" si="620"/>
        <v>空</v>
      </c>
      <c r="T1380" s="6">
        <f t="shared" si="603"/>
        <v>0</v>
      </c>
      <c r="U1380" s="5">
        <f t="shared" si="613"/>
        <v>0.95419145806971284</v>
      </c>
      <c r="V1380" t="str">
        <f t="shared" si="621"/>
        <v>空</v>
      </c>
      <c r="W1380" s="6">
        <f t="shared" si="604"/>
        <v>0</v>
      </c>
      <c r="X1380" s="5">
        <f t="shared" si="614"/>
        <v>1.0578274361937352</v>
      </c>
      <c r="Y1380" t="str">
        <f t="shared" si="622"/>
        <v>多</v>
      </c>
      <c r="Z1380" s="6">
        <f t="shared" si="605"/>
        <v>1.2950583209664135E-2</v>
      </c>
      <c r="AA1380" s="5">
        <f t="shared" si="615"/>
        <v>1.3478984332681552</v>
      </c>
      <c r="AB1380" t="str">
        <f t="shared" si="623"/>
        <v>多</v>
      </c>
      <c r="AC1380" s="6">
        <f t="shared" si="606"/>
        <v>1.2950583209664135E-2</v>
      </c>
      <c r="AD1380" s="5">
        <f t="shared" si="616"/>
        <v>2.9725475432187869</v>
      </c>
    </row>
    <row r="1381" spans="1:30" x14ac:dyDescent="0.15">
      <c r="A1381" s="1">
        <v>40424</v>
      </c>
      <c r="B1381" s="2">
        <v>2920.21</v>
      </c>
      <c r="C1381" s="3">
        <f t="shared" si="596"/>
        <v>-4.039173133336682E-4</v>
      </c>
      <c r="D1381" s="4" t="str">
        <f t="shared" si="607"/>
        <v>空</v>
      </c>
      <c r="E1381" s="6">
        <f t="shared" si="597"/>
        <v>0</v>
      </c>
      <c r="F1381" s="5">
        <f t="shared" si="598"/>
        <v>2.6569129305253458</v>
      </c>
      <c r="G1381" t="str">
        <f t="shared" si="608"/>
        <v>空</v>
      </c>
      <c r="H1381" s="6">
        <f t="shared" si="599"/>
        <v>0</v>
      </c>
      <c r="I1381" s="5">
        <f t="shared" si="609"/>
        <v>0.87773783986130161</v>
      </c>
      <c r="J1381" t="str">
        <f t="shared" si="617"/>
        <v>空</v>
      </c>
      <c r="K1381" s="6">
        <f t="shared" si="600"/>
        <v>0</v>
      </c>
      <c r="L1381" s="5">
        <f t="shared" si="610"/>
        <v>0.43428140733848403</v>
      </c>
      <c r="M1381" t="str">
        <f t="shared" si="618"/>
        <v>空</v>
      </c>
      <c r="N1381" s="6">
        <f t="shared" si="601"/>
        <v>0</v>
      </c>
      <c r="O1381" s="5">
        <f t="shared" si="611"/>
        <v>0.49622218198197643</v>
      </c>
      <c r="P1381" t="str">
        <f t="shared" si="619"/>
        <v>空</v>
      </c>
      <c r="Q1381" s="6">
        <f t="shared" si="602"/>
        <v>0</v>
      </c>
      <c r="R1381" s="5">
        <f t="shared" si="612"/>
        <v>0.82990594137858986</v>
      </c>
      <c r="S1381" t="str">
        <f t="shared" si="620"/>
        <v>空</v>
      </c>
      <c r="T1381" s="6">
        <f t="shared" si="603"/>
        <v>0</v>
      </c>
      <c r="U1381" s="5">
        <f t="shared" si="613"/>
        <v>0.95419145806971284</v>
      </c>
      <c r="V1381" t="str">
        <f t="shared" si="621"/>
        <v>空</v>
      </c>
      <c r="W1381" s="6">
        <f t="shared" si="604"/>
        <v>0</v>
      </c>
      <c r="X1381" s="5">
        <f t="shared" si="614"/>
        <v>1.0578274361937352</v>
      </c>
      <c r="Y1381" t="str">
        <f t="shared" si="622"/>
        <v>多</v>
      </c>
      <c r="Z1381" s="6">
        <f t="shared" si="605"/>
        <v>-4.039173133336682E-4</v>
      </c>
      <c r="AA1381" s="5">
        <f t="shared" si="615"/>
        <v>1.3473539937543428</v>
      </c>
      <c r="AB1381" t="str">
        <f t="shared" si="623"/>
        <v>多</v>
      </c>
      <c r="AC1381" s="6">
        <f t="shared" si="606"/>
        <v>-4.039173133336682E-4</v>
      </c>
      <c r="AD1381" s="5">
        <f t="shared" si="616"/>
        <v>2.9713468798013736</v>
      </c>
    </row>
    <row r="1382" spans="1:30" x14ac:dyDescent="0.15">
      <c r="A1382" s="1">
        <v>40427</v>
      </c>
      <c r="B1382" s="2">
        <v>2975.09</v>
      </c>
      <c r="C1382" s="3">
        <f t="shared" si="596"/>
        <v>1.8793168984422293E-2</v>
      </c>
      <c r="D1382" s="4" t="str">
        <f t="shared" si="607"/>
        <v>空</v>
      </c>
      <c r="E1382" s="6">
        <f t="shared" si="597"/>
        <v>0</v>
      </c>
      <c r="F1382" s="5">
        <f t="shared" si="598"/>
        <v>2.6569129305253458</v>
      </c>
      <c r="G1382" t="str">
        <f t="shared" si="608"/>
        <v>空</v>
      </c>
      <c r="H1382" s="6">
        <f t="shared" si="599"/>
        <v>0</v>
      </c>
      <c r="I1382" s="5">
        <f t="shared" si="609"/>
        <v>0.87773783986130161</v>
      </c>
      <c r="J1382" t="str">
        <f t="shared" si="617"/>
        <v>空</v>
      </c>
      <c r="K1382" s="6">
        <f t="shared" si="600"/>
        <v>0</v>
      </c>
      <c r="L1382" s="5">
        <f t="shared" si="610"/>
        <v>0.43428140733848403</v>
      </c>
      <c r="M1382" t="str">
        <f t="shared" si="618"/>
        <v>空</v>
      </c>
      <c r="N1382" s="6">
        <f t="shared" si="601"/>
        <v>0</v>
      </c>
      <c r="O1382" s="5">
        <f t="shared" si="611"/>
        <v>0.49622218198197643</v>
      </c>
      <c r="P1382" t="str">
        <f t="shared" si="619"/>
        <v>空</v>
      </c>
      <c r="Q1382" s="6">
        <f t="shared" si="602"/>
        <v>0</v>
      </c>
      <c r="R1382" s="5">
        <f t="shared" si="612"/>
        <v>0.82990594137858986</v>
      </c>
      <c r="S1382" t="str">
        <f t="shared" si="620"/>
        <v>空</v>
      </c>
      <c r="T1382" s="6">
        <f t="shared" si="603"/>
        <v>0</v>
      </c>
      <c r="U1382" s="5">
        <f t="shared" si="613"/>
        <v>0.95419145806971284</v>
      </c>
      <c r="V1382" t="str">
        <f t="shared" si="621"/>
        <v>空</v>
      </c>
      <c r="W1382" s="6">
        <f t="shared" si="604"/>
        <v>0</v>
      </c>
      <c r="X1382" s="5">
        <f t="shared" si="614"/>
        <v>1.0578274361937352</v>
      </c>
      <c r="Y1382" t="str">
        <f t="shared" si="622"/>
        <v>多</v>
      </c>
      <c r="Z1382" s="6">
        <f t="shared" si="605"/>
        <v>1.8793168984422293E-2</v>
      </c>
      <c r="AA1382" s="5">
        <f t="shared" si="615"/>
        <v>1.3726750450408045</v>
      </c>
      <c r="AB1382" t="str">
        <f t="shared" si="623"/>
        <v>多</v>
      </c>
      <c r="AC1382" s="6">
        <f t="shared" si="606"/>
        <v>1.8793168984422293E-2</v>
      </c>
      <c r="AD1382" s="5">
        <f t="shared" si="616"/>
        <v>3.0271879038248168</v>
      </c>
    </row>
    <row r="1383" spans="1:30" x14ac:dyDescent="0.15">
      <c r="A1383" s="1">
        <v>40428</v>
      </c>
      <c r="B1383" s="2">
        <v>2983.11</v>
      </c>
      <c r="C1383" s="3">
        <f t="shared" si="596"/>
        <v>2.6957167682322147E-3</v>
      </c>
      <c r="D1383" s="4" t="str">
        <f t="shared" si="607"/>
        <v>多</v>
      </c>
      <c r="E1383" s="6">
        <f t="shared" si="597"/>
        <v>0</v>
      </c>
      <c r="F1383" s="5">
        <f t="shared" si="598"/>
        <v>2.6569129305253458</v>
      </c>
      <c r="G1383" t="str">
        <f t="shared" si="608"/>
        <v>空</v>
      </c>
      <c r="H1383" s="6">
        <f t="shared" si="599"/>
        <v>0</v>
      </c>
      <c r="I1383" s="5">
        <f t="shared" si="609"/>
        <v>0.87773783986130161</v>
      </c>
      <c r="J1383" t="str">
        <f t="shared" si="617"/>
        <v>空</v>
      </c>
      <c r="K1383" s="6">
        <f t="shared" si="600"/>
        <v>0</v>
      </c>
      <c r="L1383" s="5">
        <f t="shared" si="610"/>
        <v>0.43428140733848403</v>
      </c>
      <c r="M1383" t="str">
        <f t="shared" si="618"/>
        <v>空</v>
      </c>
      <c r="N1383" s="6">
        <f t="shared" si="601"/>
        <v>0</v>
      </c>
      <c r="O1383" s="5">
        <f t="shared" si="611"/>
        <v>0.49622218198197643</v>
      </c>
      <c r="P1383" t="str">
        <f t="shared" si="619"/>
        <v>空</v>
      </c>
      <c r="Q1383" s="6">
        <f t="shared" si="602"/>
        <v>0</v>
      </c>
      <c r="R1383" s="5">
        <f t="shared" si="612"/>
        <v>0.82990594137858986</v>
      </c>
      <c r="S1383" t="str">
        <f t="shared" si="620"/>
        <v>空</v>
      </c>
      <c r="T1383" s="6">
        <f t="shared" si="603"/>
        <v>0</v>
      </c>
      <c r="U1383" s="5">
        <f t="shared" si="613"/>
        <v>0.95419145806971284</v>
      </c>
      <c r="V1383" t="str">
        <f t="shared" si="621"/>
        <v>空</v>
      </c>
      <c r="W1383" s="6">
        <f t="shared" si="604"/>
        <v>0</v>
      </c>
      <c r="X1383" s="5">
        <f t="shared" si="614"/>
        <v>1.0578274361937352</v>
      </c>
      <c r="Y1383" t="str">
        <f t="shared" si="622"/>
        <v>多</v>
      </c>
      <c r="Z1383" s="6">
        <f t="shared" si="605"/>
        <v>2.6957167682322147E-3</v>
      </c>
      <c r="AA1383" s="5">
        <f t="shared" si="615"/>
        <v>1.3763753881770548</v>
      </c>
      <c r="AB1383" t="str">
        <f t="shared" si="623"/>
        <v>多</v>
      </c>
      <c r="AC1383" s="6">
        <f t="shared" si="606"/>
        <v>2.6957167682322147E-3</v>
      </c>
      <c r="AD1383" s="5">
        <f t="shared" si="616"/>
        <v>3.0353483450177472</v>
      </c>
    </row>
    <row r="1384" spans="1:30" x14ac:dyDescent="0.15">
      <c r="A1384" s="1">
        <v>40429</v>
      </c>
      <c r="B1384" s="2">
        <v>2980.97</v>
      </c>
      <c r="C1384" s="3">
        <f t="shared" si="596"/>
        <v>-7.1737213847300474E-4</v>
      </c>
      <c r="D1384" s="4" t="str">
        <f t="shared" si="607"/>
        <v>多</v>
      </c>
      <c r="E1384" s="6">
        <f t="shared" si="597"/>
        <v>-7.1737213847300474E-4</v>
      </c>
      <c r="F1384" s="5">
        <f t="shared" si="598"/>
        <v>2.6550069352146384</v>
      </c>
      <c r="G1384" t="str">
        <f t="shared" si="608"/>
        <v>空</v>
      </c>
      <c r="H1384" s="6">
        <f t="shared" si="599"/>
        <v>0</v>
      </c>
      <c r="I1384" s="5">
        <f t="shared" si="609"/>
        <v>0.87773783986130161</v>
      </c>
      <c r="J1384" t="str">
        <f t="shared" si="617"/>
        <v>空</v>
      </c>
      <c r="K1384" s="6">
        <f t="shared" si="600"/>
        <v>0</v>
      </c>
      <c r="L1384" s="5">
        <f t="shared" si="610"/>
        <v>0.43428140733848403</v>
      </c>
      <c r="M1384" t="str">
        <f t="shared" si="618"/>
        <v>空</v>
      </c>
      <c r="N1384" s="6">
        <f t="shared" si="601"/>
        <v>0</v>
      </c>
      <c r="O1384" s="5">
        <f t="shared" si="611"/>
        <v>0.49622218198197643</v>
      </c>
      <c r="P1384" t="str">
        <f t="shared" si="619"/>
        <v>空</v>
      </c>
      <c r="Q1384" s="6">
        <f t="shared" si="602"/>
        <v>0</v>
      </c>
      <c r="R1384" s="5">
        <f t="shared" si="612"/>
        <v>0.82990594137858986</v>
      </c>
      <c r="S1384" t="str">
        <f t="shared" si="620"/>
        <v>空</v>
      </c>
      <c r="T1384" s="6">
        <f t="shared" si="603"/>
        <v>0</v>
      </c>
      <c r="U1384" s="5">
        <f t="shared" si="613"/>
        <v>0.95419145806971284</v>
      </c>
      <c r="V1384" t="str">
        <f t="shared" si="621"/>
        <v>空</v>
      </c>
      <c r="W1384" s="6">
        <f t="shared" si="604"/>
        <v>0</v>
      </c>
      <c r="X1384" s="5">
        <f t="shared" si="614"/>
        <v>1.0578274361937352</v>
      </c>
      <c r="Y1384" t="str">
        <f t="shared" si="622"/>
        <v>多</v>
      </c>
      <c r="Z1384" s="6">
        <f t="shared" si="605"/>
        <v>-7.1737213847300474E-4</v>
      </c>
      <c r="AA1384" s="5">
        <f t="shared" si="615"/>
        <v>1.3753880148214968</v>
      </c>
      <c r="AB1384" t="str">
        <f t="shared" si="623"/>
        <v>多</v>
      </c>
      <c r="AC1384" s="6">
        <f t="shared" si="606"/>
        <v>-7.1737213847300474E-4</v>
      </c>
      <c r="AD1384" s="5">
        <f t="shared" si="616"/>
        <v>3.0331708706844713</v>
      </c>
    </row>
    <row r="1385" spans="1:30" x14ac:dyDescent="0.15">
      <c r="A1385" s="1">
        <v>40430</v>
      </c>
      <c r="B1385" s="2">
        <v>2926.46</v>
      </c>
      <c r="C1385" s="3">
        <f t="shared" si="596"/>
        <v>-1.8285994156264529E-2</v>
      </c>
      <c r="D1385" s="4" t="str">
        <f t="shared" si="607"/>
        <v>空</v>
      </c>
      <c r="E1385" s="6">
        <f t="shared" si="597"/>
        <v>-1.8285994156264529E-2</v>
      </c>
      <c r="F1385" s="5">
        <f t="shared" si="598"/>
        <v>2.6064574939124618</v>
      </c>
      <c r="G1385" t="str">
        <f t="shared" si="608"/>
        <v>空</v>
      </c>
      <c r="H1385" s="6">
        <f t="shared" si="599"/>
        <v>0</v>
      </c>
      <c r="I1385" s="5">
        <f t="shared" si="609"/>
        <v>0.87773783986130161</v>
      </c>
      <c r="J1385" t="str">
        <f t="shared" si="617"/>
        <v>空</v>
      </c>
      <c r="K1385" s="6">
        <f t="shared" si="600"/>
        <v>0</v>
      </c>
      <c r="L1385" s="5">
        <f t="shared" si="610"/>
        <v>0.43428140733848403</v>
      </c>
      <c r="M1385" t="str">
        <f t="shared" si="618"/>
        <v>空</v>
      </c>
      <c r="N1385" s="6">
        <f t="shared" si="601"/>
        <v>0</v>
      </c>
      <c r="O1385" s="5">
        <f t="shared" si="611"/>
        <v>0.49622218198197643</v>
      </c>
      <c r="P1385" t="str">
        <f t="shared" si="619"/>
        <v>空</v>
      </c>
      <c r="Q1385" s="6">
        <f t="shared" si="602"/>
        <v>0</v>
      </c>
      <c r="R1385" s="5">
        <f t="shared" si="612"/>
        <v>0.82990594137858986</v>
      </c>
      <c r="S1385" t="str">
        <f t="shared" si="620"/>
        <v>空</v>
      </c>
      <c r="T1385" s="6">
        <f t="shared" si="603"/>
        <v>0</v>
      </c>
      <c r="U1385" s="5">
        <f t="shared" si="613"/>
        <v>0.95419145806971284</v>
      </c>
      <c r="V1385" t="str">
        <f t="shared" si="621"/>
        <v>空</v>
      </c>
      <c r="W1385" s="6">
        <f t="shared" si="604"/>
        <v>0</v>
      </c>
      <c r="X1385" s="5">
        <f t="shared" si="614"/>
        <v>1.0578274361937352</v>
      </c>
      <c r="Y1385" t="str">
        <f t="shared" si="622"/>
        <v>多</v>
      </c>
      <c r="Z1385" s="6">
        <f t="shared" si="605"/>
        <v>-1.8285994156264529E-2</v>
      </c>
      <c r="AA1385" s="5">
        <f t="shared" si="615"/>
        <v>1.3502376776198746</v>
      </c>
      <c r="AB1385" t="str">
        <f t="shared" si="623"/>
        <v>多</v>
      </c>
      <c r="AC1385" s="6">
        <f t="shared" si="606"/>
        <v>-1.8285994156264529E-2</v>
      </c>
      <c r="AD1385" s="5">
        <f t="shared" si="616"/>
        <v>2.9777063258681835</v>
      </c>
    </row>
    <row r="1386" spans="1:30" x14ac:dyDescent="0.15">
      <c r="A1386" s="1">
        <v>40431</v>
      </c>
      <c r="B1386" s="2">
        <v>2932.55</v>
      </c>
      <c r="C1386" s="3">
        <f t="shared" si="596"/>
        <v>2.0810125544172831E-3</v>
      </c>
      <c r="D1386" s="4" t="str">
        <f t="shared" si="607"/>
        <v>空</v>
      </c>
      <c r="E1386" s="6">
        <f t="shared" si="597"/>
        <v>0</v>
      </c>
      <c r="F1386" s="5">
        <f t="shared" si="598"/>
        <v>2.6064574939124618</v>
      </c>
      <c r="G1386" t="str">
        <f t="shared" si="608"/>
        <v>空</v>
      </c>
      <c r="H1386" s="6">
        <f t="shared" si="599"/>
        <v>0</v>
      </c>
      <c r="I1386" s="5">
        <f t="shared" si="609"/>
        <v>0.87773783986130161</v>
      </c>
      <c r="J1386" t="str">
        <f t="shared" si="617"/>
        <v>空</v>
      </c>
      <c r="K1386" s="6">
        <f t="shared" si="600"/>
        <v>0</v>
      </c>
      <c r="L1386" s="5">
        <f t="shared" si="610"/>
        <v>0.43428140733848403</v>
      </c>
      <c r="M1386" t="str">
        <f t="shared" si="618"/>
        <v>空</v>
      </c>
      <c r="N1386" s="6">
        <f t="shared" si="601"/>
        <v>0</v>
      </c>
      <c r="O1386" s="5">
        <f t="shared" si="611"/>
        <v>0.49622218198197643</v>
      </c>
      <c r="P1386" t="str">
        <f t="shared" si="619"/>
        <v>空</v>
      </c>
      <c r="Q1386" s="6">
        <f t="shared" si="602"/>
        <v>0</v>
      </c>
      <c r="R1386" s="5">
        <f t="shared" si="612"/>
        <v>0.82990594137858986</v>
      </c>
      <c r="S1386" t="str">
        <f t="shared" si="620"/>
        <v>空</v>
      </c>
      <c r="T1386" s="6">
        <f t="shared" si="603"/>
        <v>0</v>
      </c>
      <c r="U1386" s="5">
        <f t="shared" si="613"/>
        <v>0.95419145806971284</v>
      </c>
      <c r="V1386" t="str">
        <f t="shared" si="621"/>
        <v>空</v>
      </c>
      <c r="W1386" s="6">
        <f t="shared" si="604"/>
        <v>0</v>
      </c>
      <c r="X1386" s="5">
        <f t="shared" si="614"/>
        <v>1.0578274361937352</v>
      </c>
      <c r="Y1386" t="str">
        <f t="shared" si="622"/>
        <v>多</v>
      </c>
      <c r="Z1386" s="6">
        <f t="shared" si="605"/>
        <v>2.0810125544172831E-3</v>
      </c>
      <c r="AA1386" s="5">
        <f t="shared" si="615"/>
        <v>1.3530475391784487</v>
      </c>
      <c r="AB1386" t="str">
        <f t="shared" si="623"/>
        <v>多</v>
      </c>
      <c r="AC1386" s="6">
        <f t="shared" si="606"/>
        <v>2.0810125544172831E-3</v>
      </c>
      <c r="AD1386" s="5">
        <f t="shared" si="616"/>
        <v>2.983902970115683</v>
      </c>
    </row>
    <row r="1387" spans="1:30" x14ac:dyDescent="0.15">
      <c r="A1387" s="1">
        <v>40434</v>
      </c>
      <c r="B1387" s="2">
        <v>2962.32</v>
      </c>
      <c r="C1387" s="3">
        <f t="shared" si="596"/>
        <v>1.0151574568208588E-2</v>
      </c>
      <c r="D1387" s="4" t="str">
        <f t="shared" si="607"/>
        <v>多</v>
      </c>
      <c r="E1387" s="6">
        <f t="shared" si="597"/>
        <v>0</v>
      </c>
      <c r="F1387" s="5">
        <f t="shared" si="598"/>
        <v>2.6064574939124618</v>
      </c>
      <c r="G1387" t="str">
        <f t="shared" si="608"/>
        <v>空</v>
      </c>
      <c r="H1387" s="6">
        <f t="shared" si="599"/>
        <v>0</v>
      </c>
      <c r="I1387" s="5">
        <f t="shared" si="609"/>
        <v>0.87773783986130161</v>
      </c>
      <c r="J1387" t="str">
        <f t="shared" si="617"/>
        <v>空</v>
      </c>
      <c r="K1387" s="6">
        <f t="shared" si="600"/>
        <v>0</v>
      </c>
      <c r="L1387" s="5">
        <f t="shared" si="610"/>
        <v>0.43428140733848403</v>
      </c>
      <c r="M1387" t="str">
        <f t="shared" si="618"/>
        <v>空</v>
      </c>
      <c r="N1387" s="6">
        <f t="shared" si="601"/>
        <v>0</v>
      </c>
      <c r="O1387" s="5">
        <f t="shared" si="611"/>
        <v>0.49622218198197643</v>
      </c>
      <c r="P1387" t="str">
        <f t="shared" si="619"/>
        <v>空</v>
      </c>
      <c r="Q1387" s="6">
        <f t="shared" si="602"/>
        <v>0</v>
      </c>
      <c r="R1387" s="5">
        <f t="shared" si="612"/>
        <v>0.82990594137858986</v>
      </c>
      <c r="S1387" t="str">
        <f t="shared" si="620"/>
        <v>空</v>
      </c>
      <c r="T1387" s="6">
        <f t="shared" si="603"/>
        <v>0</v>
      </c>
      <c r="U1387" s="5">
        <f t="shared" si="613"/>
        <v>0.95419145806971284</v>
      </c>
      <c r="V1387" t="str">
        <f t="shared" si="621"/>
        <v>空</v>
      </c>
      <c r="W1387" s="6">
        <f t="shared" si="604"/>
        <v>0</v>
      </c>
      <c r="X1387" s="5">
        <f t="shared" si="614"/>
        <v>1.0578274361937352</v>
      </c>
      <c r="Y1387" t="str">
        <f t="shared" si="622"/>
        <v>多</v>
      </c>
      <c r="Z1387" s="6">
        <f t="shared" si="605"/>
        <v>1.0151574568208588E-2</v>
      </c>
      <c r="AA1387" s="5">
        <f t="shared" si="615"/>
        <v>1.3667831021667498</v>
      </c>
      <c r="AB1387" t="str">
        <f t="shared" si="623"/>
        <v>多</v>
      </c>
      <c r="AC1387" s="6">
        <f t="shared" si="606"/>
        <v>1.0151574568208588E-2</v>
      </c>
      <c r="AD1387" s="5">
        <f t="shared" si="616"/>
        <v>3.0141942836211113</v>
      </c>
    </row>
    <row r="1388" spans="1:30" x14ac:dyDescent="0.15">
      <c r="A1388" s="1">
        <v>40435</v>
      </c>
      <c r="B1388" s="2">
        <v>2965.01</v>
      </c>
      <c r="C1388" s="3">
        <f t="shared" si="596"/>
        <v>9.0807205163523363E-4</v>
      </c>
      <c r="D1388" s="4" t="str">
        <f t="shared" si="607"/>
        <v>多</v>
      </c>
      <c r="E1388" s="6">
        <f t="shared" si="597"/>
        <v>9.0807205163523363E-4</v>
      </c>
      <c r="F1388" s="5">
        <f t="shared" si="598"/>
        <v>2.6088243451164588</v>
      </c>
      <c r="G1388" t="str">
        <f t="shared" si="608"/>
        <v>空</v>
      </c>
      <c r="H1388" s="6">
        <f t="shared" si="599"/>
        <v>0</v>
      </c>
      <c r="I1388" s="5">
        <f t="shared" si="609"/>
        <v>0.87773783986130161</v>
      </c>
      <c r="J1388" t="str">
        <f t="shared" si="617"/>
        <v>空</v>
      </c>
      <c r="K1388" s="6">
        <f t="shared" si="600"/>
        <v>0</v>
      </c>
      <c r="L1388" s="5">
        <f t="shared" si="610"/>
        <v>0.43428140733848403</v>
      </c>
      <c r="M1388" t="str">
        <f t="shared" si="618"/>
        <v>空</v>
      </c>
      <c r="N1388" s="6">
        <f t="shared" si="601"/>
        <v>0</v>
      </c>
      <c r="O1388" s="5">
        <f t="shared" si="611"/>
        <v>0.49622218198197643</v>
      </c>
      <c r="P1388" t="str">
        <f t="shared" si="619"/>
        <v>空</v>
      </c>
      <c r="Q1388" s="6">
        <f t="shared" si="602"/>
        <v>0</v>
      </c>
      <c r="R1388" s="5">
        <f t="shared" si="612"/>
        <v>0.82990594137858986</v>
      </c>
      <c r="S1388" t="str">
        <f t="shared" si="620"/>
        <v>空</v>
      </c>
      <c r="T1388" s="6">
        <f t="shared" si="603"/>
        <v>0</v>
      </c>
      <c r="U1388" s="5">
        <f t="shared" si="613"/>
        <v>0.95419145806971284</v>
      </c>
      <c r="V1388" t="str">
        <f t="shared" si="621"/>
        <v>空</v>
      </c>
      <c r="W1388" s="6">
        <f t="shared" si="604"/>
        <v>0</v>
      </c>
      <c r="X1388" s="5">
        <f t="shared" si="614"/>
        <v>1.0578274361937352</v>
      </c>
      <c r="Y1388" t="str">
        <f t="shared" si="622"/>
        <v>多</v>
      </c>
      <c r="Z1388" s="6">
        <f t="shared" si="605"/>
        <v>9.0807205163523363E-4</v>
      </c>
      <c r="AA1388" s="5">
        <f t="shared" si="615"/>
        <v>1.3680242397024747</v>
      </c>
      <c r="AB1388" t="str">
        <f t="shared" si="623"/>
        <v>多</v>
      </c>
      <c r="AC1388" s="6">
        <f t="shared" si="606"/>
        <v>9.0807205163523363E-4</v>
      </c>
      <c r="AD1388" s="5">
        <f t="shared" si="616"/>
        <v>3.0169313892082665</v>
      </c>
    </row>
    <row r="1389" spans="1:30" x14ac:dyDescent="0.15">
      <c r="A1389" s="1">
        <v>40436</v>
      </c>
      <c r="B1389" s="2">
        <v>2913.19</v>
      </c>
      <c r="C1389" s="3">
        <f t="shared" si="596"/>
        <v>-1.7477175456406591E-2</v>
      </c>
      <c r="D1389" s="4" t="str">
        <f t="shared" si="607"/>
        <v>多</v>
      </c>
      <c r="E1389" s="6">
        <f t="shared" si="597"/>
        <v>-1.7477175456406591E-2</v>
      </c>
      <c r="F1389" s="5">
        <f t="shared" si="598"/>
        <v>2.5632294643019136</v>
      </c>
      <c r="G1389" t="str">
        <f t="shared" si="608"/>
        <v>空</v>
      </c>
      <c r="H1389" s="6">
        <f t="shared" si="599"/>
        <v>0</v>
      </c>
      <c r="I1389" s="5">
        <f t="shared" si="609"/>
        <v>0.87773783986130161</v>
      </c>
      <c r="J1389" t="str">
        <f t="shared" si="617"/>
        <v>空</v>
      </c>
      <c r="K1389" s="6">
        <f t="shared" si="600"/>
        <v>0</v>
      </c>
      <c r="L1389" s="5">
        <f t="shared" si="610"/>
        <v>0.43428140733848403</v>
      </c>
      <c r="M1389" t="str">
        <f t="shared" si="618"/>
        <v>空</v>
      </c>
      <c r="N1389" s="6">
        <f t="shared" si="601"/>
        <v>0</v>
      </c>
      <c r="O1389" s="5">
        <f t="shared" si="611"/>
        <v>0.49622218198197643</v>
      </c>
      <c r="P1389" t="str">
        <f t="shared" si="619"/>
        <v>空</v>
      </c>
      <c r="Q1389" s="6">
        <f t="shared" si="602"/>
        <v>0</v>
      </c>
      <c r="R1389" s="5">
        <f t="shared" si="612"/>
        <v>0.82990594137858986</v>
      </c>
      <c r="S1389" t="str">
        <f t="shared" si="620"/>
        <v>空</v>
      </c>
      <c r="T1389" s="6">
        <f t="shared" si="603"/>
        <v>0</v>
      </c>
      <c r="U1389" s="5">
        <f t="shared" si="613"/>
        <v>0.95419145806971284</v>
      </c>
      <c r="V1389" t="str">
        <f t="shared" si="621"/>
        <v>空</v>
      </c>
      <c r="W1389" s="6">
        <f t="shared" si="604"/>
        <v>0</v>
      </c>
      <c r="X1389" s="5">
        <f t="shared" si="614"/>
        <v>1.0578274361937352</v>
      </c>
      <c r="Y1389" t="str">
        <f t="shared" si="622"/>
        <v>多</v>
      </c>
      <c r="Z1389" s="6">
        <f t="shared" si="605"/>
        <v>-1.7477175456406591E-2</v>
      </c>
      <c r="AA1389" s="5">
        <f t="shared" si="615"/>
        <v>1.3441150400365773</v>
      </c>
      <c r="AB1389" t="str">
        <f t="shared" si="623"/>
        <v>多</v>
      </c>
      <c r="AC1389" s="6">
        <f t="shared" si="606"/>
        <v>-1.7477175456406591E-2</v>
      </c>
      <c r="AD1389" s="5">
        <f t="shared" si="616"/>
        <v>2.9642039499791331</v>
      </c>
    </row>
    <row r="1390" spans="1:30" x14ac:dyDescent="0.15">
      <c r="A1390" s="1">
        <v>40437</v>
      </c>
      <c r="B1390" s="2">
        <v>2857.79</v>
      </c>
      <c r="C1390" s="3">
        <f t="shared" si="596"/>
        <v>-1.9016953923362445E-2</v>
      </c>
      <c r="D1390" s="4" t="str">
        <f t="shared" si="607"/>
        <v>空</v>
      </c>
      <c r="E1390" s="6">
        <f t="shared" si="597"/>
        <v>-1.9016953923362445E-2</v>
      </c>
      <c r="F1390" s="5">
        <f t="shared" si="598"/>
        <v>2.514484647684279</v>
      </c>
      <c r="G1390" t="str">
        <f t="shared" si="608"/>
        <v>空</v>
      </c>
      <c r="H1390" s="6">
        <f t="shared" si="599"/>
        <v>0</v>
      </c>
      <c r="I1390" s="5">
        <f t="shared" si="609"/>
        <v>0.87773783986130161</v>
      </c>
      <c r="J1390" t="str">
        <f t="shared" si="617"/>
        <v>空</v>
      </c>
      <c r="K1390" s="6">
        <f t="shared" si="600"/>
        <v>0</v>
      </c>
      <c r="L1390" s="5">
        <f t="shared" si="610"/>
        <v>0.43428140733848403</v>
      </c>
      <c r="M1390" t="str">
        <f t="shared" si="618"/>
        <v>空</v>
      </c>
      <c r="N1390" s="6">
        <f t="shared" si="601"/>
        <v>0</v>
      </c>
      <c r="O1390" s="5">
        <f t="shared" si="611"/>
        <v>0.49622218198197643</v>
      </c>
      <c r="P1390" t="str">
        <f t="shared" si="619"/>
        <v>空</v>
      </c>
      <c r="Q1390" s="6">
        <f t="shared" si="602"/>
        <v>0</v>
      </c>
      <c r="R1390" s="5">
        <f t="shared" si="612"/>
        <v>0.82990594137858986</v>
      </c>
      <c r="S1390" t="str">
        <f t="shared" si="620"/>
        <v>空</v>
      </c>
      <c r="T1390" s="6">
        <f t="shared" si="603"/>
        <v>0</v>
      </c>
      <c r="U1390" s="5">
        <f t="shared" si="613"/>
        <v>0.95419145806971284</v>
      </c>
      <c r="V1390" t="str">
        <f t="shared" si="621"/>
        <v>空</v>
      </c>
      <c r="W1390" s="6">
        <f t="shared" si="604"/>
        <v>0</v>
      </c>
      <c r="X1390" s="5">
        <f t="shared" si="614"/>
        <v>1.0578274361937352</v>
      </c>
      <c r="Y1390" t="str">
        <f t="shared" si="622"/>
        <v>多</v>
      </c>
      <c r="Z1390" s="6">
        <f t="shared" si="605"/>
        <v>-1.9016953923362445E-2</v>
      </c>
      <c r="AA1390" s="5">
        <f t="shared" si="615"/>
        <v>1.3185540662525033</v>
      </c>
      <c r="AB1390" t="str">
        <f t="shared" si="623"/>
        <v>多</v>
      </c>
      <c r="AC1390" s="6">
        <f t="shared" si="606"/>
        <v>-1.9016953923362445E-2</v>
      </c>
      <c r="AD1390" s="5">
        <f t="shared" si="616"/>
        <v>2.907833820042931</v>
      </c>
    </row>
    <row r="1391" spans="1:30" x14ac:dyDescent="0.15">
      <c r="A1391" s="1">
        <v>40438</v>
      </c>
      <c r="B1391" s="2">
        <v>2861.37</v>
      </c>
      <c r="C1391" s="3">
        <f t="shared" si="596"/>
        <v>1.2527162597670838E-3</v>
      </c>
      <c r="D1391" s="4" t="str">
        <f t="shared" si="607"/>
        <v>空</v>
      </c>
      <c r="E1391" s="6">
        <f t="shared" si="597"/>
        <v>0</v>
      </c>
      <c r="F1391" s="5">
        <f t="shared" si="598"/>
        <v>2.514484647684279</v>
      </c>
      <c r="G1391" t="str">
        <f t="shared" si="608"/>
        <v>空</v>
      </c>
      <c r="H1391" s="6">
        <f t="shared" si="599"/>
        <v>0</v>
      </c>
      <c r="I1391" s="5">
        <f t="shared" si="609"/>
        <v>0.87773783986130161</v>
      </c>
      <c r="J1391" t="str">
        <f t="shared" si="617"/>
        <v>空</v>
      </c>
      <c r="K1391" s="6">
        <f t="shared" si="600"/>
        <v>0</v>
      </c>
      <c r="L1391" s="5">
        <f t="shared" si="610"/>
        <v>0.43428140733848403</v>
      </c>
      <c r="M1391" t="str">
        <f t="shared" si="618"/>
        <v>空</v>
      </c>
      <c r="N1391" s="6">
        <f t="shared" si="601"/>
        <v>0</v>
      </c>
      <c r="O1391" s="5">
        <f t="shared" si="611"/>
        <v>0.49622218198197643</v>
      </c>
      <c r="P1391" t="str">
        <f t="shared" si="619"/>
        <v>空</v>
      </c>
      <c r="Q1391" s="6">
        <f t="shared" si="602"/>
        <v>0</v>
      </c>
      <c r="R1391" s="5">
        <f t="shared" si="612"/>
        <v>0.82990594137858986</v>
      </c>
      <c r="S1391" t="str">
        <f t="shared" si="620"/>
        <v>空</v>
      </c>
      <c r="T1391" s="6">
        <f t="shared" si="603"/>
        <v>0</v>
      </c>
      <c r="U1391" s="5">
        <f t="shared" si="613"/>
        <v>0.95419145806971284</v>
      </c>
      <c r="V1391" t="str">
        <f t="shared" si="621"/>
        <v>空</v>
      </c>
      <c r="W1391" s="6">
        <f t="shared" si="604"/>
        <v>0</v>
      </c>
      <c r="X1391" s="5">
        <f t="shared" si="614"/>
        <v>1.0578274361937352</v>
      </c>
      <c r="Y1391" t="str">
        <f t="shared" si="622"/>
        <v>多</v>
      </c>
      <c r="Z1391" s="6">
        <f t="shared" si="605"/>
        <v>1.2527162597670838E-3</v>
      </c>
      <c r="AA1391" s="5">
        <f t="shared" si="615"/>
        <v>1.3202058403706798</v>
      </c>
      <c r="AB1391" t="str">
        <f t="shared" si="623"/>
        <v>多</v>
      </c>
      <c r="AC1391" s="6">
        <f t="shared" si="606"/>
        <v>1.2527162597670838E-3</v>
      </c>
      <c r="AD1391" s="5">
        <f t="shared" si="616"/>
        <v>2.9114765107499996</v>
      </c>
    </row>
    <row r="1392" spans="1:30" x14ac:dyDescent="0.15">
      <c r="A1392" s="1">
        <v>40441</v>
      </c>
      <c r="B1392" s="2">
        <v>2849.83</v>
      </c>
      <c r="C1392" s="3">
        <f t="shared" si="596"/>
        <v>-4.0330331274878173E-3</v>
      </c>
      <c r="D1392" s="4" t="str">
        <f t="shared" si="607"/>
        <v>空</v>
      </c>
      <c r="E1392" s="6">
        <f t="shared" si="597"/>
        <v>0</v>
      </c>
      <c r="F1392" s="5">
        <f t="shared" si="598"/>
        <v>2.514484647684279</v>
      </c>
      <c r="G1392" t="str">
        <f t="shared" si="608"/>
        <v>空</v>
      </c>
      <c r="H1392" s="6">
        <f t="shared" si="599"/>
        <v>0</v>
      </c>
      <c r="I1392" s="5">
        <f t="shared" si="609"/>
        <v>0.87773783986130161</v>
      </c>
      <c r="J1392" t="str">
        <f t="shared" si="617"/>
        <v>空</v>
      </c>
      <c r="K1392" s="6">
        <f t="shared" si="600"/>
        <v>0</v>
      </c>
      <c r="L1392" s="5">
        <f t="shared" si="610"/>
        <v>0.43428140733848403</v>
      </c>
      <c r="M1392" t="str">
        <f t="shared" si="618"/>
        <v>空</v>
      </c>
      <c r="N1392" s="6">
        <f t="shared" si="601"/>
        <v>0</v>
      </c>
      <c r="O1392" s="5">
        <f t="shared" si="611"/>
        <v>0.49622218198197643</v>
      </c>
      <c r="P1392" t="str">
        <f t="shared" si="619"/>
        <v>空</v>
      </c>
      <c r="Q1392" s="6">
        <f t="shared" si="602"/>
        <v>0</v>
      </c>
      <c r="R1392" s="5">
        <f t="shared" si="612"/>
        <v>0.82990594137858986</v>
      </c>
      <c r="S1392" t="str">
        <f t="shared" si="620"/>
        <v>空</v>
      </c>
      <c r="T1392" s="6">
        <f t="shared" si="603"/>
        <v>0</v>
      </c>
      <c r="U1392" s="5">
        <f t="shared" si="613"/>
        <v>0.95419145806971284</v>
      </c>
      <c r="V1392" t="str">
        <f t="shared" si="621"/>
        <v>空</v>
      </c>
      <c r="W1392" s="6">
        <f t="shared" si="604"/>
        <v>0</v>
      </c>
      <c r="X1392" s="5">
        <f t="shared" si="614"/>
        <v>1.0578274361937352</v>
      </c>
      <c r="Y1392" t="str">
        <f t="shared" si="622"/>
        <v>多</v>
      </c>
      <c r="Z1392" s="6">
        <f t="shared" si="605"/>
        <v>-4.0330331274878173E-3</v>
      </c>
      <c r="AA1392" s="5">
        <f t="shared" si="615"/>
        <v>1.3148814064813619</v>
      </c>
      <c r="AB1392" t="str">
        <f t="shared" si="623"/>
        <v>多</v>
      </c>
      <c r="AC1392" s="6">
        <f t="shared" si="606"/>
        <v>-4.0330331274878173E-3</v>
      </c>
      <c r="AD1392" s="5">
        <f t="shared" si="616"/>
        <v>2.8997344295322423</v>
      </c>
    </row>
    <row r="1393" spans="1:30" x14ac:dyDescent="0.15">
      <c r="A1393" s="1">
        <v>40442</v>
      </c>
      <c r="B1393" s="2">
        <v>2857.48</v>
      </c>
      <c r="C1393" s="3">
        <f t="shared" si="596"/>
        <v>2.6843706466701533E-3</v>
      </c>
      <c r="D1393" s="4" t="str">
        <f t="shared" si="607"/>
        <v>空</v>
      </c>
      <c r="E1393" s="6">
        <f t="shared" si="597"/>
        <v>0</v>
      </c>
      <c r="F1393" s="5">
        <f t="shared" si="598"/>
        <v>2.514484647684279</v>
      </c>
      <c r="G1393" t="str">
        <f t="shared" si="608"/>
        <v>空</v>
      </c>
      <c r="H1393" s="6">
        <f t="shared" si="599"/>
        <v>0</v>
      </c>
      <c r="I1393" s="5">
        <f t="shared" si="609"/>
        <v>0.87773783986130161</v>
      </c>
      <c r="J1393" t="str">
        <f t="shared" si="617"/>
        <v>空</v>
      </c>
      <c r="K1393" s="6">
        <f t="shared" si="600"/>
        <v>0</v>
      </c>
      <c r="L1393" s="5">
        <f t="shared" si="610"/>
        <v>0.43428140733848403</v>
      </c>
      <c r="M1393" t="str">
        <f t="shared" si="618"/>
        <v>空</v>
      </c>
      <c r="N1393" s="6">
        <f t="shared" si="601"/>
        <v>0</v>
      </c>
      <c r="O1393" s="5">
        <f t="shared" si="611"/>
        <v>0.49622218198197643</v>
      </c>
      <c r="P1393" t="str">
        <f t="shared" si="619"/>
        <v>空</v>
      </c>
      <c r="Q1393" s="6">
        <f t="shared" si="602"/>
        <v>0</v>
      </c>
      <c r="R1393" s="5">
        <f t="shared" si="612"/>
        <v>0.82990594137858986</v>
      </c>
      <c r="S1393" t="str">
        <f t="shared" si="620"/>
        <v>空</v>
      </c>
      <c r="T1393" s="6">
        <f t="shared" si="603"/>
        <v>0</v>
      </c>
      <c r="U1393" s="5">
        <f t="shared" si="613"/>
        <v>0.95419145806971284</v>
      </c>
      <c r="V1393" t="str">
        <f t="shared" si="621"/>
        <v>空</v>
      </c>
      <c r="W1393" s="6">
        <f t="shared" si="604"/>
        <v>0</v>
      </c>
      <c r="X1393" s="5">
        <f t="shared" si="614"/>
        <v>1.0578274361937352</v>
      </c>
      <c r="Y1393" t="str">
        <f t="shared" si="622"/>
        <v>多</v>
      </c>
      <c r="Z1393" s="6">
        <f t="shared" si="605"/>
        <v>2.6843706466701533E-3</v>
      </c>
      <c r="AA1393" s="5">
        <f t="shared" si="615"/>
        <v>1.3184110355327727</v>
      </c>
      <c r="AB1393" t="str">
        <f t="shared" si="623"/>
        <v>多</v>
      </c>
      <c r="AC1393" s="6">
        <f t="shared" si="606"/>
        <v>2.6843706466701533E-3</v>
      </c>
      <c r="AD1393" s="5">
        <f t="shared" si="616"/>
        <v>2.9075183915180176</v>
      </c>
    </row>
    <row r="1394" spans="1:30" x14ac:dyDescent="0.15">
      <c r="A1394" s="1">
        <v>40448</v>
      </c>
      <c r="B1394" s="2">
        <v>2905.03</v>
      </c>
      <c r="C1394" s="3">
        <f t="shared" si="596"/>
        <v>1.6640536416702822E-2</v>
      </c>
      <c r="D1394" s="4" t="str">
        <f t="shared" si="607"/>
        <v>多</v>
      </c>
      <c r="E1394" s="6">
        <f t="shared" si="597"/>
        <v>0</v>
      </c>
      <c r="F1394" s="5">
        <f t="shared" si="598"/>
        <v>2.514484647684279</v>
      </c>
      <c r="G1394" t="str">
        <f t="shared" si="608"/>
        <v>空</v>
      </c>
      <c r="H1394" s="6">
        <f t="shared" si="599"/>
        <v>0</v>
      </c>
      <c r="I1394" s="5">
        <f t="shared" si="609"/>
        <v>0.87773783986130161</v>
      </c>
      <c r="J1394" t="str">
        <f t="shared" si="617"/>
        <v>空</v>
      </c>
      <c r="K1394" s="6">
        <f t="shared" si="600"/>
        <v>0</v>
      </c>
      <c r="L1394" s="5">
        <f t="shared" si="610"/>
        <v>0.43428140733848403</v>
      </c>
      <c r="M1394" t="str">
        <f t="shared" si="618"/>
        <v>空</v>
      </c>
      <c r="N1394" s="6">
        <f t="shared" si="601"/>
        <v>0</v>
      </c>
      <c r="O1394" s="5">
        <f t="shared" si="611"/>
        <v>0.49622218198197643</v>
      </c>
      <c r="P1394" t="str">
        <f t="shared" si="619"/>
        <v>空</v>
      </c>
      <c r="Q1394" s="6">
        <f t="shared" si="602"/>
        <v>0</v>
      </c>
      <c r="R1394" s="5">
        <f t="shared" si="612"/>
        <v>0.82990594137858986</v>
      </c>
      <c r="S1394" t="str">
        <f t="shared" si="620"/>
        <v>空</v>
      </c>
      <c r="T1394" s="6">
        <f t="shared" si="603"/>
        <v>0</v>
      </c>
      <c r="U1394" s="5">
        <f t="shared" si="613"/>
        <v>0.95419145806971284</v>
      </c>
      <c r="V1394" t="str">
        <f t="shared" si="621"/>
        <v>空</v>
      </c>
      <c r="W1394" s="6">
        <f t="shared" si="604"/>
        <v>0</v>
      </c>
      <c r="X1394" s="5">
        <f t="shared" si="614"/>
        <v>1.0578274361937352</v>
      </c>
      <c r="Y1394" t="str">
        <f t="shared" si="622"/>
        <v>多</v>
      </c>
      <c r="Z1394" s="6">
        <f t="shared" si="605"/>
        <v>1.6640536416702822E-2</v>
      </c>
      <c r="AA1394" s="5">
        <f t="shared" si="615"/>
        <v>1.3403501023817388</v>
      </c>
      <c r="AB1394" t="str">
        <f t="shared" si="623"/>
        <v>多</v>
      </c>
      <c r="AC1394" s="6">
        <f t="shared" si="606"/>
        <v>1.6640536416702822E-2</v>
      </c>
      <c r="AD1394" s="5">
        <f t="shared" si="616"/>
        <v>2.9559010571943065</v>
      </c>
    </row>
    <row r="1395" spans="1:30" x14ac:dyDescent="0.15">
      <c r="A1395" s="1">
        <v>40449</v>
      </c>
      <c r="B1395" s="2">
        <v>2880.91</v>
      </c>
      <c r="C1395" s="3">
        <f t="shared" si="596"/>
        <v>-8.3028402460560979E-3</v>
      </c>
      <c r="D1395" s="4" t="str">
        <f t="shared" si="607"/>
        <v>多</v>
      </c>
      <c r="E1395" s="6">
        <f t="shared" si="597"/>
        <v>-8.3028402460560979E-3</v>
      </c>
      <c r="F1395" s="5">
        <f t="shared" si="598"/>
        <v>2.4936072833533958</v>
      </c>
      <c r="G1395" t="str">
        <f t="shared" si="608"/>
        <v>空</v>
      </c>
      <c r="H1395" s="6">
        <f t="shared" si="599"/>
        <v>0</v>
      </c>
      <c r="I1395" s="5">
        <f t="shared" si="609"/>
        <v>0.87773783986130161</v>
      </c>
      <c r="J1395" t="str">
        <f t="shared" si="617"/>
        <v>空</v>
      </c>
      <c r="K1395" s="6">
        <f t="shared" si="600"/>
        <v>0</v>
      </c>
      <c r="L1395" s="5">
        <f t="shared" si="610"/>
        <v>0.43428140733848403</v>
      </c>
      <c r="M1395" t="str">
        <f t="shared" si="618"/>
        <v>空</v>
      </c>
      <c r="N1395" s="6">
        <f t="shared" si="601"/>
        <v>0</v>
      </c>
      <c r="O1395" s="5">
        <f t="shared" si="611"/>
        <v>0.49622218198197643</v>
      </c>
      <c r="P1395" t="str">
        <f t="shared" si="619"/>
        <v>空</v>
      </c>
      <c r="Q1395" s="6">
        <f t="shared" si="602"/>
        <v>0</v>
      </c>
      <c r="R1395" s="5">
        <f t="shared" si="612"/>
        <v>0.82990594137858986</v>
      </c>
      <c r="S1395" t="str">
        <f t="shared" si="620"/>
        <v>空</v>
      </c>
      <c r="T1395" s="6">
        <f t="shared" si="603"/>
        <v>0</v>
      </c>
      <c r="U1395" s="5">
        <f t="shared" si="613"/>
        <v>0.95419145806971284</v>
      </c>
      <c r="V1395" t="str">
        <f t="shared" si="621"/>
        <v>空</v>
      </c>
      <c r="W1395" s="6">
        <f t="shared" si="604"/>
        <v>0</v>
      </c>
      <c r="X1395" s="5">
        <f t="shared" si="614"/>
        <v>1.0578274361937352</v>
      </c>
      <c r="Y1395" t="str">
        <f t="shared" si="622"/>
        <v>多</v>
      </c>
      <c r="Z1395" s="6">
        <f t="shared" si="605"/>
        <v>-8.3028402460560979E-3</v>
      </c>
      <c r="AA1395" s="5">
        <f t="shared" si="615"/>
        <v>1.3292213896078784</v>
      </c>
      <c r="AB1395" t="str">
        <f t="shared" si="623"/>
        <v>多</v>
      </c>
      <c r="AC1395" s="6">
        <f t="shared" si="606"/>
        <v>-8.3028402460560979E-3</v>
      </c>
      <c r="AD1395" s="5">
        <f t="shared" si="616"/>
        <v>2.9313586829332738</v>
      </c>
    </row>
    <row r="1396" spans="1:30" x14ac:dyDescent="0.15">
      <c r="A1396" s="1">
        <v>40450</v>
      </c>
      <c r="B1396" s="2">
        <v>2874.81</v>
      </c>
      <c r="C1396" s="3">
        <f t="shared" si="596"/>
        <v>-2.1173865202314124E-3</v>
      </c>
      <c r="D1396" s="4" t="str">
        <f t="shared" si="607"/>
        <v>空</v>
      </c>
      <c r="E1396" s="6">
        <f t="shared" si="597"/>
        <v>-2.1173865202314124E-3</v>
      </c>
      <c r="F1396" s="5">
        <f t="shared" si="598"/>
        <v>2.4883273529048724</v>
      </c>
      <c r="G1396" t="str">
        <f t="shared" si="608"/>
        <v>空</v>
      </c>
      <c r="H1396" s="6">
        <f t="shared" si="599"/>
        <v>0</v>
      </c>
      <c r="I1396" s="5">
        <f t="shared" si="609"/>
        <v>0.87773783986130161</v>
      </c>
      <c r="J1396" t="str">
        <f t="shared" si="617"/>
        <v>空</v>
      </c>
      <c r="K1396" s="6">
        <f t="shared" si="600"/>
        <v>0</v>
      </c>
      <c r="L1396" s="5">
        <f t="shared" si="610"/>
        <v>0.43428140733848403</v>
      </c>
      <c r="M1396" t="str">
        <f t="shared" si="618"/>
        <v>空</v>
      </c>
      <c r="N1396" s="6">
        <f t="shared" si="601"/>
        <v>0</v>
      </c>
      <c r="O1396" s="5">
        <f t="shared" si="611"/>
        <v>0.49622218198197643</v>
      </c>
      <c r="P1396" t="str">
        <f t="shared" si="619"/>
        <v>空</v>
      </c>
      <c r="Q1396" s="6">
        <f t="shared" si="602"/>
        <v>0</v>
      </c>
      <c r="R1396" s="5">
        <f t="shared" si="612"/>
        <v>0.82990594137858986</v>
      </c>
      <c r="S1396" t="str">
        <f t="shared" si="620"/>
        <v>空</v>
      </c>
      <c r="T1396" s="6">
        <f t="shared" si="603"/>
        <v>0</v>
      </c>
      <c r="U1396" s="5">
        <f t="shared" si="613"/>
        <v>0.95419145806971284</v>
      </c>
      <c r="V1396" t="str">
        <f t="shared" si="621"/>
        <v>空</v>
      </c>
      <c r="W1396" s="6">
        <f t="shared" si="604"/>
        <v>0</v>
      </c>
      <c r="X1396" s="5">
        <f t="shared" si="614"/>
        <v>1.0578274361937352</v>
      </c>
      <c r="Y1396" t="str">
        <f t="shared" si="622"/>
        <v>多</v>
      </c>
      <c r="Z1396" s="6">
        <f t="shared" si="605"/>
        <v>-2.1173865202314124E-3</v>
      </c>
      <c r="AA1396" s="5">
        <f t="shared" si="615"/>
        <v>1.3264069141551194</v>
      </c>
      <c r="AB1396" t="str">
        <f t="shared" si="623"/>
        <v>多</v>
      </c>
      <c r="AC1396" s="6">
        <f t="shared" si="606"/>
        <v>-2.1173865202314124E-3</v>
      </c>
      <c r="AD1396" s="5">
        <f t="shared" si="616"/>
        <v>2.9251518635720677</v>
      </c>
    </row>
    <row r="1397" spans="1:30" x14ac:dyDescent="0.15">
      <c r="A1397" s="1">
        <v>40451</v>
      </c>
      <c r="B1397" s="2">
        <v>2935.57</v>
      </c>
      <c r="C1397" s="3">
        <f t="shared" si="596"/>
        <v>2.1135309811779024E-2</v>
      </c>
      <c r="D1397" s="4" t="str">
        <f t="shared" si="607"/>
        <v>空</v>
      </c>
      <c r="E1397" s="6">
        <f t="shared" si="597"/>
        <v>0</v>
      </c>
      <c r="F1397" s="5">
        <f t="shared" si="598"/>
        <v>2.4883273529048724</v>
      </c>
      <c r="G1397" t="str">
        <f t="shared" si="608"/>
        <v>空</v>
      </c>
      <c r="H1397" s="6">
        <f t="shared" si="599"/>
        <v>0</v>
      </c>
      <c r="I1397" s="5">
        <f t="shared" si="609"/>
        <v>0.87773783986130161</v>
      </c>
      <c r="J1397" t="str">
        <f t="shared" si="617"/>
        <v>空</v>
      </c>
      <c r="K1397" s="6">
        <f t="shared" si="600"/>
        <v>0</v>
      </c>
      <c r="L1397" s="5">
        <f t="shared" si="610"/>
        <v>0.43428140733848403</v>
      </c>
      <c r="M1397" t="str">
        <f t="shared" si="618"/>
        <v>空</v>
      </c>
      <c r="N1397" s="6">
        <f t="shared" si="601"/>
        <v>0</v>
      </c>
      <c r="O1397" s="5">
        <f t="shared" si="611"/>
        <v>0.49622218198197643</v>
      </c>
      <c r="P1397" t="str">
        <f t="shared" si="619"/>
        <v>空</v>
      </c>
      <c r="Q1397" s="6">
        <f t="shared" si="602"/>
        <v>0</v>
      </c>
      <c r="R1397" s="5">
        <f t="shared" si="612"/>
        <v>0.82990594137858986</v>
      </c>
      <c r="S1397" t="str">
        <f t="shared" si="620"/>
        <v>空</v>
      </c>
      <c r="T1397" s="6">
        <f t="shared" si="603"/>
        <v>0</v>
      </c>
      <c r="U1397" s="5">
        <f t="shared" si="613"/>
        <v>0.95419145806971284</v>
      </c>
      <c r="V1397" t="str">
        <f t="shared" si="621"/>
        <v>空</v>
      </c>
      <c r="W1397" s="6">
        <f t="shared" si="604"/>
        <v>0</v>
      </c>
      <c r="X1397" s="5">
        <f t="shared" si="614"/>
        <v>1.0578274361937352</v>
      </c>
      <c r="Y1397" t="str">
        <f t="shared" si="622"/>
        <v>多</v>
      </c>
      <c r="Z1397" s="6">
        <f t="shared" si="605"/>
        <v>2.1135309811779024E-2</v>
      </c>
      <c r="AA1397" s="5">
        <f t="shared" si="615"/>
        <v>1.3544409352222735</v>
      </c>
      <c r="AB1397" t="str">
        <f t="shared" si="623"/>
        <v>多</v>
      </c>
      <c r="AC1397" s="6">
        <f t="shared" si="606"/>
        <v>2.1135309811779024E-2</v>
      </c>
      <c r="AD1397" s="5">
        <f t="shared" si="616"/>
        <v>2.9869758544551659</v>
      </c>
    </row>
    <row r="1398" spans="1:30" x14ac:dyDescent="0.15">
      <c r="A1398" s="1">
        <v>40459</v>
      </c>
      <c r="B1398" s="2">
        <v>3044.23</v>
      </c>
      <c r="C1398" s="3">
        <f t="shared" si="596"/>
        <v>3.7014957912773205E-2</v>
      </c>
      <c r="D1398" s="4" t="str">
        <f t="shared" si="607"/>
        <v>多</v>
      </c>
      <c r="E1398" s="6">
        <f t="shared" si="597"/>
        <v>0</v>
      </c>
      <c r="F1398" s="5">
        <f t="shared" si="598"/>
        <v>2.4883273529048724</v>
      </c>
      <c r="G1398" t="str">
        <f t="shared" si="608"/>
        <v>空</v>
      </c>
      <c r="H1398" s="6">
        <f t="shared" si="599"/>
        <v>0</v>
      </c>
      <c r="I1398" s="5">
        <f t="shared" si="609"/>
        <v>0.87773783986130161</v>
      </c>
      <c r="J1398" t="str">
        <f t="shared" si="617"/>
        <v>空</v>
      </c>
      <c r="K1398" s="6">
        <f t="shared" si="600"/>
        <v>0</v>
      </c>
      <c r="L1398" s="5">
        <f t="shared" si="610"/>
        <v>0.43428140733848403</v>
      </c>
      <c r="M1398" t="str">
        <f t="shared" si="618"/>
        <v>空</v>
      </c>
      <c r="N1398" s="6">
        <f t="shared" si="601"/>
        <v>0</v>
      </c>
      <c r="O1398" s="5">
        <f t="shared" si="611"/>
        <v>0.49622218198197643</v>
      </c>
      <c r="P1398" t="str">
        <f t="shared" si="619"/>
        <v>空</v>
      </c>
      <c r="Q1398" s="6">
        <f t="shared" si="602"/>
        <v>0</v>
      </c>
      <c r="R1398" s="5">
        <f t="shared" si="612"/>
        <v>0.82990594137858986</v>
      </c>
      <c r="S1398" t="str">
        <f t="shared" si="620"/>
        <v>空</v>
      </c>
      <c r="T1398" s="6">
        <f t="shared" si="603"/>
        <v>0</v>
      </c>
      <c r="U1398" s="5">
        <f t="shared" si="613"/>
        <v>0.95419145806971284</v>
      </c>
      <c r="V1398" t="str">
        <f t="shared" si="621"/>
        <v>空</v>
      </c>
      <c r="W1398" s="6">
        <f t="shared" si="604"/>
        <v>0</v>
      </c>
      <c r="X1398" s="5">
        <f t="shared" si="614"/>
        <v>1.0578274361937352</v>
      </c>
      <c r="Y1398" t="str">
        <f t="shared" si="622"/>
        <v>多</v>
      </c>
      <c r="Z1398" s="6">
        <f t="shared" si="605"/>
        <v>3.7014957912773205E-2</v>
      </c>
      <c r="AA1398" s="5">
        <f t="shared" si="615"/>
        <v>1.4045755094348631</v>
      </c>
      <c r="AB1398" t="str">
        <f t="shared" si="623"/>
        <v>多</v>
      </c>
      <c r="AC1398" s="6">
        <f t="shared" si="606"/>
        <v>3.7014957912773205E-2</v>
      </c>
      <c r="AD1398" s="5">
        <f t="shared" si="616"/>
        <v>3.0975386399942937</v>
      </c>
    </row>
    <row r="1399" spans="1:30" x14ac:dyDescent="0.15">
      <c r="A1399" s="1">
        <v>40462</v>
      </c>
      <c r="B1399" s="2">
        <v>3132.9</v>
      </c>
      <c r="C1399" s="3">
        <f t="shared" si="596"/>
        <v>2.9127234144594949E-2</v>
      </c>
      <c r="D1399" s="4" t="str">
        <f t="shared" si="607"/>
        <v>多</v>
      </c>
      <c r="E1399" s="6">
        <f t="shared" si="597"/>
        <v>2.9127234144594949E-2</v>
      </c>
      <c r="F1399" s="5">
        <f t="shared" si="598"/>
        <v>2.5608054463413326</v>
      </c>
      <c r="G1399" t="str">
        <f t="shared" si="608"/>
        <v>空</v>
      </c>
      <c r="H1399" s="6">
        <f t="shared" si="599"/>
        <v>0</v>
      </c>
      <c r="I1399" s="5">
        <f t="shared" si="609"/>
        <v>0.87773783986130161</v>
      </c>
      <c r="J1399" t="str">
        <f t="shared" si="617"/>
        <v>空</v>
      </c>
      <c r="K1399" s="6">
        <f t="shared" si="600"/>
        <v>0</v>
      </c>
      <c r="L1399" s="5">
        <f t="shared" si="610"/>
        <v>0.43428140733848403</v>
      </c>
      <c r="M1399" t="str">
        <f t="shared" si="618"/>
        <v>空</v>
      </c>
      <c r="N1399" s="6">
        <f t="shared" si="601"/>
        <v>0</v>
      </c>
      <c r="O1399" s="5">
        <f t="shared" si="611"/>
        <v>0.49622218198197643</v>
      </c>
      <c r="P1399" t="str">
        <f t="shared" si="619"/>
        <v>空</v>
      </c>
      <c r="Q1399" s="6">
        <f t="shared" si="602"/>
        <v>0</v>
      </c>
      <c r="R1399" s="5">
        <f t="shared" si="612"/>
        <v>0.82990594137858986</v>
      </c>
      <c r="S1399" t="str">
        <f t="shared" si="620"/>
        <v>空</v>
      </c>
      <c r="T1399" s="6">
        <f t="shared" si="603"/>
        <v>0</v>
      </c>
      <c r="U1399" s="5">
        <f t="shared" si="613"/>
        <v>0.95419145806971284</v>
      </c>
      <c r="V1399" t="str">
        <f t="shared" si="621"/>
        <v>空</v>
      </c>
      <c r="W1399" s="6">
        <f t="shared" si="604"/>
        <v>0</v>
      </c>
      <c r="X1399" s="5">
        <f t="shared" si="614"/>
        <v>1.0578274361937352</v>
      </c>
      <c r="Y1399" t="str">
        <f t="shared" si="622"/>
        <v>多</v>
      </c>
      <c r="Z1399" s="6">
        <f t="shared" si="605"/>
        <v>2.9127234144594949E-2</v>
      </c>
      <c r="AA1399" s="5">
        <f t="shared" si="615"/>
        <v>1.445486909171936</v>
      </c>
      <c r="AB1399" t="str">
        <f t="shared" si="623"/>
        <v>多</v>
      </c>
      <c r="AC1399" s="6">
        <f t="shared" si="606"/>
        <v>2.9127234144594949E-2</v>
      </c>
      <c r="AD1399" s="5">
        <f t="shared" si="616"/>
        <v>3.1877613732333376</v>
      </c>
    </row>
    <row r="1400" spans="1:30" x14ac:dyDescent="0.15">
      <c r="A1400" s="1">
        <v>40463</v>
      </c>
      <c r="B1400" s="2">
        <v>3172.73</v>
      </c>
      <c r="C1400" s="3">
        <f t="shared" si="596"/>
        <v>1.271346037217902E-2</v>
      </c>
      <c r="D1400" s="4" t="str">
        <f t="shared" si="607"/>
        <v>多</v>
      </c>
      <c r="E1400" s="6">
        <f t="shared" si="597"/>
        <v>1.271346037217902E-2</v>
      </c>
      <c r="F1400" s="5">
        <f t="shared" si="598"/>
        <v>2.5933621449042534</v>
      </c>
      <c r="G1400" t="str">
        <f t="shared" si="608"/>
        <v>空</v>
      </c>
      <c r="H1400" s="6">
        <f t="shared" si="599"/>
        <v>0</v>
      </c>
      <c r="I1400" s="5">
        <f t="shared" si="609"/>
        <v>0.87773783986130161</v>
      </c>
      <c r="J1400" t="str">
        <f t="shared" si="617"/>
        <v>空</v>
      </c>
      <c r="K1400" s="6">
        <f t="shared" si="600"/>
        <v>0</v>
      </c>
      <c r="L1400" s="5">
        <f t="shared" si="610"/>
        <v>0.43428140733848403</v>
      </c>
      <c r="M1400" t="str">
        <f t="shared" si="618"/>
        <v>空</v>
      </c>
      <c r="N1400" s="6">
        <f t="shared" si="601"/>
        <v>0</v>
      </c>
      <c r="O1400" s="5">
        <f t="shared" si="611"/>
        <v>0.49622218198197643</v>
      </c>
      <c r="P1400" t="str">
        <f t="shared" si="619"/>
        <v>空</v>
      </c>
      <c r="Q1400" s="6">
        <f t="shared" si="602"/>
        <v>0</v>
      </c>
      <c r="R1400" s="5">
        <f t="shared" si="612"/>
        <v>0.82990594137858986</v>
      </c>
      <c r="S1400" t="str">
        <f t="shared" si="620"/>
        <v>空</v>
      </c>
      <c r="T1400" s="6">
        <f t="shared" si="603"/>
        <v>0</v>
      </c>
      <c r="U1400" s="5">
        <f t="shared" si="613"/>
        <v>0.95419145806971284</v>
      </c>
      <c r="V1400" t="str">
        <f t="shared" si="621"/>
        <v>空</v>
      </c>
      <c r="W1400" s="6">
        <f t="shared" si="604"/>
        <v>0</v>
      </c>
      <c r="X1400" s="5">
        <f t="shared" si="614"/>
        <v>1.0578274361937352</v>
      </c>
      <c r="Y1400" t="str">
        <f t="shared" si="622"/>
        <v>多</v>
      </c>
      <c r="Z1400" s="6">
        <f t="shared" si="605"/>
        <v>1.271346037217902E-2</v>
      </c>
      <c r="AA1400" s="5">
        <f t="shared" si="615"/>
        <v>1.4638640497101969</v>
      </c>
      <c r="AB1400" t="str">
        <f t="shared" si="623"/>
        <v>多</v>
      </c>
      <c r="AC1400" s="6">
        <f t="shared" si="606"/>
        <v>1.271346037217902E-2</v>
      </c>
      <c r="AD1400" s="5">
        <f t="shared" si="616"/>
        <v>3.2282888511279024</v>
      </c>
    </row>
    <row r="1401" spans="1:30" x14ac:dyDescent="0.15">
      <c r="A1401" s="1">
        <v>40464</v>
      </c>
      <c r="B1401" s="2">
        <v>3217.58</v>
      </c>
      <c r="C1401" s="3">
        <f t="shared" si="596"/>
        <v>1.4136091000494844E-2</v>
      </c>
      <c r="D1401" s="4" t="str">
        <f t="shared" si="607"/>
        <v>多</v>
      </c>
      <c r="E1401" s="6">
        <f t="shared" si="597"/>
        <v>1.4136091000494844E-2</v>
      </c>
      <c r="F1401" s="5">
        <f t="shared" si="598"/>
        <v>2.6300221481818586</v>
      </c>
      <c r="G1401" t="str">
        <f t="shared" si="608"/>
        <v>空</v>
      </c>
      <c r="H1401" s="6">
        <f t="shared" si="599"/>
        <v>0</v>
      </c>
      <c r="I1401" s="5">
        <f t="shared" si="609"/>
        <v>0.87773783986130161</v>
      </c>
      <c r="J1401" t="str">
        <f t="shared" si="617"/>
        <v>空</v>
      </c>
      <c r="K1401" s="6">
        <f t="shared" si="600"/>
        <v>0</v>
      </c>
      <c r="L1401" s="5">
        <f t="shared" si="610"/>
        <v>0.43428140733848403</v>
      </c>
      <c r="M1401" t="str">
        <f t="shared" si="618"/>
        <v>空</v>
      </c>
      <c r="N1401" s="6">
        <f t="shared" si="601"/>
        <v>0</v>
      </c>
      <c r="O1401" s="5">
        <f t="shared" si="611"/>
        <v>0.49622218198197643</v>
      </c>
      <c r="P1401" t="str">
        <f t="shared" si="619"/>
        <v>空</v>
      </c>
      <c r="Q1401" s="6">
        <f t="shared" si="602"/>
        <v>0</v>
      </c>
      <c r="R1401" s="5">
        <f t="shared" si="612"/>
        <v>0.82990594137858986</v>
      </c>
      <c r="S1401" t="str">
        <f t="shared" si="620"/>
        <v>空</v>
      </c>
      <c r="T1401" s="6">
        <f t="shared" si="603"/>
        <v>0</v>
      </c>
      <c r="U1401" s="5">
        <f t="shared" si="613"/>
        <v>0.95419145806971284</v>
      </c>
      <c r="V1401" t="str">
        <f t="shared" si="621"/>
        <v>空</v>
      </c>
      <c r="W1401" s="6">
        <f t="shared" si="604"/>
        <v>0</v>
      </c>
      <c r="X1401" s="5">
        <f t="shared" si="614"/>
        <v>1.0578274361937352</v>
      </c>
      <c r="Y1401" t="str">
        <f t="shared" si="622"/>
        <v>多</v>
      </c>
      <c r="Z1401" s="6">
        <f t="shared" si="605"/>
        <v>1.4136091000494844E-2</v>
      </c>
      <c r="AA1401" s="5">
        <f t="shared" si="615"/>
        <v>1.4845573651292532</v>
      </c>
      <c r="AB1401" t="str">
        <f t="shared" si="623"/>
        <v>多</v>
      </c>
      <c r="AC1401" s="6">
        <f t="shared" si="606"/>
        <v>1.4136091000494844E-2</v>
      </c>
      <c r="AD1401" s="5">
        <f t="shared" si="616"/>
        <v>3.2739242361033294</v>
      </c>
    </row>
    <row r="1402" spans="1:30" x14ac:dyDescent="0.15">
      <c r="A1402" s="1">
        <v>40465</v>
      </c>
      <c r="B1402" s="2">
        <v>3224.14</v>
      </c>
      <c r="C1402" s="3">
        <f t="shared" si="596"/>
        <v>2.0387993460924125E-3</v>
      </c>
      <c r="D1402" s="4" t="str">
        <f t="shared" si="607"/>
        <v>多</v>
      </c>
      <c r="E1402" s="6">
        <f t="shared" si="597"/>
        <v>2.0387993460924125E-3</v>
      </c>
      <c r="F1402" s="5">
        <f t="shared" si="598"/>
        <v>2.6353842356177806</v>
      </c>
      <c r="G1402" t="str">
        <f t="shared" si="608"/>
        <v>空</v>
      </c>
      <c r="H1402" s="6">
        <f t="shared" si="599"/>
        <v>0</v>
      </c>
      <c r="I1402" s="5">
        <f t="shared" si="609"/>
        <v>0.87773783986130161</v>
      </c>
      <c r="J1402" t="str">
        <f t="shared" si="617"/>
        <v>空</v>
      </c>
      <c r="K1402" s="6">
        <f t="shared" si="600"/>
        <v>0</v>
      </c>
      <c r="L1402" s="5">
        <f t="shared" si="610"/>
        <v>0.43428140733848403</v>
      </c>
      <c r="M1402" t="str">
        <f t="shared" si="618"/>
        <v>空</v>
      </c>
      <c r="N1402" s="6">
        <f t="shared" si="601"/>
        <v>0</v>
      </c>
      <c r="O1402" s="5">
        <f t="shared" si="611"/>
        <v>0.49622218198197643</v>
      </c>
      <c r="P1402" t="str">
        <f t="shared" si="619"/>
        <v>空</v>
      </c>
      <c r="Q1402" s="6">
        <f t="shared" si="602"/>
        <v>0</v>
      </c>
      <c r="R1402" s="5">
        <f t="shared" si="612"/>
        <v>0.82990594137858986</v>
      </c>
      <c r="S1402" t="str">
        <f t="shared" si="620"/>
        <v>空</v>
      </c>
      <c r="T1402" s="6">
        <f t="shared" si="603"/>
        <v>0</v>
      </c>
      <c r="U1402" s="5">
        <f t="shared" si="613"/>
        <v>0.95419145806971284</v>
      </c>
      <c r="V1402" t="str">
        <f t="shared" si="621"/>
        <v>空</v>
      </c>
      <c r="W1402" s="6">
        <f t="shared" si="604"/>
        <v>0</v>
      </c>
      <c r="X1402" s="5">
        <f t="shared" si="614"/>
        <v>1.0578274361937352</v>
      </c>
      <c r="Y1402" t="str">
        <f t="shared" si="622"/>
        <v>多</v>
      </c>
      <c r="Z1402" s="6">
        <f t="shared" si="605"/>
        <v>2.0387993460924125E-3</v>
      </c>
      <c r="AA1402" s="5">
        <f t="shared" si="615"/>
        <v>1.4875840797145155</v>
      </c>
      <c r="AB1402" t="str">
        <f t="shared" si="623"/>
        <v>多</v>
      </c>
      <c r="AC1402" s="6">
        <f t="shared" si="606"/>
        <v>2.0387993460924125E-3</v>
      </c>
      <c r="AD1402" s="5">
        <f t="shared" si="616"/>
        <v>3.2805991106950532</v>
      </c>
    </row>
    <row r="1403" spans="1:30" x14ac:dyDescent="0.15">
      <c r="A1403" s="1">
        <v>40466</v>
      </c>
      <c r="B1403" s="2">
        <v>3327.68</v>
      </c>
      <c r="C1403" s="3">
        <f t="shared" si="596"/>
        <v>3.211399008727911E-2</v>
      </c>
      <c r="D1403" s="4" t="str">
        <f t="shared" si="607"/>
        <v>多</v>
      </c>
      <c r="E1403" s="6">
        <f t="shared" si="597"/>
        <v>3.211399008727911E-2</v>
      </c>
      <c r="F1403" s="5">
        <f t="shared" si="598"/>
        <v>2.7200169388365816</v>
      </c>
      <c r="G1403" t="str">
        <f t="shared" si="608"/>
        <v>空</v>
      </c>
      <c r="H1403" s="6">
        <f t="shared" si="599"/>
        <v>0</v>
      </c>
      <c r="I1403" s="5">
        <f t="shared" si="609"/>
        <v>0.87773783986130161</v>
      </c>
      <c r="J1403" t="str">
        <f t="shared" si="617"/>
        <v>空</v>
      </c>
      <c r="K1403" s="6">
        <f t="shared" si="600"/>
        <v>0</v>
      </c>
      <c r="L1403" s="5">
        <f t="shared" si="610"/>
        <v>0.43428140733848403</v>
      </c>
      <c r="M1403" t="str">
        <f t="shared" si="618"/>
        <v>空</v>
      </c>
      <c r="N1403" s="6">
        <f t="shared" si="601"/>
        <v>0</v>
      </c>
      <c r="O1403" s="5">
        <f t="shared" si="611"/>
        <v>0.49622218198197643</v>
      </c>
      <c r="P1403" t="str">
        <f t="shared" si="619"/>
        <v>空</v>
      </c>
      <c r="Q1403" s="6">
        <f t="shared" si="602"/>
        <v>0</v>
      </c>
      <c r="R1403" s="5">
        <f t="shared" si="612"/>
        <v>0.82990594137858986</v>
      </c>
      <c r="S1403" t="str">
        <f t="shared" si="620"/>
        <v>空</v>
      </c>
      <c r="T1403" s="6">
        <f t="shared" si="603"/>
        <v>0</v>
      </c>
      <c r="U1403" s="5">
        <f t="shared" si="613"/>
        <v>0.95419145806971284</v>
      </c>
      <c r="V1403" t="str">
        <f t="shared" si="621"/>
        <v>空</v>
      </c>
      <c r="W1403" s="6">
        <f t="shared" si="604"/>
        <v>0</v>
      </c>
      <c r="X1403" s="5">
        <f t="shared" si="614"/>
        <v>1.0578274361937352</v>
      </c>
      <c r="Y1403" t="str">
        <f t="shared" si="622"/>
        <v>多</v>
      </c>
      <c r="Z1403" s="6">
        <f t="shared" si="605"/>
        <v>3.211399008727911E-2</v>
      </c>
      <c r="AA1403" s="5">
        <f t="shared" si="615"/>
        <v>1.5353563401044616</v>
      </c>
      <c r="AB1403" t="str">
        <f t="shared" si="623"/>
        <v>多</v>
      </c>
      <c r="AC1403" s="6">
        <f t="shared" si="606"/>
        <v>3.211399008727911E-2</v>
      </c>
      <c r="AD1403" s="5">
        <f t="shared" si="616"/>
        <v>3.3859522380162508</v>
      </c>
    </row>
    <row r="1404" spans="1:30" x14ac:dyDescent="0.15">
      <c r="A1404" s="1">
        <v>40469</v>
      </c>
      <c r="B1404" s="2">
        <v>3306.16</v>
      </c>
      <c r="C1404" s="3">
        <f t="shared" si="596"/>
        <v>-6.4669679776901967E-3</v>
      </c>
      <c r="D1404" s="4" t="str">
        <f t="shared" si="607"/>
        <v>多</v>
      </c>
      <c r="E1404" s="6">
        <f t="shared" si="597"/>
        <v>-6.4669679776901967E-3</v>
      </c>
      <c r="F1404" s="5">
        <f t="shared" si="598"/>
        <v>2.7024266763943503</v>
      </c>
      <c r="G1404" t="str">
        <f t="shared" si="608"/>
        <v>空</v>
      </c>
      <c r="H1404" s="6">
        <f t="shared" si="599"/>
        <v>0</v>
      </c>
      <c r="I1404" s="5">
        <f t="shared" si="609"/>
        <v>0.87773783986130161</v>
      </c>
      <c r="J1404" t="str">
        <f t="shared" si="617"/>
        <v>空</v>
      </c>
      <c r="K1404" s="6">
        <f t="shared" si="600"/>
        <v>0</v>
      </c>
      <c r="L1404" s="5">
        <f t="shared" si="610"/>
        <v>0.43428140733848403</v>
      </c>
      <c r="M1404" t="str">
        <f t="shared" si="618"/>
        <v>空</v>
      </c>
      <c r="N1404" s="6">
        <f t="shared" si="601"/>
        <v>0</v>
      </c>
      <c r="O1404" s="5">
        <f t="shared" si="611"/>
        <v>0.49622218198197643</v>
      </c>
      <c r="P1404" t="str">
        <f t="shared" si="619"/>
        <v>空</v>
      </c>
      <c r="Q1404" s="6">
        <f t="shared" si="602"/>
        <v>0</v>
      </c>
      <c r="R1404" s="5">
        <f t="shared" si="612"/>
        <v>0.82990594137858986</v>
      </c>
      <c r="S1404" t="str">
        <f t="shared" si="620"/>
        <v>空</v>
      </c>
      <c r="T1404" s="6">
        <f t="shared" si="603"/>
        <v>0</v>
      </c>
      <c r="U1404" s="5">
        <f t="shared" si="613"/>
        <v>0.95419145806971284</v>
      </c>
      <c r="V1404" t="str">
        <f t="shared" si="621"/>
        <v>空</v>
      </c>
      <c r="W1404" s="6">
        <f t="shared" si="604"/>
        <v>0</v>
      </c>
      <c r="X1404" s="5">
        <f t="shared" si="614"/>
        <v>1.0578274361937352</v>
      </c>
      <c r="Y1404" t="str">
        <f t="shared" si="622"/>
        <v>多</v>
      </c>
      <c r="Z1404" s="6">
        <f t="shared" si="605"/>
        <v>-6.4669679776901967E-3</v>
      </c>
      <c r="AA1404" s="5">
        <f t="shared" si="615"/>
        <v>1.5254272398186626</v>
      </c>
      <c r="AB1404" t="str">
        <f t="shared" si="623"/>
        <v>多</v>
      </c>
      <c r="AC1404" s="6">
        <f t="shared" si="606"/>
        <v>-6.4669679776901967E-3</v>
      </c>
      <c r="AD1404" s="5">
        <f t="shared" si="616"/>
        <v>3.3640553933190112</v>
      </c>
    </row>
    <row r="1405" spans="1:30" x14ac:dyDescent="0.15">
      <c r="A1405" s="1">
        <v>40470</v>
      </c>
      <c r="B1405" s="2">
        <v>3375.67</v>
      </c>
      <c r="C1405" s="3">
        <f t="shared" si="596"/>
        <v>2.1024390834079476E-2</v>
      </c>
      <c r="D1405" s="4" t="str">
        <f t="shared" si="607"/>
        <v>多</v>
      </c>
      <c r="E1405" s="6">
        <f t="shared" si="597"/>
        <v>2.1024390834079476E-2</v>
      </c>
      <c r="F1405" s="5">
        <f t="shared" si="598"/>
        <v>2.7592435510393076</v>
      </c>
      <c r="G1405" t="str">
        <f t="shared" si="608"/>
        <v>空</v>
      </c>
      <c r="H1405" s="6">
        <f t="shared" si="599"/>
        <v>0</v>
      </c>
      <c r="I1405" s="5">
        <f t="shared" si="609"/>
        <v>0.87773783986130161</v>
      </c>
      <c r="J1405" t="str">
        <f t="shared" si="617"/>
        <v>空</v>
      </c>
      <c r="K1405" s="6">
        <f t="shared" si="600"/>
        <v>0</v>
      </c>
      <c r="L1405" s="5">
        <f t="shared" si="610"/>
        <v>0.43428140733848403</v>
      </c>
      <c r="M1405" t="str">
        <f t="shared" si="618"/>
        <v>空</v>
      </c>
      <c r="N1405" s="6">
        <f t="shared" si="601"/>
        <v>0</v>
      </c>
      <c r="O1405" s="5">
        <f t="shared" si="611"/>
        <v>0.49622218198197643</v>
      </c>
      <c r="P1405" t="str">
        <f t="shared" si="619"/>
        <v>空</v>
      </c>
      <c r="Q1405" s="6">
        <f t="shared" si="602"/>
        <v>0</v>
      </c>
      <c r="R1405" s="5">
        <f t="shared" si="612"/>
        <v>0.82990594137858986</v>
      </c>
      <c r="S1405" t="str">
        <f t="shared" si="620"/>
        <v>空</v>
      </c>
      <c r="T1405" s="6">
        <f t="shared" si="603"/>
        <v>0</v>
      </c>
      <c r="U1405" s="5">
        <f t="shared" si="613"/>
        <v>0.95419145806971284</v>
      </c>
      <c r="V1405" t="str">
        <f t="shared" si="621"/>
        <v>空</v>
      </c>
      <c r="W1405" s="6">
        <f t="shared" si="604"/>
        <v>0</v>
      </c>
      <c r="X1405" s="5">
        <f t="shared" si="614"/>
        <v>1.0578274361937352</v>
      </c>
      <c r="Y1405" t="str">
        <f t="shared" si="622"/>
        <v>多</v>
      </c>
      <c r="Z1405" s="6">
        <f t="shared" si="605"/>
        <v>2.1024390834079476E-2</v>
      </c>
      <c r="AA1405" s="5">
        <f t="shared" si="615"/>
        <v>1.5574984182975613</v>
      </c>
      <c r="AB1405" t="str">
        <f t="shared" si="623"/>
        <v>多</v>
      </c>
      <c r="AC1405" s="6">
        <f t="shared" si="606"/>
        <v>2.1024390834079476E-2</v>
      </c>
      <c r="AD1405" s="5">
        <f t="shared" si="616"/>
        <v>3.434782608695643</v>
      </c>
    </row>
    <row r="1406" spans="1:30" x14ac:dyDescent="0.15">
      <c r="A1406" s="1">
        <v>40471</v>
      </c>
      <c r="B1406" s="2">
        <v>3396.88</v>
      </c>
      <c r="C1406" s="3">
        <f t="shared" si="596"/>
        <v>6.2831971134620357E-3</v>
      </c>
      <c r="D1406" s="4" t="str">
        <f t="shared" si="607"/>
        <v>多</v>
      </c>
      <c r="E1406" s="6">
        <f t="shared" si="597"/>
        <v>6.2831971134620357E-3</v>
      </c>
      <c r="F1406" s="5">
        <f t="shared" si="598"/>
        <v>2.7765804221545367</v>
      </c>
      <c r="G1406" t="str">
        <f t="shared" si="608"/>
        <v>空</v>
      </c>
      <c r="H1406" s="6">
        <f t="shared" si="599"/>
        <v>0</v>
      </c>
      <c r="I1406" s="5">
        <f t="shared" si="609"/>
        <v>0.87773783986130161</v>
      </c>
      <c r="J1406" t="str">
        <f t="shared" si="617"/>
        <v>空</v>
      </c>
      <c r="K1406" s="6">
        <f t="shared" si="600"/>
        <v>0</v>
      </c>
      <c r="L1406" s="5">
        <f t="shared" si="610"/>
        <v>0.43428140733848403</v>
      </c>
      <c r="M1406" t="str">
        <f t="shared" si="618"/>
        <v>空</v>
      </c>
      <c r="N1406" s="6">
        <f t="shared" si="601"/>
        <v>0</v>
      </c>
      <c r="O1406" s="5">
        <f t="shared" si="611"/>
        <v>0.49622218198197643</v>
      </c>
      <c r="P1406" t="str">
        <f t="shared" si="619"/>
        <v>空</v>
      </c>
      <c r="Q1406" s="6">
        <f t="shared" si="602"/>
        <v>0</v>
      </c>
      <c r="R1406" s="5">
        <f t="shared" si="612"/>
        <v>0.82990594137858986</v>
      </c>
      <c r="S1406" t="str">
        <f t="shared" si="620"/>
        <v>空</v>
      </c>
      <c r="T1406" s="6">
        <f t="shared" si="603"/>
        <v>0</v>
      </c>
      <c r="U1406" s="5">
        <f t="shared" si="613"/>
        <v>0.95419145806971284</v>
      </c>
      <c r="V1406" t="str">
        <f t="shared" si="621"/>
        <v>空</v>
      </c>
      <c r="W1406" s="6">
        <f t="shared" si="604"/>
        <v>0</v>
      </c>
      <c r="X1406" s="5">
        <f t="shared" si="614"/>
        <v>1.0578274361937352</v>
      </c>
      <c r="Y1406" t="str">
        <f t="shared" si="622"/>
        <v>多</v>
      </c>
      <c r="Z1406" s="6">
        <f t="shared" si="605"/>
        <v>6.2831971134620357E-3</v>
      </c>
      <c r="AA1406" s="5">
        <f t="shared" si="615"/>
        <v>1.5672844878636303</v>
      </c>
      <c r="AB1406" t="str">
        <f t="shared" si="623"/>
        <v>多</v>
      </c>
      <c r="AC1406" s="6">
        <f t="shared" si="606"/>
        <v>6.2831971134620357E-3</v>
      </c>
      <c r="AD1406" s="5">
        <f t="shared" si="616"/>
        <v>3.4563640248679692</v>
      </c>
    </row>
    <row r="1407" spans="1:30" x14ac:dyDescent="0.15">
      <c r="A1407" s="1">
        <v>40472</v>
      </c>
      <c r="B1407" s="2">
        <v>3374.69</v>
      </c>
      <c r="C1407" s="3">
        <f t="shared" si="596"/>
        <v>-6.532465085608008E-3</v>
      </c>
      <c r="D1407" s="4" t="str">
        <f t="shared" si="607"/>
        <v>多</v>
      </c>
      <c r="E1407" s="6">
        <f t="shared" si="597"/>
        <v>-6.532465085608008E-3</v>
      </c>
      <c r="F1407" s="5">
        <f t="shared" si="598"/>
        <v>2.7584425074894297</v>
      </c>
      <c r="G1407" t="str">
        <f t="shared" si="608"/>
        <v>空</v>
      </c>
      <c r="H1407" s="6">
        <f t="shared" si="599"/>
        <v>0</v>
      </c>
      <c r="I1407" s="5">
        <f t="shared" si="609"/>
        <v>0.87773783986130161</v>
      </c>
      <c r="J1407" t="str">
        <f t="shared" si="617"/>
        <v>空</v>
      </c>
      <c r="K1407" s="6">
        <f t="shared" si="600"/>
        <v>0</v>
      </c>
      <c r="L1407" s="5">
        <f t="shared" si="610"/>
        <v>0.43428140733848403</v>
      </c>
      <c r="M1407" t="str">
        <f t="shared" si="618"/>
        <v>空</v>
      </c>
      <c r="N1407" s="6">
        <f t="shared" si="601"/>
        <v>0</v>
      </c>
      <c r="O1407" s="5">
        <f t="shared" si="611"/>
        <v>0.49622218198197643</v>
      </c>
      <c r="P1407" t="str">
        <f t="shared" si="619"/>
        <v>空</v>
      </c>
      <c r="Q1407" s="6">
        <f t="shared" si="602"/>
        <v>0</v>
      </c>
      <c r="R1407" s="5">
        <f t="shared" si="612"/>
        <v>0.82990594137858986</v>
      </c>
      <c r="S1407" t="str">
        <f t="shared" si="620"/>
        <v>空</v>
      </c>
      <c r="T1407" s="6">
        <f t="shared" si="603"/>
        <v>0</v>
      </c>
      <c r="U1407" s="5">
        <f t="shared" si="613"/>
        <v>0.95419145806971284</v>
      </c>
      <c r="V1407" t="str">
        <f t="shared" si="621"/>
        <v>空</v>
      </c>
      <c r="W1407" s="6">
        <f t="shared" si="604"/>
        <v>0</v>
      </c>
      <c r="X1407" s="5">
        <f t="shared" si="614"/>
        <v>1.0578274361937352</v>
      </c>
      <c r="Y1407" t="str">
        <f t="shared" si="622"/>
        <v>多</v>
      </c>
      <c r="Z1407" s="6">
        <f t="shared" si="605"/>
        <v>-6.532465085608008E-3</v>
      </c>
      <c r="AA1407" s="5">
        <f t="shared" si="615"/>
        <v>1.5570462566674461</v>
      </c>
      <c r="AB1407" t="str">
        <f t="shared" si="623"/>
        <v>多</v>
      </c>
      <c r="AC1407" s="6">
        <f t="shared" si="606"/>
        <v>-6.532465085608008E-3</v>
      </c>
      <c r="AD1407" s="5">
        <f t="shared" si="616"/>
        <v>3.4337854475523675</v>
      </c>
    </row>
    <row r="1408" spans="1:30" x14ac:dyDescent="0.15">
      <c r="A1408" s="1">
        <v>40473</v>
      </c>
      <c r="B1408" s="2">
        <v>3378.66</v>
      </c>
      <c r="C1408" s="3">
        <f t="shared" si="596"/>
        <v>1.1764043512143552E-3</v>
      </c>
      <c r="D1408" s="4" t="str">
        <f t="shared" si="607"/>
        <v>多</v>
      </c>
      <c r="E1408" s="6">
        <f t="shared" si="597"/>
        <v>1.1764043512143552E-3</v>
      </c>
      <c r="F1408" s="5">
        <f t="shared" si="598"/>
        <v>2.7616875512578147</v>
      </c>
      <c r="G1408" t="str">
        <f t="shared" si="608"/>
        <v>空</v>
      </c>
      <c r="H1408" s="6">
        <f t="shared" si="599"/>
        <v>0</v>
      </c>
      <c r="I1408" s="5">
        <f t="shared" si="609"/>
        <v>0.87773783986130161</v>
      </c>
      <c r="J1408" t="str">
        <f t="shared" si="617"/>
        <v>空</v>
      </c>
      <c r="K1408" s="6">
        <f t="shared" si="600"/>
        <v>0</v>
      </c>
      <c r="L1408" s="5">
        <f t="shared" si="610"/>
        <v>0.43428140733848403</v>
      </c>
      <c r="M1408" t="str">
        <f t="shared" si="618"/>
        <v>空</v>
      </c>
      <c r="N1408" s="6">
        <f t="shared" si="601"/>
        <v>0</v>
      </c>
      <c r="O1408" s="5">
        <f t="shared" si="611"/>
        <v>0.49622218198197643</v>
      </c>
      <c r="P1408" t="str">
        <f t="shared" si="619"/>
        <v>空</v>
      </c>
      <c r="Q1408" s="6">
        <f t="shared" si="602"/>
        <v>0</v>
      </c>
      <c r="R1408" s="5">
        <f t="shared" si="612"/>
        <v>0.82990594137858986</v>
      </c>
      <c r="S1408" t="str">
        <f t="shared" si="620"/>
        <v>空</v>
      </c>
      <c r="T1408" s="6">
        <f t="shared" si="603"/>
        <v>0</v>
      </c>
      <c r="U1408" s="5">
        <f t="shared" si="613"/>
        <v>0.95419145806971284</v>
      </c>
      <c r="V1408" t="str">
        <f t="shared" si="621"/>
        <v>空</v>
      </c>
      <c r="W1408" s="6">
        <f t="shared" si="604"/>
        <v>0</v>
      </c>
      <c r="X1408" s="5">
        <f t="shared" si="614"/>
        <v>1.0578274361937352</v>
      </c>
      <c r="Y1408" t="str">
        <f t="shared" si="622"/>
        <v>多</v>
      </c>
      <c r="Z1408" s="6">
        <f t="shared" si="605"/>
        <v>1.1764043512143552E-3</v>
      </c>
      <c r="AA1408" s="5">
        <f t="shared" si="615"/>
        <v>1.5588779726588318</v>
      </c>
      <c r="AB1408" t="str">
        <f t="shared" si="623"/>
        <v>多</v>
      </c>
      <c r="AC1408" s="6">
        <f t="shared" si="606"/>
        <v>1.1764043512143552E-3</v>
      </c>
      <c r="AD1408" s="5">
        <f t="shared" si="616"/>
        <v>3.4378249676940045</v>
      </c>
    </row>
    <row r="1409" spans="1:30" x14ac:dyDescent="0.15">
      <c r="A1409" s="1">
        <v>40476</v>
      </c>
      <c r="B1409" s="2">
        <v>3481.08</v>
      </c>
      <c r="C1409" s="3">
        <f t="shared" si="596"/>
        <v>3.0313793042211934E-2</v>
      </c>
      <c r="D1409" s="4" t="str">
        <f t="shared" si="607"/>
        <v>多</v>
      </c>
      <c r="E1409" s="6">
        <f t="shared" si="597"/>
        <v>3.0313793042211934E-2</v>
      </c>
      <c r="F1409" s="5">
        <f t="shared" si="598"/>
        <v>2.845404776133897</v>
      </c>
      <c r="G1409" t="str">
        <f t="shared" si="608"/>
        <v>空</v>
      </c>
      <c r="H1409" s="6">
        <f t="shared" si="599"/>
        <v>0</v>
      </c>
      <c r="I1409" s="5">
        <f t="shared" si="609"/>
        <v>0.87773783986130161</v>
      </c>
      <c r="J1409" t="str">
        <f t="shared" si="617"/>
        <v>空</v>
      </c>
      <c r="K1409" s="6">
        <f t="shared" si="600"/>
        <v>0</v>
      </c>
      <c r="L1409" s="5">
        <f t="shared" si="610"/>
        <v>0.43428140733848403</v>
      </c>
      <c r="M1409" t="str">
        <f t="shared" si="618"/>
        <v>空</v>
      </c>
      <c r="N1409" s="6">
        <f t="shared" si="601"/>
        <v>0</v>
      </c>
      <c r="O1409" s="5">
        <f t="shared" si="611"/>
        <v>0.49622218198197643</v>
      </c>
      <c r="P1409" t="str">
        <f t="shared" si="619"/>
        <v>空</v>
      </c>
      <c r="Q1409" s="6">
        <f t="shared" si="602"/>
        <v>0</v>
      </c>
      <c r="R1409" s="5">
        <f t="shared" si="612"/>
        <v>0.82990594137858986</v>
      </c>
      <c r="S1409" t="str">
        <f t="shared" si="620"/>
        <v>空</v>
      </c>
      <c r="T1409" s="6">
        <f t="shared" si="603"/>
        <v>0</v>
      </c>
      <c r="U1409" s="5">
        <f t="shared" si="613"/>
        <v>0.95419145806971284</v>
      </c>
      <c r="V1409" t="str">
        <f t="shared" si="621"/>
        <v>空</v>
      </c>
      <c r="W1409" s="6">
        <f t="shared" si="604"/>
        <v>0</v>
      </c>
      <c r="X1409" s="5">
        <f t="shared" si="614"/>
        <v>1.0578274361937352</v>
      </c>
      <c r="Y1409" t="str">
        <f t="shared" si="622"/>
        <v>多</v>
      </c>
      <c r="Z1409" s="6">
        <f t="shared" si="605"/>
        <v>3.0313793042211934E-2</v>
      </c>
      <c r="AA1409" s="5">
        <f t="shared" si="615"/>
        <v>1.6061334769000746</v>
      </c>
      <c r="AB1409" t="str">
        <f t="shared" si="623"/>
        <v>多</v>
      </c>
      <c r="AC1409" s="6">
        <f t="shared" si="606"/>
        <v>3.0313793042211934E-2</v>
      </c>
      <c r="AD1409" s="5">
        <f t="shared" si="616"/>
        <v>3.5420384822800295</v>
      </c>
    </row>
    <row r="1410" spans="1:30" x14ac:dyDescent="0.15">
      <c r="A1410" s="1">
        <v>40477</v>
      </c>
      <c r="B1410" s="2">
        <v>3466.08</v>
      </c>
      <c r="C1410" s="3">
        <f t="shared" si="596"/>
        <v>-4.3090075493812385E-3</v>
      </c>
      <c r="D1410" s="4" t="str">
        <f t="shared" si="607"/>
        <v>多</v>
      </c>
      <c r="E1410" s="6">
        <f t="shared" si="597"/>
        <v>-4.3090075493812385E-3</v>
      </c>
      <c r="F1410" s="5">
        <f t="shared" si="598"/>
        <v>2.8331439054724905</v>
      </c>
      <c r="G1410" t="str">
        <f t="shared" si="608"/>
        <v>空</v>
      </c>
      <c r="H1410" s="6">
        <f t="shared" si="599"/>
        <v>0</v>
      </c>
      <c r="I1410" s="5">
        <f t="shared" si="609"/>
        <v>0.87773783986130161</v>
      </c>
      <c r="J1410" t="str">
        <f t="shared" si="617"/>
        <v>空</v>
      </c>
      <c r="K1410" s="6">
        <f t="shared" si="600"/>
        <v>0</v>
      </c>
      <c r="L1410" s="5">
        <f t="shared" si="610"/>
        <v>0.43428140733848403</v>
      </c>
      <c r="M1410" t="str">
        <f t="shared" si="618"/>
        <v>空</v>
      </c>
      <c r="N1410" s="6">
        <f t="shared" si="601"/>
        <v>0</v>
      </c>
      <c r="O1410" s="5">
        <f t="shared" si="611"/>
        <v>0.49622218198197643</v>
      </c>
      <c r="P1410" t="str">
        <f t="shared" si="619"/>
        <v>空</v>
      </c>
      <c r="Q1410" s="6">
        <f t="shared" si="602"/>
        <v>0</v>
      </c>
      <c r="R1410" s="5">
        <f t="shared" si="612"/>
        <v>0.82990594137858986</v>
      </c>
      <c r="S1410" t="str">
        <f t="shared" si="620"/>
        <v>空</v>
      </c>
      <c r="T1410" s="6">
        <f t="shared" si="603"/>
        <v>0</v>
      </c>
      <c r="U1410" s="5">
        <f t="shared" si="613"/>
        <v>0.95419145806971284</v>
      </c>
      <c r="V1410" t="str">
        <f t="shared" si="621"/>
        <v>空</v>
      </c>
      <c r="W1410" s="6">
        <f t="shared" si="604"/>
        <v>0</v>
      </c>
      <c r="X1410" s="5">
        <f t="shared" si="614"/>
        <v>1.0578274361937352</v>
      </c>
      <c r="Y1410" t="str">
        <f t="shared" si="622"/>
        <v>多</v>
      </c>
      <c r="Z1410" s="6">
        <f t="shared" si="605"/>
        <v>-4.3090075493812385E-3</v>
      </c>
      <c r="AA1410" s="5">
        <f t="shared" si="615"/>
        <v>1.5992126356227983</v>
      </c>
      <c r="AB1410" t="str">
        <f t="shared" si="623"/>
        <v>多</v>
      </c>
      <c r="AC1410" s="6">
        <f t="shared" si="606"/>
        <v>-4.3090075493812385E-3</v>
      </c>
      <c r="AD1410" s="5">
        <f t="shared" si="616"/>
        <v>3.5267758117196859</v>
      </c>
    </row>
    <row r="1411" spans="1:30" x14ac:dyDescent="0.15">
      <c r="A1411" s="1">
        <v>40478</v>
      </c>
      <c r="B1411" s="2">
        <v>3403.87</v>
      </c>
      <c r="C1411" s="3">
        <f t="shared" si="596"/>
        <v>-1.7948229700410878E-2</v>
      </c>
      <c r="D1411" s="4" t="str">
        <f t="shared" si="607"/>
        <v>空</v>
      </c>
      <c r="E1411" s="6">
        <f t="shared" si="597"/>
        <v>-1.7948229700410878E-2</v>
      </c>
      <c r="F1411" s="5">
        <f t="shared" si="598"/>
        <v>2.7822939878827513</v>
      </c>
      <c r="G1411" t="str">
        <f t="shared" si="608"/>
        <v>空</v>
      </c>
      <c r="H1411" s="6">
        <f t="shared" si="599"/>
        <v>0</v>
      </c>
      <c r="I1411" s="5">
        <f t="shared" si="609"/>
        <v>0.87773783986130161</v>
      </c>
      <c r="J1411" t="str">
        <f t="shared" si="617"/>
        <v>空</v>
      </c>
      <c r="K1411" s="6">
        <f t="shared" si="600"/>
        <v>0</v>
      </c>
      <c r="L1411" s="5">
        <f t="shared" si="610"/>
        <v>0.43428140733848403</v>
      </c>
      <c r="M1411" t="str">
        <f t="shared" si="618"/>
        <v>空</v>
      </c>
      <c r="N1411" s="6">
        <f t="shared" si="601"/>
        <v>0</v>
      </c>
      <c r="O1411" s="5">
        <f t="shared" si="611"/>
        <v>0.49622218198197643</v>
      </c>
      <c r="P1411" t="str">
        <f t="shared" si="619"/>
        <v>空</v>
      </c>
      <c r="Q1411" s="6">
        <f t="shared" si="602"/>
        <v>0</v>
      </c>
      <c r="R1411" s="5">
        <f t="shared" si="612"/>
        <v>0.82990594137858986</v>
      </c>
      <c r="S1411" t="str">
        <f t="shared" si="620"/>
        <v>空</v>
      </c>
      <c r="T1411" s="6">
        <f t="shared" si="603"/>
        <v>0</v>
      </c>
      <c r="U1411" s="5">
        <f t="shared" si="613"/>
        <v>0.95419145806971284</v>
      </c>
      <c r="V1411" t="str">
        <f t="shared" si="621"/>
        <v>空</v>
      </c>
      <c r="W1411" s="6">
        <f t="shared" si="604"/>
        <v>0</v>
      </c>
      <c r="X1411" s="5">
        <f t="shared" si="614"/>
        <v>1.0578274361937352</v>
      </c>
      <c r="Y1411" t="str">
        <f t="shared" si="622"/>
        <v>多</v>
      </c>
      <c r="Z1411" s="6">
        <f t="shared" si="605"/>
        <v>-1.7948229700410878E-2</v>
      </c>
      <c r="AA1411" s="5">
        <f t="shared" si="615"/>
        <v>1.5705095998988408</v>
      </c>
      <c r="AB1411" t="str">
        <f t="shared" si="623"/>
        <v>多</v>
      </c>
      <c r="AC1411" s="6">
        <f t="shared" si="606"/>
        <v>-1.7948229700410878E-2</v>
      </c>
      <c r="AD1411" s="5">
        <f t="shared" si="616"/>
        <v>3.4634764293490878</v>
      </c>
    </row>
    <row r="1412" spans="1:30" x14ac:dyDescent="0.15">
      <c r="A1412" s="1">
        <v>40479</v>
      </c>
      <c r="B1412" s="2">
        <v>3397.69</v>
      </c>
      <c r="C1412" s="3">
        <f t="shared" ref="C1412:C1475" si="624">B1412/B1411-1</f>
        <v>-1.8155805010179327E-3</v>
      </c>
      <c r="D1412" s="4" t="str">
        <f t="shared" si="607"/>
        <v>空</v>
      </c>
      <c r="E1412" s="6">
        <f t="shared" ref="E1412:E1475" si="625">IF(D1411="多",C1412,IF(D1411="空",0))</f>
        <v>0</v>
      </c>
      <c r="F1412" s="5">
        <f t="shared" ref="F1412:F1475" si="626">F1411*(1+E1412)</f>
        <v>2.7822939878827513</v>
      </c>
      <c r="G1412" t="str">
        <f t="shared" si="608"/>
        <v>多</v>
      </c>
      <c r="H1412" s="6">
        <f t="shared" ref="H1412:H1475" si="627">IF(G1411="多",$C1412,IF(G1411="空",0))</f>
        <v>0</v>
      </c>
      <c r="I1412" s="5">
        <f t="shared" si="609"/>
        <v>0.87773783986130161</v>
      </c>
      <c r="J1412" t="str">
        <f t="shared" si="617"/>
        <v>空</v>
      </c>
      <c r="K1412" s="6">
        <f t="shared" ref="K1412:K1475" si="628">IF(J1411="多",$C1412,IF(J1411="空",0))</f>
        <v>0</v>
      </c>
      <c r="L1412" s="5">
        <f t="shared" si="610"/>
        <v>0.43428140733848403</v>
      </c>
      <c r="M1412" t="str">
        <f t="shared" si="618"/>
        <v>空</v>
      </c>
      <c r="N1412" s="6">
        <f t="shared" ref="N1412:N1475" si="629">IF(M1411="多",$C1412,IF(M1411="空",0))</f>
        <v>0</v>
      </c>
      <c r="O1412" s="5">
        <f t="shared" si="611"/>
        <v>0.49622218198197643</v>
      </c>
      <c r="P1412" t="str">
        <f t="shared" si="619"/>
        <v>空</v>
      </c>
      <c r="Q1412" s="6">
        <f t="shared" ref="Q1412:Q1475" si="630">IF(P1411="多",$C1412,IF(P1411="空",0))</f>
        <v>0</v>
      </c>
      <c r="R1412" s="5">
        <f t="shared" si="612"/>
        <v>0.82990594137858986</v>
      </c>
      <c r="S1412" t="str">
        <f t="shared" si="620"/>
        <v>空</v>
      </c>
      <c r="T1412" s="6">
        <f t="shared" ref="T1412:T1475" si="631">IF(S1411="多",$C1412,IF(S1411="空",0))</f>
        <v>0</v>
      </c>
      <c r="U1412" s="5">
        <f t="shared" si="613"/>
        <v>0.95419145806971284</v>
      </c>
      <c r="V1412" t="str">
        <f t="shared" si="621"/>
        <v>空</v>
      </c>
      <c r="W1412" s="6">
        <f t="shared" ref="W1412:W1475" si="632">IF(V1411="多",$C1412,IF(V1411="空",0))</f>
        <v>0</v>
      </c>
      <c r="X1412" s="5">
        <f t="shared" si="614"/>
        <v>1.0578274361937352</v>
      </c>
      <c r="Y1412" t="str">
        <f t="shared" si="622"/>
        <v>多</v>
      </c>
      <c r="Z1412" s="6">
        <f t="shared" ref="Z1412:Z1475" si="633">IF(Y1411="多",$C1412,IF(Y1411="空",0))</f>
        <v>-1.8155805010179327E-3</v>
      </c>
      <c r="AA1412" s="5">
        <f t="shared" si="615"/>
        <v>1.5676582132926029</v>
      </c>
      <c r="AB1412" t="str">
        <f t="shared" si="623"/>
        <v>多</v>
      </c>
      <c r="AC1412" s="6">
        <f t="shared" ref="AC1412:AC1475" si="634">IF(AB1411="多",$C1412,IF(AB1411="空",0))</f>
        <v>-1.8155805010179327E-3</v>
      </c>
      <c r="AD1412" s="5">
        <f t="shared" si="616"/>
        <v>3.4571882090782262</v>
      </c>
    </row>
    <row r="1413" spans="1:30" x14ac:dyDescent="0.15">
      <c r="A1413" s="1">
        <v>40480</v>
      </c>
      <c r="B1413" s="2">
        <v>3379.98</v>
      </c>
      <c r="C1413" s="3">
        <f t="shared" si="624"/>
        <v>-5.2123648714273996E-3</v>
      </c>
      <c r="D1413" s="4" t="str">
        <f t="shared" ref="D1413:D1476" si="635">IF(AND(C1412&gt;0,C1413&gt;0),"多",IF(AND(C1412&lt;0,C1413&lt;0),"空",D1412))</f>
        <v>空</v>
      </c>
      <c r="E1413" s="6">
        <f t="shared" si="625"/>
        <v>0</v>
      </c>
      <c r="F1413" s="5">
        <f t="shared" si="626"/>
        <v>2.7822939878827513</v>
      </c>
      <c r="G1413" t="str">
        <f t="shared" si="608"/>
        <v>多</v>
      </c>
      <c r="H1413" s="6">
        <f t="shared" si="627"/>
        <v>-5.2123648714273996E-3</v>
      </c>
      <c r="I1413" s="5">
        <f t="shared" si="609"/>
        <v>0.87316274997848597</v>
      </c>
      <c r="J1413" t="str">
        <f t="shared" si="617"/>
        <v>多</v>
      </c>
      <c r="K1413" s="6">
        <f t="shared" si="628"/>
        <v>0</v>
      </c>
      <c r="L1413" s="5">
        <f t="shared" si="610"/>
        <v>0.43428140733848403</v>
      </c>
      <c r="M1413" t="str">
        <f t="shared" si="618"/>
        <v>空</v>
      </c>
      <c r="N1413" s="6">
        <f t="shared" si="629"/>
        <v>0</v>
      </c>
      <c r="O1413" s="5">
        <f t="shared" si="611"/>
        <v>0.49622218198197643</v>
      </c>
      <c r="P1413" t="str">
        <f t="shared" si="619"/>
        <v>空</v>
      </c>
      <c r="Q1413" s="6">
        <f t="shared" si="630"/>
        <v>0</v>
      </c>
      <c r="R1413" s="5">
        <f t="shared" si="612"/>
        <v>0.82990594137858986</v>
      </c>
      <c r="S1413" t="str">
        <f t="shared" si="620"/>
        <v>空</v>
      </c>
      <c r="T1413" s="6">
        <f t="shared" si="631"/>
        <v>0</v>
      </c>
      <c r="U1413" s="5">
        <f t="shared" si="613"/>
        <v>0.95419145806971284</v>
      </c>
      <c r="V1413" t="str">
        <f t="shared" si="621"/>
        <v>空</v>
      </c>
      <c r="W1413" s="6">
        <f t="shared" si="632"/>
        <v>0</v>
      </c>
      <c r="X1413" s="5">
        <f t="shared" si="614"/>
        <v>1.0578274361937352</v>
      </c>
      <c r="Y1413" t="str">
        <f t="shared" si="622"/>
        <v>多</v>
      </c>
      <c r="Z1413" s="6">
        <f t="shared" si="633"/>
        <v>-5.2123648714273996E-3</v>
      </c>
      <c r="AA1413" s="5">
        <f t="shared" si="615"/>
        <v>1.5594870066912319</v>
      </c>
      <c r="AB1413" t="str">
        <f t="shared" si="623"/>
        <v>多</v>
      </c>
      <c r="AC1413" s="6">
        <f t="shared" si="634"/>
        <v>-5.2123648714273996E-3</v>
      </c>
      <c r="AD1413" s="5">
        <f t="shared" si="616"/>
        <v>3.439168082703314</v>
      </c>
    </row>
    <row r="1414" spans="1:30" x14ac:dyDescent="0.15">
      <c r="A1414" s="1">
        <v>40483</v>
      </c>
      <c r="B1414" s="2">
        <v>3473</v>
      </c>
      <c r="C1414" s="3">
        <f t="shared" si="624"/>
        <v>2.7520872904573501E-2</v>
      </c>
      <c r="D1414" s="4" t="str">
        <f t="shared" si="635"/>
        <v>空</v>
      </c>
      <c r="E1414" s="6">
        <f t="shared" si="625"/>
        <v>0</v>
      </c>
      <c r="F1414" s="5">
        <f t="shared" si="626"/>
        <v>2.7822939878827513</v>
      </c>
      <c r="G1414" t="str">
        <f t="shared" ref="G1414:G1477" si="636">IF(AND(C1412&gt;0,C1413&gt;0,C1414&gt;0),"空",IF(AND(C1412&lt;0,C1413&lt;0,C1414&lt;0),"多",G1413))</f>
        <v>多</v>
      </c>
      <c r="H1414" s="6">
        <f t="shared" si="627"/>
        <v>2.7520872904573501E-2</v>
      </c>
      <c r="I1414" s="5">
        <f t="shared" ref="I1414:I1477" si="637">I1413*(1+H1414)</f>
        <v>0.89719295104565178</v>
      </c>
      <c r="J1414" t="str">
        <f t="shared" si="617"/>
        <v>多</v>
      </c>
      <c r="K1414" s="6">
        <f t="shared" si="628"/>
        <v>2.7520872904573501E-2</v>
      </c>
      <c r="L1414" s="5">
        <f t="shared" ref="L1414:L1477" si="638">L1413*(1+K1414)</f>
        <v>0.44623321075466577</v>
      </c>
      <c r="M1414" t="str">
        <f t="shared" si="618"/>
        <v>空</v>
      </c>
      <c r="N1414" s="6">
        <f t="shared" si="629"/>
        <v>0</v>
      </c>
      <c r="O1414" s="5">
        <f t="shared" ref="O1414:O1477" si="639">O1413*(1+N1414)</f>
        <v>0.49622218198197643</v>
      </c>
      <c r="P1414" t="str">
        <f t="shared" si="619"/>
        <v>空</v>
      </c>
      <c r="Q1414" s="6">
        <f t="shared" si="630"/>
        <v>0</v>
      </c>
      <c r="R1414" s="5">
        <f t="shared" ref="R1414:R1477" si="640">R1413*(1+Q1414)</f>
        <v>0.82990594137858986</v>
      </c>
      <c r="S1414" t="str">
        <f t="shared" si="620"/>
        <v>空</v>
      </c>
      <c r="T1414" s="6">
        <f t="shared" si="631"/>
        <v>0</v>
      </c>
      <c r="U1414" s="5">
        <f t="shared" ref="U1414:U1477" si="641">U1413*(1+T1414)</f>
        <v>0.95419145806971284</v>
      </c>
      <c r="V1414" t="str">
        <f t="shared" si="621"/>
        <v>空</v>
      </c>
      <c r="W1414" s="6">
        <f t="shared" si="632"/>
        <v>0</v>
      </c>
      <c r="X1414" s="5">
        <f t="shared" ref="X1414:X1477" si="642">X1413*(1+W1414)</f>
        <v>1.0578274361937352</v>
      </c>
      <c r="Y1414" t="str">
        <f t="shared" si="622"/>
        <v>多</v>
      </c>
      <c r="Z1414" s="6">
        <f t="shared" si="633"/>
        <v>2.7520872904573501E-2</v>
      </c>
      <c r="AA1414" s="5">
        <f t="shared" ref="AA1414:AA1477" si="643">AA1413*(1+Z1414)</f>
        <v>1.6024054503987151</v>
      </c>
      <c r="AB1414" t="str">
        <f t="shared" si="623"/>
        <v>多</v>
      </c>
      <c r="AC1414" s="6">
        <f t="shared" si="634"/>
        <v>2.7520872904573501E-2</v>
      </c>
      <c r="AD1414" s="5">
        <f t="shared" ref="AD1414:AD1477" si="644">AD1413*(1+AC1414)</f>
        <v>3.5338169904048575</v>
      </c>
    </row>
    <row r="1415" spans="1:30" x14ac:dyDescent="0.15">
      <c r="A1415" s="1">
        <v>40484</v>
      </c>
      <c r="B1415" s="2">
        <v>3463.13</v>
      </c>
      <c r="C1415" s="3">
        <f t="shared" si="624"/>
        <v>-2.8419234091563439E-3</v>
      </c>
      <c r="D1415" s="4" t="str">
        <f t="shared" si="635"/>
        <v>空</v>
      </c>
      <c r="E1415" s="6">
        <f t="shared" si="625"/>
        <v>0</v>
      </c>
      <c r="F1415" s="5">
        <f t="shared" si="626"/>
        <v>2.7822939878827513</v>
      </c>
      <c r="G1415" t="str">
        <f t="shared" si="636"/>
        <v>多</v>
      </c>
      <c r="H1415" s="6">
        <f t="shared" si="627"/>
        <v>-2.8419234091563439E-3</v>
      </c>
      <c r="I1415" s="5">
        <f t="shared" si="637"/>
        <v>0.8946431973955451</v>
      </c>
      <c r="J1415" t="str">
        <f t="shared" ref="J1415:J1478" si="645">IF(AND($C1412&gt;0,$C1413&gt;0,$C1414&gt;0,$C1415&gt;0),"空",IF(AND($C1412&lt;0,$C1413&lt;0,$C1414&lt;0,$C1415&lt;0),"多",J1414))</f>
        <v>多</v>
      </c>
      <c r="K1415" s="6">
        <f t="shared" si="628"/>
        <v>-2.8419234091563439E-3</v>
      </c>
      <c r="L1415" s="5">
        <f t="shared" si="638"/>
        <v>0.4449650501470791</v>
      </c>
      <c r="M1415" t="str">
        <f t="shared" si="618"/>
        <v>空</v>
      </c>
      <c r="N1415" s="6">
        <f t="shared" si="629"/>
        <v>0</v>
      </c>
      <c r="O1415" s="5">
        <f t="shared" si="639"/>
        <v>0.49622218198197643</v>
      </c>
      <c r="P1415" t="str">
        <f t="shared" si="619"/>
        <v>空</v>
      </c>
      <c r="Q1415" s="6">
        <f t="shared" si="630"/>
        <v>0</v>
      </c>
      <c r="R1415" s="5">
        <f t="shared" si="640"/>
        <v>0.82990594137858986</v>
      </c>
      <c r="S1415" t="str">
        <f t="shared" si="620"/>
        <v>空</v>
      </c>
      <c r="T1415" s="6">
        <f t="shared" si="631"/>
        <v>0</v>
      </c>
      <c r="U1415" s="5">
        <f t="shared" si="641"/>
        <v>0.95419145806971284</v>
      </c>
      <c r="V1415" t="str">
        <f t="shared" si="621"/>
        <v>空</v>
      </c>
      <c r="W1415" s="6">
        <f t="shared" si="632"/>
        <v>0</v>
      </c>
      <c r="X1415" s="5">
        <f t="shared" si="642"/>
        <v>1.0578274361937352</v>
      </c>
      <c r="Y1415" t="str">
        <f t="shared" si="622"/>
        <v>多</v>
      </c>
      <c r="Z1415" s="6">
        <f t="shared" si="633"/>
        <v>-2.8419234091563439E-3</v>
      </c>
      <c r="AA1415" s="5">
        <f t="shared" si="643"/>
        <v>1.5978515368382673</v>
      </c>
      <c r="AB1415" t="str">
        <f t="shared" si="623"/>
        <v>多</v>
      </c>
      <c r="AC1415" s="6">
        <f t="shared" si="634"/>
        <v>-2.8419234091563439E-3</v>
      </c>
      <c r="AD1415" s="5">
        <f t="shared" si="644"/>
        <v>3.5237741531761517</v>
      </c>
    </row>
    <row r="1416" spans="1:30" x14ac:dyDescent="0.15">
      <c r="A1416" s="1">
        <v>40485</v>
      </c>
      <c r="B1416" s="2">
        <v>3420.34</v>
      </c>
      <c r="C1416" s="3">
        <f t="shared" si="624"/>
        <v>-1.2355874598989902E-2</v>
      </c>
      <c r="D1416" s="4" t="str">
        <f t="shared" si="635"/>
        <v>空</v>
      </c>
      <c r="E1416" s="6">
        <f t="shared" si="625"/>
        <v>0</v>
      </c>
      <c r="F1416" s="5">
        <f t="shared" si="626"/>
        <v>2.7822939878827513</v>
      </c>
      <c r="G1416" t="str">
        <f t="shared" si="636"/>
        <v>多</v>
      </c>
      <c r="H1416" s="6">
        <f t="shared" si="627"/>
        <v>-1.2355874598989902E-2</v>
      </c>
      <c r="I1416" s="5">
        <f t="shared" si="637"/>
        <v>0.88358909823768639</v>
      </c>
      <c r="J1416" t="str">
        <f t="shared" si="645"/>
        <v>多</v>
      </c>
      <c r="K1416" s="6">
        <f t="shared" si="628"/>
        <v>-1.2355874598989902E-2</v>
      </c>
      <c r="L1416" s="5">
        <f t="shared" si="638"/>
        <v>0.43946711778652853</v>
      </c>
      <c r="M1416" t="str">
        <f t="shared" ref="M1416:M1479" si="646">IF(AND($C1412&gt;0,$C1413&gt;0,$C1414&gt;0,$C1415&gt;0,$C1416&gt;0),"空",IF(AND($C1412&lt;0,$C1413&lt;0,$C1414&lt;0,$C1415&lt;0,$C1416&lt;0),"多",M1415))</f>
        <v>空</v>
      </c>
      <c r="N1416" s="6">
        <f t="shared" si="629"/>
        <v>0</v>
      </c>
      <c r="O1416" s="5">
        <f t="shared" si="639"/>
        <v>0.49622218198197643</v>
      </c>
      <c r="P1416" t="str">
        <f t="shared" si="619"/>
        <v>空</v>
      </c>
      <c r="Q1416" s="6">
        <f t="shared" si="630"/>
        <v>0</v>
      </c>
      <c r="R1416" s="5">
        <f t="shared" si="640"/>
        <v>0.82990594137858986</v>
      </c>
      <c r="S1416" t="str">
        <f t="shared" si="620"/>
        <v>空</v>
      </c>
      <c r="T1416" s="6">
        <f t="shared" si="631"/>
        <v>0</v>
      </c>
      <c r="U1416" s="5">
        <f t="shared" si="641"/>
        <v>0.95419145806971284</v>
      </c>
      <c r="V1416" t="str">
        <f t="shared" si="621"/>
        <v>空</v>
      </c>
      <c r="W1416" s="6">
        <f t="shared" si="632"/>
        <v>0</v>
      </c>
      <c r="X1416" s="5">
        <f t="shared" si="642"/>
        <v>1.0578274361937352</v>
      </c>
      <c r="Y1416" t="str">
        <f t="shared" si="622"/>
        <v>多</v>
      </c>
      <c r="Z1416" s="6">
        <f t="shared" si="633"/>
        <v>-1.2355874598989902E-2</v>
      </c>
      <c r="AA1416" s="5">
        <f t="shared" si="643"/>
        <v>1.5781086836212903</v>
      </c>
      <c r="AB1416" t="str">
        <f t="shared" si="623"/>
        <v>多</v>
      </c>
      <c r="AC1416" s="6">
        <f t="shared" si="634"/>
        <v>-1.2355874598989902E-2</v>
      </c>
      <c r="AD1416" s="5">
        <f t="shared" si="644"/>
        <v>3.4802348416243452</v>
      </c>
    </row>
    <row r="1417" spans="1:30" x14ac:dyDescent="0.15">
      <c r="A1417" s="1">
        <v>40486</v>
      </c>
      <c r="B1417" s="2">
        <v>3480.5</v>
      </c>
      <c r="C1417" s="3">
        <f t="shared" si="624"/>
        <v>1.7588894671289879E-2</v>
      </c>
      <c r="D1417" s="4" t="str">
        <f t="shared" si="635"/>
        <v>空</v>
      </c>
      <c r="E1417" s="6">
        <f t="shared" si="625"/>
        <v>0</v>
      </c>
      <c r="F1417" s="5">
        <f t="shared" si="626"/>
        <v>2.7822939878827513</v>
      </c>
      <c r="G1417" t="str">
        <f t="shared" si="636"/>
        <v>多</v>
      </c>
      <c r="H1417" s="6">
        <f t="shared" si="627"/>
        <v>1.7588894671289879E-2</v>
      </c>
      <c r="I1417" s="5">
        <f t="shared" si="637"/>
        <v>0.89913045381928902</v>
      </c>
      <c r="J1417" t="str">
        <f t="shared" si="645"/>
        <v>多</v>
      </c>
      <c r="K1417" s="6">
        <f t="shared" si="628"/>
        <v>1.7588894671289879E-2</v>
      </c>
      <c r="L1417" s="5">
        <f t="shared" si="638"/>
        <v>0.44719685863277114</v>
      </c>
      <c r="M1417" t="str">
        <f t="shared" si="646"/>
        <v>空</v>
      </c>
      <c r="N1417" s="6">
        <f t="shared" si="629"/>
        <v>0</v>
      </c>
      <c r="O1417" s="5">
        <f t="shared" si="639"/>
        <v>0.49622218198197643</v>
      </c>
      <c r="P1417" t="str">
        <f t="shared" ref="P1417:P1480" si="647">IF(AND($C1412&gt;0,$C1413&gt;0,$C1414&gt;0,$C1415&gt;0,$C1416&gt;0,$C1417&gt;0),"空",IF(AND($C1412&lt;0,$C1413&lt;0,$C1414&lt;0,$C1415&lt;0,$C1416&lt;0,$C1417&lt;0),"多",P1416))</f>
        <v>空</v>
      </c>
      <c r="Q1417" s="6">
        <f t="shared" si="630"/>
        <v>0</v>
      </c>
      <c r="R1417" s="5">
        <f t="shared" si="640"/>
        <v>0.82990594137858986</v>
      </c>
      <c r="S1417" t="str">
        <f t="shared" si="620"/>
        <v>空</v>
      </c>
      <c r="T1417" s="6">
        <f t="shared" si="631"/>
        <v>0</v>
      </c>
      <c r="U1417" s="5">
        <f t="shared" si="641"/>
        <v>0.95419145806971284</v>
      </c>
      <c r="V1417" t="str">
        <f t="shared" si="621"/>
        <v>空</v>
      </c>
      <c r="W1417" s="6">
        <f t="shared" si="632"/>
        <v>0</v>
      </c>
      <c r="X1417" s="5">
        <f t="shared" si="642"/>
        <v>1.0578274361937352</v>
      </c>
      <c r="Y1417" t="str">
        <f t="shared" si="622"/>
        <v>多</v>
      </c>
      <c r="Z1417" s="6">
        <f t="shared" si="633"/>
        <v>1.7588894671289879E-2</v>
      </c>
      <c r="AA1417" s="5">
        <f t="shared" si="643"/>
        <v>1.605865871037353</v>
      </c>
      <c r="AB1417" t="str">
        <f t="shared" si="623"/>
        <v>多</v>
      </c>
      <c r="AC1417" s="6">
        <f t="shared" si="634"/>
        <v>1.7588894671289879E-2</v>
      </c>
      <c r="AD1417" s="5">
        <f t="shared" si="644"/>
        <v>3.5414483256850291</v>
      </c>
    </row>
    <row r="1418" spans="1:30" x14ac:dyDescent="0.15">
      <c r="A1418" s="1">
        <v>40487</v>
      </c>
      <c r="B1418" s="2">
        <v>3520.8</v>
      </c>
      <c r="C1418" s="3">
        <f t="shared" si="624"/>
        <v>1.1578796149978476E-2</v>
      </c>
      <c r="D1418" s="4" t="str">
        <f t="shared" si="635"/>
        <v>多</v>
      </c>
      <c r="E1418" s="6">
        <f t="shared" si="625"/>
        <v>0</v>
      </c>
      <c r="F1418" s="5">
        <f t="shared" si="626"/>
        <v>2.7822939878827513</v>
      </c>
      <c r="G1418" t="str">
        <f t="shared" si="636"/>
        <v>多</v>
      </c>
      <c r="H1418" s="6">
        <f t="shared" si="627"/>
        <v>1.1578796149978476E-2</v>
      </c>
      <c r="I1418" s="5">
        <f t="shared" si="637"/>
        <v>0.90954130205630024</v>
      </c>
      <c r="J1418" t="str">
        <f t="shared" si="645"/>
        <v>多</v>
      </c>
      <c r="K1418" s="6">
        <f t="shared" si="628"/>
        <v>1.1578796149978476E-2</v>
      </c>
      <c r="L1418" s="5">
        <f t="shared" si="638"/>
        <v>0.45237485989779075</v>
      </c>
      <c r="M1418" t="str">
        <f t="shared" si="646"/>
        <v>空</v>
      </c>
      <c r="N1418" s="6">
        <f t="shared" si="629"/>
        <v>0</v>
      </c>
      <c r="O1418" s="5">
        <f t="shared" si="639"/>
        <v>0.49622218198197643</v>
      </c>
      <c r="P1418" t="str">
        <f t="shared" si="647"/>
        <v>空</v>
      </c>
      <c r="Q1418" s="6">
        <f t="shared" si="630"/>
        <v>0</v>
      </c>
      <c r="R1418" s="5">
        <f t="shared" si="640"/>
        <v>0.82990594137858986</v>
      </c>
      <c r="S1418" t="str">
        <f t="shared" ref="S1418:S1481" si="648">IF(AND($C1412&gt;0,$C1413&gt;0,$C1414&gt;0,$C1415&gt;0,$C1416&gt;0,$C1417&gt;0,$C1418&gt;0),"空",IF(AND($C1412&lt;0,$C1413&lt;0,$C1414&lt;0,$C1415&lt;0,$C1416&lt;0,$C1417&lt;0,$C1418&lt;0),"多",S1417))</f>
        <v>空</v>
      </c>
      <c r="T1418" s="6">
        <f t="shared" si="631"/>
        <v>0</v>
      </c>
      <c r="U1418" s="5">
        <f t="shared" si="641"/>
        <v>0.95419145806971284</v>
      </c>
      <c r="V1418" t="str">
        <f t="shared" si="621"/>
        <v>空</v>
      </c>
      <c r="W1418" s="6">
        <f t="shared" si="632"/>
        <v>0</v>
      </c>
      <c r="X1418" s="5">
        <f t="shared" si="642"/>
        <v>1.0578274361937352</v>
      </c>
      <c r="Y1418" t="str">
        <f t="shared" si="622"/>
        <v>多</v>
      </c>
      <c r="Z1418" s="6">
        <f t="shared" si="633"/>
        <v>1.1578796149978476E-2</v>
      </c>
      <c r="AA1418" s="5">
        <f t="shared" si="643"/>
        <v>1.6244598646023021</v>
      </c>
      <c r="AB1418" t="str">
        <f t="shared" si="623"/>
        <v>多</v>
      </c>
      <c r="AC1418" s="6">
        <f t="shared" si="634"/>
        <v>1.1578796149978476E-2</v>
      </c>
      <c r="AD1418" s="5">
        <f t="shared" si="644"/>
        <v>3.5824540339238187</v>
      </c>
    </row>
    <row r="1419" spans="1:30" x14ac:dyDescent="0.15">
      <c r="A1419" s="1">
        <v>40490</v>
      </c>
      <c r="B1419" s="2">
        <v>3548.57</v>
      </c>
      <c r="C1419" s="3">
        <f t="shared" si="624"/>
        <v>7.8874119518290708E-3</v>
      </c>
      <c r="D1419" s="4" t="str">
        <f t="shared" si="635"/>
        <v>多</v>
      </c>
      <c r="E1419" s="6">
        <f t="shared" si="625"/>
        <v>7.8874119518290708E-3</v>
      </c>
      <c r="F1419" s="5">
        <f t="shared" si="626"/>
        <v>2.8042390867362799</v>
      </c>
      <c r="G1419" t="str">
        <f t="shared" si="636"/>
        <v>空</v>
      </c>
      <c r="H1419" s="6">
        <f t="shared" si="627"/>
        <v>7.8874119518290708E-3</v>
      </c>
      <c r="I1419" s="5">
        <f t="shared" si="637"/>
        <v>0.91671522899282132</v>
      </c>
      <c r="J1419" t="str">
        <f t="shared" si="645"/>
        <v>多</v>
      </c>
      <c r="K1419" s="6">
        <f t="shared" si="628"/>
        <v>7.8874119518290708E-3</v>
      </c>
      <c r="L1419" s="5">
        <f t="shared" si="638"/>
        <v>0.45594292677445558</v>
      </c>
      <c r="M1419" t="str">
        <f t="shared" si="646"/>
        <v>空</v>
      </c>
      <c r="N1419" s="6">
        <f t="shared" si="629"/>
        <v>0</v>
      </c>
      <c r="O1419" s="5">
        <f t="shared" si="639"/>
        <v>0.49622218198197643</v>
      </c>
      <c r="P1419" t="str">
        <f t="shared" si="647"/>
        <v>空</v>
      </c>
      <c r="Q1419" s="6">
        <f t="shared" si="630"/>
        <v>0</v>
      </c>
      <c r="R1419" s="5">
        <f t="shared" si="640"/>
        <v>0.82990594137858986</v>
      </c>
      <c r="S1419" t="str">
        <f t="shared" si="648"/>
        <v>空</v>
      </c>
      <c r="T1419" s="6">
        <f t="shared" si="631"/>
        <v>0</v>
      </c>
      <c r="U1419" s="5">
        <f t="shared" si="641"/>
        <v>0.95419145806971284</v>
      </c>
      <c r="V1419" t="str">
        <f t="shared" ref="V1419:V1482" si="649">IF(AND($C1412&gt;0,$C1413&gt;0,$C1414&gt;0,$C1415&gt;0,$C1416&gt;0,$C1417&gt;0,$C1418&gt;0,$C1419&gt;0),"空",IF(AND($C1412&lt;0,$C1413&lt;0,$C1414&lt;0,$C1415&lt;0,$C1416&lt;0,$C1417&lt;0,$C1418&lt;0,$C1419&lt;0),"多",V1418))</f>
        <v>空</v>
      </c>
      <c r="W1419" s="6">
        <f t="shared" si="632"/>
        <v>0</v>
      </c>
      <c r="X1419" s="5">
        <f t="shared" si="642"/>
        <v>1.0578274361937352</v>
      </c>
      <c r="Y1419" t="str">
        <f t="shared" si="622"/>
        <v>多</v>
      </c>
      <c r="Z1419" s="6">
        <f t="shared" si="633"/>
        <v>7.8874119518290708E-3</v>
      </c>
      <c r="AA1419" s="5">
        <f t="shared" si="643"/>
        <v>1.6372726487536329</v>
      </c>
      <c r="AB1419" t="str">
        <f t="shared" si="623"/>
        <v>多</v>
      </c>
      <c r="AC1419" s="6">
        <f t="shared" si="634"/>
        <v>7.8874119518290708E-3</v>
      </c>
      <c r="AD1419" s="5">
        <f t="shared" si="644"/>
        <v>3.6107103246878678</v>
      </c>
    </row>
    <row r="1420" spans="1:30" x14ac:dyDescent="0.15">
      <c r="A1420" s="1">
        <v>40491</v>
      </c>
      <c r="B1420" s="2">
        <v>3523.95</v>
      </c>
      <c r="C1420" s="3">
        <f t="shared" si="624"/>
        <v>-6.9380060136901012E-3</v>
      </c>
      <c r="D1420" s="4" t="str">
        <f t="shared" si="635"/>
        <v>多</v>
      </c>
      <c r="E1420" s="6">
        <f t="shared" si="625"/>
        <v>-6.9380060136901012E-3</v>
      </c>
      <c r="F1420" s="5">
        <f t="shared" si="626"/>
        <v>2.7847832590886785</v>
      </c>
      <c r="G1420" t="str">
        <f t="shared" si="636"/>
        <v>空</v>
      </c>
      <c r="H1420" s="6">
        <f t="shared" si="627"/>
        <v>0</v>
      </c>
      <c r="I1420" s="5">
        <f t="shared" si="637"/>
        <v>0.91671522899282132</v>
      </c>
      <c r="J1420" t="str">
        <f t="shared" si="645"/>
        <v>多</v>
      </c>
      <c r="K1420" s="6">
        <f t="shared" si="628"/>
        <v>-6.9380060136901012E-3</v>
      </c>
      <c r="L1420" s="5">
        <f t="shared" si="638"/>
        <v>0.45277959200659496</v>
      </c>
      <c r="M1420" t="str">
        <f t="shared" si="646"/>
        <v>空</v>
      </c>
      <c r="N1420" s="6">
        <f t="shared" si="629"/>
        <v>0</v>
      </c>
      <c r="O1420" s="5">
        <f t="shared" si="639"/>
        <v>0.49622218198197643</v>
      </c>
      <c r="P1420" t="str">
        <f t="shared" si="647"/>
        <v>空</v>
      </c>
      <c r="Q1420" s="6">
        <f t="shared" si="630"/>
        <v>0</v>
      </c>
      <c r="R1420" s="5">
        <f t="shared" si="640"/>
        <v>0.82990594137858986</v>
      </c>
      <c r="S1420" t="str">
        <f t="shared" si="648"/>
        <v>空</v>
      </c>
      <c r="T1420" s="6">
        <f t="shared" si="631"/>
        <v>0</v>
      </c>
      <c r="U1420" s="5">
        <f t="shared" si="641"/>
        <v>0.95419145806971284</v>
      </c>
      <c r="V1420" t="str">
        <f t="shared" si="649"/>
        <v>空</v>
      </c>
      <c r="W1420" s="6">
        <f t="shared" si="632"/>
        <v>0</v>
      </c>
      <c r="X1420" s="5">
        <f t="shared" si="642"/>
        <v>1.0578274361937352</v>
      </c>
      <c r="Y1420" t="str">
        <f t="shared" ref="Y1420:Y1483" si="650">IF(AND($C1412&gt;0,$C1413&gt;0,$C1414&gt;0,$C1415&gt;0,$C1416&gt;0,$C1417&gt;0,$C1418&gt;0,$C1419&gt;0,$C1420&gt;0),"空",IF(AND($C1412&lt;0,$C1413&lt;0,$C1414&lt;0,$C1415&lt;0,$C1416&lt;0,$C1417&lt;0,$C1418&lt;0,$C1419&lt;0,$C1420&lt;0),"多",Y1419))</f>
        <v>多</v>
      </c>
      <c r="Z1420" s="6">
        <f t="shared" si="633"/>
        <v>-6.9380060136901012E-3</v>
      </c>
      <c r="AA1420" s="5">
        <f t="shared" si="643"/>
        <v>1.6259132412705299</v>
      </c>
      <c r="AB1420" t="str">
        <f t="shared" si="623"/>
        <v>多</v>
      </c>
      <c r="AC1420" s="6">
        <f t="shared" si="634"/>
        <v>-6.9380060136901012E-3</v>
      </c>
      <c r="AD1420" s="5">
        <f t="shared" si="644"/>
        <v>3.5856591947414906</v>
      </c>
    </row>
    <row r="1421" spans="1:30" x14ac:dyDescent="0.15">
      <c r="A1421" s="1">
        <v>40492</v>
      </c>
      <c r="B1421" s="2">
        <v>3499.11</v>
      </c>
      <c r="C1421" s="3">
        <f t="shared" si="624"/>
        <v>-7.0489081854168134E-3</v>
      </c>
      <c r="D1421" s="4" t="str">
        <f t="shared" si="635"/>
        <v>空</v>
      </c>
      <c r="E1421" s="6">
        <f t="shared" si="625"/>
        <v>-7.0489081854168134E-3</v>
      </c>
      <c r="F1421" s="5">
        <f t="shared" si="626"/>
        <v>2.7651535775790768</v>
      </c>
      <c r="G1421" t="str">
        <f t="shared" si="636"/>
        <v>空</v>
      </c>
      <c r="H1421" s="6">
        <f t="shared" si="627"/>
        <v>0</v>
      </c>
      <c r="I1421" s="5">
        <f t="shared" si="637"/>
        <v>0.91671522899282132</v>
      </c>
      <c r="J1421" t="str">
        <f t="shared" si="645"/>
        <v>多</v>
      </c>
      <c r="K1421" s="6">
        <f t="shared" si="628"/>
        <v>-7.0489081854168134E-3</v>
      </c>
      <c r="L1421" s="5">
        <f t="shared" si="638"/>
        <v>0.44958799023431001</v>
      </c>
      <c r="M1421" t="str">
        <f t="shared" si="646"/>
        <v>空</v>
      </c>
      <c r="N1421" s="6">
        <f t="shared" si="629"/>
        <v>0</v>
      </c>
      <c r="O1421" s="5">
        <f t="shared" si="639"/>
        <v>0.49622218198197643</v>
      </c>
      <c r="P1421" t="str">
        <f t="shared" si="647"/>
        <v>空</v>
      </c>
      <c r="Q1421" s="6">
        <f t="shared" si="630"/>
        <v>0</v>
      </c>
      <c r="R1421" s="5">
        <f t="shared" si="640"/>
        <v>0.82990594137858986</v>
      </c>
      <c r="S1421" t="str">
        <f t="shared" si="648"/>
        <v>空</v>
      </c>
      <c r="T1421" s="6">
        <f t="shared" si="631"/>
        <v>0</v>
      </c>
      <c r="U1421" s="5">
        <f t="shared" si="641"/>
        <v>0.95419145806971284</v>
      </c>
      <c r="V1421" t="str">
        <f t="shared" si="649"/>
        <v>空</v>
      </c>
      <c r="W1421" s="6">
        <f t="shared" si="632"/>
        <v>0</v>
      </c>
      <c r="X1421" s="5">
        <f t="shared" si="642"/>
        <v>1.0578274361937352</v>
      </c>
      <c r="Y1421" t="str">
        <f t="shared" si="650"/>
        <v>多</v>
      </c>
      <c r="Z1421" s="6">
        <f t="shared" si="633"/>
        <v>-7.0489081854168134E-3</v>
      </c>
      <c r="AA1421" s="5">
        <f t="shared" si="643"/>
        <v>1.6144523281153604</v>
      </c>
      <c r="AB1421" t="str">
        <f t="shared" ref="AB1421:AB1484" si="651">IF(AND($C1412&gt;0,$C1413&gt;0,$C1414&gt;0,$C1415&gt;0,$C1416&gt;0,$C1417&gt;0,$C1418&gt;0,$C1419&gt;0,$C1420&gt;0,$C1421&gt;0),"空",IF(AND($C1412&lt;0,$C1413&lt;0,$C1414&lt;0,$C1415&lt;0,$C1416&lt;0,$C1417&lt;0,$C1418&lt;0,$C1419&lt;0,$C1420&lt;0,$C1421&lt;0),"多",AB1420))</f>
        <v>多</v>
      </c>
      <c r="AC1421" s="6">
        <f t="shared" si="634"/>
        <v>-7.0489081854168134E-3</v>
      </c>
      <c r="AD1421" s="5">
        <f t="shared" si="644"/>
        <v>3.5603842122935623</v>
      </c>
    </row>
    <row r="1422" spans="1:30" x14ac:dyDescent="0.15">
      <c r="A1422" s="1">
        <v>40493</v>
      </c>
      <c r="B1422" s="2">
        <v>3509.98</v>
      </c>
      <c r="C1422" s="3">
        <f t="shared" si="624"/>
        <v>3.1065042253601849E-3</v>
      </c>
      <c r="D1422" s="4" t="str">
        <f t="shared" si="635"/>
        <v>空</v>
      </c>
      <c r="E1422" s="6">
        <f t="shared" si="625"/>
        <v>0</v>
      </c>
      <c r="F1422" s="5">
        <f t="shared" si="626"/>
        <v>2.7651535775790768</v>
      </c>
      <c r="G1422" t="str">
        <f t="shared" si="636"/>
        <v>空</v>
      </c>
      <c r="H1422" s="6">
        <f t="shared" si="627"/>
        <v>0</v>
      </c>
      <c r="I1422" s="5">
        <f t="shared" si="637"/>
        <v>0.91671522899282132</v>
      </c>
      <c r="J1422" t="str">
        <f t="shared" si="645"/>
        <v>多</v>
      </c>
      <c r="K1422" s="6">
        <f t="shared" si="628"/>
        <v>3.1065042253601849E-3</v>
      </c>
      <c r="L1422" s="5">
        <f t="shared" si="638"/>
        <v>0.45098463722564408</v>
      </c>
      <c r="M1422" t="str">
        <f t="shared" si="646"/>
        <v>空</v>
      </c>
      <c r="N1422" s="6">
        <f t="shared" si="629"/>
        <v>0</v>
      </c>
      <c r="O1422" s="5">
        <f t="shared" si="639"/>
        <v>0.49622218198197643</v>
      </c>
      <c r="P1422" t="str">
        <f t="shared" si="647"/>
        <v>空</v>
      </c>
      <c r="Q1422" s="6">
        <f t="shared" si="630"/>
        <v>0</v>
      </c>
      <c r="R1422" s="5">
        <f t="shared" si="640"/>
        <v>0.82990594137858986</v>
      </c>
      <c r="S1422" t="str">
        <f t="shared" si="648"/>
        <v>空</v>
      </c>
      <c r="T1422" s="6">
        <f t="shared" si="631"/>
        <v>0</v>
      </c>
      <c r="U1422" s="5">
        <f t="shared" si="641"/>
        <v>0.95419145806971284</v>
      </c>
      <c r="V1422" t="str">
        <f t="shared" si="649"/>
        <v>空</v>
      </c>
      <c r="W1422" s="6">
        <f t="shared" si="632"/>
        <v>0</v>
      </c>
      <c r="X1422" s="5">
        <f t="shared" si="642"/>
        <v>1.0578274361937352</v>
      </c>
      <c r="Y1422" t="str">
        <f t="shared" si="650"/>
        <v>多</v>
      </c>
      <c r="Z1422" s="6">
        <f t="shared" si="633"/>
        <v>3.1065042253601849E-3</v>
      </c>
      <c r="AA1422" s="5">
        <f t="shared" si="643"/>
        <v>1.6194676310942935</v>
      </c>
      <c r="AB1422" t="str">
        <f t="shared" si="651"/>
        <v>多</v>
      </c>
      <c r="AC1422" s="6">
        <f t="shared" si="634"/>
        <v>3.1065042253601849E-3</v>
      </c>
      <c r="AD1422" s="5">
        <f t="shared" si="644"/>
        <v>3.5714445608929579</v>
      </c>
    </row>
    <row r="1423" spans="1:30" x14ac:dyDescent="0.15">
      <c r="A1423" s="1">
        <v>40494</v>
      </c>
      <c r="B1423" s="2">
        <v>3291.83</v>
      </c>
      <c r="C1423" s="3">
        <f t="shared" si="624"/>
        <v>-6.2151351289750911E-2</v>
      </c>
      <c r="D1423" s="4" t="str">
        <f t="shared" si="635"/>
        <v>空</v>
      </c>
      <c r="E1423" s="6">
        <f t="shared" si="625"/>
        <v>0</v>
      </c>
      <c r="F1423" s="5">
        <f t="shared" si="626"/>
        <v>2.7651535775790768</v>
      </c>
      <c r="G1423" t="str">
        <f t="shared" si="636"/>
        <v>空</v>
      </c>
      <c r="H1423" s="6">
        <f t="shared" si="627"/>
        <v>0</v>
      </c>
      <c r="I1423" s="5">
        <f t="shared" si="637"/>
        <v>0.91671522899282132</v>
      </c>
      <c r="J1423" t="str">
        <f t="shared" si="645"/>
        <v>多</v>
      </c>
      <c r="K1423" s="6">
        <f t="shared" si="628"/>
        <v>-6.2151351289750911E-2</v>
      </c>
      <c r="L1423" s="5">
        <f t="shared" si="638"/>
        <v>0.4229553326111522</v>
      </c>
      <c r="M1423" t="str">
        <f t="shared" si="646"/>
        <v>空</v>
      </c>
      <c r="N1423" s="6">
        <f t="shared" si="629"/>
        <v>0</v>
      </c>
      <c r="O1423" s="5">
        <f t="shared" si="639"/>
        <v>0.49622218198197643</v>
      </c>
      <c r="P1423" t="str">
        <f t="shared" si="647"/>
        <v>空</v>
      </c>
      <c r="Q1423" s="6">
        <f t="shared" si="630"/>
        <v>0</v>
      </c>
      <c r="R1423" s="5">
        <f t="shared" si="640"/>
        <v>0.82990594137858986</v>
      </c>
      <c r="S1423" t="str">
        <f t="shared" si="648"/>
        <v>空</v>
      </c>
      <c r="T1423" s="6">
        <f t="shared" si="631"/>
        <v>0</v>
      </c>
      <c r="U1423" s="5">
        <f t="shared" si="641"/>
        <v>0.95419145806971284</v>
      </c>
      <c r="V1423" t="str">
        <f t="shared" si="649"/>
        <v>空</v>
      </c>
      <c r="W1423" s="6">
        <f t="shared" si="632"/>
        <v>0</v>
      </c>
      <c r="X1423" s="5">
        <f t="shared" si="642"/>
        <v>1.0578274361937352</v>
      </c>
      <c r="Y1423" t="str">
        <f t="shared" si="650"/>
        <v>多</v>
      </c>
      <c r="Z1423" s="6">
        <f t="shared" si="633"/>
        <v>-6.2151351289750911E-2</v>
      </c>
      <c r="AA1423" s="5">
        <f t="shared" si="643"/>
        <v>1.5188155294517713</v>
      </c>
      <c r="AB1423" t="str">
        <f t="shared" si="651"/>
        <v>多</v>
      </c>
      <c r="AC1423" s="6">
        <f t="shared" si="634"/>
        <v>-6.2151351289750911E-2</v>
      </c>
      <c r="AD1423" s="5">
        <f t="shared" si="644"/>
        <v>3.3494744553770297</v>
      </c>
    </row>
    <row r="1424" spans="1:30" x14ac:dyDescent="0.15">
      <c r="A1424" s="1">
        <v>40497</v>
      </c>
      <c r="B1424" s="2">
        <v>3314.89</v>
      </c>
      <c r="C1424" s="3">
        <f t="shared" si="624"/>
        <v>7.0052220193630443E-3</v>
      </c>
      <c r="D1424" s="4" t="str">
        <f t="shared" si="635"/>
        <v>空</v>
      </c>
      <c r="E1424" s="6">
        <f t="shared" si="625"/>
        <v>0</v>
      </c>
      <c r="F1424" s="5">
        <f t="shared" si="626"/>
        <v>2.7651535775790768</v>
      </c>
      <c r="G1424" t="str">
        <f t="shared" si="636"/>
        <v>空</v>
      </c>
      <c r="H1424" s="6">
        <f t="shared" si="627"/>
        <v>0</v>
      </c>
      <c r="I1424" s="5">
        <f t="shared" si="637"/>
        <v>0.91671522899282132</v>
      </c>
      <c r="J1424" t="str">
        <f t="shared" si="645"/>
        <v>多</v>
      </c>
      <c r="K1424" s="6">
        <f t="shared" si="628"/>
        <v>7.0052220193630443E-3</v>
      </c>
      <c r="L1424" s="5">
        <f t="shared" si="638"/>
        <v>0.42591822862036688</v>
      </c>
      <c r="M1424" t="str">
        <f t="shared" si="646"/>
        <v>空</v>
      </c>
      <c r="N1424" s="6">
        <f t="shared" si="629"/>
        <v>0</v>
      </c>
      <c r="O1424" s="5">
        <f t="shared" si="639"/>
        <v>0.49622218198197643</v>
      </c>
      <c r="P1424" t="str">
        <f t="shared" si="647"/>
        <v>空</v>
      </c>
      <c r="Q1424" s="6">
        <f t="shared" si="630"/>
        <v>0</v>
      </c>
      <c r="R1424" s="5">
        <f t="shared" si="640"/>
        <v>0.82990594137858986</v>
      </c>
      <c r="S1424" t="str">
        <f t="shared" si="648"/>
        <v>空</v>
      </c>
      <c r="T1424" s="6">
        <f t="shared" si="631"/>
        <v>0</v>
      </c>
      <c r="U1424" s="5">
        <f t="shared" si="641"/>
        <v>0.95419145806971284</v>
      </c>
      <c r="V1424" t="str">
        <f t="shared" si="649"/>
        <v>空</v>
      </c>
      <c r="W1424" s="6">
        <f t="shared" si="632"/>
        <v>0</v>
      </c>
      <c r="X1424" s="5">
        <f t="shared" si="642"/>
        <v>1.0578274361937352</v>
      </c>
      <c r="Y1424" t="str">
        <f t="shared" si="650"/>
        <v>多</v>
      </c>
      <c r="Z1424" s="6">
        <f t="shared" si="633"/>
        <v>7.0052220193630443E-3</v>
      </c>
      <c r="AA1424" s="5">
        <f t="shared" si="643"/>
        <v>1.5294551694420375</v>
      </c>
      <c r="AB1424" t="str">
        <f t="shared" si="651"/>
        <v>多</v>
      </c>
      <c r="AC1424" s="6">
        <f t="shared" si="634"/>
        <v>7.0052220193630443E-3</v>
      </c>
      <c r="AD1424" s="5">
        <f t="shared" si="644"/>
        <v>3.3729382675851309</v>
      </c>
    </row>
    <row r="1425" spans="1:30" x14ac:dyDescent="0.15">
      <c r="A1425" s="1">
        <v>40498</v>
      </c>
      <c r="B1425" s="2">
        <v>3169.54</v>
      </c>
      <c r="C1425" s="3">
        <f t="shared" si="624"/>
        <v>-4.3847608819598816E-2</v>
      </c>
      <c r="D1425" s="4" t="str">
        <f t="shared" si="635"/>
        <v>空</v>
      </c>
      <c r="E1425" s="6">
        <f t="shared" si="625"/>
        <v>0</v>
      </c>
      <c r="F1425" s="5">
        <f t="shared" si="626"/>
        <v>2.7651535775790768</v>
      </c>
      <c r="G1425" t="str">
        <f t="shared" si="636"/>
        <v>空</v>
      </c>
      <c r="H1425" s="6">
        <f t="shared" si="627"/>
        <v>0</v>
      </c>
      <c r="I1425" s="5">
        <f t="shared" si="637"/>
        <v>0.91671522899282132</v>
      </c>
      <c r="J1425" t="str">
        <f t="shared" si="645"/>
        <v>多</v>
      </c>
      <c r="K1425" s="6">
        <f t="shared" si="628"/>
        <v>-4.3847608819598816E-2</v>
      </c>
      <c r="L1425" s="5">
        <f t="shared" si="638"/>
        <v>0.40724273274268458</v>
      </c>
      <c r="M1425" t="str">
        <f t="shared" si="646"/>
        <v>空</v>
      </c>
      <c r="N1425" s="6">
        <f t="shared" si="629"/>
        <v>0</v>
      </c>
      <c r="O1425" s="5">
        <f t="shared" si="639"/>
        <v>0.49622218198197643</v>
      </c>
      <c r="P1425" t="str">
        <f t="shared" si="647"/>
        <v>空</v>
      </c>
      <c r="Q1425" s="6">
        <f t="shared" si="630"/>
        <v>0</v>
      </c>
      <c r="R1425" s="5">
        <f t="shared" si="640"/>
        <v>0.82990594137858986</v>
      </c>
      <c r="S1425" t="str">
        <f t="shared" si="648"/>
        <v>空</v>
      </c>
      <c r="T1425" s="6">
        <f t="shared" si="631"/>
        <v>0</v>
      </c>
      <c r="U1425" s="5">
        <f t="shared" si="641"/>
        <v>0.95419145806971284</v>
      </c>
      <c r="V1425" t="str">
        <f t="shared" si="649"/>
        <v>空</v>
      </c>
      <c r="W1425" s="6">
        <f t="shared" si="632"/>
        <v>0</v>
      </c>
      <c r="X1425" s="5">
        <f t="shared" si="642"/>
        <v>1.0578274361937352</v>
      </c>
      <c r="Y1425" t="str">
        <f t="shared" si="650"/>
        <v>多</v>
      </c>
      <c r="Z1425" s="6">
        <f t="shared" si="633"/>
        <v>-4.3847608819598816E-2</v>
      </c>
      <c r="AA1425" s="5">
        <f t="shared" si="643"/>
        <v>1.4623922174652297</v>
      </c>
      <c r="AB1425" t="str">
        <f t="shared" si="651"/>
        <v>多</v>
      </c>
      <c r="AC1425" s="6">
        <f t="shared" si="634"/>
        <v>-4.3847608819598816E-2</v>
      </c>
      <c r="AD1425" s="5">
        <f t="shared" si="644"/>
        <v>3.2250429898554027</v>
      </c>
    </row>
    <row r="1426" spans="1:30" x14ac:dyDescent="0.15">
      <c r="A1426" s="1">
        <v>40499</v>
      </c>
      <c r="B1426" s="2">
        <v>3103.91</v>
      </c>
      <c r="C1426" s="3">
        <f t="shared" si="624"/>
        <v>-2.0706474756589266E-2</v>
      </c>
      <c r="D1426" s="4" t="str">
        <f t="shared" si="635"/>
        <v>空</v>
      </c>
      <c r="E1426" s="6">
        <f t="shared" si="625"/>
        <v>0</v>
      </c>
      <c r="F1426" s="5">
        <f t="shared" si="626"/>
        <v>2.7651535775790768</v>
      </c>
      <c r="G1426" t="str">
        <f t="shared" si="636"/>
        <v>空</v>
      </c>
      <c r="H1426" s="6">
        <f t="shared" si="627"/>
        <v>0</v>
      </c>
      <c r="I1426" s="5">
        <f t="shared" si="637"/>
        <v>0.91671522899282132</v>
      </c>
      <c r="J1426" t="str">
        <f t="shared" si="645"/>
        <v>多</v>
      </c>
      <c r="K1426" s="6">
        <f t="shared" si="628"/>
        <v>-2.0706474756589266E-2</v>
      </c>
      <c r="L1426" s="5">
        <f t="shared" si="638"/>
        <v>0.39881017137734376</v>
      </c>
      <c r="M1426" t="str">
        <f t="shared" si="646"/>
        <v>空</v>
      </c>
      <c r="N1426" s="6">
        <f t="shared" si="629"/>
        <v>0</v>
      </c>
      <c r="O1426" s="5">
        <f t="shared" si="639"/>
        <v>0.49622218198197643</v>
      </c>
      <c r="P1426" t="str">
        <f t="shared" si="647"/>
        <v>空</v>
      </c>
      <c r="Q1426" s="6">
        <f t="shared" si="630"/>
        <v>0</v>
      </c>
      <c r="R1426" s="5">
        <f t="shared" si="640"/>
        <v>0.82990594137858986</v>
      </c>
      <c r="S1426" t="str">
        <f t="shared" si="648"/>
        <v>空</v>
      </c>
      <c r="T1426" s="6">
        <f t="shared" si="631"/>
        <v>0</v>
      </c>
      <c r="U1426" s="5">
        <f t="shared" si="641"/>
        <v>0.95419145806971284</v>
      </c>
      <c r="V1426" t="str">
        <f t="shared" si="649"/>
        <v>空</v>
      </c>
      <c r="W1426" s="6">
        <f t="shared" si="632"/>
        <v>0</v>
      </c>
      <c r="X1426" s="5">
        <f t="shared" si="642"/>
        <v>1.0578274361937352</v>
      </c>
      <c r="Y1426" t="str">
        <f t="shared" si="650"/>
        <v>多</v>
      </c>
      <c r="Z1426" s="6">
        <f t="shared" si="633"/>
        <v>-2.0706474756589266E-2</v>
      </c>
      <c r="AA1426" s="5">
        <f t="shared" si="643"/>
        <v>1.4321112299300534</v>
      </c>
      <c r="AB1426" t="str">
        <f t="shared" si="651"/>
        <v>多</v>
      </c>
      <c r="AC1426" s="6">
        <f t="shared" si="634"/>
        <v>-2.0706474756589266E-2</v>
      </c>
      <c r="AD1426" s="5">
        <f t="shared" si="644"/>
        <v>3.1582637185970466</v>
      </c>
    </row>
    <row r="1427" spans="1:30" x14ac:dyDescent="0.15">
      <c r="A1427" s="1">
        <v>40500</v>
      </c>
      <c r="B1427" s="2">
        <v>3147.96</v>
      </c>
      <c r="C1427" s="3">
        <f t="shared" si="624"/>
        <v>1.4191777467774669E-2</v>
      </c>
      <c r="D1427" s="4" t="str">
        <f t="shared" si="635"/>
        <v>空</v>
      </c>
      <c r="E1427" s="6">
        <f t="shared" si="625"/>
        <v>0</v>
      </c>
      <c r="F1427" s="5">
        <f t="shared" si="626"/>
        <v>2.7651535775790768</v>
      </c>
      <c r="G1427" t="str">
        <f t="shared" si="636"/>
        <v>空</v>
      </c>
      <c r="H1427" s="6">
        <f t="shared" si="627"/>
        <v>0</v>
      </c>
      <c r="I1427" s="5">
        <f t="shared" si="637"/>
        <v>0.91671522899282132</v>
      </c>
      <c r="J1427" t="str">
        <f t="shared" si="645"/>
        <v>多</v>
      </c>
      <c r="K1427" s="6">
        <f t="shared" si="628"/>
        <v>1.4191777467774669E-2</v>
      </c>
      <c r="L1427" s="5">
        <f t="shared" si="638"/>
        <v>0.40446999658141608</v>
      </c>
      <c r="M1427" t="str">
        <f t="shared" si="646"/>
        <v>空</v>
      </c>
      <c r="N1427" s="6">
        <f t="shared" si="629"/>
        <v>0</v>
      </c>
      <c r="O1427" s="5">
        <f t="shared" si="639"/>
        <v>0.49622218198197643</v>
      </c>
      <c r="P1427" t="str">
        <f t="shared" si="647"/>
        <v>空</v>
      </c>
      <c r="Q1427" s="6">
        <f t="shared" si="630"/>
        <v>0</v>
      </c>
      <c r="R1427" s="5">
        <f t="shared" si="640"/>
        <v>0.82990594137858986</v>
      </c>
      <c r="S1427" t="str">
        <f t="shared" si="648"/>
        <v>空</v>
      </c>
      <c r="T1427" s="6">
        <f t="shared" si="631"/>
        <v>0</v>
      </c>
      <c r="U1427" s="5">
        <f t="shared" si="641"/>
        <v>0.95419145806971284</v>
      </c>
      <c r="V1427" t="str">
        <f t="shared" si="649"/>
        <v>空</v>
      </c>
      <c r="W1427" s="6">
        <f t="shared" si="632"/>
        <v>0</v>
      </c>
      <c r="X1427" s="5">
        <f t="shared" si="642"/>
        <v>1.0578274361937352</v>
      </c>
      <c r="Y1427" t="str">
        <f t="shared" si="650"/>
        <v>多</v>
      </c>
      <c r="Z1427" s="6">
        <f t="shared" si="633"/>
        <v>1.4191777467774669E-2</v>
      </c>
      <c r="AA1427" s="5">
        <f t="shared" si="643"/>
        <v>1.4524354338143217</v>
      </c>
      <c r="AB1427" t="str">
        <f t="shared" si="651"/>
        <v>多</v>
      </c>
      <c r="AC1427" s="6">
        <f t="shared" si="634"/>
        <v>1.4191777467774669E-2</v>
      </c>
      <c r="AD1427" s="5">
        <f t="shared" si="644"/>
        <v>3.2030850944759224</v>
      </c>
    </row>
    <row r="1428" spans="1:30" x14ac:dyDescent="0.15">
      <c r="A1428" s="1">
        <v>40501</v>
      </c>
      <c r="B1428" s="2">
        <v>3178.85</v>
      </c>
      <c r="C1428" s="3">
        <f t="shared" si="624"/>
        <v>9.8127041004332227E-3</v>
      </c>
      <c r="D1428" s="4" t="str">
        <f t="shared" si="635"/>
        <v>多</v>
      </c>
      <c r="E1428" s="6">
        <f t="shared" si="625"/>
        <v>0</v>
      </c>
      <c r="F1428" s="5">
        <f t="shared" si="626"/>
        <v>2.7651535775790768</v>
      </c>
      <c r="G1428" t="str">
        <f t="shared" si="636"/>
        <v>空</v>
      </c>
      <c r="H1428" s="6">
        <f t="shared" si="627"/>
        <v>0</v>
      </c>
      <c r="I1428" s="5">
        <f t="shared" si="637"/>
        <v>0.91671522899282132</v>
      </c>
      <c r="J1428" t="str">
        <f t="shared" si="645"/>
        <v>多</v>
      </c>
      <c r="K1428" s="6">
        <f t="shared" si="628"/>
        <v>9.8127041004332227E-3</v>
      </c>
      <c r="L1428" s="5">
        <f t="shared" si="638"/>
        <v>0.40843894097537276</v>
      </c>
      <c r="M1428" t="str">
        <f t="shared" si="646"/>
        <v>空</v>
      </c>
      <c r="N1428" s="6">
        <f t="shared" si="629"/>
        <v>0</v>
      </c>
      <c r="O1428" s="5">
        <f t="shared" si="639"/>
        <v>0.49622218198197643</v>
      </c>
      <c r="P1428" t="str">
        <f t="shared" si="647"/>
        <v>空</v>
      </c>
      <c r="Q1428" s="6">
        <f t="shared" si="630"/>
        <v>0</v>
      </c>
      <c r="R1428" s="5">
        <f t="shared" si="640"/>
        <v>0.82990594137858986</v>
      </c>
      <c r="S1428" t="str">
        <f t="shared" si="648"/>
        <v>空</v>
      </c>
      <c r="T1428" s="6">
        <f t="shared" si="631"/>
        <v>0</v>
      </c>
      <c r="U1428" s="5">
        <f t="shared" si="641"/>
        <v>0.95419145806971284</v>
      </c>
      <c r="V1428" t="str">
        <f t="shared" si="649"/>
        <v>空</v>
      </c>
      <c r="W1428" s="6">
        <f t="shared" si="632"/>
        <v>0</v>
      </c>
      <c r="X1428" s="5">
        <f t="shared" si="642"/>
        <v>1.0578274361937352</v>
      </c>
      <c r="Y1428" t="str">
        <f t="shared" si="650"/>
        <v>多</v>
      </c>
      <c r="Z1428" s="6">
        <f t="shared" si="633"/>
        <v>9.8127041004332227E-3</v>
      </c>
      <c r="AA1428" s="5">
        <f t="shared" si="643"/>
        <v>1.466687752951326</v>
      </c>
      <c r="AB1428" t="str">
        <f t="shared" si="651"/>
        <v>多</v>
      </c>
      <c r="AC1428" s="6">
        <f t="shared" si="634"/>
        <v>9.8127041004332227E-3</v>
      </c>
      <c r="AD1428" s="5">
        <f t="shared" si="644"/>
        <v>3.2345160207165229</v>
      </c>
    </row>
    <row r="1429" spans="1:30" x14ac:dyDescent="0.15">
      <c r="A1429" s="1">
        <v>40504</v>
      </c>
      <c r="B1429" s="2">
        <v>3171.94</v>
      </c>
      <c r="C1429" s="3">
        <f t="shared" si="624"/>
        <v>-2.1737420765370885E-3</v>
      </c>
      <c r="D1429" s="4" t="str">
        <f t="shared" si="635"/>
        <v>多</v>
      </c>
      <c r="E1429" s="6">
        <f t="shared" si="625"/>
        <v>-2.1737420765370885E-3</v>
      </c>
      <c r="F1429" s="5">
        <f t="shared" si="626"/>
        <v>2.7591428468994059</v>
      </c>
      <c r="G1429" t="str">
        <f t="shared" si="636"/>
        <v>空</v>
      </c>
      <c r="H1429" s="6">
        <f t="shared" si="627"/>
        <v>0</v>
      </c>
      <c r="I1429" s="5">
        <f t="shared" si="637"/>
        <v>0.91671522899282132</v>
      </c>
      <c r="J1429" t="str">
        <f t="shared" si="645"/>
        <v>多</v>
      </c>
      <c r="K1429" s="6">
        <f t="shared" si="628"/>
        <v>-2.1737420765370885E-3</v>
      </c>
      <c r="L1429" s="5">
        <f t="shared" si="638"/>
        <v>0.40755110006367834</v>
      </c>
      <c r="M1429" t="str">
        <f t="shared" si="646"/>
        <v>空</v>
      </c>
      <c r="N1429" s="6">
        <f t="shared" si="629"/>
        <v>0</v>
      </c>
      <c r="O1429" s="5">
        <f t="shared" si="639"/>
        <v>0.49622218198197643</v>
      </c>
      <c r="P1429" t="str">
        <f t="shared" si="647"/>
        <v>空</v>
      </c>
      <c r="Q1429" s="6">
        <f t="shared" si="630"/>
        <v>0</v>
      </c>
      <c r="R1429" s="5">
        <f t="shared" si="640"/>
        <v>0.82990594137858986</v>
      </c>
      <c r="S1429" t="str">
        <f t="shared" si="648"/>
        <v>空</v>
      </c>
      <c r="T1429" s="6">
        <f t="shared" si="631"/>
        <v>0</v>
      </c>
      <c r="U1429" s="5">
        <f t="shared" si="641"/>
        <v>0.95419145806971284</v>
      </c>
      <c r="V1429" t="str">
        <f t="shared" si="649"/>
        <v>空</v>
      </c>
      <c r="W1429" s="6">
        <f t="shared" si="632"/>
        <v>0</v>
      </c>
      <c r="X1429" s="5">
        <f t="shared" si="642"/>
        <v>1.0578274361937352</v>
      </c>
      <c r="Y1429" t="str">
        <f t="shared" si="650"/>
        <v>多</v>
      </c>
      <c r="Z1429" s="6">
        <f t="shared" si="633"/>
        <v>-2.1737420765370885E-3</v>
      </c>
      <c r="AA1429" s="5">
        <f t="shared" si="643"/>
        <v>1.4634995520695941</v>
      </c>
      <c r="AB1429" t="str">
        <f t="shared" si="651"/>
        <v>多</v>
      </c>
      <c r="AC1429" s="6">
        <f t="shared" si="634"/>
        <v>-2.1737420765370885E-3</v>
      </c>
      <c r="AD1429" s="5">
        <f t="shared" si="644"/>
        <v>3.227485017145058</v>
      </c>
    </row>
    <row r="1430" spans="1:30" x14ac:dyDescent="0.15">
      <c r="A1430" s="1">
        <v>40505</v>
      </c>
      <c r="B1430" s="2">
        <v>3107.18</v>
      </c>
      <c r="C1430" s="3">
        <f t="shared" si="624"/>
        <v>-2.0416527424856779E-2</v>
      </c>
      <c r="D1430" s="4" t="str">
        <f t="shared" si="635"/>
        <v>空</v>
      </c>
      <c r="E1430" s="6">
        <f t="shared" si="625"/>
        <v>-2.0416527424856779E-2</v>
      </c>
      <c r="F1430" s="5">
        <f t="shared" si="626"/>
        <v>2.7028107312965868</v>
      </c>
      <c r="G1430" t="str">
        <f t="shared" si="636"/>
        <v>空</v>
      </c>
      <c r="H1430" s="6">
        <f t="shared" si="627"/>
        <v>0</v>
      </c>
      <c r="I1430" s="5">
        <f t="shared" si="637"/>
        <v>0.91671522899282132</v>
      </c>
      <c r="J1430" t="str">
        <f t="shared" si="645"/>
        <v>多</v>
      </c>
      <c r="K1430" s="6">
        <f t="shared" si="628"/>
        <v>-2.0416527424856779E-2</v>
      </c>
      <c r="L1430" s="5">
        <f t="shared" si="638"/>
        <v>0.3992303218521977</v>
      </c>
      <c r="M1430" t="str">
        <f t="shared" si="646"/>
        <v>空</v>
      </c>
      <c r="N1430" s="6">
        <f t="shared" si="629"/>
        <v>0</v>
      </c>
      <c r="O1430" s="5">
        <f t="shared" si="639"/>
        <v>0.49622218198197643</v>
      </c>
      <c r="P1430" t="str">
        <f t="shared" si="647"/>
        <v>空</v>
      </c>
      <c r="Q1430" s="6">
        <f t="shared" si="630"/>
        <v>0</v>
      </c>
      <c r="R1430" s="5">
        <f t="shared" si="640"/>
        <v>0.82990594137858986</v>
      </c>
      <c r="S1430" t="str">
        <f t="shared" si="648"/>
        <v>空</v>
      </c>
      <c r="T1430" s="6">
        <f t="shared" si="631"/>
        <v>0</v>
      </c>
      <c r="U1430" s="5">
        <f t="shared" si="641"/>
        <v>0.95419145806971284</v>
      </c>
      <c r="V1430" t="str">
        <f t="shared" si="649"/>
        <v>空</v>
      </c>
      <c r="W1430" s="6">
        <f t="shared" si="632"/>
        <v>0</v>
      </c>
      <c r="X1430" s="5">
        <f t="shared" si="642"/>
        <v>1.0578274361937352</v>
      </c>
      <c r="Y1430" t="str">
        <f t="shared" si="650"/>
        <v>多</v>
      </c>
      <c r="Z1430" s="6">
        <f t="shared" si="633"/>
        <v>-2.0416527424856779E-2</v>
      </c>
      <c r="AA1430" s="5">
        <f t="shared" si="643"/>
        <v>1.4336199733284998</v>
      </c>
      <c r="AB1430" t="str">
        <f t="shared" si="651"/>
        <v>多</v>
      </c>
      <c r="AC1430" s="6">
        <f t="shared" si="634"/>
        <v>-2.0416527424856779E-2</v>
      </c>
      <c r="AD1430" s="5">
        <f t="shared" si="644"/>
        <v>3.1615909807792018</v>
      </c>
    </row>
    <row r="1431" spans="1:30" x14ac:dyDescent="0.15">
      <c r="A1431" s="1">
        <v>40506</v>
      </c>
      <c r="B1431" s="2">
        <v>3177.04</v>
      </c>
      <c r="C1431" s="3">
        <f t="shared" si="624"/>
        <v>2.2483409393726728E-2</v>
      </c>
      <c r="D1431" s="4" t="str">
        <f t="shared" si="635"/>
        <v>空</v>
      </c>
      <c r="E1431" s="6">
        <f t="shared" si="625"/>
        <v>0</v>
      </c>
      <c r="F1431" s="5">
        <f t="shared" si="626"/>
        <v>2.7028107312965868</v>
      </c>
      <c r="G1431" t="str">
        <f t="shared" si="636"/>
        <v>空</v>
      </c>
      <c r="H1431" s="6">
        <f t="shared" si="627"/>
        <v>0</v>
      </c>
      <c r="I1431" s="5">
        <f t="shared" si="637"/>
        <v>0.91671522899282132</v>
      </c>
      <c r="J1431" t="str">
        <f t="shared" si="645"/>
        <v>多</v>
      </c>
      <c r="K1431" s="6">
        <f t="shared" si="628"/>
        <v>2.2483409393726728E-2</v>
      </c>
      <c r="L1431" s="5">
        <f t="shared" si="638"/>
        <v>0.40820638062078995</v>
      </c>
      <c r="M1431" t="str">
        <f t="shared" si="646"/>
        <v>空</v>
      </c>
      <c r="N1431" s="6">
        <f t="shared" si="629"/>
        <v>0</v>
      </c>
      <c r="O1431" s="5">
        <f t="shared" si="639"/>
        <v>0.49622218198197643</v>
      </c>
      <c r="P1431" t="str">
        <f t="shared" si="647"/>
        <v>空</v>
      </c>
      <c r="Q1431" s="6">
        <f t="shared" si="630"/>
        <v>0</v>
      </c>
      <c r="R1431" s="5">
        <f t="shared" si="640"/>
        <v>0.82990594137858986</v>
      </c>
      <c r="S1431" t="str">
        <f t="shared" si="648"/>
        <v>空</v>
      </c>
      <c r="T1431" s="6">
        <f t="shared" si="631"/>
        <v>0</v>
      </c>
      <c r="U1431" s="5">
        <f t="shared" si="641"/>
        <v>0.95419145806971284</v>
      </c>
      <c r="V1431" t="str">
        <f t="shared" si="649"/>
        <v>空</v>
      </c>
      <c r="W1431" s="6">
        <f t="shared" si="632"/>
        <v>0</v>
      </c>
      <c r="X1431" s="5">
        <f t="shared" si="642"/>
        <v>1.0578274361937352</v>
      </c>
      <c r="Y1431" t="str">
        <f t="shared" si="650"/>
        <v>多</v>
      </c>
      <c r="Z1431" s="6">
        <f t="shared" si="633"/>
        <v>2.2483409393726728E-2</v>
      </c>
      <c r="AA1431" s="5">
        <f t="shared" si="643"/>
        <v>1.4658526381038681</v>
      </c>
      <c r="AB1431" t="str">
        <f t="shared" si="651"/>
        <v>多</v>
      </c>
      <c r="AC1431" s="6">
        <f t="shared" si="634"/>
        <v>2.2483409393726728E-2</v>
      </c>
      <c r="AD1431" s="5">
        <f t="shared" si="644"/>
        <v>3.2326743251355747</v>
      </c>
    </row>
    <row r="1432" spans="1:30" x14ac:dyDescent="0.15">
      <c r="A1432" s="1">
        <v>40507</v>
      </c>
      <c r="B1432" s="2">
        <v>3223.48</v>
      </c>
      <c r="C1432" s="3">
        <f t="shared" si="624"/>
        <v>1.4617379699342736E-2</v>
      </c>
      <c r="D1432" s="4" t="str">
        <f t="shared" si="635"/>
        <v>多</v>
      </c>
      <c r="E1432" s="6">
        <f t="shared" si="625"/>
        <v>0</v>
      </c>
      <c r="F1432" s="5">
        <f t="shared" si="626"/>
        <v>2.7028107312965868</v>
      </c>
      <c r="G1432" t="str">
        <f t="shared" si="636"/>
        <v>空</v>
      </c>
      <c r="H1432" s="6">
        <f t="shared" si="627"/>
        <v>0</v>
      </c>
      <c r="I1432" s="5">
        <f t="shared" si="637"/>
        <v>0.91671522899282132</v>
      </c>
      <c r="J1432" t="str">
        <f t="shared" si="645"/>
        <v>多</v>
      </c>
      <c r="K1432" s="6">
        <f t="shared" si="628"/>
        <v>1.4617379699342736E-2</v>
      </c>
      <c r="L1432" s="5">
        <f t="shared" si="638"/>
        <v>0.41417328828201844</v>
      </c>
      <c r="M1432" t="str">
        <f t="shared" si="646"/>
        <v>空</v>
      </c>
      <c r="N1432" s="6">
        <f t="shared" si="629"/>
        <v>0</v>
      </c>
      <c r="O1432" s="5">
        <f t="shared" si="639"/>
        <v>0.49622218198197643</v>
      </c>
      <c r="P1432" t="str">
        <f t="shared" si="647"/>
        <v>空</v>
      </c>
      <c r="Q1432" s="6">
        <f t="shared" si="630"/>
        <v>0</v>
      </c>
      <c r="R1432" s="5">
        <f t="shared" si="640"/>
        <v>0.82990594137858986</v>
      </c>
      <c r="S1432" t="str">
        <f t="shared" si="648"/>
        <v>空</v>
      </c>
      <c r="T1432" s="6">
        <f t="shared" si="631"/>
        <v>0</v>
      </c>
      <c r="U1432" s="5">
        <f t="shared" si="641"/>
        <v>0.95419145806971284</v>
      </c>
      <c r="V1432" t="str">
        <f t="shared" si="649"/>
        <v>空</v>
      </c>
      <c r="W1432" s="6">
        <f t="shared" si="632"/>
        <v>0</v>
      </c>
      <c r="X1432" s="5">
        <f t="shared" si="642"/>
        <v>1.0578274361937352</v>
      </c>
      <c r="Y1432" t="str">
        <f t="shared" si="650"/>
        <v>多</v>
      </c>
      <c r="Z1432" s="6">
        <f t="shared" si="633"/>
        <v>1.4617379699342736E-2</v>
      </c>
      <c r="AA1432" s="5">
        <f t="shared" si="643"/>
        <v>1.4872795626983155</v>
      </c>
      <c r="AB1432" t="str">
        <f t="shared" si="651"/>
        <v>多</v>
      </c>
      <c r="AC1432" s="6">
        <f t="shared" si="634"/>
        <v>1.4617379699342736E-2</v>
      </c>
      <c r="AD1432" s="5">
        <f t="shared" si="644"/>
        <v>3.2799275531903977</v>
      </c>
    </row>
    <row r="1433" spans="1:30" x14ac:dyDescent="0.15">
      <c r="A1433" s="1">
        <v>40508</v>
      </c>
      <c r="B1433" s="2">
        <v>3194.85</v>
      </c>
      <c r="C1433" s="3">
        <f t="shared" si="624"/>
        <v>-8.8817054859965383E-3</v>
      </c>
      <c r="D1433" s="4" t="str">
        <f t="shared" si="635"/>
        <v>多</v>
      </c>
      <c r="E1433" s="6">
        <f t="shared" si="625"/>
        <v>-8.8817054859965383E-3</v>
      </c>
      <c r="F1433" s="5">
        <f t="shared" si="626"/>
        <v>2.6788051623968197</v>
      </c>
      <c r="G1433" t="str">
        <f t="shared" si="636"/>
        <v>空</v>
      </c>
      <c r="H1433" s="6">
        <f t="shared" si="627"/>
        <v>0</v>
      </c>
      <c r="I1433" s="5">
        <f t="shared" si="637"/>
        <v>0.91671522899282132</v>
      </c>
      <c r="J1433" t="str">
        <f t="shared" si="645"/>
        <v>多</v>
      </c>
      <c r="K1433" s="6">
        <f t="shared" si="628"/>
        <v>-8.8817054859965383E-3</v>
      </c>
      <c r="L1433" s="5">
        <f t="shared" si="638"/>
        <v>0.41049472311533081</v>
      </c>
      <c r="M1433" t="str">
        <f t="shared" si="646"/>
        <v>空</v>
      </c>
      <c r="N1433" s="6">
        <f t="shared" si="629"/>
        <v>0</v>
      </c>
      <c r="O1433" s="5">
        <f t="shared" si="639"/>
        <v>0.49622218198197643</v>
      </c>
      <c r="P1433" t="str">
        <f t="shared" si="647"/>
        <v>空</v>
      </c>
      <c r="Q1433" s="6">
        <f t="shared" si="630"/>
        <v>0</v>
      </c>
      <c r="R1433" s="5">
        <f t="shared" si="640"/>
        <v>0.82990594137858986</v>
      </c>
      <c r="S1433" t="str">
        <f t="shared" si="648"/>
        <v>空</v>
      </c>
      <c r="T1433" s="6">
        <f t="shared" si="631"/>
        <v>0</v>
      </c>
      <c r="U1433" s="5">
        <f t="shared" si="641"/>
        <v>0.95419145806971284</v>
      </c>
      <c r="V1433" t="str">
        <f t="shared" si="649"/>
        <v>空</v>
      </c>
      <c r="W1433" s="6">
        <f t="shared" si="632"/>
        <v>0</v>
      </c>
      <c r="X1433" s="5">
        <f t="shared" si="642"/>
        <v>1.0578274361937352</v>
      </c>
      <c r="Y1433" t="str">
        <f t="shared" si="650"/>
        <v>多</v>
      </c>
      <c r="Z1433" s="6">
        <f t="shared" si="633"/>
        <v>-8.8817054859965383E-3</v>
      </c>
      <c r="AA1433" s="5">
        <f t="shared" si="643"/>
        <v>1.4740699836470874</v>
      </c>
      <c r="AB1433" t="str">
        <f t="shared" si="651"/>
        <v>多</v>
      </c>
      <c r="AC1433" s="6">
        <f t="shared" si="634"/>
        <v>-8.8817054859965383E-3</v>
      </c>
      <c r="AD1433" s="5">
        <f t="shared" si="644"/>
        <v>3.2507962026475554</v>
      </c>
    </row>
    <row r="1434" spans="1:30" x14ac:dyDescent="0.15">
      <c r="A1434" s="1">
        <v>40511</v>
      </c>
      <c r="B1434" s="2">
        <v>3190.05</v>
      </c>
      <c r="C1434" s="3">
        <f t="shared" si="624"/>
        <v>-1.5024179538944971E-3</v>
      </c>
      <c r="D1434" s="4" t="str">
        <f t="shared" si="635"/>
        <v>空</v>
      </c>
      <c r="E1434" s="6">
        <f t="shared" si="625"/>
        <v>-1.5024179538944971E-3</v>
      </c>
      <c r="F1434" s="5">
        <f t="shared" si="626"/>
        <v>2.6747804774258492</v>
      </c>
      <c r="G1434" t="str">
        <f t="shared" si="636"/>
        <v>空</v>
      </c>
      <c r="H1434" s="6">
        <f t="shared" si="627"/>
        <v>0</v>
      </c>
      <c r="I1434" s="5">
        <f t="shared" si="637"/>
        <v>0.91671522899282132</v>
      </c>
      <c r="J1434" t="str">
        <f t="shared" si="645"/>
        <v>多</v>
      </c>
      <c r="K1434" s="6">
        <f t="shared" si="628"/>
        <v>-1.5024179538944971E-3</v>
      </c>
      <c r="L1434" s="5">
        <f t="shared" si="638"/>
        <v>0.40987798847334339</v>
      </c>
      <c r="M1434" t="str">
        <f t="shared" si="646"/>
        <v>空</v>
      </c>
      <c r="N1434" s="6">
        <f t="shared" si="629"/>
        <v>0</v>
      </c>
      <c r="O1434" s="5">
        <f t="shared" si="639"/>
        <v>0.49622218198197643</v>
      </c>
      <c r="P1434" t="str">
        <f t="shared" si="647"/>
        <v>空</v>
      </c>
      <c r="Q1434" s="6">
        <f t="shared" si="630"/>
        <v>0</v>
      </c>
      <c r="R1434" s="5">
        <f t="shared" si="640"/>
        <v>0.82990594137858986</v>
      </c>
      <c r="S1434" t="str">
        <f t="shared" si="648"/>
        <v>空</v>
      </c>
      <c r="T1434" s="6">
        <f t="shared" si="631"/>
        <v>0</v>
      </c>
      <c r="U1434" s="5">
        <f t="shared" si="641"/>
        <v>0.95419145806971284</v>
      </c>
      <c r="V1434" t="str">
        <f t="shared" si="649"/>
        <v>空</v>
      </c>
      <c r="W1434" s="6">
        <f t="shared" si="632"/>
        <v>0</v>
      </c>
      <c r="X1434" s="5">
        <f t="shared" si="642"/>
        <v>1.0578274361937352</v>
      </c>
      <c r="Y1434" t="str">
        <f t="shared" si="650"/>
        <v>多</v>
      </c>
      <c r="Z1434" s="6">
        <f t="shared" si="633"/>
        <v>-1.5024179538944971E-3</v>
      </c>
      <c r="AA1434" s="5">
        <f t="shared" si="643"/>
        <v>1.471855314438359</v>
      </c>
      <c r="AB1434" t="str">
        <f t="shared" si="651"/>
        <v>多</v>
      </c>
      <c r="AC1434" s="6">
        <f t="shared" si="634"/>
        <v>-1.5024179538944971E-3</v>
      </c>
      <c r="AD1434" s="5">
        <f t="shared" si="644"/>
        <v>3.2459121480682458</v>
      </c>
    </row>
    <row r="1435" spans="1:30" x14ac:dyDescent="0.15">
      <c r="A1435" s="1">
        <v>40512</v>
      </c>
      <c r="B1435" s="2">
        <v>3136.99</v>
      </c>
      <c r="C1435" s="3">
        <f t="shared" si="624"/>
        <v>-1.66329681352958E-2</v>
      </c>
      <c r="D1435" s="4" t="str">
        <f t="shared" si="635"/>
        <v>空</v>
      </c>
      <c r="E1435" s="6">
        <f t="shared" si="625"/>
        <v>0</v>
      </c>
      <c r="F1435" s="5">
        <f t="shared" si="626"/>
        <v>2.6747804774258492</v>
      </c>
      <c r="G1435" t="str">
        <f t="shared" si="636"/>
        <v>多</v>
      </c>
      <c r="H1435" s="6">
        <f t="shared" si="627"/>
        <v>0</v>
      </c>
      <c r="I1435" s="5">
        <f t="shared" si="637"/>
        <v>0.91671522899282132</v>
      </c>
      <c r="J1435" t="str">
        <f t="shared" si="645"/>
        <v>多</v>
      </c>
      <c r="K1435" s="6">
        <f t="shared" si="628"/>
        <v>-1.66329681352958E-2</v>
      </c>
      <c r="L1435" s="5">
        <f t="shared" si="638"/>
        <v>0.40306050095170715</v>
      </c>
      <c r="M1435" t="str">
        <f t="shared" si="646"/>
        <v>空</v>
      </c>
      <c r="N1435" s="6">
        <f t="shared" si="629"/>
        <v>0</v>
      </c>
      <c r="O1435" s="5">
        <f t="shared" si="639"/>
        <v>0.49622218198197643</v>
      </c>
      <c r="P1435" t="str">
        <f t="shared" si="647"/>
        <v>空</v>
      </c>
      <c r="Q1435" s="6">
        <f t="shared" si="630"/>
        <v>0</v>
      </c>
      <c r="R1435" s="5">
        <f t="shared" si="640"/>
        <v>0.82990594137858986</v>
      </c>
      <c r="S1435" t="str">
        <f t="shared" si="648"/>
        <v>空</v>
      </c>
      <c r="T1435" s="6">
        <f t="shared" si="631"/>
        <v>0</v>
      </c>
      <c r="U1435" s="5">
        <f t="shared" si="641"/>
        <v>0.95419145806971284</v>
      </c>
      <c r="V1435" t="str">
        <f t="shared" si="649"/>
        <v>空</v>
      </c>
      <c r="W1435" s="6">
        <f t="shared" si="632"/>
        <v>0</v>
      </c>
      <c r="X1435" s="5">
        <f t="shared" si="642"/>
        <v>1.0578274361937352</v>
      </c>
      <c r="Y1435" t="str">
        <f t="shared" si="650"/>
        <v>多</v>
      </c>
      <c r="Z1435" s="6">
        <f t="shared" si="633"/>
        <v>-1.66329681352958E-2</v>
      </c>
      <c r="AA1435" s="5">
        <f t="shared" si="643"/>
        <v>1.44737399189354</v>
      </c>
      <c r="AB1435" t="str">
        <f t="shared" si="651"/>
        <v>多</v>
      </c>
      <c r="AC1435" s="6">
        <f t="shared" si="634"/>
        <v>-1.66329681352958E-2</v>
      </c>
      <c r="AD1435" s="5">
        <f t="shared" si="644"/>
        <v>3.191922994739457</v>
      </c>
    </row>
    <row r="1436" spans="1:30" x14ac:dyDescent="0.15">
      <c r="A1436" s="1">
        <v>40513</v>
      </c>
      <c r="B1436" s="2">
        <v>3136.02</v>
      </c>
      <c r="C1436" s="3">
        <f t="shared" si="624"/>
        <v>-3.0921360922409047E-4</v>
      </c>
      <c r="D1436" s="4" t="str">
        <f t="shared" si="635"/>
        <v>空</v>
      </c>
      <c r="E1436" s="6">
        <f t="shared" si="625"/>
        <v>0</v>
      </c>
      <c r="F1436" s="5">
        <f t="shared" si="626"/>
        <v>2.6747804774258492</v>
      </c>
      <c r="G1436" t="str">
        <f t="shared" si="636"/>
        <v>多</v>
      </c>
      <c r="H1436" s="6">
        <f t="shared" si="627"/>
        <v>-3.0921360922409047E-4</v>
      </c>
      <c r="I1436" s="5">
        <f t="shared" si="637"/>
        <v>0.9164317681682338</v>
      </c>
      <c r="J1436" t="str">
        <f t="shared" si="645"/>
        <v>多</v>
      </c>
      <c r="K1436" s="6">
        <f t="shared" si="628"/>
        <v>-3.0921360922409047E-4</v>
      </c>
      <c r="L1436" s="5">
        <f t="shared" si="638"/>
        <v>0.40293586915947222</v>
      </c>
      <c r="M1436" t="str">
        <f t="shared" si="646"/>
        <v>空</v>
      </c>
      <c r="N1436" s="6">
        <f t="shared" si="629"/>
        <v>0</v>
      </c>
      <c r="O1436" s="5">
        <f t="shared" si="639"/>
        <v>0.49622218198197643</v>
      </c>
      <c r="P1436" t="str">
        <f t="shared" si="647"/>
        <v>空</v>
      </c>
      <c r="Q1436" s="6">
        <f t="shared" si="630"/>
        <v>0</v>
      </c>
      <c r="R1436" s="5">
        <f t="shared" si="640"/>
        <v>0.82990594137858986</v>
      </c>
      <c r="S1436" t="str">
        <f t="shared" si="648"/>
        <v>空</v>
      </c>
      <c r="T1436" s="6">
        <f t="shared" si="631"/>
        <v>0</v>
      </c>
      <c r="U1436" s="5">
        <f t="shared" si="641"/>
        <v>0.95419145806971284</v>
      </c>
      <c r="V1436" t="str">
        <f t="shared" si="649"/>
        <v>空</v>
      </c>
      <c r="W1436" s="6">
        <f t="shared" si="632"/>
        <v>0</v>
      </c>
      <c r="X1436" s="5">
        <f t="shared" si="642"/>
        <v>1.0578274361937352</v>
      </c>
      <c r="Y1436" t="str">
        <f t="shared" si="650"/>
        <v>多</v>
      </c>
      <c r="Z1436" s="6">
        <f t="shared" si="633"/>
        <v>-3.0921360922409047E-4</v>
      </c>
      <c r="AA1436" s="5">
        <f t="shared" si="643"/>
        <v>1.4469264441576095</v>
      </c>
      <c r="AB1436" t="str">
        <f t="shared" si="651"/>
        <v>多</v>
      </c>
      <c r="AC1436" s="6">
        <f t="shared" si="634"/>
        <v>-3.0921360922409047E-4</v>
      </c>
      <c r="AD1436" s="5">
        <f t="shared" si="644"/>
        <v>3.1909360087098881</v>
      </c>
    </row>
    <row r="1437" spans="1:30" x14ac:dyDescent="0.15">
      <c r="A1437" s="1">
        <v>40514</v>
      </c>
      <c r="B1437" s="2">
        <v>3155.06</v>
      </c>
      <c r="C1437" s="3">
        <f t="shared" si="624"/>
        <v>6.0713898508300002E-3</v>
      </c>
      <c r="D1437" s="4" t="str">
        <f t="shared" si="635"/>
        <v>空</v>
      </c>
      <c r="E1437" s="6">
        <f t="shared" si="625"/>
        <v>0</v>
      </c>
      <c r="F1437" s="5">
        <f t="shared" si="626"/>
        <v>2.6747804774258492</v>
      </c>
      <c r="G1437" t="str">
        <f t="shared" si="636"/>
        <v>多</v>
      </c>
      <c r="H1437" s="6">
        <f t="shared" si="627"/>
        <v>6.0713898508300002E-3</v>
      </c>
      <c r="I1437" s="5">
        <f t="shared" si="637"/>
        <v>0.92199578270446858</v>
      </c>
      <c r="J1437" t="str">
        <f t="shared" si="645"/>
        <v>多</v>
      </c>
      <c r="K1437" s="6">
        <f t="shared" si="628"/>
        <v>6.0713898508300002E-3</v>
      </c>
      <c r="L1437" s="5">
        <f t="shared" si="638"/>
        <v>0.4053822499060224</v>
      </c>
      <c r="M1437" t="str">
        <f t="shared" si="646"/>
        <v>空</v>
      </c>
      <c r="N1437" s="6">
        <f t="shared" si="629"/>
        <v>0</v>
      </c>
      <c r="O1437" s="5">
        <f t="shared" si="639"/>
        <v>0.49622218198197643</v>
      </c>
      <c r="P1437" t="str">
        <f t="shared" si="647"/>
        <v>空</v>
      </c>
      <c r="Q1437" s="6">
        <f t="shared" si="630"/>
        <v>0</v>
      </c>
      <c r="R1437" s="5">
        <f t="shared" si="640"/>
        <v>0.82990594137858986</v>
      </c>
      <c r="S1437" t="str">
        <f t="shared" si="648"/>
        <v>空</v>
      </c>
      <c r="T1437" s="6">
        <f t="shared" si="631"/>
        <v>0</v>
      </c>
      <c r="U1437" s="5">
        <f t="shared" si="641"/>
        <v>0.95419145806971284</v>
      </c>
      <c r="V1437" t="str">
        <f t="shared" si="649"/>
        <v>空</v>
      </c>
      <c r="W1437" s="6">
        <f t="shared" si="632"/>
        <v>0</v>
      </c>
      <c r="X1437" s="5">
        <f t="shared" si="642"/>
        <v>1.0578274361937352</v>
      </c>
      <c r="Y1437" t="str">
        <f t="shared" si="650"/>
        <v>多</v>
      </c>
      <c r="Z1437" s="6">
        <f t="shared" si="633"/>
        <v>6.0713898508300002E-3</v>
      </c>
      <c r="AA1437" s="5">
        <f t="shared" si="643"/>
        <v>1.4557112986855656</v>
      </c>
      <c r="AB1437" t="str">
        <f t="shared" si="651"/>
        <v>多</v>
      </c>
      <c r="AC1437" s="6">
        <f t="shared" si="634"/>
        <v>6.0713898508300002E-3</v>
      </c>
      <c r="AD1437" s="5">
        <f t="shared" si="644"/>
        <v>3.2103094252078175</v>
      </c>
    </row>
    <row r="1438" spans="1:30" x14ac:dyDescent="0.15">
      <c r="A1438" s="1">
        <v>40515</v>
      </c>
      <c r="B1438" s="2">
        <v>3158.16</v>
      </c>
      <c r="C1438" s="3">
        <f t="shared" si="624"/>
        <v>9.8254866785407735E-4</v>
      </c>
      <c r="D1438" s="4" t="str">
        <f t="shared" si="635"/>
        <v>多</v>
      </c>
      <c r="E1438" s="6">
        <f t="shared" si="625"/>
        <v>0</v>
      </c>
      <c r="F1438" s="5">
        <f t="shared" si="626"/>
        <v>2.6747804774258492</v>
      </c>
      <c r="G1438" t="str">
        <f t="shared" si="636"/>
        <v>多</v>
      </c>
      <c r="H1438" s="6">
        <f t="shared" si="627"/>
        <v>9.8254866785407735E-4</v>
      </c>
      <c r="I1438" s="5">
        <f t="shared" si="637"/>
        <v>0.92290168843253195</v>
      </c>
      <c r="J1438" t="str">
        <f t="shared" si="645"/>
        <v>多</v>
      </c>
      <c r="K1438" s="6">
        <f t="shared" si="628"/>
        <v>9.8254866785407735E-4</v>
      </c>
      <c r="L1438" s="5">
        <f t="shared" si="638"/>
        <v>0.40578055769563925</v>
      </c>
      <c r="M1438" t="str">
        <f t="shared" si="646"/>
        <v>空</v>
      </c>
      <c r="N1438" s="6">
        <f t="shared" si="629"/>
        <v>0</v>
      </c>
      <c r="O1438" s="5">
        <f t="shared" si="639"/>
        <v>0.49622218198197643</v>
      </c>
      <c r="P1438" t="str">
        <f t="shared" si="647"/>
        <v>空</v>
      </c>
      <c r="Q1438" s="6">
        <f t="shared" si="630"/>
        <v>0</v>
      </c>
      <c r="R1438" s="5">
        <f t="shared" si="640"/>
        <v>0.82990594137858986</v>
      </c>
      <c r="S1438" t="str">
        <f t="shared" si="648"/>
        <v>空</v>
      </c>
      <c r="T1438" s="6">
        <f t="shared" si="631"/>
        <v>0</v>
      </c>
      <c r="U1438" s="5">
        <f t="shared" si="641"/>
        <v>0.95419145806971284</v>
      </c>
      <c r="V1438" t="str">
        <f t="shared" si="649"/>
        <v>空</v>
      </c>
      <c r="W1438" s="6">
        <f t="shared" si="632"/>
        <v>0</v>
      </c>
      <c r="X1438" s="5">
        <f t="shared" si="642"/>
        <v>1.0578274361937352</v>
      </c>
      <c r="Y1438" t="str">
        <f t="shared" si="650"/>
        <v>多</v>
      </c>
      <c r="Z1438" s="6">
        <f t="shared" si="633"/>
        <v>9.8254866785407735E-4</v>
      </c>
      <c r="AA1438" s="5">
        <f t="shared" si="643"/>
        <v>1.4571416058828692</v>
      </c>
      <c r="AB1438" t="str">
        <f t="shared" si="651"/>
        <v>多</v>
      </c>
      <c r="AC1438" s="6">
        <f t="shared" si="634"/>
        <v>9.8254866785407735E-4</v>
      </c>
      <c r="AD1438" s="5">
        <f t="shared" si="644"/>
        <v>3.213463710456955</v>
      </c>
    </row>
    <row r="1439" spans="1:30" x14ac:dyDescent="0.15">
      <c r="A1439" s="1">
        <v>40518</v>
      </c>
      <c r="B1439" s="2">
        <v>3165.57</v>
      </c>
      <c r="C1439" s="3">
        <f t="shared" si="624"/>
        <v>2.3463029105557087E-3</v>
      </c>
      <c r="D1439" s="4" t="str">
        <f t="shared" si="635"/>
        <v>多</v>
      </c>
      <c r="E1439" s="6">
        <f t="shared" si="625"/>
        <v>2.3463029105557087E-3</v>
      </c>
      <c r="F1439" s="5">
        <f t="shared" si="626"/>
        <v>2.6810563226451309</v>
      </c>
      <c r="G1439" t="str">
        <f t="shared" si="636"/>
        <v>空</v>
      </c>
      <c r="H1439" s="6">
        <f t="shared" si="627"/>
        <v>2.3463029105557087E-3</v>
      </c>
      <c r="I1439" s="5">
        <f t="shared" si="637"/>
        <v>0.925067095350258</v>
      </c>
      <c r="J1439" t="str">
        <f t="shared" si="645"/>
        <v>多</v>
      </c>
      <c r="K1439" s="6">
        <f t="shared" si="628"/>
        <v>2.3463029105557087E-3</v>
      </c>
      <c r="L1439" s="5">
        <f t="shared" si="638"/>
        <v>0.40673264179920743</v>
      </c>
      <c r="M1439" t="str">
        <f t="shared" si="646"/>
        <v>空</v>
      </c>
      <c r="N1439" s="6">
        <f t="shared" si="629"/>
        <v>0</v>
      </c>
      <c r="O1439" s="5">
        <f t="shared" si="639"/>
        <v>0.49622218198197643</v>
      </c>
      <c r="P1439" t="str">
        <f t="shared" si="647"/>
        <v>空</v>
      </c>
      <c r="Q1439" s="6">
        <f t="shared" si="630"/>
        <v>0</v>
      </c>
      <c r="R1439" s="5">
        <f t="shared" si="640"/>
        <v>0.82990594137858986</v>
      </c>
      <c r="S1439" t="str">
        <f t="shared" si="648"/>
        <v>空</v>
      </c>
      <c r="T1439" s="6">
        <f t="shared" si="631"/>
        <v>0</v>
      </c>
      <c r="U1439" s="5">
        <f t="shared" si="641"/>
        <v>0.95419145806971284</v>
      </c>
      <c r="V1439" t="str">
        <f t="shared" si="649"/>
        <v>空</v>
      </c>
      <c r="W1439" s="6">
        <f t="shared" si="632"/>
        <v>0</v>
      </c>
      <c r="X1439" s="5">
        <f t="shared" si="642"/>
        <v>1.0578274361937352</v>
      </c>
      <c r="Y1439" t="str">
        <f t="shared" si="650"/>
        <v>多</v>
      </c>
      <c r="Z1439" s="6">
        <f t="shared" si="633"/>
        <v>2.3463029105557087E-3</v>
      </c>
      <c r="AA1439" s="5">
        <f t="shared" si="643"/>
        <v>1.4605605014738441</v>
      </c>
      <c r="AB1439" t="str">
        <f t="shared" si="651"/>
        <v>多</v>
      </c>
      <c r="AC1439" s="6">
        <f t="shared" si="634"/>
        <v>2.3463029105557087E-3</v>
      </c>
      <c r="AD1439" s="5">
        <f t="shared" si="644"/>
        <v>3.2210034697137653</v>
      </c>
    </row>
    <row r="1440" spans="1:30" x14ac:dyDescent="0.15">
      <c r="A1440" s="1">
        <v>40519</v>
      </c>
      <c r="B1440" s="2">
        <v>3200.34</v>
      </c>
      <c r="C1440" s="3">
        <f t="shared" si="624"/>
        <v>1.0983803864706765E-2</v>
      </c>
      <c r="D1440" s="4" t="str">
        <f t="shared" si="635"/>
        <v>多</v>
      </c>
      <c r="E1440" s="6">
        <f t="shared" si="625"/>
        <v>1.0983803864706765E-2</v>
      </c>
      <c r="F1440" s="5">
        <f t="shared" si="626"/>
        <v>2.7105045194432971</v>
      </c>
      <c r="G1440" t="str">
        <f t="shared" si="636"/>
        <v>空</v>
      </c>
      <c r="H1440" s="6">
        <f t="shared" si="627"/>
        <v>0</v>
      </c>
      <c r="I1440" s="5">
        <f t="shared" si="637"/>
        <v>0.925067095350258</v>
      </c>
      <c r="J1440" t="str">
        <f t="shared" si="645"/>
        <v>空</v>
      </c>
      <c r="K1440" s="6">
        <f t="shared" si="628"/>
        <v>1.0983803864706765E-2</v>
      </c>
      <c r="L1440" s="5">
        <f t="shared" si="638"/>
        <v>0.41120011336210394</v>
      </c>
      <c r="M1440" t="str">
        <f t="shared" si="646"/>
        <v>空</v>
      </c>
      <c r="N1440" s="6">
        <f t="shared" si="629"/>
        <v>0</v>
      </c>
      <c r="O1440" s="5">
        <f t="shared" si="639"/>
        <v>0.49622218198197643</v>
      </c>
      <c r="P1440" t="str">
        <f t="shared" si="647"/>
        <v>空</v>
      </c>
      <c r="Q1440" s="6">
        <f t="shared" si="630"/>
        <v>0</v>
      </c>
      <c r="R1440" s="5">
        <f t="shared" si="640"/>
        <v>0.82990594137858986</v>
      </c>
      <c r="S1440" t="str">
        <f t="shared" si="648"/>
        <v>空</v>
      </c>
      <c r="T1440" s="6">
        <f t="shared" si="631"/>
        <v>0</v>
      </c>
      <c r="U1440" s="5">
        <f t="shared" si="641"/>
        <v>0.95419145806971284</v>
      </c>
      <c r="V1440" t="str">
        <f t="shared" si="649"/>
        <v>空</v>
      </c>
      <c r="W1440" s="6">
        <f t="shared" si="632"/>
        <v>0</v>
      </c>
      <c r="X1440" s="5">
        <f t="shared" si="642"/>
        <v>1.0578274361937352</v>
      </c>
      <c r="Y1440" t="str">
        <f t="shared" si="650"/>
        <v>多</v>
      </c>
      <c r="Z1440" s="6">
        <f t="shared" si="633"/>
        <v>1.0983803864706765E-2</v>
      </c>
      <c r="AA1440" s="5">
        <f t="shared" si="643"/>
        <v>1.4766030115545705</v>
      </c>
      <c r="AB1440" t="str">
        <f t="shared" si="651"/>
        <v>多</v>
      </c>
      <c r="AC1440" s="6">
        <f t="shared" si="634"/>
        <v>1.0983803864706765E-2</v>
      </c>
      <c r="AD1440" s="5">
        <f t="shared" si="644"/>
        <v>3.256382340072641</v>
      </c>
    </row>
    <row r="1441" spans="1:30" x14ac:dyDescent="0.15">
      <c r="A1441" s="1">
        <v>40520</v>
      </c>
      <c r="B1441" s="2">
        <v>3171.88</v>
      </c>
      <c r="C1441" s="3">
        <f t="shared" si="624"/>
        <v>-8.8928051394538965E-3</v>
      </c>
      <c r="D1441" s="4" t="str">
        <f t="shared" si="635"/>
        <v>多</v>
      </c>
      <c r="E1441" s="6">
        <f t="shared" si="625"/>
        <v>-8.8928051394538965E-3</v>
      </c>
      <c r="F1441" s="5">
        <f t="shared" si="626"/>
        <v>2.6864005309222785</v>
      </c>
      <c r="G1441" t="str">
        <f t="shared" si="636"/>
        <v>空</v>
      </c>
      <c r="H1441" s="6">
        <f t="shared" si="627"/>
        <v>0</v>
      </c>
      <c r="I1441" s="5">
        <f t="shared" si="637"/>
        <v>0.925067095350258</v>
      </c>
      <c r="J1441" t="str">
        <f t="shared" si="645"/>
        <v>空</v>
      </c>
      <c r="K1441" s="6">
        <f t="shared" si="628"/>
        <v>0</v>
      </c>
      <c r="L1441" s="5">
        <f t="shared" si="638"/>
        <v>0.41120011336210394</v>
      </c>
      <c r="M1441" t="str">
        <f t="shared" si="646"/>
        <v>空</v>
      </c>
      <c r="N1441" s="6">
        <f t="shared" si="629"/>
        <v>0</v>
      </c>
      <c r="O1441" s="5">
        <f t="shared" si="639"/>
        <v>0.49622218198197643</v>
      </c>
      <c r="P1441" t="str">
        <f t="shared" si="647"/>
        <v>空</v>
      </c>
      <c r="Q1441" s="6">
        <f t="shared" si="630"/>
        <v>0</v>
      </c>
      <c r="R1441" s="5">
        <f t="shared" si="640"/>
        <v>0.82990594137858986</v>
      </c>
      <c r="S1441" t="str">
        <f t="shared" si="648"/>
        <v>空</v>
      </c>
      <c r="T1441" s="6">
        <f t="shared" si="631"/>
        <v>0</v>
      </c>
      <c r="U1441" s="5">
        <f t="shared" si="641"/>
        <v>0.95419145806971284</v>
      </c>
      <c r="V1441" t="str">
        <f t="shared" si="649"/>
        <v>空</v>
      </c>
      <c r="W1441" s="6">
        <f t="shared" si="632"/>
        <v>0</v>
      </c>
      <c r="X1441" s="5">
        <f t="shared" si="642"/>
        <v>1.0578274361937352</v>
      </c>
      <c r="Y1441" t="str">
        <f t="shared" si="650"/>
        <v>多</v>
      </c>
      <c r="Z1441" s="6">
        <f t="shared" si="633"/>
        <v>-8.8928051394538965E-3</v>
      </c>
      <c r="AA1441" s="5">
        <f t="shared" si="643"/>
        <v>1.463471868704485</v>
      </c>
      <c r="AB1441" t="str">
        <f t="shared" si="651"/>
        <v>多</v>
      </c>
      <c r="AC1441" s="6">
        <f t="shared" si="634"/>
        <v>-8.8928051394538965E-3</v>
      </c>
      <c r="AD1441" s="5">
        <f t="shared" si="644"/>
        <v>3.2274239664628164</v>
      </c>
    </row>
    <row r="1442" spans="1:30" x14ac:dyDescent="0.15">
      <c r="A1442" s="1">
        <v>40521</v>
      </c>
      <c r="B1442" s="2">
        <v>3123.37</v>
      </c>
      <c r="C1442" s="3">
        <f t="shared" si="624"/>
        <v>-1.5293768995043977E-2</v>
      </c>
      <c r="D1442" s="4" t="str">
        <f t="shared" si="635"/>
        <v>空</v>
      </c>
      <c r="E1442" s="6">
        <f t="shared" si="625"/>
        <v>-1.5293768995043977E-2</v>
      </c>
      <c r="F1442" s="5">
        <f t="shared" si="626"/>
        <v>2.6453153417741895</v>
      </c>
      <c r="G1442" t="str">
        <f t="shared" si="636"/>
        <v>空</v>
      </c>
      <c r="H1442" s="6">
        <f t="shared" si="627"/>
        <v>0</v>
      </c>
      <c r="I1442" s="5">
        <f t="shared" si="637"/>
        <v>0.925067095350258</v>
      </c>
      <c r="J1442" t="str">
        <f t="shared" si="645"/>
        <v>空</v>
      </c>
      <c r="K1442" s="6">
        <f t="shared" si="628"/>
        <v>0</v>
      </c>
      <c r="L1442" s="5">
        <f t="shared" si="638"/>
        <v>0.41120011336210394</v>
      </c>
      <c r="M1442" t="str">
        <f t="shared" si="646"/>
        <v>空</v>
      </c>
      <c r="N1442" s="6">
        <f t="shared" si="629"/>
        <v>0</v>
      </c>
      <c r="O1442" s="5">
        <f t="shared" si="639"/>
        <v>0.49622218198197643</v>
      </c>
      <c r="P1442" t="str">
        <f t="shared" si="647"/>
        <v>空</v>
      </c>
      <c r="Q1442" s="6">
        <f t="shared" si="630"/>
        <v>0</v>
      </c>
      <c r="R1442" s="5">
        <f t="shared" si="640"/>
        <v>0.82990594137858986</v>
      </c>
      <c r="S1442" t="str">
        <f t="shared" si="648"/>
        <v>空</v>
      </c>
      <c r="T1442" s="6">
        <f t="shared" si="631"/>
        <v>0</v>
      </c>
      <c r="U1442" s="5">
        <f t="shared" si="641"/>
        <v>0.95419145806971284</v>
      </c>
      <c r="V1442" t="str">
        <f t="shared" si="649"/>
        <v>空</v>
      </c>
      <c r="W1442" s="6">
        <f t="shared" si="632"/>
        <v>0</v>
      </c>
      <c r="X1442" s="5">
        <f t="shared" si="642"/>
        <v>1.0578274361937352</v>
      </c>
      <c r="Y1442" t="str">
        <f t="shared" si="650"/>
        <v>多</v>
      </c>
      <c r="Z1442" s="6">
        <f t="shared" si="633"/>
        <v>-1.5293768995043977E-2</v>
      </c>
      <c r="AA1442" s="5">
        <f t="shared" si="643"/>
        <v>1.4410898680137734</v>
      </c>
      <c r="AB1442" t="str">
        <f t="shared" si="651"/>
        <v>多</v>
      </c>
      <c r="AC1442" s="6">
        <f t="shared" si="634"/>
        <v>-1.5293768995043977E-2</v>
      </c>
      <c r="AD1442" s="5">
        <f t="shared" si="644"/>
        <v>3.1780644898706654</v>
      </c>
    </row>
    <row r="1443" spans="1:30" x14ac:dyDescent="0.15">
      <c r="A1443" s="1">
        <v>40522</v>
      </c>
      <c r="B1443" s="2">
        <v>3161.98</v>
      </c>
      <c r="C1443" s="3">
        <f t="shared" si="624"/>
        <v>1.236164783551108E-2</v>
      </c>
      <c r="D1443" s="4" t="str">
        <f t="shared" si="635"/>
        <v>空</v>
      </c>
      <c r="E1443" s="6">
        <f t="shared" si="625"/>
        <v>0</v>
      </c>
      <c r="F1443" s="5">
        <f t="shared" si="626"/>
        <v>2.6453153417741895</v>
      </c>
      <c r="G1443" t="str">
        <f t="shared" si="636"/>
        <v>空</v>
      </c>
      <c r="H1443" s="6">
        <f t="shared" si="627"/>
        <v>0</v>
      </c>
      <c r="I1443" s="5">
        <f t="shared" si="637"/>
        <v>0.925067095350258</v>
      </c>
      <c r="J1443" t="str">
        <f t="shared" si="645"/>
        <v>空</v>
      </c>
      <c r="K1443" s="6">
        <f t="shared" si="628"/>
        <v>0</v>
      </c>
      <c r="L1443" s="5">
        <f t="shared" si="638"/>
        <v>0.41120011336210394</v>
      </c>
      <c r="M1443" t="str">
        <f t="shared" si="646"/>
        <v>空</v>
      </c>
      <c r="N1443" s="6">
        <f t="shared" si="629"/>
        <v>0</v>
      </c>
      <c r="O1443" s="5">
        <f t="shared" si="639"/>
        <v>0.49622218198197643</v>
      </c>
      <c r="P1443" t="str">
        <f t="shared" si="647"/>
        <v>空</v>
      </c>
      <c r="Q1443" s="6">
        <f t="shared" si="630"/>
        <v>0</v>
      </c>
      <c r="R1443" s="5">
        <f t="shared" si="640"/>
        <v>0.82990594137858986</v>
      </c>
      <c r="S1443" t="str">
        <f t="shared" si="648"/>
        <v>空</v>
      </c>
      <c r="T1443" s="6">
        <f t="shared" si="631"/>
        <v>0</v>
      </c>
      <c r="U1443" s="5">
        <f t="shared" si="641"/>
        <v>0.95419145806971284</v>
      </c>
      <c r="V1443" t="str">
        <f t="shared" si="649"/>
        <v>空</v>
      </c>
      <c r="W1443" s="6">
        <f t="shared" si="632"/>
        <v>0</v>
      </c>
      <c r="X1443" s="5">
        <f t="shared" si="642"/>
        <v>1.0578274361937352</v>
      </c>
      <c r="Y1443" t="str">
        <f t="shared" si="650"/>
        <v>多</v>
      </c>
      <c r="Z1443" s="6">
        <f t="shared" si="633"/>
        <v>1.236164783551108E-2</v>
      </c>
      <c r="AA1443" s="5">
        <f t="shared" si="643"/>
        <v>1.4589041134614829</v>
      </c>
      <c r="AB1443" t="str">
        <f t="shared" si="651"/>
        <v>多</v>
      </c>
      <c r="AC1443" s="6">
        <f t="shared" si="634"/>
        <v>1.236164783551108E-2</v>
      </c>
      <c r="AD1443" s="5">
        <f t="shared" si="644"/>
        <v>3.2173506038929895</v>
      </c>
    </row>
    <row r="1444" spans="1:30" x14ac:dyDescent="0.15">
      <c r="A1444" s="1">
        <v>40525</v>
      </c>
      <c r="B1444" s="2">
        <v>3261.06</v>
      </c>
      <c r="C1444" s="3">
        <f t="shared" si="624"/>
        <v>3.1334796551527822E-2</v>
      </c>
      <c r="D1444" s="4" t="str">
        <f t="shared" si="635"/>
        <v>多</v>
      </c>
      <c r="E1444" s="6">
        <f t="shared" si="625"/>
        <v>0</v>
      </c>
      <c r="F1444" s="5">
        <f t="shared" si="626"/>
        <v>2.6453153417741895</v>
      </c>
      <c r="G1444" t="str">
        <f t="shared" si="636"/>
        <v>空</v>
      </c>
      <c r="H1444" s="6">
        <f t="shared" si="627"/>
        <v>0</v>
      </c>
      <c r="I1444" s="5">
        <f t="shared" si="637"/>
        <v>0.925067095350258</v>
      </c>
      <c r="J1444" t="str">
        <f t="shared" si="645"/>
        <v>空</v>
      </c>
      <c r="K1444" s="6">
        <f t="shared" si="628"/>
        <v>0</v>
      </c>
      <c r="L1444" s="5">
        <f t="shared" si="638"/>
        <v>0.41120011336210394</v>
      </c>
      <c r="M1444" t="str">
        <f t="shared" si="646"/>
        <v>空</v>
      </c>
      <c r="N1444" s="6">
        <f t="shared" si="629"/>
        <v>0</v>
      </c>
      <c r="O1444" s="5">
        <f t="shared" si="639"/>
        <v>0.49622218198197643</v>
      </c>
      <c r="P1444" t="str">
        <f t="shared" si="647"/>
        <v>空</v>
      </c>
      <c r="Q1444" s="6">
        <f t="shared" si="630"/>
        <v>0</v>
      </c>
      <c r="R1444" s="5">
        <f t="shared" si="640"/>
        <v>0.82990594137858986</v>
      </c>
      <c r="S1444" t="str">
        <f t="shared" si="648"/>
        <v>空</v>
      </c>
      <c r="T1444" s="6">
        <f t="shared" si="631"/>
        <v>0</v>
      </c>
      <c r="U1444" s="5">
        <f t="shared" si="641"/>
        <v>0.95419145806971284</v>
      </c>
      <c r="V1444" t="str">
        <f t="shared" si="649"/>
        <v>空</v>
      </c>
      <c r="W1444" s="6">
        <f t="shared" si="632"/>
        <v>0</v>
      </c>
      <c r="X1444" s="5">
        <f t="shared" si="642"/>
        <v>1.0578274361937352</v>
      </c>
      <c r="Y1444" t="str">
        <f t="shared" si="650"/>
        <v>多</v>
      </c>
      <c r="Z1444" s="6">
        <f t="shared" si="633"/>
        <v>3.1334796551527822E-2</v>
      </c>
      <c r="AA1444" s="5">
        <f t="shared" si="643"/>
        <v>1.5046185770449856</v>
      </c>
      <c r="AB1444" t="str">
        <f t="shared" si="651"/>
        <v>多</v>
      </c>
      <c r="AC1444" s="6">
        <f t="shared" si="634"/>
        <v>3.1334796551527822E-2</v>
      </c>
      <c r="AD1444" s="5">
        <f t="shared" si="644"/>
        <v>3.3181656305009115</v>
      </c>
    </row>
    <row r="1445" spans="1:30" x14ac:dyDescent="0.15">
      <c r="A1445" s="1">
        <v>40526</v>
      </c>
      <c r="B1445" s="2">
        <v>3269.47</v>
      </c>
      <c r="C1445" s="3">
        <f t="shared" si="624"/>
        <v>2.5789160579687831E-3</v>
      </c>
      <c r="D1445" s="4" t="str">
        <f t="shared" si="635"/>
        <v>多</v>
      </c>
      <c r="E1445" s="6">
        <f t="shared" si="625"/>
        <v>2.5789160579687831E-3</v>
      </c>
      <c r="F1445" s="5">
        <f t="shared" si="626"/>
        <v>2.6521373879874823</v>
      </c>
      <c r="G1445" t="str">
        <f t="shared" si="636"/>
        <v>空</v>
      </c>
      <c r="H1445" s="6">
        <f t="shared" si="627"/>
        <v>0</v>
      </c>
      <c r="I1445" s="5">
        <f t="shared" si="637"/>
        <v>0.925067095350258</v>
      </c>
      <c r="J1445" t="str">
        <f t="shared" si="645"/>
        <v>空</v>
      </c>
      <c r="K1445" s="6">
        <f t="shared" si="628"/>
        <v>0</v>
      </c>
      <c r="L1445" s="5">
        <f t="shared" si="638"/>
        <v>0.41120011336210394</v>
      </c>
      <c r="M1445" t="str">
        <f t="shared" si="646"/>
        <v>空</v>
      </c>
      <c r="N1445" s="6">
        <f t="shared" si="629"/>
        <v>0</v>
      </c>
      <c r="O1445" s="5">
        <f t="shared" si="639"/>
        <v>0.49622218198197643</v>
      </c>
      <c r="P1445" t="str">
        <f t="shared" si="647"/>
        <v>空</v>
      </c>
      <c r="Q1445" s="6">
        <f t="shared" si="630"/>
        <v>0</v>
      </c>
      <c r="R1445" s="5">
        <f t="shared" si="640"/>
        <v>0.82990594137858986</v>
      </c>
      <c r="S1445" t="str">
        <f t="shared" si="648"/>
        <v>空</v>
      </c>
      <c r="T1445" s="6">
        <f t="shared" si="631"/>
        <v>0</v>
      </c>
      <c r="U1445" s="5">
        <f t="shared" si="641"/>
        <v>0.95419145806971284</v>
      </c>
      <c r="V1445" t="str">
        <f t="shared" si="649"/>
        <v>空</v>
      </c>
      <c r="W1445" s="6">
        <f t="shared" si="632"/>
        <v>0</v>
      </c>
      <c r="X1445" s="5">
        <f t="shared" si="642"/>
        <v>1.0578274361937352</v>
      </c>
      <c r="Y1445" t="str">
        <f t="shared" si="650"/>
        <v>多</v>
      </c>
      <c r="Z1445" s="6">
        <f t="shared" si="633"/>
        <v>2.5789160579687831E-3</v>
      </c>
      <c r="AA1445" s="5">
        <f t="shared" si="643"/>
        <v>1.5084988620544451</v>
      </c>
      <c r="AB1445" t="str">
        <f t="shared" si="651"/>
        <v>多</v>
      </c>
      <c r="AC1445" s="6">
        <f t="shared" si="634"/>
        <v>2.5789160579687831E-3</v>
      </c>
      <c r="AD1445" s="5">
        <f t="shared" si="644"/>
        <v>3.3267229011284103</v>
      </c>
    </row>
    <row r="1446" spans="1:30" x14ac:dyDescent="0.15">
      <c r="A1446" s="1">
        <v>40527</v>
      </c>
      <c r="B1446" s="2">
        <v>3247.64</v>
      </c>
      <c r="C1446" s="3">
        <f t="shared" si="624"/>
        <v>-6.676923171033855E-3</v>
      </c>
      <c r="D1446" s="4" t="str">
        <f t="shared" si="635"/>
        <v>多</v>
      </c>
      <c r="E1446" s="6">
        <f t="shared" si="625"/>
        <v>-6.676923171033855E-3</v>
      </c>
      <c r="F1446" s="5">
        <f t="shared" si="626"/>
        <v>2.6344292704088637</v>
      </c>
      <c r="G1446" t="str">
        <f t="shared" si="636"/>
        <v>空</v>
      </c>
      <c r="H1446" s="6">
        <f t="shared" si="627"/>
        <v>0</v>
      </c>
      <c r="I1446" s="5">
        <f t="shared" si="637"/>
        <v>0.925067095350258</v>
      </c>
      <c r="J1446" t="str">
        <f t="shared" si="645"/>
        <v>空</v>
      </c>
      <c r="K1446" s="6">
        <f t="shared" si="628"/>
        <v>0</v>
      </c>
      <c r="L1446" s="5">
        <f t="shared" si="638"/>
        <v>0.41120011336210394</v>
      </c>
      <c r="M1446" t="str">
        <f t="shared" si="646"/>
        <v>空</v>
      </c>
      <c r="N1446" s="6">
        <f t="shared" si="629"/>
        <v>0</v>
      </c>
      <c r="O1446" s="5">
        <f t="shared" si="639"/>
        <v>0.49622218198197643</v>
      </c>
      <c r="P1446" t="str">
        <f t="shared" si="647"/>
        <v>空</v>
      </c>
      <c r="Q1446" s="6">
        <f t="shared" si="630"/>
        <v>0</v>
      </c>
      <c r="R1446" s="5">
        <f t="shared" si="640"/>
        <v>0.82990594137858986</v>
      </c>
      <c r="S1446" t="str">
        <f t="shared" si="648"/>
        <v>空</v>
      </c>
      <c r="T1446" s="6">
        <f t="shared" si="631"/>
        <v>0</v>
      </c>
      <c r="U1446" s="5">
        <f t="shared" si="641"/>
        <v>0.95419145806971284</v>
      </c>
      <c r="V1446" t="str">
        <f t="shared" si="649"/>
        <v>空</v>
      </c>
      <c r="W1446" s="6">
        <f t="shared" si="632"/>
        <v>0</v>
      </c>
      <c r="X1446" s="5">
        <f t="shared" si="642"/>
        <v>1.0578274361937352</v>
      </c>
      <c r="Y1446" t="str">
        <f t="shared" si="650"/>
        <v>多</v>
      </c>
      <c r="Z1446" s="6">
        <f t="shared" si="633"/>
        <v>-6.676923171033855E-3</v>
      </c>
      <c r="AA1446" s="5">
        <f t="shared" si="643"/>
        <v>1.4984267310489154</v>
      </c>
      <c r="AB1446" t="str">
        <f t="shared" si="651"/>
        <v>多</v>
      </c>
      <c r="AC1446" s="6">
        <f t="shared" si="634"/>
        <v>-6.676923171033855E-3</v>
      </c>
      <c r="AD1446" s="5">
        <f t="shared" si="644"/>
        <v>3.3045106279062568</v>
      </c>
    </row>
    <row r="1447" spans="1:30" x14ac:dyDescent="0.15">
      <c r="A1447" s="1">
        <v>40528</v>
      </c>
      <c r="B1447" s="2">
        <v>3230.67</v>
      </c>
      <c r="C1447" s="3">
        <f t="shared" si="624"/>
        <v>-5.225332857090037E-3</v>
      </c>
      <c r="D1447" s="4" t="str">
        <f t="shared" si="635"/>
        <v>空</v>
      </c>
      <c r="E1447" s="6">
        <f t="shared" si="625"/>
        <v>-5.225332857090037E-3</v>
      </c>
      <c r="F1447" s="5">
        <f t="shared" si="626"/>
        <v>2.6206635005825163</v>
      </c>
      <c r="G1447" t="str">
        <f t="shared" si="636"/>
        <v>空</v>
      </c>
      <c r="H1447" s="6">
        <f t="shared" si="627"/>
        <v>0</v>
      </c>
      <c r="I1447" s="5">
        <f t="shared" si="637"/>
        <v>0.925067095350258</v>
      </c>
      <c r="J1447" t="str">
        <f t="shared" si="645"/>
        <v>空</v>
      </c>
      <c r="K1447" s="6">
        <f t="shared" si="628"/>
        <v>0</v>
      </c>
      <c r="L1447" s="5">
        <f t="shared" si="638"/>
        <v>0.41120011336210394</v>
      </c>
      <c r="M1447" t="str">
        <f t="shared" si="646"/>
        <v>空</v>
      </c>
      <c r="N1447" s="6">
        <f t="shared" si="629"/>
        <v>0</v>
      </c>
      <c r="O1447" s="5">
        <f t="shared" si="639"/>
        <v>0.49622218198197643</v>
      </c>
      <c r="P1447" t="str">
        <f t="shared" si="647"/>
        <v>空</v>
      </c>
      <c r="Q1447" s="6">
        <f t="shared" si="630"/>
        <v>0</v>
      </c>
      <c r="R1447" s="5">
        <f t="shared" si="640"/>
        <v>0.82990594137858986</v>
      </c>
      <c r="S1447" t="str">
        <f t="shared" si="648"/>
        <v>空</v>
      </c>
      <c r="T1447" s="6">
        <f t="shared" si="631"/>
        <v>0</v>
      </c>
      <c r="U1447" s="5">
        <f t="shared" si="641"/>
        <v>0.95419145806971284</v>
      </c>
      <c r="V1447" t="str">
        <f t="shared" si="649"/>
        <v>空</v>
      </c>
      <c r="W1447" s="6">
        <f t="shared" si="632"/>
        <v>0</v>
      </c>
      <c r="X1447" s="5">
        <f t="shared" si="642"/>
        <v>1.0578274361937352</v>
      </c>
      <c r="Y1447" t="str">
        <f t="shared" si="650"/>
        <v>多</v>
      </c>
      <c r="Z1447" s="6">
        <f t="shared" si="633"/>
        <v>-5.225332857090037E-3</v>
      </c>
      <c r="AA1447" s="5">
        <f t="shared" si="643"/>
        <v>1.4905969526172236</v>
      </c>
      <c r="AB1447" t="str">
        <f t="shared" si="651"/>
        <v>多</v>
      </c>
      <c r="AC1447" s="6">
        <f t="shared" si="634"/>
        <v>-5.225332857090037E-3</v>
      </c>
      <c r="AD1447" s="5">
        <f t="shared" si="644"/>
        <v>3.287243459945655</v>
      </c>
    </row>
    <row r="1448" spans="1:30" x14ac:dyDescent="0.15">
      <c r="A1448" s="1">
        <v>40529</v>
      </c>
      <c r="B1448" s="2">
        <v>3225.66</v>
      </c>
      <c r="C1448" s="3">
        <f t="shared" si="624"/>
        <v>-1.5507619162589137E-3</v>
      </c>
      <c r="D1448" s="4" t="str">
        <f t="shared" si="635"/>
        <v>空</v>
      </c>
      <c r="E1448" s="6">
        <f t="shared" si="625"/>
        <v>0</v>
      </c>
      <c r="F1448" s="5">
        <f t="shared" si="626"/>
        <v>2.6206635005825163</v>
      </c>
      <c r="G1448" t="str">
        <f t="shared" si="636"/>
        <v>多</v>
      </c>
      <c r="H1448" s="6">
        <f t="shared" si="627"/>
        <v>0</v>
      </c>
      <c r="I1448" s="5">
        <f t="shared" si="637"/>
        <v>0.925067095350258</v>
      </c>
      <c r="J1448" t="str">
        <f t="shared" si="645"/>
        <v>空</v>
      </c>
      <c r="K1448" s="6">
        <f t="shared" si="628"/>
        <v>0</v>
      </c>
      <c r="L1448" s="5">
        <f t="shared" si="638"/>
        <v>0.41120011336210394</v>
      </c>
      <c r="M1448" t="str">
        <f t="shared" si="646"/>
        <v>空</v>
      </c>
      <c r="N1448" s="6">
        <f t="shared" si="629"/>
        <v>0</v>
      </c>
      <c r="O1448" s="5">
        <f t="shared" si="639"/>
        <v>0.49622218198197643</v>
      </c>
      <c r="P1448" t="str">
        <f t="shared" si="647"/>
        <v>空</v>
      </c>
      <c r="Q1448" s="6">
        <f t="shared" si="630"/>
        <v>0</v>
      </c>
      <c r="R1448" s="5">
        <f t="shared" si="640"/>
        <v>0.82990594137858986</v>
      </c>
      <c r="S1448" t="str">
        <f t="shared" si="648"/>
        <v>空</v>
      </c>
      <c r="T1448" s="6">
        <f t="shared" si="631"/>
        <v>0</v>
      </c>
      <c r="U1448" s="5">
        <f t="shared" si="641"/>
        <v>0.95419145806971284</v>
      </c>
      <c r="V1448" t="str">
        <f t="shared" si="649"/>
        <v>空</v>
      </c>
      <c r="W1448" s="6">
        <f t="shared" si="632"/>
        <v>0</v>
      </c>
      <c r="X1448" s="5">
        <f t="shared" si="642"/>
        <v>1.0578274361937352</v>
      </c>
      <c r="Y1448" t="str">
        <f t="shared" si="650"/>
        <v>多</v>
      </c>
      <c r="Z1448" s="6">
        <f t="shared" si="633"/>
        <v>-1.5507619162589137E-3</v>
      </c>
      <c r="AA1448" s="5">
        <f t="shared" si="643"/>
        <v>1.4882853916306131</v>
      </c>
      <c r="AB1448" t="str">
        <f t="shared" si="651"/>
        <v>多</v>
      </c>
      <c r="AC1448" s="6">
        <f t="shared" si="634"/>
        <v>-1.5507619162589137E-3</v>
      </c>
      <c r="AD1448" s="5">
        <f t="shared" si="644"/>
        <v>3.2821457279785</v>
      </c>
    </row>
    <row r="1449" spans="1:30" x14ac:dyDescent="0.15">
      <c r="A1449" s="1">
        <v>40532</v>
      </c>
      <c r="B1449" s="2">
        <v>3178.66</v>
      </c>
      <c r="C1449" s="3">
        <f t="shared" si="624"/>
        <v>-1.4570661508032434E-2</v>
      </c>
      <c r="D1449" s="4" t="str">
        <f t="shared" si="635"/>
        <v>空</v>
      </c>
      <c r="E1449" s="6">
        <f t="shared" si="625"/>
        <v>0</v>
      </c>
      <c r="F1449" s="5">
        <f t="shared" si="626"/>
        <v>2.6206635005825163</v>
      </c>
      <c r="G1449" t="str">
        <f t="shared" si="636"/>
        <v>多</v>
      </c>
      <c r="H1449" s="6">
        <f t="shared" si="627"/>
        <v>-1.4570661508032434E-2</v>
      </c>
      <c r="I1449" s="5">
        <f t="shared" si="637"/>
        <v>0.91158825583169067</v>
      </c>
      <c r="J1449" t="str">
        <f t="shared" si="645"/>
        <v>多</v>
      </c>
      <c r="K1449" s="6">
        <f t="shared" si="628"/>
        <v>0</v>
      </c>
      <c r="L1449" s="5">
        <f t="shared" si="638"/>
        <v>0.41120011336210394</v>
      </c>
      <c r="M1449" t="str">
        <f t="shared" si="646"/>
        <v>空</v>
      </c>
      <c r="N1449" s="6">
        <f t="shared" si="629"/>
        <v>0</v>
      </c>
      <c r="O1449" s="5">
        <f t="shared" si="639"/>
        <v>0.49622218198197643</v>
      </c>
      <c r="P1449" t="str">
        <f t="shared" si="647"/>
        <v>空</v>
      </c>
      <c r="Q1449" s="6">
        <f t="shared" si="630"/>
        <v>0</v>
      </c>
      <c r="R1449" s="5">
        <f t="shared" si="640"/>
        <v>0.82990594137858986</v>
      </c>
      <c r="S1449" t="str">
        <f t="shared" si="648"/>
        <v>空</v>
      </c>
      <c r="T1449" s="6">
        <f t="shared" si="631"/>
        <v>0</v>
      </c>
      <c r="U1449" s="5">
        <f t="shared" si="641"/>
        <v>0.95419145806971284</v>
      </c>
      <c r="V1449" t="str">
        <f t="shared" si="649"/>
        <v>空</v>
      </c>
      <c r="W1449" s="6">
        <f t="shared" si="632"/>
        <v>0</v>
      </c>
      <c r="X1449" s="5">
        <f t="shared" si="642"/>
        <v>1.0578274361937352</v>
      </c>
      <c r="Y1449" t="str">
        <f t="shared" si="650"/>
        <v>多</v>
      </c>
      <c r="Z1449" s="6">
        <f t="shared" si="633"/>
        <v>-1.4570661508032434E-2</v>
      </c>
      <c r="AA1449" s="5">
        <f t="shared" si="643"/>
        <v>1.466600088961814</v>
      </c>
      <c r="AB1449" t="str">
        <f t="shared" si="651"/>
        <v>多</v>
      </c>
      <c r="AC1449" s="6">
        <f t="shared" si="634"/>
        <v>-1.4570661508032434E-2</v>
      </c>
      <c r="AD1449" s="5">
        <f t="shared" si="644"/>
        <v>3.2343226935560905</v>
      </c>
    </row>
    <row r="1450" spans="1:30" x14ac:dyDescent="0.15">
      <c r="A1450" s="1">
        <v>40533</v>
      </c>
      <c r="B1450" s="2">
        <v>3249.51</v>
      </c>
      <c r="C1450" s="3">
        <f t="shared" si="624"/>
        <v>2.2289266546280606E-2</v>
      </c>
      <c r="D1450" s="4" t="str">
        <f t="shared" si="635"/>
        <v>空</v>
      </c>
      <c r="E1450" s="6">
        <f t="shared" si="625"/>
        <v>0</v>
      </c>
      <c r="F1450" s="5">
        <f t="shared" si="626"/>
        <v>2.6206635005825163</v>
      </c>
      <c r="G1450" t="str">
        <f t="shared" si="636"/>
        <v>多</v>
      </c>
      <c r="H1450" s="6">
        <f t="shared" si="627"/>
        <v>2.2289266546280606E-2</v>
      </c>
      <c r="I1450" s="5">
        <f t="shared" si="637"/>
        <v>0.93190688944638223</v>
      </c>
      <c r="J1450" t="str">
        <f t="shared" si="645"/>
        <v>多</v>
      </c>
      <c r="K1450" s="6">
        <f t="shared" si="628"/>
        <v>2.2289266546280606E-2</v>
      </c>
      <c r="L1450" s="5">
        <f t="shared" si="638"/>
        <v>0.42036546229269267</v>
      </c>
      <c r="M1450" t="str">
        <f t="shared" si="646"/>
        <v>空</v>
      </c>
      <c r="N1450" s="6">
        <f t="shared" si="629"/>
        <v>0</v>
      </c>
      <c r="O1450" s="5">
        <f t="shared" si="639"/>
        <v>0.49622218198197643</v>
      </c>
      <c r="P1450" t="str">
        <f t="shared" si="647"/>
        <v>空</v>
      </c>
      <c r="Q1450" s="6">
        <f t="shared" si="630"/>
        <v>0</v>
      </c>
      <c r="R1450" s="5">
        <f t="shared" si="640"/>
        <v>0.82990594137858986</v>
      </c>
      <c r="S1450" t="str">
        <f t="shared" si="648"/>
        <v>空</v>
      </c>
      <c r="T1450" s="6">
        <f t="shared" si="631"/>
        <v>0</v>
      </c>
      <c r="U1450" s="5">
        <f t="shared" si="641"/>
        <v>0.95419145806971284</v>
      </c>
      <c r="V1450" t="str">
        <f t="shared" si="649"/>
        <v>空</v>
      </c>
      <c r="W1450" s="6">
        <f t="shared" si="632"/>
        <v>0</v>
      </c>
      <c r="X1450" s="5">
        <f t="shared" si="642"/>
        <v>1.0578274361937352</v>
      </c>
      <c r="Y1450" t="str">
        <f t="shared" si="650"/>
        <v>多</v>
      </c>
      <c r="Z1450" s="6">
        <f t="shared" si="633"/>
        <v>2.2289266546280606E-2</v>
      </c>
      <c r="AA1450" s="5">
        <f t="shared" si="643"/>
        <v>1.4992895292614827</v>
      </c>
      <c r="AB1450" t="str">
        <f t="shared" si="651"/>
        <v>多</v>
      </c>
      <c r="AC1450" s="6">
        <f t="shared" si="634"/>
        <v>2.2289266546280606E-2</v>
      </c>
      <c r="AD1450" s="5">
        <f t="shared" si="644"/>
        <v>3.3064133741694466</v>
      </c>
    </row>
    <row r="1451" spans="1:30" x14ac:dyDescent="0.15">
      <c r="A1451" s="1">
        <v>40534</v>
      </c>
      <c r="B1451" s="2">
        <v>3215.45</v>
      </c>
      <c r="C1451" s="3">
        <f t="shared" si="624"/>
        <v>-1.0481580299799176E-2</v>
      </c>
      <c r="D1451" s="4" t="str">
        <f t="shared" si="635"/>
        <v>空</v>
      </c>
      <c r="E1451" s="6">
        <f t="shared" si="625"/>
        <v>0</v>
      </c>
      <c r="F1451" s="5">
        <f t="shared" si="626"/>
        <v>2.6206635005825163</v>
      </c>
      <c r="G1451" t="str">
        <f t="shared" si="636"/>
        <v>多</v>
      </c>
      <c r="H1451" s="6">
        <f t="shared" si="627"/>
        <v>-1.0481580299799176E-2</v>
      </c>
      <c r="I1451" s="5">
        <f t="shared" si="637"/>
        <v>0.9221390325527139</v>
      </c>
      <c r="J1451" t="str">
        <f t="shared" si="645"/>
        <v>多</v>
      </c>
      <c r="K1451" s="6">
        <f t="shared" si="628"/>
        <v>-1.0481580299799176E-2</v>
      </c>
      <c r="L1451" s="5">
        <f t="shared" si="638"/>
        <v>0.41595936794440963</v>
      </c>
      <c r="M1451" t="str">
        <f t="shared" si="646"/>
        <v>空</v>
      </c>
      <c r="N1451" s="6">
        <f t="shared" si="629"/>
        <v>0</v>
      </c>
      <c r="O1451" s="5">
        <f t="shared" si="639"/>
        <v>0.49622218198197643</v>
      </c>
      <c r="P1451" t="str">
        <f t="shared" si="647"/>
        <v>空</v>
      </c>
      <c r="Q1451" s="6">
        <f t="shared" si="630"/>
        <v>0</v>
      </c>
      <c r="R1451" s="5">
        <f t="shared" si="640"/>
        <v>0.82990594137858986</v>
      </c>
      <c r="S1451" t="str">
        <f t="shared" si="648"/>
        <v>空</v>
      </c>
      <c r="T1451" s="6">
        <f t="shared" si="631"/>
        <v>0</v>
      </c>
      <c r="U1451" s="5">
        <f t="shared" si="641"/>
        <v>0.95419145806971284</v>
      </c>
      <c r="V1451" t="str">
        <f t="shared" si="649"/>
        <v>空</v>
      </c>
      <c r="W1451" s="6">
        <f t="shared" si="632"/>
        <v>0</v>
      </c>
      <c r="X1451" s="5">
        <f t="shared" si="642"/>
        <v>1.0578274361937352</v>
      </c>
      <c r="Y1451" t="str">
        <f t="shared" si="650"/>
        <v>多</v>
      </c>
      <c r="Z1451" s="6">
        <f t="shared" si="633"/>
        <v>-1.0481580299799176E-2</v>
      </c>
      <c r="AA1451" s="5">
        <f t="shared" si="643"/>
        <v>1.4835746056678805</v>
      </c>
      <c r="AB1451" t="str">
        <f t="shared" si="651"/>
        <v>多</v>
      </c>
      <c r="AC1451" s="6">
        <f t="shared" si="634"/>
        <v>-1.0481580299799176E-2</v>
      </c>
      <c r="AD1451" s="5">
        <f t="shared" si="644"/>
        <v>3.2717569368837598</v>
      </c>
    </row>
    <row r="1452" spans="1:30" x14ac:dyDescent="0.15">
      <c r="A1452" s="1">
        <v>40535</v>
      </c>
      <c r="B1452" s="2">
        <v>3188.61</v>
      </c>
      <c r="C1452" s="3">
        <f t="shared" si="624"/>
        <v>-8.3471986813664634E-3</v>
      </c>
      <c r="D1452" s="4" t="str">
        <f t="shared" si="635"/>
        <v>空</v>
      </c>
      <c r="E1452" s="6">
        <f t="shared" si="625"/>
        <v>0</v>
      </c>
      <c r="F1452" s="5">
        <f t="shared" si="626"/>
        <v>2.6206635005825163</v>
      </c>
      <c r="G1452" t="str">
        <f t="shared" si="636"/>
        <v>多</v>
      </c>
      <c r="H1452" s="6">
        <f t="shared" si="627"/>
        <v>-8.3471986813664634E-3</v>
      </c>
      <c r="I1452" s="5">
        <f t="shared" si="637"/>
        <v>0.91444175483615331</v>
      </c>
      <c r="J1452" t="str">
        <f t="shared" si="645"/>
        <v>多</v>
      </c>
      <c r="K1452" s="6">
        <f t="shared" si="628"/>
        <v>-8.3471986813664634E-3</v>
      </c>
      <c r="L1452" s="5">
        <f t="shared" si="638"/>
        <v>0.412487272456802</v>
      </c>
      <c r="M1452" t="str">
        <f t="shared" si="646"/>
        <v>空</v>
      </c>
      <c r="N1452" s="6">
        <f t="shared" si="629"/>
        <v>0</v>
      </c>
      <c r="O1452" s="5">
        <f t="shared" si="639"/>
        <v>0.49622218198197643</v>
      </c>
      <c r="P1452" t="str">
        <f t="shared" si="647"/>
        <v>空</v>
      </c>
      <c r="Q1452" s="6">
        <f t="shared" si="630"/>
        <v>0</v>
      </c>
      <c r="R1452" s="5">
        <f t="shared" si="640"/>
        <v>0.82990594137858986</v>
      </c>
      <c r="S1452" t="str">
        <f t="shared" si="648"/>
        <v>空</v>
      </c>
      <c r="T1452" s="6">
        <f t="shared" si="631"/>
        <v>0</v>
      </c>
      <c r="U1452" s="5">
        <f t="shared" si="641"/>
        <v>0.95419145806971284</v>
      </c>
      <c r="V1452" t="str">
        <f t="shared" si="649"/>
        <v>空</v>
      </c>
      <c r="W1452" s="6">
        <f t="shared" si="632"/>
        <v>0</v>
      </c>
      <c r="X1452" s="5">
        <f t="shared" si="642"/>
        <v>1.0578274361937352</v>
      </c>
      <c r="Y1452" t="str">
        <f t="shared" si="650"/>
        <v>多</v>
      </c>
      <c r="Z1452" s="6">
        <f t="shared" si="633"/>
        <v>-8.3471986813664634E-3</v>
      </c>
      <c r="AA1452" s="5">
        <f t="shared" si="643"/>
        <v>1.4711909136757408</v>
      </c>
      <c r="AB1452" t="str">
        <f t="shared" si="651"/>
        <v>多</v>
      </c>
      <c r="AC1452" s="6">
        <f t="shared" si="634"/>
        <v>-8.3471986813664634E-3</v>
      </c>
      <c r="AD1452" s="5">
        <f t="shared" si="644"/>
        <v>3.2444469316944522</v>
      </c>
    </row>
    <row r="1453" spans="1:30" x14ac:dyDescent="0.15">
      <c r="A1453" s="1">
        <v>40536</v>
      </c>
      <c r="B1453" s="2">
        <v>3162.96</v>
      </c>
      <c r="C1453" s="3">
        <f t="shared" si="624"/>
        <v>-8.0442575291428398E-3</v>
      </c>
      <c r="D1453" s="4" t="str">
        <f t="shared" si="635"/>
        <v>空</v>
      </c>
      <c r="E1453" s="6">
        <f t="shared" si="625"/>
        <v>0</v>
      </c>
      <c r="F1453" s="5">
        <f t="shared" si="626"/>
        <v>2.6206635005825163</v>
      </c>
      <c r="G1453" t="str">
        <f t="shared" si="636"/>
        <v>多</v>
      </c>
      <c r="H1453" s="6">
        <f t="shared" si="627"/>
        <v>-8.0442575291428398E-3</v>
      </c>
      <c r="I1453" s="5">
        <f t="shared" si="637"/>
        <v>0.90708574986485002</v>
      </c>
      <c r="J1453" t="str">
        <f t="shared" si="645"/>
        <v>多</v>
      </c>
      <c r="K1453" s="6">
        <f t="shared" si="628"/>
        <v>-8.0442575291428398E-3</v>
      </c>
      <c r="L1453" s="5">
        <f t="shared" si="638"/>
        <v>0.40916911860966576</v>
      </c>
      <c r="M1453" t="str">
        <f t="shared" si="646"/>
        <v>空</v>
      </c>
      <c r="N1453" s="6">
        <f t="shared" si="629"/>
        <v>0</v>
      </c>
      <c r="O1453" s="5">
        <f t="shared" si="639"/>
        <v>0.49622218198197643</v>
      </c>
      <c r="P1453" t="str">
        <f t="shared" si="647"/>
        <v>空</v>
      </c>
      <c r="Q1453" s="6">
        <f t="shared" si="630"/>
        <v>0</v>
      </c>
      <c r="R1453" s="5">
        <f t="shared" si="640"/>
        <v>0.82990594137858986</v>
      </c>
      <c r="S1453" t="str">
        <f t="shared" si="648"/>
        <v>空</v>
      </c>
      <c r="T1453" s="6">
        <f t="shared" si="631"/>
        <v>0</v>
      </c>
      <c r="U1453" s="5">
        <f t="shared" si="641"/>
        <v>0.95419145806971284</v>
      </c>
      <c r="V1453" t="str">
        <f t="shared" si="649"/>
        <v>空</v>
      </c>
      <c r="W1453" s="6">
        <f t="shared" si="632"/>
        <v>0</v>
      </c>
      <c r="X1453" s="5">
        <f t="shared" si="642"/>
        <v>1.0578274361937352</v>
      </c>
      <c r="Y1453" t="str">
        <f t="shared" si="650"/>
        <v>多</v>
      </c>
      <c r="Z1453" s="6">
        <f t="shared" si="633"/>
        <v>-8.0442575291428398E-3</v>
      </c>
      <c r="AA1453" s="5">
        <f t="shared" si="643"/>
        <v>1.4593562750915983</v>
      </c>
      <c r="AB1453" t="str">
        <f t="shared" si="651"/>
        <v>多</v>
      </c>
      <c r="AC1453" s="6">
        <f t="shared" si="634"/>
        <v>-8.0442575291428398E-3</v>
      </c>
      <c r="AD1453" s="5">
        <f t="shared" si="644"/>
        <v>3.2183477650362646</v>
      </c>
    </row>
    <row r="1454" spans="1:30" x14ac:dyDescent="0.15">
      <c r="A1454" s="1">
        <v>40539</v>
      </c>
      <c r="B1454" s="2">
        <v>3099.71</v>
      </c>
      <c r="C1454" s="3">
        <f t="shared" si="624"/>
        <v>-1.999709133216987E-2</v>
      </c>
      <c r="D1454" s="4" t="str">
        <f t="shared" si="635"/>
        <v>空</v>
      </c>
      <c r="E1454" s="6">
        <f t="shared" si="625"/>
        <v>0</v>
      </c>
      <c r="F1454" s="5">
        <f t="shared" si="626"/>
        <v>2.6206635005825163</v>
      </c>
      <c r="G1454" t="str">
        <f t="shared" si="636"/>
        <v>多</v>
      </c>
      <c r="H1454" s="6">
        <f t="shared" si="627"/>
        <v>-1.999709133216987E-2</v>
      </c>
      <c r="I1454" s="5">
        <f t="shared" si="637"/>
        <v>0.88894667327869281</v>
      </c>
      <c r="J1454" t="str">
        <f t="shared" si="645"/>
        <v>多</v>
      </c>
      <c r="K1454" s="6">
        <f t="shared" si="628"/>
        <v>-1.999709133216987E-2</v>
      </c>
      <c r="L1454" s="5">
        <f t="shared" si="638"/>
        <v>0.40098692637452482</v>
      </c>
      <c r="M1454" t="str">
        <f t="shared" si="646"/>
        <v>空</v>
      </c>
      <c r="N1454" s="6">
        <f t="shared" si="629"/>
        <v>0</v>
      </c>
      <c r="O1454" s="5">
        <f t="shared" si="639"/>
        <v>0.49622218198197643</v>
      </c>
      <c r="P1454" t="str">
        <f t="shared" si="647"/>
        <v>空</v>
      </c>
      <c r="Q1454" s="6">
        <f t="shared" si="630"/>
        <v>0</v>
      </c>
      <c r="R1454" s="5">
        <f t="shared" si="640"/>
        <v>0.82990594137858986</v>
      </c>
      <c r="S1454" t="str">
        <f t="shared" si="648"/>
        <v>空</v>
      </c>
      <c r="T1454" s="6">
        <f t="shared" si="631"/>
        <v>0</v>
      </c>
      <c r="U1454" s="5">
        <f t="shared" si="641"/>
        <v>0.95419145806971284</v>
      </c>
      <c r="V1454" t="str">
        <f t="shared" si="649"/>
        <v>空</v>
      </c>
      <c r="W1454" s="6">
        <f t="shared" si="632"/>
        <v>0</v>
      </c>
      <c r="X1454" s="5">
        <f t="shared" si="642"/>
        <v>1.0578274361937352</v>
      </c>
      <c r="Y1454" t="str">
        <f t="shared" si="650"/>
        <v>多</v>
      </c>
      <c r="Z1454" s="6">
        <f t="shared" si="633"/>
        <v>-1.999709133216987E-2</v>
      </c>
      <c r="AA1454" s="5">
        <f t="shared" si="643"/>
        <v>1.4301733943724164</v>
      </c>
      <c r="AB1454" t="str">
        <f t="shared" si="651"/>
        <v>多</v>
      </c>
      <c r="AC1454" s="6">
        <f t="shared" si="634"/>
        <v>-1.999709133216987E-2</v>
      </c>
      <c r="AD1454" s="5">
        <f t="shared" si="644"/>
        <v>3.1539901708401499</v>
      </c>
    </row>
    <row r="1455" spans="1:30" x14ac:dyDescent="0.15">
      <c r="A1455" s="1">
        <v>40540</v>
      </c>
      <c r="B1455" s="2">
        <v>3044.93</v>
      </c>
      <c r="C1455" s="3">
        <f t="shared" si="624"/>
        <v>-1.7672620987124632E-2</v>
      </c>
      <c r="D1455" s="4" t="str">
        <f t="shared" si="635"/>
        <v>空</v>
      </c>
      <c r="E1455" s="6">
        <f t="shared" si="625"/>
        <v>0</v>
      </c>
      <c r="F1455" s="5">
        <f t="shared" si="626"/>
        <v>2.6206635005825163</v>
      </c>
      <c r="G1455" t="str">
        <f t="shared" si="636"/>
        <v>多</v>
      </c>
      <c r="H1455" s="6">
        <f t="shared" si="627"/>
        <v>-1.7672620987124632E-2</v>
      </c>
      <c r="I1455" s="5">
        <f t="shared" si="637"/>
        <v>0.87323665564407316</v>
      </c>
      <c r="J1455" t="str">
        <f t="shared" si="645"/>
        <v>多</v>
      </c>
      <c r="K1455" s="6">
        <f t="shared" si="628"/>
        <v>-1.7672620987124632E-2</v>
      </c>
      <c r="L1455" s="5">
        <f t="shared" si="638"/>
        <v>0.39390043640391581</v>
      </c>
      <c r="M1455" t="str">
        <f t="shared" si="646"/>
        <v>多</v>
      </c>
      <c r="N1455" s="6">
        <f t="shared" si="629"/>
        <v>0</v>
      </c>
      <c r="O1455" s="5">
        <f t="shared" si="639"/>
        <v>0.49622218198197643</v>
      </c>
      <c r="P1455" t="str">
        <f t="shared" si="647"/>
        <v>空</v>
      </c>
      <c r="Q1455" s="6">
        <f t="shared" si="630"/>
        <v>0</v>
      </c>
      <c r="R1455" s="5">
        <f t="shared" si="640"/>
        <v>0.82990594137858986</v>
      </c>
      <c r="S1455" t="str">
        <f t="shared" si="648"/>
        <v>空</v>
      </c>
      <c r="T1455" s="6">
        <f t="shared" si="631"/>
        <v>0</v>
      </c>
      <c r="U1455" s="5">
        <f t="shared" si="641"/>
        <v>0.95419145806971284</v>
      </c>
      <c r="V1455" t="str">
        <f t="shared" si="649"/>
        <v>空</v>
      </c>
      <c r="W1455" s="6">
        <f t="shared" si="632"/>
        <v>0</v>
      </c>
      <c r="X1455" s="5">
        <f t="shared" si="642"/>
        <v>1.0578274361937352</v>
      </c>
      <c r="Y1455" t="str">
        <f t="shared" si="650"/>
        <v>多</v>
      </c>
      <c r="Z1455" s="6">
        <f t="shared" si="633"/>
        <v>-1.7672620987124632E-2</v>
      </c>
      <c r="AA1455" s="5">
        <f t="shared" si="643"/>
        <v>1.4048984820278032</v>
      </c>
      <c r="AB1455" t="str">
        <f t="shared" si="651"/>
        <v>多</v>
      </c>
      <c r="AC1455" s="6">
        <f t="shared" si="634"/>
        <v>-1.7672620987124632E-2</v>
      </c>
      <c r="AD1455" s="5">
        <f t="shared" si="644"/>
        <v>3.0982508979537755</v>
      </c>
    </row>
    <row r="1456" spans="1:30" x14ac:dyDescent="0.15">
      <c r="A1456" s="1">
        <v>40541</v>
      </c>
      <c r="B1456" s="2">
        <v>3061.83</v>
      </c>
      <c r="C1456" s="3">
        <f t="shared" si="624"/>
        <v>5.5502096928337075E-3</v>
      </c>
      <c r="D1456" s="4" t="str">
        <f t="shared" si="635"/>
        <v>空</v>
      </c>
      <c r="E1456" s="6">
        <f t="shared" si="625"/>
        <v>0</v>
      </c>
      <c r="F1456" s="5">
        <f t="shared" si="626"/>
        <v>2.6206635005825163</v>
      </c>
      <c r="G1456" t="str">
        <f t="shared" si="636"/>
        <v>多</v>
      </c>
      <c r="H1456" s="6">
        <f t="shared" si="627"/>
        <v>5.5502096928337075E-3</v>
      </c>
      <c r="I1456" s="5">
        <f t="shared" si="637"/>
        <v>0.87808330219436659</v>
      </c>
      <c r="J1456" t="str">
        <f t="shared" si="645"/>
        <v>多</v>
      </c>
      <c r="K1456" s="6">
        <f t="shared" si="628"/>
        <v>5.5502096928337075E-3</v>
      </c>
      <c r="L1456" s="5">
        <f t="shared" si="638"/>
        <v>0.39608666642405627</v>
      </c>
      <c r="M1456" t="str">
        <f t="shared" si="646"/>
        <v>多</v>
      </c>
      <c r="N1456" s="6">
        <f t="shared" si="629"/>
        <v>5.5502096928337075E-3</v>
      </c>
      <c r="O1456" s="5">
        <f t="shared" si="639"/>
        <v>0.49897631914621188</v>
      </c>
      <c r="P1456" t="str">
        <f t="shared" si="647"/>
        <v>空</v>
      </c>
      <c r="Q1456" s="6">
        <f t="shared" si="630"/>
        <v>0</v>
      </c>
      <c r="R1456" s="5">
        <f t="shared" si="640"/>
        <v>0.82990594137858986</v>
      </c>
      <c r="S1456" t="str">
        <f t="shared" si="648"/>
        <v>空</v>
      </c>
      <c r="T1456" s="6">
        <f t="shared" si="631"/>
        <v>0</v>
      </c>
      <c r="U1456" s="5">
        <f t="shared" si="641"/>
        <v>0.95419145806971284</v>
      </c>
      <c r="V1456" t="str">
        <f t="shared" si="649"/>
        <v>空</v>
      </c>
      <c r="W1456" s="6">
        <f t="shared" si="632"/>
        <v>0</v>
      </c>
      <c r="X1456" s="5">
        <f t="shared" si="642"/>
        <v>1.0578274361937352</v>
      </c>
      <c r="Y1456" t="str">
        <f t="shared" si="650"/>
        <v>多</v>
      </c>
      <c r="Z1456" s="6">
        <f t="shared" si="633"/>
        <v>5.5502096928337075E-3</v>
      </c>
      <c r="AA1456" s="5">
        <f t="shared" si="643"/>
        <v>1.4126959632002012</v>
      </c>
      <c r="AB1456" t="str">
        <f t="shared" si="651"/>
        <v>多</v>
      </c>
      <c r="AC1456" s="6">
        <f t="shared" si="634"/>
        <v>5.5502096928337075E-3</v>
      </c>
      <c r="AD1456" s="5">
        <f t="shared" si="644"/>
        <v>3.1154468401184294</v>
      </c>
    </row>
    <row r="1457" spans="1:30" x14ac:dyDescent="0.15">
      <c r="A1457" s="1">
        <v>40542</v>
      </c>
      <c r="B1457" s="2">
        <v>3064.1</v>
      </c>
      <c r="C1457" s="3">
        <f t="shared" si="624"/>
        <v>7.4138668704670785E-4</v>
      </c>
      <c r="D1457" s="4" t="str">
        <f t="shared" si="635"/>
        <v>多</v>
      </c>
      <c r="E1457" s="6">
        <f t="shared" si="625"/>
        <v>0</v>
      </c>
      <c r="F1457" s="5">
        <f t="shared" si="626"/>
        <v>2.6206635005825163</v>
      </c>
      <c r="G1457" t="str">
        <f t="shared" si="636"/>
        <v>多</v>
      </c>
      <c r="H1457" s="6">
        <f t="shared" si="627"/>
        <v>7.4138668704670785E-4</v>
      </c>
      <c r="I1457" s="5">
        <f t="shared" si="637"/>
        <v>0.87873430146473153</v>
      </c>
      <c r="J1457" t="str">
        <f t="shared" si="645"/>
        <v>多</v>
      </c>
      <c r="K1457" s="6">
        <f t="shared" si="628"/>
        <v>7.4138668704670785E-4</v>
      </c>
      <c r="L1457" s="5">
        <f t="shared" si="638"/>
        <v>0.39638031980545979</v>
      </c>
      <c r="M1457" t="str">
        <f t="shared" si="646"/>
        <v>多</v>
      </c>
      <c r="N1457" s="6">
        <f t="shared" si="629"/>
        <v>7.4138668704670785E-4</v>
      </c>
      <c r="O1457" s="5">
        <f t="shared" si="639"/>
        <v>0.49934625354637846</v>
      </c>
      <c r="P1457" t="str">
        <f t="shared" si="647"/>
        <v>空</v>
      </c>
      <c r="Q1457" s="6">
        <f t="shared" si="630"/>
        <v>0</v>
      </c>
      <c r="R1457" s="5">
        <f t="shared" si="640"/>
        <v>0.82990594137858986</v>
      </c>
      <c r="S1457" t="str">
        <f t="shared" si="648"/>
        <v>空</v>
      </c>
      <c r="T1457" s="6">
        <f t="shared" si="631"/>
        <v>0</v>
      </c>
      <c r="U1457" s="5">
        <f t="shared" si="641"/>
        <v>0.95419145806971284</v>
      </c>
      <c r="V1457" t="str">
        <f t="shared" si="649"/>
        <v>空</v>
      </c>
      <c r="W1457" s="6">
        <f t="shared" si="632"/>
        <v>0</v>
      </c>
      <c r="X1457" s="5">
        <f t="shared" si="642"/>
        <v>1.0578274361937352</v>
      </c>
      <c r="Y1457" t="str">
        <f t="shared" si="650"/>
        <v>多</v>
      </c>
      <c r="Z1457" s="6">
        <f t="shared" si="633"/>
        <v>7.4138668704670785E-4</v>
      </c>
      <c r="AA1457" s="5">
        <f t="shared" si="643"/>
        <v>1.4137433171801626</v>
      </c>
      <c r="AB1457" t="str">
        <f t="shared" si="651"/>
        <v>多</v>
      </c>
      <c r="AC1457" s="6">
        <f t="shared" si="634"/>
        <v>7.4138668704670785E-4</v>
      </c>
      <c r="AD1457" s="5">
        <f t="shared" si="644"/>
        <v>3.1177565909298948</v>
      </c>
    </row>
    <row r="1458" spans="1:30" x14ac:dyDescent="0.15">
      <c r="A1458" s="1">
        <v>40543</v>
      </c>
      <c r="B1458" s="2">
        <v>3128.26</v>
      </c>
      <c r="C1458" s="3">
        <f t="shared" si="624"/>
        <v>2.093926438432181E-2</v>
      </c>
      <c r="D1458" s="4" t="str">
        <f t="shared" si="635"/>
        <v>多</v>
      </c>
      <c r="E1458" s="6">
        <f t="shared" si="625"/>
        <v>2.093926438432181E-2</v>
      </c>
      <c r="F1458" s="5">
        <f t="shared" si="626"/>
        <v>2.6755382664835561</v>
      </c>
      <c r="G1458" t="str">
        <f t="shared" si="636"/>
        <v>空</v>
      </c>
      <c r="H1458" s="6">
        <f t="shared" si="627"/>
        <v>2.093926438432181E-2</v>
      </c>
      <c r="I1458" s="5">
        <f t="shared" si="637"/>
        <v>0.89713435132667385</v>
      </c>
      <c r="J1458" t="str">
        <f t="shared" si="645"/>
        <v>多</v>
      </c>
      <c r="K1458" s="6">
        <f t="shared" si="628"/>
        <v>2.093926438432181E-2</v>
      </c>
      <c r="L1458" s="5">
        <f t="shared" si="638"/>
        <v>0.40468023211860832</v>
      </c>
      <c r="M1458" t="str">
        <f t="shared" si="646"/>
        <v>多</v>
      </c>
      <c r="N1458" s="6">
        <f t="shared" si="629"/>
        <v>2.093926438432181E-2</v>
      </c>
      <c r="O1458" s="5">
        <f t="shared" si="639"/>
        <v>0.50980219676870664</v>
      </c>
      <c r="P1458" t="str">
        <f t="shared" si="647"/>
        <v>空</v>
      </c>
      <c r="Q1458" s="6">
        <f t="shared" si="630"/>
        <v>0</v>
      </c>
      <c r="R1458" s="5">
        <f t="shared" si="640"/>
        <v>0.82990594137858986</v>
      </c>
      <c r="S1458" t="str">
        <f t="shared" si="648"/>
        <v>空</v>
      </c>
      <c r="T1458" s="6">
        <f t="shared" si="631"/>
        <v>0</v>
      </c>
      <c r="U1458" s="5">
        <f t="shared" si="641"/>
        <v>0.95419145806971284</v>
      </c>
      <c r="V1458" t="str">
        <f t="shared" si="649"/>
        <v>空</v>
      </c>
      <c r="W1458" s="6">
        <f t="shared" si="632"/>
        <v>0</v>
      </c>
      <c r="X1458" s="5">
        <f t="shared" si="642"/>
        <v>1.0578274361937352</v>
      </c>
      <c r="Y1458" t="str">
        <f t="shared" si="650"/>
        <v>多</v>
      </c>
      <c r="Z1458" s="6">
        <f t="shared" si="633"/>
        <v>2.093926438432181E-2</v>
      </c>
      <c r="AA1458" s="5">
        <f t="shared" si="643"/>
        <v>1.4433460622701662</v>
      </c>
      <c r="AB1458" t="str">
        <f t="shared" si="651"/>
        <v>多</v>
      </c>
      <c r="AC1458" s="6">
        <f t="shared" si="634"/>
        <v>2.093926438432181E-2</v>
      </c>
      <c r="AD1458" s="5">
        <f t="shared" si="644"/>
        <v>3.1830401204733376</v>
      </c>
    </row>
    <row r="1459" spans="1:30" x14ac:dyDescent="0.15">
      <c r="A1459" s="1">
        <v>40547</v>
      </c>
      <c r="B1459" s="2">
        <v>3189.68</v>
      </c>
      <c r="C1459" s="3">
        <f t="shared" si="624"/>
        <v>1.9633917896849873E-2</v>
      </c>
      <c r="D1459" s="4" t="str">
        <f t="shared" si="635"/>
        <v>多</v>
      </c>
      <c r="E1459" s="6">
        <f t="shared" si="625"/>
        <v>1.9633917896849873E-2</v>
      </c>
      <c r="F1459" s="5">
        <f t="shared" si="626"/>
        <v>2.7280695651375741</v>
      </c>
      <c r="G1459" t="str">
        <f t="shared" si="636"/>
        <v>空</v>
      </c>
      <c r="H1459" s="6">
        <f t="shared" si="627"/>
        <v>0</v>
      </c>
      <c r="I1459" s="5">
        <f t="shared" si="637"/>
        <v>0.89713435132667385</v>
      </c>
      <c r="J1459" t="str">
        <f t="shared" si="645"/>
        <v>空</v>
      </c>
      <c r="K1459" s="6">
        <f t="shared" si="628"/>
        <v>1.9633917896849873E-2</v>
      </c>
      <c r="L1459" s="5">
        <f t="shared" si="638"/>
        <v>0.41262569057050325</v>
      </c>
      <c r="M1459" t="str">
        <f t="shared" si="646"/>
        <v>多</v>
      </c>
      <c r="N1459" s="6">
        <f t="shared" si="629"/>
        <v>1.9633917896849873E-2</v>
      </c>
      <c r="O1459" s="5">
        <f t="shared" si="639"/>
        <v>0.51981161124369712</v>
      </c>
      <c r="P1459" t="str">
        <f t="shared" si="647"/>
        <v>空</v>
      </c>
      <c r="Q1459" s="6">
        <f t="shared" si="630"/>
        <v>0</v>
      </c>
      <c r="R1459" s="5">
        <f t="shared" si="640"/>
        <v>0.82990594137858986</v>
      </c>
      <c r="S1459" t="str">
        <f t="shared" si="648"/>
        <v>空</v>
      </c>
      <c r="T1459" s="6">
        <f t="shared" si="631"/>
        <v>0</v>
      </c>
      <c r="U1459" s="5">
        <f t="shared" si="641"/>
        <v>0.95419145806971284</v>
      </c>
      <c r="V1459" t="str">
        <f t="shared" si="649"/>
        <v>空</v>
      </c>
      <c r="W1459" s="6">
        <f t="shared" si="632"/>
        <v>0</v>
      </c>
      <c r="X1459" s="5">
        <f t="shared" si="642"/>
        <v>1.0578274361937352</v>
      </c>
      <c r="Y1459" t="str">
        <f t="shared" si="650"/>
        <v>多</v>
      </c>
      <c r="Z1459" s="6">
        <f t="shared" si="633"/>
        <v>1.9633917896849873E-2</v>
      </c>
      <c r="AA1459" s="5">
        <f t="shared" si="643"/>
        <v>1.4716846003535202</v>
      </c>
      <c r="AB1459" t="str">
        <f t="shared" si="651"/>
        <v>多</v>
      </c>
      <c r="AC1459" s="6">
        <f t="shared" si="634"/>
        <v>1.9633917896849873E-2</v>
      </c>
      <c r="AD1459" s="5">
        <f t="shared" si="644"/>
        <v>3.2455356688610904</v>
      </c>
    </row>
    <row r="1460" spans="1:30" x14ac:dyDescent="0.15">
      <c r="A1460" s="1">
        <v>40548</v>
      </c>
      <c r="B1460" s="2">
        <v>3175.66</v>
      </c>
      <c r="C1460" s="3">
        <f t="shared" si="624"/>
        <v>-4.3954252464196708E-3</v>
      </c>
      <c r="D1460" s="4" t="str">
        <f t="shared" si="635"/>
        <v>多</v>
      </c>
      <c r="E1460" s="6">
        <f t="shared" si="625"/>
        <v>-4.3954252464196708E-3</v>
      </c>
      <c r="F1460" s="5">
        <f t="shared" si="626"/>
        <v>2.7160785392969795</v>
      </c>
      <c r="G1460" t="str">
        <f t="shared" si="636"/>
        <v>空</v>
      </c>
      <c r="H1460" s="6">
        <f t="shared" si="627"/>
        <v>0</v>
      </c>
      <c r="I1460" s="5">
        <f t="shared" si="637"/>
        <v>0.89713435132667385</v>
      </c>
      <c r="J1460" t="str">
        <f t="shared" si="645"/>
        <v>空</v>
      </c>
      <c r="K1460" s="6">
        <f t="shared" si="628"/>
        <v>0</v>
      </c>
      <c r="L1460" s="5">
        <f t="shared" si="638"/>
        <v>0.41262569057050325</v>
      </c>
      <c r="M1460" t="str">
        <f t="shared" si="646"/>
        <v>多</v>
      </c>
      <c r="N1460" s="6">
        <f t="shared" si="629"/>
        <v>-4.3954252464196708E-3</v>
      </c>
      <c r="O1460" s="5">
        <f t="shared" si="639"/>
        <v>0.5175268181642545</v>
      </c>
      <c r="P1460" t="str">
        <f t="shared" si="647"/>
        <v>空</v>
      </c>
      <c r="Q1460" s="6">
        <f t="shared" si="630"/>
        <v>0</v>
      </c>
      <c r="R1460" s="5">
        <f t="shared" si="640"/>
        <v>0.82990594137858986</v>
      </c>
      <c r="S1460" t="str">
        <f t="shared" si="648"/>
        <v>空</v>
      </c>
      <c r="T1460" s="6">
        <f t="shared" si="631"/>
        <v>0</v>
      </c>
      <c r="U1460" s="5">
        <f t="shared" si="641"/>
        <v>0.95419145806971284</v>
      </c>
      <c r="V1460" t="str">
        <f t="shared" si="649"/>
        <v>空</v>
      </c>
      <c r="W1460" s="6">
        <f t="shared" si="632"/>
        <v>0</v>
      </c>
      <c r="X1460" s="5">
        <f t="shared" si="642"/>
        <v>1.0578274361937352</v>
      </c>
      <c r="Y1460" t="str">
        <f t="shared" si="650"/>
        <v>多</v>
      </c>
      <c r="Z1460" s="6">
        <f t="shared" si="633"/>
        <v>-4.3954252464196708E-3</v>
      </c>
      <c r="AA1460" s="5">
        <f t="shared" si="643"/>
        <v>1.4652159207063593</v>
      </c>
      <c r="AB1460" t="str">
        <f t="shared" si="651"/>
        <v>多</v>
      </c>
      <c r="AC1460" s="6">
        <f t="shared" si="634"/>
        <v>-4.3954252464196708E-3</v>
      </c>
      <c r="AD1460" s="5">
        <f t="shared" si="644"/>
        <v>3.2312701594440227</v>
      </c>
    </row>
    <row r="1461" spans="1:30" x14ac:dyDescent="0.15">
      <c r="A1461" s="1">
        <v>40549</v>
      </c>
      <c r="B1461" s="2">
        <v>3159.64</v>
      </c>
      <c r="C1461" s="3">
        <f t="shared" si="624"/>
        <v>-5.0446206457870346E-3</v>
      </c>
      <c r="D1461" s="4" t="str">
        <f t="shared" si="635"/>
        <v>空</v>
      </c>
      <c r="E1461" s="6">
        <f t="shared" si="625"/>
        <v>-5.0446206457870346E-3</v>
      </c>
      <c r="F1461" s="5">
        <f t="shared" si="626"/>
        <v>2.7023769534220627</v>
      </c>
      <c r="G1461" t="str">
        <f t="shared" si="636"/>
        <v>空</v>
      </c>
      <c r="H1461" s="6">
        <f t="shared" si="627"/>
        <v>0</v>
      </c>
      <c r="I1461" s="5">
        <f t="shared" si="637"/>
        <v>0.89713435132667385</v>
      </c>
      <c r="J1461" t="str">
        <f t="shared" si="645"/>
        <v>空</v>
      </c>
      <c r="K1461" s="6">
        <f t="shared" si="628"/>
        <v>0</v>
      </c>
      <c r="L1461" s="5">
        <f t="shared" si="638"/>
        <v>0.41262569057050325</v>
      </c>
      <c r="M1461" t="str">
        <f t="shared" si="646"/>
        <v>多</v>
      </c>
      <c r="N1461" s="6">
        <f t="shared" si="629"/>
        <v>-5.0446206457870346E-3</v>
      </c>
      <c r="O1461" s="5">
        <f t="shared" si="639"/>
        <v>0.51491609169259467</v>
      </c>
      <c r="P1461" t="str">
        <f t="shared" si="647"/>
        <v>空</v>
      </c>
      <c r="Q1461" s="6">
        <f t="shared" si="630"/>
        <v>0</v>
      </c>
      <c r="R1461" s="5">
        <f t="shared" si="640"/>
        <v>0.82990594137858986</v>
      </c>
      <c r="S1461" t="str">
        <f t="shared" si="648"/>
        <v>空</v>
      </c>
      <c r="T1461" s="6">
        <f t="shared" si="631"/>
        <v>0</v>
      </c>
      <c r="U1461" s="5">
        <f t="shared" si="641"/>
        <v>0.95419145806971284</v>
      </c>
      <c r="V1461" t="str">
        <f t="shared" si="649"/>
        <v>空</v>
      </c>
      <c r="W1461" s="6">
        <f t="shared" si="632"/>
        <v>0</v>
      </c>
      <c r="X1461" s="5">
        <f t="shared" si="642"/>
        <v>1.0578274361937352</v>
      </c>
      <c r="Y1461" t="str">
        <f t="shared" si="650"/>
        <v>多</v>
      </c>
      <c r="Z1461" s="6">
        <f t="shared" si="633"/>
        <v>-5.0446206457870346E-3</v>
      </c>
      <c r="AA1461" s="5">
        <f t="shared" si="643"/>
        <v>1.4578244622222281</v>
      </c>
      <c r="AB1461" t="str">
        <f t="shared" si="651"/>
        <v>多</v>
      </c>
      <c r="AC1461" s="6">
        <f t="shared" si="634"/>
        <v>-5.0446206457870346E-3</v>
      </c>
      <c r="AD1461" s="5">
        <f t="shared" si="644"/>
        <v>3.2149696272855759</v>
      </c>
    </row>
    <row r="1462" spans="1:30" x14ac:dyDescent="0.15">
      <c r="A1462" s="1">
        <v>40550</v>
      </c>
      <c r="B1462" s="2">
        <v>3166.62</v>
      </c>
      <c r="C1462" s="3">
        <f t="shared" si="624"/>
        <v>2.2091124305301246E-3</v>
      </c>
      <c r="D1462" s="4" t="str">
        <f t="shared" si="635"/>
        <v>空</v>
      </c>
      <c r="E1462" s="6">
        <f t="shared" si="625"/>
        <v>0</v>
      </c>
      <c r="F1462" s="5">
        <f t="shared" si="626"/>
        <v>2.7023769534220627</v>
      </c>
      <c r="G1462" t="str">
        <f t="shared" si="636"/>
        <v>空</v>
      </c>
      <c r="H1462" s="6">
        <f t="shared" si="627"/>
        <v>0</v>
      </c>
      <c r="I1462" s="5">
        <f t="shared" si="637"/>
        <v>0.89713435132667385</v>
      </c>
      <c r="J1462" t="str">
        <f t="shared" si="645"/>
        <v>空</v>
      </c>
      <c r="K1462" s="6">
        <f t="shared" si="628"/>
        <v>0</v>
      </c>
      <c r="L1462" s="5">
        <f t="shared" si="638"/>
        <v>0.41262569057050325</v>
      </c>
      <c r="M1462" t="str">
        <f t="shared" si="646"/>
        <v>多</v>
      </c>
      <c r="N1462" s="6">
        <f t="shared" si="629"/>
        <v>2.2091124305301246E-3</v>
      </c>
      <c r="O1462" s="5">
        <f t="shared" si="639"/>
        <v>0.51605359923143279</v>
      </c>
      <c r="P1462" t="str">
        <f t="shared" si="647"/>
        <v>空</v>
      </c>
      <c r="Q1462" s="6">
        <f t="shared" si="630"/>
        <v>0</v>
      </c>
      <c r="R1462" s="5">
        <f t="shared" si="640"/>
        <v>0.82990594137858986</v>
      </c>
      <c r="S1462" t="str">
        <f t="shared" si="648"/>
        <v>空</v>
      </c>
      <c r="T1462" s="6">
        <f t="shared" si="631"/>
        <v>0</v>
      </c>
      <c r="U1462" s="5">
        <f t="shared" si="641"/>
        <v>0.95419145806971284</v>
      </c>
      <c r="V1462" t="str">
        <f t="shared" si="649"/>
        <v>空</v>
      </c>
      <c r="W1462" s="6">
        <f t="shared" si="632"/>
        <v>0</v>
      </c>
      <c r="X1462" s="5">
        <f t="shared" si="642"/>
        <v>1.0578274361937352</v>
      </c>
      <c r="Y1462" t="str">
        <f t="shared" si="650"/>
        <v>多</v>
      </c>
      <c r="Z1462" s="6">
        <f t="shared" si="633"/>
        <v>2.2091124305301246E-3</v>
      </c>
      <c r="AA1462" s="5">
        <f t="shared" si="643"/>
        <v>1.461044960363254</v>
      </c>
      <c r="AB1462" t="str">
        <f t="shared" si="651"/>
        <v>多</v>
      </c>
      <c r="AC1462" s="6">
        <f t="shared" si="634"/>
        <v>2.2091124305301246E-3</v>
      </c>
      <c r="AD1462" s="5">
        <f t="shared" si="644"/>
        <v>3.2220718566529891</v>
      </c>
    </row>
    <row r="1463" spans="1:30" x14ac:dyDescent="0.15">
      <c r="A1463" s="1">
        <v>40553</v>
      </c>
      <c r="B1463" s="2">
        <v>3108.19</v>
      </c>
      <c r="C1463" s="3">
        <f t="shared" si="624"/>
        <v>-1.845185086938117E-2</v>
      </c>
      <c r="D1463" s="4" t="str">
        <f t="shared" si="635"/>
        <v>空</v>
      </c>
      <c r="E1463" s="6">
        <f t="shared" si="625"/>
        <v>0</v>
      </c>
      <c r="F1463" s="5">
        <f t="shared" si="626"/>
        <v>2.7023769534220627</v>
      </c>
      <c r="G1463" t="str">
        <f t="shared" si="636"/>
        <v>空</v>
      </c>
      <c r="H1463" s="6">
        <f t="shared" si="627"/>
        <v>0</v>
      </c>
      <c r="I1463" s="5">
        <f t="shared" si="637"/>
        <v>0.89713435132667385</v>
      </c>
      <c r="J1463" t="str">
        <f t="shared" si="645"/>
        <v>空</v>
      </c>
      <c r="K1463" s="6">
        <f t="shared" si="628"/>
        <v>0</v>
      </c>
      <c r="L1463" s="5">
        <f t="shared" si="638"/>
        <v>0.41262569057050325</v>
      </c>
      <c r="M1463" t="str">
        <f t="shared" si="646"/>
        <v>多</v>
      </c>
      <c r="N1463" s="6">
        <f t="shared" si="629"/>
        <v>-1.845185086938117E-2</v>
      </c>
      <c r="O1463" s="5">
        <f t="shared" si="639"/>
        <v>0.50653145517780696</v>
      </c>
      <c r="P1463" t="str">
        <f t="shared" si="647"/>
        <v>空</v>
      </c>
      <c r="Q1463" s="6">
        <f t="shared" si="630"/>
        <v>0</v>
      </c>
      <c r="R1463" s="5">
        <f t="shared" si="640"/>
        <v>0.82990594137858986</v>
      </c>
      <c r="S1463" t="str">
        <f t="shared" si="648"/>
        <v>空</v>
      </c>
      <c r="T1463" s="6">
        <f t="shared" si="631"/>
        <v>0</v>
      </c>
      <c r="U1463" s="5">
        <f t="shared" si="641"/>
        <v>0.95419145806971284</v>
      </c>
      <c r="V1463" t="str">
        <f t="shared" si="649"/>
        <v>空</v>
      </c>
      <c r="W1463" s="6">
        <f t="shared" si="632"/>
        <v>0</v>
      </c>
      <c r="X1463" s="5">
        <f t="shared" si="642"/>
        <v>1.0578274361937352</v>
      </c>
      <c r="Y1463" t="str">
        <f t="shared" si="650"/>
        <v>多</v>
      </c>
      <c r="Z1463" s="6">
        <f t="shared" si="633"/>
        <v>-1.845185086938117E-2</v>
      </c>
      <c r="AA1463" s="5">
        <f t="shared" si="643"/>
        <v>1.4340859766411704</v>
      </c>
      <c r="AB1463" t="str">
        <f t="shared" si="651"/>
        <v>多</v>
      </c>
      <c r="AC1463" s="6">
        <f t="shared" si="634"/>
        <v>-1.845185086938117E-2</v>
      </c>
      <c r="AD1463" s="5">
        <f t="shared" si="644"/>
        <v>3.1626186672635979</v>
      </c>
    </row>
    <row r="1464" spans="1:30" x14ac:dyDescent="0.15">
      <c r="A1464" s="1">
        <v>40554</v>
      </c>
      <c r="B1464" s="2">
        <v>3124.92</v>
      </c>
      <c r="C1464" s="3">
        <f t="shared" si="624"/>
        <v>5.3825538335816603E-3</v>
      </c>
      <c r="D1464" s="4" t="str">
        <f t="shared" si="635"/>
        <v>空</v>
      </c>
      <c r="E1464" s="6">
        <f t="shared" si="625"/>
        <v>0</v>
      </c>
      <c r="F1464" s="5">
        <f t="shared" si="626"/>
        <v>2.7023769534220627</v>
      </c>
      <c r="G1464" t="str">
        <f t="shared" si="636"/>
        <v>空</v>
      </c>
      <c r="H1464" s="6">
        <f t="shared" si="627"/>
        <v>0</v>
      </c>
      <c r="I1464" s="5">
        <f t="shared" si="637"/>
        <v>0.89713435132667385</v>
      </c>
      <c r="J1464" t="str">
        <f t="shared" si="645"/>
        <v>空</v>
      </c>
      <c r="K1464" s="6">
        <f t="shared" si="628"/>
        <v>0</v>
      </c>
      <c r="L1464" s="5">
        <f t="shared" si="638"/>
        <v>0.41262569057050325</v>
      </c>
      <c r="M1464" t="str">
        <f t="shared" si="646"/>
        <v>多</v>
      </c>
      <c r="N1464" s="6">
        <f t="shared" si="629"/>
        <v>5.3825538335816603E-3</v>
      </c>
      <c r="O1464" s="5">
        <f t="shared" si="639"/>
        <v>0.50925788800370397</v>
      </c>
      <c r="P1464" t="str">
        <f t="shared" si="647"/>
        <v>空</v>
      </c>
      <c r="Q1464" s="6">
        <f t="shared" si="630"/>
        <v>0</v>
      </c>
      <c r="R1464" s="5">
        <f t="shared" si="640"/>
        <v>0.82990594137858986</v>
      </c>
      <c r="S1464" t="str">
        <f t="shared" si="648"/>
        <v>空</v>
      </c>
      <c r="T1464" s="6">
        <f t="shared" si="631"/>
        <v>0</v>
      </c>
      <c r="U1464" s="5">
        <f t="shared" si="641"/>
        <v>0.95419145806971284</v>
      </c>
      <c r="V1464" t="str">
        <f t="shared" si="649"/>
        <v>空</v>
      </c>
      <c r="W1464" s="6">
        <f t="shared" si="632"/>
        <v>0</v>
      </c>
      <c r="X1464" s="5">
        <f t="shared" si="642"/>
        <v>1.0578274361937352</v>
      </c>
      <c r="Y1464" t="str">
        <f t="shared" si="650"/>
        <v>多</v>
      </c>
      <c r="Z1464" s="6">
        <f t="shared" si="633"/>
        <v>5.3825538335816603E-3</v>
      </c>
      <c r="AA1464" s="5">
        <f t="shared" si="643"/>
        <v>1.4418050216124261</v>
      </c>
      <c r="AB1464" t="str">
        <f t="shared" si="651"/>
        <v>多</v>
      </c>
      <c r="AC1464" s="6">
        <f t="shared" si="634"/>
        <v>5.3825538335816603E-3</v>
      </c>
      <c r="AD1464" s="5">
        <f t="shared" si="644"/>
        <v>3.1796416324952346</v>
      </c>
    </row>
    <row r="1465" spans="1:30" x14ac:dyDescent="0.15">
      <c r="A1465" s="1">
        <v>40555</v>
      </c>
      <c r="B1465" s="2">
        <v>3142.34</v>
      </c>
      <c r="C1465" s="3">
        <f t="shared" si="624"/>
        <v>5.5745427082933841E-3</v>
      </c>
      <c r="D1465" s="4" t="str">
        <f t="shared" si="635"/>
        <v>多</v>
      </c>
      <c r="E1465" s="6">
        <f t="shared" si="625"/>
        <v>0</v>
      </c>
      <c r="F1465" s="5">
        <f t="shared" si="626"/>
        <v>2.7023769534220627</v>
      </c>
      <c r="G1465" t="str">
        <f t="shared" si="636"/>
        <v>空</v>
      </c>
      <c r="H1465" s="6">
        <f t="shared" si="627"/>
        <v>0</v>
      </c>
      <c r="I1465" s="5">
        <f t="shared" si="637"/>
        <v>0.89713435132667385</v>
      </c>
      <c r="J1465" t="str">
        <f t="shared" si="645"/>
        <v>空</v>
      </c>
      <c r="K1465" s="6">
        <f t="shared" si="628"/>
        <v>0</v>
      </c>
      <c r="L1465" s="5">
        <f t="shared" si="638"/>
        <v>0.41262569057050325</v>
      </c>
      <c r="M1465" t="str">
        <f t="shared" si="646"/>
        <v>多</v>
      </c>
      <c r="N1465" s="6">
        <f t="shared" si="629"/>
        <v>5.5745427082933841E-3</v>
      </c>
      <c r="O1465" s="5">
        <f t="shared" si="639"/>
        <v>0.51209676784991587</v>
      </c>
      <c r="P1465" t="str">
        <f t="shared" si="647"/>
        <v>空</v>
      </c>
      <c r="Q1465" s="6">
        <f t="shared" si="630"/>
        <v>0</v>
      </c>
      <c r="R1465" s="5">
        <f t="shared" si="640"/>
        <v>0.82990594137858986</v>
      </c>
      <c r="S1465" t="str">
        <f t="shared" si="648"/>
        <v>空</v>
      </c>
      <c r="T1465" s="6">
        <f t="shared" si="631"/>
        <v>0</v>
      </c>
      <c r="U1465" s="5">
        <f t="shared" si="641"/>
        <v>0.95419145806971284</v>
      </c>
      <c r="V1465" t="str">
        <f t="shared" si="649"/>
        <v>空</v>
      </c>
      <c r="W1465" s="6">
        <f t="shared" si="632"/>
        <v>0</v>
      </c>
      <c r="X1465" s="5">
        <f t="shared" si="642"/>
        <v>1.0578274361937352</v>
      </c>
      <c r="Y1465" t="str">
        <f t="shared" si="650"/>
        <v>多</v>
      </c>
      <c r="Z1465" s="6">
        <f t="shared" si="633"/>
        <v>5.5745427082933841E-3</v>
      </c>
      <c r="AA1465" s="5">
        <f t="shared" si="643"/>
        <v>1.4498424252824365</v>
      </c>
      <c r="AB1465" t="str">
        <f t="shared" si="651"/>
        <v>多</v>
      </c>
      <c r="AC1465" s="6">
        <f t="shared" si="634"/>
        <v>5.5745427082933841E-3</v>
      </c>
      <c r="AD1465" s="5">
        <f t="shared" si="644"/>
        <v>3.1973666805726468</v>
      </c>
    </row>
    <row r="1466" spans="1:30" x14ac:dyDescent="0.15">
      <c r="A1466" s="1">
        <v>40556</v>
      </c>
      <c r="B1466" s="2">
        <v>3141.28</v>
      </c>
      <c r="C1466" s="3">
        <f t="shared" si="624"/>
        <v>-3.373282331001759E-4</v>
      </c>
      <c r="D1466" s="4" t="str">
        <f t="shared" si="635"/>
        <v>多</v>
      </c>
      <c r="E1466" s="6">
        <f t="shared" si="625"/>
        <v>-3.373282331001759E-4</v>
      </c>
      <c r="F1466" s="5">
        <f t="shared" si="626"/>
        <v>2.7014653653791942</v>
      </c>
      <c r="G1466" t="str">
        <f t="shared" si="636"/>
        <v>空</v>
      </c>
      <c r="H1466" s="6">
        <f t="shared" si="627"/>
        <v>0</v>
      </c>
      <c r="I1466" s="5">
        <f t="shared" si="637"/>
        <v>0.89713435132667385</v>
      </c>
      <c r="J1466" t="str">
        <f t="shared" si="645"/>
        <v>空</v>
      </c>
      <c r="K1466" s="6">
        <f t="shared" si="628"/>
        <v>0</v>
      </c>
      <c r="L1466" s="5">
        <f t="shared" si="638"/>
        <v>0.41262569057050325</v>
      </c>
      <c r="M1466" t="str">
        <f t="shared" si="646"/>
        <v>多</v>
      </c>
      <c r="N1466" s="6">
        <f t="shared" si="629"/>
        <v>-3.373282331001759E-4</v>
      </c>
      <c r="O1466" s="5">
        <f t="shared" si="639"/>
        <v>0.51192402315204077</v>
      </c>
      <c r="P1466" t="str">
        <f t="shared" si="647"/>
        <v>空</v>
      </c>
      <c r="Q1466" s="6">
        <f t="shared" si="630"/>
        <v>0</v>
      </c>
      <c r="R1466" s="5">
        <f t="shared" si="640"/>
        <v>0.82990594137858986</v>
      </c>
      <c r="S1466" t="str">
        <f t="shared" si="648"/>
        <v>空</v>
      </c>
      <c r="T1466" s="6">
        <f t="shared" si="631"/>
        <v>0</v>
      </c>
      <c r="U1466" s="5">
        <f t="shared" si="641"/>
        <v>0.95419145806971284</v>
      </c>
      <c r="V1466" t="str">
        <f t="shared" si="649"/>
        <v>空</v>
      </c>
      <c r="W1466" s="6">
        <f t="shared" si="632"/>
        <v>0</v>
      </c>
      <c r="X1466" s="5">
        <f t="shared" si="642"/>
        <v>1.0578274361937352</v>
      </c>
      <c r="Y1466" t="str">
        <f t="shared" si="650"/>
        <v>多</v>
      </c>
      <c r="Z1466" s="6">
        <f t="shared" si="633"/>
        <v>-3.373282331001759E-4</v>
      </c>
      <c r="AA1466" s="5">
        <f t="shared" si="643"/>
        <v>1.4493533524988422</v>
      </c>
      <c r="AB1466" t="str">
        <f t="shared" si="651"/>
        <v>多</v>
      </c>
      <c r="AC1466" s="6">
        <f t="shared" si="634"/>
        <v>-3.373282331001759E-4</v>
      </c>
      <c r="AD1466" s="5">
        <f t="shared" si="644"/>
        <v>3.1962881185197158</v>
      </c>
    </row>
    <row r="1467" spans="1:30" x14ac:dyDescent="0.15">
      <c r="A1467" s="1">
        <v>40557</v>
      </c>
      <c r="B1467" s="2">
        <v>3091.86</v>
      </c>
      <c r="C1467" s="3">
        <f t="shared" si="624"/>
        <v>-1.5732440279121906E-2</v>
      </c>
      <c r="D1467" s="4" t="str">
        <f t="shared" si="635"/>
        <v>空</v>
      </c>
      <c r="E1467" s="6">
        <f t="shared" si="625"/>
        <v>-1.5732440279121906E-2</v>
      </c>
      <c r="F1467" s="5">
        <f t="shared" si="626"/>
        <v>2.6589647228522497</v>
      </c>
      <c r="G1467" t="str">
        <f t="shared" si="636"/>
        <v>空</v>
      </c>
      <c r="H1467" s="6">
        <f t="shared" si="627"/>
        <v>0</v>
      </c>
      <c r="I1467" s="5">
        <f t="shared" si="637"/>
        <v>0.89713435132667385</v>
      </c>
      <c r="J1467" t="str">
        <f t="shared" si="645"/>
        <v>空</v>
      </c>
      <c r="K1467" s="6">
        <f t="shared" si="628"/>
        <v>0</v>
      </c>
      <c r="L1467" s="5">
        <f t="shared" si="638"/>
        <v>0.41262569057050325</v>
      </c>
      <c r="M1467" t="str">
        <f t="shared" si="646"/>
        <v>多</v>
      </c>
      <c r="N1467" s="6">
        <f t="shared" si="629"/>
        <v>-1.5732440279121906E-2</v>
      </c>
      <c r="O1467" s="5">
        <f t="shared" si="639"/>
        <v>0.50387020903035351</v>
      </c>
      <c r="P1467" t="str">
        <f t="shared" si="647"/>
        <v>空</v>
      </c>
      <c r="Q1467" s="6">
        <f t="shared" si="630"/>
        <v>0</v>
      </c>
      <c r="R1467" s="5">
        <f t="shared" si="640"/>
        <v>0.82990594137858986</v>
      </c>
      <c r="S1467" t="str">
        <f t="shared" si="648"/>
        <v>空</v>
      </c>
      <c r="T1467" s="6">
        <f t="shared" si="631"/>
        <v>0</v>
      </c>
      <c r="U1467" s="5">
        <f t="shared" si="641"/>
        <v>0.95419145806971284</v>
      </c>
      <c r="V1467" t="str">
        <f t="shared" si="649"/>
        <v>空</v>
      </c>
      <c r="W1467" s="6">
        <f t="shared" si="632"/>
        <v>0</v>
      </c>
      <c r="X1467" s="5">
        <f t="shared" si="642"/>
        <v>1.0578274361937352</v>
      </c>
      <c r="Y1467" t="str">
        <f t="shared" si="650"/>
        <v>多</v>
      </c>
      <c r="Z1467" s="6">
        <f t="shared" si="633"/>
        <v>-1.5732440279121906E-2</v>
      </c>
      <c r="AA1467" s="5">
        <f t="shared" si="643"/>
        <v>1.4265514874373091</v>
      </c>
      <c r="AB1467" t="str">
        <f t="shared" si="651"/>
        <v>多</v>
      </c>
      <c r="AC1467" s="6">
        <f t="shared" si="634"/>
        <v>-1.5732440279121906E-2</v>
      </c>
      <c r="AD1467" s="5">
        <f t="shared" si="644"/>
        <v>3.1460027065802376</v>
      </c>
    </row>
    <row r="1468" spans="1:30" x14ac:dyDescent="0.15">
      <c r="A1468" s="1">
        <v>40560</v>
      </c>
      <c r="B1468" s="2">
        <v>2974.35</v>
      </c>
      <c r="C1468" s="3">
        <f t="shared" si="624"/>
        <v>-3.8006248665851672E-2</v>
      </c>
      <c r="D1468" s="4" t="str">
        <f t="shared" si="635"/>
        <v>空</v>
      </c>
      <c r="E1468" s="6">
        <f t="shared" si="625"/>
        <v>0</v>
      </c>
      <c r="F1468" s="5">
        <f t="shared" si="626"/>
        <v>2.6589647228522497</v>
      </c>
      <c r="G1468" t="str">
        <f t="shared" si="636"/>
        <v>多</v>
      </c>
      <c r="H1468" s="6">
        <f t="shared" si="627"/>
        <v>0</v>
      </c>
      <c r="I1468" s="5">
        <f t="shared" si="637"/>
        <v>0.89713435132667385</v>
      </c>
      <c r="J1468" t="str">
        <f t="shared" si="645"/>
        <v>空</v>
      </c>
      <c r="K1468" s="6">
        <f t="shared" si="628"/>
        <v>0</v>
      </c>
      <c r="L1468" s="5">
        <f t="shared" si="638"/>
        <v>0.41262569057050325</v>
      </c>
      <c r="M1468" t="str">
        <f t="shared" si="646"/>
        <v>多</v>
      </c>
      <c r="N1468" s="6">
        <f t="shared" si="629"/>
        <v>-3.8006248665851672E-2</v>
      </c>
      <c r="O1468" s="5">
        <f t="shared" si="639"/>
        <v>0.48471999257063125</v>
      </c>
      <c r="P1468" t="str">
        <f t="shared" si="647"/>
        <v>空</v>
      </c>
      <c r="Q1468" s="6">
        <f t="shared" si="630"/>
        <v>0</v>
      </c>
      <c r="R1468" s="5">
        <f t="shared" si="640"/>
        <v>0.82990594137858986</v>
      </c>
      <c r="S1468" t="str">
        <f t="shared" si="648"/>
        <v>空</v>
      </c>
      <c r="T1468" s="6">
        <f t="shared" si="631"/>
        <v>0</v>
      </c>
      <c r="U1468" s="5">
        <f t="shared" si="641"/>
        <v>0.95419145806971284</v>
      </c>
      <c r="V1468" t="str">
        <f t="shared" si="649"/>
        <v>空</v>
      </c>
      <c r="W1468" s="6">
        <f t="shared" si="632"/>
        <v>0</v>
      </c>
      <c r="X1468" s="5">
        <f t="shared" si="642"/>
        <v>1.0578274361937352</v>
      </c>
      <c r="Y1468" t="str">
        <f t="shared" si="650"/>
        <v>多</v>
      </c>
      <c r="Z1468" s="6">
        <f t="shared" si="633"/>
        <v>-3.8006248665851672E-2</v>
      </c>
      <c r="AA1468" s="5">
        <f t="shared" si="643"/>
        <v>1.3723336168711262</v>
      </c>
      <c r="AB1468" t="str">
        <f t="shared" si="651"/>
        <v>多</v>
      </c>
      <c r="AC1468" s="6">
        <f t="shared" si="634"/>
        <v>-3.8006248665851672E-2</v>
      </c>
      <c r="AD1468" s="5">
        <f t="shared" si="644"/>
        <v>3.0264349454105068</v>
      </c>
    </row>
    <row r="1469" spans="1:30" x14ac:dyDescent="0.15">
      <c r="A1469" s="1">
        <v>40561</v>
      </c>
      <c r="B1469" s="2">
        <v>2977.65</v>
      </c>
      <c r="C1469" s="3">
        <f t="shared" si="624"/>
        <v>1.1094861062082018E-3</v>
      </c>
      <c r="D1469" s="4" t="str">
        <f t="shared" si="635"/>
        <v>空</v>
      </c>
      <c r="E1469" s="6">
        <f t="shared" si="625"/>
        <v>0</v>
      </c>
      <c r="F1469" s="5">
        <f t="shared" si="626"/>
        <v>2.6589647228522497</v>
      </c>
      <c r="G1469" t="str">
        <f t="shared" si="636"/>
        <v>多</v>
      </c>
      <c r="H1469" s="6">
        <f t="shared" si="627"/>
        <v>1.1094861062082018E-3</v>
      </c>
      <c r="I1469" s="5">
        <f t="shared" si="637"/>
        <v>0.89812970942487291</v>
      </c>
      <c r="J1469" t="str">
        <f t="shared" si="645"/>
        <v>空</v>
      </c>
      <c r="K1469" s="6">
        <f t="shared" si="628"/>
        <v>0</v>
      </c>
      <c r="L1469" s="5">
        <f t="shared" si="638"/>
        <v>0.41262569057050325</v>
      </c>
      <c r="M1469" t="str">
        <f t="shared" si="646"/>
        <v>多</v>
      </c>
      <c r="N1469" s="6">
        <f t="shared" si="629"/>
        <v>1.1094861062082018E-3</v>
      </c>
      <c r="O1469" s="5">
        <f t="shared" si="639"/>
        <v>0.48525778266778974</v>
      </c>
      <c r="P1469" t="str">
        <f t="shared" si="647"/>
        <v>空</v>
      </c>
      <c r="Q1469" s="6">
        <f t="shared" si="630"/>
        <v>0</v>
      </c>
      <c r="R1469" s="5">
        <f t="shared" si="640"/>
        <v>0.82990594137858986</v>
      </c>
      <c r="S1469" t="str">
        <f t="shared" si="648"/>
        <v>空</v>
      </c>
      <c r="T1469" s="6">
        <f t="shared" si="631"/>
        <v>0</v>
      </c>
      <c r="U1469" s="5">
        <f t="shared" si="641"/>
        <v>0.95419145806971284</v>
      </c>
      <c r="V1469" t="str">
        <f t="shared" si="649"/>
        <v>空</v>
      </c>
      <c r="W1469" s="6">
        <f t="shared" si="632"/>
        <v>0</v>
      </c>
      <c r="X1469" s="5">
        <f t="shared" si="642"/>
        <v>1.0578274361937352</v>
      </c>
      <c r="Y1469" t="str">
        <f t="shared" si="650"/>
        <v>多</v>
      </c>
      <c r="Z1469" s="6">
        <f t="shared" si="633"/>
        <v>1.1094861062082018E-3</v>
      </c>
      <c r="AA1469" s="5">
        <f t="shared" si="643"/>
        <v>1.3738562019521272</v>
      </c>
      <c r="AB1469" t="str">
        <f t="shared" si="651"/>
        <v>多</v>
      </c>
      <c r="AC1469" s="6">
        <f t="shared" si="634"/>
        <v>1.1094861062082018E-3</v>
      </c>
      <c r="AD1469" s="5">
        <f t="shared" si="644"/>
        <v>3.0297927329337826</v>
      </c>
    </row>
    <row r="1470" spans="1:30" x14ac:dyDescent="0.15">
      <c r="A1470" s="1">
        <v>40562</v>
      </c>
      <c r="B1470" s="2">
        <v>3044.85</v>
      </c>
      <c r="C1470" s="3">
        <f t="shared" si="624"/>
        <v>2.25681325877789E-2</v>
      </c>
      <c r="D1470" s="4" t="str">
        <f t="shared" si="635"/>
        <v>多</v>
      </c>
      <c r="E1470" s="6">
        <f t="shared" si="625"/>
        <v>0</v>
      </c>
      <c r="F1470" s="5">
        <f t="shared" si="626"/>
        <v>2.6589647228522497</v>
      </c>
      <c r="G1470" t="str">
        <f t="shared" si="636"/>
        <v>多</v>
      </c>
      <c r="H1470" s="6">
        <f t="shared" si="627"/>
        <v>2.25681325877789E-2</v>
      </c>
      <c r="I1470" s="5">
        <f t="shared" si="637"/>
        <v>0.91839881978819682</v>
      </c>
      <c r="J1470" t="str">
        <f t="shared" si="645"/>
        <v>空</v>
      </c>
      <c r="K1470" s="6">
        <f t="shared" si="628"/>
        <v>0</v>
      </c>
      <c r="L1470" s="5">
        <f t="shared" si="638"/>
        <v>0.41262569057050325</v>
      </c>
      <c r="M1470" t="str">
        <f t="shared" si="646"/>
        <v>多</v>
      </c>
      <c r="N1470" s="6">
        <f t="shared" si="629"/>
        <v>2.25681325877789E-2</v>
      </c>
      <c r="O1470" s="5">
        <f t="shared" si="639"/>
        <v>0.49620914464628801</v>
      </c>
      <c r="P1470" t="str">
        <f t="shared" si="647"/>
        <v>空</v>
      </c>
      <c r="Q1470" s="6">
        <f t="shared" si="630"/>
        <v>0</v>
      </c>
      <c r="R1470" s="5">
        <f t="shared" si="640"/>
        <v>0.82990594137858986</v>
      </c>
      <c r="S1470" t="str">
        <f t="shared" si="648"/>
        <v>空</v>
      </c>
      <c r="T1470" s="6">
        <f t="shared" si="631"/>
        <v>0</v>
      </c>
      <c r="U1470" s="5">
        <f t="shared" si="641"/>
        <v>0.95419145806971284</v>
      </c>
      <c r="V1470" t="str">
        <f t="shared" si="649"/>
        <v>空</v>
      </c>
      <c r="W1470" s="6">
        <f t="shared" si="632"/>
        <v>0</v>
      </c>
      <c r="X1470" s="5">
        <f t="shared" si="642"/>
        <v>1.0578274361937352</v>
      </c>
      <c r="Y1470" t="str">
        <f t="shared" si="650"/>
        <v>多</v>
      </c>
      <c r="Z1470" s="6">
        <f t="shared" si="633"/>
        <v>2.25681325877789E-2</v>
      </c>
      <c r="AA1470" s="5">
        <f t="shared" si="643"/>
        <v>1.4048615708743251</v>
      </c>
      <c r="AB1470" t="str">
        <f t="shared" si="651"/>
        <v>多</v>
      </c>
      <c r="AC1470" s="6">
        <f t="shared" si="634"/>
        <v>2.25681325877789E-2</v>
      </c>
      <c r="AD1470" s="5">
        <f t="shared" si="644"/>
        <v>3.0981694970441214</v>
      </c>
    </row>
    <row r="1471" spans="1:30" x14ac:dyDescent="0.15">
      <c r="A1471" s="1">
        <v>40563</v>
      </c>
      <c r="B1471" s="2">
        <v>2944.71</v>
      </c>
      <c r="C1471" s="3">
        <f t="shared" si="624"/>
        <v>-3.288831962165617E-2</v>
      </c>
      <c r="D1471" s="4" t="str">
        <f t="shared" si="635"/>
        <v>多</v>
      </c>
      <c r="E1471" s="6">
        <f t="shared" si="625"/>
        <v>-3.288831962165617E-2</v>
      </c>
      <c r="F1471" s="5">
        <f t="shared" si="626"/>
        <v>2.5715158411843766</v>
      </c>
      <c r="G1471" t="str">
        <f t="shared" si="636"/>
        <v>多</v>
      </c>
      <c r="H1471" s="6">
        <f t="shared" si="627"/>
        <v>-3.288831962165617E-2</v>
      </c>
      <c r="I1471" s="5">
        <f t="shared" si="637"/>
        <v>0.88819422586285079</v>
      </c>
      <c r="J1471" t="str">
        <f t="shared" si="645"/>
        <v>空</v>
      </c>
      <c r="K1471" s="6">
        <f t="shared" si="628"/>
        <v>0</v>
      </c>
      <c r="L1471" s="5">
        <f t="shared" si="638"/>
        <v>0.41262569057050325</v>
      </c>
      <c r="M1471" t="str">
        <f t="shared" si="646"/>
        <v>多</v>
      </c>
      <c r="N1471" s="6">
        <f t="shared" si="629"/>
        <v>-3.288831962165617E-2</v>
      </c>
      <c r="O1471" s="5">
        <f t="shared" si="639"/>
        <v>0.47988965969797226</v>
      </c>
      <c r="P1471" t="str">
        <f t="shared" si="647"/>
        <v>空</v>
      </c>
      <c r="Q1471" s="6">
        <f t="shared" si="630"/>
        <v>0</v>
      </c>
      <c r="R1471" s="5">
        <f t="shared" si="640"/>
        <v>0.82990594137858986</v>
      </c>
      <c r="S1471" t="str">
        <f t="shared" si="648"/>
        <v>空</v>
      </c>
      <c r="T1471" s="6">
        <f t="shared" si="631"/>
        <v>0</v>
      </c>
      <c r="U1471" s="5">
        <f t="shared" si="641"/>
        <v>0.95419145806971284</v>
      </c>
      <c r="V1471" t="str">
        <f t="shared" si="649"/>
        <v>空</v>
      </c>
      <c r="W1471" s="6">
        <f t="shared" si="632"/>
        <v>0</v>
      </c>
      <c r="X1471" s="5">
        <f t="shared" si="642"/>
        <v>1.0578274361937352</v>
      </c>
      <c r="Y1471" t="str">
        <f t="shared" si="650"/>
        <v>多</v>
      </c>
      <c r="Z1471" s="6">
        <f t="shared" si="633"/>
        <v>-3.288831962165617E-2</v>
      </c>
      <c r="AA1471" s="5">
        <f t="shared" si="643"/>
        <v>1.3586580345072283</v>
      </c>
      <c r="AB1471" t="str">
        <f t="shared" si="651"/>
        <v>多</v>
      </c>
      <c r="AC1471" s="6">
        <f t="shared" si="634"/>
        <v>-3.288831962165617E-2</v>
      </c>
      <c r="AD1471" s="5">
        <f t="shared" si="644"/>
        <v>2.9962759083832684</v>
      </c>
    </row>
    <row r="1472" spans="1:30" x14ac:dyDescent="0.15">
      <c r="A1472" s="1">
        <v>40564</v>
      </c>
      <c r="B1472" s="2">
        <v>2983.46</v>
      </c>
      <c r="C1472" s="3">
        <f t="shared" si="624"/>
        <v>1.3159190548475141E-2</v>
      </c>
      <c r="D1472" s="4" t="str">
        <f t="shared" si="635"/>
        <v>多</v>
      </c>
      <c r="E1472" s="6">
        <f t="shared" si="625"/>
        <v>1.3159190548475141E-2</v>
      </c>
      <c r="F1472" s="5">
        <f t="shared" si="626"/>
        <v>2.605354908136944</v>
      </c>
      <c r="G1472" t="str">
        <f t="shared" si="636"/>
        <v>多</v>
      </c>
      <c r="H1472" s="6">
        <f t="shared" si="627"/>
        <v>1.3159190548475141E-2</v>
      </c>
      <c r="I1472" s="5">
        <f t="shared" si="637"/>
        <v>0.89988214292503543</v>
      </c>
      <c r="J1472" t="str">
        <f t="shared" si="645"/>
        <v>空</v>
      </c>
      <c r="K1472" s="6">
        <f t="shared" si="628"/>
        <v>0</v>
      </c>
      <c r="L1472" s="5">
        <f t="shared" si="638"/>
        <v>0.41262569057050325</v>
      </c>
      <c r="M1472" t="str">
        <f t="shared" si="646"/>
        <v>多</v>
      </c>
      <c r="N1472" s="6">
        <f t="shared" si="629"/>
        <v>1.3159190548475141E-2</v>
      </c>
      <c r="O1472" s="5">
        <f t="shared" si="639"/>
        <v>0.48620461917218077</v>
      </c>
      <c r="P1472" t="str">
        <f t="shared" si="647"/>
        <v>空</v>
      </c>
      <c r="Q1472" s="6">
        <f t="shared" si="630"/>
        <v>0</v>
      </c>
      <c r="R1472" s="5">
        <f t="shared" si="640"/>
        <v>0.82990594137858986</v>
      </c>
      <c r="S1472" t="str">
        <f t="shared" si="648"/>
        <v>空</v>
      </c>
      <c r="T1472" s="6">
        <f t="shared" si="631"/>
        <v>0</v>
      </c>
      <c r="U1472" s="5">
        <f t="shared" si="641"/>
        <v>0.95419145806971284</v>
      </c>
      <c r="V1472" t="str">
        <f t="shared" si="649"/>
        <v>空</v>
      </c>
      <c r="W1472" s="6">
        <f t="shared" si="632"/>
        <v>0</v>
      </c>
      <c r="X1472" s="5">
        <f t="shared" si="642"/>
        <v>1.0578274361937352</v>
      </c>
      <c r="Y1472" t="str">
        <f t="shared" si="650"/>
        <v>多</v>
      </c>
      <c r="Z1472" s="6">
        <f t="shared" si="633"/>
        <v>1.3159190548475141E-2</v>
      </c>
      <c r="AA1472" s="5">
        <f t="shared" si="643"/>
        <v>1.3765368744735256</v>
      </c>
      <c r="AB1472" t="str">
        <f t="shared" si="651"/>
        <v>多</v>
      </c>
      <c r="AC1472" s="6">
        <f t="shared" si="634"/>
        <v>1.3159190548475141E-2</v>
      </c>
      <c r="AD1472" s="5">
        <f t="shared" si="644"/>
        <v>3.0357044739974892</v>
      </c>
    </row>
    <row r="1473" spans="1:30" x14ac:dyDescent="0.15">
      <c r="A1473" s="1">
        <v>40567</v>
      </c>
      <c r="B1473" s="2">
        <v>2954.23</v>
      </c>
      <c r="C1473" s="3">
        <f t="shared" si="624"/>
        <v>-9.7973493862830718E-3</v>
      </c>
      <c r="D1473" s="4" t="str">
        <f t="shared" si="635"/>
        <v>多</v>
      </c>
      <c r="E1473" s="6">
        <f t="shared" si="625"/>
        <v>-9.7973493862830718E-3</v>
      </c>
      <c r="F1473" s="5">
        <f t="shared" si="626"/>
        <v>2.5798293358266591</v>
      </c>
      <c r="G1473" t="str">
        <f t="shared" si="636"/>
        <v>多</v>
      </c>
      <c r="H1473" s="6">
        <f t="shared" si="627"/>
        <v>-9.7973493862830718E-3</v>
      </c>
      <c r="I1473" s="5">
        <f t="shared" si="637"/>
        <v>0.89106568316432178</v>
      </c>
      <c r="J1473" t="str">
        <f t="shared" si="645"/>
        <v>空</v>
      </c>
      <c r="K1473" s="6">
        <f t="shared" si="628"/>
        <v>0</v>
      </c>
      <c r="L1473" s="5">
        <f t="shared" si="638"/>
        <v>0.41262569057050325</v>
      </c>
      <c r="M1473" t="str">
        <f t="shared" si="646"/>
        <v>多</v>
      </c>
      <c r="N1473" s="6">
        <f t="shared" si="629"/>
        <v>-9.7973493862830718E-3</v>
      </c>
      <c r="O1473" s="5">
        <f t="shared" si="639"/>
        <v>0.48144110264492623</v>
      </c>
      <c r="P1473" t="str">
        <f t="shared" si="647"/>
        <v>空</v>
      </c>
      <c r="Q1473" s="6">
        <f t="shared" si="630"/>
        <v>0</v>
      </c>
      <c r="R1473" s="5">
        <f t="shared" si="640"/>
        <v>0.82990594137858986</v>
      </c>
      <c r="S1473" t="str">
        <f t="shared" si="648"/>
        <v>空</v>
      </c>
      <c r="T1473" s="6">
        <f t="shared" si="631"/>
        <v>0</v>
      </c>
      <c r="U1473" s="5">
        <f t="shared" si="641"/>
        <v>0.95419145806971284</v>
      </c>
      <c r="V1473" t="str">
        <f t="shared" si="649"/>
        <v>空</v>
      </c>
      <c r="W1473" s="6">
        <f t="shared" si="632"/>
        <v>0</v>
      </c>
      <c r="X1473" s="5">
        <f t="shared" si="642"/>
        <v>1.0578274361937352</v>
      </c>
      <c r="Y1473" t="str">
        <f t="shared" si="650"/>
        <v>多</v>
      </c>
      <c r="Z1473" s="6">
        <f t="shared" si="633"/>
        <v>-9.7973493862830718E-3</v>
      </c>
      <c r="AA1473" s="5">
        <f t="shared" si="643"/>
        <v>1.3630504617712063</v>
      </c>
      <c r="AB1473" t="str">
        <f t="shared" si="651"/>
        <v>多</v>
      </c>
      <c r="AC1473" s="6">
        <f t="shared" si="634"/>
        <v>-9.7973493862830718E-3</v>
      </c>
      <c r="AD1473" s="5">
        <f t="shared" si="644"/>
        <v>3.0059626166322331</v>
      </c>
    </row>
    <row r="1474" spans="1:30" x14ac:dyDescent="0.15">
      <c r="A1474" s="1">
        <v>40568</v>
      </c>
      <c r="B1474" s="2">
        <v>2938.65</v>
      </c>
      <c r="C1474" s="3">
        <f t="shared" si="624"/>
        <v>-5.2737938481431934E-3</v>
      </c>
      <c r="D1474" s="4" t="str">
        <f t="shared" si="635"/>
        <v>空</v>
      </c>
      <c r="E1474" s="6">
        <f t="shared" si="625"/>
        <v>-5.2737938481431934E-3</v>
      </c>
      <c r="F1474" s="5">
        <f t="shared" si="626"/>
        <v>2.5662238477461172</v>
      </c>
      <c r="G1474" t="str">
        <f t="shared" si="636"/>
        <v>多</v>
      </c>
      <c r="H1474" s="6">
        <f t="shared" si="627"/>
        <v>-5.2737938481431934E-3</v>
      </c>
      <c r="I1474" s="5">
        <f t="shared" si="637"/>
        <v>0.88636638644615828</v>
      </c>
      <c r="J1474" t="str">
        <f t="shared" si="645"/>
        <v>空</v>
      </c>
      <c r="K1474" s="6">
        <f t="shared" si="628"/>
        <v>0</v>
      </c>
      <c r="L1474" s="5">
        <f t="shared" si="638"/>
        <v>0.41262569057050325</v>
      </c>
      <c r="M1474" t="str">
        <f t="shared" si="646"/>
        <v>多</v>
      </c>
      <c r="N1474" s="6">
        <f t="shared" si="629"/>
        <v>-5.2737938481431934E-3</v>
      </c>
      <c r="O1474" s="5">
        <f t="shared" si="639"/>
        <v>0.47890208151955416</v>
      </c>
      <c r="P1474" t="str">
        <f t="shared" si="647"/>
        <v>空</v>
      </c>
      <c r="Q1474" s="6">
        <f t="shared" si="630"/>
        <v>0</v>
      </c>
      <c r="R1474" s="5">
        <f t="shared" si="640"/>
        <v>0.82990594137858986</v>
      </c>
      <c r="S1474" t="str">
        <f t="shared" si="648"/>
        <v>空</v>
      </c>
      <c r="T1474" s="6">
        <f t="shared" si="631"/>
        <v>0</v>
      </c>
      <c r="U1474" s="5">
        <f t="shared" si="641"/>
        <v>0.95419145806971284</v>
      </c>
      <c r="V1474" t="str">
        <f t="shared" si="649"/>
        <v>空</v>
      </c>
      <c r="W1474" s="6">
        <f t="shared" si="632"/>
        <v>0</v>
      </c>
      <c r="X1474" s="5">
        <f t="shared" si="642"/>
        <v>1.0578274361937352</v>
      </c>
      <c r="Y1474" t="str">
        <f t="shared" si="650"/>
        <v>多</v>
      </c>
      <c r="Z1474" s="6">
        <f t="shared" si="633"/>
        <v>-5.2737938481431934E-3</v>
      </c>
      <c r="AA1474" s="5">
        <f t="shared" si="643"/>
        <v>1.3558620146312086</v>
      </c>
      <c r="AB1474" t="str">
        <f t="shared" si="651"/>
        <v>多</v>
      </c>
      <c r="AC1474" s="6">
        <f t="shared" si="634"/>
        <v>-5.2737938481431934E-3</v>
      </c>
      <c r="AD1474" s="5">
        <f t="shared" si="644"/>
        <v>2.9901097894768895</v>
      </c>
    </row>
    <row r="1475" spans="1:30" x14ac:dyDescent="0.15">
      <c r="A1475" s="1">
        <v>40569</v>
      </c>
      <c r="B1475" s="2">
        <v>2978.43</v>
      </c>
      <c r="C1475" s="3">
        <f t="shared" si="624"/>
        <v>1.3536828135368273E-2</v>
      </c>
      <c r="D1475" s="4" t="str">
        <f t="shared" si="635"/>
        <v>空</v>
      </c>
      <c r="E1475" s="6">
        <f t="shared" si="625"/>
        <v>0</v>
      </c>
      <c r="F1475" s="5">
        <f t="shared" si="626"/>
        <v>2.5662238477461172</v>
      </c>
      <c r="G1475" t="str">
        <f t="shared" si="636"/>
        <v>多</v>
      </c>
      <c r="H1475" s="6">
        <f t="shared" si="627"/>
        <v>1.3536828135368273E-2</v>
      </c>
      <c r="I1475" s="5">
        <f t="shared" si="637"/>
        <v>0.8983649758844473</v>
      </c>
      <c r="J1475" t="str">
        <f t="shared" si="645"/>
        <v>空</v>
      </c>
      <c r="K1475" s="6">
        <f t="shared" si="628"/>
        <v>0</v>
      </c>
      <c r="L1475" s="5">
        <f t="shared" si="638"/>
        <v>0.41262569057050325</v>
      </c>
      <c r="M1475" t="str">
        <f t="shared" si="646"/>
        <v>多</v>
      </c>
      <c r="N1475" s="6">
        <f t="shared" si="629"/>
        <v>1.3536828135368273E-2</v>
      </c>
      <c r="O1475" s="5">
        <f t="shared" si="639"/>
        <v>0.48538489669075446</v>
      </c>
      <c r="P1475" t="str">
        <f t="shared" si="647"/>
        <v>空</v>
      </c>
      <c r="Q1475" s="6">
        <f t="shared" si="630"/>
        <v>0</v>
      </c>
      <c r="R1475" s="5">
        <f t="shared" si="640"/>
        <v>0.82990594137858986</v>
      </c>
      <c r="S1475" t="str">
        <f t="shared" si="648"/>
        <v>空</v>
      </c>
      <c r="T1475" s="6">
        <f t="shared" si="631"/>
        <v>0</v>
      </c>
      <c r="U1475" s="5">
        <f t="shared" si="641"/>
        <v>0.95419145806971284</v>
      </c>
      <c r="V1475" t="str">
        <f t="shared" si="649"/>
        <v>空</v>
      </c>
      <c r="W1475" s="6">
        <f t="shared" si="632"/>
        <v>0</v>
      </c>
      <c r="X1475" s="5">
        <f t="shared" si="642"/>
        <v>1.0578274361937352</v>
      </c>
      <c r="Y1475" t="str">
        <f t="shared" si="650"/>
        <v>多</v>
      </c>
      <c r="Z1475" s="6">
        <f t="shared" si="633"/>
        <v>1.3536828135368273E-2</v>
      </c>
      <c r="AA1475" s="5">
        <f t="shared" si="643"/>
        <v>1.3742160856985455</v>
      </c>
      <c r="AB1475" t="str">
        <f t="shared" si="651"/>
        <v>多</v>
      </c>
      <c r="AC1475" s="6">
        <f t="shared" si="634"/>
        <v>1.3536828135368273E-2</v>
      </c>
      <c r="AD1475" s="5">
        <f t="shared" si="644"/>
        <v>3.0305863918029203</v>
      </c>
    </row>
    <row r="1476" spans="1:30" x14ac:dyDescent="0.15">
      <c r="A1476" s="1">
        <v>40570</v>
      </c>
      <c r="B1476" s="2">
        <v>3026.47</v>
      </c>
      <c r="C1476" s="3">
        <f t="shared" ref="C1476:C1539" si="652">B1476/B1475-1</f>
        <v>1.6129303022061947E-2</v>
      </c>
      <c r="D1476" s="4" t="str">
        <f t="shared" si="635"/>
        <v>多</v>
      </c>
      <c r="E1476" s="6">
        <f t="shared" ref="E1476:E1539" si="653">IF(D1475="多",C1476,IF(D1475="空",0))</f>
        <v>0</v>
      </c>
      <c r="F1476" s="5">
        <f t="shared" ref="F1476:F1539" si="654">F1475*(1+E1476)</f>
        <v>2.5662238477461172</v>
      </c>
      <c r="G1476" t="str">
        <f t="shared" si="636"/>
        <v>多</v>
      </c>
      <c r="H1476" s="6">
        <f t="shared" ref="H1476:H1539" si="655">IF(G1475="多",$C1476,IF(G1475="空",0))</f>
        <v>1.6129303022061947E-2</v>
      </c>
      <c r="I1476" s="5">
        <f t="shared" si="637"/>
        <v>0.91285497680489491</v>
      </c>
      <c r="J1476" t="str">
        <f t="shared" si="645"/>
        <v>空</v>
      </c>
      <c r="K1476" s="6">
        <f t="shared" ref="K1476:K1539" si="656">IF(J1475="多",$C1476,IF(J1475="空",0))</f>
        <v>0</v>
      </c>
      <c r="L1476" s="5">
        <f t="shared" si="638"/>
        <v>0.41262569057050325</v>
      </c>
      <c r="M1476" t="str">
        <f t="shared" si="646"/>
        <v>多</v>
      </c>
      <c r="N1476" s="6">
        <f t="shared" ref="N1476:N1539" si="657">IF(M1475="多",$C1476,IF(M1475="空",0))</f>
        <v>1.6129303022061947E-2</v>
      </c>
      <c r="O1476" s="5">
        <f t="shared" si="639"/>
        <v>0.49321381677181186</v>
      </c>
      <c r="P1476" t="str">
        <f t="shared" si="647"/>
        <v>空</v>
      </c>
      <c r="Q1476" s="6">
        <f t="shared" ref="Q1476:Q1539" si="658">IF(P1475="多",$C1476,IF(P1475="空",0))</f>
        <v>0</v>
      </c>
      <c r="R1476" s="5">
        <f t="shared" si="640"/>
        <v>0.82990594137858986</v>
      </c>
      <c r="S1476" t="str">
        <f t="shared" si="648"/>
        <v>空</v>
      </c>
      <c r="T1476" s="6">
        <f t="shared" ref="T1476:T1539" si="659">IF(S1475="多",$C1476,IF(S1475="空",0))</f>
        <v>0</v>
      </c>
      <c r="U1476" s="5">
        <f t="shared" si="641"/>
        <v>0.95419145806971284</v>
      </c>
      <c r="V1476" t="str">
        <f t="shared" si="649"/>
        <v>空</v>
      </c>
      <c r="W1476" s="6">
        <f t="shared" ref="W1476:W1539" si="660">IF(V1475="多",$C1476,IF(V1475="空",0))</f>
        <v>0</v>
      </c>
      <c r="X1476" s="5">
        <f t="shared" si="642"/>
        <v>1.0578274361937352</v>
      </c>
      <c r="Y1476" t="str">
        <f t="shared" si="650"/>
        <v>多</v>
      </c>
      <c r="Z1476" s="6">
        <f t="shared" ref="Z1476:Z1539" si="661">IF(Y1475="多",$C1476,IF(Y1475="空",0))</f>
        <v>1.6129303022061947E-2</v>
      </c>
      <c r="AA1476" s="5">
        <f t="shared" si="643"/>
        <v>1.3963812333625691</v>
      </c>
      <c r="AB1476" t="str">
        <f t="shared" si="651"/>
        <v>多</v>
      </c>
      <c r="AC1476" s="6">
        <f t="shared" ref="AC1476:AC1539" si="662">IF(AB1475="多",$C1476,IF(AB1475="空",0))</f>
        <v>1.6129303022061947E-2</v>
      </c>
      <c r="AD1476" s="5">
        <f t="shared" si="644"/>
        <v>3.079467638050847</v>
      </c>
    </row>
    <row r="1477" spans="1:30" x14ac:dyDescent="0.15">
      <c r="A1477" s="1">
        <v>40571</v>
      </c>
      <c r="B1477" s="2">
        <v>3036.74</v>
      </c>
      <c r="C1477" s="3">
        <f t="shared" si="652"/>
        <v>3.3933923019227041E-3</v>
      </c>
      <c r="D1477" s="4" t="str">
        <f t="shared" ref="D1477:D1540" si="663">IF(AND(C1476&gt;0,C1477&gt;0),"多",IF(AND(C1476&lt;0,C1477&lt;0),"空",D1476))</f>
        <v>多</v>
      </c>
      <c r="E1477" s="6">
        <f t="shared" si="653"/>
        <v>3.3933923019227041E-3</v>
      </c>
      <c r="F1477" s="5">
        <f t="shared" si="654"/>
        <v>2.5749320519960692</v>
      </c>
      <c r="G1477" t="str">
        <f t="shared" si="636"/>
        <v>空</v>
      </c>
      <c r="H1477" s="6">
        <f t="shared" si="655"/>
        <v>3.3933923019227041E-3</v>
      </c>
      <c r="I1477" s="5">
        <f t="shared" si="637"/>
        <v>0.91595265185595642</v>
      </c>
      <c r="J1477" t="str">
        <f t="shared" si="645"/>
        <v>空</v>
      </c>
      <c r="K1477" s="6">
        <f t="shared" si="656"/>
        <v>0</v>
      </c>
      <c r="L1477" s="5">
        <f t="shared" si="638"/>
        <v>0.41262569057050325</v>
      </c>
      <c r="M1477" t="str">
        <f t="shared" si="646"/>
        <v>多</v>
      </c>
      <c r="N1477" s="6">
        <f t="shared" si="657"/>
        <v>3.3933923019227041E-3</v>
      </c>
      <c r="O1477" s="5">
        <f t="shared" si="639"/>
        <v>0.49488748474084726</v>
      </c>
      <c r="P1477" t="str">
        <f t="shared" si="647"/>
        <v>空</v>
      </c>
      <c r="Q1477" s="6">
        <f t="shared" si="658"/>
        <v>0</v>
      </c>
      <c r="R1477" s="5">
        <f t="shared" si="640"/>
        <v>0.82990594137858986</v>
      </c>
      <c r="S1477" t="str">
        <f t="shared" si="648"/>
        <v>空</v>
      </c>
      <c r="T1477" s="6">
        <f t="shared" si="659"/>
        <v>0</v>
      </c>
      <c r="U1477" s="5">
        <f t="shared" si="641"/>
        <v>0.95419145806971284</v>
      </c>
      <c r="V1477" t="str">
        <f t="shared" si="649"/>
        <v>空</v>
      </c>
      <c r="W1477" s="6">
        <f t="shared" si="660"/>
        <v>0</v>
      </c>
      <c r="X1477" s="5">
        <f t="shared" si="642"/>
        <v>1.0578274361937352</v>
      </c>
      <c r="Y1477" t="str">
        <f t="shared" si="650"/>
        <v>多</v>
      </c>
      <c r="Z1477" s="6">
        <f t="shared" si="661"/>
        <v>3.3933923019227041E-3</v>
      </c>
      <c r="AA1477" s="5">
        <f t="shared" si="643"/>
        <v>1.401119702690411</v>
      </c>
      <c r="AB1477" t="str">
        <f t="shared" si="651"/>
        <v>多</v>
      </c>
      <c r="AC1477" s="6">
        <f t="shared" si="662"/>
        <v>3.3933923019227041E-3</v>
      </c>
      <c r="AD1477" s="5">
        <f t="shared" si="644"/>
        <v>3.0899174798278288</v>
      </c>
    </row>
    <row r="1478" spans="1:30" x14ac:dyDescent="0.15">
      <c r="A1478" s="1">
        <v>40574</v>
      </c>
      <c r="B1478" s="2">
        <v>3076.51</v>
      </c>
      <c r="C1478" s="3">
        <f t="shared" si="652"/>
        <v>1.3096280880154465E-2</v>
      </c>
      <c r="D1478" s="4" t="str">
        <f t="shared" si="663"/>
        <v>多</v>
      </c>
      <c r="E1478" s="6">
        <f t="shared" si="653"/>
        <v>1.3096280880154465E-2</v>
      </c>
      <c r="F1478" s="5">
        <f t="shared" si="654"/>
        <v>2.608654085396322</v>
      </c>
      <c r="G1478" t="str">
        <f t="shared" ref="G1478:G1541" si="664">IF(AND(C1476&gt;0,C1477&gt;0,C1478&gt;0),"空",IF(AND(C1476&lt;0,C1477&lt;0,C1478&lt;0),"多",G1477))</f>
        <v>空</v>
      </c>
      <c r="H1478" s="6">
        <f t="shared" si="655"/>
        <v>0</v>
      </c>
      <c r="I1478" s="5">
        <f t="shared" ref="I1478:I1541" si="665">I1477*(1+H1478)</f>
        <v>0.91595265185595642</v>
      </c>
      <c r="J1478" t="str">
        <f t="shared" si="645"/>
        <v>空</v>
      </c>
      <c r="K1478" s="6">
        <f t="shared" si="656"/>
        <v>0</v>
      </c>
      <c r="L1478" s="5">
        <f t="shared" ref="L1478:L1541" si="666">L1477*(1+K1478)</f>
        <v>0.41262569057050325</v>
      </c>
      <c r="M1478" t="str">
        <f t="shared" si="646"/>
        <v>多</v>
      </c>
      <c r="N1478" s="6">
        <f t="shared" si="657"/>
        <v>1.3096280880154465E-2</v>
      </c>
      <c r="O1478" s="5">
        <f t="shared" ref="O1478:O1541" si="667">O1477*(1+N1478)</f>
        <v>0.50136867024508658</v>
      </c>
      <c r="P1478" t="str">
        <f t="shared" si="647"/>
        <v>空</v>
      </c>
      <c r="Q1478" s="6">
        <f t="shared" si="658"/>
        <v>0</v>
      </c>
      <c r="R1478" s="5">
        <f t="shared" ref="R1478:R1541" si="668">R1477*(1+Q1478)</f>
        <v>0.82990594137858986</v>
      </c>
      <c r="S1478" t="str">
        <f t="shared" si="648"/>
        <v>空</v>
      </c>
      <c r="T1478" s="6">
        <f t="shared" si="659"/>
        <v>0</v>
      </c>
      <c r="U1478" s="5">
        <f t="shared" ref="U1478:U1541" si="669">U1477*(1+T1478)</f>
        <v>0.95419145806971284</v>
      </c>
      <c r="V1478" t="str">
        <f t="shared" si="649"/>
        <v>空</v>
      </c>
      <c r="W1478" s="6">
        <f t="shared" si="660"/>
        <v>0</v>
      </c>
      <c r="X1478" s="5">
        <f t="shared" ref="X1478:X1541" si="670">X1477*(1+W1478)</f>
        <v>1.0578274361937352</v>
      </c>
      <c r="Y1478" t="str">
        <f t="shared" si="650"/>
        <v>多</v>
      </c>
      <c r="Z1478" s="6">
        <f t="shared" si="661"/>
        <v>1.3096280880154465E-2</v>
      </c>
      <c r="AA1478" s="5">
        <f t="shared" ref="AA1478:AA1541" si="671">AA1477*(1+Z1478)</f>
        <v>1.4194691598635631</v>
      </c>
      <c r="AB1478" t="str">
        <f t="shared" si="651"/>
        <v>多</v>
      </c>
      <c r="AC1478" s="6">
        <f t="shared" si="662"/>
        <v>1.3096280880154465E-2</v>
      </c>
      <c r="AD1478" s="5">
        <f t="shared" ref="AD1478:AD1541" si="672">AD1477*(1+AC1478)</f>
        <v>3.1303839070401529</v>
      </c>
    </row>
    <row r="1479" spans="1:30" x14ac:dyDescent="0.15">
      <c r="A1479" s="1">
        <v>40575</v>
      </c>
      <c r="B1479" s="2">
        <v>3077.28</v>
      </c>
      <c r="C1479" s="3">
        <f t="shared" si="652"/>
        <v>2.502836005733311E-4</v>
      </c>
      <c r="D1479" s="4" t="str">
        <f t="shared" si="663"/>
        <v>多</v>
      </c>
      <c r="E1479" s="6">
        <f t="shared" si="653"/>
        <v>2.502836005733311E-4</v>
      </c>
      <c r="F1479" s="5">
        <f t="shared" si="654"/>
        <v>2.6093069887334654</v>
      </c>
      <c r="G1479" t="str">
        <f t="shared" si="664"/>
        <v>空</v>
      </c>
      <c r="H1479" s="6">
        <f t="shared" si="655"/>
        <v>0</v>
      </c>
      <c r="I1479" s="5">
        <f t="shared" si="665"/>
        <v>0.91595265185595642</v>
      </c>
      <c r="J1479" t="str">
        <f t="shared" ref="J1479:J1542" si="673">IF(AND($C1476&gt;0,$C1477&gt;0,$C1478&gt;0,$C1479&gt;0),"空",IF(AND($C1476&lt;0,$C1477&lt;0,$C1478&lt;0,$C1479&lt;0),"多",J1478))</f>
        <v>空</v>
      </c>
      <c r="K1479" s="6">
        <f t="shared" si="656"/>
        <v>0</v>
      </c>
      <c r="L1479" s="5">
        <f t="shared" si="666"/>
        <v>0.41262569057050325</v>
      </c>
      <c r="M1479" t="str">
        <f t="shared" si="646"/>
        <v>空</v>
      </c>
      <c r="N1479" s="6">
        <f t="shared" si="657"/>
        <v>2.502836005733311E-4</v>
      </c>
      <c r="O1479" s="5">
        <f t="shared" si="667"/>
        <v>0.50149415460109015</v>
      </c>
      <c r="P1479" t="str">
        <f t="shared" si="647"/>
        <v>空</v>
      </c>
      <c r="Q1479" s="6">
        <f t="shared" si="658"/>
        <v>0</v>
      </c>
      <c r="R1479" s="5">
        <f t="shared" si="668"/>
        <v>0.82990594137858986</v>
      </c>
      <c r="S1479" t="str">
        <f t="shared" si="648"/>
        <v>空</v>
      </c>
      <c r="T1479" s="6">
        <f t="shared" si="659"/>
        <v>0</v>
      </c>
      <c r="U1479" s="5">
        <f t="shared" si="669"/>
        <v>0.95419145806971284</v>
      </c>
      <c r="V1479" t="str">
        <f t="shared" si="649"/>
        <v>空</v>
      </c>
      <c r="W1479" s="6">
        <f t="shared" si="660"/>
        <v>0</v>
      </c>
      <c r="X1479" s="5">
        <f t="shared" si="670"/>
        <v>1.0578274361937352</v>
      </c>
      <c r="Y1479" t="str">
        <f t="shared" si="650"/>
        <v>多</v>
      </c>
      <c r="Z1479" s="6">
        <f t="shared" si="661"/>
        <v>2.502836005733311E-4</v>
      </c>
      <c r="AA1479" s="5">
        <f t="shared" si="671"/>
        <v>1.4198244297157967</v>
      </c>
      <c r="AB1479" t="str">
        <f t="shared" si="651"/>
        <v>多</v>
      </c>
      <c r="AC1479" s="6">
        <f t="shared" si="662"/>
        <v>2.502836005733311E-4</v>
      </c>
      <c r="AD1479" s="5">
        <f t="shared" si="672"/>
        <v>3.1311673907955839</v>
      </c>
    </row>
    <row r="1480" spans="1:30" x14ac:dyDescent="0.15">
      <c r="A1480" s="1">
        <v>40583</v>
      </c>
      <c r="B1480" s="2">
        <v>3040.95</v>
      </c>
      <c r="C1480" s="3">
        <f t="shared" si="652"/>
        <v>-1.1805880517860023E-2</v>
      </c>
      <c r="D1480" s="4" t="str">
        <f t="shared" si="663"/>
        <v>多</v>
      </c>
      <c r="E1480" s="6">
        <f t="shared" si="653"/>
        <v>-1.1805880517860023E-2</v>
      </c>
      <c r="F1480" s="5">
        <f t="shared" si="654"/>
        <v>2.5785018221900611</v>
      </c>
      <c r="G1480" t="str">
        <f t="shared" si="664"/>
        <v>空</v>
      </c>
      <c r="H1480" s="6">
        <f t="shared" si="655"/>
        <v>0</v>
      </c>
      <c r="I1480" s="5">
        <f t="shared" si="665"/>
        <v>0.91595265185595642</v>
      </c>
      <c r="J1480" t="str">
        <f t="shared" si="673"/>
        <v>空</v>
      </c>
      <c r="K1480" s="6">
        <f t="shared" si="656"/>
        <v>0</v>
      </c>
      <c r="L1480" s="5">
        <f t="shared" si="666"/>
        <v>0.41262569057050325</v>
      </c>
      <c r="M1480" t="str">
        <f t="shared" ref="M1480:M1543" si="674">IF(AND($C1476&gt;0,$C1477&gt;0,$C1478&gt;0,$C1479&gt;0,$C1480&gt;0),"空",IF(AND($C1476&lt;0,$C1477&lt;0,$C1478&lt;0,$C1479&lt;0,$C1480&lt;0),"多",M1479))</f>
        <v>空</v>
      </c>
      <c r="N1480" s="6">
        <f t="shared" si="657"/>
        <v>0</v>
      </c>
      <c r="O1480" s="5">
        <f t="shared" si="667"/>
        <v>0.50149415460109015</v>
      </c>
      <c r="P1480" t="str">
        <f t="shared" si="647"/>
        <v>空</v>
      </c>
      <c r="Q1480" s="6">
        <f t="shared" si="658"/>
        <v>0</v>
      </c>
      <c r="R1480" s="5">
        <f t="shared" si="668"/>
        <v>0.82990594137858986</v>
      </c>
      <c r="S1480" t="str">
        <f t="shared" si="648"/>
        <v>空</v>
      </c>
      <c r="T1480" s="6">
        <f t="shared" si="659"/>
        <v>0</v>
      </c>
      <c r="U1480" s="5">
        <f t="shared" si="669"/>
        <v>0.95419145806971284</v>
      </c>
      <c r="V1480" t="str">
        <f t="shared" si="649"/>
        <v>空</v>
      </c>
      <c r="W1480" s="6">
        <f t="shared" si="660"/>
        <v>0</v>
      </c>
      <c r="X1480" s="5">
        <f t="shared" si="670"/>
        <v>1.0578274361937352</v>
      </c>
      <c r="Y1480" t="str">
        <f t="shared" si="650"/>
        <v>多</v>
      </c>
      <c r="Z1480" s="6">
        <f t="shared" si="661"/>
        <v>-1.1805880517860023E-2</v>
      </c>
      <c r="AA1480" s="5">
        <f t="shared" si="671"/>
        <v>1.4030621521422333</v>
      </c>
      <c r="AB1480" t="str">
        <f t="shared" si="651"/>
        <v>多</v>
      </c>
      <c r="AC1480" s="6">
        <f t="shared" si="662"/>
        <v>-1.1805880517860023E-2</v>
      </c>
      <c r="AD1480" s="5">
        <f t="shared" si="672"/>
        <v>3.0942012026984318</v>
      </c>
    </row>
    <row r="1481" spans="1:30" x14ac:dyDescent="0.15">
      <c r="A1481" s="1">
        <v>40584</v>
      </c>
      <c r="B1481" s="2">
        <v>3104.16</v>
      </c>
      <c r="C1481" s="3">
        <f t="shared" si="652"/>
        <v>2.0786267449316886E-2</v>
      </c>
      <c r="D1481" s="4" t="str">
        <f t="shared" si="663"/>
        <v>多</v>
      </c>
      <c r="E1481" s="6">
        <f t="shared" si="653"/>
        <v>2.0786267449316886E-2</v>
      </c>
      <c r="F1481" s="5">
        <f t="shared" si="654"/>
        <v>2.6320992506846546</v>
      </c>
      <c r="G1481" t="str">
        <f t="shared" si="664"/>
        <v>空</v>
      </c>
      <c r="H1481" s="6">
        <f t="shared" si="655"/>
        <v>0</v>
      </c>
      <c r="I1481" s="5">
        <f t="shared" si="665"/>
        <v>0.91595265185595642</v>
      </c>
      <c r="J1481" t="str">
        <f t="shared" si="673"/>
        <v>空</v>
      </c>
      <c r="K1481" s="6">
        <f t="shared" si="656"/>
        <v>0</v>
      </c>
      <c r="L1481" s="5">
        <f t="shared" si="666"/>
        <v>0.41262569057050325</v>
      </c>
      <c r="M1481" t="str">
        <f t="shared" si="674"/>
        <v>空</v>
      </c>
      <c r="N1481" s="6">
        <f t="shared" si="657"/>
        <v>0</v>
      </c>
      <c r="O1481" s="5">
        <f t="shared" si="667"/>
        <v>0.50149415460109015</v>
      </c>
      <c r="P1481" t="str">
        <f t="shared" ref="P1481:P1544" si="675">IF(AND($C1476&gt;0,$C1477&gt;0,$C1478&gt;0,$C1479&gt;0,$C1480&gt;0,$C1481&gt;0),"空",IF(AND($C1476&lt;0,$C1477&lt;0,$C1478&lt;0,$C1479&lt;0,$C1480&lt;0,$C1481&lt;0),"多",P1480))</f>
        <v>空</v>
      </c>
      <c r="Q1481" s="6">
        <f t="shared" si="658"/>
        <v>0</v>
      </c>
      <c r="R1481" s="5">
        <f t="shared" si="668"/>
        <v>0.82990594137858986</v>
      </c>
      <c r="S1481" t="str">
        <f t="shared" si="648"/>
        <v>空</v>
      </c>
      <c r="T1481" s="6">
        <f t="shared" si="659"/>
        <v>0</v>
      </c>
      <c r="U1481" s="5">
        <f t="shared" si="669"/>
        <v>0.95419145806971284</v>
      </c>
      <c r="V1481" t="str">
        <f t="shared" si="649"/>
        <v>空</v>
      </c>
      <c r="W1481" s="6">
        <f t="shared" si="660"/>
        <v>0</v>
      </c>
      <c r="X1481" s="5">
        <f t="shared" si="670"/>
        <v>1.0578274361937352</v>
      </c>
      <c r="Y1481" t="str">
        <f t="shared" si="650"/>
        <v>多</v>
      </c>
      <c r="Z1481" s="6">
        <f t="shared" si="661"/>
        <v>2.0786267449316886E-2</v>
      </c>
      <c r="AA1481" s="5">
        <f t="shared" si="671"/>
        <v>1.4322265772846758</v>
      </c>
      <c r="AB1481" t="str">
        <f t="shared" si="651"/>
        <v>多</v>
      </c>
      <c r="AC1481" s="6">
        <f t="shared" si="662"/>
        <v>2.0786267449316886E-2</v>
      </c>
      <c r="AD1481" s="5">
        <f t="shared" si="672"/>
        <v>3.1585180964397193</v>
      </c>
    </row>
    <row r="1482" spans="1:30" x14ac:dyDescent="0.15">
      <c r="A1482" s="1">
        <v>40585</v>
      </c>
      <c r="B1482" s="2">
        <v>3120.96</v>
      </c>
      <c r="C1482" s="3">
        <f t="shared" si="652"/>
        <v>5.41209216019789E-3</v>
      </c>
      <c r="D1482" s="4" t="str">
        <f t="shared" si="663"/>
        <v>多</v>
      </c>
      <c r="E1482" s="6">
        <f t="shared" si="653"/>
        <v>5.41209216019789E-3</v>
      </c>
      <c r="F1482" s="5">
        <f t="shared" si="654"/>
        <v>2.6463444144041479</v>
      </c>
      <c r="G1482" t="str">
        <f t="shared" si="664"/>
        <v>空</v>
      </c>
      <c r="H1482" s="6">
        <f t="shared" si="655"/>
        <v>0</v>
      </c>
      <c r="I1482" s="5">
        <f t="shared" si="665"/>
        <v>0.91595265185595642</v>
      </c>
      <c r="J1482" t="str">
        <f t="shared" si="673"/>
        <v>空</v>
      </c>
      <c r="K1482" s="6">
        <f t="shared" si="656"/>
        <v>0</v>
      </c>
      <c r="L1482" s="5">
        <f t="shared" si="666"/>
        <v>0.41262569057050325</v>
      </c>
      <c r="M1482" t="str">
        <f t="shared" si="674"/>
        <v>空</v>
      </c>
      <c r="N1482" s="6">
        <f t="shared" si="657"/>
        <v>0</v>
      </c>
      <c r="O1482" s="5">
        <f t="shared" si="667"/>
        <v>0.50149415460109015</v>
      </c>
      <c r="P1482" t="str">
        <f t="shared" si="675"/>
        <v>空</v>
      </c>
      <c r="Q1482" s="6">
        <f t="shared" si="658"/>
        <v>0</v>
      </c>
      <c r="R1482" s="5">
        <f t="shared" si="668"/>
        <v>0.82990594137858986</v>
      </c>
      <c r="S1482" t="str">
        <f t="shared" ref="S1482:S1545" si="676">IF(AND($C1476&gt;0,$C1477&gt;0,$C1478&gt;0,$C1479&gt;0,$C1480&gt;0,$C1481&gt;0,$C1482&gt;0),"空",IF(AND($C1476&lt;0,$C1477&lt;0,$C1478&lt;0,$C1479&lt;0,$C1480&lt;0,$C1481&lt;0,$C1482&lt;0),"多",S1481))</f>
        <v>空</v>
      </c>
      <c r="T1482" s="6">
        <f t="shared" si="659"/>
        <v>0</v>
      </c>
      <c r="U1482" s="5">
        <f t="shared" si="669"/>
        <v>0.95419145806971284</v>
      </c>
      <c r="V1482" t="str">
        <f t="shared" si="649"/>
        <v>空</v>
      </c>
      <c r="W1482" s="6">
        <f t="shared" si="660"/>
        <v>0</v>
      </c>
      <c r="X1482" s="5">
        <f t="shared" si="670"/>
        <v>1.0578274361937352</v>
      </c>
      <c r="Y1482" t="str">
        <f t="shared" si="650"/>
        <v>多</v>
      </c>
      <c r="Z1482" s="6">
        <f t="shared" si="661"/>
        <v>5.41209216019789E-3</v>
      </c>
      <c r="AA1482" s="5">
        <f t="shared" si="671"/>
        <v>1.4399779195152254</v>
      </c>
      <c r="AB1482" t="str">
        <f t="shared" si="651"/>
        <v>多</v>
      </c>
      <c r="AC1482" s="6">
        <f t="shared" si="662"/>
        <v>5.41209216019789E-3</v>
      </c>
      <c r="AD1482" s="5">
        <f t="shared" si="672"/>
        <v>3.1756122874673038</v>
      </c>
    </row>
    <row r="1483" spans="1:30" x14ac:dyDescent="0.15">
      <c r="A1483" s="1">
        <v>40588</v>
      </c>
      <c r="B1483" s="2">
        <v>3219.14</v>
      </c>
      <c r="C1483" s="3">
        <f t="shared" si="652"/>
        <v>3.1458269250487003E-2</v>
      </c>
      <c r="D1483" s="4" t="str">
        <f t="shared" si="663"/>
        <v>多</v>
      </c>
      <c r="E1483" s="6">
        <f t="shared" si="653"/>
        <v>3.1458269250487003E-2</v>
      </c>
      <c r="F1483" s="5">
        <f t="shared" si="654"/>
        <v>2.7295938295219959</v>
      </c>
      <c r="G1483" t="str">
        <f t="shared" si="664"/>
        <v>空</v>
      </c>
      <c r="H1483" s="6">
        <f t="shared" si="655"/>
        <v>0</v>
      </c>
      <c r="I1483" s="5">
        <f t="shared" si="665"/>
        <v>0.91595265185595642</v>
      </c>
      <c r="J1483" t="str">
        <f t="shared" si="673"/>
        <v>空</v>
      </c>
      <c r="K1483" s="6">
        <f t="shared" si="656"/>
        <v>0</v>
      </c>
      <c r="L1483" s="5">
        <f t="shared" si="666"/>
        <v>0.41262569057050325</v>
      </c>
      <c r="M1483" t="str">
        <f t="shared" si="674"/>
        <v>空</v>
      </c>
      <c r="N1483" s="6">
        <f t="shared" si="657"/>
        <v>0</v>
      </c>
      <c r="O1483" s="5">
        <f t="shared" si="667"/>
        <v>0.50149415460109015</v>
      </c>
      <c r="P1483" t="str">
        <f t="shared" si="675"/>
        <v>空</v>
      </c>
      <c r="Q1483" s="6">
        <f t="shared" si="658"/>
        <v>0</v>
      </c>
      <c r="R1483" s="5">
        <f t="shared" si="668"/>
        <v>0.82990594137858986</v>
      </c>
      <c r="S1483" t="str">
        <f t="shared" si="676"/>
        <v>空</v>
      </c>
      <c r="T1483" s="6">
        <f t="shared" si="659"/>
        <v>0</v>
      </c>
      <c r="U1483" s="5">
        <f t="shared" si="669"/>
        <v>0.95419145806971284</v>
      </c>
      <c r="V1483" t="str">
        <f t="shared" ref="V1483:V1546" si="677">IF(AND($C1476&gt;0,$C1477&gt;0,$C1478&gt;0,$C1479&gt;0,$C1480&gt;0,$C1481&gt;0,$C1482&gt;0,$C1483&gt;0),"空",IF(AND($C1476&lt;0,$C1477&lt;0,$C1478&lt;0,$C1479&lt;0,$C1480&lt;0,$C1481&lt;0,$C1482&lt;0,$C1483&lt;0),"多",V1482))</f>
        <v>空</v>
      </c>
      <c r="W1483" s="6">
        <f t="shared" si="660"/>
        <v>0</v>
      </c>
      <c r="X1483" s="5">
        <f t="shared" si="670"/>
        <v>1.0578274361937352</v>
      </c>
      <c r="Y1483" t="str">
        <f t="shared" si="650"/>
        <v>多</v>
      </c>
      <c r="Z1483" s="6">
        <f t="shared" si="661"/>
        <v>3.1458269250487003E-2</v>
      </c>
      <c r="AA1483" s="5">
        <f t="shared" si="671"/>
        <v>1.4852771326220915</v>
      </c>
      <c r="AB1483" t="str">
        <f t="shared" si="651"/>
        <v>多</v>
      </c>
      <c r="AC1483" s="6">
        <f t="shared" si="662"/>
        <v>3.1458269250487003E-2</v>
      </c>
      <c r="AD1483" s="5">
        <f t="shared" si="672"/>
        <v>3.2755115538416053</v>
      </c>
    </row>
    <row r="1484" spans="1:30" x14ac:dyDescent="0.15">
      <c r="A1484" s="1">
        <v>40589</v>
      </c>
      <c r="B1484" s="2">
        <v>3217.67</v>
      </c>
      <c r="C1484" s="3">
        <f t="shared" si="652"/>
        <v>-4.5664369987008513E-4</v>
      </c>
      <c r="D1484" s="4" t="str">
        <f t="shared" si="663"/>
        <v>多</v>
      </c>
      <c r="E1484" s="6">
        <f t="shared" si="653"/>
        <v>-4.5664369987008513E-4</v>
      </c>
      <c r="F1484" s="5">
        <f t="shared" si="654"/>
        <v>2.7283473776965406</v>
      </c>
      <c r="G1484" t="str">
        <f t="shared" si="664"/>
        <v>空</v>
      </c>
      <c r="H1484" s="6">
        <f t="shared" si="655"/>
        <v>0</v>
      </c>
      <c r="I1484" s="5">
        <f t="shared" si="665"/>
        <v>0.91595265185595642</v>
      </c>
      <c r="J1484" t="str">
        <f t="shared" si="673"/>
        <v>空</v>
      </c>
      <c r="K1484" s="6">
        <f t="shared" si="656"/>
        <v>0</v>
      </c>
      <c r="L1484" s="5">
        <f t="shared" si="666"/>
        <v>0.41262569057050325</v>
      </c>
      <c r="M1484" t="str">
        <f t="shared" si="674"/>
        <v>空</v>
      </c>
      <c r="N1484" s="6">
        <f t="shared" si="657"/>
        <v>0</v>
      </c>
      <c r="O1484" s="5">
        <f t="shared" si="667"/>
        <v>0.50149415460109015</v>
      </c>
      <c r="P1484" t="str">
        <f t="shared" si="675"/>
        <v>空</v>
      </c>
      <c r="Q1484" s="6">
        <f t="shared" si="658"/>
        <v>0</v>
      </c>
      <c r="R1484" s="5">
        <f t="shared" si="668"/>
        <v>0.82990594137858986</v>
      </c>
      <c r="S1484" t="str">
        <f t="shared" si="676"/>
        <v>空</v>
      </c>
      <c r="T1484" s="6">
        <f t="shared" si="659"/>
        <v>0</v>
      </c>
      <c r="U1484" s="5">
        <f t="shared" si="669"/>
        <v>0.95419145806971284</v>
      </c>
      <c r="V1484" t="str">
        <f t="shared" si="677"/>
        <v>空</v>
      </c>
      <c r="W1484" s="6">
        <f t="shared" si="660"/>
        <v>0</v>
      </c>
      <c r="X1484" s="5">
        <f t="shared" si="670"/>
        <v>1.0578274361937352</v>
      </c>
      <c r="Y1484" t="str">
        <f t="shared" ref="Y1484:Y1547" si="678">IF(AND($C1476&gt;0,$C1477&gt;0,$C1478&gt;0,$C1479&gt;0,$C1480&gt;0,$C1481&gt;0,$C1482&gt;0,$C1483&gt;0,$C1484&gt;0),"空",IF(AND($C1476&lt;0,$C1477&lt;0,$C1478&lt;0,$C1479&lt;0,$C1480&lt;0,$C1481&lt;0,$C1482&lt;0,$C1483&lt;0,$C1484&lt;0),"多",Y1483))</f>
        <v>多</v>
      </c>
      <c r="Z1484" s="6">
        <f t="shared" si="661"/>
        <v>-4.5664369987008513E-4</v>
      </c>
      <c r="AA1484" s="5">
        <f t="shared" si="671"/>
        <v>1.4845988901769185</v>
      </c>
      <c r="AB1484" t="str">
        <f t="shared" si="651"/>
        <v>多</v>
      </c>
      <c r="AC1484" s="6">
        <f t="shared" si="662"/>
        <v>-4.5664369987008513E-4</v>
      </c>
      <c r="AD1484" s="5">
        <f t="shared" si="672"/>
        <v>3.274015812126692</v>
      </c>
    </row>
    <row r="1485" spans="1:30" x14ac:dyDescent="0.15">
      <c r="A1485" s="1">
        <v>40590</v>
      </c>
      <c r="B1485" s="2">
        <v>3248.53</v>
      </c>
      <c r="C1485" s="3">
        <f t="shared" si="652"/>
        <v>9.5907908517653961E-3</v>
      </c>
      <c r="D1485" s="4" t="str">
        <f t="shared" si="663"/>
        <v>多</v>
      </c>
      <c r="E1485" s="6">
        <f t="shared" si="653"/>
        <v>9.5907908517653961E-3</v>
      </c>
      <c r="F1485" s="5">
        <f t="shared" si="654"/>
        <v>2.7545143867669908</v>
      </c>
      <c r="G1485" t="str">
        <f t="shared" si="664"/>
        <v>空</v>
      </c>
      <c r="H1485" s="6">
        <f t="shared" si="655"/>
        <v>0</v>
      </c>
      <c r="I1485" s="5">
        <f t="shared" si="665"/>
        <v>0.91595265185595642</v>
      </c>
      <c r="J1485" t="str">
        <f t="shared" si="673"/>
        <v>空</v>
      </c>
      <c r="K1485" s="6">
        <f t="shared" si="656"/>
        <v>0</v>
      </c>
      <c r="L1485" s="5">
        <f t="shared" si="666"/>
        <v>0.41262569057050325</v>
      </c>
      <c r="M1485" t="str">
        <f t="shared" si="674"/>
        <v>空</v>
      </c>
      <c r="N1485" s="6">
        <f t="shared" si="657"/>
        <v>0</v>
      </c>
      <c r="O1485" s="5">
        <f t="shared" si="667"/>
        <v>0.50149415460109015</v>
      </c>
      <c r="P1485" t="str">
        <f t="shared" si="675"/>
        <v>空</v>
      </c>
      <c r="Q1485" s="6">
        <f t="shared" si="658"/>
        <v>0</v>
      </c>
      <c r="R1485" s="5">
        <f t="shared" si="668"/>
        <v>0.82990594137858986</v>
      </c>
      <c r="S1485" t="str">
        <f t="shared" si="676"/>
        <v>空</v>
      </c>
      <c r="T1485" s="6">
        <f t="shared" si="659"/>
        <v>0</v>
      </c>
      <c r="U1485" s="5">
        <f t="shared" si="669"/>
        <v>0.95419145806971284</v>
      </c>
      <c r="V1485" t="str">
        <f t="shared" si="677"/>
        <v>空</v>
      </c>
      <c r="W1485" s="6">
        <f t="shared" si="660"/>
        <v>0</v>
      </c>
      <c r="X1485" s="5">
        <f t="shared" si="670"/>
        <v>1.0578274361937352</v>
      </c>
      <c r="Y1485" t="str">
        <f t="shared" si="678"/>
        <v>多</v>
      </c>
      <c r="Z1485" s="6">
        <f t="shared" si="661"/>
        <v>9.5907908517653961E-3</v>
      </c>
      <c r="AA1485" s="5">
        <f t="shared" si="671"/>
        <v>1.4988373676313684</v>
      </c>
      <c r="AB1485" t="str">
        <f t="shared" ref="AB1485:AB1548" si="679">IF(AND($C1476&gt;0,$C1477&gt;0,$C1478&gt;0,$C1479&gt;0,$C1480&gt;0,$C1481&gt;0,$C1482&gt;0,$C1483&gt;0,$C1484&gt;0,$C1485&gt;0),"空",IF(AND($C1476&lt;0,$C1477&lt;0,$C1478&lt;0,$C1479&lt;0,$C1480&lt;0,$C1481&lt;0,$C1482&lt;0,$C1483&lt;0,$C1484&lt;0,$C1485&lt;0),"多",AB1484))</f>
        <v>多</v>
      </c>
      <c r="AC1485" s="6">
        <f t="shared" si="662"/>
        <v>9.5907908517653961E-3</v>
      </c>
      <c r="AD1485" s="5">
        <f t="shared" si="672"/>
        <v>3.3054162130261719</v>
      </c>
    </row>
    <row r="1486" spans="1:30" x14ac:dyDescent="0.15">
      <c r="A1486" s="1">
        <v>40591</v>
      </c>
      <c r="B1486" s="2">
        <v>3245.91</v>
      </c>
      <c r="C1486" s="3">
        <f t="shared" si="652"/>
        <v>-8.0651864073910673E-4</v>
      </c>
      <c r="D1486" s="4" t="str">
        <f t="shared" si="663"/>
        <v>多</v>
      </c>
      <c r="E1486" s="6">
        <f t="shared" si="653"/>
        <v>-8.0651864073910673E-4</v>
      </c>
      <c r="F1486" s="5">
        <f t="shared" si="654"/>
        <v>2.7522928195678791</v>
      </c>
      <c r="G1486" t="str">
        <f t="shared" si="664"/>
        <v>空</v>
      </c>
      <c r="H1486" s="6">
        <f t="shared" si="655"/>
        <v>0</v>
      </c>
      <c r="I1486" s="5">
        <f t="shared" si="665"/>
        <v>0.91595265185595642</v>
      </c>
      <c r="J1486" t="str">
        <f t="shared" si="673"/>
        <v>空</v>
      </c>
      <c r="K1486" s="6">
        <f t="shared" si="656"/>
        <v>0</v>
      </c>
      <c r="L1486" s="5">
        <f t="shared" si="666"/>
        <v>0.41262569057050325</v>
      </c>
      <c r="M1486" t="str">
        <f t="shared" si="674"/>
        <v>空</v>
      </c>
      <c r="N1486" s="6">
        <f t="shared" si="657"/>
        <v>0</v>
      </c>
      <c r="O1486" s="5">
        <f t="shared" si="667"/>
        <v>0.50149415460109015</v>
      </c>
      <c r="P1486" t="str">
        <f t="shared" si="675"/>
        <v>空</v>
      </c>
      <c r="Q1486" s="6">
        <f t="shared" si="658"/>
        <v>0</v>
      </c>
      <c r="R1486" s="5">
        <f t="shared" si="668"/>
        <v>0.82990594137858986</v>
      </c>
      <c r="S1486" t="str">
        <f t="shared" si="676"/>
        <v>空</v>
      </c>
      <c r="T1486" s="6">
        <f t="shared" si="659"/>
        <v>0</v>
      </c>
      <c r="U1486" s="5">
        <f t="shared" si="669"/>
        <v>0.95419145806971284</v>
      </c>
      <c r="V1486" t="str">
        <f t="shared" si="677"/>
        <v>空</v>
      </c>
      <c r="W1486" s="6">
        <f t="shared" si="660"/>
        <v>0</v>
      </c>
      <c r="X1486" s="5">
        <f t="shared" si="670"/>
        <v>1.0578274361937352</v>
      </c>
      <c r="Y1486" t="str">
        <f t="shared" si="678"/>
        <v>多</v>
      </c>
      <c r="Z1486" s="6">
        <f t="shared" si="661"/>
        <v>-8.0651864073910673E-4</v>
      </c>
      <c r="AA1486" s="5">
        <f t="shared" si="671"/>
        <v>1.4976285273549375</v>
      </c>
      <c r="AB1486" t="str">
        <f t="shared" si="679"/>
        <v>多</v>
      </c>
      <c r="AC1486" s="6">
        <f t="shared" si="662"/>
        <v>-8.0651864073910673E-4</v>
      </c>
      <c r="AD1486" s="5">
        <f t="shared" si="672"/>
        <v>3.302750333234965</v>
      </c>
    </row>
    <row r="1487" spans="1:30" x14ac:dyDescent="0.15">
      <c r="A1487" s="1">
        <v>40592</v>
      </c>
      <c r="B1487" s="2">
        <v>3211.88</v>
      </c>
      <c r="C1487" s="3">
        <f t="shared" si="652"/>
        <v>-1.0483962894842991E-2</v>
      </c>
      <c r="D1487" s="4" t="str">
        <f t="shared" si="663"/>
        <v>空</v>
      </c>
      <c r="E1487" s="6">
        <f t="shared" si="653"/>
        <v>-1.0483962894842991E-2</v>
      </c>
      <c r="F1487" s="5">
        <f t="shared" si="654"/>
        <v>2.7234378837717865</v>
      </c>
      <c r="G1487" t="str">
        <f t="shared" si="664"/>
        <v>空</v>
      </c>
      <c r="H1487" s="6">
        <f t="shared" si="655"/>
        <v>0</v>
      </c>
      <c r="I1487" s="5">
        <f t="shared" si="665"/>
        <v>0.91595265185595642</v>
      </c>
      <c r="J1487" t="str">
        <f t="shared" si="673"/>
        <v>空</v>
      </c>
      <c r="K1487" s="6">
        <f t="shared" si="656"/>
        <v>0</v>
      </c>
      <c r="L1487" s="5">
        <f t="shared" si="666"/>
        <v>0.41262569057050325</v>
      </c>
      <c r="M1487" t="str">
        <f t="shared" si="674"/>
        <v>空</v>
      </c>
      <c r="N1487" s="6">
        <f t="shared" si="657"/>
        <v>0</v>
      </c>
      <c r="O1487" s="5">
        <f t="shared" si="667"/>
        <v>0.50149415460109015</v>
      </c>
      <c r="P1487" t="str">
        <f t="shared" si="675"/>
        <v>空</v>
      </c>
      <c r="Q1487" s="6">
        <f t="shared" si="658"/>
        <v>0</v>
      </c>
      <c r="R1487" s="5">
        <f t="shared" si="668"/>
        <v>0.82990594137858986</v>
      </c>
      <c r="S1487" t="str">
        <f t="shared" si="676"/>
        <v>空</v>
      </c>
      <c r="T1487" s="6">
        <f t="shared" si="659"/>
        <v>0</v>
      </c>
      <c r="U1487" s="5">
        <f t="shared" si="669"/>
        <v>0.95419145806971284</v>
      </c>
      <c r="V1487" t="str">
        <f t="shared" si="677"/>
        <v>空</v>
      </c>
      <c r="W1487" s="6">
        <f t="shared" si="660"/>
        <v>0</v>
      </c>
      <c r="X1487" s="5">
        <f t="shared" si="670"/>
        <v>1.0578274361937352</v>
      </c>
      <c r="Y1487" t="str">
        <f t="shared" si="678"/>
        <v>多</v>
      </c>
      <c r="Z1487" s="6">
        <f t="shared" si="661"/>
        <v>-1.0483962894842991E-2</v>
      </c>
      <c r="AA1487" s="5">
        <f t="shared" si="671"/>
        <v>1.48192744544389</v>
      </c>
      <c r="AB1487" t="str">
        <f t="shared" si="679"/>
        <v>多</v>
      </c>
      <c r="AC1487" s="6">
        <f t="shared" si="662"/>
        <v>-1.0483962894842991E-2</v>
      </c>
      <c r="AD1487" s="5">
        <f t="shared" si="672"/>
        <v>3.2681244212903993</v>
      </c>
    </row>
    <row r="1488" spans="1:30" x14ac:dyDescent="0.15">
      <c r="A1488" s="1">
        <v>40595</v>
      </c>
      <c r="B1488" s="2">
        <v>3257.91</v>
      </c>
      <c r="C1488" s="3">
        <f t="shared" si="652"/>
        <v>1.4331170529409576E-2</v>
      </c>
      <c r="D1488" s="4" t="str">
        <f t="shared" si="663"/>
        <v>空</v>
      </c>
      <c r="E1488" s="6">
        <f t="shared" si="653"/>
        <v>0</v>
      </c>
      <c r="F1488" s="5">
        <f t="shared" si="654"/>
        <v>2.7234378837717865</v>
      </c>
      <c r="G1488" t="str">
        <f t="shared" si="664"/>
        <v>空</v>
      </c>
      <c r="H1488" s="6">
        <f t="shared" si="655"/>
        <v>0</v>
      </c>
      <c r="I1488" s="5">
        <f t="shared" si="665"/>
        <v>0.91595265185595642</v>
      </c>
      <c r="J1488" t="str">
        <f t="shared" si="673"/>
        <v>空</v>
      </c>
      <c r="K1488" s="6">
        <f t="shared" si="656"/>
        <v>0</v>
      </c>
      <c r="L1488" s="5">
        <f t="shared" si="666"/>
        <v>0.41262569057050325</v>
      </c>
      <c r="M1488" t="str">
        <f t="shared" si="674"/>
        <v>空</v>
      </c>
      <c r="N1488" s="6">
        <f t="shared" si="657"/>
        <v>0</v>
      </c>
      <c r="O1488" s="5">
        <f t="shared" si="667"/>
        <v>0.50149415460109015</v>
      </c>
      <c r="P1488" t="str">
        <f t="shared" si="675"/>
        <v>空</v>
      </c>
      <c r="Q1488" s="6">
        <f t="shared" si="658"/>
        <v>0</v>
      </c>
      <c r="R1488" s="5">
        <f t="shared" si="668"/>
        <v>0.82990594137858986</v>
      </c>
      <c r="S1488" t="str">
        <f t="shared" si="676"/>
        <v>空</v>
      </c>
      <c r="T1488" s="6">
        <f t="shared" si="659"/>
        <v>0</v>
      </c>
      <c r="U1488" s="5">
        <f t="shared" si="669"/>
        <v>0.95419145806971284</v>
      </c>
      <c r="V1488" t="str">
        <f t="shared" si="677"/>
        <v>空</v>
      </c>
      <c r="W1488" s="6">
        <f t="shared" si="660"/>
        <v>0</v>
      </c>
      <c r="X1488" s="5">
        <f t="shared" si="670"/>
        <v>1.0578274361937352</v>
      </c>
      <c r="Y1488" t="str">
        <f t="shared" si="678"/>
        <v>多</v>
      </c>
      <c r="Z1488" s="6">
        <f t="shared" si="661"/>
        <v>1.4331170529409576E-2</v>
      </c>
      <c r="AA1488" s="5">
        <f t="shared" si="671"/>
        <v>1.5031652003767586</v>
      </c>
      <c r="AB1488" t="str">
        <f t="shared" si="679"/>
        <v>多</v>
      </c>
      <c r="AC1488" s="6">
        <f t="shared" si="662"/>
        <v>1.4331170529409576E-2</v>
      </c>
      <c r="AD1488" s="5">
        <f t="shared" si="672"/>
        <v>3.31496046968324</v>
      </c>
    </row>
    <row r="1489" spans="1:30" x14ac:dyDescent="0.15">
      <c r="A1489" s="1">
        <v>40596</v>
      </c>
      <c r="B1489" s="2">
        <v>3163.58</v>
      </c>
      <c r="C1489" s="3">
        <f t="shared" si="652"/>
        <v>-2.8954145449076263E-2</v>
      </c>
      <c r="D1489" s="4" t="str">
        <f t="shared" si="663"/>
        <v>空</v>
      </c>
      <c r="E1489" s="6">
        <f t="shared" si="653"/>
        <v>0</v>
      </c>
      <c r="F1489" s="5">
        <f t="shared" si="654"/>
        <v>2.7234378837717865</v>
      </c>
      <c r="G1489" t="str">
        <f t="shared" si="664"/>
        <v>空</v>
      </c>
      <c r="H1489" s="6">
        <f t="shared" si="655"/>
        <v>0</v>
      </c>
      <c r="I1489" s="5">
        <f t="shared" si="665"/>
        <v>0.91595265185595642</v>
      </c>
      <c r="J1489" t="str">
        <f t="shared" si="673"/>
        <v>空</v>
      </c>
      <c r="K1489" s="6">
        <f t="shared" si="656"/>
        <v>0</v>
      </c>
      <c r="L1489" s="5">
        <f t="shared" si="666"/>
        <v>0.41262569057050325</v>
      </c>
      <c r="M1489" t="str">
        <f t="shared" si="674"/>
        <v>空</v>
      </c>
      <c r="N1489" s="6">
        <f t="shared" si="657"/>
        <v>0</v>
      </c>
      <c r="O1489" s="5">
        <f t="shared" si="667"/>
        <v>0.50149415460109015</v>
      </c>
      <c r="P1489" t="str">
        <f t="shared" si="675"/>
        <v>空</v>
      </c>
      <c r="Q1489" s="6">
        <f t="shared" si="658"/>
        <v>0</v>
      </c>
      <c r="R1489" s="5">
        <f t="shared" si="668"/>
        <v>0.82990594137858986</v>
      </c>
      <c r="S1489" t="str">
        <f t="shared" si="676"/>
        <v>空</v>
      </c>
      <c r="T1489" s="6">
        <f t="shared" si="659"/>
        <v>0</v>
      </c>
      <c r="U1489" s="5">
        <f t="shared" si="669"/>
        <v>0.95419145806971284</v>
      </c>
      <c r="V1489" t="str">
        <f t="shared" si="677"/>
        <v>空</v>
      </c>
      <c r="W1489" s="6">
        <f t="shared" si="660"/>
        <v>0</v>
      </c>
      <c r="X1489" s="5">
        <f t="shared" si="670"/>
        <v>1.0578274361937352</v>
      </c>
      <c r="Y1489" t="str">
        <f t="shared" si="678"/>
        <v>多</v>
      </c>
      <c r="Z1489" s="6">
        <f t="shared" si="661"/>
        <v>-2.8954145449076263E-2</v>
      </c>
      <c r="AA1489" s="5">
        <f t="shared" si="671"/>
        <v>1.45964233653106</v>
      </c>
      <c r="AB1489" t="str">
        <f t="shared" si="679"/>
        <v>多</v>
      </c>
      <c r="AC1489" s="6">
        <f t="shared" si="662"/>
        <v>-2.8954145449076263E-2</v>
      </c>
      <c r="AD1489" s="5">
        <f t="shared" si="672"/>
        <v>3.2189786220860932</v>
      </c>
    </row>
    <row r="1490" spans="1:30" x14ac:dyDescent="0.15">
      <c r="A1490" s="1">
        <v>40597</v>
      </c>
      <c r="B1490" s="2">
        <v>3174.74</v>
      </c>
      <c r="C1490" s="3">
        <f t="shared" si="652"/>
        <v>3.5276490558164841E-3</v>
      </c>
      <c r="D1490" s="4" t="str">
        <f t="shared" si="663"/>
        <v>空</v>
      </c>
      <c r="E1490" s="6">
        <f t="shared" si="653"/>
        <v>0</v>
      </c>
      <c r="F1490" s="5">
        <f t="shared" si="654"/>
        <v>2.7234378837717865</v>
      </c>
      <c r="G1490" t="str">
        <f t="shared" si="664"/>
        <v>空</v>
      </c>
      <c r="H1490" s="6">
        <f t="shared" si="655"/>
        <v>0</v>
      </c>
      <c r="I1490" s="5">
        <f t="shared" si="665"/>
        <v>0.91595265185595642</v>
      </c>
      <c r="J1490" t="str">
        <f t="shared" si="673"/>
        <v>空</v>
      </c>
      <c r="K1490" s="6">
        <f t="shared" si="656"/>
        <v>0</v>
      </c>
      <c r="L1490" s="5">
        <f t="shared" si="666"/>
        <v>0.41262569057050325</v>
      </c>
      <c r="M1490" t="str">
        <f t="shared" si="674"/>
        <v>空</v>
      </c>
      <c r="N1490" s="6">
        <f t="shared" si="657"/>
        <v>0</v>
      </c>
      <c r="O1490" s="5">
        <f t="shared" si="667"/>
        <v>0.50149415460109015</v>
      </c>
      <c r="P1490" t="str">
        <f t="shared" si="675"/>
        <v>空</v>
      </c>
      <c r="Q1490" s="6">
        <f t="shared" si="658"/>
        <v>0</v>
      </c>
      <c r="R1490" s="5">
        <f t="shared" si="668"/>
        <v>0.82990594137858986</v>
      </c>
      <c r="S1490" t="str">
        <f t="shared" si="676"/>
        <v>空</v>
      </c>
      <c r="T1490" s="6">
        <f t="shared" si="659"/>
        <v>0</v>
      </c>
      <c r="U1490" s="5">
        <f t="shared" si="669"/>
        <v>0.95419145806971284</v>
      </c>
      <c r="V1490" t="str">
        <f t="shared" si="677"/>
        <v>空</v>
      </c>
      <c r="W1490" s="6">
        <f t="shared" si="660"/>
        <v>0</v>
      </c>
      <c r="X1490" s="5">
        <f t="shared" si="670"/>
        <v>1.0578274361937352</v>
      </c>
      <c r="Y1490" t="str">
        <f t="shared" si="678"/>
        <v>多</v>
      </c>
      <c r="Z1490" s="6">
        <f t="shared" si="661"/>
        <v>3.5276490558164841E-3</v>
      </c>
      <c r="AA1490" s="5">
        <f t="shared" si="671"/>
        <v>1.4647914424413535</v>
      </c>
      <c r="AB1490" t="str">
        <f t="shared" si="679"/>
        <v>多</v>
      </c>
      <c r="AC1490" s="6">
        <f t="shared" si="662"/>
        <v>3.5276490558164841E-3</v>
      </c>
      <c r="AD1490" s="5">
        <f t="shared" si="672"/>
        <v>3.2303340489829888</v>
      </c>
    </row>
    <row r="1491" spans="1:30" x14ac:dyDescent="0.15">
      <c r="A1491" s="1">
        <v>40598</v>
      </c>
      <c r="B1491" s="2">
        <v>3190.94</v>
      </c>
      <c r="C1491" s="3">
        <f t="shared" si="652"/>
        <v>5.1027800701790582E-3</v>
      </c>
      <c r="D1491" s="4" t="str">
        <f t="shared" si="663"/>
        <v>多</v>
      </c>
      <c r="E1491" s="6">
        <f t="shared" si="653"/>
        <v>0</v>
      </c>
      <c r="F1491" s="5">
        <f t="shared" si="654"/>
        <v>2.7234378837717865</v>
      </c>
      <c r="G1491" t="str">
        <f t="shared" si="664"/>
        <v>空</v>
      </c>
      <c r="H1491" s="6">
        <f t="shared" si="655"/>
        <v>0</v>
      </c>
      <c r="I1491" s="5">
        <f t="shared" si="665"/>
        <v>0.91595265185595642</v>
      </c>
      <c r="J1491" t="str">
        <f t="shared" si="673"/>
        <v>空</v>
      </c>
      <c r="K1491" s="6">
        <f t="shared" si="656"/>
        <v>0</v>
      </c>
      <c r="L1491" s="5">
        <f t="shared" si="666"/>
        <v>0.41262569057050325</v>
      </c>
      <c r="M1491" t="str">
        <f t="shared" si="674"/>
        <v>空</v>
      </c>
      <c r="N1491" s="6">
        <f t="shared" si="657"/>
        <v>0</v>
      </c>
      <c r="O1491" s="5">
        <f t="shared" si="667"/>
        <v>0.50149415460109015</v>
      </c>
      <c r="P1491" t="str">
        <f t="shared" si="675"/>
        <v>空</v>
      </c>
      <c r="Q1491" s="6">
        <f t="shared" si="658"/>
        <v>0</v>
      </c>
      <c r="R1491" s="5">
        <f t="shared" si="668"/>
        <v>0.82990594137858986</v>
      </c>
      <c r="S1491" t="str">
        <f t="shared" si="676"/>
        <v>空</v>
      </c>
      <c r="T1491" s="6">
        <f t="shared" si="659"/>
        <v>0</v>
      </c>
      <c r="U1491" s="5">
        <f t="shared" si="669"/>
        <v>0.95419145806971284</v>
      </c>
      <c r="V1491" t="str">
        <f t="shared" si="677"/>
        <v>空</v>
      </c>
      <c r="W1491" s="6">
        <f t="shared" si="660"/>
        <v>0</v>
      </c>
      <c r="X1491" s="5">
        <f t="shared" si="670"/>
        <v>1.0578274361937352</v>
      </c>
      <c r="Y1491" t="str">
        <f t="shared" si="678"/>
        <v>多</v>
      </c>
      <c r="Z1491" s="6">
        <f t="shared" si="661"/>
        <v>5.1027800701790582E-3</v>
      </c>
      <c r="AA1491" s="5">
        <f t="shared" si="671"/>
        <v>1.472265951020812</v>
      </c>
      <c r="AB1491" t="str">
        <f t="shared" si="679"/>
        <v>多</v>
      </c>
      <c r="AC1491" s="6">
        <f t="shared" si="662"/>
        <v>5.1027800701790582E-3</v>
      </c>
      <c r="AD1491" s="5">
        <f t="shared" si="672"/>
        <v>3.24681773318816</v>
      </c>
    </row>
    <row r="1492" spans="1:30" x14ac:dyDescent="0.15">
      <c r="A1492" s="1">
        <v>40599</v>
      </c>
      <c r="B1492" s="2">
        <v>3197.62</v>
      </c>
      <c r="C1492" s="3">
        <f t="shared" si="652"/>
        <v>2.0934270152368484E-3</v>
      </c>
      <c r="D1492" s="4" t="str">
        <f t="shared" si="663"/>
        <v>多</v>
      </c>
      <c r="E1492" s="6">
        <f t="shared" si="653"/>
        <v>2.0934270152368484E-3</v>
      </c>
      <c r="F1492" s="5">
        <f t="shared" si="654"/>
        <v>2.7291392022119938</v>
      </c>
      <c r="G1492" t="str">
        <f t="shared" si="664"/>
        <v>空</v>
      </c>
      <c r="H1492" s="6">
        <f t="shared" si="655"/>
        <v>0</v>
      </c>
      <c r="I1492" s="5">
        <f t="shared" si="665"/>
        <v>0.91595265185595642</v>
      </c>
      <c r="J1492" t="str">
        <f t="shared" si="673"/>
        <v>空</v>
      </c>
      <c r="K1492" s="6">
        <f t="shared" si="656"/>
        <v>0</v>
      </c>
      <c r="L1492" s="5">
        <f t="shared" si="666"/>
        <v>0.41262569057050325</v>
      </c>
      <c r="M1492" t="str">
        <f t="shared" si="674"/>
        <v>空</v>
      </c>
      <c r="N1492" s="6">
        <f t="shared" si="657"/>
        <v>0</v>
      </c>
      <c r="O1492" s="5">
        <f t="shared" si="667"/>
        <v>0.50149415460109015</v>
      </c>
      <c r="P1492" t="str">
        <f t="shared" si="675"/>
        <v>空</v>
      </c>
      <c r="Q1492" s="6">
        <f t="shared" si="658"/>
        <v>0</v>
      </c>
      <c r="R1492" s="5">
        <f t="shared" si="668"/>
        <v>0.82990594137858986</v>
      </c>
      <c r="S1492" t="str">
        <f t="shared" si="676"/>
        <v>空</v>
      </c>
      <c r="T1492" s="6">
        <f t="shared" si="659"/>
        <v>0</v>
      </c>
      <c r="U1492" s="5">
        <f t="shared" si="669"/>
        <v>0.95419145806971284</v>
      </c>
      <c r="V1492" t="str">
        <f t="shared" si="677"/>
        <v>空</v>
      </c>
      <c r="W1492" s="6">
        <f t="shared" si="660"/>
        <v>0</v>
      </c>
      <c r="X1492" s="5">
        <f t="shared" si="670"/>
        <v>1.0578274361937352</v>
      </c>
      <c r="Y1492" t="str">
        <f t="shared" si="678"/>
        <v>多</v>
      </c>
      <c r="Z1492" s="6">
        <f t="shared" si="661"/>
        <v>2.0934270152368484E-3</v>
      </c>
      <c r="AA1492" s="5">
        <f t="shared" si="671"/>
        <v>1.4753480323362924</v>
      </c>
      <c r="AB1492" t="str">
        <f t="shared" si="679"/>
        <v>多</v>
      </c>
      <c r="AC1492" s="6">
        <f t="shared" si="662"/>
        <v>2.0934270152368484E-3</v>
      </c>
      <c r="AD1492" s="5">
        <f t="shared" si="672"/>
        <v>3.2536147091443661</v>
      </c>
    </row>
    <row r="1493" spans="1:30" x14ac:dyDescent="0.15">
      <c r="A1493" s="1">
        <v>40602</v>
      </c>
      <c r="B1493" s="2">
        <v>3239.56</v>
      </c>
      <c r="C1493" s="3">
        <f t="shared" si="652"/>
        <v>1.3116005028740219E-2</v>
      </c>
      <c r="D1493" s="4" t="str">
        <f t="shared" si="663"/>
        <v>多</v>
      </c>
      <c r="E1493" s="6">
        <f t="shared" si="653"/>
        <v>1.3116005028740219E-2</v>
      </c>
      <c r="F1493" s="5">
        <f t="shared" si="654"/>
        <v>2.7649346057123383</v>
      </c>
      <c r="G1493" t="str">
        <f t="shared" si="664"/>
        <v>空</v>
      </c>
      <c r="H1493" s="6">
        <f t="shared" si="655"/>
        <v>0</v>
      </c>
      <c r="I1493" s="5">
        <f t="shared" si="665"/>
        <v>0.91595265185595642</v>
      </c>
      <c r="J1493" t="str">
        <f t="shared" si="673"/>
        <v>空</v>
      </c>
      <c r="K1493" s="6">
        <f t="shared" si="656"/>
        <v>0</v>
      </c>
      <c r="L1493" s="5">
        <f t="shared" si="666"/>
        <v>0.41262569057050325</v>
      </c>
      <c r="M1493" t="str">
        <f t="shared" si="674"/>
        <v>空</v>
      </c>
      <c r="N1493" s="6">
        <f t="shared" si="657"/>
        <v>0</v>
      </c>
      <c r="O1493" s="5">
        <f t="shared" si="667"/>
        <v>0.50149415460109015</v>
      </c>
      <c r="P1493" t="str">
        <f t="shared" si="675"/>
        <v>空</v>
      </c>
      <c r="Q1493" s="6">
        <f t="shared" si="658"/>
        <v>0</v>
      </c>
      <c r="R1493" s="5">
        <f t="shared" si="668"/>
        <v>0.82990594137858986</v>
      </c>
      <c r="S1493" t="str">
        <f t="shared" si="676"/>
        <v>空</v>
      </c>
      <c r="T1493" s="6">
        <f t="shared" si="659"/>
        <v>0</v>
      </c>
      <c r="U1493" s="5">
        <f t="shared" si="669"/>
        <v>0.95419145806971284</v>
      </c>
      <c r="V1493" t="str">
        <f t="shared" si="677"/>
        <v>空</v>
      </c>
      <c r="W1493" s="6">
        <f t="shared" si="660"/>
        <v>0</v>
      </c>
      <c r="X1493" s="5">
        <f t="shared" si="670"/>
        <v>1.0578274361937352</v>
      </c>
      <c r="Y1493" t="str">
        <f t="shared" si="678"/>
        <v>多</v>
      </c>
      <c r="Z1493" s="6">
        <f t="shared" si="661"/>
        <v>1.3116005028740219E-2</v>
      </c>
      <c r="AA1493" s="5">
        <f t="shared" si="671"/>
        <v>1.4946987045475573</v>
      </c>
      <c r="AB1493" t="str">
        <f t="shared" si="679"/>
        <v>多</v>
      </c>
      <c r="AC1493" s="6">
        <f t="shared" si="662"/>
        <v>1.3116005028740219E-2</v>
      </c>
      <c r="AD1493" s="5">
        <f t="shared" si="672"/>
        <v>3.2962891360310866</v>
      </c>
    </row>
    <row r="1494" spans="1:30" x14ac:dyDescent="0.15">
      <c r="A1494" s="1">
        <v>40603</v>
      </c>
      <c r="B1494" s="2">
        <v>3254.89</v>
      </c>
      <c r="C1494" s="3">
        <f t="shared" si="652"/>
        <v>4.7321241156206284E-3</v>
      </c>
      <c r="D1494" s="4" t="str">
        <f t="shared" si="663"/>
        <v>多</v>
      </c>
      <c r="E1494" s="6">
        <f t="shared" si="653"/>
        <v>4.7321241156206284E-3</v>
      </c>
      <c r="F1494" s="5">
        <f t="shared" si="654"/>
        <v>2.7780186194381438</v>
      </c>
      <c r="G1494" t="str">
        <f t="shared" si="664"/>
        <v>空</v>
      </c>
      <c r="H1494" s="6">
        <f t="shared" si="655"/>
        <v>0</v>
      </c>
      <c r="I1494" s="5">
        <f t="shared" si="665"/>
        <v>0.91595265185595642</v>
      </c>
      <c r="J1494" t="str">
        <f t="shared" si="673"/>
        <v>空</v>
      </c>
      <c r="K1494" s="6">
        <f t="shared" si="656"/>
        <v>0</v>
      </c>
      <c r="L1494" s="5">
        <f t="shared" si="666"/>
        <v>0.41262569057050325</v>
      </c>
      <c r="M1494" t="str">
        <f t="shared" si="674"/>
        <v>空</v>
      </c>
      <c r="N1494" s="6">
        <f t="shared" si="657"/>
        <v>0</v>
      </c>
      <c r="O1494" s="5">
        <f t="shared" si="667"/>
        <v>0.50149415460109015</v>
      </c>
      <c r="P1494" t="str">
        <f t="shared" si="675"/>
        <v>空</v>
      </c>
      <c r="Q1494" s="6">
        <f t="shared" si="658"/>
        <v>0</v>
      </c>
      <c r="R1494" s="5">
        <f t="shared" si="668"/>
        <v>0.82990594137858986</v>
      </c>
      <c r="S1494" t="str">
        <f t="shared" si="676"/>
        <v>空</v>
      </c>
      <c r="T1494" s="6">
        <f t="shared" si="659"/>
        <v>0</v>
      </c>
      <c r="U1494" s="5">
        <f t="shared" si="669"/>
        <v>0.95419145806971284</v>
      </c>
      <c r="V1494" t="str">
        <f t="shared" si="677"/>
        <v>空</v>
      </c>
      <c r="W1494" s="6">
        <f t="shared" si="660"/>
        <v>0</v>
      </c>
      <c r="X1494" s="5">
        <f t="shared" si="670"/>
        <v>1.0578274361937352</v>
      </c>
      <c r="Y1494" t="str">
        <f t="shared" si="678"/>
        <v>多</v>
      </c>
      <c r="Z1494" s="6">
        <f t="shared" si="661"/>
        <v>4.7321241156206284E-3</v>
      </c>
      <c r="AA1494" s="5">
        <f t="shared" si="671"/>
        <v>1.5017718043329338</v>
      </c>
      <c r="AB1494" t="str">
        <f t="shared" si="679"/>
        <v>多</v>
      </c>
      <c r="AC1494" s="6">
        <f t="shared" si="662"/>
        <v>4.7321241156206284E-3</v>
      </c>
      <c r="AD1494" s="5">
        <f t="shared" si="672"/>
        <v>3.3118875853437575</v>
      </c>
    </row>
    <row r="1495" spans="1:30" x14ac:dyDescent="0.15">
      <c r="A1495" s="1">
        <v>40604</v>
      </c>
      <c r="B1495" s="2">
        <v>3243.3</v>
      </c>
      <c r="C1495" s="3">
        <f t="shared" si="652"/>
        <v>-3.5607962173835883E-3</v>
      </c>
      <c r="D1495" s="4" t="str">
        <f t="shared" si="663"/>
        <v>多</v>
      </c>
      <c r="E1495" s="6">
        <f t="shared" si="653"/>
        <v>-3.5607962173835883E-3</v>
      </c>
      <c r="F1495" s="5">
        <f t="shared" si="654"/>
        <v>2.7681266612462272</v>
      </c>
      <c r="G1495" t="str">
        <f t="shared" si="664"/>
        <v>空</v>
      </c>
      <c r="H1495" s="6">
        <f t="shared" si="655"/>
        <v>0</v>
      </c>
      <c r="I1495" s="5">
        <f t="shared" si="665"/>
        <v>0.91595265185595642</v>
      </c>
      <c r="J1495" t="str">
        <f t="shared" si="673"/>
        <v>空</v>
      </c>
      <c r="K1495" s="6">
        <f t="shared" si="656"/>
        <v>0</v>
      </c>
      <c r="L1495" s="5">
        <f t="shared" si="666"/>
        <v>0.41262569057050325</v>
      </c>
      <c r="M1495" t="str">
        <f t="shared" si="674"/>
        <v>空</v>
      </c>
      <c r="N1495" s="6">
        <f t="shared" si="657"/>
        <v>0</v>
      </c>
      <c r="O1495" s="5">
        <f t="shared" si="667"/>
        <v>0.50149415460109015</v>
      </c>
      <c r="P1495" t="str">
        <f t="shared" si="675"/>
        <v>空</v>
      </c>
      <c r="Q1495" s="6">
        <f t="shared" si="658"/>
        <v>0</v>
      </c>
      <c r="R1495" s="5">
        <f t="shared" si="668"/>
        <v>0.82990594137858986</v>
      </c>
      <c r="S1495" t="str">
        <f t="shared" si="676"/>
        <v>空</v>
      </c>
      <c r="T1495" s="6">
        <f t="shared" si="659"/>
        <v>0</v>
      </c>
      <c r="U1495" s="5">
        <f t="shared" si="669"/>
        <v>0.95419145806971284</v>
      </c>
      <c r="V1495" t="str">
        <f t="shared" si="677"/>
        <v>空</v>
      </c>
      <c r="W1495" s="6">
        <f t="shared" si="660"/>
        <v>0</v>
      </c>
      <c r="X1495" s="5">
        <f t="shared" si="670"/>
        <v>1.0578274361937352</v>
      </c>
      <c r="Y1495" t="str">
        <f t="shared" si="678"/>
        <v>多</v>
      </c>
      <c r="Z1495" s="6">
        <f t="shared" si="661"/>
        <v>-3.5607962173835883E-3</v>
      </c>
      <c r="AA1495" s="5">
        <f t="shared" si="671"/>
        <v>1.4964243009726916</v>
      </c>
      <c r="AB1495" t="str">
        <f t="shared" si="679"/>
        <v>多</v>
      </c>
      <c r="AC1495" s="6">
        <f t="shared" si="662"/>
        <v>-3.5607962173835883E-3</v>
      </c>
      <c r="AD1495" s="5">
        <f t="shared" si="672"/>
        <v>3.3000946285574657</v>
      </c>
    </row>
    <row r="1496" spans="1:30" x14ac:dyDescent="0.15">
      <c r="A1496" s="1">
        <v>40605</v>
      </c>
      <c r="B1496" s="2">
        <v>3221.72</v>
      </c>
      <c r="C1496" s="3">
        <f t="shared" si="652"/>
        <v>-6.6537168932878643E-3</v>
      </c>
      <c r="D1496" s="4" t="str">
        <f t="shared" si="663"/>
        <v>空</v>
      </c>
      <c r="E1496" s="6">
        <f t="shared" si="653"/>
        <v>-6.6537168932878643E-3</v>
      </c>
      <c r="F1496" s="5">
        <f t="shared" si="654"/>
        <v>2.7497083301175325</v>
      </c>
      <c r="G1496" t="str">
        <f t="shared" si="664"/>
        <v>空</v>
      </c>
      <c r="H1496" s="6">
        <f t="shared" si="655"/>
        <v>0</v>
      </c>
      <c r="I1496" s="5">
        <f t="shared" si="665"/>
        <v>0.91595265185595642</v>
      </c>
      <c r="J1496" t="str">
        <f t="shared" si="673"/>
        <v>空</v>
      </c>
      <c r="K1496" s="6">
        <f t="shared" si="656"/>
        <v>0</v>
      </c>
      <c r="L1496" s="5">
        <f t="shared" si="666"/>
        <v>0.41262569057050325</v>
      </c>
      <c r="M1496" t="str">
        <f t="shared" si="674"/>
        <v>空</v>
      </c>
      <c r="N1496" s="6">
        <f t="shared" si="657"/>
        <v>0</v>
      </c>
      <c r="O1496" s="5">
        <f t="shared" si="667"/>
        <v>0.50149415460109015</v>
      </c>
      <c r="P1496" t="str">
        <f t="shared" si="675"/>
        <v>空</v>
      </c>
      <c r="Q1496" s="6">
        <f t="shared" si="658"/>
        <v>0</v>
      </c>
      <c r="R1496" s="5">
        <f t="shared" si="668"/>
        <v>0.82990594137858986</v>
      </c>
      <c r="S1496" t="str">
        <f t="shared" si="676"/>
        <v>空</v>
      </c>
      <c r="T1496" s="6">
        <f t="shared" si="659"/>
        <v>0</v>
      </c>
      <c r="U1496" s="5">
        <f t="shared" si="669"/>
        <v>0.95419145806971284</v>
      </c>
      <c r="V1496" t="str">
        <f t="shared" si="677"/>
        <v>空</v>
      </c>
      <c r="W1496" s="6">
        <f t="shared" si="660"/>
        <v>0</v>
      </c>
      <c r="X1496" s="5">
        <f t="shared" si="670"/>
        <v>1.0578274361937352</v>
      </c>
      <c r="Y1496" t="str">
        <f t="shared" si="678"/>
        <v>多</v>
      </c>
      <c r="Z1496" s="6">
        <f t="shared" si="661"/>
        <v>-6.6537168932878643E-3</v>
      </c>
      <c r="AA1496" s="5">
        <f t="shared" si="671"/>
        <v>1.4864675173217832</v>
      </c>
      <c r="AB1496" t="str">
        <f t="shared" si="679"/>
        <v>多</v>
      </c>
      <c r="AC1496" s="6">
        <f t="shared" si="662"/>
        <v>-6.6537168932878643E-3</v>
      </c>
      <c r="AD1496" s="5">
        <f t="shared" si="672"/>
        <v>3.2781367331779845</v>
      </c>
    </row>
    <row r="1497" spans="1:30" x14ac:dyDescent="0.15">
      <c r="A1497" s="1">
        <v>40606</v>
      </c>
      <c r="B1497" s="2">
        <v>3270.67</v>
      </c>
      <c r="C1497" s="3">
        <f t="shared" si="652"/>
        <v>1.5193747439256056E-2</v>
      </c>
      <c r="D1497" s="4" t="str">
        <f t="shared" si="663"/>
        <v>空</v>
      </c>
      <c r="E1497" s="6">
        <f t="shared" si="653"/>
        <v>0</v>
      </c>
      <c r="F1497" s="5">
        <f t="shared" si="654"/>
        <v>2.7497083301175325</v>
      </c>
      <c r="G1497" t="str">
        <f t="shared" si="664"/>
        <v>空</v>
      </c>
      <c r="H1497" s="6">
        <f t="shared" si="655"/>
        <v>0</v>
      </c>
      <c r="I1497" s="5">
        <f t="shared" si="665"/>
        <v>0.91595265185595642</v>
      </c>
      <c r="J1497" t="str">
        <f t="shared" si="673"/>
        <v>空</v>
      </c>
      <c r="K1497" s="6">
        <f t="shared" si="656"/>
        <v>0</v>
      </c>
      <c r="L1497" s="5">
        <f t="shared" si="666"/>
        <v>0.41262569057050325</v>
      </c>
      <c r="M1497" t="str">
        <f t="shared" si="674"/>
        <v>空</v>
      </c>
      <c r="N1497" s="6">
        <f t="shared" si="657"/>
        <v>0</v>
      </c>
      <c r="O1497" s="5">
        <f t="shared" si="667"/>
        <v>0.50149415460109015</v>
      </c>
      <c r="P1497" t="str">
        <f t="shared" si="675"/>
        <v>空</v>
      </c>
      <c r="Q1497" s="6">
        <f t="shared" si="658"/>
        <v>0</v>
      </c>
      <c r="R1497" s="5">
        <f t="shared" si="668"/>
        <v>0.82990594137858986</v>
      </c>
      <c r="S1497" t="str">
        <f t="shared" si="676"/>
        <v>空</v>
      </c>
      <c r="T1497" s="6">
        <f t="shared" si="659"/>
        <v>0</v>
      </c>
      <c r="U1497" s="5">
        <f t="shared" si="669"/>
        <v>0.95419145806971284</v>
      </c>
      <c r="V1497" t="str">
        <f t="shared" si="677"/>
        <v>空</v>
      </c>
      <c r="W1497" s="6">
        <f t="shared" si="660"/>
        <v>0</v>
      </c>
      <c r="X1497" s="5">
        <f t="shared" si="670"/>
        <v>1.0578274361937352</v>
      </c>
      <c r="Y1497" t="str">
        <f t="shared" si="678"/>
        <v>多</v>
      </c>
      <c r="Z1497" s="6">
        <f t="shared" si="661"/>
        <v>1.5193747439256056E-2</v>
      </c>
      <c r="AA1497" s="5">
        <f t="shared" si="671"/>
        <v>1.5090525293566284</v>
      </c>
      <c r="AB1497" t="str">
        <f t="shared" si="679"/>
        <v>多</v>
      </c>
      <c r="AC1497" s="6">
        <f t="shared" si="662"/>
        <v>1.5193747439256056E-2</v>
      </c>
      <c r="AD1497" s="5">
        <f t="shared" si="672"/>
        <v>3.3279439147732388</v>
      </c>
    </row>
    <row r="1498" spans="1:30" x14ac:dyDescent="0.15">
      <c r="A1498" s="1">
        <v>40609</v>
      </c>
      <c r="B1498" s="2">
        <v>3334.51</v>
      </c>
      <c r="C1498" s="3">
        <f t="shared" si="652"/>
        <v>1.9518936487019634E-2</v>
      </c>
      <c r="D1498" s="4" t="str">
        <f t="shared" si="663"/>
        <v>多</v>
      </c>
      <c r="E1498" s="6">
        <f t="shared" si="653"/>
        <v>0</v>
      </c>
      <c r="F1498" s="5">
        <f t="shared" si="654"/>
        <v>2.7497083301175325</v>
      </c>
      <c r="G1498" t="str">
        <f t="shared" si="664"/>
        <v>空</v>
      </c>
      <c r="H1498" s="6">
        <f t="shared" si="655"/>
        <v>0</v>
      </c>
      <c r="I1498" s="5">
        <f t="shared" si="665"/>
        <v>0.91595265185595642</v>
      </c>
      <c r="J1498" t="str">
        <f t="shared" si="673"/>
        <v>空</v>
      </c>
      <c r="K1498" s="6">
        <f t="shared" si="656"/>
        <v>0</v>
      </c>
      <c r="L1498" s="5">
        <f t="shared" si="666"/>
        <v>0.41262569057050325</v>
      </c>
      <c r="M1498" t="str">
        <f t="shared" si="674"/>
        <v>空</v>
      </c>
      <c r="N1498" s="6">
        <f t="shared" si="657"/>
        <v>0</v>
      </c>
      <c r="O1498" s="5">
        <f t="shared" si="667"/>
        <v>0.50149415460109015</v>
      </c>
      <c r="P1498" t="str">
        <f t="shared" si="675"/>
        <v>空</v>
      </c>
      <c r="Q1498" s="6">
        <f t="shared" si="658"/>
        <v>0</v>
      </c>
      <c r="R1498" s="5">
        <f t="shared" si="668"/>
        <v>0.82990594137858986</v>
      </c>
      <c r="S1498" t="str">
        <f t="shared" si="676"/>
        <v>空</v>
      </c>
      <c r="T1498" s="6">
        <f t="shared" si="659"/>
        <v>0</v>
      </c>
      <c r="U1498" s="5">
        <f t="shared" si="669"/>
        <v>0.95419145806971284</v>
      </c>
      <c r="V1498" t="str">
        <f t="shared" si="677"/>
        <v>空</v>
      </c>
      <c r="W1498" s="6">
        <f t="shared" si="660"/>
        <v>0</v>
      </c>
      <c r="X1498" s="5">
        <f t="shared" si="670"/>
        <v>1.0578274361937352</v>
      </c>
      <c r="Y1498" t="str">
        <f t="shared" si="678"/>
        <v>多</v>
      </c>
      <c r="Z1498" s="6">
        <f t="shared" si="661"/>
        <v>1.9518936487019634E-2</v>
      </c>
      <c r="AA1498" s="5">
        <f t="shared" si="671"/>
        <v>1.5385076298327167</v>
      </c>
      <c r="AB1498" t="str">
        <f t="shared" si="679"/>
        <v>多</v>
      </c>
      <c r="AC1498" s="6">
        <f t="shared" si="662"/>
        <v>1.9518936487019634E-2</v>
      </c>
      <c r="AD1498" s="5">
        <f t="shared" si="672"/>
        <v>3.3929018406780611</v>
      </c>
    </row>
    <row r="1499" spans="1:30" x14ac:dyDescent="0.15">
      <c r="A1499" s="1">
        <v>40610</v>
      </c>
      <c r="B1499" s="2">
        <v>3337.46</v>
      </c>
      <c r="C1499" s="3">
        <f t="shared" si="652"/>
        <v>8.8468770523997264E-4</v>
      </c>
      <c r="D1499" s="4" t="str">
        <f t="shared" si="663"/>
        <v>多</v>
      </c>
      <c r="E1499" s="6">
        <f t="shared" si="653"/>
        <v>8.8468770523997264E-4</v>
      </c>
      <c r="F1499" s="5">
        <f t="shared" si="654"/>
        <v>2.7521409632701834</v>
      </c>
      <c r="G1499" t="str">
        <f t="shared" si="664"/>
        <v>空</v>
      </c>
      <c r="H1499" s="6">
        <f t="shared" si="655"/>
        <v>0</v>
      </c>
      <c r="I1499" s="5">
        <f t="shared" si="665"/>
        <v>0.91595265185595642</v>
      </c>
      <c r="J1499" t="str">
        <f t="shared" si="673"/>
        <v>空</v>
      </c>
      <c r="K1499" s="6">
        <f t="shared" si="656"/>
        <v>0</v>
      </c>
      <c r="L1499" s="5">
        <f t="shared" si="666"/>
        <v>0.41262569057050325</v>
      </c>
      <c r="M1499" t="str">
        <f t="shared" si="674"/>
        <v>空</v>
      </c>
      <c r="N1499" s="6">
        <f t="shared" si="657"/>
        <v>0</v>
      </c>
      <c r="O1499" s="5">
        <f t="shared" si="667"/>
        <v>0.50149415460109015</v>
      </c>
      <c r="P1499" t="str">
        <f t="shared" si="675"/>
        <v>空</v>
      </c>
      <c r="Q1499" s="6">
        <f t="shared" si="658"/>
        <v>0</v>
      </c>
      <c r="R1499" s="5">
        <f t="shared" si="668"/>
        <v>0.82990594137858986</v>
      </c>
      <c r="S1499" t="str">
        <f t="shared" si="676"/>
        <v>空</v>
      </c>
      <c r="T1499" s="6">
        <f t="shared" si="659"/>
        <v>0</v>
      </c>
      <c r="U1499" s="5">
        <f t="shared" si="669"/>
        <v>0.95419145806971284</v>
      </c>
      <c r="V1499" t="str">
        <f t="shared" si="677"/>
        <v>空</v>
      </c>
      <c r="W1499" s="6">
        <f t="shared" si="660"/>
        <v>0</v>
      </c>
      <c r="X1499" s="5">
        <f t="shared" si="670"/>
        <v>1.0578274361937352</v>
      </c>
      <c r="Y1499" t="str">
        <f t="shared" si="678"/>
        <v>多</v>
      </c>
      <c r="Z1499" s="6">
        <f t="shared" si="661"/>
        <v>8.8468770523997264E-4</v>
      </c>
      <c r="AA1499" s="5">
        <f t="shared" si="671"/>
        <v>1.5398687286172477</v>
      </c>
      <c r="AB1499" t="str">
        <f t="shared" si="679"/>
        <v>多</v>
      </c>
      <c r="AC1499" s="6">
        <f t="shared" si="662"/>
        <v>8.8468770523997264E-4</v>
      </c>
      <c r="AD1499" s="5">
        <f t="shared" si="672"/>
        <v>3.3959034992215948</v>
      </c>
    </row>
    <row r="1500" spans="1:30" x14ac:dyDescent="0.15">
      <c r="A1500" s="1">
        <v>40611</v>
      </c>
      <c r="B1500" s="2">
        <v>3338.86</v>
      </c>
      <c r="C1500" s="3">
        <f t="shared" si="652"/>
        <v>4.1948068291453033E-4</v>
      </c>
      <c r="D1500" s="4" t="str">
        <f t="shared" si="663"/>
        <v>多</v>
      </c>
      <c r="E1500" s="6">
        <f t="shared" si="653"/>
        <v>4.1948068291453033E-4</v>
      </c>
      <c r="F1500" s="5">
        <f t="shared" si="654"/>
        <v>2.753295433240933</v>
      </c>
      <c r="G1500" t="str">
        <f t="shared" si="664"/>
        <v>空</v>
      </c>
      <c r="H1500" s="6">
        <f t="shared" si="655"/>
        <v>0</v>
      </c>
      <c r="I1500" s="5">
        <f t="shared" si="665"/>
        <v>0.91595265185595642</v>
      </c>
      <c r="J1500" t="str">
        <f t="shared" si="673"/>
        <v>空</v>
      </c>
      <c r="K1500" s="6">
        <f t="shared" si="656"/>
        <v>0</v>
      </c>
      <c r="L1500" s="5">
        <f t="shared" si="666"/>
        <v>0.41262569057050325</v>
      </c>
      <c r="M1500" t="str">
        <f t="shared" si="674"/>
        <v>空</v>
      </c>
      <c r="N1500" s="6">
        <f t="shared" si="657"/>
        <v>0</v>
      </c>
      <c r="O1500" s="5">
        <f t="shared" si="667"/>
        <v>0.50149415460109015</v>
      </c>
      <c r="P1500" t="str">
        <f t="shared" si="675"/>
        <v>空</v>
      </c>
      <c r="Q1500" s="6">
        <f t="shared" si="658"/>
        <v>0</v>
      </c>
      <c r="R1500" s="5">
        <f t="shared" si="668"/>
        <v>0.82990594137858986</v>
      </c>
      <c r="S1500" t="str">
        <f t="shared" si="676"/>
        <v>空</v>
      </c>
      <c r="T1500" s="6">
        <f t="shared" si="659"/>
        <v>0</v>
      </c>
      <c r="U1500" s="5">
        <f t="shared" si="669"/>
        <v>0.95419145806971284</v>
      </c>
      <c r="V1500" t="str">
        <f t="shared" si="677"/>
        <v>空</v>
      </c>
      <c r="W1500" s="6">
        <f t="shared" si="660"/>
        <v>0</v>
      </c>
      <c r="X1500" s="5">
        <f t="shared" si="670"/>
        <v>1.0578274361937352</v>
      </c>
      <c r="Y1500" t="str">
        <f t="shared" si="678"/>
        <v>多</v>
      </c>
      <c r="Z1500" s="6">
        <f t="shared" si="661"/>
        <v>4.1948068291453033E-4</v>
      </c>
      <c r="AA1500" s="5">
        <f t="shared" si="671"/>
        <v>1.5405146738031268</v>
      </c>
      <c r="AB1500" t="str">
        <f t="shared" si="679"/>
        <v>多</v>
      </c>
      <c r="AC1500" s="6">
        <f t="shared" si="662"/>
        <v>4.1948068291453033E-4</v>
      </c>
      <c r="AD1500" s="5">
        <f t="shared" si="672"/>
        <v>3.3973280151405603</v>
      </c>
    </row>
    <row r="1501" spans="1:30" x14ac:dyDescent="0.15">
      <c r="A1501" s="1">
        <v>40612</v>
      </c>
      <c r="B1501" s="2">
        <v>3280.26</v>
      </c>
      <c r="C1501" s="3">
        <f t="shared" si="652"/>
        <v>-1.7550900606793873E-2</v>
      </c>
      <c r="D1501" s="4" t="str">
        <f t="shared" si="663"/>
        <v>多</v>
      </c>
      <c r="E1501" s="6">
        <f t="shared" si="653"/>
        <v>-1.7550900606793873E-2</v>
      </c>
      <c r="F1501" s="5">
        <f t="shared" si="654"/>
        <v>2.7049726187509817</v>
      </c>
      <c r="G1501" t="str">
        <f t="shared" si="664"/>
        <v>空</v>
      </c>
      <c r="H1501" s="6">
        <f t="shared" si="655"/>
        <v>0</v>
      </c>
      <c r="I1501" s="5">
        <f t="shared" si="665"/>
        <v>0.91595265185595642</v>
      </c>
      <c r="J1501" t="str">
        <f t="shared" si="673"/>
        <v>空</v>
      </c>
      <c r="K1501" s="6">
        <f t="shared" si="656"/>
        <v>0</v>
      </c>
      <c r="L1501" s="5">
        <f t="shared" si="666"/>
        <v>0.41262569057050325</v>
      </c>
      <c r="M1501" t="str">
        <f t="shared" si="674"/>
        <v>空</v>
      </c>
      <c r="N1501" s="6">
        <f t="shared" si="657"/>
        <v>0</v>
      </c>
      <c r="O1501" s="5">
        <f t="shared" si="667"/>
        <v>0.50149415460109015</v>
      </c>
      <c r="P1501" t="str">
        <f t="shared" si="675"/>
        <v>空</v>
      </c>
      <c r="Q1501" s="6">
        <f t="shared" si="658"/>
        <v>0</v>
      </c>
      <c r="R1501" s="5">
        <f t="shared" si="668"/>
        <v>0.82990594137858986</v>
      </c>
      <c r="S1501" t="str">
        <f t="shared" si="676"/>
        <v>空</v>
      </c>
      <c r="T1501" s="6">
        <f t="shared" si="659"/>
        <v>0</v>
      </c>
      <c r="U1501" s="5">
        <f t="shared" si="669"/>
        <v>0.95419145806971284</v>
      </c>
      <c r="V1501" t="str">
        <f t="shared" si="677"/>
        <v>空</v>
      </c>
      <c r="W1501" s="6">
        <f t="shared" si="660"/>
        <v>0</v>
      </c>
      <c r="X1501" s="5">
        <f t="shared" si="670"/>
        <v>1.0578274361937352</v>
      </c>
      <c r="Y1501" t="str">
        <f t="shared" si="678"/>
        <v>多</v>
      </c>
      <c r="Z1501" s="6">
        <f t="shared" si="661"/>
        <v>-1.7550900606793873E-2</v>
      </c>
      <c r="AA1501" s="5">
        <f t="shared" si="671"/>
        <v>1.5134772538799006</v>
      </c>
      <c r="AB1501" t="str">
        <f t="shared" si="679"/>
        <v>多</v>
      </c>
      <c r="AC1501" s="6">
        <f t="shared" si="662"/>
        <v>-1.7550900606793873E-2</v>
      </c>
      <c r="AD1501" s="5">
        <f t="shared" si="672"/>
        <v>3.3377018488181518</v>
      </c>
    </row>
    <row r="1502" spans="1:30" x14ac:dyDescent="0.15">
      <c r="A1502" s="1">
        <v>40613</v>
      </c>
      <c r="B1502" s="2">
        <v>3247.38</v>
      </c>
      <c r="C1502" s="3">
        <f t="shared" si="652"/>
        <v>-1.0023595690585529E-2</v>
      </c>
      <c r="D1502" s="4" t="str">
        <f t="shared" si="663"/>
        <v>空</v>
      </c>
      <c r="E1502" s="6">
        <f t="shared" si="653"/>
        <v>-1.0023595690585529E-2</v>
      </c>
      <c r="F1502" s="5">
        <f t="shared" si="654"/>
        <v>2.6778590668665174</v>
      </c>
      <c r="G1502" t="str">
        <f t="shared" si="664"/>
        <v>空</v>
      </c>
      <c r="H1502" s="6">
        <f t="shared" si="655"/>
        <v>0</v>
      </c>
      <c r="I1502" s="5">
        <f t="shared" si="665"/>
        <v>0.91595265185595642</v>
      </c>
      <c r="J1502" t="str">
        <f t="shared" si="673"/>
        <v>空</v>
      </c>
      <c r="K1502" s="6">
        <f t="shared" si="656"/>
        <v>0</v>
      </c>
      <c r="L1502" s="5">
        <f t="shared" si="666"/>
        <v>0.41262569057050325</v>
      </c>
      <c r="M1502" t="str">
        <f t="shared" si="674"/>
        <v>空</v>
      </c>
      <c r="N1502" s="6">
        <f t="shared" si="657"/>
        <v>0</v>
      </c>
      <c r="O1502" s="5">
        <f t="shared" si="667"/>
        <v>0.50149415460109015</v>
      </c>
      <c r="P1502" t="str">
        <f t="shared" si="675"/>
        <v>空</v>
      </c>
      <c r="Q1502" s="6">
        <f t="shared" si="658"/>
        <v>0</v>
      </c>
      <c r="R1502" s="5">
        <f t="shared" si="668"/>
        <v>0.82990594137858986</v>
      </c>
      <c r="S1502" t="str">
        <f t="shared" si="676"/>
        <v>空</v>
      </c>
      <c r="T1502" s="6">
        <f t="shared" si="659"/>
        <v>0</v>
      </c>
      <c r="U1502" s="5">
        <f t="shared" si="669"/>
        <v>0.95419145806971284</v>
      </c>
      <c r="V1502" t="str">
        <f t="shared" si="677"/>
        <v>空</v>
      </c>
      <c r="W1502" s="6">
        <f t="shared" si="660"/>
        <v>0</v>
      </c>
      <c r="X1502" s="5">
        <f t="shared" si="670"/>
        <v>1.0578274361937352</v>
      </c>
      <c r="Y1502" t="str">
        <f t="shared" si="678"/>
        <v>多</v>
      </c>
      <c r="Z1502" s="6">
        <f t="shared" si="661"/>
        <v>-1.0023595690585529E-2</v>
      </c>
      <c r="AA1502" s="5">
        <f t="shared" si="671"/>
        <v>1.4983067698001109</v>
      </c>
      <c r="AB1502" t="str">
        <f t="shared" si="679"/>
        <v>多</v>
      </c>
      <c r="AC1502" s="6">
        <f t="shared" si="662"/>
        <v>-1.0023595690585529E-2</v>
      </c>
      <c r="AD1502" s="5">
        <f t="shared" si="672"/>
        <v>3.3042460749498788</v>
      </c>
    </row>
    <row r="1503" spans="1:30" x14ac:dyDescent="0.15">
      <c r="A1503" s="1">
        <v>40616</v>
      </c>
      <c r="B1503" s="2">
        <v>3262.92</v>
      </c>
      <c r="C1503" s="3">
        <f t="shared" si="652"/>
        <v>4.7853962271122708E-3</v>
      </c>
      <c r="D1503" s="4" t="str">
        <f t="shared" si="663"/>
        <v>空</v>
      </c>
      <c r="E1503" s="6">
        <f t="shared" si="653"/>
        <v>0</v>
      </c>
      <c r="F1503" s="5">
        <f t="shared" si="654"/>
        <v>2.6778590668665174</v>
      </c>
      <c r="G1503" t="str">
        <f t="shared" si="664"/>
        <v>空</v>
      </c>
      <c r="H1503" s="6">
        <f t="shared" si="655"/>
        <v>0</v>
      </c>
      <c r="I1503" s="5">
        <f t="shared" si="665"/>
        <v>0.91595265185595642</v>
      </c>
      <c r="J1503" t="str">
        <f t="shared" si="673"/>
        <v>空</v>
      </c>
      <c r="K1503" s="6">
        <f t="shared" si="656"/>
        <v>0</v>
      </c>
      <c r="L1503" s="5">
        <f t="shared" si="666"/>
        <v>0.41262569057050325</v>
      </c>
      <c r="M1503" t="str">
        <f t="shared" si="674"/>
        <v>空</v>
      </c>
      <c r="N1503" s="6">
        <f t="shared" si="657"/>
        <v>0</v>
      </c>
      <c r="O1503" s="5">
        <f t="shared" si="667"/>
        <v>0.50149415460109015</v>
      </c>
      <c r="P1503" t="str">
        <f t="shared" si="675"/>
        <v>空</v>
      </c>
      <c r="Q1503" s="6">
        <f t="shared" si="658"/>
        <v>0</v>
      </c>
      <c r="R1503" s="5">
        <f t="shared" si="668"/>
        <v>0.82990594137858986</v>
      </c>
      <c r="S1503" t="str">
        <f t="shared" si="676"/>
        <v>空</v>
      </c>
      <c r="T1503" s="6">
        <f t="shared" si="659"/>
        <v>0</v>
      </c>
      <c r="U1503" s="5">
        <f t="shared" si="669"/>
        <v>0.95419145806971284</v>
      </c>
      <c r="V1503" t="str">
        <f t="shared" si="677"/>
        <v>空</v>
      </c>
      <c r="W1503" s="6">
        <f t="shared" si="660"/>
        <v>0</v>
      </c>
      <c r="X1503" s="5">
        <f t="shared" si="670"/>
        <v>1.0578274361937352</v>
      </c>
      <c r="Y1503" t="str">
        <f t="shared" si="678"/>
        <v>多</v>
      </c>
      <c r="Z1503" s="6">
        <f t="shared" si="661"/>
        <v>4.7853962271122708E-3</v>
      </c>
      <c r="AA1503" s="5">
        <f t="shared" si="671"/>
        <v>1.5054767613633691</v>
      </c>
      <c r="AB1503" t="str">
        <f t="shared" si="679"/>
        <v>多</v>
      </c>
      <c r="AC1503" s="6">
        <f t="shared" si="662"/>
        <v>4.7853962271122708E-3</v>
      </c>
      <c r="AD1503" s="5">
        <f t="shared" si="672"/>
        <v>3.3200582016503946</v>
      </c>
    </row>
    <row r="1504" spans="1:30" x14ac:dyDescent="0.15">
      <c r="A1504" s="1">
        <v>40617</v>
      </c>
      <c r="B1504" s="2">
        <v>3203.96</v>
      </c>
      <c r="C1504" s="3">
        <f t="shared" si="652"/>
        <v>-1.8069704436517009E-2</v>
      </c>
      <c r="D1504" s="4" t="str">
        <f t="shared" si="663"/>
        <v>空</v>
      </c>
      <c r="E1504" s="6">
        <f t="shared" si="653"/>
        <v>0</v>
      </c>
      <c r="F1504" s="5">
        <f t="shared" si="654"/>
        <v>2.6778590668665174</v>
      </c>
      <c r="G1504" t="str">
        <f t="shared" si="664"/>
        <v>空</v>
      </c>
      <c r="H1504" s="6">
        <f t="shared" si="655"/>
        <v>0</v>
      </c>
      <c r="I1504" s="5">
        <f t="shared" si="665"/>
        <v>0.91595265185595642</v>
      </c>
      <c r="J1504" t="str">
        <f t="shared" si="673"/>
        <v>空</v>
      </c>
      <c r="K1504" s="6">
        <f t="shared" si="656"/>
        <v>0</v>
      </c>
      <c r="L1504" s="5">
        <f t="shared" si="666"/>
        <v>0.41262569057050325</v>
      </c>
      <c r="M1504" t="str">
        <f t="shared" si="674"/>
        <v>空</v>
      </c>
      <c r="N1504" s="6">
        <f t="shared" si="657"/>
        <v>0</v>
      </c>
      <c r="O1504" s="5">
        <f t="shared" si="667"/>
        <v>0.50149415460109015</v>
      </c>
      <c r="P1504" t="str">
        <f t="shared" si="675"/>
        <v>空</v>
      </c>
      <c r="Q1504" s="6">
        <f t="shared" si="658"/>
        <v>0</v>
      </c>
      <c r="R1504" s="5">
        <f t="shared" si="668"/>
        <v>0.82990594137858986</v>
      </c>
      <c r="S1504" t="str">
        <f t="shared" si="676"/>
        <v>空</v>
      </c>
      <c r="T1504" s="6">
        <f t="shared" si="659"/>
        <v>0</v>
      </c>
      <c r="U1504" s="5">
        <f t="shared" si="669"/>
        <v>0.95419145806971284</v>
      </c>
      <c r="V1504" t="str">
        <f t="shared" si="677"/>
        <v>空</v>
      </c>
      <c r="W1504" s="6">
        <f t="shared" si="660"/>
        <v>0</v>
      </c>
      <c r="X1504" s="5">
        <f t="shared" si="670"/>
        <v>1.0578274361937352</v>
      </c>
      <c r="Y1504" t="str">
        <f t="shared" si="678"/>
        <v>多</v>
      </c>
      <c r="Z1504" s="6">
        <f t="shared" si="661"/>
        <v>-1.8069704436517009E-2</v>
      </c>
      <c r="AA1504" s="5">
        <f t="shared" si="671"/>
        <v>1.4782732412494881</v>
      </c>
      <c r="AB1504" t="str">
        <f t="shared" si="679"/>
        <v>多</v>
      </c>
      <c r="AC1504" s="6">
        <f t="shared" si="662"/>
        <v>-1.8069704436517009E-2</v>
      </c>
      <c r="AD1504" s="5">
        <f t="shared" si="672"/>
        <v>3.2600657312345378</v>
      </c>
    </row>
    <row r="1505" spans="1:30" x14ac:dyDescent="0.15">
      <c r="A1505" s="1">
        <v>40618</v>
      </c>
      <c r="B1505" s="2">
        <v>3248.2</v>
      </c>
      <c r="C1505" s="3">
        <f t="shared" si="652"/>
        <v>1.3807912708023728E-2</v>
      </c>
      <c r="D1505" s="4" t="str">
        <f t="shared" si="663"/>
        <v>空</v>
      </c>
      <c r="E1505" s="6">
        <f t="shared" si="653"/>
        <v>0</v>
      </c>
      <c r="F1505" s="5">
        <f t="shared" si="654"/>
        <v>2.6778590668665174</v>
      </c>
      <c r="G1505" t="str">
        <f t="shared" si="664"/>
        <v>空</v>
      </c>
      <c r="H1505" s="6">
        <f t="shared" si="655"/>
        <v>0</v>
      </c>
      <c r="I1505" s="5">
        <f t="shared" si="665"/>
        <v>0.91595265185595642</v>
      </c>
      <c r="J1505" t="str">
        <f t="shared" si="673"/>
        <v>空</v>
      </c>
      <c r="K1505" s="6">
        <f t="shared" si="656"/>
        <v>0</v>
      </c>
      <c r="L1505" s="5">
        <f t="shared" si="666"/>
        <v>0.41262569057050325</v>
      </c>
      <c r="M1505" t="str">
        <f t="shared" si="674"/>
        <v>空</v>
      </c>
      <c r="N1505" s="6">
        <f t="shared" si="657"/>
        <v>0</v>
      </c>
      <c r="O1505" s="5">
        <f t="shared" si="667"/>
        <v>0.50149415460109015</v>
      </c>
      <c r="P1505" t="str">
        <f t="shared" si="675"/>
        <v>空</v>
      </c>
      <c r="Q1505" s="6">
        <f t="shared" si="658"/>
        <v>0</v>
      </c>
      <c r="R1505" s="5">
        <f t="shared" si="668"/>
        <v>0.82990594137858986</v>
      </c>
      <c r="S1505" t="str">
        <f t="shared" si="676"/>
        <v>空</v>
      </c>
      <c r="T1505" s="6">
        <f t="shared" si="659"/>
        <v>0</v>
      </c>
      <c r="U1505" s="5">
        <f t="shared" si="669"/>
        <v>0.95419145806971284</v>
      </c>
      <c r="V1505" t="str">
        <f t="shared" si="677"/>
        <v>空</v>
      </c>
      <c r="W1505" s="6">
        <f t="shared" si="660"/>
        <v>0</v>
      </c>
      <c r="X1505" s="5">
        <f t="shared" si="670"/>
        <v>1.0578274361937352</v>
      </c>
      <c r="Y1505" t="str">
        <f t="shared" si="678"/>
        <v>多</v>
      </c>
      <c r="Z1505" s="6">
        <f t="shared" si="661"/>
        <v>1.3807912708023728E-2</v>
      </c>
      <c r="AA1505" s="5">
        <f t="shared" si="671"/>
        <v>1.4986851091232682</v>
      </c>
      <c r="AB1505" t="str">
        <f t="shared" si="679"/>
        <v>多</v>
      </c>
      <c r="AC1505" s="6">
        <f t="shared" si="662"/>
        <v>1.3807912708023728E-2</v>
      </c>
      <c r="AD1505" s="5">
        <f t="shared" si="672"/>
        <v>3.3050804342738438</v>
      </c>
    </row>
    <row r="1506" spans="1:30" x14ac:dyDescent="0.15">
      <c r="A1506" s="1">
        <v>40619</v>
      </c>
      <c r="B1506" s="2">
        <v>3197.1</v>
      </c>
      <c r="C1506" s="3">
        <f t="shared" si="652"/>
        <v>-1.5731789914414152E-2</v>
      </c>
      <c r="D1506" s="4" t="str">
        <f t="shared" si="663"/>
        <v>空</v>
      </c>
      <c r="E1506" s="6">
        <f t="shared" si="653"/>
        <v>0</v>
      </c>
      <c r="F1506" s="5">
        <f t="shared" si="654"/>
        <v>2.6778590668665174</v>
      </c>
      <c r="G1506" t="str">
        <f t="shared" si="664"/>
        <v>空</v>
      </c>
      <c r="H1506" s="6">
        <f t="shared" si="655"/>
        <v>0</v>
      </c>
      <c r="I1506" s="5">
        <f t="shared" si="665"/>
        <v>0.91595265185595642</v>
      </c>
      <c r="J1506" t="str">
        <f t="shared" si="673"/>
        <v>空</v>
      </c>
      <c r="K1506" s="6">
        <f t="shared" si="656"/>
        <v>0</v>
      </c>
      <c r="L1506" s="5">
        <f t="shared" si="666"/>
        <v>0.41262569057050325</v>
      </c>
      <c r="M1506" t="str">
        <f t="shared" si="674"/>
        <v>空</v>
      </c>
      <c r="N1506" s="6">
        <f t="shared" si="657"/>
        <v>0</v>
      </c>
      <c r="O1506" s="5">
        <f t="shared" si="667"/>
        <v>0.50149415460109015</v>
      </c>
      <c r="P1506" t="str">
        <f t="shared" si="675"/>
        <v>空</v>
      </c>
      <c r="Q1506" s="6">
        <f t="shared" si="658"/>
        <v>0</v>
      </c>
      <c r="R1506" s="5">
        <f t="shared" si="668"/>
        <v>0.82990594137858986</v>
      </c>
      <c r="S1506" t="str">
        <f t="shared" si="676"/>
        <v>空</v>
      </c>
      <c r="T1506" s="6">
        <f t="shared" si="659"/>
        <v>0</v>
      </c>
      <c r="U1506" s="5">
        <f t="shared" si="669"/>
        <v>0.95419145806971284</v>
      </c>
      <c r="V1506" t="str">
        <f t="shared" si="677"/>
        <v>空</v>
      </c>
      <c r="W1506" s="6">
        <f t="shared" si="660"/>
        <v>0</v>
      </c>
      <c r="X1506" s="5">
        <f t="shared" si="670"/>
        <v>1.0578274361937352</v>
      </c>
      <c r="Y1506" t="str">
        <f t="shared" si="678"/>
        <v>多</v>
      </c>
      <c r="Z1506" s="6">
        <f t="shared" si="661"/>
        <v>-1.5731789914414152E-2</v>
      </c>
      <c r="AA1506" s="5">
        <f t="shared" si="671"/>
        <v>1.4751081098386802</v>
      </c>
      <c r="AB1506" t="str">
        <f t="shared" si="679"/>
        <v>多</v>
      </c>
      <c r="AC1506" s="6">
        <f t="shared" si="662"/>
        <v>-1.5731789914414152E-2</v>
      </c>
      <c r="AD1506" s="5">
        <f t="shared" si="672"/>
        <v>3.2530856032316069</v>
      </c>
    </row>
    <row r="1507" spans="1:30" x14ac:dyDescent="0.15">
      <c r="A1507" s="1">
        <v>40620</v>
      </c>
      <c r="B1507" s="2">
        <v>3215.69</v>
      </c>
      <c r="C1507" s="3">
        <f t="shared" si="652"/>
        <v>5.8146445215976339E-3</v>
      </c>
      <c r="D1507" s="4" t="str">
        <f t="shared" si="663"/>
        <v>空</v>
      </c>
      <c r="E1507" s="6">
        <f t="shared" si="653"/>
        <v>0</v>
      </c>
      <c r="F1507" s="5">
        <f t="shared" si="654"/>
        <v>2.6778590668665174</v>
      </c>
      <c r="G1507" t="str">
        <f t="shared" si="664"/>
        <v>空</v>
      </c>
      <c r="H1507" s="6">
        <f t="shared" si="655"/>
        <v>0</v>
      </c>
      <c r="I1507" s="5">
        <f t="shared" si="665"/>
        <v>0.91595265185595642</v>
      </c>
      <c r="J1507" t="str">
        <f t="shared" si="673"/>
        <v>空</v>
      </c>
      <c r="K1507" s="6">
        <f t="shared" si="656"/>
        <v>0</v>
      </c>
      <c r="L1507" s="5">
        <f t="shared" si="666"/>
        <v>0.41262569057050325</v>
      </c>
      <c r="M1507" t="str">
        <f t="shared" si="674"/>
        <v>空</v>
      </c>
      <c r="N1507" s="6">
        <f t="shared" si="657"/>
        <v>0</v>
      </c>
      <c r="O1507" s="5">
        <f t="shared" si="667"/>
        <v>0.50149415460109015</v>
      </c>
      <c r="P1507" t="str">
        <f t="shared" si="675"/>
        <v>空</v>
      </c>
      <c r="Q1507" s="6">
        <f t="shared" si="658"/>
        <v>0</v>
      </c>
      <c r="R1507" s="5">
        <f t="shared" si="668"/>
        <v>0.82990594137858986</v>
      </c>
      <c r="S1507" t="str">
        <f t="shared" si="676"/>
        <v>空</v>
      </c>
      <c r="T1507" s="6">
        <f t="shared" si="659"/>
        <v>0</v>
      </c>
      <c r="U1507" s="5">
        <f t="shared" si="669"/>
        <v>0.95419145806971284</v>
      </c>
      <c r="V1507" t="str">
        <f t="shared" si="677"/>
        <v>空</v>
      </c>
      <c r="W1507" s="6">
        <f t="shared" si="660"/>
        <v>0</v>
      </c>
      <c r="X1507" s="5">
        <f t="shared" si="670"/>
        <v>1.0578274361937352</v>
      </c>
      <c r="Y1507" t="str">
        <f t="shared" si="678"/>
        <v>多</v>
      </c>
      <c r="Z1507" s="6">
        <f t="shared" si="661"/>
        <v>5.8146445215976339E-3</v>
      </c>
      <c r="AA1507" s="5">
        <f t="shared" si="671"/>
        <v>1.483685339128318</v>
      </c>
      <c r="AB1507" t="str">
        <f t="shared" si="679"/>
        <v>多</v>
      </c>
      <c r="AC1507" s="6">
        <f t="shared" si="662"/>
        <v>5.8146445215976339E-3</v>
      </c>
      <c r="AD1507" s="5">
        <f t="shared" si="672"/>
        <v>3.2720011396127258</v>
      </c>
    </row>
    <row r="1508" spans="1:30" x14ac:dyDescent="0.15">
      <c r="A1508" s="1">
        <v>40623</v>
      </c>
      <c r="B1508" s="2">
        <v>3207.11</v>
      </c>
      <c r="C1508" s="3">
        <f t="shared" si="652"/>
        <v>-2.6681676405374555E-3</v>
      </c>
      <c r="D1508" s="4" t="str">
        <f t="shared" si="663"/>
        <v>空</v>
      </c>
      <c r="E1508" s="6">
        <f t="shared" si="653"/>
        <v>0</v>
      </c>
      <c r="F1508" s="5">
        <f t="shared" si="654"/>
        <v>2.6778590668665174</v>
      </c>
      <c r="G1508" t="str">
        <f t="shared" si="664"/>
        <v>空</v>
      </c>
      <c r="H1508" s="6">
        <f t="shared" si="655"/>
        <v>0</v>
      </c>
      <c r="I1508" s="5">
        <f t="shared" si="665"/>
        <v>0.91595265185595642</v>
      </c>
      <c r="J1508" t="str">
        <f t="shared" si="673"/>
        <v>空</v>
      </c>
      <c r="K1508" s="6">
        <f t="shared" si="656"/>
        <v>0</v>
      </c>
      <c r="L1508" s="5">
        <f t="shared" si="666"/>
        <v>0.41262569057050325</v>
      </c>
      <c r="M1508" t="str">
        <f t="shared" si="674"/>
        <v>空</v>
      </c>
      <c r="N1508" s="6">
        <f t="shared" si="657"/>
        <v>0</v>
      </c>
      <c r="O1508" s="5">
        <f t="shared" si="667"/>
        <v>0.50149415460109015</v>
      </c>
      <c r="P1508" t="str">
        <f t="shared" si="675"/>
        <v>空</v>
      </c>
      <c r="Q1508" s="6">
        <f t="shared" si="658"/>
        <v>0</v>
      </c>
      <c r="R1508" s="5">
        <f t="shared" si="668"/>
        <v>0.82990594137858986</v>
      </c>
      <c r="S1508" t="str">
        <f t="shared" si="676"/>
        <v>空</v>
      </c>
      <c r="T1508" s="6">
        <f t="shared" si="659"/>
        <v>0</v>
      </c>
      <c r="U1508" s="5">
        <f t="shared" si="669"/>
        <v>0.95419145806971284</v>
      </c>
      <c r="V1508" t="str">
        <f t="shared" si="677"/>
        <v>空</v>
      </c>
      <c r="W1508" s="6">
        <f t="shared" si="660"/>
        <v>0</v>
      </c>
      <c r="X1508" s="5">
        <f t="shared" si="670"/>
        <v>1.0578274361937352</v>
      </c>
      <c r="Y1508" t="str">
        <f t="shared" si="678"/>
        <v>多</v>
      </c>
      <c r="Z1508" s="6">
        <f t="shared" si="661"/>
        <v>-2.6681676405374555E-3</v>
      </c>
      <c r="AA1508" s="5">
        <f t="shared" si="671"/>
        <v>1.479726617917716</v>
      </c>
      <c r="AB1508" t="str">
        <f t="shared" si="679"/>
        <v>多</v>
      </c>
      <c r="AC1508" s="6">
        <f t="shared" si="662"/>
        <v>-2.6681676405374555E-3</v>
      </c>
      <c r="AD1508" s="5">
        <f t="shared" si="672"/>
        <v>3.2632708920522093</v>
      </c>
    </row>
    <row r="1509" spans="1:30" x14ac:dyDescent="0.15">
      <c r="A1509" s="1">
        <v>40624</v>
      </c>
      <c r="B1509" s="2">
        <v>3222.96</v>
      </c>
      <c r="C1509" s="3">
        <f t="shared" si="652"/>
        <v>4.9421441734147642E-3</v>
      </c>
      <c r="D1509" s="4" t="str">
        <f t="shared" si="663"/>
        <v>空</v>
      </c>
      <c r="E1509" s="6">
        <f t="shared" si="653"/>
        <v>0</v>
      </c>
      <c r="F1509" s="5">
        <f t="shared" si="654"/>
        <v>2.6778590668665174</v>
      </c>
      <c r="G1509" t="str">
        <f t="shared" si="664"/>
        <v>空</v>
      </c>
      <c r="H1509" s="6">
        <f t="shared" si="655"/>
        <v>0</v>
      </c>
      <c r="I1509" s="5">
        <f t="shared" si="665"/>
        <v>0.91595265185595642</v>
      </c>
      <c r="J1509" t="str">
        <f t="shared" si="673"/>
        <v>空</v>
      </c>
      <c r="K1509" s="6">
        <f t="shared" si="656"/>
        <v>0</v>
      </c>
      <c r="L1509" s="5">
        <f t="shared" si="666"/>
        <v>0.41262569057050325</v>
      </c>
      <c r="M1509" t="str">
        <f t="shared" si="674"/>
        <v>空</v>
      </c>
      <c r="N1509" s="6">
        <f t="shared" si="657"/>
        <v>0</v>
      </c>
      <c r="O1509" s="5">
        <f t="shared" si="667"/>
        <v>0.50149415460109015</v>
      </c>
      <c r="P1509" t="str">
        <f t="shared" si="675"/>
        <v>空</v>
      </c>
      <c r="Q1509" s="6">
        <f t="shared" si="658"/>
        <v>0</v>
      </c>
      <c r="R1509" s="5">
        <f t="shared" si="668"/>
        <v>0.82990594137858986</v>
      </c>
      <c r="S1509" t="str">
        <f t="shared" si="676"/>
        <v>空</v>
      </c>
      <c r="T1509" s="6">
        <f t="shared" si="659"/>
        <v>0</v>
      </c>
      <c r="U1509" s="5">
        <f t="shared" si="669"/>
        <v>0.95419145806971284</v>
      </c>
      <c r="V1509" t="str">
        <f t="shared" si="677"/>
        <v>空</v>
      </c>
      <c r="W1509" s="6">
        <f t="shared" si="660"/>
        <v>0</v>
      </c>
      <c r="X1509" s="5">
        <f t="shared" si="670"/>
        <v>1.0578274361937352</v>
      </c>
      <c r="Y1509" t="str">
        <f t="shared" si="678"/>
        <v>多</v>
      </c>
      <c r="Z1509" s="6">
        <f t="shared" si="661"/>
        <v>4.9421441734147642E-3</v>
      </c>
      <c r="AA1509" s="5">
        <f t="shared" si="671"/>
        <v>1.4870396402007047</v>
      </c>
      <c r="AB1509" t="str">
        <f t="shared" si="679"/>
        <v>多</v>
      </c>
      <c r="AC1509" s="6">
        <f t="shared" si="662"/>
        <v>4.9421441734147642E-3</v>
      </c>
      <c r="AD1509" s="5">
        <f t="shared" si="672"/>
        <v>3.279398447277639</v>
      </c>
    </row>
    <row r="1510" spans="1:30" x14ac:dyDescent="0.15">
      <c r="A1510" s="1">
        <v>40625</v>
      </c>
      <c r="B1510" s="2">
        <v>3264.93</v>
      </c>
      <c r="C1510" s="3">
        <f t="shared" si="652"/>
        <v>1.3022190781145193E-2</v>
      </c>
      <c r="D1510" s="4" t="str">
        <f t="shared" si="663"/>
        <v>多</v>
      </c>
      <c r="E1510" s="6">
        <f t="shared" si="653"/>
        <v>0</v>
      </c>
      <c r="F1510" s="5">
        <f t="shared" si="654"/>
        <v>2.6778590668665174</v>
      </c>
      <c r="G1510" t="str">
        <f t="shared" si="664"/>
        <v>空</v>
      </c>
      <c r="H1510" s="6">
        <f t="shared" si="655"/>
        <v>0</v>
      </c>
      <c r="I1510" s="5">
        <f t="shared" si="665"/>
        <v>0.91595265185595642</v>
      </c>
      <c r="J1510" t="str">
        <f t="shared" si="673"/>
        <v>空</v>
      </c>
      <c r="K1510" s="6">
        <f t="shared" si="656"/>
        <v>0</v>
      </c>
      <c r="L1510" s="5">
        <f t="shared" si="666"/>
        <v>0.41262569057050325</v>
      </c>
      <c r="M1510" t="str">
        <f t="shared" si="674"/>
        <v>空</v>
      </c>
      <c r="N1510" s="6">
        <f t="shared" si="657"/>
        <v>0</v>
      </c>
      <c r="O1510" s="5">
        <f t="shared" si="667"/>
        <v>0.50149415460109015</v>
      </c>
      <c r="P1510" t="str">
        <f t="shared" si="675"/>
        <v>空</v>
      </c>
      <c r="Q1510" s="6">
        <f t="shared" si="658"/>
        <v>0</v>
      </c>
      <c r="R1510" s="5">
        <f t="shared" si="668"/>
        <v>0.82990594137858986</v>
      </c>
      <c r="S1510" t="str">
        <f t="shared" si="676"/>
        <v>空</v>
      </c>
      <c r="T1510" s="6">
        <f t="shared" si="659"/>
        <v>0</v>
      </c>
      <c r="U1510" s="5">
        <f t="shared" si="669"/>
        <v>0.95419145806971284</v>
      </c>
      <c r="V1510" t="str">
        <f t="shared" si="677"/>
        <v>空</v>
      </c>
      <c r="W1510" s="6">
        <f t="shared" si="660"/>
        <v>0</v>
      </c>
      <c r="X1510" s="5">
        <f t="shared" si="670"/>
        <v>1.0578274361937352</v>
      </c>
      <c r="Y1510" t="str">
        <f t="shared" si="678"/>
        <v>多</v>
      </c>
      <c r="Z1510" s="6">
        <f t="shared" si="661"/>
        <v>1.3022190781145193E-2</v>
      </c>
      <c r="AA1510" s="5">
        <f t="shared" si="671"/>
        <v>1.5064041540945237</v>
      </c>
      <c r="AB1510" t="str">
        <f t="shared" si="679"/>
        <v>多</v>
      </c>
      <c r="AC1510" s="6">
        <f t="shared" si="662"/>
        <v>1.3022190781145193E-2</v>
      </c>
      <c r="AD1510" s="5">
        <f t="shared" si="672"/>
        <v>3.3221033995054796</v>
      </c>
    </row>
    <row r="1511" spans="1:30" x14ac:dyDescent="0.15">
      <c r="A1511" s="1">
        <v>40626</v>
      </c>
      <c r="B1511" s="2">
        <v>3251.36</v>
      </c>
      <c r="C1511" s="3">
        <f t="shared" si="652"/>
        <v>-4.156291252798594E-3</v>
      </c>
      <c r="D1511" s="4" t="str">
        <f t="shared" si="663"/>
        <v>多</v>
      </c>
      <c r="E1511" s="6">
        <f t="shared" si="653"/>
        <v>-4.156291252798594E-3</v>
      </c>
      <c r="F1511" s="5">
        <f t="shared" si="654"/>
        <v>2.6667291046506727</v>
      </c>
      <c r="G1511" t="str">
        <f t="shared" si="664"/>
        <v>空</v>
      </c>
      <c r="H1511" s="6">
        <f t="shared" si="655"/>
        <v>0</v>
      </c>
      <c r="I1511" s="5">
        <f t="shared" si="665"/>
        <v>0.91595265185595642</v>
      </c>
      <c r="J1511" t="str">
        <f t="shared" si="673"/>
        <v>空</v>
      </c>
      <c r="K1511" s="6">
        <f t="shared" si="656"/>
        <v>0</v>
      </c>
      <c r="L1511" s="5">
        <f t="shared" si="666"/>
        <v>0.41262569057050325</v>
      </c>
      <c r="M1511" t="str">
        <f t="shared" si="674"/>
        <v>空</v>
      </c>
      <c r="N1511" s="6">
        <f t="shared" si="657"/>
        <v>0</v>
      </c>
      <c r="O1511" s="5">
        <f t="shared" si="667"/>
        <v>0.50149415460109015</v>
      </c>
      <c r="P1511" t="str">
        <f t="shared" si="675"/>
        <v>空</v>
      </c>
      <c r="Q1511" s="6">
        <f t="shared" si="658"/>
        <v>0</v>
      </c>
      <c r="R1511" s="5">
        <f t="shared" si="668"/>
        <v>0.82990594137858986</v>
      </c>
      <c r="S1511" t="str">
        <f t="shared" si="676"/>
        <v>空</v>
      </c>
      <c r="T1511" s="6">
        <f t="shared" si="659"/>
        <v>0</v>
      </c>
      <c r="U1511" s="5">
        <f t="shared" si="669"/>
        <v>0.95419145806971284</v>
      </c>
      <c r="V1511" t="str">
        <f t="shared" si="677"/>
        <v>空</v>
      </c>
      <c r="W1511" s="6">
        <f t="shared" si="660"/>
        <v>0</v>
      </c>
      <c r="X1511" s="5">
        <f t="shared" si="670"/>
        <v>1.0578274361937352</v>
      </c>
      <c r="Y1511" t="str">
        <f t="shared" si="678"/>
        <v>多</v>
      </c>
      <c r="Z1511" s="6">
        <f t="shared" si="661"/>
        <v>-4.156291252798594E-3</v>
      </c>
      <c r="AA1511" s="5">
        <f t="shared" si="671"/>
        <v>1.500143099685681</v>
      </c>
      <c r="AB1511" t="str">
        <f t="shared" si="679"/>
        <v>多</v>
      </c>
      <c r="AC1511" s="6">
        <f t="shared" si="662"/>
        <v>-4.156291252798594E-3</v>
      </c>
      <c r="AD1511" s="5">
        <f t="shared" si="672"/>
        <v>3.3082957702052225</v>
      </c>
    </row>
    <row r="1512" spans="1:30" x14ac:dyDescent="0.15">
      <c r="A1512" s="1">
        <v>40627</v>
      </c>
      <c r="B1512" s="2">
        <v>3294.48</v>
      </c>
      <c r="C1512" s="3">
        <f t="shared" si="652"/>
        <v>1.3262142611091932E-2</v>
      </c>
      <c r="D1512" s="4" t="str">
        <f t="shared" si="663"/>
        <v>多</v>
      </c>
      <c r="E1512" s="6">
        <f t="shared" si="653"/>
        <v>1.3262142611091932E-2</v>
      </c>
      <c r="F1512" s="5">
        <f t="shared" si="654"/>
        <v>2.7020956463416996</v>
      </c>
      <c r="G1512" t="str">
        <f t="shared" si="664"/>
        <v>空</v>
      </c>
      <c r="H1512" s="6">
        <f t="shared" si="655"/>
        <v>0</v>
      </c>
      <c r="I1512" s="5">
        <f t="shared" si="665"/>
        <v>0.91595265185595642</v>
      </c>
      <c r="J1512" t="str">
        <f t="shared" si="673"/>
        <v>空</v>
      </c>
      <c r="K1512" s="6">
        <f t="shared" si="656"/>
        <v>0</v>
      </c>
      <c r="L1512" s="5">
        <f t="shared" si="666"/>
        <v>0.41262569057050325</v>
      </c>
      <c r="M1512" t="str">
        <f t="shared" si="674"/>
        <v>空</v>
      </c>
      <c r="N1512" s="6">
        <f t="shared" si="657"/>
        <v>0</v>
      </c>
      <c r="O1512" s="5">
        <f t="shared" si="667"/>
        <v>0.50149415460109015</v>
      </c>
      <c r="P1512" t="str">
        <f t="shared" si="675"/>
        <v>空</v>
      </c>
      <c r="Q1512" s="6">
        <f t="shared" si="658"/>
        <v>0</v>
      </c>
      <c r="R1512" s="5">
        <f t="shared" si="668"/>
        <v>0.82990594137858986</v>
      </c>
      <c r="S1512" t="str">
        <f t="shared" si="676"/>
        <v>空</v>
      </c>
      <c r="T1512" s="6">
        <f t="shared" si="659"/>
        <v>0</v>
      </c>
      <c r="U1512" s="5">
        <f t="shared" si="669"/>
        <v>0.95419145806971284</v>
      </c>
      <c r="V1512" t="str">
        <f t="shared" si="677"/>
        <v>空</v>
      </c>
      <c r="W1512" s="6">
        <f t="shared" si="660"/>
        <v>0</v>
      </c>
      <c r="X1512" s="5">
        <f t="shared" si="670"/>
        <v>1.0578274361937352</v>
      </c>
      <c r="Y1512" t="str">
        <f t="shared" si="678"/>
        <v>多</v>
      </c>
      <c r="Z1512" s="6">
        <f t="shared" si="661"/>
        <v>1.3262142611091932E-2</v>
      </c>
      <c r="AA1512" s="5">
        <f t="shared" si="671"/>
        <v>1.520038211410758</v>
      </c>
      <c r="AB1512" t="str">
        <f t="shared" si="679"/>
        <v>多</v>
      </c>
      <c r="AC1512" s="6">
        <f t="shared" si="662"/>
        <v>1.3262142611091932E-2</v>
      </c>
      <c r="AD1512" s="5">
        <f t="shared" si="672"/>
        <v>3.3521708605093563</v>
      </c>
    </row>
    <row r="1513" spans="1:30" x14ac:dyDescent="0.15">
      <c r="A1513" s="1">
        <v>40630</v>
      </c>
      <c r="B1513" s="2">
        <v>3290.57</v>
      </c>
      <c r="C1513" s="3">
        <f t="shared" si="652"/>
        <v>-1.1868337340035229E-3</v>
      </c>
      <c r="D1513" s="4" t="str">
        <f t="shared" si="663"/>
        <v>多</v>
      </c>
      <c r="E1513" s="6">
        <f t="shared" si="653"/>
        <v>-1.1868337340035229E-3</v>
      </c>
      <c r="F1513" s="5">
        <f t="shared" si="654"/>
        <v>2.698888708076117</v>
      </c>
      <c r="G1513" t="str">
        <f t="shared" si="664"/>
        <v>空</v>
      </c>
      <c r="H1513" s="6">
        <f t="shared" si="655"/>
        <v>0</v>
      </c>
      <c r="I1513" s="5">
        <f t="shared" si="665"/>
        <v>0.91595265185595642</v>
      </c>
      <c r="J1513" t="str">
        <f t="shared" si="673"/>
        <v>空</v>
      </c>
      <c r="K1513" s="6">
        <f t="shared" si="656"/>
        <v>0</v>
      </c>
      <c r="L1513" s="5">
        <f t="shared" si="666"/>
        <v>0.41262569057050325</v>
      </c>
      <c r="M1513" t="str">
        <f t="shared" si="674"/>
        <v>空</v>
      </c>
      <c r="N1513" s="6">
        <f t="shared" si="657"/>
        <v>0</v>
      </c>
      <c r="O1513" s="5">
        <f t="shared" si="667"/>
        <v>0.50149415460109015</v>
      </c>
      <c r="P1513" t="str">
        <f t="shared" si="675"/>
        <v>空</v>
      </c>
      <c r="Q1513" s="6">
        <f t="shared" si="658"/>
        <v>0</v>
      </c>
      <c r="R1513" s="5">
        <f t="shared" si="668"/>
        <v>0.82990594137858986</v>
      </c>
      <c r="S1513" t="str">
        <f t="shared" si="676"/>
        <v>空</v>
      </c>
      <c r="T1513" s="6">
        <f t="shared" si="659"/>
        <v>0</v>
      </c>
      <c r="U1513" s="5">
        <f t="shared" si="669"/>
        <v>0.95419145806971284</v>
      </c>
      <c r="V1513" t="str">
        <f t="shared" si="677"/>
        <v>空</v>
      </c>
      <c r="W1513" s="6">
        <f t="shared" si="660"/>
        <v>0</v>
      </c>
      <c r="X1513" s="5">
        <f t="shared" si="670"/>
        <v>1.0578274361937352</v>
      </c>
      <c r="Y1513" t="str">
        <f t="shared" si="678"/>
        <v>多</v>
      </c>
      <c r="Z1513" s="6">
        <f t="shared" si="661"/>
        <v>-1.1868337340035229E-3</v>
      </c>
      <c r="AA1513" s="5">
        <f t="shared" si="671"/>
        <v>1.5182341787844813</v>
      </c>
      <c r="AB1513" t="str">
        <f t="shared" si="679"/>
        <v>多</v>
      </c>
      <c r="AC1513" s="6">
        <f t="shared" si="662"/>
        <v>-1.1868337340035229E-3</v>
      </c>
      <c r="AD1513" s="5">
        <f t="shared" si="672"/>
        <v>3.34819239104996</v>
      </c>
    </row>
    <row r="1514" spans="1:30" x14ac:dyDescent="0.15">
      <c r="A1514" s="1">
        <v>40631</v>
      </c>
      <c r="B1514" s="2">
        <v>3257.98</v>
      </c>
      <c r="C1514" s="3">
        <f t="shared" si="652"/>
        <v>-9.9040591751581308E-3</v>
      </c>
      <c r="D1514" s="4" t="str">
        <f t="shared" si="663"/>
        <v>空</v>
      </c>
      <c r="E1514" s="6">
        <f t="shared" si="653"/>
        <v>-9.9040591751581308E-3</v>
      </c>
      <c r="F1514" s="5">
        <f t="shared" si="654"/>
        <v>2.672158754604165</v>
      </c>
      <c r="G1514" t="str">
        <f t="shared" si="664"/>
        <v>空</v>
      </c>
      <c r="H1514" s="6">
        <f t="shared" si="655"/>
        <v>0</v>
      </c>
      <c r="I1514" s="5">
        <f t="shared" si="665"/>
        <v>0.91595265185595642</v>
      </c>
      <c r="J1514" t="str">
        <f t="shared" si="673"/>
        <v>空</v>
      </c>
      <c r="K1514" s="6">
        <f t="shared" si="656"/>
        <v>0</v>
      </c>
      <c r="L1514" s="5">
        <f t="shared" si="666"/>
        <v>0.41262569057050325</v>
      </c>
      <c r="M1514" t="str">
        <f t="shared" si="674"/>
        <v>空</v>
      </c>
      <c r="N1514" s="6">
        <f t="shared" si="657"/>
        <v>0</v>
      </c>
      <c r="O1514" s="5">
        <f t="shared" si="667"/>
        <v>0.50149415460109015</v>
      </c>
      <c r="P1514" t="str">
        <f t="shared" si="675"/>
        <v>空</v>
      </c>
      <c r="Q1514" s="6">
        <f t="shared" si="658"/>
        <v>0</v>
      </c>
      <c r="R1514" s="5">
        <f t="shared" si="668"/>
        <v>0.82990594137858986</v>
      </c>
      <c r="S1514" t="str">
        <f t="shared" si="676"/>
        <v>空</v>
      </c>
      <c r="T1514" s="6">
        <f t="shared" si="659"/>
        <v>0</v>
      </c>
      <c r="U1514" s="5">
        <f t="shared" si="669"/>
        <v>0.95419145806971284</v>
      </c>
      <c r="V1514" t="str">
        <f t="shared" si="677"/>
        <v>空</v>
      </c>
      <c r="W1514" s="6">
        <f t="shared" si="660"/>
        <v>0</v>
      </c>
      <c r="X1514" s="5">
        <f t="shared" si="670"/>
        <v>1.0578274361937352</v>
      </c>
      <c r="Y1514" t="str">
        <f t="shared" si="678"/>
        <v>多</v>
      </c>
      <c r="Z1514" s="6">
        <f t="shared" si="661"/>
        <v>-9.9040591751581308E-3</v>
      </c>
      <c r="AA1514" s="5">
        <f t="shared" si="671"/>
        <v>1.5031974976360523</v>
      </c>
      <c r="AB1514" t="str">
        <f t="shared" si="679"/>
        <v>多</v>
      </c>
      <c r="AC1514" s="6">
        <f t="shared" si="662"/>
        <v>-9.9040591751581308E-3</v>
      </c>
      <c r="AD1514" s="5">
        <f t="shared" si="672"/>
        <v>3.315031695479187</v>
      </c>
    </row>
    <row r="1515" spans="1:30" x14ac:dyDescent="0.15">
      <c r="A1515" s="1">
        <v>40632</v>
      </c>
      <c r="B1515" s="2">
        <v>3256.08</v>
      </c>
      <c r="C1515" s="3">
        <f t="shared" si="652"/>
        <v>-5.8318344495666974E-4</v>
      </c>
      <c r="D1515" s="4" t="str">
        <f t="shared" si="663"/>
        <v>空</v>
      </c>
      <c r="E1515" s="6">
        <f t="shared" si="653"/>
        <v>0</v>
      </c>
      <c r="F1515" s="5">
        <f t="shared" si="654"/>
        <v>2.672158754604165</v>
      </c>
      <c r="G1515" t="str">
        <f t="shared" si="664"/>
        <v>多</v>
      </c>
      <c r="H1515" s="6">
        <f t="shared" si="655"/>
        <v>0</v>
      </c>
      <c r="I1515" s="5">
        <f t="shared" si="665"/>
        <v>0.91595265185595642</v>
      </c>
      <c r="J1515" t="str">
        <f t="shared" si="673"/>
        <v>空</v>
      </c>
      <c r="K1515" s="6">
        <f t="shared" si="656"/>
        <v>0</v>
      </c>
      <c r="L1515" s="5">
        <f t="shared" si="666"/>
        <v>0.41262569057050325</v>
      </c>
      <c r="M1515" t="str">
        <f t="shared" si="674"/>
        <v>空</v>
      </c>
      <c r="N1515" s="6">
        <f t="shared" si="657"/>
        <v>0</v>
      </c>
      <c r="O1515" s="5">
        <f t="shared" si="667"/>
        <v>0.50149415460109015</v>
      </c>
      <c r="P1515" t="str">
        <f t="shared" si="675"/>
        <v>空</v>
      </c>
      <c r="Q1515" s="6">
        <f t="shared" si="658"/>
        <v>0</v>
      </c>
      <c r="R1515" s="5">
        <f t="shared" si="668"/>
        <v>0.82990594137858986</v>
      </c>
      <c r="S1515" t="str">
        <f t="shared" si="676"/>
        <v>空</v>
      </c>
      <c r="T1515" s="6">
        <f t="shared" si="659"/>
        <v>0</v>
      </c>
      <c r="U1515" s="5">
        <f t="shared" si="669"/>
        <v>0.95419145806971284</v>
      </c>
      <c r="V1515" t="str">
        <f t="shared" si="677"/>
        <v>空</v>
      </c>
      <c r="W1515" s="6">
        <f t="shared" si="660"/>
        <v>0</v>
      </c>
      <c r="X1515" s="5">
        <f t="shared" si="670"/>
        <v>1.0578274361937352</v>
      </c>
      <c r="Y1515" t="str">
        <f t="shared" si="678"/>
        <v>多</v>
      </c>
      <c r="Z1515" s="6">
        <f t="shared" si="661"/>
        <v>-5.8318344495666974E-4</v>
      </c>
      <c r="AA1515" s="5">
        <f t="shared" si="671"/>
        <v>1.5023208577409306</v>
      </c>
      <c r="AB1515" t="str">
        <f t="shared" si="679"/>
        <v>多</v>
      </c>
      <c r="AC1515" s="6">
        <f t="shared" si="662"/>
        <v>-5.8318344495666974E-4</v>
      </c>
      <c r="AD1515" s="5">
        <f t="shared" si="672"/>
        <v>3.3130984238748771</v>
      </c>
    </row>
    <row r="1516" spans="1:30" x14ac:dyDescent="0.15">
      <c r="A1516" s="1">
        <v>40633</v>
      </c>
      <c r="B1516" s="2">
        <v>3223.29</v>
      </c>
      <c r="C1516" s="3">
        <f t="shared" si="652"/>
        <v>-1.0070391390874955E-2</v>
      </c>
      <c r="D1516" s="4" t="str">
        <f t="shared" si="663"/>
        <v>空</v>
      </c>
      <c r="E1516" s="6">
        <f t="shared" si="653"/>
        <v>0</v>
      </c>
      <c r="F1516" s="5">
        <f t="shared" si="654"/>
        <v>2.672158754604165</v>
      </c>
      <c r="G1516" t="str">
        <f t="shared" si="664"/>
        <v>多</v>
      </c>
      <c r="H1516" s="6">
        <f t="shared" si="655"/>
        <v>-1.0070391390874955E-2</v>
      </c>
      <c r="I1516" s="5">
        <f t="shared" si="665"/>
        <v>0.90672865015625714</v>
      </c>
      <c r="J1516" t="str">
        <f t="shared" si="673"/>
        <v>多</v>
      </c>
      <c r="K1516" s="6">
        <f t="shared" si="656"/>
        <v>0</v>
      </c>
      <c r="L1516" s="5">
        <f t="shared" si="666"/>
        <v>0.41262569057050325</v>
      </c>
      <c r="M1516" t="str">
        <f t="shared" si="674"/>
        <v>空</v>
      </c>
      <c r="N1516" s="6">
        <f t="shared" si="657"/>
        <v>0</v>
      </c>
      <c r="O1516" s="5">
        <f t="shared" si="667"/>
        <v>0.50149415460109015</v>
      </c>
      <c r="P1516" t="str">
        <f t="shared" si="675"/>
        <v>空</v>
      </c>
      <c r="Q1516" s="6">
        <f t="shared" si="658"/>
        <v>0</v>
      </c>
      <c r="R1516" s="5">
        <f t="shared" si="668"/>
        <v>0.82990594137858986</v>
      </c>
      <c r="S1516" t="str">
        <f t="shared" si="676"/>
        <v>空</v>
      </c>
      <c r="T1516" s="6">
        <f t="shared" si="659"/>
        <v>0</v>
      </c>
      <c r="U1516" s="5">
        <f t="shared" si="669"/>
        <v>0.95419145806971284</v>
      </c>
      <c r="V1516" t="str">
        <f t="shared" si="677"/>
        <v>空</v>
      </c>
      <c r="W1516" s="6">
        <f t="shared" si="660"/>
        <v>0</v>
      </c>
      <c r="X1516" s="5">
        <f t="shared" si="670"/>
        <v>1.0578274361937352</v>
      </c>
      <c r="Y1516" t="str">
        <f t="shared" si="678"/>
        <v>多</v>
      </c>
      <c r="Z1516" s="6">
        <f t="shared" si="661"/>
        <v>-1.0070391390874955E-2</v>
      </c>
      <c r="AA1516" s="5">
        <f t="shared" si="671"/>
        <v>1.4871918987088044</v>
      </c>
      <c r="AB1516" t="str">
        <f t="shared" si="679"/>
        <v>多</v>
      </c>
      <c r="AC1516" s="6">
        <f t="shared" si="662"/>
        <v>-1.0070391390874955E-2</v>
      </c>
      <c r="AD1516" s="5">
        <f t="shared" si="672"/>
        <v>3.2797342260299662</v>
      </c>
    </row>
    <row r="1517" spans="1:30" x14ac:dyDescent="0.15">
      <c r="A1517" s="1">
        <v>40634</v>
      </c>
      <c r="B1517" s="2">
        <v>3272.73</v>
      </c>
      <c r="C1517" s="3">
        <f t="shared" si="652"/>
        <v>1.5338365458894554E-2</v>
      </c>
      <c r="D1517" s="4" t="str">
        <f t="shared" si="663"/>
        <v>空</v>
      </c>
      <c r="E1517" s="6">
        <f t="shared" si="653"/>
        <v>0</v>
      </c>
      <c r="F1517" s="5">
        <f t="shared" si="654"/>
        <v>2.672158754604165</v>
      </c>
      <c r="G1517" t="str">
        <f t="shared" si="664"/>
        <v>多</v>
      </c>
      <c r="H1517" s="6">
        <f t="shared" si="655"/>
        <v>1.5338365458894554E-2</v>
      </c>
      <c r="I1517" s="5">
        <f t="shared" si="665"/>
        <v>0.92063638556440397</v>
      </c>
      <c r="J1517" t="str">
        <f t="shared" si="673"/>
        <v>多</v>
      </c>
      <c r="K1517" s="6">
        <f t="shared" si="656"/>
        <v>1.5338365458894554E-2</v>
      </c>
      <c r="L1517" s="5">
        <f t="shared" si="666"/>
        <v>0.41895469421020237</v>
      </c>
      <c r="M1517" t="str">
        <f t="shared" si="674"/>
        <v>空</v>
      </c>
      <c r="N1517" s="6">
        <f t="shared" si="657"/>
        <v>0</v>
      </c>
      <c r="O1517" s="5">
        <f t="shared" si="667"/>
        <v>0.50149415460109015</v>
      </c>
      <c r="P1517" t="str">
        <f t="shared" si="675"/>
        <v>空</v>
      </c>
      <c r="Q1517" s="6">
        <f t="shared" si="658"/>
        <v>0</v>
      </c>
      <c r="R1517" s="5">
        <f t="shared" si="668"/>
        <v>0.82990594137858986</v>
      </c>
      <c r="S1517" t="str">
        <f t="shared" si="676"/>
        <v>空</v>
      </c>
      <c r="T1517" s="6">
        <f t="shared" si="659"/>
        <v>0</v>
      </c>
      <c r="U1517" s="5">
        <f t="shared" si="669"/>
        <v>0.95419145806971284</v>
      </c>
      <c r="V1517" t="str">
        <f t="shared" si="677"/>
        <v>空</v>
      </c>
      <c r="W1517" s="6">
        <f t="shared" si="660"/>
        <v>0</v>
      </c>
      <c r="X1517" s="5">
        <f t="shared" si="670"/>
        <v>1.0578274361937352</v>
      </c>
      <c r="Y1517" t="str">
        <f t="shared" si="678"/>
        <v>多</v>
      </c>
      <c r="Z1517" s="6">
        <f t="shared" si="661"/>
        <v>1.5338365458894554E-2</v>
      </c>
      <c r="AA1517" s="5">
        <f t="shared" si="671"/>
        <v>1.5100029915587074</v>
      </c>
      <c r="AB1517" t="str">
        <f t="shared" si="679"/>
        <v>多</v>
      </c>
      <c r="AC1517" s="6">
        <f t="shared" si="662"/>
        <v>1.5338365458894554E-2</v>
      </c>
      <c r="AD1517" s="5">
        <f t="shared" si="672"/>
        <v>3.3300399881968583</v>
      </c>
    </row>
    <row r="1518" spans="1:30" x14ac:dyDescent="0.15">
      <c r="A1518" s="1">
        <v>40639</v>
      </c>
      <c r="B1518" s="2">
        <v>3311.07</v>
      </c>
      <c r="C1518" s="3">
        <f t="shared" si="652"/>
        <v>1.1714990237508216E-2</v>
      </c>
      <c r="D1518" s="4" t="str">
        <f t="shared" si="663"/>
        <v>多</v>
      </c>
      <c r="E1518" s="6">
        <f t="shared" si="653"/>
        <v>0</v>
      </c>
      <c r="F1518" s="5">
        <f t="shared" si="654"/>
        <v>2.672158754604165</v>
      </c>
      <c r="G1518" t="str">
        <f t="shared" si="664"/>
        <v>多</v>
      </c>
      <c r="H1518" s="6">
        <f t="shared" si="655"/>
        <v>1.1714990237508216E-2</v>
      </c>
      <c r="I1518" s="5">
        <f t="shared" si="665"/>
        <v>0.93142163183358584</v>
      </c>
      <c r="J1518" t="str">
        <f t="shared" si="673"/>
        <v>多</v>
      </c>
      <c r="K1518" s="6">
        <f t="shared" si="656"/>
        <v>1.1714990237508216E-2</v>
      </c>
      <c r="L1518" s="5">
        <f t="shared" si="666"/>
        <v>0.42386274436283311</v>
      </c>
      <c r="M1518" t="str">
        <f t="shared" si="674"/>
        <v>空</v>
      </c>
      <c r="N1518" s="6">
        <f t="shared" si="657"/>
        <v>0</v>
      </c>
      <c r="O1518" s="5">
        <f t="shared" si="667"/>
        <v>0.50149415460109015</v>
      </c>
      <c r="P1518" t="str">
        <f t="shared" si="675"/>
        <v>空</v>
      </c>
      <c r="Q1518" s="6">
        <f t="shared" si="658"/>
        <v>0</v>
      </c>
      <c r="R1518" s="5">
        <f t="shared" si="668"/>
        <v>0.82990594137858986</v>
      </c>
      <c r="S1518" t="str">
        <f t="shared" si="676"/>
        <v>空</v>
      </c>
      <c r="T1518" s="6">
        <f t="shared" si="659"/>
        <v>0</v>
      </c>
      <c r="U1518" s="5">
        <f t="shared" si="669"/>
        <v>0.95419145806971284</v>
      </c>
      <c r="V1518" t="str">
        <f t="shared" si="677"/>
        <v>空</v>
      </c>
      <c r="W1518" s="6">
        <f t="shared" si="660"/>
        <v>0</v>
      </c>
      <c r="X1518" s="5">
        <f t="shared" si="670"/>
        <v>1.0578274361937352</v>
      </c>
      <c r="Y1518" t="str">
        <f t="shared" si="678"/>
        <v>多</v>
      </c>
      <c r="Z1518" s="6">
        <f t="shared" si="661"/>
        <v>1.1714990237508216E-2</v>
      </c>
      <c r="AA1518" s="5">
        <f t="shared" si="671"/>
        <v>1.5276926618634259</v>
      </c>
      <c r="AB1518" t="str">
        <f t="shared" si="679"/>
        <v>多</v>
      </c>
      <c r="AC1518" s="6">
        <f t="shared" si="662"/>
        <v>1.1714990237508216E-2</v>
      </c>
      <c r="AD1518" s="5">
        <f t="shared" si="672"/>
        <v>3.3690513741490964</v>
      </c>
    </row>
    <row r="1519" spans="1:30" x14ac:dyDescent="0.15">
      <c r="A1519" s="1">
        <v>40640</v>
      </c>
      <c r="B1519" s="2">
        <v>3324.42</v>
      </c>
      <c r="C1519" s="3">
        <f t="shared" si="652"/>
        <v>4.0319292554973352E-3</v>
      </c>
      <c r="D1519" s="4" t="str">
        <f t="shared" si="663"/>
        <v>多</v>
      </c>
      <c r="E1519" s="6">
        <f t="shared" si="653"/>
        <v>4.0319292554973352E-3</v>
      </c>
      <c r="F1519" s="5">
        <f t="shared" si="654"/>
        <v>2.6829327096621869</v>
      </c>
      <c r="G1519" t="str">
        <f t="shared" si="664"/>
        <v>空</v>
      </c>
      <c r="H1519" s="6">
        <f t="shared" si="655"/>
        <v>4.0319292554973352E-3</v>
      </c>
      <c r="I1519" s="5">
        <f t="shared" si="665"/>
        <v>0.93517705796017869</v>
      </c>
      <c r="J1519" t="str">
        <f t="shared" si="673"/>
        <v>多</v>
      </c>
      <c r="K1519" s="6">
        <f t="shared" si="656"/>
        <v>4.0319292554973352E-3</v>
      </c>
      <c r="L1519" s="5">
        <f t="shared" si="666"/>
        <v>0.42557172896214501</v>
      </c>
      <c r="M1519" t="str">
        <f t="shared" si="674"/>
        <v>空</v>
      </c>
      <c r="N1519" s="6">
        <f t="shared" si="657"/>
        <v>0</v>
      </c>
      <c r="O1519" s="5">
        <f t="shared" si="667"/>
        <v>0.50149415460109015</v>
      </c>
      <c r="P1519" t="str">
        <f t="shared" si="675"/>
        <v>空</v>
      </c>
      <c r="Q1519" s="6">
        <f t="shared" si="658"/>
        <v>0</v>
      </c>
      <c r="R1519" s="5">
        <f t="shared" si="668"/>
        <v>0.82990594137858986</v>
      </c>
      <c r="S1519" t="str">
        <f t="shared" si="676"/>
        <v>空</v>
      </c>
      <c r="T1519" s="6">
        <f t="shared" si="659"/>
        <v>0</v>
      </c>
      <c r="U1519" s="5">
        <f t="shared" si="669"/>
        <v>0.95419145806971284</v>
      </c>
      <c r="V1519" t="str">
        <f t="shared" si="677"/>
        <v>空</v>
      </c>
      <c r="W1519" s="6">
        <f t="shared" si="660"/>
        <v>0</v>
      </c>
      <c r="X1519" s="5">
        <f t="shared" si="670"/>
        <v>1.0578274361937352</v>
      </c>
      <c r="Y1519" t="str">
        <f t="shared" si="678"/>
        <v>多</v>
      </c>
      <c r="Z1519" s="6">
        <f t="shared" si="661"/>
        <v>4.0319292554973352E-3</v>
      </c>
      <c r="AA1519" s="5">
        <f t="shared" si="671"/>
        <v>1.5338522106002017</v>
      </c>
      <c r="AB1519" t="str">
        <f t="shared" si="679"/>
        <v>多</v>
      </c>
      <c r="AC1519" s="6">
        <f t="shared" si="662"/>
        <v>4.0319292554973352E-3</v>
      </c>
      <c r="AD1519" s="5">
        <f t="shared" si="672"/>
        <v>3.3826351509478014</v>
      </c>
    </row>
    <row r="1520" spans="1:30" x14ac:dyDescent="0.15">
      <c r="A1520" s="1">
        <v>40641</v>
      </c>
      <c r="B1520" s="2">
        <v>3353.36</v>
      </c>
      <c r="C1520" s="3">
        <f t="shared" si="652"/>
        <v>8.7052779131397973E-3</v>
      </c>
      <c r="D1520" s="4" t="str">
        <f t="shared" si="663"/>
        <v>多</v>
      </c>
      <c r="E1520" s="6">
        <f t="shared" si="653"/>
        <v>8.7052779131397973E-3</v>
      </c>
      <c r="F1520" s="5">
        <f t="shared" si="654"/>
        <v>2.7062883845220496</v>
      </c>
      <c r="G1520" t="str">
        <f t="shared" si="664"/>
        <v>空</v>
      </c>
      <c r="H1520" s="6">
        <f t="shared" si="655"/>
        <v>0</v>
      </c>
      <c r="I1520" s="5">
        <f t="shared" si="665"/>
        <v>0.93517705796017869</v>
      </c>
      <c r="J1520" t="str">
        <f t="shared" si="673"/>
        <v>空</v>
      </c>
      <c r="K1520" s="6">
        <f t="shared" si="656"/>
        <v>8.7052779131397973E-3</v>
      </c>
      <c r="L1520" s="5">
        <f t="shared" si="666"/>
        <v>0.42927644913473589</v>
      </c>
      <c r="M1520" t="str">
        <f t="shared" si="674"/>
        <v>空</v>
      </c>
      <c r="N1520" s="6">
        <f t="shared" si="657"/>
        <v>0</v>
      </c>
      <c r="O1520" s="5">
        <f t="shared" si="667"/>
        <v>0.50149415460109015</v>
      </c>
      <c r="P1520" t="str">
        <f t="shared" si="675"/>
        <v>空</v>
      </c>
      <c r="Q1520" s="6">
        <f t="shared" si="658"/>
        <v>0</v>
      </c>
      <c r="R1520" s="5">
        <f t="shared" si="668"/>
        <v>0.82990594137858986</v>
      </c>
      <c r="S1520" t="str">
        <f t="shared" si="676"/>
        <v>空</v>
      </c>
      <c r="T1520" s="6">
        <f t="shared" si="659"/>
        <v>0</v>
      </c>
      <c r="U1520" s="5">
        <f t="shared" si="669"/>
        <v>0.95419145806971284</v>
      </c>
      <c r="V1520" t="str">
        <f t="shared" si="677"/>
        <v>空</v>
      </c>
      <c r="W1520" s="6">
        <f t="shared" si="660"/>
        <v>0</v>
      </c>
      <c r="X1520" s="5">
        <f t="shared" si="670"/>
        <v>1.0578274361937352</v>
      </c>
      <c r="Y1520" t="str">
        <f t="shared" si="678"/>
        <v>多</v>
      </c>
      <c r="Z1520" s="6">
        <f t="shared" si="661"/>
        <v>8.7052779131397973E-3</v>
      </c>
      <c r="AA1520" s="5">
        <f t="shared" si="671"/>
        <v>1.5472048203711604</v>
      </c>
      <c r="AB1520" t="str">
        <f t="shared" si="679"/>
        <v>多</v>
      </c>
      <c r="AC1520" s="6">
        <f t="shared" si="662"/>
        <v>8.7052779131397973E-3</v>
      </c>
      <c r="AD1520" s="5">
        <f t="shared" si="672"/>
        <v>3.4120819300155576</v>
      </c>
    </row>
    <row r="1521" spans="1:30" x14ac:dyDescent="0.15">
      <c r="A1521" s="1">
        <v>40644</v>
      </c>
      <c r="B1521" s="2">
        <v>3333.43</v>
      </c>
      <c r="C1521" s="3">
        <f t="shared" si="652"/>
        <v>-5.9432926974736233E-3</v>
      </c>
      <c r="D1521" s="4" t="str">
        <f t="shared" si="663"/>
        <v>多</v>
      </c>
      <c r="E1521" s="6">
        <f t="shared" si="653"/>
        <v>-5.9432926974736233E-3</v>
      </c>
      <c r="F1521" s="5">
        <f t="shared" si="654"/>
        <v>2.6902041205290619</v>
      </c>
      <c r="G1521" t="str">
        <f t="shared" si="664"/>
        <v>空</v>
      </c>
      <c r="H1521" s="6">
        <f t="shared" si="655"/>
        <v>0</v>
      </c>
      <c r="I1521" s="5">
        <f t="shared" si="665"/>
        <v>0.93517705796017869</v>
      </c>
      <c r="J1521" t="str">
        <f t="shared" si="673"/>
        <v>空</v>
      </c>
      <c r="K1521" s="6">
        <f t="shared" si="656"/>
        <v>0</v>
      </c>
      <c r="L1521" s="5">
        <f t="shared" si="666"/>
        <v>0.42927644913473589</v>
      </c>
      <c r="M1521" t="str">
        <f t="shared" si="674"/>
        <v>空</v>
      </c>
      <c r="N1521" s="6">
        <f t="shared" si="657"/>
        <v>0</v>
      </c>
      <c r="O1521" s="5">
        <f t="shared" si="667"/>
        <v>0.50149415460109015</v>
      </c>
      <c r="P1521" t="str">
        <f t="shared" si="675"/>
        <v>空</v>
      </c>
      <c r="Q1521" s="6">
        <f t="shared" si="658"/>
        <v>0</v>
      </c>
      <c r="R1521" s="5">
        <f t="shared" si="668"/>
        <v>0.82990594137858986</v>
      </c>
      <c r="S1521" t="str">
        <f t="shared" si="676"/>
        <v>空</v>
      </c>
      <c r="T1521" s="6">
        <f t="shared" si="659"/>
        <v>0</v>
      </c>
      <c r="U1521" s="5">
        <f t="shared" si="669"/>
        <v>0.95419145806971284</v>
      </c>
      <c r="V1521" t="str">
        <f t="shared" si="677"/>
        <v>空</v>
      </c>
      <c r="W1521" s="6">
        <f t="shared" si="660"/>
        <v>0</v>
      </c>
      <c r="X1521" s="5">
        <f t="shared" si="670"/>
        <v>1.0578274361937352</v>
      </c>
      <c r="Y1521" t="str">
        <f t="shared" si="678"/>
        <v>多</v>
      </c>
      <c r="Z1521" s="6">
        <f t="shared" si="661"/>
        <v>-5.9432926974736233E-3</v>
      </c>
      <c r="AA1521" s="5">
        <f t="shared" si="671"/>
        <v>1.5380093292607524</v>
      </c>
      <c r="AB1521" t="str">
        <f t="shared" si="679"/>
        <v>多</v>
      </c>
      <c r="AC1521" s="6">
        <f t="shared" si="662"/>
        <v>-5.9432926974736233E-3</v>
      </c>
      <c r="AD1521" s="5">
        <f t="shared" si="672"/>
        <v>3.3918029283977145</v>
      </c>
    </row>
    <row r="1522" spans="1:30" x14ac:dyDescent="0.15">
      <c r="A1522" s="1">
        <v>40645</v>
      </c>
      <c r="B1522" s="2">
        <v>3326.77</v>
      </c>
      <c r="C1522" s="3">
        <f t="shared" si="652"/>
        <v>-1.99794205968018E-3</v>
      </c>
      <c r="D1522" s="4" t="str">
        <f t="shared" si="663"/>
        <v>空</v>
      </c>
      <c r="E1522" s="6">
        <f t="shared" si="653"/>
        <v>-1.99794205968018E-3</v>
      </c>
      <c r="F1522" s="5">
        <f t="shared" si="654"/>
        <v>2.684829248567532</v>
      </c>
      <c r="G1522" t="str">
        <f t="shared" si="664"/>
        <v>空</v>
      </c>
      <c r="H1522" s="6">
        <f t="shared" si="655"/>
        <v>0</v>
      </c>
      <c r="I1522" s="5">
        <f t="shared" si="665"/>
        <v>0.93517705796017869</v>
      </c>
      <c r="J1522" t="str">
        <f t="shared" si="673"/>
        <v>空</v>
      </c>
      <c r="K1522" s="6">
        <f t="shared" si="656"/>
        <v>0</v>
      </c>
      <c r="L1522" s="5">
        <f t="shared" si="666"/>
        <v>0.42927644913473589</v>
      </c>
      <c r="M1522" t="str">
        <f t="shared" si="674"/>
        <v>空</v>
      </c>
      <c r="N1522" s="6">
        <f t="shared" si="657"/>
        <v>0</v>
      </c>
      <c r="O1522" s="5">
        <f t="shared" si="667"/>
        <v>0.50149415460109015</v>
      </c>
      <c r="P1522" t="str">
        <f t="shared" si="675"/>
        <v>空</v>
      </c>
      <c r="Q1522" s="6">
        <f t="shared" si="658"/>
        <v>0</v>
      </c>
      <c r="R1522" s="5">
        <f t="shared" si="668"/>
        <v>0.82990594137858986</v>
      </c>
      <c r="S1522" t="str">
        <f t="shared" si="676"/>
        <v>空</v>
      </c>
      <c r="T1522" s="6">
        <f t="shared" si="659"/>
        <v>0</v>
      </c>
      <c r="U1522" s="5">
        <f t="shared" si="669"/>
        <v>0.95419145806971284</v>
      </c>
      <c r="V1522" t="str">
        <f t="shared" si="677"/>
        <v>空</v>
      </c>
      <c r="W1522" s="6">
        <f t="shared" si="660"/>
        <v>0</v>
      </c>
      <c r="X1522" s="5">
        <f t="shared" si="670"/>
        <v>1.0578274361937352</v>
      </c>
      <c r="Y1522" t="str">
        <f t="shared" si="678"/>
        <v>多</v>
      </c>
      <c r="Z1522" s="6">
        <f t="shared" si="661"/>
        <v>-1.99794205968018E-3</v>
      </c>
      <c r="AA1522" s="5">
        <f t="shared" si="671"/>
        <v>1.5349364757336419</v>
      </c>
      <c r="AB1522" t="str">
        <f t="shared" si="679"/>
        <v>多</v>
      </c>
      <c r="AC1522" s="6">
        <f t="shared" si="662"/>
        <v>-1.99794205968018E-3</v>
      </c>
      <c r="AD1522" s="5">
        <f t="shared" si="672"/>
        <v>3.3850263026689222</v>
      </c>
    </row>
    <row r="1523" spans="1:30" x14ac:dyDescent="0.15">
      <c r="A1523" s="1">
        <v>40646</v>
      </c>
      <c r="B1523" s="2">
        <v>3372.03</v>
      </c>
      <c r="C1523" s="3">
        <f t="shared" si="652"/>
        <v>1.3604787827231846E-2</v>
      </c>
      <c r="D1523" s="4" t="str">
        <f t="shared" si="663"/>
        <v>空</v>
      </c>
      <c r="E1523" s="6">
        <f t="shared" si="653"/>
        <v>0</v>
      </c>
      <c r="F1523" s="5">
        <f t="shared" si="654"/>
        <v>2.684829248567532</v>
      </c>
      <c r="G1523" t="str">
        <f t="shared" si="664"/>
        <v>空</v>
      </c>
      <c r="H1523" s="6">
        <f t="shared" si="655"/>
        <v>0</v>
      </c>
      <c r="I1523" s="5">
        <f t="shared" si="665"/>
        <v>0.93517705796017869</v>
      </c>
      <c r="J1523" t="str">
        <f t="shared" si="673"/>
        <v>空</v>
      </c>
      <c r="K1523" s="6">
        <f t="shared" si="656"/>
        <v>0</v>
      </c>
      <c r="L1523" s="5">
        <f t="shared" si="666"/>
        <v>0.42927644913473589</v>
      </c>
      <c r="M1523" t="str">
        <f t="shared" si="674"/>
        <v>空</v>
      </c>
      <c r="N1523" s="6">
        <f t="shared" si="657"/>
        <v>0</v>
      </c>
      <c r="O1523" s="5">
        <f t="shared" si="667"/>
        <v>0.50149415460109015</v>
      </c>
      <c r="P1523" t="str">
        <f t="shared" si="675"/>
        <v>空</v>
      </c>
      <c r="Q1523" s="6">
        <f t="shared" si="658"/>
        <v>0</v>
      </c>
      <c r="R1523" s="5">
        <f t="shared" si="668"/>
        <v>0.82990594137858986</v>
      </c>
      <c r="S1523" t="str">
        <f t="shared" si="676"/>
        <v>空</v>
      </c>
      <c r="T1523" s="6">
        <f t="shared" si="659"/>
        <v>0</v>
      </c>
      <c r="U1523" s="5">
        <f t="shared" si="669"/>
        <v>0.95419145806971284</v>
      </c>
      <c r="V1523" t="str">
        <f t="shared" si="677"/>
        <v>空</v>
      </c>
      <c r="W1523" s="6">
        <f t="shared" si="660"/>
        <v>0</v>
      </c>
      <c r="X1523" s="5">
        <f t="shared" si="670"/>
        <v>1.0578274361937352</v>
      </c>
      <c r="Y1523" t="str">
        <f t="shared" si="678"/>
        <v>多</v>
      </c>
      <c r="Z1523" s="6">
        <f t="shared" si="661"/>
        <v>1.3604787827231846E-2</v>
      </c>
      <c r="AA1523" s="5">
        <f t="shared" si="671"/>
        <v>1.5558189608142772</v>
      </c>
      <c r="AB1523" t="str">
        <f t="shared" si="679"/>
        <v>多</v>
      </c>
      <c r="AC1523" s="6">
        <f t="shared" si="662"/>
        <v>1.3604787827231846E-2</v>
      </c>
      <c r="AD1523" s="5">
        <f t="shared" si="672"/>
        <v>3.4310788673063319</v>
      </c>
    </row>
    <row r="1524" spans="1:30" x14ac:dyDescent="0.15">
      <c r="A1524" s="1">
        <v>40647</v>
      </c>
      <c r="B1524" s="2">
        <v>3353.56</v>
      </c>
      <c r="C1524" s="3">
        <f t="shared" si="652"/>
        <v>-5.4774127157825037E-3</v>
      </c>
      <c r="D1524" s="4" t="str">
        <f t="shared" si="663"/>
        <v>空</v>
      </c>
      <c r="E1524" s="6">
        <f t="shared" si="653"/>
        <v>0</v>
      </c>
      <c r="F1524" s="5">
        <f t="shared" si="654"/>
        <v>2.684829248567532</v>
      </c>
      <c r="G1524" t="str">
        <f t="shared" si="664"/>
        <v>空</v>
      </c>
      <c r="H1524" s="6">
        <f t="shared" si="655"/>
        <v>0</v>
      </c>
      <c r="I1524" s="5">
        <f t="shared" si="665"/>
        <v>0.93517705796017869</v>
      </c>
      <c r="J1524" t="str">
        <f t="shared" si="673"/>
        <v>空</v>
      </c>
      <c r="K1524" s="6">
        <f t="shared" si="656"/>
        <v>0</v>
      </c>
      <c r="L1524" s="5">
        <f t="shared" si="666"/>
        <v>0.42927644913473589</v>
      </c>
      <c r="M1524" t="str">
        <f t="shared" si="674"/>
        <v>空</v>
      </c>
      <c r="N1524" s="6">
        <f t="shared" si="657"/>
        <v>0</v>
      </c>
      <c r="O1524" s="5">
        <f t="shared" si="667"/>
        <v>0.50149415460109015</v>
      </c>
      <c r="P1524" t="str">
        <f t="shared" si="675"/>
        <v>空</v>
      </c>
      <c r="Q1524" s="6">
        <f t="shared" si="658"/>
        <v>0</v>
      </c>
      <c r="R1524" s="5">
        <f t="shared" si="668"/>
        <v>0.82990594137858986</v>
      </c>
      <c r="S1524" t="str">
        <f t="shared" si="676"/>
        <v>空</v>
      </c>
      <c r="T1524" s="6">
        <f t="shared" si="659"/>
        <v>0</v>
      </c>
      <c r="U1524" s="5">
        <f t="shared" si="669"/>
        <v>0.95419145806971284</v>
      </c>
      <c r="V1524" t="str">
        <f t="shared" si="677"/>
        <v>空</v>
      </c>
      <c r="W1524" s="6">
        <f t="shared" si="660"/>
        <v>0</v>
      </c>
      <c r="X1524" s="5">
        <f t="shared" si="670"/>
        <v>1.0578274361937352</v>
      </c>
      <c r="Y1524" t="str">
        <f t="shared" si="678"/>
        <v>多</v>
      </c>
      <c r="Z1524" s="6">
        <f t="shared" si="661"/>
        <v>-5.4774127157825037E-3</v>
      </c>
      <c r="AA1524" s="5">
        <f t="shared" si="671"/>
        <v>1.5472970982548575</v>
      </c>
      <c r="AB1524" t="str">
        <f t="shared" si="679"/>
        <v>多</v>
      </c>
      <c r="AC1524" s="6">
        <f t="shared" si="662"/>
        <v>-5.4774127157825037E-3</v>
      </c>
      <c r="AD1524" s="5">
        <f t="shared" si="672"/>
        <v>3.4122854322896954</v>
      </c>
    </row>
    <row r="1525" spans="1:30" x14ac:dyDescent="0.15">
      <c r="A1525" s="1">
        <v>40648</v>
      </c>
      <c r="B1525" s="2">
        <v>3358.94</v>
      </c>
      <c r="C1525" s="3">
        <f t="shared" si="652"/>
        <v>1.6042653180501354E-3</v>
      </c>
      <c r="D1525" s="4" t="str">
        <f t="shared" si="663"/>
        <v>空</v>
      </c>
      <c r="E1525" s="6">
        <f t="shared" si="653"/>
        <v>0</v>
      </c>
      <c r="F1525" s="5">
        <f t="shared" si="654"/>
        <v>2.684829248567532</v>
      </c>
      <c r="G1525" t="str">
        <f t="shared" si="664"/>
        <v>空</v>
      </c>
      <c r="H1525" s="6">
        <f t="shared" si="655"/>
        <v>0</v>
      </c>
      <c r="I1525" s="5">
        <f t="shared" si="665"/>
        <v>0.93517705796017869</v>
      </c>
      <c r="J1525" t="str">
        <f t="shared" si="673"/>
        <v>空</v>
      </c>
      <c r="K1525" s="6">
        <f t="shared" si="656"/>
        <v>0</v>
      </c>
      <c r="L1525" s="5">
        <f t="shared" si="666"/>
        <v>0.42927644913473589</v>
      </c>
      <c r="M1525" t="str">
        <f t="shared" si="674"/>
        <v>空</v>
      </c>
      <c r="N1525" s="6">
        <f t="shared" si="657"/>
        <v>0</v>
      </c>
      <c r="O1525" s="5">
        <f t="shared" si="667"/>
        <v>0.50149415460109015</v>
      </c>
      <c r="P1525" t="str">
        <f t="shared" si="675"/>
        <v>空</v>
      </c>
      <c r="Q1525" s="6">
        <f t="shared" si="658"/>
        <v>0</v>
      </c>
      <c r="R1525" s="5">
        <f t="shared" si="668"/>
        <v>0.82990594137858986</v>
      </c>
      <c r="S1525" t="str">
        <f t="shared" si="676"/>
        <v>空</v>
      </c>
      <c r="T1525" s="6">
        <f t="shared" si="659"/>
        <v>0</v>
      </c>
      <c r="U1525" s="5">
        <f t="shared" si="669"/>
        <v>0.95419145806971284</v>
      </c>
      <c r="V1525" t="str">
        <f t="shared" si="677"/>
        <v>空</v>
      </c>
      <c r="W1525" s="6">
        <f t="shared" si="660"/>
        <v>0</v>
      </c>
      <c r="X1525" s="5">
        <f t="shared" si="670"/>
        <v>1.0578274361937352</v>
      </c>
      <c r="Y1525" t="str">
        <f t="shared" si="678"/>
        <v>多</v>
      </c>
      <c r="Z1525" s="6">
        <f t="shared" si="661"/>
        <v>1.6042653180501354E-3</v>
      </c>
      <c r="AA1525" s="5">
        <f t="shared" si="671"/>
        <v>1.5497793733263074</v>
      </c>
      <c r="AB1525" t="str">
        <f t="shared" si="679"/>
        <v>多</v>
      </c>
      <c r="AC1525" s="6">
        <f t="shared" si="662"/>
        <v>1.6042653180501354E-3</v>
      </c>
      <c r="AD1525" s="5">
        <f t="shared" si="672"/>
        <v>3.4177596434640054</v>
      </c>
    </row>
    <row r="1526" spans="1:30" x14ac:dyDescent="0.15">
      <c r="A1526" s="1">
        <v>40651</v>
      </c>
      <c r="B1526" s="2">
        <v>3359.44</v>
      </c>
      <c r="C1526" s="3">
        <f t="shared" si="652"/>
        <v>1.4885648448625943E-4</v>
      </c>
      <c r="D1526" s="4" t="str">
        <f t="shared" si="663"/>
        <v>多</v>
      </c>
      <c r="E1526" s="6">
        <f t="shared" si="653"/>
        <v>0</v>
      </c>
      <c r="F1526" s="5">
        <f t="shared" si="654"/>
        <v>2.684829248567532</v>
      </c>
      <c r="G1526" t="str">
        <f t="shared" si="664"/>
        <v>空</v>
      </c>
      <c r="H1526" s="6">
        <f t="shared" si="655"/>
        <v>0</v>
      </c>
      <c r="I1526" s="5">
        <f t="shared" si="665"/>
        <v>0.93517705796017869</v>
      </c>
      <c r="J1526" t="str">
        <f t="shared" si="673"/>
        <v>空</v>
      </c>
      <c r="K1526" s="6">
        <f t="shared" si="656"/>
        <v>0</v>
      </c>
      <c r="L1526" s="5">
        <f t="shared" si="666"/>
        <v>0.42927644913473589</v>
      </c>
      <c r="M1526" t="str">
        <f t="shared" si="674"/>
        <v>空</v>
      </c>
      <c r="N1526" s="6">
        <f t="shared" si="657"/>
        <v>0</v>
      </c>
      <c r="O1526" s="5">
        <f t="shared" si="667"/>
        <v>0.50149415460109015</v>
      </c>
      <c r="P1526" t="str">
        <f t="shared" si="675"/>
        <v>空</v>
      </c>
      <c r="Q1526" s="6">
        <f t="shared" si="658"/>
        <v>0</v>
      </c>
      <c r="R1526" s="5">
        <f t="shared" si="668"/>
        <v>0.82990594137858986</v>
      </c>
      <c r="S1526" t="str">
        <f t="shared" si="676"/>
        <v>空</v>
      </c>
      <c r="T1526" s="6">
        <f t="shared" si="659"/>
        <v>0</v>
      </c>
      <c r="U1526" s="5">
        <f t="shared" si="669"/>
        <v>0.95419145806971284</v>
      </c>
      <c r="V1526" t="str">
        <f t="shared" si="677"/>
        <v>空</v>
      </c>
      <c r="W1526" s="6">
        <f t="shared" si="660"/>
        <v>0</v>
      </c>
      <c r="X1526" s="5">
        <f t="shared" si="670"/>
        <v>1.0578274361937352</v>
      </c>
      <c r="Y1526" t="str">
        <f t="shared" si="678"/>
        <v>多</v>
      </c>
      <c r="Z1526" s="6">
        <f t="shared" si="661"/>
        <v>1.4885648448625943E-4</v>
      </c>
      <c r="AA1526" s="5">
        <f t="shared" si="671"/>
        <v>1.5500100680355502</v>
      </c>
      <c r="AB1526" t="str">
        <f t="shared" si="679"/>
        <v>多</v>
      </c>
      <c r="AC1526" s="6">
        <f t="shared" si="662"/>
        <v>1.4885648448625943E-4</v>
      </c>
      <c r="AD1526" s="5">
        <f t="shared" si="672"/>
        <v>3.4182683991493503</v>
      </c>
    </row>
    <row r="1527" spans="1:30" x14ac:dyDescent="0.15">
      <c r="A1527" s="1">
        <v>40652</v>
      </c>
      <c r="B1527" s="2">
        <v>3295.81</v>
      </c>
      <c r="C1527" s="3">
        <f t="shared" si="652"/>
        <v>-1.8940656776129439E-2</v>
      </c>
      <c r="D1527" s="4" t="str">
        <f t="shared" si="663"/>
        <v>多</v>
      </c>
      <c r="E1527" s="6">
        <f t="shared" si="653"/>
        <v>-1.8940656776129439E-2</v>
      </c>
      <c r="F1527" s="5">
        <f t="shared" si="654"/>
        <v>2.6339768192679007</v>
      </c>
      <c r="G1527" t="str">
        <f t="shared" si="664"/>
        <v>空</v>
      </c>
      <c r="H1527" s="6">
        <f t="shared" si="655"/>
        <v>0</v>
      </c>
      <c r="I1527" s="5">
        <f t="shared" si="665"/>
        <v>0.93517705796017869</v>
      </c>
      <c r="J1527" t="str">
        <f t="shared" si="673"/>
        <v>空</v>
      </c>
      <c r="K1527" s="6">
        <f t="shared" si="656"/>
        <v>0</v>
      </c>
      <c r="L1527" s="5">
        <f t="shared" si="666"/>
        <v>0.42927644913473589</v>
      </c>
      <c r="M1527" t="str">
        <f t="shared" si="674"/>
        <v>空</v>
      </c>
      <c r="N1527" s="6">
        <f t="shared" si="657"/>
        <v>0</v>
      </c>
      <c r="O1527" s="5">
        <f t="shared" si="667"/>
        <v>0.50149415460109015</v>
      </c>
      <c r="P1527" t="str">
        <f t="shared" si="675"/>
        <v>空</v>
      </c>
      <c r="Q1527" s="6">
        <f t="shared" si="658"/>
        <v>0</v>
      </c>
      <c r="R1527" s="5">
        <f t="shared" si="668"/>
        <v>0.82990594137858986</v>
      </c>
      <c r="S1527" t="str">
        <f t="shared" si="676"/>
        <v>空</v>
      </c>
      <c r="T1527" s="6">
        <f t="shared" si="659"/>
        <v>0</v>
      </c>
      <c r="U1527" s="5">
        <f t="shared" si="669"/>
        <v>0.95419145806971284</v>
      </c>
      <c r="V1527" t="str">
        <f t="shared" si="677"/>
        <v>空</v>
      </c>
      <c r="W1527" s="6">
        <f t="shared" si="660"/>
        <v>0</v>
      </c>
      <c r="X1527" s="5">
        <f t="shared" si="670"/>
        <v>1.0578274361937352</v>
      </c>
      <c r="Y1527" t="str">
        <f t="shared" si="678"/>
        <v>多</v>
      </c>
      <c r="Z1527" s="6">
        <f t="shared" si="661"/>
        <v>-1.8940656776129439E-2</v>
      </c>
      <c r="AA1527" s="5">
        <f t="shared" si="671"/>
        <v>1.5206518593373437</v>
      </c>
      <c r="AB1527" t="str">
        <f t="shared" si="679"/>
        <v>多</v>
      </c>
      <c r="AC1527" s="6">
        <f t="shared" si="662"/>
        <v>-1.8940656776129439E-2</v>
      </c>
      <c r="AD1527" s="5">
        <f t="shared" si="672"/>
        <v>3.353524150632373</v>
      </c>
    </row>
    <row r="1528" spans="1:30" x14ac:dyDescent="0.15">
      <c r="A1528" s="1">
        <v>40653</v>
      </c>
      <c r="B1528" s="2">
        <v>3295.76</v>
      </c>
      <c r="C1528" s="3">
        <f t="shared" si="652"/>
        <v>-1.5170777441619876E-5</v>
      </c>
      <c r="D1528" s="4" t="str">
        <f t="shared" si="663"/>
        <v>空</v>
      </c>
      <c r="E1528" s="6">
        <f t="shared" si="653"/>
        <v>-1.5170777441619876E-5</v>
      </c>
      <c r="F1528" s="5">
        <f t="shared" si="654"/>
        <v>2.6339368597917892</v>
      </c>
      <c r="G1528" t="str">
        <f t="shared" si="664"/>
        <v>空</v>
      </c>
      <c r="H1528" s="6">
        <f t="shared" si="655"/>
        <v>0</v>
      </c>
      <c r="I1528" s="5">
        <f t="shared" si="665"/>
        <v>0.93517705796017869</v>
      </c>
      <c r="J1528" t="str">
        <f t="shared" si="673"/>
        <v>空</v>
      </c>
      <c r="K1528" s="6">
        <f t="shared" si="656"/>
        <v>0</v>
      </c>
      <c r="L1528" s="5">
        <f t="shared" si="666"/>
        <v>0.42927644913473589</v>
      </c>
      <c r="M1528" t="str">
        <f t="shared" si="674"/>
        <v>空</v>
      </c>
      <c r="N1528" s="6">
        <f t="shared" si="657"/>
        <v>0</v>
      </c>
      <c r="O1528" s="5">
        <f t="shared" si="667"/>
        <v>0.50149415460109015</v>
      </c>
      <c r="P1528" t="str">
        <f t="shared" si="675"/>
        <v>空</v>
      </c>
      <c r="Q1528" s="6">
        <f t="shared" si="658"/>
        <v>0</v>
      </c>
      <c r="R1528" s="5">
        <f t="shared" si="668"/>
        <v>0.82990594137858986</v>
      </c>
      <c r="S1528" t="str">
        <f t="shared" si="676"/>
        <v>空</v>
      </c>
      <c r="T1528" s="6">
        <f t="shared" si="659"/>
        <v>0</v>
      </c>
      <c r="U1528" s="5">
        <f t="shared" si="669"/>
        <v>0.95419145806971284</v>
      </c>
      <c r="V1528" t="str">
        <f t="shared" si="677"/>
        <v>空</v>
      </c>
      <c r="W1528" s="6">
        <f t="shared" si="660"/>
        <v>0</v>
      </c>
      <c r="X1528" s="5">
        <f t="shared" si="670"/>
        <v>1.0578274361937352</v>
      </c>
      <c r="Y1528" t="str">
        <f t="shared" si="678"/>
        <v>多</v>
      </c>
      <c r="Z1528" s="6">
        <f t="shared" si="661"/>
        <v>-1.5170777441619876E-5</v>
      </c>
      <c r="AA1528" s="5">
        <f t="shared" si="671"/>
        <v>1.5206287898664195</v>
      </c>
      <c r="AB1528" t="str">
        <f t="shared" si="679"/>
        <v>多</v>
      </c>
      <c r="AC1528" s="6">
        <f t="shared" si="662"/>
        <v>-1.5170777441619876E-5</v>
      </c>
      <c r="AD1528" s="5">
        <f t="shared" si="672"/>
        <v>3.3534732750638385</v>
      </c>
    </row>
    <row r="1529" spans="1:30" x14ac:dyDescent="0.15">
      <c r="A1529" s="1">
        <v>40654</v>
      </c>
      <c r="B1529" s="2">
        <v>3317.37</v>
      </c>
      <c r="C1529" s="3">
        <f t="shared" si="652"/>
        <v>6.5569094837001352E-3</v>
      </c>
      <c r="D1529" s="4" t="str">
        <f t="shared" si="663"/>
        <v>空</v>
      </c>
      <c r="E1529" s="6">
        <f t="shared" si="653"/>
        <v>0</v>
      </c>
      <c r="F1529" s="5">
        <f t="shared" si="654"/>
        <v>2.6339368597917892</v>
      </c>
      <c r="G1529" t="str">
        <f t="shared" si="664"/>
        <v>空</v>
      </c>
      <c r="H1529" s="6">
        <f t="shared" si="655"/>
        <v>0</v>
      </c>
      <c r="I1529" s="5">
        <f t="shared" si="665"/>
        <v>0.93517705796017869</v>
      </c>
      <c r="J1529" t="str">
        <f t="shared" si="673"/>
        <v>空</v>
      </c>
      <c r="K1529" s="6">
        <f t="shared" si="656"/>
        <v>0</v>
      </c>
      <c r="L1529" s="5">
        <f t="shared" si="666"/>
        <v>0.42927644913473589</v>
      </c>
      <c r="M1529" t="str">
        <f t="shared" si="674"/>
        <v>空</v>
      </c>
      <c r="N1529" s="6">
        <f t="shared" si="657"/>
        <v>0</v>
      </c>
      <c r="O1529" s="5">
        <f t="shared" si="667"/>
        <v>0.50149415460109015</v>
      </c>
      <c r="P1529" t="str">
        <f t="shared" si="675"/>
        <v>空</v>
      </c>
      <c r="Q1529" s="6">
        <f t="shared" si="658"/>
        <v>0</v>
      </c>
      <c r="R1529" s="5">
        <f t="shared" si="668"/>
        <v>0.82990594137858986</v>
      </c>
      <c r="S1529" t="str">
        <f t="shared" si="676"/>
        <v>空</v>
      </c>
      <c r="T1529" s="6">
        <f t="shared" si="659"/>
        <v>0</v>
      </c>
      <c r="U1529" s="5">
        <f t="shared" si="669"/>
        <v>0.95419145806971284</v>
      </c>
      <c r="V1529" t="str">
        <f t="shared" si="677"/>
        <v>空</v>
      </c>
      <c r="W1529" s="6">
        <f t="shared" si="660"/>
        <v>0</v>
      </c>
      <c r="X1529" s="5">
        <f t="shared" si="670"/>
        <v>1.0578274361937352</v>
      </c>
      <c r="Y1529" t="str">
        <f t="shared" si="678"/>
        <v>多</v>
      </c>
      <c r="Z1529" s="6">
        <f t="shared" si="661"/>
        <v>6.5569094837001352E-3</v>
      </c>
      <c r="AA1529" s="5">
        <f t="shared" si="671"/>
        <v>1.5305994151998821</v>
      </c>
      <c r="AB1529" t="str">
        <f t="shared" si="679"/>
        <v>多</v>
      </c>
      <c r="AC1529" s="6">
        <f t="shared" si="662"/>
        <v>6.5569094837001352E-3</v>
      </c>
      <c r="AD1529" s="5">
        <f t="shared" si="672"/>
        <v>3.3754616957844394</v>
      </c>
    </row>
    <row r="1530" spans="1:30" x14ac:dyDescent="0.15">
      <c r="A1530" s="1">
        <v>40655</v>
      </c>
      <c r="B1530" s="2">
        <v>3299.94</v>
      </c>
      <c r="C1530" s="3">
        <f t="shared" si="652"/>
        <v>-5.254162182692812E-3</v>
      </c>
      <c r="D1530" s="4" t="str">
        <f t="shared" si="663"/>
        <v>空</v>
      </c>
      <c r="E1530" s="6">
        <f t="shared" si="653"/>
        <v>0</v>
      </c>
      <c r="F1530" s="5">
        <f t="shared" si="654"/>
        <v>2.6339368597917892</v>
      </c>
      <c r="G1530" t="str">
        <f t="shared" si="664"/>
        <v>空</v>
      </c>
      <c r="H1530" s="6">
        <f t="shared" si="655"/>
        <v>0</v>
      </c>
      <c r="I1530" s="5">
        <f t="shared" si="665"/>
        <v>0.93517705796017869</v>
      </c>
      <c r="J1530" t="str">
        <f t="shared" si="673"/>
        <v>空</v>
      </c>
      <c r="K1530" s="6">
        <f t="shared" si="656"/>
        <v>0</v>
      </c>
      <c r="L1530" s="5">
        <f t="shared" si="666"/>
        <v>0.42927644913473589</v>
      </c>
      <c r="M1530" t="str">
        <f t="shared" si="674"/>
        <v>空</v>
      </c>
      <c r="N1530" s="6">
        <f t="shared" si="657"/>
        <v>0</v>
      </c>
      <c r="O1530" s="5">
        <f t="shared" si="667"/>
        <v>0.50149415460109015</v>
      </c>
      <c r="P1530" t="str">
        <f t="shared" si="675"/>
        <v>空</v>
      </c>
      <c r="Q1530" s="6">
        <f t="shared" si="658"/>
        <v>0</v>
      </c>
      <c r="R1530" s="5">
        <f t="shared" si="668"/>
        <v>0.82990594137858986</v>
      </c>
      <c r="S1530" t="str">
        <f t="shared" si="676"/>
        <v>空</v>
      </c>
      <c r="T1530" s="6">
        <f t="shared" si="659"/>
        <v>0</v>
      </c>
      <c r="U1530" s="5">
        <f t="shared" si="669"/>
        <v>0.95419145806971284</v>
      </c>
      <c r="V1530" t="str">
        <f t="shared" si="677"/>
        <v>空</v>
      </c>
      <c r="W1530" s="6">
        <f t="shared" si="660"/>
        <v>0</v>
      </c>
      <c r="X1530" s="5">
        <f t="shared" si="670"/>
        <v>1.0578274361937352</v>
      </c>
      <c r="Y1530" t="str">
        <f t="shared" si="678"/>
        <v>多</v>
      </c>
      <c r="Z1530" s="6">
        <f t="shared" si="661"/>
        <v>-5.254162182692812E-3</v>
      </c>
      <c r="AA1530" s="5">
        <f t="shared" si="671"/>
        <v>1.5225573976356872</v>
      </c>
      <c r="AB1530" t="str">
        <f t="shared" si="679"/>
        <v>多</v>
      </c>
      <c r="AC1530" s="6">
        <f t="shared" si="662"/>
        <v>-5.254162182692812E-3</v>
      </c>
      <c r="AD1530" s="5">
        <f t="shared" si="672"/>
        <v>3.3577264725933209</v>
      </c>
    </row>
    <row r="1531" spans="1:30" x14ac:dyDescent="0.15">
      <c r="A1531" s="1">
        <v>40658</v>
      </c>
      <c r="B1531" s="2">
        <v>3249.57</v>
      </c>
      <c r="C1531" s="3">
        <f t="shared" si="652"/>
        <v>-1.526391388934345E-2</v>
      </c>
      <c r="D1531" s="4" t="str">
        <f t="shared" si="663"/>
        <v>空</v>
      </c>
      <c r="E1531" s="6">
        <f t="shared" si="653"/>
        <v>0</v>
      </c>
      <c r="F1531" s="5">
        <f t="shared" si="654"/>
        <v>2.6339368597917892</v>
      </c>
      <c r="G1531" t="str">
        <f t="shared" si="664"/>
        <v>空</v>
      </c>
      <c r="H1531" s="6">
        <f t="shared" si="655"/>
        <v>0</v>
      </c>
      <c r="I1531" s="5">
        <f t="shared" si="665"/>
        <v>0.93517705796017869</v>
      </c>
      <c r="J1531" t="str">
        <f t="shared" si="673"/>
        <v>空</v>
      </c>
      <c r="K1531" s="6">
        <f t="shared" si="656"/>
        <v>0</v>
      </c>
      <c r="L1531" s="5">
        <f t="shared" si="666"/>
        <v>0.42927644913473589</v>
      </c>
      <c r="M1531" t="str">
        <f t="shared" si="674"/>
        <v>空</v>
      </c>
      <c r="N1531" s="6">
        <f t="shared" si="657"/>
        <v>0</v>
      </c>
      <c r="O1531" s="5">
        <f t="shared" si="667"/>
        <v>0.50149415460109015</v>
      </c>
      <c r="P1531" t="str">
        <f t="shared" si="675"/>
        <v>空</v>
      </c>
      <c r="Q1531" s="6">
        <f t="shared" si="658"/>
        <v>0</v>
      </c>
      <c r="R1531" s="5">
        <f t="shared" si="668"/>
        <v>0.82990594137858986</v>
      </c>
      <c r="S1531" t="str">
        <f t="shared" si="676"/>
        <v>空</v>
      </c>
      <c r="T1531" s="6">
        <f t="shared" si="659"/>
        <v>0</v>
      </c>
      <c r="U1531" s="5">
        <f t="shared" si="669"/>
        <v>0.95419145806971284</v>
      </c>
      <c r="V1531" t="str">
        <f t="shared" si="677"/>
        <v>空</v>
      </c>
      <c r="W1531" s="6">
        <f t="shared" si="660"/>
        <v>0</v>
      </c>
      <c r="X1531" s="5">
        <f t="shared" si="670"/>
        <v>1.0578274361937352</v>
      </c>
      <c r="Y1531" t="str">
        <f t="shared" si="678"/>
        <v>多</v>
      </c>
      <c r="Z1531" s="6">
        <f t="shared" si="661"/>
        <v>-1.526391388934345E-2</v>
      </c>
      <c r="AA1531" s="5">
        <f t="shared" si="671"/>
        <v>1.4993172126265932</v>
      </c>
      <c r="AB1531" t="str">
        <f t="shared" si="679"/>
        <v>多</v>
      </c>
      <c r="AC1531" s="6">
        <f t="shared" si="662"/>
        <v>-1.526391388934345E-2</v>
      </c>
      <c r="AD1531" s="5">
        <f t="shared" si="672"/>
        <v>3.3064744248516877</v>
      </c>
    </row>
    <row r="1532" spans="1:30" x14ac:dyDescent="0.15">
      <c r="A1532" s="1">
        <v>40659</v>
      </c>
      <c r="B1532" s="2">
        <v>3230.96</v>
      </c>
      <c r="C1532" s="3">
        <f t="shared" si="652"/>
        <v>-5.7269115606065624E-3</v>
      </c>
      <c r="D1532" s="4" t="str">
        <f t="shared" si="663"/>
        <v>空</v>
      </c>
      <c r="E1532" s="6">
        <f t="shared" si="653"/>
        <v>0</v>
      </c>
      <c r="F1532" s="5">
        <f t="shared" si="654"/>
        <v>2.6339368597917892</v>
      </c>
      <c r="G1532" t="str">
        <f t="shared" si="664"/>
        <v>多</v>
      </c>
      <c r="H1532" s="6">
        <f t="shared" si="655"/>
        <v>0</v>
      </c>
      <c r="I1532" s="5">
        <f t="shared" si="665"/>
        <v>0.93517705796017869</v>
      </c>
      <c r="J1532" t="str">
        <f t="shared" si="673"/>
        <v>空</v>
      </c>
      <c r="K1532" s="6">
        <f t="shared" si="656"/>
        <v>0</v>
      </c>
      <c r="L1532" s="5">
        <f t="shared" si="666"/>
        <v>0.42927644913473589</v>
      </c>
      <c r="M1532" t="str">
        <f t="shared" si="674"/>
        <v>空</v>
      </c>
      <c r="N1532" s="6">
        <f t="shared" si="657"/>
        <v>0</v>
      </c>
      <c r="O1532" s="5">
        <f t="shared" si="667"/>
        <v>0.50149415460109015</v>
      </c>
      <c r="P1532" t="str">
        <f t="shared" si="675"/>
        <v>空</v>
      </c>
      <c r="Q1532" s="6">
        <f t="shared" si="658"/>
        <v>0</v>
      </c>
      <c r="R1532" s="5">
        <f t="shared" si="668"/>
        <v>0.82990594137858986</v>
      </c>
      <c r="S1532" t="str">
        <f t="shared" si="676"/>
        <v>空</v>
      </c>
      <c r="T1532" s="6">
        <f t="shared" si="659"/>
        <v>0</v>
      </c>
      <c r="U1532" s="5">
        <f t="shared" si="669"/>
        <v>0.95419145806971284</v>
      </c>
      <c r="V1532" t="str">
        <f t="shared" si="677"/>
        <v>空</v>
      </c>
      <c r="W1532" s="6">
        <f t="shared" si="660"/>
        <v>0</v>
      </c>
      <c r="X1532" s="5">
        <f t="shared" si="670"/>
        <v>1.0578274361937352</v>
      </c>
      <c r="Y1532" t="str">
        <f t="shared" si="678"/>
        <v>多</v>
      </c>
      <c r="Z1532" s="6">
        <f t="shared" si="661"/>
        <v>-5.7269115606065624E-3</v>
      </c>
      <c r="AA1532" s="5">
        <f t="shared" si="671"/>
        <v>1.4907307555485856</v>
      </c>
      <c r="AB1532" t="str">
        <f t="shared" si="679"/>
        <v>多</v>
      </c>
      <c r="AC1532" s="6">
        <f t="shared" si="662"/>
        <v>-5.7269115606065624E-3</v>
      </c>
      <c r="AD1532" s="5">
        <f t="shared" si="672"/>
        <v>3.2875385382431546</v>
      </c>
    </row>
    <row r="1533" spans="1:30" x14ac:dyDescent="0.15">
      <c r="A1533" s="1">
        <v>40660</v>
      </c>
      <c r="B1533" s="2">
        <v>3209.5</v>
      </c>
      <c r="C1533" s="3">
        <f t="shared" si="652"/>
        <v>-6.6419887587589876E-3</v>
      </c>
      <c r="D1533" s="4" t="str">
        <f t="shared" si="663"/>
        <v>空</v>
      </c>
      <c r="E1533" s="6">
        <f t="shared" si="653"/>
        <v>0</v>
      </c>
      <c r="F1533" s="5">
        <f t="shared" si="654"/>
        <v>2.6339368597917892</v>
      </c>
      <c r="G1533" t="str">
        <f t="shared" si="664"/>
        <v>多</v>
      </c>
      <c r="H1533" s="6">
        <f t="shared" si="655"/>
        <v>-6.6419887587589876E-3</v>
      </c>
      <c r="I1533" s="5">
        <f t="shared" si="665"/>
        <v>0.92896562245375791</v>
      </c>
      <c r="J1533" t="str">
        <f t="shared" si="673"/>
        <v>多</v>
      </c>
      <c r="K1533" s="6">
        <f t="shared" si="656"/>
        <v>0</v>
      </c>
      <c r="L1533" s="5">
        <f t="shared" si="666"/>
        <v>0.42927644913473589</v>
      </c>
      <c r="M1533" t="str">
        <f t="shared" si="674"/>
        <v>空</v>
      </c>
      <c r="N1533" s="6">
        <f t="shared" si="657"/>
        <v>0</v>
      </c>
      <c r="O1533" s="5">
        <f t="shared" si="667"/>
        <v>0.50149415460109015</v>
      </c>
      <c r="P1533" t="str">
        <f t="shared" si="675"/>
        <v>空</v>
      </c>
      <c r="Q1533" s="6">
        <f t="shared" si="658"/>
        <v>0</v>
      </c>
      <c r="R1533" s="5">
        <f t="shared" si="668"/>
        <v>0.82990594137858986</v>
      </c>
      <c r="S1533" t="str">
        <f t="shared" si="676"/>
        <v>空</v>
      </c>
      <c r="T1533" s="6">
        <f t="shared" si="659"/>
        <v>0</v>
      </c>
      <c r="U1533" s="5">
        <f t="shared" si="669"/>
        <v>0.95419145806971284</v>
      </c>
      <c r="V1533" t="str">
        <f t="shared" si="677"/>
        <v>空</v>
      </c>
      <c r="W1533" s="6">
        <f t="shared" si="660"/>
        <v>0</v>
      </c>
      <c r="X1533" s="5">
        <f t="shared" si="670"/>
        <v>1.0578274361937352</v>
      </c>
      <c r="Y1533" t="str">
        <f t="shared" si="678"/>
        <v>多</v>
      </c>
      <c r="Z1533" s="6">
        <f t="shared" si="661"/>
        <v>-6.6419887587589876E-3</v>
      </c>
      <c r="AA1533" s="5">
        <f t="shared" si="671"/>
        <v>1.4808293386278957</v>
      </c>
      <c r="AB1533" t="str">
        <f t="shared" si="679"/>
        <v>多</v>
      </c>
      <c r="AC1533" s="6">
        <f t="shared" si="662"/>
        <v>-6.6419887587589876E-3</v>
      </c>
      <c r="AD1533" s="5">
        <f t="shared" si="672"/>
        <v>3.2657027442281565</v>
      </c>
    </row>
    <row r="1534" spans="1:30" x14ac:dyDescent="0.15">
      <c r="A1534" s="1">
        <v>40661</v>
      </c>
      <c r="B1534" s="2">
        <v>3161.78</v>
      </c>
      <c r="C1534" s="3">
        <f t="shared" si="652"/>
        <v>-1.4868359557563382E-2</v>
      </c>
      <c r="D1534" s="4" t="str">
        <f t="shared" si="663"/>
        <v>空</v>
      </c>
      <c r="E1534" s="6">
        <f t="shared" si="653"/>
        <v>0</v>
      </c>
      <c r="F1534" s="5">
        <f t="shared" si="654"/>
        <v>2.6339368597917892</v>
      </c>
      <c r="G1534" t="str">
        <f t="shared" si="664"/>
        <v>多</v>
      </c>
      <c r="H1534" s="6">
        <f t="shared" si="655"/>
        <v>-1.4868359557563382E-2</v>
      </c>
      <c r="I1534" s="5">
        <f t="shared" si="665"/>
        <v>0.91515342756249973</v>
      </c>
      <c r="J1534" t="str">
        <f t="shared" si="673"/>
        <v>多</v>
      </c>
      <c r="K1534" s="6">
        <f t="shared" si="656"/>
        <v>-1.4868359557563382E-2</v>
      </c>
      <c r="L1534" s="5">
        <f t="shared" si="666"/>
        <v>0.42289381253940656</v>
      </c>
      <c r="M1534" t="str">
        <f t="shared" si="674"/>
        <v>多</v>
      </c>
      <c r="N1534" s="6">
        <f t="shared" si="657"/>
        <v>0</v>
      </c>
      <c r="O1534" s="5">
        <f t="shared" si="667"/>
        <v>0.50149415460109015</v>
      </c>
      <c r="P1534" t="str">
        <f t="shared" si="675"/>
        <v>空</v>
      </c>
      <c r="Q1534" s="6">
        <f t="shared" si="658"/>
        <v>0</v>
      </c>
      <c r="R1534" s="5">
        <f t="shared" si="668"/>
        <v>0.82990594137858986</v>
      </c>
      <c r="S1534" t="str">
        <f t="shared" si="676"/>
        <v>空</v>
      </c>
      <c r="T1534" s="6">
        <f t="shared" si="659"/>
        <v>0</v>
      </c>
      <c r="U1534" s="5">
        <f t="shared" si="669"/>
        <v>0.95419145806971284</v>
      </c>
      <c r="V1534" t="str">
        <f t="shared" si="677"/>
        <v>空</v>
      </c>
      <c r="W1534" s="6">
        <f t="shared" si="660"/>
        <v>0</v>
      </c>
      <c r="X1534" s="5">
        <f t="shared" si="670"/>
        <v>1.0578274361937352</v>
      </c>
      <c r="Y1534" t="str">
        <f t="shared" si="678"/>
        <v>多</v>
      </c>
      <c r="Z1534" s="6">
        <f t="shared" si="661"/>
        <v>-1.4868359557563382E-2</v>
      </c>
      <c r="AA1534" s="5">
        <f t="shared" si="671"/>
        <v>1.4588118355777873</v>
      </c>
      <c r="AB1534" t="str">
        <f t="shared" si="679"/>
        <v>多</v>
      </c>
      <c r="AC1534" s="6">
        <f t="shared" si="662"/>
        <v>-1.4868359557563382E-2</v>
      </c>
      <c r="AD1534" s="5">
        <f t="shared" si="672"/>
        <v>3.2171471016188509</v>
      </c>
    </row>
    <row r="1535" spans="1:30" x14ac:dyDescent="0.15">
      <c r="A1535" s="1">
        <v>40662</v>
      </c>
      <c r="B1535" s="2">
        <v>3192.72</v>
      </c>
      <c r="C1535" s="3">
        <f t="shared" si="652"/>
        <v>9.7856270834781878E-3</v>
      </c>
      <c r="D1535" s="4" t="str">
        <f t="shared" si="663"/>
        <v>空</v>
      </c>
      <c r="E1535" s="6">
        <f t="shared" si="653"/>
        <v>0</v>
      </c>
      <c r="F1535" s="5">
        <f t="shared" si="654"/>
        <v>2.6339368597917892</v>
      </c>
      <c r="G1535" t="str">
        <f t="shared" si="664"/>
        <v>多</v>
      </c>
      <c r="H1535" s="6">
        <f t="shared" si="655"/>
        <v>9.7856270834781878E-3</v>
      </c>
      <c r="I1535" s="5">
        <f t="shared" si="665"/>
        <v>0.92410877772879318</v>
      </c>
      <c r="J1535" t="str">
        <f t="shared" si="673"/>
        <v>多</v>
      </c>
      <c r="K1535" s="6">
        <f t="shared" si="656"/>
        <v>9.7856270834781878E-3</v>
      </c>
      <c r="L1535" s="5">
        <f t="shared" si="666"/>
        <v>0.42703209368482753</v>
      </c>
      <c r="M1535" t="str">
        <f t="shared" si="674"/>
        <v>多</v>
      </c>
      <c r="N1535" s="6">
        <f t="shared" si="657"/>
        <v>9.7856270834781878E-3</v>
      </c>
      <c r="O1535" s="5">
        <f t="shared" si="667"/>
        <v>0.50640158938256052</v>
      </c>
      <c r="P1535" t="str">
        <f t="shared" si="675"/>
        <v>空</v>
      </c>
      <c r="Q1535" s="6">
        <f t="shared" si="658"/>
        <v>0</v>
      </c>
      <c r="R1535" s="5">
        <f t="shared" si="668"/>
        <v>0.82990594137858986</v>
      </c>
      <c r="S1535" t="str">
        <f t="shared" si="676"/>
        <v>空</v>
      </c>
      <c r="T1535" s="6">
        <f t="shared" si="659"/>
        <v>0</v>
      </c>
      <c r="U1535" s="5">
        <f t="shared" si="669"/>
        <v>0.95419145806971284</v>
      </c>
      <c r="V1535" t="str">
        <f t="shared" si="677"/>
        <v>空</v>
      </c>
      <c r="W1535" s="6">
        <f t="shared" si="660"/>
        <v>0</v>
      </c>
      <c r="X1535" s="5">
        <f t="shared" si="670"/>
        <v>1.0578274361937352</v>
      </c>
      <c r="Y1535" t="str">
        <f t="shared" si="678"/>
        <v>多</v>
      </c>
      <c r="Z1535" s="6">
        <f t="shared" si="661"/>
        <v>9.7856270834781878E-3</v>
      </c>
      <c r="AA1535" s="5">
        <f t="shared" si="671"/>
        <v>1.4730872241857158</v>
      </c>
      <c r="AB1535" t="str">
        <f t="shared" si="679"/>
        <v>多</v>
      </c>
      <c r="AC1535" s="6">
        <f t="shared" si="662"/>
        <v>9.7856270834781878E-3</v>
      </c>
      <c r="AD1535" s="5">
        <f t="shared" si="672"/>
        <v>3.2486289034279858</v>
      </c>
    </row>
    <row r="1536" spans="1:30" x14ac:dyDescent="0.15">
      <c r="A1536" s="1">
        <v>40666</v>
      </c>
      <c r="B1536" s="2">
        <v>3211.13</v>
      </c>
      <c r="C1536" s="3">
        <f t="shared" si="652"/>
        <v>5.7662432032876687E-3</v>
      </c>
      <c r="D1536" s="4" t="str">
        <f t="shared" si="663"/>
        <v>多</v>
      </c>
      <c r="E1536" s="6">
        <f t="shared" si="653"/>
        <v>0</v>
      </c>
      <c r="F1536" s="5">
        <f t="shared" si="654"/>
        <v>2.6339368597917892</v>
      </c>
      <c r="G1536" t="str">
        <f t="shared" si="664"/>
        <v>多</v>
      </c>
      <c r="H1536" s="6">
        <f t="shared" si="655"/>
        <v>5.7662432032876687E-3</v>
      </c>
      <c r="I1536" s="5">
        <f t="shared" si="665"/>
        <v>0.92943741368747035</v>
      </c>
      <c r="J1536" t="str">
        <f t="shared" si="673"/>
        <v>多</v>
      </c>
      <c r="K1536" s="6">
        <f t="shared" si="656"/>
        <v>5.7662432032876687E-3</v>
      </c>
      <c r="L1536" s="5">
        <f t="shared" si="666"/>
        <v>0.42949446459262336</v>
      </c>
      <c r="M1536" t="str">
        <f t="shared" si="674"/>
        <v>多</v>
      </c>
      <c r="N1536" s="6">
        <f t="shared" si="657"/>
        <v>5.7662432032876687E-3</v>
      </c>
      <c r="O1536" s="5">
        <f t="shared" si="667"/>
        <v>0.50932162410547177</v>
      </c>
      <c r="P1536" t="str">
        <f t="shared" si="675"/>
        <v>空</v>
      </c>
      <c r="Q1536" s="6">
        <f t="shared" si="658"/>
        <v>0</v>
      </c>
      <c r="R1536" s="5">
        <f t="shared" si="668"/>
        <v>0.82990594137858986</v>
      </c>
      <c r="S1536" t="str">
        <f t="shared" si="676"/>
        <v>空</v>
      </c>
      <c r="T1536" s="6">
        <f t="shared" si="659"/>
        <v>0</v>
      </c>
      <c r="U1536" s="5">
        <f t="shared" si="669"/>
        <v>0.95419145806971284</v>
      </c>
      <c r="V1536" t="str">
        <f t="shared" si="677"/>
        <v>空</v>
      </c>
      <c r="W1536" s="6">
        <f t="shared" si="660"/>
        <v>0</v>
      </c>
      <c r="X1536" s="5">
        <f t="shared" si="670"/>
        <v>1.0578274361937352</v>
      </c>
      <c r="Y1536" t="str">
        <f t="shared" si="678"/>
        <v>多</v>
      </c>
      <c r="Z1536" s="6">
        <f t="shared" si="661"/>
        <v>5.7662432032876687E-3</v>
      </c>
      <c r="AA1536" s="5">
        <f t="shared" si="671"/>
        <v>1.4815814033800265</v>
      </c>
      <c r="AB1536" t="str">
        <f t="shared" si="679"/>
        <v>多</v>
      </c>
      <c r="AC1536" s="6">
        <f t="shared" si="662"/>
        <v>5.7662432032876687E-3</v>
      </c>
      <c r="AD1536" s="5">
        <f t="shared" si="672"/>
        <v>3.2673612877623812</v>
      </c>
    </row>
    <row r="1537" spans="1:30" x14ac:dyDescent="0.15">
      <c r="A1537" s="1">
        <v>40667</v>
      </c>
      <c r="B1537" s="2">
        <v>3129.03</v>
      </c>
      <c r="C1537" s="3">
        <f t="shared" si="652"/>
        <v>-2.5567323652421425E-2</v>
      </c>
      <c r="D1537" s="4" t="str">
        <f t="shared" si="663"/>
        <v>多</v>
      </c>
      <c r="E1537" s="6">
        <f t="shared" si="653"/>
        <v>-2.5567323652421425E-2</v>
      </c>
      <c r="F1537" s="5">
        <f t="shared" si="654"/>
        <v>2.5665941436174498</v>
      </c>
      <c r="G1537" t="str">
        <f t="shared" si="664"/>
        <v>多</v>
      </c>
      <c r="H1537" s="6">
        <f t="shared" si="655"/>
        <v>-2.5567323652421425E-2</v>
      </c>
      <c r="I1537" s="5">
        <f t="shared" si="665"/>
        <v>0.90567418651705334</v>
      </c>
      <c r="J1537" t="str">
        <f t="shared" si="673"/>
        <v>多</v>
      </c>
      <c r="K1537" s="6">
        <f t="shared" si="656"/>
        <v>-2.5567323652421425E-2</v>
      </c>
      <c r="L1537" s="5">
        <f t="shared" si="666"/>
        <v>0.41851344060946033</v>
      </c>
      <c r="M1537" t="str">
        <f t="shared" si="674"/>
        <v>多</v>
      </c>
      <c r="N1537" s="6">
        <f t="shared" si="657"/>
        <v>-2.5567323652421425E-2</v>
      </c>
      <c r="O1537" s="5">
        <f t="shared" si="667"/>
        <v>0.49629963329879023</v>
      </c>
      <c r="P1537" t="str">
        <f t="shared" si="675"/>
        <v>空</v>
      </c>
      <c r="Q1537" s="6">
        <f t="shared" si="658"/>
        <v>0</v>
      </c>
      <c r="R1537" s="5">
        <f t="shared" si="668"/>
        <v>0.82990594137858986</v>
      </c>
      <c r="S1537" t="str">
        <f t="shared" si="676"/>
        <v>空</v>
      </c>
      <c r="T1537" s="6">
        <f t="shared" si="659"/>
        <v>0</v>
      </c>
      <c r="U1537" s="5">
        <f t="shared" si="669"/>
        <v>0.95419145806971284</v>
      </c>
      <c r="V1537" t="str">
        <f t="shared" si="677"/>
        <v>空</v>
      </c>
      <c r="W1537" s="6">
        <f t="shared" si="660"/>
        <v>0</v>
      </c>
      <c r="X1537" s="5">
        <f t="shared" si="670"/>
        <v>1.0578274361937352</v>
      </c>
      <c r="Y1537" t="str">
        <f t="shared" si="678"/>
        <v>多</v>
      </c>
      <c r="Z1537" s="6">
        <f t="shared" si="661"/>
        <v>-2.5567323652421425E-2</v>
      </c>
      <c r="AA1537" s="5">
        <f t="shared" si="671"/>
        <v>1.4437013321224006</v>
      </c>
      <c r="AB1537" t="str">
        <f t="shared" si="679"/>
        <v>多</v>
      </c>
      <c r="AC1537" s="6">
        <f t="shared" si="662"/>
        <v>-2.5567323652421425E-2</v>
      </c>
      <c r="AD1537" s="5">
        <f t="shared" si="672"/>
        <v>3.1838236042287678</v>
      </c>
    </row>
    <row r="1538" spans="1:30" x14ac:dyDescent="0.15">
      <c r="A1538" s="1">
        <v>40668</v>
      </c>
      <c r="B1538" s="2">
        <v>3126.12</v>
      </c>
      <c r="C1538" s="3">
        <f t="shared" si="652"/>
        <v>-9.3000067113457874E-4</v>
      </c>
      <c r="D1538" s="4" t="str">
        <f t="shared" si="663"/>
        <v>空</v>
      </c>
      <c r="E1538" s="6">
        <f t="shared" si="653"/>
        <v>-9.3000067113457874E-4</v>
      </c>
      <c r="F1538" s="5">
        <f t="shared" si="654"/>
        <v>2.5642072093413555</v>
      </c>
      <c r="G1538" t="str">
        <f t="shared" si="664"/>
        <v>多</v>
      </c>
      <c r="H1538" s="6">
        <f t="shared" si="655"/>
        <v>-9.3000067113457874E-4</v>
      </c>
      <c r="I1538" s="5">
        <f t="shared" si="665"/>
        <v>0.90483190891576326</v>
      </c>
      <c r="J1538" t="str">
        <f t="shared" si="673"/>
        <v>多</v>
      </c>
      <c r="K1538" s="6">
        <f t="shared" si="656"/>
        <v>-9.3000067113457874E-4</v>
      </c>
      <c r="L1538" s="5">
        <f t="shared" si="666"/>
        <v>0.41812422282881467</v>
      </c>
      <c r="M1538" t="str">
        <f t="shared" si="674"/>
        <v>多</v>
      </c>
      <c r="N1538" s="6">
        <f t="shared" si="657"/>
        <v>-9.3000067113457874E-4</v>
      </c>
      <c r="O1538" s="5">
        <f t="shared" si="667"/>
        <v>0.49583807430673849</v>
      </c>
      <c r="P1538" t="str">
        <f t="shared" si="675"/>
        <v>空</v>
      </c>
      <c r="Q1538" s="6">
        <f t="shared" si="658"/>
        <v>0</v>
      </c>
      <c r="R1538" s="5">
        <f t="shared" si="668"/>
        <v>0.82990594137858986</v>
      </c>
      <c r="S1538" t="str">
        <f t="shared" si="676"/>
        <v>空</v>
      </c>
      <c r="T1538" s="6">
        <f t="shared" si="659"/>
        <v>0</v>
      </c>
      <c r="U1538" s="5">
        <f t="shared" si="669"/>
        <v>0.95419145806971284</v>
      </c>
      <c r="V1538" t="str">
        <f t="shared" si="677"/>
        <v>空</v>
      </c>
      <c r="W1538" s="6">
        <f t="shared" si="660"/>
        <v>0</v>
      </c>
      <c r="X1538" s="5">
        <f t="shared" si="670"/>
        <v>1.0578274361937352</v>
      </c>
      <c r="Y1538" t="str">
        <f t="shared" si="678"/>
        <v>多</v>
      </c>
      <c r="Z1538" s="6">
        <f t="shared" si="661"/>
        <v>-9.3000067113457874E-4</v>
      </c>
      <c r="AA1538" s="5">
        <f t="shared" si="671"/>
        <v>1.4423586889146089</v>
      </c>
      <c r="AB1538" t="str">
        <f t="shared" si="679"/>
        <v>多</v>
      </c>
      <c r="AC1538" s="6">
        <f t="shared" si="662"/>
        <v>-9.3000067113457874E-4</v>
      </c>
      <c r="AD1538" s="5">
        <f t="shared" si="672"/>
        <v>3.1808626461400609</v>
      </c>
    </row>
    <row r="1539" spans="1:30" x14ac:dyDescent="0.15">
      <c r="A1539" s="1">
        <v>40669</v>
      </c>
      <c r="B1539" s="2">
        <v>3121.4</v>
      </c>
      <c r="C1539" s="3">
        <f t="shared" si="652"/>
        <v>-1.5098588665821699E-3</v>
      </c>
      <c r="D1539" s="4" t="str">
        <f t="shared" si="663"/>
        <v>空</v>
      </c>
      <c r="E1539" s="6">
        <f t="shared" si="653"/>
        <v>0</v>
      </c>
      <c r="F1539" s="5">
        <f t="shared" si="654"/>
        <v>2.5642072093413555</v>
      </c>
      <c r="G1539" t="str">
        <f t="shared" si="664"/>
        <v>多</v>
      </c>
      <c r="H1539" s="6">
        <f t="shared" si="655"/>
        <v>-1.5098588665821699E-3</v>
      </c>
      <c r="I1539" s="5">
        <f t="shared" si="665"/>
        <v>0.90346574043532035</v>
      </c>
      <c r="J1539" t="str">
        <f t="shared" si="673"/>
        <v>多</v>
      </c>
      <c r="K1539" s="6">
        <f t="shared" si="656"/>
        <v>-1.5098588665821699E-3</v>
      </c>
      <c r="L1539" s="5">
        <f t="shared" si="666"/>
        <v>0.41749291426364382</v>
      </c>
      <c r="M1539" t="str">
        <f t="shared" si="674"/>
        <v>多</v>
      </c>
      <c r="N1539" s="6">
        <f t="shared" si="657"/>
        <v>-1.5098588665821699E-3</v>
      </c>
      <c r="O1539" s="5">
        <f t="shared" si="667"/>
        <v>0.49508942879385742</v>
      </c>
      <c r="P1539" t="str">
        <f t="shared" si="675"/>
        <v>空</v>
      </c>
      <c r="Q1539" s="6">
        <f t="shared" si="658"/>
        <v>0</v>
      </c>
      <c r="R1539" s="5">
        <f t="shared" si="668"/>
        <v>0.82990594137858986</v>
      </c>
      <c r="S1539" t="str">
        <f t="shared" si="676"/>
        <v>空</v>
      </c>
      <c r="T1539" s="6">
        <f t="shared" si="659"/>
        <v>0</v>
      </c>
      <c r="U1539" s="5">
        <f t="shared" si="669"/>
        <v>0.95419145806971284</v>
      </c>
      <c r="V1539" t="str">
        <f t="shared" si="677"/>
        <v>空</v>
      </c>
      <c r="W1539" s="6">
        <f t="shared" si="660"/>
        <v>0</v>
      </c>
      <c r="X1539" s="5">
        <f t="shared" si="670"/>
        <v>1.0578274361937352</v>
      </c>
      <c r="Y1539" t="str">
        <f t="shared" si="678"/>
        <v>多</v>
      </c>
      <c r="Z1539" s="6">
        <f t="shared" si="661"/>
        <v>-1.5098588665821699E-3</v>
      </c>
      <c r="AA1539" s="5">
        <f t="shared" si="671"/>
        <v>1.4401809308593594</v>
      </c>
      <c r="AB1539" t="str">
        <f t="shared" si="679"/>
        <v>多</v>
      </c>
      <c r="AC1539" s="6">
        <f t="shared" si="662"/>
        <v>-1.5098588665821699E-3</v>
      </c>
      <c r="AD1539" s="5">
        <f t="shared" si="672"/>
        <v>3.1760599924704063</v>
      </c>
    </row>
    <row r="1540" spans="1:30" x14ac:dyDescent="0.15">
      <c r="A1540" s="1">
        <v>40672</v>
      </c>
      <c r="B1540" s="2">
        <v>3129.76</v>
      </c>
      <c r="C1540" s="3">
        <f t="shared" ref="C1540:C1603" si="680">B1540/B1539-1</f>
        <v>2.6782853847633348E-3</v>
      </c>
      <c r="D1540" s="4" t="str">
        <f t="shared" si="663"/>
        <v>空</v>
      </c>
      <c r="E1540" s="6">
        <f t="shared" ref="E1540:E1603" si="681">IF(D1539="多",C1540,IF(D1539="空",0))</f>
        <v>0</v>
      </c>
      <c r="F1540" s="5">
        <f t="shared" ref="F1540:F1603" si="682">F1539*(1+E1540)</f>
        <v>2.5642072093413555</v>
      </c>
      <c r="G1540" t="str">
        <f t="shared" si="664"/>
        <v>多</v>
      </c>
      <c r="H1540" s="6">
        <f t="shared" ref="H1540:H1603" si="683">IF(G1539="多",$C1540,IF(G1539="空",0))</f>
        <v>2.6782853847633348E-3</v>
      </c>
      <c r="I1540" s="5">
        <f t="shared" si="665"/>
        <v>0.90588547952356269</v>
      </c>
      <c r="J1540" t="str">
        <f t="shared" si="673"/>
        <v>多</v>
      </c>
      <c r="K1540" s="6">
        <f t="shared" ref="K1540:K1603" si="684">IF(J1539="多",$C1540,IF(J1539="空",0))</f>
        <v>2.6782853847633348E-3</v>
      </c>
      <c r="L1540" s="5">
        <f t="shared" si="666"/>
        <v>0.41861107943415837</v>
      </c>
      <c r="M1540" t="str">
        <f t="shared" si="674"/>
        <v>多</v>
      </c>
      <c r="N1540" s="6">
        <f t="shared" ref="N1540:N1603" si="685">IF(M1539="多",$C1540,IF(M1539="空",0))</f>
        <v>2.6782853847633348E-3</v>
      </c>
      <c r="O1540" s="5">
        <f t="shared" si="667"/>
        <v>0.49641541957514684</v>
      </c>
      <c r="P1540" t="str">
        <f t="shared" si="675"/>
        <v>空</v>
      </c>
      <c r="Q1540" s="6">
        <f t="shared" ref="Q1540:Q1603" si="686">IF(P1539="多",$C1540,IF(P1539="空",0))</f>
        <v>0</v>
      </c>
      <c r="R1540" s="5">
        <f t="shared" si="668"/>
        <v>0.82990594137858986</v>
      </c>
      <c r="S1540" t="str">
        <f t="shared" si="676"/>
        <v>空</v>
      </c>
      <c r="T1540" s="6">
        <f t="shared" ref="T1540:T1603" si="687">IF(S1539="多",$C1540,IF(S1539="空",0))</f>
        <v>0</v>
      </c>
      <c r="U1540" s="5">
        <f t="shared" si="669"/>
        <v>0.95419145806971284</v>
      </c>
      <c r="V1540" t="str">
        <f t="shared" si="677"/>
        <v>空</v>
      </c>
      <c r="W1540" s="6">
        <f t="shared" ref="W1540:W1603" si="688">IF(V1539="多",$C1540,IF(V1539="空",0))</f>
        <v>0</v>
      </c>
      <c r="X1540" s="5">
        <f t="shared" si="670"/>
        <v>1.0578274361937352</v>
      </c>
      <c r="Y1540" t="str">
        <f t="shared" si="678"/>
        <v>多</v>
      </c>
      <c r="Z1540" s="6">
        <f t="shared" ref="Z1540:Z1603" si="689">IF(Y1539="多",$C1540,IF(Y1539="空",0))</f>
        <v>2.6782853847633348E-3</v>
      </c>
      <c r="AA1540" s="5">
        <f t="shared" si="671"/>
        <v>1.4440381463978949</v>
      </c>
      <c r="AB1540" t="str">
        <f t="shared" si="679"/>
        <v>多</v>
      </c>
      <c r="AC1540" s="6">
        <f t="shared" ref="AC1540:AC1603" si="690">IF(AB1539="多",$C1540,IF(AB1539="空",0))</f>
        <v>2.6782853847633348E-3</v>
      </c>
      <c r="AD1540" s="5">
        <f t="shared" si="672"/>
        <v>3.1845663875293715</v>
      </c>
    </row>
    <row r="1541" spans="1:30" x14ac:dyDescent="0.15">
      <c r="A1541" s="1">
        <v>40673</v>
      </c>
      <c r="B1541" s="2">
        <v>3153.22</v>
      </c>
      <c r="C1541" s="3">
        <f t="shared" si="680"/>
        <v>7.4957824242112281E-3</v>
      </c>
      <c r="D1541" s="4" t="str">
        <f t="shared" ref="D1541:D1604" si="691">IF(AND(C1540&gt;0,C1541&gt;0),"多",IF(AND(C1540&lt;0,C1541&lt;0),"空",D1540))</f>
        <v>多</v>
      </c>
      <c r="E1541" s="6">
        <f t="shared" si="681"/>
        <v>0</v>
      </c>
      <c r="F1541" s="5">
        <f t="shared" si="682"/>
        <v>2.5642072093413555</v>
      </c>
      <c r="G1541" t="str">
        <f t="shared" si="664"/>
        <v>多</v>
      </c>
      <c r="H1541" s="6">
        <f t="shared" si="683"/>
        <v>7.4957824242112281E-3</v>
      </c>
      <c r="I1541" s="5">
        <f t="shared" si="665"/>
        <v>0.91267579997932358</v>
      </c>
      <c r="J1541" t="str">
        <f t="shared" si="673"/>
        <v>多</v>
      </c>
      <c r="K1541" s="6">
        <f t="shared" si="684"/>
        <v>7.4957824242112281E-3</v>
      </c>
      <c r="L1541" s="5">
        <f t="shared" si="666"/>
        <v>0.42174889700596102</v>
      </c>
      <c r="M1541" t="str">
        <f t="shared" si="674"/>
        <v>多</v>
      </c>
      <c r="N1541" s="6">
        <f t="shared" si="685"/>
        <v>7.4957824242112281E-3</v>
      </c>
      <c r="O1541" s="5">
        <f t="shared" si="667"/>
        <v>0.50013644155230563</v>
      </c>
      <c r="P1541" t="str">
        <f t="shared" si="675"/>
        <v>空</v>
      </c>
      <c r="Q1541" s="6">
        <f t="shared" si="686"/>
        <v>0</v>
      </c>
      <c r="R1541" s="5">
        <f t="shared" si="668"/>
        <v>0.82990594137858986</v>
      </c>
      <c r="S1541" t="str">
        <f t="shared" si="676"/>
        <v>空</v>
      </c>
      <c r="T1541" s="6">
        <f t="shared" si="687"/>
        <v>0</v>
      </c>
      <c r="U1541" s="5">
        <f t="shared" si="669"/>
        <v>0.95419145806971284</v>
      </c>
      <c r="V1541" t="str">
        <f t="shared" si="677"/>
        <v>空</v>
      </c>
      <c r="W1541" s="6">
        <f t="shared" si="688"/>
        <v>0</v>
      </c>
      <c r="X1541" s="5">
        <f t="shared" si="670"/>
        <v>1.0578274361937352</v>
      </c>
      <c r="Y1541" t="str">
        <f t="shared" si="678"/>
        <v>多</v>
      </c>
      <c r="Z1541" s="6">
        <f t="shared" si="689"/>
        <v>7.4957824242112281E-3</v>
      </c>
      <c r="AA1541" s="5">
        <f t="shared" si="671"/>
        <v>1.4548623421555547</v>
      </c>
      <c r="AB1541" t="str">
        <f t="shared" si="679"/>
        <v>多</v>
      </c>
      <c r="AC1541" s="6">
        <f t="shared" si="690"/>
        <v>7.4957824242112281E-3</v>
      </c>
      <c r="AD1541" s="5">
        <f t="shared" si="672"/>
        <v>3.2084372042857479</v>
      </c>
    </row>
    <row r="1542" spans="1:30" x14ac:dyDescent="0.15">
      <c r="A1542" s="1">
        <v>40674</v>
      </c>
      <c r="B1542" s="2">
        <v>3145.08</v>
      </c>
      <c r="C1542" s="3">
        <f t="shared" si="680"/>
        <v>-2.5814881295944669E-3</v>
      </c>
      <c r="D1542" s="4" t="str">
        <f t="shared" si="691"/>
        <v>多</v>
      </c>
      <c r="E1542" s="6">
        <f t="shared" si="681"/>
        <v>-2.5814881295944669E-3</v>
      </c>
      <c r="F1542" s="5">
        <f t="shared" si="682"/>
        <v>2.5575877388686203</v>
      </c>
      <c r="G1542" t="str">
        <f t="shared" ref="G1542:G1605" si="692">IF(AND(C1540&gt;0,C1541&gt;0,C1542&gt;0),"空",IF(AND(C1540&lt;0,C1541&lt;0,C1542&lt;0),"多",G1541))</f>
        <v>多</v>
      </c>
      <c r="H1542" s="6">
        <f t="shared" si="683"/>
        <v>-2.5814881295944669E-3</v>
      </c>
      <c r="I1542" s="5">
        <f t="shared" ref="I1542:I1605" si="693">I1541*(1+H1542)</f>
        <v>0.91031973823550882</v>
      </c>
      <c r="J1542" t="str">
        <f t="shared" si="673"/>
        <v>多</v>
      </c>
      <c r="K1542" s="6">
        <f t="shared" si="684"/>
        <v>-2.5814881295944669E-3</v>
      </c>
      <c r="L1542" s="5">
        <f t="shared" ref="L1542:L1605" si="694">L1541*(1+K1542)</f>
        <v>0.4206601572346706</v>
      </c>
      <c r="M1542" t="str">
        <f t="shared" si="674"/>
        <v>多</v>
      </c>
      <c r="N1542" s="6">
        <f t="shared" si="685"/>
        <v>-2.5814881295944669E-3</v>
      </c>
      <c r="O1542" s="5">
        <f t="shared" ref="O1542:O1605" si="695">O1541*(1+N1542)</f>
        <v>0.49884534526526075</v>
      </c>
      <c r="P1542" t="str">
        <f t="shared" si="675"/>
        <v>空</v>
      </c>
      <c r="Q1542" s="6">
        <f t="shared" si="686"/>
        <v>0</v>
      </c>
      <c r="R1542" s="5">
        <f t="shared" ref="R1542:R1605" si="696">R1541*(1+Q1542)</f>
        <v>0.82990594137858986</v>
      </c>
      <c r="S1542" t="str">
        <f t="shared" si="676"/>
        <v>空</v>
      </c>
      <c r="T1542" s="6">
        <f t="shared" si="687"/>
        <v>0</v>
      </c>
      <c r="U1542" s="5">
        <f t="shared" ref="U1542:U1605" si="697">U1541*(1+T1542)</f>
        <v>0.95419145806971284</v>
      </c>
      <c r="V1542" t="str">
        <f t="shared" si="677"/>
        <v>空</v>
      </c>
      <c r="W1542" s="6">
        <f t="shared" si="688"/>
        <v>0</v>
      </c>
      <c r="X1542" s="5">
        <f t="shared" ref="X1542:X1605" si="698">X1541*(1+W1542)</f>
        <v>1.0578274361937352</v>
      </c>
      <c r="Y1542" t="str">
        <f t="shared" si="678"/>
        <v>多</v>
      </c>
      <c r="Z1542" s="6">
        <f t="shared" si="689"/>
        <v>-2.5814881295944669E-3</v>
      </c>
      <c r="AA1542" s="5">
        <f t="shared" ref="AA1542:AA1605" si="699">AA1541*(1+Z1542)</f>
        <v>1.451106632289086</v>
      </c>
      <c r="AB1542" t="str">
        <f t="shared" si="679"/>
        <v>多</v>
      </c>
      <c r="AC1542" s="6">
        <f t="shared" si="690"/>
        <v>-2.5814881295944669E-3</v>
      </c>
      <c r="AD1542" s="5">
        <f t="shared" ref="AD1542:AD1605" si="700">AD1541*(1+AC1542)</f>
        <v>3.2001546617283347</v>
      </c>
    </row>
    <row r="1543" spans="1:30" x14ac:dyDescent="0.15">
      <c r="A1543" s="1">
        <v>40675</v>
      </c>
      <c r="B1543" s="2">
        <v>3101.6</v>
      </c>
      <c r="C1543" s="3">
        <f t="shared" si="680"/>
        <v>-1.3824767573479835E-2</v>
      </c>
      <c r="D1543" s="4" t="str">
        <f t="shared" si="691"/>
        <v>空</v>
      </c>
      <c r="E1543" s="6">
        <f t="shared" si="681"/>
        <v>-1.3824767573479835E-2</v>
      </c>
      <c r="F1543" s="5">
        <f t="shared" si="682"/>
        <v>2.5222296828299799</v>
      </c>
      <c r="G1543" t="str">
        <f t="shared" si="692"/>
        <v>多</v>
      </c>
      <c r="H1543" s="6">
        <f t="shared" si="683"/>
        <v>-1.3824767573479835E-2</v>
      </c>
      <c r="I1543" s="5">
        <f t="shared" si="693"/>
        <v>0.89773477943685187</v>
      </c>
      <c r="J1543" t="str">
        <f t="shared" ref="J1543:J1606" si="701">IF(AND($C1540&gt;0,$C1541&gt;0,$C1542&gt;0,$C1543&gt;0),"空",IF(AND($C1540&lt;0,$C1541&lt;0,$C1542&lt;0,$C1543&lt;0),"多",J1542))</f>
        <v>多</v>
      </c>
      <c r="K1543" s="6">
        <f t="shared" si="684"/>
        <v>-1.3824767573479835E-2</v>
      </c>
      <c r="L1543" s="5">
        <f t="shared" si="694"/>
        <v>0.41484462833347779</v>
      </c>
      <c r="M1543" t="str">
        <f t="shared" si="674"/>
        <v>多</v>
      </c>
      <c r="N1543" s="6">
        <f t="shared" si="685"/>
        <v>-1.3824767573479835E-2</v>
      </c>
      <c r="O1543" s="5">
        <f t="shared" si="695"/>
        <v>0.49194892431185622</v>
      </c>
      <c r="P1543" t="str">
        <f t="shared" si="675"/>
        <v>空</v>
      </c>
      <c r="Q1543" s="6">
        <f t="shared" si="686"/>
        <v>0</v>
      </c>
      <c r="R1543" s="5">
        <f t="shared" si="696"/>
        <v>0.82990594137858986</v>
      </c>
      <c r="S1543" t="str">
        <f t="shared" si="676"/>
        <v>空</v>
      </c>
      <c r="T1543" s="6">
        <f t="shared" si="687"/>
        <v>0</v>
      </c>
      <c r="U1543" s="5">
        <f t="shared" si="697"/>
        <v>0.95419145806971284</v>
      </c>
      <c r="V1543" t="str">
        <f t="shared" si="677"/>
        <v>空</v>
      </c>
      <c r="W1543" s="6">
        <f t="shared" si="688"/>
        <v>0</v>
      </c>
      <c r="X1543" s="5">
        <f t="shared" si="698"/>
        <v>1.0578274361937352</v>
      </c>
      <c r="Y1543" t="str">
        <f t="shared" si="678"/>
        <v>多</v>
      </c>
      <c r="Z1543" s="6">
        <f t="shared" si="689"/>
        <v>-1.3824767573479835E-2</v>
      </c>
      <c r="AA1543" s="5">
        <f t="shared" si="699"/>
        <v>1.4310454203733542</v>
      </c>
      <c r="AB1543" t="str">
        <f t="shared" si="679"/>
        <v>多</v>
      </c>
      <c r="AC1543" s="6">
        <f t="shared" si="690"/>
        <v>-1.3824767573479835E-2</v>
      </c>
      <c r="AD1543" s="5">
        <f t="shared" si="700"/>
        <v>3.1559132673307526</v>
      </c>
    </row>
    <row r="1544" spans="1:30" x14ac:dyDescent="0.15">
      <c r="A1544" s="1">
        <v>40676</v>
      </c>
      <c r="B1544" s="2">
        <v>3128.09</v>
      </c>
      <c r="C1544" s="3">
        <f t="shared" si="680"/>
        <v>8.5407531596595199E-3</v>
      </c>
      <c r="D1544" s="4" t="str">
        <f t="shared" si="691"/>
        <v>空</v>
      </c>
      <c r="E1544" s="6">
        <f t="shared" si="681"/>
        <v>0</v>
      </c>
      <c r="F1544" s="5">
        <f t="shared" si="682"/>
        <v>2.5222296828299799</v>
      </c>
      <c r="G1544" t="str">
        <f t="shared" si="692"/>
        <v>多</v>
      </c>
      <c r="H1544" s="6">
        <f t="shared" si="683"/>
        <v>8.5407531596595199E-3</v>
      </c>
      <c r="I1544" s="5">
        <f t="shared" si="693"/>
        <v>0.9054021105908634</v>
      </c>
      <c r="J1544" t="str">
        <f t="shared" si="701"/>
        <v>多</v>
      </c>
      <c r="K1544" s="6">
        <f t="shared" si="684"/>
        <v>8.5407531596595199E-3</v>
      </c>
      <c r="L1544" s="5">
        <f t="shared" si="694"/>
        <v>0.41838771390368473</v>
      </c>
      <c r="M1544" t="str">
        <f t="shared" ref="M1544:M1607" si="702">IF(AND($C1540&gt;0,$C1541&gt;0,$C1542&gt;0,$C1543&gt;0,$C1544&gt;0),"空",IF(AND($C1540&lt;0,$C1541&lt;0,$C1542&lt;0,$C1543&lt;0,$C1544&lt;0),"多",M1543))</f>
        <v>多</v>
      </c>
      <c r="N1544" s="6">
        <f t="shared" si="685"/>
        <v>8.5407531596595199E-3</v>
      </c>
      <c r="O1544" s="5">
        <f t="shared" si="695"/>
        <v>0.49615053864156383</v>
      </c>
      <c r="P1544" t="str">
        <f t="shared" si="675"/>
        <v>空</v>
      </c>
      <c r="Q1544" s="6">
        <f t="shared" si="686"/>
        <v>0</v>
      </c>
      <c r="R1544" s="5">
        <f t="shared" si="696"/>
        <v>0.82990594137858986</v>
      </c>
      <c r="S1544" t="str">
        <f t="shared" si="676"/>
        <v>空</v>
      </c>
      <c r="T1544" s="6">
        <f t="shared" si="687"/>
        <v>0</v>
      </c>
      <c r="U1544" s="5">
        <f t="shared" si="697"/>
        <v>0.95419145806971284</v>
      </c>
      <c r="V1544" t="str">
        <f t="shared" si="677"/>
        <v>空</v>
      </c>
      <c r="W1544" s="6">
        <f t="shared" si="688"/>
        <v>0</v>
      </c>
      <c r="X1544" s="5">
        <f t="shared" si="698"/>
        <v>1.0578274361937352</v>
      </c>
      <c r="Y1544" t="str">
        <f t="shared" si="678"/>
        <v>多</v>
      </c>
      <c r="Z1544" s="6">
        <f t="shared" si="689"/>
        <v>8.5407531596595199E-3</v>
      </c>
      <c r="AA1544" s="5">
        <f t="shared" si="699"/>
        <v>1.4432676260690243</v>
      </c>
      <c r="AB1544" t="str">
        <f t="shared" si="679"/>
        <v>多</v>
      </c>
      <c r="AC1544" s="6">
        <f t="shared" si="690"/>
        <v>8.5407531596595199E-3</v>
      </c>
      <c r="AD1544" s="5">
        <f t="shared" si="700"/>
        <v>3.1828671435403191</v>
      </c>
    </row>
    <row r="1545" spans="1:30" x14ac:dyDescent="0.15">
      <c r="A1545" s="1">
        <v>40679</v>
      </c>
      <c r="B1545" s="2">
        <v>3100.46</v>
      </c>
      <c r="C1545" s="3">
        <f t="shared" si="680"/>
        <v>-8.8328660620379251E-3</v>
      </c>
      <c r="D1545" s="4" t="str">
        <f t="shared" si="691"/>
        <v>空</v>
      </c>
      <c r="E1545" s="6">
        <f t="shared" si="681"/>
        <v>0</v>
      </c>
      <c r="F1545" s="5">
        <f t="shared" si="682"/>
        <v>2.5222296828299799</v>
      </c>
      <c r="G1545" t="str">
        <f t="shared" si="692"/>
        <v>多</v>
      </c>
      <c r="H1545" s="6">
        <f t="shared" si="683"/>
        <v>-8.8328660620379251E-3</v>
      </c>
      <c r="I1545" s="5">
        <f t="shared" si="693"/>
        <v>0.89740481501572789</v>
      </c>
      <c r="J1545" t="str">
        <f t="shared" si="701"/>
        <v>多</v>
      </c>
      <c r="K1545" s="6">
        <f t="shared" si="684"/>
        <v>-8.8328660620379251E-3</v>
      </c>
      <c r="L1545" s="5">
        <f t="shared" si="694"/>
        <v>0.41469215126477127</v>
      </c>
      <c r="M1545" t="str">
        <f t="shared" si="702"/>
        <v>多</v>
      </c>
      <c r="N1545" s="6">
        <f t="shared" si="685"/>
        <v>-8.8328660620379251E-3</v>
      </c>
      <c r="O1545" s="5">
        <f t="shared" si="695"/>
        <v>0.49176810738713495</v>
      </c>
      <c r="P1545" t="str">
        <f t="shared" ref="P1545:P1608" si="703">IF(AND($C1540&gt;0,$C1541&gt;0,$C1542&gt;0,$C1543&gt;0,$C1544&gt;0,$C1545&gt;0),"空",IF(AND($C1540&lt;0,$C1541&lt;0,$C1542&lt;0,$C1543&lt;0,$C1544&lt;0,$C1545&lt;0),"多",P1544))</f>
        <v>空</v>
      </c>
      <c r="Q1545" s="6">
        <f t="shared" si="686"/>
        <v>0</v>
      </c>
      <c r="R1545" s="5">
        <f t="shared" si="696"/>
        <v>0.82990594137858986</v>
      </c>
      <c r="S1545" t="str">
        <f t="shared" si="676"/>
        <v>空</v>
      </c>
      <c r="T1545" s="6">
        <f t="shared" si="687"/>
        <v>0</v>
      </c>
      <c r="U1545" s="5">
        <f t="shared" si="697"/>
        <v>0.95419145806971284</v>
      </c>
      <c r="V1545" t="str">
        <f t="shared" si="677"/>
        <v>空</v>
      </c>
      <c r="W1545" s="6">
        <f t="shared" si="688"/>
        <v>0</v>
      </c>
      <c r="X1545" s="5">
        <f t="shared" si="698"/>
        <v>1.0578274361937352</v>
      </c>
      <c r="Y1545" t="str">
        <f t="shared" si="678"/>
        <v>多</v>
      </c>
      <c r="Z1545" s="6">
        <f t="shared" si="689"/>
        <v>-8.8328660620379251E-3</v>
      </c>
      <c r="AA1545" s="5">
        <f t="shared" si="699"/>
        <v>1.4305194364362812</v>
      </c>
      <c r="AB1545" t="str">
        <f t="shared" si="679"/>
        <v>多</v>
      </c>
      <c r="AC1545" s="6">
        <f t="shared" si="690"/>
        <v>-8.8328660620379251E-3</v>
      </c>
      <c r="AD1545" s="5">
        <f t="shared" si="700"/>
        <v>3.1547533043681661</v>
      </c>
    </row>
    <row r="1546" spans="1:30" x14ac:dyDescent="0.15">
      <c r="A1546" s="1">
        <v>40680</v>
      </c>
      <c r="B1546" s="2">
        <v>3116.03</v>
      </c>
      <c r="C1546" s="3">
        <f t="shared" si="680"/>
        <v>5.0218354695754641E-3</v>
      </c>
      <c r="D1546" s="4" t="str">
        <f t="shared" si="691"/>
        <v>空</v>
      </c>
      <c r="E1546" s="6">
        <f t="shared" si="681"/>
        <v>0</v>
      </c>
      <c r="F1546" s="5">
        <f t="shared" si="682"/>
        <v>2.5222296828299799</v>
      </c>
      <c r="G1546" t="str">
        <f t="shared" si="692"/>
        <v>多</v>
      </c>
      <c r="H1546" s="6">
        <f t="shared" si="683"/>
        <v>5.0218354695754641E-3</v>
      </c>
      <c r="I1546" s="5">
        <f t="shared" si="693"/>
        <v>0.90191143434634169</v>
      </c>
      <c r="J1546" t="str">
        <f t="shared" si="701"/>
        <v>多</v>
      </c>
      <c r="K1546" s="6">
        <f t="shared" si="684"/>
        <v>5.0218354695754641E-3</v>
      </c>
      <c r="L1546" s="5">
        <f t="shared" si="694"/>
        <v>0.41677466701894728</v>
      </c>
      <c r="M1546" t="str">
        <f t="shared" si="702"/>
        <v>多</v>
      </c>
      <c r="N1546" s="6">
        <f t="shared" si="685"/>
        <v>5.0218354695754641E-3</v>
      </c>
      <c r="O1546" s="5">
        <f t="shared" si="695"/>
        <v>0.49423768591161765</v>
      </c>
      <c r="P1546" t="str">
        <f t="shared" si="703"/>
        <v>空</v>
      </c>
      <c r="Q1546" s="6">
        <f t="shared" si="686"/>
        <v>0</v>
      </c>
      <c r="R1546" s="5">
        <f t="shared" si="696"/>
        <v>0.82990594137858986</v>
      </c>
      <c r="S1546" t="str">
        <f t="shared" ref="S1546:S1609" si="704">IF(AND($C1540&gt;0,$C1541&gt;0,$C1542&gt;0,$C1543&gt;0,$C1544&gt;0,$C1545&gt;0,$C1546&gt;0),"空",IF(AND($C1540&lt;0,$C1541&lt;0,$C1542&lt;0,$C1543&lt;0,$C1544&lt;0,$C1545&lt;0,$C1546&lt;0),"多",S1545))</f>
        <v>空</v>
      </c>
      <c r="T1546" s="6">
        <f t="shared" si="687"/>
        <v>0</v>
      </c>
      <c r="U1546" s="5">
        <f t="shared" si="697"/>
        <v>0.95419145806971284</v>
      </c>
      <c r="V1546" t="str">
        <f t="shared" si="677"/>
        <v>空</v>
      </c>
      <c r="W1546" s="6">
        <f t="shared" si="688"/>
        <v>0</v>
      </c>
      <c r="X1546" s="5">
        <f t="shared" si="698"/>
        <v>1.0578274361937352</v>
      </c>
      <c r="Y1546" t="str">
        <f t="shared" si="678"/>
        <v>多</v>
      </c>
      <c r="Z1546" s="6">
        <f t="shared" si="689"/>
        <v>5.0218354695754641E-3</v>
      </c>
      <c r="AA1546" s="5">
        <f t="shared" si="699"/>
        <v>1.4377032696820939</v>
      </c>
      <c r="AB1546" t="str">
        <f t="shared" si="679"/>
        <v>多</v>
      </c>
      <c r="AC1546" s="6">
        <f t="shared" si="690"/>
        <v>5.0218354695754641E-3</v>
      </c>
      <c r="AD1546" s="5">
        <f t="shared" si="700"/>
        <v>3.1705959564098025</v>
      </c>
    </row>
    <row r="1547" spans="1:30" x14ac:dyDescent="0.15">
      <c r="A1547" s="1">
        <v>40681</v>
      </c>
      <c r="B1547" s="2">
        <v>3139.38</v>
      </c>
      <c r="C1547" s="3">
        <f t="shared" si="680"/>
        <v>7.493509369293605E-3</v>
      </c>
      <c r="D1547" s="4" t="str">
        <f t="shared" si="691"/>
        <v>多</v>
      </c>
      <c r="E1547" s="6">
        <f t="shared" si="681"/>
        <v>0</v>
      </c>
      <c r="F1547" s="5">
        <f t="shared" si="682"/>
        <v>2.5222296828299799</v>
      </c>
      <c r="G1547" t="str">
        <f t="shared" si="692"/>
        <v>多</v>
      </c>
      <c r="H1547" s="6">
        <f t="shared" si="683"/>
        <v>7.493509369293605E-3</v>
      </c>
      <c r="I1547" s="5">
        <f t="shared" si="693"/>
        <v>0.90866991612988901</v>
      </c>
      <c r="J1547" t="str">
        <f t="shared" si="701"/>
        <v>多</v>
      </c>
      <c r="K1547" s="6">
        <f t="shared" si="684"/>
        <v>7.493509369293605E-3</v>
      </c>
      <c r="L1547" s="5">
        <f t="shared" si="694"/>
        <v>0.41989777189113797</v>
      </c>
      <c r="M1547" t="str">
        <f t="shared" si="702"/>
        <v>多</v>
      </c>
      <c r="N1547" s="6">
        <f t="shared" si="685"/>
        <v>7.493509369293605E-3</v>
      </c>
      <c r="O1547" s="5">
        <f t="shared" si="695"/>
        <v>0.49794126064165434</v>
      </c>
      <c r="P1547" t="str">
        <f t="shared" si="703"/>
        <v>空</v>
      </c>
      <c r="Q1547" s="6">
        <f t="shared" si="686"/>
        <v>0</v>
      </c>
      <c r="R1547" s="5">
        <f t="shared" si="696"/>
        <v>0.82990594137858986</v>
      </c>
      <c r="S1547" t="str">
        <f t="shared" si="704"/>
        <v>空</v>
      </c>
      <c r="T1547" s="6">
        <f t="shared" si="687"/>
        <v>0</v>
      </c>
      <c r="U1547" s="5">
        <f t="shared" si="697"/>
        <v>0.95419145806971284</v>
      </c>
      <c r="V1547" t="str">
        <f t="shared" ref="V1547:V1610" si="705">IF(AND($C1540&gt;0,$C1541&gt;0,$C1542&gt;0,$C1543&gt;0,$C1544&gt;0,$C1545&gt;0,$C1546&gt;0,$C1547&gt;0),"空",IF(AND($C1540&lt;0,$C1541&lt;0,$C1542&lt;0,$C1543&lt;0,$C1544&lt;0,$C1545&lt;0,$C1546&lt;0,$C1547&lt;0),"多",V1546))</f>
        <v>空</v>
      </c>
      <c r="W1547" s="6">
        <f t="shared" si="688"/>
        <v>0</v>
      </c>
      <c r="X1547" s="5">
        <f t="shared" si="698"/>
        <v>1.0578274361937352</v>
      </c>
      <c r="Y1547" t="str">
        <f t="shared" si="678"/>
        <v>多</v>
      </c>
      <c r="Z1547" s="6">
        <f t="shared" si="689"/>
        <v>7.493509369293605E-3</v>
      </c>
      <c r="AA1547" s="5">
        <f t="shared" si="699"/>
        <v>1.4484767126037208</v>
      </c>
      <c r="AB1547" t="str">
        <f t="shared" si="679"/>
        <v>多</v>
      </c>
      <c r="AC1547" s="6">
        <f t="shared" si="690"/>
        <v>7.493509369293605E-3</v>
      </c>
      <c r="AD1547" s="5">
        <f t="shared" si="700"/>
        <v>3.1943548469154037</v>
      </c>
    </row>
    <row r="1548" spans="1:30" x14ac:dyDescent="0.15">
      <c r="A1548" s="1">
        <v>40682</v>
      </c>
      <c r="B1548" s="2">
        <v>3120.64</v>
      </c>
      <c r="C1548" s="3">
        <f t="shared" si="680"/>
        <v>-5.969331524058985E-3</v>
      </c>
      <c r="D1548" s="4" t="str">
        <f t="shared" si="691"/>
        <v>多</v>
      </c>
      <c r="E1548" s="6">
        <f t="shared" si="681"/>
        <v>-5.969331524058985E-3</v>
      </c>
      <c r="F1548" s="5">
        <f t="shared" si="682"/>
        <v>2.5071736576733454</v>
      </c>
      <c r="G1548" t="str">
        <f t="shared" si="692"/>
        <v>多</v>
      </c>
      <c r="H1548" s="6">
        <f t="shared" si="683"/>
        <v>-5.969331524058985E-3</v>
      </c>
      <c r="I1548" s="5">
        <f t="shared" si="693"/>
        <v>0.90324576415457081</v>
      </c>
      <c r="J1548" t="str">
        <f t="shared" si="701"/>
        <v>多</v>
      </c>
      <c r="K1548" s="6">
        <f t="shared" si="684"/>
        <v>-5.969331524058985E-3</v>
      </c>
      <c r="L1548" s="5">
        <f t="shared" si="694"/>
        <v>0.41739126288450606</v>
      </c>
      <c r="M1548" t="str">
        <f t="shared" si="702"/>
        <v>多</v>
      </c>
      <c r="N1548" s="6">
        <f t="shared" si="685"/>
        <v>-5.969331524058985E-3</v>
      </c>
      <c r="O1548" s="5">
        <f t="shared" si="695"/>
        <v>0.49496888417737644</v>
      </c>
      <c r="P1548" t="str">
        <f t="shared" si="703"/>
        <v>空</v>
      </c>
      <c r="Q1548" s="6">
        <f t="shared" si="686"/>
        <v>0</v>
      </c>
      <c r="R1548" s="5">
        <f t="shared" si="696"/>
        <v>0.82990594137858986</v>
      </c>
      <c r="S1548" t="str">
        <f t="shared" si="704"/>
        <v>空</v>
      </c>
      <c r="T1548" s="6">
        <f t="shared" si="687"/>
        <v>0</v>
      </c>
      <c r="U1548" s="5">
        <f t="shared" si="697"/>
        <v>0.95419145806971284</v>
      </c>
      <c r="V1548" t="str">
        <f t="shared" si="705"/>
        <v>空</v>
      </c>
      <c r="W1548" s="6">
        <f t="shared" si="688"/>
        <v>0</v>
      </c>
      <c r="X1548" s="5">
        <f t="shared" si="698"/>
        <v>1.0578274361937352</v>
      </c>
      <c r="Y1548" t="str">
        <f t="shared" ref="Y1548:Y1611" si="706">IF(AND($C1540&gt;0,$C1541&gt;0,$C1542&gt;0,$C1543&gt;0,$C1544&gt;0,$C1545&gt;0,$C1546&gt;0,$C1547&gt;0,$C1548&gt;0),"空",IF(AND($C1540&lt;0,$C1541&lt;0,$C1542&lt;0,$C1543&lt;0,$C1544&lt;0,$C1545&lt;0,$C1546&lt;0,$C1547&lt;0,$C1548&lt;0),"多",Y1547))</f>
        <v>多</v>
      </c>
      <c r="Z1548" s="6">
        <f t="shared" si="689"/>
        <v>-5.969331524058985E-3</v>
      </c>
      <c r="AA1548" s="5">
        <f t="shared" si="699"/>
        <v>1.4398302749013101</v>
      </c>
      <c r="AB1548" t="str">
        <f t="shared" si="679"/>
        <v>多</v>
      </c>
      <c r="AC1548" s="6">
        <f t="shared" si="690"/>
        <v>-5.969331524058985E-3</v>
      </c>
      <c r="AD1548" s="5">
        <f t="shared" si="700"/>
        <v>3.1752866838286811</v>
      </c>
    </row>
    <row r="1549" spans="1:30" x14ac:dyDescent="0.15">
      <c r="A1549" s="1">
        <v>40683</v>
      </c>
      <c r="B1549" s="2">
        <v>3121.6</v>
      </c>
      <c r="C1549" s="3">
        <f t="shared" si="680"/>
        <v>3.0762920426585794E-4</v>
      </c>
      <c r="D1549" s="4" t="str">
        <f t="shared" si="691"/>
        <v>多</v>
      </c>
      <c r="E1549" s="6">
        <f t="shared" si="681"/>
        <v>3.0762920426585794E-4</v>
      </c>
      <c r="F1549" s="5">
        <f t="shared" si="682"/>
        <v>2.507944937510612</v>
      </c>
      <c r="G1549" t="str">
        <f t="shared" si="692"/>
        <v>多</v>
      </c>
      <c r="H1549" s="6">
        <f t="shared" si="683"/>
        <v>3.0762920426585794E-4</v>
      </c>
      <c r="I1549" s="5">
        <f t="shared" si="693"/>
        <v>0.90352362893025417</v>
      </c>
      <c r="J1549" t="str">
        <f t="shared" si="701"/>
        <v>多</v>
      </c>
      <c r="K1549" s="6">
        <f t="shared" si="684"/>
        <v>3.0762920426585794E-4</v>
      </c>
      <c r="L1549" s="5">
        <f t="shared" si="694"/>
        <v>0.41751966462657475</v>
      </c>
      <c r="M1549" t="str">
        <f t="shared" si="702"/>
        <v>多</v>
      </c>
      <c r="N1549" s="6">
        <f t="shared" si="685"/>
        <v>3.0762920426585794E-4</v>
      </c>
      <c r="O1549" s="5">
        <f t="shared" si="695"/>
        <v>0.49512115106135229</v>
      </c>
      <c r="P1549" t="str">
        <f t="shared" si="703"/>
        <v>空</v>
      </c>
      <c r="Q1549" s="6">
        <f t="shared" si="686"/>
        <v>0</v>
      </c>
      <c r="R1549" s="5">
        <f t="shared" si="696"/>
        <v>0.82990594137858986</v>
      </c>
      <c r="S1549" t="str">
        <f t="shared" si="704"/>
        <v>空</v>
      </c>
      <c r="T1549" s="6">
        <f t="shared" si="687"/>
        <v>0</v>
      </c>
      <c r="U1549" s="5">
        <f t="shared" si="697"/>
        <v>0.95419145806971284</v>
      </c>
      <c r="V1549" t="str">
        <f t="shared" si="705"/>
        <v>空</v>
      </c>
      <c r="W1549" s="6">
        <f t="shared" si="688"/>
        <v>0</v>
      </c>
      <c r="X1549" s="5">
        <f t="shared" si="698"/>
        <v>1.0578274361937352</v>
      </c>
      <c r="Y1549" t="str">
        <f t="shared" si="706"/>
        <v>多</v>
      </c>
      <c r="Z1549" s="6">
        <f t="shared" si="689"/>
        <v>3.0762920426585794E-4</v>
      </c>
      <c r="AA1549" s="5">
        <f t="shared" si="699"/>
        <v>1.4402732087430559</v>
      </c>
      <c r="AB1549" t="str">
        <f t="shared" ref="AB1549:AB1612" si="707">IF(AND($C1540&gt;0,$C1541&gt;0,$C1542&gt;0,$C1543&gt;0,$C1544&gt;0,$C1545&gt;0,$C1546&gt;0,$C1547&gt;0,$C1548&gt;0,$C1549&gt;0),"空",IF(AND($C1540&lt;0,$C1541&lt;0,$C1542&lt;0,$C1543&lt;0,$C1544&lt;0,$C1545&lt;0,$C1546&lt;0,$C1547&lt;0,$C1548&lt;0,$C1549&lt;0),"多",AB1548))</f>
        <v>多</v>
      </c>
      <c r="AC1549" s="6">
        <f t="shared" si="690"/>
        <v>3.0762920426585794E-4</v>
      </c>
      <c r="AD1549" s="5">
        <f t="shared" si="700"/>
        <v>3.1762634947445432</v>
      </c>
    </row>
    <row r="1550" spans="1:30" x14ac:dyDescent="0.15">
      <c r="A1550" s="1">
        <v>40686</v>
      </c>
      <c r="B1550" s="2">
        <v>3022.98</v>
      </c>
      <c r="C1550" s="3">
        <f t="shared" si="680"/>
        <v>-3.1592772936955393E-2</v>
      </c>
      <c r="D1550" s="4" t="str">
        <f t="shared" si="691"/>
        <v>多</v>
      </c>
      <c r="E1550" s="6">
        <f t="shared" si="681"/>
        <v>-3.1592772936955393E-2</v>
      </c>
      <c r="F1550" s="5">
        <f t="shared" si="682"/>
        <v>2.4287120025614524</v>
      </c>
      <c r="G1550" t="str">
        <f t="shared" si="692"/>
        <v>多</v>
      </c>
      <c r="H1550" s="6">
        <f t="shared" si="683"/>
        <v>-3.1592772936955393E-2</v>
      </c>
      <c r="I1550" s="5">
        <f t="shared" si="693"/>
        <v>0.87497881207828676</v>
      </c>
      <c r="J1550" t="str">
        <f t="shared" si="701"/>
        <v>多</v>
      </c>
      <c r="K1550" s="6">
        <f t="shared" si="684"/>
        <v>-3.1592772936955393E-2</v>
      </c>
      <c r="L1550" s="5">
        <f t="shared" si="694"/>
        <v>0.4043290606653136</v>
      </c>
      <c r="M1550" t="str">
        <f t="shared" si="702"/>
        <v>多</v>
      </c>
      <c r="N1550" s="6">
        <f t="shared" si="685"/>
        <v>-3.1592772936955393E-2</v>
      </c>
      <c r="O1550" s="5">
        <f t="shared" si="695"/>
        <v>0.47947890095958701</v>
      </c>
      <c r="P1550" t="str">
        <f t="shared" si="703"/>
        <v>空</v>
      </c>
      <c r="Q1550" s="6">
        <f t="shared" si="686"/>
        <v>0</v>
      </c>
      <c r="R1550" s="5">
        <f t="shared" si="696"/>
        <v>0.82990594137858986</v>
      </c>
      <c r="S1550" t="str">
        <f t="shared" si="704"/>
        <v>空</v>
      </c>
      <c r="T1550" s="6">
        <f t="shared" si="687"/>
        <v>0</v>
      </c>
      <c r="U1550" s="5">
        <f t="shared" si="697"/>
        <v>0.95419145806971284</v>
      </c>
      <c r="V1550" t="str">
        <f t="shared" si="705"/>
        <v>空</v>
      </c>
      <c r="W1550" s="6">
        <f t="shared" si="688"/>
        <v>0</v>
      </c>
      <c r="X1550" s="5">
        <f t="shared" si="698"/>
        <v>1.0578274361937352</v>
      </c>
      <c r="Y1550" t="str">
        <f t="shared" si="706"/>
        <v>多</v>
      </c>
      <c r="Z1550" s="6">
        <f t="shared" si="689"/>
        <v>-3.1592772936955393E-2</v>
      </c>
      <c r="AA1550" s="5">
        <f t="shared" si="699"/>
        <v>1.3947709842920564</v>
      </c>
      <c r="AB1550" t="str">
        <f t="shared" si="707"/>
        <v>多</v>
      </c>
      <c r="AC1550" s="6">
        <f t="shared" si="690"/>
        <v>-3.1592772936955393E-2</v>
      </c>
      <c r="AD1550" s="5">
        <f t="shared" si="700"/>
        <v>3.0759165233671384</v>
      </c>
    </row>
    <row r="1551" spans="1:30" x14ac:dyDescent="0.15">
      <c r="A1551" s="1">
        <v>40687</v>
      </c>
      <c r="B1551" s="2">
        <v>3026.22</v>
      </c>
      <c r="C1551" s="3">
        <f t="shared" si="680"/>
        <v>1.0717900879264608E-3</v>
      </c>
      <c r="D1551" s="4" t="str">
        <f t="shared" si="691"/>
        <v>多</v>
      </c>
      <c r="E1551" s="6">
        <f t="shared" si="681"/>
        <v>1.0717900879264608E-3</v>
      </c>
      <c r="F1551" s="5">
        <f t="shared" si="682"/>
        <v>2.4313150720122256</v>
      </c>
      <c r="G1551" t="str">
        <f t="shared" si="692"/>
        <v>多</v>
      </c>
      <c r="H1551" s="6">
        <f t="shared" si="683"/>
        <v>1.0717900879264608E-3</v>
      </c>
      <c r="I1551" s="5">
        <f t="shared" si="693"/>
        <v>0.87591660569621799</v>
      </c>
      <c r="J1551" t="str">
        <f t="shared" si="701"/>
        <v>多</v>
      </c>
      <c r="K1551" s="6">
        <f t="shared" si="684"/>
        <v>1.0717900879264608E-3</v>
      </c>
      <c r="L1551" s="5">
        <f t="shared" si="694"/>
        <v>0.40476241654479528</v>
      </c>
      <c r="M1551" t="str">
        <f t="shared" si="702"/>
        <v>多</v>
      </c>
      <c r="N1551" s="6">
        <f t="shared" si="685"/>
        <v>1.0717900879264608E-3</v>
      </c>
      <c r="O1551" s="5">
        <f t="shared" si="695"/>
        <v>0.47999280169300534</v>
      </c>
      <c r="P1551" t="str">
        <f t="shared" si="703"/>
        <v>空</v>
      </c>
      <c r="Q1551" s="6">
        <f t="shared" si="686"/>
        <v>0</v>
      </c>
      <c r="R1551" s="5">
        <f t="shared" si="696"/>
        <v>0.82990594137858986</v>
      </c>
      <c r="S1551" t="str">
        <f t="shared" si="704"/>
        <v>空</v>
      </c>
      <c r="T1551" s="6">
        <f t="shared" si="687"/>
        <v>0</v>
      </c>
      <c r="U1551" s="5">
        <f t="shared" si="697"/>
        <v>0.95419145806971284</v>
      </c>
      <c r="V1551" t="str">
        <f t="shared" si="705"/>
        <v>空</v>
      </c>
      <c r="W1551" s="6">
        <f t="shared" si="688"/>
        <v>0</v>
      </c>
      <c r="X1551" s="5">
        <f t="shared" si="698"/>
        <v>1.0578274361937352</v>
      </c>
      <c r="Y1551" t="str">
        <f t="shared" si="706"/>
        <v>多</v>
      </c>
      <c r="Z1551" s="6">
        <f t="shared" si="689"/>
        <v>1.0717900879264608E-3</v>
      </c>
      <c r="AA1551" s="5">
        <f t="shared" si="699"/>
        <v>1.396265886007948</v>
      </c>
      <c r="AB1551" t="str">
        <f t="shared" si="707"/>
        <v>多</v>
      </c>
      <c r="AC1551" s="6">
        <f t="shared" si="690"/>
        <v>1.0717900879264608E-3</v>
      </c>
      <c r="AD1551" s="5">
        <f t="shared" si="700"/>
        <v>3.0792132602081725</v>
      </c>
    </row>
    <row r="1552" spans="1:30" x14ac:dyDescent="0.15">
      <c r="A1552" s="1">
        <v>40688</v>
      </c>
      <c r="B1552" s="2">
        <v>2990.34</v>
      </c>
      <c r="C1552" s="3">
        <f t="shared" si="680"/>
        <v>-1.1856375280052234E-2</v>
      </c>
      <c r="D1552" s="4" t="str">
        <f t="shared" si="691"/>
        <v>多</v>
      </c>
      <c r="E1552" s="6">
        <f t="shared" si="681"/>
        <v>-1.1856375280052234E-2</v>
      </c>
      <c r="F1552" s="5">
        <f t="shared" si="682"/>
        <v>2.4024884880944013</v>
      </c>
      <c r="G1552" t="str">
        <f t="shared" si="692"/>
        <v>多</v>
      </c>
      <c r="H1552" s="6">
        <f t="shared" si="683"/>
        <v>-1.1856375280052234E-2</v>
      </c>
      <c r="I1552" s="5">
        <f t="shared" si="693"/>
        <v>0.86553140970505404</v>
      </c>
      <c r="J1552" t="str">
        <f t="shared" si="701"/>
        <v>多</v>
      </c>
      <c r="K1552" s="6">
        <f t="shared" si="684"/>
        <v>-1.1856375280052234E-2</v>
      </c>
      <c r="L1552" s="5">
        <f t="shared" si="694"/>
        <v>0.39996340143497938</v>
      </c>
      <c r="M1552" t="str">
        <f t="shared" si="702"/>
        <v>多</v>
      </c>
      <c r="N1552" s="6">
        <f t="shared" si="685"/>
        <v>-1.1856375280052234E-2</v>
      </c>
      <c r="O1552" s="5">
        <f t="shared" si="695"/>
        <v>0.47430182690440936</v>
      </c>
      <c r="P1552" t="str">
        <f t="shared" si="703"/>
        <v>空</v>
      </c>
      <c r="Q1552" s="6">
        <f t="shared" si="686"/>
        <v>0</v>
      </c>
      <c r="R1552" s="5">
        <f t="shared" si="696"/>
        <v>0.82990594137858986</v>
      </c>
      <c r="S1552" t="str">
        <f t="shared" si="704"/>
        <v>空</v>
      </c>
      <c r="T1552" s="6">
        <f t="shared" si="687"/>
        <v>0</v>
      </c>
      <c r="U1552" s="5">
        <f t="shared" si="697"/>
        <v>0.95419145806971284</v>
      </c>
      <c r="V1552" t="str">
        <f t="shared" si="705"/>
        <v>空</v>
      </c>
      <c r="W1552" s="6">
        <f t="shared" si="688"/>
        <v>0</v>
      </c>
      <c r="X1552" s="5">
        <f t="shared" si="698"/>
        <v>1.0578274361937352</v>
      </c>
      <c r="Y1552" t="str">
        <f t="shared" si="706"/>
        <v>多</v>
      </c>
      <c r="Z1552" s="6">
        <f t="shared" si="689"/>
        <v>-1.1856375280052234E-2</v>
      </c>
      <c r="AA1552" s="5">
        <f t="shared" si="699"/>
        <v>1.3797112336727031</v>
      </c>
      <c r="AB1552" t="str">
        <f t="shared" si="707"/>
        <v>多</v>
      </c>
      <c r="AC1552" s="6">
        <f t="shared" si="690"/>
        <v>-1.1856375280052234E-2</v>
      </c>
      <c r="AD1552" s="5">
        <f t="shared" si="700"/>
        <v>3.0427049522278313</v>
      </c>
    </row>
    <row r="1553" spans="1:30" x14ac:dyDescent="0.15">
      <c r="A1553" s="1">
        <v>40689</v>
      </c>
      <c r="B1553" s="2">
        <v>2978.38</v>
      </c>
      <c r="C1553" s="3">
        <f t="shared" si="680"/>
        <v>-3.9995452022177913E-3</v>
      </c>
      <c r="D1553" s="4" t="str">
        <f t="shared" si="691"/>
        <v>空</v>
      </c>
      <c r="E1553" s="6">
        <f t="shared" si="681"/>
        <v>-3.9995452022177913E-3</v>
      </c>
      <c r="F1553" s="5">
        <f t="shared" si="682"/>
        <v>2.39287962678846</v>
      </c>
      <c r="G1553" t="str">
        <f t="shared" si="692"/>
        <v>多</v>
      </c>
      <c r="H1553" s="6">
        <f t="shared" si="683"/>
        <v>-3.9995452022177913E-3</v>
      </c>
      <c r="I1553" s="5">
        <f t="shared" si="693"/>
        <v>0.86206967770799936</v>
      </c>
      <c r="J1553" t="str">
        <f t="shared" si="701"/>
        <v>多</v>
      </c>
      <c r="K1553" s="6">
        <f t="shared" si="684"/>
        <v>-3.9995452022177913E-3</v>
      </c>
      <c r="L1553" s="5">
        <f t="shared" si="694"/>
        <v>0.39836372973170742</v>
      </c>
      <c r="M1553" t="str">
        <f t="shared" si="702"/>
        <v>多</v>
      </c>
      <c r="N1553" s="6">
        <f t="shared" si="685"/>
        <v>-3.9995452022177913E-3</v>
      </c>
      <c r="O1553" s="5">
        <f t="shared" si="695"/>
        <v>0.4724048353082107</v>
      </c>
      <c r="P1553" t="str">
        <f t="shared" si="703"/>
        <v>空</v>
      </c>
      <c r="Q1553" s="6">
        <f t="shared" si="686"/>
        <v>0</v>
      </c>
      <c r="R1553" s="5">
        <f t="shared" si="696"/>
        <v>0.82990594137858986</v>
      </c>
      <c r="S1553" t="str">
        <f t="shared" si="704"/>
        <v>空</v>
      </c>
      <c r="T1553" s="6">
        <f t="shared" si="687"/>
        <v>0</v>
      </c>
      <c r="U1553" s="5">
        <f t="shared" si="697"/>
        <v>0.95419145806971284</v>
      </c>
      <c r="V1553" t="str">
        <f t="shared" si="705"/>
        <v>空</v>
      </c>
      <c r="W1553" s="6">
        <f t="shared" si="688"/>
        <v>0</v>
      </c>
      <c r="X1553" s="5">
        <f t="shared" si="698"/>
        <v>1.0578274361937352</v>
      </c>
      <c r="Y1553" t="str">
        <f t="shared" si="706"/>
        <v>多</v>
      </c>
      <c r="Z1553" s="6">
        <f t="shared" si="689"/>
        <v>-3.9995452022177913E-3</v>
      </c>
      <c r="AA1553" s="5">
        <f t="shared" si="699"/>
        <v>1.3741930162276215</v>
      </c>
      <c r="AB1553" t="str">
        <f t="shared" si="707"/>
        <v>多</v>
      </c>
      <c r="AC1553" s="6">
        <f t="shared" si="690"/>
        <v>-3.9995452022177913E-3</v>
      </c>
      <c r="AD1553" s="5">
        <f t="shared" si="700"/>
        <v>3.0305355162343841</v>
      </c>
    </row>
    <row r="1554" spans="1:30" x14ac:dyDescent="0.15">
      <c r="A1554" s="1">
        <v>40690</v>
      </c>
      <c r="B1554" s="2">
        <v>2963.31</v>
      </c>
      <c r="C1554" s="3">
        <f t="shared" si="680"/>
        <v>-5.0597976080957174E-3</v>
      </c>
      <c r="D1554" s="4" t="str">
        <f t="shared" si="691"/>
        <v>空</v>
      </c>
      <c r="E1554" s="6">
        <f t="shared" si="681"/>
        <v>0</v>
      </c>
      <c r="F1554" s="5">
        <f t="shared" si="682"/>
        <v>2.39287962678846</v>
      </c>
      <c r="G1554" t="str">
        <f t="shared" si="692"/>
        <v>多</v>
      </c>
      <c r="H1554" s="6">
        <f t="shared" si="683"/>
        <v>-5.0597976080957174E-3</v>
      </c>
      <c r="I1554" s="5">
        <f t="shared" si="693"/>
        <v>0.85770777961472056</v>
      </c>
      <c r="J1554" t="str">
        <f t="shared" si="701"/>
        <v>多</v>
      </c>
      <c r="K1554" s="6">
        <f t="shared" si="684"/>
        <v>-5.0597976080957174E-3</v>
      </c>
      <c r="L1554" s="5">
        <f t="shared" si="694"/>
        <v>0.39634808988485881</v>
      </c>
      <c r="M1554" t="str">
        <f t="shared" si="702"/>
        <v>多</v>
      </c>
      <c r="N1554" s="6">
        <f t="shared" si="685"/>
        <v>-5.0597976080957174E-3</v>
      </c>
      <c r="O1554" s="5">
        <f t="shared" si="695"/>
        <v>0.47001456245246537</v>
      </c>
      <c r="P1554" t="str">
        <f t="shared" si="703"/>
        <v>空</v>
      </c>
      <c r="Q1554" s="6">
        <f t="shared" si="686"/>
        <v>0</v>
      </c>
      <c r="R1554" s="5">
        <f t="shared" si="696"/>
        <v>0.82990594137858986</v>
      </c>
      <c r="S1554" t="str">
        <f t="shared" si="704"/>
        <v>空</v>
      </c>
      <c r="T1554" s="6">
        <f t="shared" si="687"/>
        <v>0</v>
      </c>
      <c r="U1554" s="5">
        <f t="shared" si="697"/>
        <v>0.95419145806971284</v>
      </c>
      <c r="V1554" t="str">
        <f t="shared" si="705"/>
        <v>空</v>
      </c>
      <c r="W1554" s="6">
        <f t="shared" si="688"/>
        <v>0</v>
      </c>
      <c r="X1554" s="5">
        <f t="shared" si="698"/>
        <v>1.0578274361937352</v>
      </c>
      <c r="Y1554" t="str">
        <f t="shared" si="706"/>
        <v>多</v>
      </c>
      <c r="Z1554" s="6">
        <f t="shared" si="689"/>
        <v>-5.0597976080957174E-3</v>
      </c>
      <c r="AA1554" s="5">
        <f t="shared" si="699"/>
        <v>1.367239877691051</v>
      </c>
      <c r="AB1554" t="str">
        <f t="shared" si="707"/>
        <v>多</v>
      </c>
      <c r="AC1554" s="6">
        <f t="shared" si="690"/>
        <v>-5.0597976080957174E-3</v>
      </c>
      <c r="AD1554" s="5">
        <f t="shared" si="700"/>
        <v>3.0152016198780922</v>
      </c>
    </row>
    <row r="1555" spans="1:30" x14ac:dyDescent="0.15">
      <c r="A1555" s="1">
        <v>40693</v>
      </c>
      <c r="B1555" s="2">
        <v>2954.51</v>
      </c>
      <c r="C1555" s="3">
        <f t="shared" si="680"/>
        <v>-2.9696521794884134E-3</v>
      </c>
      <c r="D1555" s="4" t="str">
        <f t="shared" si="691"/>
        <v>空</v>
      </c>
      <c r="E1555" s="6">
        <f t="shared" si="681"/>
        <v>0</v>
      </c>
      <c r="F1555" s="5">
        <f t="shared" si="682"/>
        <v>2.39287962678846</v>
      </c>
      <c r="G1555" t="str">
        <f t="shared" si="692"/>
        <v>多</v>
      </c>
      <c r="H1555" s="6">
        <f t="shared" si="683"/>
        <v>-2.9696521794884134E-3</v>
      </c>
      <c r="I1555" s="5">
        <f t="shared" si="693"/>
        <v>0.8551606858376235</v>
      </c>
      <c r="J1555" t="str">
        <f t="shared" si="701"/>
        <v>多</v>
      </c>
      <c r="K1555" s="6">
        <f t="shared" si="684"/>
        <v>-2.9696521794884134E-3</v>
      </c>
      <c r="L1555" s="5">
        <f t="shared" si="694"/>
        <v>0.39517107391589618</v>
      </c>
      <c r="M1555" t="str">
        <f t="shared" si="702"/>
        <v>多</v>
      </c>
      <c r="N1555" s="6">
        <f t="shared" si="685"/>
        <v>-2.9696521794884134E-3</v>
      </c>
      <c r="O1555" s="5">
        <f t="shared" si="695"/>
        <v>0.46861878268268709</v>
      </c>
      <c r="P1555" t="str">
        <f t="shared" si="703"/>
        <v>空</v>
      </c>
      <c r="Q1555" s="6">
        <f t="shared" si="686"/>
        <v>0</v>
      </c>
      <c r="R1555" s="5">
        <f t="shared" si="696"/>
        <v>0.82990594137858986</v>
      </c>
      <c r="S1555" t="str">
        <f t="shared" si="704"/>
        <v>空</v>
      </c>
      <c r="T1555" s="6">
        <f t="shared" si="687"/>
        <v>0</v>
      </c>
      <c r="U1555" s="5">
        <f t="shared" si="697"/>
        <v>0.95419145806971284</v>
      </c>
      <c r="V1555" t="str">
        <f t="shared" si="705"/>
        <v>空</v>
      </c>
      <c r="W1555" s="6">
        <f t="shared" si="688"/>
        <v>0</v>
      </c>
      <c r="X1555" s="5">
        <f t="shared" si="698"/>
        <v>1.0578274361937352</v>
      </c>
      <c r="Y1555" t="str">
        <f t="shared" si="706"/>
        <v>多</v>
      </c>
      <c r="Z1555" s="6">
        <f t="shared" si="689"/>
        <v>-2.9696521794884134E-3</v>
      </c>
      <c r="AA1555" s="5">
        <f t="shared" si="699"/>
        <v>1.3631796508083824</v>
      </c>
      <c r="AB1555" t="str">
        <f t="shared" si="707"/>
        <v>多</v>
      </c>
      <c r="AC1555" s="6">
        <f t="shared" si="690"/>
        <v>-2.9696521794884134E-3</v>
      </c>
      <c r="AD1555" s="5">
        <f t="shared" si="700"/>
        <v>3.0062475198160241</v>
      </c>
    </row>
    <row r="1556" spans="1:30" x14ac:dyDescent="0.15">
      <c r="A1556" s="1">
        <v>40694</v>
      </c>
      <c r="B1556" s="2">
        <v>3001.56</v>
      </c>
      <c r="C1556" s="3">
        <f t="shared" si="680"/>
        <v>1.5924806482292997E-2</v>
      </c>
      <c r="D1556" s="4" t="str">
        <f t="shared" si="691"/>
        <v>空</v>
      </c>
      <c r="E1556" s="6">
        <f t="shared" si="681"/>
        <v>0</v>
      </c>
      <c r="F1556" s="5">
        <f t="shared" si="682"/>
        <v>2.39287962678846</v>
      </c>
      <c r="G1556" t="str">
        <f t="shared" si="692"/>
        <v>多</v>
      </c>
      <c r="H1556" s="6">
        <f t="shared" si="683"/>
        <v>1.5924806482292997E-2</v>
      </c>
      <c r="I1556" s="5">
        <f t="shared" si="693"/>
        <v>0.86877895427085261</v>
      </c>
      <c r="J1556" t="str">
        <f t="shared" si="701"/>
        <v>多</v>
      </c>
      <c r="K1556" s="6">
        <f t="shared" si="684"/>
        <v>1.5924806482292997E-2</v>
      </c>
      <c r="L1556" s="5">
        <f t="shared" si="694"/>
        <v>0.40146409679540673</v>
      </c>
      <c r="M1556" t="str">
        <f t="shared" si="702"/>
        <v>多</v>
      </c>
      <c r="N1556" s="6">
        <f t="shared" si="685"/>
        <v>1.5924806482292997E-2</v>
      </c>
      <c r="O1556" s="5">
        <f t="shared" si="695"/>
        <v>0.4760814461108766</v>
      </c>
      <c r="P1556" t="str">
        <f t="shared" si="703"/>
        <v>空</v>
      </c>
      <c r="Q1556" s="6">
        <f t="shared" si="686"/>
        <v>0</v>
      </c>
      <c r="R1556" s="5">
        <f t="shared" si="696"/>
        <v>0.82990594137858986</v>
      </c>
      <c r="S1556" t="str">
        <f t="shared" si="704"/>
        <v>空</v>
      </c>
      <c r="T1556" s="6">
        <f t="shared" si="687"/>
        <v>0</v>
      </c>
      <c r="U1556" s="5">
        <f t="shared" si="697"/>
        <v>0.95419145806971284</v>
      </c>
      <c r="V1556" t="str">
        <f t="shared" si="705"/>
        <v>空</v>
      </c>
      <c r="W1556" s="6">
        <f t="shared" si="688"/>
        <v>0</v>
      </c>
      <c r="X1556" s="5">
        <f t="shared" si="698"/>
        <v>1.0578274361937352</v>
      </c>
      <c r="Y1556" t="str">
        <f t="shared" si="706"/>
        <v>多</v>
      </c>
      <c r="Z1556" s="6">
        <f t="shared" si="689"/>
        <v>1.5924806482292997E-2</v>
      </c>
      <c r="AA1556" s="5">
        <f t="shared" si="699"/>
        <v>1.3848880229481058</v>
      </c>
      <c r="AB1556" t="str">
        <f t="shared" si="707"/>
        <v>多</v>
      </c>
      <c r="AC1556" s="6">
        <f t="shared" si="690"/>
        <v>1.5924806482292997E-2</v>
      </c>
      <c r="AD1556" s="5">
        <f t="shared" si="700"/>
        <v>3.0541214298069677</v>
      </c>
    </row>
    <row r="1557" spans="1:30" x14ac:dyDescent="0.15">
      <c r="A1557" s="1">
        <v>40695</v>
      </c>
      <c r="B1557" s="2">
        <v>3004.17</v>
      </c>
      <c r="C1557" s="3">
        <f t="shared" si="680"/>
        <v>8.6954783512571687E-4</v>
      </c>
      <c r="D1557" s="4" t="str">
        <f t="shared" si="691"/>
        <v>多</v>
      </c>
      <c r="E1557" s="6">
        <f t="shared" si="681"/>
        <v>0</v>
      </c>
      <c r="F1557" s="5">
        <f t="shared" si="682"/>
        <v>2.39287962678846</v>
      </c>
      <c r="G1557" t="str">
        <f t="shared" si="692"/>
        <v>多</v>
      </c>
      <c r="H1557" s="6">
        <f t="shared" si="683"/>
        <v>8.6954783512571687E-4</v>
      </c>
      <c r="I1557" s="5">
        <f t="shared" si="693"/>
        <v>0.86953439912974162</v>
      </c>
      <c r="J1557" t="str">
        <f t="shared" si="701"/>
        <v>多</v>
      </c>
      <c r="K1557" s="6">
        <f t="shared" si="684"/>
        <v>8.6954783512571687E-4</v>
      </c>
      <c r="L1557" s="5">
        <f t="shared" si="694"/>
        <v>0.40181318903165586</v>
      </c>
      <c r="M1557" t="str">
        <f t="shared" si="702"/>
        <v>多</v>
      </c>
      <c r="N1557" s="6">
        <f t="shared" si="685"/>
        <v>8.6954783512571687E-4</v>
      </c>
      <c r="O1557" s="5">
        <f t="shared" si="695"/>
        <v>0.47649542170168585</v>
      </c>
      <c r="P1557" t="str">
        <f t="shared" si="703"/>
        <v>空</v>
      </c>
      <c r="Q1557" s="6">
        <f t="shared" si="686"/>
        <v>0</v>
      </c>
      <c r="R1557" s="5">
        <f t="shared" si="696"/>
        <v>0.82990594137858986</v>
      </c>
      <c r="S1557" t="str">
        <f t="shared" si="704"/>
        <v>空</v>
      </c>
      <c r="T1557" s="6">
        <f t="shared" si="687"/>
        <v>0</v>
      </c>
      <c r="U1557" s="5">
        <f t="shared" si="697"/>
        <v>0.95419145806971284</v>
      </c>
      <c r="V1557" t="str">
        <f t="shared" si="705"/>
        <v>空</v>
      </c>
      <c r="W1557" s="6">
        <f t="shared" si="688"/>
        <v>0</v>
      </c>
      <c r="X1557" s="5">
        <f t="shared" si="698"/>
        <v>1.0578274361937352</v>
      </c>
      <c r="Y1557" t="str">
        <f t="shared" si="706"/>
        <v>多</v>
      </c>
      <c r="Z1557" s="6">
        <f t="shared" si="689"/>
        <v>8.6954783512571687E-4</v>
      </c>
      <c r="AA1557" s="5">
        <f t="shared" si="699"/>
        <v>1.3860922493303518</v>
      </c>
      <c r="AB1557" t="str">
        <f t="shared" si="707"/>
        <v>多</v>
      </c>
      <c r="AC1557" s="6">
        <f t="shared" si="690"/>
        <v>8.6954783512571687E-4</v>
      </c>
      <c r="AD1557" s="5">
        <f t="shared" si="700"/>
        <v>3.0567771344844674</v>
      </c>
    </row>
    <row r="1558" spans="1:30" x14ac:dyDescent="0.15">
      <c r="A1558" s="1">
        <v>40696</v>
      </c>
      <c r="B1558" s="2">
        <v>2955.71</v>
      </c>
      <c r="C1558" s="3">
        <f t="shared" si="680"/>
        <v>-1.6130911366533884E-2</v>
      </c>
      <c r="D1558" s="4" t="str">
        <f t="shared" si="691"/>
        <v>多</v>
      </c>
      <c r="E1558" s="6">
        <f t="shared" si="681"/>
        <v>-1.6130911366533884E-2</v>
      </c>
      <c r="F1558" s="5">
        <f t="shared" si="682"/>
        <v>2.3542802976179509</v>
      </c>
      <c r="G1558" t="str">
        <f t="shared" si="692"/>
        <v>多</v>
      </c>
      <c r="H1558" s="6">
        <f t="shared" si="683"/>
        <v>-1.6130911366533884E-2</v>
      </c>
      <c r="I1558" s="5">
        <f t="shared" si="693"/>
        <v>0.85550801680722743</v>
      </c>
      <c r="J1558" t="str">
        <f t="shared" si="701"/>
        <v>多</v>
      </c>
      <c r="K1558" s="6">
        <f t="shared" si="684"/>
        <v>-1.6130911366533884E-2</v>
      </c>
      <c r="L1558" s="5">
        <f t="shared" si="694"/>
        <v>0.39533157609348191</v>
      </c>
      <c r="M1558" t="str">
        <f t="shared" si="702"/>
        <v>多</v>
      </c>
      <c r="N1558" s="6">
        <f t="shared" si="685"/>
        <v>-1.6130911366533884E-2</v>
      </c>
      <c r="O1558" s="5">
        <f t="shared" si="695"/>
        <v>0.46880911628765676</v>
      </c>
      <c r="P1558" t="str">
        <f t="shared" si="703"/>
        <v>空</v>
      </c>
      <c r="Q1558" s="6">
        <f t="shared" si="686"/>
        <v>0</v>
      </c>
      <c r="R1558" s="5">
        <f t="shared" si="696"/>
        <v>0.82990594137858986</v>
      </c>
      <c r="S1558" t="str">
        <f t="shared" si="704"/>
        <v>空</v>
      </c>
      <c r="T1558" s="6">
        <f t="shared" si="687"/>
        <v>0</v>
      </c>
      <c r="U1558" s="5">
        <f t="shared" si="697"/>
        <v>0.95419145806971284</v>
      </c>
      <c r="V1558" t="str">
        <f t="shared" si="705"/>
        <v>空</v>
      </c>
      <c r="W1558" s="6">
        <f t="shared" si="688"/>
        <v>0</v>
      </c>
      <c r="X1558" s="5">
        <f t="shared" si="698"/>
        <v>1.0578274361937352</v>
      </c>
      <c r="Y1558" t="str">
        <f t="shared" si="706"/>
        <v>多</v>
      </c>
      <c r="Z1558" s="6">
        <f t="shared" si="689"/>
        <v>-1.6130911366533884E-2</v>
      </c>
      <c r="AA1558" s="5">
        <f t="shared" si="699"/>
        <v>1.3637333181105644</v>
      </c>
      <c r="AB1558" t="str">
        <f t="shared" si="707"/>
        <v>多</v>
      </c>
      <c r="AC1558" s="6">
        <f t="shared" si="690"/>
        <v>-1.6130911366533884E-2</v>
      </c>
      <c r="AD1558" s="5">
        <f t="shared" si="700"/>
        <v>3.0074685334608509</v>
      </c>
    </row>
    <row r="1559" spans="1:30" x14ac:dyDescent="0.15">
      <c r="A1559" s="1">
        <v>40697</v>
      </c>
      <c r="B1559" s="2">
        <v>2986.35</v>
      </c>
      <c r="C1559" s="3">
        <f t="shared" si="680"/>
        <v>1.0366375591651433E-2</v>
      </c>
      <c r="D1559" s="4" t="str">
        <f t="shared" si="691"/>
        <v>多</v>
      </c>
      <c r="E1559" s="6">
        <f t="shared" si="681"/>
        <v>1.0366375591651433E-2</v>
      </c>
      <c r="F1559" s="5">
        <f t="shared" si="682"/>
        <v>2.3786856514310837</v>
      </c>
      <c r="G1559" t="str">
        <f t="shared" si="692"/>
        <v>多</v>
      </c>
      <c r="H1559" s="6">
        <f t="shared" si="683"/>
        <v>1.0366375591651433E-2</v>
      </c>
      <c r="I1559" s="5">
        <f t="shared" si="693"/>
        <v>0.86437653423112004</v>
      </c>
      <c r="J1559" t="str">
        <f t="shared" si="701"/>
        <v>多</v>
      </c>
      <c r="K1559" s="6">
        <f t="shared" si="684"/>
        <v>1.0366375591651433E-2</v>
      </c>
      <c r="L1559" s="5">
        <f t="shared" si="694"/>
        <v>0.39942973169450646</v>
      </c>
      <c r="M1559" t="str">
        <f t="shared" si="702"/>
        <v>多</v>
      </c>
      <c r="N1559" s="6">
        <f t="shared" si="685"/>
        <v>1.0366375591651433E-2</v>
      </c>
      <c r="O1559" s="5">
        <f t="shared" si="695"/>
        <v>0.4736689676678848</v>
      </c>
      <c r="P1559" t="str">
        <f t="shared" si="703"/>
        <v>空</v>
      </c>
      <c r="Q1559" s="6">
        <f t="shared" si="686"/>
        <v>0</v>
      </c>
      <c r="R1559" s="5">
        <f t="shared" si="696"/>
        <v>0.82990594137858986</v>
      </c>
      <c r="S1559" t="str">
        <f t="shared" si="704"/>
        <v>空</v>
      </c>
      <c r="T1559" s="6">
        <f t="shared" si="687"/>
        <v>0</v>
      </c>
      <c r="U1559" s="5">
        <f t="shared" si="697"/>
        <v>0.95419145806971284</v>
      </c>
      <c r="V1559" t="str">
        <f t="shared" si="705"/>
        <v>空</v>
      </c>
      <c r="W1559" s="6">
        <f t="shared" si="688"/>
        <v>0</v>
      </c>
      <c r="X1559" s="5">
        <f t="shared" si="698"/>
        <v>1.0578274361937352</v>
      </c>
      <c r="Y1559" t="str">
        <f t="shared" si="706"/>
        <v>多</v>
      </c>
      <c r="Z1559" s="6">
        <f t="shared" si="689"/>
        <v>1.0366375591651433E-2</v>
      </c>
      <c r="AA1559" s="5">
        <f t="shared" si="699"/>
        <v>1.3778702898929476</v>
      </c>
      <c r="AB1559" t="str">
        <f t="shared" si="707"/>
        <v>多</v>
      </c>
      <c r="AC1559" s="6">
        <f t="shared" si="690"/>
        <v>1.0366375591651433E-2</v>
      </c>
      <c r="AD1559" s="5">
        <f t="shared" si="700"/>
        <v>3.0386450818587791</v>
      </c>
    </row>
    <row r="1560" spans="1:30" x14ac:dyDescent="0.15">
      <c r="A1560" s="1">
        <v>40701</v>
      </c>
      <c r="B1560" s="2">
        <v>3004.26</v>
      </c>
      <c r="C1560" s="3">
        <f t="shared" si="680"/>
        <v>5.997287658847883E-3</v>
      </c>
      <c r="D1560" s="4" t="str">
        <f t="shared" si="691"/>
        <v>多</v>
      </c>
      <c r="E1560" s="6">
        <f t="shared" si="681"/>
        <v>5.997287658847883E-3</v>
      </c>
      <c r="F1560" s="5">
        <f t="shared" si="682"/>
        <v>2.3929513135326896</v>
      </c>
      <c r="G1560" t="str">
        <f t="shared" si="692"/>
        <v>多</v>
      </c>
      <c r="H1560" s="6">
        <f t="shared" si="683"/>
        <v>5.997287658847883E-3</v>
      </c>
      <c r="I1560" s="5">
        <f t="shared" si="693"/>
        <v>0.8695604489524621</v>
      </c>
      <c r="J1560" t="str">
        <f t="shared" si="701"/>
        <v>多</v>
      </c>
      <c r="K1560" s="6">
        <f t="shared" si="684"/>
        <v>5.997287658847883E-3</v>
      </c>
      <c r="L1560" s="5">
        <f t="shared" si="694"/>
        <v>0.40182522669497484</v>
      </c>
      <c r="M1560" t="str">
        <f t="shared" si="702"/>
        <v>多</v>
      </c>
      <c r="N1560" s="6">
        <f t="shared" si="685"/>
        <v>5.997287658847883E-3</v>
      </c>
      <c r="O1560" s="5">
        <f t="shared" si="695"/>
        <v>0.47650969672205862</v>
      </c>
      <c r="P1560" t="str">
        <f t="shared" si="703"/>
        <v>空</v>
      </c>
      <c r="Q1560" s="6">
        <f t="shared" si="686"/>
        <v>0</v>
      </c>
      <c r="R1560" s="5">
        <f t="shared" si="696"/>
        <v>0.82990594137858986</v>
      </c>
      <c r="S1560" t="str">
        <f t="shared" si="704"/>
        <v>空</v>
      </c>
      <c r="T1560" s="6">
        <f t="shared" si="687"/>
        <v>0</v>
      </c>
      <c r="U1560" s="5">
        <f t="shared" si="697"/>
        <v>0.95419145806971284</v>
      </c>
      <c r="V1560" t="str">
        <f t="shared" si="705"/>
        <v>空</v>
      </c>
      <c r="W1560" s="6">
        <f t="shared" si="688"/>
        <v>0</v>
      </c>
      <c r="X1560" s="5">
        <f t="shared" si="698"/>
        <v>1.0578274361937352</v>
      </c>
      <c r="Y1560" t="str">
        <f t="shared" si="706"/>
        <v>多</v>
      </c>
      <c r="Z1560" s="6">
        <f t="shared" si="689"/>
        <v>5.997287658847883E-3</v>
      </c>
      <c r="AA1560" s="5">
        <f t="shared" si="699"/>
        <v>1.3861337743780158</v>
      </c>
      <c r="AB1560" t="str">
        <f t="shared" si="707"/>
        <v>多</v>
      </c>
      <c r="AC1560" s="6">
        <f t="shared" si="690"/>
        <v>5.997287658847883E-3</v>
      </c>
      <c r="AD1560" s="5">
        <f t="shared" si="700"/>
        <v>3.0568687105078296</v>
      </c>
    </row>
    <row r="1561" spans="1:30" x14ac:dyDescent="0.15">
      <c r="A1561" s="1">
        <v>40702</v>
      </c>
      <c r="B1561" s="2">
        <v>3008.65</v>
      </c>
      <c r="C1561" s="3">
        <f t="shared" si="680"/>
        <v>1.4612583464812534E-3</v>
      </c>
      <c r="D1561" s="4" t="str">
        <f t="shared" si="691"/>
        <v>多</v>
      </c>
      <c r="E1561" s="6">
        <f t="shared" si="681"/>
        <v>1.4612583464812534E-3</v>
      </c>
      <c r="F1561" s="5">
        <f t="shared" si="682"/>
        <v>2.3964480336123124</v>
      </c>
      <c r="G1561" t="str">
        <f t="shared" si="692"/>
        <v>空</v>
      </c>
      <c r="H1561" s="6">
        <f t="shared" si="683"/>
        <v>1.4612583464812534E-3</v>
      </c>
      <c r="I1561" s="5">
        <f t="shared" si="693"/>
        <v>0.87083110141626385</v>
      </c>
      <c r="J1561" t="str">
        <f t="shared" si="701"/>
        <v>多</v>
      </c>
      <c r="K1561" s="6">
        <f t="shared" si="684"/>
        <v>1.4612583464812534E-3</v>
      </c>
      <c r="L1561" s="5">
        <f t="shared" si="694"/>
        <v>0.40241239716130961</v>
      </c>
      <c r="M1561" t="str">
        <f t="shared" si="702"/>
        <v>多</v>
      </c>
      <c r="N1561" s="6">
        <f t="shared" si="685"/>
        <v>1.4612583464812534E-3</v>
      </c>
      <c r="O1561" s="5">
        <f t="shared" si="695"/>
        <v>0.47720600049357298</v>
      </c>
      <c r="P1561" t="str">
        <f t="shared" si="703"/>
        <v>空</v>
      </c>
      <c r="Q1561" s="6">
        <f t="shared" si="686"/>
        <v>0</v>
      </c>
      <c r="R1561" s="5">
        <f t="shared" si="696"/>
        <v>0.82990594137858986</v>
      </c>
      <c r="S1561" t="str">
        <f t="shared" si="704"/>
        <v>空</v>
      </c>
      <c r="T1561" s="6">
        <f t="shared" si="687"/>
        <v>0</v>
      </c>
      <c r="U1561" s="5">
        <f t="shared" si="697"/>
        <v>0.95419145806971284</v>
      </c>
      <c r="V1561" t="str">
        <f t="shared" si="705"/>
        <v>空</v>
      </c>
      <c r="W1561" s="6">
        <f t="shared" si="688"/>
        <v>0</v>
      </c>
      <c r="X1561" s="5">
        <f t="shared" si="698"/>
        <v>1.0578274361937352</v>
      </c>
      <c r="Y1561" t="str">
        <f t="shared" si="706"/>
        <v>多</v>
      </c>
      <c r="Z1561" s="6">
        <f t="shared" si="689"/>
        <v>1.4612583464812534E-3</v>
      </c>
      <c r="AA1561" s="5">
        <f t="shared" si="699"/>
        <v>1.3881592739251651</v>
      </c>
      <c r="AB1561" t="str">
        <f t="shared" si="707"/>
        <v>多</v>
      </c>
      <c r="AC1561" s="6">
        <f t="shared" si="690"/>
        <v>1.4612583464812534E-3</v>
      </c>
      <c r="AD1561" s="5">
        <f t="shared" si="700"/>
        <v>3.0613355854251565</v>
      </c>
    </row>
    <row r="1562" spans="1:30" x14ac:dyDescent="0.15">
      <c r="A1562" s="1">
        <v>40703</v>
      </c>
      <c r="B1562" s="2">
        <v>2951.89</v>
      </c>
      <c r="C1562" s="3">
        <f t="shared" si="680"/>
        <v>-1.8865604174629902E-2</v>
      </c>
      <c r="D1562" s="4" t="str">
        <f t="shared" si="691"/>
        <v>多</v>
      </c>
      <c r="E1562" s="6">
        <f t="shared" si="681"/>
        <v>-1.8865604174629902E-2</v>
      </c>
      <c r="F1562" s="5">
        <f t="shared" si="682"/>
        <v>2.3512375935851124</v>
      </c>
      <c r="G1562" t="str">
        <f t="shared" si="692"/>
        <v>空</v>
      </c>
      <c r="H1562" s="6">
        <f t="shared" si="683"/>
        <v>0</v>
      </c>
      <c r="I1562" s="5">
        <f t="shared" si="693"/>
        <v>0.87083110141626385</v>
      </c>
      <c r="J1562" t="str">
        <f t="shared" si="701"/>
        <v>多</v>
      </c>
      <c r="K1562" s="6">
        <f t="shared" si="684"/>
        <v>-1.8865604174629902E-2</v>
      </c>
      <c r="L1562" s="5">
        <f t="shared" si="694"/>
        <v>0.39482064416150037</v>
      </c>
      <c r="M1562" t="str">
        <f t="shared" si="702"/>
        <v>多</v>
      </c>
      <c r="N1562" s="6">
        <f t="shared" si="685"/>
        <v>-1.8865604174629902E-2</v>
      </c>
      <c r="O1562" s="5">
        <f t="shared" si="695"/>
        <v>0.46820322097850298</v>
      </c>
      <c r="P1562" t="str">
        <f t="shared" si="703"/>
        <v>空</v>
      </c>
      <c r="Q1562" s="6">
        <f t="shared" si="686"/>
        <v>0</v>
      </c>
      <c r="R1562" s="5">
        <f t="shared" si="696"/>
        <v>0.82990594137858986</v>
      </c>
      <c r="S1562" t="str">
        <f t="shared" si="704"/>
        <v>空</v>
      </c>
      <c r="T1562" s="6">
        <f t="shared" si="687"/>
        <v>0</v>
      </c>
      <c r="U1562" s="5">
        <f t="shared" si="697"/>
        <v>0.95419145806971284</v>
      </c>
      <c r="V1562" t="str">
        <f t="shared" si="705"/>
        <v>空</v>
      </c>
      <c r="W1562" s="6">
        <f t="shared" si="688"/>
        <v>0</v>
      </c>
      <c r="X1562" s="5">
        <f t="shared" si="698"/>
        <v>1.0578274361937352</v>
      </c>
      <c r="Y1562" t="str">
        <f t="shared" si="706"/>
        <v>多</v>
      </c>
      <c r="Z1562" s="6">
        <f t="shared" si="689"/>
        <v>-1.8865604174629902E-2</v>
      </c>
      <c r="AA1562" s="5">
        <f t="shared" si="699"/>
        <v>1.3619708105319512</v>
      </c>
      <c r="AB1562" t="str">
        <f t="shared" si="707"/>
        <v>多</v>
      </c>
      <c r="AC1562" s="6">
        <f t="shared" si="690"/>
        <v>-1.8865604174629902E-2</v>
      </c>
      <c r="AD1562" s="5">
        <f t="shared" si="700"/>
        <v>3.0035816400248168</v>
      </c>
    </row>
    <row r="1563" spans="1:30" x14ac:dyDescent="0.15">
      <c r="A1563" s="1">
        <v>40704</v>
      </c>
      <c r="B1563" s="2">
        <v>2961.93</v>
      </c>
      <c r="C1563" s="3">
        <f t="shared" si="680"/>
        <v>3.4012107497229938E-3</v>
      </c>
      <c r="D1563" s="4" t="str">
        <f t="shared" si="691"/>
        <v>多</v>
      </c>
      <c r="E1563" s="6">
        <f t="shared" si="681"/>
        <v>3.4012107497229938E-3</v>
      </c>
      <c r="F1563" s="5">
        <f t="shared" si="682"/>
        <v>2.3592346481635671</v>
      </c>
      <c r="G1563" t="str">
        <f t="shared" si="692"/>
        <v>空</v>
      </c>
      <c r="H1563" s="6">
        <f t="shared" si="683"/>
        <v>0</v>
      </c>
      <c r="I1563" s="5">
        <f t="shared" si="693"/>
        <v>0.87083110141626385</v>
      </c>
      <c r="J1563" t="str">
        <f t="shared" si="701"/>
        <v>多</v>
      </c>
      <c r="K1563" s="6">
        <f t="shared" si="684"/>
        <v>3.4012107497229938E-3</v>
      </c>
      <c r="L1563" s="5">
        <f t="shared" si="694"/>
        <v>0.39616351238063502</v>
      </c>
      <c r="M1563" t="str">
        <f t="shared" si="702"/>
        <v>多</v>
      </c>
      <c r="N1563" s="6">
        <f t="shared" si="685"/>
        <v>3.4012107497229938E-3</v>
      </c>
      <c r="O1563" s="5">
        <f t="shared" si="695"/>
        <v>0.46979567880674999</v>
      </c>
      <c r="P1563" t="str">
        <f t="shared" si="703"/>
        <v>空</v>
      </c>
      <c r="Q1563" s="6">
        <f t="shared" si="686"/>
        <v>0</v>
      </c>
      <c r="R1563" s="5">
        <f t="shared" si="696"/>
        <v>0.82990594137858986</v>
      </c>
      <c r="S1563" t="str">
        <f t="shared" si="704"/>
        <v>空</v>
      </c>
      <c r="T1563" s="6">
        <f t="shared" si="687"/>
        <v>0</v>
      </c>
      <c r="U1563" s="5">
        <f t="shared" si="697"/>
        <v>0.95419145806971284</v>
      </c>
      <c r="V1563" t="str">
        <f t="shared" si="705"/>
        <v>空</v>
      </c>
      <c r="W1563" s="6">
        <f t="shared" si="688"/>
        <v>0</v>
      </c>
      <c r="X1563" s="5">
        <f t="shared" si="698"/>
        <v>1.0578274361937352</v>
      </c>
      <c r="Y1563" t="str">
        <f t="shared" si="706"/>
        <v>多</v>
      </c>
      <c r="Z1563" s="6">
        <f t="shared" si="689"/>
        <v>3.4012107497229938E-3</v>
      </c>
      <c r="AA1563" s="5">
        <f t="shared" si="699"/>
        <v>1.3666031602935413</v>
      </c>
      <c r="AB1563" t="str">
        <f t="shared" si="707"/>
        <v>多</v>
      </c>
      <c r="AC1563" s="6">
        <f t="shared" si="690"/>
        <v>3.4012107497229938E-3</v>
      </c>
      <c r="AD1563" s="5">
        <f t="shared" si="700"/>
        <v>3.0137974541865398</v>
      </c>
    </row>
    <row r="1564" spans="1:30" x14ac:dyDescent="0.15">
      <c r="A1564" s="1">
        <v>40707</v>
      </c>
      <c r="B1564" s="2">
        <v>2950.35</v>
      </c>
      <c r="C1564" s="3">
        <f t="shared" si="680"/>
        <v>-3.9096129888281927E-3</v>
      </c>
      <c r="D1564" s="4" t="str">
        <f t="shared" si="691"/>
        <v>多</v>
      </c>
      <c r="E1564" s="6">
        <f t="shared" si="681"/>
        <v>-3.9096129888281927E-3</v>
      </c>
      <c r="F1564" s="5">
        <f t="shared" si="682"/>
        <v>2.3500109537394134</v>
      </c>
      <c r="G1564" t="str">
        <f t="shared" si="692"/>
        <v>空</v>
      </c>
      <c r="H1564" s="6">
        <f t="shared" si="683"/>
        <v>0</v>
      </c>
      <c r="I1564" s="5">
        <f t="shared" si="693"/>
        <v>0.87083110141626385</v>
      </c>
      <c r="J1564" t="str">
        <f t="shared" si="701"/>
        <v>多</v>
      </c>
      <c r="K1564" s="6">
        <f t="shared" si="684"/>
        <v>-3.9096129888281927E-3</v>
      </c>
      <c r="L1564" s="5">
        <f t="shared" si="694"/>
        <v>0.39461466636693188</v>
      </c>
      <c r="M1564" t="str">
        <f t="shared" si="702"/>
        <v>多</v>
      </c>
      <c r="N1564" s="6">
        <f t="shared" si="685"/>
        <v>-3.9096129888281927E-3</v>
      </c>
      <c r="O1564" s="5">
        <f t="shared" si="695"/>
        <v>0.46795895951879174</v>
      </c>
      <c r="P1564" t="str">
        <f t="shared" si="703"/>
        <v>空</v>
      </c>
      <c r="Q1564" s="6">
        <f t="shared" si="686"/>
        <v>0</v>
      </c>
      <c r="R1564" s="5">
        <f t="shared" si="696"/>
        <v>0.82990594137858986</v>
      </c>
      <c r="S1564" t="str">
        <f t="shared" si="704"/>
        <v>空</v>
      </c>
      <c r="T1564" s="6">
        <f t="shared" si="687"/>
        <v>0</v>
      </c>
      <c r="U1564" s="5">
        <f t="shared" si="697"/>
        <v>0.95419145806971284</v>
      </c>
      <c r="V1564" t="str">
        <f t="shared" si="705"/>
        <v>空</v>
      </c>
      <c r="W1564" s="6">
        <f t="shared" si="688"/>
        <v>0</v>
      </c>
      <c r="X1564" s="5">
        <f t="shared" si="698"/>
        <v>1.0578274361937352</v>
      </c>
      <c r="Y1564" t="str">
        <f t="shared" si="706"/>
        <v>多</v>
      </c>
      <c r="Z1564" s="6">
        <f t="shared" si="689"/>
        <v>-3.9096129888281927E-3</v>
      </c>
      <c r="AA1564" s="5">
        <f t="shared" si="699"/>
        <v>1.3612602708274841</v>
      </c>
      <c r="AB1564" t="str">
        <f t="shared" si="707"/>
        <v>多</v>
      </c>
      <c r="AC1564" s="6">
        <f t="shared" si="690"/>
        <v>-3.9096129888281927E-3</v>
      </c>
      <c r="AD1564" s="5">
        <f t="shared" si="700"/>
        <v>3.0020146725139547</v>
      </c>
    </row>
    <row r="1565" spans="1:30" x14ac:dyDescent="0.15">
      <c r="A1565" s="1">
        <v>40708</v>
      </c>
      <c r="B1565" s="2">
        <v>2993.56</v>
      </c>
      <c r="C1565" s="3">
        <f t="shared" si="680"/>
        <v>1.4645719999322182E-2</v>
      </c>
      <c r="D1565" s="4" t="str">
        <f t="shared" si="691"/>
        <v>多</v>
      </c>
      <c r="E1565" s="6">
        <f t="shared" si="681"/>
        <v>1.4645719999322182E-2</v>
      </c>
      <c r="F1565" s="5">
        <f t="shared" si="682"/>
        <v>2.384428556163221</v>
      </c>
      <c r="G1565" t="str">
        <f t="shared" si="692"/>
        <v>空</v>
      </c>
      <c r="H1565" s="6">
        <f t="shared" si="683"/>
        <v>0</v>
      </c>
      <c r="I1565" s="5">
        <f t="shared" si="693"/>
        <v>0.87083110141626385</v>
      </c>
      <c r="J1565" t="str">
        <f t="shared" si="701"/>
        <v>多</v>
      </c>
      <c r="K1565" s="6">
        <f t="shared" si="684"/>
        <v>1.4645719999322182E-2</v>
      </c>
      <c r="L1565" s="5">
        <f t="shared" si="694"/>
        <v>0.40039408227816792</v>
      </c>
      <c r="M1565" t="str">
        <f t="shared" si="702"/>
        <v>多</v>
      </c>
      <c r="N1565" s="6">
        <f t="shared" si="685"/>
        <v>1.4645719999322182E-2</v>
      </c>
      <c r="O1565" s="5">
        <f t="shared" si="695"/>
        <v>0.47481255541107809</v>
      </c>
      <c r="P1565" t="str">
        <f t="shared" si="703"/>
        <v>空</v>
      </c>
      <c r="Q1565" s="6">
        <f t="shared" si="686"/>
        <v>0</v>
      </c>
      <c r="R1565" s="5">
        <f t="shared" si="696"/>
        <v>0.82990594137858986</v>
      </c>
      <c r="S1565" t="str">
        <f t="shared" si="704"/>
        <v>空</v>
      </c>
      <c r="T1565" s="6">
        <f t="shared" si="687"/>
        <v>0</v>
      </c>
      <c r="U1565" s="5">
        <f t="shared" si="697"/>
        <v>0.95419145806971284</v>
      </c>
      <c r="V1565" t="str">
        <f t="shared" si="705"/>
        <v>空</v>
      </c>
      <c r="W1565" s="6">
        <f t="shared" si="688"/>
        <v>0</v>
      </c>
      <c r="X1565" s="5">
        <f t="shared" si="698"/>
        <v>1.0578274361937352</v>
      </c>
      <c r="Y1565" t="str">
        <f t="shared" si="706"/>
        <v>多</v>
      </c>
      <c r="Z1565" s="6">
        <f t="shared" si="689"/>
        <v>1.4645719999322182E-2</v>
      </c>
      <c r="AA1565" s="5">
        <f t="shared" si="699"/>
        <v>1.3811969076002248</v>
      </c>
      <c r="AB1565" t="str">
        <f t="shared" si="707"/>
        <v>多</v>
      </c>
      <c r="AC1565" s="6">
        <f t="shared" si="690"/>
        <v>1.4645719999322182E-2</v>
      </c>
      <c r="AD1565" s="5">
        <f t="shared" si="700"/>
        <v>3.0459813388414512</v>
      </c>
    </row>
    <row r="1566" spans="1:30" x14ac:dyDescent="0.15">
      <c r="A1566" s="1">
        <v>40709</v>
      </c>
      <c r="B1566" s="2">
        <v>2963.12</v>
      </c>
      <c r="C1566" s="3">
        <f t="shared" si="680"/>
        <v>-1.0168495036010694E-2</v>
      </c>
      <c r="D1566" s="4" t="str">
        <f t="shared" si="691"/>
        <v>多</v>
      </c>
      <c r="E1566" s="6">
        <f t="shared" si="681"/>
        <v>-1.0168495036010694E-2</v>
      </c>
      <c r="F1566" s="5">
        <f t="shared" si="682"/>
        <v>2.360182506226153</v>
      </c>
      <c r="G1566" t="str">
        <f t="shared" si="692"/>
        <v>空</v>
      </c>
      <c r="H1566" s="6">
        <f t="shared" si="683"/>
        <v>0</v>
      </c>
      <c r="I1566" s="5">
        <f t="shared" si="693"/>
        <v>0.87083110141626385</v>
      </c>
      <c r="J1566" t="str">
        <f t="shared" si="701"/>
        <v>多</v>
      </c>
      <c r="K1566" s="6">
        <f t="shared" si="684"/>
        <v>-1.0168495036010694E-2</v>
      </c>
      <c r="L1566" s="5">
        <f t="shared" si="694"/>
        <v>0.39632267704007429</v>
      </c>
      <c r="M1566" t="str">
        <f t="shared" si="702"/>
        <v>多</v>
      </c>
      <c r="N1566" s="6">
        <f t="shared" si="685"/>
        <v>-1.0168495036010694E-2</v>
      </c>
      <c r="O1566" s="5">
        <f t="shared" si="695"/>
        <v>0.46998442629834497</v>
      </c>
      <c r="P1566" t="str">
        <f t="shared" si="703"/>
        <v>空</v>
      </c>
      <c r="Q1566" s="6">
        <f t="shared" si="686"/>
        <v>0</v>
      </c>
      <c r="R1566" s="5">
        <f t="shared" si="696"/>
        <v>0.82990594137858986</v>
      </c>
      <c r="S1566" t="str">
        <f t="shared" si="704"/>
        <v>空</v>
      </c>
      <c r="T1566" s="6">
        <f t="shared" si="687"/>
        <v>0</v>
      </c>
      <c r="U1566" s="5">
        <f t="shared" si="697"/>
        <v>0.95419145806971284</v>
      </c>
      <c r="V1566" t="str">
        <f t="shared" si="705"/>
        <v>空</v>
      </c>
      <c r="W1566" s="6">
        <f t="shared" si="688"/>
        <v>0</v>
      </c>
      <c r="X1566" s="5">
        <f t="shared" si="698"/>
        <v>1.0578274361937352</v>
      </c>
      <c r="Y1566" t="str">
        <f t="shared" si="706"/>
        <v>多</v>
      </c>
      <c r="Z1566" s="6">
        <f t="shared" si="689"/>
        <v>-1.0168495036010694E-2</v>
      </c>
      <c r="AA1566" s="5">
        <f t="shared" si="699"/>
        <v>1.3671522137015386</v>
      </c>
      <c r="AB1566" t="str">
        <f t="shared" si="707"/>
        <v>多</v>
      </c>
      <c r="AC1566" s="6">
        <f t="shared" si="690"/>
        <v>-1.0168495036010694E-2</v>
      </c>
      <c r="AD1566" s="5">
        <f t="shared" si="700"/>
        <v>3.0150082927176607</v>
      </c>
    </row>
    <row r="1567" spans="1:30" x14ac:dyDescent="0.15">
      <c r="A1567" s="1">
        <v>40710</v>
      </c>
      <c r="B1567" s="2">
        <v>2917.58</v>
      </c>
      <c r="C1567" s="3">
        <f t="shared" si="680"/>
        <v>-1.5368935446421372E-2</v>
      </c>
      <c r="D1567" s="4" t="str">
        <f t="shared" si="691"/>
        <v>空</v>
      </c>
      <c r="E1567" s="6">
        <f t="shared" si="681"/>
        <v>-1.5368935446421372E-2</v>
      </c>
      <c r="F1567" s="5">
        <f t="shared" si="682"/>
        <v>2.3239090136461904</v>
      </c>
      <c r="G1567" t="str">
        <f t="shared" si="692"/>
        <v>空</v>
      </c>
      <c r="H1567" s="6">
        <f t="shared" si="683"/>
        <v>0</v>
      </c>
      <c r="I1567" s="5">
        <f t="shared" si="693"/>
        <v>0.87083110141626385</v>
      </c>
      <c r="J1567" t="str">
        <f t="shared" si="701"/>
        <v>多</v>
      </c>
      <c r="K1567" s="6">
        <f t="shared" si="684"/>
        <v>-1.5368935446421372E-2</v>
      </c>
      <c r="L1567" s="5">
        <f t="shared" si="694"/>
        <v>0.39023161940069251</v>
      </c>
      <c r="M1567" t="str">
        <f t="shared" si="702"/>
        <v>多</v>
      </c>
      <c r="N1567" s="6">
        <f t="shared" si="685"/>
        <v>-1.5368935446421372E-2</v>
      </c>
      <c r="O1567" s="5">
        <f t="shared" si="695"/>
        <v>0.46276126598974232</v>
      </c>
      <c r="P1567" t="str">
        <f t="shared" si="703"/>
        <v>空</v>
      </c>
      <c r="Q1567" s="6">
        <f t="shared" si="686"/>
        <v>0</v>
      </c>
      <c r="R1567" s="5">
        <f t="shared" si="696"/>
        <v>0.82990594137858986</v>
      </c>
      <c r="S1567" t="str">
        <f t="shared" si="704"/>
        <v>空</v>
      </c>
      <c r="T1567" s="6">
        <f t="shared" si="687"/>
        <v>0</v>
      </c>
      <c r="U1567" s="5">
        <f t="shared" si="697"/>
        <v>0.95419145806971284</v>
      </c>
      <c r="V1567" t="str">
        <f t="shared" si="705"/>
        <v>空</v>
      </c>
      <c r="W1567" s="6">
        <f t="shared" si="688"/>
        <v>0</v>
      </c>
      <c r="X1567" s="5">
        <f t="shared" si="698"/>
        <v>1.0578274361937352</v>
      </c>
      <c r="Y1567" t="str">
        <f t="shared" si="706"/>
        <v>多</v>
      </c>
      <c r="Z1567" s="6">
        <f t="shared" si="689"/>
        <v>-1.5368935446421372E-2</v>
      </c>
      <c r="AA1567" s="5">
        <f t="shared" si="699"/>
        <v>1.3461405395837276</v>
      </c>
      <c r="AB1567" t="str">
        <f t="shared" si="707"/>
        <v>多</v>
      </c>
      <c r="AC1567" s="6">
        <f t="shared" si="690"/>
        <v>-1.5368935446421372E-2</v>
      </c>
      <c r="AD1567" s="5">
        <f t="shared" si="700"/>
        <v>2.9686708248964577</v>
      </c>
    </row>
    <row r="1568" spans="1:30" x14ac:dyDescent="0.15">
      <c r="A1568" s="1">
        <v>40711</v>
      </c>
      <c r="B1568" s="2">
        <v>2892.16</v>
      </c>
      <c r="C1568" s="3">
        <f t="shared" si="680"/>
        <v>-8.7127002515784424E-3</v>
      </c>
      <c r="D1568" s="4" t="str">
        <f t="shared" si="691"/>
        <v>空</v>
      </c>
      <c r="E1568" s="6">
        <f t="shared" si="681"/>
        <v>0</v>
      </c>
      <c r="F1568" s="5">
        <f t="shared" si="682"/>
        <v>2.3239090136461904</v>
      </c>
      <c r="G1568" t="str">
        <f t="shared" si="692"/>
        <v>多</v>
      </c>
      <c r="H1568" s="6">
        <f t="shared" si="683"/>
        <v>0</v>
      </c>
      <c r="I1568" s="5">
        <f t="shared" si="693"/>
        <v>0.87083110141626385</v>
      </c>
      <c r="J1568" t="str">
        <f t="shared" si="701"/>
        <v>多</v>
      </c>
      <c r="K1568" s="6">
        <f t="shared" si="684"/>
        <v>-8.7127002515784424E-3</v>
      </c>
      <c r="L1568" s="5">
        <f t="shared" si="694"/>
        <v>0.38683164827216621</v>
      </c>
      <c r="M1568" t="str">
        <f t="shared" si="702"/>
        <v>多</v>
      </c>
      <c r="N1568" s="6">
        <f t="shared" si="685"/>
        <v>-8.7127002515784424E-3</v>
      </c>
      <c r="O1568" s="5">
        <f t="shared" si="695"/>
        <v>0.45872936579113271</v>
      </c>
      <c r="P1568" t="str">
        <f t="shared" si="703"/>
        <v>空</v>
      </c>
      <c r="Q1568" s="6">
        <f t="shared" si="686"/>
        <v>0</v>
      </c>
      <c r="R1568" s="5">
        <f t="shared" si="696"/>
        <v>0.82990594137858986</v>
      </c>
      <c r="S1568" t="str">
        <f t="shared" si="704"/>
        <v>空</v>
      </c>
      <c r="T1568" s="6">
        <f t="shared" si="687"/>
        <v>0</v>
      </c>
      <c r="U1568" s="5">
        <f t="shared" si="697"/>
        <v>0.95419145806971284</v>
      </c>
      <c r="V1568" t="str">
        <f t="shared" si="705"/>
        <v>空</v>
      </c>
      <c r="W1568" s="6">
        <f t="shared" si="688"/>
        <v>0</v>
      </c>
      <c r="X1568" s="5">
        <f t="shared" si="698"/>
        <v>1.0578274361937352</v>
      </c>
      <c r="Y1568" t="str">
        <f t="shared" si="706"/>
        <v>多</v>
      </c>
      <c r="Z1568" s="6">
        <f t="shared" si="689"/>
        <v>-8.7127002515784424E-3</v>
      </c>
      <c r="AA1568" s="5">
        <f t="shared" si="699"/>
        <v>1.3344120205658365</v>
      </c>
      <c r="AB1568" t="str">
        <f t="shared" si="707"/>
        <v>多</v>
      </c>
      <c r="AC1568" s="6">
        <f t="shared" si="690"/>
        <v>-8.7127002515784424E-3</v>
      </c>
      <c r="AD1568" s="5">
        <f t="shared" si="700"/>
        <v>2.942805685853529</v>
      </c>
    </row>
    <row r="1569" spans="1:30" x14ac:dyDescent="0.15">
      <c r="A1569" s="1">
        <v>40714</v>
      </c>
      <c r="B1569" s="2">
        <v>2874.9</v>
      </c>
      <c r="C1569" s="3">
        <f t="shared" si="680"/>
        <v>-5.9678579331710058E-3</v>
      </c>
      <c r="D1569" s="4" t="str">
        <f t="shared" si="691"/>
        <v>空</v>
      </c>
      <c r="E1569" s="6">
        <f t="shared" si="681"/>
        <v>0</v>
      </c>
      <c r="F1569" s="5">
        <f t="shared" si="682"/>
        <v>2.3239090136461904</v>
      </c>
      <c r="G1569" t="str">
        <f t="shared" si="692"/>
        <v>多</v>
      </c>
      <c r="H1569" s="6">
        <f t="shared" si="683"/>
        <v>-5.9678579331710058E-3</v>
      </c>
      <c r="I1569" s="5">
        <f t="shared" si="693"/>
        <v>0.86563410511922478</v>
      </c>
      <c r="J1569" t="str">
        <f t="shared" si="701"/>
        <v>多</v>
      </c>
      <c r="K1569" s="6">
        <f t="shared" si="684"/>
        <v>-5.9678579331710058E-3</v>
      </c>
      <c r="L1569" s="5">
        <f t="shared" si="694"/>
        <v>0.38452309195122353</v>
      </c>
      <c r="M1569" t="str">
        <f t="shared" si="702"/>
        <v>多</v>
      </c>
      <c r="N1569" s="6">
        <f t="shared" si="685"/>
        <v>-5.9678579331710058E-3</v>
      </c>
      <c r="O1569" s="5">
        <f t="shared" si="695"/>
        <v>0.4559917341063176</v>
      </c>
      <c r="P1569" t="str">
        <f t="shared" si="703"/>
        <v>空</v>
      </c>
      <c r="Q1569" s="6">
        <f t="shared" si="686"/>
        <v>0</v>
      </c>
      <c r="R1569" s="5">
        <f t="shared" si="696"/>
        <v>0.82990594137858986</v>
      </c>
      <c r="S1569" t="str">
        <f t="shared" si="704"/>
        <v>空</v>
      </c>
      <c r="T1569" s="6">
        <f t="shared" si="687"/>
        <v>0</v>
      </c>
      <c r="U1569" s="5">
        <f t="shared" si="697"/>
        <v>0.95419145806971284</v>
      </c>
      <c r="V1569" t="str">
        <f t="shared" si="705"/>
        <v>空</v>
      </c>
      <c r="W1569" s="6">
        <f t="shared" si="688"/>
        <v>0</v>
      </c>
      <c r="X1569" s="5">
        <f t="shared" si="698"/>
        <v>1.0578274361937352</v>
      </c>
      <c r="Y1569" t="str">
        <f t="shared" si="706"/>
        <v>多</v>
      </c>
      <c r="Z1569" s="6">
        <f t="shared" si="689"/>
        <v>-5.9678579331710058E-3</v>
      </c>
      <c r="AA1569" s="5">
        <f t="shared" si="699"/>
        <v>1.326448439202784</v>
      </c>
      <c r="AB1569" t="str">
        <f t="shared" si="707"/>
        <v>多</v>
      </c>
      <c r="AC1569" s="6">
        <f t="shared" si="690"/>
        <v>-5.9678579331710058E-3</v>
      </c>
      <c r="AD1569" s="5">
        <f t="shared" si="700"/>
        <v>2.9252434395954272</v>
      </c>
    </row>
    <row r="1570" spans="1:30" x14ac:dyDescent="0.15">
      <c r="A1570" s="1">
        <v>40715</v>
      </c>
      <c r="B1570" s="2">
        <v>2909.07</v>
      </c>
      <c r="C1570" s="3">
        <f t="shared" si="680"/>
        <v>1.1885630804549852E-2</v>
      </c>
      <c r="D1570" s="4" t="str">
        <f t="shared" si="691"/>
        <v>空</v>
      </c>
      <c r="E1570" s="6">
        <f t="shared" si="681"/>
        <v>0</v>
      </c>
      <c r="F1570" s="5">
        <f t="shared" si="682"/>
        <v>2.3239090136461904</v>
      </c>
      <c r="G1570" t="str">
        <f t="shared" si="692"/>
        <v>多</v>
      </c>
      <c r="H1570" s="6">
        <f t="shared" si="683"/>
        <v>1.1885630804549852E-2</v>
      </c>
      <c r="I1570" s="5">
        <f t="shared" si="693"/>
        <v>0.87592271250449882</v>
      </c>
      <c r="J1570" t="str">
        <f t="shared" si="701"/>
        <v>多</v>
      </c>
      <c r="K1570" s="6">
        <f t="shared" si="684"/>
        <v>1.1885630804549852E-2</v>
      </c>
      <c r="L1570" s="5">
        <f t="shared" si="694"/>
        <v>0.38909339145797972</v>
      </c>
      <c r="M1570" t="str">
        <f t="shared" si="702"/>
        <v>多</v>
      </c>
      <c r="N1570" s="6">
        <f t="shared" si="685"/>
        <v>1.1885630804549852E-2</v>
      </c>
      <c r="O1570" s="5">
        <f t="shared" si="695"/>
        <v>0.46141148350783173</v>
      </c>
      <c r="P1570" t="str">
        <f t="shared" si="703"/>
        <v>空</v>
      </c>
      <c r="Q1570" s="6">
        <f t="shared" si="686"/>
        <v>0</v>
      </c>
      <c r="R1570" s="5">
        <f t="shared" si="696"/>
        <v>0.82990594137858986</v>
      </c>
      <c r="S1570" t="str">
        <f t="shared" si="704"/>
        <v>空</v>
      </c>
      <c r="T1570" s="6">
        <f t="shared" si="687"/>
        <v>0</v>
      </c>
      <c r="U1570" s="5">
        <f t="shared" si="697"/>
        <v>0.95419145806971284</v>
      </c>
      <c r="V1570" t="str">
        <f t="shared" si="705"/>
        <v>空</v>
      </c>
      <c r="W1570" s="6">
        <f t="shared" si="688"/>
        <v>0</v>
      </c>
      <c r="X1570" s="5">
        <f t="shared" si="698"/>
        <v>1.0578274361937352</v>
      </c>
      <c r="Y1570" t="str">
        <f t="shared" si="706"/>
        <v>多</v>
      </c>
      <c r="Z1570" s="6">
        <f t="shared" si="689"/>
        <v>1.1885630804549852E-2</v>
      </c>
      <c r="AA1570" s="5">
        <f t="shared" si="699"/>
        <v>1.3422141156324197</v>
      </c>
      <c r="AB1570" t="str">
        <f t="shared" si="707"/>
        <v>多</v>
      </c>
      <c r="AC1570" s="6">
        <f t="shared" si="690"/>
        <v>1.1885630804549852E-2</v>
      </c>
      <c r="AD1570" s="5">
        <f t="shared" si="700"/>
        <v>2.9600118031318901</v>
      </c>
    </row>
    <row r="1571" spans="1:30" x14ac:dyDescent="0.15">
      <c r="A1571" s="1">
        <v>40716</v>
      </c>
      <c r="B1571" s="2">
        <v>2908.58</v>
      </c>
      <c r="C1571" s="3">
        <f t="shared" si="680"/>
        <v>-1.6843871065330696E-4</v>
      </c>
      <c r="D1571" s="4" t="str">
        <f t="shared" si="691"/>
        <v>空</v>
      </c>
      <c r="E1571" s="6">
        <f t="shared" si="681"/>
        <v>0</v>
      </c>
      <c r="F1571" s="5">
        <f t="shared" si="682"/>
        <v>2.3239090136461904</v>
      </c>
      <c r="G1571" t="str">
        <f t="shared" si="692"/>
        <v>多</v>
      </c>
      <c r="H1571" s="6">
        <f t="shared" si="683"/>
        <v>-1.6843871065330696E-4</v>
      </c>
      <c r="I1571" s="5">
        <f t="shared" si="693"/>
        <v>0.87577517321217258</v>
      </c>
      <c r="J1571" t="str">
        <f t="shared" si="701"/>
        <v>多</v>
      </c>
      <c r="K1571" s="6">
        <f t="shared" si="684"/>
        <v>-1.6843871065330696E-4</v>
      </c>
      <c r="L1571" s="5">
        <f t="shared" si="694"/>
        <v>0.38902785306879883</v>
      </c>
      <c r="M1571" t="str">
        <f t="shared" si="702"/>
        <v>多</v>
      </c>
      <c r="N1571" s="6">
        <f t="shared" si="685"/>
        <v>-1.6843871065330696E-4</v>
      </c>
      <c r="O1571" s="5">
        <f t="shared" si="695"/>
        <v>0.46133376395246906</v>
      </c>
      <c r="P1571" t="str">
        <f t="shared" si="703"/>
        <v>空</v>
      </c>
      <c r="Q1571" s="6">
        <f t="shared" si="686"/>
        <v>0</v>
      </c>
      <c r="R1571" s="5">
        <f t="shared" si="696"/>
        <v>0.82990594137858986</v>
      </c>
      <c r="S1571" t="str">
        <f t="shared" si="704"/>
        <v>空</v>
      </c>
      <c r="T1571" s="6">
        <f t="shared" si="687"/>
        <v>0</v>
      </c>
      <c r="U1571" s="5">
        <f t="shared" si="697"/>
        <v>0.95419145806971284</v>
      </c>
      <c r="V1571" t="str">
        <f t="shared" si="705"/>
        <v>空</v>
      </c>
      <c r="W1571" s="6">
        <f t="shared" si="688"/>
        <v>0</v>
      </c>
      <c r="X1571" s="5">
        <f t="shared" si="698"/>
        <v>1.0578274361937352</v>
      </c>
      <c r="Y1571" t="str">
        <f t="shared" si="706"/>
        <v>多</v>
      </c>
      <c r="Z1571" s="6">
        <f t="shared" si="689"/>
        <v>-1.6843871065330696E-4</v>
      </c>
      <c r="AA1571" s="5">
        <f t="shared" si="699"/>
        <v>1.3419880348173618</v>
      </c>
      <c r="AB1571" t="str">
        <f t="shared" si="707"/>
        <v>多</v>
      </c>
      <c r="AC1571" s="6">
        <f t="shared" si="690"/>
        <v>-1.6843871065330696E-4</v>
      </c>
      <c r="AD1571" s="5">
        <f t="shared" si="700"/>
        <v>2.9595132225602518</v>
      </c>
    </row>
    <row r="1572" spans="1:30" x14ac:dyDescent="0.15">
      <c r="A1572" s="1">
        <v>40717</v>
      </c>
      <c r="B1572" s="2">
        <v>2957.63</v>
      </c>
      <c r="C1572" s="3">
        <f t="shared" si="680"/>
        <v>1.6863899222300915E-2</v>
      </c>
      <c r="D1572" s="4" t="str">
        <f t="shared" si="691"/>
        <v>空</v>
      </c>
      <c r="E1572" s="6">
        <f t="shared" si="681"/>
        <v>0</v>
      </c>
      <c r="F1572" s="5">
        <f t="shared" si="682"/>
        <v>2.3239090136461904</v>
      </c>
      <c r="G1572" t="str">
        <f t="shared" si="692"/>
        <v>多</v>
      </c>
      <c r="H1572" s="6">
        <f t="shared" si="683"/>
        <v>1.6863899222300915E-2</v>
      </c>
      <c r="I1572" s="5">
        <f t="shared" si="693"/>
        <v>0.89054415747461579</v>
      </c>
      <c r="J1572" t="str">
        <f t="shared" si="701"/>
        <v>多</v>
      </c>
      <c r="K1572" s="6">
        <f t="shared" si="684"/>
        <v>1.6863899222300915E-2</v>
      </c>
      <c r="L1572" s="5">
        <f t="shared" si="694"/>
        <v>0.39558837957761916</v>
      </c>
      <c r="M1572" t="str">
        <f t="shared" si="702"/>
        <v>多</v>
      </c>
      <c r="N1572" s="6">
        <f t="shared" si="685"/>
        <v>1.6863899222300915E-2</v>
      </c>
      <c r="O1572" s="5">
        <f t="shared" si="695"/>
        <v>0.46911365005560823</v>
      </c>
      <c r="P1572" t="str">
        <f t="shared" si="703"/>
        <v>空</v>
      </c>
      <c r="Q1572" s="6">
        <f t="shared" si="686"/>
        <v>0</v>
      </c>
      <c r="R1572" s="5">
        <f t="shared" si="696"/>
        <v>0.82990594137858986</v>
      </c>
      <c r="S1572" t="str">
        <f t="shared" si="704"/>
        <v>空</v>
      </c>
      <c r="T1572" s="6">
        <f t="shared" si="687"/>
        <v>0</v>
      </c>
      <c r="U1572" s="5">
        <f t="shared" si="697"/>
        <v>0.95419145806971284</v>
      </c>
      <c r="V1572" t="str">
        <f t="shared" si="705"/>
        <v>空</v>
      </c>
      <c r="W1572" s="6">
        <f t="shared" si="688"/>
        <v>0</v>
      </c>
      <c r="X1572" s="5">
        <f t="shared" si="698"/>
        <v>1.0578274361937352</v>
      </c>
      <c r="Y1572" t="str">
        <f t="shared" si="706"/>
        <v>多</v>
      </c>
      <c r="Z1572" s="6">
        <f t="shared" si="689"/>
        <v>1.6863899222300915E-2</v>
      </c>
      <c r="AA1572" s="5">
        <f t="shared" si="699"/>
        <v>1.3646191857940555</v>
      </c>
      <c r="AB1572" t="str">
        <f t="shared" si="707"/>
        <v>多</v>
      </c>
      <c r="AC1572" s="6">
        <f t="shared" si="690"/>
        <v>1.6863899222300915E-2</v>
      </c>
      <c r="AD1572" s="5">
        <f t="shared" si="700"/>
        <v>3.0094221552925751</v>
      </c>
    </row>
    <row r="1573" spans="1:30" x14ac:dyDescent="0.15">
      <c r="A1573" s="1">
        <v>40718</v>
      </c>
      <c r="B1573" s="2">
        <v>3027.47</v>
      </c>
      <c r="C1573" s="3">
        <f t="shared" si="680"/>
        <v>2.3613501350743471E-2</v>
      </c>
      <c r="D1573" s="4" t="str">
        <f t="shared" si="691"/>
        <v>多</v>
      </c>
      <c r="E1573" s="6">
        <f t="shared" si="681"/>
        <v>0</v>
      </c>
      <c r="F1573" s="5">
        <f t="shared" si="682"/>
        <v>2.3239090136461904</v>
      </c>
      <c r="G1573" t="str">
        <f t="shared" si="692"/>
        <v>多</v>
      </c>
      <c r="H1573" s="6">
        <f t="shared" si="683"/>
        <v>2.3613501350743471E-2</v>
      </c>
      <c r="I1573" s="5">
        <f t="shared" si="693"/>
        <v>0.9115730231400393</v>
      </c>
      <c r="J1573" t="str">
        <f t="shared" si="701"/>
        <v>多</v>
      </c>
      <c r="K1573" s="6">
        <f t="shared" si="684"/>
        <v>2.3613501350743471E-2</v>
      </c>
      <c r="L1573" s="5">
        <f t="shared" si="694"/>
        <v>0.4049296063131137</v>
      </c>
      <c r="M1573" t="str">
        <f t="shared" si="702"/>
        <v>多</v>
      </c>
      <c r="N1573" s="6">
        <f t="shared" si="685"/>
        <v>2.3613501350743471E-2</v>
      </c>
      <c r="O1573" s="5">
        <f t="shared" si="695"/>
        <v>0.48019106586484855</v>
      </c>
      <c r="P1573" t="str">
        <f t="shared" si="703"/>
        <v>空</v>
      </c>
      <c r="Q1573" s="6">
        <f t="shared" si="686"/>
        <v>0</v>
      </c>
      <c r="R1573" s="5">
        <f t="shared" si="696"/>
        <v>0.82990594137858986</v>
      </c>
      <c r="S1573" t="str">
        <f t="shared" si="704"/>
        <v>空</v>
      </c>
      <c r="T1573" s="6">
        <f t="shared" si="687"/>
        <v>0</v>
      </c>
      <c r="U1573" s="5">
        <f t="shared" si="697"/>
        <v>0.95419145806971284</v>
      </c>
      <c r="V1573" t="str">
        <f t="shared" si="705"/>
        <v>空</v>
      </c>
      <c r="W1573" s="6">
        <f t="shared" si="688"/>
        <v>0</v>
      </c>
      <c r="X1573" s="5">
        <f t="shared" si="698"/>
        <v>1.0578274361937352</v>
      </c>
      <c r="Y1573" t="str">
        <f t="shared" si="706"/>
        <v>多</v>
      </c>
      <c r="Z1573" s="6">
        <f t="shared" si="689"/>
        <v>2.3613501350743471E-2</v>
      </c>
      <c r="AA1573" s="5">
        <f t="shared" si="699"/>
        <v>1.396842622781054</v>
      </c>
      <c r="AB1573" t="str">
        <f t="shared" si="707"/>
        <v>多</v>
      </c>
      <c r="AC1573" s="6">
        <f t="shared" si="690"/>
        <v>2.3613501350743471E-2</v>
      </c>
      <c r="AD1573" s="5">
        <f t="shared" si="700"/>
        <v>3.0804851494215337</v>
      </c>
    </row>
    <row r="1574" spans="1:30" x14ac:dyDescent="0.15">
      <c r="A1574" s="1">
        <v>40721</v>
      </c>
      <c r="B1574" s="2">
        <v>3036.49</v>
      </c>
      <c r="C1574" s="3">
        <f t="shared" si="680"/>
        <v>2.9793854274360321E-3</v>
      </c>
      <c r="D1574" s="4" t="str">
        <f t="shared" si="691"/>
        <v>多</v>
      </c>
      <c r="E1574" s="6">
        <f t="shared" si="681"/>
        <v>2.9793854274360321E-3</v>
      </c>
      <c r="F1574" s="5">
        <f t="shared" si="682"/>
        <v>2.3308328342961353</v>
      </c>
      <c r="G1574" t="str">
        <f t="shared" si="692"/>
        <v>空</v>
      </c>
      <c r="H1574" s="6">
        <f t="shared" si="683"/>
        <v>2.9793854274360321E-3</v>
      </c>
      <c r="I1574" s="5">
        <f t="shared" si="693"/>
        <v>0.9142889505212265</v>
      </c>
      <c r="J1574" t="str">
        <f t="shared" si="701"/>
        <v>多</v>
      </c>
      <c r="K1574" s="6">
        <f t="shared" si="684"/>
        <v>2.9793854274360321E-3</v>
      </c>
      <c r="L1574" s="5">
        <f t="shared" si="694"/>
        <v>0.40613604768130041</v>
      </c>
      <c r="M1574" t="str">
        <f t="shared" si="702"/>
        <v>多</v>
      </c>
      <c r="N1574" s="6">
        <f t="shared" si="685"/>
        <v>2.9793854274360321E-3</v>
      </c>
      <c r="O1574" s="5">
        <f t="shared" si="695"/>
        <v>0.48162174012887127</v>
      </c>
      <c r="P1574" t="str">
        <f t="shared" si="703"/>
        <v>空</v>
      </c>
      <c r="Q1574" s="6">
        <f t="shared" si="686"/>
        <v>0</v>
      </c>
      <c r="R1574" s="5">
        <f t="shared" si="696"/>
        <v>0.82990594137858986</v>
      </c>
      <c r="S1574" t="str">
        <f t="shared" si="704"/>
        <v>空</v>
      </c>
      <c r="T1574" s="6">
        <f t="shared" si="687"/>
        <v>0</v>
      </c>
      <c r="U1574" s="5">
        <f t="shared" si="697"/>
        <v>0.95419145806971284</v>
      </c>
      <c r="V1574" t="str">
        <f t="shared" si="705"/>
        <v>空</v>
      </c>
      <c r="W1574" s="6">
        <f t="shared" si="688"/>
        <v>0</v>
      </c>
      <c r="X1574" s="5">
        <f t="shared" si="698"/>
        <v>1.0578274361937352</v>
      </c>
      <c r="Y1574" t="str">
        <f t="shared" si="706"/>
        <v>多</v>
      </c>
      <c r="Z1574" s="6">
        <f t="shared" si="689"/>
        <v>2.9793854274360321E-3</v>
      </c>
      <c r="AA1574" s="5">
        <f t="shared" si="699"/>
        <v>1.4010043553357894</v>
      </c>
      <c r="AB1574" t="str">
        <f t="shared" si="707"/>
        <v>多</v>
      </c>
      <c r="AC1574" s="6">
        <f t="shared" si="690"/>
        <v>2.9793854274360321E-3</v>
      </c>
      <c r="AD1574" s="5">
        <f t="shared" si="700"/>
        <v>3.0896631019851535</v>
      </c>
    </row>
    <row r="1575" spans="1:30" x14ac:dyDescent="0.15">
      <c r="A1575" s="1">
        <v>40722</v>
      </c>
      <c r="B1575" s="2">
        <v>3041.73</v>
      </c>
      <c r="C1575" s="3">
        <f t="shared" si="680"/>
        <v>1.7256766859103934E-3</v>
      </c>
      <c r="D1575" s="4" t="str">
        <f t="shared" si="691"/>
        <v>多</v>
      </c>
      <c r="E1575" s="6">
        <f t="shared" si="681"/>
        <v>1.7256766859103934E-3</v>
      </c>
      <c r="F1575" s="5">
        <f t="shared" si="682"/>
        <v>2.3348550981770346</v>
      </c>
      <c r="G1575" t="str">
        <f t="shared" si="692"/>
        <v>空</v>
      </c>
      <c r="H1575" s="6">
        <f t="shared" si="683"/>
        <v>0</v>
      </c>
      <c r="I1575" s="5">
        <f t="shared" si="693"/>
        <v>0.9142889505212265</v>
      </c>
      <c r="J1575" t="str">
        <f t="shared" si="701"/>
        <v>空</v>
      </c>
      <c r="K1575" s="6">
        <f t="shared" si="684"/>
        <v>1.7256766859103934E-3</v>
      </c>
      <c r="L1575" s="5">
        <f t="shared" si="694"/>
        <v>0.4068369071900918</v>
      </c>
      <c r="M1575" t="str">
        <f t="shared" si="702"/>
        <v>多</v>
      </c>
      <c r="N1575" s="6">
        <f t="shared" si="685"/>
        <v>1.7256766859103934E-3</v>
      </c>
      <c r="O1575" s="5">
        <f t="shared" si="695"/>
        <v>0.48245286353723926</v>
      </c>
      <c r="P1575" t="str">
        <f t="shared" si="703"/>
        <v>空</v>
      </c>
      <c r="Q1575" s="6">
        <f t="shared" si="686"/>
        <v>0</v>
      </c>
      <c r="R1575" s="5">
        <f t="shared" si="696"/>
        <v>0.82990594137858986</v>
      </c>
      <c r="S1575" t="str">
        <f t="shared" si="704"/>
        <v>空</v>
      </c>
      <c r="T1575" s="6">
        <f t="shared" si="687"/>
        <v>0</v>
      </c>
      <c r="U1575" s="5">
        <f t="shared" si="697"/>
        <v>0.95419145806971284</v>
      </c>
      <c r="V1575" t="str">
        <f t="shared" si="705"/>
        <v>空</v>
      </c>
      <c r="W1575" s="6">
        <f t="shared" si="688"/>
        <v>0</v>
      </c>
      <c r="X1575" s="5">
        <f t="shared" si="698"/>
        <v>1.0578274361937352</v>
      </c>
      <c r="Y1575" t="str">
        <f t="shared" si="706"/>
        <v>多</v>
      </c>
      <c r="Z1575" s="6">
        <f t="shared" si="689"/>
        <v>1.7256766859103934E-3</v>
      </c>
      <c r="AA1575" s="5">
        <f t="shared" si="699"/>
        <v>1.4034220358886513</v>
      </c>
      <c r="AB1575" t="str">
        <f t="shared" si="707"/>
        <v>多</v>
      </c>
      <c r="AC1575" s="6">
        <f t="shared" si="690"/>
        <v>1.7256766859103934E-3</v>
      </c>
      <c r="AD1575" s="5">
        <f t="shared" si="700"/>
        <v>3.0949948615675669</v>
      </c>
    </row>
    <row r="1576" spans="1:30" x14ac:dyDescent="0.15">
      <c r="A1576" s="1">
        <v>40723</v>
      </c>
      <c r="B1576" s="2">
        <v>3000.17</v>
      </c>
      <c r="C1576" s="3">
        <f t="shared" si="680"/>
        <v>-1.3663277148201813E-2</v>
      </c>
      <c r="D1576" s="4" t="str">
        <f t="shared" si="691"/>
        <v>多</v>
      </c>
      <c r="E1576" s="6">
        <f t="shared" si="681"/>
        <v>-1.3663277148201813E-2</v>
      </c>
      <c r="F1576" s="5">
        <f t="shared" si="682"/>
        <v>2.3029533258697499</v>
      </c>
      <c r="G1576" t="str">
        <f t="shared" si="692"/>
        <v>空</v>
      </c>
      <c r="H1576" s="6">
        <f t="shared" si="683"/>
        <v>0</v>
      </c>
      <c r="I1576" s="5">
        <f t="shared" si="693"/>
        <v>0.9142889505212265</v>
      </c>
      <c r="J1576" t="str">
        <f t="shared" si="701"/>
        <v>空</v>
      </c>
      <c r="K1576" s="6">
        <f t="shared" si="684"/>
        <v>0</v>
      </c>
      <c r="L1576" s="5">
        <f t="shared" si="694"/>
        <v>0.4068369071900918</v>
      </c>
      <c r="M1576" t="str">
        <f t="shared" si="702"/>
        <v>多</v>
      </c>
      <c r="N1576" s="6">
        <f t="shared" si="685"/>
        <v>-1.3663277148201813E-2</v>
      </c>
      <c r="O1576" s="5">
        <f t="shared" si="695"/>
        <v>0.47586097635178637</v>
      </c>
      <c r="P1576" t="str">
        <f t="shared" si="703"/>
        <v>空</v>
      </c>
      <c r="Q1576" s="6">
        <f t="shared" si="686"/>
        <v>0</v>
      </c>
      <c r="R1576" s="5">
        <f t="shared" si="696"/>
        <v>0.82990594137858986</v>
      </c>
      <c r="S1576" t="str">
        <f t="shared" si="704"/>
        <v>空</v>
      </c>
      <c r="T1576" s="6">
        <f t="shared" si="687"/>
        <v>0</v>
      </c>
      <c r="U1576" s="5">
        <f t="shared" si="697"/>
        <v>0.95419145806971284</v>
      </c>
      <c r="V1576" t="str">
        <f t="shared" si="705"/>
        <v>空</v>
      </c>
      <c r="W1576" s="6">
        <f t="shared" si="688"/>
        <v>0</v>
      </c>
      <c r="X1576" s="5">
        <f t="shared" si="698"/>
        <v>1.0578274361937352</v>
      </c>
      <c r="Y1576" t="str">
        <f t="shared" si="706"/>
        <v>多</v>
      </c>
      <c r="Z1576" s="6">
        <f t="shared" si="689"/>
        <v>-1.3663277148201813E-2</v>
      </c>
      <c r="AA1576" s="5">
        <f t="shared" si="699"/>
        <v>1.3842466916564111</v>
      </c>
      <c r="AB1576" t="str">
        <f t="shared" si="707"/>
        <v>多</v>
      </c>
      <c r="AC1576" s="6">
        <f t="shared" si="690"/>
        <v>-1.3663277148201813E-2</v>
      </c>
      <c r="AD1576" s="5">
        <f t="shared" si="700"/>
        <v>3.0527070890017085</v>
      </c>
    </row>
    <row r="1577" spans="1:30" x14ac:dyDescent="0.15">
      <c r="A1577" s="1">
        <v>40724</v>
      </c>
      <c r="B1577" s="2">
        <v>3044.09</v>
      </c>
      <c r="C1577" s="3">
        <f t="shared" si="680"/>
        <v>1.4639170447008132E-2</v>
      </c>
      <c r="D1577" s="4" t="str">
        <f t="shared" si="691"/>
        <v>多</v>
      </c>
      <c r="E1577" s="6">
        <f t="shared" si="681"/>
        <v>1.4639170447008132E-2</v>
      </c>
      <c r="F1577" s="5">
        <f t="shared" si="682"/>
        <v>2.3366666521386614</v>
      </c>
      <c r="G1577" t="str">
        <f t="shared" si="692"/>
        <v>空</v>
      </c>
      <c r="H1577" s="6">
        <f t="shared" si="683"/>
        <v>0</v>
      </c>
      <c r="I1577" s="5">
        <f t="shared" si="693"/>
        <v>0.9142889505212265</v>
      </c>
      <c r="J1577" t="str">
        <f t="shared" si="701"/>
        <v>空</v>
      </c>
      <c r="K1577" s="6">
        <f t="shared" si="684"/>
        <v>0</v>
      </c>
      <c r="L1577" s="5">
        <f t="shared" si="694"/>
        <v>0.4068369071900918</v>
      </c>
      <c r="M1577" t="str">
        <f t="shared" si="702"/>
        <v>多</v>
      </c>
      <c r="N1577" s="6">
        <f t="shared" si="685"/>
        <v>1.4639170447008132E-2</v>
      </c>
      <c r="O1577" s="5">
        <f t="shared" si="695"/>
        <v>0.48282718629367988</v>
      </c>
      <c r="P1577" t="str">
        <f t="shared" si="703"/>
        <v>空</v>
      </c>
      <c r="Q1577" s="6">
        <f t="shared" si="686"/>
        <v>0</v>
      </c>
      <c r="R1577" s="5">
        <f t="shared" si="696"/>
        <v>0.82990594137858986</v>
      </c>
      <c r="S1577" t="str">
        <f t="shared" si="704"/>
        <v>空</v>
      </c>
      <c r="T1577" s="6">
        <f t="shared" si="687"/>
        <v>0</v>
      </c>
      <c r="U1577" s="5">
        <f t="shared" si="697"/>
        <v>0.95419145806971284</v>
      </c>
      <c r="V1577" t="str">
        <f t="shared" si="705"/>
        <v>空</v>
      </c>
      <c r="W1577" s="6">
        <f t="shared" si="688"/>
        <v>0</v>
      </c>
      <c r="X1577" s="5">
        <f t="shared" si="698"/>
        <v>1.0578274361937352</v>
      </c>
      <c r="Y1577" t="str">
        <f t="shared" si="706"/>
        <v>多</v>
      </c>
      <c r="Z1577" s="6">
        <f t="shared" si="689"/>
        <v>1.4639170447008132E-2</v>
      </c>
      <c r="AA1577" s="5">
        <f t="shared" si="699"/>
        <v>1.4045109149162764</v>
      </c>
      <c r="AB1577" t="str">
        <f t="shared" si="707"/>
        <v>多</v>
      </c>
      <c r="AC1577" s="6">
        <f t="shared" si="690"/>
        <v>1.4639170447008132E-2</v>
      </c>
      <c r="AD1577" s="5">
        <f t="shared" si="700"/>
        <v>3.0973961884023944</v>
      </c>
    </row>
    <row r="1578" spans="1:30" x14ac:dyDescent="0.15">
      <c r="A1578" s="1">
        <v>40725</v>
      </c>
      <c r="B1578" s="2">
        <v>3049.75</v>
      </c>
      <c r="C1578" s="3">
        <f t="shared" si="680"/>
        <v>1.8593405582620903E-3</v>
      </c>
      <c r="D1578" s="4" t="str">
        <f t="shared" si="691"/>
        <v>多</v>
      </c>
      <c r="E1578" s="6">
        <f t="shared" si="681"/>
        <v>1.8593405582620903E-3</v>
      </c>
      <c r="F1578" s="5">
        <f t="shared" si="682"/>
        <v>2.3410113112161213</v>
      </c>
      <c r="G1578" t="str">
        <f t="shared" si="692"/>
        <v>空</v>
      </c>
      <c r="H1578" s="6">
        <f t="shared" si="683"/>
        <v>0</v>
      </c>
      <c r="I1578" s="5">
        <f t="shared" si="693"/>
        <v>0.9142889505212265</v>
      </c>
      <c r="J1578" t="str">
        <f t="shared" si="701"/>
        <v>空</v>
      </c>
      <c r="K1578" s="6">
        <f t="shared" si="684"/>
        <v>0</v>
      </c>
      <c r="L1578" s="5">
        <f t="shared" si="694"/>
        <v>0.4068369071900918</v>
      </c>
      <c r="M1578" t="str">
        <f t="shared" si="702"/>
        <v>多</v>
      </c>
      <c r="N1578" s="6">
        <f t="shared" si="685"/>
        <v>1.8593405582620903E-3</v>
      </c>
      <c r="O1578" s="5">
        <f t="shared" si="695"/>
        <v>0.48372492646378729</v>
      </c>
      <c r="P1578" t="str">
        <f t="shared" si="703"/>
        <v>空</v>
      </c>
      <c r="Q1578" s="6">
        <f t="shared" si="686"/>
        <v>0</v>
      </c>
      <c r="R1578" s="5">
        <f t="shared" si="696"/>
        <v>0.82990594137858986</v>
      </c>
      <c r="S1578" t="str">
        <f t="shared" si="704"/>
        <v>空</v>
      </c>
      <c r="T1578" s="6">
        <f t="shared" si="687"/>
        <v>0</v>
      </c>
      <c r="U1578" s="5">
        <f t="shared" si="697"/>
        <v>0.95419145806971284</v>
      </c>
      <c r="V1578" t="str">
        <f t="shared" si="705"/>
        <v>空</v>
      </c>
      <c r="W1578" s="6">
        <f t="shared" si="688"/>
        <v>0</v>
      </c>
      <c r="X1578" s="5">
        <f t="shared" si="698"/>
        <v>1.0578274361937352</v>
      </c>
      <c r="Y1578" t="str">
        <f t="shared" si="706"/>
        <v>多</v>
      </c>
      <c r="Z1578" s="6">
        <f t="shared" si="689"/>
        <v>1.8593405582620903E-3</v>
      </c>
      <c r="AA1578" s="5">
        <f t="shared" si="699"/>
        <v>1.4071223790249021</v>
      </c>
      <c r="AB1578" t="str">
        <f t="shared" si="707"/>
        <v>多</v>
      </c>
      <c r="AC1578" s="6">
        <f t="shared" si="690"/>
        <v>1.8593405582620903E-3</v>
      </c>
      <c r="AD1578" s="5">
        <f t="shared" si="700"/>
        <v>3.1031553027604972</v>
      </c>
    </row>
    <row r="1579" spans="1:30" x14ac:dyDescent="0.15">
      <c r="A1579" s="1">
        <v>40728</v>
      </c>
      <c r="B1579" s="2">
        <v>3121.98</v>
      </c>
      <c r="C1579" s="3">
        <f t="shared" si="680"/>
        <v>2.3683908517091679E-2</v>
      </c>
      <c r="D1579" s="4" t="str">
        <f t="shared" si="691"/>
        <v>多</v>
      </c>
      <c r="E1579" s="6">
        <f t="shared" si="681"/>
        <v>2.3683908517091679E-2</v>
      </c>
      <c r="F1579" s="5">
        <f t="shared" si="682"/>
        <v>2.3964556089484406</v>
      </c>
      <c r="G1579" t="str">
        <f t="shared" si="692"/>
        <v>空</v>
      </c>
      <c r="H1579" s="6">
        <f t="shared" si="683"/>
        <v>0</v>
      </c>
      <c r="I1579" s="5">
        <f t="shared" si="693"/>
        <v>0.9142889505212265</v>
      </c>
      <c r="J1579" t="str">
        <f t="shared" si="701"/>
        <v>空</v>
      </c>
      <c r="K1579" s="6">
        <f t="shared" si="684"/>
        <v>0</v>
      </c>
      <c r="L1579" s="5">
        <f t="shared" si="694"/>
        <v>0.4068369071900918</v>
      </c>
      <c r="M1579" t="str">
        <f t="shared" si="702"/>
        <v>多</v>
      </c>
      <c r="N1579" s="6">
        <f t="shared" si="685"/>
        <v>2.3683908517091679E-2</v>
      </c>
      <c r="O1579" s="5">
        <f t="shared" si="695"/>
        <v>0.49518142336959253</v>
      </c>
      <c r="P1579" t="str">
        <f t="shared" si="703"/>
        <v>空</v>
      </c>
      <c r="Q1579" s="6">
        <f t="shared" si="686"/>
        <v>0</v>
      </c>
      <c r="R1579" s="5">
        <f t="shared" si="696"/>
        <v>0.82990594137858986</v>
      </c>
      <c r="S1579" t="str">
        <f t="shared" si="704"/>
        <v>空</v>
      </c>
      <c r="T1579" s="6">
        <f t="shared" si="687"/>
        <v>0</v>
      </c>
      <c r="U1579" s="5">
        <f t="shared" si="697"/>
        <v>0.95419145806971284</v>
      </c>
      <c r="V1579" t="str">
        <f t="shared" si="705"/>
        <v>空</v>
      </c>
      <c r="W1579" s="6">
        <f t="shared" si="688"/>
        <v>0</v>
      </c>
      <c r="X1579" s="5">
        <f t="shared" si="698"/>
        <v>1.0578274361937352</v>
      </c>
      <c r="Y1579" t="str">
        <f t="shared" si="706"/>
        <v>多</v>
      </c>
      <c r="Z1579" s="6">
        <f t="shared" si="689"/>
        <v>2.3683908517091679E-2</v>
      </c>
      <c r="AA1579" s="5">
        <f t="shared" si="699"/>
        <v>1.4404485367220803</v>
      </c>
      <c r="AB1579" t="str">
        <f t="shared" si="707"/>
        <v>多</v>
      </c>
      <c r="AC1579" s="6">
        <f t="shared" si="690"/>
        <v>2.3683908517091679E-2</v>
      </c>
      <c r="AD1579" s="5">
        <f t="shared" si="700"/>
        <v>3.1766501490654049</v>
      </c>
    </row>
    <row r="1580" spans="1:30" x14ac:dyDescent="0.15">
      <c r="A1580" s="1">
        <v>40729</v>
      </c>
      <c r="B1580" s="2">
        <v>3122.5</v>
      </c>
      <c r="C1580" s="3">
        <f t="shared" si="680"/>
        <v>1.6656096451606039E-4</v>
      </c>
      <c r="D1580" s="4" t="str">
        <f t="shared" si="691"/>
        <v>多</v>
      </c>
      <c r="E1580" s="6">
        <f t="shared" si="681"/>
        <v>1.6656096451606039E-4</v>
      </c>
      <c r="F1580" s="5">
        <f t="shared" si="682"/>
        <v>2.3968547649060867</v>
      </c>
      <c r="G1580" t="str">
        <f t="shared" si="692"/>
        <v>空</v>
      </c>
      <c r="H1580" s="6">
        <f t="shared" si="683"/>
        <v>0</v>
      </c>
      <c r="I1580" s="5">
        <f t="shared" si="693"/>
        <v>0.9142889505212265</v>
      </c>
      <c r="J1580" t="str">
        <f t="shared" si="701"/>
        <v>空</v>
      </c>
      <c r="K1580" s="6">
        <f t="shared" si="684"/>
        <v>0</v>
      </c>
      <c r="L1580" s="5">
        <f t="shared" si="694"/>
        <v>0.4068369071900918</v>
      </c>
      <c r="M1580" t="str">
        <f t="shared" si="702"/>
        <v>多</v>
      </c>
      <c r="N1580" s="6">
        <f t="shared" si="685"/>
        <v>1.6656096451606039E-4</v>
      </c>
      <c r="O1580" s="5">
        <f t="shared" si="695"/>
        <v>0.49526390126507941</v>
      </c>
      <c r="P1580" t="str">
        <f t="shared" si="703"/>
        <v>空</v>
      </c>
      <c r="Q1580" s="6">
        <f t="shared" si="686"/>
        <v>0</v>
      </c>
      <c r="R1580" s="5">
        <f t="shared" si="696"/>
        <v>0.82990594137858986</v>
      </c>
      <c r="S1580" t="str">
        <f t="shared" si="704"/>
        <v>空</v>
      </c>
      <c r="T1580" s="6">
        <f t="shared" si="687"/>
        <v>0</v>
      </c>
      <c r="U1580" s="5">
        <f t="shared" si="697"/>
        <v>0.95419145806971284</v>
      </c>
      <c r="V1580" t="str">
        <f t="shared" si="705"/>
        <v>空</v>
      </c>
      <c r="W1580" s="6">
        <f t="shared" si="688"/>
        <v>0</v>
      </c>
      <c r="X1580" s="5">
        <f t="shared" si="698"/>
        <v>1.0578274361937352</v>
      </c>
      <c r="Y1580" t="str">
        <f t="shared" si="706"/>
        <v>多</v>
      </c>
      <c r="Z1580" s="6">
        <f t="shared" si="689"/>
        <v>1.6656096451606039E-4</v>
      </c>
      <c r="AA1580" s="5">
        <f t="shared" si="699"/>
        <v>1.4406884592196925</v>
      </c>
      <c r="AB1580" t="str">
        <f t="shared" si="707"/>
        <v>多</v>
      </c>
      <c r="AC1580" s="6">
        <f t="shared" si="690"/>
        <v>1.6656096451606039E-4</v>
      </c>
      <c r="AD1580" s="5">
        <f t="shared" si="700"/>
        <v>3.1771792549781632</v>
      </c>
    </row>
    <row r="1581" spans="1:30" x14ac:dyDescent="0.15">
      <c r="A1581" s="1">
        <v>40730</v>
      </c>
      <c r="B1581" s="2">
        <v>3113.71</v>
      </c>
      <c r="C1581" s="3">
        <f t="shared" si="680"/>
        <v>-2.815052041633348E-3</v>
      </c>
      <c r="D1581" s="4" t="str">
        <f t="shared" si="691"/>
        <v>多</v>
      </c>
      <c r="E1581" s="6">
        <f t="shared" si="681"/>
        <v>-2.815052041633348E-3</v>
      </c>
      <c r="F1581" s="5">
        <f t="shared" si="682"/>
        <v>2.3901074940066391</v>
      </c>
      <c r="G1581" t="str">
        <f t="shared" si="692"/>
        <v>空</v>
      </c>
      <c r="H1581" s="6">
        <f t="shared" si="683"/>
        <v>0</v>
      </c>
      <c r="I1581" s="5">
        <f t="shared" si="693"/>
        <v>0.9142889505212265</v>
      </c>
      <c r="J1581" t="str">
        <f t="shared" si="701"/>
        <v>空</v>
      </c>
      <c r="K1581" s="6">
        <f t="shared" si="684"/>
        <v>0</v>
      </c>
      <c r="L1581" s="5">
        <f t="shared" si="694"/>
        <v>0.4068369071900918</v>
      </c>
      <c r="M1581" t="str">
        <f t="shared" si="702"/>
        <v>多</v>
      </c>
      <c r="N1581" s="6">
        <f t="shared" si="685"/>
        <v>-2.815052041633348E-3</v>
      </c>
      <c r="O1581" s="5">
        <f t="shared" si="695"/>
        <v>0.49386970760867582</v>
      </c>
      <c r="P1581" t="str">
        <f t="shared" si="703"/>
        <v>空</v>
      </c>
      <c r="Q1581" s="6">
        <f t="shared" si="686"/>
        <v>0</v>
      </c>
      <c r="R1581" s="5">
        <f t="shared" si="696"/>
        <v>0.82990594137858986</v>
      </c>
      <c r="S1581" t="str">
        <f t="shared" si="704"/>
        <v>空</v>
      </c>
      <c r="T1581" s="6">
        <f t="shared" si="687"/>
        <v>0</v>
      </c>
      <c r="U1581" s="5">
        <f t="shared" si="697"/>
        <v>0.95419145806971284</v>
      </c>
      <c r="V1581" t="str">
        <f t="shared" si="705"/>
        <v>空</v>
      </c>
      <c r="W1581" s="6">
        <f t="shared" si="688"/>
        <v>0</v>
      </c>
      <c r="X1581" s="5">
        <f t="shared" si="698"/>
        <v>1.0578274361937352</v>
      </c>
      <c r="Y1581" t="str">
        <f t="shared" si="706"/>
        <v>多</v>
      </c>
      <c r="Z1581" s="6">
        <f t="shared" si="689"/>
        <v>-2.815052041633348E-3</v>
      </c>
      <c r="AA1581" s="5">
        <f t="shared" si="699"/>
        <v>1.4366328462312086</v>
      </c>
      <c r="AB1581" t="str">
        <f t="shared" si="707"/>
        <v>多</v>
      </c>
      <c r="AC1581" s="6">
        <f t="shared" si="690"/>
        <v>-2.815052041633348E-3</v>
      </c>
      <c r="AD1581" s="5">
        <f t="shared" si="700"/>
        <v>3.1682353300298018</v>
      </c>
    </row>
    <row r="1582" spans="1:30" x14ac:dyDescent="0.15">
      <c r="A1582" s="1">
        <v>40731</v>
      </c>
      <c r="B1582" s="2">
        <v>3101.68</v>
      </c>
      <c r="C1582" s="3">
        <f t="shared" si="680"/>
        <v>-3.8635582632936538E-3</v>
      </c>
      <c r="D1582" s="4" t="str">
        <f t="shared" si="691"/>
        <v>空</v>
      </c>
      <c r="E1582" s="6">
        <f t="shared" si="681"/>
        <v>-3.8635582632936538E-3</v>
      </c>
      <c r="F1582" s="5">
        <f t="shared" si="682"/>
        <v>2.3808731744480096</v>
      </c>
      <c r="G1582" t="str">
        <f t="shared" si="692"/>
        <v>空</v>
      </c>
      <c r="H1582" s="6">
        <f t="shared" si="683"/>
        <v>0</v>
      </c>
      <c r="I1582" s="5">
        <f t="shared" si="693"/>
        <v>0.9142889505212265</v>
      </c>
      <c r="J1582" t="str">
        <f t="shared" si="701"/>
        <v>空</v>
      </c>
      <c r="K1582" s="6">
        <f t="shared" si="684"/>
        <v>0</v>
      </c>
      <c r="L1582" s="5">
        <f t="shared" si="694"/>
        <v>0.4068369071900918</v>
      </c>
      <c r="M1582" t="str">
        <f t="shared" si="702"/>
        <v>多</v>
      </c>
      <c r="N1582" s="6">
        <f t="shared" si="685"/>
        <v>-3.8635582632936538E-3</v>
      </c>
      <c r="O1582" s="5">
        <f t="shared" si="695"/>
        <v>0.4919616132188539</v>
      </c>
      <c r="P1582" t="str">
        <f t="shared" si="703"/>
        <v>空</v>
      </c>
      <c r="Q1582" s="6">
        <f t="shared" si="686"/>
        <v>0</v>
      </c>
      <c r="R1582" s="5">
        <f t="shared" si="696"/>
        <v>0.82990594137858986</v>
      </c>
      <c r="S1582" t="str">
        <f t="shared" si="704"/>
        <v>空</v>
      </c>
      <c r="T1582" s="6">
        <f t="shared" si="687"/>
        <v>0</v>
      </c>
      <c r="U1582" s="5">
        <f t="shared" si="697"/>
        <v>0.95419145806971284</v>
      </c>
      <c r="V1582" t="str">
        <f t="shared" si="705"/>
        <v>空</v>
      </c>
      <c r="W1582" s="6">
        <f t="shared" si="688"/>
        <v>0</v>
      </c>
      <c r="X1582" s="5">
        <f t="shared" si="698"/>
        <v>1.0578274361937352</v>
      </c>
      <c r="Y1582" t="str">
        <f t="shared" si="706"/>
        <v>多</v>
      </c>
      <c r="Z1582" s="6">
        <f t="shared" si="689"/>
        <v>-3.8635582632936538E-3</v>
      </c>
      <c r="AA1582" s="5">
        <f t="shared" si="699"/>
        <v>1.4310823315268328</v>
      </c>
      <c r="AB1582" t="str">
        <f t="shared" si="707"/>
        <v>多</v>
      </c>
      <c r="AC1582" s="6">
        <f t="shared" si="690"/>
        <v>-3.8635582632936538E-3</v>
      </c>
      <c r="AD1582" s="5">
        <f t="shared" si="700"/>
        <v>3.1559946682404063</v>
      </c>
    </row>
    <row r="1583" spans="1:30" x14ac:dyDescent="0.15">
      <c r="A1583" s="1">
        <v>40732</v>
      </c>
      <c r="B1583" s="2">
        <v>3109.18</v>
      </c>
      <c r="C1583" s="3">
        <f t="shared" si="680"/>
        <v>2.418044414639775E-3</v>
      </c>
      <c r="D1583" s="4" t="str">
        <f t="shared" si="691"/>
        <v>空</v>
      </c>
      <c r="E1583" s="6">
        <f t="shared" si="681"/>
        <v>0</v>
      </c>
      <c r="F1583" s="5">
        <f t="shared" si="682"/>
        <v>2.3808731744480096</v>
      </c>
      <c r="G1583" t="str">
        <f t="shared" si="692"/>
        <v>空</v>
      </c>
      <c r="H1583" s="6">
        <f t="shared" si="683"/>
        <v>0</v>
      </c>
      <c r="I1583" s="5">
        <f t="shared" si="693"/>
        <v>0.9142889505212265</v>
      </c>
      <c r="J1583" t="str">
        <f t="shared" si="701"/>
        <v>空</v>
      </c>
      <c r="K1583" s="6">
        <f t="shared" si="684"/>
        <v>0</v>
      </c>
      <c r="L1583" s="5">
        <f t="shared" si="694"/>
        <v>0.4068369071900918</v>
      </c>
      <c r="M1583" t="str">
        <f t="shared" si="702"/>
        <v>多</v>
      </c>
      <c r="N1583" s="6">
        <f t="shared" si="685"/>
        <v>2.418044414639775E-3</v>
      </c>
      <c r="O1583" s="5">
        <f t="shared" si="695"/>
        <v>0.49315119824991493</v>
      </c>
      <c r="P1583" t="str">
        <f t="shared" si="703"/>
        <v>空</v>
      </c>
      <c r="Q1583" s="6">
        <f t="shared" si="686"/>
        <v>0</v>
      </c>
      <c r="R1583" s="5">
        <f t="shared" si="696"/>
        <v>0.82990594137858986</v>
      </c>
      <c r="S1583" t="str">
        <f t="shared" si="704"/>
        <v>空</v>
      </c>
      <c r="T1583" s="6">
        <f t="shared" si="687"/>
        <v>0</v>
      </c>
      <c r="U1583" s="5">
        <f t="shared" si="697"/>
        <v>0.95419145806971284</v>
      </c>
      <c r="V1583" t="str">
        <f t="shared" si="705"/>
        <v>空</v>
      </c>
      <c r="W1583" s="6">
        <f t="shared" si="688"/>
        <v>0</v>
      </c>
      <c r="X1583" s="5">
        <f t="shared" si="698"/>
        <v>1.0578274361937352</v>
      </c>
      <c r="Y1583" t="str">
        <f t="shared" si="706"/>
        <v>多</v>
      </c>
      <c r="Z1583" s="6">
        <f t="shared" si="689"/>
        <v>2.418044414639775E-3</v>
      </c>
      <c r="AA1583" s="5">
        <f t="shared" si="699"/>
        <v>1.434542752165471</v>
      </c>
      <c r="AB1583" t="str">
        <f t="shared" si="707"/>
        <v>多</v>
      </c>
      <c r="AC1583" s="6">
        <f t="shared" si="690"/>
        <v>2.418044414639775E-3</v>
      </c>
      <c r="AD1583" s="5">
        <f t="shared" si="700"/>
        <v>3.1636260035205779</v>
      </c>
    </row>
    <row r="1584" spans="1:30" x14ac:dyDescent="0.15">
      <c r="A1584" s="1">
        <v>40735</v>
      </c>
      <c r="B1584" s="2">
        <v>3113.21</v>
      </c>
      <c r="C1584" s="3">
        <f t="shared" si="680"/>
        <v>1.2961616889342054E-3</v>
      </c>
      <c r="D1584" s="4" t="str">
        <f t="shared" si="691"/>
        <v>多</v>
      </c>
      <c r="E1584" s="6">
        <f t="shared" si="681"/>
        <v>0</v>
      </c>
      <c r="F1584" s="5">
        <f t="shared" si="682"/>
        <v>2.3808731744480096</v>
      </c>
      <c r="G1584" t="str">
        <f t="shared" si="692"/>
        <v>空</v>
      </c>
      <c r="H1584" s="6">
        <f t="shared" si="683"/>
        <v>0</v>
      </c>
      <c r="I1584" s="5">
        <f t="shared" si="693"/>
        <v>0.9142889505212265</v>
      </c>
      <c r="J1584" t="str">
        <f t="shared" si="701"/>
        <v>空</v>
      </c>
      <c r="K1584" s="6">
        <f t="shared" si="684"/>
        <v>0</v>
      </c>
      <c r="L1584" s="5">
        <f t="shared" si="694"/>
        <v>0.4068369071900918</v>
      </c>
      <c r="M1584" t="str">
        <f t="shared" si="702"/>
        <v>多</v>
      </c>
      <c r="N1584" s="6">
        <f t="shared" si="685"/>
        <v>1.2961616889342054E-3</v>
      </c>
      <c r="O1584" s="5">
        <f t="shared" si="695"/>
        <v>0.49379040193993845</v>
      </c>
      <c r="P1584" t="str">
        <f t="shared" si="703"/>
        <v>空</v>
      </c>
      <c r="Q1584" s="6">
        <f t="shared" si="686"/>
        <v>0</v>
      </c>
      <c r="R1584" s="5">
        <f t="shared" si="696"/>
        <v>0.82990594137858986</v>
      </c>
      <c r="S1584" t="str">
        <f t="shared" si="704"/>
        <v>空</v>
      </c>
      <c r="T1584" s="6">
        <f t="shared" si="687"/>
        <v>0</v>
      </c>
      <c r="U1584" s="5">
        <f t="shared" si="697"/>
        <v>0.95419145806971284</v>
      </c>
      <c r="V1584" t="str">
        <f t="shared" si="705"/>
        <v>空</v>
      </c>
      <c r="W1584" s="6">
        <f t="shared" si="688"/>
        <v>0</v>
      </c>
      <c r="X1584" s="5">
        <f t="shared" si="698"/>
        <v>1.0578274361937352</v>
      </c>
      <c r="Y1584" t="str">
        <f t="shared" si="706"/>
        <v>多</v>
      </c>
      <c r="Z1584" s="6">
        <f t="shared" si="689"/>
        <v>1.2961616889342054E-3</v>
      </c>
      <c r="AA1584" s="5">
        <f t="shared" si="699"/>
        <v>1.436402151521966</v>
      </c>
      <c r="AB1584" t="str">
        <f t="shared" si="707"/>
        <v>多</v>
      </c>
      <c r="AC1584" s="6">
        <f t="shared" si="690"/>
        <v>1.2961616889342054E-3</v>
      </c>
      <c r="AD1584" s="5">
        <f t="shared" si="700"/>
        <v>3.1677265743444574</v>
      </c>
    </row>
    <row r="1585" spans="1:30" x14ac:dyDescent="0.15">
      <c r="A1585" s="1">
        <v>40736</v>
      </c>
      <c r="B1585" s="2">
        <v>3056.91</v>
      </c>
      <c r="C1585" s="3">
        <f t="shared" si="680"/>
        <v>-1.80842281760627E-2</v>
      </c>
      <c r="D1585" s="4" t="str">
        <f t="shared" si="691"/>
        <v>多</v>
      </c>
      <c r="E1585" s="6">
        <f t="shared" si="681"/>
        <v>-1.80842281760627E-2</v>
      </c>
      <c r="F1585" s="5">
        <f t="shared" si="682"/>
        <v>2.337816920703025</v>
      </c>
      <c r="G1585" t="str">
        <f t="shared" si="692"/>
        <v>空</v>
      </c>
      <c r="H1585" s="6">
        <f t="shared" si="683"/>
        <v>0</v>
      </c>
      <c r="I1585" s="5">
        <f t="shared" si="693"/>
        <v>0.9142889505212265</v>
      </c>
      <c r="J1585" t="str">
        <f t="shared" si="701"/>
        <v>空</v>
      </c>
      <c r="K1585" s="6">
        <f t="shared" si="684"/>
        <v>0</v>
      </c>
      <c r="L1585" s="5">
        <f t="shared" si="694"/>
        <v>0.4068369071900918</v>
      </c>
      <c r="M1585" t="str">
        <f t="shared" si="702"/>
        <v>多</v>
      </c>
      <c r="N1585" s="6">
        <f t="shared" si="685"/>
        <v>-1.80842281760627E-2</v>
      </c>
      <c r="O1585" s="5">
        <f t="shared" si="695"/>
        <v>0.48486058364010687</v>
      </c>
      <c r="P1585" t="str">
        <f t="shared" si="703"/>
        <v>空</v>
      </c>
      <c r="Q1585" s="6">
        <f t="shared" si="686"/>
        <v>0</v>
      </c>
      <c r="R1585" s="5">
        <f t="shared" si="696"/>
        <v>0.82990594137858986</v>
      </c>
      <c r="S1585" t="str">
        <f t="shared" si="704"/>
        <v>空</v>
      </c>
      <c r="T1585" s="6">
        <f t="shared" si="687"/>
        <v>0</v>
      </c>
      <c r="U1585" s="5">
        <f t="shared" si="697"/>
        <v>0.95419145806971284</v>
      </c>
      <c r="V1585" t="str">
        <f t="shared" si="705"/>
        <v>空</v>
      </c>
      <c r="W1585" s="6">
        <f t="shared" si="688"/>
        <v>0</v>
      </c>
      <c r="X1585" s="5">
        <f t="shared" si="698"/>
        <v>1.0578274361937352</v>
      </c>
      <c r="Y1585" t="str">
        <f t="shared" si="706"/>
        <v>多</v>
      </c>
      <c r="Z1585" s="6">
        <f t="shared" si="689"/>
        <v>-1.80842281760627E-2</v>
      </c>
      <c r="AA1585" s="5">
        <f t="shared" si="699"/>
        <v>1.4104259272612554</v>
      </c>
      <c r="AB1585" t="str">
        <f t="shared" si="707"/>
        <v>多</v>
      </c>
      <c r="AC1585" s="6">
        <f t="shared" si="690"/>
        <v>-1.80842281760627E-2</v>
      </c>
      <c r="AD1585" s="5">
        <f t="shared" si="700"/>
        <v>3.1104406841746348</v>
      </c>
    </row>
    <row r="1586" spans="1:30" x14ac:dyDescent="0.15">
      <c r="A1586" s="1">
        <v>40737</v>
      </c>
      <c r="B1586" s="2">
        <v>3106.25</v>
      </c>
      <c r="C1586" s="3">
        <f t="shared" si="680"/>
        <v>1.6140481728281308E-2</v>
      </c>
      <c r="D1586" s="4" t="str">
        <f t="shared" si="691"/>
        <v>多</v>
      </c>
      <c r="E1586" s="6">
        <f t="shared" si="681"/>
        <v>1.6140481728281308E-2</v>
      </c>
      <c r="F1586" s="5">
        <f t="shared" si="682"/>
        <v>2.3755504119956989</v>
      </c>
      <c r="G1586" t="str">
        <f t="shared" si="692"/>
        <v>空</v>
      </c>
      <c r="H1586" s="6">
        <f t="shared" si="683"/>
        <v>0</v>
      </c>
      <c r="I1586" s="5">
        <f t="shared" si="693"/>
        <v>0.9142889505212265</v>
      </c>
      <c r="J1586" t="str">
        <f t="shared" si="701"/>
        <v>空</v>
      </c>
      <c r="K1586" s="6">
        <f t="shared" si="684"/>
        <v>0</v>
      </c>
      <c r="L1586" s="5">
        <f t="shared" si="694"/>
        <v>0.4068369071900918</v>
      </c>
      <c r="M1586" t="str">
        <f t="shared" si="702"/>
        <v>多</v>
      </c>
      <c r="N1586" s="6">
        <f t="shared" si="685"/>
        <v>1.6140481728281308E-2</v>
      </c>
      <c r="O1586" s="5">
        <f t="shared" si="695"/>
        <v>0.49268646703111385</v>
      </c>
      <c r="P1586" t="str">
        <f t="shared" si="703"/>
        <v>空</v>
      </c>
      <c r="Q1586" s="6">
        <f t="shared" si="686"/>
        <v>0</v>
      </c>
      <c r="R1586" s="5">
        <f t="shared" si="696"/>
        <v>0.82990594137858986</v>
      </c>
      <c r="S1586" t="str">
        <f t="shared" si="704"/>
        <v>空</v>
      </c>
      <c r="T1586" s="6">
        <f t="shared" si="687"/>
        <v>0</v>
      </c>
      <c r="U1586" s="5">
        <f t="shared" si="697"/>
        <v>0.95419145806971284</v>
      </c>
      <c r="V1586" t="str">
        <f t="shared" si="705"/>
        <v>空</v>
      </c>
      <c r="W1586" s="6">
        <f t="shared" si="688"/>
        <v>0</v>
      </c>
      <c r="X1586" s="5">
        <f t="shared" si="698"/>
        <v>1.0578274361937352</v>
      </c>
      <c r="Y1586" t="str">
        <f t="shared" si="706"/>
        <v>多</v>
      </c>
      <c r="Z1586" s="6">
        <f t="shared" si="689"/>
        <v>1.6140481728281308E-2</v>
      </c>
      <c r="AA1586" s="5">
        <f t="shared" si="699"/>
        <v>1.4331908811693099</v>
      </c>
      <c r="AB1586" t="str">
        <f t="shared" si="707"/>
        <v>多</v>
      </c>
      <c r="AC1586" s="6">
        <f t="shared" si="690"/>
        <v>1.6140481728281308E-2</v>
      </c>
      <c r="AD1586" s="5">
        <f t="shared" si="700"/>
        <v>3.1606446952044585</v>
      </c>
    </row>
    <row r="1587" spans="1:30" x14ac:dyDescent="0.15">
      <c r="A1587" s="1">
        <v>40738</v>
      </c>
      <c r="B1587" s="2">
        <v>3115.75</v>
      </c>
      <c r="C1587" s="3">
        <f t="shared" si="680"/>
        <v>3.058350100603624E-3</v>
      </c>
      <c r="D1587" s="4" t="str">
        <f t="shared" si="691"/>
        <v>多</v>
      </c>
      <c r="E1587" s="6">
        <f t="shared" si="681"/>
        <v>3.058350100603624E-3</v>
      </c>
      <c r="F1587" s="5">
        <f t="shared" si="682"/>
        <v>2.3828156768372151</v>
      </c>
      <c r="G1587" t="str">
        <f t="shared" si="692"/>
        <v>空</v>
      </c>
      <c r="H1587" s="6">
        <f t="shared" si="683"/>
        <v>0</v>
      </c>
      <c r="I1587" s="5">
        <f t="shared" si="693"/>
        <v>0.9142889505212265</v>
      </c>
      <c r="J1587" t="str">
        <f t="shared" si="701"/>
        <v>空</v>
      </c>
      <c r="K1587" s="6">
        <f t="shared" si="684"/>
        <v>0</v>
      </c>
      <c r="L1587" s="5">
        <f t="shared" si="694"/>
        <v>0.4068369071900918</v>
      </c>
      <c r="M1587" t="str">
        <f t="shared" si="702"/>
        <v>多</v>
      </c>
      <c r="N1587" s="6">
        <f t="shared" si="685"/>
        <v>3.058350100603624E-3</v>
      </c>
      <c r="O1587" s="5">
        <f t="shared" si="695"/>
        <v>0.49419327473712449</v>
      </c>
      <c r="P1587" t="str">
        <f t="shared" si="703"/>
        <v>空</v>
      </c>
      <c r="Q1587" s="6">
        <f t="shared" si="686"/>
        <v>0</v>
      </c>
      <c r="R1587" s="5">
        <f t="shared" si="696"/>
        <v>0.82990594137858986</v>
      </c>
      <c r="S1587" t="str">
        <f t="shared" si="704"/>
        <v>空</v>
      </c>
      <c r="T1587" s="6">
        <f t="shared" si="687"/>
        <v>0</v>
      </c>
      <c r="U1587" s="5">
        <f t="shared" si="697"/>
        <v>0.95419145806971284</v>
      </c>
      <c r="V1587" t="str">
        <f t="shared" si="705"/>
        <v>空</v>
      </c>
      <c r="W1587" s="6">
        <f t="shared" si="688"/>
        <v>0</v>
      </c>
      <c r="X1587" s="5">
        <f t="shared" si="698"/>
        <v>1.0578274361937352</v>
      </c>
      <c r="Y1587" t="str">
        <f t="shared" si="706"/>
        <v>多</v>
      </c>
      <c r="Z1587" s="6">
        <f t="shared" si="689"/>
        <v>3.058350100603624E-3</v>
      </c>
      <c r="AA1587" s="5">
        <f t="shared" si="699"/>
        <v>1.4375740806449182</v>
      </c>
      <c r="AB1587" t="str">
        <f t="shared" si="707"/>
        <v>多</v>
      </c>
      <c r="AC1587" s="6">
        <f t="shared" si="690"/>
        <v>3.058350100603624E-3</v>
      </c>
      <c r="AD1587" s="5">
        <f t="shared" si="700"/>
        <v>3.1703110532260093</v>
      </c>
    </row>
    <row r="1588" spans="1:30" x14ac:dyDescent="0.15">
      <c r="A1588" s="1">
        <v>40739</v>
      </c>
      <c r="B1588" s="2">
        <v>3128.89</v>
      </c>
      <c r="C1588" s="3">
        <f t="shared" si="680"/>
        <v>4.2172831581481773E-3</v>
      </c>
      <c r="D1588" s="4" t="str">
        <f t="shared" si="691"/>
        <v>多</v>
      </c>
      <c r="E1588" s="6">
        <f t="shared" si="681"/>
        <v>4.2172831581481773E-3</v>
      </c>
      <c r="F1588" s="5">
        <f t="shared" si="682"/>
        <v>2.3928646852601121</v>
      </c>
      <c r="G1588" t="str">
        <f t="shared" si="692"/>
        <v>空</v>
      </c>
      <c r="H1588" s="6">
        <f t="shared" si="683"/>
        <v>0</v>
      </c>
      <c r="I1588" s="5">
        <f t="shared" si="693"/>
        <v>0.9142889505212265</v>
      </c>
      <c r="J1588" t="str">
        <f t="shared" si="701"/>
        <v>空</v>
      </c>
      <c r="K1588" s="6">
        <f t="shared" si="684"/>
        <v>0</v>
      </c>
      <c r="L1588" s="5">
        <f t="shared" si="694"/>
        <v>0.4068369071900918</v>
      </c>
      <c r="M1588" t="str">
        <f t="shared" si="702"/>
        <v>多</v>
      </c>
      <c r="N1588" s="6">
        <f t="shared" si="685"/>
        <v>4.2172831581481773E-3</v>
      </c>
      <c r="O1588" s="5">
        <f t="shared" si="695"/>
        <v>0.49627742771154348</v>
      </c>
      <c r="P1588" t="str">
        <f t="shared" si="703"/>
        <v>空</v>
      </c>
      <c r="Q1588" s="6">
        <f t="shared" si="686"/>
        <v>0</v>
      </c>
      <c r="R1588" s="5">
        <f t="shared" si="696"/>
        <v>0.82990594137858986</v>
      </c>
      <c r="S1588" t="str">
        <f t="shared" si="704"/>
        <v>空</v>
      </c>
      <c r="T1588" s="6">
        <f t="shared" si="687"/>
        <v>0</v>
      </c>
      <c r="U1588" s="5">
        <f t="shared" si="697"/>
        <v>0.95419145806971284</v>
      </c>
      <c r="V1588" t="str">
        <f t="shared" si="705"/>
        <v>空</v>
      </c>
      <c r="W1588" s="6">
        <f t="shared" si="688"/>
        <v>0</v>
      </c>
      <c r="X1588" s="5">
        <f t="shared" si="698"/>
        <v>1.0578274361937352</v>
      </c>
      <c r="Y1588" t="str">
        <f t="shared" si="706"/>
        <v>多</v>
      </c>
      <c r="Z1588" s="6">
        <f t="shared" si="689"/>
        <v>4.2172831581481773E-3</v>
      </c>
      <c r="AA1588" s="5">
        <f t="shared" si="699"/>
        <v>1.4436367376038124</v>
      </c>
      <c r="AB1588" t="str">
        <f t="shared" si="707"/>
        <v>多</v>
      </c>
      <c r="AC1588" s="6">
        <f t="shared" si="690"/>
        <v>4.2172831581481773E-3</v>
      </c>
      <c r="AD1588" s="5">
        <f t="shared" si="700"/>
        <v>3.1836811526368702</v>
      </c>
    </row>
    <row r="1589" spans="1:30" x14ac:dyDescent="0.15">
      <c r="A1589" s="1">
        <v>40742</v>
      </c>
      <c r="B1589" s="2">
        <v>3122.6</v>
      </c>
      <c r="C1589" s="3">
        <f t="shared" si="680"/>
        <v>-2.0102975815704527E-3</v>
      </c>
      <c r="D1589" s="4" t="str">
        <f t="shared" si="691"/>
        <v>多</v>
      </c>
      <c r="E1589" s="6">
        <f t="shared" si="681"/>
        <v>-2.0102975815704527E-3</v>
      </c>
      <c r="F1589" s="5">
        <f t="shared" si="682"/>
        <v>2.3880543151703084</v>
      </c>
      <c r="G1589" t="str">
        <f t="shared" si="692"/>
        <v>空</v>
      </c>
      <c r="H1589" s="6">
        <f t="shared" si="683"/>
        <v>0</v>
      </c>
      <c r="I1589" s="5">
        <f t="shared" si="693"/>
        <v>0.9142889505212265</v>
      </c>
      <c r="J1589" t="str">
        <f t="shared" si="701"/>
        <v>空</v>
      </c>
      <c r="K1589" s="6">
        <f t="shared" si="684"/>
        <v>0</v>
      </c>
      <c r="L1589" s="5">
        <f t="shared" si="694"/>
        <v>0.4068369071900918</v>
      </c>
      <c r="M1589" t="str">
        <f t="shared" si="702"/>
        <v>多</v>
      </c>
      <c r="N1589" s="6">
        <f t="shared" si="685"/>
        <v>-2.0102975815704527E-3</v>
      </c>
      <c r="O1589" s="5">
        <f t="shared" si="695"/>
        <v>0.49527976239882698</v>
      </c>
      <c r="P1589" t="str">
        <f t="shared" si="703"/>
        <v>空</v>
      </c>
      <c r="Q1589" s="6">
        <f t="shared" si="686"/>
        <v>0</v>
      </c>
      <c r="R1589" s="5">
        <f t="shared" si="696"/>
        <v>0.82990594137858986</v>
      </c>
      <c r="S1589" t="str">
        <f t="shared" si="704"/>
        <v>空</v>
      </c>
      <c r="T1589" s="6">
        <f t="shared" si="687"/>
        <v>0</v>
      </c>
      <c r="U1589" s="5">
        <f t="shared" si="697"/>
        <v>0.95419145806971284</v>
      </c>
      <c r="V1589" t="str">
        <f t="shared" si="705"/>
        <v>空</v>
      </c>
      <c r="W1589" s="6">
        <f t="shared" si="688"/>
        <v>0</v>
      </c>
      <c r="X1589" s="5">
        <f t="shared" si="698"/>
        <v>1.0578274361937352</v>
      </c>
      <c r="Y1589" t="str">
        <f t="shared" si="706"/>
        <v>多</v>
      </c>
      <c r="Z1589" s="6">
        <f t="shared" si="689"/>
        <v>-2.0102975815704527E-3</v>
      </c>
      <c r="AA1589" s="5">
        <f t="shared" si="699"/>
        <v>1.4407345981615411</v>
      </c>
      <c r="AB1589" t="str">
        <f t="shared" si="707"/>
        <v>多</v>
      </c>
      <c r="AC1589" s="6">
        <f t="shared" si="690"/>
        <v>-2.0102975815704527E-3</v>
      </c>
      <c r="AD1589" s="5">
        <f t="shared" si="700"/>
        <v>3.177281006115233</v>
      </c>
    </row>
    <row r="1590" spans="1:30" x14ac:dyDescent="0.15">
      <c r="A1590" s="1">
        <v>40743</v>
      </c>
      <c r="B1590" s="2">
        <v>3095.13</v>
      </c>
      <c r="C1590" s="3">
        <f t="shared" si="680"/>
        <v>-8.7971562159737671E-3</v>
      </c>
      <c r="D1590" s="4" t="str">
        <f t="shared" si="691"/>
        <v>空</v>
      </c>
      <c r="E1590" s="6">
        <f t="shared" si="681"/>
        <v>-8.7971562159737671E-3</v>
      </c>
      <c r="F1590" s="5">
        <f t="shared" si="682"/>
        <v>2.3670462283075251</v>
      </c>
      <c r="G1590" t="str">
        <f t="shared" si="692"/>
        <v>空</v>
      </c>
      <c r="H1590" s="6">
        <f t="shared" si="683"/>
        <v>0</v>
      </c>
      <c r="I1590" s="5">
        <f t="shared" si="693"/>
        <v>0.9142889505212265</v>
      </c>
      <c r="J1590" t="str">
        <f t="shared" si="701"/>
        <v>空</v>
      </c>
      <c r="K1590" s="6">
        <f t="shared" si="684"/>
        <v>0</v>
      </c>
      <c r="L1590" s="5">
        <f t="shared" si="694"/>
        <v>0.4068369071900918</v>
      </c>
      <c r="M1590" t="str">
        <f t="shared" si="702"/>
        <v>多</v>
      </c>
      <c r="N1590" s="6">
        <f t="shared" si="685"/>
        <v>-8.7971562159737671E-3</v>
      </c>
      <c r="O1590" s="5">
        <f t="shared" si="695"/>
        <v>0.49092270895839413</v>
      </c>
      <c r="P1590" t="str">
        <f t="shared" si="703"/>
        <v>空</v>
      </c>
      <c r="Q1590" s="6">
        <f t="shared" si="686"/>
        <v>0</v>
      </c>
      <c r="R1590" s="5">
        <f t="shared" si="696"/>
        <v>0.82990594137858986</v>
      </c>
      <c r="S1590" t="str">
        <f t="shared" si="704"/>
        <v>空</v>
      </c>
      <c r="T1590" s="6">
        <f t="shared" si="687"/>
        <v>0</v>
      </c>
      <c r="U1590" s="5">
        <f t="shared" si="697"/>
        <v>0.95419145806971284</v>
      </c>
      <c r="V1590" t="str">
        <f t="shared" si="705"/>
        <v>空</v>
      </c>
      <c r="W1590" s="6">
        <f t="shared" si="688"/>
        <v>0</v>
      </c>
      <c r="X1590" s="5">
        <f t="shared" si="698"/>
        <v>1.0578274361937352</v>
      </c>
      <c r="Y1590" t="str">
        <f t="shared" si="706"/>
        <v>多</v>
      </c>
      <c r="Z1590" s="6">
        <f t="shared" si="689"/>
        <v>-8.7971562159737671E-3</v>
      </c>
      <c r="AA1590" s="5">
        <f t="shared" si="699"/>
        <v>1.428060230835756</v>
      </c>
      <c r="AB1590" t="str">
        <f t="shared" si="707"/>
        <v>多</v>
      </c>
      <c r="AC1590" s="6">
        <f t="shared" si="690"/>
        <v>-8.7971562159737671E-3</v>
      </c>
      <c r="AD1590" s="5">
        <f t="shared" si="700"/>
        <v>3.149329968762391</v>
      </c>
    </row>
    <row r="1591" spans="1:30" x14ac:dyDescent="0.15">
      <c r="A1591" s="1">
        <v>40744</v>
      </c>
      <c r="B1591" s="2">
        <v>3091.57</v>
      </c>
      <c r="C1591" s="3">
        <f t="shared" si="680"/>
        <v>-1.1501940144679201E-3</v>
      </c>
      <c r="D1591" s="4" t="str">
        <f t="shared" si="691"/>
        <v>空</v>
      </c>
      <c r="E1591" s="6">
        <f t="shared" si="681"/>
        <v>0</v>
      </c>
      <c r="F1591" s="5">
        <f t="shared" si="682"/>
        <v>2.3670462283075251</v>
      </c>
      <c r="G1591" t="str">
        <f t="shared" si="692"/>
        <v>多</v>
      </c>
      <c r="H1591" s="6">
        <f t="shared" si="683"/>
        <v>0</v>
      </c>
      <c r="I1591" s="5">
        <f t="shared" si="693"/>
        <v>0.9142889505212265</v>
      </c>
      <c r="J1591" t="str">
        <f t="shared" si="701"/>
        <v>空</v>
      </c>
      <c r="K1591" s="6">
        <f t="shared" si="684"/>
        <v>0</v>
      </c>
      <c r="L1591" s="5">
        <f t="shared" si="694"/>
        <v>0.4068369071900918</v>
      </c>
      <c r="M1591" t="str">
        <f t="shared" si="702"/>
        <v>多</v>
      </c>
      <c r="N1591" s="6">
        <f t="shared" si="685"/>
        <v>-1.1501940144679201E-3</v>
      </c>
      <c r="O1591" s="5">
        <f t="shared" si="695"/>
        <v>0.49035805259698378</v>
      </c>
      <c r="P1591" t="str">
        <f t="shared" si="703"/>
        <v>空</v>
      </c>
      <c r="Q1591" s="6">
        <f t="shared" si="686"/>
        <v>0</v>
      </c>
      <c r="R1591" s="5">
        <f t="shared" si="696"/>
        <v>0.82990594137858986</v>
      </c>
      <c r="S1591" t="str">
        <f t="shared" si="704"/>
        <v>空</v>
      </c>
      <c r="T1591" s="6">
        <f t="shared" si="687"/>
        <v>0</v>
      </c>
      <c r="U1591" s="5">
        <f t="shared" si="697"/>
        <v>0.95419145806971284</v>
      </c>
      <c r="V1591" t="str">
        <f t="shared" si="705"/>
        <v>空</v>
      </c>
      <c r="W1591" s="6">
        <f t="shared" si="688"/>
        <v>0</v>
      </c>
      <c r="X1591" s="5">
        <f t="shared" si="698"/>
        <v>1.0578274361937352</v>
      </c>
      <c r="Y1591" t="str">
        <f t="shared" si="706"/>
        <v>多</v>
      </c>
      <c r="Z1591" s="6">
        <f t="shared" si="689"/>
        <v>-1.1501940144679201E-3</v>
      </c>
      <c r="AA1591" s="5">
        <f t="shared" si="699"/>
        <v>1.4264176845059491</v>
      </c>
      <c r="AB1591" t="str">
        <f t="shared" si="707"/>
        <v>多</v>
      </c>
      <c r="AC1591" s="6">
        <f t="shared" si="690"/>
        <v>-1.1501940144679201E-3</v>
      </c>
      <c r="AD1591" s="5">
        <f t="shared" si="700"/>
        <v>3.1457076282827359</v>
      </c>
    </row>
    <row r="1592" spans="1:30" x14ac:dyDescent="0.15">
      <c r="A1592" s="1">
        <v>40745</v>
      </c>
      <c r="B1592" s="2">
        <v>3059.14</v>
      </c>
      <c r="C1592" s="3">
        <f t="shared" si="680"/>
        <v>-1.0489815854080708E-2</v>
      </c>
      <c r="D1592" s="4" t="str">
        <f t="shared" si="691"/>
        <v>空</v>
      </c>
      <c r="E1592" s="6">
        <f t="shared" si="681"/>
        <v>0</v>
      </c>
      <c r="F1592" s="5">
        <f t="shared" si="682"/>
        <v>2.3670462283075251</v>
      </c>
      <c r="G1592" t="str">
        <f t="shared" si="692"/>
        <v>多</v>
      </c>
      <c r="H1592" s="6">
        <f t="shared" si="683"/>
        <v>-1.0489815854080708E-2</v>
      </c>
      <c r="I1592" s="5">
        <f t="shared" si="693"/>
        <v>0.90469822779283815</v>
      </c>
      <c r="J1592" t="str">
        <f t="shared" si="701"/>
        <v>多</v>
      </c>
      <c r="K1592" s="6">
        <f t="shared" si="684"/>
        <v>0</v>
      </c>
      <c r="L1592" s="5">
        <f t="shared" si="694"/>
        <v>0.4068369071900918</v>
      </c>
      <c r="M1592" t="str">
        <f t="shared" si="702"/>
        <v>多</v>
      </c>
      <c r="N1592" s="6">
        <f t="shared" si="685"/>
        <v>-1.0489815854080708E-2</v>
      </c>
      <c r="O1592" s="5">
        <f t="shared" si="695"/>
        <v>0.48521428692267582</v>
      </c>
      <c r="P1592" t="str">
        <f t="shared" si="703"/>
        <v>空</v>
      </c>
      <c r="Q1592" s="6">
        <f t="shared" si="686"/>
        <v>0</v>
      </c>
      <c r="R1592" s="5">
        <f t="shared" si="696"/>
        <v>0.82990594137858986</v>
      </c>
      <c r="S1592" t="str">
        <f t="shared" si="704"/>
        <v>空</v>
      </c>
      <c r="T1592" s="6">
        <f t="shared" si="687"/>
        <v>0</v>
      </c>
      <c r="U1592" s="5">
        <f t="shared" si="697"/>
        <v>0.95419145806971284</v>
      </c>
      <c r="V1592" t="str">
        <f t="shared" si="705"/>
        <v>空</v>
      </c>
      <c r="W1592" s="6">
        <f t="shared" si="688"/>
        <v>0</v>
      </c>
      <c r="X1592" s="5">
        <f t="shared" si="698"/>
        <v>1.0578274361937352</v>
      </c>
      <c r="Y1592" t="str">
        <f t="shared" si="706"/>
        <v>多</v>
      </c>
      <c r="Z1592" s="6">
        <f t="shared" si="689"/>
        <v>-1.0489815854080708E-2</v>
      </c>
      <c r="AA1592" s="5">
        <f t="shared" si="699"/>
        <v>1.4114548256644774</v>
      </c>
      <c r="AB1592" t="str">
        <f t="shared" si="707"/>
        <v>多</v>
      </c>
      <c r="AC1592" s="6">
        <f t="shared" si="690"/>
        <v>-1.0489815854080708E-2</v>
      </c>
      <c r="AD1592" s="5">
        <f t="shared" si="700"/>
        <v>3.1127097345312729</v>
      </c>
    </row>
    <row r="1593" spans="1:30" x14ac:dyDescent="0.15">
      <c r="A1593" s="1">
        <v>40746</v>
      </c>
      <c r="B1593" s="2">
        <v>3067.99</v>
      </c>
      <c r="C1593" s="3">
        <f t="shared" si="680"/>
        <v>2.8929699196504899E-3</v>
      </c>
      <c r="D1593" s="4" t="str">
        <f t="shared" si="691"/>
        <v>空</v>
      </c>
      <c r="E1593" s="6">
        <f t="shared" si="681"/>
        <v>0</v>
      </c>
      <c r="F1593" s="5">
        <f t="shared" si="682"/>
        <v>2.3670462283075251</v>
      </c>
      <c r="G1593" t="str">
        <f t="shared" si="692"/>
        <v>多</v>
      </c>
      <c r="H1593" s="6">
        <f t="shared" si="683"/>
        <v>2.8929699196504899E-3</v>
      </c>
      <c r="I1593" s="5">
        <f t="shared" si="693"/>
        <v>0.90731549255220389</v>
      </c>
      <c r="J1593" t="str">
        <f t="shared" si="701"/>
        <v>多</v>
      </c>
      <c r="K1593" s="6">
        <f t="shared" si="684"/>
        <v>2.8929699196504899E-3</v>
      </c>
      <c r="L1593" s="5">
        <f t="shared" si="694"/>
        <v>0.40801387412479639</v>
      </c>
      <c r="M1593" t="str">
        <f t="shared" si="702"/>
        <v>多</v>
      </c>
      <c r="N1593" s="6">
        <f t="shared" si="685"/>
        <v>2.8929699196504899E-3</v>
      </c>
      <c r="O1593" s="5">
        <f t="shared" si="695"/>
        <v>0.48661799725932781</v>
      </c>
      <c r="P1593" t="str">
        <f t="shared" si="703"/>
        <v>空</v>
      </c>
      <c r="Q1593" s="6">
        <f t="shared" si="686"/>
        <v>0</v>
      </c>
      <c r="R1593" s="5">
        <f t="shared" si="696"/>
        <v>0.82990594137858986</v>
      </c>
      <c r="S1593" t="str">
        <f t="shared" si="704"/>
        <v>空</v>
      </c>
      <c r="T1593" s="6">
        <f t="shared" si="687"/>
        <v>0</v>
      </c>
      <c r="U1593" s="5">
        <f t="shared" si="697"/>
        <v>0.95419145806971284</v>
      </c>
      <c r="V1593" t="str">
        <f t="shared" si="705"/>
        <v>空</v>
      </c>
      <c r="W1593" s="6">
        <f t="shared" si="688"/>
        <v>0</v>
      </c>
      <c r="X1593" s="5">
        <f t="shared" si="698"/>
        <v>1.0578274361937352</v>
      </c>
      <c r="Y1593" t="str">
        <f t="shared" si="706"/>
        <v>多</v>
      </c>
      <c r="Z1593" s="6">
        <f t="shared" si="689"/>
        <v>2.8929699196504899E-3</v>
      </c>
      <c r="AA1593" s="5">
        <f t="shared" si="699"/>
        <v>1.4155381220180703</v>
      </c>
      <c r="AB1593" t="str">
        <f t="shared" si="707"/>
        <v>多</v>
      </c>
      <c r="AC1593" s="6">
        <f t="shared" si="690"/>
        <v>2.8929699196504899E-3</v>
      </c>
      <c r="AD1593" s="5">
        <f t="shared" si="700"/>
        <v>3.121714710161875</v>
      </c>
    </row>
    <row r="1594" spans="1:30" x14ac:dyDescent="0.15">
      <c r="A1594" s="1">
        <v>40749</v>
      </c>
      <c r="B1594" s="2">
        <v>2968.29</v>
      </c>
      <c r="C1594" s="3">
        <f t="shared" si="680"/>
        <v>-3.2496846469512564E-2</v>
      </c>
      <c r="D1594" s="4" t="str">
        <f t="shared" si="691"/>
        <v>空</v>
      </c>
      <c r="E1594" s="6">
        <f t="shared" si="681"/>
        <v>0</v>
      </c>
      <c r="F1594" s="5">
        <f t="shared" si="682"/>
        <v>2.3670462283075251</v>
      </c>
      <c r="G1594" t="str">
        <f t="shared" si="692"/>
        <v>多</v>
      </c>
      <c r="H1594" s="6">
        <f t="shared" si="683"/>
        <v>-3.2496846469512564E-2</v>
      </c>
      <c r="I1594" s="5">
        <f t="shared" si="693"/>
        <v>0.87783060029132476</v>
      </c>
      <c r="J1594" t="str">
        <f t="shared" si="701"/>
        <v>多</v>
      </c>
      <c r="K1594" s="6">
        <f t="shared" si="684"/>
        <v>-3.2496846469512564E-2</v>
      </c>
      <c r="L1594" s="5">
        <f t="shared" si="694"/>
        <v>0.39475470989993189</v>
      </c>
      <c r="M1594" t="str">
        <f t="shared" si="702"/>
        <v>多</v>
      </c>
      <c r="N1594" s="6">
        <f t="shared" si="685"/>
        <v>-3.2496846469512564E-2</v>
      </c>
      <c r="O1594" s="5">
        <f t="shared" si="695"/>
        <v>0.47080444691308976</v>
      </c>
      <c r="P1594" t="str">
        <f t="shared" si="703"/>
        <v>空</v>
      </c>
      <c r="Q1594" s="6">
        <f t="shared" si="686"/>
        <v>0</v>
      </c>
      <c r="R1594" s="5">
        <f t="shared" si="696"/>
        <v>0.82990594137858986</v>
      </c>
      <c r="S1594" t="str">
        <f t="shared" si="704"/>
        <v>空</v>
      </c>
      <c r="T1594" s="6">
        <f t="shared" si="687"/>
        <v>0</v>
      </c>
      <c r="U1594" s="5">
        <f t="shared" si="697"/>
        <v>0.95419145806971284</v>
      </c>
      <c r="V1594" t="str">
        <f t="shared" si="705"/>
        <v>空</v>
      </c>
      <c r="W1594" s="6">
        <f t="shared" si="688"/>
        <v>0</v>
      </c>
      <c r="X1594" s="5">
        <f t="shared" si="698"/>
        <v>1.0578274361937352</v>
      </c>
      <c r="Y1594" t="str">
        <f t="shared" si="706"/>
        <v>多</v>
      </c>
      <c r="Z1594" s="6">
        <f t="shared" si="689"/>
        <v>-3.2496846469512564E-2</v>
      </c>
      <c r="AA1594" s="5">
        <f t="shared" si="699"/>
        <v>1.3695375969951069</v>
      </c>
      <c r="AB1594" t="str">
        <f t="shared" si="707"/>
        <v>多</v>
      </c>
      <c r="AC1594" s="6">
        <f t="shared" si="690"/>
        <v>-3.2496846469512564E-2</v>
      </c>
      <c r="AD1594" s="5">
        <f t="shared" si="700"/>
        <v>3.0202688265041258</v>
      </c>
    </row>
    <row r="1595" spans="1:30" x14ac:dyDescent="0.15">
      <c r="A1595" s="1">
        <v>40750</v>
      </c>
      <c r="B1595" s="2">
        <v>2977.77</v>
      </c>
      <c r="C1595" s="3">
        <f t="shared" si="680"/>
        <v>3.1937580222956008E-3</v>
      </c>
      <c r="D1595" s="4" t="str">
        <f t="shared" si="691"/>
        <v>空</v>
      </c>
      <c r="E1595" s="6">
        <f t="shared" si="681"/>
        <v>0</v>
      </c>
      <c r="F1595" s="5">
        <f t="shared" si="682"/>
        <v>2.3670462283075251</v>
      </c>
      <c r="G1595" t="str">
        <f t="shared" si="692"/>
        <v>多</v>
      </c>
      <c r="H1595" s="6">
        <f t="shared" si="683"/>
        <v>3.1937580222956008E-3</v>
      </c>
      <c r="I1595" s="5">
        <f t="shared" si="693"/>
        <v>0.8806341788132217</v>
      </c>
      <c r="J1595" t="str">
        <f t="shared" si="701"/>
        <v>多</v>
      </c>
      <c r="K1595" s="6">
        <f t="shared" si="684"/>
        <v>3.1937580222956008E-3</v>
      </c>
      <c r="L1595" s="5">
        <f t="shared" si="694"/>
        <v>0.3960154609215138</v>
      </c>
      <c r="M1595" t="str">
        <f t="shared" si="702"/>
        <v>多</v>
      </c>
      <c r="N1595" s="6">
        <f t="shared" si="685"/>
        <v>3.1937580222956008E-3</v>
      </c>
      <c r="O1595" s="5">
        <f t="shared" si="695"/>
        <v>0.47230808239235089</v>
      </c>
      <c r="P1595" t="str">
        <f t="shared" si="703"/>
        <v>空</v>
      </c>
      <c r="Q1595" s="6">
        <f t="shared" si="686"/>
        <v>0</v>
      </c>
      <c r="R1595" s="5">
        <f t="shared" si="696"/>
        <v>0.82990594137858986</v>
      </c>
      <c r="S1595" t="str">
        <f t="shared" si="704"/>
        <v>空</v>
      </c>
      <c r="T1595" s="6">
        <f t="shared" si="687"/>
        <v>0</v>
      </c>
      <c r="U1595" s="5">
        <f t="shared" si="697"/>
        <v>0.95419145806971284</v>
      </c>
      <c r="V1595" t="str">
        <f t="shared" si="705"/>
        <v>空</v>
      </c>
      <c r="W1595" s="6">
        <f t="shared" si="688"/>
        <v>0</v>
      </c>
      <c r="X1595" s="5">
        <f t="shared" si="698"/>
        <v>1.0578274361937352</v>
      </c>
      <c r="Y1595" t="str">
        <f t="shared" si="706"/>
        <v>多</v>
      </c>
      <c r="Z1595" s="6">
        <f t="shared" si="689"/>
        <v>3.1937580222956008E-3</v>
      </c>
      <c r="AA1595" s="5">
        <f t="shared" si="699"/>
        <v>1.3739115686823455</v>
      </c>
      <c r="AB1595" t="str">
        <f t="shared" si="707"/>
        <v>多</v>
      </c>
      <c r="AC1595" s="6">
        <f t="shared" si="690"/>
        <v>3.1937580222956008E-3</v>
      </c>
      <c r="AD1595" s="5">
        <f t="shared" si="700"/>
        <v>3.0299148342982627</v>
      </c>
    </row>
    <row r="1596" spans="1:30" x14ac:dyDescent="0.15">
      <c r="A1596" s="1">
        <v>40751</v>
      </c>
      <c r="B1596" s="2">
        <v>3000.05</v>
      </c>
      <c r="C1596" s="3">
        <f t="shared" si="680"/>
        <v>7.4821090950611957E-3</v>
      </c>
      <c r="D1596" s="4" t="str">
        <f t="shared" si="691"/>
        <v>多</v>
      </c>
      <c r="E1596" s="6">
        <f t="shared" si="681"/>
        <v>0</v>
      </c>
      <c r="F1596" s="5">
        <f t="shared" si="682"/>
        <v>2.3670462283075251</v>
      </c>
      <c r="G1596" t="str">
        <f t="shared" si="692"/>
        <v>多</v>
      </c>
      <c r="H1596" s="6">
        <f t="shared" si="683"/>
        <v>7.4821090950611957E-3</v>
      </c>
      <c r="I1596" s="5">
        <f t="shared" si="693"/>
        <v>0.88722317981194188</v>
      </c>
      <c r="J1596" t="str">
        <f t="shared" si="701"/>
        <v>多</v>
      </c>
      <c r="K1596" s="6">
        <f t="shared" si="684"/>
        <v>7.4821090950611957E-3</v>
      </c>
      <c r="L1596" s="5">
        <f t="shared" si="694"/>
        <v>0.39897849180345951</v>
      </c>
      <c r="M1596" t="str">
        <f t="shared" si="702"/>
        <v>多</v>
      </c>
      <c r="N1596" s="6">
        <f t="shared" si="685"/>
        <v>7.4821090950611957E-3</v>
      </c>
      <c r="O1596" s="5">
        <f t="shared" si="695"/>
        <v>0.47584194299128962</v>
      </c>
      <c r="P1596" t="str">
        <f t="shared" si="703"/>
        <v>空</v>
      </c>
      <c r="Q1596" s="6">
        <f t="shared" si="686"/>
        <v>0</v>
      </c>
      <c r="R1596" s="5">
        <f t="shared" si="696"/>
        <v>0.82990594137858986</v>
      </c>
      <c r="S1596" t="str">
        <f t="shared" si="704"/>
        <v>空</v>
      </c>
      <c r="T1596" s="6">
        <f t="shared" si="687"/>
        <v>0</v>
      </c>
      <c r="U1596" s="5">
        <f t="shared" si="697"/>
        <v>0.95419145806971284</v>
      </c>
      <c r="V1596" t="str">
        <f t="shared" si="705"/>
        <v>空</v>
      </c>
      <c r="W1596" s="6">
        <f t="shared" si="688"/>
        <v>0</v>
      </c>
      <c r="X1596" s="5">
        <f t="shared" si="698"/>
        <v>1.0578274361937352</v>
      </c>
      <c r="Y1596" t="str">
        <f t="shared" si="706"/>
        <v>多</v>
      </c>
      <c r="Z1596" s="6">
        <f t="shared" si="689"/>
        <v>7.4821090950611957E-3</v>
      </c>
      <c r="AA1596" s="5">
        <f t="shared" si="699"/>
        <v>1.3841913249261935</v>
      </c>
      <c r="AB1596" t="str">
        <f t="shared" si="707"/>
        <v>多</v>
      </c>
      <c r="AC1596" s="6">
        <f t="shared" si="690"/>
        <v>7.4821090950611957E-3</v>
      </c>
      <c r="AD1596" s="5">
        <f t="shared" si="700"/>
        <v>3.0525849876372266</v>
      </c>
    </row>
    <row r="1597" spans="1:30" x14ac:dyDescent="0.15">
      <c r="A1597" s="1">
        <v>40752</v>
      </c>
      <c r="B1597" s="2">
        <v>2981</v>
      </c>
      <c r="C1597" s="3">
        <f t="shared" si="680"/>
        <v>-6.3498941684305699E-3</v>
      </c>
      <c r="D1597" s="4" t="str">
        <f t="shared" si="691"/>
        <v>多</v>
      </c>
      <c r="E1597" s="6">
        <f t="shared" si="681"/>
        <v>-6.3498941684305699E-3</v>
      </c>
      <c r="F1597" s="5">
        <f t="shared" si="682"/>
        <v>2.3520157352659896</v>
      </c>
      <c r="G1597" t="str">
        <f t="shared" si="692"/>
        <v>多</v>
      </c>
      <c r="H1597" s="6">
        <f t="shared" si="683"/>
        <v>-6.3498941684305699E-3</v>
      </c>
      <c r="I1597" s="5">
        <f t="shared" si="693"/>
        <v>0.88158940651635764</v>
      </c>
      <c r="J1597" t="str">
        <f t="shared" si="701"/>
        <v>多</v>
      </c>
      <c r="K1597" s="6">
        <f t="shared" si="684"/>
        <v>-6.3498941684305699E-3</v>
      </c>
      <c r="L1597" s="5">
        <f t="shared" si="694"/>
        <v>0.39644502060502751</v>
      </c>
      <c r="M1597" t="str">
        <f t="shared" si="702"/>
        <v>多</v>
      </c>
      <c r="N1597" s="6">
        <f t="shared" si="685"/>
        <v>-6.3498941684305699E-3</v>
      </c>
      <c r="O1597" s="5">
        <f t="shared" si="695"/>
        <v>0.47282039701239459</v>
      </c>
      <c r="P1597" t="str">
        <f t="shared" si="703"/>
        <v>空</v>
      </c>
      <c r="Q1597" s="6">
        <f t="shared" si="686"/>
        <v>0</v>
      </c>
      <c r="R1597" s="5">
        <f t="shared" si="696"/>
        <v>0.82990594137858986</v>
      </c>
      <c r="S1597" t="str">
        <f t="shared" si="704"/>
        <v>空</v>
      </c>
      <c r="T1597" s="6">
        <f t="shared" si="687"/>
        <v>0</v>
      </c>
      <c r="U1597" s="5">
        <f t="shared" si="697"/>
        <v>0.95419145806971284</v>
      </c>
      <c r="V1597" t="str">
        <f t="shared" si="705"/>
        <v>空</v>
      </c>
      <c r="W1597" s="6">
        <f t="shared" si="688"/>
        <v>0</v>
      </c>
      <c r="X1597" s="5">
        <f t="shared" si="698"/>
        <v>1.0578274361937352</v>
      </c>
      <c r="Y1597" t="str">
        <f t="shared" si="706"/>
        <v>多</v>
      </c>
      <c r="Z1597" s="6">
        <f t="shared" si="689"/>
        <v>-6.3498941684305699E-3</v>
      </c>
      <c r="AA1597" s="5">
        <f t="shared" si="699"/>
        <v>1.3754018565040524</v>
      </c>
      <c r="AB1597" t="str">
        <f t="shared" si="707"/>
        <v>多</v>
      </c>
      <c r="AC1597" s="6">
        <f t="shared" si="690"/>
        <v>-6.3498941684305699E-3</v>
      </c>
      <c r="AD1597" s="5">
        <f t="shared" si="700"/>
        <v>3.0332013960255901</v>
      </c>
    </row>
    <row r="1598" spans="1:30" x14ac:dyDescent="0.15">
      <c r="A1598" s="1">
        <v>40753</v>
      </c>
      <c r="B1598" s="2">
        <v>2972.08</v>
      </c>
      <c r="C1598" s="3">
        <f t="shared" si="680"/>
        <v>-2.9922844682992444E-3</v>
      </c>
      <c r="D1598" s="4" t="str">
        <f t="shared" si="691"/>
        <v>空</v>
      </c>
      <c r="E1598" s="6">
        <f t="shared" si="681"/>
        <v>-2.9922844682992444E-3</v>
      </c>
      <c r="F1598" s="5">
        <f t="shared" si="682"/>
        <v>2.3449778351121577</v>
      </c>
      <c r="G1598" t="str">
        <f t="shared" si="692"/>
        <v>多</v>
      </c>
      <c r="H1598" s="6">
        <f t="shared" si="683"/>
        <v>-2.9922844682992444E-3</v>
      </c>
      <c r="I1598" s="5">
        <f t="shared" si="693"/>
        <v>0.87895144022782157</v>
      </c>
      <c r="J1598" t="str">
        <f t="shared" si="701"/>
        <v>多</v>
      </c>
      <c r="K1598" s="6">
        <f t="shared" si="684"/>
        <v>-2.9922844682992444E-3</v>
      </c>
      <c r="L1598" s="5">
        <f t="shared" si="694"/>
        <v>0.39525874432733649</v>
      </c>
      <c r="M1598" t="str">
        <f t="shared" si="702"/>
        <v>多</v>
      </c>
      <c r="N1598" s="6">
        <f t="shared" si="685"/>
        <v>-2.9922844682992444E-3</v>
      </c>
      <c r="O1598" s="5">
        <f t="shared" si="695"/>
        <v>0.47140558388211934</v>
      </c>
      <c r="P1598" t="str">
        <f t="shared" si="703"/>
        <v>空</v>
      </c>
      <c r="Q1598" s="6">
        <f t="shared" si="686"/>
        <v>0</v>
      </c>
      <c r="R1598" s="5">
        <f t="shared" si="696"/>
        <v>0.82990594137858986</v>
      </c>
      <c r="S1598" t="str">
        <f t="shared" si="704"/>
        <v>空</v>
      </c>
      <c r="T1598" s="6">
        <f t="shared" si="687"/>
        <v>0</v>
      </c>
      <c r="U1598" s="5">
        <f t="shared" si="697"/>
        <v>0.95419145806971284</v>
      </c>
      <c r="V1598" t="str">
        <f t="shared" si="705"/>
        <v>空</v>
      </c>
      <c r="W1598" s="6">
        <f t="shared" si="688"/>
        <v>0</v>
      </c>
      <c r="X1598" s="5">
        <f t="shared" si="698"/>
        <v>1.0578274361937352</v>
      </c>
      <c r="Y1598" t="str">
        <f t="shared" si="706"/>
        <v>多</v>
      </c>
      <c r="Z1598" s="6">
        <f t="shared" si="689"/>
        <v>-2.9922844682992444E-3</v>
      </c>
      <c r="AA1598" s="5">
        <f t="shared" si="699"/>
        <v>1.3712862628911655</v>
      </c>
      <c r="AB1598" t="str">
        <f t="shared" si="707"/>
        <v>多</v>
      </c>
      <c r="AC1598" s="6">
        <f t="shared" si="690"/>
        <v>-2.9922844682992444E-3</v>
      </c>
      <c r="AD1598" s="5">
        <f t="shared" si="700"/>
        <v>3.0241251945990393</v>
      </c>
    </row>
    <row r="1599" spans="1:30" x14ac:dyDescent="0.15">
      <c r="A1599" s="1">
        <v>40756</v>
      </c>
      <c r="B1599" s="2">
        <v>2977.72</v>
      </c>
      <c r="C1599" s="3">
        <f t="shared" si="680"/>
        <v>1.8976608974186071E-3</v>
      </c>
      <c r="D1599" s="4" t="str">
        <f t="shared" si="691"/>
        <v>空</v>
      </c>
      <c r="E1599" s="6">
        <f t="shared" si="681"/>
        <v>0</v>
      </c>
      <c r="F1599" s="5">
        <f t="shared" si="682"/>
        <v>2.3449778351121577</v>
      </c>
      <c r="G1599" t="str">
        <f t="shared" si="692"/>
        <v>多</v>
      </c>
      <c r="H1599" s="6">
        <f t="shared" si="683"/>
        <v>1.8976608974186071E-3</v>
      </c>
      <c r="I1599" s="5">
        <f t="shared" si="693"/>
        <v>0.88061939200667172</v>
      </c>
      <c r="J1599" t="str">
        <f t="shared" si="701"/>
        <v>多</v>
      </c>
      <c r="K1599" s="6">
        <f t="shared" si="684"/>
        <v>1.8976608974186071E-3</v>
      </c>
      <c r="L1599" s="5">
        <f t="shared" si="694"/>
        <v>0.39600881139080923</v>
      </c>
      <c r="M1599" t="str">
        <f t="shared" si="702"/>
        <v>多</v>
      </c>
      <c r="N1599" s="6">
        <f t="shared" si="685"/>
        <v>1.8976608974186071E-3</v>
      </c>
      <c r="O1599" s="5">
        <f t="shared" si="695"/>
        <v>0.47230015182547724</v>
      </c>
      <c r="P1599" t="str">
        <f t="shared" si="703"/>
        <v>空</v>
      </c>
      <c r="Q1599" s="6">
        <f t="shared" si="686"/>
        <v>0</v>
      </c>
      <c r="R1599" s="5">
        <f t="shared" si="696"/>
        <v>0.82990594137858986</v>
      </c>
      <c r="S1599" t="str">
        <f t="shared" si="704"/>
        <v>空</v>
      </c>
      <c r="T1599" s="6">
        <f t="shared" si="687"/>
        <v>0</v>
      </c>
      <c r="U1599" s="5">
        <f t="shared" si="697"/>
        <v>0.95419145806971284</v>
      </c>
      <c r="V1599" t="str">
        <f t="shared" si="705"/>
        <v>空</v>
      </c>
      <c r="W1599" s="6">
        <f t="shared" si="688"/>
        <v>0</v>
      </c>
      <c r="X1599" s="5">
        <f t="shared" si="698"/>
        <v>1.0578274361937352</v>
      </c>
      <c r="Y1599" t="str">
        <f t="shared" si="706"/>
        <v>多</v>
      </c>
      <c r="Z1599" s="6">
        <f t="shared" si="689"/>
        <v>1.8976608974186071E-3</v>
      </c>
      <c r="AA1599" s="5">
        <f t="shared" si="699"/>
        <v>1.3738884992114213</v>
      </c>
      <c r="AB1599" t="str">
        <f t="shared" si="707"/>
        <v>多</v>
      </c>
      <c r="AC1599" s="6">
        <f t="shared" si="690"/>
        <v>1.8976608974186071E-3</v>
      </c>
      <c r="AD1599" s="5">
        <f t="shared" si="700"/>
        <v>3.0298639587297282</v>
      </c>
    </row>
    <row r="1600" spans="1:30" x14ac:dyDescent="0.15">
      <c r="A1600" s="1">
        <v>40757</v>
      </c>
      <c r="B1600" s="2">
        <v>2956.38</v>
      </c>
      <c r="C1600" s="3">
        <f t="shared" si="680"/>
        <v>-7.1665569630454673E-3</v>
      </c>
      <c r="D1600" s="4" t="str">
        <f t="shared" si="691"/>
        <v>空</v>
      </c>
      <c r="E1600" s="6">
        <f t="shared" si="681"/>
        <v>0</v>
      </c>
      <c r="F1600" s="5">
        <f t="shared" si="682"/>
        <v>2.3449778351121577</v>
      </c>
      <c r="G1600" t="str">
        <f t="shared" si="692"/>
        <v>多</v>
      </c>
      <c r="H1600" s="6">
        <f t="shared" si="683"/>
        <v>-7.1665569630454673E-3</v>
      </c>
      <c r="I1600" s="5">
        <f t="shared" si="693"/>
        <v>0.87430838297109348</v>
      </c>
      <c r="J1600" t="str">
        <f t="shared" si="701"/>
        <v>多</v>
      </c>
      <c r="K1600" s="6">
        <f t="shared" si="684"/>
        <v>-7.1665569630454673E-3</v>
      </c>
      <c r="L1600" s="5">
        <f t="shared" si="694"/>
        <v>0.39317079168610908</v>
      </c>
      <c r="M1600" t="str">
        <f t="shared" si="702"/>
        <v>多</v>
      </c>
      <c r="N1600" s="6">
        <f t="shared" si="685"/>
        <v>-7.1665569630454673E-3</v>
      </c>
      <c r="O1600" s="5">
        <f t="shared" si="695"/>
        <v>0.46891538588376491</v>
      </c>
      <c r="P1600" t="str">
        <f t="shared" si="703"/>
        <v>空</v>
      </c>
      <c r="Q1600" s="6">
        <f t="shared" si="686"/>
        <v>0</v>
      </c>
      <c r="R1600" s="5">
        <f t="shared" si="696"/>
        <v>0.82990594137858986</v>
      </c>
      <c r="S1600" t="str">
        <f t="shared" si="704"/>
        <v>空</v>
      </c>
      <c r="T1600" s="6">
        <f t="shared" si="687"/>
        <v>0</v>
      </c>
      <c r="U1600" s="5">
        <f t="shared" si="697"/>
        <v>0.95419145806971284</v>
      </c>
      <c r="V1600" t="str">
        <f t="shared" si="705"/>
        <v>空</v>
      </c>
      <c r="W1600" s="6">
        <f t="shared" si="688"/>
        <v>0</v>
      </c>
      <c r="X1600" s="5">
        <f t="shared" si="698"/>
        <v>1.0578274361937352</v>
      </c>
      <c r="Y1600" t="str">
        <f t="shared" si="706"/>
        <v>多</v>
      </c>
      <c r="Z1600" s="6">
        <f t="shared" si="689"/>
        <v>-7.1665569630454673E-3</v>
      </c>
      <c r="AA1600" s="5">
        <f t="shared" si="699"/>
        <v>1.3640424490209495</v>
      </c>
      <c r="AB1600" t="str">
        <f t="shared" si="707"/>
        <v>多</v>
      </c>
      <c r="AC1600" s="6">
        <f t="shared" si="690"/>
        <v>-7.1665569630454673E-3</v>
      </c>
      <c r="AD1600" s="5">
        <f t="shared" si="700"/>
        <v>3.008150266079213</v>
      </c>
    </row>
    <row r="1601" spans="1:30" x14ac:dyDescent="0.15">
      <c r="A1601" s="1">
        <v>40758</v>
      </c>
      <c r="B1601" s="2">
        <v>2954.87</v>
      </c>
      <c r="C1601" s="3">
        <f t="shared" si="680"/>
        <v>-5.1075978054249127E-4</v>
      </c>
      <c r="D1601" s="4" t="str">
        <f t="shared" si="691"/>
        <v>空</v>
      </c>
      <c r="E1601" s="6">
        <f t="shared" si="681"/>
        <v>0</v>
      </c>
      <c r="F1601" s="5">
        <f t="shared" si="682"/>
        <v>2.3449778351121577</v>
      </c>
      <c r="G1601" t="str">
        <f t="shared" si="692"/>
        <v>多</v>
      </c>
      <c r="H1601" s="6">
        <f t="shared" si="683"/>
        <v>-5.1075978054249127E-4</v>
      </c>
      <c r="I1601" s="5">
        <f t="shared" si="693"/>
        <v>0.87386182141328073</v>
      </c>
      <c r="J1601" t="str">
        <f t="shared" si="701"/>
        <v>多</v>
      </c>
      <c r="K1601" s="6">
        <f t="shared" si="684"/>
        <v>-5.1075978054249127E-4</v>
      </c>
      <c r="L1601" s="5">
        <f t="shared" si="694"/>
        <v>0.39296997585883175</v>
      </c>
      <c r="M1601" t="str">
        <f t="shared" si="702"/>
        <v>多</v>
      </c>
      <c r="N1601" s="6">
        <f t="shared" si="685"/>
        <v>-5.1075978054249127E-4</v>
      </c>
      <c r="O1601" s="5">
        <f t="shared" si="695"/>
        <v>0.46867588276417793</v>
      </c>
      <c r="P1601" t="str">
        <f t="shared" si="703"/>
        <v>空</v>
      </c>
      <c r="Q1601" s="6">
        <f t="shared" si="686"/>
        <v>0</v>
      </c>
      <c r="R1601" s="5">
        <f t="shared" si="696"/>
        <v>0.82990594137858986</v>
      </c>
      <c r="S1601" t="str">
        <f t="shared" si="704"/>
        <v>空</v>
      </c>
      <c r="T1601" s="6">
        <f t="shared" si="687"/>
        <v>0</v>
      </c>
      <c r="U1601" s="5">
        <f t="shared" si="697"/>
        <v>0.95419145806971284</v>
      </c>
      <c r="V1601" t="str">
        <f t="shared" si="705"/>
        <v>空</v>
      </c>
      <c r="W1601" s="6">
        <f t="shared" si="688"/>
        <v>0</v>
      </c>
      <c r="X1601" s="5">
        <f t="shared" si="698"/>
        <v>1.0578274361937352</v>
      </c>
      <c r="Y1601" t="str">
        <f t="shared" si="706"/>
        <v>多</v>
      </c>
      <c r="Z1601" s="6">
        <f t="shared" si="689"/>
        <v>-5.1075978054249127E-4</v>
      </c>
      <c r="AA1601" s="5">
        <f t="shared" si="699"/>
        <v>1.363345750999037</v>
      </c>
      <c r="AB1601" t="str">
        <f t="shared" si="707"/>
        <v>多</v>
      </c>
      <c r="AC1601" s="6">
        <f t="shared" si="690"/>
        <v>-5.1075978054249127E-4</v>
      </c>
      <c r="AD1601" s="5">
        <f t="shared" si="700"/>
        <v>3.0066138239094715</v>
      </c>
    </row>
    <row r="1602" spans="1:30" x14ac:dyDescent="0.15">
      <c r="A1602" s="1">
        <v>40759</v>
      </c>
      <c r="B1602" s="2">
        <v>2960.31</v>
      </c>
      <c r="C1602" s="3">
        <f t="shared" si="680"/>
        <v>1.8410285393266612E-3</v>
      </c>
      <c r="D1602" s="4" t="str">
        <f t="shared" si="691"/>
        <v>空</v>
      </c>
      <c r="E1602" s="6">
        <f t="shared" si="681"/>
        <v>0</v>
      </c>
      <c r="F1602" s="5">
        <f t="shared" si="682"/>
        <v>2.3449778351121577</v>
      </c>
      <c r="G1602" t="str">
        <f t="shared" si="692"/>
        <v>多</v>
      </c>
      <c r="H1602" s="6">
        <f t="shared" si="683"/>
        <v>1.8410285393266612E-3</v>
      </c>
      <c r="I1602" s="5">
        <f t="shared" si="693"/>
        <v>0.8754706259659305</v>
      </c>
      <c r="J1602" t="str">
        <f t="shared" si="701"/>
        <v>多</v>
      </c>
      <c r="K1602" s="6">
        <f t="shared" si="684"/>
        <v>1.8410285393266612E-3</v>
      </c>
      <c r="L1602" s="5">
        <f t="shared" si="694"/>
        <v>0.39369344479948637</v>
      </c>
      <c r="M1602" t="str">
        <f t="shared" si="702"/>
        <v>多</v>
      </c>
      <c r="N1602" s="6">
        <f t="shared" si="685"/>
        <v>1.8410285393266612E-3</v>
      </c>
      <c r="O1602" s="5">
        <f t="shared" si="695"/>
        <v>0.46953872844004091</v>
      </c>
      <c r="P1602" t="str">
        <f t="shared" si="703"/>
        <v>空</v>
      </c>
      <c r="Q1602" s="6">
        <f t="shared" si="686"/>
        <v>0</v>
      </c>
      <c r="R1602" s="5">
        <f t="shared" si="696"/>
        <v>0.82990594137858986</v>
      </c>
      <c r="S1602" t="str">
        <f t="shared" si="704"/>
        <v>空</v>
      </c>
      <c r="T1602" s="6">
        <f t="shared" si="687"/>
        <v>0</v>
      </c>
      <c r="U1602" s="5">
        <f t="shared" si="697"/>
        <v>0.95419145806971284</v>
      </c>
      <c r="V1602" t="str">
        <f t="shared" si="705"/>
        <v>空</v>
      </c>
      <c r="W1602" s="6">
        <f t="shared" si="688"/>
        <v>0</v>
      </c>
      <c r="X1602" s="5">
        <f t="shared" si="698"/>
        <v>1.0578274361937352</v>
      </c>
      <c r="Y1602" t="str">
        <f t="shared" si="706"/>
        <v>多</v>
      </c>
      <c r="Z1602" s="6">
        <f t="shared" si="689"/>
        <v>1.8410285393266612E-3</v>
      </c>
      <c r="AA1602" s="5">
        <f t="shared" si="699"/>
        <v>1.3658557094355959</v>
      </c>
      <c r="AB1602" t="str">
        <f t="shared" si="707"/>
        <v>多</v>
      </c>
      <c r="AC1602" s="6">
        <f t="shared" si="690"/>
        <v>1.8410285393266612E-3</v>
      </c>
      <c r="AD1602" s="5">
        <f t="shared" si="700"/>
        <v>3.0121490857660231</v>
      </c>
    </row>
    <row r="1603" spans="1:30" x14ac:dyDescent="0.15">
      <c r="A1603" s="1">
        <v>40760</v>
      </c>
      <c r="B1603" s="2">
        <v>2897.42</v>
      </c>
      <c r="C1603" s="3">
        <f t="shared" si="680"/>
        <v>-2.1244396701696755E-2</v>
      </c>
      <c r="D1603" s="4" t="str">
        <f t="shared" si="691"/>
        <v>空</v>
      </c>
      <c r="E1603" s="6">
        <f t="shared" si="681"/>
        <v>0</v>
      </c>
      <c r="F1603" s="5">
        <f t="shared" si="682"/>
        <v>2.3449778351121577</v>
      </c>
      <c r="G1603" t="str">
        <f t="shared" si="692"/>
        <v>多</v>
      </c>
      <c r="H1603" s="6">
        <f t="shared" si="683"/>
        <v>-2.1244396701696755E-2</v>
      </c>
      <c r="I1603" s="5">
        <f t="shared" si="693"/>
        <v>0.85687178068722747</v>
      </c>
      <c r="J1603" t="str">
        <f t="shared" si="701"/>
        <v>多</v>
      </c>
      <c r="K1603" s="6">
        <f t="shared" si="684"/>
        <v>-2.1244396701696755E-2</v>
      </c>
      <c r="L1603" s="5">
        <f t="shared" si="694"/>
        <v>0.38532966507930855</v>
      </c>
      <c r="M1603" t="str">
        <f t="shared" si="702"/>
        <v>多</v>
      </c>
      <c r="N1603" s="6">
        <f t="shared" si="685"/>
        <v>-2.1244396701696755E-2</v>
      </c>
      <c r="O1603" s="5">
        <f t="shared" si="695"/>
        <v>0.45956366142625044</v>
      </c>
      <c r="P1603" t="str">
        <f t="shared" si="703"/>
        <v>空</v>
      </c>
      <c r="Q1603" s="6">
        <f t="shared" si="686"/>
        <v>0</v>
      </c>
      <c r="R1603" s="5">
        <f t="shared" si="696"/>
        <v>0.82990594137858986</v>
      </c>
      <c r="S1603" t="str">
        <f t="shared" si="704"/>
        <v>空</v>
      </c>
      <c r="T1603" s="6">
        <f t="shared" si="687"/>
        <v>0</v>
      </c>
      <c r="U1603" s="5">
        <f t="shared" si="697"/>
        <v>0.95419145806971284</v>
      </c>
      <c r="V1603" t="str">
        <f t="shared" si="705"/>
        <v>空</v>
      </c>
      <c r="W1603" s="6">
        <f t="shared" si="688"/>
        <v>0</v>
      </c>
      <c r="X1603" s="5">
        <f t="shared" si="698"/>
        <v>1.0578274361937352</v>
      </c>
      <c r="Y1603" t="str">
        <f t="shared" si="706"/>
        <v>多</v>
      </c>
      <c r="Z1603" s="6">
        <f t="shared" si="689"/>
        <v>-2.1244396701696755E-2</v>
      </c>
      <c r="AA1603" s="5">
        <f t="shared" si="699"/>
        <v>1.3368389289070686</v>
      </c>
      <c r="AB1603" t="str">
        <f t="shared" si="707"/>
        <v>多</v>
      </c>
      <c r="AC1603" s="6">
        <f t="shared" si="690"/>
        <v>-2.1244396701696755E-2</v>
      </c>
      <c r="AD1603" s="5">
        <f t="shared" si="700"/>
        <v>2.9481577956633567</v>
      </c>
    </row>
    <row r="1604" spans="1:30" x14ac:dyDescent="0.15">
      <c r="A1604" s="1">
        <v>40763</v>
      </c>
      <c r="B1604" s="2">
        <v>2793.9</v>
      </c>
      <c r="C1604" s="3">
        <f t="shared" ref="C1604:C1667" si="708">B1604/B1603-1</f>
        <v>-3.5728337624507334E-2</v>
      </c>
      <c r="D1604" s="4" t="str">
        <f t="shared" si="691"/>
        <v>空</v>
      </c>
      <c r="E1604" s="6">
        <f t="shared" ref="E1604:E1667" si="709">IF(D1603="多",C1604,IF(D1603="空",0))</f>
        <v>0</v>
      </c>
      <c r="F1604" s="5">
        <f t="shared" ref="F1604:F1667" si="710">F1603*(1+E1604)</f>
        <v>2.3449778351121577</v>
      </c>
      <c r="G1604" t="str">
        <f t="shared" si="692"/>
        <v>多</v>
      </c>
      <c r="H1604" s="6">
        <f t="shared" ref="H1604:H1667" si="711">IF(G1603="多",$C1604,IF(G1603="空",0))</f>
        <v>-3.5728337624507334E-2</v>
      </c>
      <c r="I1604" s="5">
        <f t="shared" si="693"/>
        <v>0.82625717640592145</v>
      </c>
      <c r="J1604" t="str">
        <f t="shared" si="701"/>
        <v>多</v>
      </c>
      <c r="K1604" s="6">
        <f t="shared" ref="K1604:K1667" si="712">IF(J1603="多",$C1604,IF(J1603="空",0))</f>
        <v>-3.5728337624507334E-2</v>
      </c>
      <c r="L1604" s="5">
        <f t="shared" si="694"/>
        <v>0.3715624767086167</v>
      </c>
      <c r="M1604" t="str">
        <f t="shared" si="702"/>
        <v>多</v>
      </c>
      <c r="N1604" s="6">
        <f t="shared" ref="N1604:N1667" si="713">IF(M1603="多",$C1604,IF(M1603="空",0))</f>
        <v>-3.5728337624507334E-2</v>
      </c>
      <c r="O1604" s="5">
        <f t="shared" si="695"/>
        <v>0.44314421577085861</v>
      </c>
      <c r="P1604" t="str">
        <f t="shared" si="703"/>
        <v>空</v>
      </c>
      <c r="Q1604" s="6">
        <f t="shared" ref="Q1604:Q1667" si="714">IF(P1603="多",$C1604,IF(P1603="空",0))</f>
        <v>0</v>
      </c>
      <c r="R1604" s="5">
        <f t="shared" si="696"/>
        <v>0.82990594137858986</v>
      </c>
      <c r="S1604" t="str">
        <f t="shared" si="704"/>
        <v>空</v>
      </c>
      <c r="T1604" s="6">
        <f t="shared" ref="T1604:T1667" si="715">IF(S1603="多",$C1604,IF(S1603="空",0))</f>
        <v>0</v>
      </c>
      <c r="U1604" s="5">
        <f t="shared" si="697"/>
        <v>0.95419145806971284</v>
      </c>
      <c r="V1604" t="str">
        <f t="shared" si="705"/>
        <v>空</v>
      </c>
      <c r="W1604" s="6">
        <f t="shared" ref="W1604:W1667" si="716">IF(V1603="多",$C1604,IF(V1603="空",0))</f>
        <v>0</v>
      </c>
      <c r="X1604" s="5">
        <f t="shared" si="698"/>
        <v>1.0578274361937352</v>
      </c>
      <c r="Y1604" t="str">
        <f t="shared" si="706"/>
        <v>多</v>
      </c>
      <c r="Z1604" s="6">
        <f t="shared" ref="Z1604:Z1667" si="717">IF(Y1603="多",$C1604,IF(Y1603="空",0))</f>
        <v>-3.5728337624507334E-2</v>
      </c>
      <c r="AA1604" s="5">
        <f t="shared" si="699"/>
        <v>1.289075896305492</v>
      </c>
      <c r="AB1604" t="str">
        <f t="shared" si="707"/>
        <v>多</v>
      </c>
      <c r="AC1604" s="6">
        <f t="shared" ref="AC1604:AC1667" si="718">IF(AB1603="多",$C1604,IF(AB1603="空",0))</f>
        <v>-3.5728337624507334E-2</v>
      </c>
      <c r="AD1604" s="5">
        <f t="shared" si="700"/>
        <v>2.8428250185695729</v>
      </c>
    </row>
    <row r="1605" spans="1:30" x14ac:dyDescent="0.15">
      <c r="A1605" s="1">
        <v>40764</v>
      </c>
      <c r="B1605" s="2">
        <v>2798.19</v>
      </c>
      <c r="C1605" s="3">
        <f t="shared" si="708"/>
        <v>1.5354880274884852E-3</v>
      </c>
      <c r="D1605" s="4" t="str">
        <f t="shared" ref="D1605:D1668" si="719">IF(AND(C1604&gt;0,C1605&gt;0),"多",IF(AND(C1604&lt;0,C1605&lt;0),"空",D1604))</f>
        <v>空</v>
      </c>
      <c r="E1605" s="6">
        <f t="shared" si="709"/>
        <v>0</v>
      </c>
      <c r="F1605" s="5">
        <f t="shared" si="710"/>
        <v>2.3449778351121577</v>
      </c>
      <c r="G1605" t="str">
        <f t="shared" si="692"/>
        <v>多</v>
      </c>
      <c r="H1605" s="6">
        <f t="shared" si="711"/>
        <v>1.5354880274884852E-3</v>
      </c>
      <c r="I1605" s="5">
        <f t="shared" si="693"/>
        <v>0.82752588440791919</v>
      </c>
      <c r="J1605" t="str">
        <f t="shared" si="701"/>
        <v>多</v>
      </c>
      <c r="K1605" s="6">
        <f t="shared" si="712"/>
        <v>1.5354880274884852E-3</v>
      </c>
      <c r="L1605" s="5">
        <f t="shared" si="694"/>
        <v>0.37213300644306674</v>
      </c>
      <c r="M1605" t="str">
        <f t="shared" si="702"/>
        <v>多</v>
      </c>
      <c r="N1605" s="6">
        <f t="shared" si="713"/>
        <v>1.5354880274884852E-3</v>
      </c>
      <c r="O1605" s="5">
        <f t="shared" si="695"/>
        <v>0.44382465840862556</v>
      </c>
      <c r="P1605" t="str">
        <f t="shared" si="703"/>
        <v>空</v>
      </c>
      <c r="Q1605" s="6">
        <f t="shared" si="714"/>
        <v>0</v>
      </c>
      <c r="R1605" s="5">
        <f t="shared" si="696"/>
        <v>0.82990594137858986</v>
      </c>
      <c r="S1605" t="str">
        <f t="shared" si="704"/>
        <v>空</v>
      </c>
      <c r="T1605" s="6">
        <f t="shared" si="715"/>
        <v>0</v>
      </c>
      <c r="U1605" s="5">
        <f t="shared" si="697"/>
        <v>0.95419145806971284</v>
      </c>
      <c r="V1605" t="str">
        <f t="shared" si="705"/>
        <v>空</v>
      </c>
      <c r="W1605" s="6">
        <f t="shared" si="716"/>
        <v>0</v>
      </c>
      <c r="X1605" s="5">
        <f t="shared" si="698"/>
        <v>1.0578274361937352</v>
      </c>
      <c r="Y1605" t="str">
        <f t="shared" si="706"/>
        <v>多</v>
      </c>
      <c r="Z1605" s="6">
        <f t="shared" si="717"/>
        <v>1.5354880274884852E-3</v>
      </c>
      <c r="AA1605" s="5">
        <f t="shared" si="699"/>
        <v>1.2910552569107931</v>
      </c>
      <c r="AB1605" t="str">
        <f t="shared" si="707"/>
        <v>多</v>
      </c>
      <c r="AC1605" s="6">
        <f t="shared" si="718"/>
        <v>1.5354880274884852E-3</v>
      </c>
      <c r="AD1605" s="5">
        <f t="shared" si="700"/>
        <v>2.8471901423498314</v>
      </c>
    </row>
    <row r="1606" spans="1:30" x14ac:dyDescent="0.15">
      <c r="A1606" s="1">
        <v>40765</v>
      </c>
      <c r="B1606" s="2">
        <v>2824.12</v>
      </c>
      <c r="C1606" s="3">
        <f t="shared" si="708"/>
        <v>9.2667045482972554E-3</v>
      </c>
      <c r="D1606" s="4" t="str">
        <f t="shared" si="719"/>
        <v>多</v>
      </c>
      <c r="E1606" s="6">
        <f t="shared" si="709"/>
        <v>0</v>
      </c>
      <c r="F1606" s="5">
        <f t="shared" si="710"/>
        <v>2.3449778351121577</v>
      </c>
      <c r="G1606" t="str">
        <f t="shared" ref="G1606:G1669" si="720">IF(AND(C1604&gt;0,C1605&gt;0,C1606&gt;0),"空",IF(AND(C1604&lt;0,C1605&lt;0,C1606&lt;0),"多",G1605))</f>
        <v>多</v>
      </c>
      <c r="H1606" s="6">
        <f t="shared" si="711"/>
        <v>9.2667045482972554E-3</v>
      </c>
      <c r="I1606" s="5">
        <f t="shared" ref="I1606:I1669" si="721">I1605*(1+H1606)</f>
        <v>0.83519432228479573</v>
      </c>
      <c r="J1606" t="str">
        <f t="shared" si="701"/>
        <v>多</v>
      </c>
      <c r="K1606" s="6">
        <f t="shared" si="712"/>
        <v>9.2667045482972554E-3</v>
      </c>
      <c r="L1606" s="5">
        <f t="shared" ref="L1606:L1669" si="722">L1605*(1+K1606)</f>
        <v>0.37558145306644425</v>
      </c>
      <c r="M1606" t="str">
        <f t="shared" si="702"/>
        <v>多</v>
      </c>
      <c r="N1606" s="6">
        <f t="shared" si="713"/>
        <v>9.2667045482972554E-3</v>
      </c>
      <c r="O1606" s="5">
        <f t="shared" ref="O1606:O1669" si="723">O1605*(1+N1606)</f>
        <v>0.44793745038934724</v>
      </c>
      <c r="P1606" t="str">
        <f t="shared" si="703"/>
        <v>空</v>
      </c>
      <c r="Q1606" s="6">
        <f t="shared" si="714"/>
        <v>0</v>
      </c>
      <c r="R1606" s="5">
        <f t="shared" ref="R1606:R1669" si="724">R1605*(1+Q1606)</f>
        <v>0.82990594137858986</v>
      </c>
      <c r="S1606" t="str">
        <f t="shared" si="704"/>
        <v>空</v>
      </c>
      <c r="T1606" s="6">
        <f t="shared" si="715"/>
        <v>0</v>
      </c>
      <c r="U1606" s="5">
        <f t="shared" ref="U1606:U1669" si="725">U1605*(1+T1606)</f>
        <v>0.95419145806971284</v>
      </c>
      <c r="V1606" t="str">
        <f t="shared" si="705"/>
        <v>空</v>
      </c>
      <c r="W1606" s="6">
        <f t="shared" si="716"/>
        <v>0</v>
      </c>
      <c r="X1606" s="5">
        <f t="shared" ref="X1606:X1669" si="726">X1605*(1+W1606)</f>
        <v>1.0578274361937352</v>
      </c>
      <c r="Y1606" t="str">
        <f t="shared" si="706"/>
        <v>多</v>
      </c>
      <c r="Z1606" s="6">
        <f t="shared" si="717"/>
        <v>9.2667045482972554E-3</v>
      </c>
      <c r="AA1606" s="5">
        <f t="shared" ref="AA1606:AA1669" si="727">AA1605*(1+Z1606)</f>
        <v>1.3030190845321115</v>
      </c>
      <c r="AB1606" t="str">
        <f t="shared" si="707"/>
        <v>多</v>
      </c>
      <c r="AC1606" s="6">
        <f t="shared" si="718"/>
        <v>9.2667045482972554E-3</v>
      </c>
      <c r="AD1606" s="5">
        <f t="shared" ref="AD1606:AD1669" si="728">AD1605*(1+AC1606)</f>
        <v>2.8735742121918117</v>
      </c>
    </row>
    <row r="1607" spans="1:30" x14ac:dyDescent="0.15">
      <c r="A1607" s="1">
        <v>40766</v>
      </c>
      <c r="B1607" s="2">
        <v>2866.92</v>
      </c>
      <c r="C1607" s="3">
        <f t="shared" si="708"/>
        <v>1.5155163378326675E-2</v>
      </c>
      <c r="D1607" s="4" t="str">
        <f t="shared" si="719"/>
        <v>多</v>
      </c>
      <c r="E1607" s="6">
        <f t="shared" si="709"/>
        <v>1.5155163378326675E-2</v>
      </c>
      <c r="F1607" s="5">
        <f t="shared" si="710"/>
        <v>2.3805163573218371</v>
      </c>
      <c r="G1607" t="str">
        <f t="shared" si="720"/>
        <v>空</v>
      </c>
      <c r="H1607" s="6">
        <f t="shared" si="711"/>
        <v>1.5155163378326675E-2</v>
      </c>
      <c r="I1607" s="5">
        <f t="shared" si="721"/>
        <v>0.84785182869167264</v>
      </c>
      <c r="J1607" t="str">
        <f t="shared" ref="J1607:J1670" si="729">IF(AND($C1604&gt;0,$C1605&gt;0,$C1606&gt;0,$C1607&gt;0),"空",IF(AND($C1604&lt;0,$C1605&lt;0,$C1606&lt;0,$C1607&lt;0),"多",J1606))</f>
        <v>多</v>
      </c>
      <c r="K1607" s="6">
        <f t="shared" si="712"/>
        <v>1.5155163378326675E-2</v>
      </c>
      <c r="L1607" s="5">
        <f t="shared" si="722"/>
        <v>0.38127345134953555</v>
      </c>
      <c r="M1607" t="str">
        <f t="shared" si="702"/>
        <v>多</v>
      </c>
      <c r="N1607" s="6">
        <f t="shared" si="713"/>
        <v>1.5155163378326675E-2</v>
      </c>
      <c r="O1607" s="5">
        <f t="shared" si="723"/>
        <v>0.45472601563326887</v>
      </c>
      <c r="P1607" t="str">
        <f t="shared" si="703"/>
        <v>空</v>
      </c>
      <c r="Q1607" s="6">
        <f t="shared" si="714"/>
        <v>0</v>
      </c>
      <c r="R1607" s="5">
        <f t="shared" si="724"/>
        <v>0.82990594137858986</v>
      </c>
      <c r="S1607" t="str">
        <f t="shared" si="704"/>
        <v>空</v>
      </c>
      <c r="T1607" s="6">
        <f t="shared" si="715"/>
        <v>0</v>
      </c>
      <c r="U1607" s="5">
        <f t="shared" si="725"/>
        <v>0.95419145806971284</v>
      </c>
      <c r="V1607" t="str">
        <f t="shared" si="705"/>
        <v>空</v>
      </c>
      <c r="W1607" s="6">
        <f t="shared" si="716"/>
        <v>0</v>
      </c>
      <c r="X1607" s="5">
        <f t="shared" si="726"/>
        <v>1.0578274361937352</v>
      </c>
      <c r="Y1607" t="str">
        <f t="shared" si="706"/>
        <v>多</v>
      </c>
      <c r="Z1607" s="6">
        <f t="shared" si="717"/>
        <v>1.5155163378326675E-2</v>
      </c>
      <c r="AA1607" s="5">
        <f t="shared" si="727"/>
        <v>1.3227665516432732</v>
      </c>
      <c r="AB1607" t="str">
        <f t="shared" si="707"/>
        <v>多</v>
      </c>
      <c r="AC1607" s="6">
        <f t="shared" si="718"/>
        <v>1.5155163378326675E-2</v>
      </c>
      <c r="AD1607" s="5">
        <f t="shared" si="728"/>
        <v>2.917123698857325</v>
      </c>
    </row>
    <row r="1608" spans="1:30" x14ac:dyDescent="0.15">
      <c r="A1608" s="1">
        <v>40767</v>
      </c>
      <c r="B1608" s="2">
        <v>2875.37</v>
      </c>
      <c r="C1608" s="3">
        <f t="shared" si="708"/>
        <v>2.9474139494649609E-3</v>
      </c>
      <c r="D1608" s="4" t="str">
        <f t="shared" si="719"/>
        <v>多</v>
      </c>
      <c r="E1608" s="6">
        <f t="shared" si="709"/>
        <v>2.9474139494649609E-3</v>
      </c>
      <c r="F1608" s="5">
        <f t="shared" si="710"/>
        <v>2.3875327244403368</v>
      </c>
      <c r="G1608" t="str">
        <f t="shared" si="720"/>
        <v>空</v>
      </c>
      <c r="H1608" s="6">
        <f t="shared" si="711"/>
        <v>0</v>
      </c>
      <c r="I1608" s="5">
        <f t="shared" si="721"/>
        <v>0.84785182869167264</v>
      </c>
      <c r="J1608" t="str">
        <f t="shared" si="729"/>
        <v>空</v>
      </c>
      <c r="K1608" s="6">
        <f t="shared" si="712"/>
        <v>2.9474139494649609E-3</v>
      </c>
      <c r="L1608" s="5">
        <f t="shared" si="722"/>
        <v>0.38239722203860382</v>
      </c>
      <c r="M1608" t="str">
        <f t="shared" ref="M1608:M1671" si="730">IF(AND($C1604&gt;0,$C1605&gt;0,$C1606&gt;0,$C1607&gt;0,$C1608&gt;0),"空",IF(AND($C1604&lt;0,$C1605&lt;0,$C1606&lt;0,$C1607&lt;0,$C1608&lt;0),"多",M1607))</f>
        <v>多</v>
      </c>
      <c r="N1608" s="6">
        <f t="shared" si="713"/>
        <v>2.9474139494649609E-3</v>
      </c>
      <c r="O1608" s="5">
        <f t="shared" si="723"/>
        <v>0.456066281434931</v>
      </c>
      <c r="P1608" t="str">
        <f t="shared" si="703"/>
        <v>空</v>
      </c>
      <c r="Q1608" s="6">
        <f t="shared" si="714"/>
        <v>0</v>
      </c>
      <c r="R1608" s="5">
        <f t="shared" si="724"/>
        <v>0.82990594137858986</v>
      </c>
      <c r="S1608" t="str">
        <f t="shared" si="704"/>
        <v>空</v>
      </c>
      <c r="T1608" s="6">
        <f t="shared" si="715"/>
        <v>0</v>
      </c>
      <c r="U1608" s="5">
        <f t="shared" si="725"/>
        <v>0.95419145806971284</v>
      </c>
      <c r="V1608" t="str">
        <f t="shared" si="705"/>
        <v>空</v>
      </c>
      <c r="W1608" s="6">
        <f t="shared" si="716"/>
        <v>0</v>
      </c>
      <c r="X1608" s="5">
        <f t="shared" si="726"/>
        <v>1.0578274361937352</v>
      </c>
      <c r="Y1608" t="str">
        <f t="shared" si="706"/>
        <v>多</v>
      </c>
      <c r="Z1608" s="6">
        <f t="shared" si="717"/>
        <v>2.9474139494649609E-3</v>
      </c>
      <c r="AA1608" s="5">
        <f t="shared" si="727"/>
        <v>1.3266652922294722</v>
      </c>
      <c r="AB1608" t="str">
        <f t="shared" si="707"/>
        <v>多</v>
      </c>
      <c r="AC1608" s="6">
        <f t="shared" si="718"/>
        <v>2.9474139494649609E-3</v>
      </c>
      <c r="AD1608" s="5">
        <f t="shared" si="728"/>
        <v>2.925721669939652</v>
      </c>
    </row>
    <row r="1609" spans="1:30" x14ac:dyDescent="0.15">
      <c r="A1609" s="1">
        <v>40770</v>
      </c>
      <c r="B1609" s="2">
        <v>2917.88</v>
      </c>
      <c r="C1609" s="3">
        <f t="shared" si="708"/>
        <v>1.4784184296281921E-2</v>
      </c>
      <c r="D1609" s="4" t="str">
        <f t="shared" si="719"/>
        <v>多</v>
      </c>
      <c r="E1609" s="6">
        <f t="shared" si="709"/>
        <v>1.4784184296281921E-2</v>
      </c>
      <c r="F1609" s="5">
        <f t="shared" si="710"/>
        <v>2.422830448251867</v>
      </c>
      <c r="G1609" t="str">
        <f t="shared" si="720"/>
        <v>空</v>
      </c>
      <c r="H1609" s="6">
        <f t="shared" si="711"/>
        <v>0</v>
      </c>
      <c r="I1609" s="5">
        <f t="shared" si="721"/>
        <v>0.84785182869167264</v>
      </c>
      <c r="J1609" t="str">
        <f t="shared" si="729"/>
        <v>空</v>
      </c>
      <c r="K1609" s="6">
        <f t="shared" si="712"/>
        <v>0</v>
      </c>
      <c r="L1609" s="5">
        <f t="shared" si="722"/>
        <v>0.38239722203860382</v>
      </c>
      <c r="M1609" t="str">
        <f t="shared" si="730"/>
        <v>空</v>
      </c>
      <c r="N1609" s="6">
        <f t="shared" si="713"/>
        <v>1.4784184296281921E-2</v>
      </c>
      <c r="O1609" s="5">
        <f t="shared" si="723"/>
        <v>0.46280884939098499</v>
      </c>
      <c r="P1609" t="str">
        <f t="shared" ref="P1609:P1672" si="731">IF(AND($C1604&gt;0,$C1605&gt;0,$C1606&gt;0,$C1607&gt;0,$C1608&gt;0,$C1609&gt;0),"空",IF(AND($C1604&lt;0,$C1605&lt;0,$C1606&lt;0,$C1607&lt;0,$C1608&lt;0,$C1609&lt;0),"多",P1608))</f>
        <v>空</v>
      </c>
      <c r="Q1609" s="6">
        <f t="shared" si="714"/>
        <v>0</v>
      </c>
      <c r="R1609" s="5">
        <f t="shared" si="724"/>
        <v>0.82990594137858986</v>
      </c>
      <c r="S1609" t="str">
        <f t="shared" si="704"/>
        <v>空</v>
      </c>
      <c r="T1609" s="6">
        <f t="shared" si="715"/>
        <v>0</v>
      </c>
      <c r="U1609" s="5">
        <f t="shared" si="725"/>
        <v>0.95419145806971284</v>
      </c>
      <c r="V1609" t="str">
        <f t="shared" si="705"/>
        <v>空</v>
      </c>
      <c r="W1609" s="6">
        <f t="shared" si="716"/>
        <v>0</v>
      </c>
      <c r="X1609" s="5">
        <f t="shared" si="726"/>
        <v>1.0578274361937352</v>
      </c>
      <c r="Y1609" t="str">
        <f t="shared" si="706"/>
        <v>多</v>
      </c>
      <c r="Z1609" s="6">
        <f t="shared" si="717"/>
        <v>1.4784184296281921E-2</v>
      </c>
      <c r="AA1609" s="5">
        <f t="shared" si="727"/>
        <v>1.3462789564092734</v>
      </c>
      <c r="AB1609" t="str">
        <f t="shared" si="707"/>
        <v>多</v>
      </c>
      <c r="AC1609" s="6">
        <f t="shared" si="718"/>
        <v>1.4784184296281921E-2</v>
      </c>
      <c r="AD1609" s="5">
        <f t="shared" si="728"/>
        <v>2.9689760783076653</v>
      </c>
    </row>
    <row r="1610" spans="1:30" x14ac:dyDescent="0.15">
      <c r="A1610" s="1">
        <v>40771</v>
      </c>
      <c r="B1610" s="2">
        <v>2897.58</v>
      </c>
      <c r="C1610" s="3">
        <f t="shared" si="708"/>
        <v>-6.9571058439690248E-3</v>
      </c>
      <c r="D1610" s="4" t="str">
        <f t="shared" si="719"/>
        <v>多</v>
      </c>
      <c r="E1610" s="6">
        <f t="shared" si="709"/>
        <v>-6.9571058439690248E-3</v>
      </c>
      <c r="F1610" s="5">
        <f t="shared" si="710"/>
        <v>2.405974560381388</v>
      </c>
      <c r="G1610" t="str">
        <f t="shared" si="720"/>
        <v>空</v>
      </c>
      <c r="H1610" s="6">
        <f t="shared" si="711"/>
        <v>0</v>
      </c>
      <c r="I1610" s="5">
        <f t="shared" si="721"/>
        <v>0.84785182869167264</v>
      </c>
      <c r="J1610" t="str">
        <f t="shared" si="729"/>
        <v>空</v>
      </c>
      <c r="K1610" s="6">
        <f t="shared" si="712"/>
        <v>0</v>
      </c>
      <c r="L1610" s="5">
        <f t="shared" si="722"/>
        <v>0.38239722203860382</v>
      </c>
      <c r="M1610" t="str">
        <f t="shared" si="730"/>
        <v>空</v>
      </c>
      <c r="N1610" s="6">
        <f t="shared" si="713"/>
        <v>0</v>
      </c>
      <c r="O1610" s="5">
        <f t="shared" si="723"/>
        <v>0.46280884939098499</v>
      </c>
      <c r="P1610" t="str">
        <f t="shared" si="731"/>
        <v>空</v>
      </c>
      <c r="Q1610" s="6">
        <f t="shared" si="714"/>
        <v>0</v>
      </c>
      <c r="R1610" s="5">
        <f t="shared" si="724"/>
        <v>0.82990594137858986</v>
      </c>
      <c r="S1610" t="str">
        <f t="shared" ref="S1610:S1673" si="732">IF(AND($C1604&gt;0,$C1605&gt;0,$C1606&gt;0,$C1607&gt;0,$C1608&gt;0,$C1609&gt;0,$C1610&gt;0),"空",IF(AND($C1604&lt;0,$C1605&lt;0,$C1606&lt;0,$C1607&lt;0,$C1608&lt;0,$C1609&lt;0,$C1610&lt;0),"多",S1609))</f>
        <v>空</v>
      </c>
      <c r="T1610" s="6">
        <f t="shared" si="715"/>
        <v>0</v>
      </c>
      <c r="U1610" s="5">
        <f t="shared" si="725"/>
        <v>0.95419145806971284</v>
      </c>
      <c r="V1610" t="str">
        <f t="shared" si="705"/>
        <v>空</v>
      </c>
      <c r="W1610" s="6">
        <f t="shared" si="716"/>
        <v>0</v>
      </c>
      <c r="X1610" s="5">
        <f t="shared" si="726"/>
        <v>1.0578274361937352</v>
      </c>
      <c r="Y1610" t="str">
        <f t="shared" si="706"/>
        <v>多</v>
      </c>
      <c r="Z1610" s="6">
        <f t="shared" si="717"/>
        <v>-6.9571058439690248E-3</v>
      </c>
      <c r="AA1610" s="5">
        <f t="shared" si="727"/>
        <v>1.336912751214026</v>
      </c>
      <c r="AB1610" t="str">
        <f t="shared" si="707"/>
        <v>多</v>
      </c>
      <c r="AC1610" s="6">
        <f t="shared" si="718"/>
        <v>-6.9571058439690248E-3</v>
      </c>
      <c r="AD1610" s="5">
        <f t="shared" si="728"/>
        <v>2.9483205974826667</v>
      </c>
    </row>
    <row r="1611" spans="1:30" x14ac:dyDescent="0.15">
      <c r="A1611" s="1">
        <v>40772</v>
      </c>
      <c r="B1611" s="2">
        <v>2886.01</v>
      </c>
      <c r="C1611" s="3">
        <f t="shared" si="708"/>
        <v>-3.9929872514303799E-3</v>
      </c>
      <c r="D1611" s="4" t="str">
        <f t="shared" si="719"/>
        <v>空</v>
      </c>
      <c r="E1611" s="6">
        <f t="shared" si="709"/>
        <v>-3.9929872514303799E-3</v>
      </c>
      <c r="F1611" s="5">
        <f t="shared" si="710"/>
        <v>2.3963675346345195</v>
      </c>
      <c r="G1611" t="str">
        <f t="shared" si="720"/>
        <v>空</v>
      </c>
      <c r="H1611" s="6">
        <f t="shared" si="711"/>
        <v>0</v>
      </c>
      <c r="I1611" s="5">
        <f t="shared" si="721"/>
        <v>0.84785182869167264</v>
      </c>
      <c r="J1611" t="str">
        <f t="shared" si="729"/>
        <v>空</v>
      </c>
      <c r="K1611" s="6">
        <f t="shared" si="712"/>
        <v>0</v>
      </c>
      <c r="L1611" s="5">
        <f t="shared" si="722"/>
        <v>0.38239722203860382</v>
      </c>
      <c r="M1611" t="str">
        <f t="shared" si="730"/>
        <v>空</v>
      </c>
      <c r="N1611" s="6">
        <f t="shared" si="713"/>
        <v>0</v>
      </c>
      <c r="O1611" s="5">
        <f t="shared" si="723"/>
        <v>0.46280884939098499</v>
      </c>
      <c r="P1611" t="str">
        <f t="shared" si="731"/>
        <v>空</v>
      </c>
      <c r="Q1611" s="6">
        <f t="shared" si="714"/>
        <v>0</v>
      </c>
      <c r="R1611" s="5">
        <f t="shared" si="724"/>
        <v>0.82990594137858986</v>
      </c>
      <c r="S1611" t="str">
        <f t="shared" si="732"/>
        <v>空</v>
      </c>
      <c r="T1611" s="6">
        <f t="shared" si="715"/>
        <v>0</v>
      </c>
      <c r="U1611" s="5">
        <f t="shared" si="725"/>
        <v>0.95419145806971284</v>
      </c>
      <c r="V1611" t="str">
        <f t="shared" ref="V1611:V1674" si="733">IF(AND($C1604&gt;0,$C1605&gt;0,$C1606&gt;0,$C1607&gt;0,$C1608&gt;0,$C1609&gt;0,$C1610&gt;0,$C1611&gt;0),"空",IF(AND($C1604&lt;0,$C1605&lt;0,$C1606&lt;0,$C1607&lt;0,$C1608&lt;0,$C1609&lt;0,$C1610&lt;0,$C1611&lt;0),"多",V1610))</f>
        <v>空</v>
      </c>
      <c r="W1611" s="6">
        <f t="shared" si="716"/>
        <v>0</v>
      </c>
      <c r="X1611" s="5">
        <f t="shared" si="726"/>
        <v>1.0578274361937352</v>
      </c>
      <c r="Y1611" t="str">
        <f t="shared" si="706"/>
        <v>多</v>
      </c>
      <c r="Z1611" s="6">
        <f t="shared" si="717"/>
        <v>-3.9929872514303799E-3</v>
      </c>
      <c r="AA1611" s="5">
        <f t="shared" si="727"/>
        <v>1.3315744756421537</v>
      </c>
      <c r="AB1611" t="str">
        <f t="shared" si="707"/>
        <v>多</v>
      </c>
      <c r="AC1611" s="6">
        <f t="shared" si="718"/>
        <v>-3.9929872514303799E-3</v>
      </c>
      <c r="AD1611" s="5">
        <f t="shared" si="728"/>
        <v>2.9365479909237888</v>
      </c>
    </row>
    <row r="1612" spans="1:30" x14ac:dyDescent="0.15">
      <c r="A1612" s="1">
        <v>40773</v>
      </c>
      <c r="B1612" s="2">
        <v>2834.25</v>
      </c>
      <c r="C1612" s="3">
        <f t="shared" si="708"/>
        <v>-1.7934795790728431E-2</v>
      </c>
      <c r="D1612" s="4" t="str">
        <f t="shared" si="719"/>
        <v>空</v>
      </c>
      <c r="E1612" s="6">
        <f t="shared" si="709"/>
        <v>0</v>
      </c>
      <c r="F1612" s="5">
        <f t="shared" si="710"/>
        <v>2.3963675346345195</v>
      </c>
      <c r="G1612" t="str">
        <f t="shared" si="720"/>
        <v>多</v>
      </c>
      <c r="H1612" s="6">
        <f t="shared" si="711"/>
        <v>0</v>
      </c>
      <c r="I1612" s="5">
        <f t="shared" si="721"/>
        <v>0.84785182869167264</v>
      </c>
      <c r="J1612" t="str">
        <f t="shared" si="729"/>
        <v>空</v>
      </c>
      <c r="K1612" s="6">
        <f t="shared" si="712"/>
        <v>0</v>
      </c>
      <c r="L1612" s="5">
        <f t="shared" si="722"/>
        <v>0.38239722203860382</v>
      </c>
      <c r="M1612" t="str">
        <f t="shared" si="730"/>
        <v>空</v>
      </c>
      <c r="N1612" s="6">
        <f t="shared" si="713"/>
        <v>0</v>
      </c>
      <c r="O1612" s="5">
        <f t="shared" si="723"/>
        <v>0.46280884939098499</v>
      </c>
      <c r="P1612" t="str">
        <f t="shared" si="731"/>
        <v>空</v>
      </c>
      <c r="Q1612" s="6">
        <f t="shared" si="714"/>
        <v>0</v>
      </c>
      <c r="R1612" s="5">
        <f t="shared" si="724"/>
        <v>0.82990594137858986</v>
      </c>
      <c r="S1612" t="str">
        <f t="shared" si="732"/>
        <v>空</v>
      </c>
      <c r="T1612" s="6">
        <f t="shared" si="715"/>
        <v>0</v>
      </c>
      <c r="U1612" s="5">
        <f t="shared" si="725"/>
        <v>0.95419145806971284</v>
      </c>
      <c r="V1612" t="str">
        <f t="shared" si="733"/>
        <v>空</v>
      </c>
      <c r="W1612" s="6">
        <f t="shared" si="716"/>
        <v>0</v>
      </c>
      <c r="X1612" s="5">
        <f t="shared" si="726"/>
        <v>1.0578274361937352</v>
      </c>
      <c r="Y1612" t="str">
        <f t="shared" ref="Y1612:Y1675" si="734">IF(AND($C1604&gt;0,$C1605&gt;0,$C1606&gt;0,$C1607&gt;0,$C1608&gt;0,$C1609&gt;0,$C1610&gt;0,$C1611&gt;0,$C1612&gt;0),"空",IF(AND($C1604&lt;0,$C1605&lt;0,$C1606&lt;0,$C1607&lt;0,$C1608&lt;0,$C1609&lt;0,$C1610&lt;0,$C1611&lt;0,$C1612&lt;0),"多",Y1611))</f>
        <v>多</v>
      </c>
      <c r="Z1612" s="6">
        <f t="shared" si="717"/>
        <v>-1.7934795790728431E-2</v>
      </c>
      <c r="AA1612" s="5">
        <f t="shared" si="727"/>
        <v>1.3076929593413653</v>
      </c>
      <c r="AB1612" t="str">
        <f t="shared" si="707"/>
        <v>多</v>
      </c>
      <c r="AC1612" s="6">
        <f t="shared" si="718"/>
        <v>-1.7934795790728431E-2</v>
      </c>
      <c r="AD1612" s="5">
        <f t="shared" si="728"/>
        <v>2.8838816023768969</v>
      </c>
    </row>
    <row r="1613" spans="1:30" x14ac:dyDescent="0.15">
      <c r="A1613" s="1">
        <v>40774</v>
      </c>
      <c r="B1613" s="2">
        <v>2807.66</v>
      </c>
      <c r="C1613" s="3">
        <f t="shared" si="708"/>
        <v>-9.3816706359707291E-3</v>
      </c>
      <c r="D1613" s="4" t="str">
        <f t="shared" si="719"/>
        <v>空</v>
      </c>
      <c r="E1613" s="6">
        <f t="shared" si="709"/>
        <v>0</v>
      </c>
      <c r="F1613" s="5">
        <f t="shared" si="710"/>
        <v>2.3963675346345195</v>
      </c>
      <c r="G1613" t="str">
        <f t="shared" si="720"/>
        <v>多</v>
      </c>
      <c r="H1613" s="6">
        <f t="shared" si="711"/>
        <v>-9.3816706359707291E-3</v>
      </c>
      <c r="I1613" s="5">
        <f t="shared" si="721"/>
        <v>0.8398975620867819</v>
      </c>
      <c r="J1613" t="str">
        <f t="shared" si="729"/>
        <v>多</v>
      </c>
      <c r="K1613" s="6">
        <f t="shared" si="712"/>
        <v>0</v>
      </c>
      <c r="L1613" s="5">
        <f t="shared" si="722"/>
        <v>0.38239722203860382</v>
      </c>
      <c r="M1613" t="str">
        <f t="shared" si="730"/>
        <v>空</v>
      </c>
      <c r="N1613" s="6">
        <f t="shared" si="713"/>
        <v>0</v>
      </c>
      <c r="O1613" s="5">
        <f t="shared" si="723"/>
        <v>0.46280884939098499</v>
      </c>
      <c r="P1613" t="str">
        <f t="shared" si="731"/>
        <v>空</v>
      </c>
      <c r="Q1613" s="6">
        <f t="shared" si="714"/>
        <v>0</v>
      </c>
      <c r="R1613" s="5">
        <f t="shared" si="724"/>
        <v>0.82990594137858986</v>
      </c>
      <c r="S1613" t="str">
        <f t="shared" si="732"/>
        <v>空</v>
      </c>
      <c r="T1613" s="6">
        <f t="shared" si="715"/>
        <v>0</v>
      </c>
      <c r="U1613" s="5">
        <f t="shared" si="725"/>
        <v>0.95419145806971284</v>
      </c>
      <c r="V1613" t="str">
        <f t="shared" si="733"/>
        <v>空</v>
      </c>
      <c r="W1613" s="6">
        <f t="shared" si="716"/>
        <v>0</v>
      </c>
      <c r="X1613" s="5">
        <f t="shared" si="726"/>
        <v>1.0578274361937352</v>
      </c>
      <c r="Y1613" t="str">
        <f t="shared" si="734"/>
        <v>多</v>
      </c>
      <c r="Z1613" s="6">
        <f t="shared" si="717"/>
        <v>-9.3816706359707291E-3</v>
      </c>
      <c r="AA1613" s="5">
        <f t="shared" si="727"/>
        <v>1.2954246147038468</v>
      </c>
      <c r="AB1613" t="str">
        <f t="shared" ref="AB1613:AB1676" si="735">IF(AND($C1604&gt;0,$C1605&gt;0,$C1606&gt;0,$C1607&gt;0,$C1608&gt;0,$C1609&gt;0,$C1610&gt;0,$C1611&gt;0,$C1612&gt;0,$C1613&gt;0),"空",IF(AND($C1604&lt;0,$C1605&lt;0,$C1606&lt;0,$C1607&lt;0,$C1608&lt;0,$C1609&lt;0,$C1610&lt;0,$C1611&lt;0,$C1612&lt;0,$C1613&lt;0),"多",AB1612))</f>
        <v>多</v>
      </c>
      <c r="AC1613" s="6">
        <f t="shared" si="718"/>
        <v>-9.3816706359707291E-3</v>
      </c>
      <c r="AD1613" s="5">
        <f t="shared" si="728"/>
        <v>2.8568259750302616</v>
      </c>
    </row>
    <row r="1614" spans="1:30" x14ac:dyDescent="0.15">
      <c r="A1614" s="1">
        <v>40777</v>
      </c>
      <c r="B1614" s="2">
        <v>2777.79</v>
      </c>
      <c r="C1614" s="3">
        <f t="shared" si="708"/>
        <v>-1.0638752555508835E-2</v>
      </c>
      <c r="D1614" s="4" t="str">
        <f t="shared" si="719"/>
        <v>空</v>
      </c>
      <c r="E1614" s="6">
        <f t="shared" si="709"/>
        <v>0</v>
      </c>
      <c r="F1614" s="5">
        <f t="shared" si="710"/>
        <v>2.3963675346345195</v>
      </c>
      <c r="G1614" t="str">
        <f t="shared" si="720"/>
        <v>多</v>
      </c>
      <c r="H1614" s="6">
        <f t="shared" si="711"/>
        <v>-1.0638752555508835E-2</v>
      </c>
      <c r="I1614" s="5">
        <f t="shared" si="721"/>
        <v>0.83096209975176549</v>
      </c>
      <c r="J1614" t="str">
        <f t="shared" si="729"/>
        <v>多</v>
      </c>
      <c r="K1614" s="6">
        <f t="shared" si="712"/>
        <v>-1.0638752555508835E-2</v>
      </c>
      <c r="L1614" s="5">
        <f t="shared" si="722"/>
        <v>0.37832899261542113</v>
      </c>
      <c r="M1614" t="str">
        <f t="shared" si="730"/>
        <v>多</v>
      </c>
      <c r="N1614" s="6">
        <f t="shared" si="713"/>
        <v>0</v>
      </c>
      <c r="O1614" s="5">
        <f t="shared" si="723"/>
        <v>0.46280884939098499</v>
      </c>
      <c r="P1614" t="str">
        <f t="shared" si="731"/>
        <v>空</v>
      </c>
      <c r="Q1614" s="6">
        <f t="shared" si="714"/>
        <v>0</v>
      </c>
      <c r="R1614" s="5">
        <f t="shared" si="724"/>
        <v>0.82990594137858986</v>
      </c>
      <c r="S1614" t="str">
        <f t="shared" si="732"/>
        <v>空</v>
      </c>
      <c r="T1614" s="6">
        <f t="shared" si="715"/>
        <v>0</v>
      </c>
      <c r="U1614" s="5">
        <f t="shared" si="725"/>
        <v>0.95419145806971284</v>
      </c>
      <c r="V1614" t="str">
        <f t="shared" si="733"/>
        <v>空</v>
      </c>
      <c r="W1614" s="6">
        <f t="shared" si="716"/>
        <v>0</v>
      </c>
      <c r="X1614" s="5">
        <f t="shared" si="726"/>
        <v>1.0578274361937352</v>
      </c>
      <c r="Y1614" t="str">
        <f t="shared" si="734"/>
        <v>多</v>
      </c>
      <c r="Z1614" s="6">
        <f t="shared" si="717"/>
        <v>-1.0638752555508835E-2</v>
      </c>
      <c r="AA1614" s="5">
        <f t="shared" si="727"/>
        <v>1.2816429127736972</v>
      </c>
      <c r="AB1614" t="str">
        <f t="shared" si="735"/>
        <v>多</v>
      </c>
      <c r="AC1614" s="6">
        <f t="shared" si="718"/>
        <v>-1.0638752555508835E-2</v>
      </c>
      <c r="AD1614" s="5">
        <f t="shared" si="728"/>
        <v>2.8264329103877643</v>
      </c>
    </row>
    <row r="1615" spans="1:30" x14ac:dyDescent="0.15">
      <c r="A1615" s="1">
        <v>40778</v>
      </c>
      <c r="B1615" s="2">
        <v>2821</v>
      </c>
      <c r="C1615" s="3">
        <f t="shared" si="708"/>
        <v>1.5555531555661251E-2</v>
      </c>
      <c r="D1615" s="4" t="str">
        <f t="shared" si="719"/>
        <v>空</v>
      </c>
      <c r="E1615" s="6">
        <f t="shared" si="709"/>
        <v>0</v>
      </c>
      <c r="F1615" s="5">
        <f t="shared" si="710"/>
        <v>2.3963675346345195</v>
      </c>
      <c r="G1615" t="str">
        <f t="shared" si="720"/>
        <v>多</v>
      </c>
      <c r="H1615" s="6">
        <f t="shared" si="711"/>
        <v>1.5555531555661251E-2</v>
      </c>
      <c r="I1615" s="5">
        <f t="shared" si="721"/>
        <v>0.8438881569160126</v>
      </c>
      <c r="J1615" t="str">
        <f t="shared" si="729"/>
        <v>多</v>
      </c>
      <c r="K1615" s="6">
        <f t="shared" si="712"/>
        <v>1.5555531555661251E-2</v>
      </c>
      <c r="L1615" s="5">
        <f t="shared" si="722"/>
        <v>0.38421410119847182</v>
      </c>
      <c r="M1615" t="str">
        <f t="shared" si="730"/>
        <v>多</v>
      </c>
      <c r="N1615" s="6">
        <f t="shared" si="713"/>
        <v>1.5555531555661251E-2</v>
      </c>
      <c r="O1615" s="5">
        <f t="shared" si="723"/>
        <v>0.4700080870519257</v>
      </c>
      <c r="P1615" t="str">
        <f t="shared" si="731"/>
        <v>空</v>
      </c>
      <c r="Q1615" s="6">
        <f t="shared" si="714"/>
        <v>0</v>
      </c>
      <c r="R1615" s="5">
        <f t="shared" si="724"/>
        <v>0.82990594137858986</v>
      </c>
      <c r="S1615" t="str">
        <f t="shared" si="732"/>
        <v>空</v>
      </c>
      <c r="T1615" s="6">
        <f t="shared" si="715"/>
        <v>0</v>
      </c>
      <c r="U1615" s="5">
        <f t="shared" si="725"/>
        <v>0.95419145806971284</v>
      </c>
      <c r="V1615" t="str">
        <f t="shared" si="733"/>
        <v>空</v>
      </c>
      <c r="W1615" s="6">
        <f t="shared" si="716"/>
        <v>0</v>
      </c>
      <c r="X1615" s="5">
        <f t="shared" si="726"/>
        <v>1.0578274361937352</v>
      </c>
      <c r="Y1615" t="str">
        <f t="shared" si="734"/>
        <v>多</v>
      </c>
      <c r="Z1615" s="6">
        <f t="shared" si="717"/>
        <v>1.5555531555661251E-2</v>
      </c>
      <c r="AA1615" s="5">
        <f t="shared" si="727"/>
        <v>1.3015795495464382</v>
      </c>
      <c r="AB1615" t="str">
        <f t="shared" si="735"/>
        <v>多</v>
      </c>
      <c r="AC1615" s="6">
        <f t="shared" si="718"/>
        <v>1.5555531555661251E-2</v>
      </c>
      <c r="AD1615" s="5">
        <f t="shared" si="728"/>
        <v>2.8703995767152608</v>
      </c>
    </row>
    <row r="1616" spans="1:30" x14ac:dyDescent="0.15">
      <c r="A1616" s="1">
        <v>40779</v>
      </c>
      <c r="B1616" s="2">
        <v>2810.02</v>
      </c>
      <c r="C1616" s="3">
        <f t="shared" si="708"/>
        <v>-3.8922367954625781E-3</v>
      </c>
      <c r="D1616" s="4" t="str">
        <f t="shared" si="719"/>
        <v>空</v>
      </c>
      <c r="E1616" s="6">
        <f t="shared" si="709"/>
        <v>0</v>
      </c>
      <c r="F1616" s="5">
        <f t="shared" si="710"/>
        <v>2.3963675346345195</v>
      </c>
      <c r="G1616" t="str">
        <f t="shared" si="720"/>
        <v>多</v>
      </c>
      <c r="H1616" s="6">
        <f t="shared" si="711"/>
        <v>-3.8922367954625781E-3</v>
      </c>
      <c r="I1616" s="5">
        <f t="shared" si="721"/>
        <v>0.84060354438040896</v>
      </c>
      <c r="J1616" t="str">
        <f t="shared" si="729"/>
        <v>多</v>
      </c>
      <c r="K1616" s="6">
        <f t="shared" si="712"/>
        <v>-3.8922367954625781E-3</v>
      </c>
      <c r="L1616" s="5">
        <f t="shared" si="722"/>
        <v>0.38271864893645158</v>
      </c>
      <c r="M1616" t="str">
        <f t="shared" si="730"/>
        <v>多</v>
      </c>
      <c r="N1616" s="6">
        <f t="shared" si="713"/>
        <v>-3.8922367954625781E-3</v>
      </c>
      <c r="O1616" s="5">
        <f t="shared" si="723"/>
        <v>0.46817870428133723</v>
      </c>
      <c r="P1616" t="str">
        <f t="shared" si="731"/>
        <v>空</v>
      </c>
      <c r="Q1616" s="6">
        <f t="shared" si="714"/>
        <v>0</v>
      </c>
      <c r="R1616" s="5">
        <f t="shared" si="724"/>
        <v>0.82990594137858986</v>
      </c>
      <c r="S1616" t="str">
        <f t="shared" si="732"/>
        <v>空</v>
      </c>
      <c r="T1616" s="6">
        <f t="shared" si="715"/>
        <v>0</v>
      </c>
      <c r="U1616" s="5">
        <f t="shared" si="725"/>
        <v>0.95419145806971284</v>
      </c>
      <c r="V1616" t="str">
        <f t="shared" si="733"/>
        <v>空</v>
      </c>
      <c r="W1616" s="6">
        <f t="shared" si="716"/>
        <v>0</v>
      </c>
      <c r="X1616" s="5">
        <f t="shared" si="726"/>
        <v>1.0578274361937352</v>
      </c>
      <c r="Y1616" t="str">
        <f t="shared" si="734"/>
        <v>多</v>
      </c>
      <c r="Z1616" s="6">
        <f t="shared" si="717"/>
        <v>-3.8922367954625781E-3</v>
      </c>
      <c r="AA1616" s="5">
        <f t="shared" si="727"/>
        <v>1.296513493731472</v>
      </c>
      <c r="AB1616" t="str">
        <f t="shared" si="735"/>
        <v>多</v>
      </c>
      <c r="AC1616" s="6">
        <f t="shared" si="718"/>
        <v>-3.8922367954625781E-3</v>
      </c>
      <c r="AD1616" s="5">
        <f t="shared" si="728"/>
        <v>2.8592273018650896</v>
      </c>
    </row>
    <row r="1617" spans="1:30" x14ac:dyDescent="0.15">
      <c r="A1617" s="1">
        <v>40780</v>
      </c>
      <c r="B1617" s="2">
        <v>2903.84</v>
      </c>
      <c r="C1617" s="3">
        <f t="shared" si="708"/>
        <v>3.3387662721261924E-2</v>
      </c>
      <c r="D1617" s="4" t="str">
        <f t="shared" si="719"/>
        <v>空</v>
      </c>
      <c r="E1617" s="6">
        <f t="shared" si="709"/>
        <v>0</v>
      </c>
      <c r="F1617" s="5">
        <f t="shared" si="710"/>
        <v>2.3963675346345195</v>
      </c>
      <c r="G1617" t="str">
        <f t="shared" si="720"/>
        <v>多</v>
      </c>
      <c r="H1617" s="6">
        <f t="shared" si="711"/>
        <v>3.3387662721261924E-2</v>
      </c>
      <c r="I1617" s="5">
        <f t="shared" si="721"/>
        <v>0.86866933200247942</v>
      </c>
      <c r="J1617" t="str">
        <f t="shared" si="729"/>
        <v>多</v>
      </c>
      <c r="K1617" s="6">
        <f t="shared" si="712"/>
        <v>3.3387662721261924E-2</v>
      </c>
      <c r="L1617" s="5">
        <f t="shared" si="722"/>
        <v>0.39549673010427888</v>
      </c>
      <c r="M1617" t="str">
        <f t="shared" si="730"/>
        <v>多</v>
      </c>
      <c r="N1617" s="6">
        <f t="shared" si="713"/>
        <v>3.3387662721261924E-2</v>
      </c>
      <c r="O1617" s="5">
        <f t="shared" si="723"/>
        <v>0.48381009695315996</v>
      </c>
      <c r="P1617" t="str">
        <f t="shared" si="731"/>
        <v>空</v>
      </c>
      <c r="Q1617" s="6">
        <f t="shared" si="714"/>
        <v>0</v>
      </c>
      <c r="R1617" s="5">
        <f t="shared" si="724"/>
        <v>0.82990594137858986</v>
      </c>
      <c r="S1617" t="str">
        <f t="shared" si="732"/>
        <v>空</v>
      </c>
      <c r="T1617" s="6">
        <f t="shared" si="715"/>
        <v>0</v>
      </c>
      <c r="U1617" s="5">
        <f t="shared" si="725"/>
        <v>0.95419145806971284</v>
      </c>
      <c r="V1617" t="str">
        <f t="shared" si="733"/>
        <v>空</v>
      </c>
      <c r="W1617" s="6">
        <f t="shared" si="716"/>
        <v>0</v>
      </c>
      <c r="X1617" s="5">
        <f t="shared" si="726"/>
        <v>1.0578274361937352</v>
      </c>
      <c r="Y1617" t="str">
        <f t="shared" si="734"/>
        <v>多</v>
      </c>
      <c r="Z1617" s="6">
        <f t="shared" si="717"/>
        <v>3.3387662721261924E-2</v>
      </c>
      <c r="AA1617" s="5">
        <f t="shared" si="727"/>
        <v>1.3398010489737433</v>
      </c>
      <c r="AB1617" t="str">
        <f t="shared" si="735"/>
        <v>多</v>
      </c>
      <c r="AC1617" s="6">
        <f t="shared" si="718"/>
        <v>3.3387662721261924E-2</v>
      </c>
      <c r="AD1617" s="5">
        <f t="shared" si="728"/>
        <v>2.9546902186631847</v>
      </c>
    </row>
    <row r="1618" spans="1:30" x14ac:dyDescent="0.15">
      <c r="A1618" s="1">
        <v>40781</v>
      </c>
      <c r="B1618" s="2">
        <v>2901.22</v>
      </c>
      <c r="C1618" s="3">
        <f t="shared" si="708"/>
        <v>-9.0225356768980358E-4</v>
      </c>
      <c r="D1618" s="4" t="str">
        <f t="shared" si="719"/>
        <v>空</v>
      </c>
      <c r="E1618" s="6">
        <f t="shared" si="709"/>
        <v>0</v>
      </c>
      <c r="F1618" s="5">
        <f t="shared" si="710"/>
        <v>2.3963675346345195</v>
      </c>
      <c r="G1618" t="str">
        <f t="shared" si="720"/>
        <v>多</v>
      </c>
      <c r="H1618" s="6">
        <f t="shared" si="711"/>
        <v>-9.0225356768980358E-4</v>
      </c>
      <c r="I1618" s="5">
        <f t="shared" si="721"/>
        <v>0.86788557199853744</v>
      </c>
      <c r="J1618" t="str">
        <f t="shared" si="729"/>
        <v>多</v>
      </c>
      <c r="K1618" s="6">
        <f t="shared" si="712"/>
        <v>-9.0225356768980358E-4</v>
      </c>
      <c r="L1618" s="5">
        <f t="shared" si="722"/>
        <v>0.39513989176853265</v>
      </c>
      <c r="M1618" t="str">
        <f t="shared" si="730"/>
        <v>多</v>
      </c>
      <c r="N1618" s="6">
        <f t="shared" si="713"/>
        <v>-9.0225356768980358E-4</v>
      </c>
      <c r="O1618" s="5">
        <f t="shared" si="723"/>
        <v>0.48337357756709964</v>
      </c>
      <c r="P1618" t="str">
        <f t="shared" si="731"/>
        <v>空</v>
      </c>
      <c r="Q1618" s="6">
        <f t="shared" si="714"/>
        <v>0</v>
      </c>
      <c r="R1618" s="5">
        <f t="shared" si="724"/>
        <v>0.82990594137858986</v>
      </c>
      <c r="S1618" t="str">
        <f t="shared" si="732"/>
        <v>空</v>
      </c>
      <c r="T1618" s="6">
        <f t="shared" si="715"/>
        <v>0</v>
      </c>
      <c r="U1618" s="5">
        <f t="shared" si="725"/>
        <v>0.95419145806971284</v>
      </c>
      <c r="V1618" t="str">
        <f t="shared" si="733"/>
        <v>空</v>
      </c>
      <c r="W1618" s="6">
        <f t="shared" si="716"/>
        <v>0</v>
      </c>
      <c r="X1618" s="5">
        <f t="shared" si="726"/>
        <v>1.0578274361937352</v>
      </c>
      <c r="Y1618" t="str">
        <f t="shared" si="734"/>
        <v>多</v>
      </c>
      <c r="Z1618" s="6">
        <f t="shared" si="717"/>
        <v>-9.0225356768980358E-4</v>
      </c>
      <c r="AA1618" s="5">
        <f t="shared" si="727"/>
        <v>1.3385922086973121</v>
      </c>
      <c r="AB1618" t="str">
        <f t="shared" si="735"/>
        <v>多</v>
      </c>
      <c r="AC1618" s="6">
        <f t="shared" si="718"/>
        <v>-9.0225356768980358E-4</v>
      </c>
      <c r="AD1618" s="5">
        <f t="shared" si="728"/>
        <v>2.9520243388719778</v>
      </c>
    </row>
    <row r="1619" spans="1:30" x14ac:dyDescent="0.15">
      <c r="A1619" s="1">
        <v>40784</v>
      </c>
      <c r="B1619" s="2">
        <v>2852.81</v>
      </c>
      <c r="C1619" s="3">
        <f t="shared" si="708"/>
        <v>-1.6686083785441896E-2</v>
      </c>
      <c r="D1619" s="4" t="str">
        <f t="shared" si="719"/>
        <v>空</v>
      </c>
      <c r="E1619" s="6">
        <f t="shared" si="709"/>
        <v>0</v>
      </c>
      <c r="F1619" s="5">
        <f t="shared" si="710"/>
        <v>2.3963675346345195</v>
      </c>
      <c r="G1619" t="str">
        <f t="shared" si="720"/>
        <v>多</v>
      </c>
      <c r="H1619" s="6">
        <f t="shared" si="711"/>
        <v>-1.6686083785441896E-2</v>
      </c>
      <c r="I1619" s="5">
        <f t="shared" si="721"/>
        <v>0.85340396062799373</v>
      </c>
      <c r="J1619" t="str">
        <f t="shared" si="729"/>
        <v>多</v>
      </c>
      <c r="K1619" s="6">
        <f t="shared" si="712"/>
        <v>-1.6686083785441896E-2</v>
      </c>
      <c r="L1619" s="5">
        <f t="shared" si="722"/>
        <v>0.38854655442751246</v>
      </c>
      <c r="M1619" t="str">
        <f t="shared" si="730"/>
        <v>多</v>
      </c>
      <c r="N1619" s="6">
        <f t="shared" si="713"/>
        <v>-1.6686083785441896E-2</v>
      </c>
      <c r="O1619" s="5">
        <f t="shared" si="723"/>
        <v>0.47530796555214622</v>
      </c>
      <c r="P1619" t="str">
        <f t="shared" si="731"/>
        <v>空</v>
      </c>
      <c r="Q1619" s="6">
        <f t="shared" si="714"/>
        <v>0</v>
      </c>
      <c r="R1619" s="5">
        <f t="shared" si="724"/>
        <v>0.82990594137858986</v>
      </c>
      <c r="S1619" t="str">
        <f t="shared" si="732"/>
        <v>空</v>
      </c>
      <c r="T1619" s="6">
        <f t="shared" si="715"/>
        <v>0</v>
      </c>
      <c r="U1619" s="5">
        <f t="shared" si="725"/>
        <v>0.95419145806971284</v>
      </c>
      <c r="V1619" t="str">
        <f t="shared" si="733"/>
        <v>空</v>
      </c>
      <c r="W1619" s="6">
        <f t="shared" si="716"/>
        <v>0</v>
      </c>
      <c r="X1619" s="5">
        <f t="shared" si="726"/>
        <v>1.0578274361937352</v>
      </c>
      <c r="Y1619" t="str">
        <f t="shared" si="734"/>
        <v>多</v>
      </c>
      <c r="Z1619" s="6">
        <f t="shared" si="717"/>
        <v>-1.6686083785441896E-2</v>
      </c>
      <c r="AA1619" s="5">
        <f t="shared" si="727"/>
        <v>1.316256346948449</v>
      </c>
      <c r="AB1619" t="str">
        <f t="shared" si="735"/>
        <v>多</v>
      </c>
      <c r="AC1619" s="6">
        <f t="shared" si="718"/>
        <v>-1.6686083785441896E-2</v>
      </c>
      <c r="AD1619" s="5">
        <f t="shared" si="728"/>
        <v>2.9027666134168961</v>
      </c>
    </row>
    <row r="1620" spans="1:30" x14ac:dyDescent="0.15">
      <c r="A1620" s="1">
        <v>40785</v>
      </c>
      <c r="B1620" s="2">
        <v>2841.74</v>
      </c>
      <c r="C1620" s="3">
        <f t="shared" si="708"/>
        <v>-3.8803846032509082E-3</v>
      </c>
      <c r="D1620" s="4" t="str">
        <f t="shared" si="719"/>
        <v>空</v>
      </c>
      <c r="E1620" s="6">
        <f t="shared" si="709"/>
        <v>0</v>
      </c>
      <c r="F1620" s="5">
        <f t="shared" si="710"/>
        <v>2.3963675346345195</v>
      </c>
      <c r="G1620" t="str">
        <f t="shared" si="720"/>
        <v>多</v>
      </c>
      <c r="H1620" s="6">
        <f t="shared" si="711"/>
        <v>-3.8803846032509082E-3</v>
      </c>
      <c r="I1620" s="5">
        <f t="shared" si="721"/>
        <v>0.85009242503881954</v>
      </c>
      <c r="J1620" t="str">
        <f t="shared" si="729"/>
        <v>多</v>
      </c>
      <c r="K1620" s="6">
        <f t="shared" si="712"/>
        <v>-3.8803846032509082E-3</v>
      </c>
      <c r="L1620" s="5">
        <f t="shared" si="722"/>
        <v>0.38703884436006575</v>
      </c>
      <c r="M1620" t="str">
        <f t="shared" si="730"/>
        <v>多</v>
      </c>
      <c r="N1620" s="6">
        <f t="shared" si="713"/>
        <v>-3.8803846032509082E-3</v>
      </c>
      <c r="O1620" s="5">
        <f t="shared" si="723"/>
        <v>0.47346358784081516</v>
      </c>
      <c r="P1620" t="str">
        <f t="shared" si="731"/>
        <v>空</v>
      </c>
      <c r="Q1620" s="6">
        <f t="shared" si="714"/>
        <v>0</v>
      </c>
      <c r="R1620" s="5">
        <f t="shared" si="724"/>
        <v>0.82990594137858986</v>
      </c>
      <c r="S1620" t="str">
        <f t="shared" si="732"/>
        <v>空</v>
      </c>
      <c r="T1620" s="6">
        <f t="shared" si="715"/>
        <v>0</v>
      </c>
      <c r="U1620" s="5">
        <f t="shared" si="725"/>
        <v>0.95419145806971284</v>
      </c>
      <c r="V1620" t="str">
        <f t="shared" si="733"/>
        <v>空</v>
      </c>
      <c r="W1620" s="6">
        <f t="shared" si="716"/>
        <v>0</v>
      </c>
      <c r="X1620" s="5">
        <f t="shared" si="726"/>
        <v>1.0578274361937352</v>
      </c>
      <c r="Y1620" t="str">
        <f t="shared" si="734"/>
        <v>多</v>
      </c>
      <c r="Z1620" s="6">
        <f t="shared" si="717"/>
        <v>-3.8803846032509082E-3</v>
      </c>
      <c r="AA1620" s="5">
        <f t="shared" si="727"/>
        <v>1.311148766085819</v>
      </c>
      <c r="AB1620" t="str">
        <f t="shared" si="735"/>
        <v>多</v>
      </c>
      <c r="AC1620" s="6">
        <f t="shared" si="718"/>
        <v>-3.8803846032509082E-3</v>
      </c>
      <c r="AD1620" s="5">
        <f t="shared" si="728"/>
        <v>2.8915027625433622</v>
      </c>
    </row>
    <row r="1621" spans="1:30" x14ac:dyDescent="0.15">
      <c r="A1621" s="1">
        <v>40786</v>
      </c>
      <c r="B1621" s="2">
        <v>2846.78</v>
      </c>
      <c r="C1621" s="3">
        <f t="shared" si="708"/>
        <v>1.7735612688003499E-3</v>
      </c>
      <c r="D1621" s="4" t="str">
        <f t="shared" si="719"/>
        <v>空</v>
      </c>
      <c r="E1621" s="6">
        <f t="shared" si="709"/>
        <v>0</v>
      </c>
      <c r="F1621" s="5">
        <f t="shared" si="710"/>
        <v>2.3963675346345195</v>
      </c>
      <c r="G1621" t="str">
        <f t="shared" si="720"/>
        <v>多</v>
      </c>
      <c r="H1621" s="6">
        <f t="shared" si="711"/>
        <v>1.7735612688003499E-3</v>
      </c>
      <c r="I1621" s="5">
        <f t="shared" si="721"/>
        <v>0.85160011603876895</v>
      </c>
      <c r="J1621" t="str">
        <f t="shared" si="729"/>
        <v>多</v>
      </c>
      <c r="K1621" s="6">
        <f t="shared" si="712"/>
        <v>1.7735612688003499E-3</v>
      </c>
      <c r="L1621" s="5">
        <f t="shared" si="722"/>
        <v>0.38772528146394403</v>
      </c>
      <c r="M1621" t="str">
        <f t="shared" si="730"/>
        <v>多</v>
      </c>
      <c r="N1621" s="6">
        <f t="shared" si="713"/>
        <v>1.7735612688003499E-3</v>
      </c>
      <c r="O1621" s="5">
        <f t="shared" si="723"/>
        <v>0.47430330452239688</v>
      </c>
      <c r="P1621" t="str">
        <f t="shared" si="731"/>
        <v>空</v>
      </c>
      <c r="Q1621" s="6">
        <f t="shared" si="714"/>
        <v>0</v>
      </c>
      <c r="R1621" s="5">
        <f t="shared" si="724"/>
        <v>0.82990594137858986</v>
      </c>
      <c r="S1621" t="str">
        <f t="shared" si="732"/>
        <v>空</v>
      </c>
      <c r="T1621" s="6">
        <f t="shared" si="715"/>
        <v>0</v>
      </c>
      <c r="U1621" s="5">
        <f t="shared" si="725"/>
        <v>0.95419145806971284</v>
      </c>
      <c r="V1621" t="str">
        <f t="shared" si="733"/>
        <v>空</v>
      </c>
      <c r="W1621" s="6">
        <f t="shared" si="716"/>
        <v>0</v>
      </c>
      <c r="X1621" s="5">
        <f t="shared" si="726"/>
        <v>1.0578274361937352</v>
      </c>
      <c r="Y1621" t="str">
        <f t="shared" si="734"/>
        <v>多</v>
      </c>
      <c r="Z1621" s="6">
        <f t="shared" si="717"/>
        <v>1.7735612688003499E-3</v>
      </c>
      <c r="AA1621" s="5">
        <f t="shared" si="727"/>
        <v>1.3134741687549842</v>
      </c>
      <c r="AB1621" t="str">
        <f t="shared" si="735"/>
        <v>多</v>
      </c>
      <c r="AC1621" s="6">
        <f t="shared" si="718"/>
        <v>1.7735612688003499E-3</v>
      </c>
      <c r="AD1621" s="5">
        <f t="shared" si="728"/>
        <v>2.8966310198516383</v>
      </c>
    </row>
    <row r="1622" spans="1:30" x14ac:dyDescent="0.15">
      <c r="A1622" s="1">
        <v>40787</v>
      </c>
      <c r="B1622" s="2">
        <v>2834.54</v>
      </c>
      <c r="C1622" s="3">
        <f t="shared" si="708"/>
        <v>-4.29959462972207E-3</v>
      </c>
      <c r="D1622" s="4" t="str">
        <f t="shared" si="719"/>
        <v>空</v>
      </c>
      <c r="E1622" s="6">
        <f t="shared" si="709"/>
        <v>0</v>
      </c>
      <c r="F1622" s="5">
        <f t="shared" si="710"/>
        <v>2.3963675346345195</v>
      </c>
      <c r="G1622" t="str">
        <f t="shared" si="720"/>
        <v>多</v>
      </c>
      <c r="H1622" s="6">
        <f t="shared" si="711"/>
        <v>-4.29959462972207E-3</v>
      </c>
      <c r="I1622" s="5">
        <f t="shared" si="721"/>
        <v>0.84793858075317796</v>
      </c>
      <c r="J1622" t="str">
        <f t="shared" si="729"/>
        <v>多</v>
      </c>
      <c r="K1622" s="6">
        <f t="shared" si="712"/>
        <v>-4.29959462972207E-3</v>
      </c>
      <c r="L1622" s="5">
        <f t="shared" si="722"/>
        <v>0.38605821992595418</v>
      </c>
      <c r="M1622" t="str">
        <f t="shared" si="730"/>
        <v>多</v>
      </c>
      <c r="N1622" s="6">
        <f t="shared" si="713"/>
        <v>-4.29959462972207E-3</v>
      </c>
      <c r="O1622" s="5">
        <f t="shared" si="723"/>
        <v>0.47226399258141294</v>
      </c>
      <c r="P1622" t="str">
        <f t="shared" si="731"/>
        <v>空</v>
      </c>
      <c r="Q1622" s="6">
        <f t="shared" si="714"/>
        <v>0</v>
      </c>
      <c r="R1622" s="5">
        <f t="shared" si="724"/>
        <v>0.82990594137858986</v>
      </c>
      <c r="S1622" t="str">
        <f t="shared" si="732"/>
        <v>空</v>
      </c>
      <c r="T1622" s="6">
        <f t="shared" si="715"/>
        <v>0</v>
      </c>
      <c r="U1622" s="5">
        <f t="shared" si="725"/>
        <v>0.95419145806971284</v>
      </c>
      <c r="V1622" t="str">
        <f t="shared" si="733"/>
        <v>空</v>
      </c>
      <c r="W1622" s="6">
        <f t="shared" si="716"/>
        <v>0</v>
      </c>
      <c r="X1622" s="5">
        <f t="shared" si="726"/>
        <v>1.0578274361937352</v>
      </c>
      <c r="Y1622" t="str">
        <f t="shared" si="734"/>
        <v>多</v>
      </c>
      <c r="Z1622" s="6">
        <f t="shared" si="717"/>
        <v>-4.29959462972207E-3</v>
      </c>
      <c r="AA1622" s="5">
        <f t="shared" si="727"/>
        <v>1.3078267622727267</v>
      </c>
      <c r="AB1622" t="str">
        <f t="shared" si="735"/>
        <v>多</v>
      </c>
      <c r="AC1622" s="6">
        <f t="shared" si="718"/>
        <v>-4.29959462972207E-3</v>
      </c>
      <c r="AD1622" s="5">
        <f t="shared" si="728"/>
        <v>2.8841766806743978</v>
      </c>
    </row>
    <row r="1623" spans="1:30" x14ac:dyDescent="0.15">
      <c r="A1623" s="1">
        <v>40788</v>
      </c>
      <c r="B1623" s="2">
        <v>2803.85</v>
      </c>
      <c r="C1623" s="3">
        <f t="shared" si="708"/>
        <v>-1.0827153612226303E-2</v>
      </c>
      <c r="D1623" s="4" t="str">
        <f t="shared" si="719"/>
        <v>空</v>
      </c>
      <c r="E1623" s="6">
        <f t="shared" si="709"/>
        <v>0</v>
      </c>
      <c r="F1623" s="5">
        <f t="shared" si="710"/>
        <v>2.3963675346345195</v>
      </c>
      <c r="G1623" t="str">
        <f t="shared" si="720"/>
        <v>多</v>
      </c>
      <c r="H1623" s="6">
        <f t="shared" si="711"/>
        <v>-1.0827153612226303E-2</v>
      </c>
      <c r="I1623" s="5">
        <f t="shared" si="721"/>
        <v>0.83875781948563011</v>
      </c>
      <c r="J1623" t="str">
        <f t="shared" si="729"/>
        <v>多</v>
      </c>
      <c r="K1623" s="6">
        <f t="shared" si="712"/>
        <v>-1.0827153612226303E-2</v>
      </c>
      <c r="L1623" s="5">
        <f t="shared" si="722"/>
        <v>0.38187830827555325</v>
      </c>
      <c r="M1623" t="str">
        <f t="shared" si="730"/>
        <v>多</v>
      </c>
      <c r="N1623" s="6">
        <f t="shared" si="713"/>
        <v>-1.0827153612226303E-2</v>
      </c>
      <c r="O1623" s="5">
        <f t="shared" si="723"/>
        <v>0.46715071778821066</v>
      </c>
      <c r="P1623" t="str">
        <f t="shared" si="731"/>
        <v>空</v>
      </c>
      <c r="Q1623" s="6">
        <f t="shared" si="714"/>
        <v>0</v>
      </c>
      <c r="R1623" s="5">
        <f t="shared" si="724"/>
        <v>0.82990594137858986</v>
      </c>
      <c r="S1623" t="str">
        <f t="shared" si="732"/>
        <v>空</v>
      </c>
      <c r="T1623" s="6">
        <f t="shared" si="715"/>
        <v>0</v>
      </c>
      <c r="U1623" s="5">
        <f t="shared" si="725"/>
        <v>0.95419145806971284</v>
      </c>
      <c r="V1623" t="str">
        <f t="shared" si="733"/>
        <v>空</v>
      </c>
      <c r="W1623" s="6">
        <f t="shared" si="716"/>
        <v>0</v>
      </c>
      <c r="X1623" s="5">
        <f t="shared" si="726"/>
        <v>1.0578274361937352</v>
      </c>
      <c r="Y1623" t="str">
        <f t="shared" si="734"/>
        <v>多</v>
      </c>
      <c r="Z1623" s="6">
        <f t="shared" si="717"/>
        <v>-1.0827153612226303E-2</v>
      </c>
      <c r="AA1623" s="5">
        <f t="shared" si="727"/>
        <v>1.2936667210194193</v>
      </c>
      <c r="AB1623" t="str">
        <f t="shared" si="735"/>
        <v>多</v>
      </c>
      <c r="AC1623" s="6">
        <f t="shared" si="718"/>
        <v>-1.0827153612226303E-2</v>
      </c>
      <c r="AD1623" s="5">
        <f t="shared" si="728"/>
        <v>2.8529492567079351</v>
      </c>
    </row>
    <row r="1624" spans="1:30" x14ac:dyDescent="0.15">
      <c r="A1624" s="1">
        <v>40791</v>
      </c>
      <c r="B1624" s="2">
        <v>2743.82</v>
      </c>
      <c r="C1624" s="3">
        <f t="shared" si="708"/>
        <v>-2.1409847174420849E-2</v>
      </c>
      <c r="D1624" s="4" t="str">
        <f t="shared" si="719"/>
        <v>空</v>
      </c>
      <c r="E1624" s="6">
        <f t="shared" si="709"/>
        <v>0</v>
      </c>
      <c r="F1624" s="5">
        <f t="shared" si="710"/>
        <v>2.3963675346345195</v>
      </c>
      <c r="G1624" t="str">
        <f t="shared" si="720"/>
        <v>多</v>
      </c>
      <c r="H1624" s="6">
        <f t="shared" si="711"/>
        <v>-2.1409847174420849E-2</v>
      </c>
      <c r="I1624" s="5">
        <f t="shared" si="721"/>
        <v>0.8208001427540923</v>
      </c>
      <c r="J1624" t="str">
        <f t="shared" si="729"/>
        <v>多</v>
      </c>
      <c r="K1624" s="6">
        <f t="shared" si="712"/>
        <v>-2.1409847174420849E-2</v>
      </c>
      <c r="L1624" s="5">
        <f t="shared" si="722"/>
        <v>0.37370235205614727</v>
      </c>
      <c r="M1624" t="str">
        <f t="shared" si="730"/>
        <v>多</v>
      </c>
      <c r="N1624" s="6">
        <f t="shared" si="713"/>
        <v>-2.1409847174420849E-2</v>
      </c>
      <c r="O1624" s="5">
        <f t="shared" si="723"/>
        <v>0.45714909231294404</v>
      </c>
      <c r="P1624" t="str">
        <f t="shared" si="731"/>
        <v>空</v>
      </c>
      <c r="Q1624" s="6">
        <f t="shared" si="714"/>
        <v>0</v>
      </c>
      <c r="R1624" s="5">
        <f t="shared" si="724"/>
        <v>0.82990594137858986</v>
      </c>
      <c r="S1624" t="str">
        <f t="shared" si="732"/>
        <v>空</v>
      </c>
      <c r="T1624" s="6">
        <f t="shared" si="715"/>
        <v>0</v>
      </c>
      <c r="U1624" s="5">
        <f t="shared" si="725"/>
        <v>0.95419145806971284</v>
      </c>
      <c r="V1624" t="str">
        <f t="shared" si="733"/>
        <v>空</v>
      </c>
      <c r="W1624" s="6">
        <f t="shared" si="716"/>
        <v>0</v>
      </c>
      <c r="X1624" s="5">
        <f t="shared" si="726"/>
        <v>1.0578274361937352</v>
      </c>
      <c r="Y1624" t="str">
        <f t="shared" si="734"/>
        <v>多</v>
      </c>
      <c r="Z1624" s="6">
        <f t="shared" si="717"/>
        <v>-2.1409847174420849E-2</v>
      </c>
      <c r="AA1624" s="5">
        <f t="shared" si="727"/>
        <v>1.2659695142277594</v>
      </c>
      <c r="AB1624" t="str">
        <f t="shared" si="735"/>
        <v>多</v>
      </c>
      <c r="AC1624" s="6">
        <f t="shared" si="718"/>
        <v>-2.1409847174420849E-2</v>
      </c>
      <c r="AD1624" s="5">
        <f t="shared" si="728"/>
        <v>2.7918680491254406</v>
      </c>
    </row>
    <row r="1625" spans="1:30" x14ac:dyDescent="0.15">
      <c r="A1625" s="1">
        <v>40792</v>
      </c>
      <c r="B1625" s="2">
        <v>2723.3</v>
      </c>
      <c r="C1625" s="3">
        <f t="shared" si="708"/>
        <v>-7.4786246911240362E-3</v>
      </c>
      <c r="D1625" s="4" t="str">
        <f t="shared" si="719"/>
        <v>空</v>
      </c>
      <c r="E1625" s="6">
        <f t="shared" si="709"/>
        <v>0</v>
      </c>
      <c r="F1625" s="5">
        <f t="shared" si="710"/>
        <v>2.3963675346345195</v>
      </c>
      <c r="G1625" t="str">
        <f t="shared" si="720"/>
        <v>多</v>
      </c>
      <c r="H1625" s="6">
        <f t="shared" si="711"/>
        <v>-7.4786246911240362E-3</v>
      </c>
      <c r="I1625" s="5">
        <f t="shared" si="721"/>
        <v>0.81466168654001336</v>
      </c>
      <c r="J1625" t="str">
        <f t="shared" si="729"/>
        <v>多</v>
      </c>
      <c r="K1625" s="6">
        <f t="shared" si="712"/>
        <v>-7.4786246911240362E-3</v>
      </c>
      <c r="L1625" s="5">
        <f t="shared" si="722"/>
        <v>0.37090757241892902</v>
      </c>
      <c r="M1625" t="str">
        <f t="shared" si="730"/>
        <v>多</v>
      </c>
      <c r="N1625" s="6">
        <f t="shared" si="713"/>
        <v>-7.4786246911240362E-3</v>
      </c>
      <c r="O1625" s="5">
        <f t="shared" si="723"/>
        <v>0.45373024582364752</v>
      </c>
      <c r="P1625" t="str">
        <f t="shared" si="731"/>
        <v>空</v>
      </c>
      <c r="Q1625" s="6">
        <f t="shared" si="714"/>
        <v>0</v>
      </c>
      <c r="R1625" s="5">
        <f t="shared" si="724"/>
        <v>0.82990594137858986</v>
      </c>
      <c r="S1625" t="str">
        <f t="shared" si="732"/>
        <v>空</v>
      </c>
      <c r="T1625" s="6">
        <f t="shared" si="715"/>
        <v>0</v>
      </c>
      <c r="U1625" s="5">
        <f t="shared" si="725"/>
        <v>0.95419145806971284</v>
      </c>
      <c r="V1625" t="str">
        <f t="shared" si="733"/>
        <v>空</v>
      </c>
      <c r="W1625" s="6">
        <f t="shared" si="716"/>
        <v>0</v>
      </c>
      <c r="X1625" s="5">
        <f t="shared" si="726"/>
        <v>1.0578274361937352</v>
      </c>
      <c r="Y1625" t="str">
        <f t="shared" si="734"/>
        <v>多</v>
      </c>
      <c r="Z1625" s="6">
        <f t="shared" si="717"/>
        <v>-7.4786246911240362E-3</v>
      </c>
      <c r="AA1625" s="5">
        <f t="shared" si="727"/>
        <v>1.2565018033604454</v>
      </c>
      <c r="AB1625" t="str">
        <f t="shared" si="735"/>
        <v>多</v>
      </c>
      <c r="AC1625" s="6">
        <f t="shared" si="718"/>
        <v>-7.4786246911240362E-3</v>
      </c>
      <c r="AD1625" s="5">
        <f t="shared" si="728"/>
        <v>2.7709887157988908</v>
      </c>
    </row>
    <row r="1626" spans="1:30" x14ac:dyDescent="0.15">
      <c r="A1626" s="1">
        <v>40793</v>
      </c>
      <c r="B1626" s="2">
        <v>2779.09</v>
      </c>
      <c r="C1626" s="3">
        <f t="shared" si="708"/>
        <v>2.0486174861381379E-2</v>
      </c>
      <c r="D1626" s="4" t="str">
        <f t="shared" si="719"/>
        <v>空</v>
      </c>
      <c r="E1626" s="6">
        <f t="shared" si="709"/>
        <v>0</v>
      </c>
      <c r="F1626" s="5">
        <f t="shared" si="710"/>
        <v>2.3963675346345195</v>
      </c>
      <c r="G1626" t="str">
        <f t="shared" si="720"/>
        <v>多</v>
      </c>
      <c r="H1626" s="6">
        <f t="shared" si="711"/>
        <v>2.0486174861381379E-2</v>
      </c>
      <c r="I1626" s="5">
        <f t="shared" si="721"/>
        <v>0.83135098830333998</v>
      </c>
      <c r="J1626" t="str">
        <f t="shared" si="729"/>
        <v>多</v>
      </c>
      <c r="K1626" s="6">
        <f t="shared" si="712"/>
        <v>2.0486174861381379E-2</v>
      </c>
      <c r="L1626" s="5">
        <f t="shared" si="722"/>
        <v>0.3785060498049137</v>
      </c>
      <c r="M1626" t="str">
        <f t="shared" si="730"/>
        <v>多</v>
      </c>
      <c r="N1626" s="6">
        <f t="shared" si="713"/>
        <v>2.0486174861381379E-2</v>
      </c>
      <c r="O1626" s="5">
        <f t="shared" si="723"/>
        <v>0.46302544297948833</v>
      </c>
      <c r="P1626" t="str">
        <f t="shared" si="731"/>
        <v>空</v>
      </c>
      <c r="Q1626" s="6">
        <f t="shared" si="714"/>
        <v>0</v>
      </c>
      <c r="R1626" s="5">
        <f t="shared" si="724"/>
        <v>0.82990594137858986</v>
      </c>
      <c r="S1626" t="str">
        <f t="shared" si="732"/>
        <v>空</v>
      </c>
      <c r="T1626" s="6">
        <f t="shared" si="715"/>
        <v>0</v>
      </c>
      <c r="U1626" s="5">
        <f t="shared" si="725"/>
        <v>0.95419145806971284</v>
      </c>
      <c r="V1626" t="str">
        <f t="shared" si="733"/>
        <v>空</v>
      </c>
      <c r="W1626" s="6">
        <f t="shared" si="716"/>
        <v>0</v>
      </c>
      <c r="X1626" s="5">
        <f t="shared" si="726"/>
        <v>1.0578274361937352</v>
      </c>
      <c r="Y1626" t="str">
        <f t="shared" si="734"/>
        <v>多</v>
      </c>
      <c r="Z1626" s="6">
        <f t="shared" si="717"/>
        <v>2.0486174861381379E-2</v>
      </c>
      <c r="AA1626" s="5">
        <f t="shared" si="727"/>
        <v>1.2822427190177286</v>
      </c>
      <c r="AB1626" t="str">
        <f t="shared" si="735"/>
        <v>多</v>
      </c>
      <c r="AC1626" s="6">
        <f t="shared" si="718"/>
        <v>2.0486174861381379E-2</v>
      </c>
      <c r="AD1626" s="5">
        <f t="shared" si="728"/>
        <v>2.8277556751696618</v>
      </c>
    </row>
    <row r="1627" spans="1:30" x14ac:dyDescent="0.15">
      <c r="A1627" s="1">
        <v>40794</v>
      </c>
      <c r="B1627" s="2">
        <v>2756.11</v>
      </c>
      <c r="C1627" s="3">
        <f t="shared" si="708"/>
        <v>-8.2688937745808433E-3</v>
      </c>
      <c r="D1627" s="4" t="str">
        <f t="shared" si="719"/>
        <v>空</v>
      </c>
      <c r="E1627" s="6">
        <f t="shared" si="709"/>
        <v>0</v>
      </c>
      <c r="F1627" s="5">
        <f t="shared" si="710"/>
        <v>2.3963675346345195</v>
      </c>
      <c r="G1627" t="str">
        <f t="shared" si="720"/>
        <v>多</v>
      </c>
      <c r="H1627" s="6">
        <f t="shared" si="711"/>
        <v>-8.2688937745808433E-3</v>
      </c>
      <c r="I1627" s="5">
        <f t="shared" si="721"/>
        <v>0.82447663529166682</v>
      </c>
      <c r="J1627" t="str">
        <f t="shared" si="729"/>
        <v>多</v>
      </c>
      <c r="K1627" s="6">
        <f t="shared" si="712"/>
        <v>-8.2688937745808433E-3</v>
      </c>
      <c r="L1627" s="5">
        <f t="shared" si="722"/>
        <v>0.37537622348604066</v>
      </c>
      <c r="M1627" t="str">
        <f t="shared" si="730"/>
        <v>多</v>
      </c>
      <c r="N1627" s="6">
        <f t="shared" si="713"/>
        <v>-8.2688937745808433E-3</v>
      </c>
      <c r="O1627" s="5">
        <f t="shared" si="723"/>
        <v>0.4591967347765627</v>
      </c>
      <c r="P1627" t="str">
        <f t="shared" si="731"/>
        <v>空</v>
      </c>
      <c r="Q1627" s="6">
        <f t="shared" si="714"/>
        <v>0</v>
      </c>
      <c r="R1627" s="5">
        <f t="shared" si="724"/>
        <v>0.82990594137858986</v>
      </c>
      <c r="S1627" t="str">
        <f t="shared" si="732"/>
        <v>空</v>
      </c>
      <c r="T1627" s="6">
        <f t="shared" si="715"/>
        <v>0</v>
      </c>
      <c r="U1627" s="5">
        <f t="shared" si="725"/>
        <v>0.95419145806971284</v>
      </c>
      <c r="V1627" t="str">
        <f t="shared" si="733"/>
        <v>空</v>
      </c>
      <c r="W1627" s="6">
        <f t="shared" si="716"/>
        <v>0</v>
      </c>
      <c r="X1627" s="5">
        <f t="shared" si="726"/>
        <v>1.0578274361937352</v>
      </c>
      <c r="Y1627" t="str">
        <f t="shared" si="734"/>
        <v>多</v>
      </c>
      <c r="Z1627" s="6">
        <f t="shared" si="717"/>
        <v>-8.2688937745808433E-3</v>
      </c>
      <c r="AA1627" s="5">
        <f t="shared" si="727"/>
        <v>1.2716399901809412</v>
      </c>
      <c r="AB1627" t="str">
        <f t="shared" si="735"/>
        <v>多</v>
      </c>
      <c r="AC1627" s="6">
        <f t="shared" si="718"/>
        <v>-8.2688937745808433E-3</v>
      </c>
      <c r="AD1627" s="5">
        <f t="shared" si="728"/>
        <v>2.8043732638712155</v>
      </c>
    </row>
    <row r="1628" spans="1:30" x14ac:dyDescent="0.15">
      <c r="A1628" s="1">
        <v>40795</v>
      </c>
      <c r="B1628" s="2">
        <v>2751.1</v>
      </c>
      <c r="C1628" s="3">
        <f t="shared" si="708"/>
        <v>-1.8177794064824226E-3</v>
      </c>
      <c r="D1628" s="4" t="str">
        <f t="shared" si="719"/>
        <v>空</v>
      </c>
      <c r="E1628" s="6">
        <f t="shared" si="709"/>
        <v>0</v>
      </c>
      <c r="F1628" s="5">
        <f t="shared" si="710"/>
        <v>2.3963675346345195</v>
      </c>
      <c r="G1628" t="str">
        <f t="shared" si="720"/>
        <v>多</v>
      </c>
      <c r="H1628" s="6">
        <f t="shared" si="711"/>
        <v>-1.8177794064824226E-3</v>
      </c>
      <c r="I1628" s="5">
        <f t="shared" si="721"/>
        <v>0.8229779186429077</v>
      </c>
      <c r="J1628" t="str">
        <f t="shared" si="729"/>
        <v>多</v>
      </c>
      <c r="K1628" s="6">
        <f t="shared" si="712"/>
        <v>-1.8177794064824226E-3</v>
      </c>
      <c r="L1628" s="5">
        <f t="shared" si="722"/>
        <v>0.37469387231730461</v>
      </c>
      <c r="M1628" t="str">
        <f t="shared" si="730"/>
        <v>多</v>
      </c>
      <c r="N1628" s="6">
        <f t="shared" si="713"/>
        <v>-1.8177794064824226E-3</v>
      </c>
      <c r="O1628" s="5">
        <f t="shared" si="723"/>
        <v>0.45836201640856189</v>
      </c>
      <c r="P1628" t="str">
        <f t="shared" si="731"/>
        <v>空</v>
      </c>
      <c r="Q1628" s="6">
        <f t="shared" si="714"/>
        <v>0</v>
      </c>
      <c r="R1628" s="5">
        <f t="shared" si="724"/>
        <v>0.82990594137858986</v>
      </c>
      <c r="S1628" t="str">
        <f t="shared" si="732"/>
        <v>空</v>
      </c>
      <c r="T1628" s="6">
        <f t="shared" si="715"/>
        <v>0</v>
      </c>
      <c r="U1628" s="5">
        <f t="shared" si="725"/>
        <v>0.95419145806971284</v>
      </c>
      <c r="V1628" t="str">
        <f t="shared" si="733"/>
        <v>空</v>
      </c>
      <c r="W1628" s="6">
        <f t="shared" si="716"/>
        <v>0</v>
      </c>
      <c r="X1628" s="5">
        <f t="shared" si="726"/>
        <v>1.0578274361937352</v>
      </c>
      <c r="Y1628" t="str">
        <f t="shared" si="734"/>
        <v>多</v>
      </c>
      <c r="Z1628" s="6">
        <f t="shared" si="717"/>
        <v>-1.8177794064824226E-3</v>
      </c>
      <c r="AA1628" s="5">
        <f t="shared" si="727"/>
        <v>1.2693284291943308</v>
      </c>
      <c r="AB1628" t="str">
        <f t="shared" si="735"/>
        <v>多</v>
      </c>
      <c r="AC1628" s="6">
        <f t="shared" si="718"/>
        <v>-1.8177794064824226E-3</v>
      </c>
      <c r="AD1628" s="5">
        <f t="shared" si="728"/>
        <v>2.7992755319040605</v>
      </c>
    </row>
    <row r="1629" spans="1:30" x14ac:dyDescent="0.15">
      <c r="A1629" s="1">
        <v>40799</v>
      </c>
      <c r="B1629" s="2">
        <v>2720.28</v>
      </c>
      <c r="C1629" s="3">
        <f t="shared" si="708"/>
        <v>-1.1202791610628315E-2</v>
      </c>
      <c r="D1629" s="4" t="str">
        <f t="shared" si="719"/>
        <v>空</v>
      </c>
      <c r="E1629" s="6">
        <f t="shared" si="709"/>
        <v>0</v>
      </c>
      <c r="F1629" s="5">
        <f t="shared" si="710"/>
        <v>2.3963675346345195</v>
      </c>
      <c r="G1629" t="str">
        <f t="shared" si="720"/>
        <v>多</v>
      </c>
      <c r="H1629" s="6">
        <f t="shared" si="711"/>
        <v>-1.1202791610628315E-2</v>
      </c>
      <c r="I1629" s="5">
        <f t="shared" si="721"/>
        <v>0.81375826852020261</v>
      </c>
      <c r="J1629" t="str">
        <f t="shared" si="729"/>
        <v>多</v>
      </c>
      <c r="K1629" s="6">
        <f t="shared" si="712"/>
        <v>-1.1202791610628315E-2</v>
      </c>
      <c r="L1629" s="5">
        <f t="shared" si="722"/>
        <v>0.37049625494795446</v>
      </c>
      <c r="M1629" t="str">
        <f t="shared" si="730"/>
        <v>多</v>
      </c>
      <c r="N1629" s="6">
        <f t="shared" si="713"/>
        <v>-1.1202791610628315E-2</v>
      </c>
      <c r="O1629" s="5">
        <f t="shared" si="723"/>
        <v>0.45322708225650937</v>
      </c>
      <c r="P1629" t="str">
        <f t="shared" si="731"/>
        <v>空</v>
      </c>
      <c r="Q1629" s="6">
        <f t="shared" si="714"/>
        <v>0</v>
      </c>
      <c r="R1629" s="5">
        <f t="shared" si="724"/>
        <v>0.82990594137858986</v>
      </c>
      <c r="S1629" t="str">
        <f t="shared" si="732"/>
        <v>空</v>
      </c>
      <c r="T1629" s="6">
        <f t="shared" si="715"/>
        <v>0</v>
      </c>
      <c r="U1629" s="5">
        <f t="shared" si="725"/>
        <v>0.95419145806971284</v>
      </c>
      <c r="V1629" t="str">
        <f t="shared" si="733"/>
        <v>空</v>
      </c>
      <c r="W1629" s="6">
        <f t="shared" si="716"/>
        <v>0</v>
      </c>
      <c r="X1629" s="5">
        <f t="shared" si="726"/>
        <v>1.0578274361937352</v>
      </c>
      <c r="Y1629" t="str">
        <f t="shared" si="734"/>
        <v>多</v>
      </c>
      <c r="Z1629" s="6">
        <f t="shared" si="717"/>
        <v>-1.1202791610628315E-2</v>
      </c>
      <c r="AA1629" s="5">
        <f t="shared" si="727"/>
        <v>1.2551084073166205</v>
      </c>
      <c r="AB1629" t="str">
        <f t="shared" si="735"/>
        <v>多</v>
      </c>
      <c r="AC1629" s="6">
        <f t="shared" si="718"/>
        <v>-1.1202791610628315E-2</v>
      </c>
      <c r="AD1629" s="5">
        <f t="shared" si="728"/>
        <v>2.7679158314594088</v>
      </c>
    </row>
    <row r="1630" spans="1:30" x14ac:dyDescent="0.15">
      <c r="A1630" s="1">
        <v>40800</v>
      </c>
      <c r="B1630" s="2">
        <v>2733.11</v>
      </c>
      <c r="C1630" s="3">
        <f t="shared" si="708"/>
        <v>4.7164262502388254E-3</v>
      </c>
      <c r="D1630" s="4" t="str">
        <f t="shared" si="719"/>
        <v>空</v>
      </c>
      <c r="E1630" s="6">
        <f t="shared" si="709"/>
        <v>0</v>
      </c>
      <c r="F1630" s="5">
        <f t="shared" si="710"/>
        <v>2.3963675346345195</v>
      </c>
      <c r="G1630" t="str">
        <f t="shared" si="720"/>
        <v>多</v>
      </c>
      <c r="H1630" s="6">
        <f t="shared" si="711"/>
        <v>4.7164262502388254E-3</v>
      </c>
      <c r="I1630" s="5">
        <f t="shared" si="721"/>
        <v>0.8175962993792002</v>
      </c>
      <c r="J1630" t="str">
        <f t="shared" si="729"/>
        <v>多</v>
      </c>
      <c r="K1630" s="6">
        <f t="shared" si="712"/>
        <v>4.7164262502388254E-3</v>
      </c>
      <c r="L1630" s="5">
        <f t="shared" si="722"/>
        <v>0.37224367321040619</v>
      </c>
      <c r="M1630" t="str">
        <f t="shared" si="730"/>
        <v>多</v>
      </c>
      <c r="N1630" s="6">
        <f t="shared" si="713"/>
        <v>4.7164262502388254E-3</v>
      </c>
      <c r="O1630" s="5">
        <f t="shared" si="723"/>
        <v>0.4553646943645831</v>
      </c>
      <c r="P1630" t="str">
        <f t="shared" si="731"/>
        <v>空</v>
      </c>
      <c r="Q1630" s="6">
        <f t="shared" si="714"/>
        <v>0</v>
      </c>
      <c r="R1630" s="5">
        <f t="shared" si="724"/>
        <v>0.82990594137858986</v>
      </c>
      <c r="S1630" t="str">
        <f t="shared" si="732"/>
        <v>空</v>
      </c>
      <c r="T1630" s="6">
        <f t="shared" si="715"/>
        <v>0</v>
      </c>
      <c r="U1630" s="5">
        <f t="shared" si="725"/>
        <v>0.95419145806971284</v>
      </c>
      <c r="V1630" t="str">
        <f t="shared" si="733"/>
        <v>空</v>
      </c>
      <c r="W1630" s="6">
        <f t="shared" si="716"/>
        <v>0</v>
      </c>
      <c r="X1630" s="5">
        <f t="shared" si="726"/>
        <v>1.0578274361937352</v>
      </c>
      <c r="Y1630" t="str">
        <f t="shared" si="734"/>
        <v>多</v>
      </c>
      <c r="Z1630" s="6">
        <f t="shared" si="717"/>
        <v>4.7164262502388254E-3</v>
      </c>
      <c r="AA1630" s="5">
        <f t="shared" si="727"/>
        <v>1.2610280335557842</v>
      </c>
      <c r="AB1630" t="str">
        <f t="shared" si="735"/>
        <v>多</v>
      </c>
      <c r="AC1630" s="6">
        <f t="shared" si="718"/>
        <v>4.7164262502388254E-3</v>
      </c>
      <c r="AD1630" s="5">
        <f t="shared" si="728"/>
        <v>2.7809705023453555</v>
      </c>
    </row>
    <row r="1631" spans="1:30" x14ac:dyDescent="0.15">
      <c r="A1631" s="1">
        <v>40801</v>
      </c>
      <c r="B1631" s="2">
        <v>2729.05</v>
      </c>
      <c r="C1631" s="3">
        <f t="shared" si="708"/>
        <v>-1.48548722883457E-3</v>
      </c>
      <c r="D1631" s="4" t="str">
        <f t="shared" si="719"/>
        <v>空</v>
      </c>
      <c r="E1631" s="6">
        <f t="shared" si="709"/>
        <v>0</v>
      </c>
      <c r="F1631" s="5">
        <f t="shared" si="710"/>
        <v>2.3963675346345195</v>
      </c>
      <c r="G1631" t="str">
        <f t="shared" si="720"/>
        <v>多</v>
      </c>
      <c r="H1631" s="6">
        <f t="shared" si="711"/>
        <v>-1.48548722883457E-3</v>
      </c>
      <c r="I1631" s="5">
        <f t="shared" si="721"/>
        <v>0.81638177051812999</v>
      </c>
      <c r="J1631" t="str">
        <f t="shared" si="729"/>
        <v>多</v>
      </c>
      <c r="K1631" s="6">
        <f t="shared" si="712"/>
        <v>-1.48548722883457E-3</v>
      </c>
      <c r="L1631" s="5">
        <f t="shared" si="722"/>
        <v>0.37169070998783765</v>
      </c>
      <c r="M1631" t="str">
        <f t="shared" si="730"/>
        <v>多</v>
      </c>
      <c r="N1631" s="6">
        <f t="shared" si="713"/>
        <v>-1.48548722883457E-3</v>
      </c>
      <c r="O1631" s="5">
        <f t="shared" si="723"/>
        <v>0.45468825592664236</v>
      </c>
      <c r="P1631" t="str">
        <f t="shared" si="731"/>
        <v>空</v>
      </c>
      <c r="Q1631" s="6">
        <f t="shared" si="714"/>
        <v>0</v>
      </c>
      <c r="R1631" s="5">
        <f t="shared" si="724"/>
        <v>0.82990594137858986</v>
      </c>
      <c r="S1631" t="str">
        <f t="shared" si="732"/>
        <v>空</v>
      </c>
      <c r="T1631" s="6">
        <f t="shared" si="715"/>
        <v>0</v>
      </c>
      <c r="U1631" s="5">
        <f t="shared" si="725"/>
        <v>0.95419145806971284</v>
      </c>
      <c r="V1631" t="str">
        <f t="shared" si="733"/>
        <v>空</v>
      </c>
      <c r="W1631" s="6">
        <f t="shared" si="716"/>
        <v>0</v>
      </c>
      <c r="X1631" s="5">
        <f t="shared" si="726"/>
        <v>1.0578274361937352</v>
      </c>
      <c r="Y1631" t="str">
        <f t="shared" si="734"/>
        <v>多</v>
      </c>
      <c r="Z1631" s="6">
        <f t="shared" si="717"/>
        <v>-1.48548722883457E-3</v>
      </c>
      <c r="AA1631" s="5">
        <f t="shared" si="727"/>
        <v>1.2591547925167348</v>
      </c>
      <c r="AB1631" t="str">
        <f t="shared" si="735"/>
        <v>多</v>
      </c>
      <c r="AC1631" s="6">
        <f t="shared" si="718"/>
        <v>-1.48548722883457E-3</v>
      </c>
      <c r="AD1631" s="5">
        <f t="shared" si="728"/>
        <v>2.7768394061803559</v>
      </c>
    </row>
    <row r="1632" spans="1:30" x14ac:dyDescent="0.15">
      <c r="A1632" s="1">
        <v>40802</v>
      </c>
      <c r="B1632" s="2">
        <v>2733.99</v>
      </c>
      <c r="C1632" s="3">
        <f t="shared" si="708"/>
        <v>1.8101537164945114E-3</v>
      </c>
      <c r="D1632" s="4" t="str">
        <f t="shared" si="719"/>
        <v>空</v>
      </c>
      <c r="E1632" s="6">
        <f t="shared" si="709"/>
        <v>0</v>
      </c>
      <c r="F1632" s="5">
        <f t="shared" si="710"/>
        <v>2.3963675346345195</v>
      </c>
      <c r="G1632" t="str">
        <f t="shared" si="720"/>
        <v>多</v>
      </c>
      <c r="H1632" s="6">
        <f t="shared" si="711"/>
        <v>1.8101537164945114E-3</v>
      </c>
      <c r="I1632" s="5">
        <f t="shared" si="721"/>
        <v>0.81785954701411179</v>
      </c>
      <c r="J1632" t="str">
        <f t="shared" si="729"/>
        <v>多</v>
      </c>
      <c r="K1632" s="6">
        <f t="shared" si="712"/>
        <v>1.8101537164945114E-3</v>
      </c>
      <c r="L1632" s="5">
        <f t="shared" si="722"/>
        <v>0.37236352730790861</v>
      </c>
      <c r="M1632" t="str">
        <f t="shared" si="730"/>
        <v>多</v>
      </c>
      <c r="N1632" s="6">
        <f t="shared" si="713"/>
        <v>1.8101537164945114E-3</v>
      </c>
      <c r="O1632" s="5">
        <f t="shared" si="723"/>
        <v>0.45551131156295438</v>
      </c>
      <c r="P1632" t="str">
        <f t="shared" si="731"/>
        <v>空</v>
      </c>
      <c r="Q1632" s="6">
        <f t="shared" si="714"/>
        <v>0</v>
      </c>
      <c r="R1632" s="5">
        <f t="shared" si="724"/>
        <v>0.82990594137858986</v>
      </c>
      <c r="S1632" t="str">
        <f t="shared" si="732"/>
        <v>空</v>
      </c>
      <c r="T1632" s="6">
        <f t="shared" si="715"/>
        <v>0</v>
      </c>
      <c r="U1632" s="5">
        <f t="shared" si="725"/>
        <v>0.95419145806971284</v>
      </c>
      <c r="V1632" t="str">
        <f t="shared" si="733"/>
        <v>空</v>
      </c>
      <c r="W1632" s="6">
        <f t="shared" si="716"/>
        <v>0</v>
      </c>
      <c r="X1632" s="5">
        <f t="shared" si="726"/>
        <v>1.0578274361937352</v>
      </c>
      <c r="Y1632" t="str">
        <f t="shared" si="734"/>
        <v>多</v>
      </c>
      <c r="Z1632" s="6">
        <f t="shared" si="717"/>
        <v>1.8101537164945114E-3</v>
      </c>
      <c r="AA1632" s="5">
        <f t="shared" si="727"/>
        <v>1.2614340562440509</v>
      </c>
      <c r="AB1632" t="str">
        <f t="shared" si="735"/>
        <v>多</v>
      </c>
      <c r="AC1632" s="6">
        <f t="shared" si="718"/>
        <v>1.8101537164945114E-3</v>
      </c>
      <c r="AD1632" s="5">
        <f t="shared" si="728"/>
        <v>2.7818659123515617</v>
      </c>
    </row>
    <row r="1633" spans="1:30" x14ac:dyDescent="0.15">
      <c r="A1633" s="1">
        <v>40805</v>
      </c>
      <c r="B1633" s="2">
        <v>2679.27</v>
      </c>
      <c r="C1633" s="3">
        <f t="shared" si="708"/>
        <v>-2.001470378457848E-2</v>
      </c>
      <c r="D1633" s="4" t="str">
        <f t="shared" si="719"/>
        <v>空</v>
      </c>
      <c r="E1633" s="6">
        <f t="shared" si="709"/>
        <v>0</v>
      </c>
      <c r="F1633" s="5">
        <f t="shared" si="710"/>
        <v>2.3963675346345195</v>
      </c>
      <c r="G1633" t="str">
        <f t="shared" si="720"/>
        <v>多</v>
      </c>
      <c r="H1633" s="6">
        <f t="shared" si="711"/>
        <v>-2.001470378457848E-2</v>
      </c>
      <c r="I1633" s="5">
        <f t="shared" si="721"/>
        <v>0.80149033044323481</v>
      </c>
      <c r="J1633" t="str">
        <f t="shared" si="729"/>
        <v>多</v>
      </c>
      <c r="K1633" s="6">
        <f t="shared" si="712"/>
        <v>-2.001470378457848E-2</v>
      </c>
      <c r="L1633" s="5">
        <f t="shared" si="722"/>
        <v>0.36491078160866003</v>
      </c>
      <c r="M1633" t="str">
        <f t="shared" si="730"/>
        <v>多</v>
      </c>
      <c r="N1633" s="6">
        <f t="shared" si="713"/>
        <v>-2.001470378457848E-2</v>
      </c>
      <c r="O1633" s="5">
        <f t="shared" si="723"/>
        <v>0.44639438759149702</v>
      </c>
      <c r="P1633" t="str">
        <f t="shared" si="731"/>
        <v>空</v>
      </c>
      <c r="Q1633" s="6">
        <f t="shared" si="714"/>
        <v>0</v>
      </c>
      <c r="R1633" s="5">
        <f t="shared" si="724"/>
        <v>0.82990594137858986</v>
      </c>
      <c r="S1633" t="str">
        <f t="shared" si="732"/>
        <v>空</v>
      </c>
      <c r="T1633" s="6">
        <f t="shared" si="715"/>
        <v>0</v>
      </c>
      <c r="U1633" s="5">
        <f t="shared" si="725"/>
        <v>0.95419145806971284</v>
      </c>
      <c r="V1633" t="str">
        <f t="shared" si="733"/>
        <v>空</v>
      </c>
      <c r="W1633" s="6">
        <f t="shared" si="716"/>
        <v>0</v>
      </c>
      <c r="X1633" s="5">
        <f t="shared" si="726"/>
        <v>1.0578274361937352</v>
      </c>
      <c r="Y1633" t="str">
        <f t="shared" si="734"/>
        <v>多</v>
      </c>
      <c r="Z1633" s="6">
        <f t="shared" si="717"/>
        <v>-2.001470378457848E-2</v>
      </c>
      <c r="AA1633" s="5">
        <f t="shared" si="727"/>
        <v>1.2361868272645469</v>
      </c>
      <c r="AB1633" t="str">
        <f t="shared" si="735"/>
        <v>多</v>
      </c>
      <c r="AC1633" s="6">
        <f t="shared" si="718"/>
        <v>-2.001470378457848E-2</v>
      </c>
      <c r="AD1633" s="5">
        <f t="shared" si="728"/>
        <v>2.7261876901474289</v>
      </c>
    </row>
    <row r="1634" spans="1:30" x14ac:dyDescent="0.15">
      <c r="A1634" s="1">
        <v>40806</v>
      </c>
      <c r="B1634" s="2">
        <v>2689.85</v>
      </c>
      <c r="C1634" s="3">
        <f t="shared" si="708"/>
        <v>3.948836810026668E-3</v>
      </c>
      <c r="D1634" s="4" t="str">
        <f t="shared" si="719"/>
        <v>空</v>
      </c>
      <c r="E1634" s="6">
        <f t="shared" si="709"/>
        <v>0</v>
      </c>
      <c r="F1634" s="5">
        <f t="shared" si="710"/>
        <v>2.3963675346345195</v>
      </c>
      <c r="G1634" t="str">
        <f t="shared" si="720"/>
        <v>多</v>
      </c>
      <c r="H1634" s="6">
        <f t="shared" si="711"/>
        <v>3.948836810026668E-3</v>
      </c>
      <c r="I1634" s="5">
        <f t="shared" si="721"/>
        <v>0.80465528496296945</v>
      </c>
      <c r="J1634" t="str">
        <f t="shared" si="729"/>
        <v>多</v>
      </c>
      <c r="K1634" s="6">
        <f t="shared" si="712"/>
        <v>3.948836810026668E-3</v>
      </c>
      <c r="L1634" s="5">
        <f t="shared" si="722"/>
        <v>0.3663517547354519</v>
      </c>
      <c r="M1634" t="str">
        <f t="shared" si="730"/>
        <v>多</v>
      </c>
      <c r="N1634" s="6">
        <f t="shared" si="713"/>
        <v>3.948836810026668E-3</v>
      </c>
      <c r="O1634" s="5">
        <f t="shared" si="723"/>
        <v>0.44815712618100761</v>
      </c>
      <c r="P1634" t="str">
        <f t="shared" si="731"/>
        <v>空</v>
      </c>
      <c r="Q1634" s="6">
        <f t="shared" si="714"/>
        <v>0</v>
      </c>
      <c r="R1634" s="5">
        <f t="shared" si="724"/>
        <v>0.82990594137858986</v>
      </c>
      <c r="S1634" t="str">
        <f t="shared" si="732"/>
        <v>空</v>
      </c>
      <c r="T1634" s="6">
        <f t="shared" si="715"/>
        <v>0</v>
      </c>
      <c r="U1634" s="5">
        <f t="shared" si="725"/>
        <v>0.95419145806971284</v>
      </c>
      <c r="V1634" t="str">
        <f t="shared" si="733"/>
        <v>空</v>
      </c>
      <c r="W1634" s="6">
        <f t="shared" si="716"/>
        <v>0</v>
      </c>
      <c r="X1634" s="5">
        <f t="shared" si="726"/>
        <v>1.0578274361937352</v>
      </c>
      <c r="Y1634" t="str">
        <f t="shared" si="734"/>
        <v>多</v>
      </c>
      <c r="Z1634" s="6">
        <f t="shared" si="717"/>
        <v>3.948836810026668E-3</v>
      </c>
      <c r="AA1634" s="5">
        <f t="shared" si="727"/>
        <v>1.2410683273121192</v>
      </c>
      <c r="AB1634" t="str">
        <f t="shared" si="735"/>
        <v>多</v>
      </c>
      <c r="AC1634" s="6">
        <f t="shared" si="718"/>
        <v>3.948836810026668E-3</v>
      </c>
      <c r="AD1634" s="5">
        <f t="shared" si="728"/>
        <v>2.7369529604493246</v>
      </c>
    </row>
    <row r="1635" spans="1:30" x14ac:dyDescent="0.15">
      <c r="A1635" s="1">
        <v>40807</v>
      </c>
      <c r="B1635" s="2">
        <v>2771.01</v>
      </c>
      <c r="C1635" s="3">
        <f t="shared" si="708"/>
        <v>3.0172686209268385E-2</v>
      </c>
      <c r="D1635" s="4" t="str">
        <f t="shared" si="719"/>
        <v>多</v>
      </c>
      <c r="E1635" s="6">
        <f t="shared" si="709"/>
        <v>0</v>
      </c>
      <c r="F1635" s="5">
        <f t="shared" si="710"/>
        <v>2.3963675346345195</v>
      </c>
      <c r="G1635" t="str">
        <f t="shared" si="720"/>
        <v>多</v>
      </c>
      <c r="H1635" s="6">
        <f t="shared" si="711"/>
        <v>3.0172686209268385E-2</v>
      </c>
      <c r="I1635" s="5">
        <f t="shared" si="721"/>
        <v>0.82893389638278658</v>
      </c>
      <c r="J1635" t="str">
        <f t="shared" si="729"/>
        <v>多</v>
      </c>
      <c r="K1635" s="6">
        <f t="shared" si="712"/>
        <v>3.0172686209268385E-2</v>
      </c>
      <c r="L1635" s="5">
        <f t="shared" si="722"/>
        <v>0.37740557127329954</v>
      </c>
      <c r="M1635" t="str">
        <f t="shared" si="730"/>
        <v>多</v>
      </c>
      <c r="N1635" s="6">
        <f t="shared" si="713"/>
        <v>3.0172686209268385E-2</v>
      </c>
      <c r="O1635" s="5">
        <f t="shared" si="723"/>
        <v>0.46167923052171467</v>
      </c>
      <c r="P1635" t="str">
        <f t="shared" si="731"/>
        <v>空</v>
      </c>
      <c r="Q1635" s="6">
        <f t="shared" si="714"/>
        <v>0</v>
      </c>
      <c r="R1635" s="5">
        <f t="shared" si="724"/>
        <v>0.82990594137858986</v>
      </c>
      <c r="S1635" t="str">
        <f t="shared" si="732"/>
        <v>空</v>
      </c>
      <c r="T1635" s="6">
        <f t="shared" si="715"/>
        <v>0</v>
      </c>
      <c r="U1635" s="5">
        <f t="shared" si="725"/>
        <v>0.95419145806971284</v>
      </c>
      <c r="V1635" t="str">
        <f t="shared" si="733"/>
        <v>空</v>
      </c>
      <c r="W1635" s="6">
        <f t="shared" si="716"/>
        <v>0</v>
      </c>
      <c r="X1635" s="5">
        <f t="shared" si="726"/>
        <v>1.0578274361937352</v>
      </c>
      <c r="Y1635" t="str">
        <f t="shared" si="734"/>
        <v>多</v>
      </c>
      <c r="Z1635" s="6">
        <f t="shared" si="717"/>
        <v>3.0172686209268385E-2</v>
      </c>
      <c r="AA1635" s="5">
        <f t="shared" si="727"/>
        <v>1.2785146925163695</v>
      </c>
      <c r="AB1635" t="str">
        <f t="shared" si="735"/>
        <v>多</v>
      </c>
      <c r="AC1635" s="6">
        <f t="shared" si="718"/>
        <v>3.0172686209268385E-2</v>
      </c>
      <c r="AD1635" s="5">
        <f t="shared" si="728"/>
        <v>2.8195341832944902</v>
      </c>
    </row>
    <row r="1636" spans="1:30" x14ac:dyDescent="0.15">
      <c r="A1636" s="1">
        <v>40808</v>
      </c>
      <c r="B1636" s="2">
        <v>2685.69</v>
      </c>
      <c r="C1636" s="3">
        <f t="shared" si="708"/>
        <v>-3.0790217285394217E-2</v>
      </c>
      <c r="D1636" s="4" t="str">
        <f t="shared" si="719"/>
        <v>多</v>
      </c>
      <c r="E1636" s="6">
        <f t="shared" si="709"/>
        <v>-3.0790217285394217E-2</v>
      </c>
      <c r="F1636" s="5">
        <f t="shared" si="710"/>
        <v>2.3225828575474581</v>
      </c>
      <c r="G1636" t="str">
        <f t="shared" si="720"/>
        <v>多</v>
      </c>
      <c r="H1636" s="6">
        <f t="shared" si="711"/>
        <v>-3.0790217285394217E-2</v>
      </c>
      <c r="I1636" s="5">
        <f t="shared" si="721"/>
        <v>0.80341084159793208</v>
      </c>
      <c r="J1636" t="str">
        <f t="shared" si="729"/>
        <v>多</v>
      </c>
      <c r="K1636" s="6">
        <f t="shared" si="712"/>
        <v>-3.0790217285394217E-2</v>
      </c>
      <c r="L1636" s="5">
        <f t="shared" si="722"/>
        <v>0.36578517172907632</v>
      </c>
      <c r="M1636" t="str">
        <f t="shared" si="730"/>
        <v>多</v>
      </c>
      <c r="N1636" s="6">
        <f t="shared" si="713"/>
        <v>-3.0790217285394217E-2</v>
      </c>
      <c r="O1636" s="5">
        <f t="shared" si="723"/>
        <v>0.44746402669779745</v>
      </c>
      <c r="P1636" t="str">
        <f t="shared" si="731"/>
        <v>空</v>
      </c>
      <c r="Q1636" s="6">
        <f t="shared" si="714"/>
        <v>0</v>
      </c>
      <c r="R1636" s="5">
        <f t="shared" si="724"/>
        <v>0.82990594137858986</v>
      </c>
      <c r="S1636" t="str">
        <f t="shared" si="732"/>
        <v>空</v>
      </c>
      <c r="T1636" s="6">
        <f t="shared" si="715"/>
        <v>0</v>
      </c>
      <c r="U1636" s="5">
        <f t="shared" si="725"/>
        <v>0.95419145806971284</v>
      </c>
      <c r="V1636" t="str">
        <f t="shared" si="733"/>
        <v>空</v>
      </c>
      <c r="W1636" s="6">
        <f t="shared" si="716"/>
        <v>0</v>
      </c>
      <c r="X1636" s="5">
        <f t="shared" si="726"/>
        <v>1.0578274361937352</v>
      </c>
      <c r="Y1636" t="str">
        <f t="shared" si="734"/>
        <v>多</v>
      </c>
      <c r="Z1636" s="6">
        <f t="shared" si="717"/>
        <v>-3.0790217285394217E-2</v>
      </c>
      <c r="AA1636" s="5">
        <f t="shared" si="727"/>
        <v>1.2391489473312216</v>
      </c>
      <c r="AB1636" t="str">
        <f t="shared" si="735"/>
        <v>多</v>
      </c>
      <c r="AC1636" s="6">
        <f t="shared" si="718"/>
        <v>-3.0790217285394217E-2</v>
      </c>
      <c r="AD1636" s="5">
        <f t="shared" si="728"/>
        <v>2.7327201131472565</v>
      </c>
    </row>
    <row r="1637" spans="1:30" x14ac:dyDescent="0.15">
      <c r="A1637" s="1">
        <v>40809</v>
      </c>
      <c r="B1637" s="2">
        <v>2669.48</v>
      </c>
      <c r="C1637" s="3">
        <f t="shared" si="708"/>
        <v>-6.0356928759461859E-3</v>
      </c>
      <c r="D1637" s="4" t="str">
        <f t="shared" si="719"/>
        <v>空</v>
      </c>
      <c r="E1637" s="6">
        <f t="shared" si="709"/>
        <v>-6.0356928759461859E-3</v>
      </c>
      <c r="F1637" s="5">
        <f t="shared" si="710"/>
        <v>2.3085644607403641</v>
      </c>
      <c r="G1637" t="str">
        <f t="shared" si="720"/>
        <v>多</v>
      </c>
      <c r="H1637" s="6">
        <f t="shared" si="711"/>
        <v>-6.0356928759461859E-3</v>
      </c>
      <c r="I1637" s="5">
        <f t="shared" si="721"/>
        <v>0.79856170050484154</v>
      </c>
      <c r="J1637" t="str">
        <f t="shared" si="729"/>
        <v>多</v>
      </c>
      <c r="K1637" s="6">
        <f t="shared" si="712"/>
        <v>-6.0356928759461859E-3</v>
      </c>
      <c r="L1637" s="5">
        <f t="shared" si="722"/>
        <v>0.3635774047739444</v>
      </c>
      <c r="M1637" t="str">
        <f t="shared" si="730"/>
        <v>多</v>
      </c>
      <c r="N1637" s="6">
        <f t="shared" si="713"/>
        <v>-6.0356928759461859E-3</v>
      </c>
      <c r="O1637" s="5">
        <f t="shared" si="723"/>
        <v>0.44476327125961534</v>
      </c>
      <c r="P1637" t="str">
        <f t="shared" si="731"/>
        <v>空</v>
      </c>
      <c r="Q1637" s="6">
        <f t="shared" si="714"/>
        <v>0</v>
      </c>
      <c r="R1637" s="5">
        <f t="shared" si="724"/>
        <v>0.82990594137858986</v>
      </c>
      <c r="S1637" t="str">
        <f t="shared" si="732"/>
        <v>空</v>
      </c>
      <c r="T1637" s="6">
        <f t="shared" si="715"/>
        <v>0</v>
      </c>
      <c r="U1637" s="5">
        <f t="shared" si="725"/>
        <v>0.95419145806971284</v>
      </c>
      <c r="V1637" t="str">
        <f t="shared" si="733"/>
        <v>空</v>
      </c>
      <c r="W1637" s="6">
        <f t="shared" si="716"/>
        <v>0</v>
      </c>
      <c r="X1637" s="5">
        <f t="shared" si="726"/>
        <v>1.0578274361937352</v>
      </c>
      <c r="Y1637" t="str">
        <f t="shared" si="734"/>
        <v>多</v>
      </c>
      <c r="Z1637" s="6">
        <f t="shared" si="717"/>
        <v>-6.0356928759461859E-3</v>
      </c>
      <c r="AA1637" s="5">
        <f t="shared" si="727"/>
        <v>1.2316698248575784</v>
      </c>
      <c r="AB1637" t="str">
        <f t="shared" si="735"/>
        <v>多</v>
      </c>
      <c r="AC1637" s="6">
        <f t="shared" si="718"/>
        <v>-6.0356928759461859E-3</v>
      </c>
      <c r="AD1637" s="5">
        <f t="shared" si="728"/>
        <v>2.7162262538283786</v>
      </c>
    </row>
    <row r="1638" spans="1:30" x14ac:dyDescent="0.15">
      <c r="A1638" s="1">
        <v>40812</v>
      </c>
      <c r="B1638" s="2">
        <v>2610.92</v>
      </c>
      <c r="C1638" s="3">
        <f t="shared" si="708"/>
        <v>-2.1936856616269762E-2</v>
      </c>
      <c r="D1638" s="4" t="str">
        <f t="shared" si="719"/>
        <v>空</v>
      </c>
      <c r="E1638" s="6">
        <f t="shared" si="709"/>
        <v>0</v>
      </c>
      <c r="F1638" s="5">
        <f t="shared" si="710"/>
        <v>2.3085644607403641</v>
      </c>
      <c r="G1638" t="str">
        <f t="shared" si="720"/>
        <v>多</v>
      </c>
      <c r="H1638" s="6">
        <f t="shared" si="711"/>
        <v>-2.1936856616269762E-2</v>
      </c>
      <c r="I1638" s="5">
        <f t="shared" si="721"/>
        <v>0.78104376698162226</v>
      </c>
      <c r="J1638" t="str">
        <f t="shared" si="729"/>
        <v>多</v>
      </c>
      <c r="K1638" s="6">
        <f t="shared" si="712"/>
        <v>-2.1936856616269762E-2</v>
      </c>
      <c r="L1638" s="5">
        <f t="shared" si="722"/>
        <v>0.3556016593765029</v>
      </c>
      <c r="M1638" t="str">
        <f t="shared" si="730"/>
        <v>多</v>
      </c>
      <c r="N1638" s="6">
        <f t="shared" si="713"/>
        <v>-2.1936856616269762E-2</v>
      </c>
      <c r="O1638" s="5">
        <f t="shared" si="723"/>
        <v>0.43500656314981007</v>
      </c>
      <c r="P1638" t="str">
        <f t="shared" si="731"/>
        <v>空</v>
      </c>
      <c r="Q1638" s="6">
        <f t="shared" si="714"/>
        <v>0</v>
      </c>
      <c r="R1638" s="5">
        <f t="shared" si="724"/>
        <v>0.82990594137858986</v>
      </c>
      <c r="S1638" t="str">
        <f t="shared" si="732"/>
        <v>空</v>
      </c>
      <c r="T1638" s="6">
        <f t="shared" si="715"/>
        <v>0</v>
      </c>
      <c r="U1638" s="5">
        <f t="shared" si="725"/>
        <v>0.95419145806971284</v>
      </c>
      <c r="V1638" t="str">
        <f t="shared" si="733"/>
        <v>空</v>
      </c>
      <c r="W1638" s="6">
        <f t="shared" si="716"/>
        <v>0</v>
      </c>
      <c r="X1638" s="5">
        <f t="shared" si="726"/>
        <v>1.0578274361937352</v>
      </c>
      <c r="Y1638" t="str">
        <f t="shared" si="734"/>
        <v>多</v>
      </c>
      <c r="Z1638" s="6">
        <f t="shared" si="717"/>
        <v>-2.1936856616269762E-2</v>
      </c>
      <c r="AA1638" s="5">
        <f t="shared" si="727"/>
        <v>1.2046508605110915</v>
      </c>
      <c r="AB1638" t="str">
        <f t="shared" si="735"/>
        <v>多</v>
      </c>
      <c r="AC1638" s="6">
        <f t="shared" si="718"/>
        <v>-2.1936856616269762E-2</v>
      </c>
      <c r="AD1638" s="5">
        <f t="shared" si="728"/>
        <v>2.6566407879607978</v>
      </c>
    </row>
    <row r="1639" spans="1:30" x14ac:dyDescent="0.15">
      <c r="A1639" s="1">
        <v>40813</v>
      </c>
      <c r="B1639" s="2">
        <v>2637.88</v>
      </c>
      <c r="C1639" s="3">
        <f t="shared" si="708"/>
        <v>1.0325862148208298E-2</v>
      </c>
      <c r="D1639" s="4" t="str">
        <f t="shared" si="719"/>
        <v>空</v>
      </c>
      <c r="E1639" s="6">
        <f t="shared" si="709"/>
        <v>0</v>
      </c>
      <c r="F1639" s="5">
        <f t="shared" si="710"/>
        <v>2.3085644607403641</v>
      </c>
      <c r="G1639" t="str">
        <f t="shared" si="720"/>
        <v>多</v>
      </c>
      <c r="H1639" s="6">
        <f t="shared" si="711"/>
        <v>1.0325862148208298E-2</v>
      </c>
      <c r="I1639" s="5">
        <f t="shared" si="721"/>
        <v>0.7891087172511918</v>
      </c>
      <c r="J1639" t="str">
        <f t="shared" si="729"/>
        <v>多</v>
      </c>
      <c r="K1639" s="6">
        <f t="shared" si="712"/>
        <v>1.0325862148208298E-2</v>
      </c>
      <c r="L1639" s="5">
        <f t="shared" si="722"/>
        <v>0.35927355309089881</v>
      </c>
      <c r="M1639" t="str">
        <f t="shared" si="730"/>
        <v>多</v>
      </c>
      <c r="N1639" s="6">
        <f t="shared" si="713"/>
        <v>1.0325862148208298E-2</v>
      </c>
      <c r="O1639" s="5">
        <f t="shared" si="723"/>
        <v>0.43949838095446087</v>
      </c>
      <c r="P1639" t="str">
        <f t="shared" si="731"/>
        <v>空</v>
      </c>
      <c r="Q1639" s="6">
        <f t="shared" si="714"/>
        <v>0</v>
      </c>
      <c r="R1639" s="5">
        <f t="shared" si="724"/>
        <v>0.82990594137858986</v>
      </c>
      <c r="S1639" t="str">
        <f t="shared" si="732"/>
        <v>空</v>
      </c>
      <c r="T1639" s="6">
        <f t="shared" si="715"/>
        <v>0</v>
      </c>
      <c r="U1639" s="5">
        <f t="shared" si="725"/>
        <v>0.95419145806971284</v>
      </c>
      <c r="V1639" t="str">
        <f t="shared" si="733"/>
        <v>空</v>
      </c>
      <c r="W1639" s="6">
        <f t="shared" si="716"/>
        <v>0</v>
      </c>
      <c r="X1639" s="5">
        <f t="shared" si="726"/>
        <v>1.0578274361937352</v>
      </c>
      <c r="Y1639" t="str">
        <f t="shared" si="734"/>
        <v>多</v>
      </c>
      <c r="Z1639" s="6">
        <f t="shared" si="717"/>
        <v>1.0325862148208298E-2</v>
      </c>
      <c r="AA1639" s="5">
        <f t="shared" si="727"/>
        <v>1.2170899192334494</v>
      </c>
      <c r="AB1639" t="str">
        <f t="shared" si="735"/>
        <v>多</v>
      </c>
      <c r="AC1639" s="6">
        <f t="shared" si="718"/>
        <v>1.0325862148208298E-2</v>
      </c>
      <c r="AD1639" s="5">
        <f t="shared" si="728"/>
        <v>2.6840728945145886</v>
      </c>
    </row>
    <row r="1640" spans="1:30" x14ac:dyDescent="0.15">
      <c r="A1640" s="1">
        <v>40814</v>
      </c>
      <c r="B1640" s="2">
        <v>2610.59</v>
      </c>
      <c r="C1640" s="3">
        <f t="shared" si="708"/>
        <v>-1.0345428905029763E-2</v>
      </c>
      <c r="D1640" s="4" t="str">
        <f t="shared" si="719"/>
        <v>空</v>
      </c>
      <c r="E1640" s="6">
        <f t="shared" si="709"/>
        <v>0</v>
      </c>
      <c r="F1640" s="5">
        <f t="shared" si="710"/>
        <v>2.3085644607403641</v>
      </c>
      <c r="G1640" t="str">
        <f t="shared" si="720"/>
        <v>多</v>
      </c>
      <c r="H1640" s="6">
        <f t="shared" si="711"/>
        <v>-1.0345428905029763E-2</v>
      </c>
      <c r="I1640" s="5">
        <f t="shared" si="721"/>
        <v>0.78094504911853035</v>
      </c>
      <c r="J1640" t="str">
        <f t="shared" si="729"/>
        <v>多</v>
      </c>
      <c r="K1640" s="6">
        <f t="shared" si="712"/>
        <v>-1.0345428905029763E-2</v>
      </c>
      <c r="L1640" s="5">
        <f t="shared" si="722"/>
        <v>0.3555567140899395</v>
      </c>
      <c r="M1640" t="str">
        <f t="shared" si="730"/>
        <v>多</v>
      </c>
      <c r="N1640" s="6">
        <f t="shared" si="713"/>
        <v>-1.0345428905029763E-2</v>
      </c>
      <c r="O1640" s="5">
        <f t="shared" si="723"/>
        <v>0.43495158170042081</v>
      </c>
      <c r="P1640" t="str">
        <f t="shared" si="731"/>
        <v>空</v>
      </c>
      <c r="Q1640" s="6">
        <f t="shared" si="714"/>
        <v>0</v>
      </c>
      <c r="R1640" s="5">
        <f t="shared" si="724"/>
        <v>0.82990594137858986</v>
      </c>
      <c r="S1640" t="str">
        <f t="shared" si="732"/>
        <v>空</v>
      </c>
      <c r="T1640" s="6">
        <f t="shared" si="715"/>
        <v>0</v>
      </c>
      <c r="U1640" s="5">
        <f t="shared" si="725"/>
        <v>0.95419145806971284</v>
      </c>
      <c r="V1640" t="str">
        <f t="shared" si="733"/>
        <v>空</v>
      </c>
      <c r="W1640" s="6">
        <f t="shared" si="716"/>
        <v>0</v>
      </c>
      <c r="X1640" s="5">
        <f t="shared" si="726"/>
        <v>1.0578274361937352</v>
      </c>
      <c r="Y1640" t="str">
        <f t="shared" si="734"/>
        <v>多</v>
      </c>
      <c r="Z1640" s="6">
        <f t="shared" si="717"/>
        <v>-1.0345428905029763E-2</v>
      </c>
      <c r="AA1640" s="5">
        <f t="shared" si="727"/>
        <v>1.2044986020029913</v>
      </c>
      <c r="AB1640" t="str">
        <f t="shared" si="735"/>
        <v>多</v>
      </c>
      <c r="AC1640" s="6">
        <f t="shared" si="718"/>
        <v>-1.0345428905029763E-2</v>
      </c>
      <c r="AD1640" s="5">
        <f t="shared" si="728"/>
        <v>2.6563050092084706</v>
      </c>
    </row>
    <row r="1641" spans="1:30" x14ac:dyDescent="0.15">
      <c r="A1641" s="1">
        <v>40815</v>
      </c>
      <c r="B1641" s="2">
        <v>2588.19</v>
      </c>
      <c r="C1641" s="3">
        <f t="shared" si="708"/>
        <v>-8.5804358401740943E-3</v>
      </c>
      <c r="D1641" s="4" t="str">
        <f t="shared" si="719"/>
        <v>空</v>
      </c>
      <c r="E1641" s="6">
        <f t="shared" si="709"/>
        <v>0</v>
      </c>
      <c r="F1641" s="5">
        <f t="shared" si="710"/>
        <v>2.3085644607403641</v>
      </c>
      <c r="G1641" t="str">
        <f t="shared" si="720"/>
        <v>多</v>
      </c>
      <c r="H1641" s="6">
        <f t="shared" si="711"/>
        <v>-8.5804358401740943E-3</v>
      </c>
      <c r="I1641" s="5">
        <f t="shared" si="721"/>
        <v>0.77424420022986717</v>
      </c>
      <c r="J1641" t="str">
        <f t="shared" si="729"/>
        <v>多</v>
      </c>
      <c r="K1641" s="6">
        <f t="shared" si="712"/>
        <v>-8.5804358401740943E-3</v>
      </c>
      <c r="L1641" s="5">
        <f t="shared" si="722"/>
        <v>0.35250588251714765</v>
      </c>
      <c r="M1641" t="str">
        <f t="shared" si="730"/>
        <v>多</v>
      </c>
      <c r="N1641" s="6">
        <f t="shared" si="713"/>
        <v>-8.5804358401740943E-3</v>
      </c>
      <c r="O1641" s="5">
        <f t="shared" si="723"/>
        <v>0.43121950756005811</v>
      </c>
      <c r="P1641" t="str">
        <f t="shared" si="731"/>
        <v>空</v>
      </c>
      <c r="Q1641" s="6">
        <f t="shared" si="714"/>
        <v>0</v>
      </c>
      <c r="R1641" s="5">
        <f t="shared" si="724"/>
        <v>0.82990594137858986</v>
      </c>
      <c r="S1641" t="str">
        <f t="shared" si="732"/>
        <v>空</v>
      </c>
      <c r="T1641" s="6">
        <f t="shared" si="715"/>
        <v>0</v>
      </c>
      <c r="U1641" s="5">
        <f t="shared" si="725"/>
        <v>0.95419145806971284</v>
      </c>
      <c r="V1641" t="str">
        <f t="shared" si="733"/>
        <v>空</v>
      </c>
      <c r="W1641" s="6">
        <f t="shared" si="716"/>
        <v>0</v>
      </c>
      <c r="X1641" s="5">
        <f t="shared" si="726"/>
        <v>1.0578274361937352</v>
      </c>
      <c r="Y1641" t="str">
        <f t="shared" si="734"/>
        <v>多</v>
      </c>
      <c r="Z1641" s="6">
        <f t="shared" si="717"/>
        <v>-8.5804358401740943E-3</v>
      </c>
      <c r="AA1641" s="5">
        <f t="shared" si="727"/>
        <v>1.1941634790289253</v>
      </c>
      <c r="AB1641" t="str">
        <f t="shared" si="735"/>
        <v>多</v>
      </c>
      <c r="AC1641" s="6">
        <f t="shared" si="718"/>
        <v>-8.5804358401740943E-3</v>
      </c>
      <c r="AD1641" s="5">
        <f t="shared" si="728"/>
        <v>2.6335127545050243</v>
      </c>
    </row>
    <row r="1642" spans="1:30" x14ac:dyDescent="0.15">
      <c r="A1642" s="1">
        <v>40816</v>
      </c>
      <c r="B1642" s="2">
        <v>2581.35</v>
      </c>
      <c r="C1642" s="3">
        <f t="shared" si="708"/>
        <v>-2.6427735212639636E-3</v>
      </c>
      <c r="D1642" s="4" t="str">
        <f t="shared" si="719"/>
        <v>空</v>
      </c>
      <c r="E1642" s="6">
        <f t="shared" si="709"/>
        <v>0</v>
      </c>
      <c r="F1642" s="5">
        <f t="shared" si="710"/>
        <v>2.3085644607403641</v>
      </c>
      <c r="G1642" t="str">
        <f t="shared" si="720"/>
        <v>多</v>
      </c>
      <c r="H1642" s="6">
        <f t="shared" si="711"/>
        <v>-2.6427735212639636E-3</v>
      </c>
      <c r="I1642" s="5">
        <f t="shared" si="721"/>
        <v>0.77219804815850746</v>
      </c>
      <c r="J1642" t="str">
        <f t="shared" si="729"/>
        <v>多</v>
      </c>
      <c r="K1642" s="6">
        <f t="shared" si="712"/>
        <v>-2.6427735212639636E-3</v>
      </c>
      <c r="L1642" s="5">
        <f t="shared" si="722"/>
        <v>0.35157428930474155</v>
      </c>
      <c r="M1642" t="str">
        <f t="shared" si="730"/>
        <v>多</v>
      </c>
      <c r="N1642" s="6">
        <f t="shared" si="713"/>
        <v>-2.6427735212639636E-3</v>
      </c>
      <c r="O1642" s="5">
        <f t="shared" si="723"/>
        <v>0.4300798920636259</v>
      </c>
      <c r="P1642" t="str">
        <f t="shared" si="731"/>
        <v>空</v>
      </c>
      <c r="Q1642" s="6">
        <f t="shared" si="714"/>
        <v>0</v>
      </c>
      <c r="R1642" s="5">
        <f t="shared" si="724"/>
        <v>0.82990594137858986</v>
      </c>
      <c r="S1642" t="str">
        <f t="shared" si="732"/>
        <v>空</v>
      </c>
      <c r="T1642" s="6">
        <f t="shared" si="715"/>
        <v>0</v>
      </c>
      <c r="U1642" s="5">
        <f t="shared" si="725"/>
        <v>0.95419145806971284</v>
      </c>
      <c r="V1642" t="str">
        <f t="shared" si="733"/>
        <v>空</v>
      </c>
      <c r="W1642" s="6">
        <f t="shared" si="716"/>
        <v>0</v>
      </c>
      <c r="X1642" s="5">
        <f t="shared" si="726"/>
        <v>1.0578274361937352</v>
      </c>
      <c r="Y1642" t="str">
        <f t="shared" si="734"/>
        <v>多</v>
      </c>
      <c r="Z1642" s="6">
        <f t="shared" si="717"/>
        <v>-2.6427735212639636E-3</v>
      </c>
      <c r="AA1642" s="5">
        <f t="shared" si="727"/>
        <v>1.1910075754064873</v>
      </c>
      <c r="AB1642" t="str">
        <f t="shared" si="735"/>
        <v>多</v>
      </c>
      <c r="AC1642" s="6">
        <f t="shared" si="718"/>
        <v>-2.6427735212639636E-3</v>
      </c>
      <c r="AD1642" s="5">
        <f t="shared" si="728"/>
        <v>2.6265529767295077</v>
      </c>
    </row>
    <row r="1643" spans="1:30" x14ac:dyDescent="0.15">
      <c r="A1643" s="1">
        <v>40826</v>
      </c>
      <c r="B1643" s="2">
        <v>2557.08</v>
      </c>
      <c r="C1643" s="3">
        <f t="shared" si="708"/>
        <v>-9.4020570631646594E-3</v>
      </c>
      <c r="D1643" s="4" t="str">
        <f t="shared" si="719"/>
        <v>空</v>
      </c>
      <c r="E1643" s="6">
        <f t="shared" si="709"/>
        <v>0</v>
      </c>
      <c r="F1643" s="5">
        <f t="shared" si="710"/>
        <v>2.3085644607403641</v>
      </c>
      <c r="G1643" t="str">
        <f t="shared" si="720"/>
        <v>多</v>
      </c>
      <c r="H1643" s="6">
        <f t="shared" si="711"/>
        <v>-9.4020570631646594E-3</v>
      </c>
      <c r="I1643" s="5">
        <f t="shared" si="721"/>
        <v>0.76493779804565676</v>
      </c>
      <c r="J1643" t="str">
        <f t="shared" si="729"/>
        <v>多</v>
      </c>
      <c r="K1643" s="6">
        <f t="shared" si="712"/>
        <v>-9.4020570631646594E-3</v>
      </c>
      <c r="L1643" s="5">
        <f t="shared" si="722"/>
        <v>0.34826876777475679</v>
      </c>
      <c r="M1643" t="str">
        <f t="shared" si="730"/>
        <v>多</v>
      </c>
      <c r="N1643" s="6">
        <f t="shared" si="713"/>
        <v>-9.4020570631646594E-3</v>
      </c>
      <c r="O1643" s="5">
        <f t="shared" si="723"/>
        <v>0.42603625637672399</v>
      </c>
      <c r="P1643" t="str">
        <f t="shared" si="731"/>
        <v>空</v>
      </c>
      <c r="Q1643" s="6">
        <f t="shared" si="714"/>
        <v>0</v>
      </c>
      <c r="R1643" s="5">
        <f t="shared" si="724"/>
        <v>0.82990594137858986</v>
      </c>
      <c r="S1643" t="str">
        <f t="shared" si="732"/>
        <v>空</v>
      </c>
      <c r="T1643" s="6">
        <f t="shared" si="715"/>
        <v>0</v>
      </c>
      <c r="U1643" s="5">
        <f t="shared" si="725"/>
        <v>0.95419145806971284</v>
      </c>
      <c r="V1643" t="str">
        <f t="shared" si="733"/>
        <v>空</v>
      </c>
      <c r="W1643" s="6">
        <f t="shared" si="716"/>
        <v>0</v>
      </c>
      <c r="X1643" s="5">
        <f t="shared" si="726"/>
        <v>1.0578274361937352</v>
      </c>
      <c r="Y1643" t="str">
        <f t="shared" si="734"/>
        <v>多</v>
      </c>
      <c r="Z1643" s="6">
        <f t="shared" si="717"/>
        <v>-9.4020570631646594E-3</v>
      </c>
      <c r="AA1643" s="5">
        <f t="shared" si="727"/>
        <v>1.1798096542198542</v>
      </c>
      <c r="AB1643" t="str">
        <f t="shared" si="735"/>
        <v>多</v>
      </c>
      <c r="AC1643" s="6">
        <f t="shared" si="718"/>
        <v>-9.4020570631646594E-3</v>
      </c>
      <c r="AD1643" s="5">
        <f t="shared" si="728"/>
        <v>2.6018579757628717</v>
      </c>
    </row>
    <row r="1644" spans="1:30" x14ac:dyDescent="0.15">
      <c r="A1644" s="1">
        <v>40827</v>
      </c>
      <c r="B1644" s="2">
        <v>2551.9899999999998</v>
      </c>
      <c r="C1644" s="3">
        <f t="shared" si="708"/>
        <v>-1.9905517230591752E-3</v>
      </c>
      <c r="D1644" s="4" t="str">
        <f t="shared" si="719"/>
        <v>空</v>
      </c>
      <c r="E1644" s="6">
        <f t="shared" si="709"/>
        <v>0</v>
      </c>
      <c r="F1644" s="5">
        <f t="shared" si="710"/>
        <v>2.3085644607403641</v>
      </c>
      <c r="G1644" t="str">
        <f t="shared" si="720"/>
        <v>多</v>
      </c>
      <c r="H1644" s="6">
        <f t="shared" si="711"/>
        <v>-1.9905517230591752E-3</v>
      </c>
      <c r="I1644" s="5">
        <f t="shared" si="721"/>
        <v>0.76341514979372394</v>
      </c>
      <c r="J1644" t="str">
        <f t="shared" si="729"/>
        <v>多</v>
      </c>
      <c r="K1644" s="6">
        <f t="shared" si="712"/>
        <v>-1.9905517230591752E-3</v>
      </c>
      <c r="L1644" s="5">
        <f t="shared" si="722"/>
        <v>0.34757552077897508</v>
      </c>
      <c r="M1644" t="str">
        <f t="shared" si="730"/>
        <v>多</v>
      </c>
      <c r="N1644" s="6">
        <f t="shared" si="713"/>
        <v>-1.9905517230591752E-3</v>
      </c>
      <c r="O1644" s="5">
        <f t="shared" si="723"/>
        <v>0.4251882091725076</v>
      </c>
      <c r="P1644" t="str">
        <f t="shared" si="731"/>
        <v>空</v>
      </c>
      <c r="Q1644" s="6">
        <f t="shared" si="714"/>
        <v>0</v>
      </c>
      <c r="R1644" s="5">
        <f t="shared" si="724"/>
        <v>0.82990594137858986</v>
      </c>
      <c r="S1644" t="str">
        <f t="shared" si="732"/>
        <v>空</v>
      </c>
      <c r="T1644" s="6">
        <f t="shared" si="715"/>
        <v>0</v>
      </c>
      <c r="U1644" s="5">
        <f t="shared" si="725"/>
        <v>0.95419145806971284</v>
      </c>
      <c r="V1644" t="str">
        <f t="shared" si="733"/>
        <v>空</v>
      </c>
      <c r="W1644" s="6">
        <f t="shared" si="716"/>
        <v>0</v>
      </c>
      <c r="X1644" s="5">
        <f t="shared" si="726"/>
        <v>1.0578274361937352</v>
      </c>
      <c r="Y1644" t="str">
        <f t="shared" si="734"/>
        <v>多</v>
      </c>
      <c r="Z1644" s="6">
        <f t="shared" si="717"/>
        <v>-1.9905517230591752E-3</v>
      </c>
      <c r="AA1644" s="5">
        <f t="shared" si="727"/>
        <v>1.1774611820797649</v>
      </c>
      <c r="AB1644" t="str">
        <f t="shared" si="735"/>
        <v>多</v>
      </c>
      <c r="AC1644" s="6">
        <f t="shared" si="718"/>
        <v>-1.9905517230591752E-3</v>
      </c>
      <c r="AD1644" s="5">
        <f t="shared" si="728"/>
        <v>2.5966788428860617</v>
      </c>
    </row>
    <row r="1645" spans="1:30" x14ac:dyDescent="0.15">
      <c r="A1645" s="1">
        <v>40828</v>
      </c>
      <c r="B1645" s="2">
        <v>2644.76</v>
      </c>
      <c r="C1645" s="3">
        <f t="shared" si="708"/>
        <v>3.6352023322975491E-2</v>
      </c>
      <c r="D1645" s="4" t="str">
        <f t="shared" si="719"/>
        <v>空</v>
      </c>
      <c r="E1645" s="6">
        <f t="shared" si="709"/>
        <v>0</v>
      </c>
      <c r="F1645" s="5">
        <f t="shared" si="710"/>
        <v>2.3085644607403641</v>
      </c>
      <c r="G1645" t="str">
        <f t="shared" si="720"/>
        <v>多</v>
      </c>
      <c r="H1645" s="6">
        <f t="shared" si="711"/>
        <v>3.6352023322975491E-2</v>
      </c>
      <c r="I1645" s="5">
        <f t="shared" si="721"/>
        <v>0.79116683512413821</v>
      </c>
      <c r="J1645" t="str">
        <f t="shared" si="729"/>
        <v>多</v>
      </c>
      <c r="K1645" s="6">
        <f t="shared" si="712"/>
        <v>3.6352023322975491E-2</v>
      </c>
      <c r="L1645" s="5">
        <f t="shared" si="722"/>
        <v>0.36021059421682772</v>
      </c>
      <c r="M1645" t="str">
        <f t="shared" si="730"/>
        <v>多</v>
      </c>
      <c r="N1645" s="6">
        <f t="shared" si="713"/>
        <v>3.6352023322975491E-2</v>
      </c>
      <c r="O1645" s="5">
        <f t="shared" si="723"/>
        <v>0.44064466086900078</v>
      </c>
      <c r="P1645" t="str">
        <f t="shared" si="731"/>
        <v>空</v>
      </c>
      <c r="Q1645" s="6">
        <f t="shared" si="714"/>
        <v>0</v>
      </c>
      <c r="R1645" s="5">
        <f t="shared" si="724"/>
        <v>0.82990594137858986</v>
      </c>
      <c r="S1645" t="str">
        <f t="shared" si="732"/>
        <v>空</v>
      </c>
      <c r="T1645" s="6">
        <f t="shared" si="715"/>
        <v>0</v>
      </c>
      <c r="U1645" s="5">
        <f t="shared" si="725"/>
        <v>0.95419145806971284</v>
      </c>
      <c r="V1645" t="str">
        <f t="shared" si="733"/>
        <v>空</v>
      </c>
      <c r="W1645" s="6">
        <f t="shared" si="716"/>
        <v>0</v>
      </c>
      <c r="X1645" s="5">
        <f t="shared" si="726"/>
        <v>1.0578274361937352</v>
      </c>
      <c r="Y1645" t="str">
        <f t="shared" si="734"/>
        <v>多</v>
      </c>
      <c r="Z1645" s="6">
        <f t="shared" si="717"/>
        <v>3.6352023322975491E-2</v>
      </c>
      <c r="AA1645" s="5">
        <f t="shared" si="727"/>
        <v>1.2202642784326267</v>
      </c>
      <c r="AB1645" t="str">
        <f t="shared" si="735"/>
        <v>多</v>
      </c>
      <c r="AC1645" s="6">
        <f t="shared" si="718"/>
        <v>3.6352023322975491E-2</v>
      </c>
      <c r="AD1645" s="5">
        <f t="shared" si="728"/>
        <v>2.691073372744933</v>
      </c>
    </row>
    <row r="1646" spans="1:30" x14ac:dyDescent="0.15">
      <c r="A1646" s="1">
        <v>40829</v>
      </c>
      <c r="B1646" s="2">
        <v>2662.6</v>
      </c>
      <c r="C1646" s="3">
        <f t="shared" si="708"/>
        <v>6.7454135724980269E-3</v>
      </c>
      <c r="D1646" s="4" t="str">
        <f t="shared" si="719"/>
        <v>多</v>
      </c>
      <c r="E1646" s="6">
        <f t="shared" si="709"/>
        <v>0</v>
      </c>
      <c r="F1646" s="5">
        <f t="shared" si="710"/>
        <v>2.3085644607403641</v>
      </c>
      <c r="G1646" t="str">
        <f t="shared" si="720"/>
        <v>多</v>
      </c>
      <c r="H1646" s="6">
        <f t="shared" si="711"/>
        <v>6.7454135724980269E-3</v>
      </c>
      <c r="I1646" s="5">
        <f t="shared" si="721"/>
        <v>0.79650358263189491</v>
      </c>
      <c r="J1646" t="str">
        <f t="shared" si="729"/>
        <v>多</v>
      </c>
      <c r="K1646" s="6">
        <f t="shared" si="712"/>
        <v>6.7454135724980269E-3</v>
      </c>
      <c r="L1646" s="5">
        <f t="shared" si="722"/>
        <v>0.3626403636480155</v>
      </c>
      <c r="M1646" t="str">
        <f t="shared" si="730"/>
        <v>多</v>
      </c>
      <c r="N1646" s="6">
        <f t="shared" si="713"/>
        <v>6.7454135724980269E-3</v>
      </c>
      <c r="O1646" s="5">
        <f t="shared" si="723"/>
        <v>0.44361699134507532</v>
      </c>
      <c r="P1646" t="str">
        <f t="shared" si="731"/>
        <v>空</v>
      </c>
      <c r="Q1646" s="6">
        <f t="shared" si="714"/>
        <v>0</v>
      </c>
      <c r="R1646" s="5">
        <f t="shared" si="724"/>
        <v>0.82990594137858986</v>
      </c>
      <c r="S1646" t="str">
        <f t="shared" si="732"/>
        <v>空</v>
      </c>
      <c r="T1646" s="6">
        <f t="shared" si="715"/>
        <v>0</v>
      </c>
      <c r="U1646" s="5">
        <f t="shared" si="725"/>
        <v>0.95419145806971284</v>
      </c>
      <c r="V1646" t="str">
        <f t="shared" si="733"/>
        <v>空</v>
      </c>
      <c r="W1646" s="6">
        <f t="shared" si="716"/>
        <v>0</v>
      </c>
      <c r="X1646" s="5">
        <f t="shared" si="726"/>
        <v>1.0578274361937352</v>
      </c>
      <c r="Y1646" t="str">
        <f t="shared" si="734"/>
        <v>多</v>
      </c>
      <c r="Z1646" s="6">
        <f t="shared" si="717"/>
        <v>6.7454135724980269E-3</v>
      </c>
      <c r="AA1646" s="5">
        <f t="shared" si="727"/>
        <v>1.2284954656584006</v>
      </c>
      <c r="AB1646" t="str">
        <f t="shared" si="735"/>
        <v>多</v>
      </c>
      <c r="AC1646" s="6">
        <f t="shared" si="718"/>
        <v>6.7454135724980269E-3</v>
      </c>
      <c r="AD1646" s="5">
        <f t="shared" si="728"/>
        <v>2.7092257755980347</v>
      </c>
    </row>
    <row r="1647" spans="1:30" x14ac:dyDescent="0.15">
      <c r="A1647" s="1">
        <v>40830</v>
      </c>
      <c r="B1647" s="2">
        <v>2653.78</v>
      </c>
      <c r="C1647" s="3">
        <f t="shared" si="708"/>
        <v>-3.31255164125277E-3</v>
      </c>
      <c r="D1647" s="4" t="str">
        <f t="shared" si="719"/>
        <v>多</v>
      </c>
      <c r="E1647" s="6">
        <f t="shared" si="709"/>
        <v>-3.31255164125277E-3</v>
      </c>
      <c r="F1647" s="5">
        <f t="shared" si="710"/>
        <v>2.3009172217470009</v>
      </c>
      <c r="G1647" t="str">
        <f t="shared" si="720"/>
        <v>多</v>
      </c>
      <c r="H1647" s="6">
        <f t="shared" si="711"/>
        <v>-3.31255164125277E-3</v>
      </c>
      <c r="I1647" s="5">
        <f t="shared" si="721"/>
        <v>0.79386512338198389</v>
      </c>
      <c r="J1647" t="str">
        <f t="shared" si="729"/>
        <v>多</v>
      </c>
      <c r="K1647" s="6">
        <f t="shared" si="712"/>
        <v>-3.31255164125277E-3</v>
      </c>
      <c r="L1647" s="5">
        <f t="shared" si="722"/>
        <v>0.36143909871622876</v>
      </c>
      <c r="M1647" t="str">
        <f t="shared" si="730"/>
        <v>多</v>
      </c>
      <c r="N1647" s="6">
        <f t="shared" si="713"/>
        <v>-3.31255164125277E-3</v>
      </c>
      <c r="O1647" s="5">
        <f t="shared" si="723"/>
        <v>0.44214748715230756</v>
      </c>
      <c r="P1647" t="str">
        <f t="shared" si="731"/>
        <v>空</v>
      </c>
      <c r="Q1647" s="6">
        <f t="shared" si="714"/>
        <v>0</v>
      </c>
      <c r="R1647" s="5">
        <f t="shared" si="724"/>
        <v>0.82990594137858986</v>
      </c>
      <c r="S1647" t="str">
        <f t="shared" si="732"/>
        <v>空</v>
      </c>
      <c r="T1647" s="6">
        <f t="shared" si="715"/>
        <v>0</v>
      </c>
      <c r="U1647" s="5">
        <f t="shared" si="725"/>
        <v>0.95419145806971284</v>
      </c>
      <c r="V1647" t="str">
        <f t="shared" si="733"/>
        <v>空</v>
      </c>
      <c r="W1647" s="6">
        <f t="shared" si="716"/>
        <v>0</v>
      </c>
      <c r="X1647" s="5">
        <f t="shared" si="726"/>
        <v>1.0578274361937352</v>
      </c>
      <c r="Y1647" t="str">
        <f t="shared" si="734"/>
        <v>多</v>
      </c>
      <c r="Z1647" s="6">
        <f t="shared" si="717"/>
        <v>-3.31255164125277E-3</v>
      </c>
      <c r="AA1647" s="5">
        <f t="shared" si="727"/>
        <v>1.2244260109873624</v>
      </c>
      <c r="AB1647" t="str">
        <f t="shared" si="735"/>
        <v>多</v>
      </c>
      <c r="AC1647" s="6">
        <f t="shared" si="718"/>
        <v>-3.31255164125277E-3</v>
      </c>
      <c r="AD1647" s="5">
        <f t="shared" si="728"/>
        <v>2.7002513253085532</v>
      </c>
    </row>
    <row r="1648" spans="1:30" x14ac:dyDescent="0.15">
      <c r="A1648" s="1">
        <v>40833</v>
      </c>
      <c r="B1648" s="2">
        <v>2666.95</v>
      </c>
      <c r="C1648" s="3">
        <f t="shared" si="708"/>
        <v>4.9627324043437504E-3</v>
      </c>
      <c r="D1648" s="4" t="str">
        <f t="shared" si="719"/>
        <v>多</v>
      </c>
      <c r="E1648" s="6">
        <f t="shared" si="709"/>
        <v>4.9627324043437504E-3</v>
      </c>
      <c r="F1648" s="5">
        <f t="shared" si="710"/>
        <v>2.3123360582030772</v>
      </c>
      <c r="G1648" t="str">
        <f t="shared" si="720"/>
        <v>多</v>
      </c>
      <c r="H1648" s="6">
        <f t="shared" si="711"/>
        <v>4.9627324043437504E-3</v>
      </c>
      <c r="I1648" s="5">
        <f t="shared" si="721"/>
        <v>0.79780486355447</v>
      </c>
      <c r="J1648" t="str">
        <f t="shared" si="729"/>
        <v>多</v>
      </c>
      <c r="K1648" s="6">
        <f t="shared" si="712"/>
        <v>4.9627324043437504E-3</v>
      </c>
      <c r="L1648" s="5">
        <f t="shared" si="722"/>
        <v>0.36323282424362457</v>
      </c>
      <c r="M1648" t="str">
        <f t="shared" si="730"/>
        <v>多</v>
      </c>
      <c r="N1648" s="6">
        <f t="shared" si="713"/>
        <v>4.9627324043437504E-3</v>
      </c>
      <c r="O1648" s="5">
        <f t="shared" si="723"/>
        <v>0.4443417468142975</v>
      </c>
      <c r="P1648" t="str">
        <f t="shared" si="731"/>
        <v>空</v>
      </c>
      <c r="Q1648" s="6">
        <f t="shared" si="714"/>
        <v>0</v>
      </c>
      <c r="R1648" s="5">
        <f t="shared" si="724"/>
        <v>0.82990594137858986</v>
      </c>
      <c r="S1648" t="str">
        <f t="shared" si="732"/>
        <v>空</v>
      </c>
      <c r="T1648" s="6">
        <f t="shared" si="715"/>
        <v>0</v>
      </c>
      <c r="U1648" s="5">
        <f t="shared" si="725"/>
        <v>0.95419145806971284</v>
      </c>
      <c r="V1648" t="str">
        <f t="shared" si="733"/>
        <v>空</v>
      </c>
      <c r="W1648" s="6">
        <f t="shared" si="716"/>
        <v>0</v>
      </c>
      <c r="X1648" s="5">
        <f t="shared" si="726"/>
        <v>1.0578274361937352</v>
      </c>
      <c r="Y1648" t="str">
        <f t="shared" si="734"/>
        <v>多</v>
      </c>
      <c r="Z1648" s="6">
        <f t="shared" si="717"/>
        <v>4.9627324043437504E-3</v>
      </c>
      <c r="AA1648" s="5">
        <f t="shared" si="727"/>
        <v>1.2305025096288107</v>
      </c>
      <c r="AB1648" t="str">
        <f t="shared" si="735"/>
        <v>多</v>
      </c>
      <c r="AC1648" s="6">
        <f t="shared" si="718"/>
        <v>4.9627324043437504E-3</v>
      </c>
      <c r="AD1648" s="5">
        <f t="shared" si="728"/>
        <v>2.7136519500605343</v>
      </c>
    </row>
    <row r="1649" spans="1:30" x14ac:dyDescent="0.15">
      <c r="A1649" s="1">
        <v>40834</v>
      </c>
      <c r="B1649" s="2">
        <v>2592.21</v>
      </c>
      <c r="C1649" s="3">
        <f t="shared" si="708"/>
        <v>-2.8024522394495488E-2</v>
      </c>
      <c r="D1649" s="4" t="str">
        <f t="shared" si="719"/>
        <v>多</v>
      </c>
      <c r="E1649" s="6">
        <f t="shared" si="709"/>
        <v>-2.8024522394495488E-2</v>
      </c>
      <c r="F1649" s="5">
        <f t="shared" si="710"/>
        <v>2.2475339445563658</v>
      </c>
      <c r="G1649" t="str">
        <f t="shared" si="720"/>
        <v>多</v>
      </c>
      <c r="H1649" s="6">
        <f t="shared" si="711"/>
        <v>-2.8024522394495488E-2</v>
      </c>
      <c r="I1649" s="5">
        <f t="shared" si="721"/>
        <v>0.77544676328935036</v>
      </c>
      <c r="J1649" t="str">
        <f t="shared" si="729"/>
        <v>多</v>
      </c>
      <c r="K1649" s="6">
        <f t="shared" si="712"/>
        <v>-2.8024522394495488E-2</v>
      </c>
      <c r="L1649" s="5">
        <f t="shared" si="722"/>
        <v>0.35305339782619327</v>
      </c>
      <c r="M1649" t="str">
        <f t="shared" si="730"/>
        <v>多</v>
      </c>
      <c r="N1649" s="6">
        <f t="shared" si="713"/>
        <v>-2.8024522394495488E-2</v>
      </c>
      <c r="O1649" s="5">
        <f t="shared" si="723"/>
        <v>0.43188928157989098</v>
      </c>
      <c r="P1649" t="str">
        <f t="shared" si="731"/>
        <v>空</v>
      </c>
      <c r="Q1649" s="6">
        <f t="shared" si="714"/>
        <v>0</v>
      </c>
      <c r="R1649" s="5">
        <f t="shared" si="724"/>
        <v>0.82990594137858986</v>
      </c>
      <c r="S1649" t="str">
        <f t="shared" si="732"/>
        <v>空</v>
      </c>
      <c r="T1649" s="6">
        <f t="shared" si="715"/>
        <v>0</v>
      </c>
      <c r="U1649" s="5">
        <f t="shared" si="725"/>
        <v>0.95419145806971284</v>
      </c>
      <c r="V1649" t="str">
        <f t="shared" si="733"/>
        <v>空</v>
      </c>
      <c r="W1649" s="6">
        <f t="shared" si="716"/>
        <v>0</v>
      </c>
      <c r="X1649" s="5">
        <f t="shared" si="726"/>
        <v>1.0578274361937352</v>
      </c>
      <c r="Y1649" t="str">
        <f t="shared" si="734"/>
        <v>多</v>
      </c>
      <c r="Z1649" s="6">
        <f t="shared" si="717"/>
        <v>-2.8024522394495488E-2</v>
      </c>
      <c r="AA1649" s="5">
        <f t="shared" si="727"/>
        <v>1.1960182644912352</v>
      </c>
      <c r="AB1649" t="str">
        <f t="shared" si="735"/>
        <v>多</v>
      </c>
      <c r="AC1649" s="6">
        <f t="shared" si="718"/>
        <v>-2.8024522394495488E-2</v>
      </c>
      <c r="AD1649" s="5">
        <f t="shared" si="728"/>
        <v>2.6376031502151966</v>
      </c>
    </row>
    <row r="1650" spans="1:30" x14ac:dyDescent="0.15">
      <c r="A1650" s="1">
        <v>40835</v>
      </c>
      <c r="B1650" s="2">
        <v>2583.08</v>
      </c>
      <c r="C1650" s="3">
        <f t="shared" si="708"/>
        <v>-3.5220911885996964E-3</v>
      </c>
      <c r="D1650" s="4" t="str">
        <f t="shared" si="719"/>
        <v>空</v>
      </c>
      <c r="E1650" s="6">
        <f t="shared" si="709"/>
        <v>-3.5220911885996964E-3</v>
      </c>
      <c r="F1650" s="5">
        <f t="shared" si="710"/>
        <v>2.2396179250541652</v>
      </c>
      <c r="G1650" t="str">
        <f t="shared" si="720"/>
        <v>多</v>
      </c>
      <c r="H1650" s="6">
        <f t="shared" si="711"/>
        <v>-3.5220911885996964E-3</v>
      </c>
      <c r="I1650" s="5">
        <f t="shared" si="721"/>
        <v>0.77271556907714078</v>
      </c>
      <c r="J1650" t="str">
        <f t="shared" si="729"/>
        <v>多</v>
      </c>
      <c r="K1650" s="6">
        <f t="shared" si="712"/>
        <v>-3.5220911885996964E-3</v>
      </c>
      <c r="L1650" s="5">
        <f t="shared" si="722"/>
        <v>0.35180991156460445</v>
      </c>
      <c r="M1650" t="str">
        <f t="shared" si="730"/>
        <v>多</v>
      </c>
      <c r="N1650" s="6">
        <f t="shared" si="713"/>
        <v>-3.5220911885996964E-3</v>
      </c>
      <c r="O1650" s="5">
        <f t="shared" si="723"/>
        <v>0.43036812814678782</v>
      </c>
      <c r="P1650" t="str">
        <f t="shared" si="731"/>
        <v>空</v>
      </c>
      <c r="Q1650" s="6">
        <f t="shared" si="714"/>
        <v>0</v>
      </c>
      <c r="R1650" s="5">
        <f t="shared" si="724"/>
        <v>0.82990594137858986</v>
      </c>
      <c r="S1650" t="str">
        <f t="shared" si="732"/>
        <v>空</v>
      </c>
      <c r="T1650" s="6">
        <f t="shared" si="715"/>
        <v>0</v>
      </c>
      <c r="U1650" s="5">
        <f t="shared" si="725"/>
        <v>0.95419145806971284</v>
      </c>
      <c r="V1650" t="str">
        <f t="shared" si="733"/>
        <v>空</v>
      </c>
      <c r="W1650" s="6">
        <f t="shared" si="716"/>
        <v>0</v>
      </c>
      <c r="X1650" s="5">
        <f t="shared" si="726"/>
        <v>1.0578274361937352</v>
      </c>
      <c r="Y1650" t="str">
        <f t="shared" si="734"/>
        <v>多</v>
      </c>
      <c r="Z1650" s="6">
        <f t="shared" si="717"/>
        <v>-3.5220911885996964E-3</v>
      </c>
      <c r="AA1650" s="5">
        <f t="shared" si="727"/>
        <v>1.1918057791004664</v>
      </c>
      <c r="AB1650" t="str">
        <f t="shared" si="735"/>
        <v>多</v>
      </c>
      <c r="AC1650" s="6">
        <f t="shared" si="718"/>
        <v>-3.5220911885996964E-3</v>
      </c>
      <c r="AD1650" s="5">
        <f t="shared" si="728"/>
        <v>2.6283132714008008</v>
      </c>
    </row>
    <row r="1651" spans="1:30" x14ac:dyDescent="0.15">
      <c r="A1651" s="1">
        <v>40836</v>
      </c>
      <c r="B1651" s="2">
        <v>2520.5300000000002</v>
      </c>
      <c r="C1651" s="3">
        <f t="shared" si="708"/>
        <v>-2.4215277885315079E-2</v>
      </c>
      <c r="D1651" s="4" t="str">
        <f t="shared" si="719"/>
        <v>空</v>
      </c>
      <c r="E1651" s="6">
        <f t="shared" si="709"/>
        <v>0</v>
      </c>
      <c r="F1651" s="5">
        <f t="shared" si="710"/>
        <v>2.2396179250541652</v>
      </c>
      <c r="G1651" t="str">
        <f t="shared" si="720"/>
        <v>多</v>
      </c>
      <c r="H1651" s="6">
        <f t="shared" si="711"/>
        <v>-2.4215277885315079E-2</v>
      </c>
      <c r="I1651" s="5">
        <f t="shared" si="721"/>
        <v>0.75400404684562849</v>
      </c>
      <c r="J1651" t="str">
        <f t="shared" si="729"/>
        <v>多</v>
      </c>
      <c r="K1651" s="6">
        <f t="shared" si="712"/>
        <v>-2.4215277885315079E-2</v>
      </c>
      <c r="L1651" s="5">
        <f t="shared" si="722"/>
        <v>0.34329073679325944</v>
      </c>
      <c r="M1651" t="str">
        <f t="shared" si="730"/>
        <v>多</v>
      </c>
      <c r="N1651" s="6">
        <f t="shared" si="713"/>
        <v>-2.4215277885315079E-2</v>
      </c>
      <c r="O1651" s="5">
        <f t="shared" si="723"/>
        <v>0.41994664433073048</v>
      </c>
      <c r="P1651" t="str">
        <f t="shared" si="731"/>
        <v>空</v>
      </c>
      <c r="Q1651" s="6">
        <f t="shared" si="714"/>
        <v>0</v>
      </c>
      <c r="R1651" s="5">
        <f t="shared" si="724"/>
        <v>0.82990594137858986</v>
      </c>
      <c r="S1651" t="str">
        <f t="shared" si="732"/>
        <v>空</v>
      </c>
      <c r="T1651" s="6">
        <f t="shared" si="715"/>
        <v>0</v>
      </c>
      <c r="U1651" s="5">
        <f t="shared" si="725"/>
        <v>0.95419145806971284</v>
      </c>
      <c r="V1651" t="str">
        <f t="shared" si="733"/>
        <v>空</v>
      </c>
      <c r="W1651" s="6">
        <f t="shared" si="716"/>
        <v>0</v>
      </c>
      <c r="X1651" s="5">
        <f t="shared" si="726"/>
        <v>1.0578274361937352</v>
      </c>
      <c r="Y1651" t="str">
        <f t="shared" si="734"/>
        <v>多</v>
      </c>
      <c r="Z1651" s="6">
        <f t="shared" si="717"/>
        <v>-2.4215277885315079E-2</v>
      </c>
      <c r="AA1651" s="5">
        <f t="shared" si="727"/>
        <v>1.1629458709742242</v>
      </c>
      <c r="AB1651" t="str">
        <f t="shared" si="735"/>
        <v>多</v>
      </c>
      <c r="AC1651" s="6">
        <f t="shared" si="718"/>
        <v>-2.4215277885315079E-2</v>
      </c>
      <c r="AD1651" s="5">
        <f t="shared" si="728"/>
        <v>2.5646679351641688</v>
      </c>
    </row>
    <row r="1652" spans="1:30" x14ac:dyDescent="0.15">
      <c r="A1652" s="1">
        <v>40837</v>
      </c>
      <c r="B1652" s="2">
        <v>2507.88</v>
      </c>
      <c r="C1652" s="3">
        <f t="shared" si="708"/>
        <v>-5.0187857315723283E-3</v>
      </c>
      <c r="D1652" s="4" t="str">
        <f t="shared" si="719"/>
        <v>空</v>
      </c>
      <c r="E1652" s="6">
        <f t="shared" si="709"/>
        <v>0</v>
      </c>
      <c r="F1652" s="5">
        <f t="shared" si="710"/>
        <v>2.2396179250541652</v>
      </c>
      <c r="G1652" t="str">
        <f t="shared" si="720"/>
        <v>多</v>
      </c>
      <c r="H1652" s="6">
        <f t="shared" si="711"/>
        <v>-5.0187857315723283E-3</v>
      </c>
      <c r="I1652" s="5">
        <f t="shared" si="721"/>
        <v>0.75021986209377189</v>
      </c>
      <c r="J1652" t="str">
        <f t="shared" si="729"/>
        <v>多</v>
      </c>
      <c r="K1652" s="6">
        <f t="shared" si="712"/>
        <v>-5.0187857315723283E-3</v>
      </c>
      <c r="L1652" s="5">
        <f t="shared" si="722"/>
        <v>0.34156783414166048</v>
      </c>
      <c r="M1652" t="str">
        <f t="shared" si="730"/>
        <v>多</v>
      </c>
      <c r="N1652" s="6">
        <f t="shared" si="713"/>
        <v>-5.0187857315723283E-3</v>
      </c>
      <c r="O1652" s="5">
        <f t="shared" si="723"/>
        <v>0.41783902210414176</v>
      </c>
      <c r="P1652" t="str">
        <f t="shared" si="731"/>
        <v>空</v>
      </c>
      <c r="Q1652" s="6">
        <f t="shared" si="714"/>
        <v>0</v>
      </c>
      <c r="R1652" s="5">
        <f t="shared" si="724"/>
        <v>0.82990594137858986</v>
      </c>
      <c r="S1652" t="str">
        <f t="shared" si="732"/>
        <v>空</v>
      </c>
      <c r="T1652" s="6">
        <f t="shared" si="715"/>
        <v>0</v>
      </c>
      <c r="U1652" s="5">
        <f t="shared" si="725"/>
        <v>0.95419145806971284</v>
      </c>
      <c r="V1652" t="str">
        <f t="shared" si="733"/>
        <v>空</v>
      </c>
      <c r="W1652" s="6">
        <f t="shared" si="716"/>
        <v>0</v>
      </c>
      <c r="X1652" s="5">
        <f t="shared" si="726"/>
        <v>1.0578274361937352</v>
      </c>
      <c r="Y1652" t="str">
        <f t="shared" si="734"/>
        <v>多</v>
      </c>
      <c r="Z1652" s="6">
        <f t="shared" si="717"/>
        <v>-5.0187857315723283E-3</v>
      </c>
      <c r="AA1652" s="5">
        <f t="shared" si="727"/>
        <v>1.1571092948303878</v>
      </c>
      <c r="AB1652" t="str">
        <f t="shared" si="735"/>
        <v>多</v>
      </c>
      <c r="AC1652" s="6">
        <f t="shared" si="718"/>
        <v>-5.0187857315723283E-3</v>
      </c>
      <c r="AD1652" s="5">
        <f t="shared" si="728"/>
        <v>2.5517964163249456</v>
      </c>
    </row>
    <row r="1653" spans="1:30" x14ac:dyDescent="0.15">
      <c r="A1653" s="1">
        <v>40840</v>
      </c>
      <c r="B1653" s="2">
        <v>2576.67</v>
      </c>
      <c r="C1653" s="3">
        <f t="shared" si="708"/>
        <v>2.7429542083353242E-2</v>
      </c>
      <c r="D1653" s="4" t="str">
        <f t="shared" si="719"/>
        <v>空</v>
      </c>
      <c r="E1653" s="6">
        <f t="shared" si="709"/>
        <v>0</v>
      </c>
      <c r="F1653" s="5">
        <f t="shared" si="710"/>
        <v>2.2396179250541652</v>
      </c>
      <c r="G1653" t="str">
        <f t="shared" si="720"/>
        <v>多</v>
      </c>
      <c r="H1653" s="6">
        <f t="shared" si="711"/>
        <v>2.7429542083353242E-2</v>
      </c>
      <c r="I1653" s="5">
        <f t="shared" si="721"/>
        <v>0.77079804937284047</v>
      </c>
      <c r="J1653" t="str">
        <f t="shared" si="729"/>
        <v>多</v>
      </c>
      <c r="K1653" s="6">
        <f t="shared" si="712"/>
        <v>2.7429542083353242E-2</v>
      </c>
      <c r="L1653" s="5">
        <f t="shared" si="722"/>
        <v>0.35093688342256896</v>
      </c>
      <c r="M1653" t="str">
        <f t="shared" si="730"/>
        <v>多</v>
      </c>
      <c r="N1653" s="6">
        <f t="shared" si="713"/>
        <v>2.7429542083353242E-2</v>
      </c>
      <c r="O1653" s="5">
        <f t="shared" si="723"/>
        <v>0.42930015514501446</v>
      </c>
      <c r="P1653" t="str">
        <f t="shared" si="731"/>
        <v>空</v>
      </c>
      <c r="Q1653" s="6">
        <f t="shared" si="714"/>
        <v>0</v>
      </c>
      <c r="R1653" s="5">
        <f t="shared" si="724"/>
        <v>0.82990594137858986</v>
      </c>
      <c r="S1653" t="str">
        <f t="shared" si="732"/>
        <v>空</v>
      </c>
      <c r="T1653" s="6">
        <f t="shared" si="715"/>
        <v>0</v>
      </c>
      <c r="U1653" s="5">
        <f t="shared" si="725"/>
        <v>0.95419145806971284</v>
      </c>
      <c r="V1653" t="str">
        <f t="shared" si="733"/>
        <v>空</v>
      </c>
      <c r="W1653" s="6">
        <f t="shared" si="716"/>
        <v>0</v>
      </c>
      <c r="X1653" s="5">
        <f t="shared" si="726"/>
        <v>1.0578274361937352</v>
      </c>
      <c r="Y1653" t="str">
        <f t="shared" si="734"/>
        <v>多</v>
      </c>
      <c r="Z1653" s="6">
        <f t="shared" si="717"/>
        <v>2.7429542083353242E-2</v>
      </c>
      <c r="AA1653" s="5">
        <f t="shared" si="727"/>
        <v>1.1888482729279772</v>
      </c>
      <c r="AB1653" t="str">
        <f t="shared" si="735"/>
        <v>多</v>
      </c>
      <c r="AC1653" s="6">
        <f t="shared" si="718"/>
        <v>2.7429542083353242E-2</v>
      </c>
      <c r="AD1653" s="5">
        <f t="shared" si="728"/>
        <v>2.6217910235146809</v>
      </c>
    </row>
    <row r="1654" spans="1:30" x14ac:dyDescent="0.15">
      <c r="A1654" s="1">
        <v>40841</v>
      </c>
      <c r="B1654" s="2">
        <v>2625.43</v>
      </c>
      <c r="C1654" s="3">
        <f t="shared" si="708"/>
        <v>1.8923649516624064E-2</v>
      </c>
      <c r="D1654" s="4" t="str">
        <f t="shared" si="719"/>
        <v>多</v>
      </c>
      <c r="E1654" s="6">
        <f t="shared" si="709"/>
        <v>0</v>
      </c>
      <c r="F1654" s="5">
        <f t="shared" si="710"/>
        <v>2.2396179250541652</v>
      </c>
      <c r="G1654" t="str">
        <f t="shared" si="720"/>
        <v>多</v>
      </c>
      <c r="H1654" s="6">
        <f t="shared" si="711"/>
        <v>1.8923649516624064E-2</v>
      </c>
      <c r="I1654" s="5">
        <f t="shared" si="721"/>
        <v>0.78538436150726953</v>
      </c>
      <c r="J1654" t="str">
        <f t="shared" si="729"/>
        <v>多</v>
      </c>
      <c r="K1654" s="6">
        <f t="shared" si="712"/>
        <v>1.8923649516624064E-2</v>
      </c>
      <c r="L1654" s="5">
        <f t="shared" si="722"/>
        <v>0.35757789000691403</v>
      </c>
      <c r="M1654" t="str">
        <f t="shared" si="730"/>
        <v>多</v>
      </c>
      <c r="N1654" s="6">
        <f t="shared" si="713"/>
        <v>1.8923649516624064E-2</v>
      </c>
      <c r="O1654" s="5">
        <f t="shared" si="723"/>
        <v>0.43742408081841105</v>
      </c>
      <c r="P1654" t="str">
        <f t="shared" si="731"/>
        <v>空</v>
      </c>
      <c r="Q1654" s="6">
        <f t="shared" si="714"/>
        <v>0</v>
      </c>
      <c r="R1654" s="5">
        <f t="shared" si="724"/>
        <v>0.82990594137858986</v>
      </c>
      <c r="S1654" t="str">
        <f t="shared" si="732"/>
        <v>空</v>
      </c>
      <c r="T1654" s="6">
        <f t="shared" si="715"/>
        <v>0</v>
      </c>
      <c r="U1654" s="5">
        <f t="shared" si="725"/>
        <v>0.95419145806971284</v>
      </c>
      <c r="V1654" t="str">
        <f t="shared" si="733"/>
        <v>空</v>
      </c>
      <c r="W1654" s="6">
        <f t="shared" si="716"/>
        <v>0</v>
      </c>
      <c r="X1654" s="5">
        <f t="shared" si="726"/>
        <v>1.0578274361937352</v>
      </c>
      <c r="Y1654" t="str">
        <f t="shared" si="734"/>
        <v>多</v>
      </c>
      <c r="Z1654" s="6">
        <f t="shared" si="717"/>
        <v>1.8923649516624064E-2</v>
      </c>
      <c r="AA1654" s="5">
        <f t="shared" si="727"/>
        <v>1.21134562097331</v>
      </c>
      <c r="AB1654" t="str">
        <f t="shared" si="735"/>
        <v>多</v>
      </c>
      <c r="AC1654" s="6">
        <f t="shared" si="718"/>
        <v>1.8923649516624064E-2</v>
      </c>
      <c r="AD1654" s="5">
        <f t="shared" si="728"/>
        <v>2.6714048779495037</v>
      </c>
    </row>
    <row r="1655" spans="1:30" x14ac:dyDescent="0.15">
      <c r="A1655" s="1">
        <v>40842</v>
      </c>
      <c r="B1655" s="2">
        <v>2651.65</v>
      </c>
      <c r="C1655" s="3">
        <f t="shared" si="708"/>
        <v>9.9869354734272164E-3</v>
      </c>
      <c r="D1655" s="4" t="str">
        <f t="shared" si="719"/>
        <v>多</v>
      </c>
      <c r="E1655" s="6">
        <f t="shared" si="709"/>
        <v>9.9869354734272164E-3</v>
      </c>
      <c r="F1655" s="5">
        <f t="shared" si="710"/>
        <v>2.2619848447568121</v>
      </c>
      <c r="G1655" t="str">
        <f t="shared" si="720"/>
        <v>空</v>
      </c>
      <c r="H1655" s="6">
        <f t="shared" si="711"/>
        <v>9.9869354734272164E-3</v>
      </c>
      <c r="I1655" s="5">
        <f t="shared" si="721"/>
        <v>0.79322794444748146</v>
      </c>
      <c r="J1655" t="str">
        <f t="shared" si="729"/>
        <v>多</v>
      </c>
      <c r="K1655" s="6">
        <f t="shared" si="712"/>
        <v>9.9869354734272164E-3</v>
      </c>
      <c r="L1655" s="5">
        <f t="shared" si="722"/>
        <v>0.36114899732113737</v>
      </c>
      <c r="M1655" t="str">
        <f t="shared" si="730"/>
        <v>多</v>
      </c>
      <c r="N1655" s="6">
        <f t="shared" si="713"/>
        <v>9.9869354734272164E-3</v>
      </c>
      <c r="O1655" s="5">
        <f t="shared" si="723"/>
        <v>0.44179260688806776</v>
      </c>
      <c r="P1655" t="str">
        <f t="shared" si="731"/>
        <v>空</v>
      </c>
      <c r="Q1655" s="6">
        <f t="shared" si="714"/>
        <v>0</v>
      </c>
      <c r="R1655" s="5">
        <f t="shared" si="724"/>
        <v>0.82990594137858986</v>
      </c>
      <c r="S1655" t="str">
        <f t="shared" si="732"/>
        <v>空</v>
      </c>
      <c r="T1655" s="6">
        <f t="shared" si="715"/>
        <v>0</v>
      </c>
      <c r="U1655" s="5">
        <f t="shared" si="725"/>
        <v>0.95419145806971284</v>
      </c>
      <c r="V1655" t="str">
        <f t="shared" si="733"/>
        <v>空</v>
      </c>
      <c r="W1655" s="6">
        <f t="shared" si="716"/>
        <v>0</v>
      </c>
      <c r="X1655" s="5">
        <f t="shared" si="726"/>
        <v>1.0578274361937352</v>
      </c>
      <c r="Y1655" t="str">
        <f t="shared" si="734"/>
        <v>多</v>
      </c>
      <c r="Z1655" s="6">
        <f t="shared" si="717"/>
        <v>9.9869354734272164E-3</v>
      </c>
      <c r="AA1655" s="5">
        <f t="shared" si="727"/>
        <v>1.223443251525989</v>
      </c>
      <c r="AB1655" t="str">
        <f t="shared" si="735"/>
        <v>多</v>
      </c>
      <c r="AC1655" s="6">
        <f t="shared" si="718"/>
        <v>9.9869354734272164E-3</v>
      </c>
      <c r="AD1655" s="5">
        <f t="shared" si="728"/>
        <v>2.698084026088984</v>
      </c>
    </row>
    <row r="1656" spans="1:30" x14ac:dyDescent="0.15">
      <c r="A1656" s="1">
        <v>40843</v>
      </c>
      <c r="B1656" s="2">
        <v>2657.48</v>
      </c>
      <c r="C1656" s="3">
        <f t="shared" si="708"/>
        <v>2.1986310410497811E-3</v>
      </c>
      <c r="D1656" s="4" t="str">
        <f t="shared" si="719"/>
        <v>多</v>
      </c>
      <c r="E1656" s="6">
        <f t="shared" si="709"/>
        <v>2.1986310410497811E-3</v>
      </c>
      <c r="F1656" s="5">
        <f t="shared" si="710"/>
        <v>2.2669581148508784</v>
      </c>
      <c r="G1656" t="str">
        <f t="shared" si="720"/>
        <v>空</v>
      </c>
      <c r="H1656" s="6">
        <f t="shared" si="711"/>
        <v>0</v>
      </c>
      <c r="I1656" s="5">
        <f t="shared" si="721"/>
        <v>0.79322794444748146</v>
      </c>
      <c r="J1656" t="str">
        <f t="shared" si="729"/>
        <v>空</v>
      </c>
      <c r="K1656" s="6">
        <f t="shared" si="712"/>
        <v>2.1986310410497811E-3</v>
      </c>
      <c r="L1656" s="5">
        <f t="shared" si="722"/>
        <v>0.36194303071709161</v>
      </c>
      <c r="M1656" t="str">
        <f t="shared" si="730"/>
        <v>多</v>
      </c>
      <c r="N1656" s="6">
        <f t="shared" si="713"/>
        <v>2.1986310410497811E-3</v>
      </c>
      <c r="O1656" s="5">
        <f t="shared" si="723"/>
        <v>0.44276394582727818</v>
      </c>
      <c r="P1656" t="str">
        <f t="shared" si="731"/>
        <v>空</v>
      </c>
      <c r="Q1656" s="6">
        <f t="shared" si="714"/>
        <v>0</v>
      </c>
      <c r="R1656" s="5">
        <f t="shared" si="724"/>
        <v>0.82990594137858986</v>
      </c>
      <c r="S1656" t="str">
        <f t="shared" si="732"/>
        <v>空</v>
      </c>
      <c r="T1656" s="6">
        <f t="shared" si="715"/>
        <v>0</v>
      </c>
      <c r="U1656" s="5">
        <f t="shared" si="725"/>
        <v>0.95419145806971284</v>
      </c>
      <c r="V1656" t="str">
        <f t="shared" si="733"/>
        <v>空</v>
      </c>
      <c r="W1656" s="6">
        <f t="shared" si="716"/>
        <v>0</v>
      </c>
      <c r="X1656" s="5">
        <f t="shared" si="726"/>
        <v>1.0578274361937352</v>
      </c>
      <c r="Y1656" t="str">
        <f t="shared" si="734"/>
        <v>多</v>
      </c>
      <c r="Z1656" s="6">
        <f t="shared" si="717"/>
        <v>2.1986310410497811E-3</v>
      </c>
      <c r="AA1656" s="5">
        <f t="shared" si="727"/>
        <v>1.226133151835757</v>
      </c>
      <c r="AB1656" t="str">
        <f t="shared" si="735"/>
        <v>多</v>
      </c>
      <c r="AC1656" s="6">
        <f t="shared" si="718"/>
        <v>2.1986310410497811E-3</v>
      </c>
      <c r="AD1656" s="5">
        <f t="shared" si="728"/>
        <v>2.7040161173801036</v>
      </c>
    </row>
    <row r="1657" spans="1:30" x14ac:dyDescent="0.15">
      <c r="A1657" s="1">
        <v>40844</v>
      </c>
      <c r="B1657" s="2">
        <v>2709.02</v>
      </c>
      <c r="C1657" s="3">
        <f t="shared" si="708"/>
        <v>1.9394313409696329E-2</v>
      </c>
      <c r="D1657" s="4" t="str">
        <f t="shared" si="719"/>
        <v>多</v>
      </c>
      <c r="E1657" s="6">
        <f t="shared" si="709"/>
        <v>1.9394313409696329E-2</v>
      </c>
      <c r="F1657" s="5">
        <f t="shared" si="710"/>
        <v>2.3109242110169506</v>
      </c>
      <c r="G1657" t="str">
        <f t="shared" si="720"/>
        <v>空</v>
      </c>
      <c r="H1657" s="6">
        <f t="shared" si="711"/>
        <v>0</v>
      </c>
      <c r="I1657" s="5">
        <f t="shared" si="721"/>
        <v>0.79322794444748146</v>
      </c>
      <c r="J1657" t="str">
        <f t="shared" si="729"/>
        <v>空</v>
      </c>
      <c r="K1657" s="6">
        <f t="shared" si="712"/>
        <v>0</v>
      </c>
      <c r="L1657" s="5">
        <f t="shared" si="722"/>
        <v>0.36194303071709161</v>
      </c>
      <c r="M1657" t="str">
        <f t="shared" si="730"/>
        <v>空</v>
      </c>
      <c r="N1657" s="6">
        <f t="shared" si="713"/>
        <v>1.9394313409696329E-2</v>
      </c>
      <c r="O1657" s="5">
        <f t="shared" si="723"/>
        <v>0.45135104855916625</v>
      </c>
      <c r="P1657" t="str">
        <f t="shared" si="731"/>
        <v>空</v>
      </c>
      <c r="Q1657" s="6">
        <f t="shared" si="714"/>
        <v>0</v>
      </c>
      <c r="R1657" s="5">
        <f t="shared" si="724"/>
        <v>0.82990594137858986</v>
      </c>
      <c r="S1657" t="str">
        <f t="shared" si="732"/>
        <v>空</v>
      </c>
      <c r="T1657" s="6">
        <f t="shared" si="715"/>
        <v>0</v>
      </c>
      <c r="U1657" s="5">
        <f t="shared" si="725"/>
        <v>0.95419145806971284</v>
      </c>
      <c r="V1657" t="str">
        <f t="shared" si="733"/>
        <v>空</v>
      </c>
      <c r="W1657" s="6">
        <f t="shared" si="716"/>
        <v>0</v>
      </c>
      <c r="X1657" s="5">
        <f t="shared" si="726"/>
        <v>1.0578274361937352</v>
      </c>
      <c r="Y1657" t="str">
        <f t="shared" si="734"/>
        <v>多</v>
      </c>
      <c r="Z1657" s="6">
        <f t="shared" si="717"/>
        <v>1.9394313409696329E-2</v>
      </c>
      <c r="AA1657" s="5">
        <f t="shared" si="727"/>
        <v>1.2499131624644784</v>
      </c>
      <c r="AB1657" t="str">
        <f t="shared" si="735"/>
        <v>多</v>
      </c>
      <c r="AC1657" s="6">
        <f t="shared" si="718"/>
        <v>1.9394313409696329E-2</v>
      </c>
      <c r="AD1657" s="5">
        <f t="shared" si="728"/>
        <v>2.7564586534254434</v>
      </c>
    </row>
    <row r="1658" spans="1:30" x14ac:dyDescent="0.15">
      <c r="A1658" s="1">
        <v>40847</v>
      </c>
      <c r="B1658" s="2">
        <v>2695.31</v>
      </c>
      <c r="C1658" s="3">
        <f t="shared" si="708"/>
        <v>-5.0608707207773218E-3</v>
      </c>
      <c r="D1658" s="4" t="str">
        <f t="shared" si="719"/>
        <v>多</v>
      </c>
      <c r="E1658" s="6">
        <f t="shared" si="709"/>
        <v>-5.0608707207773218E-3</v>
      </c>
      <c r="F1658" s="5">
        <f t="shared" si="710"/>
        <v>2.2992289223394793</v>
      </c>
      <c r="G1658" t="str">
        <f t="shared" si="720"/>
        <v>空</v>
      </c>
      <c r="H1658" s="6">
        <f t="shared" si="711"/>
        <v>0</v>
      </c>
      <c r="I1658" s="5">
        <f t="shared" si="721"/>
        <v>0.79322794444748146</v>
      </c>
      <c r="J1658" t="str">
        <f t="shared" si="729"/>
        <v>空</v>
      </c>
      <c r="K1658" s="6">
        <f t="shared" si="712"/>
        <v>0</v>
      </c>
      <c r="L1658" s="5">
        <f t="shared" si="722"/>
        <v>0.36194303071709161</v>
      </c>
      <c r="M1658" t="str">
        <f t="shared" si="730"/>
        <v>空</v>
      </c>
      <c r="N1658" s="6">
        <f t="shared" si="713"/>
        <v>0</v>
      </c>
      <c r="O1658" s="5">
        <f t="shared" si="723"/>
        <v>0.45135104855916625</v>
      </c>
      <c r="P1658" t="str">
        <f t="shared" si="731"/>
        <v>空</v>
      </c>
      <c r="Q1658" s="6">
        <f t="shared" si="714"/>
        <v>0</v>
      </c>
      <c r="R1658" s="5">
        <f t="shared" si="724"/>
        <v>0.82990594137858986</v>
      </c>
      <c r="S1658" t="str">
        <f t="shared" si="732"/>
        <v>空</v>
      </c>
      <c r="T1658" s="6">
        <f t="shared" si="715"/>
        <v>0</v>
      </c>
      <c r="U1658" s="5">
        <f t="shared" si="725"/>
        <v>0.95419145806971284</v>
      </c>
      <c r="V1658" t="str">
        <f t="shared" si="733"/>
        <v>空</v>
      </c>
      <c r="W1658" s="6">
        <f t="shared" si="716"/>
        <v>0</v>
      </c>
      <c r="X1658" s="5">
        <f t="shared" si="726"/>
        <v>1.0578274361937352</v>
      </c>
      <c r="Y1658" t="str">
        <f t="shared" si="734"/>
        <v>多</v>
      </c>
      <c r="Z1658" s="6">
        <f t="shared" si="717"/>
        <v>-5.0608707207773218E-3</v>
      </c>
      <c r="AA1658" s="5">
        <f t="shared" si="727"/>
        <v>1.2435875135370478</v>
      </c>
      <c r="AB1658" t="str">
        <f t="shared" si="735"/>
        <v>多</v>
      </c>
      <c r="AC1658" s="6">
        <f t="shared" si="718"/>
        <v>-5.0608707207773218E-3</v>
      </c>
      <c r="AD1658" s="5">
        <f t="shared" si="728"/>
        <v>2.7425085725332892</v>
      </c>
    </row>
    <row r="1659" spans="1:30" x14ac:dyDescent="0.15">
      <c r="A1659" s="1">
        <v>40848</v>
      </c>
      <c r="B1659" s="2">
        <v>2697.53</v>
      </c>
      <c r="C1659" s="3">
        <f t="shared" si="708"/>
        <v>8.2365293788111416E-4</v>
      </c>
      <c r="D1659" s="4" t="str">
        <f t="shared" si="719"/>
        <v>多</v>
      </c>
      <c r="E1659" s="6">
        <f t="shared" si="709"/>
        <v>8.2365293788111416E-4</v>
      </c>
      <c r="F1659" s="5">
        <f t="shared" si="710"/>
        <v>2.3011226889962253</v>
      </c>
      <c r="G1659" t="str">
        <f t="shared" si="720"/>
        <v>空</v>
      </c>
      <c r="H1659" s="6">
        <f t="shared" si="711"/>
        <v>0</v>
      </c>
      <c r="I1659" s="5">
        <f t="shared" si="721"/>
        <v>0.79322794444748146</v>
      </c>
      <c r="J1659" t="str">
        <f t="shared" si="729"/>
        <v>空</v>
      </c>
      <c r="K1659" s="6">
        <f t="shared" si="712"/>
        <v>0</v>
      </c>
      <c r="L1659" s="5">
        <f t="shared" si="722"/>
        <v>0.36194303071709161</v>
      </c>
      <c r="M1659" t="str">
        <f t="shared" si="730"/>
        <v>空</v>
      </c>
      <c r="N1659" s="6">
        <f t="shared" si="713"/>
        <v>0</v>
      </c>
      <c r="O1659" s="5">
        <f t="shared" si="723"/>
        <v>0.45135104855916625</v>
      </c>
      <c r="P1659" t="str">
        <f t="shared" si="731"/>
        <v>空</v>
      </c>
      <c r="Q1659" s="6">
        <f t="shared" si="714"/>
        <v>0</v>
      </c>
      <c r="R1659" s="5">
        <f t="shared" si="724"/>
        <v>0.82990594137858986</v>
      </c>
      <c r="S1659" t="str">
        <f t="shared" si="732"/>
        <v>空</v>
      </c>
      <c r="T1659" s="6">
        <f t="shared" si="715"/>
        <v>0</v>
      </c>
      <c r="U1659" s="5">
        <f t="shared" si="725"/>
        <v>0.95419145806971284</v>
      </c>
      <c r="V1659" t="str">
        <f t="shared" si="733"/>
        <v>空</v>
      </c>
      <c r="W1659" s="6">
        <f t="shared" si="716"/>
        <v>0</v>
      </c>
      <c r="X1659" s="5">
        <f t="shared" si="726"/>
        <v>1.0578274361937352</v>
      </c>
      <c r="Y1659" t="str">
        <f t="shared" si="734"/>
        <v>多</v>
      </c>
      <c r="Z1659" s="6">
        <f t="shared" si="717"/>
        <v>8.2365293788111416E-4</v>
      </c>
      <c r="AA1659" s="5">
        <f t="shared" si="727"/>
        <v>1.2446117980460849</v>
      </c>
      <c r="AB1659" t="str">
        <f t="shared" si="735"/>
        <v>多</v>
      </c>
      <c r="AC1659" s="6">
        <f t="shared" si="718"/>
        <v>8.2365293788111416E-4</v>
      </c>
      <c r="AD1659" s="5">
        <f t="shared" si="728"/>
        <v>2.7447674477762205</v>
      </c>
    </row>
    <row r="1660" spans="1:30" x14ac:dyDescent="0.15">
      <c r="A1660" s="1">
        <v>40849</v>
      </c>
      <c r="B1660" s="2">
        <v>2742.39</v>
      </c>
      <c r="C1660" s="3">
        <f t="shared" si="708"/>
        <v>1.6630028210992798E-2</v>
      </c>
      <c r="D1660" s="4" t="str">
        <f t="shared" si="719"/>
        <v>多</v>
      </c>
      <c r="E1660" s="6">
        <f t="shared" si="709"/>
        <v>1.6630028210992798E-2</v>
      </c>
      <c r="F1660" s="5">
        <f t="shared" si="710"/>
        <v>2.3393904242311883</v>
      </c>
      <c r="G1660" t="str">
        <f t="shared" si="720"/>
        <v>空</v>
      </c>
      <c r="H1660" s="6">
        <f t="shared" si="711"/>
        <v>0</v>
      </c>
      <c r="I1660" s="5">
        <f t="shared" si="721"/>
        <v>0.79322794444748146</v>
      </c>
      <c r="J1660" t="str">
        <f t="shared" si="729"/>
        <v>空</v>
      </c>
      <c r="K1660" s="6">
        <f t="shared" si="712"/>
        <v>0</v>
      </c>
      <c r="L1660" s="5">
        <f t="shared" si="722"/>
        <v>0.36194303071709161</v>
      </c>
      <c r="M1660" t="str">
        <f t="shared" si="730"/>
        <v>空</v>
      </c>
      <c r="N1660" s="6">
        <f t="shared" si="713"/>
        <v>0</v>
      </c>
      <c r="O1660" s="5">
        <f t="shared" si="723"/>
        <v>0.45135104855916625</v>
      </c>
      <c r="P1660" t="str">
        <f t="shared" si="731"/>
        <v>空</v>
      </c>
      <c r="Q1660" s="6">
        <f t="shared" si="714"/>
        <v>0</v>
      </c>
      <c r="R1660" s="5">
        <f t="shared" si="724"/>
        <v>0.82990594137858986</v>
      </c>
      <c r="S1660" t="str">
        <f t="shared" si="732"/>
        <v>空</v>
      </c>
      <c r="T1660" s="6">
        <f t="shared" si="715"/>
        <v>0</v>
      </c>
      <c r="U1660" s="5">
        <f t="shared" si="725"/>
        <v>0.95419145806971284</v>
      </c>
      <c r="V1660" t="str">
        <f t="shared" si="733"/>
        <v>空</v>
      </c>
      <c r="W1660" s="6">
        <f t="shared" si="716"/>
        <v>0</v>
      </c>
      <c r="X1660" s="5">
        <f t="shared" si="726"/>
        <v>1.0578274361937352</v>
      </c>
      <c r="Y1660" t="str">
        <f t="shared" si="734"/>
        <v>多</v>
      </c>
      <c r="Z1660" s="6">
        <f t="shared" si="717"/>
        <v>1.6630028210992798E-2</v>
      </c>
      <c r="AA1660" s="5">
        <f t="shared" si="727"/>
        <v>1.2653097273593257</v>
      </c>
      <c r="AB1660" t="str">
        <f t="shared" si="735"/>
        <v>多</v>
      </c>
      <c r="AC1660" s="6">
        <f t="shared" si="718"/>
        <v>1.6630028210992798E-2</v>
      </c>
      <c r="AD1660" s="5">
        <f t="shared" si="728"/>
        <v>2.7904130078653537</v>
      </c>
    </row>
    <row r="1661" spans="1:30" x14ac:dyDescent="0.15">
      <c r="A1661" s="1">
        <v>40850</v>
      </c>
      <c r="B1661" s="2">
        <v>2744.3</v>
      </c>
      <c r="C1661" s="3">
        <f t="shared" si="708"/>
        <v>6.9647278468787377E-4</v>
      </c>
      <c r="D1661" s="4" t="str">
        <f t="shared" si="719"/>
        <v>多</v>
      </c>
      <c r="E1661" s="6">
        <f t="shared" si="709"/>
        <v>6.9647278468787377E-4</v>
      </c>
      <c r="F1661" s="5">
        <f t="shared" si="710"/>
        <v>2.3410197459944246</v>
      </c>
      <c r="G1661" t="str">
        <f t="shared" si="720"/>
        <v>空</v>
      </c>
      <c r="H1661" s="6">
        <f t="shared" si="711"/>
        <v>0</v>
      </c>
      <c r="I1661" s="5">
        <f t="shared" si="721"/>
        <v>0.79322794444748146</v>
      </c>
      <c r="J1661" t="str">
        <f t="shared" si="729"/>
        <v>空</v>
      </c>
      <c r="K1661" s="6">
        <f t="shared" si="712"/>
        <v>0</v>
      </c>
      <c r="L1661" s="5">
        <f t="shared" si="722"/>
        <v>0.36194303071709161</v>
      </c>
      <c r="M1661" t="str">
        <f t="shared" si="730"/>
        <v>空</v>
      </c>
      <c r="N1661" s="6">
        <f t="shared" si="713"/>
        <v>0</v>
      </c>
      <c r="O1661" s="5">
        <f t="shared" si="723"/>
        <v>0.45135104855916625</v>
      </c>
      <c r="P1661" t="str">
        <f t="shared" si="731"/>
        <v>空</v>
      </c>
      <c r="Q1661" s="6">
        <f t="shared" si="714"/>
        <v>0</v>
      </c>
      <c r="R1661" s="5">
        <f t="shared" si="724"/>
        <v>0.82990594137858986</v>
      </c>
      <c r="S1661" t="str">
        <f t="shared" si="732"/>
        <v>空</v>
      </c>
      <c r="T1661" s="6">
        <f t="shared" si="715"/>
        <v>0</v>
      </c>
      <c r="U1661" s="5">
        <f t="shared" si="725"/>
        <v>0.95419145806971284</v>
      </c>
      <c r="V1661" t="str">
        <f t="shared" si="733"/>
        <v>空</v>
      </c>
      <c r="W1661" s="6">
        <f t="shared" si="716"/>
        <v>0</v>
      </c>
      <c r="X1661" s="5">
        <f t="shared" si="726"/>
        <v>1.0578274361937352</v>
      </c>
      <c r="Y1661" t="str">
        <f t="shared" si="734"/>
        <v>多</v>
      </c>
      <c r="Z1661" s="6">
        <f t="shared" si="717"/>
        <v>6.9647278468787377E-4</v>
      </c>
      <c r="AA1661" s="5">
        <f t="shared" si="727"/>
        <v>1.2661909811486323</v>
      </c>
      <c r="AB1661" t="str">
        <f t="shared" si="735"/>
        <v>多</v>
      </c>
      <c r="AC1661" s="6">
        <f t="shared" si="718"/>
        <v>6.9647278468787377E-4</v>
      </c>
      <c r="AD1661" s="5">
        <f t="shared" si="728"/>
        <v>2.7923564545833708</v>
      </c>
    </row>
    <row r="1662" spans="1:30" x14ac:dyDescent="0.15">
      <c r="A1662" s="1">
        <v>40851</v>
      </c>
      <c r="B1662" s="2">
        <v>2763.75</v>
      </c>
      <c r="C1662" s="3">
        <f t="shared" si="708"/>
        <v>7.0874175563895303E-3</v>
      </c>
      <c r="D1662" s="4" t="str">
        <f t="shared" si="719"/>
        <v>多</v>
      </c>
      <c r="E1662" s="6">
        <f t="shared" si="709"/>
        <v>7.0874175563895303E-3</v>
      </c>
      <c r="F1662" s="5">
        <f t="shared" si="710"/>
        <v>2.35761153044204</v>
      </c>
      <c r="G1662" t="str">
        <f t="shared" si="720"/>
        <v>空</v>
      </c>
      <c r="H1662" s="6">
        <f t="shared" si="711"/>
        <v>0</v>
      </c>
      <c r="I1662" s="5">
        <f t="shared" si="721"/>
        <v>0.79322794444748146</v>
      </c>
      <c r="J1662" t="str">
        <f t="shared" si="729"/>
        <v>空</v>
      </c>
      <c r="K1662" s="6">
        <f t="shared" si="712"/>
        <v>0</v>
      </c>
      <c r="L1662" s="5">
        <f t="shared" si="722"/>
        <v>0.36194303071709161</v>
      </c>
      <c r="M1662" t="str">
        <f t="shared" si="730"/>
        <v>空</v>
      </c>
      <c r="N1662" s="6">
        <f t="shared" si="713"/>
        <v>0</v>
      </c>
      <c r="O1662" s="5">
        <f t="shared" si="723"/>
        <v>0.45135104855916625</v>
      </c>
      <c r="P1662" t="str">
        <f t="shared" si="731"/>
        <v>空</v>
      </c>
      <c r="Q1662" s="6">
        <f t="shared" si="714"/>
        <v>0</v>
      </c>
      <c r="R1662" s="5">
        <f t="shared" si="724"/>
        <v>0.82990594137858986</v>
      </c>
      <c r="S1662" t="str">
        <f t="shared" si="732"/>
        <v>空</v>
      </c>
      <c r="T1662" s="6">
        <f t="shared" si="715"/>
        <v>0</v>
      </c>
      <c r="U1662" s="5">
        <f t="shared" si="725"/>
        <v>0.95419145806971284</v>
      </c>
      <c r="V1662" t="str">
        <f t="shared" si="733"/>
        <v>空</v>
      </c>
      <c r="W1662" s="6">
        <f t="shared" si="716"/>
        <v>0</v>
      </c>
      <c r="X1662" s="5">
        <f t="shared" si="726"/>
        <v>1.0578274361937352</v>
      </c>
      <c r="Y1662" t="str">
        <f t="shared" si="734"/>
        <v>多</v>
      </c>
      <c r="Z1662" s="6">
        <f t="shared" si="717"/>
        <v>7.0874175563895303E-3</v>
      </c>
      <c r="AA1662" s="5">
        <f t="shared" si="727"/>
        <v>1.2751650053381671</v>
      </c>
      <c r="AB1662" t="str">
        <f t="shared" si="735"/>
        <v>多</v>
      </c>
      <c r="AC1662" s="6">
        <f t="shared" si="718"/>
        <v>7.0874175563895303E-3</v>
      </c>
      <c r="AD1662" s="5">
        <f t="shared" si="728"/>
        <v>2.8121470507432824</v>
      </c>
    </row>
    <row r="1663" spans="1:30" x14ac:dyDescent="0.15">
      <c r="A1663" s="1">
        <v>40854</v>
      </c>
      <c r="B1663" s="2">
        <v>2736.25</v>
      </c>
      <c r="C1663" s="3">
        <f t="shared" si="708"/>
        <v>-9.9502487562188602E-3</v>
      </c>
      <c r="D1663" s="4" t="str">
        <f t="shared" si="719"/>
        <v>多</v>
      </c>
      <c r="E1663" s="6">
        <f t="shared" si="709"/>
        <v>-9.9502487562188602E-3</v>
      </c>
      <c r="F1663" s="5">
        <f t="shared" si="710"/>
        <v>2.3341527092436118</v>
      </c>
      <c r="G1663" t="str">
        <f t="shared" si="720"/>
        <v>空</v>
      </c>
      <c r="H1663" s="6">
        <f t="shared" si="711"/>
        <v>0</v>
      </c>
      <c r="I1663" s="5">
        <f t="shared" si="721"/>
        <v>0.79322794444748146</v>
      </c>
      <c r="J1663" t="str">
        <f t="shared" si="729"/>
        <v>空</v>
      </c>
      <c r="K1663" s="6">
        <f t="shared" si="712"/>
        <v>0</v>
      </c>
      <c r="L1663" s="5">
        <f t="shared" si="722"/>
        <v>0.36194303071709161</v>
      </c>
      <c r="M1663" t="str">
        <f t="shared" si="730"/>
        <v>空</v>
      </c>
      <c r="N1663" s="6">
        <f t="shared" si="713"/>
        <v>0</v>
      </c>
      <c r="O1663" s="5">
        <f t="shared" si="723"/>
        <v>0.45135104855916625</v>
      </c>
      <c r="P1663" t="str">
        <f t="shared" si="731"/>
        <v>空</v>
      </c>
      <c r="Q1663" s="6">
        <f t="shared" si="714"/>
        <v>0</v>
      </c>
      <c r="R1663" s="5">
        <f t="shared" si="724"/>
        <v>0.82990594137858986</v>
      </c>
      <c r="S1663" t="str">
        <f t="shared" si="732"/>
        <v>空</v>
      </c>
      <c r="T1663" s="6">
        <f t="shared" si="715"/>
        <v>0</v>
      </c>
      <c r="U1663" s="5">
        <f t="shared" si="725"/>
        <v>0.95419145806971284</v>
      </c>
      <c r="V1663" t="str">
        <f t="shared" si="733"/>
        <v>空</v>
      </c>
      <c r="W1663" s="6">
        <f t="shared" si="716"/>
        <v>0</v>
      </c>
      <c r="X1663" s="5">
        <f t="shared" si="726"/>
        <v>1.0578274361937352</v>
      </c>
      <c r="Y1663" t="str">
        <f t="shared" si="734"/>
        <v>多</v>
      </c>
      <c r="Z1663" s="6">
        <f t="shared" si="717"/>
        <v>-9.9502487562188602E-3</v>
      </c>
      <c r="AA1663" s="5">
        <f t="shared" si="727"/>
        <v>1.2624767963298271</v>
      </c>
      <c r="AB1663" t="str">
        <f t="shared" si="735"/>
        <v>多</v>
      </c>
      <c r="AC1663" s="6">
        <f t="shared" si="718"/>
        <v>-9.9502487562188602E-3</v>
      </c>
      <c r="AD1663" s="5">
        <f t="shared" si="728"/>
        <v>2.7841654880493194</v>
      </c>
    </row>
    <row r="1664" spans="1:30" x14ac:dyDescent="0.15">
      <c r="A1664" s="1">
        <v>40855</v>
      </c>
      <c r="B1664" s="2">
        <v>2727.71</v>
      </c>
      <c r="C1664" s="3">
        <f t="shared" si="708"/>
        <v>-3.1210598446779203E-3</v>
      </c>
      <c r="D1664" s="4" t="str">
        <f t="shared" si="719"/>
        <v>空</v>
      </c>
      <c r="E1664" s="6">
        <f t="shared" si="709"/>
        <v>-3.1210598446779203E-3</v>
      </c>
      <c r="F1664" s="5">
        <f t="shared" si="710"/>
        <v>2.3268676789514453</v>
      </c>
      <c r="G1664" t="str">
        <f t="shared" si="720"/>
        <v>空</v>
      </c>
      <c r="H1664" s="6">
        <f t="shared" si="711"/>
        <v>0</v>
      </c>
      <c r="I1664" s="5">
        <f t="shared" si="721"/>
        <v>0.79322794444748146</v>
      </c>
      <c r="J1664" t="str">
        <f t="shared" si="729"/>
        <v>空</v>
      </c>
      <c r="K1664" s="6">
        <f t="shared" si="712"/>
        <v>0</v>
      </c>
      <c r="L1664" s="5">
        <f t="shared" si="722"/>
        <v>0.36194303071709161</v>
      </c>
      <c r="M1664" t="str">
        <f t="shared" si="730"/>
        <v>空</v>
      </c>
      <c r="N1664" s="6">
        <f t="shared" si="713"/>
        <v>0</v>
      </c>
      <c r="O1664" s="5">
        <f t="shared" si="723"/>
        <v>0.45135104855916625</v>
      </c>
      <c r="P1664" t="str">
        <f t="shared" si="731"/>
        <v>空</v>
      </c>
      <c r="Q1664" s="6">
        <f t="shared" si="714"/>
        <v>0</v>
      </c>
      <c r="R1664" s="5">
        <f t="shared" si="724"/>
        <v>0.82990594137858986</v>
      </c>
      <c r="S1664" t="str">
        <f t="shared" si="732"/>
        <v>空</v>
      </c>
      <c r="T1664" s="6">
        <f t="shared" si="715"/>
        <v>0</v>
      </c>
      <c r="U1664" s="5">
        <f t="shared" si="725"/>
        <v>0.95419145806971284</v>
      </c>
      <c r="V1664" t="str">
        <f t="shared" si="733"/>
        <v>空</v>
      </c>
      <c r="W1664" s="6">
        <f t="shared" si="716"/>
        <v>0</v>
      </c>
      <c r="X1664" s="5">
        <f t="shared" si="726"/>
        <v>1.0578274361937352</v>
      </c>
      <c r="Y1664" t="str">
        <f t="shared" si="734"/>
        <v>多</v>
      </c>
      <c r="Z1664" s="6">
        <f t="shared" si="717"/>
        <v>-3.1210598446779203E-3</v>
      </c>
      <c r="AA1664" s="5">
        <f t="shared" si="727"/>
        <v>1.2585365306959644</v>
      </c>
      <c r="AB1664" t="str">
        <f t="shared" si="735"/>
        <v>多</v>
      </c>
      <c r="AC1664" s="6">
        <f t="shared" si="718"/>
        <v>-3.1210598446779203E-3</v>
      </c>
      <c r="AD1664" s="5">
        <f t="shared" si="728"/>
        <v>2.7754759409436307</v>
      </c>
    </row>
    <row r="1665" spans="1:30" x14ac:dyDescent="0.15">
      <c r="A1665" s="1">
        <v>40856</v>
      </c>
      <c r="B1665" s="2">
        <v>2751.65</v>
      </c>
      <c r="C1665" s="3">
        <f t="shared" si="708"/>
        <v>8.7765928196179566E-3</v>
      </c>
      <c r="D1665" s="4" t="str">
        <f t="shared" si="719"/>
        <v>空</v>
      </c>
      <c r="E1665" s="6">
        <f t="shared" si="709"/>
        <v>0</v>
      </c>
      <c r="F1665" s="5">
        <f t="shared" si="710"/>
        <v>2.3268676789514453</v>
      </c>
      <c r="G1665" t="str">
        <f t="shared" si="720"/>
        <v>空</v>
      </c>
      <c r="H1665" s="6">
        <f t="shared" si="711"/>
        <v>0</v>
      </c>
      <c r="I1665" s="5">
        <f t="shared" si="721"/>
        <v>0.79322794444748146</v>
      </c>
      <c r="J1665" t="str">
        <f t="shared" si="729"/>
        <v>空</v>
      </c>
      <c r="K1665" s="6">
        <f t="shared" si="712"/>
        <v>0</v>
      </c>
      <c r="L1665" s="5">
        <f t="shared" si="722"/>
        <v>0.36194303071709161</v>
      </c>
      <c r="M1665" t="str">
        <f t="shared" si="730"/>
        <v>空</v>
      </c>
      <c r="N1665" s="6">
        <f t="shared" si="713"/>
        <v>0</v>
      </c>
      <c r="O1665" s="5">
        <f t="shared" si="723"/>
        <v>0.45135104855916625</v>
      </c>
      <c r="P1665" t="str">
        <f t="shared" si="731"/>
        <v>空</v>
      </c>
      <c r="Q1665" s="6">
        <f t="shared" si="714"/>
        <v>0</v>
      </c>
      <c r="R1665" s="5">
        <f t="shared" si="724"/>
        <v>0.82990594137858986</v>
      </c>
      <c r="S1665" t="str">
        <f t="shared" si="732"/>
        <v>空</v>
      </c>
      <c r="T1665" s="6">
        <f t="shared" si="715"/>
        <v>0</v>
      </c>
      <c r="U1665" s="5">
        <f t="shared" si="725"/>
        <v>0.95419145806971284</v>
      </c>
      <c r="V1665" t="str">
        <f t="shared" si="733"/>
        <v>空</v>
      </c>
      <c r="W1665" s="6">
        <f t="shared" si="716"/>
        <v>0</v>
      </c>
      <c r="X1665" s="5">
        <f t="shared" si="726"/>
        <v>1.0578274361937352</v>
      </c>
      <c r="Y1665" t="str">
        <f t="shared" si="734"/>
        <v>多</v>
      </c>
      <c r="Z1665" s="6">
        <f t="shared" si="717"/>
        <v>8.7765928196179566E-3</v>
      </c>
      <c r="AA1665" s="5">
        <f t="shared" si="727"/>
        <v>1.2695821933744975</v>
      </c>
      <c r="AB1665" t="str">
        <f t="shared" si="735"/>
        <v>多</v>
      </c>
      <c r="AC1665" s="6">
        <f t="shared" si="718"/>
        <v>8.7765928196179566E-3</v>
      </c>
      <c r="AD1665" s="5">
        <f t="shared" si="728"/>
        <v>2.799835163157939</v>
      </c>
    </row>
    <row r="1666" spans="1:30" x14ac:dyDescent="0.15">
      <c r="A1666" s="1">
        <v>40857</v>
      </c>
      <c r="B1666" s="2">
        <v>2699.59</v>
      </c>
      <c r="C1666" s="3">
        <f t="shared" si="708"/>
        <v>-1.8919557356495198E-2</v>
      </c>
      <c r="D1666" s="4" t="str">
        <f t="shared" si="719"/>
        <v>空</v>
      </c>
      <c r="E1666" s="6">
        <f t="shared" si="709"/>
        <v>0</v>
      </c>
      <c r="F1666" s="5">
        <f t="shared" si="710"/>
        <v>2.3268676789514453</v>
      </c>
      <c r="G1666" t="str">
        <f t="shared" si="720"/>
        <v>空</v>
      </c>
      <c r="H1666" s="6">
        <f t="shared" si="711"/>
        <v>0</v>
      </c>
      <c r="I1666" s="5">
        <f t="shared" si="721"/>
        <v>0.79322794444748146</v>
      </c>
      <c r="J1666" t="str">
        <f t="shared" si="729"/>
        <v>空</v>
      </c>
      <c r="K1666" s="6">
        <f t="shared" si="712"/>
        <v>0</v>
      </c>
      <c r="L1666" s="5">
        <f t="shared" si="722"/>
        <v>0.36194303071709161</v>
      </c>
      <c r="M1666" t="str">
        <f t="shared" si="730"/>
        <v>空</v>
      </c>
      <c r="N1666" s="6">
        <f t="shared" si="713"/>
        <v>0</v>
      </c>
      <c r="O1666" s="5">
        <f t="shared" si="723"/>
        <v>0.45135104855916625</v>
      </c>
      <c r="P1666" t="str">
        <f t="shared" si="731"/>
        <v>空</v>
      </c>
      <c r="Q1666" s="6">
        <f t="shared" si="714"/>
        <v>0</v>
      </c>
      <c r="R1666" s="5">
        <f t="shared" si="724"/>
        <v>0.82990594137858986</v>
      </c>
      <c r="S1666" t="str">
        <f t="shared" si="732"/>
        <v>空</v>
      </c>
      <c r="T1666" s="6">
        <f t="shared" si="715"/>
        <v>0</v>
      </c>
      <c r="U1666" s="5">
        <f t="shared" si="725"/>
        <v>0.95419145806971284</v>
      </c>
      <c r="V1666" t="str">
        <f t="shared" si="733"/>
        <v>空</v>
      </c>
      <c r="W1666" s="6">
        <f t="shared" si="716"/>
        <v>0</v>
      </c>
      <c r="X1666" s="5">
        <f t="shared" si="726"/>
        <v>1.0578274361937352</v>
      </c>
      <c r="Y1666" t="str">
        <f t="shared" si="734"/>
        <v>多</v>
      </c>
      <c r="Z1666" s="6">
        <f t="shared" si="717"/>
        <v>-1.8919557356495198E-2</v>
      </c>
      <c r="AA1666" s="5">
        <f t="shared" si="727"/>
        <v>1.2455622602481637</v>
      </c>
      <c r="AB1666" t="str">
        <f t="shared" si="735"/>
        <v>多</v>
      </c>
      <c r="AC1666" s="6">
        <f t="shared" si="718"/>
        <v>-1.8919557356495198E-2</v>
      </c>
      <c r="AD1666" s="5">
        <f t="shared" si="728"/>
        <v>2.7468635211998405</v>
      </c>
    </row>
    <row r="1667" spans="1:30" x14ac:dyDescent="0.15">
      <c r="A1667" s="1">
        <v>40858</v>
      </c>
      <c r="B1667" s="2">
        <v>2695</v>
      </c>
      <c r="C1667" s="3">
        <f t="shared" si="708"/>
        <v>-1.7002581873544198E-3</v>
      </c>
      <c r="D1667" s="4" t="str">
        <f t="shared" si="719"/>
        <v>空</v>
      </c>
      <c r="E1667" s="6">
        <f t="shared" si="709"/>
        <v>0</v>
      </c>
      <c r="F1667" s="5">
        <f t="shared" si="710"/>
        <v>2.3268676789514453</v>
      </c>
      <c r="G1667" t="str">
        <f t="shared" si="720"/>
        <v>空</v>
      </c>
      <c r="H1667" s="6">
        <f t="shared" si="711"/>
        <v>0</v>
      </c>
      <c r="I1667" s="5">
        <f t="shared" si="721"/>
        <v>0.79322794444748146</v>
      </c>
      <c r="J1667" t="str">
        <f t="shared" si="729"/>
        <v>空</v>
      </c>
      <c r="K1667" s="6">
        <f t="shared" si="712"/>
        <v>0</v>
      </c>
      <c r="L1667" s="5">
        <f t="shared" si="722"/>
        <v>0.36194303071709161</v>
      </c>
      <c r="M1667" t="str">
        <f t="shared" si="730"/>
        <v>空</v>
      </c>
      <c r="N1667" s="6">
        <f t="shared" si="713"/>
        <v>0</v>
      </c>
      <c r="O1667" s="5">
        <f t="shared" si="723"/>
        <v>0.45135104855916625</v>
      </c>
      <c r="P1667" t="str">
        <f t="shared" si="731"/>
        <v>空</v>
      </c>
      <c r="Q1667" s="6">
        <f t="shared" si="714"/>
        <v>0</v>
      </c>
      <c r="R1667" s="5">
        <f t="shared" si="724"/>
        <v>0.82990594137858986</v>
      </c>
      <c r="S1667" t="str">
        <f t="shared" si="732"/>
        <v>空</v>
      </c>
      <c r="T1667" s="6">
        <f t="shared" si="715"/>
        <v>0</v>
      </c>
      <c r="U1667" s="5">
        <f t="shared" si="725"/>
        <v>0.95419145806971284</v>
      </c>
      <c r="V1667" t="str">
        <f t="shared" si="733"/>
        <v>空</v>
      </c>
      <c r="W1667" s="6">
        <f t="shared" si="716"/>
        <v>0</v>
      </c>
      <c r="X1667" s="5">
        <f t="shared" si="726"/>
        <v>1.0578274361937352</v>
      </c>
      <c r="Y1667" t="str">
        <f t="shared" si="734"/>
        <v>多</v>
      </c>
      <c r="Z1667" s="6">
        <f t="shared" si="717"/>
        <v>-1.7002581873544198E-3</v>
      </c>
      <c r="AA1667" s="5">
        <f t="shared" si="727"/>
        <v>1.2434444828173172</v>
      </c>
      <c r="AB1667" t="str">
        <f t="shared" si="735"/>
        <v>多</v>
      </c>
      <c r="AC1667" s="6">
        <f t="shared" si="718"/>
        <v>-1.7002581873544198E-3</v>
      </c>
      <c r="AD1667" s="5">
        <f t="shared" si="728"/>
        <v>2.7421931440083753</v>
      </c>
    </row>
    <row r="1668" spans="1:30" x14ac:dyDescent="0.15">
      <c r="A1668" s="1">
        <v>40861</v>
      </c>
      <c r="B1668" s="2">
        <v>2750.2</v>
      </c>
      <c r="C1668" s="3">
        <f t="shared" ref="C1668:C1731" si="736">B1668/B1667-1</f>
        <v>2.0482374768088896E-2</v>
      </c>
      <c r="D1668" s="4" t="str">
        <f t="shared" si="719"/>
        <v>空</v>
      </c>
      <c r="E1668" s="6">
        <f t="shared" ref="E1668:E1731" si="737">IF(D1667="多",C1668,IF(D1667="空",0))</f>
        <v>0</v>
      </c>
      <c r="F1668" s="5">
        <f t="shared" ref="F1668:F1731" si="738">F1667*(1+E1668)</f>
        <v>2.3268676789514453</v>
      </c>
      <c r="G1668" t="str">
        <f t="shared" si="720"/>
        <v>空</v>
      </c>
      <c r="H1668" s="6">
        <f t="shared" ref="H1668:H1731" si="739">IF(G1667="多",$C1668,IF(G1667="空",0))</f>
        <v>0</v>
      </c>
      <c r="I1668" s="5">
        <f t="shared" si="721"/>
        <v>0.79322794444748146</v>
      </c>
      <c r="J1668" t="str">
        <f t="shared" si="729"/>
        <v>空</v>
      </c>
      <c r="K1668" s="6">
        <f t="shared" ref="K1668:K1731" si="740">IF(J1667="多",$C1668,IF(J1667="空",0))</f>
        <v>0</v>
      </c>
      <c r="L1668" s="5">
        <f t="shared" si="722"/>
        <v>0.36194303071709161</v>
      </c>
      <c r="M1668" t="str">
        <f t="shared" si="730"/>
        <v>空</v>
      </c>
      <c r="N1668" s="6">
        <f t="shared" ref="N1668:N1731" si="741">IF(M1667="多",$C1668,IF(M1667="空",0))</f>
        <v>0</v>
      </c>
      <c r="O1668" s="5">
        <f t="shared" si="723"/>
        <v>0.45135104855916625</v>
      </c>
      <c r="P1668" t="str">
        <f t="shared" si="731"/>
        <v>空</v>
      </c>
      <c r="Q1668" s="6">
        <f t="shared" ref="Q1668:Q1731" si="742">IF(P1667="多",$C1668,IF(P1667="空",0))</f>
        <v>0</v>
      </c>
      <c r="R1668" s="5">
        <f t="shared" si="724"/>
        <v>0.82990594137858986</v>
      </c>
      <c r="S1668" t="str">
        <f t="shared" si="732"/>
        <v>空</v>
      </c>
      <c r="T1668" s="6">
        <f t="shared" ref="T1668:T1731" si="743">IF(S1667="多",$C1668,IF(S1667="空",0))</f>
        <v>0</v>
      </c>
      <c r="U1668" s="5">
        <f t="shared" si="725"/>
        <v>0.95419145806971284</v>
      </c>
      <c r="V1668" t="str">
        <f t="shared" si="733"/>
        <v>空</v>
      </c>
      <c r="W1668" s="6">
        <f t="shared" ref="W1668:W1731" si="744">IF(V1667="多",$C1668,IF(V1667="空",0))</f>
        <v>0</v>
      </c>
      <c r="X1668" s="5">
        <f t="shared" si="726"/>
        <v>1.0578274361937352</v>
      </c>
      <c r="Y1668" t="str">
        <f t="shared" si="734"/>
        <v>多</v>
      </c>
      <c r="Z1668" s="6">
        <f t="shared" ref="Z1668:Z1731" si="745">IF(Y1667="多",$C1668,IF(Y1667="空",0))</f>
        <v>2.0482374768088896E-2</v>
      </c>
      <c r="AA1668" s="5">
        <f t="shared" si="727"/>
        <v>1.2689131787176939</v>
      </c>
      <c r="AB1668" t="str">
        <f t="shared" si="735"/>
        <v>多</v>
      </c>
      <c r="AC1668" s="6">
        <f t="shared" ref="AC1668:AC1731" si="746">IF(AB1667="多",$C1668,IF(AB1667="空",0))</f>
        <v>2.0482374768088896E-2</v>
      </c>
      <c r="AD1668" s="5">
        <f t="shared" si="728"/>
        <v>2.7983597716704387</v>
      </c>
    </row>
    <row r="1669" spans="1:30" x14ac:dyDescent="0.15">
      <c r="A1669" s="1">
        <v>40862</v>
      </c>
      <c r="B1669" s="2">
        <v>2744.68</v>
      </c>
      <c r="C1669" s="3">
        <f t="shared" si="736"/>
        <v>-2.0071267544178317E-3</v>
      </c>
      <c r="D1669" s="4" t="str">
        <f t="shared" ref="D1669:D1732" si="747">IF(AND(C1668&gt;0,C1669&gt;0),"多",IF(AND(C1668&lt;0,C1669&lt;0),"空",D1668))</f>
        <v>空</v>
      </c>
      <c r="E1669" s="6">
        <f t="shared" si="737"/>
        <v>0</v>
      </c>
      <c r="F1669" s="5">
        <f t="shared" si="738"/>
        <v>2.3268676789514453</v>
      </c>
      <c r="G1669" t="str">
        <f t="shared" si="720"/>
        <v>空</v>
      </c>
      <c r="H1669" s="6">
        <f t="shared" si="739"/>
        <v>0</v>
      </c>
      <c r="I1669" s="5">
        <f t="shared" si="721"/>
        <v>0.79322794444748146</v>
      </c>
      <c r="J1669" t="str">
        <f t="shared" si="729"/>
        <v>空</v>
      </c>
      <c r="K1669" s="6">
        <f t="shared" si="740"/>
        <v>0</v>
      </c>
      <c r="L1669" s="5">
        <f t="shared" si="722"/>
        <v>0.36194303071709161</v>
      </c>
      <c r="M1669" t="str">
        <f t="shared" si="730"/>
        <v>空</v>
      </c>
      <c r="N1669" s="6">
        <f t="shared" si="741"/>
        <v>0</v>
      </c>
      <c r="O1669" s="5">
        <f t="shared" si="723"/>
        <v>0.45135104855916625</v>
      </c>
      <c r="P1669" t="str">
        <f t="shared" si="731"/>
        <v>空</v>
      </c>
      <c r="Q1669" s="6">
        <f t="shared" si="742"/>
        <v>0</v>
      </c>
      <c r="R1669" s="5">
        <f t="shared" si="724"/>
        <v>0.82990594137858986</v>
      </c>
      <c r="S1669" t="str">
        <f t="shared" si="732"/>
        <v>空</v>
      </c>
      <c r="T1669" s="6">
        <f t="shared" si="743"/>
        <v>0</v>
      </c>
      <c r="U1669" s="5">
        <f t="shared" si="725"/>
        <v>0.95419145806971284</v>
      </c>
      <c r="V1669" t="str">
        <f t="shared" si="733"/>
        <v>空</v>
      </c>
      <c r="W1669" s="6">
        <f t="shared" si="744"/>
        <v>0</v>
      </c>
      <c r="X1669" s="5">
        <f t="shared" si="726"/>
        <v>1.0578274361937352</v>
      </c>
      <c r="Y1669" t="str">
        <f t="shared" si="734"/>
        <v>多</v>
      </c>
      <c r="Z1669" s="6">
        <f t="shared" si="745"/>
        <v>-2.0071267544178317E-3</v>
      </c>
      <c r="AA1669" s="5">
        <f t="shared" si="727"/>
        <v>1.2663663091276562</v>
      </c>
      <c r="AB1669" t="str">
        <f t="shared" si="735"/>
        <v>多</v>
      </c>
      <c r="AC1669" s="6">
        <f t="shared" si="746"/>
        <v>-2.0071267544178317E-3</v>
      </c>
      <c r="AD1669" s="5">
        <f t="shared" si="728"/>
        <v>2.7927431089042325</v>
      </c>
    </row>
    <row r="1670" spans="1:30" x14ac:dyDescent="0.15">
      <c r="A1670" s="1">
        <v>40863</v>
      </c>
      <c r="B1670" s="2">
        <v>2670.12</v>
      </c>
      <c r="C1670" s="3">
        <f t="shared" si="736"/>
        <v>-2.7165279741171999E-2</v>
      </c>
      <c r="D1670" s="4" t="str">
        <f t="shared" si="747"/>
        <v>空</v>
      </c>
      <c r="E1670" s="6">
        <f t="shared" si="737"/>
        <v>0</v>
      </c>
      <c r="F1670" s="5">
        <f t="shared" si="738"/>
        <v>2.3268676789514453</v>
      </c>
      <c r="G1670" t="str">
        <f t="shared" ref="G1670:G1733" si="748">IF(AND(C1668&gt;0,C1669&gt;0,C1670&gt;0),"空",IF(AND(C1668&lt;0,C1669&lt;0,C1670&lt;0),"多",G1669))</f>
        <v>空</v>
      </c>
      <c r="H1670" s="6">
        <f t="shared" si="739"/>
        <v>0</v>
      </c>
      <c r="I1670" s="5">
        <f t="shared" ref="I1670:I1733" si="749">I1669*(1+H1670)</f>
        <v>0.79322794444748146</v>
      </c>
      <c r="J1670" t="str">
        <f t="shared" si="729"/>
        <v>空</v>
      </c>
      <c r="K1670" s="6">
        <f t="shared" si="740"/>
        <v>0</v>
      </c>
      <c r="L1670" s="5">
        <f t="shared" ref="L1670:L1733" si="750">L1669*(1+K1670)</f>
        <v>0.36194303071709161</v>
      </c>
      <c r="M1670" t="str">
        <f t="shared" si="730"/>
        <v>空</v>
      </c>
      <c r="N1670" s="6">
        <f t="shared" si="741"/>
        <v>0</v>
      </c>
      <c r="O1670" s="5">
        <f t="shared" ref="O1670:O1733" si="751">O1669*(1+N1670)</f>
        <v>0.45135104855916625</v>
      </c>
      <c r="P1670" t="str">
        <f t="shared" si="731"/>
        <v>空</v>
      </c>
      <c r="Q1670" s="6">
        <f t="shared" si="742"/>
        <v>0</v>
      </c>
      <c r="R1670" s="5">
        <f t="shared" ref="R1670:R1733" si="752">R1669*(1+Q1670)</f>
        <v>0.82990594137858986</v>
      </c>
      <c r="S1670" t="str">
        <f t="shared" si="732"/>
        <v>空</v>
      </c>
      <c r="T1670" s="6">
        <f t="shared" si="743"/>
        <v>0</v>
      </c>
      <c r="U1670" s="5">
        <f t="shared" ref="U1670:U1733" si="753">U1669*(1+T1670)</f>
        <v>0.95419145806971284</v>
      </c>
      <c r="V1670" t="str">
        <f t="shared" si="733"/>
        <v>空</v>
      </c>
      <c r="W1670" s="6">
        <f t="shared" si="744"/>
        <v>0</v>
      </c>
      <c r="X1670" s="5">
        <f t="shared" ref="X1670:X1733" si="754">X1669*(1+W1670)</f>
        <v>1.0578274361937352</v>
      </c>
      <c r="Y1670" t="str">
        <f t="shared" si="734"/>
        <v>多</v>
      </c>
      <c r="Z1670" s="6">
        <f t="shared" si="745"/>
        <v>-2.7165279741171999E-2</v>
      </c>
      <c r="AA1670" s="5">
        <f t="shared" ref="AA1670:AA1733" si="755">AA1669*(1+Z1670)</f>
        <v>1.231965114085408</v>
      </c>
      <c r="AB1670" t="str">
        <f t="shared" si="735"/>
        <v>多</v>
      </c>
      <c r="AC1670" s="6">
        <f t="shared" si="746"/>
        <v>-2.7165279741171999E-2</v>
      </c>
      <c r="AD1670" s="5">
        <f t="shared" ref="AD1670:AD1733" si="756">AD1669*(1+AC1670)</f>
        <v>2.7168774611056188</v>
      </c>
    </row>
    <row r="1671" spans="1:30" x14ac:dyDescent="0.15">
      <c r="A1671" s="1">
        <v>40864</v>
      </c>
      <c r="B1671" s="2">
        <v>2662.02</v>
      </c>
      <c r="C1671" s="3">
        <f t="shared" si="736"/>
        <v>-3.033571524875267E-3</v>
      </c>
      <c r="D1671" s="4" t="str">
        <f t="shared" si="747"/>
        <v>空</v>
      </c>
      <c r="E1671" s="6">
        <f t="shared" si="737"/>
        <v>0</v>
      </c>
      <c r="F1671" s="5">
        <f t="shared" si="738"/>
        <v>2.3268676789514453</v>
      </c>
      <c r="G1671" t="str">
        <f t="shared" si="748"/>
        <v>多</v>
      </c>
      <c r="H1671" s="6">
        <f t="shared" si="739"/>
        <v>0</v>
      </c>
      <c r="I1671" s="5">
        <f t="shared" si="749"/>
        <v>0.79322794444748146</v>
      </c>
      <c r="J1671" t="str">
        <f t="shared" ref="J1671:J1734" si="757">IF(AND($C1668&gt;0,$C1669&gt;0,$C1670&gt;0,$C1671&gt;0),"空",IF(AND($C1668&lt;0,$C1669&lt;0,$C1670&lt;0,$C1671&lt;0),"多",J1670))</f>
        <v>空</v>
      </c>
      <c r="K1671" s="6">
        <f t="shared" si="740"/>
        <v>0</v>
      </c>
      <c r="L1671" s="5">
        <f t="shared" si="750"/>
        <v>0.36194303071709161</v>
      </c>
      <c r="M1671" t="str">
        <f t="shared" si="730"/>
        <v>空</v>
      </c>
      <c r="N1671" s="6">
        <f t="shared" si="741"/>
        <v>0</v>
      </c>
      <c r="O1671" s="5">
        <f t="shared" si="751"/>
        <v>0.45135104855916625</v>
      </c>
      <c r="P1671" t="str">
        <f t="shared" si="731"/>
        <v>空</v>
      </c>
      <c r="Q1671" s="6">
        <f t="shared" si="742"/>
        <v>0</v>
      </c>
      <c r="R1671" s="5">
        <f t="shared" si="752"/>
        <v>0.82990594137858986</v>
      </c>
      <c r="S1671" t="str">
        <f t="shared" si="732"/>
        <v>空</v>
      </c>
      <c r="T1671" s="6">
        <f t="shared" si="743"/>
        <v>0</v>
      </c>
      <c r="U1671" s="5">
        <f t="shared" si="753"/>
        <v>0.95419145806971284</v>
      </c>
      <c r="V1671" t="str">
        <f t="shared" si="733"/>
        <v>空</v>
      </c>
      <c r="W1671" s="6">
        <f t="shared" si="744"/>
        <v>0</v>
      </c>
      <c r="X1671" s="5">
        <f t="shared" si="754"/>
        <v>1.0578274361937352</v>
      </c>
      <c r="Y1671" t="str">
        <f t="shared" si="734"/>
        <v>多</v>
      </c>
      <c r="Z1671" s="6">
        <f t="shared" si="745"/>
        <v>-3.033571524875267E-3</v>
      </c>
      <c r="AA1671" s="5">
        <f t="shared" si="755"/>
        <v>1.2282278597956788</v>
      </c>
      <c r="AB1671" t="str">
        <f t="shared" si="735"/>
        <v>多</v>
      </c>
      <c r="AC1671" s="6">
        <f t="shared" si="746"/>
        <v>-3.033571524875267E-3</v>
      </c>
      <c r="AD1671" s="5">
        <f t="shared" si="756"/>
        <v>2.7086356190030334</v>
      </c>
    </row>
    <row r="1672" spans="1:30" x14ac:dyDescent="0.15">
      <c r="A1672" s="1">
        <v>40865</v>
      </c>
      <c r="B1672" s="2">
        <v>2606.5</v>
      </c>
      <c r="C1672" s="3">
        <f t="shared" si="736"/>
        <v>-2.0856342176242104E-2</v>
      </c>
      <c r="D1672" s="4" t="str">
        <f t="shared" si="747"/>
        <v>空</v>
      </c>
      <c r="E1672" s="6">
        <f t="shared" si="737"/>
        <v>0</v>
      </c>
      <c r="F1672" s="5">
        <f t="shared" si="738"/>
        <v>2.3268676789514453</v>
      </c>
      <c r="G1672" t="str">
        <f t="shared" si="748"/>
        <v>多</v>
      </c>
      <c r="H1672" s="6">
        <f t="shared" si="739"/>
        <v>-2.0856342176242104E-2</v>
      </c>
      <c r="I1672" s="5">
        <f t="shared" si="749"/>
        <v>0.77668411101432766</v>
      </c>
      <c r="J1672" t="str">
        <f t="shared" si="757"/>
        <v>多</v>
      </c>
      <c r="K1672" s="6">
        <f t="shared" si="740"/>
        <v>0</v>
      </c>
      <c r="L1672" s="5">
        <f t="shared" si="750"/>
        <v>0.36194303071709161</v>
      </c>
      <c r="M1672" t="str">
        <f t="shared" ref="M1672:M1735" si="758">IF(AND($C1668&gt;0,$C1669&gt;0,$C1670&gt;0,$C1671&gt;0,$C1672&gt;0),"空",IF(AND($C1668&lt;0,$C1669&lt;0,$C1670&lt;0,$C1671&lt;0,$C1672&lt;0),"多",M1671))</f>
        <v>空</v>
      </c>
      <c r="N1672" s="6">
        <f t="shared" si="741"/>
        <v>0</v>
      </c>
      <c r="O1672" s="5">
        <f t="shared" si="751"/>
        <v>0.45135104855916625</v>
      </c>
      <c r="P1672" t="str">
        <f t="shared" si="731"/>
        <v>空</v>
      </c>
      <c r="Q1672" s="6">
        <f t="shared" si="742"/>
        <v>0</v>
      </c>
      <c r="R1672" s="5">
        <f t="shared" si="752"/>
        <v>0.82990594137858986</v>
      </c>
      <c r="S1672" t="str">
        <f t="shared" si="732"/>
        <v>空</v>
      </c>
      <c r="T1672" s="6">
        <f t="shared" si="743"/>
        <v>0</v>
      </c>
      <c r="U1672" s="5">
        <f t="shared" si="753"/>
        <v>0.95419145806971284</v>
      </c>
      <c r="V1672" t="str">
        <f t="shared" si="733"/>
        <v>空</v>
      </c>
      <c r="W1672" s="6">
        <f t="shared" si="744"/>
        <v>0</v>
      </c>
      <c r="X1672" s="5">
        <f t="shared" si="754"/>
        <v>1.0578274361937352</v>
      </c>
      <c r="Y1672" t="str">
        <f t="shared" si="734"/>
        <v>多</v>
      </c>
      <c r="Z1672" s="6">
        <f t="shared" si="745"/>
        <v>-2.0856342176242104E-2</v>
      </c>
      <c r="AA1672" s="5">
        <f t="shared" si="755"/>
        <v>1.2026115192813867</v>
      </c>
      <c r="AB1672" t="str">
        <f t="shared" si="735"/>
        <v>多</v>
      </c>
      <c r="AC1672" s="6">
        <f t="shared" si="746"/>
        <v>-2.0856342176242104E-2</v>
      </c>
      <c r="AD1672" s="5">
        <f t="shared" si="756"/>
        <v>2.6521433877023486</v>
      </c>
    </row>
    <row r="1673" spans="1:30" x14ac:dyDescent="0.15">
      <c r="A1673" s="1">
        <v>40868</v>
      </c>
      <c r="B1673" s="2">
        <v>2609.69</v>
      </c>
      <c r="C1673" s="3">
        <f t="shared" si="736"/>
        <v>1.2238634183772135E-3</v>
      </c>
      <c r="D1673" s="4" t="str">
        <f t="shared" si="747"/>
        <v>空</v>
      </c>
      <c r="E1673" s="6">
        <f t="shared" si="737"/>
        <v>0</v>
      </c>
      <c r="F1673" s="5">
        <f t="shared" si="738"/>
        <v>2.3268676789514453</v>
      </c>
      <c r="G1673" t="str">
        <f t="shared" si="748"/>
        <v>多</v>
      </c>
      <c r="H1673" s="6">
        <f t="shared" si="739"/>
        <v>1.2238634183772135E-3</v>
      </c>
      <c r="I1673" s="5">
        <f t="shared" si="749"/>
        <v>0.77763466628543287</v>
      </c>
      <c r="J1673" t="str">
        <f t="shared" si="757"/>
        <v>多</v>
      </c>
      <c r="K1673" s="6">
        <f t="shared" si="740"/>
        <v>1.2238634183772135E-3</v>
      </c>
      <c r="L1673" s="5">
        <f t="shared" si="750"/>
        <v>0.36238599955192285</v>
      </c>
      <c r="M1673" t="str">
        <f t="shared" si="758"/>
        <v>空</v>
      </c>
      <c r="N1673" s="6">
        <f t="shared" si="741"/>
        <v>0</v>
      </c>
      <c r="O1673" s="5">
        <f t="shared" si="751"/>
        <v>0.45135104855916625</v>
      </c>
      <c r="P1673" t="str">
        <f t="shared" ref="P1673:P1736" si="759">IF(AND($C1668&gt;0,$C1669&gt;0,$C1670&gt;0,$C1671&gt;0,$C1672&gt;0,$C1673&gt;0),"空",IF(AND($C1668&lt;0,$C1669&lt;0,$C1670&lt;0,$C1671&lt;0,$C1672&lt;0,$C1673&lt;0),"多",P1672))</f>
        <v>空</v>
      </c>
      <c r="Q1673" s="6">
        <f t="shared" si="742"/>
        <v>0</v>
      </c>
      <c r="R1673" s="5">
        <f t="shared" si="752"/>
        <v>0.82990594137858986</v>
      </c>
      <c r="S1673" t="str">
        <f t="shared" si="732"/>
        <v>空</v>
      </c>
      <c r="T1673" s="6">
        <f t="shared" si="743"/>
        <v>0</v>
      </c>
      <c r="U1673" s="5">
        <f t="shared" si="753"/>
        <v>0.95419145806971284</v>
      </c>
      <c r="V1673" t="str">
        <f t="shared" si="733"/>
        <v>空</v>
      </c>
      <c r="W1673" s="6">
        <f t="shared" si="744"/>
        <v>0</v>
      </c>
      <c r="X1673" s="5">
        <f t="shared" si="754"/>
        <v>1.0578274361937352</v>
      </c>
      <c r="Y1673" t="str">
        <f t="shared" si="734"/>
        <v>多</v>
      </c>
      <c r="Z1673" s="6">
        <f t="shared" si="745"/>
        <v>1.2238634183772135E-3</v>
      </c>
      <c r="AA1673" s="5">
        <f t="shared" si="755"/>
        <v>1.2040833515263543</v>
      </c>
      <c r="AB1673" t="str">
        <f t="shared" si="735"/>
        <v>多</v>
      </c>
      <c r="AC1673" s="6">
        <f t="shared" si="746"/>
        <v>1.2238634183772135E-3</v>
      </c>
      <c r="AD1673" s="5">
        <f t="shared" si="756"/>
        <v>2.6553892489748483</v>
      </c>
    </row>
    <row r="1674" spans="1:30" x14ac:dyDescent="0.15">
      <c r="A1674" s="1">
        <v>40869</v>
      </c>
      <c r="B1674" s="2">
        <v>2609.48</v>
      </c>
      <c r="C1674" s="3">
        <f t="shared" si="736"/>
        <v>-8.0469327774612687E-5</v>
      </c>
      <c r="D1674" s="4" t="str">
        <f t="shared" si="747"/>
        <v>空</v>
      </c>
      <c r="E1674" s="6">
        <f t="shared" si="737"/>
        <v>0</v>
      </c>
      <c r="F1674" s="5">
        <f t="shared" si="738"/>
        <v>2.3268676789514453</v>
      </c>
      <c r="G1674" t="str">
        <f t="shared" si="748"/>
        <v>多</v>
      </c>
      <c r="H1674" s="6">
        <f t="shared" si="739"/>
        <v>-8.0469327774612687E-5</v>
      </c>
      <c r="I1674" s="5">
        <f t="shared" si="749"/>
        <v>0.77757209054658261</v>
      </c>
      <c r="J1674" t="str">
        <f t="shared" si="757"/>
        <v>多</v>
      </c>
      <c r="K1674" s="6">
        <f t="shared" si="740"/>
        <v>-8.0469327774612687E-5</v>
      </c>
      <c r="L1674" s="5">
        <f t="shared" si="750"/>
        <v>0.36235683859414397</v>
      </c>
      <c r="M1674" t="str">
        <f t="shared" si="758"/>
        <v>空</v>
      </c>
      <c r="N1674" s="6">
        <f t="shared" si="741"/>
        <v>0</v>
      </c>
      <c r="O1674" s="5">
        <f t="shared" si="751"/>
        <v>0.45135104855916625</v>
      </c>
      <c r="P1674" t="str">
        <f t="shared" si="759"/>
        <v>空</v>
      </c>
      <c r="Q1674" s="6">
        <f t="shared" si="742"/>
        <v>0</v>
      </c>
      <c r="R1674" s="5">
        <f t="shared" si="752"/>
        <v>0.82990594137858986</v>
      </c>
      <c r="S1674" t="str">
        <f t="shared" ref="S1674:S1737" si="760">IF(AND($C1668&gt;0,$C1669&gt;0,$C1670&gt;0,$C1671&gt;0,$C1672&gt;0,$C1673&gt;0,$C1674&gt;0),"空",IF(AND($C1668&lt;0,$C1669&lt;0,$C1670&lt;0,$C1671&lt;0,$C1672&lt;0,$C1673&lt;0,$C1674&lt;0),"多",S1673))</f>
        <v>空</v>
      </c>
      <c r="T1674" s="6">
        <f t="shared" si="743"/>
        <v>0</v>
      </c>
      <c r="U1674" s="5">
        <f t="shared" si="753"/>
        <v>0.95419145806971284</v>
      </c>
      <c r="V1674" t="str">
        <f t="shared" si="733"/>
        <v>空</v>
      </c>
      <c r="W1674" s="6">
        <f t="shared" si="744"/>
        <v>0</v>
      </c>
      <c r="X1674" s="5">
        <f t="shared" si="754"/>
        <v>1.0578274361937352</v>
      </c>
      <c r="Y1674" t="str">
        <f t="shared" si="734"/>
        <v>多</v>
      </c>
      <c r="Z1674" s="6">
        <f t="shared" si="745"/>
        <v>-8.0469327774612687E-5</v>
      </c>
      <c r="AA1674" s="5">
        <f t="shared" si="755"/>
        <v>1.2039864597484724</v>
      </c>
      <c r="AB1674" t="str">
        <f t="shared" si="735"/>
        <v>多</v>
      </c>
      <c r="AC1674" s="6">
        <f t="shared" si="746"/>
        <v>-8.0469327774612687E-5</v>
      </c>
      <c r="AD1674" s="5">
        <f t="shared" si="756"/>
        <v>2.6551755715870033</v>
      </c>
    </row>
    <row r="1675" spans="1:30" x14ac:dyDescent="0.15">
      <c r="A1675" s="1">
        <v>40870</v>
      </c>
      <c r="B1675" s="2">
        <v>2584.0100000000002</v>
      </c>
      <c r="C1675" s="3">
        <f t="shared" si="736"/>
        <v>-9.7605653233593381E-3</v>
      </c>
      <c r="D1675" s="4" t="str">
        <f t="shared" si="747"/>
        <v>空</v>
      </c>
      <c r="E1675" s="6">
        <f t="shared" si="737"/>
        <v>0</v>
      </c>
      <c r="F1675" s="5">
        <f t="shared" si="738"/>
        <v>2.3268676789514453</v>
      </c>
      <c r="G1675" t="str">
        <f t="shared" si="748"/>
        <v>多</v>
      </c>
      <c r="H1675" s="6">
        <f t="shared" si="739"/>
        <v>-9.7605653233593381E-3</v>
      </c>
      <c r="I1675" s="5">
        <f t="shared" si="749"/>
        <v>0.76998254736318161</v>
      </c>
      <c r="J1675" t="str">
        <f t="shared" si="757"/>
        <v>多</v>
      </c>
      <c r="K1675" s="6">
        <f t="shared" si="740"/>
        <v>-9.7605653233593381E-3</v>
      </c>
      <c r="L1675" s="5">
        <f t="shared" si="750"/>
        <v>0.35882003100067983</v>
      </c>
      <c r="M1675" t="str">
        <f t="shared" si="758"/>
        <v>空</v>
      </c>
      <c r="N1675" s="6">
        <f t="shared" si="741"/>
        <v>0</v>
      </c>
      <c r="O1675" s="5">
        <f t="shared" si="751"/>
        <v>0.45135104855916625</v>
      </c>
      <c r="P1675" t="str">
        <f t="shared" si="759"/>
        <v>空</v>
      </c>
      <c r="Q1675" s="6">
        <f t="shared" si="742"/>
        <v>0</v>
      </c>
      <c r="R1675" s="5">
        <f t="shared" si="752"/>
        <v>0.82990594137858986</v>
      </c>
      <c r="S1675" t="str">
        <f t="shared" si="760"/>
        <v>空</v>
      </c>
      <c r="T1675" s="6">
        <f t="shared" si="743"/>
        <v>0</v>
      </c>
      <c r="U1675" s="5">
        <f t="shared" si="753"/>
        <v>0.95419145806971284</v>
      </c>
      <c r="V1675" t="str">
        <f t="shared" ref="V1675:V1738" si="761">IF(AND($C1668&gt;0,$C1669&gt;0,$C1670&gt;0,$C1671&gt;0,$C1672&gt;0,$C1673&gt;0,$C1674&gt;0,$C1675&gt;0),"空",IF(AND($C1668&lt;0,$C1669&lt;0,$C1670&lt;0,$C1671&lt;0,$C1672&lt;0,$C1673&lt;0,$C1674&lt;0,$C1675&lt;0),"多",V1674))</f>
        <v>空</v>
      </c>
      <c r="W1675" s="6">
        <f t="shared" si="744"/>
        <v>0</v>
      </c>
      <c r="X1675" s="5">
        <f t="shared" si="754"/>
        <v>1.0578274361937352</v>
      </c>
      <c r="Y1675" t="str">
        <f t="shared" si="734"/>
        <v>多</v>
      </c>
      <c r="Z1675" s="6">
        <f t="shared" si="745"/>
        <v>-9.7605653233593381E-3</v>
      </c>
      <c r="AA1675" s="5">
        <f t="shared" si="755"/>
        <v>1.1922348712596573</v>
      </c>
      <c r="AB1675" t="str">
        <f t="shared" si="735"/>
        <v>多</v>
      </c>
      <c r="AC1675" s="6">
        <f t="shared" si="746"/>
        <v>-9.7605653233593381E-3</v>
      </c>
      <c r="AD1675" s="5">
        <f t="shared" si="756"/>
        <v>2.6292595569755406</v>
      </c>
    </row>
    <row r="1676" spans="1:30" x14ac:dyDescent="0.15">
      <c r="A1676" s="1">
        <v>40871</v>
      </c>
      <c r="B1676" s="2">
        <v>2588.92</v>
      </c>
      <c r="C1676" s="3">
        <f t="shared" si="736"/>
        <v>1.9001474452498002E-3</v>
      </c>
      <c r="D1676" s="4" t="str">
        <f t="shared" si="747"/>
        <v>空</v>
      </c>
      <c r="E1676" s="6">
        <f t="shared" si="737"/>
        <v>0</v>
      </c>
      <c r="F1676" s="5">
        <f t="shared" si="738"/>
        <v>2.3268676789514453</v>
      </c>
      <c r="G1676" t="str">
        <f t="shared" si="748"/>
        <v>多</v>
      </c>
      <c r="H1676" s="6">
        <f t="shared" si="739"/>
        <v>1.9001474452498002E-3</v>
      </c>
      <c r="I1676" s="5">
        <f t="shared" si="749"/>
        <v>0.77144562773344072</v>
      </c>
      <c r="J1676" t="str">
        <f t="shared" si="757"/>
        <v>多</v>
      </c>
      <c r="K1676" s="6">
        <f t="shared" si="740"/>
        <v>1.9001474452498002E-3</v>
      </c>
      <c r="L1676" s="5">
        <f t="shared" si="750"/>
        <v>0.35950184196589025</v>
      </c>
      <c r="M1676" t="str">
        <f t="shared" si="758"/>
        <v>空</v>
      </c>
      <c r="N1676" s="6">
        <f t="shared" si="741"/>
        <v>0</v>
      </c>
      <c r="O1676" s="5">
        <f t="shared" si="751"/>
        <v>0.45135104855916625</v>
      </c>
      <c r="P1676" t="str">
        <f t="shared" si="759"/>
        <v>空</v>
      </c>
      <c r="Q1676" s="6">
        <f t="shared" si="742"/>
        <v>0</v>
      </c>
      <c r="R1676" s="5">
        <f t="shared" si="752"/>
        <v>0.82990594137858986</v>
      </c>
      <c r="S1676" t="str">
        <f t="shared" si="760"/>
        <v>空</v>
      </c>
      <c r="T1676" s="6">
        <f t="shared" si="743"/>
        <v>0</v>
      </c>
      <c r="U1676" s="5">
        <f t="shared" si="753"/>
        <v>0.95419145806971284</v>
      </c>
      <c r="V1676" t="str">
        <f t="shared" si="761"/>
        <v>空</v>
      </c>
      <c r="W1676" s="6">
        <f t="shared" si="744"/>
        <v>0</v>
      </c>
      <c r="X1676" s="5">
        <f t="shared" si="754"/>
        <v>1.0578274361937352</v>
      </c>
      <c r="Y1676" t="str">
        <f t="shared" ref="Y1676:Y1739" si="762">IF(AND($C1668&gt;0,$C1669&gt;0,$C1670&gt;0,$C1671&gt;0,$C1672&gt;0,$C1673&gt;0,$C1674&gt;0,$C1675&gt;0,$C1676&gt;0),"空",IF(AND($C1668&lt;0,$C1669&lt;0,$C1670&lt;0,$C1671&lt;0,$C1672&lt;0,$C1673&lt;0,$C1674&lt;0,$C1675&lt;0,$C1676&lt;0),"多",Y1675))</f>
        <v>多</v>
      </c>
      <c r="Z1676" s="6">
        <f t="shared" si="745"/>
        <v>1.9001474452498002E-3</v>
      </c>
      <c r="AA1676" s="5">
        <f t="shared" si="755"/>
        <v>1.1945002933044191</v>
      </c>
      <c r="AB1676" t="str">
        <f t="shared" si="735"/>
        <v>多</v>
      </c>
      <c r="AC1676" s="6">
        <f t="shared" si="746"/>
        <v>1.9001474452498002E-3</v>
      </c>
      <c r="AD1676" s="5">
        <f t="shared" si="756"/>
        <v>2.6342555378056263</v>
      </c>
    </row>
    <row r="1677" spans="1:30" x14ac:dyDescent="0.15">
      <c r="A1677" s="1">
        <v>40872</v>
      </c>
      <c r="B1677" s="2">
        <v>2569.9699999999998</v>
      </c>
      <c r="C1677" s="3">
        <f t="shared" si="736"/>
        <v>-7.319654527756847E-3</v>
      </c>
      <c r="D1677" s="4" t="str">
        <f t="shared" si="747"/>
        <v>空</v>
      </c>
      <c r="E1677" s="6">
        <f t="shared" si="737"/>
        <v>0</v>
      </c>
      <c r="F1677" s="5">
        <f t="shared" si="738"/>
        <v>2.3268676789514453</v>
      </c>
      <c r="G1677" t="str">
        <f t="shared" si="748"/>
        <v>多</v>
      </c>
      <c r="H1677" s="6">
        <f t="shared" si="739"/>
        <v>-7.319654527756847E-3</v>
      </c>
      <c r="I1677" s="5">
        <f t="shared" si="749"/>
        <v>0.76579891225148344</v>
      </c>
      <c r="J1677" t="str">
        <f t="shared" si="757"/>
        <v>多</v>
      </c>
      <c r="K1677" s="6">
        <f t="shared" si="740"/>
        <v>-7.319654527756847E-3</v>
      </c>
      <c r="L1677" s="5">
        <f t="shared" si="750"/>
        <v>0.35687041268060771</v>
      </c>
      <c r="M1677" t="str">
        <f t="shared" si="758"/>
        <v>空</v>
      </c>
      <c r="N1677" s="6">
        <f t="shared" si="741"/>
        <v>0</v>
      </c>
      <c r="O1677" s="5">
        <f t="shared" si="751"/>
        <v>0.45135104855916625</v>
      </c>
      <c r="P1677" t="str">
        <f t="shared" si="759"/>
        <v>空</v>
      </c>
      <c r="Q1677" s="6">
        <f t="shared" si="742"/>
        <v>0</v>
      </c>
      <c r="R1677" s="5">
        <f t="shared" si="752"/>
        <v>0.82990594137858986</v>
      </c>
      <c r="S1677" t="str">
        <f t="shared" si="760"/>
        <v>空</v>
      </c>
      <c r="T1677" s="6">
        <f t="shared" si="743"/>
        <v>0</v>
      </c>
      <c r="U1677" s="5">
        <f t="shared" si="753"/>
        <v>0.95419145806971284</v>
      </c>
      <c r="V1677" t="str">
        <f t="shared" si="761"/>
        <v>空</v>
      </c>
      <c r="W1677" s="6">
        <f t="shared" si="744"/>
        <v>0</v>
      </c>
      <c r="X1677" s="5">
        <f t="shared" si="754"/>
        <v>1.0578274361937352</v>
      </c>
      <c r="Y1677" t="str">
        <f t="shared" si="762"/>
        <v>多</v>
      </c>
      <c r="Z1677" s="6">
        <f t="shared" si="745"/>
        <v>-7.319654527756847E-3</v>
      </c>
      <c r="AA1677" s="5">
        <f t="shared" si="755"/>
        <v>1.1857569638241265</v>
      </c>
      <c r="AB1677" t="str">
        <f t="shared" ref="AB1677:AB1740" si="763">IF(AND($C1668&gt;0,$C1669&gt;0,$C1670&gt;0,$C1671&gt;0,$C1672&gt;0,$C1673&gt;0,$C1674&gt;0,$C1675&gt;0,$C1676&gt;0,$C1677&gt;0),"空",IF(AND($C1668&lt;0,$C1669&lt;0,$C1670&lt;0,$C1671&lt;0,$C1672&lt;0,$C1673&lt;0,$C1674&lt;0,$C1675&lt;0,$C1676&lt;0,$C1677&lt;0),"多",AB1676))</f>
        <v>多</v>
      </c>
      <c r="AC1677" s="6">
        <f t="shared" si="746"/>
        <v>-7.319654527756847E-3</v>
      </c>
      <c r="AD1677" s="5">
        <f t="shared" si="756"/>
        <v>2.6149736973310587</v>
      </c>
    </row>
    <row r="1678" spans="1:30" x14ac:dyDescent="0.15">
      <c r="A1678" s="1">
        <v>40875</v>
      </c>
      <c r="B1678" s="2">
        <v>2573.3200000000002</v>
      </c>
      <c r="C1678" s="3">
        <f t="shared" si="736"/>
        <v>1.3035171616790908E-3</v>
      </c>
      <c r="D1678" s="4" t="str">
        <f t="shared" si="747"/>
        <v>空</v>
      </c>
      <c r="E1678" s="6">
        <f t="shared" si="737"/>
        <v>0</v>
      </c>
      <c r="F1678" s="5">
        <f t="shared" si="738"/>
        <v>2.3268676789514453</v>
      </c>
      <c r="G1678" t="str">
        <f t="shared" si="748"/>
        <v>多</v>
      </c>
      <c r="H1678" s="6">
        <f t="shared" si="739"/>
        <v>1.3035171616790908E-3</v>
      </c>
      <c r="I1678" s="5">
        <f t="shared" si="749"/>
        <v>0.76679714427599843</v>
      </c>
      <c r="J1678" t="str">
        <f t="shared" si="757"/>
        <v>多</v>
      </c>
      <c r="K1678" s="6">
        <f t="shared" si="740"/>
        <v>1.3035171616790908E-3</v>
      </c>
      <c r="L1678" s="5">
        <f t="shared" si="750"/>
        <v>0.35733559938803239</v>
      </c>
      <c r="M1678" t="str">
        <f t="shared" si="758"/>
        <v>空</v>
      </c>
      <c r="N1678" s="6">
        <f t="shared" si="741"/>
        <v>0</v>
      </c>
      <c r="O1678" s="5">
        <f t="shared" si="751"/>
        <v>0.45135104855916625</v>
      </c>
      <c r="P1678" t="str">
        <f t="shared" si="759"/>
        <v>空</v>
      </c>
      <c r="Q1678" s="6">
        <f t="shared" si="742"/>
        <v>0</v>
      </c>
      <c r="R1678" s="5">
        <f t="shared" si="752"/>
        <v>0.82990594137858986</v>
      </c>
      <c r="S1678" t="str">
        <f t="shared" si="760"/>
        <v>空</v>
      </c>
      <c r="T1678" s="6">
        <f t="shared" si="743"/>
        <v>0</v>
      </c>
      <c r="U1678" s="5">
        <f t="shared" si="753"/>
        <v>0.95419145806971284</v>
      </c>
      <c r="V1678" t="str">
        <f t="shared" si="761"/>
        <v>空</v>
      </c>
      <c r="W1678" s="6">
        <f t="shared" si="744"/>
        <v>0</v>
      </c>
      <c r="X1678" s="5">
        <f t="shared" si="754"/>
        <v>1.0578274361937352</v>
      </c>
      <c r="Y1678" t="str">
        <f t="shared" si="762"/>
        <v>多</v>
      </c>
      <c r="Z1678" s="6">
        <f t="shared" si="745"/>
        <v>1.3035171616790908E-3</v>
      </c>
      <c r="AA1678" s="5">
        <f t="shared" si="755"/>
        <v>1.1873026183760518</v>
      </c>
      <c r="AB1678" t="str">
        <f t="shared" si="763"/>
        <v>多</v>
      </c>
      <c r="AC1678" s="6">
        <f t="shared" si="746"/>
        <v>1.3035171616790908E-3</v>
      </c>
      <c r="AD1678" s="5">
        <f t="shared" si="756"/>
        <v>2.6183823604228693</v>
      </c>
    </row>
    <row r="1679" spans="1:30" x14ac:dyDescent="0.15">
      <c r="A1679" s="1">
        <v>40876</v>
      </c>
      <c r="B1679" s="2">
        <v>2608.5700000000002</v>
      </c>
      <c r="C1679" s="3">
        <f t="shared" si="736"/>
        <v>1.3698257503924838E-2</v>
      </c>
      <c r="D1679" s="4" t="str">
        <f t="shared" si="747"/>
        <v>多</v>
      </c>
      <c r="E1679" s="6">
        <f t="shared" si="737"/>
        <v>0</v>
      </c>
      <c r="F1679" s="5">
        <f t="shared" si="738"/>
        <v>2.3268676789514453</v>
      </c>
      <c r="G1679" t="str">
        <f t="shared" si="748"/>
        <v>多</v>
      </c>
      <c r="H1679" s="6">
        <f t="shared" si="739"/>
        <v>1.3698257503924838E-2</v>
      </c>
      <c r="I1679" s="5">
        <f t="shared" si="749"/>
        <v>0.77730092901156522</v>
      </c>
      <c r="J1679" t="str">
        <f t="shared" si="757"/>
        <v>多</v>
      </c>
      <c r="K1679" s="6">
        <f t="shared" si="740"/>
        <v>1.3698257503924838E-2</v>
      </c>
      <c r="L1679" s="5">
        <f t="shared" si="750"/>
        <v>0.36223047444376899</v>
      </c>
      <c r="M1679" t="str">
        <f t="shared" si="758"/>
        <v>空</v>
      </c>
      <c r="N1679" s="6">
        <f t="shared" si="741"/>
        <v>0</v>
      </c>
      <c r="O1679" s="5">
        <f t="shared" si="751"/>
        <v>0.45135104855916625</v>
      </c>
      <c r="P1679" t="str">
        <f t="shared" si="759"/>
        <v>空</v>
      </c>
      <c r="Q1679" s="6">
        <f t="shared" si="742"/>
        <v>0</v>
      </c>
      <c r="R1679" s="5">
        <f t="shared" si="752"/>
        <v>0.82990594137858986</v>
      </c>
      <c r="S1679" t="str">
        <f t="shared" si="760"/>
        <v>空</v>
      </c>
      <c r="T1679" s="6">
        <f t="shared" si="743"/>
        <v>0</v>
      </c>
      <c r="U1679" s="5">
        <f t="shared" si="753"/>
        <v>0.95419145806971284</v>
      </c>
      <c r="V1679" t="str">
        <f t="shared" si="761"/>
        <v>空</v>
      </c>
      <c r="W1679" s="6">
        <f t="shared" si="744"/>
        <v>0</v>
      </c>
      <c r="X1679" s="5">
        <f t="shared" si="754"/>
        <v>1.0578274361937352</v>
      </c>
      <c r="Y1679" t="str">
        <f t="shared" si="762"/>
        <v>多</v>
      </c>
      <c r="Z1679" s="6">
        <f t="shared" si="745"/>
        <v>1.3698257503924838E-2</v>
      </c>
      <c r="AA1679" s="5">
        <f t="shared" si="755"/>
        <v>1.2035665953776511</v>
      </c>
      <c r="AB1679" t="str">
        <f t="shared" si="763"/>
        <v>多</v>
      </c>
      <c r="AC1679" s="6">
        <f t="shared" si="746"/>
        <v>1.3698257503924838E-2</v>
      </c>
      <c r="AD1679" s="5">
        <f t="shared" si="756"/>
        <v>2.6542496362396761</v>
      </c>
    </row>
    <row r="1680" spans="1:30" x14ac:dyDescent="0.15">
      <c r="A1680" s="1">
        <v>40877</v>
      </c>
      <c r="B1680" s="2">
        <v>2521.52</v>
      </c>
      <c r="C1680" s="3">
        <f t="shared" si="736"/>
        <v>-3.3370774025615613E-2</v>
      </c>
      <c r="D1680" s="4" t="str">
        <f t="shared" si="747"/>
        <v>多</v>
      </c>
      <c r="E1680" s="6">
        <f t="shared" si="737"/>
        <v>-3.3370774025615613E-2</v>
      </c>
      <c r="F1680" s="5">
        <f t="shared" si="738"/>
        <v>2.249218303449648</v>
      </c>
      <c r="G1680" t="str">
        <f t="shared" si="748"/>
        <v>多</v>
      </c>
      <c r="H1680" s="6">
        <f t="shared" si="739"/>
        <v>-3.3370774025615613E-2</v>
      </c>
      <c r="I1680" s="5">
        <f t="shared" si="749"/>
        <v>0.75136179535961922</v>
      </c>
      <c r="J1680" t="str">
        <f t="shared" si="757"/>
        <v>多</v>
      </c>
      <c r="K1680" s="6">
        <f t="shared" si="740"/>
        <v>-3.3370774025615613E-2</v>
      </c>
      <c r="L1680" s="5">
        <f t="shared" si="750"/>
        <v>0.35014256313591446</v>
      </c>
      <c r="M1680" t="str">
        <f t="shared" si="758"/>
        <v>空</v>
      </c>
      <c r="N1680" s="6">
        <f t="shared" si="741"/>
        <v>0</v>
      </c>
      <c r="O1680" s="5">
        <f t="shared" si="751"/>
        <v>0.45135104855916625</v>
      </c>
      <c r="P1680" t="str">
        <f t="shared" si="759"/>
        <v>空</v>
      </c>
      <c r="Q1680" s="6">
        <f t="shared" si="742"/>
        <v>0</v>
      </c>
      <c r="R1680" s="5">
        <f t="shared" si="752"/>
        <v>0.82990594137858986</v>
      </c>
      <c r="S1680" t="str">
        <f t="shared" si="760"/>
        <v>空</v>
      </c>
      <c r="T1680" s="6">
        <f t="shared" si="743"/>
        <v>0</v>
      </c>
      <c r="U1680" s="5">
        <f t="shared" si="753"/>
        <v>0.95419145806971284</v>
      </c>
      <c r="V1680" t="str">
        <f t="shared" si="761"/>
        <v>空</v>
      </c>
      <c r="W1680" s="6">
        <f t="shared" si="744"/>
        <v>0</v>
      </c>
      <c r="X1680" s="5">
        <f t="shared" si="754"/>
        <v>1.0578274361937352</v>
      </c>
      <c r="Y1680" t="str">
        <f t="shared" si="762"/>
        <v>多</v>
      </c>
      <c r="Z1680" s="6">
        <f t="shared" si="745"/>
        <v>-3.3370774025615613E-2</v>
      </c>
      <c r="AA1680" s="5">
        <f t="shared" si="755"/>
        <v>1.1634026464985239</v>
      </c>
      <c r="AB1680" t="str">
        <f t="shared" si="763"/>
        <v>多</v>
      </c>
      <c r="AC1680" s="6">
        <f t="shared" si="746"/>
        <v>-3.3370774025615613E-2</v>
      </c>
      <c r="AD1680" s="5">
        <f t="shared" si="756"/>
        <v>2.5656752714211493</v>
      </c>
    </row>
    <row r="1681" spans="1:30" x14ac:dyDescent="0.15">
      <c r="A1681" s="1">
        <v>40878</v>
      </c>
      <c r="B1681" s="2">
        <v>2583.61</v>
      </c>
      <c r="C1681" s="3">
        <f t="shared" si="736"/>
        <v>2.4624036295567864E-2</v>
      </c>
      <c r="D1681" s="4" t="str">
        <f t="shared" si="747"/>
        <v>多</v>
      </c>
      <c r="E1681" s="6">
        <f t="shared" si="737"/>
        <v>2.4624036295567864E-2</v>
      </c>
      <c r="F1681" s="5">
        <f t="shared" si="738"/>
        <v>2.3046031365904476</v>
      </c>
      <c r="G1681" t="str">
        <f t="shared" si="748"/>
        <v>多</v>
      </c>
      <c r="H1681" s="6">
        <f t="shared" si="739"/>
        <v>2.4624036295567864E-2</v>
      </c>
      <c r="I1681" s="5">
        <f t="shared" si="749"/>
        <v>0.76986335547965756</v>
      </c>
      <c r="J1681" t="str">
        <f t="shared" si="757"/>
        <v>多</v>
      </c>
      <c r="K1681" s="6">
        <f t="shared" si="740"/>
        <v>2.4624036295567864E-2</v>
      </c>
      <c r="L1681" s="5">
        <f t="shared" si="750"/>
        <v>0.35876448631919639</v>
      </c>
      <c r="M1681" t="str">
        <f t="shared" si="758"/>
        <v>空</v>
      </c>
      <c r="N1681" s="6">
        <f t="shared" si="741"/>
        <v>0</v>
      </c>
      <c r="O1681" s="5">
        <f t="shared" si="751"/>
        <v>0.45135104855916625</v>
      </c>
      <c r="P1681" t="str">
        <f t="shared" si="759"/>
        <v>空</v>
      </c>
      <c r="Q1681" s="6">
        <f t="shared" si="742"/>
        <v>0</v>
      </c>
      <c r="R1681" s="5">
        <f t="shared" si="752"/>
        <v>0.82990594137858986</v>
      </c>
      <c r="S1681" t="str">
        <f t="shared" si="760"/>
        <v>空</v>
      </c>
      <c r="T1681" s="6">
        <f t="shared" si="743"/>
        <v>0</v>
      </c>
      <c r="U1681" s="5">
        <f t="shared" si="753"/>
        <v>0.95419145806971284</v>
      </c>
      <c r="V1681" t="str">
        <f t="shared" si="761"/>
        <v>空</v>
      </c>
      <c r="W1681" s="6">
        <f t="shared" si="744"/>
        <v>0</v>
      </c>
      <c r="X1681" s="5">
        <f t="shared" si="754"/>
        <v>1.0578274361937352</v>
      </c>
      <c r="Y1681" t="str">
        <f t="shared" si="762"/>
        <v>多</v>
      </c>
      <c r="Z1681" s="6">
        <f t="shared" si="745"/>
        <v>2.4624036295567864E-2</v>
      </c>
      <c r="AA1681" s="5">
        <f t="shared" si="755"/>
        <v>1.1920503154922633</v>
      </c>
      <c r="AB1681" t="str">
        <f t="shared" si="763"/>
        <v>多</v>
      </c>
      <c r="AC1681" s="6">
        <f t="shared" si="746"/>
        <v>2.4624036295567864E-2</v>
      </c>
      <c r="AD1681" s="5">
        <f t="shared" si="756"/>
        <v>2.6288525524272646</v>
      </c>
    </row>
    <row r="1682" spans="1:30" x14ac:dyDescent="0.15">
      <c r="A1682" s="1">
        <v>40879</v>
      </c>
      <c r="B1682" s="2">
        <v>2557.31</v>
      </c>
      <c r="C1682" s="3">
        <f t="shared" si="736"/>
        <v>-1.0179554963791082E-2</v>
      </c>
      <c r="D1682" s="4" t="str">
        <f t="shared" si="747"/>
        <v>多</v>
      </c>
      <c r="E1682" s="6">
        <f t="shared" si="737"/>
        <v>-1.0179554963791082E-2</v>
      </c>
      <c r="F1682" s="5">
        <f t="shared" si="738"/>
        <v>2.2811433022917997</v>
      </c>
      <c r="G1682" t="str">
        <f t="shared" si="748"/>
        <v>多</v>
      </c>
      <c r="H1682" s="6">
        <f t="shared" si="739"/>
        <v>-1.0179554963791082E-2</v>
      </c>
      <c r="I1682" s="5">
        <f t="shared" si="749"/>
        <v>0.7620264891379438</v>
      </c>
      <c r="J1682" t="str">
        <f t="shared" si="757"/>
        <v>多</v>
      </c>
      <c r="K1682" s="6">
        <f t="shared" si="740"/>
        <v>-1.0179554963791082E-2</v>
      </c>
      <c r="L1682" s="5">
        <f t="shared" si="750"/>
        <v>0.35511242351165384</v>
      </c>
      <c r="M1682" t="str">
        <f t="shared" si="758"/>
        <v>空</v>
      </c>
      <c r="N1682" s="6">
        <f t="shared" si="741"/>
        <v>0</v>
      </c>
      <c r="O1682" s="5">
        <f t="shared" si="751"/>
        <v>0.45135104855916625</v>
      </c>
      <c r="P1682" t="str">
        <f t="shared" si="759"/>
        <v>空</v>
      </c>
      <c r="Q1682" s="6">
        <f t="shared" si="742"/>
        <v>0</v>
      </c>
      <c r="R1682" s="5">
        <f t="shared" si="752"/>
        <v>0.82990594137858986</v>
      </c>
      <c r="S1682" t="str">
        <f t="shared" si="760"/>
        <v>空</v>
      </c>
      <c r="T1682" s="6">
        <f t="shared" si="743"/>
        <v>0</v>
      </c>
      <c r="U1682" s="5">
        <f t="shared" si="753"/>
        <v>0.95419145806971284</v>
      </c>
      <c r="V1682" t="str">
        <f t="shared" si="761"/>
        <v>空</v>
      </c>
      <c r="W1682" s="6">
        <f t="shared" si="744"/>
        <v>0</v>
      </c>
      <c r="X1682" s="5">
        <f t="shared" si="754"/>
        <v>1.0578274361937352</v>
      </c>
      <c r="Y1682" t="str">
        <f t="shared" si="762"/>
        <v>多</v>
      </c>
      <c r="Z1682" s="6">
        <f t="shared" si="745"/>
        <v>-1.0179554963791082E-2</v>
      </c>
      <c r="AA1682" s="5">
        <f t="shared" si="755"/>
        <v>1.1799157737861052</v>
      </c>
      <c r="AB1682" t="str">
        <f t="shared" si="763"/>
        <v>多</v>
      </c>
      <c r="AC1682" s="6">
        <f t="shared" si="746"/>
        <v>-1.0179554963791082E-2</v>
      </c>
      <c r="AD1682" s="5">
        <f t="shared" si="756"/>
        <v>2.6020920033781287</v>
      </c>
    </row>
    <row r="1683" spans="1:30" x14ac:dyDescent="0.15">
      <c r="A1683" s="1">
        <v>40882</v>
      </c>
      <c r="B1683" s="2">
        <v>2521.39</v>
      </c>
      <c r="C1683" s="3">
        <f t="shared" si="736"/>
        <v>-1.4046009283192107E-2</v>
      </c>
      <c r="D1683" s="4" t="str">
        <f t="shared" si="747"/>
        <v>空</v>
      </c>
      <c r="E1683" s="6">
        <f t="shared" si="737"/>
        <v>-1.4046009283192107E-2</v>
      </c>
      <c r="F1683" s="5">
        <f t="shared" si="738"/>
        <v>2.2491023422915175</v>
      </c>
      <c r="G1683" t="str">
        <f t="shared" si="748"/>
        <v>多</v>
      </c>
      <c r="H1683" s="6">
        <f t="shared" si="739"/>
        <v>-1.4046009283192107E-2</v>
      </c>
      <c r="I1683" s="5">
        <f t="shared" si="749"/>
        <v>0.7513230579974739</v>
      </c>
      <c r="J1683" t="str">
        <f t="shared" si="757"/>
        <v>多</v>
      </c>
      <c r="K1683" s="6">
        <f t="shared" si="740"/>
        <v>-1.4046009283192107E-2</v>
      </c>
      <c r="L1683" s="5">
        <f t="shared" si="750"/>
        <v>0.35012451111443232</v>
      </c>
      <c r="M1683" t="str">
        <f t="shared" si="758"/>
        <v>空</v>
      </c>
      <c r="N1683" s="6">
        <f t="shared" si="741"/>
        <v>0</v>
      </c>
      <c r="O1683" s="5">
        <f t="shared" si="751"/>
        <v>0.45135104855916625</v>
      </c>
      <c r="P1683" t="str">
        <f t="shared" si="759"/>
        <v>空</v>
      </c>
      <c r="Q1683" s="6">
        <f t="shared" si="742"/>
        <v>0</v>
      </c>
      <c r="R1683" s="5">
        <f t="shared" si="752"/>
        <v>0.82990594137858986</v>
      </c>
      <c r="S1683" t="str">
        <f t="shared" si="760"/>
        <v>空</v>
      </c>
      <c r="T1683" s="6">
        <f t="shared" si="743"/>
        <v>0</v>
      </c>
      <c r="U1683" s="5">
        <f t="shared" si="753"/>
        <v>0.95419145806971284</v>
      </c>
      <c r="V1683" t="str">
        <f t="shared" si="761"/>
        <v>空</v>
      </c>
      <c r="W1683" s="6">
        <f t="shared" si="744"/>
        <v>0</v>
      </c>
      <c r="X1683" s="5">
        <f t="shared" si="754"/>
        <v>1.0578274361937352</v>
      </c>
      <c r="Y1683" t="str">
        <f t="shared" si="762"/>
        <v>多</v>
      </c>
      <c r="Z1683" s="6">
        <f t="shared" si="745"/>
        <v>-1.4046009283192107E-2</v>
      </c>
      <c r="AA1683" s="5">
        <f t="shared" si="755"/>
        <v>1.1633426658741208</v>
      </c>
      <c r="AB1683" t="str">
        <f t="shared" si="763"/>
        <v>多</v>
      </c>
      <c r="AC1683" s="6">
        <f t="shared" si="746"/>
        <v>-1.4046009283192107E-2</v>
      </c>
      <c r="AD1683" s="5">
        <f t="shared" si="756"/>
        <v>2.5655429949429598</v>
      </c>
    </row>
    <row r="1684" spans="1:30" x14ac:dyDescent="0.15">
      <c r="A1684" s="1">
        <v>40883</v>
      </c>
      <c r="B1684" s="2">
        <v>2516.34</v>
      </c>
      <c r="C1684" s="3">
        <f t="shared" si="736"/>
        <v>-2.0028634998947581E-3</v>
      </c>
      <c r="D1684" s="4" t="str">
        <f t="shared" si="747"/>
        <v>空</v>
      </c>
      <c r="E1684" s="6">
        <f t="shared" si="737"/>
        <v>0</v>
      </c>
      <c r="F1684" s="5">
        <f t="shared" si="738"/>
        <v>2.2491023422915175</v>
      </c>
      <c r="G1684" t="str">
        <f t="shared" si="748"/>
        <v>多</v>
      </c>
      <c r="H1684" s="6">
        <f t="shared" si="739"/>
        <v>-2.0028634998947581E-3</v>
      </c>
      <c r="I1684" s="5">
        <f t="shared" si="749"/>
        <v>0.74981826046798139</v>
      </c>
      <c r="J1684" t="str">
        <f t="shared" si="757"/>
        <v>多</v>
      </c>
      <c r="K1684" s="6">
        <f t="shared" si="740"/>
        <v>-2.0028634998947581E-3</v>
      </c>
      <c r="L1684" s="5">
        <f t="shared" si="750"/>
        <v>0.34942325951070274</v>
      </c>
      <c r="M1684" t="str">
        <f t="shared" si="758"/>
        <v>空</v>
      </c>
      <c r="N1684" s="6">
        <f t="shared" si="741"/>
        <v>0</v>
      </c>
      <c r="O1684" s="5">
        <f t="shared" si="751"/>
        <v>0.45135104855916625</v>
      </c>
      <c r="P1684" t="str">
        <f t="shared" si="759"/>
        <v>空</v>
      </c>
      <c r="Q1684" s="6">
        <f t="shared" si="742"/>
        <v>0</v>
      </c>
      <c r="R1684" s="5">
        <f t="shared" si="752"/>
        <v>0.82990594137858986</v>
      </c>
      <c r="S1684" t="str">
        <f t="shared" si="760"/>
        <v>空</v>
      </c>
      <c r="T1684" s="6">
        <f t="shared" si="743"/>
        <v>0</v>
      </c>
      <c r="U1684" s="5">
        <f t="shared" si="753"/>
        <v>0.95419145806971284</v>
      </c>
      <c r="V1684" t="str">
        <f t="shared" si="761"/>
        <v>空</v>
      </c>
      <c r="W1684" s="6">
        <f t="shared" si="744"/>
        <v>0</v>
      </c>
      <c r="X1684" s="5">
        <f t="shared" si="754"/>
        <v>1.0578274361937352</v>
      </c>
      <c r="Y1684" t="str">
        <f t="shared" si="762"/>
        <v>多</v>
      </c>
      <c r="Z1684" s="6">
        <f t="shared" si="745"/>
        <v>-2.0028634998947581E-3</v>
      </c>
      <c r="AA1684" s="5">
        <f t="shared" si="755"/>
        <v>1.1610126493107713</v>
      </c>
      <c r="AB1684" t="str">
        <f t="shared" si="763"/>
        <v>多</v>
      </c>
      <c r="AC1684" s="6">
        <f t="shared" si="746"/>
        <v>-2.0028634998947581E-3</v>
      </c>
      <c r="AD1684" s="5">
        <f t="shared" si="756"/>
        <v>2.5604045625209779</v>
      </c>
    </row>
    <row r="1685" spans="1:30" x14ac:dyDescent="0.15">
      <c r="A1685" s="1">
        <v>40884</v>
      </c>
      <c r="B1685" s="2">
        <v>2528.23</v>
      </c>
      <c r="C1685" s="3">
        <f t="shared" si="736"/>
        <v>4.7251166376562903E-3</v>
      </c>
      <c r="D1685" s="4" t="str">
        <f t="shared" si="747"/>
        <v>空</v>
      </c>
      <c r="E1685" s="6">
        <f t="shared" si="737"/>
        <v>0</v>
      </c>
      <c r="F1685" s="5">
        <f t="shared" si="738"/>
        <v>2.2491023422915175</v>
      </c>
      <c r="G1685" t="str">
        <f t="shared" si="748"/>
        <v>多</v>
      </c>
      <c r="H1685" s="6">
        <f t="shared" si="739"/>
        <v>4.7251166376562903E-3</v>
      </c>
      <c r="I1685" s="5">
        <f t="shared" si="749"/>
        <v>0.75336123920573717</v>
      </c>
      <c r="J1685" t="str">
        <f t="shared" si="757"/>
        <v>多</v>
      </c>
      <c r="K1685" s="6">
        <f t="shared" si="740"/>
        <v>4.7251166376562903E-3</v>
      </c>
      <c r="L1685" s="5">
        <f t="shared" si="750"/>
        <v>0.35107432516780085</v>
      </c>
      <c r="M1685" t="str">
        <f t="shared" si="758"/>
        <v>空</v>
      </c>
      <c r="N1685" s="6">
        <f t="shared" si="741"/>
        <v>0</v>
      </c>
      <c r="O1685" s="5">
        <f t="shared" si="751"/>
        <v>0.45135104855916625</v>
      </c>
      <c r="P1685" t="str">
        <f t="shared" si="759"/>
        <v>空</v>
      </c>
      <c r="Q1685" s="6">
        <f t="shared" si="742"/>
        <v>0</v>
      </c>
      <c r="R1685" s="5">
        <f t="shared" si="752"/>
        <v>0.82990594137858986</v>
      </c>
      <c r="S1685" t="str">
        <f t="shared" si="760"/>
        <v>空</v>
      </c>
      <c r="T1685" s="6">
        <f t="shared" si="743"/>
        <v>0</v>
      </c>
      <c r="U1685" s="5">
        <f t="shared" si="753"/>
        <v>0.95419145806971284</v>
      </c>
      <c r="V1685" t="str">
        <f t="shared" si="761"/>
        <v>空</v>
      </c>
      <c r="W1685" s="6">
        <f t="shared" si="744"/>
        <v>0</v>
      </c>
      <c r="X1685" s="5">
        <f t="shared" si="754"/>
        <v>1.0578274361937352</v>
      </c>
      <c r="Y1685" t="str">
        <f t="shared" si="762"/>
        <v>多</v>
      </c>
      <c r="Z1685" s="6">
        <f t="shared" si="745"/>
        <v>4.7251166376562903E-3</v>
      </c>
      <c r="AA1685" s="5">
        <f t="shared" si="755"/>
        <v>1.1664985694965591</v>
      </c>
      <c r="AB1685" t="str">
        <f t="shared" si="763"/>
        <v>多</v>
      </c>
      <c r="AC1685" s="6">
        <f t="shared" si="746"/>
        <v>4.7251166376562903E-3</v>
      </c>
      <c r="AD1685" s="5">
        <f t="shared" si="756"/>
        <v>2.5725027727184768</v>
      </c>
    </row>
    <row r="1686" spans="1:30" x14ac:dyDescent="0.15">
      <c r="A1686" s="1">
        <v>40885</v>
      </c>
      <c r="B1686" s="2">
        <v>2525</v>
      </c>
      <c r="C1686" s="3">
        <f t="shared" si="736"/>
        <v>-1.2775736384743608E-3</v>
      </c>
      <c r="D1686" s="4" t="str">
        <f t="shared" si="747"/>
        <v>空</v>
      </c>
      <c r="E1686" s="6">
        <f t="shared" si="737"/>
        <v>0</v>
      </c>
      <c r="F1686" s="5">
        <f t="shared" si="738"/>
        <v>2.2491023422915175</v>
      </c>
      <c r="G1686" t="str">
        <f t="shared" si="748"/>
        <v>多</v>
      </c>
      <c r="H1686" s="6">
        <f t="shared" si="739"/>
        <v>-1.2775736384743608E-3</v>
      </c>
      <c r="I1686" s="5">
        <f t="shared" si="749"/>
        <v>0.75239876474627954</v>
      </c>
      <c r="J1686" t="str">
        <f t="shared" si="757"/>
        <v>多</v>
      </c>
      <c r="K1686" s="6">
        <f t="shared" si="740"/>
        <v>-1.2775736384743608E-3</v>
      </c>
      <c r="L1686" s="5">
        <f t="shared" si="750"/>
        <v>0.35062580186482128</v>
      </c>
      <c r="M1686" t="str">
        <f t="shared" si="758"/>
        <v>空</v>
      </c>
      <c r="N1686" s="6">
        <f t="shared" si="741"/>
        <v>0</v>
      </c>
      <c r="O1686" s="5">
        <f t="shared" si="751"/>
        <v>0.45135104855916625</v>
      </c>
      <c r="P1686" t="str">
        <f t="shared" si="759"/>
        <v>空</v>
      </c>
      <c r="Q1686" s="6">
        <f t="shared" si="742"/>
        <v>0</v>
      </c>
      <c r="R1686" s="5">
        <f t="shared" si="752"/>
        <v>0.82990594137858986</v>
      </c>
      <c r="S1686" t="str">
        <f t="shared" si="760"/>
        <v>空</v>
      </c>
      <c r="T1686" s="6">
        <f t="shared" si="743"/>
        <v>0</v>
      </c>
      <c r="U1686" s="5">
        <f t="shared" si="753"/>
        <v>0.95419145806971284</v>
      </c>
      <c r="V1686" t="str">
        <f t="shared" si="761"/>
        <v>空</v>
      </c>
      <c r="W1686" s="6">
        <f t="shared" si="744"/>
        <v>0</v>
      </c>
      <c r="X1686" s="5">
        <f t="shared" si="754"/>
        <v>1.0578274361937352</v>
      </c>
      <c r="Y1686" t="str">
        <f t="shared" si="762"/>
        <v>多</v>
      </c>
      <c r="Z1686" s="6">
        <f t="shared" si="745"/>
        <v>-1.2775736384743608E-3</v>
      </c>
      <c r="AA1686" s="5">
        <f t="shared" si="755"/>
        <v>1.1650082816748522</v>
      </c>
      <c r="AB1686" t="str">
        <f t="shared" si="763"/>
        <v>多</v>
      </c>
      <c r="AC1686" s="6">
        <f t="shared" si="746"/>
        <v>-1.2775736384743608E-3</v>
      </c>
      <c r="AD1686" s="5">
        <f t="shared" si="756"/>
        <v>2.5692162109911494</v>
      </c>
    </row>
    <row r="1687" spans="1:30" x14ac:dyDescent="0.15">
      <c r="A1687" s="1">
        <v>40886</v>
      </c>
      <c r="B1687" s="2">
        <v>2503.46</v>
      </c>
      <c r="C1687" s="3">
        <f t="shared" si="736"/>
        <v>-8.5306930693068717E-3</v>
      </c>
      <c r="D1687" s="4" t="str">
        <f t="shared" si="747"/>
        <v>空</v>
      </c>
      <c r="E1687" s="6">
        <f t="shared" si="737"/>
        <v>0</v>
      </c>
      <c r="F1687" s="5">
        <f t="shared" si="738"/>
        <v>2.2491023422915175</v>
      </c>
      <c r="G1687" t="str">
        <f t="shared" si="748"/>
        <v>多</v>
      </c>
      <c r="H1687" s="6">
        <f t="shared" si="739"/>
        <v>-8.5306930693068717E-3</v>
      </c>
      <c r="I1687" s="5">
        <f t="shared" si="749"/>
        <v>0.7459802818185034</v>
      </c>
      <c r="J1687" t="str">
        <f t="shared" si="757"/>
        <v>多</v>
      </c>
      <c r="K1687" s="6">
        <f t="shared" si="740"/>
        <v>-8.5306930693068717E-3</v>
      </c>
      <c r="L1687" s="5">
        <f t="shared" si="750"/>
        <v>0.34763472076693291</v>
      </c>
      <c r="M1687" t="str">
        <f t="shared" si="758"/>
        <v>空</v>
      </c>
      <c r="N1687" s="6">
        <f t="shared" si="741"/>
        <v>0</v>
      </c>
      <c r="O1687" s="5">
        <f t="shared" si="751"/>
        <v>0.45135104855916625</v>
      </c>
      <c r="P1687" t="str">
        <f t="shared" si="759"/>
        <v>空</v>
      </c>
      <c r="Q1687" s="6">
        <f t="shared" si="742"/>
        <v>0</v>
      </c>
      <c r="R1687" s="5">
        <f t="shared" si="752"/>
        <v>0.82990594137858986</v>
      </c>
      <c r="S1687" t="str">
        <f t="shared" si="760"/>
        <v>空</v>
      </c>
      <c r="T1687" s="6">
        <f t="shared" si="743"/>
        <v>0</v>
      </c>
      <c r="U1687" s="5">
        <f t="shared" si="753"/>
        <v>0.95419145806971284</v>
      </c>
      <c r="V1687" t="str">
        <f t="shared" si="761"/>
        <v>空</v>
      </c>
      <c r="W1687" s="6">
        <f t="shared" si="744"/>
        <v>0</v>
      </c>
      <c r="X1687" s="5">
        <f t="shared" si="754"/>
        <v>1.0578274361937352</v>
      </c>
      <c r="Y1687" t="str">
        <f t="shared" si="762"/>
        <v>多</v>
      </c>
      <c r="Z1687" s="6">
        <f t="shared" si="745"/>
        <v>-8.5306930693068717E-3</v>
      </c>
      <c r="AA1687" s="5">
        <f t="shared" si="755"/>
        <v>1.1550699536006834</v>
      </c>
      <c r="AB1687" t="str">
        <f t="shared" si="763"/>
        <v>多</v>
      </c>
      <c r="AC1687" s="6">
        <f t="shared" si="746"/>
        <v>-8.5306930693068717E-3</v>
      </c>
      <c r="AD1687" s="5">
        <f t="shared" si="756"/>
        <v>2.5472990160664963</v>
      </c>
    </row>
    <row r="1688" spans="1:30" x14ac:dyDescent="0.15">
      <c r="A1688" s="1">
        <v>40889</v>
      </c>
      <c r="B1688" s="2">
        <v>2477.69</v>
      </c>
      <c r="C1688" s="3">
        <f t="shared" si="736"/>
        <v>-1.0293753445231757E-2</v>
      </c>
      <c r="D1688" s="4" t="str">
        <f t="shared" si="747"/>
        <v>空</v>
      </c>
      <c r="E1688" s="6">
        <f t="shared" si="737"/>
        <v>0</v>
      </c>
      <c r="F1688" s="5">
        <f t="shared" si="738"/>
        <v>2.2491023422915175</v>
      </c>
      <c r="G1688" t="str">
        <f t="shared" si="748"/>
        <v>多</v>
      </c>
      <c r="H1688" s="6">
        <f t="shared" si="739"/>
        <v>-1.0293753445231757E-2</v>
      </c>
      <c r="I1688" s="5">
        <f t="shared" si="749"/>
        <v>0.73830134472245923</v>
      </c>
      <c r="J1688" t="str">
        <f t="shared" si="757"/>
        <v>多</v>
      </c>
      <c r="K1688" s="6">
        <f t="shared" si="740"/>
        <v>-1.0293753445231757E-2</v>
      </c>
      <c r="L1688" s="5">
        <f t="shared" si="750"/>
        <v>0.34405625466235612</v>
      </c>
      <c r="M1688" t="str">
        <f t="shared" si="758"/>
        <v>空</v>
      </c>
      <c r="N1688" s="6">
        <f t="shared" si="741"/>
        <v>0</v>
      </c>
      <c r="O1688" s="5">
        <f t="shared" si="751"/>
        <v>0.45135104855916625</v>
      </c>
      <c r="P1688" t="str">
        <f t="shared" si="759"/>
        <v>空</v>
      </c>
      <c r="Q1688" s="6">
        <f t="shared" si="742"/>
        <v>0</v>
      </c>
      <c r="R1688" s="5">
        <f t="shared" si="752"/>
        <v>0.82990594137858986</v>
      </c>
      <c r="S1688" t="str">
        <f t="shared" si="760"/>
        <v>空</v>
      </c>
      <c r="T1688" s="6">
        <f t="shared" si="743"/>
        <v>0</v>
      </c>
      <c r="U1688" s="5">
        <f t="shared" si="753"/>
        <v>0.95419145806971284</v>
      </c>
      <c r="V1688" t="str">
        <f t="shared" si="761"/>
        <v>空</v>
      </c>
      <c r="W1688" s="6">
        <f t="shared" si="744"/>
        <v>0</v>
      </c>
      <c r="X1688" s="5">
        <f t="shared" si="754"/>
        <v>1.0578274361937352</v>
      </c>
      <c r="Y1688" t="str">
        <f t="shared" si="762"/>
        <v>多</v>
      </c>
      <c r="Z1688" s="6">
        <f t="shared" si="745"/>
        <v>-1.0293753445231757E-2</v>
      </c>
      <c r="AA1688" s="5">
        <f t="shared" si="755"/>
        <v>1.1431799482863227</v>
      </c>
      <c r="AB1688" t="str">
        <f t="shared" si="763"/>
        <v>多</v>
      </c>
      <c r="AC1688" s="6">
        <f t="shared" si="746"/>
        <v>-1.0293753445231757E-2</v>
      </c>
      <c r="AD1688" s="5">
        <f t="shared" si="756"/>
        <v>2.5210777480438264</v>
      </c>
    </row>
    <row r="1689" spans="1:30" x14ac:dyDescent="0.15">
      <c r="A1689" s="1">
        <v>40890</v>
      </c>
      <c r="B1689" s="2">
        <v>2421.9299999999998</v>
      </c>
      <c r="C1689" s="3">
        <f t="shared" si="736"/>
        <v>-2.2504833130859936E-2</v>
      </c>
      <c r="D1689" s="4" t="str">
        <f t="shared" si="747"/>
        <v>空</v>
      </c>
      <c r="E1689" s="6">
        <f t="shared" si="737"/>
        <v>0</v>
      </c>
      <c r="F1689" s="5">
        <f t="shared" si="738"/>
        <v>2.2491023422915175</v>
      </c>
      <c r="G1689" t="str">
        <f t="shared" si="748"/>
        <v>多</v>
      </c>
      <c r="H1689" s="6">
        <f t="shared" si="739"/>
        <v>-2.2504833130859936E-2</v>
      </c>
      <c r="I1689" s="5">
        <f t="shared" si="749"/>
        <v>0.72168599615919082</v>
      </c>
      <c r="J1689" t="str">
        <f t="shared" si="757"/>
        <v>多</v>
      </c>
      <c r="K1689" s="6">
        <f t="shared" si="740"/>
        <v>-2.2504833130859936E-2</v>
      </c>
      <c r="L1689" s="5">
        <f t="shared" si="750"/>
        <v>0.33631332606355113</v>
      </c>
      <c r="M1689" t="str">
        <f t="shared" si="758"/>
        <v>空</v>
      </c>
      <c r="N1689" s="6">
        <f t="shared" si="741"/>
        <v>0</v>
      </c>
      <c r="O1689" s="5">
        <f t="shared" si="751"/>
        <v>0.45135104855916625</v>
      </c>
      <c r="P1689" t="str">
        <f t="shared" si="759"/>
        <v>空</v>
      </c>
      <c r="Q1689" s="6">
        <f t="shared" si="742"/>
        <v>0</v>
      </c>
      <c r="R1689" s="5">
        <f t="shared" si="752"/>
        <v>0.82990594137858986</v>
      </c>
      <c r="S1689" t="str">
        <f t="shared" si="760"/>
        <v>空</v>
      </c>
      <c r="T1689" s="6">
        <f t="shared" si="743"/>
        <v>0</v>
      </c>
      <c r="U1689" s="5">
        <f t="shared" si="753"/>
        <v>0.95419145806971284</v>
      </c>
      <c r="V1689" t="str">
        <f t="shared" si="761"/>
        <v>空</v>
      </c>
      <c r="W1689" s="6">
        <f t="shared" si="744"/>
        <v>0</v>
      </c>
      <c r="X1689" s="5">
        <f t="shared" si="754"/>
        <v>1.0578274361937352</v>
      </c>
      <c r="Y1689" t="str">
        <f t="shared" si="762"/>
        <v>多</v>
      </c>
      <c r="Z1689" s="6">
        <f t="shared" si="745"/>
        <v>-2.2504833130859936E-2</v>
      </c>
      <c r="AA1689" s="5">
        <f t="shared" si="755"/>
        <v>1.1174528743115939</v>
      </c>
      <c r="AB1689" t="str">
        <f t="shared" si="763"/>
        <v>多</v>
      </c>
      <c r="AC1689" s="6">
        <f t="shared" si="746"/>
        <v>-2.2504833130859936E-2</v>
      </c>
      <c r="AD1689" s="5">
        <f t="shared" si="756"/>
        <v>2.4643413140141761</v>
      </c>
    </row>
    <row r="1690" spans="1:30" x14ac:dyDescent="0.15">
      <c r="A1690" s="1">
        <v>40891</v>
      </c>
      <c r="B1690" s="2">
        <v>2397.48</v>
      </c>
      <c r="C1690" s="3">
        <f t="shared" si="736"/>
        <v>-1.0095254610992033E-2</v>
      </c>
      <c r="D1690" s="4" t="str">
        <f t="shared" si="747"/>
        <v>空</v>
      </c>
      <c r="E1690" s="6">
        <f t="shared" si="737"/>
        <v>0</v>
      </c>
      <c r="F1690" s="5">
        <f t="shared" si="738"/>
        <v>2.2491023422915175</v>
      </c>
      <c r="G1690" t="str">
        <f t="shared" si="748"/>
        <v>多</v>
      </c>
      <c r="H1690" s="6">
        <f t="shared" si="739"/>
        <v>-1.0095254610992033E-2</v>
      </c>
      <c r="I1690" s="5">
        <f t="shared" si="749"/>
        <v>0.71440039227877639</v>
      </c>
      <c r="J1690" t="str">
        <f t="shared" si="757"/>
        <v>多</v>
      </c>
      <c r="K1690" s="6">
        <f t="shared" si="740"/>
        <v>-1.0095254610992033E-2</v>
      </c>
      <c r="L1690" s="5">
        <f t="shared" si="750"/>
        <v>0.33291815740787001</v>
      </c>
      <c r="M1690" t="str">
        <f t="shared" si="758"/>
        <v>多</v>
      </c>
      <c r="N1690" s="6">
        <f t="shared" si="741"/>
        <v>0</v>
      </c>
      <c r="O1690" s="5">
        <f t="shared" si="751"/>
        <v>0.45135104855916625</v>
      </c>
      <c r="P1690" t="str">
        <f t="shared" si="759"/>
        <v>空</v>
      </c>
      <c r="Q1690" s="6">
        <f t="shared" si="742"/>
        <v>0</v>
      </c>
      <c r="R1690" s="5">
        <f t="shared" si="752"/>
        <v>0.82990594137858986</v>
      </c>
      <c r="S1690" t="str">
        <f t="shared" si="760"/>
        <v>空</v>
      </c>
      <c r="T1690" s="6">
        <f t="shared" si="743"/>
        <v>0</v>
      </c>
      <c r="U1690" s="5">
        <f t="shared" si="753"/>
        <v>0.95419145806971284</v>
      </c>
      <c r="V1690" t="str">
        <f t="shared" si="761"/>
        <v>空</v>
      </c>
      <c r="W1690" s="6">
        <f t="shared" si="744"/>
        <v>0</v>
      </c>
      <c r="X1690" s="5">
        <f t="shared" si="754"/>
        <v>1.0578274361937352</v>
      </c>
      <c r="Y1690" t="str">
        <f t="shared" si="762"/>
        <v>多</v>
      </c>
      <c r="Z1690" s="6">
        <f t="shared" si="745"/>
        <v>-1.0095254610992033E-2</v>
      </c>
      <c r="AA1690" s="5">
        <f t="shared" si="755"/>
        <v>1.1061719030296335</v>
      </c>
      <c r="AB1690" t="str">
        <f t="shared" si="763"/>
        <v>多</v>
      </c>
      <c r="AC1690" s="6">
        <f t="shared" si="746"/>
        <v>-1.0095254610992033E-2</v>
      </c>
      <c r="AD1690" s="5">
        <f t="shared" si="756"/>
        <v>2.4394631610008162</v>
      </c>
    </row>
    <row r="1691" spans="1:30" x14ac:dyDescent="0.15">
      <c r="A1691" s="1">
        <v>40892</v>
      </c>
      <c r="B1691" s="2">
        <v>2340.79</v>
      </c>
      <c r="C1691" s="3">
        <f t="shared" si="736"/>
        <v>-2.3645661277674868E-2</v>
      </c>
      <c r="D1691" s="4" t="str">
        <f t="shared" si="747"/>
        <v>空</v>
      </c>
      <c r="E1691" s="6">
        <f t="shared" si="737"/>
        <v>0</v>
      </c>
      <c r="F1691" s="5">
        <f t="shared" si="738"/>
        <v>2.2491023422915175</v>
      </c>
      <c r="G1691" t="str">
        <f t="shared" si="748"/>
        <v>多</v>
      </c>
      <c r="H1691" s="6">
        <f t="shared" si="739"/>
        <v>-2.3645661277674868E-2</v>
      </c>
      <c r="I1691" s="5">
        <f t="shared" si="749"/>
        <v>0.69750792258631433</v>
      </c>
      <c r="J1691" t="str">
        <f t="shared" si="757"/>
        <v>多</v>
      </c>
      <c r="K1691" s="6">
        <f t="shared" si="740"/>
        <v>-2.3645661277674868E-2</v>
      </c>
      <c r="L1691" s="5">
        <f t="shared" si="750"/>
        <v>0.32504608742461588</v>
      </c>
      <c r="M1691" t="str">
        <f t="shared" si="758"/>
        <v>多</v>
      </c>
      <c r="N1691" s="6">
        <f t="shared" si="741"/>
        <v>-2.3645661277674868E-2</v>
      </c>
      <c r="O1691" s="5">
        <f t="shared" si="751"/>
        <v>0.44067855454761284</v>
      </c>
      <c r="P1691" t="str">
        <f t="shared" si="759"/>
        <v>多</v>
      </c>
      <c r="Q1691" s="6">
        <f t="shared" si="742"/>
        <v>0</v>
      </c>
      <c r="R1691" s="5">
        <f t="shared" si="752"/>
        <v>0.82990594137858986</v>
      </c>
      <c r="S1691" t="str">
        <f t="shared" si="760"/>
        <v>空</v>
      </c>
      <c r="T1691" s="6">
        <f t="shared" si="743"/>
        <v>0</v>
      </c>
      <c r="U1691" s="5">
        <f t="shared" si="753"/>
        <v>0.95419145806971284</v>
      </c>
      <c r="V1691" t="str">
        <f t="shared" si="761"/>
        <v>空</v>
      </c>
      <c r="W1691" s="6">
        <f t="shared" si="744"/>
        <v>0</v>
      </c>
      <c r="X1691" s="5">
        <f t="shared" si="754"/>
        <v>1.0578274361937352</v>
      </c>
      <c r="Y1691" t="str">
        <f t="shared" si="762"/>
        <v>多</v>
      </c>
      <c r="Z1691" s="6">
        <f t="shared" si="745"/>
        <v>-2.3645661277674868E-2</v>
      </c>
      <c r="AA1691" s="5">
        <f t="shared" si="755"/>
        <v>1.0800157368957137</v>
      </c>
      <c r="AB1691" t="str">
        <f t="shared" si="763"/>
        <v>多</v>
      </c>
      <c r="AC1691" s="6">
        <f t="shared" si="746"/>
        <v>-2.3645661277674868E-2</v>
      </c>
      <c r="AD1691" s="5">
        <f t="shared" si="756"/>
        <v>2.3817804413964248</v>
      </c>
    </row>
    <row r="1692" spans="1:30" x14ac:dyDescent="0.15">
      <c r="A1692" s="1">
        <v>40893</v>
      </c>
      <c r="B1692" s="2">
        <v>2390.13</v>
      </c>
      <c r="C1692" s="3">
        <f t="shared" si="736"/>
        <v>2.1078353889071755E-2</v>
      </c>
      <c r="D1692" s="4" t="str">
        <f t="shared" si="747"/>
        <v>空</v>
      </c>
      <c r="E1692" s="6">
        <f t="shared" si="737"/>
        <v>0</v>
      </c>
      <c r="F1692" s="5">
        <f t="shared" si="738"/>
        <v>2.2491023422915175</v>
      </c>
      <c r="G1692" t="str">
        <f t="shared" si="748"/>
        <v>多</v>
      </c>
      <c r="H1692" s="6">
        <f t="shared" si="739"/>
        <v>2.1078353889071755E-2</v>
      </c>
      <c r="I1692" s="5">
        <f t="shared" si="749"/>
        <v>0.7122102414190199</v>
      </c>
      <c r="J1692" t="str">
        <f t="shared" si="757"/>
        <v>多</v>
      </c>
      <c r="K1692" s="6">
        <f t="shared" si="740"/>
        <v>2.1078353889071755E-2</v>
      </c>
      <c r="L1692" s="5">
        <f t="shared" si="750"/>
        <v>0.33189752388561011</v>
      </c>
      <c r="M1692" t="str">
        <f t="shared" si="758"/>
        <v>多</v>
      </c>
      <c r="N1692" s="6">
        <f t="shared" si="741"/>
        <v>2.1078353889071755E-2</v>
      </c>
      <c r="O1692" s="5">
        <f t="shared" si="751"/>
        <v>0.44996733307169207</v>
      </c>
      <c r="P1692" t="str">
        <f t="shared" si="759"/>
        <v>多</v>
      </c>
      <c r="Q1692" s="6">
        <f t="shared" si="742"/>
        <v>2.1078353889071755E-2</v>
      </c>
      <c r="R1692" s="5">
        <f t="shared" si="752"/>
        <v>0.84739899250561102</v>
      </c>
      <c r="S1692" t="str">
        <f t="shared" si="760"/>
        <v>空</v>
      </c>
      <c r="T1692" s="6">
        <f t="shared" si="743"/>
        <v>0</v>
      </c>
      <c r="U1692" s="5">
        <f t="shared" si="753"/>
        <v>0.95419145806971284</v>
      </c>
      <c r="V1692" t="str">
        <f t="shared" si="761"/>
        <v>空</v>
      </c>
      <c r="W1692" s="6">
        <f t="shared" si="744"/>
        <v>0</v>
      </c>
      <c r="X1692" s="5">
        <f t="shared" si="754"/>
        <v>1.0578274361937352</v>
      </c>
      <c r="Y1692" t="str">
        <f t="shared" si="762"/>
        <v>多</v>
      </c>
      <c r="Z1692" s="6">
        <f t="shared" si="745"/>
        <v>2.1078353889071755E-2</v>
      </c>
      <c r="AA1692" s="5">
        <f t="shared" si="755"/>
        <v>1.1027806908037683</v>
      </c>
      <c r="AB1692" t="str">
        <f t="shared" si="763"/>
        <v>多</v>
      </c>
      <c r="AC1692" s="6">
        <f t="shared" si="746"/>
        <v>2.1078353889071755E-2</v>
      </c>
      <c r="AD1692" s="5">
        <f t="shared" si="756"/>
        <v>2.4319844524262479</v>
      </c>
    </row>
    <row r="1693" spans="1:30" x14ac:dyDescent="0.15">
      <c r="A1693" s="1">
        <v>40896</v>
      </c>
      <c r="B1693" s="2">
        <v>2384.41</v>
      </c>
      <c r="C1693" s="3">
        <f t="shared" si="736"/>
        <v>-2.39317526661742E-3</v>
      </c>
      <c r="D1693" s="4" t="str">
        <f t="shared" si="747"/>
        <v>空</v>
      </c>
      <c r="E1693" s="6">
        <f t="shared" si="737"/>
        <v>0</v>
      </c>
      <c r="F1693" s="5">
        <f t="shared" si="738"/>
        <v>2.2491023422915175</v>
      </c>
      <c r="G1693" t="str">
        <f t="shared" si="748"/>
        <v>多</v>
      </c>
      <c r="H1693" s="6">
        <f t="shared" si="739"/>
        <v>-2.39317526661742E-3</v>
      </c>
      <c r="I1693" s="5">
        <f t="shared" si="749"/>
        <v>0.71050579748462428</v>
      </c>
      <c r="J1693" t="str">
        <f t="shared" si="757"/>
        <v>多</v>
      </c>
      <c r="K1693" s="6">
        <f t="shared" si="740"/>
        <v>-2.39317526661742E-3</v>
      </c>
      <c r="L1693" s="5">
        <f t="shared" si="750"/>
        <v>0.33110323494039551</v>
      </c>
      <c r="M1693" t="str">
        <f t="shared" si="758"/>
        <v>多</v>
      </c>
      <c r="N1693" s="6">
        <f t="shared" si="741"/>
        <v>-2.39317526661742E-3</v>
      </c>
      <c r="O1693" s="5">
        <f t="shared" si="751"/>
        <v>0.4488904823793991</v>
      </c>
      <c r="P1693" t="str">
        <f t="shared" si="759"/>
        <v>多</v>
      </c>
      <c r="Q1693" s="6">
        <f t="shared" si="742"/>
        <v>-2.39317526661742E-3</v>
      </c>
      <c r="R1693" s="5">
        <f t="shared" si="752"/>
        <v>0.84537101819579008</v>
      </c>
      <c r="S1693" t="str">
        <f t="shared" si="760"/>
        <v>空</v>
      </c>
      <c r="T1693" s="6">
        <f t="shared" si="743"/>
        <v>0</v>
      </c>
      <c r="U1693" s="5">
        <f t="shared" si="753"/>
        <v>0.95419145806971284</v>
      </c>
      <c r="V1693" t="str">
        <f t="shared" si="761"/>
        <v>空</v>
      </c>
      <c r="W1693" s="6">
        <f t="shared" si="744"/>
        <v>0</v>
      </c>
      <c r="X1693" s="5">
        <f t="shared" si="754"/>
        <v>1.0578274361937352</v>
      </c>
      <c r="Y1693" t="str">
        <f t="shared" si="762"/>
        <v>多</v>
      </c>
      <c r="Z1693" s="6">
        <f t="shared" si="745"/>
        <v>-2.39317526661742E-3</v>
      </c>
      <c r="AA1693" s="5">
        <f t="shared" si="755"/>
        <v>1.1001415433300334</v>
      </c>
      <c r="AB1693" t="str">
        <f t="shared" si="763"/>
        <v>多</v>
      </c>
      <c r="AC1693" s="6">
        <f t="shared" si="746"/>
        <v>-2.39317526661742E-3</v>
      </c>
      <c r="AD1693" s="5">
        <f t="shared" si="756"/>
        <v>2.4261642873859035</v>
      </c>
    </row>
    <row r="1694" spans="1:30" x14ac:dyDescent="0.15">
      <c r="A1694" s="1">
        <v>40897</v>
      </c>
      <c r="B1694" s="2">
        <v>2377.0700000000002</v>
      </c>
      <c r="C1694" s="3">
        <f t="shared" si="736"/>
        <v>-3.0783296496825763E-3</v>
      </c>
      <c r="D1694" s="4" t="str">
        <f t="shared" si="747"/>
        <v>空</v>
      </c>
      <c r="E1694" s="6">
        <f t="shared" si="737"/>
        <v>0</v>
      </c>
      <c r="F1694" s="5">
        <f t="shared" si="738"/>
        <v>2.2491023422915175</v>
      </c>
      <c r="G1694" t="str">
        <f t="shared" si="748"/>
        <v>多</v>
      </c>
      <c r="H1694" s="6">
        <f t="shared" si="739"/>
        <v>-3.0783296496825763E-3</v>
      </c>
      <c r="I1694" s="5">
        <f t="shared" si="749"/>
        <v>0.70831862642195598</v>
      </c>
      <c r="J1694" t="str">
        <f t="shared" si="757"/>
        <v>多</v>
      </c>
      <c r="K1694" s="6">
        <f t="shared" si="740"/>
        <v>-3.0783296496825763E-3</v>
      </c>
      <c r="L1694" s="5">
        <f t="shared" si="750"/>
        <v>0.33008399003517269</v>
      </c>
      <c r="M1694" t="str">
        <f t="shared" si="758"/>
        <v>多</v>
      </c>
      <c r="N1694" s="6">
        <f t="shared" si="741"/>
        <v>-3.0783296496825763E-3</v>
      </c>
      <c r="O1694" s="5">
        <f t="shared" si="751"/>
        <v>0.44750864949803026</v>
      </c>
      <c r="P1694" t="str">
        <f t="shared" si="759"/>
        <v>多</v>
      </c>
      <c r="Q1694" s="6">
        <f t="shared" si="742"/>
        <v>-3.0783296496825763E-3</v>
      </c>
      <c r="R1694" s="5">
        <f t="shared" si="752"/>
        <v>0.84276868752549561</v>
      </c>
      <c r="S1694" t="str">
        <f t="shared" si="760"/>
        <v>空</v>
      </c>
      <c r="T1694" s="6">
        <f t="shared" si="743"/>
        <v>0</v>
      </c>
      <c r="U1694" s="5">
        <f t="shared" si="753"/>
        <v>0.95419145806971284</v>
      </c>
      <c r="V1694" t="str">
        <f t="shared" si="761"/>
        <v>空</v>
      </c>
      <c r="W1694" s="6">
        <f t="shared" si="744"/>
        <v>0</v>
      </c>
      <c r="X1694" s="5">
        <f t="shared" si="754"/>
        <v>1.0578274361937352</v>
      </c>
      <c r="Y1694" t="str">
        <f t="shared" si="762"/>
        <v>多</v>
      </c>
      <c r="Z1694" s="6">
        <f t="shared" si="745"/>
        <v>-3.0783296496825763E-3</v>
      </c>
      <c r="AA1694" s="5">
        <f t="shared" si="755"/>
        <v>1.0967549449983531</v>
      </c>
      <c r="AB1694" t="str">
        <f t="shared" si="763"/>
        <v>多</v>
      </c>
      <c r="AC1694" s="6">
        <f t="shared" si="746"/>
        <v>-3.0783296496825763E-3</v>
      </c>
      <c r="AD1694" s="5">
        <f t="shared" si="756"/>
        <v>2.4186957539250424</v>
      </c>
    </row>
    <row r="1695" spans="1:30" x14ac:dyDescent="0.15">
      <c r="A1695" s="1">
        <v>40898</v>
      </c>
      <c r="B1695" s="2">
        <v>2339.11</v>
      </c>
      <c r="C1695" s="3">
        <f t="shared" si="736"/>
        <v>-1.5969239441833816E-2</v>
      </c>
      <c r="D1695" s="4" t="str">
        <f t="shared" si="747"/>
        <v>空</v>
      </c>
      <c r="E1695" s="6">
        <f t="shared" si="737"/>
        <v>0</v>
      </c>
      <c r="F1695" s="5">
        <f t="shared" si="738"/>
        <v>2.2491023422915175</v>
      </c>
      <c r="G1695" t="str">
        <f t="shared" si="748"/>
        <v>多</v>
      </c>
      <c r="H1695" s="6">
        <f t="shared" si="739"/>
        <v>-1.5969239441833816E-2</v>
      </c>
      <c r="I1695" s="5">
        <f t="shared" si="749"/>
        <v>0.69700731667551297</v>
      </c>
      <c r="J1695" t="str">
        <f t="shared" si="757"/>
        <v>多</v>
      </c>
      <c r="K1695" s="6">
        <f t="shared" si="740"/>
        <v>-1.5969239441833816E-2</v>
      </c>
      <c r="L1695" s="5">
        <f t="shared" si="750"/>
        <v>0.32481279976238514</v>
      </c>
      <c r="M1695" t="str">
        <f t="shared" si="758"/>
        <v>多</v>
      </c>
      <c r="N1695" s="6">
        <f t="shared" si="741"/>
        <v>-1.5969239441833816E-2</v>
      </c>
      <c r="O1695" s="5">
        <f t="shared" si="751"/>
        <v>0.44036227672190453</v>
      </c>
      <c r="P1695" t="str">
        <f t="shared" si="759"/>
        <v>多</v>
      </c>
      <c r="Q1695" s="6">
        <f t="shared" si="742"/>
        <v>-1.5969239441833816E-2</v>
      </c>
      <c r="R1695" s="5">
        <f t="shared" si="752"/>
        <v>0.82931031256032095</v>
      </c>
      <c r="S1695" t="str">
        <f t="shared" si="760"/>
        <v>空</v>
      </c>
      <c r="T1695" s="6">
        <f t="shared" si="743"/>
        <v>0</v>
      </c>
      <c r="U1695" s="5">
        <f t="shared" si="753"/>
        <v>0.95419145806971284</v>
      </c>
      <c r="V1695" t="str">
        <f t="shared" si="761"/>
        <v>空</v>
      </c>
      <c r="W1695" s="6">
        <f t="shared" si="744"/>
        <v>0</v>
      </c>
      <c r="X1695" s="5">
        <f t="shared" si="754"/>
        <v>1.0578274361937352</v>
      </c>
      <c r="Y1695" t="str">
        <f t="shared" si="762"/>
        <v>多</v>
      </c>
      <c r="Z1695" s="6">
        <f t="shared" si="745"/>
        <v>-1.5969239441833816E-2</v>
      </c>
      <c r="AA1695" s="5">
        <f t="shared" si="755"/>
        <v>1.0792406026726591</v>
      </c>
      <c r="AB1695" t="str">
        <f t="shared" si="763"/>
        <v>多</v>
      </c>
      <c r="AC1695" s="6">
        <f t="shared" si="746"/>
        <v>-1.5969239441833816E-2</v>
      </c>
      <c r="AD1695" s="5">
        <f t="shared" si="756"/>
        <v>2.3800710222936665</v>
      </c>
    </row>
    <row r="1696" spans="1:30" x14ac:dyDescent="0.15">
      <c r="A1696" s="1">
        <v>40899</v>
      </c>
      <c r="B1696" s="2">
        <v>2341.34</v>
      </c>
      <c r="C1696" s="3">
        <f t="shared" si="736"/>
        <v>9.5335405346475E-4</v>
      </c>
      <c r="D1696" s="4" t="str">
        <f t="shared" si="747"/>
        <v>空</v>
      </c>
      <c r="E1696" s="6">
        <f t="shared" si="737"/>
        <v>0</v>
      </c>
      <c r="F1696" s="5">
        <f t="shared" si="738"/>
        <v>2.2491023422915175</v>
      </c>
      <c r="G1696" t="str">
        <f t="shared" si="748"/>
        <v>多</v>
      </c>
      <c r="H1696" s="6">
        <f t="shared" si="739"/>
        <v>9.5335405346475E-4</v>
      </c>
      <c r="I1696" s="5">
        <f t="shared" si="749"/>
        <v>0.69767181142616019</v>
      </c>
      <c r="J1696" t="str">
        <f t="shared" si="757"/>
        <v>多</v>
      </c>
      <c r="K1696" s="6">
        <f t="shared" si="740"/>
        <v>9.5335405346475E-4</v>
      </c>
      <c r="L1696" s="5">
        <f t="shared" si="750"/>
        <v>0.32512246136165585</v>
      </c>
      <c r="M1696" t="str">
        <f t="shared" si="758"/>
        <v>多</v>
      </c>
      <c r="N1696" s="6">
        <f t="shared" si="741"/>
        <v>9.5335405346475E-4</v>
      </c>
      <c r="O1696" s="5">
        <f t="shared" si="751"/>
        <v>0.44078209788341033</v>
      </c>
      <c r="P1696" t="str">
        <f t="shared" si="759"/>
        <v>多</v>
      </c>
      <c r="Q1696" s="6">
        <f t="shared" si="742"/>
        <v>9.5335405346475E-4</v>
      </c>
      <c r="R1696" s="5">
        <f t="shared" si="752"/>
        <v>0.83010093890838044</v>
      </c>
      <c r="S1696" t="str">
        <f t="shared" si="760"/>
        <v>空</v>
      </c>
      <c r="T1696" s="6">
        <f t="shared" si="743"/>
        <v>0</v>
      </c>
      <c r="U1696" s="5">
        <f t="shared" si="753"/>
        <v>0.95419145806971284</v>
      </c>
      <c r="V1696" t="str">
        <f t="shared" si="761"/>
        <v>空</v>
      </c>
      <c r="W1696" s="6">
        <f t="shared" si="744"/>
        <v>0</v>
      </c>
      <c r="X1696" s="5">
        <f t="shared" si="754"/>
        <v>1.0578274361937352</v>
      </c>
      <c r="Y1696" t="str">
        <f t="shared" si="762"/>
        <v>多</v>
      </c>
      <c r="Z1696" s="6">
        <f t="shared" si="745"/>
        <v>9.5335405346475E-4</v>
      </c>
      <c r="AA1696" s="5">
        <f t="shared" si="755"/>
        <v>1.0802695010758807</v>
      </c>
      <c r="AB1696" t="str">
        <f t="shared" si="763"/>
        <v>多</v>
      </c>
      <c r="AC1696" s="6">
        <f t="shared" si="746"/>
        <v>9.5335405346475E-4</v>
      </c>
      <c r="AD1696" s="5">
        <f t="shared" si="756"/>
        <v>2.3823400726503041</v>
      </c>
    </row>
    <row r="1697" spans="1:30" x14ac:dyDescent="0.15">
      <c r="A1697" s="1">
        <v>40900</v>
      </c>
      <c r="B1697" s="2">
        <v>2359.16</v>
      </c>
      <c r="C1697" s="3">
        <f t="shared" si="736"/>
        <v>7.6110261645039312E-3</v>
      </c>
      <c r="D1697" s="4" t="str">
        <f t="shared" si="747"/>
        <v>多</v>
      </c>
      <c r="E1697" s="6">
        <f t="shared" si="737"/>
        <v>0</v>
      </c>
      <c r="F1697" s="5">
        <f t="shared" si="738"/>
        <v>2.2491023422915175</v>
      </c>
      <c r="G1697" t="str">
        <f t="shared" si="748"/>
        <v>多</v>
      </c>
      <c r="H1697" s="6">
        <f t="shared" si="739"/>
        <v>7.6110261645039312E-3</v>
      </c>
      <c r="I1697" s="5">
        <f t="shared" si="749"/>
        <v>0.70298180983716152</v>
      </c>
      <c r="J1697" t="str">
        <f t="shared" si="757"/>
        <v>多</v>
      </c>
      <c r="K1697" s="6">
        <f t="shared" si="740"/>
        <v>7.6110261645039312E-3</v>
      </c>
      <c r="L1697" s="5">
        <f t="shared" si="750"/>
        <v>0.32759697692174733</v>
      </c>
      <c r="M1697" t="str">
        <f t="shared" si="758"/>
        <v>多</v>
      </c>
      <c r="N1697" s="6">
        <f t="shared" si="741"/>
        <v>7.6110261645039312E-3</v>
      </c>
      <c r="O1697" s="5">
        <f t="shared" si="751"/>
        <v>0.4441369019632459</v>
      </c>
      <c r="P1697" t="str">
        <f t="shared" si="759"/>
        <v>多</v>
      </c>
      <c r="Q1697" s="6">
        <f t="shared" si="742"/>
        <v>7.6110261645039312E-3</v>
      </c>
      <c r="R1697" s="5">
        <f t="shared" si="752"/>
        <v>0.83641885887359135</v>
      </c>
      <c r="S1697" t="str">
        <f t="shared" si="760"/>
        <v>空</v>
      </c>
      <c r="T1697" s="6">
        <f t="shared" si="743"/>
        <v>0</v>
      </c>
      <c r="U1697" s="5">
        <f t="shared" si="753"/>
        <v>0.95419145806971284</v>
      </c>
      <c r="V1697" t="str">
        <f t="shared" si="761"/>
        <v>空</v>
      </c>
      <c r="W1697" s="6">
        <f t="shared" si="744"/>
        <v>0</v>
      </c>
      <c r="X1697" s="5">
        <f t="shared" si="754"/>
        <v>1.0578274361937352</v>
      </c>
      <c r="Y1697" t="str">
        <f t="shared" si="762"/>
        <v>多</v>
      </c>
      <c r="Z1697" s="6">
        <f t="shared" si="745"/>
        <v>7.6110261645039312E-3</v>
      </c>
      <c r="AA1697" s="5">
        <f t="shared" si="755"/>
        <v>1.0884914605132849</v>
      </c>
      <c r="AB1697" t="str">
        <f t="shared" si="763"/>
        <v>多</v>
      </c>
      <c r="AC1697" s="6">
        <f t="shared" si="746"/>
        <v>7.6110261645039312E-3</v>
      </c>
      <c r="AD1697" s="5">
        <f t="shared" si="756"/>
        <v>2.400472125275992</v>
      </c>
    </row>
    <row r="1698" spans="1:30" x14ac:dyDescent="0.15">
      <c r="A1698" s="1">
        <v>40903</v>
      </c>
      <c r="B1698" s="2">
        <v>2335.6999999999998</v>
      </c>
      <c r="C1698" s="3">
        <f t="shared" si="736"/>
        <v>-9.9442174333237432E-3</v>
      </c>
      <c r="D1698" s="4" t="str">
        <f t="shared" si="747"/>
        <v>多</v>
      </c>
      <c r="E1698" s="6">
        <f t="shared" si="737"/>
        <v>-9.9442174333237432E-3</v>
      </c>
      <c r="F1698" s="5">
        <f t="shared" si="738"/>
        <v>2.2267367795699728</v>
      </c>
      <c r="G1698" t="str">
        <f t="shared" si="748"/>
        <v>多</v>
      </c>
      <c r="H1698" s="6">
        <f t="shared" si="739"/>
        <v>-9.9442174333237432E-3</v>
      </c>
      <c r="I1698" s="5">
        <f t="shared" si="749"/>
        <v>0.6959912058684693</v>
      </c>
      <c r="J1698" t="str">
        <f t="shared" si="757"/>
        <v>多</v>
      </c>
      <c r="K1698" s="6">
        <f t="shared" si="740"/>
        <v>-9.9442174333237432E-3</v>
      </c>
      <c r="L1698" s="5">
        <f t="shared" si="750"/>
        <v>0.32433928135273793</v>
      </c>
      <c r="M1698" t="str">
        <f t="shared" si="758"/>
        <v>多</v>
      </c>
      <c r="N1698" s="6">
        <f t="shared" si="741"/>
        <v>-9.9442174333237432E-3</v>
      </c>
      <c r="O1698" s="5">
        <f t="shared" si="751"/>
        <v>0.43972030803996059</v>
      </c>
      <c r="P1698" t="str">
        <f t="shared" si="759"/>
        <v>多</v>
      </c>
      <c r="Q1698" s="6">
        <f t="shared" si="742"/>
        <v>-9.9442174333237432E-3</v>
      </c>
      <c r="R1698" s="5">
        <f t="shared" si="752"/>
        <v>0.82810132787561985</v>
      </c>
      <c r="S1698" t="str">
        <f t="shared" si="760"/>
        <v>空</v>
      </c>
      <c r="T1698" s="6">
        <f t="shared" si="743"/>
        <v>0</v>
      </c>
      <c r="U1698" s="5">
        <f t="shared" si="753"/>
        <v>0.95419145806971284</v>
      </c>
      <c r="V1698" t="str">
        <f t="shared" si="761"/>
        <v>空</v>
      </c>
      <c r="W1698" s="6">
        <f t="shared" si="744"/>
        <v>0</v>
      </c>
      <c r="X1698" s="5">
        <f t="shared" si="754"/>
        <v>1.0578274361937352</v>
      </c>
      <c r="Y1698" t="str">
        <f t="shared" si="762"/>
        <v>多</v>
      </c>
      <c r="Z1698" s="6">
        <f t="shared" si="745"/>
        <v>-9.9442174333237432E-3</v>
      </c>
      <c r="AA1698" s="5">
        <f t="shared" si="755"/>
        <v>1.0776672647556247</v>
      </c>
      <c r="AB1698" t="str">
        <f t="shared" si="763"/>
        <v>多</v>
      </c>
      <c r="AC1698" s="6">
        <f t="shared" si="746"/>
        <v>-9.9442174333237432E-3</v>
      </c>
      <c r="AD1698" s="5">
        <f t="shared" si="756"/>
        <v>2.3766013085196147</v>
      </c>
    </row>
    <row r="1699" spans="1:30" x14ac:dyDescent="0.15">
      <c r="A1699" s="1">
        <v>40904</v>
      </c>
      <c r="B1699" s="2">
        <v>2305.04</v>
      </c>
      <c r="C1699" s="3">
        <f t="shared" si="736"/>
        <v>-1.3126685790127102E-2</v>
      </c>
      <c r="D1699" s="4" t="str">
        <f t="shared" si="747"/>
        <v>空</v>
      </c>
      <c r="E1699" s="6">
        <f t="shared" si="737"/>
        <v>-1.3126685790127102E-2</v>
      </c>
      <c r="F1699" s="5">
        <f t="shared" si="738"/>
        <v>2.1975071055272384</v>
      </c>
      <c r="G1699" t="str">
        <f t="shared" si="748"/>
        <v>多</v>
      </c>
      <c r="H1699" s="6">
        <f t="shared" si="739"/>
        <v>-1.3126685790127102E-2</v>
      </c>
      <c r="I1699" s="5">
        <f t="shared" si="749"/>
        <v>0.68685514799634229</v>
      </c>
      <c r="J1699" t="str">
        <f t="shared" si="757"/>
        <v>多</v>
      </c>
      <c r="K1699" s="6">
        <f t="shared" si="740"/>
        <v>-1.3126685790127102E-2</v>
      </c>
      <c r="L1699" s="5">
        <f t="shared" si="750"/>
        <v>0.32008178151702493</v>
      </c>
      <c r="M1699" t="str">
        <f t="shared" si="758"/>
        <v>多</v>
      </c>
      <c r="N1699" s="6">
        <f t="shared" si="741"/>
        <v>-1.3126685790127102E-2</v>
      </c>
      <c r="O1699" s="5">
        <f t="shared" si="751"/>
        <v>0.43394823772078212</v>
      </c>
      <c r="P1699" t="str">
        <f t="shared" si="759"/>
        <v>多</v>
      </c>
      <c r="Q1699" s="6">
        <f t="shared" si="742"/>
        <v>-1.3126685790127102E-2</v>
      </c>
      <c r="R1699" s="5">
        <f t="shared" si="752"/>
        <v>0.8172311019422096</v>
      </c>
      <c r="S1699" t="str">
        <f t="shared" si="760"/>
        <v>空</v>
      </c>
      <c r="T1699" s="6">
        <f t="shared" si="743"/>
        <v>0</v>
      </c>
      <c r="U1699" s="5">
        <f t="shared" si="753"/>
        <v>0.95419145806971284</v>
      </c>
      <c r="V1699" t="str">
        <f t="shared" si="761"/>
        <v>空</v>
      </c>
      <c r="W1699" s="6">
        <f t="shared" si="744"/>
        <v>0</v>
      </c>
      <c r="X1699" s="5">
        <f t="shared" si="754"/>
        <v>1.0578274361937352</v>
      </c>
      <c r="Y1699" t="str">
        <f t="shared" si="762"/>
        <v>多</v>
      </c>
      <c r="Z1699" s="6">
        <f t="shared" si="745"/>
        <v>-1.3126685790127102E-2</v>
      </c>
      <c r="AA1699" s="5">
        <f t="shared" si="755"/>
        <v>1.0635210651848719</v>
      </c>
      <c r="AB1699" t="str">
        <f t="shared" si="763"/>
        <v>多</v>
      </c>
      <c r="AC1699" s="6">
        <f t="shared" si="746"/>
        <v>-1.3126685790127102E-2</v>
      </c>
      <c r="AD1699" s="5">
        <f t="shared" si="756"/>
        <v>2.345404409894273</v>
      </c>
    </row>
    <row r="1700" spans="1:30" x14ac:dyDescent="0.15">
      <c r="A1700" s="1">
        <v>40905</v>
      </c>
      <c r="B1700" s="2">
        <v>2307.9299999999998</v>
      </c>
      <c r="C1700" s="3">
        <f t="shared" si="736"/>
        <v>1.2537743379723576E-3</v>
      </c>
      <c r="D1700" s="4" t="str">
        <f t="shared" si="747"/>
        <v>空</v>
      </c>
      <c r="E1700" s="6">
        <f t="shared" si="737"/>
        <v>0</v>
      </c>
      <c r="F1700" s="5">
        <f t="shared" si="738"/>
        <v>2.1975071055272384</v>
      </c>
      <c r="G1700" t="str">
        <f t="shared" si="748"/>
        <v>多</v>
      </c>
      <c r="H1700" s="6">
        <f t="shared" si="739"/>
        <v>1.2537743379723576E-3</v>
      </c>
      <c r="I1700" s="5">
        <f t="shared" si="749"/>
        <v>0.68771630935480432</v>
      </c>
      <c r="J1700" t="str">
        <f t="shared" si="757"/>
        <v>多</v>
      </c>
      <c r="K1700" s="6">
        <f t="shared" si="740"/>
        <v>1.2537743379723576E-3</v>
      </c>
      <c r="L1700" s="5">
        <f t="shared" si="750"/>
        <v>0.32048309184074347</v>
      </c>
      <c r="M1700" t="str">
        <f t="shared" si="758"/>
        <v>多</v>
      </c>
      <c r="N1700" s="6">
        <f t="shared" si="741"/>
        <v>1.2537743379723576E-3</v>
      </c>
      <c r="O1700" s="5">
        <f t="shared" si="751"/>
        <v>0.43449231088524476</v>
      </c>
      <c r="P1700" t="str">
        <f t="shared" si="759"/>
        <v>多</v>
      </c>
      <c r="Q1700" s="6">
        <f t="shared" si="742"/>
        <v>1.2537743379723576E-3</v>
      </c>
      <c r="R1700" s="5">
        <f t="shared" si="752"/>
        <v>0.81825572532601765</v>
      </c>
      <c r="S1700" t="str">
        <f t="shared" si="760"/>
        <v>空</v>
      </c>
      <c r="T1700" s="6">
        <f t="shared" si="743"/>
        <v>0</v>
      </c>
      <c r="U1700" s="5">
        <f t="shared" si="753"/>
        <v>0.95419145806971284</v>
      </c>
      <c r="V1700" t="str">
        <f t="shared" si="761"/>
        <v>空</v>
      </c>
      <c r="W1700" s="6">
        <f t="shared" si="744"/>
        <v>0</v>
      </c>
      <c r="X1700" s="5">
        <f t="shared" si="754"/>
        <v>1.0578274361937352</v>
      </c>
      <c r="Y1700" t="str">
        <f t="shared" si="762"/>
        <v>多</v>
      </c>
      <c r="Z1700" s="6">
        <f t="shared" si="745"/>
        <v>1.2537743379723576E-3</v>
      </c>
      <c r="AA1700" s="5">
        <f t="shared" si="755"/>
        <v>1.0648544806042937</v>
      </c>
      <c r="AB1700" t="str">
        <f t="shared" si="763"/>
        <v>多</v>
      </c>
      <c r="AC1700" s="6">
        <f t="shared" si="746"/>
        <v>1.2537743379723576E-3</v>
      </c>
      <c r="AD1700" s="5">
        <f t="shared" si="756"/>
        <v>2.3483450177555656</v>
      </c>
    </row>
    <row r="1701" spans="1:30" x14ac:dyDescent="0.15">
      <c r="A1701" s="1">
        <v>40906</v>
      </c>
      <c r="B1701" s="2">
        <v>2311.36</v>
      </c>
      <c r="C1701" s="3">
        <f t="shared" si="736"/>
        <v>1.4861802567669447E-3</v>
      </c>
      <c r="D1701" s="4" t="str">
        <f t="shared" si="747"/>
        <v>多</v>
      </c>
      <c r="E1701" s="6">
        <f t="shared" si="737"/>
        <v>0</v>
      </c>
      <c r="F1701" s="5">
        <f t="shared" si="738"/>
        <v>2.1975071055272384</v>
      </c>
      <c r="G1701" t="str">
        <f t="shared" si="748"/>
        <v>多</v>
      </c>
      <c r="H1701" s="6">
        <f t="shared" si="739"/>
        <v>1.4861802567669447E-3</v>
      </c>
      <c r="I1701" s="5">
        <f t="shared" si="749"/>
        <v>0.68873837975602403</v>
      </c>
      <c r="J1701" t="str">
        <f t="shared" si="757"/>
        <v>多</v>
      </c>
      <c r="K1701" s="6">
        <f t="shared" si="740"/>
        <v>1.4861802567669447E-3</v>
      </c>
      <c r="L1701" s="5">
        <f t="shared" si="750"/>
        <v>0.32095938748446479</v>
      </c>
      <c r="M1701" t="str">
        <f t="shared" si="758"/>
        <v>多</v>
      </c>
      <c r="N1701" s="6">
        <f t="shared" si="741"/>
        <v>1.4861802567669447E-3</v>
      </c>
      <c r="O1701" s="5">
        <f t="shared" si="751"/>
        <v>0.43513804477939944</v>
      </c>
      <c r="P1701" t="str">
        <f t="shared" si="759"/>
        <v>多</v>
      </c>
      <c r="Q1701" s="6">
        <f t="shared" si="742"/>
        <v>1.4861802567669447E-3</v>
      </c>
      <c r="R1701" s="5">
        <f t="shared" si="752"/>
        <v>0.81947180082998372</v>
      </c>
      <c r="S1701" t="str">
        <f t="shared" si="760"/>
        <v>空</v>
      </c>
      <c r="T1701" s="6">
        <f t="shared" si="743"/>
        <v>0</v>
      </c>
      <c r="U1701" s="5">
        <f t="shared" si="753"/>
        <v>0.95419145806971284</v>
      </c>
      <c r="V1701" t="str">
        <f t="shared" si="761"/>
        <v>空</v>
      </c>
      <c r="W1701" s="6">
        <f t="shared" si="744"/>
        <v>0</v>
      </c>
      <c r="X1701" s="5">
        <f t="shared" si="754"/>
        <v>1.0578274361937352</v>
      </c>
      <c r="Y1701" t="str">
        <f t="shared" si="762"/>
        <v>多</v>
      </c>
      <c r="Z1701" s="6">
        <f t="shared" si="745"/>
        <v>1.4861802567669447E-3</v>
      </c>
      <c r="AA1701" s="5">
        <f t="shared" si="755"/>
        <v>1.0664370463096975</v>
      </c>
      <c r="AB1701" t="str">
        <f t="shared" si="763"/>
        <v>多</v>
      </c>
      <c r="AC1701" s="6">
        <f t="shared" si="746"/>
        <v>1.4861802567669447E-3</v>
      </c>
      <c r="AD1701" s="5">
        <f t="shared" si="756"/>
        <v>2.3518350817570308</v>
      </c>
    </row>
    <row r="1702" spans="1:30" x14ac:dyDescent="0.15">
      <c r="A1702" s="1">
        <v>40907</v>
      </c>
      <c r="B1702" s="2">
        <v>2345.7399999999998</v>
      </c>
      <c r="C1702" s="3">
        <f t="shared" si="736"/>
        <v>1.4874359684341476E-2</v>
      </c>
      <c r="D1702" s="4" t="str">
        <f t="shared" si="747"/>
        <v>多</v>
      </c>
      <c r="E1702" s="6">
        <f t="shared" si="737"/>
        <v>1.4874359684341476E-2</v>
      </c>
      <c r="F1702" s="5">
        <f t="shared" si="738"/>
        <v>2.2301936166237466</v>
      </c>
      <c r="G1702" t="str">
        <f t="shared" si="748"/>
        <v>空</v>
      </c>
      <c r="H1702" s="6">
        <f t="shared" si="739"/>
        <v>1.4874359684341476E-2</v>
      </c>
      <c r="I1702" s="5">
        <f t="shared" si="749"/>
        <v>0.69898292214492574</v>
      </c>
      <c r="J1702" t="str">
        <f t="shared" si="757"/>
        <v>多</v>
      </c>
      <c r="K1702" s="6">
        <f t="shared" si="740"/>
        <v>1.4874359684341476E-2</v>
      </c>
      <c r="L1702" s="5">
        <f t="shared" si="750"/>
        <v>0.32573345285797467</v>
      </c>
      <c r="M1702" t="str">
        <f t="shared" si="758"/>
        <v>多</v>
      </c>
      <c r="N1702" s="6">
        <f t="shared" si="741"/>
        <v>1.4874359684341476E-2</v>
      </c>
      <c r="O1702" s="5">
        <f t="shared" si="751"/>
        <v>0.44161044456978932</v>
      </c>
      <c r="P1702" t="str">
        <f t="shared" si="759"/>
        <v>多</v>
      </c>
      <c r="Q1702" s="6">
        <f t="shared" si="742"/>
        <v>1.4874359684341476E-2</v>
      </c>
      <c r="R1702" s="5">
        <f t="shared" si="752"/>
        <v>0.83166091914670393</v>
      </c>
      <c r="S1702" t="str">
        <f t="shared" si="760"/>
        <v>空</v>
      </c>
      <c r="T1702" s="6">
        <f t="shared" si="743"/>
        <v>0</v>
      </c>
      <c r="U1702" s="5">
        <f t="shared" si="753"/>
        <v>0.95419145806971284</v>
      </c>
      <c r="V1702" t="str">
        <f t="shared" si="761"/>
        <v>空</v>
      </c>
      <c r="W1702" s="6">
        <f t="shared" si="744"/>
        <v>0</v>
      </c>
      <c r="X1702" s="5">
        <f t="shared" si="754"/>
        <v>1.0578274361937352</v>
      </c>
      <c r="Y1702" t="str">
        <f t="shared" si="762"/>
        <v>多</v>
      </c>
      <c r="Z1702" s="6">
        <f t="shared" si="745"/>
        <v>1.4874359684341476E-2</v>
      </c>
      <c r="AA1702" s="5">
        <f t="shared" si="755"/>
        <v>1.0822996145172146</v>
      </c>
      <c r="AB1702" t="str">
        <f t="shared" si="763"/>
        <v>多</v>
      </c>
      <c r="AC1702" s="6">
        <f t="shared" si="746"/>
        <v>1.4874359684341476E-2</v>
      </c>
      <c r="AD1702" s="5">
        <f t="shared" si="756"/>
        <v>2.3868171226813377</v>
      </c>
    </row>
    <row r="1703" spans="1:30" x14ac:dyDescent="0.15">
      <c r="A1703" s="1">
        <v>40912</v>
      </c>
      <c r="B1703" s="2">
        <v>2298.75</v>
      </c>
      <c r="C1703" s="3">
        <f t="shared" si="736"/>
        <v>-2.0032058113857332E-2</v>
      </c>
      <c r="D1703" s="4" t="str">
        <f t="shared" si="747"/>
        <v>多</v>
      </c>
      <c r="E1703" s="6">
        <f t="shared" si="737"/>
        <v>-2.0032058113857332E-2</v>
      </c>
      <c r="F1703" s="5">
        <f t="shared" si="738"/>
        <v>2.1855182484903861</v>
      </c>
      <c r="G1703" t="str">
        <f t="shared" si="748"/>
        <v>空</v>
      </c>
      <c r="H1703" s="6">
        <f t="shared" si="739"/>
        <v>0</v>
      </c>
      <c r="I1703" s="5">
        <f t="shared" si="749"/>
        <v>0.69898292214492574</v>
      </c>
      <c r="J1703" t="str">
        <f t="shared" si="757"/>
        <v>多</v>
      </c>
      <c r="K1703" s="6">
        <f t="shared" si="740"/>
        <v>-2.0032058113857332E-2</v>
      </c>
      <c r="L1703" s="5">
        <f t="shared" si="750"/>
        <v>0.31920834140069632</v>
      </c>
      <c r="M1703" t="str">
        <f t="shared" si="758"/>
        <v>多</v>
      </c>
      <c r="N1703" s="6">
        <f t="shared" si="741"/>
        <v>-2.0032058113857332E-2</v>
      </c>
      <c r="O1703" s="5">
        <f t="shared" si="751"/>
        <v>0.43276407848048093</v>
      </c>
      <c r="P1703" t="str">
        <f t="shared" si="759"/>
        <v>多</v>
      </c>
      <c r="Q1703" s="6">
        <f t="shared" si="742"/>
        <v>-2.0032058113857332E-2</v>
      </c>
      <c r="R1703" s="5">
        <f t="shared" si="752"/>
        <v>0.81500103928333312</v>
      </c>
      <c r="S1703" t="str">
        <f t="shared" si="760"/>
        <v>空</v>
      </c>
      <c r="T1703" s="6">
        <f t="shared" si="743"/>
        <v>0</v>
      </c>
      <c r="U1703" s="5">
        <f t="shared" si="753"/>
        <v>0.95419145806971284</v>
      </c>
      <c r="V1703" t="str">
        <f t="shared" si="761"/>
        <v>空</v>
      </c>
      <c r="W1703" s="6">
        <f t="shared" si="744"/>
        <v>0</v>
      </c>
      <c r="X1703" s="5">
        <f t="shared" si="754"/>
        <v>1.0578274361937352</v>
      </c>
      <c r="Y1703" t="str">
        <f t="shared" si="762"/>
        <v>多</v>
      </c>
      <c r="Z1703" s="6">
        <f t="shared" si="745"/>
        <v>-2.0032058113857332E-2</v>
      </c>
      <c r="AA1703" s="5">
        <f t="shared" si="755"/>
        <v>1.0606189257426004</v>
      </c>
      <c r="AB1703" t="str">
        <f t="shared" si="763"/>
        <v>多</v>
      </c>
      <c r="AC1703" s="6">
        <f t="shared" si="746"/>
        <v>-2.0032058113857332E-2</v>
      </c>
      <c r="AD1703" s="5">
        <f t="shared" si="756"/>
        <v>2.3390042633726353</v>
      </c>
    </row>
    <row r="1704" spans="1:30" x14ac:dyDescent="0.15">
      <c r="A1704" s="1">
        <v>40913</v>
      </c>
      <c r="B1704" s="2">
        <v>2276.39</v>
      </c>
      <c r="C1704" s="3">
        <f t="shared" si="736"/>
        <v>-9.7270255573681519E-3</v>
      </c>
      <c r="D1704" s="4" t="str">
        <f t="shared" si="747"/>
        <v>空</v>
      </c>
      <c r="E1704" s="6">
        <f t="shared" si="737"/>
        <v>-9.7270255573681519E-3</v>
      </c>
      <c r="F1704" s="5">
        <f t="shared" si="738"/>
        <v>2.1642596566312258</v>
      </c>
      <c r="G1704" t="str">
        <f t="shared" si="748"/>
        <v>空</v>
      </c>
      <c r="H1704" s="6">
        <f t="shared" si="739"/>
        <v>0</v>
      </c>
      <c r="I1704" s="5">
        <f t="shared" si="749"/>
        <v>0.69898292214492574</v>
      </c>
      <c r="J1704" t="str">
        <f t="shared" si="757"/>
        <v>多</v>
      </c>
      <c r="K1704" s="6">
        <f t="shared" si="740"/>
        <v>-9.7270255573681519E-3</v>
      </c>
      <c r="L1704" s="5">
        <f t="shared" si="750"/>
        <v>0.31610339370576662</v>
      </c>
      <c r="M1704" t="str">
        <f t="shared" si="758"/>
        <v>多</v>
      </c>
      <c r="N1704" s="6">
        <f t="shared" si="741"/>
        <v>-9.7270255573681519E-3</v>
      </c>
      <c r="O1704" s="5">
        <f t="shared" si="751"/>
        <v>0.42855457122879043</v>
      </c>
      <c r="P1704" t="str">
        <f t="shared" si="759"/>
        <v>多</v>
      </c>
      <c r="Q1704" s="6">
        <f t="shared" si="742"/>
        <v>-9.7270255573681519E-3</v>
      </c>
      <c r="R1704" s="5">
        <f t="shared" si="752"/>
        <v>0.80707350334494254</v>
      </c>
      <c r="S1704" t="str">
        <f t="shared" si="760"/>
        <v>空</v>
      </c>
      <c r="T1704" s="6">
        <f t="shared" si="743"/>
        <v>0</v>
      </c>
      <c r="U1704" s="5">
        <f t="shared" si="753"/>
        <v>0.95419145806971284</v>
      </c>
      <c r="V1704" t="str">
        <f t="shared" si="761"/>
        <v>空</v>
      </c>
      <c r="W1704" s="6">
        <f t="shared" si="744"/>
        <v>0</v>
      </c>
      <c r="X1704" s="5">
        <f t="shared" si="754"/>
        <v>1.0578274361937352</v>
      </c>
      <c r="Y1704" t="str">
        <f t="shared" si="762"/>
        <v>多</v>
      </c>
      <c r="Z1704" s="6">
        <f t="shared" si="745"/>
        <v>-9.7270255573681519E-3</v>
      </c>
      <c r="AA1704" s="5">
        <f t="shared" si="755"/>
        <v>1.0503022583452737</v>
      </c>
      <c r="AB1704" t="str">
        <f t="shared" si="763"/>
        <v>多</v>
      </c>
      <c r="AC1704" s="6">
        <f t="shared" si="746"/>
        <v>-9.7270255573681519E-3</v>
      </c>
      <c r="AD1704" s="5">
        <f t="shared" si="756"/>
        <v>2.3162527091240168</v>
      </c>
    </row>
    <row r="1705" spans="1:30" x14ac:dyDescent="0.15">
      <c r="A1705" s="1">
        <v>40914</v>
      </c>
      <c r="B1705" s="2">
        <v>2290.6</v>
      </c>
      <c r="C1705" s="3">
        <f t="shared" si="736"/>
        <v>6.2423398451056933E-3</v>
      </c>
      <c r="D1705" s="4" t="str">
        <f t="shared" si="747"/>
        <v>空</v>
      </c>
      <c r="E1705" s="6">
        <f t="shared" si="737"/>
        <v>0</v>
      </c>
      <c r="F1705" s="5">
        <f t="shared" si="738"/>
        <v>2.1642596566312258</v>
      </c>
      <c r="G1705" t="str">
        <f t="shared" si="748"/>
        <v>空</v>
      </c>
      <c r="H1705" s="6">
        <f t="shared" si="739"/>
        <v>0</v>
      </c>
      <c r="I1705" s="5">
        <f t="shared" si="749"/>
        <v>0.69898292214492574</v>
      </c>
      <c r="J1705" t="str">
        <f t="shared" si="757"/>
        <v>多</v>
      </c>
      <c r="K1705" s="6">
        <f t="shared" si="740"/>
        <v>6.2423398451056933E-3</v>
      </c>
      <c r="L1705" s="5">
        <f t="shared" si="750"/>
        <v>0.31807661851546926</v>
      </c>
      <c r="M1705" t="str">
        <f t="shared" si="758"/>
        <v>多</v>
      </c>
      <c r="N1705" s="6">
        <f t="shared" si="741"/>
        <v>6.2423398451056933E-3</v>
      </c>
      <c r="O1705" s="5">
        <f t="shared" si="751"/>
        <v>0.43122975450457407</v>
      </c>
      <c r="P1705" t="str">
        <f t="shared" si="759"/>
        <v>多</v>
      </c>
      <c r="Q1705" s="6">
        <f t="shared" si="742"/>
        <v>6.2423398451056933E-3</v>
      </c>
      <c r="R1705" s="5">
        <f t="shared" si="752"/>
        <v>0.81211153043280171</v>
      </c>
      <c r="S1705" t="str">
        <f t="shared" si="760"/>
        <v>空</v>
      </c>
      <c r="T1705" s="6">
        <f t="shared" si="743"/>
        <v>0</v>
      </c>
      <c r="U1705" s="5">
        <f t="shared" si="753"/>
        <v>0.95419145806971284</v>
      </c>
      <c r="V1705" t="str">
        <f t="shared" si="761"/>
        <v>空</v>
      </c>
      <c r="W1705" s="6">
        <f t="shared" si="744"/>
        <v>0</v>
      </c>
      <c r="X1705" s="5">
        <f t="shared" si="754"/>
        <v>1.0578274361937352</v>
      </c>
      <c r="Y1705" t="str">
        <f t="shared" si="762"/>
        <v>多</v>
      </c>
      <c r="Z1705" s="6">
        <f t="shared" si="745"/>
        <v>6.2423398451056933E-3</v>
      </c>
      <c r="AA1705" s="5">
        <f t="shared" si="755"/>
        <v>1.0568586019819468</v>
      </c>
      <c r="AB1705" t="str">
        <f t="shared" si="763"/>
        <v>多</v>
      </c>
      <c r="AC1705" s="6">
        <f t="shared" si="746"/>
        <v>6.2423398451056933E-3</v>
      </c>
      <c r="AD1705" s="5">
        <f t="shared" si="756"/>
        <v>2.3307115457015155</v>
      </c>
    </row>
    <row r="1706" spans="1:30" x14ac:dyDescent="0.15">
      <c r="A1706" s="1">
        <v>40917</v>
      </c>
      <c r="B1706" s="2">
        <v>2368.5700000000002</v>
      </c>
      <c r="C1706" s="3">
        <f t="shared" si="736"/>
        <v>3.4039116388719259E-2</v>
      </c>
      <c r="D1706" s="4" t="str">
        <f t="shared" si="747"/>
        <v>多</v>
      </c>
      <c r="E1706" s="6">
        <f t="shared" si="737"/>
        <v>0</v>
      </c>
      <c r="F1706" s="5">
        <f t="shared" si="738"/>
        <v>2.1642596566312258</v>
      </c>
      <c r="G1706" t="str">
        <f t="shared" si="748"/>
        <v>空</v>
      </c>
      <c r="H1706" s="6">
        <f t="shared" si="739"/>
        <v>0</v>
      </c>
      <c r="I1706" s="5">
        <f t="shared" si="749"/>
        <v>0.69898292214492574</v>
      </c>
      <c r="J1706" t="str">
        <f t="shared" si="757"/>
        <v>多</v>
      </c>
      <c r="K1706" s="6">
        <f t="shared" si="740"/>
        <v>3.4039116388719259E-2</v>
      </c>
      <c r="L1706" s="5">
        <f t="shared" si="750"/>
        <v>0.32890366555364758</v>
      </c>
      <c r="M1706" t="str">
        <f t="shared" si="758"/>
        <v>多</v>
      </c>
      <c r="N1706" s="6">
        <f t="shared" si="741"/>
        <v>3.4039116388719259E-2</v>
      </c>
      <c r="O1706" s="5">
        <f t="shared" si="751"/>
        <v>0.44590843430843408</v>
      </c>
      <c r="P1706" t="str">
        <f t="shared" si="759"/>
        <v>多</v>
      </c>
      <c r="Q1706" s="6">
        <f t="shared" si="742"/>
        <v>3.4039116388719259E-2</v>
      </c>
      <c r="R1706" s="5">
        <f t="shared" si="752"/>
        <v>0.83975508933782472</v>
      </c>
      <c r="S1706" t="str">
        <f t="shared" si="760"/>
        <v>空</v>
      </c>
      <c r="T1706" s="6">
        <f t="shared" si="743"/>
        <v>0</v>
      </c>
      <c r="U1706" s="5">
        <f t="shared" si="753"/>
        <v>0.95419145806971284</v>
      </c>
      <c r="V1706" t="str">
        <f t="shared" si="761"/>
        <v>空</v>
      </c>
      <c r="W1706" s="6">
        <f t="shared" si="744"/>
        <v>0</v>
      </c>
      <c r="X1706" s="5">
        <f t="shared" si="754"/>
        <v>1.0578274361937352</v>
      </c>
      <c r="Y1706" t="str">
        <f t="shared" si="762"/>
        <v>多</v>
      </c>
      <c r="Z1706" s="6">
        <f t="shared" si="745"/>
        <v>3.4039116388719259E-2</v>
      </c>
      <c r="AA1706" s="5">
        <f t="shared" si="755"/>
        <v>1.0928331349412295</v>
      </c>
      <c r="AB1706" t="str">
        <f t="shared" si="763"/>
        <v>多</v>
      </c>
      <c r="AC1706" s="6">
        <f t="shared" si="746"/>
        <v>3.4039116388719259E-2</v>
      </c>
      <c r="AD1706" s="5">
        <f t="shared" si="756"/>
        <v>2.410046907274181</v>
      </c>
    </row>
    <row r="1707" spans="1:30" x14ac:dyDescent="0.15">
      <c r="A1707" s="1">
        <v>40918</v>
      </c>
      <c r="B1707" s="2">
        <v>2447.35</v>
      </c>
      <c r="C1707" s="3">
        <f t="shared" si="736"/>
        <v>3.3260574946064381E-2</v>
      </c>
      <c r="D1707" s="4" t="str">
        <f t="shared" si="747"/>
        <v>多</v>
      </c>
      <c r="E1707" s="6">
        <f t="shared" si="737"/>
        <v>3.3260574946064381E-2</v>
      </c>
      <c r="F1707" s="5">
        <f t="shared" si="738"/>
        <v>2.2362441771433521</v>
      </c>
      <c r="G1707" t="str">
        <f t="shared" si="748"/>
        <v>空</v>
      </c>
      <c r="H1707" s="6">
        <f t="shared" si="739"/>
        <v>0</v>
      </c>
      <c r="I1707" s="5">
        <f t="shared" si="749"/>
        <v>0.69898292214492574</v>
      </c>
      <c r="J1707" t="str">
        <f t="shared" si="757"/>
        <v>多</v>
      </c>
      <c r="K1707" s="6">
        <f t="shared" si="740"/>
        <v>3.3260574946064381E-2</v>
      </c>
      <c r="L1707" s="5">
        <f t="shared" si="750"/>
        <v>0.33984319057182999</v>
      </c>
      <c r="M1707" t="str">
        <f t="shared" si="758"/>
        <v>多</v>
      </c>
      <c r="N1707" s="6">
        <f t="shared" si="741"/>
        <v>3.3260574946064381E-2</v>
      </c>
      <c r="O1707" s="5">
        <f t="shared" si="751"/>
        <v>0.46073960520683199</v>
      </c>
      <c r="P1707" t="str">
        <f t="shared" si="759"/>
        <v>多</v>
      </c>
      <c r="Q1707" s="6">
        <f t="shared" si="742"/>
        <v>3.3260574946064381E-2</v>
      </c>
      <c r="R1707" s="5">
        <f t="shared" si="752"/>
        <v>0.86768582642308445</v>
      </c>
      <c r="S1707" t="str">
        <f t="shared" si="760"/>
        <v>空</v>
      </c>
      <c r="T1707" s="6">
        <f t="shared" si="743"/>
        <v>0</v>
      </c>
      <c r="U1707" s="5">
        <f t="shared" si="753"/>
        <v>0.95419145806971284</v>
      </c>
      <c r="V1707" t="str">
        <f t="shared" si="761"/>
        <v>空</v>
      </c>
      <c r="W1707" s="6">
        <f t="shared" si="744"/>
        <v>0</v>
      </c>
      <c r="X1707" s="5">
        <f t="shared" si="754"/>
        <v>1.0578274361937352</v>
      </c>
      <c r="Y1707" t="str">
        <f t="shared" si="762"/>
        <v>多</v>
      </c>
      <c r="Z1707" s="6">
        <f t="shared" si="745"/>
        <v>3.3260574946064381E-2</v>
      </c>
      <c r="AA1707" s="5">
        <f t="shared" si="755"/>
        <v>1.1291813933294848</v>
      </c>
      <c r="AB1707" t="str">
        <f t="shared" si="763"/>
        <v>多</v>
      </c>
      <c r="AC1707" s="6">
        <f t="shared" si="746"/>
        <v>3.3260574946064381E-2</v>
      </c>
      <c r="AD1707" s="5">
        <f t="shared" si="756"/>
        <v>2.4902064530571044</v>
      </c>
    </row>
    <row r="1708" spans="1:30" x14ac:dyDescent="0.15">
      <c r="A1708" s="1">
        <v>40919</v>
      </c>
      <c r="B1708" s="2">
        <v>2435.61</v>
      </c>
      <c r="C1708" s="3">
        <f t="shared" si="736"/>
        <v>-4.7970253539542096E-3</v>
      </c>
      <c r="D1708" s="4" t="str">
        <f t="shared" si="747"/>
        <v>多</v>
      </c>
      <c r="E1708" s="6">
        <f t="shared" si="737"/>
        <v>-4.7970253539542096E-3</v>
      </c>
      <c r="F1708" s="5">
        <f t="shared" si="738"/>
        <v>2.2255168571279631</v>
      </c>
      <c r="G1708" t="str">
        <f t="shared" si="748"/>
        <v>空</v>
      </c>
      <c r="H1708" s="6">
        <f t="shared" si="739"/>
        <v>0</v>
      </c>
      <c r="I1708" s="5">
        <f t="shared" si="749"/>
        <v>0.69898292214492574</v>
      </c>
      <c r="J1708" t="str">
        <f t="shared" si="757"/>
        <v>多</v>
      </c>
      <c r="K1708" s="6">
        <f t="shared" si="740"/>
        <v>-4.7970253539542096E-3</v>
      </c>
      <c r="L1708" s="5">
        <f t="shared" si="750"/>
        <v>0.33821295417028824</v>
      </c>
      <c r="M1708" t="str">
        <f t="shared" si="758"/>
        <v>多</v>
      </c>
      <c r="N1708" s="6">
        <f t="shared" si="741"/>
        <v>-4.7970253539542096E-3</v>
      </c>
      <c r="O1708" s="5">
        <f t="shared" si="751"/>
        <v>0.45852942563908394</v>
      </c>
      <c r="P1708" t="str">
        <f t="shared" si="759"/>
        <v>多</v>
      </c>
      <c r="Q1708" s="6">
        <f t="shared" si="742"/>
        <v>-4.7970253539542096E-3</v>
      </c>
      <c r="R1708" s="5">
        <f t="shared" si="752"/>
        <v>0.86352351551446616</v>
      </c>
      <c r="S1708" t="str">
        <f t="shared" si="760"/>
        <v>空</v>
      </c>
      <c r="T1708" s="6">
        <f t="shared" si="743"/>
        <v>0</v>
      </c>
      <c r="U1708" s="5">
        <f t="shared" si="753"/>
        <v>0.95419145806971284</v>
      </c>
      <c r="V1708" t="str">
        <f t="shared" si="761"/>
        <v>空</v>
      </c>
      <c r="W1708" s="6">
        <f t="shared" si="744"/>
        <v>0</v>
      </c>
      <c r="X1708" s="5">
        <f t="shared" si="754"/>
        <v>1.0578274361937352</v>
      </c>
      <c r="Y1708" t="str">
        <f t="shared" si="762"/>
        <v>多</v>
      </c>
      <c r="Z1708" s="6">
        <f t="shared" si="745"/>
        <v>-4.7970253539542096E-3</v>
      </c>
      <c r="AA1708" s="5">
        <f t="shared" si="755"/>
        <v>1.1237646815564699</v>
      </c>
      <c r="AB1708" t="str">
        <f t="shared" si="763"/>
        <v>多</v>
      </c>
      <c r="AC1708" s="6">
        <f t="shared" si="746"/>
        <v>-4.7970253539542096E-3</v>
      </c>
      <c r="AD1708" s="5">
        <f t="shared" si="756"/>
        <v>2.4782608695652093</v>
      </c>
    </row>
    <row r="1709" spans="1:30" x14ac:dyDescent="0.15">
      <c r="A1709" s="1">
        <v>40920</v>
      </c>
      <c r="B1709" s="2">
        <v>2435.2199999999998</v>
      </c>
      <c r="C1709" s="3">
        <f t="shared" si="736"/>
        <v>-1.6012415780863876E-4</v>
      </c>
      <c r="D1709" s="4" t="str">
        <f t="shared" si="747"/>
        <v>空</v>
      </c>
      <c r="E1709" s="6">
        <f t="shared" si="737"/>
        <v>-1.6012415780863876E-4</v>
      </c>
      <c r="F1709" s="5">
        <f t="shared" si="738"/>
        <v>2.2251604981155264</v>
      </c>
      <c r="G1709" t="str">
        <f t="shared" si="748"/>
        <v>空</v>
      </c>
      <c r="H1709" s="6">
        <f t="shared" si="739"/>
        <v>0</v>
      </c>
      <c r="I1709" s="5">
        <f t="shared" si="749"/>
        <v>0.69898292214492574</v>
      </c>
      <c r="J1709" t="str">
        <f t="shared" si="757"/>
        <v>多</v>
      </c>
      <c r="K1709" s="6">
        <f t="shared" si="740"/>
        <v>-1.6012415780863876E-4</v>
      </c>
      <c r="L1709" s="5">
        <f t="shared" si="750"/>
        <v>0.33815879810584176</v>
      </c>
      <c r="M1709" t="str">
        <f t="shared" si="758"/>
        <v>多</v>
      </c>
      <c r="N1709" s="6">
        <f t="shared" si="741"/>
        <v>-1.6012415780863876E-4</v>
      </c>
      <c r="O1709" s="5">
        <f t="shared" si="751"/>
        <v>0.45845600400097303</v>
      </c>
      <c r="P1709" t="str">
        <f t="shared" si="759"/>
        <v>多</v>
      </c>
      <c r="Q1709" s="6">
        <f t="shared" si="742"/>
        <v>-1.6012415780863876E-4</v>
      </c>
      <c r="R1709" s="5">
        <f t="shared" si="752"/>
        <v>0.86338524453879639</v>
      </c>
      <c r="S1709" t="str">
        <f t="shared" si="760"/>
        <v>空</v>
      </c>
      <c r="T1709" s="6">
        <f t="shared" si="743"/>
        <v>0</v>
      </c>
      <c r="U1709" s="5">
        <f t="shared" si="753"/>
        <v>0.95419145806971284</v>
      </c>
      <c r="V1709" t="str">
        <f t="shared" si="761"/>
        <v>空</v>
      </c>
      <c r="W1709" s="6">
        <f t="shared" si="744"/>
        <v>0</v>
      </c>
      <c r="X1709" s="5">
        <f t="shared" si="754"/>
        <v>1.0578274361937352</v>
      </c>
      <c r="Y1709" t="str">
        <f t="shared" si="762"/>
        <v>多</v>
      </c>
      <c r="Z1709" s="6">
        <f t="shared" si="745"/>
        <v>-1.6012415780863876E-4</v>
      </c>
      <c r="AA1709" s="5">
        <f t="shared" si="755"/>
        <v>1.1235847396832606</v>
      </c>
      <c r="AB1709" t="str">
        <f t="shared" si="763"/>
        <v>多</v>
      </c>
      <c r="AC1709" s="6">
        <f t="shared" si="746"/>
        <v>-1.6012415780863876E-4</v>
      </c>
      <c r="AD1709" s="5">
        <f t="shared" si="756"/>
        <v>2.47786404013064</v>
      </c>
    </row>
    <row r="1710" spans="1:30" x14ac:dyDescent="0.15">
      <c r="A1710" s="1">
        <v>40921</v>
      </c>
      <c r="B1710" s="2">
        <v>2394.33</v>
      </c>
      <c r="C1710" s="3">
        <f t="shared" si="736"/>
        <v>-1.6791090743341397E-2</v>
      </c>
      <c r="D1710" s="4" t="str">
        <f t="shared" si="747"/>
        <v>空</v>
      </c>
      <c r="E1710" s="6">
        <f t="shared" si="737"/>
        <v>0</v>
      </c>
      <c r="F1710" s="5">
        <f t="shared" si="738"/>
        <v>2.2251604981155264</v>
      </c>
      <c r="G1710" t="str">
        <f t="shared" si="748"/>
        <v>多</v>
      </c>
      <c r="H1710" s="6">
        <f t="shared" si="739"/>
        <v>0</v>
      </c>
      <c r="I1710" s="5">
        <f t="shared" si="749"/>
        <v>0.69898292214492574</v>
      </c>
      <c r="J1710" t="str">
        <f t="shared" si="757"/>
        <v>多</v>
      </c>
      <c r="K1710" s="6">
        <f t="shared" si="740"/>
        <v>-1.6791090743341397E-2</v>
      </c>
      <c r="L1710" s="5">
        <f t="shared" si="750"/>
        <v>0.3324807430411873</v>
      </c>
      <c r="M1710" t="str">
        <f t="shared" si="758"/>
        <v>多</v>
      </c>
      <c r="N1710" s="6">
        <f t="shared" si="741"/>
        <v>-1.6791090743341397E-2</v>
      </c>
      <c r="O1710" s="5">
        <f t="shared" si="751"/>
        <v>0.45075802763596301</v>
      </c>
      <c r="P1710" t="str">
        <f t="shared" si="759"/>
        <v>多</v>
      </c>
      <c r="Q1710" s="6">
        <f t="shared" si="742"/>
        <v>-1.6791090743341397E-2</v>
      </c>
      <c r="R1710" s="5">
        <f t="shared" si="752"/>
        <v>0.84888806455128341</v>
      </c>
      <c r="S1710" t="str">
        <f t="shared" si="760"/>
        <v>空</v>
      </c>
      <c r="T1710" s="6">
        <f t="shared" si="743"/>
        <v>0</v>
      </c>
      <c r="U1710" s="5">
        <f t="shared" si="753"/>
        <v>0.95419145806971284</v>
      </c>
      <c r="V1710" t="str">
        <f t="shared" si="761"/>
        <v>空</v>
      </c>
      <c r="W1710" s="6">
        <f t="shared" si="744"/>
        <v>0</v>
      </c>
      <c r="X1710" s="5">
        <f t="shared" si="754"/>
        <v>1.0578274361937352</v>
      </c>
      <c r="Y1710" t="str">
        <f t="shared" si="762"/>
        <v>多</v>
      </c>
      <c r="Z1710" s="6">
        <f t="shared" si="745"/>
        <v>-1.6791090743341397E-2</v>
      </c>
      <c r="AA1710" s="5">
        <f t="shared" si="755"/>
        <v>1.1047185263614052</v>
      </c>
      <c r="AB1710" t="str">
        <f t="shared" si="763"/>
        <v>多</v>
      </c>
      <c r="AC1710" s="6">
        <f t="shared" si="746"/>
        <v>-1.6791090743341397E-2</v>
      </c>
      <c r="AD1710" s="5">
        <f t="shared" si="756"/>
        <v>2.4362580001831438</v>
      </c>
    </row>
    <row r="1711" spans="1:30" x14ac:dyDescent="0.15">
      <c r="A1711" s="1">
        <v>40924</v>
      </c>
      <c r="B1711" s="2">
        <v>2345.65</v>
      </c>
      <c r="C1711" s="3">
        <f t="shared" si="736"/>
        <v>-2.0331366185947553E-2</v>
      </c>
      <c r="D1711" s="4" t="str">
        <f t="shared" si="747"/>
        <v>空</v>
      </c>
      <c r="E1711" s="6">
        <f t="shared" si="737"/>
        <v>0</v>
      </c>
      <c r="F1711" s="5">
        <f t="shared" si="738"/>
        <v>2.2251604981155264</v>
      </c>
      <c r="G1711" t="str">
        <f t="shared" si="748"/>
        <v>多</v>
      </c>
      <c r="H1711" s="6">
        <f t="shared" si="739"/>
        <v>-2.0331366185947553E-2</v>
      </c>
      <c r="I1711" s="5">
        <f t="shared" si="749"/>
        <v>0.68477164439707361</v>
      </c>
      <c r="J1711" t="str">
        <f t="shared" si="757"/>
        <v>多</v>
      </c>
      <c r="K1711" s="6">
        <f t="shared" si="740"/>
        <v>-2.0331366185947553E-2</v>
      </c>
      <c r="L1711" s="5">
        <f t="shared" si="750"/>
        <v>0.32572095530464101</v>
      </c>
      <c r="M1711" t="str">
        <f t="shared" si="758"/>
        <v>多</v>
      </c>
      <c r="N1711" s="6">
        <f t="shared" si="741"/>
        <v>-2.0331366185947553E-2</v>
      </c>
      <c r="O1711" s="5">
        <f t="shared" si="751"/>
        <v>0.4415935011148408</v>
      </c>
      <c r="P1711" t="str">
        <f t="shared" si="759"/>
        <v>多</v>
      </c>
      <c r="Q1711" s="6">
        <f t="shared" si="742"/>
        <v>-2.0331366185947553E-2</v>
      </c>
      <c r="R1711" s="5">
        <f t="shared" si="752"/>
        <v>0.83162901046001103</v>
      </c>
      <c r="S1711" t="str">
        <f t="shared" si="760"/>
        <v>空</v>
      </c>
      <c r="T1711" s="6">
        <f t="shared" si="743"/>
        <v>0</v>
      </c>
      <c r="U1711" s="5">
        <f t="shared" si="753"/>
        <v>0.95419145806971284</v>
      </c>
      <c r="V1711" t="str">
        <f t="shared" si="761"/>
        <v>空</v>
      </c>
      <c r="W1711" s="6">
        <f t="shared" si="744"/>
        <v>0</v>
      </c>
      <c r="X1711" s="5">
        <f t="shared" si="754"/>
        <v>1.0578274361937352</v>
      </c>
      <c r="Y1711" t="str">
        <f t="shared" si="762"/>
        <v>多</v>
      </c>
      <c r="Z1711" s="6">
        <f t="shared" si="745"/>
        <v>-2.0331366185947553E-2</v>
      </c>
      <c r="AA1711" s="5">
        <f t="shared" si="755"/>
        <v>1.082258089469551</v>
      </c>
      <c r="AB1711" t="str">
        <f t="shared" si="763"/>
        <v>多</v>
      </c>
      <c r="AC1711" s="6">
        <f t="shared" si="746"/>
        <v>-2.0331366185947553E-2</v>
      </c>
      <c r="AD1711" s="5">
        <f t="shared" si="756"/>
        <v>2.386725546657976</v>
      </c>
    </row>
    <row r="1712" spans="1:30" x14ac:dyDescent="0.15">
      <c r="A1712" s="1">
        <v>40925</v>
      </c>
      <c r="B1712" s="2">
        <v>2460.6</v>
      </c>
      <c r="C1712" s="3">
        <f t="shared" si="736"/>
        <v>4.9005606121970358E-2</v>
      </c>
      <c r="D1712" s="4" t="str">
        <f t="shared" si="747"/>
        <v>空</v>
      </c>
      <c r="E1712" s="6">
        <f t="shared" si="737"/>
        <v>0</v>
      </c>
      <c r="F1712" s="5">
        <f t="shared" si="738"/>
        <v>2.2251604981155264</v>
      </c>
      <c r="G1712" t="str">
        <f t="shared" si="748"/>
        <v>多</v>
      </c>
      <c r="H1712" s="6">
        <f t="shared" si="739"/>
        <v>4.9005606121970358E-2</v>
      </c>
      <c r="I1712" s="5">
        <f t="shared" si="749"/>
        <v>0.71832929388589051</v>
      </c>
      <c r="J1712" t="str">
        <f t="shared" si="757"/>
        <v>多</v>
      </c>
      <c r="K1712" s="6">
        <f t="shared" si="740"/>
        <v>4.9005606121970358E-2</v>
      </c>
      <c r="L1712" s="5">
        <f t="shared" si="750"/>
        <v>0.34168310814597214</v>
      </c>
      <c r="M1712" t="str">
        <f t="shared" si="758"/>
        <v>多</v>
      </c>
      <c r="N1712" s="6">
        <f t="shared" si="741"/>
        <v>4.9005606121970358E-2</v>
      </c>
      <c r="O1712" s="5">
        <f t="shared" si="751"/>
        <v>0.46323405829649655</v>
      </c>
      <c r="P1712" t="str">
        <f t="shared" si="759"/>
        <v>多</v>
      </c>
      <c r="Q1712" s="6">
        <f t="shared" si="742"/>
        <v>4.9005606121970358E-2</v>
      </c>
      <c r="R1712" s="5">
        <f t="shared" si="752"/>
        <v>0.8723834941862183</v>
      </c>
      <c r="S1712" t="str">
        <f t="shared" si="760"/>
        <v>空</v>
      </c>
      <c r="T1712" s="6">
        <f t="shared" si="743"/>
        <v>0</v>
      </c>
      <c r="U1712" s="5">
        <f t="shared" si="753"/>
        <v>0.95419145806971284</v>
      </c>
      <c r="V1712" t="str">
        <f t="shared" si="761"/>
        <v>空</v>
      </c>
      <c r="W1712" s="6">
        <f t="shared" si="744"/>
        <v>0</v>
      </c>
      <c r="X1712" s="5">
        <f t="shared" si="754"/>
        <v>1.0578274361937352</v>
      </c>
      <c r="Y1712" t="str">
        <f t="shared" si="762"/>
        <v>多</v>
      </c>
      <c r="Z1712" s="6">
        <f t="shared" si="745"/>
        <v>4.9005606121970358E-2</v>
      </c>
      <c r="AA1712" s="5">
        <f t="shared" si="755"/>
        <v>1.1352948031244121</v>
      </c>
      <c r="AB1712" t="str">
        <f t="shared" si="763"/>
        <v>多</v>
      </c>
      <c r="AC1712" s="6">
        <f t="shared" si="746"/>
        <v>4.9005606121970358E-2</v>
      </c>
      <c r="AD1712" s="5">
        <f t="shared" si="756"/>
        <v>2.503688478718741</v>
      </c>
    </row>
    <row r="1713" spans="1:30" x14ac:dyDescent="0.15">
      <c r="A1713" s="1">
        <v>40926</v>
      </c>
      <c r="B1713" s="2">
        <v>2422.19</v>
      </c>
      <c r="C1713" s="3">
        <f t="shared" si="736"/>
        <v>-1.5610013817767943E-2</v>
      </c>
      <c r="D1713" s="4" t="str">
        <f t="shared" si="747"/>
        <v>空</v>
      </c>
      <c r="E1713" s="6">
        <f t="shared" si="737"/>
        <v>0</v>
      </c>
      <c r="F1713" s="5">
        <f t="shared" si="738"/>
        <v>2.2251604981155264</v>
      </c>
      <c r="G1713" t="str">
        <f t="shared" si="748"/>
        <v>多</v>
      </c>
      <c r="H1713" s="6">
        <f t="shared" si="739"/>
        <v>-1.5610013817767943E-2</v>
      </c>
      <c r="I1713" s="5">
        <f t="shared" si="749"/>
        <v>0.70711616368262431</v>
      </c>
      <c r="J1713" t="str">
        <f t="shared" si="757"/>
        <v>多</v>
      </c>
      <c r="K1713" s="6">
        <f t="shared" si="740"/>
        <v>-1.5610013817767943E-2</v>
      </c>
      <c r="L1713" s="5">
        <f t="shared" si="750"/>
        <v>0.33634943010651563</v>
      </c>
      <c r="M1713" t="str">
        <f t="shared" si="758"/>
        <v>多</v>
      </c>
      <c r="N1713" s="6">
        <f t="shared" si="741"/>
        <v>-1.5610013817767943E-2</v>
      </c>
      <c r="O1713" s="5">
        <f t="shared" si="751"/>
        <v>0.45600296824562753</v>
      </c>
      <c r="P1713" t="str">
        <f t="shared" si="759"/>
        <v>多</v>
      </c>
      <c r="Q1713" s="6">
        <f t="shared" si="742"/>
        <v>-1.5610013817767943E-2</v>
      </c>
      <c r="R1713" s="5">
        <f t="shared" si="752"/>
        <v>0.85876557578757873</v>
      </c>
      <c r="S1713" t="str">
        <f t="shared" si="760"/>
        <v>空</v>
      </c>
      <c r="T1713" s="6">
        <f t="shared" si="743"/>
        <v>0</v>
      </c>
      <c r="U1713" s="5">
        <f t="shared" si="753"/>
        <v>0.95419145806971284</v>
      </c>
      <c r="V1713" t="str">
        <f t="shared" si="761"/>
        <v>空</v>
      </c>
      <c r="W1713" s="6">
        <f t="shared" si="744"/>
        <v>0</v>
      </c>
      <c r="X1713" s="5">
        <f t="shared" si="754"/>
        <v>1.0578274361937352</v>
      </c>
      <c r="Y1713" t="str">
        <f t="shared" si="762"/>
        <v>多</v>
      </c>
      <c r="Z1713" s="6">
        <f t="shared" si="745"/>
        <v>-1.5610013817767943E-2</v>
      </c>
      <c r="AA1713" s="5">
        <f t="shared" si="755"/>
        <v>1.1175728355604</v>
      </c>
      <c r="AB1713" t="str">
        <f t="shared" si="763"/>
        <v>多</v>
      </c>
      <c r="AC1713" s="6">
        <f t="shared" si="746"/>
        <v>-1.5610013817767943E-2</v>
      </c>
      <c r="AD1713" s="5">
        <f t="shared" si="756"/>
        <v>2.4646058669705551</v>
      </c>
    </row>
    <row r="1714" spans="1:30" x14ac:dyDescent="0.15">
      <c r="A1714" s="1">
        <v>40927</v>
      </c>
      <c r="B1714" s="2">
        <v>2468.35</v>
      </c>
      <c r="C1714" s="3">
        <f t="shared" si="736"/>
        <v>1.9057134246281304E-2</v>
      </c>
      <c r="D1714" s="4" t="str">
        <f t="shared" si="747"/>
        <v>空</v>
      </c>
      <c r="E1714" s="6">
        <f t="shared" si="737"/>
        <v>0</v>
      </c>
      <c r="F1714" s="5">
        <f t="shared" si="738"/>
        <v>2.2251604981155264</v>
      </c>
      <c r="G1714" t="str">
        <f t="shared" si="748"/>
        <v>多</v>
      </c>
      <c r="H1714" s="6">
        <f t="shared" si="739"/>
        <v>1.9057134246281304E-2</v>
      </c>
      <c r="I1714" s="5">
        <f t="shared" si="749"/>
        <v>0.72059177134163954</v>
      </c>
      <c r="J1714" t="str">
        <f t="shared" si="757"/>
        <v>多</v>
      </c>
      <c r="K1714" s="6">
        <f t="shared" si="740"/>
        <v>1.9057134246281304E-2</v>
      </c>
      <c r="L1714" s="5">
        <f t="shared" si="750"/>
        <v>0.3427592863497157</v>
      </c>
      <c r="M1714" t="str">
        <f t="shared" si="758"/>
        <v>多</v>
      </c>
      <c r="N1714" s="6">
        <f t="shared" si="741"/>
        <v>1.9057134246281304E-2</v>
      </c>
      <c r="O1714" s="5">
        <f t="shared" si="751"/>
        <v>0.46469307802818721</v>
      </c>
      <c r="P1714" t="str">
        <f t="shared" si="759"/>
        <v>多</v>
      </c>
      <c r="Q1714" s="6">
        <f t="shared" si="742"/>
        <v>1.9057134246281304E-2</v>
      </c>
      <c r="R1714" s="5">
        <f t="shared" si="752"/>
        <v>0.87513118665144762</v>
      </c>
      <c r="S1714" t="str">
        <f t="shared" si="760"/>
        <v>空</v>
      </c>
      <c r="T1714" s="6">
        <f t="shared" si="743"/>
        <v>0</v>
      </c>
      <c r="U1714" s="5">
        <f t="shared" si="753"/>
        <v>0.95419145806971284</v>
      </c>
      <c r="V1714" t="str">
        <f t="shared" si="761"/>
        <v>空</v>
      </c>
      <c r="W1714" s="6">
        <f t="shared" si="744"/>
        <v>0</v>
      </c>
      <c r="X1714" s="5">
        <f t="shared" si="754"/>
        <v>1.0578274361937352</v>
      </c>
      <c r="Y1714" t="str">
        <f t="shared" si="762"/>
        <v>多</v>
      </c>
      <c r="Z1714" s="6">
        <f t="shared" si="745"/>
        <v>1.9057134246281304E-2</v>
      </c>
      <c r="AA1714" s="5">
        <f t="shared" si="755"/>
        <v>1.1388705711176719</v>
      </c>
      <c r="AB1714" t="str">
        <f t="shared" si="763"/>
        <v>多</v>
      </c>
      <c r="AC1714" s="6">
        <f t="shared" si="746"/>
        <v>1.9057134246281304E-2</v>
      </c>
      <c r="AD1714" s="5">
        <f t="shared" si="756"/>
        <v>2.5115741918415853</v>
      </c>
    </row>
    <row r="1715" spans="1:30" x14ac:dyDescent="0.15">
      <c r="A1715" s="1">
        <v>40928</v>
      </c>
      <c r="B1715" s="2">
        <v>2504.09</v>
      </c>
      <c r="C1715" s="3">
        <f t="shared" si="736"/>
        <v>1.4479308039783811E-2</v>
      </c>
      <c r="D1715" s="4" t="str">
        <f t="shared" si="747"/>
        <v>多</v>
      </c>
      <c r="E1715" s="6">
        <f t="shared" si="737"/>
        <v>0</v>
      </c>
      <c r="F1715" s="5">
        <f t="shared" si="738"/>
        <v>2.2251604981155264</v>
      </c>
      <c r="G1715" t="str">
        <f t="shared" si="748"/>
        <v>多</v>
      </c>
      <c r="H1715" s="6">
        <f t="shared" si="739"/>
        <v>1.4479308039783811E-2</v>
      </c>
      <c r="I1715" s="5">
        <f t="shared" si="749"/>
        <v>0.73102544156982863</v>
      </c>
      <c r="J1715" t="str">
        <f t="shared" si="757"/>
        <v>多</v>
      </c>
      <c r="K1715" s="6">
        <f t="shared" si="740"/>
        <v>1.4479308039783811E-2</v>
      </c>
      <c r="L1715" s="5">
        <f t="shared" si="750"/>
        <v>0.34772220364026968</v>
      </c>
      <c r="M1715" t="str">
        <f t="shared" si="758"/>
        <v>多</v>
      </c>
      <c r="N1715" s="6">
        <f t="shared" si="741"/>
        <v>1.4479308039783811E-2</v>
      </c>
      <c r="O1715" s="5">
        <f t="shared" si="751"/>
        <v>0.47142151224891266</v>
      </c>
      <c r="P1715" t="str">
        <f t="shared" si="759"/>
        <v>多</v>
      </c>
      <c r="Q1715" s="6">
        <f t="shared" si="742"/>
        <v>1.4479308039783811E-2</v>
      </c>
      <c r="R1715" s="5">
        <f t="shared" si="752"/>
        <v>0.88780248067819545</v>
      </c>
      <c r="S1715" t="str">
        <f t="shared" si="760"/>
        <v>空</v>
      </c>
      <c r="T1715" s="6">
        <f t="shared" si="743"/>
        <v>0</v>
      </c>
      <c r="U1715" s="5">
        <f t="shared" si="753"/>
        <v>0.95419145806971284</v>
      </c>
      <c r="V1715" t="str">
        <f t="shared" si="761"/>
        <v>空</v>
      </c>
      <c r="W1715" s="6">
        <f t="shared" si="744"/>
        <v>0</v>
      </c>
      <c r="X1715" s="5">
        <f t="shared" si="754"/>
        <v>1.0578274361937352</v>
      </c>
      <c r="Y1715" t="str">
        <f t="shared" si="762"/>
        <v>多</v>
      </c>
      <c r="Z1715" s="6">
        <f t="shared" si="745"/>
        <v>1.4479308039783811E-2</v>
      </c>
      <c r="AA1715" s="5">
        <f t="shared" si="755"/>
        <v>1.1553606289343292</v>
      </c>
      <c r="AB1715" t="str">
        <f t="shared" si="763"/>
        <v>多</v>
      </c>
      <c r="AC1715" s="6">
        <f t="shared" si="746"/>
        <v>1.4479308039783811E-2</v>
      </c>
      <c r="AD1715" s="5">
        <f t="shared" si="756"/>
        <v>2.5479400482300307</v>
      </c>
    </row>
    <row r="1716" spans="1:30" x14ac:dyDescent="0.15">
      <c r="A1716" s="1">
        <v>40938</v>
      </c>
      <c r="B1716" s="2">
        <v>2460.7199999999998</v>
      </c>
      <c r="C1716" s="3">
        <f t="shared" si="736"/>
        <v>-1.7319665028014297E-2</v>
      </c>
      <c r="D1716" s="4" t="str">
        <f t="shared" si="747"/>
        <v>多</v>
      </c>
      <c r="E1716" s="6">
        <f t="shared" si="737"/>
        <v>-1.7319665028014297E-2</v>
      </c>
      <c r="F1716" s="5">
        <f t="shared" si="738"/>
        <v>2.1866214636545962</v>
      </c>
      <c r="G1716" t="str">
        <f t="shared" si="748"/>
        <v>多</v>
      </c>
      <c r="H1716" s="6">
        <f t="shared" si="739"/>
        <v>-1.7319665028014297E-2</v>
      </c>
      <c r="I1716" s="5">
        <f t="shared" si="749"/>
        <v>0.71836432579488296</v>
      </c>
      <c r="J1716" t="str">
        <f t="shared" si="757"/>
        <v>多</v>
      </c>
      <c r="K1716" s="6">
        <f t="shared" si="740"/>
        <v>-1.7319665028014297E-2</v>
      </c>
      <c r="L1716" s="5">
        <f t="shared" si="750"/>
        <v>0.34169977155041725</v>
      </c>
      <c r="M1716" t="str">
        <f t="shared" si="758"/>
        <v>多</v>
      </c>
      <c r="N1716" s="6">
        <f t="shared" si="741"/>
        <v>-1.7319665028014297E-2</v>
      </c>
      <c r="O1716" s="5">
        <f t="shared" si="751"/>
        <v>0.46325664956976154</v>
      </c>
      <c r="P1716" t="str">
        <f t="shared" si="759"/>
        <v>多</v>
      </c>
      <c r="Q1716" s="6">
        <f t="shared" si="742"/>
        <v>-1.7319665028014297E-2</v>
      </c>
      <c r="R1716" s="5">
        <f t="shared" si="752"/>
        <v>0.87242603910180894</v>
      </c>
      <c r="S1716" t="str">
        <f t="shared" si="760"/>
        <v>空</v>
      </c>
      <c r="T1716" s="6">
        <f t="shared" si="743"/>
        <v>0</v>
      </c>
      <c r="U1716" s="5">
        <f t="shared" si="753"/>
        <v>0.95419145806971284</v>
      </c>
      <c r="V1716" t="str">
        <f t="shared" si="761"/>
        <v>空</v>
      </c>
      <c r="W1716" s="6">
        <f t="shared" si="744"/>
        <v>0</v>
      </c>
      <c r="X1716" s="5">
        <f t="shared" si="754"/>
        <v>1.0578274361937352</v>
      </c>
      <c r="Y1716" t="str">
        <f t="shared" si="762"/>
        <v>多</v>
      </c>
      <c r="Z1716" s="6">
        <f t="shared" si="745"/>
        <v>-1.7319665028014297E-2</v>
      </c>
      <c r="AA1716" s="5">
        <f t="shared" si="755"/>
        <v>1.1353501698546307</v>
      </c>
      <c r="AB1716" t="str">
        <f t="shared" si="763"/>
        <v>多</v>
      </c>
      <c r="AC1716" s="6">
        <f t="shared" si="746"/>
        <v>-1.7319665028014297E-2</v>
      </c>
      <c r="AD1716" s="5">
        <f t="shared" si="756"/>
        <v>2.5038105800832242</v>
      </c>
    </row>
    <row r="1717" spans="1:30" x14ac:dyDescent="0.15">
      <c r="A1717" s="1">
        <v>40939</v>
      </c>
      <c r="B1717" s="2">
        <v>2464.2600000000002</v>
      </c>
      <c r="C1717" s="3">
        <f t="shared" si="736"/>
        <v>1.4386033356093009E-3</v>
      </c>
      <c r="D1717" s="4" t="str">
        <f t="shared" si="747"/>
        <v>多</v>
      </c>
      <c r="E1717" s="6">
        <f t="shared" si="737"/>
        <v>1.4386033356093009E-3</v>
      </c>
      <c r="F1717" s="5">
        <f t="shared" si="738"/>
        <v>2.1897671445859248</v>
      </c>
      <c r="G1717" t="str">
        <f t="shared" si="748"/>
        <v>多</v>
      </c>
      <c r="H1717" s="6">
        <f t="shared" si="739"/>
        <v>1.4386033356093009E-3</v>
      </c>
      <c r="I1717" s="5">
        <f t="shared" si="749"/>
        <v>0.71939776711015424</v>
      </c>
      <c r="J1717" t="str">
        <f t="shared" si="757"/>
        <v>多</v>
      </c>
      <c r="K1717" s="6">
        <f t="shared" si="740"/>
        <v>1.4386033356093009E-3</v>
      </c>
      <c r="L1717" s="5">
        <f t="shared" si="750"/>
        <v>0.3421913419815466</v>
      </c>
      <c r="M1717" t="str">
        <f t="shared" si="758"/>
        <v>多</v>
      </c>
      <c r="N1717" s="6">
        <f t="shared" si="741"/>
        <v>1.4386033356093009E-3</v>
      </c>
      <c r="O1717" s="5">
        <f t="shared" si="751"/>
        <v>0.4639230921310758</v>
      </c>
      <c r="P1717" t="str">
        <f t="shared" si="759"/>
        <v>多</v>
      </c>
      <c r="Q1717" s="6">
        <f t="shared" si="742"/>
        <v>1.4386033356093009E-3</v>
      </c>
      <c r="R1717" s="5">
        <f t="shared" si="752"/>
        <v>0.87368111411173321</v>
      </c>
      <c r="S1717" t="str">
        <f t="shared" si="760"/>
        <v>空</v>
      </c>
      <c r="T1717" s="6">
        <f t="shared" si="743"/>
        <v>0</v>
      </c>
      <c r="U1717" s="5">
        <f t="shared" si="753"/>
        <v>0.95419145806971284</v>
      </c>
      <c r="V1717" t="str">
        <f t="shared" si="761"/>
        <v>空</v>
      </c>
      <c r="W1717" s="6">
        <f t="shared" si="744"/>
        <v>0</v>
      </c>
      <c r="X1717" s="5">
        <f t="shared" si="754"/>
        <v>1.0578274361937352</v>
      </c>
      <c r="Y1717" t="str">
        <f t="shared" si="762"/>
        <v>多</v>
      </c>
      <c r="Z1717" s="6">
        <f t="shared" si="745"/>
        <v>1.4386033356093009E-3</v>
      </c>
      <c r="AA1717" s="5">
        <f t="shared" si="755"/>
        <v>1.1369834883960681</v>
      </c>
      <c r="AB1717" t="str">
        <f t="shared" si="763"/>
        <v>多</v>
      </c>
      <c r="AC1717" s="6">
        <f t="shared" si="746"/>
        <v>1.4386033356093009E-3</v>
      </c>
      <c r="AD1717" s="5">
        <f t="shared" si="756"/>
        <v>2.5074125703354659</v>
      </c>
    </row>
    <row r="1718" spans="1:30" x14ac:dyDescent="0.15">
      <c r="A1718" s="1">
        <v>40940</v>
      </c>
      <c r="B1718" s="2">
        <v>2428.9899999999998</v>
      </c>
      <c r="C1718" s="3">
        <f t="shared" si="736"/>
        <v>-1.4312613117122508E-2</v>
      </c>
      <c r="D1718" s="4" t="str">
        <f t="shared" si="747"/>
        <v>多</v>
      </c>
      <c r="E1718" s="6">
        <f t="shared" si="737"/>
        <v>-1.4312613117122508E-2</v>
      </c>
      <c r="F1718" s="5">
        <f t="shared" si="738"/>
        <v>2.1584258546288804</v>
      </c>
      <c r="G1718" t="str">
        <f t="shared" si="748"/>
        <v>多</v>
      </c>
      <c r="H1718" s="6">
        <f t="shared" si="739"/>
        <v>-1.4312613117122508E-2</v>
      </c>
      <c r="I1718" s="5">
        <f t="shared" si="749"/>
        <v>0.70910130519218484</v>
      </c>
      <c r="J1718" t="str">
        <f t="shared" si="757"/>
        <v>多</v>
      </c>
      <c r="K1718" s="6">
        <f t="shared" si="740"/>
        <v>-1.4312613117122508E-2</v>
      </c>
      <c r="L1718" s="5">
        <f t="shared" si="750"/>
        <v>0.33729368969173579</v>
      </c>
      <c r="M1718" t="str">
        <f t="shared" si="758"/>
        <v>多</v>
      </c>
      <c r="N1718" s="6">
        <f t="shared" si="741"/>
        <v>-1.4312613117122508E-2</v>
      </c>
      <c r="O1718" s="5">
        <f t="shared" si="751"/>
        <v>0.45728314039730455</v>
      </c>
      <c r="P1718" t="str">
        <f t="shared" si="759"/>
        <v>多</v>
      </c>
      <c r="Q1718" s="6">
        <f t="shared" si="742"/>
        <v>-1.4312613117122508E-2</v>
      </c>
      <c r="R1718" s="5">
        <f t="shared" si="752"/>
        <v>0.86117645433771539</v>
      </c>
      <c r="S1718" t="str">
        <f t="shared" si="760"/>
        <v>空</v>
      </c>
      <c r="T1718" s="6">
        <f t="shared" si="743"/>
        <v>0</v>
      </c>
      <c r="U1718" s="5">
        <f t="shared" si="753"/>
        <v>0.95419145806971284</v>
      </c>
      <c r="V1718" t="str">
        <f t="shared" si="761"/>
        <v>空</v>
      </c>
      <c r="W1718" s="6">
        <f t="shared" si="744"/>
        <v>0</v>
      </c>
      <c r="X1718" s="5">
        <f t="shared" si="754"/>
        <v>1.0578274361937352</v>
      </c>
      <c r="Y1718" t="str">
        <f t="shared" si="762"/>
        <v>多</v>
      </c>
      <c r="Z1718" s="6">
        <f t="shared" si="745"/>
        <v>-1.4312613117122508E-2</v>
      </c>
      <c r="AA1718" s="5">
        <f t="shared" si="755"/>
        <v>1.1207102836060989</v>
      </c>
      <c r="AB1718" t="str">
        <f t="shared" si="763"/>
        <v>多</v>
      </c>
      <c r="AC1718" s="6">
        <f t="shared" si="746"/>
        <v>-1.4312613117122508E-2</v>
      </c>
      <c r="AD1718" s="5">
        <f t="shared" si="756"/>
        <v>2.4715249442912448</v>
      </c>
    </row>
    <row r="1719" spans="1:30" x14ac:dyDescent="0.15">
      <c r="A1719" s="1">
        <v>40941</v>
      </c>
      <c r="B1719" s="2">
        <v>2486.2399999999998</v>
      </c>
      <c r="C1719" s="3">
        <f t="shared" si="736"/>
        <v>2.3569467144780365E-2</v>
      </c>
      <c r="D1719" s="4" t="str">
        <f t="shared" si="747"/>
        <v>多</v>
      </c>
      <c r="E1719" s="6">
        <f t="shared" si="737"/>
        <v>2.3569467144780365E-2</v>
      </c>
      <c r="F1719" s="5">
        <f t="shared" si="738"/>
        <v>2.2092988018940001</v>
      </c>
      <c r="G1719" t="str">
        <f t="shared" si="748"/>
        <v>多</v>
      </c>
      <c r="H1719" s="6">
        <f t="shared" si="739"/>
        <v>2.3569467144780365E-2</v>
      </c>
      <c r="I1719" s="5">
        <f t="shared" si="749"/>
        <v>0.72581444510723292</v>
      </c>
      <c r="J1719" t="str">
        <f t="shared" si="757"/>
        <v>多</v>
      </c>
      <c r="K1719" s="6">
        <f t="shared" si="740"/>
        <v>2.3569467144780365E-2</v>
      </c>
      <c r="L1719" s="5">
        <f t="shared" si="750"/>
        <v>0.3452435222290669</v>
      </c>
      <c r="M1719" t="str">
        <f t="shared" si="758"/>
        <v>多</v>
      </c>
      <c r="N1719" s="6">
        <f t="shared" si="741"/>
        <v>2.3569467144780365E-2</v>
      </c>
      <c r="O1719" s="5">
        <f t="shared" si="751"/>
        <v>0.46806106035076084</v>
      </c>
      <c r="P1719" t="str">
        <f t="shared" si="759"/>
        <v>多</v>
      </c>
      <c r="Q1719" s="6">
        <f t="shared" si="742"/>
        <v>2.3569467144780365E-2</v>
      </c>
      <c r="R1719" s="5">
        <f t="shared" si="752"/>
        <v>0.88147392448408657</v>
      </c>
      <c r="S1719" t="str">
        <f t="shared" si="760"/>
        <v>空</v>
      </c>
      <c r="T1719" s="6">
        <f t="shared" si="743"/>
        <v>0</v>
      </c>
      <c r="U1719" s="5">
        <f t="shared" si="753"/>
        <v>0.95419145806971284</v>
      </c>
      <c r="V1719" t="str">
        <f t="shared" si="761"/>
        <v>空</v>
      </c>
      <c r="W1719" s="6">
        <f t="shared" si="744"/>
        <v>0</v>
      </c>
      <c r="X1719" s="5">
        <f t="shared" si="754"/>
        <v>1.0578274361937352</v>
      </c>
      <c r="Y1719" t="str">
        <f t="shared" si="762"/>
        <v>多</v>
      </c>
      <c r="Z1719" s="6">
        <f t="shared" si="745"/>
        <v>2.3569467144780365E-2</v>
      </c>
      <c r="AA1719" s="5">
        <f t="shared" si="755"/>
        <v>1.1471248278143704</v>
      </c>
      <c r="AB1719" t="str">
        <f t="shared" si="763"/>
        <v>多</v>
      </c>
      <c r="AC1719" s="6">
        <f t="shared" si="746"/>
        <v>2.3569467144780365E-2</v>
      </c>
      <c r="AD1719" s="5">
        <f t="shared" si="756"/>
        <v>2.5297774702632223</v>
      </c>
    </row>
    <row r="1720" spans="1:30" x14ac:dyDescent="0.15">
      <c r="A1720" s="1">
        <v>40942</v>
      </c>
      <c r="B1720" s="2">
        <v>2506.09</v>
      </c>
      <c r="C1720" s="3">
        <f t="shared" si="736"/>
        <v>7.9839436257160834E-3</v>
      </c>
      <c r="D1720" s="4" t="str">
        <f t="shared" si="747"/>
        <v>多</v>
      </c>
      <c r="E1720" s="6">
        <f t="shared" si="737"/>
        <v>7.9839436257160834E-3</v>
      </c>
      <c r="F1720" s="5">
        <f t="shared" si="738"/>
        <v>2.2269377189806838</v>
      </c>
      <c r="G1720" t="str">
        <f t="shared" si="748"/>
        <v>多</v>
      </c>
      <c r="H1720" s="6">
        <f t="shared" si="739"/>
        <v>7.9839436257160834E-3</v>
      </c>
      <c r="I1720" s="5">
        <f t="shared" si="749"/>
        <v>0.73160930671969948</v>
      </c>
      <c r="J1720" t="str">
        <f t="shared" si="757"/>
        <v>多</v>
      </c>
      <c r="K1720" s="6">
        <f t="shared" si="740"/>
        <v>7.9839436257160834E-3</v>
      </c>
      <c r="L1720" s="5">
        <f t="shared" si="750"/>
        <v>0.34799992704768745</v>
      </c>
      <c r="M1720" t="str">
        <f t="shared" si="758"/>
        <v>多</v>
      </c>
      <c r="N1720" s="6">
        <f t="shared" si="741"/>
        <v>7.9839436257160834E-3</v>
      </c>
      <c r="O1720" s="5">
        <f t="shared" si="751"/>
        <v>0.47179803346999422</v>
      </c>
      <c r="P1720" t="str">
        <f t="shared" si="759"/>
        <v>多</v>
      </c>
      <c r="Q1720" s="6">
        <f t="shared" si="742"/>
        <v>7.9839436257160834E-3</v>
      </c>
      <c r="R1720" s="5">
        <f t="shared" si="752"/>
        <v>0.88851156260470621</v>
      </c>
      <c r="S1720" t="str">
        <f t="shared" si="760"/>
        <v>空</v>
      </c>
      <c r="T1720" s="6">
        <f t="shared" si="743"/>
        <v>0</v>
      </c>
      <c r="U1720" s="5">
        <f t="shared" si="753"/>
        <v>0.95419145806971284</v>
      </c>
      <c r="V1720" t="str">
        <f t="shared" si="761"/>
        <v>空</v>
      </c>
      <c r="W1720" s="6">
        <f t="shared" si="744"/>
        <v>0</v>
      </c>
      <c r="X1720" s="5">
        <f t="shared" si="754"/>
        <v>1.0578274361937352</v>
      </c>
      <c r="Y1720" t="str">
        <f t="shared" si="762"/>
        <v>多</v>
      </c>
      <c r="Z1720" s="6">
        <f t="shared" si="745"/>
        <v>7.9839436257160834E-3</v>
      </c>
      <c r="AA1720" s="5">
        <f t="shared" si="755"/>
        <v>1.1562834077712996</v>
      </c>
      <c r="AB1720" t="str">
        <f t="shared" si="763"/>
        <v>多</v>
      </c>
      <c r="AC1720" s="6">
        <f t="shared" si="746"/>
        <v>7.9839436257160834E-3</v>
      </c>
      <c r="AD1720" s="5">
        <f t="shared" si="756"/>
        <v>2.5499750709714104</v>
      </c>
    </row>
    <row r="1721" spans="1:30" x14ac:dyDescent="0.15">
      <c r="A1721" s="1">
        <v>40945</v>
      </c>
      <c r="B1721" s="2">
        <v>2504.3200000000002</v>
      </c>
      <c r="C1721" s="3">
        <f t="shared" si="736"/>
        <v>-7.0627950313040255E-4</v>
      </c>
      <c r="D1721" s="4" t="str">
        <f t="shared" si="747"/>
        <v>多</v>
      </c>
      <c r="E1721" s="6">
        <f t="shared" si="737"/>
        <v>-7.0627950313040255E-4</v>
      </c>
      <c r="F1721" s="5">
        <f t="shared" si="738"/>
        <v>2.2253648785150197</v>
      </c>
      <c r="G1721" t="str">
        <f t="shared" si="748"/>
        <v>多</v>
      </c>
      <c r="H1721" s="6">
        <f t="shared" si="739"/>
        <v>-7.0627950313040255E-4</v>
      </c>
      <c r="I1721" s="5">
        <f t="shared" si="749"/>
        <v>0.73109258606206395</v>
      </c>
      <c r="J1721" t="str">
        <f t="shared" si="757"/>
        <v>多</v>
      </c>
      <c r="K1721" s="6">
        <f t="shared" si="740"/>
        <v>-7.0627950313040255E-4</v>
      </c>
      <c r="L1721" s="5">
        <f t="shared" si="750"/>
        <v>0.34775414183212278</v>
      </c>
      <c r="M1721" t="str">
        <f t="shared" si="758"/>
        <v>多</v>
      </c>
      <c r="N1721" s="6">
        <f t="shared" si="741"/>
        <v>-7.0627950313040255E-4</v>
      </c>
      <c r="O1721" s="5">
        <f t="shared" si="751"/>
        <v>0.47146481218933711</v>
      </c>
      <c r="P1721" t="str">
        <f t="shared" si="759"/>
        <v>多</v>
      </c>
      <c r="Q1721" s="6">
        <f t="shared" si="742"/>
        <v>-7.0627950313040255E-4</v>
      </c>
      <c r="R1721" s="5">
        <f t="shared" si="752"/>
        <v>0.88788402509974418</v>
      </c>
      <c r="S1721" t="str">
        <f t="shared" si="760"/>
        <v>空</v>
      </c>
      <c r="T1721" s="6">
        <f t="shared" si="743"/>
        <v>0</v>
      </c>
      <c r="U1721" s="5">
        <f t="shared" si="753"/>
        <v>0.95419145806971284</v>
      </c>
      <c r="V1721" t="str">
        <f t="shared" si="761"/>
        <v>空</v>
      </c>
      <c r="W1721" s="6">
        <f t="shared" si="744"/>
        <v>0</v>
      </c>
      <c r="X1721" s="5">
        <f t="shared" si="754"/>
        <v>1.0578274361937352</v>
      </c>
      <c r="Y1721" t="str">
        <f t="shared" si="762"/>
        <v>多</v>
      </c>
      <c r="Z1721" s="6">
        <f t="shared" si="745"/>
        <v>-7.0627950313040255E-4</v>
      </c>
      <c r="AA1721" s="5">
        <f t="shared" si="755"/>
        <v>1.155466748500581</v>
      </c>
      <c r="AB1721" t="str">
        <f t="shared" si="763"/>
        <v>多</v>
      </c>
      <c r="AC1721" s="6">
        <f t="shared" si="746"/>
        <v>-7.0627950313040255E-4</v>
      </c>
      <c r="AD1721" s="5">
        <f t="shared" si="756"/>
        <v>2.54817407584529</v>
      </c>
    </row>
    <row r="1722" spans="1:30" x14ac:dyDescent="0.15">
      <c r="A1722" s="1">
        <v>40946</v>
      </c>
      <c r="B1722" s="2">
        <v>2457.9499999999998</v>
      </c>
      <c r="C1722" s="3">
        <f t="shared" si="736"/>
        <v>-1.8516004344492853E-2</v>
      </c>
      <c r="D1722" s="4" t="str">
        <f t="shared" si="747"/>
        <v>空</v>
      </c>
      <c r="E1722" s="6">
        <f t="shared" si="737"/>
        <v>-1.8516004344492853E-2</v>
      </c>
      <c r="F1722" s="5">
        <f t="shared" si="738"/>
        <v>2.1841600127563536</v>
      </c>
      <c r="G1722" t="str">
        <f t="shared" si="748"/>
        <v>多</v>
      </c>
      <c r="H1722" s="6">
        <f t="shared" si="739"/>
        <v>-1.8516004344492853E-2</v>
      </c>
      <c r="I1722" s="5">
        <f t="shared" si="749"/>
        <v>0.71755567256231223</v>
      </c>
      <c r="J1722" t="str">
        <f t="shared" si="757"/>
        <v>多</v>
      </c>
      <c r="K1722" s="6">
        <f t="shared" si="740"/>
        <v>-1.8516004344492853E-2</v>
      </c>
      <c r="L1722" s="5">
        <f t="shared" si="750"/>
        <v>0.34131512463114383</v>
      </c>
      <c r="M1722" t="str">
        <f t="shared" si="758"/>
        <v>多</v>
      </c>
      <c r="N1722" s="6">
        <f t="shared" si="741"/>
        <v>-1.8516004344492853E-2</v>
      </c>
      <c r="O1722" s="5">
        <f t="shared" si="751"/>
        <v>0.46273516767856382</v>
      </c>
      <c r="P1722" t="str">
        <f t="shared" si="759"/>
        <v>多</v>
      </c>
      <c r="Q1722" s="6">
        <f t="shared" si="742"/>
        <v>-1.8516004344492853E-2</v>
      </c>
      <c r="R1722" s="5">
        <f t="shared" si="752"/>
        <v>0.87144396063359153</v>
      </c>
      <c r="S1722" t="str">
        <f t="shared" si="760"/>
        <v>空</v>
      </c>
      <c r="T1722" s="6">
        <f t="shared" si="743"/>
        <v>0</v>
      </c>
      <c r="U1722" s="5">
        <f t="shared" si="753"/>
        <v>0.95419145806971284</v>
      </c>
      <c r="V1722" t="str">
        <f t="shared" si="761"/>
        <v>空</v>
      </c>
      <c r="W1722" s="6">
        <f t="shared" si="744"/>
        <v>0</v>
      </c>
      <c r="X1722" s="5">
        <f t="shared" si="754"/>
        <v>1.0578274361937352</v>
      </c>
      <c r="Y1722" t="str">
        <f t="shared" si="762"/>
        <v>多</v>
      </c>
      <c r="Z1722" s="6">
        <f t="shared" si="745"/>
        <v>-1.8516004344492853E-2</v>
      </c>
      <c r="AA1722" s="5">
        <f t="shared" si="755"/>
        <v>1.1340721211654272</v>
      </c>
      <c r="AB1722" t="str">
        <f t="shared" si="763"/>
        <v>多</v>
      </c>
      <c r="AC1722" s="6">
        <f t="shared" si="746"/>
        <v>-1.8516004344492853E-2</v>
      </c>
      <c r="AD1722" s="5">
        <f t="shared" si="756"/>
        <v>2.5009920735864144</v>
      </c>
    </row>
    <row r="1723" spans="1:30" x14ac:dyDescent="0.15">
      <c r="A1723" s="1">
        <v>40947</v>
      </c>
      <c r="B1723" s="2">
        <v>2528.2399999999998</v>
      </c>
      <c r="C1723" s="3">
        <f t="shared" si="736"/>
        <v>2.8597001566345925E-2</v>
      </c>
      <c r="D1723" s="4" t="str">
        <f t="shared" si="747"/>
        <v>空</v>
      </c>
      <c r="E1723" s="6">
        <f t="shared" si="737"/>
        <v>0</v>
      </c>
      <c r="F1723" s="5">
        <f t="shared" si="738"/>
        <v>2.1841600127563536</v>
      </c>
      <c r="G1723" t="str">
        <f t="shared" si="748"/>
        <v>多</v>
      </c>
      <c r="H1723" s="6">
        <f t="shared" si="739"/>
        <v>2.8597001566345925E-2</v>
      </c>
      <c r="I1723" s="5">
        <f t="shared" si="749"/>
        <v>0.73807561325451709</v>
      </c>
      <c r="J1723" t="str">
        <f t="shared" si="757"/>
        <v>多</v>
      </c>
      <c r="K1723" s="6">
        <f t="shared" si="740"/>
        <v>2.8597001566345925E-2</v>
      </c>
      <c r="L1723" s="5">
        <f t="shared" si="750"/>
        <v>0.35107571378483821</v>
      </c>
      <c r="M1723" t="str">
        <f t="shared" si="758"/>
        <v>多</v>
      </c>
      <c r="N1723" s="6">
        <f t="shared" si="741"/>
        <v>2.8597001566345925E-2</v>
      </c>
      <c r="O1723" s="5">
        <f t="shared" si="751"/>
        <v>0.47596800599347105</v>
      </c>
      <c r="P1723" t="str">
        <f t="shared" si="759"/>
        <v>多</v>
      </c>
      <c r="Q1723" s="6">
        <f t="shared" si="742"/>
        <v>2.8597001566345925E-2</v>
      </c>
      <c r="R1723" s="5">
        <f t="shared" si="752"/>
        <v>0.89636464494081303</v>
      </c>
      <c r="S1723" t="str">
        <f t="shared" si="760"/>
        <v>空</v>
      </c>
      <c r="T1723" s="6">
        <f t="shared" si="743"/>
        <v>0</v>
      </c>
      <c r="U1723" s="5">
        <f t="shared" si="753"/>
        <v>0.95419145806971284</v>
      </c>
      <c r="V1723" t="str">
        <f t="shared" si="761"/>
        <v>空</v>
      </c>
      <c r="W1723" s="6">
        <f t="shared" si="744"/>
        <v>0</v>
      </c>
      <c r="X1723" s="5">
        <f t="shared" si="754"/>
        <v>1.0578274361937352</v>
      </c>
      <c r="Y1723" t="str">
        <f t="shared" si="762"/>
        <v>多</v>
      </c>
      <c r="Z1723" s="6">
        <f t="shared" si="745"/>
        <v>2.8597001566345925E-2</v>
      </c>
      <c r="AA1723" s="5">
        <f t="shared" si="755"/>
        <v>1.1665031833907442</v>
      </c>
      <c r="AB1723" t="str">
        <f t="shared" si="763"/>
        <v>多</v>
      </c>
      <c r="AC1723" s="6">
        <f t="shared" si="746"/>
        <v>2.8597001566345925E-2</v>
      </c>
      <c r="AD1723" s="5">
        <f t="shared" si="756"/>
        <v>2.572512947832184</v>
      </c>
    </row>
    <row r="1724" spans="1:30" x14ac:dyDescent="0.15">
      <c r="A1724" s="1">
        <v>40948</v>
      </c>
      <c r="B1724" s="2">
        <v>2529.23</v>
      </c>
      <c r="C1724" s="3">
        <f t="shared" si="736"/>
        <v>3.9157674904299888E-4</v>
      </c>
      <c r="D1724" s="4" t="str">
        <f t="shared" si="747"/>
        <v>多</v>
      </c>
      <c r="E1724" s="6">
        <f t="shared" si="737"/>
        <v>0</v>
      </c>
      <c r="F1724" s="5">
        <f t="shared" si="738"/>
        <v>2.1841600127563536</v>
      </c>
      <c r="G1724" t="str">
        <f t="shared" si="748"/>
        <v>多</v>
      </c>
      <c r="H1724" s="6">
        <f t="shared" si="739"/>
        <v>3.9157674904299888E-4</v>
      </c>
      <c r="I1724" s="5">
        <f t="shared" si="749"/>
        <v>0.73836462650370327</v>
      </c>
      <c r="J1724" t="str">
        <f t="shared" si="757"/>
        <v>多</v>
      </c>
      <c r="K1724" s="6">
        <f t="shared" si="740"/>
        <v>3.9157674904299888E-4</v>
      </c>
      <c r="L1724" s="5">
        <f t="shared" si="750"/>
        <v>0.35121318687151004</v>
      </c>
      <c r="M1724" t="str">
        <f t="shared" si="758"/>
        <v>多</v>
      </c>
      <c r="N1724" s="6">
        <f t="shared" si="741"/>
        <v>3.9157674904299888E-4</v>
      </c>
      <c r="O1724" s="5">
        <f t="shared" si="751"/>
        <v>0.47615438399790644</v>
      </c>
      <c r="P1724" t="str">
        <f t="shared" si="759"/>
        <v>多</v>
      </c>
      <c r="Q1724" s="6">
        <f t="shared" si="742"/>
        <v>3.9157674904299888E-4</v>
      </c>
      <c r="R1724" s="5">
        <f t="shared" si="752"/>
        <v>0.89671564049443608</v>
      </c>
      <c r="S1724" t="str">
        <f t="shared" si="760"/>
        <v>空</v>
      </c>
      <c r="T1724" s="6">
        <f t="shared" si="743"/>
        <v>0</v>
      </c>
      <c r="U1724" s="5">
        <f t="shared" si="753"/>
        <v>0.95419145806971284</v>
      </c>
      <c r="V1724" t="str">
        <f t="shared" si="761"/>
        <v>空</v>
      </c>
      <c r="W1724" s="6">
        <f t="shared" si="744"/>
        <v>0</v>
      </c>
      <c r="X1724" s="5">
        <f t="shared" si="754"/>
        <v>1.0578274361937352</v>
      </c>
      <c r="Y1724" t="str">
        <f t="shared" si="762"/>
        <v>多</v>
      </c>
      <c r="Z1724" s="6">
        <f t="shared" si="745"/>
        <v>3.9157674904299888E-4</v>
      </c>
      <c r="AA1724" s="5">
        <f t="shared" si="755"/>
        <v>1.1669599589150446</v>
      </c>
      <c r="AB1724" t="str">
        <f t="shared" si="763"/>
        <v>多</v>
      </c>
      <c r="AC1724" s="6">
        <f t="shared" si="746"/>
        <v>3.9157674904299888E-4</v>
      </c>
      <c r="AD1724" s="5">
        <f t="shared" si="756"/>
        <v>2.5735202840891671</v>
      </c>
    </row>
    <row r="1725" spans="1:30" x14ac:dyDescent="0.15">
      <c r="A1725" s="1">
        <v>40949</v>
      </c>
      <c r="B1725" s="2">
        <v>2533.62</v>
      </c>
      <c r="C1725" s="3">
        <f t="shared" si="736"/>
        <v>1.7357061239982041E-3</v>
      </c>
      <c r="D1725" s="4" t="str">
        <f t="shared" si="747"/>
        <v>多</v>
      </c>
      <c r="E1725" s="6">
        <f t="shared" si="737"/>
        <v>1.7357061239982041E-3</v>
      </c>
      <c r="F1725" s="5">
        <f t="shared" si="738"/>
        <v>2.1879510726662867</v>
      </c>
      <c r="G1725" t="str">
        <f t="shared" si="748"/>
        <v>空</v>
      </c>
      <c r="H1725" s="6">
        <f t="shared" si="739"/>
        <v>1.7357061239982041E-3</v>
      </c>
      <c r="I1725" s="5">
        <f t="shared" si="749"/>
        <v>0.73964621050766943</v>
      </c>
      <c r="J1725" t="str">
        <f t="shared" si="757"/>
        <v>多</v>
      </c>
      <c r="K1725" s="6">
        <f t="shared" si="740"/>
        <v>1.7357061239982041E-3</v>
      </c>
      <c r="L1725" s="5">
        <f t="shared" si="750"/>
        <v>0.35182278975079184</v>
      </c>
      <c r="M1725" t="str">
        <f t="shared" si="758"/>
        <v>多</v>
      </c>
      <c r="N1725" s="6">
        <f t="shared" si="741"/>
        <v>1.7357061239982041E-3</v>
      </c>
      <c r="O1725" s="5">
        <f t="shared" si="751"/>
        <v>0.4769808480781802</v>
      </c>
      <c r="P1725" t="str">
        <f t="shared" si="759"/>
        <v>多</v>
      </c>
      <c r="Q1725" s="6">
        <f t="shared" si="742"/>
        <v>1.7357061239982041E-3</v>
      </c>
      <c r="R1725" s="5">
        <f t="shared" si="752"/>
        <v>0.89827207532312725</v>
      </c>
      <c r="S1725" t="str">
        <f t="shared" si="760"/>
        <v>空</v>
      </c>
      <c r="T1725" s="6">
        <f t="shared" si="743"/>
        <v>0</v>
      </c>
      <c r="U1725" s="5">
        <f t="shared" si="753"/>
        <v>0.95419145806971284</v>
      </c>
      <c r="V1725" t="str">
        <f t="shared" si="761"/>
        <v>空</v>
      </c>
      <c r="W1725" s="6">
        <f t="shared" si="744"/>
        <v>0</v>
      </c>
      <c r="X1725" s="5">
        <f t="shared" si="754"/>
        <v>1.0578274361937352</v>
      </c>
      <c r="Y1725" t="str">
        <f t="shared" si="762"/>
        <v>多</v>
      </c>
      <c r="Z1725" s="6">
        <f t="shared" si="745"/>
        <v>1.7357061239982041E-3</v>
      </c>
      <c r="AA1725" s="5">
        <f t="shared" si="755"/>
        <v>1.1689854584621941</v>
      </c>
      <c r="AB1725" t="str">
        <f t="shared" si="763"/>
        <v>多</v>
      </c>
      <c r="AC1725" s="6">
        <f t="shared" si="746"/>
        <v>1.7357061239982041E-3</v>
      </c>
      <c r="AD1725" s="5">
        <f t="shared" si="756"/>
        <v>2.5779871590064944</v>
      </c>
    </row>
    <row r="1726" spans="1:30" x14ac:dyDescent="0.15">
      <c r="A1726" s="1">
        <v>40952</v>
      </c>
      <c r="B1726" s="2">
        <v>2531.98</v>
      </c>
      <c r="C1726" s="3">
        <f t="shared" si="736"/>
        <v>-6.4729517449335638E-4</v>
      </c>
      <c r="D1726" s="4" t="str">
        <f t="shared" si="747"/>
        <v>多</v>
      </c>
      <c r="E1726" s="6">
        <f t="shared" si="737"/>
        <v>-6.4729517449335638E-4</v>
      </c>
      <c r="F1726" s="5">
        <f t="shared" si="738"/>
        <v>2.1865348224949224</v>
      </c>
      <c r="G1726" t="str">
        <f t="shared" si="748"/>
        <v>空</v>
      </c>
      <c r="H1726" s="6">
        <f t="shared" si="739"/>
        <v>0</v>
      </c>
      <c r="I1726" s="5">
        <f t="shared" si="749"/>
        <v>0.73964621050766943</v>
      </c>
      <c r="J1726" t="str">
        <f t="shared" si="757"/>
        <v>多</v>
      </c>
      <c r="K1726" s="6">
        <f t="shared" si="740"/>
        <v>-6.4729517449335638E-4</v>
      </c>
      <c r="L1726" s="5">
        <f t="shared" si="750"/>
        <v>0.35159505655670936</v>
      </c>
      <c r="M1726" t="str">
        <f t="shared" si="758"/>
        <v>多</v>
      </c>
      <c r="N1726" s="6">
        <f t="shared" si="741"/>
        <v>-6.4729517449335638E-4</v>
      </c>
      <c r="O1726" s="5">
        <f t="shared" si="751"/>
        <v>0.47667210067689342</v>
      </c>
      <c r="P1726" t="str">
        <f t="shared" si="759"/>
        <v>多</v>
      </c>
      <c r="Q1726" s="6">
        <f t="shared" si="742"/>
        <v>-6.4729517449335638E-4</v>
      </c>
      <c r="R1726" s="5">
        <f t="shared" si="752"/>
        <v>0.8976906281433884</v>
      </c>
      <c r="S1726" t="str">
        <f t="shared" si="760"/>
        <v>空</v>
      </c>
      <c r="T1726" s="6">
        <f t="shared" si="743"/>
        <v>0</v>
      </c>
      <c r="U1726" s="5">
        <f t="shared" si="753"/>
        <v>0.95419145806971284</v>
      </c>
      <c r="V1726" t="str">
        <f t="shared" si="761"/>
        <v>空</v>
      </c>
      <c r="W1726" s="6">
        <f t="shared" si="744"/>
        <v>0</v>
      </c>
      <c r="X1726" s="5">
        <f t="shared" si="754"/>
        <v>1.0578274361937352</v>
      </c>
      <c r="Y1726" t="str">
        <f t="shared" si="762"/>
        <v>多</v>
      </c>
      <c r="Z1726" s="6">
        <f t="shared" si="745"/>
        <v>-6.4729517449335638E-4</v>
      </c>
      <c r="AA1726" s="5">
        <f t="shared" si="755"/>
        <v>1.1682287798158786</v>
      </c>
      <c r="AB1726" t="str">
        <f t="shared" si="763"/>
        <v>多</v>
      </c>
      <c r="AC1726" s="6">
        <f t="shared" si="746"/>
        <v>-6.4729517449335638E-4</v>
      </c>
      <c r="AD1726" s="5">
        <f t="shared" si="756"/>
        <v>2.5763184403585635</v>
      </c>
    </row>
    <row r="1727" spans="1:30" x14ac:dyDescent="0.15">
      <c r="A1727" s="1">
        <v>40953</v>
      </c>
      <c r="B1727" s="2">
        <v>2522.11</v>
      </c>
      <c r="C1727" s="3">
        <f t="shared" si="736"/>
        <v>-3.8981350563590533E-3</v>
      </c>
      <c r="D1727" s="4" t="str">
        <f t="shared" si="747"/>
        <v>空</v>
      </c>
      <c r="E1727" s="6">
        <f t="shared" si="737"/>
        <v>-3.8981350563590533E-3</v>
      </c>
      <c r="F1727" s="5">
        <f t="shared" si="738"/>
        <v>2.1780114144514049</v>
      </c>
      <c r="G1727" t="str">
        <f t="shared" si="748"/>
        <v>空</v>
      </c>
      <c r="H1727" s="6">
        <f t="shared" si="739"/>
        <v>0</v>
      </c>
      <c r="I1727" s="5">
        <f t="shared" si="749"/>
        <v>0.73964621050766943</v>
      </c>
      <c r="J1727" t="str">
        <f t="shared" si="757"/>
        <v>多</v>
      </c>
      <c r="K1727" s="6">
        <f t="shared" si="740"/>
        <v>-3.8981350563590533E-3</v>
      </c>
      <c r="L1727" s="5">
        <f t="shared" si="750"/>
        <v>0.35022449154110313</v>
      </c>
      <c r="M1727" t="str">
        <f t="shared" si="758"/>
        <v>多</v>
      </c>
      <c r="N1727" s="6">
        <f t="shared" si="741"/>
        <v>-3.8981350563590533E-3</v>
      </c>
      <c r="O1727" s="5">
        <f t="shared" si="751"/>
        <v>0.47481396845085649</v>
      </c>
      <c r="P1727" t="str">
        <f t="shared" si="759"/>
        <v>多</v>
      </c>
      <c r="Q1727" s="6">
        <f t="shared" si="742"/>
        <v>-3.8981350563590533E-3</v>
      </c>
      <c r="R1727" s="5">
        <f t="shared" si="752"/>
        <v>0.89419130883605769</v>
      </c>
      <c r="S1727" t="str">
        <f t="shared" si="760"/>
        <v>空</v>
      </c>
      <c r="T1727" s="6">
        <f t="shared" si="743"/>
        <v>0</v>
      </c>
      <c r="U1727" s="5">
        <f t="shared" si="753"/>
        <v>0.95419145806971284</v>
      </c>
      <c r="V1727" t="str">
        <f t="shared" si="761"/>
        <v>空</v>
      </c>
      <c r="W1727" s="6">
        <f t="shared" si="744"/>
        <v>0</v>
      </c>
      <c r="X1727" s="5">
        <f t="shared" si="754"/>
        <v>1.0578274361937352</v>
      </c>
      <c r="Y1727" t="str">
        <f t="shared" si="762"/>
        <v>多</v>
      </c>
      <c r="Z1727" s="6">
        <f t="shared" si="745"/>
        <v>-3.8981350563590533E-3</v>
      </c>
      <c r="AA1727" s="5">
        <f t="shared" si="755"/>
        <v>1.1636748662554308</v>
      </c>
      <c r="AB1727" t="str">
        <f t="shared" si="763"/>
        <v>多</v>
      </c>
      <c r="AC1727" s="6">
        <f t="shared" si="746"/>
        <v>-3.8981350563590533E-3</v>
      </c>
      <c r="AD1727" s="5">
        <f t="shared" si="756"/>
        <v>2.5662756031298577</v>
      </c>
    </row>
    <row r="1728" spans="1:30" x14ac:dyDescent="0.15">
      <c r="A1728" s="1">
        <v>40954</v>
      </c>
      <c r="B1728" s="2">
        <v>2549.61</v>
      </c>
      <c r="C1728" s="3">
        <f t="shared" si="736"/>
        <v>1.090356883720367E-2</v>
      </c>
      <c r="D1728" s="4" t="str">
        <f t="shared" si="747"/>
        <v>空</v>
      </c>
      <c r="E1728" s="6">
        <f t="shared" si="737"/>
        <v>0</v>
      </c>
      <c r="F1728" s="5">
        <f t="shared" si="738"/>
        <v>2.1780114144514049</v>
      </c>
      <c r="G1728" t="str">
        <f t="shared" si="748"/>
        <v>空</v>
      </c>
      <c r="H1728" s="6">
        <f t="shared" si="739"/>
        <v>0</v>
      </c>
      <c r="I1728" s="5">
        <f t="shared" si="749"/>
        <v>0.73964621050766943</v>
      </c>
      <c r="J1728" t="str">
        <f t="shared" si="757"/>
        <v>多</v>
      </c>
      <c r="K1728" s="6">
        <f t="shared" si="740"/>
        <v>1.090356883720367E-2</v>
      </c>
      <c r="L1728" s="5">
        <f t="shared" si="750"/>
        <v>0.35404318839309623</v>
      </c>
      <c r="M1728" t="str">
        <f t="shared" si="758"/>
        <v>多</v>
      </c>
      <c r="N1728" s="6">
        <f t="shared" si="741"/>
        <v>1.090356883720367E-2</v>
      </c>
      <c r="O1728" s="5">
        <f t="shared" si="751"/>
        <v>0.47999113524072629</v>
      </c>
      <c r="P1728" t="str">
        <f t="shared" si="759"/>
        <v>多</v>
      </c>
      <c r="Q1728" s="6">
        <f t="shared" si="742"/>
        <v>1.090356883720367E-2</v>
      </c>
      <c r="R1728" s="5">
        <f t="shared" si="752"/>
        <v>0.90394118532558088</v>
      </c>
      <c r="S1728" t="str">
        <f t="shared" si="760"/>
        <v>空</v>
      </c>
      <c r="T1728" s="6">
        <f t="shared" si="743"/>
        <v>0</v>
      </c>
      <c r="U1728" s="5">
        <f t="shared" si="753"/>
        <v>0.95419145806971284</v>
      </c>
      <c r="V1728" t="str">
        <f t="shared" si="761"/>
        <v>空</v>
      </c>
      <c r="W1728" s="6">
        <f t="shared" si="744"/>
        <v>0</v>
      </c>
      <c r="X1728" s="5">
        <f t="shared" si="754"/>
        <v>1.0578274361937352</v>
      </c>
      <c r="Y1728" t="str">
        <f t="shared" si="762"/>
        <v>多</v>
      </c>
      <c r="Z1728" s="6">
        <f t="shared" si="745"/>
        <v>1.090356883720367E-2</v>
      </c>
      <c r="AA1728" s="5">
        <f t="shared" si="755"/>
        <v>1.1763630752637706</v>
      </c>
      <c r="AB1728" t="str">
        <f t="shared" si="763"/>
        <v>多</v>
      </c>
      <c r="AC1728" s="6">
        <f t="shared" si="746"/>
        <v>1.090356883720367E-2</v>
      </c>
      <c r="AD1728" s="5">
        <f t="shared" si="756"/>
        <v>2.5942571658238203</v>
      </c>
    </row>
    <row r="1729" spans="1:30" x14ac:dyDescent="0.15">
      <c r="A1729" s="1">
        <v>40955</v>
      </c>
      <c r="B1729" s="2">
        <v>2536.0700000000002</v>
      </c>
      <c r="C1729" s="3">
        <f t="shared" si="736"/>
        <v>-5.3106161334478541E-3</v>
      </c>
      <c r="D1729" s="4" t="str">
        <f t="shared" si="747"/>
        <v>空</v>
      </c>
      <c r="E1729" s="6">
        <f t="shared" si="737"/>
        <v>0</v>
      </c>
      <c r="F1729" s="5">
        <f t="shared" si="738"/>
        <v>2.1780114144514049</v>
      </c>
      <c r="G1729" t="str">
        <f t="shared" si="748"/>
        <v>空</v>
      </c>
      <c r="H1729" s="6">
        <f t="shared" si="739"/>
        <v>0</v>
      </c>
      <c r="I1729" s="5">
        <f t="shared" si="749"/>
        <v>0.73964621050766943</v>
      </c>
      <c r="J1729" t="str">
        <f t="shared" si="757"/>
        <v>多</v>
      </c>
      <c r="K1729" s="6">
        <f t="shared" si="740"/>
        <v>-5.3106161334478541E-3</v>
      </c>
      <c r="L1729" s="5">
        <f t="shared" si="750"/>
        <v>0.35216300092487851</v>
      </c>
      <c r="M1729" t="str">
        <f t="shared" si="758"/>
        <v>多</v>
      </c>
      <c r="N1729" s="6">
        <f t="shared" si="741"/>
        <v>-5.3106161334478541E-3</v>
      </c>
      <c r="O1729" s="5">
        <f t="shared" si="751"/>
        <v>0.47744208657400494</v>
      </c>
      <c r="P1729" t="str">
        <f t="shared" si="759"/>
        <v>多</v>
      </c>
      <c r="Q1729" s="6">
        <f t="shared" si="742"/>
        <v>-5.3106161334478541E-3</v>
      </c>
      <c r="R1729" s="5">
        <f t="shared" si="752"/>
        <v>0.89914070068310292</v>
      </c>
      <c r="S1729" t="str">
        <f t="shared" si="760"/>
        <v>空</v>
      </c>
      <c r="T1729" s="6">
        <f t="shared" si="743"/>
        <v>0</v>
      </c>
      <c r="U1729" s="5">
        <f t="shared" si="753"/>
        <v>0.95419145806971284</v>
      </c>
      <c r="V1729" t="str">
        <f t="shared" si="761"/>
        <v>空</v>
      </c>
      <c r="W1729" s="6">
        <f t="shared" si="744"/>
        <v>0</v>
      </c>
      <c r="X1729" s="5">
        <f t="shared" si="754"/>
        <v>1.0578274361937352</v>
      </c>
      <c r="Y1729" t="str">
        <f t="shared" si="762"/>
        <v>多</v>
      </c>
      <c r="Z1729" s="6">
        <f t="shared" si="745"/>
        <v>-5.3106161334478541E-3</v>
      </c>
      <c r="AA1729" s="5">
        <f t="shared" si="755"/>
        <v>1.1701158625374826</v>
      </c>
      <c r="AB1729" t="str">
        <f t="shared" si="763"/>
        <v>多</v>
      </c>
      <c r="AC1729" s="6">
        <f t="shared" si="746"/>
        <v>-5.3106161334478541E-3</v>
      </c>
      <c r="AD1729" s="5">
        <f t="shared" si="756"/>
        <v>2.5804800618646837</v>
      </c>
    </row>
    <row r="1730" spans="1:30" x14ac:dyDescent="0.15">
      <c r="A1730" s="1">
        <v>40956</v>
      </c>
      <c r="B1730" s="2">
        <v>2537.09</v>
      </c>
      <c r="C1730" s="3">
        <f t="shared" si="736"/>
        <v>4.0219710023770006E-4</v>
      </c>
      <c r="D1730" s="4" t="str">
        <f t="shared" si="747"/>
        <v>空</v>
      </c>
      <c r="E1730" s="6">
        <f t="shared" si="737"/>
        <v>0</v>
      </c>
      <c r="F1730" s="5">
        <f t="shared" si="738"/>
        <v>2.1780114144514049</v>
      </c>
      <c r="G1730" t="str">
        <f t="shared" si="748"/>
        <v>空</v>
      </c>
      <c r="H1730" s="6">
        <f t="shared" si="739"/>
        <v>0</v>
      </c>
      <c r="I1730" s="5">
        <f t="shared" si="749"/>
        <v>0.73964621050766943</v>
      </c>
      <c r="J1730" t="str">
        <f t="shared" si="757"/>
        <v>多</v>
      </c>
      <c r="K1730" s="6">
        <f t="shared" si="740"/>
        <v>4.0219710023770006E-4</v>
      </c>
      <c r="L1730" s="5">
        <f t="shared" si="750"/>
        <v>0.35230463986266153</v>
      </c>
      <c r="M1730" t="str">
        <f t="shared" si="758"/>
        <v>多</v>
      </c>
      <c r="N1730" s="6">
        <f t="shared" si="741"/>
        <v>4.0219710023770006E-4</v>
      </c>
      <c r="O1730" s="5">
        <f t="shared" si="751"/>
        <v>0.47763411239675646</v>
      </c>
      <c r="P1730" t="str">
        <f t="shared" si="759"/>
        <v>多</v>
      </c>
      <c r="Q1730" s="6">
        <f t="shared" si="742"/>
        <v>4.0219710023770006E-4</v>
      </c>
      <c r="R1730" s="5">
        <f t="shared" si="752"/>
        <v>0.89950233246562339</v>
      </c>
      <c r="S1730" t="str">
        <f t="shared" si="760"/>
        <v>空</v>
      </c>
      <c r="T1730" s="6">
        <f t="shared" si="743"/>
        <v>0</v>
      </c>
      <c r="U1730" s="5">
        <f t="shared" si="753"/>
        <v>0.95419145806971284</v>
      </c>
      <c r="V1730" t="str">
        <f t="shared" si="761"/>
        <v>空</v>
      </c>
      <c r="W1730" s="6">
        <f t="shared" si="744"/>
        <v>0</v>
      </c>
      <c r="X1730" s="5">
        <f t="shared" si="754"/>
        <v>1.0578274361937352</v>
      </c>
      <c r="Y1730" t="str">
        <f t="shared" si="762"/>
        <v>多</v>
      </c>
      <c r="Z1730" s="6">
        <f t="shared" si="745"/>
        <v>4.0219710023770006E-4</v>
      </c>
      <c r="AA1730" s="5">
        <f t="shared" si="755"/>
        <v>1.1705864797443373</v>
      </c>
      <c r="AB1730" t="str">
        <f t="shared" si="763"/>
        <v>多</v>
      </c>
      <c r="AC1730" s="6">
        <f t="shared" si="746"/>
        <v>4.0219710023770006E-4</v>
      </c>
      <c r="AD1730" s="5">
        <f t="shared" si="756"/>
        <v>2.581517923462787</v>
      </c>
    </row>
    <row r="1731" spans="1:30" x14ac:dyDescent="0.15">
      <c r="A1731" s="1">
        <v>40959</v>
      </c>
      <c r="B1731" s="2">
        <v>2540.71</v>
      </c>
      <c r="C1731" s="3">
        <f t="shared" si="736"/>
        <v>1.4268315274585941E-3</v>
      </c>
      <c r="D1731" s="4" t="str">
        <f t="shared" si="747"/>
        <v>多</v>
      </c>
      <c r="E1731" s="6">
        <f t="shared" si="737"/>
        <v>0</v>
      </c>
      <c r="F1731" s="5">
        <f t="shared" si="738"/>
        <v>2.1780114144514049</v>
      </c>
      <c r="G1731" t="str">
        <f t="shared" si="748"/>
        <v>空</v>
      </c>
      <c r="H1731" s="6">
        <f t="shared" si="739"/>
        <v>0</v>
      </c>
      <c r="I1731" s="5">
        <f t="shared" si="749"/>
        <v>0.73964621050766943</v>
      </c>
      <c r="J1731" t="str">
        <f t="shared" si="757"/>
        <v>多</v>
      </c>
      <c r="K1731" s="6">
        <f t="shared" si="740"/>
        <v>1.4268315274585941E-3</v>
      </c>
      <c r="L1731" s="5">
        <f t="shared" si="750"/>
        <v>0.35280731923008751</v>
      </c>
      <c r="M1731" t="str">
        <f t="shared" si="758"/>
        <v>多</v>
      </c>
      <c r="N1731" s="6">
        <f t="shared" si="741"/>
        <v>1.4268315274585941E-3</v>
      </c>
      <c r="O1731" s="5">
        <f t="shared" si="751"/>
        <v>0.47831561580691384</v>
      </c>
      <c r="P1731" t="str">
        <f t="shared" si="759"/>
        <v>多</v>
      </c>
      <c r="Q1731" s="6">
        <f t="shared" si="742"/>
        <v>1.4268315274585941E-3</v>
      </c>
      <c r="R1731" s="5">
        <f t="shared" si="752"/>
        <v>0.90078577075260791</v>
      </c>
      <c r="S1731" t="str">
        <f t="shared" si="760"/>
        <v>空</v>
      </c>
      <c r="T1731" s="6">
        <f t="shared" si="743"/>
        <v>0</v>
      </c>
      <c r="U1731" s="5">
        <f t="shared" si="753"/>
        <v>0.95419145806971284</v>
      </c>
      <c r="V1731" t="str">
        <f t="shared" si="761"/>
        <v>空</v>
      </c>
      <c r="W1731" s="6">
        <f t="shared" si="744"/>
        <v>0</v>
      </c>
      <c r="X1731" s="5">
        <f t="shared" si="754"/>
        <v>1.0578274361937352</v>
      </c>
      <c r="Y1731" t="str">
        <f t="shared" si="762"/>
        <v>多</v>
      </c>
      <c r="Z1731" s="6">
        <f t="shared" si="745"/>
        <v>1.4268315274585941E-3</v>
      </c>
      <c r="AA1731" s="5">
        <f t="shared" si="755"/>
        <v>1.1722567094392533</v>
      </c>
      <c r="AB1731" t="str">
        <f t="shared" si="763"/>
        <v>多</v>
      </c>
      <c r="AC1731" s="6">
        <f t="shared" si="746"/>
        <v>1.4268315274585941E-3</v>
      </c>
      <c r="AD1731" s="5">
        <f t="shared" si="756"/>
        <v>2.5852013146246833</v>
      </c>
    </row>
    <row r="1732" spans="1:30" x14ac:dyDescent="0.15">
      <c r="A1732" s="1">
        <v>40960</v>
      </c>
      <c r="B1732" s="2">
        <v>2562.4499999999998</v>
      </c>
      <c r="C1732" s="3">
        <f t="shared" ref="C1732:C1795" si="764">B1732/B1731-1</f>
        <v>8.5566632949056753E-3</v>
      </c>
      <c r="D1732" s="4" t="str">
        <f t="shared" si="747"/>
        <v>多</v>
      </c>
      <c r="E1732" s="6">
        <f t="shared" ref="E1732:E1795" si="765">IF(D1731="多",C1732,IF(D1731="空",0))</f>
        <v>8.5566632949056753E-3</v>
      </c>
      <c r="F1732" s="5">
        <f t="shared" ref="F1732:F1795" si="766">F1731*(1+E1732)</f>
        <v>2.1966479247773267</v>
      </c>
      <c r="G1732" t="str">
        <f t="shared" si="748"/>
        <v>空</v>
      </c>
      <c r="H1732" s="6">
        <f t="shared" ref="H1732:H1795" si="767">IF(G1731="多",$C1732,IF(G1731="空",0))</f>
        <v>0</v>
      </c>
      <c r="I1732" s="5">
        <f t="shared" si="749"/>
        <v>0.73964621050766943</v>
      </c>
      <c r="J1732" t="str">
        <f t="shared" si="757"/>
        <v>多</v>
      </c>
      <c r="K1732" s="6">
        <f t="shared" ref="K1732:K1795" si="768">IF(J1731="多",$C1732,IF(J1731="空",0))</f>
        <v>8.5566632949056753E-3</v>
      </c>
      <c r="L1732" s="5">
        <f t="shared" si="750"/>
        <v>0.35582617266871769</v>
      </c>
      <c r="M1732" t="str">
        <f t="shared" si="758"/>
        <v>多</v>
      </c>
      <c r="N1732" s="6">
        <f t="shared" ref="N1732:N1795" si="769">IF(M1731="多",$C1732,IF(M1731="空",0))</f>
        <v>8.5566632949056753E-3</v>
      </c>
      <c r="O1732" s="5">
        <f t="shared" si="751"/>
        <v>0.48240840148006908</v>
      </c>
      <c r="P1732" t="str">
        <f t="shared" si="759"/>
        <v>多</v>
      </c>
      <c r="Q1732" s="6">
        <f t="shared" ref="Q1732:Q1795" si="770">IF(P1731="多",$C1732,IF(P1731="空",0))</f>
        <v>8.5566632949056753E-3</v>
      </c>
      <c r="R1732" s="5">
        <f t="shared" si="752"/>
        <v>0.9084934912937801</v>
      </c>
      <c r="S1732" t="str">
        <f t="shared" si="760"/>
        <v>空</v>
      </c>
      <c r="T1732" s="6">
        <f t="shared" ref="T1732:T1795" si="771">IF(S1731="多",$C1732,IF(S1731="空",0))</f>
        <v>0</v>
      </c>
      <c r="U1732" s="5">
        <f t="shared" si="753"/>
        <v>0.95419145806971284</v>
      </c>
      <c r="V1732" t="str">
        <f t="shared" si="761"/>
        <v>空</v>
      </c>
      <c r="W1732" s="6">
        <f t="shared" ref="W1732:W1795" si="772">IF(V1731="多",$C1732,IF(V1731="空",0))</f>
        <v>0</v>
      </c>
      <c r="X1732" s="5">
        <f t="shared" si="754"/>
        <v>1.0578274361937352</v>
      </c>
      <c r="Y1732" t="str">
        <f t="shared" si="762"/>
        <v>多</v>
      </c>
      <c r="Z1732" s="6">
        <f t="shared" ref="Z1732:Z1795" si="773">IF(Y1731="多",$C1732,IF(Y1731="空",0))</f>
        <v>8.5566632949056753E-3</v>
      </c>
      <c r="AA1732" s="5">
        <f t="shared" si="755"/>
        <v>1.1822873153971192</v>
      </c>
      <c r="AB1732" t="str">
        <f t="shared" si="763"/>
        <v>多</v>
      </c>
      <c r="AC1732" s="6">
        <f t="shared" ref="AC1732:AC1795" si="774">IF(AB1731="多",$C1732,IF(AB1731="空",0))</f>
        <v>8.5566632949056753E-3</v>
      </c>
      <c r="AD1732" s="5">
        <f t="shared" si="756"/>
        <v>2.6073220118234741</v>
      </c>
    </row>
    <row r="1733" spans="1:30" x14ac:dyDescent="0.15">
      <c r="A1733" s="1">
        <v>40961</v>
      </c>
      <c r="B1733" s="2">
        <v>2597.48</v>
      </c>
      <c r="C1733" s="3">
        <f t="shared" si="764"/>
        <v>1.3670510644110179E-2</v>
      </c>
      <c r="D1733" s="4" t="str">
        <f t="shared" ref="D1733:D1796" si="775">IF(AND(C1732&gt;0,C1733&gt;0),"多",IF(AND(C1732&lt;0,C1733&lt;0),"空",D1732))</f>
        <v>多</v>
      </c>
      <c r="E1733" s="6">
        <f t="shared" si="765"/>
        <v>1.3670510644110179E-2</v>
      </c>
      <c r="F1733" s="5">
        <f t="shared" si="766"/>
        <v>2.2266772236143577</v>
      </c>
      <c r="G1733" t="str">
        <f t="shared" si="748"/>
        <v>空</v>
      </c>
      <c r="H1733" s="6">
        <f t="shared" si="767"/>
        <v>0</v>
      </c>
      <c r="I1733" s="5">
        <f t="shared" si="749"/>
        <v>0.73964621050766943</v>
      </c>
      <c r="J1733" t="str">
        <f t="shared" si="757"/>
        <v>空</v>
      </c>
      <c r="K1733" s="6">
        <f t="shared" si="768"/>
        <v>1.3670510644110179E-2</v>
      </c>
      <c r="L1733" s="5">
        <f t="shared" si="750"/>
        <v>0.36069049814963838</v>
      </c>
      <c r="M1733" t="str">
        <f t="shared" si="758"/>
        <v>多</v>
      </c>
      <c r="N1733" s="6">
        <f t="shared" si="769"/>
        <v>1.3670510644110179E-2</v>
      </c>
      <c r="O1733" s="5">
        <f t="shared" si="751"/>
        <v>0.48900317066731053</v>
      </c>
      <c r="P1733" t="str">
        <f t="shared" si="759"/>
        <v>多</v>
      </c>
      <c r="Q1733" s="6">
        <f t="shared" si="770"/>
        <v>1.3670510644110179E-2</v>
      </c>
      <c r="R1733" s="5">
        <f t="shared" si="752"/>
        <v>0.92091306123661654</v>
      </c>
      <c r="S1733" t="str">
        <f t="shared" si="760"/>
        <v>空</v>
      </c>
      <c r="T1733" s="6">
        <f t="shared" si="771"/>
        <v>0</v>
      </c>
      <c r="U1733" s="5">
        <f t="shared" si="753"/>
        <v>0.95419145806971284</v>
      </c>
      <c r="V1733" t="str">
        <f t="shared" si="761"/>
        <v>空</v>
      </c>
      <c r="W1733" s="6">
        <f t="shared" si="772"/>
        <v>0</v>
      </c>
      <c r="X1733" s="5">
        <f t="shared" si="754"/>
        <v>1.0578274361937352</v>
      </c>
      <c r="Y1733" t="str">
        <f t="shared" si="762"/>
        <v>多</v>
      </c>
      <c r="Z1733" s="6">
        <f t="shared" si="773"/>
        <v>1.3670510644110179E-2</v>
      </c>
      <c r="AA1733" s="5">
        <f t="shared" si="755"/>
        <v>1.1984497867266519</v>
      </c>
      <c r="AB1733" t="str">
        <f t="shared" si="763"/>
        <v>多</v>
      </c>
      <c r="AC1733" s="6">
        <f t="shared" si="774"/>
        <v>1.3670510644110179E-2</v>
      </c>
      <c r="AD1733" s="5">
        <f t="shared" si="756"/>
        <v>2.6429654351387297</v>
      </c>
    </row>
    <row r="1734" spans="1:30" x14ac:dyDescent="0.15">
      <c r="A1734" s="1">
        <v>40962</v>
      </c>
      <c r="B1734" s="2">
        <v>2606.2600000000002</v>
      </c>
      <c r="C1734" s="3">
        <f t="shared" si="764"/>
        <v>3.3801992700617234E-3</v>
      </c>
      <c r="D1734" s="4" t="str">
        <f t="shared" si="775"/>
        <v>多</v>
      </c>
      <c r="E1734" s="6">
        <f t="shared" si="765"/>
        <v>3.3801992700617234E-3</v>
      </c>
      <c r="F1734" s="5">
        <f t="shared" si="766"/>
        <v>2.2342038363402819</v>
      </c>
      <c r="G1734" t="str">
        <f t="shared" ref="G1734:G1797" si="776">IF(AND(C1732&gt;0,C1733&gt;0,C1734&gt;0),"空",IF(AND(C1732&lt;0,C1733&lt;0,C1734&lt;0),"多",G1733))</f>
        <v>空</v>
      </c>
      <c r="H1734" s="6">
        <f t="shared" si="767"/>
        <v>0</v>
      </c>
      <c r="I1734" s="5">
        <f t="shared" ref="I1734:I1797" si="777">I1733*(1+H1734)</f>
        <v>0.73964621050766943</v>
      </c>
      <c r="J1734" t="str">
        <f t="shared" si="757"/>
        <v>空</v>
      </c>
      <c r="K1734" s="6">
        <f t="shared" si="768"/>
        <v>0</v>
      </c>
      <c r="L1734" s="5">
        <f t="shared" ref="L1734:L1797" si="778">L1733*(1+K1734)</f>
        <v>0.36069049814963838</v>
      </c>
      <c r="M1734" t="str">
        <f t="shared" si="758"/>
        <v>空</v>
      </c>
      <c r="N1734" s="6">
        <f t="shared" si="769"/>
        <v>3.3801992700617234E-3</v>
      </c>
      <c r="O1734" s="5">
        <f t="shared" ref="O1734:O1797" si="779">O1733*(1+N1734)</f>
        <v>0.49065609882785804</v>
      </c>
      <c r="P1734" t="str">
        <f t="shared" si="759"/>
        <v>多</v>
      </c>
      <c r="Q1734" s="6">
        <f t="shared" si="770"/>
        <v>3.3801992700617234E-3</v>
      </c>
      <c r="R1734" s="5">
        <f t="shared" ref="R1734:R1797" si="780">R1733*(1+Q1734)</f>
        <v>0.92402593089399887</v>
      </c>
      <c r="S1734" t="str">
        <f t="shared" si="760"/>
        <v>空</v>
      </c>
      <c r="T1734" s="6">
        <f t="shared" si="771"/>
        <v>0</v>
      </c>
      <c r="U1734" s="5">
        <f t="shared" ref="U1734:U1797" si="781">U1733*(1+T1734)</f>
        <v>0.95419145806971284</v>
      </c>
      <c r="V1734" t="str">
        <f t="shared" si="761"/>
        <v>空</v>
      </c>
      <c r="W1734" s="6">
        <f t="shared" si="772"/>
        <v>0</v>
      </c>
      <c r="X1734" s="5">
        <f t="shared" ref="X1734:X1797" si="782">X1733*(1+W1734)</f>
        <v>1.0578274361937352</v>
      </c>
      <c r="Y1734" t="str">
        <f t="shared" si="762"/>
        <v>多</v>
      </c>
      <c r="Z1734" s="6">
        <f t="shared" si="773"/>
        <v>3.3801992700617234E-3</v>
      </c>
      <c r="AA1734" s="5">
        <f t="shared" ref="AA1734:AA1797" si="783">AA1733*(1+Z1734)</f>
        <v>1.2025007858209509</v>
      </c>
      <c r="AB1734" t="str">
        <f t="shared" si="763"/>
        <v>多</v>
      </c>
      <c r="AC1734" s="6">
        <f t="shared" si="774"/>
        <v>3.3801992700617234E-3</v>
      </c>
      <c r="AD1734" s="5">
        <f t="shared" ref="AD1734:AD1797" si="784">AD1733*(1+AC1734)</f>
        <v>2.6518991849733839</v>
      </c>
    </row>
    <row r="1735" spans="1:30" x14ac:dyDescent="0.15">
      <c r="A1735" s="1">
        <v>40963</v>
      </c>
      <c r="B1735" s="2">
        <v>2648.02</v>
      </c>
      <c r="C1735" s="3">
        <f t="shared" si="764"/>
        <v>1.6022960103750039E-2</v>
      </c>
      <c r="D1735" s="4" t="str">
        <f t="shared" si="775"/>
        <v>多</v>
      </c>
      <c r="E1735" s="6">
        <f t="shared" si="765"/>
        <v>1.6022960103750039E-2</v>
      </c>
      <c r="F1735" s="5">
        <f t="shared" si="766"/>
        <v>2.2700023952736075</v>
      </c>
      <c r="G1735" t="str">
        <f t="shared" si="776"/>
        <v>空</v>
      </c>
      <c r="H1735" s="6">
        <f t="shared" si="767"/>
        <v>0</v>
      </c>
      <c r="I1735" s="5">
        <f t="shared" si="777"/>
        <v>0.73964621050766943</v>
      </c>
      <c r="J1735" t="str">
        <f t="shared" ref="J1735:J1798" si="785">IF(AND($C1732&gt;0,$C1733&gt;0,$C1734&gt;0,$C1735&gt;0),"空",IF(AND($C1732&lt;0,$C1733&lt;0,$C1734&lt;0,$C1735&lt;0),"多",J1734))</f>
        <v>空</v>
      </c>
      <c r="K1735" s="6">
        <f t="shared" si="768"/>
        <v>0</v>
      </c>
      <c r="L1735" s="5">
        <f t="shared" si="778"/>
        <v>0.36069049814963838</v>
      </c>
      <c r="M1735" t="str">
        <f t="shared" si="758"/>
        <v>空</v>
      </c>
      <c r="N1735" s="6">
        <f t="shared" si="769"/>
        <v>0</v>
      </c>
      <c r="O1735" s="5">
        <f t="shared" si="779"/>
        <v>0.49065609882785804</v>
      </c>
      <c r="P1735" t="str">
        <f t="shared" si="759"/>
        <v>空</v>
      </c>
      <c r="Q1735" s="6">
        <f t="shared" si="770"/>
        <v>1.6022960103750039E-2</v>
      </c>
      <c r="R1735" s="5">
        <f t="shared" si="780"/>
        <v>0.93883156151954394</v>
      </c>
      <c r="S1735" t="str">
        <f t="shared" si="760"/>
        <v>空</v>
      </c>
      <c r="T1735" s="6">
        <f t="shared" si="771"/>
        <v>0</v>
      </c>
      <c r="U1735" s="5">
        <f t="shared" si="781"/>
        <v>0.95419145806971284</v>
      </c>
      <c r="V1735" t="str">
        <f t="shared" si="761"/>
        <v>空</v>
      </c>
      <c r="W1735" s="6">
        <f t="shared" si="772"/>
        <v>0</v>
      </c>
      <c r="X1735" s="5">
        <f t="shared" si="782"/>
        <v>1.0578274361937352</v>
      </c>
      <c r="Y1735" t="str">
        <f t="shared" si="762"/>
        <v>多</v>
      </c>
      <c r="Z1735" s="6">
        <f t="shared" si="773"/>
        <v>1.6022960103750039E-2</v>
      </c>
      <c r="AA1735" s="5">
        <f t="shared" si="783"/>
        <v>1.221768407936888</v>
      </c>
      <c r="AB1735" t="str">
        <f t="shared" si="763"/>
        <v>多</v>
      </c>
      <c r="AC1735" s="6">
        <f t="shared" si="774"/>
        <v>1.6022960103750039E-2</v>
      </c>
      <c r="AD1735" s="5">
        <f t="shared" si="784"/>
        <v>2.6943904598133797</v>
      </c>
    </row>
    <row r="1736" spans="1:30" x14ac:dyDescent="0.15">
      <c r="A1736" s="1">
        <v>40966</v>
      </c>
      <c r="B1736" s="2">
        <v>2656.57</v>
      </c>
      <c r="C1736" s="3">
        <f t="shared" si="764"/>
        <v>3.2288275768310726E-3</v>
      </c>
      <c r="D1736" s="4" t="str">
        <f t="shared" si="775"/>
        <v>多</v>
      </c>
      <c r="E1736" s="6">
        <f t="shared" si="765"/>
        <v>3.2288275768310726E-3</v>
      </c>
      <c r="F1736" s="5">
        <f t="shared" si="766"/>
        <v>2.2773318416069395</v>
      </c>
      <c r="G1736" t="str">
        <f t="shared" si="776"/>
        <v>空</v>
      </c>
      <c r="H1736" s="6">
        <f t="shared" si="767"/>
        <v>0</v>
      </c>
      <c r="I1736" s="5">
        <f t="shared" si="777"/>
        <v>0.73964621050766943</v>
      </c>
      <c r="J1736" t="str">
        <f t="shared" si="785"/>
        <v>空</v>
      </c>
      <c r="K1736" s="6">
        <f t="shared" si="768"/>
        <v>0</v>
      </c>
      <c r="L1736" s="5">
        <f t="shared" si="778"/>
        <v>0.36069049814963838</v>
      </c>
      <c r="M1736" t="str">
        <f t="shared" ref="M1736:M1799" si="786">IF(AND($C1732&gt;0,$C1733&gt;0,$C1734&gt;0,$C1735&gt;0,$C1736&gt;0),"空",IF(AND($C1732&lt;0,$C1733&lt;0,$C1734&lt;0,$C1735&lt;0,$C1736&lt;0),"多",M1735))</f>
        <v>空</v>
      </c>
      <c r="N1736" s="6">
        <f t="shared" si="769"/>
        <v>0</v>
      </c>
      <c r="O1736" s="5">
        <f t="shared" si="779"/>
        <v>0.49065609882785804</v>
      </c>
      <c r="P1736" t="str">
        <f t="shared" si="759"/>
        <v>空</v>
      </c>
      <c r="Q1736" s="6">
        <f t="shared" si="770"/>
        <v>0</v>
      </c>
      <c r="R1736" s="5">
        <f t="shared" si="780"/>
        <v>0.93883156151954394</v>
      </c>
      <c r="S1736" t="str">
        <f t="shared" si="760"/>
        <v>空</v>
      </c>
      <c r="T1736" s="6">
        <f t="shared" si="771"/>
        <v>0</v>
      </c>
      <c r="U1736" s="5">
        <f t="shared" si="781"/>
        <v>0.95419145806971284</v>
      </c>
      <c r="V1736" t="str">
        <f t="shared" si="761"/>
        <v>空</v>
      </c>
      <c r="W1736" s="6">
        <f t="shared" si="772"/>
        <v>0</v>
      </c>
      <c r="X1736" s="5">
        <f t="shared" si="782"/>
        <v>1.0578274361937352</v>
      </c>
      <c r="Y1736" t="str">
        <f t="shared" si="762"/>
        <v>多</v>
      </c>
      <c r="Z1736" s="6">
        <f t="shared" si="773"/>
        <v>3.2288275768310726E-3</v>
      </c>
      <c r="AA1736" s="5">
        <f t="shared" si="783"/>
        <v>1.2257132874649357</v>
      </c>
      <c r="AB1736" t="str">
        <f t="shared" si="763"/>
        <v>多</v>
      </c>
      <c r="AC1736" s="6">
        <f t="shared" si="774"/>
        <v>3.2288275768310726E-3</v>
      </c>
      <c r="AD1736" s="5">
        <f t="shared" si="784"/>
        <v>2.7030901820327755</v>
      </c>
    </row>
    <row r="1737" spans="1:30" x14ac:dyDescent="0.15">
      <c r="A1737" s="1">
        <v>40967</v>
      </c>
      <c r="B1737" s="2">
        <v>2662.46</v>
      </c>
      <c r="C1737" s="3">
        <f t="shared" si="764"/>
        <v>2.2171446639840386E-3</v>
      </c>
      <c r="D1737" s="4" t="str">
        <f t="shared" si="775"/>
        <v>多</v>
      </c>
      <c r="E1737" s="6">
        <f t="shared" si="765"/>
        <v>2.2171446639840386E-3</v>
      </c>
      <c r="F1737" s="5">
        <f t="shared" si="766"/>
        <v>2.2823810157476792</v>
      </c>
      <c r="G1737" t="str">
        <f t="shared" si="776"/>
        <v>空</v>
      </c>
      <c r="H1737" s="6">
        <f t="shared" si="767"/>
        <v>0</v>
      </c>
      <c r="I1737" s="5">
        <f t="shared" si="777"/>
        <v>0.73964621050766943</v>
      </c>
      <c r="J1737" t="str">
        <f t="shared" si="785"/>
        <v>空</v>
      </c>
      <c r="K1737" s="6">
        <f t="shared" si="768"/>
        <v>0</v>
      </c>
      <c r="L1737" s="5">
        <f t="shared" si="778"/>
        <v>0.36069049814963838</v>
      </c>
      <c r="M1737" t="str">
        <f t="shared" si="786"/>
        <v>空</v>
      </c>
      <c r="N1737" s="6">
        <f t="shared" si="769"/>
        <v>0</v>
      </c>
      <c r="O1737" s="5">
        <f t="shared" si="779"/>
        <v>0.49065609882785804</v>
      </c>
      <c r="P1737" t="str">
        <f t="shared" ref="P1737:P1800" si="787">IF(AND($C1732&gt;0,$C1733&gt;0,$C1734&gt;0,$C1735&gt;0,$C1736&gt;0,$C1737&gt;0),"空",IF(AND($C1732&lt;0,$C1733&lt;0,$C1734&lt;0,$C1735&lt;0,$C1736&lt;0,$C1737&lt;0),"多",P1736))</f>
        <v>空</v>
      </c>
      <c r="Q1737" s="6">
        <f t="shared" si="770"/>
        <v>0</v>
      </c>
      <c r="R1737" s="5">
        <f t="shared" si="780"/>
        <v>0.93883156151954394</v>
      </c>
      <c r="S1737" t="str">
        <f t="shared" si="760"/>
        <v>空</v>
      </c>
      <c r="T1737" s="6">
        <f t="shared" si="771"/>
        <v>0</v>
      </c>
      <c r="U1737" s="5">
        <f t="shared" si="781"/>
        <v>0.95419145806971284</v>
      </c>
      <c r="V1737" t="str">
        <f t="shared" si="761"/>
        <v>空</v>
      </c>
      <c r="W1737" s="6">
        <f t="shared" si="772"/>
        <v>0</v>
      </c>
      <c r="X1737" s="5">
        <f t="shared" si="782"/>
        <v>1.0578274361937352</v>
      </c>
      <c r="Y1737" t="str">
        <f t="shared" si="762"/>
        <v>多</v>
      </c>
      <c r="Z1737" s="6">
        <f t="shared" si="773"/>
        <v>2.2171446639840386E-3</v>
      </c>
      <c r="AA1737" s="5">
        <f t="shared" si="783"/>
        <v>1.2284308711398129</v>
      </c>
      <c r="AB1737" t="str">
        <f t="shared" si="763"/>
        <v>多</v>
      </c>
      <c r="AC1737" s="6">
        <f t="shared" si="774"/>
        <v>2.2171446639840386E-3</v>
      </c>
      <c r="AD1737" s="5">
        <f t="shared" si="784"/>
        <v>2.7090833240061372</v>
      </c>
    </row>
    <row r="1738" spans="1:30" x14ac:dyDescent="0.15">
      <c r="A1738" s="1">
        <v>40968</v>
      </c>
      <c r="B1738" s="2">
        <v>2634.14</v>
      </c>
      <c r="C1738" s="3">
        <f t="shared" si="764"/>
        <v>-1.063677951969233E-2</v>
      </c>
      <c r="D1738" s="4" t="str">
        <f t="shared" si="775"/>
        <v>多</v>
      </c>
      <c r="E1738" s="6">
        <f t="shared" si="765"/>
        <v>-1.063677951969233E-2</v>
      </c>
      <c r="F1738" s="5">
        <f t="shared" si="766"/>
        <v>2.2581038321032398</v>
      </c>
      <c r="G1738" t="str">
        <f t="shared" si="776"/>
        <v>空</v>
      </c>
      <c r="H1738" s="6">
        <f t="shared" si="767"/>
        <v>0</v>
      </c>
      <c r="I1738" s="5">
        <f t="shared" si="777"/>
        <v>0.73964621050766943</v>
      </c>
      <c r="J1738" t="str">
        <f t="shared" si="785"/>
        <v>空</v>
      </c>
      <c r="K1738" s="6">
        <f t="shared" si="768"/>
        <v>0</v>
      </c>
      <c r="L1738" s="5">
        <f t="shared" si="778"/>
        <v>0.36069049814963838</v>
      </c>
      <c r="M1738" t="str">
        <f t="shared" si="786"/>
        <v>空</v>
      </c>
      <c r="N1738" s="6">
        <f t="shared" si="769"/>
        <v>0</v>
      </c>
      <c r="O1738" s="5">
        <f t="shared" si="779"/>
        <v>0.49065609882785804</v>
      </c>
      <c r="P1738" t="str">
        <f t="shared" si="787"/>
        <v>空</v>
      </c>
      <c r="Q1738" s="6">
        <f t="shared" si="770"/>
        <v>0</v>
      </c>
      <c r="R1738" s="5">
        <f t="shared" si="780"/>
        <v>0.93883156151954394</v>
      </c>
      <c r="S1738" t="str">
        <f t="shared" ref="S1738:S1801" si="788">IF(AND($C1732&gt;0,$C1733&gt;0,$C1734&gt;0,$C1735&gt;0,$C1736&gt;0,$C1737&gt;0,$C1738&gt;0),"空",IF(AND($C1732&lt;0,$C1733&lt;0,$C1734&lt;0,$C1735&lt;0,$C1736&lt;0,$C1737&lt;0,$C1738&lt;0),"多",S1737))</f>
        <v>空</v>
      </c>
      <c r="T1738" s="6">
        <f t="shared" si="771"/>
        <v>0</v>
      </c>
      <c r="U1738" s="5">
        <f t="shared" si="781"/>
        <v>0.95419145806971284</v>
      </c>
      <c r="V1738" t="str">
        <f t="shared" si="761"/>
        <v>空</v>
      </c>
      <c r="W1738" s="6">
        <f t="shared" si="772"/>
        <v>0</v>
      </c>
      <c r="X1738" s="5">
        <f t="shared" si="782"/>
        <v>1.0578274361937352</v>
      </c>
      <c r="Y1738" t="str">
        <f t="shared" si="762"/>
        <v>多</v>
      </c>
      <c r="Z1738" s="6">
        <f t="shared" si="773"/>
        <v>-1.063677951969233E-2</v>
      </c>
      <c r="AA1738" s="5">
        <f t="shared" si="783"/>
        <v>1.2153643228083151</v>
      </c>
      <c r="AB1738" t="str">
        <f t="shared" si="763"/>
        <v>多</v>
      </c>
      <c r="AC1738" s="6">
        <f t="shared" si="774"/>
        <v>-1.063677951969233E-2</v>
      </c>
      <c r="AD1738" s="5">
        <f t="shared" si="784"/>
        <v>2.6802674019882087</v>
      </c>
    </row>
    <row r="1739" spans="1:30" x14ac:dyDescent="0.15">
      <c r="A1739" s="1">
        <v>40969</v>
      </c>
      <c r="B1739" s="2">
        <v>2633.35</v>
      </c>
      <c r="C1739" s="3">
        <f t="shared" si="764"/>
        <v>-2.9990812940849931E-4</v>
      </c>
      <c r="D1739" s="4" t="str">
        <f t="shared" si="775"/>
        <v>空</v>
      </c>
      <c r="E1739" s="6">
        <f t="shared" si="765"/>
        <v>-2.9990812940849931E-4</v>
      </c>
      <c r="F1739" s="5">
        <f t="shared" si="766"/>
        <v>2.2574266084069436</v>
      </c>
      <c r="G1739" t="str">
        <f t="shared" si="776"/>
        <v>空</v>
      </c>
      <c r="H1739" s="6">
        <f t="shared" si="767"/>
        <v>0</v>
      </c>
      <c r="I1739" s="5">
        <f t="shared" si="777"/>
        <v>0.73964621050766943</v>
      </c>
      <c r="J1739" t="str">
        <f t="shared" si="785"/>
        <v>空</v>
      </c>
      <c r="K1739" s="6">
        <f t="shared" si="768"/>
        <v>0</v>
      </c>
      <c r="L1739" s="5">
        <f t="shared" si="778"/>
        <v>0.36069049814963838</v>
      </c>
      <c r="M1739" t="str">
        <f t="shared" si="786"/>
        <v>空</v>
      </c>
      <c r="N1739" s="6">
        <f t="shared" si="769"/>
        <v>0</v>
      </c>
      <c r="O1739" s="5">
        <f t="shared" si="779"/>
        <v>0.49065609882785804</v>
      </c>
      <c r="P1739" t="str">
        <f t="shared" si="787"/>
        <v>空</v>
      </c>
      <c r="Q1739" s="6">
        <f t="shared" si="770"/>
        <v>0</v>
      </c>
      <c r="R1739" s="5">
        <f t="shared" si="780"/>
        <v>0.93883156151954394</v>
      </c>
      <c r="S1739" t="str">
        <f t="shared" si="788"/>
        <v>空</v>
      </c>
      <c r="T1739" s="6">
        <f t="shared" si="771"/>
        <v>0</v>
      </c>
      <c r="U1739" s="5">
        <f t="shared" si="781"/>
        <v>0.95419145806971284</v>
      </c>
      <c r="V1739" t="str">
        <f t="shared" ref="V1739:V1802" si="789">IF(AND($C1732&gt;0,$C1733&gt;0,$C1734&gt;0,$C1735&gt;0,$C1736&gt;0,$C1737&gt;0,$C1738&gt;0,$C1739&gt;0),"空",IF(AND($C1732&lt;0,$C1733&lt;0,$C1734&lt;0,$C1735&lt;0,$C1736&lt;0,$C1737&lt;0,$C1738&lt;0,$C1739&lt;0),"多",V1738))</f>
        <v>空</v>
      </c>
      <c r="W1739" s="6">
        <f t="shared" si="772"/>
        <v>0</v>
      </c>
      <c r="X1739" s="5">
        <f t="shared" si="782"/>
        <v>1.0578274361937352</v>
      </c>
      <c r="Y1739" t="str">
        <f t="shared" si="762"/>
        <v>多</v>
      </c>
      <c r="Z1739" s="6">
        <f t="shared" si="773"/>
        <v>-2.9990812940849931E-4</v>
      </c>
      <c r="AA1739" s="5">
        <f t="shared" si="783"/>
        <v>1.2149998251677119</v>
      </c>
      <c r="AB1739" t="str">
        <f t="shared" si="763"/>
        <v>多</v>
      </c>
      <c r="AC1739" s="6">
        <f t="shared" si="774"/>
        <v>-2.9990812940849931E-4</v>
      </c>
      <c r="AD1739" s="5">
        <f t="shared" si="784"/>
        <v>2.6794635680053638</v>
      </c>
    </row>
    <row r="1740" spans="1:30" x14ac:dyDescent="0.15">
      <c r="A1740" s="1">
        <v>40970</v>
      </c>
      <c r="B1740" s="2">
        <v>2679.93</v>
      </c>
      <c r="C1740" s="3">
        <f t="shared" si="764"/>
        <v>1.7688495642432578E-2</v>
      </c>
      <c r="D1740" s="4" t="str">
        <f t="shared" si="775"/>
        <v>空</v>
      </c>
      <c r="E1740" s="6">
        <f t="shared" si="765"/>
        <v>0</v>
      </c>
      <c r="F1740" s="5">
        <f t="shared" si="766"/>
        <v>2.2574266084069436</v>
      </c>
      <c r="G1740" t="str">
        <f t="shared" si="776"/>
        <v>空</v>
      </c>
      <c r="H1740" s="6">
        <f t="shared" si="767"/>
        <v>0</v>
      </c>
      <c r="I1740" s="5">
        <f t="shared" si="777"/>
        <v>0.73964621050766943</v>
      </c>
      <c r="J1740" t="str">
        <f t="shared" si="785"/>
        <v>空</v>
      </c>
      <c r="K1740" s="6">
        <f t="shared" si="768"/>
        <v>0</v>
      </c>
      <c r="L1740" s="5">
        <f t="shared" si="778"/>
        <v>0.36069049814963838</v>
      </c>
      <c r="M1740" t="str">
        <f t="shared" si="786"/>
        <v>空</v>
      </c>
      <c r="N1740" s="6">
        <f t="shared" si="769"/>
        <v>0</v>
      </c>
      <c r="O1740" s="5">
        <f t="shared" si="779"/>
        <v>0.49065609882785804</v>
      </c>
      <c r="P1740" t="str">
        <f t="shared" si="787"/>
        <v>空</v>
      </c>
      <c r="Q1740" s="6">
        <f t="shared" si="770"/>
        <v>0</v>
      </c>
      <c r="R1740" s="5">
        <f t="shared" si="780"/>
        <v>0.93883156151954394</v>
      </c>
      <c r="S1740" t="str">
        <f t="shared" si="788"/>
        <v>空</v>
      </c>
      <c r="T1740" s="6">
        <f t="shared" si="771"/>
        <v>0</v>
      </c>
      <c r="U1740" s="5">
        <f t="shared" si="781"/>
        <v>0.95419145806971284</v>
      </c>
      <c r="V1740" t="str">
        <f t="shared" si="789"/>
        <v>空</v>
      </c>
      <c r="W1740" s="6">
        <f t="shared" si="772"/>
        <v>0</v>
      </c>
      <c r="X1740" s="5">
        <f t="shared" si="782"/>
        <v>1.0578274361937352</v>
      </c>
      <c r="Y1740" t="str">
        <f t="shared" ref="Y1740:Y1803" si="790">IF(AND($C1732&gt;0,$C1733&gt;0,$C1734&gt;0,$C1735&gt;0,$C1736&gt;0,$C1737&gt;0,$C1738&gt;0,$C1739&gt;0,$C1740&gt;0),"空",IF(AND($C1732&lt;0,$C1733&lt;0,$C1734&lt;0,$C1735&lt;0,$C1736&lt;0,$C1737&lt;0,$C1738&lt;0,$C1739&lt;0,$C1740&lt;0),"多",Y1739))</f>
        <v>多</v>
      </c>
      <c r="Z1740" s="6">
        <f t="shared" si="773"/>
        <v>1.7688495642432578E-2</v>
      </c>
      <c r="AA1740" s="5">
        <f t="shared" si="783"/>
        <v>1.2364913442807473</v>
      </c>
      <c r="AB1740" t="str">
        <f t="shared" si="763"/>
        <v>多</v>
      </c>
      <c r="AC1740" s="6">
        <f t="shared" si="774"/>
        <v>1.7688495642432578E-2</v>
      </c>
      <c r="AD1740" s="5">
        <f t="shared" si="784"/>
        <v>2.7268592476520834</v>
      </c>
    </row>
    <row r="1741" spans="1:30" x14ac:dyDescent="0.15">
      <c r="A1741" s="1">
        <v>40973</v>
      </c>
      <c r="B1741" s="2">
        <v>2662.7</v>
      </c>
      <c r="C1741" s="3">
        <f t="shared" si="764"/>
        <v>-6.4292724063688134E-3</v>
      </c>
      <c r="D1741" s="4" t="str">
        <f t="shared" si="775"/>
        <v>空</v>
      </c>
      <c r="E1741" s="6">
        <f t="shared" si="765"/>
        <v>0</v>
      </c>
      <c r="F1741" s="5">
        <f t="shared" si="766"/>
        <v>2.2574266084069436</v>
      </c>
      <c r="G1741" t="str">
        <f t="shared" si="776"/>
        <v>空</v>
      </c>
      <c r="H1741" s="6">
        <f t="shared" si="767"/>
        <v>0</v>
      </c>
      <c r="I1741" s="5">
        <f t="shared" si="777"/>
        <v>0.73964621050766943</v>
      </c>
      <c r="J1741" t="str">
        <f t="shared" si="785"/>
        <v>空</v>
      </c>
      <c r="K1741" s="6">
        <f t="shared" si="768"/>
        <v>0</v>
      </c>
      <c r="L1741" s="5">
        <f t="shared" si="778"/>
        <v>0.36069049814963838</v>
      </c>
      <c r="M1741" t="str">
        <f t="shared" si="786"/>
        <v>空</v>
      </c>
      <c r="N1741" s="6">
        <f t="shared" si="769"/>
        <v>0</v>
      </c>
      <c r="O1741" s="5">
        <f t="shared" si="779"/>
        <v>0.49065609882785804</v>
      </c>
      <c r="P1741" t="str">
        <f t="shared" si="787"/>
        <v>空</v>
      </c>
      <c r="Q1741" s="6">
        <f t="shared" si="770"/>
        <v>0</v>
      </c>
      <c r="R1741" s="5">
        <f t="shared" si="780"/>
        <v>0.93883156151954394</v>
      </c>
      <c r="S1741" t="str">
        <f t="shared" si="788"/>
        <v>空</v>
      </c>
      <c r="T1741" s="6">
        <f t="shared" si="771"/>
        <v>0</v>
      </c>
      <c r="U1741" s="5">
        <f t="shared" si="781"/>
        <v>0.95419145806971284</v>
      </c>
      <c r="V1741" t="str">
        <f t="shared" si="789"/>
        <v>空</v>
      </c>
      <c r="W1741" s="6">
        <f t="shared" si="772"/>
        <v>0</v>
      </c>
      <c r="X1741" s="5">
        <f t="shared" si="782"/>
        <v>1.0578274361937352</v>
      </c>
      <c r="Y1741" t="str">
        <f t="shared" si="790"/>
        <v>多</v>
      </c>
      <c r="Z1741" s="6">
        <f t="shared" si="773"/>
        <v>-6.4292724063688134E-3</v>
      </c>
      <c r="AA1741" s="5">
        <f t="shared" si="783"/>
        <v>1.2285416046002491</v>
      </c>
      <c r="AB1741" t="str">
        <f t="shared" ref="AB1741:AB1804" si="791">IF(AND($C1732&gt;0,$C1733&gt;0,$C1734&gt;0,$C1735&gt;0,$C1736&gt;0,$C1737&gt;0,$C1738&gt;0,$C1739&gt;0,$C1740&gt;0,$C1741&gt;0),"空",IF(AND($C1732&lt;0,$C1733&lt;0,$C1734&lt;0,$C1735&lt;0,$C1736&lt;0,$C1737&lt;0,$C1738&lt;0,$C1739&lt;0,$C1740&lt;0,$C1741&lt;0),"多",AB1740))</f>
        <v>多</v>
      </c>
      <c r="AC1741" s="6">
        <f t="shared" si="774"/>
        <v>-6.4292724063688134E-3</v>
      </c>
      <c r="AD1741" s="5">
        <f t="shared" si="784"/>
        <v>2.7093275267351022</v>
      </c>
    </row>
    <row r="1742" spans="1:30" x14ac:dyDescent="0.15">
      <c r="A1742" s="1">
        <v>40974</v>
      </c>
      <c r="B1742" s="2">
        <v>2621.0500000000002</v>
      </c>
      <c r="C1742" s="3">
        <f t="shared" si="764"/>
        <v>-1.5642017501032668E-2</v>
      </c>
      <c r="D1742" s="4" t="str">
        <f t="shared" si="775"/>
        <v>空</v>
      </c>
      <c r="E1742" s="6">
        <f t="shared" si="765"/>
        <v>0</v>
      </c>
      <c r="F1742" s="5">
        <f t="shared" si="766"/>
        <v>2.2574266084069436</v>
      </c>
      <c r="G1742" t="str">
        <f t="shared" si="776"/>
        <v>空</v>
      </c>
      <c r="H1742" s="6">
        <f t="shared" si="767"/>
        <v>0</v>
      </c>
      <c r="I1742" s="5">
        <f t="shared" si="777"/>
        <v>0.73964621050766943</v>
      </c>
      <c r="J1742" t="str">
        <f t="shared" si="785"/>
        <v>空</v>
      </c>
      <c r="K1742" s="6">
        <f t="shared" si="768"/>
        <v>0</v>
      </c>
      <c r="L1742" s="5">
        <f t="shared" si="778"/>
        <v>0.36069049814963838</v>
      </c>
      <c r="M1742" t="str">
        <f t="shared" si="786"/>
        <v>空</v>
      </c>
      <c r="N1742" s="6">
        <f t="shared" si="769"/>
        <v>0</v>
      </c>
      <c r="O1742" s="5">
        <f t="shared" si="779"/>
        <v>0.49065609882785804</v>
      </c>
      <c r="P1742" t="str">
        <f t="shared" si="787"/>
        <v>空</v>
      </c>
      <c r="Q1742" s="6">
        <f t="shared" si="770"/>
        <v>0</v>
      </c>
      <c r="R1742" s="5">
        <f t="shared" si="780"/>
        <v>0.93883156151954394</v>
      </c>
      <c r="S1742" t="str">
        <f t="shared" si="788"/>
        <v>空</v>
      </c>
      <c r="T1742" s="6">
        <f t="shared" si="771"/>
        <v>0</v>
      </c>
      <c r="U1742" s="5">
        <f t="shared" si="781"/>
        <v>0.95419145806971284</v>
      </c>
      <c r="V1742" t="str">
        <f t="shared" si="789"/>
        <v>空</v>
      </c>
      <c r="W1742" s="6">
        <f t="shared" si="772"/>
        <v>0</v>
      </c>
      <c r="X1742" s="5">
        <f t="shared" si="782"/>
        <v>1.0578274361937352</v>
      </c>
      <c r="Y1742" t="str">
        <f t="shared" si="790"/>
        <v>多</v>
      </c>
      <c r="Z1742" s="6">
        <f t="shared" si="773"/>
        <v>-1.5642017501032668E-2</v>
      </c>
      <c r="AA1742" s="5">
        <f t="shared" si="783"/>
        <v>1.2093247353203451</v>
      </c>
      <c r="AB1742" t="str">
        <f t="shared" si="791"/>
        <v>多</v>
      </c>
      <c r="AC1742" s="6">
        <f t="shared" si="774"/>
        <v>-1.5642017501032668E-2</v>
      </c>
      <c r="AD1742" s="5">
        <f t="shared" si="784"/>
        <v>2.6669481781458821</v>
      </c>
    </row>
    <row r="1743" spans="1:30" x14ac:dyDescent="0.15">
      <c r="A1743" s="1">
        <v>40975</v>
      </c>
      <c r="B1743" s="2">
        <v>2603</v>
      </c>
      <c r="C1743" s="3">
        <f t="shared" si="764"/>
        <v>-6.8865530989489221E-3</v>
      </c>
      <c r="D1743" s="4" t="str">
        <f t="shared" si="775"/>
        <v>空</v>
      </c>
      <c r="E1743" s="6">
        <f t="shared" si="765"/>
        <v>0</v>
      </c>
      <c r="F1743" s="5">
        <f t="shared" si="766"/>
        <v>2.2574266084069436</v>
      </c>
      <c r="G1743" t="str">
        <f t="shared" si="776"/>
        <v>多</v>
      </c>
      <c r="H1743" s="6">
        <f t="shared" si="767"/>
        <v>0</v>
      </c>
      <c r="I1743" s="5">
        <f t="shared" si="777"/>
        <v>0.73964621050766943</v>
      </c>
      <c r="J1743" t="str">
        <f t="shared" si="785"/>
        <v>空</v>
      </c>
      <c r="K1743" s="6">
        <f t="shared" si="768"/>
        <v>0</v>
      </c>
      <c r="L1743" s="5">
        <f t="shared" si="778"/>
        <v>0.36069049814963838</v>
      </c>
      <c r="M1743" t="str">
        <f t="shared" si="786"/>
        <v>空</v>
      </c>
      <c r="N1743" s="6">
        <f t="shared" si="769"/>
        <v>0</v>
      </c>
      <c r="O1743" s="5">
        <f t="shared" si="779"/>
        <v>0.49065609882785804</v>
      </c>
      <c r="P1743" t="str">
        <f t="shared" si="787"/>
        <v>空</v>
      </c>
      <c r="Q1743" s="6">
        <f t="shared" si="770"/>
        <v>0</v>
      </c>
      <c r="R1743" s="5">
        <f t="shared" si="780"/>
        <v>0.93883156151954394</v>
      </c>
      <c r="S1743" t="str">
        <f t="shared" si="788"/>
        <v>空</v>
      </c>
      <c r="T1743" s="6">
        <f t="shared" si="771"/>
        <v>0</v>
      </c>
      <c r="U1743" s="5">
        <f t="shared" si="781"/>
        <v>0.95419145806971284</v>
      </c>
      <c r="V1743" t="str">
        <f t="shared" si="789"/>
        <v>空</v>
      </c>
      <c r="W1743" s="6">
        <f t="shared" si="772"/>
        <v>0</v>
      </c>
      <c r="X1743" s="5">
        <f t="shared" si="782"/>
        <v>1.0578274361937352</v>
      </c>
      <c r="Y1743" t="str">
        <f t="shared" si="790"/>
        <v>多</v>
      </c>
      <c r="Z1743" s="6">
        <f t="shared" si="773"/>
        <v>-6.8865530989489221E-3</v>
      </c>
      <c r="AA1743" s="5">
        <f t="shared" si="783"/>
        <v>1.2009966563166892</v>
      </c>
      <c r="AB1743" t="str">
        <f t="shared" si="791"/>
        <v>多</v>
      </c>
      <c r="AC1743" s="6">
        <f t="shared" si="774"/>
        <v>-6.8865530989489221E-3</v>
      </c>
      <c r="AD1743" s="5">
        <f t="shared" si="784"/>
        <v>2.6485820979049355</v>
      </c>
    </row>
    <row r="1744" spans="1:30" x14ac:dyDescent="0.15">
      <c r="A1744" s="1">
        <v>40976</v>
      </c>
      <c r="B1744" s="2">
        <v>2635.79</v>
      </c>
      <c r="C1744" s="3">
        <f t="shared" si="764"/>
        <v>1.2597003457548883E-2</v>
      </c>
      <c r="D1744" s="4" t="str">
        <f t="shared" si="775"/>
        <v>空</v>
      </c>
      <c r="E1744" s="6">
        <f t="shared" si="765"/>
        <v>0</v>
      </c>
      <c r="F1744" s="5">
        <f t="shared" si="766"/>
        <v>2.2574266084069436</v>
      </c>
      <c r="G1744" t="str">
        <f t="shared" si="776"/>
        <v>多</v>
      </c>
      <c r="H1744" s="6">
        <f t="shared" si="767"/>
        <v>1.2597003457548883E-2</v>
      </c>
      <c r="I1744" s="5">
        <f t="shared" si="777"/>
        <v>0.74896353637879742</v>
      </c>
      <c r="J1744" t="str">
        <f t="shared" si="785"/>
        <v>空</v>
      </c>
      <c r="K1744" s="6">
        <f t="shared" si="768"/>
        <v>0</v>
      </c>
      <c r="L1744" s="5">
        <f t="shared" si="778"/>
        <v>0.36069049814963838</v>
      </c>
      <c r="M1744" t="str">
        <f t="shared" si="786"/>
        <v>空</v>
      </c>
      <c r="N1744" s="6">
        <f t="shared" si="769"/>
        <v>0</v>
      </c>
      <c r="O1744" s="5">
        <f t="shared" si="779"/>
        <v>0.49065609882785804</v>
      </c>
      <c r="P1744" t="str">
        <f t="shared" si="787"/>
        <v>空</v>
      </c>
      <c r="Q1744" s="6">
        <f t="shared" si="770"/>
        <v>0</v>
      </c>
      <c r="R1744" s="5">
        <f t="shared" si="780"/>
        <v>0.93883156151954394</v>
      </c>
      <c r="S1744" t="str">
        <f t="shared" si="788"/>
        <v>空</v>
      </c>
      <c r="T1744" s="6">
        <f t="shared" si="771"/>
        <v>0</v>
      </c>
      <c r="U1744" s="5">
        <f t="shared" si="781"/>
        <v>0.95419145806971284</v>
      </c>
      <c r="V1744" t="str">
        <f t="shared" si="789"/>
        <v>空</v>
      </c>
      <c r="W1744" s="6">
        <f t="shared" si="772"/>
        <v>0</v>
      </c>
      <c r="X1744" s="5">
        <f t="shared" si="782"/>
        <v>1.0578274361937352</v>
      </c>
      <c r="Y1744" t="str">
        <f t="shared" si="790"/>
        <v>多</v>
      </c>
      <c r="Z1744" s="6">
        <f t="shared" si="773"/>
        <v>1.2597003457548883E-2</v>
      </c>
      <c r="AA1744" s="5">
        <f t="shared" si="783"/>
        <v>1.2161256153488151</v>
      </c>
      <c r="AB1744" t="str">
        <f t="shared" si="791"/>
        <v>多</v>
      </c>
      <c r="AC1744" s="6">
        <f t="shared" si="774"/>
        <v>1.2597003457548883E-2</v>
      </c>
      <c r="AD1744" s="5">
        <f t="shared" si="784"/>
        <v>2.6819462957498459</v>
      </c>
    </row>
    <row r="1745" spans="1:30" x14ac:dyDescent="0.15">
      <c r="A1745" s="1">
        <v>40977</v>
      </c>
      <c r="B1745" s="2">
        <v>2664.3</v>
      </c>
      <c r="C1745" s="3">
        <f t="shared" si="764"/>
        <v>1.0816491450381216E-2</v>
      </c>
      <c r="D1745" s="4" t="str">
        <f t="shared" si="775"/>
        <v>多</v>
      </c>
      <c r="E1745" s="6">
        <f t="shared" si="765"/>
        <v>0</v>
      </c>
      <c r="F1745" s="5">
        <f t="shared" si="766"/>
        <v>2.2574266084069436</v>
      </c>
      <c r="G1745" t="str">
        <f t="shared" si="776"/>
        <v>多</v>
      </c>
      <c r="H1745" s="6">
        <f t="shared" si="767"/>
        <v>1.0816491450381216E-2</v>
      </c>
      <c r="I1745" s="5">
        <f t="shared" si="777"/>
        <v>0.75706469406668597</v>
      </c>
      <c r="J1745" t="str">
        <f t="shared" si="785"/>
        <v>空</v>
      </c>
      <c r="K1745" s="6">
        <f t="shared" si="768"/>
        <v>0</v>
      </c>
      <c r="L1745" s="5">
        <f t="shared" si="778"/>
        <v>0.36069049814963838</v>
      </c>
      <c r="M1745" t="str">
        <f t="shared" si="786"/>
        <v>空</v>
      </c>
      <c r="N1745" s="6">
        <f t="shared" si="769"/>
        <v>0</v>
      </c>
      <c r="O1745" s="5">
        <f t="shared" si="779"/>
        <v>0.49065609882785804</v>
      </c>
      <c r="P1745" t="str">
        <f t="shared" si="787"/>
        <v>空</v>
      </c>
      <c r="Q1745" s="6">
        <f t="shared" si="770"/>
        <v>0</v>
      </c>
      <c r="R1745" s="5">
        <f t="shared" si="780"/>
        <v>0.93883156151954394</v>
      </c>
      <c r="S1745" t="str">
        <f t="shared" si="788"/>
        <v>空</v>
      </c>
      <c r="T1745" s="6">
        <f t="shared" si="771"/>
        <v>0</v>
      </c>
      <c r="U1745" s="5">
        <f t="shared" si="781"/>
        <v>0.95419145806971284</v>
      </c>
      <c r="V1745" t="str">
        <f t="shared" si="789"/>
        <v>空</v>
      </c>
      <c r="W1745" s="6">
        <f t="shared" si="772"/>
        <v>0</v>
      </c>
      <c r="X1745" s="5">
        <f t="shared" si="782"/>
        <v>1.0578274361937352</v>
      </c>
      <c r="Y1745" t="str">
        <f t="shared" si="790"/>
        <v>多</v>
      </c>
      <c r="Z1745" s="6">
        <f t="shared" si="773"/>
        <v>1.0816491450381216E-2</v>
      </c>
      <c r="AA1745" s="5">
        <f t="shared" si="783"/>
        <v>1.2292798276698251</v>
      </c>
      <c r="AB1745" t="str">
        <f t="shared" si="791"/>
        <v>多</v>
      </c>
      <c r="AC1745" s="6">
        <f t="shared" si="774"/>
        <v>1.0816491450381216E-2</v>
      </c>
      <c r="AD1745" s="5">
        <f t="shared" si="784"/>
        <v>2.7109555449282055</v>
      </c>
    </row>
    <row r="1746" spans="1:30" x14ac:dyDescent="0.15">
      <c r="A1746" s="1">
        <v>40980</v>
      </c>
      <c r="B1746" s="2">
        <v>2654.4</v>
      </c>
      <c r="C1746" s="3">
        <f t="shared" si="764"/>
        <v>-3.7157977705213341E-3</v>
      </c>
      <c r="D1746" s="4" t="str">
        <f t="shared" si="775"/>
        <v>多</v>
      </c>
      <c r="E1746" s="6">
        <f t="shared" si="765"/>
        <v>-3.7157977705213341E-3</v>
      </c>
      <c r="F1746" s="5">
        <f t="shared" si="766"/>
        <v>2.2490384676483095</v>
      </c>
      <c r="G1746" t="str">
        <f t="shared" si="776"/>
        <v>多</v>
      </c>
      <c r="H1746" s="6">
        <f t="shared" si="767"/>
        <v>-3.7157977705213341E-3</v>
      </c>
      <c r="I1746" s="5">
        <f t="shared" si="777"/>
        <v>0.75425159476433257</v>
      </c>
      <c r="J1746" t="str">
        <f t="shared" si="785"/>
        <v>空</v>
      </c>
      <c r="K1746" s="6">
        <f t="shared" si="768"/>
        <v>0</v>
      </c>
      <c r="L1746" s="5">
        <f t="shared" si="778"/>
        <v>0.36069049814963838</v>
      </c>
      <c r="M1746" t="str">
        <f t="shared" si="786"/>
        <v>空</v>
      </c>
      <c r="N1746" s="6">
        <f t="shared" si="769"/>
        <v>0</v>
      </c>
      <c r="O1746" s="5">
        <f t="shared" si="779"/>
        <v>0.49065609882785804</v>
      </c>
      <c r="P1746" t="str">
        <f t="shared" si="787"/>
        <v>空</v>
      </c>
      <c r="Q1746" s="6">
        <f t="shared" si="770"/>
        <v>0</v>
      </c>
      <c r="R1746" s="5">
        <f t="shared" si="780"/>
        <v>0.93883156151954394</v>
      </c>
      <c r="S1746" t="str">
        <f t="shared" si="788"/>
        <v>空</v>
      </c>
      <c r="T1746" s="6">
        <f t="shared" si="771"/>
        <v>0</v>
      </c>
      <c r="U1746" s="5">
        <f t="shared" si="781"/>
        <v>0.95419145806971284</v>
      </c>
      <c r="V1746" t="str">
        <f t="shared" si="789"/>
        <v>空</v>
      </c>
      <c r="W1746" s="6">
        <f t="shared" si="772"/>
        <v>0</v>
      </c>
      <c r="X1746" s="5">
        <f t="shared" si="782"/>
        <v>1.0578274361937352</v>
      </c>
      <c r="Y1746" t="str">
        <f t="shared" si="790"/>
        <v>多</v>
      </c>
      <c r="Z1746" s="6">
        <f t="shared" si="773"/>
        <v>-3.7157977705213341E-3</v>
      </c>
      <c r="AA1746" s="5">
        <f t="shared" si="783"/>
        <v>1.2247120724268228</v>
      </c>
      <c r="AB1746" t="str">
        <f t="shared" si="791"/>
        <v>多</v>
      </c>
      <c r="AC1746" s="6">
        <f t="shared" si="774"/>
        <v>-3.7157977705213341E-3</v>
      </c>
      <c r="AD1746" s="5">
        <f t="shared" si="784"/>
        <v>2.7008821823583786</v>
      </c>
    </row>
    <row r="1747" spans="1:30" x14ac:dyDescent="0.15">
      <c r="A1747" s="1">
        <v>40981</v>
      </c>
      <c r="B1747" s="2">
        <v>2681.07</v>
      </c>
      <c r="C1747" s="3">
        <f t="shared" si="764"/>
        <v>1.0047468354430489E-2</v>
      </c>
      <c r="D1747" s="4" t="str">
        <f t="shared" si="775"/>
        <v>多</v>
      </c>
      <c r="E1747" s="6">
        <f t="shared" si="765"/>
        <v>1.0047468354430489E-2</v>
      </c>
      <c r="F1747" s="5">
        <f t="shared" si="766"/>
        <v>2.2716356104799029</v>
      </c>
      <c r="G1747" t="str">
        <f t="shared" si="776"/>
        <v>多</v>
      </c>
      <c r="H1747" s="6">
        <f t="shared" si="767"/>
        <v>1.0047468354430489E-2</v>
      </c>
      <c r="I1747" s="5">
        <f t="shared" si="777"/>
        <v>0.76182991379400589</v>
      </c>
      <c r="J1747" t="str">
        <f t="shared" si="785"/>
        <v>空</v>
      </c>
      <c r="K1747" s="6">
        <f t="shared" si="768"/>
        <v>0</v>
      </c>
      <c r="L1747" s="5">
        <f t="shared" si="778"/>
        <v>0.36069049814963838</v>
      </c>
      <c r="M1747" t="str">
        <f t="shared" si="786"/>
        <v>空</v>
      </c>
      <c r="N1747" s="6">
        <f t="shared" si="769"/>
        <v>0</v>
      </c>
      <c r="O1747" s="5">
        <f t="shared" si="779"/>
        <v>0.49065609882785804</v>
      </c>
      <c r="P1747" t="str">
        <f t="shared" si="787"/>
        <v>空</v>
      </c>
      <c r="Q1747" s="6">
        <f t="shared" si="770"/>
        <v>0</v>
      </c>
      <c r="R1747" s="5">
        <f t="shared" si="780"/>
        <v>0.93883156151954394</v>
      </c>
      <c r="S1747" t="str">
        <f t="shared" si="788"/>
        <v>空</v>
      </c>
      <c r="T1747" s="6">
        <f t="shared" si="771"/>
        <v>0</v>
      </c>
      <c r="U1747" s="5">
        <f t="shared" si="781"/>
        <v>0.95419145806971284</v>
      </c>
      <c r="V1747" t="str">
        <f t="shared" si="789"/>
        <v>空</v>
      </c>
      <c r="W1747" s="6">
        <f t="shared" si="772"/>
        <v>0</v>
      </c>
      <c r="X1747" s="5">
        <f t="shared" si="782"/>
        <v>1.0578274361937352</v>
      </c>
      <c r="Y1747" t="str">
        <f t="shared" si="790"/>
        <v>多</v>
      </c>
      <c r="Z1747" s="6">
        <f t="shared" si="773"/>
        <v>1.0047468354430489E-2</v>
      </c>
      <c r="AA1747" s="5">
        <f t="shared" si="783"/>
        <v>1.2370173282178203</v>
      </c>
      <c r="AB1747" t="str">
        <f t="shared" si="791"/>
        <v>多</v>
      </c>
      <c r="AC1747" s="6">
        <f t="shared" si="774"/>
        <v>1.0047468354430489E-2</v>
      </c>
      <c r="AD1747" s="5">
        <f t="shared" si="784"/>
        <v>2.7280192106146695</v>
      </c>
    </row>
    <row r="1748" spans="1:30" x14ac:dyDescent="0.15">
      <c r="A1748" s="1">
        <v>40982</v>
      </c>
      <c r="B1748" s="2">
        <v>2605.11</v>
      </c>
      <c r="C1748" s="3">
        <f t="shared" si="764"/>
        <v>-2.8331971936577549E-2</v>
      </c>
      <c r="D1748" s="4" t="str">
        <f t="shared" si="775"/>
        <v>多</v>
      </c>
      <c r="E1748" s="6">
        <f t="shared" si="765"/>
        <v>-2.8331971936577549E-2</v>
      </c>
      <c r="F1748" s="5">
        <f t="shared" si="766"/>
        <v>2.207275694113656</v>
      </c>
      <c r="G1748" t="str">
        <f t="shared" si="776"/>
        <v>多</v>
      </c>
      <c r="H1748" s="6">
        <f t="shared" si="767"/>
        <v>-2.8331971936577549E-2</v>
      </c>
      <c r="I1748" s="5">
        <f t="shared" si="777"/>
        <v>0.74024577005594883</v>
      </c>
      <c r="J1748" t="str">
        <f t="shared" si="785"/>
        <v>空</v>
      </c>
      <c r="K1748" s="6">
        <f t="shared" si="768"/>
        <v>0</v>
      </c>
      <c r="L1748" s="5">
        <f t="shared" si="778"/>
        <v>0.36069049814963838</v>
      </c>
      <c r="M1748" t="str">
        <f t="shared" si="786"/>
        <v>空</v>
      </c>
      <c r="N1748" s="6">
        <f t="shared" si="769"/>
        <v>0</v>
      </c>
      <c r="O1748" s="5">
        <f t="shared" si="779"/>
        <v>0.49065609882785804</v>
      </c>
      <c r="P1748" t="str">
        <f t="shared" si="787"/>
        <v>空</v>
      </c>
      <c r="Q1748" s="6">
        <f t="shared" si="770"/>
        <v>0</v>
      </c>
      <c r="R1748" s="5">
        <f t="shared" si="780"/>
        <v>0.93883156151954394</v>
      </c>
      <c r="S1748" t="str">
        <f t="shared" si="788"/>
        <v>空</v>
      </c>
      <c r="T1748" s="6">
        <f t="shared" si="771"/>
        <v>0</v>
      </c>
      <c r="U1748" s="5">
        <f t="shared" si="781"/>
        <v>0.95419145806971284</v>
      </c>
      <c r="V1748" t="str">
        <f t="shared" si="789"/>
        <v>空</v>
      </c>
      <c r="W1748" s="6">
        <f t="shared" si="772"/>
        <v>0</v>
      </c>
      <c r="X1748" s="5">
        <f t="shared" si="782"/>
        <v>1.0578274361937352</v>
      </c>
      <c r="Y1748" t="str">
        <f t="shared" si="790"/>
        <v>多</v>
      </c>
      <c r="Z1748" s="6">
        <f t="shared" si="773"/>
        <v>-2.8331971936577549E-2</v>
      </c>
      <c r="AA1748" s="5">
        <f t="shared" si="783"/>
        <v>1.2019701879896929</v>
      </c>
      <c r="AB1748" t="str">
        <f t="shared" si="791"/>
        <v>多</v>
      </c>
      <c r="AC1748" s="6">
        <f t="shared" si="774"/>
        <v>-2.8331971936577549E-2</v>
      </c>
      <c r="AD1748" s="5">
        <f t="shared" si="784"/>
        <v>2.6507290468970903</v>
      </c>
    </row>
    <row r="1749" spans="1:30" x14ac:dyDescent="0.15">
      <c r="A1749" s="1">
        <v>40983</v>
      </c>
      <c r="B1749" s="2">
        <v>2585.5500000000002</v>
      </c>
      <c r="C1749" s="3">
        <f t="shared" si="764"/>
        <v>-7.5083201860958182E-3</v>
      </c>
      <c r="D1749" s="4" t="str">
        <f t="shared" si="775"/>
        <v>空</v>
      </c>
      <c r="E1749" s="6">
        <f t="shared" si="765"/>
        <v>-7.5083201860958182E-3</v>
      </c>
      <c r="F1749" s="5">
        <f t="shared" si="766"/>
        <v>2.1907027614632639</v>
      </c>
      <c r="G1749" t="str">
        <f t="shared" si="776"/>
        <v>多</v>
      </c>
      <c r="H1749" s="6">
        <f t="shared" si="767"/>
        <v>-7.5083201860958182E-3</v>
      </c>
      <c r="I1749" s="5">
        <f t="shared" si="777"/>
        <v>0.73468776779796574</v>
      </c>
      <c r="J1749" t="str">
        <f t="shared" si="785"/>
        <v>空</v>
      </c>
      <c r="K1749" s="6">
        <f t="shared" si="768"/>
        <v>0</v>
      </c>
      <c r="L1749" s="5">
        <f t="shared" si="778"/>
        <v>0.36069049814963838</v>
      </c>
      <c r="M1749" t="str">
        <f t="shared" si="786"/>
        <v>空</v>
      </c>
      <c r="N1749" s="6">
        <f t="shared" si="769"/>
        <v>0</v>
      </c>
      <c r="O1749" s="5">
        <f t="shared" si="779"/>
        <v>0.49065609882785804</v>
      </c>
      <c r="P1749" t="str">
        <f t="shared" si="787"/>
        <v>空</v>
      </c>
      <c r="Q1749" s="6">
        <f t="shared" si="770"/>
        <v>0</v>
      </c>
      <c r="R1749" s="5">
        <f t="shared" si="780"/>
        <v>0.93883156151954394</v>
      </c>
      <c r="S1749" t="str">
        <f t="shared" si="788"/>
        <v>空</v>
      </c>
      <c r="T1749" s="6">
        <f t="shared" si="771"/>
        <v>0</v>
      </c>
      <c r="U1749" s="5">
        <f t="shared" si="781"/>
        <v>0.95419145806971284</v>
      </c>
      <c r="V1749" t="str">
        <f t="shared" si="789"/>
        <v>空</v>
      </c>
      <c r="W1749" s="6">
        <f t="shared" si="772"/>
        <v>0</v>
      </c>
      <c r="X1749" s="5">
        <f t="shared" si="782"/>
        <v>1.0578274361937352</v>
      </c>
      <c r="Y1749" t="str">
        <f t="shared" si="790"/>
        <v>多</v>
      </c>
      <c r="Z1749" s="6">
        <f t="shared" si="773"/>
        <v>-7.5083201860958182E-3</v>
      </c>
      <c r="AA1749" s="5">
        <f t="shared" si="783"/>
        <v>1.1929454109641244</v>
      </c>
      <c r="AB1749" t="str">
        <f t="shared" si="791"/>
        <v>多</v>
      </c>
      <c r="AC1749" s="6">
        <f t="shared" si="774"/>
        <v>-7.5083201860958182E-3</v>
      </c>
      <c r="AD1749" s="5">
        <f t="shared" si="784"/>
        <v>2.6308265244864022</v>
      </c>
    </row>
    <row r="1750" spans="1:30" x14ac:dyDescent="0.15">
      <c r="A1750" s="1">
        <v>40984</v>
      </c>
      <c r="B1750" s="2">
        <v>2623.52</v>
      </c>
      <c r="C1750" s="3">
        <f t="shared" si="764"/>
        <v>1.4685463441047375E-2</v>
      </c>
      <c r="D1750" s="4" t="str">
        <f t="shared" si="775"/>
        <v>空</v>
      </c>
      <c r="E1750" s="6">
        <f t="shared" si="765"/>
        <v>0</v>
      </c>
      <c r="F1750" s="5">
        <f t="shared" si="766"/>
        <v>2.1907027614632639</v>
      </c>
      <c r="G1750" t="str">
        <f t="shared" si="776"/>
        <v>多</v>
      </c>
      <c r="H1750" s="6">
        <f t="shared" si="767"/>
        <v>1.4685463441047375E-2</v>
      </c>
      <c r="I1750" s="5">
        <f t="shared" si="777"/>
        <v>0.74547699815254742</v>
      </c>
      <c r="J1750" t="str">
        <f t="shared" si="785"/>
        <v>空</v>
      </c>
      <c r="K1750" s="6">
        <f t="shared" si="768"/>
        <v>0</v>
      </c>
      <c r="L1750" s="5">
        <f t="shared" si="778"/>
        <v>0.36069049814963838</v>
      </c>
      <c r="M1750" t="str">
        <f t="shared" si="786"/>
        <v>空</v>
      </c>
      <c r="N1750" s="6">
        <f t="shared" si="769"/>
        <v>0</v>
      </c>
      <c r="O1750" s="5">
        <f t="shared" si="779"/>
        <v>0.49065609882785804</v>
      </c>
      <c r="P1750" t="str">
        <f t="shared" si="787"/>
        <v>空</v>
      </c>
      <c r="Q1750" s="6">
        <f t="shared" si="770"/>
        <v>0</v>
      </c>
      <c r="R1750" s="5">
        <f t="shared" si="780"/>
        <v>0.93883156151954394</v>
      </c>
      <c r="S1750" t="str">
        <f t="shared" si="788"/>
        <v>空</v>
      </c>
      <c r="T1750" s="6">
        <f t="shared" si="771"/>
        <v>0</v>
      </c>
      <c r="U1750" s="5">
        <f t="shared" si="781"/>
        <v>0.95419145806971284</v>
      </c>
      <c r="V1750" t="str">
        <f t="shared" si="789"/>
        <v>空</v>
      </c>
      <c r="W1750" s="6">
        <f t="shared" si="772"/>
        <v>0</v>
      </c>
      <c r="X1750" s="5">
        <f t="shared" si="782"/>
        <v>1.0578274361937352</v>
      </c>
      <c r="Y1750" t="str">
        <f t="shared" si="790"/>
        <v>多</v>
      </c>
      <c r="Z1750" s="6">
        <f t="shared" si="773"/>
        <v>1.4685463441047375E-2</v>
      </c>
      <c r="AA1750" s="5">
        <f t="shared" si="783"/>
        <v>1.2104643671840034</v>
      </c>
      <c r="AB1750" t="str">
        <f t="shared" si="791"/>
        <v>多</v>
      </c>
      <c r="AC1750" s="6">
        <f t="shared" si="774"/>
        <v>1.4685463441047375E-2</v>
      </c>
      <c r="AD1750" s="5">
        <f t="shared" si="784"/>
        <v>2.6694614312314848</v>
      </c>
    </row>
    <row r="1751" spans="1:30" x14ac:dyDescent="0.15">
      <c r="A1751" s="1">
        <v>40987</v>
      </c>
      <c r="B1751" s="2">
        <v>2630.01</v>
      </c>
      <c r="C1751" s="3">
        <f t="shared" si="764"/>
        <v>2.4737756906751951E-3</v>
      </c>
      <c r="D1751" s="4" t="str">
        <f t="shared" si="775"/>
        <v>多</v>
      </c>
      <c r="E1751" s="6">
        <f t="shared" si="765"/>
        <v>0</v>
      </c>
      <c r="F1751" s="5">
        <f t="shared" si="766"/>
        <v>2.1907027614632639</v>
      </c>
      <c r="G1751" t="str">
        <f t="shared" si="776"/>
        <v>多</v>
      </c>
      <c r="H1751" s="6">
        <f t="shared" si="767"/>
        <v>2.4737756906751951E-3</v>
      </c>
      <c r="I1751" s="5">
        <f t="shared" si="777"/>
        <v>0.74732114102853475</v>
      </c>
      <c r="J1751" t="str">
        <f t="shared" si="785"/>
        <v>空</v>
      </c>
      <c r="K1751" s="6">
        <f t="shared" si="768"/>
        <v>0</v>
      </c>
      <c r="L1751" s="5">
        <f t="shared" si="778"/>
        <v>0.36069049814963838</v>
      </c>
      <c r="M1751" t="str">
        <f t="shared" si="786"/>
        <v>空</v>
      </c>
      <c r="N1751" s="6">
        <f t="shared" si="769"/>
        <v>0</v>
      </c>
      <c r="O1751" s="5">
        <f t="shared" si="779"/>
        <v>0.49065609882785804</v>
      </c>
      <c r="P1751" t="str">
        <f t="shared" si="787"/>
        <v>空</v>
      </c>
      <c r="Q1751" s="6">
        <f t="shared" si="770"/>
        <v>0</v>
      </c>
      <c r="R1751" s="5">
        <f t="shared" si="780"/>
        <v>0.93883156151954394</v>
      </c>
      <c r="S1751" t="str">
        <f t="shared" si="788"/>
        <v>空</v>
      </c>
      <c r="T1751" s="6">
        <f t="shared" si="771"/>
        <v>0</v>
      </c>
      <c r="U1751" s="5">
        <f t="shared" si="781"/>
        <v>0.95419145806971284</v>
      </c>
      <c r="V1751" t="str">
        <f t="shared" si="789"/>
        <v>空</v>
      </c>
      <c r="W1751" s="6">
        <f t="shared" si="772"/>
        <v>0</v>
      </c>
      <c r="X1751" s="5">
        <f t="shared" si="782"/>
        <v>1.0578274361937352</v>
      </c>
      <c r="Y1751" t="str">
        <f t="shared" si="790"/>
        <v>多</v>
      </c>
      <c r="Z1751" s="6">
        <f t="shared" si="773"/>
        <v>2.4737756906751951E-3</v>
      </c>
      <c r="AA1751" s="5">
        <f t="shared" si="783"/>
        <v>1.2134587845099718</v>
      </c>
      <c r="AB1751" t="str">
        <f t="shared" si="791"/>
        <v>多</v>
      </c>
      <c r="AC1751" s="6">
        <f t="shared" si="774"/>
        <v>2.4737756906751951E-3</v>
      </c>
      <c r="AD1751" s="5">
        <f t="shared" si="784"/>
        <v>2.6760650800272603</v>
      </c>
    </row>
    <row r="1752" spans="1:30" x14ac:dyDescent="0.15">
      <c r="A1752" s="1">
        <v>40988</v>
      </c>
      <c r="B1752" s="2">
        <v>2584.4499999999998</v>
      </c>
      <c r="C1752" s="3">
        <f t="shared" si="764"/>
        <v>-1.7323128048942982E-2</v>
      </c>
      <c r="D1752" s="4" t="str">
        <f t="shared" si="775"/>
        <v>多</v>
      </c>
      <c r="E1752" s="6">
        <f t="shared" si="765"/>
        <v>-1.7323128048942982E-2</v>
      </c>
      <c r="F1752" s="5">
        <f t="shared" si="766"/>
        <v>2.1527529370092626</v>
      </c>
      <c r="G1752" t="str">
        <f t="shared" si="776"/>
        <v>多</v>
      </c>
      <c r="H1752" s="6">
        <f t="shared" si="767"/>
        <v>-1.7323128048942982E-2</v>
      </c>
      <c r="I1752" s="5">
        <f t="shared" si="777"/>
        <v>0.73437520120881528</v>
      </c>
      <c r="J1752" t="str">
        <f t="shared" si="785"/>
        <v>空</v>
      </c>
      <c r="K1752" s="6">
        <f t="shared" si="768"/>
        <v>0</v>
      </c>
      <c r="L1752" s="5">
        <f t="shared" si="778"/>
        <v>0.36069049814963838</v>
      </c>
      <c r="M1752" t="str">
        <f t="shared" si="786"/>
        <v>空</v>
      </c>
      <c r="N1752" s="6">
        <f t="shared" si="769"/>
        <v>0</v>
      </c>
      <c r="O1752" s="5">
        <f t="shared" si="779"/>
        <v>0.49065609882785804</v>
      </c>
      <c r="P1752" t="str">
        <f t="shared" si="787"/>
        <v>空</v>
      </c>
      <c r="Q1752" s="6">
        <f t="shared" si="770"/>
        <v>0</v>
      </c>
      <c r="R1752" s="5">
        <f t="shared" si="780"/>
        <v>0.93883156151954394</v>
      </c>
      <c r="S1752" t="str">
        <f t="shared" si="788"/>
        <v>空</v>
      </c>
      <c r="T1752" s="6">
        <f t="shared" si="771"/>
        <v>0</v>
      </c>
      <c r="U1752" s="5">
        <f t="shared" si="781"/>
        <v>0.95419145806971284</v>
      </c>
      <c r="V1752" t="str">
        <f t="shared" si="789"/>
        <v>空</v>
      </c>
      <c r="W1752" s="6">
        <f t="shared" si="772"/>
        <v>0</v>
      </c>
      <c r="X1752" s="5">
        <f t="shared" si="782"/>
        <v>1.0578274361937352</v>
      </c>
      <c r="Y1752" t="str">
        <f t="shared" si="790"/>
        <v>多</v>
      </c>
      <c r="Z1752" s="6">
        <f t="shared" si="773"/>
        <v>-1.7323128048942982E-2</v>
      </c>
      <c r="AA1752" s="5">
        <f t="shared" si="783"/>
        <v>1.1924378826037909</v>
      </c>
      <c r="AB1752" t="str">
        <f t="shared" si="791"/>
        <v>多</v>
      </c>
      <c r="AC1752" s="6">
        <f t="shared" si="774"/>
        <v>-1.7323128048942982E-2</v>
      </c>
      <c r="AD1752" s="5">
        <f t="shared" si="784"/>
        <v>2.629707261978643</v>
      </c>
    </row>
    <row r="1753" spans="1:30" x14ac:dyDescent="0.15">
      <c r="A1753" s="1">
        <v>40989</v>
      </c>
      <c r="B1753" s="2">
        <v>2587.79</v>
      </c>
      <c r="C1753" s="3">
        <f t="shared" si="764"/>
        <v>1.2923445994312832E-3</v>
      </c>
      <c r="D1753" s="4" t="str">
        <f t="shared" si="775"/>
        <v>多</v>
      </c>
      <c r="E1753" s="6">
        <f t="shared" si="765"/>
        <v>1.2923445994312832E-3</v>
      </c>
      <c r="F1753" s="5">
        <f t="shared" si="766"/>
        <v>2.1555350356413165</v>
      </c>
      <c r="G1753" t="str">
        <f t="shared" si="776"/>
        <v>多</v>
      </c>
      <c r="H1753" s="6">
        <f t="shared" si="767"/>
        <v>1.2923445994312832E-3</v>
      </c>
      <c r="I1753" s="5">
        <f t="shared" si="777"/>
        <v>0.73532426703405374</v>
      </c>
      <c r="J1753" t="str">
        <f t="shared" si="785"/>
        <v>空</v>
      </c>
      <c r="K1753" s="6">
        <f t="shared" si="768"/>
        <v>0</v>
      </c>
      <c r="L1753" s="5">
        <f t="shared" si="778"/>
        <v>0.36069049814963838</v>
      </c>
      <c r="M1753" t="str">
        <f t="shared" si="786"/>
        <v>空</v>
      </c>
      <c r="N1753" s="6">
        <f t="shared" si="769"/>
        <v>0</v>
      </c>
      <c r="O1753" s="5">
        <f t="shared" si="779"/>
        <v>0.49065609882785804</v>
      </c>
      <c r="P1753" t="str">
        <f t="shared" si="787"/>
        <v>空</v>
      </c>
      <c r="Q1753" s="6">
        <f t="shared" si="770"/>
        <v>0</v>
      </c>
      <c r="R1753" s="5">
        <f t="shared" si="780"/>
        <v>0.93883156151954394</v>
      </c>
      <c r="S1753" t="str">
        <f t="shared" si="788"/>
        <v>空</v>
      </c>
      <c r="T1753" s="6">
        <f t="shared" si="771"/>
        <v>0</v>
      </c>
      <c r="U1753" s="5">
        <f t="shared" si="781"/>
        <v>0.95419145806971284</v>
      </c>
      <c r="V1753" t="str">
        <f t="shared" si="789"/>
        <v>空</v>
      </c>
      <c r="W1753" s="6">
        <f t="shared" si="772"/>
        <v>0</v>
      </c>
      <c r="X1753" s="5">
        <f t="shared" si="782"/>
        <v>1.0578274361937352</v>
      </c>
      <c r="Y1753" t="str">
        <f t="shared" si="790"/>
        <v>多</v>
      </c>
      <c r="Z1753" s="6">
        <f t="shared" si="773"/>
        <v>1.2923445994312832E-3</v>
      </c>
      <c r="AA1753" s="5">
        <f t="shared" si="783"/>
        <v>1.1939789232615312</v>
      </c>
      <c r="AB1753" t="str">
        <f t="shared" si="791"/>
        <v>多</v>
      </c>
      <c r="AC1753" s="6">
        <f t="shared" si="774"/>
        <v>1.2923445994312832E-3</v>
      </c>
      <c r="AD1753" s="5">
        <f t="shared" si="784"/>
        <v>2.6331057499567465</v>
      </c>
    </row>
    <row r="1754" spans="1:30" x14ac:dyDescent="0.15">
      <c r="A1754" s="1">
        <v>40990</v>
      </c>
      <c r="B1754" s="2">
        <v>2583.75</v>
      </c>
      <c r="C1754" s="3">
        <f t="shared" si="764"/>
        <v>-1.5611776844334235E-3</v>
      </c>
      <c r="D1754" s="4" t="str">
        <f t="shared" si="775"/>
        <v>多</v>
      </c>
      <c r="E1754" s="6">
        <f t="shared" si="765"/>
        <v>-1.5611776844334235E-3</v>
      </c>
      <c r="F1754" s="5">
        <f t="shared" si="766"/>
        <v>2.1521698624456591</v>
      </c>
      <c r="G1754" t="str">
        <f t="shared" si="776"/>
        <v>多</v>
      </c>
      <c r="H1754" s="6">
        <f t="shared" si="767"/>
        <v>-1.5611776844334235E-3</v>
      </c>
      <c r="I1754" s="5">
        <f t="shared" si="777"/>
        <v>0.7341762951975378</v>
      </c>
      <c r="J1754" t="str">
        <f t="shared" si="785"/>
        <v>空</v>
      </c>
      <c r="K1754" s="6">
        <f t="shared" si="768"/>
        <v>0</v>
      </c>
      <c r="L1754" s="5">
        <f t="shared" si="778"/>
        <v>0.36069049814963838</v>
      </c>
      <c r="M1754" t="str">
        <f t="shared" si="786"/>
        <v>空</v>
      </c>
      <c r="N1754" s="6">
        <f t="shared" si="769"/>
        <v>0</v>
      </c>
      <c r="O1754" s="5">
        <f t="shared" si="779"/>
        <v>0.49065609882785804</v>
      </c>
      <c r="P1754" t="str">
        <f t="shared" si="787"/>
        <v>空</v>
      </c>
      <c r="Q1754" s="6">
        <f t="shared" si="770"/>
        <v>0</v>
      </c>
      <c r="R1754" s="5">
        <f t="shared" si="780"/>
        <v>0.93883156151954394</v>
      </c>
      <c r="S1754" t="str">
        <f t="shared" si="788"/>
        <v>空</v>
      </c>
      <c r="T1754" s="6">
        <f t="shared" si="771"/>
        <v>0</v>
      </c>
      <c r="U1754" s="5">
        <f t="shared" si="781"/>
        <v>0.95419145806971284</v>
      </c>
      <c r="V1754" t="str">
        <f t="shared" si="789"/>
        <v>空</v>
      </c>
      <c r="W1754" s="6">
        <f t="shared" si="772"/>
        <v>0</v>
      </c>
      <c r="X1754" s="5">
        <f t="shared" si="782"/>
        <v>1.0578274361937352</v>
      </c>
      <c r="Y1754" t="str">
        <f t="shared" si="790"/>
        <v>多</v>
      </c>
      <c r="Z1754" s="6">
        <f t="shared" si="773"/>
        <v>-1.5611776844334235E-3</v>
      </c>
      <c r="AA1754" s="5">
        <f t="shared" si="783"/>
        <v>1.1921149100108515</v>
      </c>
      <c r="AB1754" t="str">
        <f t="shared" si="791"/>
        <v>多</v>
      </c>
      <c r="AC1754" s="6">
        <f t="shared" si="774"/>
        <v>-1.5611776844334235E-3</v>
      </c>
      <c r="AD1754" s="5">
        <f t="shared" si="784"/>
        <v>2.6289950040191608</v>
      </c>
    </row>
    <row r="1755" spans="1:30" x14ac:dyDescent="0.15">
      <c r="A1755" s="1">
        <v>40991</v>
      </c>
      <c r="B1755" s="2">
        <v>2552.94</v>
      </c>
      <c r="C1755" s="3">
        <f t="shared" si="764"/>
        <v>-1.1924528301886728E-2</v>
      </c>
      <c r="D1755" s="4" t="str">
        <f t="shared" si="775"/>
        <v>空</v>
      </c>
      <c r="E1755" s="6">
        <f t="shared" si="765"/>
        <v>-1.1924528301886728E-2</v>
      </c>
      <c r="F1755" s="5">
        <f t="shared" si="766"/>
        <v>2.1265062520104583</v>
      </c>
      <c r="G1755" t="str">
        <f t="shared" si="776"/>
        <v>多</v>
      </c>
      <c r="H1755" s="6">
        <f t="shared" si="767"/>
        <v>-1.1924528301886728E-2</v>
      </c>
      <c r="I1755" s="5">
        <f t="shared" si="777"/>
        <v>0.72542158918688038</v>
      </c>
      <c r="J1755" t="str">
        <f t="shared" si="785"/>
        <v>空</v>
      </c>
      <c r="K1755" s="6">
        <f t="shared" si="768"/>
        <v>0</v>
      </c>
      <c r="L1755" s="5">
        <f t="shared" si="778"/>
        <v>0.36069049814963838</v>
      </c>
      <c r="M1755" t="str">
        <f t="shared" si="786"/>
        <v>空</v>
      </c>
      <c r="N1755" s="6">
        <f t="shared" si="769"/>
        <v>0</v>
      </c>
      <c r="O1755" s="5">
        <f t="shared" si="779"/>
        <v>0.49065609882785804</v>
      </c>
      <c r="P1755" t="str">
        <f t="shared" si="787"/>
        <v>空</v>
      </c>
      <c r="Q1755" s="6">
        <f t="shared" si="770"/>
        <v>0</v>
      </c>
      <c r="R1755" s="5">
        <f t="shared" si="780"/>
        <v>0.93883156151954394</v>
      </c>
      <c r="S1755" t="str">
        <f t="shared" si="788"/>
        <v>空</v>
      </c>
      <c r="T1755" s="6">
        <f t="shared" si="771"/>
        <v>0</v>
      </c>
      <c r="U1755" s="5">
        <f t="shared" si="781"/>
        <v>0.95419145806971284</v>
      </c>
      <c r="V1755" t="str">
        <f t="shared" si="789"/>
        <v>空</v>
      </c>
      <c r="W1755" s="6">
        <f t="shared" si="772"/>
        <v>0</v>
      </c>
      <c r="X1755" s="5">
        <f t="shared" si="782"/>
        <v>1.0578274361937352</v>
      </c>
      <c r="Y1755" t="str">
        <f t="shared" si="790"/>
        <v>多</v>
      </c>
      <c r="Z1755" s="6">
        <f t="shared" si="773"/>
        <v>-1.1924528301886728E-2</v>
      </c>
      <c r="AA1755" s="5">
        <f t="shared" si="783"/>
        <v>1.177899502027326</v>
      </c>
      <c r="AB1755" t="str">
        <f t="shared" si="791"/>
        <v>多</v>
      </c>
      <c r="AC1755" s="6">
        <f t="shared" si="774"/>
        <v>-1.1924528301886728E-2</v>
      </c>
      <c r="AD1755" s="5">
        <f t="shared" si="784"/>
        <v>2.5976454786882153</v>
      </c>
    </row>
    <row r="1756" spans="1:30" x14ac:dyDescent="0.15">
      <c r="A1756" s="1">
        <v>40994</v>
      </c>
      <c r="B1756" s="2">
        <v>2555.44</v>
      </c>
      <c r="C1756" s="3">
        <f t="shared" si="764"/>
        <v>9.7926312408436189E-4</v>
      </c>
      <c r="D1756" s="4" t="str">
        <f t="shared" si="775"/>
        <v>空</v>
      </c>
      <c r="E1756" s="6">
        <f t="shared" si="765"/>
        <v>0</v>
      </c>
      <c r="F1756" s="5">
        <f t="shared" si="766"/>
        <v>2.1265062520104583</v>
      </c>
      <c r="G1756" t="str">
        <f t="shared" si="776"/>
        <v>多</v>
      </c>
      <c r="H1756" s="6">
        <f t="shared" si="767"/>
        <v>9.7926312408436189E-4</v>
      </c>
      <c r="I1756" s="5">
        <f t="shared" si="777"/>
        <v>0.7261319677985858</v>
      </c>
      <c r="J1756" t="str">
        <f t="shared" si="785"/>
        <v>空</v>
      </c>
      <c r="K1756" s="6">
        <f t="shared" si="768"/>
        <v>0</v>
      </c>
      <c r="L1756" s="5">
        <f t="shared" si="778"/>
        <v>0.36069049814963838</v>
      </c>
      <c r="M1756" t="str">
        <f t="shared" si="786"/>
        <v>空</v>
      </c>
      <c r="N1756" s="6">
        <f t="shared" si="769"/>
        <v>0</v>
      </c>
      <c r="O1756" s="5">
        <f t="shared" si="779"/>
        <v>0.49065609882785804</v>
      </c>
      <c r="P1756" t="str">
        <f t="shared" si="787"/>
        <v>空</v>
      </c>
      <c r="Q1756" s="6">
        <f t="shared" si="770"/>
        <v>0</v>
      </c>
      <c r="R1756" s="5">
        <f t="shared" si="780"/>
        <v>0.93883156151954394</v>
      </c>
      <c r="S1756" t="str">
        <f t="shared" si="788"/>
        <v>空</v>
      </c>
      <c r="T1756" s="6">
        <f t="shared" si="771"/>
        <v>0</v>
      </c>
      <c r="U1756" s="5">
        <f t="shared" si="781"/>
        <v>0.95419145806971284</v>
      </c>
      <c r="V1756" t="str">
        <f t="shared" si="789"/>
        <v>空</v>
      </c>
      <c r="W1756" s="6">
        <f t="shared" si="772"/>
        <v>0</v>
      </c>
      <c r="X1756" s="5">
        <f t="shared" si="782"/>
        <v>1.0578274361937352</v>
      </c>
      <c r="Y1756" t="str">
        <f t="shared" si="790"/>
        <v>多</v>
      </c>
      <c r="Z1756" s="6">
        <f t="shared" si="773"/>
        <v>9.7926312408436189E-4</v>
      </c>
      <c r="AA1756" s="5">
        <f t="shared" si="783"/>
        <v>1.1790529755735386</v>
      </c>
      <c r="AB1756" t="str">
        <f t="shared" si="791"/>
        <v>多</v>
      </c>
      <c r="AC1756" s="6">
        <f t="shared" si="774"/>
        <v>9.7926312408436189E-4</v>
      </c>
      <c r="AD1756" s="5">
        <f t="shared" si="784"/>
        <v>2.600189257114939</v>
      </c>
    </row>
    <row r="1757" spans="1:30" x14ac:dyDescent="0.15">
      <c r="A1757" s="1">
        <v>40995</v>
      </c>
      <c r="B1757" s="2">
        <v>2547.14</v>
      </c>
      <c r="C1757" s="3">
        <f t="shared" si="764"/>
        <v>-3.2479729518205547E-3</v>
      </c>
      <c r="D1757" s="4" t="str">
        <f t="shared" si="775"/>
        <v>空</v>
      </c>
      <c r="E1757" s="6">
        <f t="shared" si="765"/>
        <v>0</v>
      </c>
      <c r="F1757" s="5">
        <f t="shared" si="766"/>
        <v>2.1265062520104583</v>
      </c>
      <c r="G1757" t="str">
        <f t="shared" si="776"/>
        <v>多</v>
      </c>
      <c r="H1757" s="6">
        <f t="shared" si="767"/>
        <v>-3.2479729518205547E-3</v>
      </c>
      <c r="I1757" s="5">
        <f t="shared" si="777"/>
        <v>0.72377351080772379</v>
      </c>
      <c r="J1757" t="str">
        <f t="shared" si="785"/>
        <v>空</v>
      </c>
      <c r="K1757" s="6">
        <f t="shared" si="768"/>
        <v>0</v>
      </c>
      <c r="L1757" s="5">
        <f t="shared" si="778"/>
        <v>0.36069049814963838</v>
      </c>
      <c r="M1757" t="str">
        <f t="shared" si="786"/>
        <v>空</v>
      </c>
      <c r="N1757" s="6">
        <f t="shared" si="769"/>
        <v>0</v>
      </c>
      <c r="O1757" s="5">
        <f t="shared" si="779"/>
        <v>0.49065609882785804</v>
      </c>
      <c r="P1757" t="str">
        <f t="shared" si="787"/>
        <v>空</v>
      </c>
      <c r="Q1757" s="6">
        <f t="shared" si="770"/>
        <v>0</v>
      </c>
      <c r="R1757" s="5">
        <f t="shared" si="780"/>
        <v>0.93883156151954394</v>
      </c>
      <c r="S1757" t="str">
        <f t="shared" si="788"/>
        <v>空</v>
      </c>
      <c r="T1757" s="6">
        <f t="shared" si="771"/>
        <v>0</v>
      </c>
      <c r="U1757" s="5">
        <f t="shared" si="781"/>
        <v>0.95419145806971284</v>
      </c>
      <c r="V1757" t="str">
        <f t="shared" si="789"/>
        <v>空</v>
      </c>
      <c r="W1757" s="6">
        <f t="shared" si="772"/>
        <v>0</v>
      </c>
      <c r="X1757" s="5">
        <f t="shared" si="782"/>
        <v>1.0578274361937352</v>
      </c>
      <c r="Y1757" t="str">
        <f t="shared" si="790"/>
        <v>多</v>
      </c>
      <c r="Z1757" s="6">
        <f t="shared" si="773"/>
        <v>-3.2479729518205547E-3</v>
      </c>
      <c r="AA1757" s="5">
        <f t="shared" si="783"/>
        <v>1.1752234434001123</v>
      </c>
      <c r="AB1757" t="str">
        <f t="shared" si="791"/>
        <v>多</v>
      </c>
      <c r="AC1757" s="6">
        <f t="shared" si="774"/>
        <v>-3.2479729518205547E-3</v>
      </c>
      <c r="AD1757" s="5">
        <f t="shared" si="784"/>
        <v>2.5917439127382154</v>
      </c>
    </row>
    <row r="1758" spans="1:30" x14ac:dyDescent="0.15">
      <c r="A1758" s="1">
        <v>40996</v>
      </c>
      <c r="B1758" s="2">
        <v>2474.9</v>
      </c>
      <c r="C1758" s="3">
        <f t="shared" si="764"/>
        <v>-2.8361220820213973E-2</v>
      </c>
      <c r="D1758" s="4" t="str">
        <f t="shared" si="775"/>
        <v>空</v>
      </c>
      <c r="E1758" s="6">
        <f t="shared" si="765"/>
        <v>0</v>
      </c>
      <c r="F1758" s="5">
        <f t="shared" si="766"/>
        <v>2.1265062520104583</v>
      </c>
      <c r="G1758" t="str">
        <f t="shared" si="776"/>
        <v>多</v>
      </c>
      <c r="H1758" s="6">
        <f t="shared" si="767"/>
        <v>-2.8361220820213973E-2</v>
      </c>
      <c r="I1758" s="5">
        <f t="shared" si="777"/>
        <v>0.70324641044388436</v>
      </c>
      <c r="J1758" t="str">
        <f t="shared" si="785"/>
        <v>空</v>
      </c>
      <c r="K1758" s="6">
        <f t="shared" si="768"/>
        <v>0</v>
      </c>
      <c r="L1758" s="5">
        <f t="shared" si="778"/>
        <v>0.36069049814963838</v>
      </c>
      <c r="M1758" t="str">
        <f t="shared" si="786"/>
        <v>空</v>
      </c>
      <c r="N1758" s="6">
        <f t="shared" si="769"/>
        <v>0</v>
      </c>
      <c r="O1758" s="5">
        <f t="shared" si="779"/>
        <v>0.49065609882785804</v>
      </c>
      <c r="P1758" t="str">
        <f t="shared" si="787"/>
        <v>空</v>
      </c>
      <c r="Q1758" s="6">
        <f t="shared" si="770"/>
        <v>0</v>
      </c>
      <c r="R1758" s="5">
        <f t="shared" si="780"/>
        <v>0.93883156151954394</v>
      </c>
      <c r="S1758" t="str">
        <f t="shared" si="788"/>
        <v>空</v>
      </c>
      <c r="T1758" s="6">
        <f t="shared" si="771"/>
        <v>0</v>
      </c>
      <c r="U1758" s="5">
        <f t="shared" si="781"/>
        <v>0.95419145806971284</v>
      </c>
      <c r="V1758" t="str">
        <f t="shared" si="789"/>
        <v>空</v>
      </c>
      <c r="W1758" s="6">
        <f t="shared" si="772"/>
        <v>0</v>
      </c>
      <c r="X1758" s="5">
        <f t="shared" si="782"/>
        <v>1.0578274361937352</v>
      </c>
      <c r="Y1758" t="str">
        <f t="shared" si="790"/>
        <v>多</v>
      </c>
      <c r="Z1758" s="6">
        <f t="shared" si="773"/>
        <v>-2.8361220820213973E-2</v>
      </c>
      <c r="AA1758" s="5">
        <f t="shared" si="783"/>
        <v>1.1418926718087494</v>
      </c>
      <c r="AB1758" t="str">
        <f t="shared" si="791"/>
        <v>多</v>
      </c>
      <c r="AC1758" s="6">
        <f t="shared" si="774"/>
        <v>-2.8361220820213973E-2</v>
      </c>
      <c r="AD1758" s="5">
        <f t="shared" si="784"/>
        <v>2.5182388913196014</v>
      </c>
    </row>
    <row r="1759" spans="1:30" x14ac:dyDescent="0.15">
      <c r="A1759" s="1">
        <v>40997</v>
      </c>
      <c r="B1759" s="2">
        <v>2443.12</v>
      </c>
      <c r="C1759" s="3">
        <f t="shared" si="764"/>
        <v>-1.284092286557037E-2</v>
      </c>
      <c r="D1759" s="4" t="str">
        <f t="shared" si="775"/>
        <v>空</v>
      </c>
      <c r="E1759" s="6">
        <f t="shared" si="765"/>
        <v>0</v>
      </c>
      <c r="F1759" s="5">
        <f t="shared" si="766"/>
        <v>2.1265062520104583</v>
      </c>
      <c r="G1759" t="str">
        <f t="shared" si="776"/>
        <v>多</v>
      </c>
      <c r="H1759" s="6">
        <f t="shared" si="767"/>
        <v>-1.284092286557037E-2</v>
      </c>
      <c r="I1759" s="5">
        <f t="shared" si="777"/>
        <v>0.69421607753188519</v>
      </c>
      <c r="J1759" t="str">
        <f t="shared" si="785"/>
        <v>空</v>
      </c>
      <c r="K1759" s="6">
        <f t="shared" si="768"/>
        <v>0</v>
      </c>
      <c r="L1759" s="5">
        <f t="shared" si="778"/>
        <v>0.36069049814963838</v>
      </c>
      <c r="M1759" t="str">
        <f t="shared" si="786"/>
        <v>空</v>
      </c>
      <c r="N1759" s="6">
        <f t="shared" si="769"/>
        <v>0</v>
      </c>
      <c r="O1759" s="5">
        <f t="shared" si="779"/>
        <v>0.49065609882785804</v>
      </c>
      <c r="P1759" t="str">
        <f t="shared" si="787"/>
        <v>空</v>
      </c>
      <c r="Q1759" s="6">
        <f t="shared" si="770"/>
        <v>0</v>
      </c>
      <c r="R1759" s="5">
        <f t="shared" si="780"/>
        <v>0.93883156151954394</v>
      </c>
      <c r="S1759" t="str">
        <f t="shared" si="788"/>
        <v>空</v>
      </c>
      <c r="T1759" s="6">
        <f t="shared" si="771"/>
        <v>0</v>
      </c>
      <c r="U1759" s="5">
        <f t="shared" si="781"/>
        <v>0.95419145806971284</v>
      </c>
      <c r="V1759" t="str">
        <f t="shared" si="789"/>
        <v>空</v>
      </c>
      <c r="W1759" s="6">
        <f t="shared" si="772"/>
        <v>0</v>
      </c>
      <c r="X1759" s="5">
        <f t="shared" si="782"/>
        <v>1.0578274361937352</v>
      </c>
      <c r="Y1759" t="str">
        <f t="shared" si="790"/>
        <v>多</v>
      </c>
      <c r="Z1759" s="6">
        <f t="shared" si="773"/>
        <v>-1.284092286557037E-2</v>
      </c>
      <c r="AA1759" s="5">
        <f t="shared" si="783"/>
        <v>1.1272297160892932</v>
      </c>
      <c r="AB1759" t="str">
        <f t="shared" si="791"/>
        <v>多</v>
      </c>
      <c r="AC1759" s="6">
        <f t="shared" si="774"/>
        <v>-1.284092286557037E-2</v>
      </c>
      <c r="AD1759" s="5">
        <f t="shared" si="784"/>
        <v>2.4859023799590871</v>
      </c>
    </row>
    <row r="1760" spans="1:30" x14ac:dyDescent="0.15">
      <c r="A1760" s="1">
        <v>40998</v>
      </c>
      <c r="B1760" s="2">
        <v>2454.9</v>
      </c>
      <c r="C1760" s="3">
        <f t="shared" si="764"/>
        <v>4.8217033956581279E-3</v>
      </c>
      <c r="D1760" s="4" t="str">
        <f t="shared" si="775"/>
        <v>空</v>
      </c>
      <c r="E1760" s="6">
        <f t="shared" si="765"/>
        <v>0</v>
      </c>
      <c r="F1760" s="5">
        <f t="shared" si="766"/>
        <v>2.1265062520104583</v>
      </c>
      <c r="G1760" t="str">
        <f t="shared" si="776"/>
        <v>多</v>
      </c>
      <c r="H1760" s="6">
        <f t="shared" si="767"/>
        <v>4.8217033956581279E-3</v>
      </c>
      <c r="I1760" s="5">
        <f t="shared" si="777"/>
        <v>0.69756338155024111</v>
      </c>
      <c r="J1760" t="str">
        <f t="shared" si="785"/>
        <v>空</v>
      </c>
      <c r="K1760" s="6">
        <f t="shared" si="768"/>
        <v>0</v>
      </c>
      <c r="L1760" s="5">
        <f t="shared" si="778"/>
        <v>0.36069049814963838</v>
      </c>
      <c r="M1760" t="str">
        <f t="shared" si="786"/>
        <v>空</v>
      </c>
      <c r="N1760" s="6">
        <f t="shared" si="769"/>
        <v>0</v>
      </c>
      <c r="O1760" s="5">
        <f t="shared" si="779"/>
        <v>0.49065609882785804</v>
      </c>
      <c r="P1760" t="str">
        <f t="shared" si="787"/>
        <v>空</v>
      </c>
      <c r="Q1760" s="6">
        <f t="shared" si="770"/>
        <v>0</v>
      </c>
      <c r="R1760" s="5">
        <f t="shared" si="780"/>
        <v>0.93883156151954394</v>
      </c>
      <c r="S1760" t="str">
        <f t="shared" si="788"/>
        <v>空</v>
      </c>
      <c r="T1760" s="6">
        <f t="shared" si="771"/>
        <v>0</v>
      </c>
      <c r="U1760" s="5">
        <f t="shared" si="781"/>
        <v>0.95419145806971284</v>
      </c>
      <c r="V1760" t="str">
        <f t="shared" si="789"/>
        <v>空</v>
      </c>
      <c r="W1760" s="6">
        <f t="shared" si="772"/>
        <v>0</v>
      </c>
      <c r="X1760" s="5">
        <f t="shared" si="782"/>
        <v>1.0578274361937352</v>
      </c>
      <c r="Y1760" t="str">
        <f t="shared" si="790"/>
        <v>多</v>
      </c>
      <c r="Z1760" s="6">
        <f t="shared" si="773"/>
        <v>4.8217033956581279E-3</v>
      </c>
      <c r="AA1760" s="5">
        <f t="shared" si="783"/>
        <v>1.1326648834390478</v>
      </c>
      <c r="AB1760" t="str">
        <f t="shared" si="791"/>
        <v>多</v>
      </c>
      <c r="AC1760" s="6">
        <f t="shared" si="774"/>
        <v>4.8217033956581279E-3</v>
      </c>
      <c r="AD1760" s="5">
        <f t="shared" si="784"/>
        <v>2.4978886639058104</v>
      </c>
    </row>
    <row r="1761" spans="1:30" x14ac:dyDescent="0.15">
      <c r="A1761" s="1">
        <v>41004</v>
      </c>
      <c r="B1761" s="2">
        <v>2512.83</v>
      </c>
      <c r="C1761" s="3">
        <f t="shared" si="764"/>
        <v>2.359770255407545E-2</v>
      </c>
      <c r="D1761" s="4" t="str">
        <f t="shared" si="775"/>
        <v>多</v>
      </c>
      <c r="E1761" s="6">
        <f t="shared" si="765"/>
        <v>0</v>
      </c>
      <c r="F1761" s="5">
        <f t="shared" si="766"/>
        <v>2.1265062520104583</v>
      </c>
      <c r="G1761" t="str">
        <f t="shared" si="776"/>
        <v>多</v>
      </c>
      <c r="H1761" s="6">
        <f t="shared" si="767"/>
        <v>2.359770255407545E-2</v>
      </c>
      <c r="I1761" s="5">
        <f t="shared" si="777"/>
        <v>0.71402427474067875</v>
      </c>
      <c r="J1761" t="str">
        <f t="shared" si="785"/>
        <v>空</v>
      </c>
      <c r="K1761" s="6">
        <f t="shared" si="768"/>
        <v>0</v>
      </c>
      <c r="L1761" s="5">
        <f t="shared" si="778"/>
        <v>0.36069049814963838</v>
      </c>
      <c r="M1761" t="str">
        <f t="shared" si="786"/>
        <v>空</v>
      </c>
      <c r="N1761" s="6">
        <f t="shared" si="769"/>
        <v>0</v>
      </c>
      <c r="O1761" s="5">
        <f t="shared" si="779"/>
        <v>0.49065609882785804</v>
      </c>
      <c r="P1761" t="str">
        <f t="shared" si="787"/>
        <v>空</v>
      </c>
      <c r="Q1761" s="6">
        <f t="shared" si="770"/>
        <v>0</v>
      </c>
      <c r="R1761" s="5">
        <f t="shared" si="780"/>
        <v>0.93883156151954394</v>
      </c>
      <c r="S1761" t="str">
        <f t="shared" si="788"/>
        <v>空</v>
      </c>
      <c r="T1761" s="6">
        <f t="shared" si="771"/>
        <v>0</v>
      </c>
      <c r="U1761" s="5">
        <f t="shared" si="781"/>
        <v>0.95419145806971284</v>
      </c>
      <c r="V1761" t="str">
        <f t="shared" si="789"/>
        <v>空</v>
      </c>
      <c r="W1761" s="6">
        <f t="shared" si="772"/>
        <v>0</v>
      </c>
      <c r="X1761" s="5">
        <f t="shared" si="782"/>
        <v>1.0578274361937352</v>
      </c>
      <c r="Y1761" t="str">
        <f t="shared" si="790"/>
        <v>多</v>
      </c>
      <c r="Z1761" s="6">
        <f t="shared" si="773"/>
        <v>2.359770255407545E-2</v>
      </c>
      <c r="AA1761" s="5">
        <f t="shared" si="783"/>
        <v>1.1593931724518891</v>
      </c>
      <c r="AB1761" t="str">
        <f t="shared" si="791"/>
        <v>多</v>
      </c>
      <c r="AC1761" s="6">
        <f t="shared" si="774"/>
        <v>2.359770255407545E-2</v>
      </c>
      <c r="AD1761" s="5">
        <f t="shared" si="784"/>
        <v>2.5568330976098568</v>
      </c>
    </row>
    <row r="1762" spans="1:30" x14ac:dyDescent="0.15">
      <c r="A1762" s="1">
        <v>41005</v>
      </c>
      <c r="B1762" s="2">
        <v>2519.83</v>
      </c>
      <c r="C1762" s="3">
        <f t="shared" si="764"/>
        <v>2.7857037682612606E-3</v>
      </c>
      <c r="D1762" s="4" t="str">
        <f t="shared" si="775"/>
        <v>多</v>
      </c>
      <c r="E1762" s="6">
        <f t="shared" si="765"/>
        <v>2.7857037682612606E-3</v>
      </c>
      <c r="F1762" s="5">
        <f t="shared" si="766"/>
        <v>2.1324300684899149</v>
      </c>
      <c r="G1762" t="str">
        <f t="shared" si="776"/>
        <v>空</v>
      </c>
      <c r="H1762" s="6">
        <f t="shared" si="767"/>
        <v>2.7857037682612606E-3</v>
      </c>
      <c r="I1762" s="5">
        <f t="shared" si="777"/>
        <v>0.71601333485345386</v>
      </c>
      <c r="J1762" t="str">
        <f t="shared" si="785"/>
        <v>空</v>
      </c>
      <c r="K1762" s="6">
        <f t="shared" si="768"/>
        <v>0</v>
      </c>
      <c r="L1762" s="5">
        <f t="shared" si="778"/>
        <v>0.36069049814963838</v>
      </c>
      <c r="M1762" t="str">
        <f t="shared" si="786"/>
        <v>空</v>
      </c>
      <c r="N1762" s="6">
        <f t="shared" si="769"/>
        <v>0</v>
      </c>
      <c r="O1762" s="5">
        <f t="shared" si="779"/>
        <v>0.49065609882785804</v>
      </c>
      <c r="P1762" t="str">
        <f t="shared" si="787"/>
        <v>空</v>
      </c>
      <c r="Q1762" s="6">
        <f t="shared" si="770"/>
        <v>0</v>
      </c>
      <c r="R1762" s="5">
        <f t="shared" si="780"/>
        <v>0.93883156151954394</v>
      </c>
      <c r="S1762" t="str">
        <f t="shared" si="788"/>
        <v>空</v>
      </c>
      <c r="T1762" s="6">
        <f t="shared" si="771"/>
        <v>0</v>
      </c>
      <c r="U1762" s="5">
        <f t="shared" si="781"/>
        <v>0.95419145806971284</v>
      </c>
      <c r="V1762" t="str">
        <f t="shared" si="789"/>
        <v>空</v>
      </c>
      <c r="W1762" s="6">
        <f t="shared" si="772"/>
        <v>0</v>
      </c>
      <c r="X1762" s="5">
        <f t="shared" si="782"/>
        <v>1.0578274361937352</v>
      </c>
      <c r="Y1762" t="str">
        <f t="shared" si="790"/>
        <v>多</v>
      </c>
      <c r="Z1762" s="6">
        <f t="shared" si="773"/>
        <v>2.7857037682612606E-3</v>
      </c>
      <c r="AA1762" s="5">
        <f t="shared" si="783"/>
        <v>1.1626228983812847</v>
      </c>
      <c r="AB1762" t="str">
        <f t="shared" si="791"/>
        <v>多</v>
      </c>
      <c r="AC1762" s="6">
        <f t="shared" si="774"/>
        <v>2.7857037682612606E-3</v>
      </c>
      <c r="AD1762" s="5">
        <f t="shared" si="784"/>
        <v>2.5639556772046839</v>
      </c>
    </row>
    <row r="1763" spans="1:30" x14ac:dyDescent="0.15">
      <c r="A1763" s="1">
        <v>41008</v>
      </c>
      <c r="B1763" s="2">
        <v>2495.15</v>
      </c>
      <c r="C1763" s="3">
        <f t="shared" si="764"/>
        <v>-9.7943115210152865E-3</v>
      </c>
      <c r="D1763" s="4" t="str">
        <f t="shared" si="775"/>
        <v>多</v>
      </c>
      <c r="E1763" s="6">
        <f t="shared" si="765"/>
        <v>-9.7943115210152865E-3</v>
      </c>
      <c r="F1763" s="5">
        <f t="shared" si="766"/>
        <v>2.1115443841023449</v>
      </c>
      <c r="G1763" t="str">
        <f t="shared" si="776"/>
        <v>空</v>
      </c>
      <c r="H1763" s="6">
        <f t="shared" si="767"/>
        <v>0</v>
      </c>
      <c r="I1763" s="5">
        <f t="shared" si="777"/>
        <v>0.71601333485345386</v>
      </c>
      <c r="J1763" t="str">
        <f t="shared" si="785"/>
        <v>空</v>
      </c>
      <c r="K1763" s="6">
        <f t="shared" si="768"/>
        <v>0</v>
      </c>
      <c r="L1763" s="5">
        <f t="shared" si="778"/>
        <v>0.36069049814963838</v>
      </c>
      <c r="M1763" t="str">
        <f t="shared" si="786"/>
        <v>空</v>
      </c>
      <c r="N1763" s="6">
        <f t="shared" si="769"/>
        <v>0</v>
      </c>
      <c r="O1763" s="5">
        <f t="shared" si="779"/>
        <v>0.49065609882785804</v>
      </c>
      <c r="P1763" t="str">
        <f t="shared" si="787"/>
        <v>空</v>
      </c>
      <c r="Q1763" s="6">
        <f t="shared" si="770"/>
        <v>0</v>
      </c>
      <c r="R1763" s="5">
        <f t="shared" si="780"/>
        <v>0.93883156151954394</v>
      </c>
      <c r="S1763" t="str">
        <f t="shared" si="788"/>
        <v>空</v>
      </c>
      <c r="T1763" s="6">
        <f t="shared" si="771"/>
        <v>0</v>
      </c>
      <c r="U1763" s="5">
        <f t="shared" si="781"/>
        <v>0.95419145806971284</v>
      </c>
      <c r="V1763" t="str">
        <f t="shared" si="789"/>
        <v>空</v>
      </c>
      <c r="W1763" s="6">
        <f t="shared" si="772"/>
        <v>0</v>
      </c>
      <c r="X1763" s="5">
        <f t="shared" si="782"/>
        <v>1.0578274361937352</v>
      </c>
      <c r="Y1763" t="str">
        <f t="shared" si="790"/>
        <v>多</v>
      </c>
      <c r="Z1763" s="6">
        <f t="shared" si="773"/>
        <v>-9.7943115210152865E-3</v>
      </c>
      <c r="AA1763" s="5">
        <f t="shared" si="783"/>
        <v>1.1512358075330726</v>
      </c>
      <c r="AB1763" t="str">
        <f t="shared" si="791"/>
        <v>多</v>
      </c>
      <c r="AC1763" s="6">
        <f t="shared" si="774"/>
        <v>-9.7943115210152865E-3</v>
      </c>
      <c r="AD1763" s="5">
        <f t="shared" si="784"/>
        <v>2.5388434965760656</v>
      </c>
    </row>
    <row r="1764" spans="1:30" x14ac:dyDescent="0.15">
      <c r="A1764" s="1">
        <v>41009</v>
      </c>
      <c r="B1764" s="2">
        <v>2519.79</v>
      </c>
      <c r="C1764" s="3">
        <f t="shared" si="764"/>
        <v>9.8751578061437861E-3</v>
      </c>
      <c r="D1764" s="4" t="str">
        <f t="shared" si="775"/>
        <v>多</v>
      </c>
      <c r="E1764" s="6">
        <f t="shared" si="765"/>
        <v>9.8751578061437861E-3</v>
      </c>
      <c r="F1764" s="5">
        <f t="shared" si="766"/>
        <v>2.1323962181100322</v>
      </c>
      <c r="G1764" t="str">
        <f t="shared" si="776"/>
        <v>空</v>
      </c>
      <c r="H1764" s="6">
        <f t="shared" si="767"/>
        <v>0</v>
      </c>
      <c r="I1764" s="5">
        <f t="shared" si="777"/>
        <v>0.71601333485345386</v>
      </c>
      <c r="J1764" t="str">
        <f t="shared" si="785"/>
        <v>空</v>
      </c>
      <c r="K1764" s="6">
        <f t="shared" si="768"/>
        <v>0</v>
      </c>
      <c r="L1764" s="5">
        <f t="shared" si="778"/>
        <v>0.36069049814963838</v>
      </c>
      <c r="M1764" t="str">
        <f t="shared" si="786"/>
        <v>空</v>
      </c>
      <c r="N1764" s="6">
        <f t="shared" si="769"/>
        <v>0</v>
      </c>
      <c r="O1764" s="5">
        <f t="shared" si="779"/>
        <v>0.49065609882785804</v>
      </c>
      <c r="P1764" t="str">
        <f t="shared" si="787"/>
        <v>空</v>
      </c>
      <c r="Q1764" s="6">
        <f t="shared" si="770"/>
        <v>0</v>
      </c>
      <c r="R1764" s="5">
        <f t="shared" si="780"/>
        <v>0.93883156151954394</v>
      </c>
      <c r="S1764" t="str">
        <f t="shared" si="788"/>
        <v>空</v>
      </c>
      <c r="T1764" s="6">
        <f t="shared" si="771"/>
        <v>0</v>
      </c>
      <c r="U1764" s="5">
        <f t="shared" si="781"/>
        <v>0.95419145806971284</v>
      </c>
      <c r="V1764" t="str">
        <f t="shared" si="789"/>
        <v>空</v>
      </c>
      <c r="W1764" s="6">
        <f t="shared" si="772"/>
        <v>0</v>
      </c>
      <c r="X1764" s="5">
        <f t="shared" si="782"/>
        <v>1.0578274361937352</v>
      </c>
      <c r="Y1764" t="str">
        <f t="shared" si="790"/>
        <v>多</v>
      </c>
      <c r="Z1764" s="6">
        <f t="shared" si="773"/>
        <v>9.8751578061437861E-3</v>
      </c>
      <c r="AA1764" s="5">
        <f t="shared" si="783"/>
        <v>1.162604442804545</v>
      </c>
      <c r="AB1764" t="str">
        <f t="shared" si="791"/>
        <v>多</v>
      </c>
      <c r="AC1764" s="6">
        <f t="shared" si="774"/>
        <v>9.8751578061437861E-3</v>
      </c>
      <c r="AD1764" s="5">
        <f t="shared" si="784"/>
        <v>2.5639149767498561</v>
      </c>
    </row>
    <row r="1765" spans="1:30" x14ac:dyDescent="0.15">
      <c r="A1765" s="1">
        <v>41010</v>
      </c>
      <c r="B1765" s="2">
        <v>2520.04</v>
      </c>
      <c r="C1765" s="3">
        <f t="shared" si="764"/>
        <v>9.9214617091059054E-5</v>
      </c>
      <c r="D1765" s="4" t="str">
        <f t="shared" si="775"/>
        <v>多</v>
      </c>
      <c r="E1765" s="6">
        <f t="shared" si="765"/>
        <v>9.9214617091059054E-5</v>
      </c>
      <c r="F1765" s="5">
        <f t="shared" si="766"/>
        <v>2.1326077829842984</v>
      </c>
      <c r="G1765" t="str">
        <f t="shared" si="776"/>
        <v>空</v>
      </c>
      <c r="H1765" s="6">
        <f t="shared" si="767"/>
        <v>0</v>
      </c>
      <c r="I1765" s="5">
        <f t="shared" si="777"/>
        <v>0.71601333485345386</v>
      </c>
      <c r="J1765" t="str">
        <f t="shared" si="785"/>
        <v>空</v>
      </c>
      <c r="K1765" s="6">
        <f t="shared" si="768"/>
        <v>0</v>
      </c>
      <c r="L1765" s="5">
        <f t="shared" si="778"/>
        <v>0.36069049814963838</v>
      </c>
      <c r="M1765" t="str">
        <f t="shared" si="786"/>
        <v>空</v>
      </c>
      <c r="N1765" s="6">
        <f t="shared" si="769"/>
        <v>0</v>
      </c>
      <c r="O1765" s="5">
        <f t="shared" si="779"/>
        <v>0.49065609882785804</v>
      </c>
      <c r="P1765" t="str">
        <f t="shared" si="787"/>
        <v>空</v>
      </c>
      <c r="Q1765" s="6">
        <f t="shared" si="770"/>
        <v>0</v>
      </c>
      <c r="R1765" s="5">
        <f t="shared" si="780"/>
        <v>0.93883156151954394</v>
      </c>
      <c r="S1765" t="str">
        <f t="shared" si="788"/>
        <v>空</v>
      </c>
      <c r="T1765" s="6">
        <f t="shared" si="771"/>
        <v>0</v>
      </c>
      <c r="U1765" s="5">
        <f t="shared" si="781"/>
        <v>0.95419145806971284</v>
      </c>
      <c r="V1765" t="str">
        <f t="shared" si="789"/>
        <v>空</v>
      </c>
      <c r="W1765" s="6">
        <f t="shared" si="772"/>
        <v>0</v>
      </c>
      <c r="X1765" s="5">
        <f t="shared" si="782"/>
        <v>1.0578274361937352</v>
      </c>
      <c r="Y1765" t="str">
        <f t="shared" si="790"/>
        <v>多</v>
      </c>
      <c r="Z1765" s="6">
        <f t="shared" si="773"/>
        <v>9.9214617091059054E-5</v>
      </c>
      <c r="AA1765" s="5">
        <f t="shared" si="783"/>
        <v>1.1627197901591662</v>
      </c>
      <c r="AB1765" t="str">
        <f t="shared" si="791"/>
        <v>多</v>
      </c>
      <c r="AC1765" s="6">
        <f t="shared" si="774"/>
        <v>9.9214617091059054E-5</v>
      </c>
      <c r="AD1765" s="5">
        <f t="shared" si="784"/>
        <v>2.5641693545925284</v>
      </c>
    </row>
    <row r="1766" spans="1:30" x14ac:dyDescent="0.15">
      <c r="A1766" s="1">
        <v>41011</v>
      </c>
      <c r="B1766" s="2">
        <v>2570.44</v>
      </c>
      <c r="C1766" s="3">
        <f t="shared" si="764"/>
        <v>1.9999682544721509E-2</v>
      </c>
      <c r="D1766" s="4" t="str">
        <f t="shared" si="775"/>
        <v>多</v>
      </c>
      <c r="E1766" s="6">
        <f t="shared" si="765"/>
        <v>1.9999682544721509E-2</v>
      </c>
      <c r="F1766" s="5">
        <f t="shared" si="766"/>
        <v>2.1752592616363868</v>
      </c>
      <c r="G1766" t="str">
        <f t="shared" si="776"/>
        <v>空</v>
      </c>
      <c r="H1766" s="6">
        <f t="shared" si="767"/>
        <v>0</v>
      </c>
      <c r="I1766" s="5">
        <f t="shared" si="777"/>
        <v>0.71601333485345386</v>
      </c>
      <c r="J1766" t="str">
        <f t="shared" si="785"/>
        <v>空</v>
      </c>
      <c r="K1766" s="6">
        <f t="shared" si="768"/>
        <v>0</v>
      </c>
      <c r="L1766" s="5">
        <f t="shared" si="778"/>
        <v>0.36069049814963838</v>
      </c>
      <c r="M1766" t="str">
        <f t="shared" si="786"/>
        <v>空</v>
      </c>
      <c r="N1766" s="6">
        <f t="shared" si="769"/>
        <v>0</v>
      </c>
      <c r="O1766" s="5">
        <f t="shared" si="779"/>
        <v>0.49065609882785804</v>
      </c>
      <c r="P1766" t="str">
        <f t="shared" si="787"/>
        <v>空</v>
      </c>
      <c r="Q1766" s="6">
        <f t="shared" si="770"/>
        <v>0</v>
      </c>
      <c r="R1766" s="5">
        <f t="shared" si="780"/>
        <v>0.93883156151954394</v>
      </c>
      <c r="S1766" t="str">
        <f t="shared" si="788"/>
        <v>空</v>
      </c>
      <c r="T1766" s="6">
        <f t="shared" si="771"/>
        <v>0</v>
      </c>
      <c r="U1766" s="5">
        <f t="shared" si="781"/>
        <v>0.95419145806971284</v>
      </c>
      <c r="V1766" t="str">
        <f t="shared" si="789"/>
        <v>空</v>
      </c>
      <c r="W1766" s="6">
        <f t="shared" si="772"/>
        <v>0</v>
      </c>
      <c r="X1766" s="5">
        <f t="shared" si="782"/>
        <v>1.0578274361937352</v>
      </c>
      <c r="Y1766" t="str">
        <f t="shared" si="790"/>
        <v>多</v>
      </c>
      <c r="Z1766" s="6">
        <f t="shared" si="773"/>
        <v>1.9999682544721509E-2</v>
      </c>
      <c r="AA1766" s="5">
        <f t="shared" si="783"/>
        <v>1.1859738168508147</v>
      </c>
      <c r="AB1766" t="str">
        <f t="shared" si="791"/>
        <v>多</v>
      </c>
      <c r="AC1766" s="6">
        <f t="shared" si="774"/>
        <v>1.9999682544721509E-2</v>
      </c>
      <c r="AD1766" s="5">
        <f t="shared" si="784"/>
        <v>2.6154519276752826</v>
      </c>
    </row>
    <row r="1767" spans="1:30" x14ac:dyDescent="0.15">
      <c r="A1767" s="1">
        <v>41012</v>
      </c>
      <c r="B1767" s="2">
        <v>2580.4499999999998</v>
      </c>
      <c r="C1767" s="3">
        <f t="shared" si="764"/>
        <v>3.8942749101320562E-3</v>
      </c>
      <c r="D1767" s="4" t="str">
        <f t="shared" si="775"/>
        <v>多</v>
      </c>
      <c r="E1767" s="6">
        <f t="shared" si="765"/>
        <v>3.8942749101320562E-3</v>
      </c>
      <c r="F1767" s="5">
        <f t="shared" si="766"/>
        <v>2.1837303192020099</v>
      </c>
      <c r="G1767" t="str">
        <f t="shared" si="776"/>
        <v>空</v>
      </c>
      <c r="H1767" s="6">
        <f t="shared" si="767"/>
        <v>0</v>
      </c>
      <c r="I1767" s="5">
        <f t="shared" si="777"/>
        <v>0.71601333485345386</v>
      </c>
      <c r="J1767" t="str">
        <f t="shared" si="785"/>
        <v>空</v>
      </c>
      <c r="K1767" s="6">
        <f t="shared" si="768"/>
        <v>0</v>
      </c>
      <c r="L1767" s="5">
        <f t="shared" si="778"/>
        <v>0.36069049814963838</v>
      </c>
      <c r="M1767" t="str">
        <f t="shared" si="786"/>
        <v>空</v>
      </c>
      <c r="N1767" s="6">
        <f t="shared" si="769"/>
        <v>0</v>
      </c>
      <c r="O1767" s="5">
        <f t="shared" si="779"/>
        <v>0.49065609882785804</v>
      </c>
      <c r="P1767" t="str">
        <f t="shared" si="787"/>
        <v>空</v>
      </c>
      <c r="Q1767" s="6">
        <f t="shared" si="770"/>
        <v>0</v>
      </c>
      <c r="R1767" s="5">
        <f t="shared" si="780"/>
        <v>0.93883156151954394</v>
      </c>
      <c r="S1767" t="str">
        <f t="shared" si="788"/>
        <v>空</v>
      </c>
      <c r="T1767" s="6">
        <f t="shared" si="771"/>
        <v>0</v>
      </c>
      <c r="U1767" s="5">
        <f t="shared" si="781"/>
        <v>0.95419145806971284</v>
      </c>
      <c r="V1767" t="str">
        <f t="shared" si="789"/>
        <v>空</v>
      </c>
      <c r="W1767" s="6">
        <f t="shared" si="772"/>
        <v>0</v>
      </c>
      <c r="X1767" s="5">
        <f t="shared" si="782"/>
        <v>1.0578274361937352</v>
      </c>
      <c r="Y1767" t="str">
        <f t="shared" si="790"/>
        <v>多</v>
      </c>
      <c r="Z1767" s="6">
        <f t="shared" si="773"/>
        <v>3.8942749101320562E-3</v>
      </c>
      <c r="AA1767" s="5">
        <f t="shared" si="783"/>
        <v>1.1905923249298505</v>
      </c>
      <c r="AB1767" t="str">
        <f t="shared" si="791"/>
        <v>多</v>
      </c>
      <c r="AC1767" s="6">
        <f t="shared" si="774"/>
        <v>3.8942749101320562E-3</v>
      </c>
      <c r="AD1767" s="5">
        <f t="shared" si="784"/>
        <v>2.625637216495885</v>
      </c>
    </row>
    <row r="1768" spans="1:30" x14ac:dyDescent="0.15">
      <c r="A1768" s="1">
        <v>41015</v>
      </c>
      <c r="B1768" s="2">
        <v>2574.04</v>
      </c>
      <c r="C1768" s="3">
        <f t="shared" si="764"/>
        <v>-2.484062857253555E-3</v>
      </c>
      <c r="D1768" s="4" t="str">
        <f t="shared" si="775"/>
        <v>多</v>
      </c>
      <c r="E1768" s="6">
        <f t="shared" si="765"/>
        <v>-2.484062857253555E-3</v>
      </c>
      <c r="F1768" s="5">
        <f t="shared" si="766"/>
        <v>2.1783057958258216</v>
      </c>
      <c r="G1768" t="str">
        <f t="shared" si="776"/>
        <v>空</v>
      </c>
      <c r="H1768" s="6">
        <f t="shared" si="767"/>
        <v>0</v>
      </c>
      <c r="I1768" s="5">
        <f t="shared" si="777"/>
        <v>0.71601333485345386</v>
      </c>
      <c r="J1768" t="str">
        <f t="shared" si="785"/>
        <v>空</v>
      </c>
      <c r="K1768" s="6">
        <f t="shared" si="768"/>
        <v>0</v>
      </c>
      <c r="L1768" s="5">
        <f t="shared" si="778"/>
        <v>0.36069049814963838</v>
      </c>
      <c r="M1768" t="str">
        <f t="shared" si="786"/>
        <v>空</v>
      </c>
      <c r="N1768" s="6">
        <f t="shared" si="769"/>
        <v>0</v>
      </c>
      <c r="O1768" s="5">
        <f t="shared" si="779"/>
        <v>0.49065609882785804</v>
      </c>
      <c r="P1768" t="str">
        <f t="shared" si="787"/>
        <v>空</v>
      </c>
      <c r="Q1768" s="6">
        <f t="shared" si="770"/>
        <v>0</v>
      </c>
      <c r="R1768" s="5">
        <f t="shared" si="780"/>
        <v>0.93883156151954394</v>
      </c>
      <c r="S1768" t="str">
        <f t="shared" si="788"/>
        <v>空</v>
      </c>
      <c r="T1768" s="6">
        <f t="shared" si="771"/>
        <v>0</v>
      </c>
      <c r="U1768" s="5">
        <f t="shared" si="781"/>
        <v>0.95419145806971284</v>
      </c>
      <c r="V1768" t="str">
        <f t="shared" si="789"/>
        <v>空</v>
      </c>
      <c r="W1768" s="6">
        <f t="shared" si="772"/>
        <v>0</v>
      </c>
      <c r="X1768" s="5">
        <f t="shared" si="782"/>
        <v>1.0578274361937352</v>
      </c>
      <c r="Y1768" t="str">
        <f t="shared" si="790"/>
        <v>多</v>
      </c>
      <c r="Z1768" s="6">
        <f t="shared" si="773"/>
        <v>-2.484062857253555E-3</v>
      </c>
      <c r="AA1768" s="5">
        <f t="shared" si="783"/>
        <v>1.1876348187573611</v>
      </c>
      <c r="AB1768" t="str">
        <f t="shared" si="791"/>
        <v>多</v>
      </c>
      <c r="AC1768" s="6">
        <f t="shared" si="774"/>
        <v>-2.484062857253555E-3</v>
      </c>
      <c r="AD1768" s="5">
        <f t="shared" si="784"/>
        <v>2.619114968609765</v>
      </c>
    </row>
    <row r="1769" spans="1:30" x14ac:dyDescent="0.15">
      <c r="A1769" s="1">
        <v>41016</v>
      </c>
      <c r="B1769" s="2">
        <v>2541.88</v>
      </c>
      <c r="C1769" s="3">
        <f t="shared" si="764"/>
        <v>-1.2493978337554945E-2</v>
      </c>
      <c r="D1769" s="4" t="str">
        <f t="shared" si="775"/>
        <v>空</v>
      </c>
      <c r="E1769" s="6">
        <f t="shared" si="765"/>
        <v>-1.2493978337554945E-2</v>
      </c>
      <c r="F1769" s="5">
        <f t="shared" si="766"/>
        <v>2.1510900904002033</v>
      </c>
      <c r="G1769" t="str">
        <f t="shared" si="776"/>
        <v>空</v>
      </c>
      <c r="H1769" s="6">
        <f t="shared" si="767"/>
        <v>0</v>
      </c>
      <c r="I1769" s="5">
        <f t="shared" si="777"/>
        <v>0.71601333485345386</v>
      </c>
      <c r="J1769" t="str">
        <f t="shared" si="785"/>
        <v>空</v>
      </c>
      <c r="K1769" s="6">
        <f t="shared" si="768"/>
        <v>0</v>
      </c>
      <c r="L1769" s="5">
        <f t="shared" si="778"/>
        <v>0.36069049814963838</v>
      </c>
      <c r="M1769" t="str">
        <f t="shared" si="786"/>
        <v>空</v>
      </c>
      <c r="N1769" s="6">
        <f t="shared" si="769"/>
        <v>0</v>
      </c>
      <c r="O1769" s="5">
        <f t="shared" si="779"/>
        <v>0.49065609882785804</v>
      </c>
      <c r="P1769" t="str">
        <f t="shared" si="787"/>
        <v>空</v>
      </c>
      <c r="Q1769" s="6">
        <f t="shared" si="770"/>
        <v>0</v>
      </c>
      <c r="R1769" s="5">
        <f t="shared" si="780"/>
        <v>0.93883156151954394</v>
      </c>
      <c r="S1769" t="str">
        <f t="shared" si="788"/>
        <v>空</v>
      </c>
      <c r="T1769" s="6">
        <f t="shared" si="771"/>
        <v>0</v>
      </c>
      <c r="U1769" s="5">
        <f t="shared" si="781"/>
        <v>0.95419145806971284</v>
      </c>
      <c r="V1769" t="str">
        <f t="shared" si="789"/>
        <v>空</v>
      </c>
      <c r="W1769" s="6">
        <f t="shared" si="772"/>
        <v>0</v>
      </c>
      <c r="X1769" s="5">
        <f t="shared" si="782"/>
        <v>1.0578274361937352</v>
      </c>
      <c r="Y1769" t="str">
        <f t="shared" si="790"/>
        <v>多</v>
      </c>
      <c r="Z1769" s="6">
        <f t="shared" si="773"/>
        <v>-1.2493978337554945E-2</v>
      </c>
      <c r="AA1769" s="5">
        <f t="shared" si="783"/>
        <v>1.1727965350588807</v>
      </c>
      <c r="AB1769" t="str">
        <f t="shared" si="791"/>
        <v>多</v>
      </c>
      <c r="AC1769" s="6">
        <f t="shared" si="774"/>
        <v>-1.2493978337554945E-2</v>
      </c>
      <c r="AD1769" s="5">
        <f t="shared" si="784"/>
        <v>2.5863918029283886</v>
      </c>
    </row>
    <row r="1770" spans="1:30" x14ac:dyDescent="0.15">
      <c r="A1770" s="1">
        <v>41017</v>
      </c>
      <c r="B1770" s="2">
        <v>2599.91</v>
      </c>
      <c r="C1770" s="3">
        <f t="shared" si="764"/>
        <v>2.2829559223881413E-2</v>
      </c>
      <c r="D1770" s="4" t="str">
        <f t="shared" si="775"/>
        <v>空</v>
      </c>
      <c r="E1770" s="6">
        <f t="shared" si="765"/>
        <v>0</v>
      </c>
      <c r="F1770" s="5">
        <f t="shared" si="766"/>
        <v>2.1510900904002033</v>
      </c>
      <c r="G1770" t="str">
        <f t="shared" si="776"/>
        <v>空</v>
      </c>
      <c r="H1770" s="6">
        <f t="shared" si="767"/>
        <v>0</v>
      </c>
      <c r="I1770" s="5">
        <f t="shared" si="777"/>
        <v>0.71601333485345386</v>
      </c>
      <c r="J1770" t="str">
        <f t="shared" si="785"/>
        <v>空</v>
      </c>
      <c r="K1770" s="6">
        <f t="shared" si="768"/>
        <v>0</v>
      </c>
      <c r="L1770" s="5">
        <f t="shared" si="778"/>
        <v>0.36069049814963838</v>
      </c>
      <c r="M1770" t="str">
        <f t="shared" si="786"/>
        <v>空</v>
      </c>
      <c r="N1770" s="6">
        <f t="shared" si="769"/>
        <v>0</v>
      </c>
      <c r="O1770" s="5">
        <f t="shared" si="779"/>
        <v>0.49065609882785804</v>
      </c>
      <c r="P1770" t="str">
        <f t="shared" si="787"/>
        <v>空</v>
      </c>
      <c r="Q1770" s="6">
        <f t="shared" si="770"/>
        <v>0</v>
      </c>
      <c r="R1770" s="5">
        <f t="shared" si="780"/>
        <v>0.93883156151954394</v>
      </c>
      <c r="S1770" t="str">
        <f t="shared" si="788"/>
        <v>空</v>
      </c>
      <c r="T1770" s="6">
        <f t="shared" si="771"/>
        <v>0</v>
      </c>
      <c r="U1770" s="5">
        <f t="shared" si="781"/>
        <v>0.95419145806971284</v>
      </c>
      <c r="V1770" t="str">
        <f t="shared" si="789"/>
        <v>空</v>
      </c>
      <c r="W1770" s="6">
        <f t="shared" si="772"/>
        <v>0</v>
      </c>
      <c r="X1770" s="5">
        <f t="shared" si="782"/>
        <v>1.0578274361937352</v>
      </c>
      <c r="Y1770" t="str">
        <f t="shared" si="790"/>
        <v>多</v>
      </c>
      <c r="Z1770" s="6">
        <f t="shared" si="773"/>
        <v>2.2829559223881413E-2</v>
      </c>
      <c r="AA1770" s="5">
        <f t="shared" si="783"/>
        <v>1.1995709630135702</v>
      </c>
      <c r="AB1770" t="str">
        <f t="shared" si="791"/>
        <v>多</v>
      </c>
      <c r="AC1770" s="6">
        <f t="shared" si="774"/>
        <v>2.2829559223881413E-2</v>
      </c>
      <c r="AD1770" s="5">
        <f t="shared" si="784"/>
        <v>2.6454379877695038</v>
      </c>
    </row>
    <row r="1771" spans="1:30" x14ac:dyDescent="0.15">
      <c r="A1771" s="1">
        <v>41018</v>
      </c>
      <c r="B1771" s="2">
        <v>2596.06</v>
      </c>
      <c r="C1771" s="3">
        <f t="shared" si="764"/>
        <v>-1.4808204899400268E-3</v>
      </c>
      <c r="D1771" s="4" t="str">
        <f t="shared" si="775"/>
        <v>空</v>
      </c>
      <c r="E1771" s="6">
        <f t="shared" si="765"/>
        <v>0</v>
      </c>
      <c r="F1771" s="5">
        <f t="shared" si="766"/>
        <v>2.1510900904002033</v>
      </c>
      <c r="G1771" t="str">
        <f t="shared" si="776"/>
        <v>空</v>
      </c>
      <c r="H1771" s="6">
        <f t="shared" si="767"/>
        <v>0</v>
      </c>
      <c r="I1771" s="5">
        <f t="shared" si="777"/>
        <v>0.71601333485345386</v>
      </c>
      <c r="J1771" t="str">
        <f t="shared" si="785"/>
        <v>空</v>
      </c>
      <c r="K1771" s="6">
        <f t="shared" si="768"/>
        <v>0</v>
      </c>
      <c r="L1771" s="5">
        <f t="shared" si="778"/>
        <v>0.36069049814963838</v>
      </c>
      <c r="M1771" t="str">
        <f t="shared" si="786"/>
        <v>空</v>
      </c>
      <c r="N1771" s="6">
        <f t="shared" si="769"/>
        <v>0</v>
      </c>
      <c r="O1771" s="5">
        <f t="shared" si="779"/>
        <v>0.49065609882785804</v>
      </c>
      <c r="P1771" t="str">
        <f t="shared" si="787"/>
        <v>空</v>
      </c>
      <c r="Q1771" s="6">
        <f t="shared" si="770"/>
        <v>0</v>
      </c>
      <c r="R1771" s="5">
        <f t="shared" si="780"/>
        <v>0.93883156151954394</v>
      </c>
      <c r="S1771" t="str">
        <f t="shared" si="788"/>
        <v>空</v>
      </c>
      <c r="T1771" s="6">
        <f t="shared" si="771"/>
        <v>0</v>
      </c>
      <c r="U1771" s="5">
        <f t="shared" si="781"/>
        <v>0.95419145806971284</v>
      </c>
      <c r="V1771" t="str">
        <f t="shared" si="789"/>
        <v>空</v>
      </c>
      <c r="W1771" s="6">
        <f t="shared" si="772"/>
        <v>0</v>
      </c>
      <c r="X1771" s="5">
        <f t="shared" si="782"/>
        <v>1.0578274361937352</v>
      </c>
      <c r="Y1771" t="str">
        <f t="shared" si="790"/>
        <v>多</v>
      </c>
      <c r="Z1771" s="6">
        <f t="shared" si="773"/>
        <v>-1.4808204899400268E-3</v>
      </c>
      <c r="AA1771" s="5">
        <f t="shared" si="783"/>
        <v>1.1977946137524027</v>
      </c>
      <c r="AB1771" t="str">
        <f t="shared" si="791"/>
        <v>多</v>
      </c>
      <c r="AC1771" s="6">
        <f t="shared" si="774"/>
        <v>-1.4808204899400268E-3</v>
      </c>
      <c r="AD1771" s="5">
        <f t="shared" si="784"/>
        <v>2.6415205689923491</v>
      </c>
    </row>
    <row r="1772" spans="1:30" x14ac:dyDescent="0.15">
      <c r="A1772" s="1">
        <v>41019</v>
      </c>
      <c r="B1772" s="2">
        <v>2626.84</v>
      </c>
      <c r="C1772" s="3">
        <f t="shared" si="764"/>
        <v>1.1856428587937229E-2</v>
      </c>
      <c r="D1772" s="4" t="str">
        <f t="shared" si="775"/>
        <v>空</v>
      </c>
      <c r="E1772" s="6">
        <f t="shared" si="765"/>
        <v>0</v>
      </c>
      <c r="F1772" s="5">
        <f t="shared" si="766"/>
        <v>2.1510900904002033</v>
      </c>
      <c r="G1772" t="str">
        <f t="shared" si="776"/>
        <v>空</v>
      </c>
      <c r="H1772" s="6">
        <f t="shared" si="767"/>
        <v>0</v>
      </c>
      <c r="I1772" s="5">
        <f t="shared" si="777"/>
        <v>0.71601333485345386</v>
      </c>
      <c r="J1772" t="str">
        <f t="shared" si="785"/>
        <v>空</v>
      </c>
      <c r="K1772" s="6">
        <f t="shared" si="768"/>
        <v>0</v>
      </c>
      <c r="L1772" s="5">
        <f t="shared" si="778"/>
        <v>0.36069049814963838</v>
      </c>
      <c r="M1772" t="str">
        <f t="shared" si="786"/>
        <v>空</v>
      </c>
      <c r="N1772" s="6">
        <f t="shared" si="769"/>
        <v>0</v>
      </c>
      <c r="O1772" s="5">
        <f t="shared" si="779"/>
        <v>0.49065609882785804</v>
      </c>
      <c r="P1772" t="str">
        <f t="shared" si="787"/>
        <v>空</v>
      </c>
      <c r="Q1772" s="6">
        <f t="shared" si="770"/>
        <v>0</v>
      </c>
      <c r="R1772" s="5">
        <f t="shared" si="780"/>
        <v>0.93883156151954394</v>
      </c>
      <c r="S1772" t="str">
        <f t="shared" si="788"/>
        <v>空</v>
      </c>
      <c r="T1772" s="6">
        <f t="shared" si="771"/>
        <v>0</v>
      </c>
      <c r="U1772" s="5">
        <f t="shared" si="781"/>
        <v>0.95419145806971284</v>
      </c>
      <c r="V1772" t="str">
        <f t="shared" si="789"/>
        <v>空</v>
      </c>
      <c r="W1772" s="6">
        <f t="shared" si="772"/>
        <v>0</v>
      </c>
      <c r="X1772" s="5">
        <f t="shared" si="782"/>
        <v>1.0578274361937352</v>
      </c>
      <c r="Y1772" t="str">
        <f t="shared" si="790"/>
        <v>多</v>
      </c>
      <c r="Z1772" s="6">
        <f t="shared" si="773"/>
        <v>1.1856428587937229E-2</v>
      </c>
      <c r="AA1772" s="5">
        <f t="shared" si="783"/>
        <v>1.2119961800533738</v>
      </c>
      <c r="AB1772" t="str">
        <f t="shared" si="791"/>
        <v>多</v>
      </c>
      <c r="AC1772" s="6">
        <f t="shared" si="774"/>
        <v>1.1856428587937229E-2</v>
      </c>
      <c r="AD1772" s="5">
        <f t="shared" si="784"/>
        <v>2.672839568982174</v>
      </c>
    </row>
    <row r="1773" spans="1:30" x14ac:dyDescent="0.15">
      <c r="A1773" s="1">
        <v>41022</v>
      </c>
      <c r="B1773" s="2">
        <v>2606.04</v>
      </c>
      <c r="C1773" s="3">
        <f t="shared" si="764"/>
        <v>-7.9182592011695085E-3</v>
      </c>
      <c r="D1773" s="4" t="str">
        <f t="shared" si="775"/>
        <v>空</v>
      </c>
      <c r="E1773" s="6">
        <f t="shared" si="765"/>
        <v>0</v>
      </c>
      <c r="F1773" s="5">
        <f t="shared" si="766"/>
        <v>2.1510900904002033</v>
      </c>
      <c r="G1773" t="str">
        <f t="shared" si="776"/>
        <v>空</v>
      </c>
      <c r="H1773" s="6">
        <f t="shared" si="767"/>
        <v>0</v>
      </c>
      <c r="I1773" s="5">
        <f t="shared" si="777"/>
        <v>0.71601333485345386</v>
      </c>
      <c r="J1773" t="str">
        <f t="shared" si="785"/>
        <v>空</v>
      </c>
      <c r="K1773" s="6">
        <f t="shared" si="768"/>
        <v>0</v>
      </c>
      <c r="L1773" s="5">
        <f t="shared" si="778"/>
        <v>0.36069049814963838</v>
      </c>
      <c r="M1773" t="str">
        <f t="shared" si="786"/>
        <v>空</v>
      </c>
      <c r="N1773" s="6">
        <f t="shared" si="769"/>
        <v>0</v>
      </c>
      <c r="O1773" s="5">
        <f t="shared" si="779"/>
        <v>0.49065609882785804</v>
      </c>
      <c r="P1773" t="str">
        <f t="shared" si="787"/>
        <v>空</v>
      </c>
      <c r="Q1773" s="6">
        <f t="shared" si="770"/>
        <v>0</v>
      </c>
      <c r="R1773" s="5">
        <f t="shared" si="780"/>
        <v>0.93883156151954394</v>
      </c>
      <c r="S1773" t="str">
        <f t="shared" si="788"/>
        <v>空</v>
      </c>
      <c r="T1773" s="6">
        <f t="shared" si="771"/>
        <v>0</v>
      </c>
      <c r="U1773" s="5">
        <f t="shared" si="781"/>
        <v>0.95419145806971284</v>
      </c>
      <c r="V1773" t="str">
        <f t="shared" si="789"/>
        <v>空</v>
      </c>
      <c r="W1773" s="6">
        <f t="shared" si="772"/>
        <v>0</v>
      </c>
      <c r="X1773" s="5">
        <f t="shared" si="782"/>
        <v>1.0578274361937352</v>
      </c>
      <c r="Y1773" t="str">
        <f t="shared" si="790"/>
        <v>多</v>
      </c>
      <c r="Z1773" s="6">
        <f t="shared" si="773"/>
        <v>-7.9182592011695085E-3</v>
      </c>
      <c r="AA1773" s="5">
        <f t="shared" si="783"/>
        <v>1.2023992801488839</v>
      </c>
      <c r="AB1773" t="str">
        <f t="shared" si="791"/>
        <v>多</v>
      </c>
      <c r="AC1773" s="6">
        <f t="shared" si="774"/>
        <v>-7.9182592011695085E-3</v>
      </c>
      <c r="AD1773" s="5">
        <f t="shared" si="784"/>
        <v>2.651675332471831</v>
      </c>
    </row>
    <row r="1774" spans="1:30" x14ac:dyDescent="0.15">
      <c r="A1774" s="1">
        <v>41023</v>
      </c>
      <c r="B1774" s="2">
        <v>2604.87</v>
      </c>
      <c r="C1774" s="3">
        <f t="shared" si="764"/>
        <v>-4.4895703826497435E-4</v>
      </c>
      <c r="D1774" s="4" t="str">
        <f t="shared" si="775"/>
        <v>空</v>
      </c>
      <c r="E1774" s="6">
        <f t="shared" si="765"/>
        <v>0</v>
      </c>
      <c r="F1774" s="5">
        <f t="shared" si="766"/>
        <v>2.1510900904002033</v>
      </c>
      <c r="G1774" t="str">
        <f t="shared" si="776"/>
        <v>空</v>
      </c>
      <c r="H1774" s="6">
        <f t="shared" si="767"/>
        <v>0</v>
      </c>
      <c r="I1774" s="5">
        <f t="shared" si="777"/>
        <v>0.71601333485345386</v>
      </c>
      <c r="J1774" t="str">
        <f t="shared" si="785"/>
        <v>空</v>
      </c>
      <c r="K1774" s="6">
        <f t="shared" si="768"/>
        <v>0</v>
      </c>
      <c r="L1774" s="5">
        <f t="shared" si="778"/>
        <v>0.36069049814963838</v>
      </c>
      <c r="M1774" t="str">
        <f t="shared" si="786"/>
        <v>空</v>
      </c>
      <c r="N1774" s="6">
        <f t="shared" si="769"/>
        <v>0</v>
      </c>
      <c r="O1774" s="5">
        <f t="shared" si="779"/>
        <v>0.49065609882785804</v>
      </c>
      <c r="P1774" t="str">
        <f t="shared" si="787"/>
        <v>空</v>
      </c>
      <c r="Q1774" s="6">
        <f t="shared" si="770"/>
        <v>0</v>
      </c>
      <c r="R1774" s="5">
        <f t="shared" si="780"/>
        <v>0.93883156151954394</v>
      </c>
      <c r="S1774" t="str">
        <f t="shared" si="788"/>
        <v>空</v>
      </c>
      <c r="T1774" s="6">
        <f t="shared" si="771"/>
        <v>0</v>
      </c>
      <c r="U1774" s="5">
        <f t="shared" si="781"/>
        <v>0.95419145806971284</v>
      </c>
      <c r="V1774" t="str">
        <f t="shared" si="789"/>
        <v>空</v>
      </c>
      <c r="W1774" s="6">
        <f t="shared" si="772"/>
        <v>0</v>
      </c>
      <c r="X1774" s="5">
        <f t="shared" si="782"/>
        <v>1.0578274361937352</v>
      </c>
      <c r="Y1774" t="str">
        <f t="shared" si="790"/>
        <v>多</v>
      </c>
      <c r="Z1774" s="6">
        <f t="shared" si="773"/>
        <v>-4.4895703826497435E-4</v>
      </c>
      <c r="AA1774" s="5">
        <f t="shared" si="783"/>
        <v>1.2018594545292562</v>
      </c>
      <c r="AB1774" t="str">
        <f t="shared" si="791"/>
        <v>多</v>
      </c>
      <c r="AC1774" s="6">
        <f t="shared" si="774"/>
        <v>-4.4895703826497435E-4</v>
      </c>
      <c r="AD1774" s="5">
        <f t="shared" si="784"/>
        <v>2.6504848441681239</v>
      </c>
    </row>
    <row r="1775" spans="1:30" x14ac:dyDescent="0.15">
      <c r="A1775" s="1">
        <v>41024</v>
      </c>
      <c r="B1775" s="2">
        <v>2625.99</v>
      </c>
      <c r="C1775" s="3">
        <f t="shared" si="764"/>
        <v>8.1078902210089954E-3</v>
      </c>
      <c r="D1775" s="4" t="str">
        <f t="shared" si="775"/>
        <v>空</v>
      </c>
      <c r="E1775" s="6">
        <f t="shared" si="765"/>
        <v>0</v>
      </c>
      <c r="F1775" s="5">
        <f t="shared" si="766"/>
        <v>2.1510900904002033</v>
      </c>
      <c r="G1775" t="str">
        <f t="shared" si="776"/>
        <v>空</v>
      </c>
      <c r="H1775" s="6">
        <f t="shared" si="767"/>
        <v>0</v>
      </c>
      <c r="I1775" s="5">
        <f t="shared" si="777"/>
        <v>0.71601333485345386</v>
      </c>
      <c r="J1775" t="str">
        <f t="shared" si="785"/>
        <v>空</v>
      </c>
      <c r="K1775" s="6">
        <f t="shared" si="768"/>
        <v>0</v>
      </c>
      <c r="L1775" s="5">
        <f t="shared" si="778"/>
        <v>0.36069049814963838</v>
      </c>
      <c r="M1775" t="str">
        <f t="shared" si="786"/>
        <v>空</v>
      </c>
      <c r="N1775" s="6">
        <f t="shared" si="769"/>
        <v>0</v>
      </c>
      <c r="O1775" s="5">
        <f t="shared" si="779"/>
        <v>0.49065609882785804</v>
      </c>
      <c r="P1775" t="str">
        <f t="shared" si="787"/>
        <v>空</v>
      </c>
      <c r="Q1775" s="6">
        <f t="shared" si="770"/>
        <v>0</v>
      </c>
      <c r="R1775" s="5">
        <f t="shared" si="780"/>
        <v>0.93883156151954394</v>
      </c>
      <c r="S1775" t="str">
        <f t="shared" si="788"/>
        <v>空</v>
      </c>
      <c r="T1775" s="6">
        <f t="shared" si="771"/>
        <v>0</v>
      </c>
      <c r="U1775" s="5">
        <f t="shared" si="781"/>
        <v>0.95419145806971284</v>
      </c>
      <c r="V1775" t="str">
        <f t="shared" si="789"/>
        <v>空</v>
      </c>
      <c r="W1775" s="6">
        <f t="shared" si="772"/>
        <v>0</v>
      </c>
      <c r="X1775" s="5">
        <f t="shared" si="782"/>
        <v>1.0578274361937352</v>
      </c>
      <c r="Y1775" t="str">
        <f t="shared" si="790"/>
        <v>多</v>
      </c>
      <c r="Z1775" s="6">
        <f t="shared" si="773"/>
        <v>8.1078902210089954E-3</v>
      </c>
      <c r="AA1775" s="5">
        <f t="shared" si="783"/>
        <v>1.2116039990476613</v>
      </c>
      <c r="AB1775" t="str">
        <f t="shared" si="791"/>
        <v>多</v>
      </c>
      <c r="AC1775" s="6">
        <f t="shared" si="774"/>
        <v>8.1078902210089954E-3</v>
      </c>
      <c r="AD1775" s="5">
        <f t="shared" si="784"/>
        <v>2.6719746843170871</v>
      </c>
    </row>
    <row r="1776" spans="1:30" x14ac:dyDescent="0.15">
      <c r="A1776" s="1">
        <v>41025</v>
      </c>
      <c r="B1776" s="2">
        <v>2631.49</v>
      </c>
      <c r="C1776" s="3">
        <f t="shared" si="764"/>
        <v>2.0944481890639022E-3</v>
      </c>
      <c r="D1776" s="4" t="str">
        <f t="shared" si="775"/>
        <v>多</v>
      </c>
      <c r="E1776" s="6">
        <f t="shared" si="765"/>
        <v>0</v>
      </c>
      <c r="F1776" s="5">
        <f t="shared" si="766"/>
        <v>2.1510900904002033</v>
      </c>
      <c r="G1776" t="str">
        <f t="shared" si="776"/>
        <v>空</v>
      </c>
      <c r="H1776" s="6">
        <f t="shared" si="767"/>
        <v>0</v>
      </c>
      <c r="I1776" s="5">
        <f t="shared" si="777"/>
        <v>0.71601333485345386</v>
      </c>
      <c r="J1776" t="str">
        <f t="shared" si="785"/>
        <v>空</v>
      </c>
      <c r="K1776" s="6">
        <f t="shared" si="768"/>
        <v>0</v>
      </c>
      <c r="L1776" s="5">
        <f t="shared" si="778"/>
        <v>0.36069049814963838</v>
      </c>
      <c r="M1776" t="str">
        <f t="shared" si="786"/>
        <v>空</v>
      </c>
      <c r="N1776" s="6">
        <f t="shared" si="769"/>
        <v>0</v>
      </c>
      <c r="O1776" s="5">
        <f t="shared" si="779"/>
        <v>0.49065609882785804</v>
      </c>
      <c r="P1776" t="str">
        <f t="shared" si="787"/>
        <v>空</v>
      </c>
      <c r="Q1776" s="6">
        <f t="shared" si="770"/>
        <v>0</v>
      </c>
      <c r="R1776" s="5">
        <f t="shared" si="780"/>
        <v>0.93883156151954394</v>
      </c>
      <c r="S1776" t="str">
        <f t="shared" si="788"/>
        <v>空</v>
      </c>
      <c r="T1776" s="6">
        <f t="shared" si="771"/>
        <v>0</v>
      </c>
      <c r="U1776" s="5">
        <f t="shared" si="781"/>
        <v>0.95419145806971284</v>
      </c>
      <c r="V1776" t="str">
        <f t="shared" si="789"/>
        <v>空</v>
      </c>
      <c r="W1776" s="6">
        <f t="shared" si="772"/>
        <v>0</v>
      </c>
      <c r="X1776" s="5">
        <f t="shared" si="782"/>
        <v>1.0578274361937352</v>
      </c>
      <c r="Y1776" t="str">
        <f t="shared" si="790"/>
        <v>多</v>
      </c>
      <c r="Z1776" s="6">
        <f t="shared" si="773"/>
        <v>2.0944481890639022E-3</v>
      </c>
      <c r="AA1776" s="5">
        <f t="shared" si="783"/>
        <v>1.2141416408493293</v>
      </c>
      <c r="AB1776" t="str">
        <f t="shared" si="791"/>
        <v>多</v>
      </c>
      <c r="AC1776" s="6">
        <f t="shared" si="774"/>
        <v>2.0944481890639022E-3</v>
      </c>
      <c r="AD1776" s="5">
        <f t="shared" si="784"/>
        <v>2.6775709968558794</v>
      </c>
    </row>
    <row r="1777" spans="1:30" x14ac:dyDescent="0.15">
      <c r="A1777" s="1">
        <v>41026</v>
      </c>
      <c r="B1777" s="2">
        <v>2626.16</v>
      </c>
      <c r="C1777" s="3">
        <f t="shared" si="764"/>
        <v>-2.0254684608339568E-3</v>
      </c>
      <c r="D1777" s="4" t="str">
        <f t="shared" si="775"/>
        <v>多</v>
      </c>
      <c r="E1777" s="6">
        <f t="shared" si="765"/>
        <v>-2.0254684608339568E-3</v>
      </c>
      <c r="F1777" s="5">
        <f t="shared" si="766"/>
        <v>2.1467331252656852</v>
      </c>
      <c r="G1777" t="str">
        <f t="shared" si="776"/>
        <v>空</v>
      </c>
      <c r="H1777" s="6">
        <f t="shared" si="767"/>
        <v>0</v>
      </c>
      <c r="I1777" s="5">
        <f t="shared" si="777"/>
        <v>0.71601333485345386</v>
      </c>
      <c r="J1777" t="str">
        <f t="shared" si="785"/>
        <v>空</v>
      </c>
      <c r="K1777" s="6">
        <f t="shared" si="768"/>
        <v>0</v>
      </c>
      <c r="L1777" s="5">
        <f t="shared" si="778"/>
        <v>0.36069049814963838</v>
      </c>
      <c r="M1777" t="str">
        <f t="shared" si="786"/>
        <v>空</v>
      </c>
      <c r="N1777" s="6">
        <f t="shared" si="769"/>
        <v>0</v>
      </c>
      <c r="O1777" s="5">
        <f t="shared" si="779"/>
        <v>0.49065609882785804</v>
      </c>
      <c r="P1777" t="str">
        <f t="shared" si="787"/>
        <v>空</v>
      </c>
      <c r="Q1777" s="6">
        <f t="shared" si="770"/>
        <v>0</v>
      </c>
      <c r="R1777" s="5">
        <f t="shared" si="780"/>
        <v>0.93883156151954394</v>
      </c>
      <c r="S1777" t="str">
        <f t="shared" si="788"/>
        <v>空</v>
      </c>
      <c r="T1777" s="6">
        <f t="shared" si="771"/>
        <v>0</v>
      </c>
      <c r="U1777" s="5">
        <f t="shared" si="781"/>
        <v>0.95419145806971284</v>
      </c>
      <c r="V1777" t="str">
        <f t="shared" si="789"/>
        <v>空</v>
      </c>
      <c r="W1777" s="6">
        <f t="shared" si="772"/>
        <v>0</v>
      </c>
      <c r="X1777" s="5">
        <f t="shared" si="782"/>
        <v>1.0578274361937352</v>
      </c>
      <c r="Y1777" t="str">
        <f t="shared" si="790"/>
        <v>多</v>
      </c>
      <c r="Z1777" s="6">
        <f t="shared" si="773"/>
        <v>-2.0254684608339568E-3</v>
      </c>
      <c r="AA1777" s="5">
        <f t="shared" si="783"/>
        <v>1.2116824352488038</v>
      </c>
      <c r="AB1777" t="str">
        <f t="shared" si="791"/>
        <v>多</v>
      </c>
      <c r="AC1777" s="6">
        <f t="shared" si="774"/>
        <v>-2.0254684608339568E-3</v>
      </c>
      <c r="AD1777" s="5">
        <f t="shared" si="784"/>
        <v>2.6721476612501043</v>
      </c>
    </row>
    <row r="1778" spans="1:30" x14ac:dyDescent="0.15">
      <c r="A1778" s="1">
        <v>41031</v>
      </c>
      <c r="B1778" s="2">
        <v>2683.49</v>
      </c>
      <c r="C1778" s="3">
        <f t="shared" si="764"/>
        <v>2.1830353063027275E-2</v>
      </c>
      <c r="D1778" s="4" t="str">
        <f t="shared" si="775"/>
        <v>多</v>
      </c>
      <c r="E1778" s="6">
        <f t="shared" si="765"/>
        <v>2.1830353063027275E-2</v>
      </c>
      <c r="F1778" s="5">
        <f t="shared" si="766"/>
        <v>2.1935970673223308</v>
      </c>
      <c r="G1778" t="str">
        <f t="shared" si="776"/>
        <v>空</v>
      </c>
      <c r="H1778" s="6">
        <f t="shared" si="767"/>
        <v>0</v>
      </c>
      <c r="I1778" s="5">
        <f t="shared" si="777"/>
        <v>0.71601333485345386</v>
      </c>
      <c r="J1778" t="str">
        <f t="shared" si="785"/>
        <v>空</v>
      </c>
      <c r="K1778" s="6">
        <f t="shared" si="768"/>
        <v>0</v>
      </c>
      <c r="L1778" s="5">
        <f t="shared" si="778"/>
        <v>0.36069049814963838</v>
      </c>
      <c r="M1778" t="str">
        <f t="shared" si="786"/>
        <v>空</v>
      </c>
      <c r="N1778" s="6">
        <f t="shared" si="769"/>
        <v>0</v>
      </c>
      <c r="O1778" s="5">
        <f t="shared" si="779"/>
        <v>0.49065609882785804</v>
      </c>
      <c r="P1778" t="str">
        <f t="shared" si="787"/>
        <v>空</v>
      </c>
      <c r="Q1778" s="6">
        <f t="shared" si="770"/>
        <v>0</v>
      </c>
      <c r="R1778" s="5">
        <f t="shared" si="780"/>
        <v>0.93883156151954394</v>
      </c>
      <c r="S1778" t="str">
        <f t="shared" si="788"/>
        <v>空</v>
      </c>
      <c r="T1778" s="6">
        <f t="shared" si="771"/>
        <v>0</v>
      </c>
      <c r="U1778" s="5">
        <f t="shared" si="781"/>
        <v>0.95419145806971284</v>
      </c>
      <c r="V1778" t="str">
        <f t="shared" si="789"/>
        <v>空</v>
      </c>
      <c r="W1778" s="6">
        <f t="shared" si="772"/>
        <v>0</v>
      </c>
      <c r="X1778" s="5">
        <f t="shared" si="782"/>
        <v>1.0578274361937352</v>
      </c>
      <c r="Y1778" t="str">
        <f t="shared" si="790"/>
        <v>多</v>
      </c>
      <c r="Z1778" s="6">
        <f t="shared" si="773"/>
        <v>2.1830353063027275E-2</v>
      </c>
      <c r="AA1778" s="5">
        <f t="shared" si="783"/>
        <v>1.2381338906105539</v>
      </c>
      <c r="AB1778" t="str">
        <f t="shared" si="791"/>
        <v>多</v>
      </c>
      <c r="AC1778" s="6">
        <f t="shared" si="774"/>
        <v>2.1830353063027275E-2</v>
      </c>
      <c r="AD1778" s="5">
        <f t="shared" si="784"/>
        <v>2.7304815881317368</v>
      </c>
    </row>
    <row r="1779" spans="1:30" x14ac:dyDescent="0.15">
      <c r="A1779" s="1">
        <v>41032</v>
      </c>
      <c r="B1779" s="2">
        <v>2691.52</v>
      </c>
      <c r="C1779" s="3">
        <f t="shared" si="764"/>
        <v>2.9923718739404137E-3</v>
      </c>
      <c r="D1779" s="4" t="str">
        <f t="shared" si="775"/>
        <v>多</v>
      </c>
      <c r="E1779" s="6">
        <f t="shared" si="765"/>
        <v>2.9923718739404137E-3</v>
      </c>
      <c r="F1779" s="5">
        <f t="shared" si="766"/>
        <v>2.2001611254893443</v>
      </c>
      <c r="G1779" t="str">
        <f t="shared" si="776"/>
        <v>空</v>
      </c>
      <c r="H1779" s="6">
        <f t="shared" si="767"/>
        <v>0</v>
      </c>
      <c r="I1779" s="5">
        <f t="shared" si="777"/>
        <v>0.71601333485345386</v>
      </c>
      <c r="J1779" t="str">
        <f t="shared" si="785"/>
        <v>空</v>
      </c>
      <c r="K1779" s="6">
        <f t="shared" si="768"/>
        <v>0</v>
      </c>
      <c r="L1779" s="5">
        <f t="shared" si="778"/>
        <v>0.36069049814963838</v>
      </c>
      <c r="M1779" t="str">
        <f t="shared" si="786"/>
        <v>空</v>
      </c>
      <c r="N1779" s="6">
        <f t="shared" si="769"/>
        <v>0</v>
      </c>
      <c r="O1779" s="5">
        <f t="shared" si="779"/>
        <v>0.49065609882785804</v>
      </c>
      <c r="P1779" t="str">
        <f t="shared" si="787"/>
        <v>空</v>
      </c>
      <c r="Q1779" s="6">
        <f t="shared" si="770"/>
        <v>0</v>
      </c>
      <c r="R1779" s="5">
        <f t="shared" si="780"/>
        <v>0.93883156151954394</v>
      </c>
      <c r="S1779" t="str">
        <f t="shared" si="788"/>
        <v>空</v>
      </c>
      <c r="T1779" s="6">
        <f t="shared" si="771"/>
        <v>0</v>
      </c>
      <c r="U1779" s="5">
        <f t="shared" si="781"/>
        <v>0.95419145806971284</v>
      </c>
      <c r="V1779" t="str">
        <f t="shared" si="789"/>
        <v>空</v>
      </c>
      <c r="W1779" s="6">
        <f t="shared" si="772"/>
        <v>0</v>
      </c>
      <c r="X1779" s="5">
        <f t="shared" si="782"/>
        <v>1.0578274361937352</v>
      </c>
      <c r="Y1779" t="str">
        <f t="shared" si="790"/>
        <v>多</v>
      </c>
      <c r="Z1779" s="6">
        <f t="shared" si="773"/>
        <v>2.9923718739404137E-3</v>
      </c>
      <c r="AA1779" s="5">
        <f t="shared" si="783"/>
        <v>1.2418388476409894</v>
      </c>
      <c r="AB1779" t="str">
        <f t="shared" si="791"/>
        <v>多</v>
      </c>
      <c r="AC1779" s="6">
        <f t="shared" si="774"/>
        <v>2.9923718739404137E-3</v>
      </c>
      <c r="AD1779" s="5">
        <f t="shared" si="784"/>
        <v>2.7386522044383743</v>
      </c>
    </row>
    <row r="1780" spans="1:30" x14ac:dyDescent="0.15">
      <c r="A1780" s="1">
        <v>41033</v>
      </c>
      <c r="B1780" s="2">
        <v>2715.88</v>
      </c>
      <c r="C1780" s="3">
        <f t="shared" si="764"/>
        <v>9.0506479610035218E-3</v>
      </c>
      <c r="D1780" s="4" t="str">
        <f t="shared" si="775"/>
        <v>多</v>
      </c>
      <c r="E1780" s="6">
        <f t="shared" si="765"/>
        <v>9.0506479610035218E-3</v>
      </c>
      <c r="F1780" s="5">
        <f t="shared" si="766"/>
        <v>2.2200740092936337</v>
      </c>
      <c r="G1780" t="str">
        <f t="shared" si="776"/>
        <v>空</v>
      </c>
      <c r="H1780" s="6">
        <f t="shared" si="767"/>
        <v>0</v>
      </c>
      <c r="I1780" s="5">
        <f t="shared" si="777"/>
        <v>0.71601333485345386</v>
      </c>
      <c r="J1780" t="str">
        <f t="shared" si="785"/>
        <v>空</v>
      </c>
      <c r="K1780" s="6">
        <f t="shared" si="768"/>
        <v>0</v>
      </c>
      <c r="L1780" s="5">
        <f t="shared" si="778"/>
        <v>0.36069049814963838</v>
      </c>
      <c r="M1780" t="str">
        <f t="shared" si="786"/>
        <v>空</v>
      </c>
      <c r="N1780" s="6">
        <f t="shared" si="769"/>
        <v>0</v>
      </c>
      <c r="O1780" s="5">
        <f t="shared" si="779"/>
        <v>0.49065609882785804</v>
      </c>
      <c r="P1780" t="str">
        <f t="shared" si="787"/>
        <v>空</v>
      </c>
      <c r="Q1780" s="6">
        <f t="shared" si="770"/>
        <v>0</v>
      </c>
      <c r="R1780" s="5">
        <f t="shared" si="780"/>
        <v>0.93883156151954394</v>
      </c>
      <c r="S1780" t="str">
        <f t="shared" si="788"/>
        <v>空</v>
      </c>
      <c r="T1780" s="6">
        <f t="shared" si="771"/>
        <v>0</v>
      </c>
      <c r="U1780" s="5">
        <f t="shared" si="781"/>
        <v>0.95419145806971284</v>
      </c>
      <c r="V1780" t="str">
        <f t="shared" si="789"/>
        <v>空</v>
      </c>
      <c r="W1780" s="6">
        <f t="shared" si="772"/>
        <v>0</v>
      </c>
      <c r="X1780" s="5">
        <f t="shared" si="782"/>
        <v>1.0578274361937352</v>
      </c>
      <c r="Y1780" t="str">
        <f t="shared" si="790"/>
        <v>多</v>
      </c>
      <c r="Z1780" s="6">
        <f t="shared" si="773"/>
        <v>9.0506479610035218E-3</v>
      </c>
      <c r="AA1780" s="5">
        <f t="shared" si="783"/>
        <v>1.2530782938752862</v>
      </c>
      <c r="AB1780" t="str">
        <f t="shared" si="791"/>
        <v>多</v>
      </c>
      <c r="AC1780" s="6">
        <f t="shared" si="774"/>
        <v>9.0506479610035218E-3</v>
      </c>
      <c r="AD1780" s="5">
        <f t="shared" si="784"/>
        <v>2.7634387814283721</v>
      </c>
    </row>
    <row r="1781" spans="1:30" x14ac:dyDescent="0.15">
      <c r="A1781" s="1">
        <v>41036</v>
      </c>
      <c r="B1781" s="2">
        <v>2717.78</v>
      </c>
      <c r="C1781" s="3">
        <f t="shared" si="764"/>
        <v>6.9958908346468007E-4</v>
      </c>
      <c r="D1781" s="4" t="str">
        <f t="shared" si="775"/>
        <v>多</v>
      </c>
      <c r="E1781" s="6">
        <f t="shared" si="765"/>
        <v>6.9958908346468007E-4</v>
      </c>
      <c r="F1781" s="5">
        <f t="shared" si="766"/>
        <v>2.2216271488350192</v>
      </c>
      <c r="G1781" t="str">
        <f t="shared" si="776"/>
        <v>空</v>
      </c>
      <c r="H1781" s="6">
        <f t="shared" si="767"/>
        <v>0</v>
      </c>
      <c r="I1781" s="5">
        <f t="shared" si="777"/>
        <v>0.71601333485345386</v>
      </c>
      <c r="J1781" t="str">
        <f t="shared" si="785"/>
        <v>空</v>
      </c>
      <c r="K1781" s="6">
        <f t="shared" si="768"/>
        <v>0</v>
      </c>
      <c r="L1781" s="5">
        <f t="shared" si="778"/>
        <v>0.36069049814963838</v>
      </c>
      <c r="M1781" t="str">
        <f t="shared" si="786"/>
        <v>空</v>
      </c>
      <c r="N1781" s="6">
        <f t="shared" si="769"/>
        <v>0</v>
      </c>
      <c r="O1781" s="5">
        <f t="shared" si="779"/>
        <v>0.49065609882785804</v>
      </c>
      <c r="P1781" t="str">
        <f t="shared" si="787"/>
        <v>空</v>
      </c>
      <c r="Q1781" s="6">
        <f t="shared" si="770"/>
        <v>0</v>
      </c>
      <c r="R1781" s="5">
        <f t="shared" si="780"/>
        <v>0.93883156151954394</v>
      </c>
      <c r="S1781" t="str">
        <f t="shared" si="788"/>
        <v>空</v>
      </c>
      <c r="T1781" s="6">
        <f t="shared" si="771"/>
        <v>0</v>
      </c>
      <c r="U1781" s="5">
        <f t="shared" si="781"/>
        <v>0.95419145806971284</v>
      </c>
      <c r="V1781" t="str">
        <f t="shared" si="789"/>
        <v>空</v>
      </c>
      <c r="W1781" s="6">
        <f t="shared" si="772"/>
        <v>0</v>
      </c>
      <c r="X1781" s="5">
        <f t="shared" si="782"/>
        <v>1.0578274361937352</v>
      </c>
      <c r="Y1781" t="str">
        <f t="shared" si="790"/>
        <v>多</v>
      </c>
      <c r="Z1781" s="6">
        <f t="shared" si="773"/>
        <v>6.9958908346468007E-4</v>
      </c>
      <c r="AA1781" s="5">
        <f t="shared" si="783"/>
        <v>1.2539549337704079</v>
      </c>
      <c r="AB1781" t="str">
        <f t="shared" si="791"/>
        <v>多</v>
      </c>
      <c r="AC1781" s="6">
        <f t="shared" si="774"/>
        <v>6.9958908346468007E-4</v>
      </c>
      <c r="AD1781" s="5">
        <f t="shared" si="784"/>
        <v>2.7653720530326824</v>
      </c>
    </row>
    <row r="1782" spans="1:30" x14ac:dyDescent="0.15">
      <c r="A1782" s="1">
        <v>41037</v>
      </c>
      <c r="B1782" s="2">
        <v>2709.12</v>
      </c>
      <c r="C1782" s="3">
        <f t="shared" si="764"/>
        <v>-3.1864242138806009E-3</v>
      </c>
      <c r="D1782" s="4" t="str">
        <f t="shared" si="775"/>
        <v>多</v>
      </c>
      <c r="E1782" s="6">
        <f t="shared" si="765"/>
        <v>-3.1864242138806009E-3</v>
      </c>
      <c r="F1782" s="5">
        <f t="shared" si="766"/>
        <v>2.2145481022937568</v>
      </c>
      <c r="G1782" t="str">
        <f t="shared" si="776"/>
        <v>空</v>
      </c>
      <c r="H1782" s="6">
        <f t="shared" si="767"/>
        <v>0</v>
      </c>
      <c r="I1782" s="5">
        <f t="shared" si="777"/>
        <v>0.71601333485345386</v>
      </c>
      <c r="J1782" t="str">
        <f t="shared" si="785"/>
        <v>空</v>
      </c>
      <c r="K1782" s="6">
        <f t="shared" si="768"/>
        <v>0</v>
      </c>
      <c r="L1782" s="5">
        <f t="shared" si="778"/>
        <v>0.36069049814963838</v>
      </c>
      <c r="M1782" t="str">
        <f t="shared" si="786"/>
        <v>空</v>
      </c>
      <c r="N1782" s="6">
        <f t="shared" si="769"/>
        <v>0</v>
      </c>
      <c r="O1782" s="5">
        <f t="shared" si="779"/>
        <v>0.49065609882785804</v>
      </c>
      <c r="P1782" t="str">
        <f t="shared" si="787"/>
        <v>空</v>
      </c>
      <c r="Q1782" s="6">
        <f t="shared" si="770"/>
        <v>0</v>
      </c>
      <c r="R1782" s="5">
        <f t="shared" si="780"/>
        <v>0.93883156151954394</v>
      </c>
      <c r="S1782" t="str">
        <f t="shared" si="788"/>
        <v>空</v>
      </c>
      <c r="T1782" s="6">
        <f t="shared" si="771"/>
        <v>0</v>
      </c>
      <c r="U1782" s="5">
        <f t="shared" si="781"/>
        <v>0.95419145806971284</v>
      </c>
      <c r="V1782" t="str">
        <f t="shared" si="789"/>
        <v>空</v>
      </c>
      <c r="W1782" s="6">
        <f t="shared" si="772"/>
        <v>0</v>
      </c>
      <c r="X1782" s="5">
        <f t="shared" si="782"/>
        <v>1.0578274361937352</v>
      </c>
      <c r="Y1782" t="str">
        <f t="shared" si="790"/>
        <v>多</v>
      </c>
      <c r="Z1782" s="6">
        <f t="shared" si="773"/>
        <v>-3.1864242138806009E-3</v>
      </c>
      <c r="AA1782" s="5">
        <f t="shared" si="783"/>
        <v>1.2499593014063268</v>
      </c>
      <c r="AB1782" t="str">
        <f t="shared" si="791"/>
        <v>多</v>
      </c>
      <c r="AC1782" s="6">
        <f t="shared" si="774"/>
        <v>-3.1864242138806009E-3</v>
      </c>
      <c r="AD1782" s="5">
        <f t="shared" si="784"/>
        <v>2.7565604045625105</v>
      </c>
    </row>
    <row r="1783" spans="1:30" x14ac:dyDescent="0.15">
      <c r="A1783" s="1">
        <v>41038</v>
      </c>
      <c r="B1783" s="2">
        <v>2657.51</v>
      </c>
      <c r="C1783" s="3">
        <f t="shared" si="764"/>
        <v>-1.905046657217091E-2</v>
      </c>
      <c r="D1783" s="4" t="str">
        <f t="shared" si="775"/>
        <v>空</v>
      </c>
      <c r="E1783" s="6">
        <f t="shared" si="765"/>
        <v>-1.905046657217091E-2</v>
      </c>
      <c r="F1783" s="5">
        <f t="shared" si="766"/>
        <v>2.1723599276985448</v>
      </c>
      <c r="G1783" t="str">
        <f t="shared" si="776"/>
        <v>空</v>
      </c>
      <c r="H1783" s="6">
        <f t="shared" si="767"/>
        <v>0</v>
      </c>
      <c r="I1783" s="5">
        <f t="shared" si="777"/>
        <v>0.71601333485345386</v>
      </c>
      <c r="J1783" t="str">
        <f t="shared" si="785"/>
        <v>空</v>
      </c>
      <c r="K1783" s="6">
        <f t="shared" si="768"/>
        <v>0</v>
      </c>
      <c r="L1783" s="5">
        <f t="shared" si="778"/>
        <v>0.36069049814963838</v>
      </c>
      <c r="M1783" t="str">
        <f t="shared" si="786"/>
        <v>空</v>
      </c>
      <c r="N1783" s="6">
        <f t="shared" si="769"/>
        <v>0</v>
      </c>
      <c r="O1783" s="5">
        <f t="shared" si="779"/>
        <v>0.49065609882785804</v>
      </c>
      <c r="P1783" t="str">
        <f t="shared" si="787"/>
        <v>空</v>
      </c>
      <c r="Q1783" s="6">
        <f t="shared" si="770"/>
        <v>0</v>
      </c>
      <c r="R1783" s="5">
        <f t="shared" si="780"/>
        <v>0.93883156151954394</v>
      </c>
      <c r="S1783" t="str">
        <f t="shared" si="788"/>
        <v>空</v>
      </c>
      <c r="T1783" s="6">
        <f t="shared" si="771"/>
        <v>0</v>
      </c>
      <c r="U1783" s="5">
        <f t="shared" si="781"/>
        <v>0.95419145806971284</v>
      </c>
      <c r="V1783" t="str">
        <f t="shared" si="789"/>
        <v>空</v>
      </c>
      <c r="W1783" s="6">
        <f t="shared" si="772"/>
        <v>0</v>
      </c>
      <c r="X1783" s="5">
        <f t="shared" si="782"/>
        <v>1.0578274361937352</v>
      </c>
      <c r="Y1783" t="str">
        <f t="shared" si="790"/>
        <v>多</v>
      </c>
      <c r="Z1783" s="6">
        <f t="shared" si="773"/>
        <v>-1.905046657217091E-2</v>
      </c>
      <c r="AA1783" s="5">
        <f t="shared" si="783"/>
        <v>1.2261469935183116</v>
      </c>
      <c r="AB1783" t="str">
        <f t="shared" si="791"/>
        <v>多</v>
      </c>
      <c r="AC1783" s="6">
        <f t="shared" si="774"/>
        <v>-1.905046657217091E-2</v>
      </c>
      <c r="AD1783" s="5">
        <f t="shared" si="784"/>
        <v>2.7040466427212224</v>
      </c>
    </row>
    <row r="1784" spans="1:30" x14ac:dyDescent="0.15">
      <c r="A1784" s="1">
        <v>41039</v>
      </c>
      <c r="B1784" s="2">
        <v>2657.21</v>
      </c>
      <c r="C1784" s="3">
        <f t="shared" si="764"/>
        <v>-1.1288762789229967E-4</v>
      </c>
      <c r="D1784" s="4" t="str">
        <f t="shared" si="775"/>
        <v>空</v>
      </c>
      <c r="E1784" s="6">
        <f t="shared" si="765"/>
        <v>0</v>
      </c>
      <c r="F1784" s="5">
        <f t="shared" si="766"/>
        <v>2.1723599276985448</v>
      </c>
      <c r="G1784" t="str">
        <f t="shared" si="776"/>
        <v>多</v>
      </c>
      <c r="H1784" s="6">
        <f t="shared" si="767"/>
        <v>0</v>
      </c>
      <c r="I1784" s="5">
        <f t="shared" si="777"/>
        <v>0.71601333485345386</v>
      </c>
      <c r="J1784" t="str">
        <f t="shared" si="785"/>
        <v>空</v>
      </c>
      <c r="K1784" s="6">
        <f t="shared" si="768"/>
        <v>0</v>
      </c>
      <c r="L1784" s="5">
        <f t="shared" si="778"/>
        <v>0.36069049814963838</v>
      </c>
      <c r="M1784" t="str">
        <f t="shared" si="786"/>
        <v>空</v>
      </c>
      <c r="N1784" s="6">
        <f t="shared" si="769"/>
        <v>0</v>
      </c>
      <c r="O1784" s="5">
        <f t="shared" si="779"/>
        <v>0.49065609882785804</v>
      </c>
      <c r="P1784" t="str">
        <f t="shared" si="787"/>
        <v>空</v>
      </c>
      <c r="Q1784" s="6">
        <f t="shared" si="770"/>
        <v>0</v>
      </c>
      <c r="R1784" s="5">
        <f t="shared" si="780"/>
        <v>0.93883156151954394</v>
      </c>
      <c r="S1784" t="str">
        <f t="shared" si="788"/>
        <v>空</v>
      </c>
      <c r="T1784" s="6">
        <f t="shared" si="771"/>
        <v>0</v>
      </c>
      <c r="U1784" s="5">
        <f t="shared" si="781"/>
        <v>0.95419145806971284</v>
      </c>
      <c r="V1784" t="str">
        <f t="shared" si="789"/>
        <v>空</v>
      </c>
      <c r="W1784" s="6">
        <f t="shared" si="772"/>
        <v>0</v>
      </c>
      <c r="X1784" s="5">
        <f t="shared" si="782"/>
        <v>1.0578274361937352</v>
      </c>
      <c r="Y1784" t="str">
        <f t="shared" si="790"/>
        <v>多</v>
      </c>
      <c r="Z1784" s="6">
        <f t="shared" si="773"/>
        <v>-1.1288762789229967E-4</v>
      </c>
      <c r="AA1784" s="5">
        <f t="shared" si="783"/>
        <v>1.226008576692766</v>
      </c>
      <c r="AB1784" t="str">
        <f t="shared" si="791"/>
        <v>多</v>
      </c>
      <c r="AC1784" s="6">
        <f t="shared" si="774"/>
        <v>-1.1288762789229967E-4</v>
      </c>
      <c r="AD1784" s="5">
        <f t="shared" si="784"/>
        <v>2.7037413893100153</v>
      </c>
    </row>
    <row r="1785" spans="1:30" x14ac:dyDescent="0.15">
      <c r="A1785" s="1">
        <v>41040</v>
      </c>
      <c r="B1785" s="2">
        <v>2636.92</v>
      </c>
      <c r="C1785" s="3">
        <f t="shared" si="764"/>
        <v>-7.6358285570202744E-3</v>
      </c>
      <c r="D1785" s="4" t="str">
        <f t="shared" si="775"/>
        <v>空</v>
      </c>
      <c r="E1785" s="6">
        <f t="shared" si="765"/>
        <v>0</v>
      </c>
      <c r="F1785" s="5">
        <f t="shared" si="766"/>
        <v>2.1723599276985448</v>
      </c>
      <c r="G1785" t="str">
        <f t="shared" si="776"/>
        <v>多</v>
      </c>
      <c r="H1785" s="6">
        <f t="shared" si="767"/>
        <v>-7.6358285570202744E-3</v>
      </c>
      <c r="I1785" s="5">
        <f t="shared" si="777"/>
        <v>0.71054597978397249</v>
      </c>
      <c r="J1785" t="str">
        <f t="shared" si="785"/>
        <v>多</v>
      </c>
      <c r="K1785" s="6">
        <f t="shared" si="768"/>
        <v>0</v>
      </c>
      <c r="L1785" s="5">
        <f t="shared" si="778"/>
        <v>0.36069049814963838</v>
      </c>
      <c r="M1785" t="str">
        <f t="shared" si="786"/>
        <v>空</v>
      </c>
      <c r="N1785" s="6">
        <f t="shared" si="769"/>
        <v>0</v>
      </c>
      <c r="O1785" s="5">
        <f t="shared" si="779"/>
        <v>0.49065609882785804</v>
      </c>
      <c r="P1785" t="str">
        <f t="shared" si="787"/>
        <v>空</v>
      </c>
      <c r="Q1785" s="6">
        <f t="shared" si="770"/>
        <v>0</v>
      </c>
      <c r="R1785" s="5">
        <f t="shared" si="780"/>
        <v>0.93883156151954394</v>
      </c>
      <c r="S1785" t="str">
        <f t="shared" si="788"/>
        <v>空</v>
      </c>
      <c r="T1785" s="6">
        <f t="shared" si="771"/>
        <v>0</v>
      </c>
      <c r="U1785" s="5">
        <f t="shared" si="781"/>
        <v>0.95419145806971284</v>
      </c>
      <c r="V1785" t="str">
        <f t="shared" si="789"/>
        <v>空</v>
      </c>
      <c r="W1785" s="6">
        <f t="shared" si="772"/>
        <v>0</v>
      </c>
      <c r="X1785" s="5">
        <f t="shared" si="782"/>
        <v>1.0578274361937352</v>
      </c>
      <c r="Y1785" t="str">
        <f t="shared" si="790"/>
        <v>多</v>
      </c>
      <c r="Z1785" s="6">
        <f t="shared" si="773"/>
        <v>-7.6358285570202744E-3</v>
      </c>
      <c r="AA1785" s="5">
        <f t="shared" si="783"/>
        <v>1.2166469853917035</v>
      </c>
      <c r="AB1785" t="str">
        <f t="shared" si="791"/>
        <v>多</v>
      </c>
      <c r="AC1785" s="6">
        <f t="shared" si="774"/>
        <v>-7.6358285570202744E-3</v>
      </c>
      <c r="AD1785" s="5">
        <f t="shared" si="784"/>
        <v>2.6830960835987243</v>
      </c>
    </row>
    <row r="1786" spans="1:30" x14ac:dyDescent="0.15">
      <c r="A1786" s="1">
        <v>41043</v>
      </c>
      <c r="B1786" s="2">
        <v>2615.5300000000002</v>
      </c>
      <c r="C1786" s="3">
        <f t="shared" si="764"/>
        <v>-8.111736419762372E-3</v>
      </c>
      <c r="D1786" s="4" t="str">
        <f t="shared" si="775"/>
        <v>空</v>
      </c>
      <c r="E1786" s="6">
        <f t="shared" si="765"/>
        <v>0</v>
      </c>
      <c r="F1786" s="5">
        <f t="shared" si="766"/>
        <v>2.1723599276985448</v>
      </c>
      <c r="G1786" t="str">
        <f t="shared" si="776"/>
        <v>多</v>
      </c>
      <c r="H1786" s="6">
        <f t="shared" si="767"/>
        <v>-8.111736419762372E-3</v>
      </c>
      <c r="I1786" s="5">
        <f t="shared" si="777"/>
        <v>0.70478221808184316</v>
      </c>
      <c r="J1786" t="str">
        <f t="shared" si="785"/>
        <v>多</v>
      </c>
      <c r="K1786" s="6">
        <f t="shared" si="768"/>
        <v>-8.111736419762372E-3</v>
      </c>
      <c r="L1786" s="5">
        <f t="shared" si="778"/>
        <v>0.3577646718995357</v>
      </c>
      <c r="M1786" t="str">
        <f t="shared" si="786"/>
        <v>多</v>
      </c>
      <c r="N1786" s="6">
        <f t="shared" si="769"/>
        <v>0</v>
      </c>
      <c r="O1786" s="5">
        <f t="shared" si="779"/>
        <v>0.49065609882785804</v>
      </c>
      <c r="P1786" t="str">
        <f t="shared" si="787"/>
        <v>空</v>
      </c>
      <c r="Q1786" s="6">
        <f t="shared" si="770"/>
        <v>0</v>
      </c>
      <c r="R1786" s="5">
        <f t="shared" si="780"/>
        <v>0.93883156151954394</v>
      </c>
      <c r="S1786" t="str">
        <f t="shared" si="788"/>
        <v>空</v>
      </c>
      <c r="T1786" s="6">
        <f t="shared" si="771"/>
        <v>0</v>
      </c>
      <c r="U1786" s="5">
        <f t="shared" si="781"/>
        <v>0.95419145806971284</v>
      </c>
      <c r="V1786" t="str">
        <f t="shared" si="789"/>
        <v>空</v>
      </c>
      <c r="W1786" s="6">
        <f t="shared" si="772"/>
        <v>0</v>
      </c>
      <c r="X1786" s="5">
        <f t="shared" si="782"/>
        <v>1.0578274361937352</v>
      </c>
      <c r="Y1786" t="str">
        <f t="shared" si="790"/>
        <v>多</v>
      </c>
      <c r="Z1786" s="6">
        <f t="shared" si="773"/>
        <v>-8.111736419762372E-3</v>
      </c>
      <c r="AA1786" s="5">
        <f t="shared" si="783"/>
        <v>1.2067778657303074</v>
      </c>
      <c r="AB1786" t="str">
        <f t="shared" si="791"/>
        <v>多</v>
      </c>
      <c r="AC1786" s="6">
        <f t="shared" si="774"/>
        <v>-8.111736419762372E-3</v>
      </c>
      <c r="AD1786" s="5">
        <f t="shared" si="784"/>
        <v>2.6613315153796746</v>
      </c>
    </row>
    <row r="1787" spans="1:30" x14ac:dyDescent="0.15">
      <c r="A1787" s="1">
        <v>41044</v>
      </c>
      <c r="B1787" s="2">
        <v>2617.37</v>
      </c>
      <c r="C1787" s="3">
        <f t="shared" si="764"/>
        <v>7.0349030597993689E-4</v>
      </c>
      <c r="D1787" s="4" t="str">
        <f t="shared" si="775"/>
        <v>空</v>
      </c>
      <c r="E1787" s="6">
        <f t="shared" si="765"/>
        <v>0</v>
      </c>
      <c r="F1787" s="5">
        <f t="shared" si="766"/>
        <v>2.1723599276985448</v>
      </c>
      <c r="G1787" t="str">
        <f t="shared" si="776"/>
        <v>多</v>
      </c>
      <c r="H1787" s="6">
        <f t="shared" si="767"/>
        <v>7.0349030597993689E-4</v>
      </c>
      <c r="I1787" s="5">
        <f t="shared" si="777"/>
        <v>0.70527802554009078</v>
      </c>
      <c r="J1787" t="str">
        <f t="shared" si="785"/>
        <v>多</v>
      </c>
      <c r="K1787" s="6">
        <f t="shared" si="768"/>
        <v>7.0349030597993689E-4</v>
      </c>
      <c r="L1787" s="5">
        <f t="shared" si="778"/>
        <v>0.35801635587803909</v>
      </c>
      <c r="M1787" t="str">
        <f t="shared" si="786"/>
        <v>多</v>
      </c>
      <c r="N1787" s="6">
        <f t="shared" si="769"/>
        <v>7.0349030597993689E-4</v>
      </c>
      <c r="O1787" s="5">
        <f t="shared" si="779"/>
        <v>0.49100127063695337</v>
      </c>
      <c r="P1787" t="str">
        <f t="shared" si="787"/>
        <v>空</v>
      </c>
      <c r="Q1787" s="6">
        <f t="shared" si="770"/>
        <v>0</v>
      </c>
      <c r="R1787" s="5">
        <f t="shared" si="780"/>
        <v>0.93883156151954394</v>
      </c>
      <c r="S1787" t="str">
        <f t="shared" si="788"/>
        <v>空</v>
      </c>
      <c r="T1787" s="6">
        <f t="shared" si="771"/>
        <v>0</v>
      </c>
      <c r="U1787" s="5">
        <f t="shared" si="781"/>
        <v>0.95419145806971284</v>
      </c>
      <c r="V1787" t="str">
        <f t="shared" si="789"/>
        <v>空</v>
      </c>
      <c r="W1787" s="6">
        <f t="shared" si="772"/>
        <v>0</v>
      </c>
      <c r="X1787" s="5">
        <f t="shared" si="782"/>
        <v>1.0578274361937352</v>
      </c>
      <c r="Y1787" t="str">
        <f t="shared" si="790"/>
        <v>多</v>
      </c>
      <c r="Z1787" s="6">
        <f t="shared" si="773"/>
        <v>7.0349030597993689E-4</v>
      </c>
      <c r="AA1787" s="5">
        <f t="shared" si="783"/>
        <v>1.2076268222603199</v>
      </c>
      <c r="AB1787" t="str">
        <f t="shared" si="791"/>
        <v>多</v>
      </c>
      <c r="AC1787" s="6">
        <f t="shared" si="774"/>
        <v>7.0349030597993689E-4</v>
      </c>
      <c r="AD1787" s="5">
        <f t="shared" si="784"/>
        <v>2.6632037363017429</v>
      </c>
    </row>
    <row r="1788" spans="1:30" x14ac:dyDescent="0.15">
      <c r="A1788" s="1">
        <v>41045</v>
      </c>
      <c r="B1788" s="2">
        <v>2574.65</v>
      </c>
      <c r="C1788" s="3">
        <f t="shared" si="764"/>
        <v>-1.6321727535655972E-2</v>
      </c>
      <c r="D1788" s="4" t="str">
        <f t="shared" si="775"/>
        <v>空</v>
      </c>
      <c r="E1788" s="6">
        <f t="shared" si="765"/>
        <v>0</v>
      </c>
      <c r="F1788" s="5">
        <f t="shared" si="766"/>
        <v>2.1723599276985448</v>
      </c>
      <c r="G1788" t="str">
        <f t="shared" si="776"/>
        <v>多</v>
      </c>
      <c r="H1788" s="6">
        <f t="shared" si="767"/>
        <v>-1.6321727535655972E-2</v>
      </c>
      <c r="I1788" s="5">
        <f t="shared" si="777"/>
        <v>0.69376666977033996</v>
      </c>
      <c r="J1788" t="str">
        <f t="shared" si="785"/>
        <v>多</v>
      </c>
      <c r="K1788" s="6">
        <f t="shared" si="768"/>
        <v>-1.6321727535655972E-2</v>
      </c>
      <c r="L1788" s="5">
        <f t="shared" si="778"/>
        <v>0.35217291046408927</v>
      </c>
      <c r="M1788" t="str">
        <f t="shared" si="786"/>
        <v>多</v>
      </c>
      <c r="N1788" s="6">
        <f t="shared" si="769"/>
        <v>-1.6321727535655972E-2</v>
      </c>
      <c r="O1788" s="5">
        <f t="shared" si="779"/>
        <v>0.48298728167795613</v>
      </c>
      <c r="P1788" t="str">
        <f t="shared" si="787"/>
        <v>空</v>
      </c>
      <c r="Q1788" s="6">
        <f t="shared" si="770"/>
        <v>0</v>
      </c>
      <c r="R1788" s="5">
        <f t="shared" si="780"/>
        <v>0.93883156151954394</v>
      </c>
      <c r="S1788" t="str">
        <f t="shared" si="788"/>
        <v>空</v>
      </c>
      <c r="T1788" s="6">
        <f t="shared" si="771"/>
        <v>0</v>
      </c>
      <c r="U1788" s="5">
        <f t="shared" si="781"/>
        <v>0.95419145806971284</v>
      </c>
      <c r="V1788" t="str">
        <f t="shared" si="789"/>
        <v>空</v>
      </c>
      <c r="W1788" s="6">
        <f t="shared" si="772"/>
        <v>0</v>
      </c>
      <c r="X1788" s="5">
        <f t="shared" si="782"/>
        <v>1.0578274361937352</v>
      </c>
      <c r="Y1788" t="str">
        <f t="shared" si="790"/>
        <v>多</v>
      </c>
      <c r="Z1788" s="6">
        <f t="shared" si="773"/>
        <v>-1.6321727535655972E-2</v>
      </c>
      <c r="AA1788" s="5">
        <f t="shared" si="783"/>
        <v>1.187916266302637</v>
      </c>
      <c r="AB1788" t="str">
        <f t="shared" si="791"/>
        <v>多</v>
      </c>
      <c r="AC1788" s="6">
        <f t="shared" si="774"/>
        <v>-1.6321727535655972E-2</v>
      </c>
      <c r="AD1788" s="5">
        <f t="shared" si="784"/>
        <v>2.6197356505458851</v>
      </c>
    </row>
    <row r="1789" spans="1:30" x14ac:dyDescent="0.15">
      <c r="A1789" s="1">
        <v>41046</v>
      </c>
      <c r="B1789" s="2">
        <v>2613.94</v>
      </c>
      <c r="C1789" s="3">
        <f t="shared" si="764"/>
        <v>1.526032664634025E-2</v>
      </c>
      <c r="D1789" s="4" t="str">
        <f t="shared" si="775"/>
        <v>空</v>
      </c>
      <c r="E1789" s="6">
        <f t="shared" si="765"/>
        <v>0</v>
      </c>
      <c r="F1789" s="5">
        <f t="shared" si="766"/>
        <v>2.1723599276985448</v>
      </c>
      <c r="G1789" t="str">
        <f t="shared" si="776"/>
        <v>多</v>
      </c>
      <c r="H1789" s="6">
        <f t="shared" si="767"/>
        <v>1.526032664634025E-2</v>
      </c>
      <c r="I1789" s="5">
        <f t="shared" si="777"/>
        <v>0.70435377576737901</v>
      </c>
      <c r="J1789" t="str">
        <f t="shared" si="785"/>
        <v>多</v>
      </c>
      <c r="K1789" s="6">
        <f t="shared" si="768"/>
        <v>1.526032664634025E-2</v>
      </c>
      <c r="L1789" s="5">
        <f t="shared" si="778"/>
        <v>0.35754718411376363</v>
      </c>
      <c r="M1789" t="str">
        <f t="shared" si="786"/>
        <v>多</v>
      </c>
      <c r="N1789" s="6">
        <f t="shared" si="769"/>
        <v>1.526032664634025E-2</v>
      </c>
      <c r="O1789" s="5">
        <f t="shared" si="779"/>
        <v>0.4903578253623897</v>
      </c>
      <c r="P1789" t="str">
        <f t="shared" si="787"/>
        <v>空</v>
      </c>
      <c r="Q1789" s="6">
        <f t="shared" si="770"/>
        <v>0</v>
      </c>
      <c r="R1789" s="5">
        <f t="shared" si="780"/>
        <v>0.93883156151954394</v>
      </c>
      <c r="S1789" t="str">
        <f t="shared" si="788"/>
        <v>空</v>
      </c>
      <c r="T1789" s="6">
        <f t="shared" si="771"/>
        <v>0</v>
      </c>
      <c r="U1789" s="5">
        <f t="shared" si="781"/>
        <v>0.95419145806971284</v>
      </c>
      <c r="V1789" t="str">
        <f t="shared" si="789"/>
        <v>空</v>
      </c>
      <c r="W1789" s="6">
        <f t="shared" si="772"/>
        <v>0</v>
      </c>
      <c r="X1789" s="5">
        <f t="shared" si="782"/>
        <v>1.0578274361937352</v>
      </c>
      <c r="Y1789" t="str">
        <f t="shared" si="790"/>
        <v>多</v>
      </c>
      <c r="Z1789" s="6">
        <f t="shared" si="773"/>
        <v>1.526032664634025E-2</v>
      </c>
      <c r="AA1789" s="5">
        <f t="shared" si="783"/>
        <v>1.2060442565549161</v>
      </c>
      <c r="AB1789" t="str">
        <f t="shared" si="791"/>
        <v>多</v>
      </c>
      <c r="AC1789" s="6">
        <f t="shared" si="774"/>
        <v>1.526032664634025E-2</v>
      </c>
      <c r="AD1789" s="5">
        <f t="shared" si="784"/>
        <v>2.6597136723002781</v>
      </c>
    </row>
    <row r="1790" spans="1:30" x14ac:dyDescent="0.15">
      <c r="A1790" s="1">
        <v>41047</v>
      </c>
      <c r="B1790" s="2">
        <v>2573.98</v>
      </c>
      <c r="C1790" s="3">
        <f t="shared" si="764"/>
        <v>-1.5287267496576051E-2</v>
      </c>
      <c r="D1790" s="4" t="str">
        <f t="shared" si="775"/>
        <v>空</v>
      </c>
      <c r="E1790" s="6">
        <f t="shared" si="765"/>
        <v>0</v>
      </c>
      <c r="F1790" s="5">
        <f t="shared" si="766"/>
        <v>2.1723599276985448</v>
      </c>
      <c r="G1790" t="str">
        <f t="shared" si="776"/>
        <v>多</v>
      </c>
      <c r="H1790" s="6">
        <f t="shared" si="767"/>
        <v>-1.5287267496576051E-2</v>
      </c>
      <c r="I1790" s="5">
        <f t="shared" si="777"/>
        <v>0.69358613118499979</v>
      </c>
      <c r="J1790" t="str">
        <f t="shared" si="785"/>
        <v>多</v>
      </c>
      <c r="K1790" s="6">
        <f t="shared" si="768"/>
        <v>-1.5287267496576051E-2</v>
      </c>
      <c r="L1790" s="5">
        <f t="shared" si="778"/>
        <v>0.352081264667569</v>
      </c>
      <c r="M1790" t="str">
        <f t="shared" si="786"/>
        <v>多</v>
      </c>
      <c r="N1790" s="6">
        <f t="shared" si="769"/>
        <v>-1.5287267496576051E-2</v>
      </c>
      <c r="O1790" s="5">
        <f t="shared" si="779"/>
        <v>0.4828615941170355</v>
      </c>
      <c r="P1790" t="str">
        <f t="shared" si="787"/>
        <v>空</v>
      </c>
      <c r="Q1790" s="6">
        <f t="shared" si="770"/>
        <v>0</v>
      </c>
      <c r="R1790" s="5">
        <f t="shared" si="780"/>
        <v>0.93883156151954394</v>
      </c>
      <c r="S1790" t="str">
        <f t="shared" si="788"/>
        <v>空</v>
      </c>
      <c r="T1790" s="6">
        <f t="shared" si="771"/>
        <v>0</v>
      </c>
      <c r="U1790" s="5">
        <f t="shared" si="781"/>
        <v>0.95419145806971284</v>
      </c>
      <c r="V1790" t="str">
        <f t="shared" si="789"/>
        <v>空</v>
      </c>
      <c r="W1790" s="6">
        <f t="shared" si="772"/>
        <v>0</v>
      </c>
      <c r="X1790" s="5">
        <f t="shared" si="782"/>
        <v>1.0578274361937352</v>
      </c>
      <c r="Y1790" t="str">
        <f t="shared" si="790"/>
        <v>多</v>
      </c>
      <c r="Z1790" s="6">
        <f t="shared" si="773"/>
        <v>-1.5287267496576051E-2</v>
      </c>
      <c r="AA1790" s="5">
        <f t="shared" si="783"/>
        <v>1.1876071353922519</v>
      </c>
      <c r="AB1790" t="str">
        <f t="shared" si="791"/>
        <v>多</v>
      </c>
      <c r="AC1790" s="6">
        <f t="shared" si="774"/>
        <v>-1.5287267496576051E-2</v>
      </c>
      <c r="AD1790" s="5">
        <f t="shared" si="784"/>
        <v>2.619053917927523</v>
      </c>
    </row>
    <row r="1791" spans="1:30" x14ac:dyDescent="0.15">
      <c r="A1791" s="1">
        <v>41050</v>
      </c>
      <c r="B1791" s="2">
        <v>2587.23</v>
      </c>
      <c r="C1791" s="3">
        <f t="shared" si="764"/>
        <v>5.1476701450672291E-3</v>
      </c>
      <c r="D1791" s="4" t="str">
        <f t="shared" si="775"/>
        <v>空</v>
      </c>
      <c r="E1791" s="6">
        <f t="shared" si="765"/>
        <v>0</v>
      </c>
      <c r="F1791" s="5">
        <f t="shared" si="766"/>
        <v>2.1723599276985448</v>
      </c>
      <c r="G1791" t="str">
        <f t="shared" si="776"/>
        <v>多</v>
      </c>
      <c r="H1791" s="6">
        <f t="shared" si="767"/>
        <v>5.1476701450672291E-3</v>
      </c>
      <c r="I1791" s="5">
        <f t="shared" si="777"/>
        <v>0.69715648380553352</v>
      </c>
      <c r="J1791" t="str">
        <f t="shared" si="785"/>
        <v>多</v>
      </c>
      <c r="K1791" s="6">
        <f t="shared" si="768"/>
        <v>5.1476701450672291E-3</v>
      </c>
      <c r="L1791" s="5">
        <f t="shared" si="778"/>
        <v>0.35389366288233576</v>
      </c>
      <c r="M1791" t="str">
        <f t="shared" si="786"/>
        <v>多</v>
      </c>
      <c r="N1791" s="6">
        <f t="shared" si="769"/>
        <v>5.1476701450672291E-3</v>
      </c>
      <c r="O1791" s="5">
        <f t="shared" si="779"/>
        <v>0.48534720632927131</v>
      </c>
      <c r="P1791" t="str">
        <f t="shared" si="787"/>
        <v>空</v>
      </c>
      <c r="Q1791" s="6">
        <f t="shared" si="770"/>
        <v>0</v>
      </c>
      <c r="R1791" s="5">
        <f t="shared" si="780"/>
        <v>0.93883156151954394</v>
      </c>
      <c r="S1791" t="str">
        <f t="shared" si="788"/>
        <v>空</v>
      </c>
      <c r="T1791" s="6">
        <f t="shared" si="771"/>
        <v>0</v>
      </c>
      <c r="U1791" s="5">
        <f t="shared" si="781"/>
        <v>0.95419145806971284</v>
      </c>
      <c r="V1791" t="str">
        <f t="shared" si="789"/>
        <v>空</v>
      </c>
      <c r="W1791" s="6">
        <f t="shared" si="772"/>
        <v>0</v>
      </c>
      <c r="X1791" s="5">
        <f t="shared" si="782"/>
        <v>1.0578274361937352</v>
      </c>
      <c r="Y1791" t="str">
        <f t="shared" si="790"/>
        <v>多</v>
      </c>
      <c r="Z1791" s="6">
        <f t="shared" si="773"/>
        <v>5.1476701450672291E-3</v>
      </c>
      <c r="AA1791" s="5">
        <f t="shared" si="783"/>
        <v>1.1937205451871795</v>
      </c>
      <c r="AB1791" t="str">
        <f t="shared" si="791"/>
        <v>多</v>
      </c>
      <c r="AC1791" s="6">
        <f t="shared" si="774"/>
        <v>5.1476701450672291E-3</v>
      </c>
      <c r="AD1791" s="5">
        <f t="shared" si="784"/>
        <v>2.63253594358916</v>
      </c>
    </row>
    <row r="1792" spans="1:30" x14ac:dyDescent="0.15">
      <c r="A1792" s="1">
        <v>41051</v>
      </c>
      <c r="B1792" s="2">
        <v>2627.52</v>
      </c>
      <c r="C1792" s="3">
        <f t="shared" si="764"/>
        <v>1.5572639463828031E-2</v>
      </c>
      <c r="D1792" s="4" t="str">
        <f t="shared" si="775"/>
        <v>多</v>
      </c>
      <c r="E1792" s="6">
        <f t="shared" si="765"/>
        <v>0</v>
      </c>
      <c r="F1792" s="5">
        <f t="shared" si="766"/>
        <v>2.1723599276985448</v>
      </c>
      <c r="G1792" t="str">
        <f t="shared" si="776"/>
        <v>多</v>
      </c>
      <c r="H1792" s="6">
        <f t="shared" si="767"/>
        <v>1.5572639463828031E-2</v>
      </c>
      <c r="I1792" s="5">
        <f t="shared" si="777"/>
        <v>0.70801305037770712</v>
      </c>
      <c r="J1792" t="str">
        <f t="shared" si="785"/>
        <v>多</v>
      </c>
      <c r="K1792" s="6">
        <f t="shared" si="768"/>
        <v>1.5572639463828031E-2</v>
      </c>
      <c r="L1792" s="5">
        <f t="shared" si="778"/>
        <v>0.35940472130293588</v>
      </c>
      <c r="M1792" t="str">
        <f t="shared" si="786"/>
        <v>多</v>
      </c>
      <c r="N1792" s="6">
        <f t="shared" si="769"/>
        <v>1.5572639463828031E-2</v>
      </c>
      <c r="O1792" s="5">
        <f t="shared" si="779"/>
        <v>0.49290534338821318</v>
      </c>
      <c r="P1792" t="str">
        <f t="shared" si="787"/>
        <v>空</v>
      </c>
      <c r="Q1792" s="6">
        <f t="shared" si="770"/>
        <v>0</v>
      </c>
      <c r="R1792" s="5">
        <f t="shared" si="780"/>
        <v>0.93883156151954394</v>
      </c>
      <c r="S1792" t="str">
        <f t="shared" si="788"/>
        <v>空</v>
      </c>
      <c r="T1792" s="6">
        <f t="shared" si="771"/>
        <v>0</v>
      </c>
      <c r="U1792" s="5">
        <f t="shared" si="781"/>
        <v>0.95419145806971284</v>
      </c>
      <c r="V1792" t="str">
        <f t="shared" si="789"/>
        <v>空</v>
      </c>
      <c r="W1792" s="6">
        <f t="shared" si="772"/>
        <v>0</v>
      </c>
      <c r="X1792" s="5">
        <f t="shared" si="782"/>
        <v>1.0578274361937352</v>
      </c>
      <c r="Y1792" t="str">
        <f t="shared" si="790"/>
        <v>多</v>
      </c>
      <c r="Z1792" s="6">
        <f t="shared" si="773"/>
        <v>1.5572639463828031E-2</v>
      </c>
      <c r="AA1792" s="5">
        <f t="shared" si="783"/>
        <v>1.2123099248579436</v>
      </c>
      <c r="AB1792" t="str">
        <f t="shared" si="791"/>
        <v>多</v>
      </c>
      <c r="AC1792" s="6">
        <f t="shared" si="774"/>
        <v>1.5572639463828031E-2</v>
      </c>
      <c r="AD1792" s="5">
        <f t="shared" si="784"/>
        <v>2.6735314767142424</v>
      </c>
    </row>
    <row r="1793" spans="1:30" x14ac:dyDescent="0.15">
      <c r="A1793" s="1">
        <v>41052</v>
      </c>
      <c r="B1793" s="2">
        <v>2616.87</v>
      </c>
      <c r="C1793" s="3">
        <f t="shared" si="764"/>
        <v>-4.0532517354768816E-3</v>
      </c>
      <c r="D1793" s="4" t="str">
        <f t="shared" si="775"/>
        <v>多</v>
      </c>
      <c r="E1793" s="6">
        <f t="shared" si="765"/>
        <v>-4.0532517354768816E-3</v>
      </c>
      <c r="F1793" s="5">
        <f t="shared" si="766"/>
        <v>2.1635548060515202</v>
      </c>
      <c r="G1793" t="str">
        <f t="shared" si="776"/>
        <v>多</v>
      </c>
      <c r="H1793" s="6">
        <f t="shared" si="767"/>
        <v>-4.0532517354768816E-3</v>
      </c>
      <c r="I1793" s="5">
        <f t="shared" si="777"/>
        <v>0.70514329525252339</v>
      </c>
      <c r="J1793" t="str">
        <f t="shared" si="785"/>
        <v>多</v>
      </c>
      <c r="K1793" s="6">
        <f t="shared" si="768"/>
        <v>-4.0532517354768816E-3</v>
      </c>
      <c r="L1793" s="5">
        <f t="shared" si="778"/>
        <v>0.35794796349257618</v>
      </c>
      <c r="M1793" t="str">
        <f t="shared" si="786"/>
        <v>多</v>
      </c>
      <c r="N1793" s="6">
        <f t="shared" si="769"/>
        <v>-4.0532517354768816E-3</v>
      </c>
      <c r="O1793" s="5">
        <f t="shared" si="779"/>
        <v>0.49090747394969908</v>
      </c>
      <c r="P1793" t="str">
        <f t="shared" si="787"/>
        <v>空</v>
      </c>
      <c r="Q1793" s="6">
        <f t="shared" si="770"/>
        <v>0</v>
      </c>
      <c r="R1793" s="5">
        <f t="shared" si="780"/>
        <v>0.93883156151954394</v>
      </c>
      <c r="S1793" t="str">
        <f t="shared" si="788"/>
        <v>空</v>
      </c>
      <c r="T1793" s="6">
        <f t="shared" si="771"/>
        <v>0</v>
      </c>
      <c r="U1793" s="5">
        <f t="shared" si="781"/>
        <v>0.95419145806971284</v>
      </c>
      <c r="V1793" t="str">
        <f t="shared" si="789"/>
        <v>空</v>
      </c>
      <c r="W1793" s="6">
        <f t="shared" si="772"/>
        <v>0</v>
      </c>
      <c r="X1793" s="5">
        <f t="shared" si="782"/>
        <v>1.0578274361937352</v>
      </c>
      <c r="Y1793" t="str">
        <f t="shared" si="790"/>
        <v>多</v>
      </c>
      <c r="Z1793" s="6">
        <f t="shared" si="773"/>
        <v>-4.0532517354768816E-3</v>
      </c>
      <c r="AA1793" s="5">
        <f t="shared" si="783"/>
        <v>1.2073961275510774</v>
      </c>
      <c r="AB1793" t="str">
        <f t="shared" si="791"/>
        <v>多</v>
      </c>
      <c r="AC1793" s="6">
        <f t="shared" si="774"/>
        <v>-4.0532517354768816E-3</v>
      </c>
      <c r="AD1793" s="5">
        <f t="shared" si="784"/>
        <v>2.6626949806163984</v>
      </c>
    </row>
    <row r="1794" spans="1:30" x14ac:dyDescent="0.15">
      <c r="A1794" s="1">
        <v>41053</v>
      </c>
      <c r="B1794" s="2">
        <v>2595.2600000000002</v>
      </c>
      <c r="C1794" s="3">
        <f t="shared" si="764"/>
        <v>-8.2579570249954326E-3</v>
      </c>
      <c r="D1794" s="4" t="str">
        <f t="shared" si="775"/>
        <v>空</v>
      </c>
      <c r="E1794" s="6">
        <f t="shared" si="765"/>
        <v>-8.2579570249954326E-3</v>
      </c>
      <c r="F1794" s="5">
        <f t="shared" si="766"/>
        <v>2.1456882634419245</v>
      </c>
      <c r="G1794" t="str">
        <f t="shared" si="776"/>
        <v>多</v>
      </c>
      <c r="H1794" s="6">
        <f t="shared" si="767"/>
        <v>-8.2579570249954326E-3</v>
      </c>
      <c r="I1794" s="5">
        <f t="shared" si="777"/>
        <v>0.6993202522238644</v>
      </c>
      <c r="J1794" t="str">
        <f t="shared" si="785"/>
        <v>多</v>
      </c>
      <c r="K1794" s="6">
        <f t="shared" si="768"/>
        <v>-8.2579570249954326E-3</v>
      </c>
      <c r="L1794" s="5">
        <f t="shared" si="778"/>
        <v>0.35499204459286987</v>
      </c>
      <c r="M1794" t="str">
        <f t="shared" si="786"/>
        <v>多</v>
      </c>
      <c r="N1794" s="6">
        <f t="shared" si="769"/>
        <v>-8.2579570249954326E-3</v>
      </c>
      <c r="O1794" s="5">
        <f t="shared" si="779"/>
        <v>0.4868535811265734</v>
      </c>
      <c r="P1794" t="str">
        <f t="shared" si="787"/>
        <v>空</v>
      </c>
      <c r="Q1794" s="6">
        <f t="shared" si="770"/>
        <v>0</v>
      </c>
      <c r="R1794" s="5">
        <f t="shared" si="780"/>
        <v>0.93883156151954394</v>
      </c>
      <c r="S1794" t="str">
        <f t="shared" si="788"/>
        <v>空</v>
      </c>
      <c r="T1794" s="6">
        <f t="shared" si="771"/>
        <v>0</v>
      </c>
      <c r="U1794" s="5">
        <f t="shared" si="781"/>
        <v>0.95419145806971284</v>
      </c>
      <c r="V1794" t="str">
        <f t="shared" si="789"/>
        <v>空</v>
      </c>
      <c r="W1794" s="6">
        <f t="shared" si="772"/>
        <v>0</v>
      </c>
      <c r="X1794" s="5">
        <f t="shared" si="782"/>
        <v>1.0578274361937352</v>
      </c>
      <c r="Y1794" t="str">
        <f t="shared" si="790"/>
        <v>多</v>
      </c>
      <c r="Z1794" s="6">
        <f t="shared" si="773"/>
        <v>-8.2579570249954326E-3</v>
      </c>
      <c r="AA1794" s="5">
        <f t="shared" si="783"/>
        <v>1.1974255022176148</v>
      </c>
      <c r="AB1794" t="str">
        <f t="shared" si="791"/>
        <v>多</v>
      </c>
      <c r="AC1794" s="6">
        <f t="shared" si="774"/>
        <v>-8.2579570249954326E-3</v>
      </c>
      <c r="AD1794" s="5">
        <f t="shared" si="784"/>
        <v>2.6407065598957971</v>
      </c>
    </row>
    <row r="1795" spans="1:30" x14ac:dyDescent="0.15">
      <c r="A1795" s="1">
        <v>41054</v>
      </c>
      <c r="B1795" s="2">
        <v>2573.1</v>
      </c>
      <c r="C1795" s="3">
        <f t="shared" si="764"/>
        <v>-8.5386435270455863E-3</v>
      </c>
      <c r="D1795" s="4" t="str">
        <f t="shared" si="775"/>
        <v>空</v>
      </c>
      <c r="E1795" s="6">
        <f t="shared" si="765"/>
        <v>0</v>
      </c>
      <c r="F1795" s="5">
        <f t="shared" si="766"/>
        <v>2.1456882634419245</v>
      </c>
      <c r="G1795" t="str">
        <f t="shared" si="776"/>
        <v>多</v>
      </c>
      <c r="H1795" s="6">
        <f t="shared" si="767"/>
        <v>-8.5386435270455863E-3</v>
      </c>
      <c r="I1795" s="5">
        <f t="shared" si="777"/>
        <v>0.69334900587888126</v>
      </c>
      <c r="J1795" t="str">
        <f t="shared" si="785"/>
        <v>多</v>
      </c>
      <c r="K1795" s="6">
        <f t="shared" si="768"/>
        <v>-8.5386435270455863E-3</v>
      </c>
      <c r="L1795" s="5">
        <f t="shared" si="778"/>
        <v>0.35196089406915426</v>
      </c>
      <c r="M1795" t="str">
        <f t="shared" si="786"/>
        <v>多</v>
      </c>
      <c r="N1795" s="6">
        <f t="shared" si="769"/>
        <v>-8.5386435270455863E-3</v>
      </c>
      <c r="O1795" s="5">
        <f t="shared" si="779"/>
        <v>0.48269651194746804</v>
      </c>
      <c r="P1795" t="str">
        <f t="shared" si="787"/>
        <v>空</v>
      </c>
      <c r="Q1795" s="6">
        <f t="shared" si="770"/>
        <v>0</v>
      </c>
      <c r="R1795" s="5">
        <f t="shared" si="780"/>
        <v>0.93883156151954394</v>
      </c>
      <c r="S1795" t="str">
        <f t="shared" si="788"/>
        <v>空</v>
      </c>
      <c r="T1795" s="6">
        <f t="shared" si="771"/>
        <v>0</v>
      </c>
      <c r="U1795" s="5">
        <f t="shared" si="781"/>
        <v>0.95419145806971284</v>
      </c>
      <c r="V1795" t="str">
        <f t="shared" si="789"/>
        <v>空</v>
      </c>
      <c r="W1795" s="6">
        <f t="shared" si="772"/>
        <v>0</v>
      </c>
      <c r="X1795" s="5">
        <f t="shared" si="782"/>
        <v>1.0578274361937352</v>
      </c>
      <c r="Y1795" t="str">
        <f t="shared" si="790"/>
        <v>多</v>
      </c>
      <c r="Z1795" s="6">
        <f t="shared" si="773"/>
        <v>-8.5386435270455863E-3</v>
      </c>
      <c r="AA1795" s="5">
        <f t="shared" si="783"/>
        <v>1.187201112703985</v>
      </c>
      <c r="AB1795" t="str">
        <f t="shared" si="791"/>
        <v>多</v>
      </c>
      <c r="AC1795" s="6">
        <f t="shared" si="774"/>
        <v>-8.5386435270455863E-3</v>
      </c>
      <c r="AD1795" s="5">
        <f t="shared" si="784"/>
        <v>2.6181585079213159</v>
      </c>
    </row>
    <row r="1796" spans="1:30" x14ac:dyDescent="0.15">
      <c r="A1796" s="1">
        <v>41057</v>
      </c>
      <c r="B1796" s="2">
        <v>2614.69</v>
      </c>
      <c r="C1796" s="3">
        <f t="shared" ref="C1796:C1859" si="792">B1796/B1795-1</f>
        <v>1.6163382690140393E-2</v>
      </c>
      <c r="D1796" s="4" t="str">
        <f t="shared" si="775"/>
        <v>空</v>
      </c>
      <c r="E1796" s="6">
        <f t="shared" ref="E1796:E1859" si="793">IF(D1795="多",C1796,IF(D1795="空",0))</f>
        <v>0</v>
      </c>
      <c r="F1796" s="5">
        <f t="shared" ref="F1796:F1859" si="794">F1795*(1+E1796)</f>
        <v>2.1456882634419245</v>
      </c>
      <c r="G1796" t="str">
        <f t="shared" si="776"/>
        <v>多</v>
      </c>
      <c r="H1796" s="6">
        <f t="shared" ref="H1796:H1859" si="795">IF(G1795="多",$C1796,IF(G1795="空",0))</f>
        <v>1.6163382690140393E-2</v>
      </c>
      <c r="I1796" s="5">
        <f t="shared" si="777"/>
        <v>0.70455587119872998</v>
      </c>
      <c r="J1796" t="str">
        <f t="shared" si="785"/>
        <v>多</v>
      </c>
      <c r="K1796" s="6">
        <f t="shared" ref="K1796:K1859" si="796">IF(J1795="多",$C1796,IF(J1795="空",0))</f>
        <v>1.6163382690140393E-2</v>
      </c>
      <c r="L1796" s="5">
        <f t="shared" si="778"/>
        <v>0.35764977269195797</v>
      </c>
      <c r="M1796" t="str">
        <f t="shared" si="786"/>
        <v>多</v>
      </c>
      <c r="N1796" s="6">
        <f t="shared" ref="N1796:N1859" si="797">IF(M1795="多",$C1796,IF(M1795="空",0))</f>
        <v>1.6163382690140393E-2</v>
      </c>
      <c r="O1796" s="5">
        <f t="shared" si="779"/>
        <v>0.49049852039327091</v>
      </c>
      <c r="P1796" t="str">
        <f t="shared" si="787"/>
        <v>空</v>
      </c>
      <c r="Q1796" s="6">
        <f t="shared" ref="Q1796:Q1859" si="798">IF(P1795="多",$C1796,IF(P1795="空",0))</f>
        <v>0</v>
      </c>
      <c r="R1796" s="5">
        <f t="shared" si="780"/>
        <v>0.93883156151954394</v>
      </c>
      <c r="S1796" t="str">
        <f t="shared" si="788"/>
        <v>空</v>
      </c>
      <c r="T1796" s="6">
        <f t="shared" ref="T1796:T1859" si="799">IF(S1795="多",$C1796,IF(S1795="空",0))</f>
        <v>0</v>
      </c>
      <c r="U1796" s="5">
        <f t="shared" si="781"/>
        <v>0.95419145806971284</v>
      </c>
      <c r="V1796" t="str">
        <f t="shared" si="789"/>
        <v>空</v>
      </c>
      <c r="W1796" s="6">
        <f t="shared" ref="W1796:W1859" si="800">IF(V1795="多",$C1796,IF(V1795="空",0))</f>
        <v>0</v>
      </c>
      <c r="X1796" s="5">
        <f t="shared" si="782"/>
        <v>1.0578274361937352</v>
      </c>
      <c r="Y1796" t="str">
        <f t="shared" si="790"/>
        <v>多</v>
      </c>
      <c r="Z1796" s="6">
        <f t="shared" ref="Z1796:Z1859" si="801">IF(Y1795="多",$C1796,IF(Y1795="空",0))</f>
        <v>1.6163382690140393E-2</v>
      </c>
      <c r="AA1796" s="5">
        <f t="shared" si="783"/>
        <v>1.20639029861878</v>
      </c>
      <c r="AB1796" t="str">
        <f t="shared" si="791"/>
        <v>多</v>
      </c>
      <c r="AC1796" s="6">
        <f t="shared" ref="AC1796:AC1859" si="802">IF(AB1795="多",$C1796,IF(AB1795="空",0))</f>
        <v>1.6163382690140393E-2</v>
      </c>
      <c r="AD1796" s="5">
        <f t="shared" si="784"/>
        <v>2.6604768058282953</v>
      </c>
    </row>
    <row r="1797" spans="1:30" x14ac:dyDescent="0.15">
      <c r="A1797" s="1">
        <v>41058</v>
      </c>
      <c r="B1797" s="2">
        <v>2650.85</v>
      </c>
      <c r="C1797" s="3">
        <f t="shared" si="792"/>
        <v>1.3829555320133524E-2</v>
      </c>
      <c r="D1797" s="4" t="str">
        <f t="shared" ref="D1797:D1860" si="803">IF(AND(C1796&gt;0,C1797&gt;0),"多",IF(AND(C1796&lt;0,C1797&lt;0),"空",D1796))</f>
        <v>多</v>
      </c>
      <c r="E1797" s="6">
        <f t="shared" si="793"/>
        <v>0</v>
      </c>
      <c r="F1797" s="5">
        <f t="shared" si="794"/>
        <v>2.1456882634419245</v>
      </c>
      <c r="G1797" t="str">
        <f t="shared" si="776"/>
        <v>多</v>
      </c>
      <c r="H1797" s="6">
        <f t="shared" si="795"/>
        <v>1.3829555320133524E-2</v>
      </c>
      <c r="I1797" s="5">
        <f t="shared" si="777"/>
        <v>0.71429956559559771</v>
      </c>
      <c r="J1797" t="str">
        <f t="shared" si="785"/>
        <v>多</v>
      </c>
      <c r="K1797" s="6">
        <f t="shared" si="796"/>
        <v>1.3829555320133524E-2</v>
      </c>
      <c r="L1797" s="5">
        <f t="shared" si="778"/>
        <v>0.36259591000863456</v>
      </c>
      <c r="M1797" t="str">
        <f t="shared" si="786"/>
        <v>多</v>
      </c>
      <c r="N1797" s="6">
        <f t="shared" si="797"/>
        <v>1.3829555320133524E-2</v>
      </c>
      <c r="O1797" s="5">
        <f t="shared" si="779"/>
        <v>0.49728189681549329</v>
      </c>
      <c r="P1797" t="str">
        <f t="shared" si="787"/>
        <v>空</v>
      </c>
      <c r="Q1797" s="6">
        <f t="shared" si="798"/>
        <v>0</v>
      </c>
      <c r="R1797" s="5">
        <f t="shared" si="780"/>
        <v>0.93883156151954394</v>
      </c>
      <c r="S1797" t="str">
        <f t="shared" si="788"/>
        <v>空</v>
      </c>
      <c r="T1797" s="6">
        <f t="shared" si="799"/>
        <v>0</v>
      </c>
      <c r="U1797" s="5">
        <f t="shared" si="781"/>
        <v>0.95419145806971284</v>
      </c>
      <c r="V1797" t="str">
        <f t="shared" si="789"/>
        <v>空</v>
      </c>
      <c r="W1797" s="6">
        <f t="shared" si="800"/>
        <v>0</v>
      </c>
      <c r="X1797" s="5">
        <f t="shared" si="782"/>
        <v>1.0578274361937352</v>
      </c>
      <c r="Y1797" t="str">
        <f t="shared" si="790"/>
        <v>多</v>
      </c>
      <c r="Z1797" s="6">
        <f t="shared" si="801"/>
        <v>1.3829555320133524E-2</v>
      </c>
      <c r="AA1797" s="5">
        <f t="shared" si="783"/>
        <v>1.2230741399912008</v>
      </c>
      <c r="AB1797" t="str">
        <f t="shared" si="791"/>
        <v>多</v>
      </c>
      <c r="AC1797" s="6">
        <f t="shared" si="802"/>
        <v>1.3829555320133524E-2</v>
      </c>
      <c r="AD1797" s="5">
        <f t="shared" si="784"/>
        <v>2.6972700169924297</v>
      </c>
    </row>
    <row r="1798" spans="1:30" x14ac:dyDescent="0.15">
      <c r="A1798" s="1">
        <v>41059</v>
      </c>
      <c r="B1798" s="2">
        <v>2642.26</v>
      </c>
      <c r="C1798" s="3">
        <f t="shared" si="792"/>
        <v>-3.2404700379122797E-3</v>
      </c>
      <c r="D1798" s="4" t="str">
        <f t="shared" si="803"/>
        <v>多</v>
      </c>
      <c r="E1798" s="6">
        <f t="shared" si="793"/>
        <v>-3.2404700379122797E-3</v>
      </c>
      <c r="F1798" s="5">
        <f t="shared" si="794"/>
        <v>2.1387352249135407</v>
      </c>
      <c r="G1798" t="str">
        <f t="shared" ref="G1798:G1861" si="804">IF(AND(C1796&gt;0,C1797&gt;0,C1798&gt;0),"空",IF(AND(C1796&lt;0,C1797&lt;0,C1798&lt;0),"多",G1797))</f>
        <v>多</v>
      </c>
      <c r="H1798" s="6">
        <f t="shared" si="795"/>
        <v>-3.2404700379122797E-3</v>
      </c>
      <c r="I1798" s="5">
        <f t="shared" ref="I1798:I1861" si="805">I1797*(1+H1798)</f>
        <v>0.71198489925519137</v>
      </c>
      <c r="J1798" t="str">
        <f t="shared" si="785"/>
        <v>多</v>
      </c>
      <c r="K1798" s="6">
        <f t="shared" si="796"/>
        <v>-3.2404700379122797E-3</v>
      </c>
      <c r="L1798" s="5">
        <f t="shared" ref="L1798:L1861" si="806">L1797*(1+K1798)</f>
        <v>0.36142092882638205</v>
      </c>
      <c r="M1798" t="str">
        <f t="shared" si="786"/>
        <v>多</v>
      </c>
      <c r="N1798" s="6">
        <f t="shared" si="797"/>
        <v>-3.2404700379122797E-3</v>
      </c>
      <c r="O1798" s="5">
        <f t="shared" ref="O1798:O1861" si="807">O1797*(1+N1798)</f>
        <v>0.49567046972846651</v>
      </c>
      <c r="P1798" t="str">
        <f t="shared" si="787"/>
        <v>空</v>
      </c>
      <c r="Q1798" s="6">
        <f t="shared" si="798"/>
        <v>0</v>
      </c>
      <c r="R1798" s="5">
        <f t="shared" ref="R1798:R1861" si="808">R1797*(1+Q1798)</f>
        <v>0.93883156151954394</v>
      </c>
      <c r="S1798" t="str">
        <f t="shared" si="788"/>
        <v>空</v>
      </c>
      <c r="T1798" s="6">
        <f t="shared" si="799"/>
        <v>0</v>
      </c>
      <c r="U1798" s="5">
        <f t="shared" ref="U1798:U1861" si="809">U1797*(1+T1798)</f>
        <v>0.95419145806971284</v>
      </c>
      <c r="V1798" t="str">
        <f t="shared" si="789"/>
        <v>空</v>
      </c>
      <c r="W1798" s="6">
        <f t="shared" si="800"/>
        <v>0</v>
      </c>
      <c r="X1798" s="5">
        <f t="shared" ref="X1798:X1861" si="810">X1797*(1+W1798)</f>
        <v>1.0578274361937352</v>
      </c>
      <c r="Y1798" t="str">
        <f t="shared" si="790"/>
        <v>多</v>
      </c>
      <c r="Z1798" s="6">
        <f t="shared" si="801"/>
        <v>-3.2404700379122797E-3</v>
      </c>
      <c r="AA1798" s="5">
        <f t="shared" ref="AA1798:AA1861" si="811">AA1797*(1+Z1798)</f>
        <v>1.2191108048864141</v>
      </c>
      <c r="AB1798" t="str">
        <f t="shared" si="791"/>
        <v>多</v>
      </c>
      <c r="AC1798" s="6">
        <f t="shared" si="802"/>
        <v>-3.2404700379122797E-3</v>
      </c>
      <c r="AD1798" s="5">
        <f t="shared" ref="AD1798:AD1861" si="812">AD1797*(1+AC1798)</f>
        <v>2.6885295943182066</v>
      </c>
    </row>
    <row r="1799" spans="1:30" x14ac:dyDescent="0.15">
      <c r="A1799" s="1">
        <v>41060</v>
      </c>
      <c r="B1799" s="2">
        <v>2632.04</v>
      </c>
      <c r="C1799" s="3">
        <f t="shared" si="792"/>
        <v>-3.8679009635691486E-3</v>
      </c>
      <c r="D1799" s="4" t="str">
        <f t="shared" si="803"/>
        <v>空</v>
      </c>
      <c r="E1799" s="6">
        <f t="shared" si="793"/>
        <v>-3.8679009635691486E-3</v>
      </c>
      <c r="F1799" s="5">
        <f t="shared" si="794"/>
        <v>2.1304628088762785</v>
      </c>
      <c r="G1799" t="str">
        <f t="shared" si="804"/>
        <v>多</v>
      </c>
      <c r="H1799" s="6">
        <f t="shared" si="795"/>
        <v>-3.8679009635691486E-3</v>
      </c>
      <c r="I1799" s="5">
        <f t="shared" si="805"/>
        <v>0.70923101217731555</v>
      </c>
      <c r="J1799" t="str">
        <f t="shared" ref="J1799:J1862" si="813">IF(AND($C1796&gt;0,$C1797&gt;0,$C1798&gt;0,$C1799&gt;0),"空",IF(AND($C1796&lt;0,$C1797&lt;0,$C1798&lt;0,$C1799&lt;0),"多",J1798))</f>
        <v>多</v>
      </c>
      <c r="K1799" s="6">
        <f t="shared" si="796"/>
        <v>-3.8679009635691486E-3</v>
      </c>
      <c r="L1799" s="5">
        <f t="shared" si="806"/>
        <v>0.36002298846752046</v>
      </c>
      <c r="M1799" t="str">
        <f t="shared" si="786"/>
        <v>多</v>
      </c>
      <c r="N1799" s="6">
        <f t="shared" si="797"/>
        <v>-3.8679009635691486E-3</v>
      </c>
      <c r="O1799" s="5">
        <f t="shared" si="807"/>
        <v>0.49375326544099102</v>
      </c>
      <c r="P1799" t="str">
        <f t="shared" si="787"/>
        <v>空</v>
      </c>
      <c r="Q1799" s="6">
        <f t="shared" si="798"/>
        <v>0</v>
      </c>
      <c r="R1799" s="5">
        <f t="shared" si="808"/>
        <v>0.93883156151954394</v>
      </c>
      <c r="S1799" t="str">
        <f t="shared" si="788"/>
        <v>空</v>
      </c>
      <c r="T1799" s="6">
        <f t="shared" si="799"/>
        <v>0</v>
      </c>
      <c r="U1799" s="5">
        <f t="shared" si="809"/>
        <v>0.95419145806971284</v>
      </c>
      <c r="V1799" t="str">
        <f t="shared" si="789"/>
        <v>空</v>
      </c>
      <c r="W1799" s="6">
        <f t="shared" si="800"/>
        <v>0</v>
      </c>
      <c r="X1799" s="5">
        <f t="shared" si="810"/>
        <v>1.0578274361937352</v>
      </c>
      <c r="Y1799" t="str">
        <f t="shared" si="790"/>
        <v>多</v>
      </c>
      <c r="Z1799" s="6">
        <f t="shared" si="801"/>
        <v>-3.8679009635691486E-3</v>
      </c>
      <c r="AA1799" s="5">
        <f t="shared" si="811"/>
        <v>1.2143954050294963</v>
      </c>
      <c r="AB1799" t="str">
        <f t="shared" si="791"/>
        <v>多</v>
      </c>
      <c r="AC1799" s="6">
        <f t="shared" si="802"/>
        <v>-3.8679009635691486E-3</v>
      </c>
      <c r="AD1799" s="5">
        <f t="shared" si="812"/>
        <v>2.6781306281097592</v>
      </c>
    </row>
    <row r="1800" spans="1:30" x14ac:dyDescent="0.15">
      <c r="A1800" s="1">
        <v>41061</v>
      </c>
      <c r="B1800" s="2">
        <v>2633</v>
      </c>
      <c r="C1800" s="3">
        <f t="shared" si="792"/>
        <v>3.6473609823550746E-4</v>
      </c>
      <c r="D1800" s="4" t="str">
        <f t="shared" si="803"/>
        <v>空</v>
      </c>
      <c r="E1800" s="6">
        <f t="shared" si="793"/>
        <v>0</v>
      </c>
      <c r="F1800" s="5">
        <f t="shared" si="794"/>
        <v>2.1304628088762785</v>
      </c>
      <c r="G1800" t="str">
        <f t="shared" si="804"/>
        <v>多</v>
      </c>
      <c r="H1800" s="6">
        <f t="shared" si="795"/>
        <v>3.6473609823550746E-4</v>
      </c>
      <c r="I1800" s="5">
        <f t="shared" si="805"/>
        <v>0.70948969432944475</v>
      </c>
      <c r="J1800" t="str">
        <f t="shared" si="813"/>
        <v>多</v>
      </c>
      <c r="K1800" s="6">
        <f t="shared" si="796"/>
        <v>3.6473609823550746E-4</v>
      </c>
      <c r="L1800" s="5">
        <f t="shared" si="806"/>
        <v>0.36015430184760916</v>
      </c>
      <c r="M1800" t="str">
        <f t="shared" ref="M1800:M1863" si="814">IF(AND($C1796&gt;0,$C1797&gt;0,$C1798&gt;0,$C1799&gt;0,$C1800&gt;0),"空",IF(AND($C1796&lt;0,$C1797&lt;0,$C1798&lt;0,$C1799&lt;0,$C1800&lt;0),"多",M1799))</f>
        <v>多</v>
      </c>
      <c r="N1800" s="6">
        <f t="shared" si="797"/>
        <v>3.6473609823550746E-4</v>
      </c>
      <c r="O1800" s="5">
        <f t="shared" si="807"/>
        <v>0.493933355080519</v>
      </c>
      <c r="P1800" t="str">
        <f t="shared" si="787"/>
        <v>空</v>
      </c>
      <c r="Q1800" s="6">
        <f t="shared" si="798"/>
        <v>0</v>
      </c>
      <c r="R1800" s="5">
        <f t="shared" si="808"/>
        <v>0.93883156151954394</v>
      </c>
      <c r="S1800" t="str">
        <f t="shared" si="788"/>
        <v>空</v>
      </c>
      <c r="T1800" s="6">
        <f t="shared" si="799"/>
        <v>0</v>
      </c>
      <c r="U1800" s="5">
        <f t="shared" si="809"/>
        <v>0.95419145806971284</v>
      </c>
      <c r="V1800" t="str">
        <f t="shared" si="789"/>
        <v>空</v>
      </c>
      <c r="W1800" s="6">
        <f t="shared" si="800"/>
        <v>0</v>
      </c>
      <c r="X1800" s="5">
        <f t="shared" si="810"/>
        <v>1.0578274361937352</v>
      </c>
      <c r="Y1800" t="str">
        <f t="shared" si="790"/>
        <v>多</v>
      </c>
      <c r="Z1800" s="6">
        <f t="shared" si="801"/>
        <v>3.6473609823550746E-4</v>
      </c>
      <c r="AA1800" s="5">
        <f t="shared" si="811"/>
        <v>1.2148383388712418</v>
      </c>
      <c r="AB1800" t="str">
        <f t="shared" si="791"/>
        <v>多</v>
      </c>
      <c r="AC1800" s="6">
        <f t="shared" si="802"/>
        <v>3.6473609823550746E-4</v>
      </c>
      <c r="AD1800" s="5">
        <f t="shared" si="812"/>
        <v>2.6791074390256209</v>
      </c>
    </row>
    <row r="1801" spans="1:30" x14ac:dyDescent="0.15">
      <c r="A1801" s="1">
        <v>41064</v>
      </c>
      <c r="B1801" s="2">
        <v>2559.0300000000002</v>
      </c>
      <c r="C1801" s="3">
        <f t="shared" si="792"/>
        <v>-2.8093429548043947E-2</v>
      </c>
      <c r="D1801" s="4" t="str">
        <f t="shared" si="803"/>
        <v>空</v>
      </c>
      <c r="E1801" s="6">
        <f t="shared" si="793"/>
        <v>0</v>
      </c>
      <c r="F1801" s="5">
        <f t="shared" si="794"/>
        <v>2.1304628088762785</v>
      </c>
      <c r="G1801" t="str">
        <f t="shared" si="804"/>
        <v>多</v>
      </c>
      <c r="H1801" s="6">
        <f t="shared" si="795"/>
        <v>-2.8093429548043947E-2</v>
      </c>
      <c r="I1801" s="5">
        <f t="shared" si="805"/>
        <v>0.6895576955867373</v>
      </c>
      <c r="J1801" t="str">
        <f t="shared" si="813"/>
        <v>多</v>
      </c>
      <c r="K1801" s="6">
        <f t="shared" si="796"/>
        <v>-2.8093429548043947E-2</v>
      </c>
      <c r="L1801" s="5">
        <f t="shared" si="806"/>
        <v>0.35003633234222842</v>
      </c>
      <c r="M1801" t="str">
        <f t="shared" si="814"/>
        <v>多</v>
      </c>
      <c r="N1801" s="6">
        <f t="shared" si="797"/>
        <v>-2.8093429548043947E-2</v>
      </c>
      <c r="O1801" s="5">
        <f t="shared" si="807"/>
        <v>0.48005707316813545</v>
      </c>
      <c r="P1801" t="str">
        <f t="shared" ref="P1801:P1864" si="815">IF(AND($C1796&gt;0,$C1797&gt;0,$C1798&gt;0,$C1799&gt;0,$C1800&gt;0,$C1801&gt;0),"空",IF(AND($C1796&lt;0,$C1797&lt;0,$C1798&lt;0,$C1799&lt;0,$C1800&lt;0,$C1801&lt;0),"多",P1800))</f>
        <v>空</v>
      </c>
      <c r="Q1801" s="6">
        <f t="shared" si="798"/>
        <v>0</v>
      </c>
      <c r="R1801" s="5">
        <f t="shared" si="808"/>
        <v>0.93883156151954394</v>
      </c>
      <c r="S1801" t="str">
        <f t="shared" si="788"/>
        <v>空</v>
      </c>
      <c r="T1801" s="6">
        <f t="shared" si="799"/>
        <v>0</v>
      </c>
      <c r="U1801" s="5">
        <f t="shared" si="809"/>
        <v>0.95419145806971284</v>
      </c>
      <c r="V1801" t="str">
        <f t="shared" si="789"/>
        <v>空</v>
      </c>
      <c r="W1801" s="6">
        <f t="shared" si="800"/>
        <v>0</v>
      </c>
      <c r="X1801" s="5">
        <f t="shared" si="810"/>
        <v>1.0578274361937352</v>
      </c>
      <c r="Y1801" t="str">
        <f t="shared" si="790"/>
        <v>多</v>
      </c>
      <c r="Z1801" s="6">
        <f t="shared" si="801"/>
        <v>-2.8093429548043947E-2</v>
      </c>
      <c r="AA1801" s="5">
        <f t="shared" si="811"/>
        <v>1.1807093635858998</v>
      </c>
      <c r="AB1801" t="str">
        <f t="shared" si="791"/>
        <v>多</v>
      </c>
      <c r="AC1801" s="6">
        <f t="shared" si="802"/>
        <v>-2.8093429548043947E-2</v>
      </c>
      <c r="AD1801" s="5">
        <f t="shared" si="812"/>
        <v>2.6038421229357143</v>
      </c>
    </row>
    <row r="1802" spans="1:30" x14ac:dyDescent="0.15">
      <c r="A1802" s="1">
        <v>41065</v>
      </c>
      <c r="B1802" s="2">
        <v>2558.84</v>
      </c>
      <c r="C1802" s="3">
        <f t="shared" si="792"/>
        <v>-7.4246882607931219E-5</v>
      </c>
      <c r="D1802" s="4" t="str">
        <f t="shared" si="803"/>
        <v>空</v>
      </c>
      <c r="E1802" s="6">
        <f t="shared" si="793"/>
        <v>0</v>
      </c>
      <c r="F1802" s="5">
        <f t="shared" si="794"/>
        <v>2.1304628088762785</v>
      </c>
      <c r="G1802" t="str">
        <f t="shared" si="804"/>
        <v>多</v>
      </c>
      <c r="H1802" s="6">
        <f t="shared" si="795"/>
        <v>-7.4246882607931219E-5</v>
      </c>
      <c r="I1802" s="5">
        <f t="shared" si="805"/>
        <v>0.68950649807746167</v>
      </c>
      <c r="J1802" t="str">
        <f t="shared" si="813"/>
        <v>多</v>
      </c>
      <c r="K1802" s="6">
        <f t="shared" si="796"/>
        <v>-7.4246882607931219E-5</v>
      </c>
      <c r="L1802" s="5">
        <f t="shared" si="806"/>
        <v>0.35001034323575247</v>
      </c>
      <c r="M1802" t="str">
        <f t="shared" si="814"/>
        <v>多</v>
      </c>
      <c r="N1802" s="6">
        <f t="shared" si="797"/>
        <v>-7.4246882607931219E-5</v>
      </c>
      <c r="O1802" s="5">
        <f t="shared" si="807"/>
        <v>0.48002143042697881</v>
      </c>
      <c r="P1802" t="str">
        <f t="shared" si="815"/>
        <v>空</v>
      </c>
      <c r="Q1802" s="6">
        <f t="shared" si="798"/>
        <v>0</v>
      </c>
      <c r="R1802" s="5">
        <f t="shared" si="808"/>
        <v>0.93883156151954394</v>
      </c>
      <c r="S1802" t="str">
        <f t="shared" ref="S1802:S1865" si="816">IF(AND($C1796&gt;0,$C1797&gt;0,$C1798&gt;0,$C1799&gt;0,$C1800&gt;0,$C1801&gt;0,$C1802&gt;0),"空",IF(AND($C1796&lt;0,$C1797&lt;0,$C1798&lt;0,$C1799&lt;0,$C1800&lt;0,$C1801&lt;0,$C1802&lt;0),"多",S1801))</f>
        <v>空</v>
      </c>
      <c r="T1802" s="6">
        <f t="shared" si="799"/>
        <v>0</v>
      </c>
      <c r="U1802" s="5">
        <f t="shared" si="809"/>
        <v>0.95419145806971284</v>
      </c>
      <c r="V1802" t="str">
        <f t="shared" si="789"/>
        <v>空</v>
      </c>
      <c r="W1802" s="6">
        <f t="shared" si="800"/>
        <v>0</v>
      </c>
      <c r="X1802" s="5">
        <f t="shared" si="810"/>
        <v>1.0578274361937352</v>
      </c>
      <c r="Y1802" t="str">
        <f t="shared" si="790"/>
        <v>多</v>
      </c>
      <c r="Z1802" s="6">
        <f t="shared" si="801"/>
        <v>-7.4246882607931219E-5</v>
      </c>
      <c r="AA1802" s="5">
        <f t="shared" si="811"/>
        <v>1.1806216995963876</v>
      </c>
      <c r="AB1802" t="str">
        <f t="shared" si="791"/>
        <v>多</v>
      </c>
      <c r="AC1802" s="6">
        <f t="shared" si="802"/>
        <v>-7.4246882607931219E-5</v>
      </c>
      <c r="AD1802" s="5">
        <f t="shared" si="812"/>
        <v>2.6036487957752832</v>
      </c>
    </row>
    <row r="1803" spans="1:30" x14ac:dyDescent="0.15">
      <c r="A1803" s="1">
        <v>41066</v>
      </c>
      <c r="B1803" s="2">
        <v>2557.4</v>
      </c>
      <c r="C1803" s="3">
        <f t="shared" si="792"/>
        <v>-5.6275499835867215E-4</v>
      </c>
      <c r="D1803" s="4" t="str">
        <f t="shared" si="803"/>
        <v>空</v>
      </c>
      <c r="E1803" s="6">
        <f t="shared" si="793"/>
        <v>0</v>
      </c>
      <c r="F1803" s="5">
        <f t="shared" si="794"/>
        <v>2.1304628088762785</v>
      </c>
      <c r="G1803" t="str">
        <f t="shared" si="804"/>
        <v>多</v>
      </c>
      <c r="H1803" s="6">
        <f t="shared" si="795"/>
        <v>-5.6275499835867215E-4</v>
      </c>
      <c r="I1803" s="5">
        <f t="shared" si="805"/>
        <v>0.6891184748492678</v>
      </c>
      <c r="J1803" t="str">
        <f t="shared" si="813"/>
        <v>多</v>
      </c>
      <c r="K1803" s="6">
        <f t="shared" si="796"/>
        <v>-5.6275499835867215E-4</v>
      </c>
      <c r="L1803" s="5">
        <f t="shared" si="806"/>
        <v>0.34981337316561933</v>
      </c>
      <c r="M1803" t="str">
        <f t="shared" si="814"/>
        <v>多</v>
      </c>
      <c r="N1803" s="6">
        <f t="shared" si="797"/>
        <v>-5.6275499835867215E-4</v>
      </c>
      <c r="O1803" s="5">
        <f t="shared" si="807"/>
        <v>0.47975129596768673</v>
      </c>
      <c r="P1803" t="str">
        <f t="shared" si="815"/>
        <v>空</v>
      </c>
      <c r="Q1803" s="6">
        <f t="shared" si="798"/>
        <v>0</v>
      </c>
      <c r="R1803" s="5">
        <f t="shared" si="808"/>
        <v>0.93883156151954394</v>
      </c>
      <c r="S1803" t="str">
        <f t="shared" si="816"/>
        <v>空</v>
      </c>
      <c r="T1803" s="6">
        <f t="shared" si="799"/>
        <v>0</v>
      </c>
      <c r="U1803" s="5">
        <f t="shared" si="809"/>
        <v>0.95419145806971284</v>
      </c>
      <c r="V1803" t="str">
        <f t="shared" ref="V1803:V1866" si="817">IF(AND($C1796&gt;0,$C1797&gt;0,$C1798&gt;0,$C1799&gt;0,$C1800&gt;0,$C1801&gt;0,$C1802&gt;0,$C1803&gt;0),"空",IF(AND($C1796&lt;0,$C1797&lt;0,$C1798&lt;0,$C1799&lt;0,$C1800&lt;0,$C1801&lt;0,$C1802&lt;0,$C1803&lt;0),"多",V1802))</f>
        <v>空</v>
      </c>
      <c r="W1803" s="6">
        <f t="shared" si="800"/>
        <v>0</v>
      </c>
      <c r="X1803" s="5">
        <f t="shared" si="810"/>
        <v>1.0578274361937352</v>
      </c>
      <c r="Y1803" t="str">
        <f t="shared" si="790"/>
        <v>多</v>
      </c>
      <c r="Z1803" s="6">
        <f t="shared" si="801"/>
        <v>-5.6275499835867215E-4</v>
      </c>
      <c r="AA1803" s="5">
        <f t="shared" si="811"/>
        <v>1.179957298833769</v>
      </c>
      <c r="AB1803" t="str">
        <f t="shared" si="791"/>
        <v>多</v>
      </c>
      <c r="AC1803" s="6">
        <f t="shared" si="802"/>
        <v>-5.6275499835867215E-4</v>
      </c>
      <c r="AD1803" s="5">
        <f t="shared" si="812"/>
        <v>2.60218357940149</v>
      </c>
    </row>
    <row r="1804" spans="1:30" x14ac:dyDescent="0.15">
      <c r="A1804" s="1">
        <v>41067</v>
      </c>
      <c r="B1804" s="2">
        <v>2542.1799999999998</v>
      </c>
      <c r="C1804" s="3">
        <f t="shared" si="792"/>
        <v>-5.9513568467975952E-3</v>
      </c>
      <c r="D1804" s="4" t="str">
        <f t="shared" si="803"/>
        <v>空</v>
      </c>
      <c r="E1804" s="6">
        <f t="shared" si="793"/>
        <v>0</v>
      </c>
      <c r="F1804" s="5">
        <f t="shared" si="794"/>
        <v>2.1304628088762785</v>
      </c>
      <c r="G1804" t="str">
        <f t="shared" si="804"/>
        <v>多</v>
      </c>
      <c r="H1804" s="6">
        <f t="shared" si="795"/>
        <v>-5.9513568467975952E-3</v>
      </c>
      <c r="I1804" s="5">
        <f t="shared" si="805"/>
        <v>0.68501728489571889</v>
      </c>
      <c r="J1804" t="str">
        <f t="shared" si="813"/>
        <v>多</v>
      </c>
      <c r="K1804" s="6">
        <f t="shared" si="796"/>
        <v>-5.9513568467975952E-3</v>
      </c>
      <c r="L1804" s="5">
        <f t="shared" si="806"/>
        <v>0.34773150895212879</v>
      </c>
      <c r="M1804" t="str">
        <f t="shared" si="814"/>
        <v>多</v>
      </c>
      <c r="N1804" s="6">
        <f t="shared" si="797"/>
        <v>-5.9513568467975952E-3</v>
      </c>
      <c r="O1804" s="5">
        <f t="shared" si="807"/>
        <v>0.47689612480766941</v>
      </c>
      <c r="P1804" t="str">
        <f t="shared" si="815"/>
        <v>空</v>
      </c>
      <c r="Q1804" s="6">
        <f t="shared" si="798"/>
        <v>0</v>
      </c>
      <c r="R1804" s="5">
        <f t="shared" si="808"/>
        <v>0.93883156151954394</v>
      </c>
      <c r="S1804" t="str">
        <f t="shared" si="816"/>
        <v>空</v>
      </c>
      <c r="T1804" s="6">
        <f t="shared" si="799"/>
        <v>0</v>
      </c>
      <c r="U1804" s="5">
        <f t="shared" si="809"/>
        <v>0.95419145806971284</v>
      </c>
      <c r="V1804" t="str">
        <f t="shared" si="817"/>
        <v>空</v>
      </c>
      <c r="W1804" s="6">
        <f t="shared" si="800"/>
        <v>0</v>
      </c>
      <c r="X1804" s="5">
        <f t="shared" si="810"/>
        <v>1.0578274361937352</v>
      </c>
      <c r="Y1804" t="str">
        <f t="shared" ref="Y1804:Y1867" si="818">IF(AND($C1796&gt;0,$C1797&gt;0,$C1798&gt;0,$C1799&gt;0,$C1800&gt;0,$C1801&gt;0,$C1802&gt;0,$C1803&gt;0,$C1804&gt;0),"空",IF(AND($C1796&lt;0,$C1797&lt;0,$C1798&lt;0,$C1799&lt;0,$C1800&lt;0,$C1801&lt;0,$C1802&lt;0,$C1803&lt;0,$C1804&lt;0),"多",Y1803))</f>
        <v>多</v>
      </c>
      <c r="Z1804" s="6">
        <f t="shared" si="801"/>
        <v>-5.9513568467975952E-3</v>
      </c>
      <c r="AA1804" s="5">
        <f t="shared" si="811"/>
        <v>1.1729349518844259</v>
      </c>
      <c r="AB1804" t="str">
        <f t="shared" si="791"/>
        <v>多</v>
      </c>
      <c r="AC1804" s="6">
        <f t="shared" si="802"/>
        <v>-5.9513568467975952E-3</v>
      </c>
      <c r="AD1804" s="5">
        <f t="shared" si="812"/>
        <v>2.5866970563395948</v>
      </c>
    </row>
    <row r="1805" spans="1:30" x14ac:dyDescent="0.15">
      <c r="A1805" s="1">
        <v>41068</v>
      </c>
      <c r="B1805" s="2">
        <v>2524.33</v>
      </c>
      <c r="C1805" s="3">
        <f t="shared" si="792"/>
        <v>-7.0215327002808303E-3</v>
      </c>
      <c r="D1805" s="4" t="str">
        <f t="shared" si="803"/>
        <v>空</v>
      </c>
      <c r="E1805" s="6">
        <f t="shared" si="793"/>
        <v>0</v>
      </c>
      <c r="F1805" s="5">
        <f t="shared" si="794"/>
        <v>2.1304628088762785</v>
      </c>
      <c r="G1805" t="str">
        <f t="shared" si="804"/>
        <v>多</v>
      </c>
      <c r="H1805" s="6">
        <f t="shared" si="795"/>
        <v>-7.0215327002808303E-3</v>
      </c>
      <c r="I1805" s="5">
        <f t="shared" si="805"/>
        <v>0.68020741362956605</v>
      </c>
      <c r="J1805" t="str">
        <f t="shared" si="813"/>
        <v>多</v>
      </c>
      <c r="K1805" s="6">
        <f t="shared" si="796"/>
        <v>-7.0215327002808303E-3</v>
      </c>
      <c r="L1805" s="5">
        <f t="shared" si="806"/>
        <v>0.34528990079110344</v>
      </c>
      <c r="M1805" t="str">
        <f t="shared" si="814"/>
        <v>多</v>
      </c>
      <c r="N1805" s="6">
        <f t="shared" si="797"/>
        <v>-7.0215327002808303E-3</v>
      </c>
      <c r="O1805" s="5">
        <f t="shared" si="807"/>
        <v>0.47354758307269512</v>
      </c>
      <c r="P1805" t="str">
        <f t="shared" si="815"/>
        <v>空</v>
      </c>
      <c r="Q1805" s="6">
        <f t="shared" si="798"/>
        <v>0</v>
      </c>
      <c r="R1805" s="5">
        <f t="shared" si="808"/>
        <v>0.93883156151954394</v>
      </c>
      <c r="S1805" t="str">
        <f t="shared" si="816"/>
        <v>空</v>
      </c>
      <c r="T1805" s="6">
        <f t="shared" si="799"/>
        <v>0</v>
      </c>
      <c r="U1805" s="5">
        <f t="shared" si="809"/>
        <v>0.95419145806971284</v>
      </c>
      <c r="V1805" t="str">
        <f t="shared" si="817"/>
        <v>空</v>
      </c>
      <c r="W1805" s="6">
        <f t="shared" si="800"/>
        <v>0</v>
      </c>
      <c r="X1805" s="5">
        <f t="shared" si="810"/>
        <v>1.0578274361937352</v>
      </c>
      <c r="Y1805" t="str">
        <f t="shared" si="818"/>
        <v>多</v>
      </c>
      <c r="Z1805" s="6">
        <f t="shared" si="801"/>
        <v>-7.0215327002808303E-3</v>
      </c>
      <c r="AA1805" s="5">
        <f t="shared" si="811"/>
        <v>1.1646991507644671</v>
      </c>
      <c r="AB1805" t="str">
        <f t="shared" ref="AB1805:AB1868" si="819">IF(AND($C1796&gt;0,$C1797&gt;0,$C1798&gt;0,$C1799&gt;0,$C1800&gt;0,$C1801&gt;0,$C1802&gt;0,$C1803&gt;0,$C1804&gt;0,$C1805&gt;0),"空",IF(AND($C1796&lt;0,$C1797&lt;0,$C1798&lt;0,$C1799&lt;0,$C1800&lt;0,$C1801&lt;0,$C1802&lt;0,$C1803&lt;0,$C1804&lt;0,$C1805&lt;0),"多",AB1804))</f>
        <v>多</v>
      </c>
      <c r="AC1805" s="6">
        <f t="shared" si="802"/>
        <v>-7.0215327002808303E-3</v>
      </c>
      <c r="AD1805" s="5">
        <f t="shared" si="812"/>
        <v>2.5685344783727864</v>
      </c>
    </row>
    <row r="1806" spans="1:30" x14ac:dyDescent="0.15">
      <c r="A1806" s="1">
        <v>41071</v>
      </c>
      <c r="B1806" s="2">
        <v>2558.2600000000002</v>
      </c>
      <c r="C1806" s="3">
        <f t="shared" si="792"/>
        <v>1.3441190335653497E-2</v>
      </c>
      <c r="D1806" s="4" t="str">
        <f t="shared" si="803"/>
        <v>空</v>
      </c>
      <c r="E1806" s="6">
        <f t="shared" si="793"/>
        <v>0</v>
      </c>
      <c r="F1806" s="5">
        <f t="shared" si="794"/>
        <v>2.1304628088762785</v>
      </c>
      <c r="G1806" t="str">
        <f t="shared" si="804"/>
        <v>多</v>
      </c>
      <c r="H1806" s="6">
        <f t="shared" si="795"/>
        <v>1.3441190335653497E-2</v>
      </c>
      <c r="I1806" s="5">
        <f t="shared" si="805"/>
        <v>0.6893502109438836</v>
      </c>
      <c r="J1806" t="str">
        <f t="shared" si="813"/>
        <v>多</v>
      </c>
      <c r="K1806" s="6">
        <f t="shared" si="796"/>
        <v>1.3441190335653497E-2</v>
      </c>
      <c r="L1806" s="5">
        <f t="shared" si="806"/>
        <v>0.3499310080686156</v>
      </c>
      <c r="M1806" t="str">
        <f t="shared" si="814"/>
        <v>多</v>
      </c>
      <c r="N1806" s="6">
        <f t="shared" si="797"/>
        <v>1.3441190335653497E-2</v>
      </c>
      <c r="O1806" s="5">
        <f t="shared" si="807"/>
        <v>0.47991262626976389</v>
      </c>
      <c r="P1806" t="str">
        <f t="shared" si="815"/>
        <v>空</v>
      </c>
      <c r="Q1806" s="6">
        <f t="shared" si="798"/>
        <v>0</v>
      </c>
      <c r="R1806" s="5">
        <f t="shared" si="808"/>
        <v>0.93883156151954394</v>
      </c>
      <c r="S1806" t="str">
        <f t="shared" si="816"/>
        <v>空</v>
      </c>
      <c r="T1806" s="6">
        <f t="shared" si="799"/>
        <v>0</v>
      </c>
      <c r="U1806" s="5">
        <f t="shared" si="809"/>
        <v>0.95419145806971284</v>
      </c>
      <c r="V1806" t="str">
        <f t="shared" si="817"/>
        <v>空</v>
      </c>
      <c r="W1806" s="6">
        <f t="shared" si="800"/>
        <v>0</v>
      </c>
      <c r="X1806" s="5">
        <f t="shared" si="810"/>
        <v>1.0578274361937352</v>
      </c>
      <c r="Y1806" t="str">
        <f t="shared" si="818"/>
        <v>多</v>
      </c>
      <c r="Z1806" s="6">
        <f t="shared" si="801"/>
        <v>1.3441190335653497E-2</v>
      </c>
      <c r="AA1806" s="5">
        <f t="shared" si="811"/>
        <v>1.1803540937336663</v>
      </c>
      <c r="AB1806" t="str">
        <f t="shared" si="819"/>
        <v>多</v>
      </c>
      <c r="AC1806" s="6">
        <f t="shared" si="802"/>
        <v>1.3441190335653497E-2</v>
      </c>
      <c r="AD1806" s="5">
        <f t="shared" si="812"/>
        <v>2.6030586391802832</v>
      </c>
    </row>
    <row r="1807" spans="1:30" x14ac:dyDescent="0.15">
      <c r="A1807" s="1">
        <v>41072</v>
      </c>
      <c r="B1807" s="2">
        <v>2540.1799999999998</v>
      </c>
      <c r="C1807" s="3">
        <f t="shared" si="792"/>
        <v>-7.0673035578870946E-3</v>
      </c>
      <c r="D1807" s="4" t="str">
        <f t="shared" si="803"/>
        <v>空</v>
      </c>
      <c r="E1807" s="6">
        <f t="shared" si="793"/>
        <v>0</v>
      </c>
      <c r="F1807" s="5">
        <f t="shared" si="794"/>
        <v>2.1304628088762785</v>
      </c>
      <c r="G1807" t="str">
        <f t="shared" si="804"/>
        <v>多</v>
      </c>
      <c r="H1807" s="6">
        <f t="shared" si="795"/>
        <v>-7.0673035578870946E-3</v>
      </c>
      <c r="I1807" s="5">
        <f t="shared" si="805"/>
        <v>0.68447836374544968</v>
      </c>
      <c r="J1807" t="str">
        <f t="shared" si="813"/>
        <v>多</v>
      </c>
      <c r="K1807" s="6">
        <f t="shared" si="796"/>
        <v>-7.0673035578870946E-3</v>
      </c>
      <c r="L1807" s="5">
        <f t="shared" si="806"/>
        <v>0.34745793941027725</v>
      </c>
      <c r="M1807" t="str">
        <f t="shared" si="814"/>
        <v>多</v>
      </c>
      <c r="N1807" s="6">
        <f t="shared" si="797"/>
        <v>-7.0673035578870946E-3</v>
      </c>
      <c r="O1807" s="5">
        <f t="shared" si="807"/>
        <v>0.47652093805865264</v>
      </c>
      <c r="P1807" t="str">
        <f t="shared" si="815"/>
        <v>空</v>
      </c>
      <c r="Q1807" s="6">
        <f t="shared" si="798"/>
        <v>0</v>
      </c>
      <c r="R1807" s="5">
        <f t="shared" si="808"/>
        <v>0.93883156151954394</v>
      </c>
      <c r="S1807" t="str">
        <f t="shared" si="816"/>
        <v>空</v>
      </c>
      <c r="T1807" s="6">
        <f t="shared" si="799"/>
        <v>0</v>
      </c>
      <c r="U1807" s="5">
        <f t="shared" si="809"/>
        <v>0.95419145806971284</v>
      </c>
      <c r="V1807" t="str">
        <f t="shared" si="817"/>
        <v>空</v>
      </c>
      <c r="W1807" s="6">
        <f t="shared" si="800"/>
        <v>0</v>
      </c>
      <c r="X1807" s="5">
        <f t="shared" si="810"/>
        <v>1.0578274361937352</v>
      </c>
      <c r="Y1807" t="str">
        <f t="shared" si="818"/>
        <v>多</v>
      </c>
      <c r="Z1807" s="6">
        <f t="shared" si="801"/>
        <v>-7.0673035578870946E-3</v>
      </c>
      <c r="AA1807" s="5">
        <f t="shared" si="811"/>
        <v>1.1720121730474558</v>
      </c>
      <c r="AB1807" t="str">
        <f t="shared" si="819"/>
        <v>多</v>
      </c>
      <c r="AC1807" s="6">
        <f t="shared" si="802"/>
        <v>-7.0673035578870946E-3</v>
      </c>
      <c r="AD1807" s="5">
        <f t="shared" si="812"/>
        <v>2.5846620335982156</v>
      </c>
    </row>
    <row r="1808" spans="1:30" x14ac:dyDescent="0.15">
      <c r="A1808" s="1">
        <v>41073</v>
      </c>
      <c r="B1808" s="2">
        <v>2580.64</v>
      </c>
      <c r="C1808" s="3">
        <f t="shared" si="792"/>
        <v>1.5928005102000764E-2</v>
      </c>
      <c r="D1808" s="4" t="str">
        <f t="shared" si="803"/>
        <v>空</v>
      </c>
      <c r="E1808" s="6">
        <f t="shared" si="793"/>
        <v>0</v>
      </c>
      <c r="F1808" s="5">
        <f t="shared" si="794"/>
        <v>2.1304628088762785</v>
      </c>
      <c r="G1808" t="str">
        <f t="shared" si="804"/>
        <v>多</v>
      </c>
      <c r="H1808" s="6">
        <f t="shared" si="795"/>
        <v>1.5928005102000764E-2</v>
      </c>
      <c r="I1808" s="5">
        <f t="shared" si="805"/>
        <v>0.69538073861539629</v>
      </c>
      <c r="J1808" t="str">
        <f t="shared" si="813"/>
        <v>多</v>
      </c>
      <c r="K1808" s="6">
        <f t="shared" si="796"/>
        <v>1.5928005102000764E-2</v>
      </c>
      <c r="L1808" s="5">
        <f t="shared" si="806"/>
        <v>0.35299225124193484</v>
      </c>
      <c r="M1808" t="str">
        <f t="shared" si="814"/>
        <v>多</v>
      </c>
      <c r="N1808" s="6">
        <f t="shared" si="797"/>
        <v>1.5928005102000764E-2</v>
      </c>
      <c r="O1808" s="5">
        <f t="shared" si="807"/>
        <v>0.48411096599126108</v>
      </c>
      <c r="P1808" t="str">
        <f t="shared" si="815"/>
        <v>空</v>
      </c>
      <c r="Q1808" s="6">
        <f t="shared" si="798"/>
        <v>0</v>
      </c>
      <c r="R1808" s="5">
        <f t="shared" si="808"/>
        <v>0.93883156151954394</v>
      </c>
      <c r="S1808" t="str">
        <f t="shared" si="816"/>
        <v>空</v>
      </c>
      <c r="T1808" s="6">
        <f t="shared" si="799"/>
        <v>0</v>
      </c>
      <c r="U1808" s="5">
        <f t="shared" si="809"/>
        <v>0.95419145806971284</v>
      </c>
      <c r="V1808" t="str">
        <f t="shared" si="817"/>
        <v>空</v>
      </c>
      <c r="W1808" s="6">
        <f t="shared" si="800"/>
        <v>0</v>
      </c>
      <c r="X1808" s="5">
        <f t="shared" si="810"/>
        <v>1.0578274361937352</v>
      </c>
      <c r="Y1808" t="str">
        <f t="shared" si="818"/>
        <v>多</v>
      </c>
      <c r="Z1808" s="6">
        <f t="shared" si="801"/>
        <v>1.5928005102000764E-2</v>
      </c>
      <c r="AA1808" s="5">
        <f t="shared" si="811"/>
        <v>1.1906799889193627</v>
      </c>
      <c r="AB1808" t="str">
        <f t="shared" si="819"/>
        <v>多</v>
      </c>
      <c r="AC1808" s="6">
        <f t="shared" si="802"/>
        <v>1.5928005102000764E-2</v>
      </c>
      <c r="AD1808" s="5">
        <f t="shared" si="812"/>
        <v>2.6258305436563156</v>
      </c>
    </row>
    <row r="1809" spans="1:30" x14ac:dyDescent="0.15">
      <c r="A1809" s="1">
        <v>41074</v>
      </c>
      <c r="B1809" s="2">
        <v>2560.42</v>
      </c>
      <c r="C1809" s="3">
        <f t="shared" si="792"/>
        <v>-7.8352656705312773E-3</v>
      </c>
      <c r="D1809" s="4" t="str">
        <f t="shared" si="803"/>
        <v>空</v>
      </c>
      <c r="E1809" s="6">
        <f t="shared" si="793"/>
        <v>0</v>
      </c>
      <c r="F1809" s="5">
        <f t="shared" si="794"/>
        <v>2.1304628088762785</v>
      </c>
      <c r="G1809" t="str">
        <f t="shared" si="804"/>
        <v>多</v>
      </c>
      <c r="H1809" s="6">
        <f t="shared" si="795"/>
        <v>-7.8352656705312773E-3</v>
      </c>
      <c r="I1809" s="5">
        <f t="shared" si="805"/>
        <v>0.6899322457861744</v>
      </c>
      <c r="J1809" t="str">
        <f t="shared" si="813"/>
        <v>多</v>
      </c>
      <c r="K1809" s="6">
        <f t="shared" si="796"/>
        <v>-7.8352656705312773E-3</v>
      </c>
      <c r="L1809" s="5">
        <f t="shared" si="806"/>
        <v>0.35022646317381534</v>
      </c>
      <c r="M1809" t="str">
        <f t="shared" si="814"/>
        <v>多</v>
      </c>
      <c r="N1809" s="6">
        <f t="shared" si="797"/>
        <v>-7.8352656705312773E-3</v>
      </c>
      <c r="O1809" s="5">
        <f t="shared" si="807"/>
        <v>0.48031782795870204</v>
      </c>
      <c r="P1809" t="str">
        <f t="shared" si="815"/>
        <v>空</v>
      </c>
      <c r="Q1809" s="6">
        <f t="shared" si="798"/>
        <v>0</v>
      </c>
      <c r="R1809" s="5">
        <f t="shared" si="808"/>
        <v>0.93883156151954394</v>
      </c>
      <c r="S1809" t="str">
        <f t="shared" si="816"/>
        <v>空</v>
      </c>
      <c r="T1809" s="6">
        <f t="shared" si="799"/>
        <v>0</v>
      </c>
      <c r="U1809" s="5">
        <f t="shared" si="809"/>
        <v>0.95419145806971284</v>
      </c>
      <c r="V1809" t="str">
        <f t="shared" si="817"/>
        <v>空</v>
      </c>
      <c r="W1809" s="6">
        <f t="shared" si="800"/>
        <v>0</v>
      </c>
      <c r="X1809" s="5">
        <f t="shared" si="810"/>
        <v>1.0578274361937352</v>
      </c>
      <c r="Y1809" t="str">
        <f t="shared" si="818"/>
        <v>多</v>
      </c>
      <c r="Z1809" s="6">
        <f t="shared" si="801"/>
        <v>-7.8352656705312773E-3</v>
      </c>
      <c r="AA1809" s="5">
        <f t="shared" si="811"/>
        <v>1.1813506948775943</v>
      </c>
      <c r="AB1809" t="str">
        <f t="shared" si="819"/>
        <v>多</v>
      </c>
      <c r="AC1809" s="6">
        <f t="shared" si="802"/>
        <v>-7.8352656705312773E-3</v>
      </c>
      <c r="AD1809" s="5">
        <f t="shared" si="812"/>
        <v>2.605256463740973</v>
      </c>
    </row>
    <row r="1810" spans="1:30" x14ac:dyDescent="0.15">
      <c r="A1810" s="1">
        <v>41075</v>
      </c>
      <c r="B1810" s="2">
        <v>2568.0500000000002</v>
      </c>
      <c r="C1810" s="3">
        <f t="shared" si="792"/>
        <v>2.9799798470564465E-3</v>
      </c>
      <c r="D1810" s="4" t="str">
        <f t="shared" si="803"/>
        <v>空</v>
      </c>
      <c r="E1810" s="6">
        <f t="shared" si="793"/>
        <v>0</v>
      </c>
      <c r="F1810" s="5">
        <f t="shared" si="794"/>
        <v>2.1304628088762785</v>
      </c>
      <c r="G1810" t="str">
        <f t="shared" si="804"/>
        <v>多</v>
      </c>
      <c r="H1810" s="6">
        <f t="shared" si="795"/>
        <v>2.9799798470564465E-3</v>
      </c>
      <c r="I1810" s="5">
        <f t="shared" si="805"/>
        <v>0.69198822997445164</v>
      </c>
      <c r="J1810" t="str">
        <f t="shared" si="813"/>
        <v>多</v>
      </c>
      <c r="K1810" s="6">
        <f t="shared" si="796"/>
        <v>2.9799798470564465E-3</v>
      </c>
      <c r="L1810" s="5">
        <f t="shared" si="806"/>
        <v>0.35127013097597914</v>
      </c>
      <c r="M1810" t="str">
        <f t="shared" si="814"/>
        <v>多</v>
      </c>
      <c r="N1810" s="6">
        <f t="shared" si="797"/>
        <v>2.9799798470564465E-3</v>
      </c>
      <c r="O1810" s="5">
        <f t="shared" si="807"/>
        <v>0.48174916540620089</v>
      </c>
      <c r="P1810" t="str">
        <f t="shared" si="815"/>
        <v>空</v>
      </c>
      <c r="Q1810" s="6">
        <f t="shared" si="798"/>
        <v>0</v>
      </c>
      <c r="R1810" s="5">
        <f t="shared" si="808"/>
        <v>0.93883156151954394</v>
      </c>
      <c r="S1810" t="str">
        <f t="shared" si="816"/>
        <v>空</v>
      </c>
      <c r="T1810" s="6">
        <f t="shared" si="799"/>
        <v>0</v>
      </c>
      <c r="U1810" s="5">
        <f t="shared" si="809"/>
        <v>0.95419145806971284</v>
      </c>
      <c r="V1810" t="str">
        <f t="shared" si="817"/>
        <v>空</v>
      </c>
      <c r="W1810" s="6">
        <f t="shared" si="800"/>
        <v>0</v>
      </c>
      <c r="X1810" s="5">
        <f t="shared" si="810"/>
        <v>1.0578274361937352</v>
      </c>
      <c r="Y1810" t="str">
        <f t="shared" si="818"/>
        <v>多</v>
      </c>
      <c r="Z1810" s="6">
        <f t="shared" si="801"/>
        <v>2.9799798470564465E-3</v>
      </c>
      <c r="AA1810" s="5">
        <f t="shared" si="811"/>
        <v>1.1848710961406357</v>
      </c>
      <c r="AB1810" t="str">
        <f t="shared" si="819"/>
        <v>多</v>
      </c>
      <c r="AC1810" s="6">
        <f t="shared" si="802"/>
        <v>2.9799798470564465E-3</v>
      </c>
      <c r="AD1810" s="5">
        <f t="shared" si="812"/>
        <v>2.6130200754993345</v>
      </c>
    </row>
    <row r="1811" spans="1:30" x14ac:dyDescent="0.15">
      <c r="A1811" s="1">
        <v>41078</v>
      </c>
      <c r="B1811" s="2">
        <v>2581.21</v>
      </c>
      <c r="C1811" s="3">
        <f t="shared" si="792"/>
        <v>5.1245108155992813E-3</v>
      </c>
      <c r="D1811" s="4" t="str">
        <f t="shared" si="803"/>
        <v>多</v>
      </c>
      <c r="E1811" s="6">
        <f t="shared" si="793"/>
        <v>0</v>
      </c>
      <c r="F1811" s="5">
        <f t="shared" si="794"/>
        <v>2.1304628088762785</v>
      </c>
      <c r="G1811" t="str">
        <f t="shared" si="804"/>
        <v>多</v>
      </c>
      <c r="H1811" s="6">
        <f t="shared" si="795"/>
        <v>5.1245108155992813E-3</v>
      </c>
      <c r="I1811" s="5">
        <f t="shared" si="805"/>
        <v>0.69553433114322316</v>
      </c>
      <c r="J1811" t="str">
        <f t="shared" si="813"/>
        <v>多</v>
      </c>
      <c r="K1811" s="6">
        <f t="shared" si="796"/>
        <v>5.1245108155992813E-3</v>
      </c>
      <c r="L1811" s="5">
        <f t="shared" si="806"/>
        <v>0.3530702185613625</v>
      </c>
      <c r="M1811" t="str">
        <f t="shared" si="814"/>
        <v>多</v>
      </c>
      <c r="N1811" s="6">
        <f t="shared" si="797"/>
        <v>5.1245108155992813E-3</v>
      </c>
      <c r="O1811" s="5">
        <f t="shared" si="807"/>
        <v>0.48421789421473088</v>
      </c>
      <c r="P1811" t="str">
        <f t="shared" si="815"/>
        <v>空</v>
      </c>
      <c r="Q1811" s="6">
        <f t="shared" si="798"/>
        <v>0</v>
      </c>
      <c r="R1811" s="5">
        <f t="shared" si="808"/>
        <v>0.93883156151954394</v>
      </c>
      <c r="S1811" t="str">
        <f t="shared" si="816"/>
        <v>空</v>
      </c>
      <c r="T1811" s="6">
        <f t="shared" si="799"/>
        <v>0</v>
      </c>
      <c r="U1811" s="5">
        <f t="shared" si="809"/>
        <v>0.95419145806971284</v>
      </c>
      <c r="V1811" t="str">
        <f t="shared" si="817"/>
        <v>空</v>
      </c>
      <c r="W1811" s="6">
        <f t="shared" si="800"/>
        <v>0</v>
      </c>
      <c r="X1811" s="5">
        <f t="shared" si="810"/>
        <v>1.0578274361937352</v>
      </c>
      <c r="Y1811" t="str">
        <f t="shared" si="818"/>
        <v>多</v>
      </c>
      <c r="Z1811" s="6">
        <f t="shared" si="801"/>
        <v>5.1245108155992813E-3</v>
      </c>
      <c r="AA1811" s="5">
        <f t="shared" si="811"/>
        <v>1.1909429808878993</v>
      </c>
      <c r="AB1811" t="str">
        <f t="shared" si="819"/>
        <v>多</v>
      </c>
      <c r="AC1811" s="6">
        <f t="shared" si="802"/>
        <v>5.1245108155992813E-3</v>
      </c>
      <c r="AD1811" s="5">
        <f t="shared" si="812"/>
        <v>2.6264105251376089</v>
      </c>
    </row>
    <row r="1812" spans="1:30" x14ac:dyDescent="0.15">
      <c r="A1812" s="1">
        <v>41079</v>
      </c>
      <c r="B1812" s="2">
        <v>2558.62</v>
      </c>
      <c r="C1812" s="3">
        <f t="shared" si="792"/>
        <v>-8.7517094695899189E-3</v>
      </c>
      <c r="D1812" s="4" t="str">
        <f t="shared" si="803"/>
        <v>多</v>
      </c>
      <c r="E1812" s="6">
        <f t="shared" si="793"/>
        <v>-8.7517094695899189E-3</v>
      </c>
      <c r="F1812" s="5">
        <f t="shared" si="794"/>
        <v>2.1118176173372269</v>
      </c>
      <c r="G1812" t="str">
        <f t="shared" si="804"/>
        <v>多</v>
      </c>
      <c r="H1812" s="6">
        <f t="shared" si="795"/>
        <v>-8.7517094695899189E-3</v>
      </c>
      <c r="I1812" s="5">
        <f t="shared" si="805"/>
        <v>0.68944721675093212</v>
      </c>
      <c r="J1812" t="str">
        <f t="shared" si="813"/>
        <v>多</v>
      </c>
      <c r="K1812" s="6">
        <f t="shared" si="796"/>
        <v>-8.7517094695899189E-3</v>
      </c>
      <c r="L1812" s="5">
        <f t="shared" si="806"/>
        <v>0.34998025058614884</v>
      </c>
      <c r="M1812" t="str">
        <f t="shared" si="814"/>
        <v>多</v>
      </c>
      <c r="N1812" s="6">
        <f t="shared" si="797"/>
        <v>-8.7517094695899189E-3</v>
      </c>
      <c r="O1812" s="5">
        <f t="shared" si="807"/>
        <v>0.47998015988458692</v>
      </c>
      <c r="P1812" t="str">
        <f t="shared" si="815"/>
        <v>空</v>
      </c>
      <c r="Q1812" s="6">
        <f t="shared" si="798"/>
        <v>0</v>
      </c>
      <c r="R1812" s="5">
        <f t="shared" si="808"/>
        <v>0.93883156151954394</v>
      </c>
      <c r="S1812" t="str">
        <f t="shared" si="816"/>
        <v>空</v>
      </c>
      <c r="T1812" s="6">
        <f t="shared" si="799"/>
        <v>0</v>
      </c>
      <c r="U1812" s="5">
        <f t="shared" si="809"/>
        <v>0.95419145806971284</v>
      </c>
      <c r="V1812" t="str">
        <f t="shared" si="817"/>
        <v>空</v>
      </c>
      <c r="W1812" s="6">
        <f t="shared" si="800"/>
        <v>0</v>
      </c>
      <c r="X1812" s="5">
        <f t="shared" si="810"/>
        <v>1.0578274361937352</v>
      </c>
      <c r="Y1812" t="str">
        <f t="shared" si="818"/>
        <v>多</v>
      </c>
      <c r="Z1812" s="6">
        <f t="shared" si="801"/>
        <v>-8.7517094695899189E-3</v>
      </c>
      <c r="AA1812" s="5">
        <f t="shared" si="811"/>
        <v>1.1805201939243211</v>
      </c>
      <c r="AB1812" t="str">
        <f t="shared" si="819"/>
        <v>多</v>
      </c>
      <c r="AC1812" s="6">
        <f t="shared" si="802"/>
        <v>-8.7517094695899189E-3</v>
      </c>
      <c r="AD1812" s="5">
        <f t="shared" si="812"/>
        <v>2.6034249432737315</v>
      </c>
    </row>
    <row r="1813" spans="1:30" x14ac:dyDescent="0.15">
      <c r="A1813" s="1">
        <v>41080</v>
      </c>
      <c r="B1813" s="2">
        <v>2552.61</v>
      </c>
      <c r="C1813" s="3">
        <f t="shared" si="792"/>
        <v>-2.3489224660167007E-3</v>
      </c>
      <c r="D1813" s="4" t="str">
        <f t="shared" si="803"/>
        <v>空</v>
      </c>
      <c r="E1813" s="6">
        <f t="shared" si="793"/>
        <v>-2.3489224660167007E-3</v>
      </c>
      <c r="F1813" s="5">
        <f t="shared" si="794"/>
        <v>2.1068571214917338</v>
      </c>
      <c r="G1813" t="str">
        <f t="shared" si="804"/>
        <v>多</v>
      </c>
      <c r="H1813" s="6">
        <f t="shared" si="795"/>
        <v>-2.3489224660167007E-3</v>
      </c>
      <c r="I1813" s="5">
        <f t="shared" si="805"/>
        <v>0.68782775869437318</v>
      </c>
      <c r="J1813" t="str">
        <f t="shared" si="813"/>
        <v>多</v>
      </c>
      <c r="K1813" s="6">
        <f t="shared" si="796"/>
        <v>-2.3489224660167007E-3</v>
      </c>
      <c r="L1813" s="5">
        <f t="shared" si="806"/>
        <v>0.34915817411288491</v>
      </c>
      <c r="M1813" t="str">
        <f t="shared" si="814"/>
        <v>多</v>
      </c>
      <c r="N1813" s="6">
        <f t="shared" si="797"/>
        <v>-2.3489224660167007E-3</v>
      </c>
      <c r="O1813" s="5">
        <f t="shared" si="807"/>
        <v>0.47885272370379173</v>
      </c>
      <c r="P1813" t="str">
        <f t="shared" si="815"/>
        <v>空</v>
      </c>
      <c r="Q1813" s="6">
        <f t="shared" si="798"/>
        <v>0</v>
      </c>
      <c r="R1813" s="5">
        <f t="shared" si="808"/>
        <v>0.93883156151954394</v>
      </c>
      <c r="S1813" t="str">
        <f t="shared" si="816"/>
        <v>空</v>
      </c>
      <c r="T1813" s="6">
        <f t="shared" si="799"/>
        <v>0</v>
      </c>
      <c r="U1813" s="5">
        <f t="shared" si="809"/>
        <v>0.95419145806971284</v>
      </c>
      <c r="V1813" t="str">
        <f t="shared" si="817"/>
        <v>空</v>
      </c>
      <c r="W1813" s="6">
        <f t="shared" si="800"/>
        <v>0</v>
      </c>
      <c r="X1813" s="5">
        <f t="shared" si="810"/>
        <v>1.0578274361937352</v>
      </c>
      <c r="Y1813" t="str">
        <f t="shared" si="818"/>
        <v>多</v>
      </c>
      <c r="Z1813" s="6">
        <f t="shared" si="801"/>
        <v>-2.3489224660167007E-3</v>
      </c>
      <c r="AA1813" s="5">
        <f t="shared" si="811"/>
        <v>1.1777472435192258</v>
      </c>
      <c r="AB1813" t="str">
        <f t="shared" si="819"/>
        <v>多</v>
      </c>
      <c r="AC1813" s="6">
        <f t="shared" si="802"/>
        <v>-2.3489224660167007E-3</v>
      </c>
      <c r="AD1813" s="5">
        <f t="shared" si="812"/>
        <v>2.5973096999358876</v>
      </c>
    </row>
    <row r="1814" spans="1:30" x14ac:dyDescent="0.15">
      <c r="A1814" s="1">
        <v>41081</v>
      </c>
      <c r="B1814" s="2">
        <v>2512.19</v>
      </c>
      <c r="C1814" s="3">
        <f t="shared" si="792"/>
        <v>-1.5834773036225713E-2</v>
      </c>
      <c r="D1814" s="4" t="str">
        <f t="shared" si="803"/>
        <v>空</v>
      </c>
      <c r="E1814" s="6">
        <f t="shared" si="793"/>
        <v>0</v>
      </c>
      <c r="F1814" s="5">
        <f t="shared" si="794"/>
        <v>2.1068571214917338</v>
      </c>
      <c r="G1814" t="str">
        <f t="shared" si="804"/>
        <v>多</v>
      </c>
      <c r="H1814" s="6">
        <f t="shared" si="795"/>
        <v>-1.5834773036225713E-2</v>
      </c>
      <c r="I1814" s="5">
        <f t="shared" si="805"/>
        <v>0.67693616224743192</v>
      </c>
      <c r="J1814" t="str">
        <f t="shared" si="813"/>
        <v>多</v>
      </c>
      <c r="K1814" s="6">
        <f t="shared" si="796"/>
        <v>-1.5834773036225713E-2</v>
      </c>
      <c r="L1814" s="5">
        <f t="shared" si="806"/>
        <v>0.34362933367206439</v>
      </c>
      <c r="M1814" t="str">
        <f t="shared" si="814"/>
        <v>多</v>
      </c>
      <c r="N1814" s="6">
        <f t="shared" si="797"/>
        <v>-1.5834773036225713E-2</v>
      </c>
      <c r="O1814" s="5">
        <f t="shared" si="807"/>
        <v>0.47127019950616367</v>
      </c>
      <c r="P1814" t="str">
        <f t="shared" si="815"/>
        <v>空</v>
      </c>
      <c r="Q1814" s="6">
        <f t="shared" si="798"/>
        <v>0</v>
      </c>
      <c r="R1814" s="5">
        <f t="shared" si="808"/>
        <v>0.93883156151954394</v>
      </c>
      <c r="S1814" t="str">
        <f t="shared" si="816"/>
        <v>空</v>
      </c>
      <c r="T1814" s="6">
        <f t="shared" si="799"/>
        <v>0</v>
      </c>
      <c r="U1814" s="5">
        <f t="shared" si="809"/>
        <v>0.95419145806971284</v>
      </c>
      <c r="V1814" t="str">
        <f t="shared" si="817"/>
        <v>空</v>
      </c>
      <c r="W1814" s="6">
        <f t="shared" si="800"/>
        <v>0</v>
      </c>
      <c r="X1814" s="5">
        <f t="shared" si="810"/>
        <v>1.0578274361937352</v>
      </c>
      <c r="Y1814" t="str">
        <f t="shared" si="818"/>
        <v>多</v>
      </c>
      <c r="Z1814" s="6">
        <f t="shared" si="801"/>
        <v>-1.5834773036225713E-2</v>
      </c>
      <c r="AA1814" s="5">
        <f t="shared" si="811"/>
        <v>1.1590978832240584</v>
      </c>
      <c r="AB1814" t="str">
        <f t="shared" si="819"/>
        <v>多</v>
      </c>
      <c r="AC1814" s="6">
        <f t="shared" si="802"/>
        <v>-1.5834773036225713E-2</v>
      </c>
      <c r="AD1814" s="5">
        <f t="shared" si="812"/>
        <v>2.5561818903326152</v>
      </c>
    </row>
    <row r="1815" spans="1:30" x14ac:dyDescent="0.15">
      <c r="A1815" s="1">
        <v>41085</v>
      </c>
      <c r="B1815" s="2">
        <v>2456.52</v>
      </c>
      <c r="C1815" s="3">
        <f t="shared" si="792"/>
        <v>-2.215994809309807E-2</v>
      </c>
      <c r="D1815" s="4" t="str">
        <f t="shared" si="803"/>
        <v>空</v>
      </c>
      <c r="E1815" s="6">
        <f t="shared" si="793"/>
        <v>0</v>
      </c>
      <c r="F1815" s="5">
        <f t="shared" si="794"/>
        <v>2.1068571214917338</v>
      </c>
      <c r="G1815" t="str">
        <f t="shared" si="804"/>
        <v>多</v>
      </c>
      <c r="H1815" s="6">
        <f t="shared" si="795"/>
        <v>-2.215994809309807E-2</v>
      </c>
      <c r="I1815" s="5">
        <f t="shared" si="805"/>
        <v>0.66193529202968782</v>
      </c>
      <c r="J1815" t="str">
        <f t="shared" si="813"/>
        <v>多</v>
      </c>
      <c r="K1815" s="6">
        <f t="shared" si="796"/>
        <v>-2.215994809309807E-2</v>
      </c>
      <c r="L1815" s="5">
        <f t="shared" si="806"/>
        <v>0.33601452547462557</v>
      </c>
      <c r="M1815" t="str">
        <f t="shared" si="814"/>
        <v>多</v>
      </c>
      <c r="N1815" s="6">
        <f t="shared" si="797"/>
        <v>-2.215994809309807E-2</v>
      </c>
      <c r="O1815" s="5">
        <f t="shared" si="807"/>
        <v>0.46082687634728309</v>
      </c>
      <c r="P1815" t="str">
        <f t="shared" si="815"/>
        <v>空</v>
      </c>
      <c r="Q1815" s="6">
        <f t="shared" si="798"/>
        <v>0</v>
      </c>
      <c r="R1815" s="5">
        <f t="shared" si="808"/>
        <v>0.93883156151954394</v>
      </c>
      <c r="S1815" t="str">
        <f t="shared" si="816"/>
        <v>空</v>
      </c>
      <c r="T1815" s="6">
        <f t="shared" si="799"/>
        <v>0</v>
      </c>
      <c r="U1815" s="5">
        <f t="shared" si="809"/>
        <v>0.95419145806971284</v>
      </c>
      <c r="V1815" t="str">
        <f t="shared" si="817"/>
        <v>空</v>
      </c>
      <c r="W1815" s="6">
        <f t="shared" si="800"/>
        <v>0</v>
      </c>
      <c r="X1815" s="5">
        <f t="shared" si="810"/>
        <v>1.0578274361937352</v>
      </c>
      <c r="Y1815" t="str">
        <f t="shared" si="818"/>
        <v>多</v>
      </c>
      <c r="Z1815" s="6">
        <f t="shared" si="801"/>
        <v>-2.215994809309807E-2</v>
      </c>
      <c r="AA1815" s="5">
        <f t="shared" si="811"/>
        <v>1.1334123342969935</v>
      </c>
      <c r="AB1815" t="str">
        <f t="shared" si="819"/>
        <v>多</v>
      </c>
      <c r="AC1815" s="6">
        <f t="shared" si="802"/>
        <v>-2.215994809309807E-2</v>
      </c>
      <c r="AD1815" s="5">
        <f t="shared" si="812"/>
        <v>2.4995370323263271</v>
      </c>
    </row>
    <row r="1816" spans="1:30" x14ac:dyDescent="0.15">
      <c r="A1816" s="1">
        <v>41086</v>
      </c>
      <c r="B1816" s="2">
        <v>2454.92</v>
      </c>
      <c r="C1816" s="3">
        <f t="shared" si="792"/>
        <v>-6.5132789474542374E-4</v>
      </c>
      <c r="D1816" s="4" t="str">
        <f t="shared" si="803"/>
        <v>空</v>
      </c>
      <c r="E1816" s="6">
        <f t="shared" si="793"/>
        <v>0</v>
      </c>
      <c r="F1816" s="5">
        <f t="shared" si="794"/>
        <v>2.1068571214917338</v>
      </c>
      <c r="G1816" t="str">
        <f t="shared" si="804"/>
        <v>多</v>
      </c>
      <c r="H1816" s="6">
        <f t="shared" si="795"/>
        <v>-6.5132789474542374E-4</v>
      </c>
      <c r="I1816" s="5">
        <f t="shared" si="805"/>
        <v>0.66150415510947247</v>
      </c>
      <c r="J1816" t="str">
        <f t="shared" si="813"/>
        <v>多</v>
      </c>
      <c r="K1816" s="6">
        <f t="shared" si="796"/>
        <v>-6.5132789474542374E-4</v>
      </c>
      <c r="L1816" s="5">
        <f t="shared" si="806"/>
        <v>0.33579566984114428</v>
      </c>
      <c r="M1816" t="str">
        <f t="shared" si="814"/>
        <v>多</v>
      </c>
      <c r="N1816" s="6">
        <f t="shared" si="797"/>
        <v>-6.5132789474542374E-4</v>
      </c>
      <c r="O1816" s="5">
        <f t="shared" si="807"/>
        <v>0.46052672694806968</v>
      </c>
      <c r="P1816" t="str">
        <f t="shared" si="815"/>
        <v>空</v>
      </c>
      <c r="Q1816" s="6">
        <f t="shared" si="798"/>
        <v>0</v>
      </c>
      <c r="R1816" s="5">
        <f t="shared" si="808"/>
        <v>0.93883156151954394</v>
      </c>
      <c r="S1816" t="str">
        <f t="shared" si="816"/>
        <v>空</v>
      </c>
      <c r="T1816" s="6">
        <f t="shared" si="799"/>
        <v>0</v>
      </c>
      <c r="U1816" s="5">
        <f t="shared" si="809"/>
        <v>0.95419145806971284</v>
      </c>
      <c r="V1816" t="str">
        <f t="shared" si="817"/>
        <v>空</v>
      </c>
      <c r="W1816" s="6">
        <f t="shared" si="800"/>
        <v>0</v>
      </c>
      <c r="X1816" s="5">
        <f t="shared" si="810"/>
        <v>1.0578274361937352</v>
      </c>
      <c r="Y1816" t="str">
        <f t="shared" si="818"/>
        <v>多</v>
      </c>
      <c r="Z1816" s="6">
        <f t="shared" si="801"/>
        <v>-6.5132789474542374E-4</v>
      </c>
      <c r="AA1816" s="5">
        <f t="shared" si="811"/>
        <v>1.1326741112274175</v>
      </c>
      <c r="AB1816" t="str">
        <f t="shared" si="819"/>
        <v>多</v>
      </c>
      <c r="AC1816" s="6">
        <f t="shared" si="802"/>
        <v>-6.5132789474542374E-4</v>
      </c>
      <c r="AD1816" s="5">
        <f t="shared" si="812"/>
        <v>2.4979090141332239</v>
      </c>
    </row>
    <row r="1817" spans="1:30" x14ac:dyDescent="0.15">
      <c r="A1817" s="1">
        <v>41087</v>
      </c>
      <c r="B1817" s="2">
        <v>2447.1999999999998</v>
      </c>
      <c r="C1817" s="3">
        <f t="shared" si="792"/>
        <v>-3.1447053264466174E-3</v>
      </c>
      <c r="D1817" s="4" t="str">
        <f t="shared" si="803"/>
        <v>空</v>
      </c>
      <c r="E1817" s="6">
        <f t="shared" si="793"/>
        <v>0</v>
      </c>
      <c r="F1817" s="5">
        <f t="shared" si="794"/>
        <v>2.1068571214917338</v>
      </c>
      <c r="G1817" t="str">
        <f t="shared" si="804"/>
        <v>多</v>
      </c>
      <c r="H1817" s="6">
        <f t="shared" si="795"/>
        <v>-3.1447053264466174E-3</v>
      </c>
      <c r="I1817" s="5">
        <f t="shared" si="805"/>
        <v>0.65942391946943313</v>
      </c>
      <c r="J1817" t="str">
        <f t="shared" si="813"/>
        <v>多</v>
      </c>
      <c r="K1817" s="6">
        <f t="shared" si="796"/>
        <v>-3.1447053264466174E-3</v>
      </c>
      <c r="L1817" s="5">
        <f t="shared" si="806"/>
        <v>0.33473969140959714</v>
      </c>
      <c r="M1817" t="str">
        <f t="shared" si="814"/>
        <v>多</v>
      </c>
      <c r="N1817" s="6">
        <f t="shared" si="797"/>
        <v>-3.1447053264466174E-3</v>
      </c>
      <c r="O1817" s="5">
        <f t="shared" si="807"/>
        <v>0.45907850609686507</v>
      </c>
      <c r="P1817" t="str">
        <f t="shared" si="815"/>
        <v>多</v>
      </c>
      <c r="Q1817" s="6">
        <f t="shared" si="798"/>
        <v>0</v>
      </c>
      <c r="R1817" s="5">
        <f t="shared" si="808"/>
        <v>0.93883156151954394</v>
      </c>
      <c r="S1817" t="str">
        <f t="shared" si="816"/>
        <v>空</v>
      </c>
      <c r="T1817" s="6">
        <f t="shared" si="799"/>
        <v>0</v>
      </c>
      <c r="U1817" s="5">
        <f t="shared" si="809"/>
        <v>0.95419145806971284</v>
      </c>
      <c r="V1817" t="str">
        <f t="shared" si="817"/>
        <v>空</v>
      </c>
      <c r="W1817" s="6">
        <f t="shared" si="800"/>
        <v>0</v>
      </c>
      <c r="X1817" s="5">
        <f t="shared" si="810"/>
        <v>1.0578274361937352</v>
      </c>
      <c r="Y1817" t="str">
        <f t="shared" si="818"/>
        <v>多</v>
      </c>
      <c r="Z1817" s="6">
        <f t="shared" si="801"/>
        <v>-3.1447053264466174E-3</v>
      </c>
      <c r="AA1817" s="5">
        <f t="shared" si="811"/>
        <v>1.1291121849167125</v>
      </c>
      <c r="AB1817" t="str">
        <f t="shared" si="819"/>
        <v>多</v>
      </c>
      <c r="AC1817" s="6">
        <f t="shared" si="802"/>
        <v>-3.1447053264466174E-3</v>
      </c>
      <c r="AD1817" s="5">
        <f t="shared" si="812"/>
        <v>2.4900538263515002</v>
      </c>
    </row>
    <row r="1818" spans="1:30" x14ac:dyDescent="0.15">
      <c r="A1818" s="1">
        <v>41088</v>
      </c>
      <c r="B1818" s="2">
        <v>2425.73</v>
      </c>
      <c r="C1818" s="3">
        <f t="shared" si="792"/>
        <v>-8.7732919254657205E-3</v>
      </c>
      <c r="D1818" s="4" t="str">
        <f t="shared" si="803"/>
        <v>空</v>
      </c>
      <c r="E1818" s="6">
        <f t="shared" si="793"/>
        <v>0</v>
      </c>
      <c r="F1818" s="5">
        <f t="shared" si="794"/>
        <v>2.1068571214917338</v>
      </c>
      <c r="G1818" t="str">
        <f t="shared" si="804"/>
        <v>多</v>
      </c>
      <c r="H1818" s="6">
        <f t="shared" si="795"/>
        <v>-8.7732919254657205E-3</v>
      </c>
      <c r="I1818" s="5">
        <f t="shared" si="805"/>
        <v>0.653638600921293</v>
      </c>
      <c r="J1818" t="str">
        <f t="shared" si="813"/>
        <v>多</v>
      </c>
      <c r="K1818" s="6">
        <f t="shared" si="796"/>
        <v>-8.7732919254657205E-3</v>
      </c>
      <c r="L1818" s="5">
        <f t="shared" si="806"/>
        <v>0.33180292237782044</v>
      </c>
      <c r="M1818" t="str">
        <f t="shared" si="814"/>
        <v>多</v>
      </c>
      <c r="N1818" s="6">
        <f t="shared" si="797"/>
        <v>-8.7732919254657205E-3</v>
      </c>
      <c r="O1818" s="5">
        <f t="shared" si="807"/>
        <v>0.45505087634617059</v>
      </c>
      <c r="P1818" t="str">
        <f t="shared" si="815"/>
        <v>多</v>
      </c>
      <c r="Q1818" s="6">
        <f t="shared" si="798"/>
        <v>-8.7732919254657205E-3</v>
      </c>
      <c r="R1818" s="5">
        <f t="shared" si="808"/>
        <v>0.9305949181614922</v>
      </c>
      <c r="S1818" t="str">
        <f t="shared" si="816"/>
        <v>多</v>
      </c>
      <c r="T1818" s="6">
        <f t="shared" si="799"/>
        <v>0</v>
      </c>
      <c r="U1818" s="5">
        <f t="shared" si="809"/>
        <v>0.95419145806971284</v>
      </c>
      <c r="V1818" t="str">
        <f t="shared" si="817"/>
        <v>空</v>
      </c>
      <c r="W1818" s="6">
        <f t="shared" si="800"/>
        <v>0</v>
      </c>
      <c r="X1818" s="5">
        <f t="shared" si="810"/>
        <v>1.0578274361937352</v>
      </c>
      <c r="Y1818" t="str">
        <f t="shared" si="818"/>
        <v>多</v>
      </c>
      <c r="Z1818" s="6">
        <f t="shared" si="801"/>
        <v>-8.7732919254657205E-3</v>
      </c>
      <c r="AA1818" s="5">
        <f t="shared" si="811"/>
        <v>1.1192061541018377</v>
      </c>
      <c r="AB1818" t="str">
        <f t="shared" si="819"/>
        <v>多</v>
      </c>
      <c r="AC1818" s="6">
        <f t="shared" si="802"/>
        <v>-8.7732919254657205E-3</v>
      </c>
      <c r="AD1818" s="5">
        <f t="shared" si="812"/>
        <v>2.4682078572227955</v>
      </c>
    </row>
    <row r="1819" spans="1:30" x14ac:dyDescent="0.15">
      <c r="A1819" s="1">
        <v>41089</v>
      </c>
      <c r="B1819" s="2">
        <v>2461.61</v>
      </c>
      <c r="C1819" s="3">
        <f t="shared" si="792"/>
        <v>1.4791423612685817E-2</v>
      </c>
      <c r="D1819" s="4" t="str">
        <f t="shared" si="803"/>
        <v>空</v>
      </c>
      <c r="E1819" s="6">
        <f t="shared" si="793"/>
        <v>0</v>
      </c>
      <c r="F1819" s="5">
        <f t="shared" si="794"/>
        <v>2.1068571214917338</v>
      </c>
      <c r="G1819" t="str">
        <f t="shared" si="804"/>
        <v>多</v>
      </c>
      <c r="H1819" s="6">
        <f t="shared" si="795"/>
        <v>1.4791423612685817E-2</v>
      </c>
      <c r="I1819" s="5">
        <f t="shared" si="805"/>
        <v>0.66330684635712311</v>
      </c>
      <c r="J1819" t="str">
        <f t="shared" si="813"/>
        <v>多</v>
      </c>
      <c r="K1819" s="6">
        <f t="shared" si="796"/>
        <v>1.4791423612685817E-2</v>
      </c>
      <c r="L1819" s="5">
        <f t="shared" si="806"/>
        <v>0.33671075995863792</v>
      </c>
      <c r="M1819" t="str">
        <f t="shared" si="814"/>
        <v>多</v>
      </c>
      <c r="N1819" s="6">
        <f t="shared" si="797"/>
        <v>1.4791423612685817E-2</v>
      </c>
      <c r="O1819" s="5">
        <f t="shared" si="807"/>
        <v>0.46178172662353073</v>
      </c>
      <c r="P1819" t="str">
        <f t="shared" si="815"/>
        <v>多</v>
      </c>
      <c r="Q1819" s="6">
        <f t="shared" si="798"/>
        <v>1.4791423612685817E-2</v>
      </c>
      <c r="R1819" s="5">
        <f t="shared" si="808"/>
        <v>0.94435974180783155</v>
      </c>
      <c r="S1819" t="str">
        <f t="shared" si="816"/>
        <v>多</v>
      </c>
      <c r="T1819" s="6">
        <f t="shared" si="799"/>
        <v>1.4791423612685817E-2</v>
      </c>
      <c r="U1819" s="5">
        <f t="shared" si="809"/>
        <v>0.96830530813362825</v>
      </c>
      <c r="V1819" t="str">
        <f t="shared" si="817"/>
        <v>空</v>
      </c>
      <c r="W1819" s="6">
        <f t="shared" si="800"/>
        <v>0</v>
      </c>
      <c r="X1819" s="5">
        <f t="shared" si="810"/>
        <v>1.0578274361937352</v>
      </c>
      <c r="Y1819" t="str">
        <f t="shared" si="818"/>
        <v>多</v>
      </c>
      <c r="Z1819" s="6">
        <f t="shared" si="801"/>
        <v>1.4791423612685817E-2</v>
      </c>
      <c r="AA1819" s="5">
        <f t="shared" si="811"/>
        <v>1.1357608064370828</v>
      </c>
      <c r="AB1819" t="str">
        <f t="shared" si="819"/>
        <v>多</v>
      </c>
      <c r="AC1819" s="6">
        <f t="shared" si="802"/>
        <v>1.4791423612685817E-2</v>
      </c>
      <c r="AD1819" s="5">
        <f t="shared" si="812"/>
        <v>2.5047161652031376</v>
      </c>
    </row>
    <row r="1820" spans="1:30" x14ac:dyDescent="0.15">
      <c r="A1820" s="1">
        <v>41092</v>
      </c>
      <c r="B1820" s="2">
        <v>2465.2399999999998</v>
      </c>
      <c r="C1820" s="3">
        <f t="shared" si="792"/>
        <v>1.4746446431399551E-3</v>
      </c>
      <c r="D1820" s="4" t="str">
        <f t="shared" si="803"/>
        <v>多</v>
      </c>
      <c r="E1820" s="6">
        <f t="shared" si="793"/>
        <v>0</v>
      </c>
      <c r="F1820" s="5">
        <f t="shared" si="794"/>
        <v>2.1068571214917338</v>
      </c>
      <c r="G1820" t="str">
        <f t="shared" si="804"/>
        <v>多</v>
      </c>
      <c r="H1820" s="6">
        <f t="shared" si="795"/>
        <v>1.4746446431399551E-3</v>
      </c>
      <c r="I1820" s="5">
        <f t="shared" si="805"/>
        <v>0.66428498824486171</v>
      </c>
      <c r="J1820" t="str">
        <f t="shared" si="813"/>
        <v>多</v>
      </c>
      <c r="K1820" s="6">
        <f t="shared" si="796"/>
        <v>1.4746446431399551E-3</v>
      </c>
      <c r="L1820" s="5">
        <f t="shared" si="806"/>
        <v>0.33720728867709848</v>
      </c>
      <c r="M1820" t="str">
        <f t="shared" si="814"/>
        <v>多</v>
      </c>
      <c r="N1820" s="6">
        <f t="shared" si="797"/>
        <v>1.4746446431399551E-3</v>
      </c>
      <c r="O1820" s="5">
        <f t="shared" si="807"/>
        <v>0.46246269057299605</v>
      </c>
      <c r="P1820" t="str">
        <f t="shared" si="815"/>
        <v>多</v>
      </c>
      <c r="Q1820" s="6">
        <f t="shared" si="798"/>
        <v>1.4746446431399551E-3</v>
      </c>
      <c r="R1820" s="5">
        <f t="shared" si="808"/>
        <v>0.94575233684228555</v>
      </c>
      <c r="S1820" t="str">
        <f t="shared" si="816"/>
        <v>多</v>
      </c>
      <c r="T1820" s="6">
        <f t="shared" si="799"/>
        <v>1.4746446431399551E-3</v>
      </c>
      <c r="U1820" s="5">
        <f t="shared" si="809"/>
        <v>0.96973321436919147</v>
      </c>
      <c r="V1820" t="str">
        <f t="shared" si="817"/>
        <v>空</v>
      </c>
      <c r="W1820" s="6">
        <f t="shared" si="800"/>
        <v>0</v>
      </c>
      <c r="X1820" s="5">
        <f t="shared" si="810"/>
        <v>1.0578274361937352</v>
      </c>
      <c r="Y1820" t="str">
        <f t="shared" si="818"/>
        <v>多</v>
      </c>
      <c r="Z1820" s="6">
        <f t="shared" si="801"/>
        <v>1.4746446431399551E-3</v>
      </c>
      <c r="AA1820" s="5">
        <f t="shared" si="811"/>
        <v>1.1374356500261835</v>
      </c>
      <c r="AB1820" t="str">
        <f t="shared" si="819"/>
        <v>多</v>
      </c>
      <c r="AC1820" s="6">
        <f t="shared" si="802"/>
        <v>1.4746446431399551E-3</v>
      </c>
      <c r="AD1820" s="5">
        <f t="shared" si="812"/>
        <v>2.5084097314787406</v>
      </c>
    </row>
    <row r="1821" spans="1:30" x14ac:dyDescent="0.15">
      <c r="A1821" s="1">
        <v>41093</v>
      </c>
      <c r="B1821" s="2">
        <v>2468.7199999999998</v>
      </c>
      <c r="C1821" s="3">
        <f t="shared" si="792"/>
        <v>1.4116272654995932E-3</v>
      </c>
      <c r="D1821" s="4" t="str">
        <f t="shared" si="803"/>
        <v>多</v>
      </c>
      <c r="E1821" s="6">
        <f t="shared" si="793"/>
        <v>1.4116272654995932E-3</v>
      </c>
      <c r="F1821" s="5">
        <f t="shared" si="794"/>
        <v>2.1098312184489436</v>
      </c>
      <c r="G1821" t="str">
        <f t="shared" si="804"/>
        <v>空</v>
      </c>
      <c r="H1821" s="6">
        <f t="shared" si="795"/>
        <v>1.4116272654995932E-3</v>
      </c>
      <c r="I1821" s="5">
        <f t="shared" si="805"/>
        <v>0.66522271104633024</v>
      </c>
      <c r="J1821" t="str">
        <f t="shared" si="813"/>
        <v>多</v>
      </c>
      <c r="K1821" s="6">
        <f t="shared" si="796"/>
        <v>1.4116272654995932E-3</v>
      </c>
      <c r="L1821" s="5">
        <f t="shared" si="806"/>
        <v>0.33768329967992028</v>
      </c>
      <c r="M1821" t="str">
        <f t="shared" si="814"/>
        <v>多</v>
      </c>
      <c r="N1821" s="6">
        <f t="shared" si="797"/>
        <v>1.4116272654995932E-3</v>
      </c>
      <c r="O1821" s="5">
        <f t="shared" si="807"/>
        <v>0.46311551551628521</v>
      </c>
      <c r="P1821" t="str">
        <f t="shared" si="815"/>
        <v>多</v>
      </c>
      <c r="Q1821" s="6">
        <f t="shared" si="798"/>
        <v>1.4116272654995932E-3</v>
      </c>
      <c r="R1821" s="5">
        <f t="shared" si="808"/>
        <v>0.94708738662738212</v>
      </c>
      <c r="S1821" t="str">
        <f t="shared" si="816"/>
        <v>多</v>
      </c>
      <c r="T1821" s="6">
        <f t="shared" si="799"/>
        <v>1.4116272654995932E-3</v>
      </c>
      <c r="U1821" s="5">
        <f t="shared" si="809"/>
        <v>0.97110211621485554</v>
      </c>
      <c r="V1821" t="str">
        <f t="shared" si="817"/>
        <v>空</v>
      </c>
      <c r="W1821" s="6">
        <f t="shared" si="800"/>
        <v>0</v>
      </c>
      <c r="X1821" s="5">
        <f t="shared" si="810"/>
        <v>1.0578274361937352</v>
      </c>
      <c r="Y1821" t="str">
        <f t="shared" si="818"/>
        <v>多</v>
      </c>
      <c r="Z1821" s="6">
        <f t="shared" si="801"/>
        <v>1.4116272654995932E-3</v>
      </c>
      <c r="AA1821" s="5">
        <f t="shared" si="811"/>
        <v>1.1390412852025118</v>
      </c>
      <c r="AB1821" t="str">
        <f t="shared" si="819"/>
        <v>多</v>
      </c>
      <c r="AC1821" s="6">
        <f t="shared" si="802"/>
        <v>1.4116272654995932E-3</v>
      </c>
      <c r="AD1821" s="5">
        <f t="shared" si="812"/>
        <v>2.5119506710487407</v>
      </c>
    </row>
    <row r="1822" spans="1:30" x14ac:dyDescent="0.15">
      <c r="A1822" s="1">
        <v>41094</v>
      </c>
      <c r="B1822" s="2">
        <v>2464.92</v>
      </c>
      <c r="C1822" s="3">
        <f t="shared" si="792"/>
        <v>-1.5392592112510872E-3</v>
      </c>
      <c r="D1822" s="4" t="str">
        <f t="shared" si="803"/>
        <v>多</v>
      </c>
      <c r="E1822" s="6">
        <f t="shared" si="793"/>
        <v>-1.5392592112510872E-3</v>
      </c>
      <c r="F1822" s="5">
        <f t="shared" si="794"/>
        <v>2.1065836413117611</v>
      </c>
      <c r="G1822" t="str">
        <f t="shared" si="804"/>
        <v>空</v>
      </c>
      <c r="H1822" s="6">
        <f t="shared" si="795"/>
        <v>0</v>
      </c>
      <c r="I1822" s="5">
        <f t="shared" si="805"/>
        <v>0.66522271104633024</v>
      </c>
      <c r="J1822" t="str">
        <f t="shared" si="813"/>
        <v>多</v>
      </c>
      <c r="K1822" s="6">
        <f t="shared" si="796"/>
        <v>-1.5392592112510872E-3</v>
      </c>
      <c r="L1822" s="5">
        <f t="shared" si="806"/>
        <v>0.3371635175504023</v>
      </c>
      <c r="M1822" t="str">
        <f t="shared" si="814"/>
        <v>多</v>
      </c>
      <c r="N1822" s="6">
        <f t="shared" si="797"/>
        <v>-1.5392592112510872E-3</v>
      </c>
      <c r="O1822" s="5">
        <f t="shared" si="807"/>
        <v>0.4624026606931535</v>
      </c>
      <c r="P1822" t="str">
        <f t="shared" si="815"/>
        <v>多</v>
      </c>
      <c r="Q1822" s="6">
        <f t="shared" si="798"/>
        <v>-1.5392592112510872E-3</v>
      </c>
      <c r="R1822" s="5">
        <f t="shared" si="808"/>
        <v>0.94562957364365618</v>
      </c>
      <c r="S1822" t="str">
        <f t="shared" si="816"/>
        <v>多</v>
      </c>
      <c r="T1822" s="6">
        <f t="shared" si="799"/>
        <v>-1.5392592112510872E-3</v>
      </c>
      <c r="U1822" s="5">
        <f t="shared" si="809"/>
        <v>0.96960733833740642</v>
      </c>
      <c r="V1822" t="str">
        <f t="shared" si="817"/>
        <v>空</v>
      </c>
      <c r="W1822" s="6">
        <f t="shared" si="800"/>
        <v>0</v>
      </c>
      <c r="X1822" s="5">
        <f t="shared" si="810"/>
        <v>1.0578274361937352</v>
      </c>
      <c r="Y1822" t="str">
        <f t="shared" si="818"/>
        <v>多</v>
      </c>
      <c r="Z1822" s="6">
        <f t="shared" si="801"/>
        <v>-1.5392592112510872E-3</v>
      </c>
      <c r="AA1822" s="5">
        <f t="shared" si="811"/>
        <v>1.1372880054122685</v>
      </c>
      <c r="AB1822" t="str">
        <f t="shared" si="819"/>
        <v>多</v>
      </c>
      <c r="AC1822" s="6">
        <f t="shared" si="802"/>
        <v>-1.5392592112510872E-3</v>
      </c>
      <c r="AD1822" s="5">
        <f t="shared" si="812"/>
        <v>2.5080841278401205</v>
      </c>
    </row>
    <row r="1823" spans="1:30" x14ac:dyDescent="0.15">
      <c r="A1823" s="1">
        <v>41095</v>
      </c>
      <c r="B1823" s="2">
        <v>2430.37</v>
      </c>
      <c r="C1823" s="3">
        <f t="shared" si="792"/>
        <v>-1.4016682082988563E-2</v>
      </c>
      <c r="D1823" s="4" t="str">
        <f t="shared" si="803"/>
        <v>空</v>
      </c>
      <c r="E1823" s="6">
        <f t="shared" si="793"/>
        <v>-1.4016682082988563E-2</v>
      </c>
      <c r="F1823" s="5">
        <f t="shared" si="794"/>
        <v>2.0770563281302699</v>
      </c>
      <c r="G1823" t="str">
        <f t="shared" si="804"/>
        <v>空</v>
      </c>
      <c r="H1823" s="6">
        <f t="shared" si="795"/>
        <v>0</v>
      </c>
      <c r="I1823" s="5">
        <f t="shared" si="805"/>
        <v>0.66522271104633024</v>
      </c>
      <c r="J1823" t="str">
        <f t="shared" si="813"/>
        <v>多</v>
      </c>
      <c r="K1823" s="6">
        <f t="shared" si="796"/>
        <v>-1.4016682082988563E-2</v>
      </c>
      <c r="L1823" s="5">
        <f t="shared" si="806"/>
        <v>0.33243760371491615</v>
      </c>
      <c r="M1823" t="str">
        <f t="shared" si="814"/>
        <v>多</v>
      </c>
      <c r="N1823" s="6">
        <f t="shared" si="797"/>
        <v>-1.4016682082988563E-2</v>
      </c>
      <c r="O1823" s="5">
        <f t="shared" si="807"/>
        <v>0.45592130960388955</v>
      </c>
      <c r="P1823" t="str">
        <f t="shared" si="815"/>
        <v>多</v>
      </c>
      <c r="Q1823" s="6">
        <f t="shared" si="798"/>
        <v>-1.4016682082988563E-2</v>
      </c>
      <c r="R1823" s="5">
        <f t="shared" si="808"/>
        <v>0.93237498454162104</v>
      </c>
      <c r="S1823" t="str">
        <f t="shared" si="816"/>
        <v>多</v>
      </c>
      <c r="T1823" s="6">
        <f t="shared" si="799"/>
        <v>-1.4016682082988563E-2</v>
      </c>
      <c r="U1823" s="5">
        <f t="shared" si="809"/>
        <v>0.95601666053059831</v>
      </c>
      <c r="V1823" t="str">
        <f t="shared" si="817"/>
        <v>空</v>
      </c>
      <c r="W1823" s="6">
        <f t="shared" si="800"/>
        <v>0</v>
      </c>
      <c r="X1823" s="5">
        <f t="shared" si="810"/>
        <v>1.0578274361937352</v>
      </c>
      <c r="Y1823" t="str">
        <f t="shared" si="818"/>
        <v>多</v>
      </c>
      <c r="Z1823" s="6">
        <f t="shared" si="801"/>
        <v>-1.4016682082988563E-2</v>
      </c>
      <c r="AA1823" s="5">
        <f t="shared" si="811"/>
        <v>1.1213470010036086</v>
      </c>
      <c r="AB1823" t="str">
        <f t="shared" si="819"/>
        <v>多</v>
      </c>
      <c r="AC1823" s="6">
        <f t="shared" si="802"/>
        <v>-1.4016682082988563E-2</v>
      </c>
      <c r="AD1823" s="5">
        <f t="shared" si="812"/>
        <v>2.4729291099827959</v>
      </c>
    </row>
    <row r="1824" spans="1:30" x14ac:dyDescent="0.15">
      <c r="A1824" s="1">
        <v>41096</v>
      </c>
      <c r="B1824" s="2">
        <v>2472.61</v>
      </c>
      <c r="C1824" s="3">
        <f t="shared" si="792"/>
        <v>1.7380069701321332E-2</v>
      </c>
      <c r="D1824" s="4" t="str">
        <f t="shared" si="803"/>
        <v>空</v>
      </c>
      <c r="E1824" s="6">
        <f t="shared" si="793"/>
        <v>0</v>
      </c>
      <c r="F1824" s="5">
        <f t="shared" si="794"/>
        <v>2.0770563281302699</v>
      </c>
      <c r="G1824" t="str">
        <f t="shared" si="804"/>
        <v>空</v>
      </c>
      <c r="H1824" s="6">
        <f t="shared" si="795"/>
        <v>0</v>
      </c>
      <c r="I1824" s="5">
        <f t="shared" si="805"/>
        <v>0.66522271104633024</v>
      </c>
      <c r="J1824" t="str">
        <f t="shared" si="813"/>
        <v>多</v>
      </c>
      <c r="K1824" s="6">
        <f t="shared" si="796"/>
        <v>1.7380069701321332E-2</v>
      </c>
      <c r="L1824" s="5">
        <f t="shared" si="806"/>
        <v>0.33821539243882165</v>
      </c>
      <c r="M1824" t="str">
        <f t="shared" si="814"/>
        <v>多</v>
      </c>
      <c r="N1824" s="6">
        <f t="shared" si="797"/>
        <v>1.7380069701321332E-2</v>
      </c>
      <c r="O1824" s="5">
        <f t="shared" si="807"/>
        <v>0.46384525374312285</v>
      </c>
      <c r="P1824" t="str">
        <f t="shared" si="815"/>
        <v>多</v>
      </c>
      <c r="Q1824" s="6">
        <f t="shared" si="798"/>
        <v>1.7380069701321332E-2</v>
      </c>
      <c r="R1824" s="5">
        <f t="shared" si="808"/>
        <v>0.94857972676072277</v>
      </c>
      <c r="S1824" t="str">
        <f t="shared" si="816"/>
        <v>多</v>
      </c>
      <c r="T1824" s="6">
        <f t="shared" si="799"/>
        <v>1.7380069701321332E-2</v>
      </c>
      <c r="U1824" s="5">
        <f t="shared" si="809"/>
        <v>0.97263229672624452</v>
      </c>
      <c r="V1824" t="str">
        <f t="shared" si="817"/>
        <v>空</v>
      </c>
      <c r="W1824" s="6">
        <f t="shared" si="800"/>
        <v>0</v>
      </c>
      <c r="X1824" s="5">
        <f t="shared" si="810"/>
        <v>1.0578274361937352</v>
      </c>
      <c r="Y1824" t="str">
        <f t="shared" si="818"/>
        <v>多</v>
      </c>
      <c r="Z1824" s="6">
        <f t="shared" si="801"/>
        <v>1.7380069701321332E-2</v>
      </c>
      <c r="AA1824" s="5">
        <f t="shared" si="811"/>
        <v>1.1408360900404191</v>
      </c>
      <c r="AB1824" t="str">
        <f t="shared" si="819"/>
        <v>多</v>
      </c>
      <c r="AC1824" s="6">
        <f t="shared" si="802"/>
        <v>1.7380069701321332E-2</v>
      </c>
      <c r="AD1824" s="5">
        <f t="shared" si="812"/>
        <v>2.5159087902807236</v>
      </c>
    </row>
    <row r="1825" spans="1:30" x14ac:dyDescent="0.15">
      <c r="A1825" s="1">
        <v>41099</v>
      </c>
      <c r="B1825" s="2">
        <v>2416.04</v>
      </c>
      <c r="C1825" s="3">
        <f t="shared" si="792"/>
        <v>-2.2878658583440181E-2</v>
      </c>
      <c r="D1825" s="4" t="str">
        <f t="shared" si="803"/>
        <v>空</v>
      </c>
      <c r="E1825" s="6">
        <f t="shared" si="793"/>
        <v>0</v>
      </c>
      <c r="F1825" s="5">
        <f t="shared" si="794"/>
        <v>2.0770563281302699</v>
      </c>
      <c r="G1825" t="str">
        <f t="shared" si="804"/>
        <v>空</v>
      </c>
      <c r="H1825" s="6">
        <f t="shared" si="795"/>
        <v>0</v>
      </c>
      <c r="I1825" s="5">
        <f t="shared" si="805"/>
        <v>0.66522271104633024</v>
      </c>
      <c r="J1825" t="str">
        <f t="shared" si="813"/>
        <v>多</v>
      </c>
      <c r="K1825" s="6">
        <f t="shared" si="796"/>
        <v>-2.2878658583440181E-2</v>
      </c>
      <c r="L1825" s="5">
        <f t="shared" si="806"/>
        <v>0.33047747794754961</v>
      </c>
      <c r="M1825" t="str">
        <f t="shared" si="814"/>
        <v>多</v>
      </c>
      <c r="N1825" s="6">
        <f t="shared" si="797"/>
        <v>-2.2878658583440181E-2</v>
      </c>
      <c r="O1825" s="5">
        <f t="shared" si="807"/>
        <v>0.45323309654718474</v>
      </c>
      <c r="P1825" t="str">
        <f t="shared" si="815"/>
        <v>多</v>
      </c>
      <c r="Q1825" s="6">
        <f t="shared" si="798"/>
        <v>-2.2878658583440181E-2</v>
      </c>
      <c r="R1825" s="5">
        <f t="shared" si="808"/>
        <v>0.92687749505299122</v>
      </c>
      <c r="S1825" t="str">
        <f t="shared" si="816"/>
        <v>多</v>
      </c>
      <c r="T1825" s="6">
        <f t="shared" si="799"/>
        <v>-2.2878658583440181E-2</v>
      </c>
      <c r="U1825" s="5">
        <f t="shared" si="809"/>
        <v>0.95037977448221744</v>
      </c>
      <c r="V1825" t="str">
        <f t="shared" si="817"/>
        <v>空</v>
      </c>
      <c r="W1825" s="6">
        <f t="shared" si="800"/>
        <v>0</v>
      </c>
      <c r="X1825" s="5">
        <f t="shared" si="810"/>
        <v>1.0578274361937352</v>
      </c>
      <c r="Y1825" t="str">
        <f t="shared" si="818"/>
        <v>多</v>
      </c>
      <c r="Z1825" s="6">
        <f t="shared" si="801"/>
        <v>-2.2878658583440181E-2</v>
      </c>
      <c r="AA1825" s="5">
        <f t="shared" si="811"/>
        <v>1.1147352906367176</v>
      </c>
      <c r="AB1825" t="str">
        <f t="shared" si="819"/>
        <v>多</v>
      </c>
      <c r="AC1825" s="6">
        <f t="shared" si="802"/>
        <v>-2.2878658583440181E-2</v>
      </c>
      <c r="AD1825" s="5">
        <f t="shared" si="812"/>
        <v>2.4583481720408149</v>
      </c>
    </row>
    <row r="1826" spans="1:30" x14ac:dyDescent="0.15">
      <c r="A1826" s="1">
        <v>41100</v>
      </c>
      <c r="B1826" s="2">
        <v>2406.71</v>
      </c>
      <c r="C1826" s="3">
        <f t="shared" si="792"/>
        <v>-3.8616910316053854E-3</v>
      </c>
      <c r="D1826" s="4" t="str">
        <f t="shared" si="803"/>
        <v>空</v>
      </c>
      <c r="E1826" s="6">
        <f t="shared" si="793"/>
        <v>0</v>
      </c>
      <c r="F1826" s="5">
        <f t="shared" si="794"/>
        <v>2.0770563281302699</v>
      </c>
      <c r="G1826" t="str">
        <f t="shared" si="804"/>
        <v>空</v>
      </c>
      <c r="H1826" s="6">
        <f t="shared" si="795"/>
        <v>0</v>
      </c>
      <c r="I1826" s="5">
        <f t="shared" si="805"/>
        <v>0.66522271104633024</v>
      </c>
      <c r="J1826" t="str">
        <f t="shared" si="813"/>
        <v>多</v>
      </c>
      <c r="K1826" s="6">
        <f t="shared" si="796"/>
        <v>-3.8616910316053854E-3</v>
      </c>
      <c r="L1826" s="5">
        <f t="shared" si="806"/>
        <v>0.32920127603481197</v>
      </c>
      <c r="M1826" t="str">
        <f t="shared" si="814"/>
        <v>多</v>
      </c>
      <c r="N1826" s="6">
        <f t="shared" si="797"/>
        <v>-3.8616910316053854E-3</v>
      </c>
      <c r="O1826" s="5">
        <f t="shared" si="807"/>
        <v>0.45148285036302177</v>
      </c>
      <c r="P1826" t="str">
        <f t="shared" si="815"/>
        <v>多</v>
      </c>
      <c r="Q1826" s="6">
        <f t="shared" si="798"/>
        <v>-3.8616910316053854E-3</v>
      </c>
      <c r="R1826" s="5">
        <f t="shared" si="808"/>
        <v>0.92329818054294821</v>
      </c>
      <c r="S1826" t="str">
        <f t="shared" si="816"/>
        <v>多</v>
      </c>
      <c r="T1826" s="6">
        <f t="shared" si="799"/>
        <v>-3.8616910316053854E-3</v>
      </c>
      <c r="U1826" s="5">
        <f t="shared" si="809"/>
        <v>0.94670970143048028</v>
      </c>
      <c r="V1826" t="str">
        <f t="shared" si="817"/>
        <v>空</v>
      </c>
      <c r="W1826" s="6">
        <f t="shared" si="800"/>
        <v>0</v>
      </c>
      <c r="X1826" s="5">
        <f t="shared" si="810"/>
        <v>1.0578274361937352</v>
      </c>
      <c r="Y1826" t="str">
        <f t="shared" si="818"/>
        <v>多</v>
      </c>
      <c r="Z1826" s="6">
        <f t="shared" si="801"/>
        <v>-3.8616910316053854E-3</v>
      </c>
      <c r="AA1826" s="5">
        <f t="shared" si="811"/>
        <v>1.1104305273622517</v>
      </c>
      <c r="AB1826" t="str">
        <f t="shared" si="819"/>
        <v>多</v>
      </c>
      <c r="AC1826" s="6">
        <f t="shared" si="802"/>
        <v>-3.8616910316053854E-3</v>
      </c>
      <c r="AD1826" s="5">
        <f t="shared" si="812"/>
        <v>2.4488547909522813</v>
      </c>
    </row>
    <row r="1827" spans="1:30" x14ac:dyDescent="0.15">
      <c r="A1827" s="1">
        <v>41101</v>
      </c>
      <c r="B1827" s="2">
        <v>2425.5700000000002</v>
      </c>
      <c r="C1827" s="3">
        <f t="shared" si="792"/>
        <v>7.8364239979058503E-3</v>
      </c>
      <c r="D1827" s="4" t="str">
        <f t="shared" si="803"/>
        <v>空</v>
      </c>
      <c r="E1827" s="6">
        <f t="shared" si="793"/>
        <v>0</v>
      </c>
      <c r="F1827" s="5">
        <f t="shared" si="794"/>
        <v>2.0770563281302699</v>
      </c>
      <c r="G1827" t="str">
        <f t="shared" si="804"/>
        <v>空</v>
      </c>
      <c r="H1827" s="6">
        <f t="shared" si="795"/>
        <v>0</v>
      </c>
      <c r="I1827" s="5">
        <f t="shared" si="805"/>
        <v>0.66522271104633024</v>
      </c>
      <c r="J1827" t="str">
        <f t="shared" si="813"/>
        <v>多</v>
      </c>
      <c r="K1827" s="6">
        <f t="shared" si="796"/>
        <v>7.8364239979058503E-3</v>
      </c>
      <c r="L1827" s="5">
        <f t="shared" si="806"/>
        <v>0.33178103681447241</v>
      </c>
      <c r="M1827" t="str">
        <f t="shared" si="814"/>
        <v>多</v>
      </c>
      <c r="N1827" s="6">
        <f t="shared" si="797"/>
        <v>7.8364239979058503E-3</v>
      </c>
      <c r="O1827" s="5">
        <f t="shared" si="807"/>
        <v>0.45502086140624948</v>
      </c>
      <c r="P1827" t="str">
        <f t="shared" si="815"/>
        <v>多</v>
      </c>
      <c r="Q1827" s="6">
        <f t="shared" si="798"/>
        <v>7.8364239979058503E-3</v>
      </c>
      <c r="R1827" s="5">
        <f t="shared" si="808"/>
        <v>0.93053353656217774</v>
      </c>
      <c r="S1827" t="str">
        <f t="shared" si="816"/>
        <v>多</v>
      </c>
      <c r="T1827" s="6">
        <f t="shared" si="799"/>
        <v>7.8364239979058503E-3</v>
      </c>
      <c r="U1827" s="5">
        <f t="shared" si="809"/>
        <v>0.95412852005382043</v>
      </c>
      <c r="V1827" t="str">
        <f t="shared" si="817"/>
        <v>空</v>
      </c>
      <c r="W1827" s="6">
        <f t="shared" si="800"/>
        <v>0</v>
      </c>
      <c r="X1827" s="5">
        <f t="shared" si="810"/>
        <v>1.0578274361937352</v>
      </c>
      <c r="Y1827" t="str">
        <f t="shared" si="818"/>
        <v>多</v>
      </c>
      <c r="Z1827" s="6">
        <f t="shared" si="801"/>
        <v>7.8364239979058503E-3</v>
      </c>
      <c r="AA1827" s="5">
        <f t="shared" si="811"/>
        <v>1.1191323317948805</v>
      </c>
      <c r="AB1827" t="str">
        <f t="shared" si="819"/>
        <v>多</v>
      </c>
      <c r="AC1827" s="6">
        <f t="shared" si="802"/>
        <v>7.8364239979058503E-3</v>
      </c>
      <c r="AD1827" s="5">
        <f t="shared" si="812"/>
        <v>2.4680450554034863</v>
      </c>
    </row>
    <row r="1828" spans="1:30" x14ac:dyDescent="0.15">
      <c r="A1828" s="1">
        <v>41102</v>
      </c>
      <c r="B1828" s="2">
        <v>2449.1799999999998</v>
      </c>
      <c r="C1828" s="3">
        <f t="shared" si="792"/>
        <v>9.7337945307700569E-3</v>
      </c>
      <c r="D1828" s="4" t="str">
        <f t="shared" si="803"/>
        <v>多</v>
      </c>
      <c r="E1828" s="6">
        <f t="shared" si="793"/>
        <v>0</v>
      </c>
      <c r="F1828" s="5">
        <f t="shared" si="794"/>
        <v>2.0770563281302699</v>
      </c>
      <c r="G1828" t="str">
        <f t="shared" si="804"/>
        <v>空</v>
      </c>
      <c r="H1828" s="6">
        <f t="shared" si="795"/>
        <v>0</v>
      </c>
      <c r="I1828" s="5">
        <f t="shared" si="805"/>
        <v>0.66522271104633024</v>
      </c>
      <c r="J1828" t="str">
        <f t="shared" si="813"/>
        <v>多</v>
      </c>
      <c r="K1828" s="6">
        <f t="shared" si="796"/>
        <v>9.7337945307700569E-3</v>
      </c>
      <c r="L1828" s="5">
        <f t="shared" si="806"/>
        <v>0.33501052525603031</v>
      </c>
      <c r="M1828" t="str">
        <f t="shared" si="814"/>
        <v>多</v>
      </c>
      <c r="N1828" s="6">
        <f t="shared" si="797"/>
        <v>9.7337945307700569E-3</v>
      </c>
      <c r="O1828" s="5">
        <f t="shared" si="807"/>
        <v>0.45944994097839192</v>
      </c>
      <c r="P1828" t="str">
        <f t="shared" si="815"/>
        <v>多</v>
      </c>
      <c r="Q1828" s="6">
        <f t="shared" si="798"/>
        <v>9.7337945307700569E-3</v>
      </c>
      <c r="R1828" s="5">
        <f t="shared" si="808"/>
        <v>0.93959115881106481</v>
      </c>
      <c r="S1828" t="str">
        <f t="shared" si="816"/>
        <v>多</v>
      </c>
      <c r="T1828" s="6">
        <f t="shared" si="799"/>
        <v>9.7337945307700569E-3</v>
      </c>
      <c r="U1828" s="5">
        <f t="shared" si="809"/>
        <v>0.963415811023972</v>
      </c>
      <c r="V1828" t="str">
        <f t="shared" si="817"/>
        <v>空</v>
      </c>
      <c r="W1828" s="6">
        <f t="shared" si="800"/>
        <v>0</v>
      </c>
      <c r="X1828" s="5">
        <f t="shared" si="810"/>
        <v>1.0578274361937352</v>
      </c>
      <c r="Y1828" t="str">
        <f t="shared" si="818"/>
        <v>多</v>
      </c>
      <c r="Z1828" s="6">
        <f t="shared" si="801"/>
        <v>9.7337945307700569E-3</v>
      </c>
      <c r="AA1828" s="5">
        <f t="shared" si="811"/>
        <v>1.1300257359653134</v>
      </c>
      <c r="AB1828" t="str">
        <f t="shared" si="819"/>
        <v>多</v>
      </c>
      <c r="AC1828" s="6">
        <f t="shared" si="802"/>
        <v>9.7337945307700569E-3</v>
      </c>
      <c r="AD1828" s="5">
        <f t="shared" si="812"/>
        <v>2.4920684988654669</v>
      </c>
    </row>
    <row r="1829" spans="1:30" x14ac:dyDescent="0.15">
      <c r="A1829" s="1">
        <v>41103</v>
      </c>
      <c r="B1829" s="2">
        <v>2450.63</v>
      </c>
      <c r="C1829" s="3">
        <f t="shared" si="792"/>
        <v>5.9203488514536495E-4</v>
      </c>
      <c r="D1829" s="4" t="str">
        <f t="shared" si="803"/>
        <v>多</v>
      </c>
      <c r="E1829" s="6">
        <f t="shared" si="793"/>
        <v>5.9203488514536495E-4</v>
      </c>
      <c r="F1829" s="5">
        <f t="shared" si="794"/>
        <v>2.0782860179349347</v>
      </c>
      <c r="G1829" t="str">
        <f t="shared" si="804"/>
        <v>空</v>
      </c>
      <c r="H1829" s="6">
        <f t="shared" si="795"/>
        <v>0</v>
      </c>
      <c r="I1829" s="5">
        <f t="shared" si="805"/>
        <v>0.66522271104633024</v>
      </c>
      <c r="J1829" t="str">
        <f t="shared" si="813"/>
        <v>多</v>
      </c>
      <c r="K1829" s="6">
        <f t="shared" si="796"/>
        <v>5.9203488514536495E-4</v>
      </c>
      <c r="L1829" s="5">
        <f t="shared" si="806"/>
        <v>0.33520886317387277</v>
      </c>
      <c r="M1829" t="str">
        <f t="shared" si="814"/>
        <v>多</v>
      </c>
      <c r="N1829" s="6">
        <f t="shared" si="797"/>
        <v>5.9203488514536495E-4</v>
      </c>
      <c r="O1829" s="5">
        <f t="shared" si="807"/>
        <v>0.45972195137142913</v>
      </c>
      <c r="P1829" t="str">
        <f t="shared" si="815"/>
        <v>多</v>
      </c>
      <c r="Q1829" s="6">
        <f t="shared" si="798"/>
        <v>5.9203488514536495E-4</v>
      </c>
      <c r="R1829" s="5">
        <f t="shared" si="808"/>
        <v>0.94014742955485509</v>
      </c>
      <c r="S1829" t="str">
        <f t="shared" si="816"/>
        <v>多</v>
      </c>
      <c r="T1829" s="6">
        <f t="shared" si="799"/>
        <v>5.9203488514536495E-4</v>
      </c>
      <c r="U1829" s="5">
        <f t="shared" si="809"/>
        <v>0.96398618679299886</v>
      </c>
      <c r="V1829" t="str">
        <f t="shared" si="817"/>
        <v>空</v>
      </c>
      <c r="W1829" s="6">
        <f t="shared" si="800"/>
        <v>0</v>
      </c>
      <c r="X1829" s="5">
        <f t="shared" si="810"/>
        <v>1.0578274361937352</v>
      </c>
      <c r="Y1829" t="str">
        <f t="shared" si="818"/>
        <v>多</v>
      </c>
      <c r="Z1829" s="6">
        <f t="shared" si="801"/>
        <v>5.9203488514536495E-4</v>
      </c>
      <c r="AA1829" s="5">
        <f t="shared" si="811"/>
        <v>1.130694750622117</v>
      </c>
      <c r="AB1829" t="str">
        <f t="shared" si="819"/>
        <v>多</v>
      </c>
      <c r="AC1829" s="6">
        <f t="shared" si="802"/>
        <v>5.9203488514536495E-4</v>
      </c>
      <c r="AD1829" s="5">
        <f t="shared" si="812"/>
        <v>2.4935438903529672</v>
      </c>
    </row>
    <row r="1830" spans="1:30" x14ac:dyDescent="0.15">
      <c r="A1830" s="1">
        <v>41106</v>
      </c>
      <c r="B1830" s="2">
        <v>2399.73</v>
      </c>
      <c r="C1830" s="3">
        <f t="shared" si="792"/>
        <v>-2.0770169303403696E-2</v>
      </c>
      <c r="D1830" s="4" t="str">
        <f t="shared" si="803"/>
        <v>多</v>
      </c>
      <c r="E1830" s="6">
        <f t="shared" si="793"/>
        <v>-2.0770169303403696E-2</v>
      </c>
      <c r="F1830" s="5">
        <f t="shared" si="794"/>
        <v>2.0351196654815293</v>
      </c>
      <c r="G1830" t="str">
        <f t="shared" si="804"/>
        <v>空</v>
      </c>
      <c r="H1830" s="6">
        <f t="shared" si="795"/>
        <v>0</v>
      </c>
      <c r="I1830" s="5">
        <f t="shared" si="805"/>
        <v>0.66522271104633024</v>
      </c>
      <c r="J1830" t="str">
        <f t="shared" si="813"/>
        <v>多</v>
      </c>
      <c r="K1830" s="6">
        <f t="shared" si="796"/>
        <v>-2.0770169303403696E-2</v>
      </c>
      <c r="L1830" s="5">
        <f t="shared" si="806"/>
        <v>0.32824651833374996</v>
      </c>
      <c r="M1830" t="str">
        <f t="shared" si="814"/>
        <v>多</v>
      </c>
      <c r="N1830" s="6">
        <f t="shared" si="797"/>
        <v>-2.0770169303403696E-2</v>
      </c>
      <c r="O1830" s="5">
        <f t="shared" si="807"/>
        <v>0.45017344860895342</v>
      </c>
      <c r="P1830" t="str">
        <f t="shared" si="815"/>
        <v>多</v>
      </c>
      <c r="Q1830" s="6">
        <f t="shared" si="798"/>
        <v>-2.0770169303403696E-2</v>
      </c>
      <c r="R1830" s="5">
        <f t="shared" si="808"/>
        <v>0.92062040827284097</v>
      </c>
      <c r="S1830" t="str">
        <f t="shared" si="816"/>
        <v>多</v>
      </c>
      <c r="T1830" s="6">
        <f t="shared" si="799"/>
        <v>-2.0770169303403696E-2</v>
      </c>
      <c r="U1830" s="5">
        <f t="shared" si="809"/>
        <v>0.94396403048716571</v>
      </c>
      <c r="V1830" t="str">
        <f t="shared" si="817"/>
        <v>空</v>
      </c>
      <c r="W1830" s="6">
        <f t="shared" si="800"/>
        <v>0</v>
      </c>
      <c r="X1830" s="5">
        <f t="shared" si="810"/>
        <v>1.0578274361937352</v>
      </c>
      <c r="Y1830" t="str">
        <f t="shared" si="818"/>
        <v>多</v>
      </c>
      <c r="Z1830" s="6">
        <f t="shared" si="801"/>
        <v>-2.0770169303403696E-2</v>
      </c>
      <c r="AA1830" s="5">
        <f t="shared" si="811"/>
        <v>1.1072100292212259</v>
      </c>
      <c r="AB1830" t="str">
        <f t="shared" si="819"/>
        <v>多</v>
      </c>
      <c r="AC1830" s="6">
        <f t="shared" si="802"/>
        <v>-2.0770169303403696E-2</v>
      </c>
      <c r="AD1830" s="5">
        <f t="shared" si="812"/>
        <v>2.4417525615848681</v>
      </c>
    </row>
    <row r="1831" spans="1:30" x14ac:dyDescent="0.15">
      <c r="A1831" s="1">
        <v>41107</v>
      </c>
      <c r="B1831" s="2">
        <v>2414.1999999999998</v>
      </c>
      <c r="C1831" s="3">
        <f t="shared" si="792"/>
        <v>6.0298450242317614E-3</v>
      </c>
      <c r="D1831" s="4" t="str">
        <f t="shared" si="803"/>
        <v>多</v>
      </c>
      <c r="E1831" s="6">
        <f t="shared" si="793"/>
        <v>6.0298450242317614E-3</v>
      </c>
      <c r="F1831" s="5">
        <f t="shared" si="794"/>
        <v>2.0473911216701492</v>
      </c>
      <c r="G1831" t="str">
        <f t="shared" si="804"/>
        <v>空</v>
      </c>
      <c r="H1831" s="6">
        <f t="shared" si="795"/>
        <v>0</v>
      </c>
      <c r="I1831" s="5">
        <f t="shared" si="805"/>
        <v>0.66522271104633024</v>
      </c>
      <c r="J1831" t="str">
        <f t="shared" si="813"/>
        <v>多</v>
      </c>
      <c r="K1831" s="6">
        <f t="shared" si="796"/>
        <v>6.0298450242317614E-3</v>
      </c>
      <c r="L1831" s="5">
        <f t="shared" si="806"/>
        <v>0.33022579396904611</v>
      </c>
      <c r="M1831" t="str">
        <f t="shared" si="814"/>
        <v>多</v>
      </c>
      <c r="N1831" s="6">
        <f t="shared" si="797"/>
        <v>6.0298450242317614E-3</v>
      </c>
      <c r="O1831" s="5">
        <f t="shared" si="807"/>
        <v>0.45288792473808936</v>
      </c>
      <c r="P1831" t="str">
        <f t="shared" si="815"/>
        <v>多</v>
      </c>
      <c r="Q1831" s="6">
        <f t="shared" si="798"/>
        <v>6.0298450242317614E-3</v>
      </c>
      <c r="R1831" s="5">
        <f t="shared" si="808"/>
        <v>0.92617160666087117</v>
      </c>
      <c r="S1831" t="str">
        <f t="shared" si="816"/>
        <v>多</v>
      </c>
      <c r="T1831" s="6">
        <f t="shared" si="799"/>
        <v>6.0298450242317614E-3</v>
      </c>
      <c r="U1831" s="5">
        <f t="shared" si="809"/>
        <v>0.94965598729945255</v>
      </c>
      <c r="V1831" t="str">
        <f t="shared" si="817"/>
        <v>空</v>
      </c>
      <c r="W1831" s="6">
        <f t="shared" si="800"/>
        <v>0</v>
      </c>
      <c r="X1831" s="5">
        <f t="shared" si="810"/>
        <v>1.0578274361937352</v>
      </c>
      <c r="Y1831" t="str">
        <f t="shared" si="818"/>
        <v>多</v>
      </c>
      <c r="Z1831" s="6">
        <f t="shared" si="801"/>
        <v>6.0298450242317614E-3</v>
      </c>
      <c r="AA1831" s="5">
        <f t="shared" si="811"/>
        <v>1.1138863341067051</v>
      </c>
      <c r="AB1831" t="str">
        <f t="shared" si="819"/>
        <v>多</v>
      </c>
      <c r="AC1831" s="6">
        <f t="shared" si="802"/>
        <v>6.0298450242317614E-3</v>
      </c>
      <c r="AD1831" s="5">
        <f t="shared" si="812"/>
        <v>2.4564759511187457</v>
      </c>
    </row>
    <row r="1832" spans="1:30" x14ac:dyDescent="0.15">
      <c r="A1832" s="1">
        <v>41108</v>
      </c>
      <c r="B1832" s="2">
        <v>2414.33</v>
      </c>
      <c r="C1832" s="3">
        <f t="shared" si="792"/>
        <v>5.3848065611816764E-5</v>
      </c>
      <c r="D1832" s="4" t="str">
        <f t="shared" si="803"/>
        <v>多</v>
      </c>
      <c r="E1832" s="6">
        <f t="shared" si="793"/>
        <v>5.3848065611816764E-5</v>
      </c>
      <c r="F1832" s="5">
        <f t="shared" si="794"/>
        <v>2.0475013697216018</v>
      </c>
      <c r="G1832" t="str">
        <f t="shared" si="804"/>
        <v>空</v>
      </c>
      <c r="H1832" s="6">
        <f t="shared" si="795"/>
        <v>0</v>
      </c>
      <c r="I1832" s="5">
        <f t="shared" si="805"/>
        <v>0.66522271104633024</v>
      </c>
      <c r="J1832" t="str">
        <f t="shared" si="813"/>
        <v>多</v>
      </c>
      <c r="K1832" s="6">
        <f t="shared" si="796"/>
        <v>5.3848065611816764E-5</v>
      </c>
      <c r="L1832" s="5">
        <f t="shared" si="806"/>
        <v>0.33024357598926646</v>
      </c>
      <c r="M1832" t="str">
        <f t="shared" si="814"/>
        <v>多</v>
      </c>
      <c r="N1832" s="6">
        <f t="shared" si="797"/>
        <v>5.3848065611816764E-5</v>
      </c>
      <c r="O1832" s="5">
        <f t="shared" si="807"/>
        <v>0.45291231187677544</v>
      </c>
      <c r="P1832" t="str">
        <f t="shared" si="815"/>
        <v>多</v>
      </c>
      <c r="Q1832" s="6">
        <f t="shared" si="798"/>
        <v>5.3848065611816764E-5</v>
      </c>
      <c r="R1832" s="5">
        <f t="shared" si="808"/>
        <v>0.9262214792103145</v>
      </c>
      <c r="S1832" t="str">
        <f t="shared" si="816"/>
        <v>多</v>
      </c>
      <c r="T1832" s="6">
        <f t="shared" si="799"/>
        <v>5.3848065611816764E-5</v>
      </c>
      <c r="U1832" s="5">
        <f t="shared" si="809"/>
        <v>0.94970712443736527</v>
      </c>
      <c r="V1832" t="str">
        <f t="shared" si="817"/>
        <v>空</v>
      </c>
      <c r="W1832" s="6">
        <f t="shared" si="800"/>
        <v>0</v>
      </c>
      <c r="X1832" s="5">
        <f t="shared" si="810"/>
        <v>1.0578274361937352</v>
      </c>
      <c r="Y1832" t="str">
        <f t="shared" si="818"/>
        <v>多</v>
      </c>
      <c r="Z1832" s="6">
        <f t="shared" si="801"/>
        <v>5.3848065611816764E-5</v>
      </c>
      <c r="AA1832" s="5">
        <f t="shared" si="811"/>
        <v>1.1139463147311082</v>
      </c>
      <c r="AB1832" t="str">
        <f t="shared" si="819"/>
        <v>多</v>
      </c>
      <c r="AC1832" s="6">
        <f t="shared" si="802"/>
        <v>5.3848065611816764E-5</v>
      </c>
      <c r="AD1832" s="5">
        <f t="shared" si="812"/>
        <v>2.4566082275969352</v>
      </c>
    </row>
    <row r="1833" spans="1:30" x14ac:dyDescent="0.15">
      <c r="A1833" s="1">
        <v>41109</v>
      </c>
      <c r="B1833" s="2">
        <v>2424.3200000000002</v>
      </c>
      <c r="C1833" s="3">
        <f t="shared" si="792"/>
        <v>4.1377939221234339E-3</v>
      </c>
      <c r="D1833" s="4" t="str">
        <f t="shared" si="803"/>
        <v>多</v>
      </c>
      <c r="E1833" s="6">
        <f t="shared" si="793"/>
        <v>4.1377939221234339E-3</v>
      </c>
      <c r="F1833" s="5">
        <f t="shared" si="794"/>
        <v>2.0559735084447754</v>
      </c>
      <c r="G1833" t="str">
        <f t="shared" si="804"/>
        <v>空</v>
      </c>
      <c r="H1833" s="6">
        <f t="shared" si="795"/>
        <v>0</v>
      </c>
      <c r="I1833" s="5">
        <f t="shared" si="805"/>
        <v>0.66522271104633024</v>
      </c>
      <c r="J1833" t="str">
        <f t="shared" si="813"/>
        <v>多</v>
      </c>
      <c r="K1833" s="6">
        <f t="shared" si="796"/>
        <v>4.1377939221234339E-3</v>
      </c>
      <c r="L1833" s="5">
        <f t="shared" si="806"/>
        <v>0.33161005585081516</v>
      </c>
      <c r="M1833" t="str">
        <f t="shared" si="814"/>
        <v>多</v>
      </c>
      <c r="N1833" s="6">
        <f t="shared" si="797"/>
        <v>4.1377939221234339E-3</v>
      </c>
      <c r="O1833" s="5">
        <f t="shared" si="807"/>
        <v>0.45478636968811403</v>
      </c>
      <c r="P1833" t="str">
        <f t="shared" si="815"/>
        <v>多</v>
      </c>
      <c r="Q1833" s="6">
        <f t="shared" si="798"/>
        <v>4.1377939221234339E-3</v>
      </c>
      <c r="R1833" s="5">
        <f t="shared" si="808"/>
        <v>0.93005399281753109</v>
      </c>
      <c r="S1833" t="str">
        <f t="shared" si="816"/>
        <v>多</v>
      </c>
      <c r="T1833" s="6">
        <f t="shared" si="799"/>
        <v>4.1377939221234339E-3</v>
      </c>
      <c r="U1833" s="5">
        <f t="shared" si="809"/>
        <v>0.9536368168046595</v>
      </c>
      <c r="V1833" t="str">
        <f t="shared" si="817"/>
        <v>空</v>
      </c>
      <c r="W1833" s="6">
        <f t="shared" si="800"/>
        <v>0</v>
      </c>
      <c r="X1833" s="5">
        <f t="shared" si="810"/>
        <v>1.0578274361937352</v>
      </c>
      <c r="Y1833" t="str">
        <f t="shared" si="818"/>
        <v>多</v>
      </c>
      <c r="Z1833" s="6">
        <f t="shared" si="801"/>
        <v>4.1377939221234339E-3</v>
      </c>
      <c r="AA1833" s="5">
        <f t="shared" si="811"/>
        <v>1.1185555950217743</v>
      </c>
      <c r="AB1833" t="str">
        <f t="shared" si="819"/>
        <v>多</v>
      </c>
      <c r="AC1833" s="6">
        <f t="shared" si="802"/>
        <v>4.1377939221234339E-3</v>
      </c>
      <c r="AD1833" s="5">
        <f t="shared" si="812"/>
        <v>2.4667731661901242</v>
      </c>
    </row>
    <row r="1834" spans="1:30" x14ac:dyDescent="0.15">
      <c r="A1834" s="1">
        <v>41110</v>
      </c>
      <c r="B1834" s="2">
        <v>2398.46</v>
      </c>
      <c r="C1834" s="3">
        <f t="shared" si="792"/>
        <v>-1.0666908658922947E-2</v>
      </c>
      <c r="D1834" s="4" t="str">
        <f t="shared" si="803"/>
        <v>多</v>
      </c>
      <c r="E1834" s="6">
        <f t="shared" si="793"/>
        <v>-1.0666908658922947E-2</v>
      </c>
      <c r="F1834" s="5">
        <f t="shared" si="794"/>
        <v>2.0340426268250296</v>
      </c>
      <c r="G1834" t="str">
        <f t="shared" si="804"/>
        <v>空</v>
      </c>
      <c r="H1834" s="6">
        <f t="shared" si="795"/>
        <v>0</v>
      </c>
      <c r="I1834" s="5">
        <f t="shared" si="805"/>
        <v>0.66522271104633024</v>
      </c>
      <c r="J1834" t="str">
        <f t="shared" si="813"/>
        <v>多</v>
      </c>
      <c r="K1834" s="6">
        <f t="shared" si="796"/>
        <v>-1.0666908658922947E-2</v>
      </c>
      <c r="L1834" s="5">
        <f t="shared" si="806"/>
        <v>0.32807280167467417</v>
      </c>
      <c r="M1834" t="str">
        <f t="shared" si="814"/>
        <v>多</v>
      </c>
      <c r="N1834" s="6">
        <f t="shared" si="797"/>
        <v>-1.0666908658922947E-2</v>
      </c>
      <c r="O1834" s="5">
        <f t="shared" si="807"/>
        <v>0.44993520502332773</v>
      </c>
      <c r="P1834" t="str">
        <f t="shared" si="815"/>
        <v>多</v>
      </c>
      <c r="Q1834" s="6">
        <f t="shared" si="798"/>
        <v>-1.0666908658922947E-2</v>
      </c>
      <c r="R1834" s="5">
        <f t="shared" si="808"/>
        <v>0.92013319182827991</v>
      </c>
      <c r="S1834" t="str">
        <f t="shared" si="816"/>
        <v>多</v>
      </c>
      <c r="T1834" s="6">
        <f t="shared" si="799"/>
        <v>-1.0666908658922947E-2</v>
      </c>
      <c r="U1834" s="5">
        <f t="shared" si="809"/>
        <v>0.94346445998601813</v>
      </c>
      <c r="V1834" t="str">
        <f t="shared" si="817"/>
        <v>空</v>
      </c>
      <c r="W1834" s="6">
        <f t="shared" si="800"/>
        <v>0</v>
      </c>
      <c r="X1834" s="5">
        <f t="shared" si="810"/>
        <v>1.0578274361937352</v>
      </c>
      <c r="Y1834" t="str">
        <f t="shared" si="818"/>
        <v>多</v>
      </c>
      <c r="Z1834" s="6">
        <f t="shared" si="801"/>
        <v>-1.0666908658922947E-2</v>
      </c>
      <c r="AA1834" s="5">
        <f t="shared" si="811"/>
        <v>1.1066240646597498</v>
      </c>
      <c r="AB1834" t="str">
        <f t="shared" si="819"/>
        <v>多</v>
      </c>
      <c r="AC1834" s="6">
        <f t="shared" si="802"/>
        <v>-1.0666908658922947E-2</v>
      </c>
      <c r="AD1834" s="5">
        <f t="shared" si="812"/>
        <v>2.4404603221440921</v>
      </c>
    </row>
    <row r="1835" spans="1:30" x14ac:dyDescent="0.15">
      <c r="A1835" s="1">
        <v>41113</v>
      </c>
      <c r="B1835" s="2">
        <v>2365.4299999999998</v>
      </c>
      <c r="C1835" s="3">
        <f t="shared" si="792"/>
        <v>-1.3771336607656615E-2</v>
      </c>
      <c r="D1835" s="4" t="str">
        <f t="shared" si="803"/>
        <v>空</v>
      </c>
      <c r="E1835" s="6">
        <f t="shared" si="793"/>
        <v>-1.3771336607656615E-2</v>
      </c>
      <c r="F1835" s="5">
        <f t="shared" si="794"/>
        <v>2.0060311411367002</v>
      </c>
      <c r="G1835" t="str">
        <f t="shared" si="804"/>
        <v>空</v>
      </c>
      <c r="H1835" s="6">
        <f t="shared" si="795"/>
        <v>0</v>
      </c>
      <c r="I1835" s="5">
        <f t="shared" si="805"/>
        <v>0.66522271104633024</v>
      </c>
      <c r="J1835" t="str">
        <f t="shared" si="813"/>
        <v>多</v>
      </c>
      <c r="K1835" s="6">
        <f t="shared" si="796"/>
        <v>-1.3771336607656615E-2</v>
      </c>
      <c r="L1835" s="5">
        <f t="shared" si="806"/>
        <v>0.32355480069099529</v>
      </c>
      <c r="M1835" t="str">
        <f t="shared" si="814"/>
        <v>多</v>
      </c>
      <c r="N1835" s="6">
        <f t="shared" si="797"/>
        <v>-1.3771336607656615E-2</v>
      </c>
      <c r="O1835" s="5">
        <f t="shared" si="807"/>
        <v>0.4437389958633165</v>
      </c>
      <c r="P1835" t="str">
        <f t="shared" si="815"/>
        <v>多</v>
      </c>
      <c r="Q1835" s="6">
        <f t="shared" si="798"/>
        <v>-1.3771336607656615E-2</v>
      </c>
      <c r="R1835" s="5">
        <f t="shared" si="808"/>
        <v>0.90746172791973523</v>
      </c>
      <c r="S1835" t="str">
        <f t="shared" si="816"/>
        <v>多</v>
      </c>
      <c r="T1835" s="6">
        <f t="shared" si="799"/>
        <v>-1.3771336607656615E-2</v>
      </c>
      <c r="U1835" s="5">
        <f t="shared" si="809"/>
        <v>0.93047169333018975</v>
      </c>
      <c r="V1835" t="str">
        <f t="shared" si="817"/>
        <v>空</v>
      </c>
      <c r="W1835" s="6">
        <f t="shared" si="800"/>
        <v>0</v>
      </c>
      <c r="X1835" s="5">
        <f t="shared" si="810"/>
        <v>1.0578274361937352</v>
      </c>
      <c r="Y1835" t="str">
        <f t="shared" si="818"/>
        <v>多</v>
      </c>
      <c r="Z1835" s="6">
        <f t="shared" si="801"/>
        <v>-1.3771336607656615E-2</v>
      </c>
      <c r="AA1835" s="5">
        <f t="shared" si="811"/>
        <v>1.0913843721671872</v>
      </c>
      <c r="AB1835" t="str">
        <f t="shared" si="819"/>
        <v>多</v>
      </c>
      <c r="AC1835" s="6">
        <f t="shared" si="802"/>
        <v>-1.3771336607656615E-2</v>
      </c>
      <c r="AD1835" s="5">
        <f t="shared" si="812"/>
        <v>2.4068519215702158</v>
      </c>
    </row>
    <row r="1836" spans="1:30" x14ac:dyDescent="0.15">
      <c r="A1836" s="1">
        <v>41114</v>
      </c>
      <c r="B1836" s="2">
        <v>2375.9899999999998</v>
      </c>
      <c r="C1836" s="3">
        <f t="shared" si="792"/>
        <v>4.4643045873264953E-3</v>
      </c>
      <c r="D1836" s="4" t="str">
        <f t="shared" si="803"/>
        <v>空</v>
      </c>
      <c r="E1836" s="6">
        <f t="shared" si="793"/>
        <v>0</v>
      </c>
      <c r="F1836" s="5">
        <f t="shared" si="794"/>
        <v>2.0060311411367002</v>
      </c>
      <c r="G1836" t="str">
        <f t="shared" si="804"/>
        <v>空</v>
      </c>
      <c r="H1836" s="6">
        <f t="shared" si="795"/>
        <v>0</v>
      </c>
      <c r="I1836" s="5">
        <f t="shared" si="805"/>
        <v>0.66522271104633024</v>
      </c>
      <c r="J1836" t="str">
        <f t="shared" si="813"/>
        <v>多</v>
      </c>
      <c r="K1836" s="6">
        <f t="shared" si="796"/>
        <v>4.4643045873264953E-3</v>
      </c>
      <c r="L1836" s="5">
        <f t="shared" si="806"/>
        <v>0.3249992478719716</v>
      </c>
      <c r="M1836" t="str">
        <f t="shared" si="814"/>
        <v>多</v>
      </c>
      <c r="N1836" s="6">
        <f t="shared" si="797"/>
        <v>4.4643045873264953E-3</v>
      </c>
      <c r="O1836" s="5">
        <f t="shared" si="807"/>
        <v>0.44571998189812473</v>
      </c>
      <c r="P1836" t="str">
        <f t="shared" si="815"/>
        <v>多</v>
      </c>
      <c r="Q1836" s="6">
        <f t="shared" si="798"/>
        <v>4.4643045873264953E-3</v>
      </c>
      <c r="R1836" s="5">
        <f t="shared" si="808"/>
        <v>0.91151291347451058</v>
      </c>
      <c r="S1836" t="str">
        <f t="shared" si="816"/>
        <v>多</v>
      </c>
      <c r="T1836" s="6">
        <f t="shared" si="799"/>
        <v>4.4643045873264953E-3</v>
      </c>
      <c r="U1836" s="5">
        <f t="shared" si="809"/>
        <v>0.93462560237910119</v>
      </c>
      <c r="V1836" t="str">
        <f t="shared" si="817"/>
        <v>空</v>
      </c>
      <c r="W1836" s="6">
        <f t="shared" si="800"/>
        <v>0</v>
      </c>
      <c r="X1836" s="5">
        <f t="shared" si="810"/>
        <v>1.0578274361937352</v>
      </c>
      <c r="Y1836" t="str">
        <f t="shared" si="818"/>
        <v>多</v>
      </c>
      <c r="Z1836" s="6">
        <f t="shared" si="801"/>
        <v>4.4643045873264953E-3</v>
      </c>
      <c r="AA1836" s="5">
        <f t="shared" si="811"/>
        <v>1.0962566444263897</v>
      </c>
      <c r="AB1836" t="str">
        <f t="shared" si="819"/>
        <v>多</v>
      </c>
      <c r="AC1836" s="6">
        <f t="shared" si="802"/>
        <v>4.4643045873264953E-3</v>
      </c>
      <c r="AD1836" s="5">
        <f t="shared" si="812"/>
        <v>2.4175968416446971</v>
      </c>
    </row>
    <row r="1837" spans="1:30" x14ac:dyDescent="0.15">
      <c r="A1837" s="1">
        <v>41115</v>
      </c>
      <c r="B1837" s="2">
        <v>2360.08</v>
      </c>
      <c r="C1837" s="3">
        <f t="shared" si="792"/>
        <v>-6.6961561286031923E-3</v>
      </c>
      <c r="D1837" s="4" t="str">
        <f t="shared" si="803"/>
        <v>空</v>
      </c>
      <c r="E1837" s="6">
        <f t="shared" si="793"/>
        <v>0</v>
      </c>
      <c r="F1837" s="5">
        <f t="shared" si="794"/>
        <v>2.0060311411367002</v>
      </c>
      <c r="G1837" t="str">
        <f t="shared" si="804"/>
        <v>空</v>
      </c>
      <c r="H1837" s="6">
        <f t="shared" si="795"/>
        <v>0</v>
      </c>
      <c r="I1837" s="5">
        <f t="shared" si="805"/>
        <v>0.66522271104633024</v>
      </c>
      <c r="J1837" t="str">
        <f t="shared" si="813"/>
        <v>多</v>
      </c>
      <c r="K1837" s="6">
        <f t="shared" si="796"/>
        <v>-6.6961561286031923E-3</v>
      </c>
      <c r="L1837" s="5">
        <f t="shared" si="806"/>
        <v>0.32282300216654225</v>
      </c>
      <c r="M1837" t="str">
        <f t="shared" si="814"/>
        <v>多</v>
      </c>
      <c r="N1837" s="6">
        <f t="shared" si="797"/>
        <v>-6.6961561286031923E-3</v>
      </c>
      <c r="O1837" s="5">
        <f t="shared" si="807"/>
        <v>0.4427353713096967</v>
      </c>
      <c r="P1837" t="str">
        <f t="shared" si="815"/>
        <v>多</v>
      </c>
      <c r="Q1837" s="6">
        <f t="shared" si="798"/>
        <v>-6.6961561286031923E-3</v>
      </c>
      <c r="R1837" s="5">
        <f t="shared" si="808"/>
        <v>0.90540928069264726</v>
      </c>
      <c r="S1837" t="str">
        <f t="shared" si="816"/>
        <v>多</v>
      </c>
      <c r="T1837" s="6">
        <f t="shared" si="799"/>
        <v>-6.6961561286031923E-3</v>
      </c>
      <c r="U1837" s="5">
        <f t="shared" si="809"/>
        <v>0.92836720342378087</v>
      </c>
      <c r="V1837" t="str">
        <f t="shared" si="817"/>
        <v>空</v>
      </c>
      <c r="W1837" s="6">
        <f t="shared" si="800"/>
        <v>0</v>
      </c>
      <c r="X1837" s="5">
        <f t="shared" si="810"/>
        <v>1.0578274361937352</v>
      </c>
      <c r="Y1837" t="str">
        <f t="shared" si="818"/>
        <v>多</v>
      </c>
      <c r="Z1837" s="6">
        <f t="shared" si="801"/>
        <v>-6.6961561286031923E-3</v>
      </c>
      <c r="AA1837" s="5">
        <f t="shared" si="811"/>
        <v>1.0889159387782921</v>
      </c>
      <c r="AB1837" t="str">
        <f t="shared" si="819"/>
        <v>多</v>
      </c>
      <c r="AC1837" s="6">
        <f t="shared" si="802"/>
        <v>-6.6961561286031923E-3</v>
      </c>
      <c r="AD1837" s="5">
        <f t="shared" si="812"/>
        <v>2.4014082357370263</v>
      </c>
    </row>
    <row r="1838" spans="1:30" x14ac:dyDescent="0.15">
      <c r="A1838" s="1">
        <v>41116</v>
      </c>
      <c r="B1838" s="2">
        <v>2347.4899999999998</v>
      </c>
      <c r="C1838" s="3">
        <f t="shared" si="792"/>
        <v>-5.3345649300023945E-3</v>
      </c>
      <c r="D1838" s="4" t="str">
        <f t="shared" si="803"/>
        <v>空</v>
      </c>
      <c r="E1838" s="6">
        <f t="shared" si="793"/>
        <v>0</v>
      </c>
      <c r="F1838" s="5">
        <f t="shared" si="794"/>
        <v>2.0060311411367002</v>
      </c>
      <c r="G1838" t="str">
        <f t="shared" si="804"/>
        <v>空</v>
      </c>
      <c r="H1838" s="6">
        <f t="shared" si="795"/>
        <v>0</v>
      </c>
      <c r="I1838" s="5">
        <f t="shared" si="805"/>
        <v>0.66522271104633024</v>
      </c>
      <c r="J1838" t="str">
        <f t="shared" si="813"/>
        <v>多</v>
      </c>
      <c r="K1838" s="6">
        <f t="shared" si="796"/>
        <v>-5.3345649300023945E-3</v>
      </c>
      <c r="L1838" s="5">
        <f t="shared" si="806"/>
        <v>0.3211008819005865</v>
      </c>
      <c r="M1838" t="str">
        <f t="shared" si="814"/>
        <v>多</v>
      </c>
      <c r="N1838" s="6">
        <f t="shared" si="797"/>
        <v>-5.3345649300023945E-3</v>
      </c>
      <c r="O1838" s="5">
        <f t="shared" si="807"/>
        <v>0.4403735707246364</v>
      </c>
      <c r="P1838" t="str">
        <f t="shared" si="815"/>
        <v>多</v>
      </c>
      <c r="Q1838" s="6">
        <f t="shared" si="798"/>
        <v>-5.3345649300023945E-3</v>
      </c>
      <c r="R1838" s="5">
        <f t="shared" si="808"/>
        <v>0.90057931609656561</v>
      </c>
      <c r="S1838" t="str">
        <f t="shared" si="816"/>
        <v>多</v>
      </c>
      <c r="T1838" s="6">
        <f t="shared" si="799"/>
        <v>-5.3345649300023945E-3</v>
      </c>
      <c r="U1838" s="5">
        <f t="shared" si="809"/>
        <v>0.92341476829823199</v>
      </c>
      <c r="V1838" t="str">
        <f t="shared" si="817"/>
        <v>空</v>
      </c>
      <c r="W1838" s="6">
        <f t="shared" si="800"/>
        <v>0</v>
      </c>
      <c r="X1838" s="5">
        <f t="shared" si="810"/>
        <v>1.0578274361937352</v>
      </c>
      <c r="Y1838" t="str">
        <f t="shared" si="818"/>
        <v>多</v>
      </c>
      <c r="Z1838" s="6">
        <f t="shared" si="801"/>
        <v>-5.3345649300023945E-3</v>
      </c>
      <c r="AA1838" s="5">
        <f t="shared" si="811"/>
        <v>1.0831070459995649</v>
      </c>
      <c r="AB1838" t="str">
        <f t="shared" si="819"/>
        <v>多</v>
      </c>
      <c r="AC1838" s="6">
        <f t="shared" si="802"/>
        <v>-5.3345649300023945E-3</v>
      </c>
      <c r="AD1838" s="5">
        <f t="shared" si="812"/>
        <v>2.3885977675800447</v>
      </c>
    </row>
    <row r="1839" spans="1:30" x14ac:dyDescent="0.15">
      <c r="A1839" s="1">
        <v>41117</v>
      </c>
      <c r="B1839" s="2">
        <v>2349.11</v>
      </c>
      <c r="C1839" s="3">
        <f t="shared" si="792"/>
        <v>6.9009878636339117E-4</v>
      </c>
      <c r="D1839" s="4" t="str">
        <f t="shared" si="803"/>
        <v>空</v>
      </c>
      <c r="E1839" s="6">
        <f t="shared" si="793"/>
        <v>0</v>
      </c>
      <c r="F1839" s="5">
        <f t="shared" si="794"/>
        <v>2.0060311411367002</v>
      </c>
      <c r="G1839" t="str">
        <f t="shared" si="804"/>
        <v>空</v>
      </c>
      <c r="H1839" s="6">
        <f t="shared" si="795"/>
        <v>0</v>
      </c>
      <c r="I1839" s="5">
        <f t="shared" si="805"/>
        <v>0.66522271104633024</v>
      </c>
      <c r="J1839" t="str">
        <f t="shared" si="813"/>
        <v>多</v>
      </c>
      <c r="K1839" s="6">
        <f t="shared" si="796"/>
        <v>6.9009878636339117E-4</v>
      </c>
      <c r="L1839" s="5">
        <f t="shared" si="806"/>
        <v>0.32132247322948632</v>
      </c>
      <c r="M1839" t="str">
        <f t="shared" si="814"/>
        <v>多</v>
      </c>
      <c r="N1839" s="6">
        <f t="shared" si="797"/>
        <v>6.9009878636339117E-4</v>
      </c>
      <c r="O1839" s="5">
        <f t="shared" si="807"/>
        <v>0.44067747199134</v>
      </c>
      <c r="P1839" t="str">
        <f t="shared" si="815"/>
        <v>多</v>
      </c>
      <c r="Q1839" s="6">
        <f t="shared" si="798"/>
        <v>6.9009878636339117E-4</v>
      </c>
      <c r="R1839" s="5">
        <f t="shared" si="808"/>
        <v>0.90120080478962783</v>
      </c>
      <c r="S1839" t="str">
        <f t="shared" si="816"/>
        <v>多</v>
      </c>
      <c r="T1839" s="6">
        <f t="shared" si="799"/>
        <v>6.9009878636339117E-4</v>
      </c>
      <c r="U1839" s="5">
        <f t="shared" si="809"/>
        <v>0.92405201570914464</v>
      </c>
      <c r="V1839" t="str">
        <f t="shared" si="817"/>
        <v>空</v>
      </c>
      <c r="W1839" s="6">
        <f t="shared" si="800"/>
        <v>0</v>
      </c>
      <c r="X1839" s="5">
        <f t="shared" si="810"/>
        <v>1.0578274361937352</v>
      </c>
      <c r="Y1839" t="str">
        <f t="shared" si="818"/>
        <v>多</v>
      </c>
      <c r="Z1839" s="6">
        <f t="shared" si="801"/>
        <v>6.9009878636339117E-4</v>
      </c>
      <c r="AA1839" s="5">
        <f t="shared" si="811"/>
        <v>1.0838544968575108</v>
      </c>
      <c r="AB1839" t="str">
        <f t="shared" si="819"/>
        <v>多</v>
      </c>
      <c r="AC1839" s="6">
        <f t="shared" si="802"/>
        <v>6.9009878636339117E-4</v>
      </c>
      <c r="AD1839" s="5">
        <f t="shared" si="812"/>
        <v>2.3902461360005618</v>
      </c>
    </row>
    <row r="1840" spans="1:30" x14ac:dyDescent="0.15">
      <c r="A1840" s="1">
        <v>41120</v>
      </c>
      <c r="B1840" s="2">
        <v>2335.79</v>
      </c>
      <c r="C1840" s="3">
        <f t="shared" si="792"/>
        <v>-5.6702325561596156E-3</v>
      </c>
      <c r="D1840" s="4" t="str">
        <f t="shared" si="803"/>
        <v>空</v>
      </c>
      <c r="E1840" s="6">
        <f t="shared" si="793"/>
        <v>0</v>
      </c>
      <c r="F1840" s="5">
        <f t="shared" si="794"/>
        <v>2.0060311411367002</v>
      </c>
      <c r="G1840" t="str">
        <f t="shared" si="804"/>
        <v>空</v>
      </c>
      <c r="H1840" s="6">
        <f t="shared" si="795"/>
        <v>0</v>
      </c>
      <c r="I1840" s="5">
        <f t="shared" si="805"/>
        <v>0.66522271104633024</v>
      </c>
      <c r="J1840" t="str">
        <f t="shared" si="813"/>
        <v>多</v>
      </c>
      <c r="K1840" s="6">
        <f t="shared" si="796"/>
        <v>-5.6702325561596156E-3</v>
      </c>
      <c r="L1840" s="5">
        <f t="shared" si="806"/>
        <v>0.31950050008075476</v>
      </c>
      <c r="M1840" t="str">
        <f t="shared" si="814"/>
        <v>多</v>
      </c>
      <c r="N1840" s="6">
        <f t="shared" si="797"/>
        <v>-5.6702325561596156E-3</v>
      </c>
      <c r="O1840" s="5">
        <f t="shared" si="807"/>
        <v>0.43817872824288856</v>
      </c>
      <c r="P1840" t="str">
        <f t="shared" si="815"/>
        <v>多</v>
      </c>
      <c r="Q1840" s="6">
        <f t="shared" si="798"/>
        <v>-5.6702325561596156E-3</v>
      </c>
      <c r="R1840" s="5">
        <f t="shared" si="808"/>
        <v>0.89609078664667241</v>
      </c>
      <c r="S1840" t="str">
        <f t="shared" si="816"/>
        <v>多</v>
      </c>
      <c r="T1840" s="6">
        <f t="shared" si="799"/>
        <v>-5.6702325561596156E-3</v>
      </c>
      <c r="U1840" s="5">
        <f t="shared" si="809"/>
        <v>0.91881242588608569</v>
      </c>
      <c r="V1840" t="str">
        <f t="shared" si="817"/>
        <v>空</v>
      </c>
      <c r="W1840" s="6">
        <f t="shared" si="800"/>
        <v>0</v>
      </c>
      <c r="X1840" s="5">
        <f t="shared" si="810"/>
        <v>1.0578274361937352</v>
      </c>
      <c r="Y1840" t="str">
        <f t="shared" si="818"/>
        <v>多</v>
      </c>
      <c r="Z1840" s="6">
        <f t="shared" si="801"/>
        <v>-5.6702325561596156E-3</v>
      </c>
      <c r="AA1840" s="5">
        <f t="shared" si="811"/>
        <v>1.0777087898032893</v>
      </c>
      <c r="AB1840" t="str">
        <f t="shared" si="819"/>
        <v>多</v>
      </c>
      <c r="AC1840" s="6">
        <f t="shared" si="802"/>
        <v>-5.6702325561596156E-3</v>
      </c>
      <c r="AD1840" s="5">
        <f t="shared" si="812"/>
        <v>2.3766928845429769</v>
      </c>
    </row>
    <row r="1841" spans="1:30" x14ac:dyDescent="0.15">
      <c r="A1841" s="1">
        <v>41121</v>
      </c>
      <c r="B1841" s="2">
        <v>2332.92</v>
      </c>
      <c r="C1841" s="3">
        <f t="shared" si="792"/>
        <v>-1.2287063477453009E-3</v>
      </c>
      <c r="D1841" s="4" t="str">
        <f t="shared" si="803"/>
        <v>空</v>
      </c>
      <c r="E1841" s="6">
        <f t="shared" si="793"/>
        <v>0</v>
      </c>
      <c r="F1841" s="5">
        <f t="shared" si="794"/>
        <v>2.0060311411367002</v>
      </c>
      <c r="G1841" t="str">
        <f t="shared" si="804"/>
        <v>空</v>
      </c>
      <c r="H1841" s="6">
        <f t="shared" si="795"/>
        <v>0</v>
      </c>
      <c r="I1841" s="5">
        <f t="shared" si="805"/>
        <v>0.66522271104633024</v>
      </c>
      <c r="J1841" t="str">
        <f t="shared" si="813"/>
        <v>多</v>
      </c>
      <c r="K1841" s="6">
        <f t="shared" si="796"/>
        <v>-1.2287063477453009E-3</v>
      </c>
      <c r="L1841" s="5">
        <f t="shared" si="806"/>
        <v>0.31910792778819774</v>
      </c>
      <c r="M1841" t="str">
        <f t="shared" si="814"/>
        <v>多</v>
      </c>
      <c r="N1841" s="6">
        <f t="shared" si="797"/>
        <v>-1.2287063477453009E-3</v>
      </c>
      <c r="O1841" s="5">
        <f t="shared" si="807"/>
        <v>0.43764033525804957</v>
      </c>
      <c r="P1841" t="str">
        <f t="shared" si="815"/>
        <v>多</v>
      </c>
      <c r="Q1841" s="6">
        <f t="shared" si="798"/>
        <v>-1.2287063477453009E-3</v>
      </c>
      <c r="R1841" s="5">
        <f t="shared" si="808"/>
        <v>0.89498975420896354</v>
      </c>
      <c r="S1841" t="str">
        <f t="shared" si="816"/>
        <v>多</v>
      </c>
      <c r="T1841" s="6">
        <f t="shared" si="799"/>
        <v>-1.2287063477453009E-3</v>
      </c>
      <c r="U1841" s="5">
        <f t="shared" si="809"/>
        <v>0.91768347522601224</v>
      </c>
      <c r="V1841" t="str">
        <f t="shared" si="817"/>
        <v>空</v>
      </c>
      <c r="W1841" s="6">
        <f t="shared" si="800"/>
        <v>0</v>
      </c>
      <c r="X1841" s="5">
        <f t="shared" si="810"/>
        <v>1.0578274361937352</v>
      </c>
      <c r="Y1841" t="str">
        <f t="shared" si="818"/>
        <v>多</v>
      </c>
      <c r="Z1841" s="6">
        <f t="shared" si="801"/>
        <v>-1.2287063477453009E-3</v>
      </c>
      <c r="AA1841" s="5">
        <f t="shared" si="811"/>
        <v>1.0763846021722372</v>
      </c>
      <c r="AB1841" t="str">
        <f t="shared" si="819"/>
        <v>多</v>
      </c>
      <c r="AC1841" s="6">
        <f t="shared" si="802"/>
        <v>-1.2287063477453009E-3</v>
      </c>
      <c r="AD1841" s="5">
        <f t="shared" si="812"/>
        <v>2.3737726269090977</v>
      </c>
    </row>
    <row r="1842" spans="1:30" x14ac:dyDescent="0.15">
      <c r="A1842" s="1">
        <v>41122</v>
      </c>
      <c r="B1842" s="2">
        <v>2358.65</v>
      </c>
      <c r="C1842" s="3">
        <f t="shared" si="792"/>
        <v>1.102909658282325E-2</v>
      </c>
      <c r="D1842" s="4" t="str">
        <f t="shared" si="803"/>
        <v>空</v>
      </c>
      <c r="E1842" s="6">
        <f t="shared" si="793"/>
        <v>0</v>
      </c>
      <c r="F1842" s="5">
        <f t="shared" si="794"/>
        <v>2.0060311411367002</v>
      </c>
      <c r="G1842" t="str">
        <f t="shared" si="804"/>
        <v>空</v>
      </c>
      <c r="H1842" s="6">
        <f t="shared" si="795"/>
        <v>0</v>
      </c>
      <c r="I1842" s="5">
        <f t="shared" si="805"/>
        <v>0.66522271104633024</v>
      </c>
      <c r="J1842" t="str">
        <f t="shared" si="813"/>
        <v>多</v>
      </c>
      <c r="K1842" s="6">
        <f t="shared" si="796"/>
        <v>1.102909658282325E-2</v>
      </c>
      <c r="L1842" s="5">
        <f t="shared" si="806"/>
        <v>0.32262739994411838</v>
      </c>
      <c r="M1842" t="str">
        <f t="shared" si="814"/>
        <v>多</v>
      </c>
      <c r="N1842" s="6">
        <f t="shared" si="797"/>
        <v>1.102909658282325E-2</v>
      </c>
      <c r="O1842" s="5">
        <f t="shared" si="807"/>
        <v>0.44246711278414974</v>
      </c>
      <c r="P1842" t="str">
        <f t="shared" si="815"/>
        <v>多</v>
      </c>
      <c r="Q1842" s="6">
        <f t="shared" si="798"/>
        <v>1.102909658282325E-2</v>
      </c>
      <c r="R1842" s="5">
        <f t="shared" si="808"/>
        <v>0.9048606826487714</v>
      </c>
      <c r="S1842" t="str">
        <f t="shared" si="816"/>
        <v>多</v>
      </c>
      <c r="T1842" s="6">
        <f t="shared" si="799"/>
        <v>1.102909658282325E-2</v>
      </c>
      <c r="U1842" s="5">
        <f t="shared" si="809"/>
        <v>0.92780469490674078</v>
      </c>
      <c r="V1842" t="str">
        <f t="shared" si="817"/>
        <v>空</v>
      </c>
      <c r="W1842" s="6">
        <f t="shared" si="800"/>
        <v>0</v>
      </c>
      <c r="X1842" s="5">
        <f t="shared" si="810"/>
        <v>1.0578274361937352</v>
      </c>
      <c r="Y1842" t="str">
        <f t="shared" si="818"/>
        <v>多</v>
      </c>
      <c r="Z1842" s="6">
        <f t="shared" si="801"/>
        <v>1.102909658282325E-2</v>
      </c>
      <c r="AA1842" s="5">
        <f t="shared" si="811"/>
        <v>1.0882561519098586</v>
      </c>
      <c r="AB1842" t="str">
        <f t="shared" si="819"/>
        <v>多</v>
      </c>
      <c r="AC1842" s="6">
        <f t="shared" si="802"/>
        <v>1.102909658282325E-2</v>
      </c>
      <c r="AD1842" s="5">
        <f t="shared" si="812"/>
        <v>2.3999531944769403</v>
      </c>
    </row>
    <row r="1843" spans="1:30" x14ac:dyDescent="0.15">
      <c r="A1843" s="1">
        <v>41123</v>
      </c>
      <c r="B1843" s="2">
        <v>2334.88</v>
      </c>
      <c r="C1843" s="3">
        <f t="shared" si="792"/>
        <v>-1.0077798740805166E-2</v>
      </c>
      <c r="D1843" s="4" t="str">
        <f t="shared" si="803"/>
        <v>空</v>
      </c>
      <c r="E1843" s="6">
        <f t="shared" si="793"/>
        <v>0</v>
      </c>
      <c r="F1843" s="5">
        <f t="shared" si="794"/>
        <v>2.0060311411367002</v>
      </c>
      <c r="G1843" t="str">
        <f t="shared" si="804"/>
        <v>空</v>
      </c>
      <c r="H1843" s="6">
        <f t="shared" si="795"/>
        <v>0</v>
      </c>
      <c r="I1843" s="5">
        <f t="shared" si="805"/>
        <v>0.66522271104633024</v>
      </c>
      <c r="J1843" t="str">
        <f t="shared" si="813"/>
        <v>多</v>
      </c>
      <c r="K1843" s="6">
        <f t="shared" si="796"/>
        <v>-1.0077798740805166E-2</v>
      </c>
      <c r="L1843" s="5">
        <f t="shared" si="806"/>
        <v>0.31937602593921227</v>
      </c>
      <c r="M1843" t="str">
        <f t="shared" si="814"/>
        <v>多</v>
      </c>
      <c r="N1843" s="6">
        <f t="shared" si="797"/>
        <v>-1.0077798740805166E-2</v>
      </c>
      <c r="O1843" s="5">
        <f t="shared" si="807"/>
        <v>0.43800801827208596</v>
      </c>
      <c r="P1843" t="str">
        <f t="shared" si="815"/>
        <v>多</v>
      </c>
      <c r="Q1843" s="6">
        <f t="shared" si="798"/>
        <v>-1.0077798740805166E-2</v>
      </c>
      <c r="R1843" s="5">
        <f t="shared" si="808"/>
        <v>0.89574167880056954</v>
      </c>
      <c r="S1843" t="str">
        <f t="shared" si="816"/>
        <v>多</v>
      </c>
      <c r="T1843" s="6">
        <f t="shared" si="799"/>
        <v>-1.0077798740805166E-2</v>
      </c>
      <c r="U1843" s="5">
        <f t="shared" si="809"/>
        <v>0.91845446592069646</v>
      </c>
      <c r="V1843" t="str">
        <f t="shared" si="817"/>
        <v>空</v>
      </c>
      <c r="W1843" s="6">
        <f t="shared" si="800"/>
        <v>0</v>
      </c>
      <c r="X1843" s="5">
        <f t="shared" si="810"/>
        <v>1.0578274361937352</v>
      </c>
      <c r="Y1843" t="str">
        <f t="shared" si="818"/>
        <v>多</v>
      </c>
      <c r="Z1843" s="6">
        <f t="shared" si="801"/>
        <v>-1.0077798740805166E-2</v>
      </c>
      <c r="AA1843" s="5">
        <f t="shared" si="811"/>
        <v>1.077288925432468</v>
      </c>
      <c r="AB1843" t="str">
        <f t="shared" si="819"/>
        <v>多</v>
      </c>
      <c r="AC1843" s="6">
        <f t="shared" si="802"/>
        <v>-1.0077798740805166E-2</v>
      </c>
      <c r="AD1843" s="5">
        <f t="shared" si="812"/>
        <v>2.3757669491956492</v>
      </c>
    </row>
    <row r="1844" spans="1:30" x14ac:dyDescent="0.15">
      <c r="A1844" s="1">
        <v>41124</v>
      </c>
      <c r="B1844" s="2">
        <v>2353.7399999999998</v>
      </c>
      <c r="C1844" s="3">
        <f t="shared" si="792"/>
        <v>8.0775029123552056E-3</v>
      </c>
      <c r="D1844" s="4" t="str">
        <f t="shared" si="803"/>
        <v>空</v>
      </c>
      <c r="E1844" s="6">
        <f t="shared" si="793"/>
        <v>0</v>
      </c>
      <c r="F1844" s="5">
        <f t="shared" si="794"/>
        <v>2.0060311411367002</v>
      </c>
      <c r="G1844" t="str">
        <f t="shared" si="804"/>
        <v>空</v>
      </c>
      <c r="H1844" s="6">
        <f t="shared" si="795"/>
        <v>0</v>
      </c>
      <c r="I1844" s="5">
        <f t="shared" si="805"/>
        <v>0.66522271104633024</v>
      </c>
      <c r="J1844" t="str">
        <f t="shared" si="813"/>
        <v>多</v>
      </c>
      <c r="K1844" s="6">
        <f t="shared" si="796"/>
        <v>8.0775029123552056E-3</v>
      </c>
      <c r="L1844" s="5">
        <f t="shared" si="806"/>
        <v>0.32195578671887271</v>
      </c>
      <c r="M1844" t="str">
        <f t="shared" si="814"/>
        <v>多</v>
      </c>
      <c r="N1844" s="6">
        <f t="shared" si="797"/>
        <v>8.0775029123552056E-3</v>
      </c>
      <c r="O1844" s="5">
        <f t="shared" si="807"/>
        <v>0.44154602931531367</v>
      </c>
      <c r="P1844" t="str">
        <f t="shared" si="815"/>
        <v>多</v>
      </c>
      <c r="Q1844" s="6">
        <f t="shared" si="798"/>
        <v>8.0775029123552056E-3</v>
      </c>
      <c r="R1844" s="5">
        <f t="shared" si="808"/>
        <v>0.90297703481979907</v>
      </c>
      <c r="S1844" t="str">
        <f t="shared" si="816"/>
        <v>多</v>
      </c>
      <c r="T1844" s="6">
        <f t="shared" si="799"/>
        <v>8.0775029123552056E-3</v>
      </c>
      <c r="U1844" s="5">
        <f t="shared" si="809"/>
        <v>0.9258732845440365</v>
      </c>
      <c r="V1844" t="str">
        <f t="shared" si="817"/>
        <v>空</v>
      </c>
      <c r="W1844" s="6">
        <f t="shared" si="800"/>
        <v>0</v>
      </c>
      <c r="X1844" s="5">
        <f t="shared" si="810"/>
        <v>1.0578274361937352</v>
      </c>
      <c r="Y1844" t="str">
        <f t="shared" si="818"/>
        <v>多</v>
      </c>
      <c r="Z1844" s="6">
        <f t="shared" si="801"/>
        <v>8.0775029123552056E-3</v>
      </c>
      <c r="AA1844" s="5">
        <f t="shared" si="811"/>
        <v>1.0859907298650968</v>
      </c>
      <c r="AB1844" t="str">
        <f t="shared" si="819"/>
        <v>多</v>
      </c>
      <c r="AC1844" s="6">
        <f t="shared" si="802"/>
        <v>8.0775029123552056E-3</v>
      </c>
      <c r="AD1844" s="5">
        <f t="shared" si="812"/>
        <v>2.3949572136468542</v>
      </c>
    </row>
    <row r="1845" spans="1:30" x14ac:dyDescent="0.15">
      <c r="A1845" s="1">
        <v>41127</v>
      </c>
      <c r="B1845" s="2">
        <v>2385.61</v>
      </c>
      <c r="C1845" s="3">
        <f t="shared" si="792"/>
        <v>1.3540153118016596E-2</v>
      </c>
      <c r="D1845" s="4" t="str">
        <f t="shared" si="803"/>
        <v>多</v>
      </c>
      <c r="E1845" s="6">
        <f t="shared" si="793"/>
        <v>0</v>
      </c>
      <c r="F1845" s="5">
        <f t="shared" si="794"/>
        <v>2.0060311411367002</v>
      </c>
      <c r="G1845" t="str">
        <f t="shared" si="804"/>
        <v>空</v>
      </c>
      <c r="H1845" s="6">
        <f t="shared" si="795"/>
        <v>0</v>
      </c>
      <c r="I1845" s="5">
        <f t="shared" si="805"/>
        <v>0.66522271104633024</v>
      </c>
      <c r="J1845" t="str">
        <f t="shared" si="813"/>
        <v>多</v>
      </c>
      <c r="K1845" s="6">
        <f t="shared" si="796"/>
        <v>1.3540153118016596E-2</v>
      </c>
      <c r="L1845" s="5">
        <f t="shared" si="806"/>
        <v>0.32631511736827773</v>
      </c>
      <c r="M1845" t="str">
        <f t="shared" si="814"/>
        <v>多</v>
      </c>
      <c r="N1845" s="6">
        <f t="shared" si="797"/>
        <v>1.3540153118016596E-2</v>
      </c>
      <c r="O1845" s="5">
        <f t="shared" si="807"/>
        <v>0.44752463016089528</v>
      </c>
      <c r="P1845" t="str">
        <f t="shared" si="815"/>
        <v>多</v>
      </c>
      <c r="Q1845" s="6">
        <f t="shared" si="798"/>
        <v>1.3540153118016596E-2</v>
      </c>
      <c r="R1845" s="5">
        <f t="shared" si="808"/>
        <v>0.91520348213331171</v>
      </c>
      <c r="S1845" t="str">
        <f t="shared" si="816"/>
        <v>多</v>
      </c>
      <c r="T1845" s="6">
        <f t="shared" si="799"/>
        <v>1.3540153118016596E-2</v>
      </c>
      <c r="U1845" s="5">
        <f t="shared" si="809"/>
        <v>0.93840975058464371</v>
      </c>
      <c r="V1845" t="str">
        <f t="shared" si="817"/>
        <v>空</v>
      </c>
      <c r="W1845" s="6">
        <f t="shared" si="800"/>
        <v>0</v>
      </c>
      <c r="X1845" s="5">
        <f t="shared" si="810"/>
        <v>1.0578274361937352</v>
      </c>
      <c r="Y1845" t="str">
        <f t="shared" si="818"/>
        <v>多</v>
      </c>
      <c r="Z1845" s="6">
        <f t="shared" si="801"/>
        <v>1.3540153118016596E-2</v>
      </c>
      <c r="AA1845" s="5">
        <f t="shared" si="811"/>
        <v>1.1006952106322168</v>
      </c>
      <c r="AB1845" t="str">
        <f t="shared" si="819"/>
        <v>多</v>
      </c>
      <c r="AC1845" s="6">
        <f t="shared" si="802"/>
        <v>1.3540153118016596E-2</v>
      </c>
      <c r="AD1845" s="5">
        <f t="shared" si="812"/>
        <v>2.4273853010307311</v>
      </c>
    </row>
    <row r="1846" spans="1:30" x14ac:dyDescent="0.15">
      <c r="A1846" s="1">
        <v>41128</v>
      </c>
      <c r="B1846" s="2">
        <v>2388.87</v>
      </c>
      <c r="C1846" s="3">
        <f t="shared" si="792"/>
        <v>1.3665268002731601E-3</v>
      </c>
      <c r="D1846" s="4" t="str">
        <f t="shared" si="803"/>
        <v>多</v>
      </c>
      <c r="E1846" s="6">
        <f t="shared" si="793"/>
        <v>1.3665268002731601E-3</v>
      </c>
      <c r="F1846" s="5">
        <f t="shared" si="794"/>
        <v>2.008772436453246</v>
      </c>
      <c r="G1846" t="str">
        <f t="shared" si="804"/>
        <v>空</v>
      </c>
      <c r="H1846" s="6">
        <f t="shared" si="795"/>
        <v>0</v>
      </c>
      <c r="I1846" s="5">
        <f t="shared" si="805"/>
        <v>0.66522271104633024</v>
      </c>
      <c r="J1846" t="str">
        <f t="shared" si="813"/>
        <v>多</v>
      </c>
      <c r="K1846" s="6">
        <f t="shared" si="796"/>
        <v>1.3665268002731601E-3</v>
      </c>
      <c r="L1846" s="5">
        <f t="shared" si="806"/>
        <v>0.32676103572149579</v>
      </c>
      <c r="M1846" t="str">
        <f t="shared" si="814"/>
        <v>多</v>
      </c>
      <c r="N1846" s="6">
        <f t="shared" si="797"/>
        <v>1.3665268002731601E-3</v>
      </c>
      <c r="O1846" s="5">
        <f t="shared" si="807"/>
        <v>0.44813618456179249</v>
      </c>
      <c r="P1846" t="str">
        <f t="shared" si="815"/>
        <v>多</v>
      </c>
      <c r="Q1846" s="6">
        <f t="shared" si="798"/>
        <v>1.3665268002731601E-3</v>
      </c>
      <c r="R1846" s="5">
        <f t="shared" si="808"/>
        <v>0.91645413221935024</v>
      </c>
      <c r="S1846" t="str">
        <f t="shared" si="816"/>
        <v>多</v>
      </c>
      <c r="T1846" s="6">
        <f t="shared" si="799"/>
        <v>1.3665268002731601E-3</v>
      </c>
      <c r="U1846" s="5">
        <f t="shared" si="809"/>
        <v>0.93969211265845531</v>
      </c>
      <c r="V1846" t="str">
        <f t="shared" si="817"/>
        <v>空</v>
      </c>
      <c r="W1846" s="6">
        <f t="shared" si="800"/>
        <v>0</v>
      </c>
      <c r="X1846" s="5">
        <f t="shared" si="810"/>
        <v>1.0578274361937352</v>
      </c>
      <c r="Y1846" t="str">
        <f t="shared" si="818"/>
        <v>多</v>
      </c>
      <c r="Z1846" s="6">
        <f t="shared" si="801"/>
        <v>1.3665268002731601E-3</v>
      </c>
      <c r="AA1846" s="5">
        <f t="shared" si="811"/>
        <v>1.102199340136478</v>
      </c>
      <c r="AB1846" t="str">
        <f t="shared" si="819"/>
        <v>多</v>
      </c>
      <c r="AC1846" s="6">
        <f t="shared" si="802"/>
        <v>1.3665268002731601E-3</v>
      </c>
      <c r="AD1846" s="5">
        <f t="shared" si="812"/>
        <v>2.4307023880991787</v>
      </c>
    </row>
    <row r="1847" spans="1:30" x14ac:dyDescent="0.15">
      <c r="A1847" s="1">
        <v>41129</v>
      </c>
      <c r="B1847" s="2">
        <v>2389.79</v>
      </c>
      <c r="C1847" s="3">
        <f t="shared" si="792"/>
        <v>3.8511932419926787E-4</v>
      </c>
      <c r="D1847" s="4" t="str">
        <f t="shared" si="803"/>
        <v>多</v>
      </c>
      <c r="E1847" s="6">
        <f t="shared" si="793"/>
        <v>3.8511932419926787E-4</v>
      </c>
      <c r="F1847" s="5">
        <f t="shared" si="794"/>
        <v>2.0095460535364431</v>
      </c>
      <c r="G1847" t="str">
        <f t="shared" si="804"/>
        <v>空</v>
      </c>
      <c r="H1847" s="6">
        <f t="shared" si="795"/>
        <v>0</v>
      </c>
      <c r="I1847" s="5">
        <f t="shared" si="805"/>
        <v>0.66522271104633024</v>
      </c>
      <c r="J1847" t="str">
        <f t="shared" si="813"/>
        <v>空</v>
      </c>
      <c r="K1847" s="6">
        <f t="shared" si="796"/>
        <v>3.8511932419926787E-4</v>
      </c>
      <c r="L1847" s="5">
        <f t="shared" si="806"/>
        <v>0.32688687771074748</v>
      </c>
      <c r="M1847" t="str">
        <f t="shared" si="814"/>
        <v>多</v>
      </c>
      <c r="N1847" s="6">
        <f t="shared" si="797"/>
        <v>3.8511932419926787E-4</v>
      </c>
      <c r="O1847" s="5">
        <f t="shared" si="807"/>
        <v>0.44830877046634016</v>
      </c>
      <c r="P1847" t="str">
        <f t="shared" si="815"/>
        <v>多</v>
      </c>
      <c r="Q1847" s="6">
        <f t="shared" si="798"/>
        <v>3.8511932419926787E-4</v>
      </c>
      <c r="R1847" s="5">
        <f t="shared" si="808"/>
        <v>0.91680707641541015</v>
      </c>
      <c r="S1847" t="str">
        <f t="shared" si="816"/>
        <v>多</v>
      </c>
      <c r="T1847" s="6">
        <f t="shared" si="799"/>
        <v>3.8511932419926787E-4</v>
      </c>
      <c r="U1847" s="5">
        <f t="shared" si="809"/>
        <v>0.9400540062498377</v>
      </c>
      <c r="V1847" t="str">
        <f t="shared" si="817"/>
        <v>空</v>
      </c>
      <c r="W1847" s="6">
        <f t="shared" si="800"/>
        <v>0</v>
      </c>
      <c r="X1847" s="5">
        <f t="shared" si="810"/>
        <v>1.0578274361937352</v>
      </c>
      <c r="Y1847" t="str">
        <f t="shared" si="818"/>
        <v>多</v>
      </c>
      <c r="Z1847" s="6">
        <f t="shared" si="801"/>
        <v>3.8511932419926787E-4</v>
      </c>
      <c r="AA1847" s="5">
        <f t="shared" si="811"/>
        <v>1.1026238184014843</v>
      </c>
      <c r="AB1847" t="str">
        <f t="shared" si="819"/>
        <v>多</v>
      </c>
      <c r="AC1847" s="6">
        <f t="shared" si="802"/>
        <v>3.8511932419926787E-4</v>
      </c>
      <c r="AD1847" s="5">
        <f t="shared" si="812"/>
        <v>2.4316384985602131</v>
      </c>
    </row>
    <row r="1848" spans="1:30" x14ac:dyDescent="0.15">
      <c r="A1848" s="1">
        <v>41130</v>
      </c>
      <c r="B1848" s="2">
        <v>2411.6999999999998</v>
      </c>
      <c r="C1848" s="3">
        <f t="shared" si="792"/>
        <v>9.168169588122721E-3</v>
      </c>
      <c r="D1848" s="4" t="str">
        <f t="shared" si="803"/>
        <v>多</v>
      </c>
      <c r="E1848" s="6">
        <f t="shared" si="793"/>
        <v>9.168169588122721E-3</v>
      </c>
      <c r="F1848" s="5">
        <f t="shared" si="794"/>
        <v>2.0279699125504078</v>
      </c>
      <c r="G1848" t="str">
        <f t="shared" si="804"/>
        <v>空</v>
      </c>
      <c r="H1848" s="6">
        <f t="shared" si="795"/>
        <v>0</v>
      </c>
      <c r="I1848" s="5">
        <f t="shared" si="805"/>
        <v>0.66522271104633024</v>
      </c>
      <c r="J1848" t="str">
        <f t="shared" si="813"/>
        <v>空</v>
      </c>
      <c r="K1848" s="6">
        <f t="shared" si="796"/>
        <v>0</v>
      </c>
      <c r="L1848" s="5">
        <f t="shared" si="806"/>
        <v>0.32688687771074748</v>
      </c>
      <c r="M1848" t="str">
        <f t="shared" si="814"/>
        <v>空</v>
      </c>
      <c r="N1848" s="6">
        <f t="shared" si="797"/>
        <v>9.168169588122721E-3</v>
      </c>
      <c r="O1848" s="5">
        <f t="shared" si="807"/>
        <v>0.45241894130181837</v>
      </c>
      <c r="P1848" t="str">
        <f t="shared" si="815"/>
        <v>多</v>
      </c>
      <c r="Q1848" s="6">
        <f t="shared" si="798"/>
        <v>9.168169588122721E-3</v>
      </c>
      <c r="R1848" s="5">
        <f t="shared" si="808"/>
        <v>0.92521251917157765</v>
      </c>
      <c r="S1848" t="str">
        <f t="shared" si="816"/>
        <v>多</v>
      </c>
      <c r="T1848" s="6">
        <f t="shared" si="799"/>
        <v>9.168169588122721E-3</v>
      </c>
      <c r="U1848" s="5">
        <f t="shared" si="809"/>
        <v>0.94867258080113037</v>
      </c>
      <c r="V1848" t="str">
        <f t="shared" si="817"/>
        <v>空</v>
      </c>
      <c r="W1848" s="6">
        <f t="shared" si="800"/>
        <v>0</v>
      </c>
      <c r="X1848" s="5">
        <f t="shared" si="810"/>
        <v>1.0578274361937352</v>
      </c>
      <c r="Y1848" t="str">
        <f t="shared" si="818"/>
        <v>多</v>
      </c>
      <c r="Z1848" s="6">
        <f t="shared" si="801"/>
        <v>9.168169588122721E-3</v>
      </c>
      <c r="AA1848" s="5">
        <f t="shared" si="811"/>
        <v>1.1127328605604925</v>
      </c>
      <c r="AB1848" t="str">
        <f t="shared" si="819"/>
        <v>多</v>
      </c>
      <c r="AC1848" s="6">
        <f t="shared" si="802"/>
        <v>9.168169588122721E-3</v>
      </c>
      <c r="AD1848" s="5">
        <f t="shared" si="812"/>
        <v>2.4539321726920211</v>
      </c>
    </row>
    <row r="1849" spans="1:30" x14ac:dyDescent="0.15">
      <c r="A1849" s="1">
        <v>41131</v>
      </c>
      <c r="B1849" s="2">
        <v>2399.75</v>
      </c>
      <c r="C1849" s="3">
        <f t="shared" si="792"/>
        <v>-4.9550109880995841E-3</v>
      </c>
      <c r="D1849" s="4" t="str">
        <f t="shared" si="803"/>
        <v>多</v>
      </c>
      <c r="E1849" s="6">
        <f t="shared" si="793"/>
        <v>-4.9550109880995841E-3</v>
      </c>
      <c r="F1849" s="5">
        <f t="shared" si="794"/>
        <v>2.0179212993501854</v>
      </c>
      <c r="G1849" t="str">
        <f t="shared" si="804"/>
        <v>空</v>
      </c>
      <c r="H1849" s="6">
        <f t="shared" si="795"/>
        <v>0</v>
      </c>
      <c r="I1849" s="5">
        <f t="shared" si="805"/>
        <v>0.66522271104633024</v>
      </c>
      <c r="J1849" t="str">
        <f t="shared" si="813"/>
        <v>空</v>
      </c>
      <c r="K1849" s="6">
        <f t="shared" si="796"/>
        <v>0</v>
      </c>
      <c r="L1849" s="5">
        <f t="shared" si="806"/>
        <v>0.32688687771074748</v>
      </c>
      <c r="M1849" t="str">
        <f t="shared" si="814"/>
        <v>空</v>
      </c>
      <c r="N1849" s="6">
        <f t="shared" si="797"/>
        <v>0</v>
      </c>
      <c r="O1849" s="5">
        <f t="shared" si="807"/>
        <v>0.45241894130181837</v>
      </c>
      <c r="P1849" t="str">
        <f t="shared" si="815"/>
        <v>多</v>
      </c>
      <c r="Q1849" s="6">
        <f t="shared" si="798"/>
        <v>-4.9550109880995841E-3</v>
      </c>
      <c r="R1849" s="5">
        <f t="shared" si="808"/>
        <v>0.92062808097275517</v>
      </c>
      <c r="S1849" t="str">
        <f t="shared" si="816"/>
        <v>多</v>
      </c>
      <c r="T1849" s="6">
        <f t="shared" si="799"/>
        <v>-4.9550109880995841E-3</v>
      </c>
      <c r="U1849" s="5">
        <f t="shared" si="809"/>
        <v>0.94397189773915202</v>
      </c>
      <c r="V1849" t="str">
        <f t="shared" si="817"/>
        <v>空</v>
      </c>
      <c r="W1849" s="6">
        <f t="shared" si="800"/>
        <v>0</v>
      </c>
      <c r="X1849" s="5">
        <f t="shared" si="810"/>
        <v>1.0578274361937352</v>
      </c>
      <c r="Y1849" t="str">
        <f t="shared" si="818"/>
        <v>多</v>
      </c>
      <c r="Z1849" s="6">
        <f t="shared" si="801"/>
        <v>-4.9550109880995841E-3</v>
      </c>
      <c r="AA1849" s="5">
        <f t="shared" si="811"/>
        <v>1.1072192570095958</v>
      </c>
      <c r="AB1849" t="str">
        <f t="shared" si="819"/>
        <v>多</v>
      </c>
      <c r="AC1849" s="6">
        <f t="shared" si="802"/>
        <v>-4.9550109880995841E-3</v>
      </c>
      <c r="AD1849" s="5">
        <f t="shared" si="812"/>
        <v>2.4417729118122811</v>
      </c>
    </row>
    <row r="1850" spans="1:30" x14ac:dyDescent="0.15">
      <c r="A1850" s="1">
        <v>41134</v>
      </c>
      <c r="B1850" s="2">
        <v>2351.9299999999998</v>
      </c>
      <c r="C1850" s="3">
        <f t="shared" si="792"/>
        <v>-1.9927075737055988E-2</v>
      </c>
      <c r="D1850" s="4" t="str">
        <f t="shared" si="803"/>
        <v>空</v>
      </c>
      <c r="E1850" s="6">
        <f t="shared" si="793"/>
        <v>-1.9927075737055988E-2</v>
      </c>
      <c r="F1850" s="5">
        <f t="shared" si="794"/>
        <v>1.9777100287866158</v>
      </c>
      <c r="G1850" t="str">
        <f t="shared" si="804"/>
        <v>空</v>
      </c>
      <c r="H1850" s="6">
        <f t="shared" si="795"/>
        <v>0</v>
      </c>
      <c r="I1850" s="5">
        <f t="shared" si="805"/>
        <v>0.66522271104633024</v>
      </c>
      <c r="J1850" t="str">
        <f t="shared" si="813"/>
        <v>空</v>
      </c>
      <c r="K1850" s="6">
        <f t="shared" si="796"/>
        <v>0</v>
      </c>
      <c r="L1850" s="5">
        <f t="shared" si="806"/>
        <v>0.32688687771074748</v>
      </c>
      <c r="M1850" t="str">
        <f t="shared" si="814"/>
        <v>空</v>
      </c>
      <c r="N1850" s="6">
        <f t="shared" si="797"/>
        <v>0</v>
      </c>
      <c r="O1850" s="5">
        <f t="shared" si="807"/>
        <v>0.45241894130181837</v>
      </c>
      <c r="P1850" t="str">
        <f t="shared" si="815"/>
        <v>多</v>
      </c>
      <c r="Q1850" s="6">
        <f t="shared" si="798"/>
        <v>-1.9927075737055988E-2</v>
      </c>
      <c r="R1850" s="5">
        <f t="shared" si="808"/>
        <v>0.9022826554775506</v>
      </c>
      <c r="S1850" t="str">
        <f t="shared" si="816"/>
        <v>多</v>
      </c>
      <c r="T1850" s="6">
        <f t="shared" si="799"/>
        <v>-1.9927075737055988E-2</v>
      </c>
      <c r="U1850" s="5">
        <f t="shared" si="809"/>
        <v>0.92516129823925142</v>
      </c>
      <c r="V1850" t="str">
        <f t="shared" si="817"/>
        <v>空</v>
      </c>
      <c r="W1850" s="6">
        <f t="shared" si="800"/>
        <v>0</v>
      </c>
      <c r="X1850" s="5">
        <f t="shared" si="810"/>
        <v>1.0578274361937352</v>
      </c>
      <c r="Y1850" t="str">
        <f t="shared" si="818"/>
        <v>多</v>
      </c>
      <c r="Z1850" s="6">
        <f t="shared" si="801"/>
        <v>-1.9927075737055988E-2</v>
      </c>
      <c r="AA1850" s="5">
        <f t="shared" si="811"/>
        <v>1.0851556150176387</v>
      </c>
      <c r="AB1850" t="str">
        <f t="shared" si="819"/>
        <v>多</v>
      </c>
      <c r="AC1850" s="6">
        <f t="shared" si="802"/>
        <v>-1.9927075737055988E-2</v>
      </c>
      <c r="AD1850" s="5">
        <f t="shared" si="812"/>
        <v>2.3931155180659061</v>
      </c>
    </row>
    <row r="1851" spans="1:30" x14ac:dyDescent="0.15">
      <c r="A1851" s="1">
        <v>41135</v>
      </c>
      <c r="B1851" s="2">
        <v>2357.02</v>
      </c>
      <c r="C1851" s="3">
        <f t="shared" si="792"/>
        <v>2.1641800563791946E-3</v>
      </c>
      <c r="D1851" s="4" t="str">
        <f t="shared" si="803"/>
        <v>空</v>
      </c>
      <c r="E1851" s="6">
        <f t="shared" si="793"/>
        <v>0</v>
      </c>
      <c r="F1851" s="5">
        <f t="shared" si="794"/>
        <v>1.9777100287866158</v>
      </c>
      <c r="G1851" t="str">
        <f t="shared" si="804"/>
        <v>空</v>
      </c>
      <c r="H1851" s="6">
        <f t="shared" si="795"/>
        <v>0</v>
      </c>
      <c r="I1851" s="5">
        <f t="shared" si="805"/>
        <v>0.66522271104633024</v>
      </c>
      <c r="J1851" t="str">
        <f t="shared" si="813"/>
        <v>空</v>
      </c>
      <c r="K1851" s="6">
        <f t="shared" si="796"/>
        <v>0</v>
      </c>
      <c r="L1851" s="5">
        <f t="shared" si="806"/>
        <v>0.32688687771074748</v>
      </c>
      <c r="M1851" t="str">
        <f t="shared" si="814"/>
        <v>空</v>
      </c>
      <c r="N1851" s="6">
        <f t="shared" si="797"/>
        <v>0</v>
      </c>
      <c r="O1851" s="5">
        <f t="shared" si="807"/>
        <v>0.45241894130181837</v>
      </c>
      <c r="P1851" t="str">
        <f t="shared" si="815"/>
        <v>多</v>
      </c>
      <c r="Q1851" s="6">
        <f t="shared" si="798"/>
        <v>2.1641800563791946E-3</v>
      </c>
      <c r="R1851" s="5">
        <f t="shared" si="808"/>
        <v>0.90423535760575202</v>
      </c>
      <c r="S1851" t="str">
        <f t="shared" si="816"/>
        <v>多</v>
      </c>
      <c r="T1851" s="6">
        <f t="shared" si="799"/>
        <v>2.1641800563791946E-3</v>
      </c>
      <c r="U1851" s="5">
        <f t="shared" si="809"/>
        <v>0.92716351386983464</v>
      </c>
      <c r="V1851" t="str">
        <f t="shared" si="817"/>
        <v>空</v>
      </c>
      <c r="W1851" s="6">
        <f t="shared" si="800"/>
        <v>0</v>
      </c>
      <c r="X1851" s="5">
        <f t="shared" si="810"/>
        <v>1.0578274361937352</v>
      </c>
      <c r="Y1851" t="str">
        <f t="shared" si="818"/>
        <v>多</v>
      </c>
      <c r="Z1851" s="6">
        <f t="shared" si="801"/>
        <v>2.1641800563791946E-3</v>
      </c>
      <c r="AA1851" s="5">
        <f t="shared" si="811"/>
        <v>1.0875040871577277</v>
      </c>
      <c r="AB1851" t="str">
        <f t="shared" si="819"/>
        <v>多</v>
      </c>
      <c r="AC1851" s="6">
        <f t="shared" si="802"/>
        <v>2.1641800563791946E-3</v>
      </c>
      <c r="AD1851" s="5">
        <f t="shared" si="812"/>
        <v>2.3982946509427157</v>
      </c>
    </row>
    <row r="1852" spans="1:30" x14ac:dyDescent="0.15">
      <c r="A1852" s="1">
        <v>41136</v>
      </c>
      <c r="B1852" s="2">
        <v>2331.62</v>
      </c>
      <c r="C1852" s="3">
        <f t="shared" si="792"/>
        <v>-1.0776319250579203E-2</v>
      </c>
      <c r="D1852" s="4" t="str">
        <f t="shared" si="803"/>
        <v>空</v>
      </c>
      <c r="E1852" s="6">
        <f t="shared" si="793"/>
        <v>0</v>
      </c>
      <c r="F1852" s="5">
        <f t="shared" si="794"/>
        <v>1.9777100287866158</v>
      </c>
      <c r="G1852" t="str">
        <f t="shared" si="804"/>
        <v>空</v>
      </c>
      <c r="H1852" s="6">
        <f t="shared" si="795"/>
        <v>0</v>
      </c>
      <c r="I1852" s="5">
        <f t="shared" si="805"/>
        <v>0.66522271104633024</v>
      </c>
      <c r="J1852" t="str">
        <f t="shared" si="813"/>
        <v>空</v>
      </c>
      <c r="K1852" s="6">
        <f t="shared" si="796"/>
        <v>0</v>
      </c>
      <c r="L1852" s="5">
        <f t="shared" si="806"/>
        <v>0.32688687771074748</v>
      </c>
      <c r="M1852" t="str">
        <f t="shared" si="814"/>
        <v>空</v>
      </c>
      <c r="N1852" s="6">
        <f t="shared" si="797"/>
        <v>0</v>
      </c>
      <c r="O1852" s="5">
        <f t="shared" si="807"/>
        <v>0.45241894130181837</v>
      </c>
      <c r="P1852" t="str">
        <f t="shared" si="815"/>
        <v>多</v>
      </c>
      <c r="Q1852" s="6">
        <f t="shared" si="798"/>
        <v>-1.0776319250579203E-2</v>
      </c>
      <c r="R1852" s="5">
        <f t="shared" si="808"/>
        <v>0.89449102871453079</v>
      </c>
      <c r="S1852" t="str">
        <f t="shared" si="816"/>
        <v>多</v>
      </c>
      <c r="T1852" s="6">
        <f t="shared" si="799"/>
        <v>-1.0776319250579203E-2</v>
      </c>
      <c r="U1852" s="5">
        <f t="shared" si="809"/>
        <v>0.91717210384688452</v>
      </c>
      <c r="V1852" t="str">
        <f t="shared" si="817"/>
        <v>空</v>
      </c>
      <c r="W1852" s="6">
        <f t="shared" si="800"/>
        <v>0</v>
      </c>
      <c r="X1852" s="5">
        <f t="shared" si="810"/>
        <v>1.0578274361937352</v>
      </c>
      <c r="Y1852" t="str">
        <f t="shared" si="818"/>
        <v>多</v>
      </c>
      <c r="Z1852" s="6">
        <f t="shared" si="801"/>
        <v>-1.0776319250579203E-2</v>
      </c>
      <c r="AA1852" s="5">
        <f t="shared" si="811"/>
        <v>1.0757847959282063</v>
      </c>
      <c r="AB1852" t="str">
        <f t="shared" si="819"/>
        <v>多</v>
      </c>
      <c r="AC1852" s="6">
        <f t="shared" si="802"/>
        <v>-1.0776319250579203E-2</v>
      </c>
      <c r="AD1852" s="5">
        <f t="shared" si="812"/>
        <v>2.3724498621272003</v>
      </c>
    </row>
    <row r="1853" spans="1:30" x14ac:dyDescent="0.15">
      <c r="A1853" s="1">
        <v>41137</v>
      </c>
      <c r="B1853" s="2">
        <v>2319.67</v>
      </c>
      <c r="C1853" s="3">
        <f t="shared" si="792"/>
        <v>-5.12519192664318E-3</v>
      </c>
      <c r="D1853" s="4" t="str">
        <f t="shared" si="803"/>
        <v>空</v>
      </c>
      <c r="E1853" s="6">
        <f t="shared" si="793"/>
        <v>0</v>
      </c>
      <c r="F1853" s="5">
        <f t="shared" si="794"/>
        <v>1.9777100287866158</v>
      </c>
      <c r="G1853" t="str">
        <f t="shared" si="804"/>
        <v>空</v>
      </c>
      <c r="H1853" s="6">
        <f t="shared" si="795"/>
        <v>0</v>
      </c>
      <c r="I1853" s="5">
        <f t="shared" si="805"/>
        <v>0.66522271104633024</v>
      </c>
      <c r="J1853" t="str">
        <f t="shared" si="813"/>
        <v>空</v>
      </c>
      <c r="K1853" s="6">
        <f t="shared" si="796"/>
        <v>0</v>
      </c>
      <c r="L1853" s="5">
        <f t="shared" si="806"/>
        <v>0.32688687771074748</v>
      </c>
      <c r="M1853" t="str">
        <f t="shared" si="814"/>
        <v>空</v>
      </c>
      <c r="N1853" s="6">
        <f t="shared" si="797"/>
        <v>0</v>
      </c>
      <c r="O1853" s="5">
        <f t="shared" si="807"/>
        <v>0.45241894130181837</v>
      </c>
      <c r="P1853" t="str">
        <f t="shared" si="815"/>
        <v>多</v>
      </c>
      <c r="Q1853" s="6">
        <f t="shared" si="798"/>
        <v>-5.12519192664318E-3</v>
      </c>
      <c r="R1853" s="5">
        <f t="shared" si="808"/>
        <v>0.88990659051570831</v>
      </c>
      <c r="S1853" t="str">
        <f t="shared" si="816"/>
        <v>多</v>
      </c>
      <c r="T1853" s="6">
        <f t="shared" si="799"/>
        <v>-5.12519192664318E-3</v>
      </c>
      <c r="U1853" s="5">
        <f t="shared" si="809"/>
        <v>0.91247142078490617</v>
      </c>
      <c r="V1853" t="str">
        <f t="shared" si="817"/>
        <v>空</v>
      </c>
      <c r="W1853" s="6">
        <f t="shared" si="800"/>
        <v>0</v>
      </c>
      <c r="X1853" s="5">
        <f t="shared" si="810"/>
        <v>1.0578274361937352</v>
      </c>
      <c r="Y1853" t="str">
        <f t="shared" si="818"/>
        <v>多</v>
      </c>
      <c r="Z1853" s="6">
        <f t="shared" si="801"/>
        <v>-5.12519192664318E-3</v>
      </c>
      <c r="AA1853" s="5">
        <f t="shared" si="811"/>
        <v>1.0702711923773096</v>
      </c>
      <c r="AB1853" t="str">
        <f t="shared" si="819"/>
        <v>多</v>
      </c>
      <c r="AC1853" s="6">
        <f t="shared" si="802"/>
        <v>-5.12519192664318E-3</v>
      </c>
      <c r="AD1853" s="5">
        <f t="shared" si="812"/>
        <v>2.3602906012474603</v>
      </c>
    </row>
    <row r="1854" spans="1:30" x14ac:dyDescent="0.15">
      <c r="A1854" s="1">
        <v>41138</v>
      </c>
      <c r="B1854" s="2">
        <v>2313.48</v>
      </c>
      <c r="C1854" s="3">
        <f t="shared" si="792"/>
        <v>-2.6684830169808604E-3</v>
      </c>
      <c r="D1854" s="4" t="str">
        <f t="shared" si="803"/>
        <v>空</v>
      </c>
      <c r="E1854" s="6">
        <f t="shared" si="793"/>
        <v>0</v>
      </c>
      <c r="F1854" s="5">
        <f t="shared" si="794"/>
        <v>1.9777100287866158</v>
      </c>
      <c r="G1854" t="str">
        <f t="shared" si="804"/>
        <v>多</v>
      </c>
      <c r="H1854" s="6">
        <f t="shared" si="795"/>
        <v>0</v>
      </c>
      <c r="I1854" s="5">
        <f t="shared" si="805"/>
        <v>0.66522271104633024</v>
      </c>
      <c r="J1854" t="str">
        <f t="shared" si="813"/>
        <v>空</v>
      </c>
      <c r="K1854" s="6">
        <f t="shared" si="796"/>
        <v>0</v>
      </c>
      <c r="L1854" s="5">
        <f t="shared" si="806"/>
        <v>0.32688687771074748</v>
      </c>
      <c r="M1854" t="str">
        <f t="shared" si="814"/>
        <v>空</v>
      </c>
      <c r="N1854" s="6">
        <f t="shared" si="797"/>
        <v>0</v>
      </c>
      <c r="O1854" s="5">
        <f t="shared" si="807"/>
        <v>0.45241894130181837</v>
      </c>
      <c r="P1854" t="str">
        <f t="shared" si="815"/>
        <v>多</v>
      </c>
      <c r="Q1854" s="6">
        <f t="shared" si="798"/>
        <v>-2.6684830169808604E-3</v>
      </c>
      <c r="R1854" s="5">
        <f t="shared" si="808"/>
        <v>0.88753188989221776</v>
      </c>
      <c r="S1854" t="str">
        <f t="shared" si="816"/>
        <v>多</v>
      </c>
      <c r="T1854" s="6">
        <f t="shared" si="799"/>
        <v>-2.6684830169808604E-3</v>
      </c>
      <c r="U1854" s="5">
        <f t="shared" si="809"/>
        <v>0.91003650629506128</v>
      </c>
      <c r="V1854" t="str">
        <f t="shared" si="817"/>
        <v>空</v>
      </c>
      <c r="W1854" s="6">
        <f t="shared" si="800"/>
        <v>0</v>
      </c>
      <c r="X1854" s="5">
        <f t="shared" si="810"/>
        <v>1.0578274361937352</v>
      </c>
      <c r="Y1854" t="str">
        <f t="shared" si="818"/>
        <v>多</v>
      </c>
      <c r="Z1854" s="6">
        <f t="shared" si="801"/>
        <v>-2.6684830169808604E-3</v>
      </c>
      <c r="AA1854" s="5">
        <f t="shared" si="811"/>
        <v>1.0674151918768868</v>
      </c>
      <c r="AB1854" t="str">
        <f t="shared" si="819"/>
        <v>多</v>
      </c>
      <c r="AC1854" s="6">
        <f t="shared" si="802"/>
        <v>-2.6684830169808604E-3</v>
      </c>
      <c r="AD1854" s="5">
        <f t="shared" si="812"/>
        <v>2.3539922058628919</v>
      </c>
    </row>
    <row r="1855" spans="1:30" x14ac:dyDescent="0.15">
      <c r="A1855" s="1">
        <v>41141</v>
      </c>
      <c r="B1855" s="2">
        <v>2301.79</v>
      </c>
      <c r="C1855" s="3">
        <f t="shared" si="792"/>
        <v>-5.0529937583208007E-3</v>
      </c>
      <c r="D1855" s="4" t="str">
        <f t="shared" si="803"/>
        <v>空</v>
      </c>
      <c r="E1855" s="6">
        <f t="shared" si="793"/>
        <v>0</v>
      </c>
      <c r="F1855" s="5">
        <f t="shared" si="794"/>
        <v>1.9777100287866158</v>
      </c>
      <c r="G1855" t="str">
        <f t="shared" si="804"/>
        <v>多</v>
      </c>
      <c r="H1855" s="6">
        <f t="shared" si="795"/>
        <v>-5.0529937583208007E-3</v>
      </c>
      <c r="I1855" s="5">
        <f t="shared" si="805"/>
        <v>0.66186134483951986</v>
      </c>
      <c r="J1855" t="str">
        <f t="shared" si="813"/>
        <v>多</v>
      </c>
      <c r="K1855" s="6">
        <f t="shared" si="796"/>
        <v>0</v>
      </c>
      <c r="L1855" s="5">
        <f t="shared" si="806"/>
        <v>0.32688687771074748</v>
      </c>
      <c r="M1855" t="str">
        <f t="shared" si="814"/>
        <v>空</v>
      </c>
      <c r="N1855" s="6">
        <f t="shared" si="797"/>
        <v>0</v>
      </c>
      <c r="O1855" s="5">
        <f t="shared" si="807"/>
        <v>0.45241894130181837</v>
      </c>
      <c r="P1855" t="str">
        <f t="shared" si="815"/>
        <v>多</v>
      </c>
      <c r="Q1855" s="6">
        <f t="shared" si="798"/>
        <v>-5.0529937583208007E-3</v>
      </c>
      <c r="R1855" s="5">
        <f t="shared" si="808"/>
        <v>0.88304719679228172</v>
      </c>
      <c r="S1855" t="str">
        <f t="shared" si="816"/>
        <v>多</v>
      </c>
      <c r="T1855" s="6">
        <f t="shared" si="799"/>
        <v>-5.0529937583208007E-3</v>
      </c>
      <c r="U1855" s="5">
        <f t="shared" si="809"/>
        <v>0.90543809750890825</v>
      </c>
      <c r="V1855" t="str">
        <f t="shared" si="817"/>
        <v>空</v>
      </c>
      <c r="W1855" s="6">
        <f t="shared" si="800"/>
        <v>0</v>
      </c>
      <c r="X1855" s="5">
        <f t="shared" si="810"/>
        <v>1.0578274361937352</v>
      </c>
      <c r="Y1855" t="str">
        <f t="shared" si="818"/>
        <v>多</v>
      </c>
      <c r="Z1855" s="6">
        <f t="shared" si="801"/>
        <v>-5.0529937583208007E-3</v>
      </c>
      <c r="AA1855" s="5">
        <f t="shared" si="811"/>
        <v>1.0620215495747962</v>
      </c>
      <c r="AB1855" t="str">
        <f t="shared" si="819"/>
        <v>多</v>
      </c>
      <c r="AC1855" s="6">
        <f t="shared" si="802"/>
        <v>-5.0529937583208007E-3</v>
      </c>
      <c r="AD1855" s="5">
        <f t="shared" si="812"/>
        <v>2.3420974979395308</v>
      </c>
    </row>
    <row r="1856" spans="1:30" x14ac:dyDescent="0.15">
      <c r="A1856" s="1">
        <v>41142</v>
      </c>
      <c r="B1856" s="2">
        <v>2313.6999999999998</v>
      </c>
      <c r="C1856" s="3">
        <f t="shared" si="792"/>
        <v>5.174233965739683E-3</v>
      </c>
      <c r="D1856" s="4" t="str">
        <f t="shared" si="803"/>
        <v>空</v>
      </c>
      <c r="E1856" s="6">
        <f t="shared" si="793"/>
        <v>0</v>
      </c>
      <c r="F1856" s="5">
        <f t="shared" si="794"/>
        <v>1.9777100287866158</v>
      </c>
      <c r="G1856" t="str">
        <f t="shared" si="804"/>
        <v>多</v>
      </c>
      <c r="H1856" s="6">
        <f t="shared" si="795"/>
        <v>5.174233965739683E-3</v>
      </c>
      <c r="I1856" s="5">
        <f t="shared" si="805"/>
        <v>0.66528597029059866</v>
      </c>
      <c r="J1856" t="str">
        <f t="shared" si="813"/>
        <v>多</v>
      </c>
      <c r="K1856" s="6">
        <f t="shared" si="796"/>
        <v>5.174233965739683E-3</v>
      </c>
      <c r="L1856" s="5">
        <f t="shared" si="806"/>
        <v>0.328578266896353</v>
      </c>
      <c r="M1856" t="str">
        <f t="shared" si="814"/>
        <v>空</v>
      </c>
      <c r="N1856" s="6">
        <f t="shared" si="797"/>
        <v>0</v>
      </c>
      <c r="O1856" s="5">
        <f t="shared" si="807"/>
        <v>0.45241894130181837</v>
      </c>
      <c r="P1856" t="str">
        <f t="shared" si="815"/>
        <v>多</v>
      </c>
      <c r="Q1856" s="6">
        <f t="shared" si="798"/>
        <v>5.174233965739683E-3</v>
      </c>
      <c r="R1856" s="5">
        <f t="shared" si="808"/>
        <v>0.88761628959127559</v>
      </c>
      <c r="S1856" t="str">
        <f t="shared" si="816"/>
        <v>多</v>
      </c>
      <c r="T1856" s="6">
        <f t="shared" si="799"/>
        <v>5.174233965739683E-3</v>
      </c>
      <c r="U1856" s="5">
        <f t="shared" si="809"/>
        <v>0.91012304606691352</v>
      </c>
      <c r="V1856" t="str">
        <f t="shared" si="817"/>
        <v>空</v>
      </c>
      <c r="W1856" s="6">
        <f t="shared" si="800"/>
        <v>0</v>
      </c>
      <c r="X1856" s="5">
        <f t="shared" si="810"/>
        <v>1.0578274361937352</v>
      </c>
      <c r="Y1856" t="str">
        <f t="shared" si="818"/>
        <v>多</v>
      </c>
      <c r="Z1856" s="6">
        <f t="shared" si="801"/>
        <v>5.174233965739683E-3</v>
      </c>
      <c r="AA1856" s="5">
        <f t="shared" si="811"/>
        <v>1.0675166975489536</v>
      </c>
      <c r="AB1856" t="str">
        <f t="shared" si="819"/>
        <v>多</v>
      </c>
      <c r="AC1856" s="6">
        <f t="shared" si="802"/>
        <v>5.174233965739683E-3</v>
      </c>
      <c r="AD1856" s="5">
        <f t="shared" si="812"/>
        <v>2.3542160583644436</v>
      </c>
    </row>
    <row r="1857" spans="1:30" x14ac:dyDescent="0.15">
      <c r="A1857" s="1">
        <v>41143</v>
      </c>
      <c r="B1857" s="2">
        <v>2295.59</v>
      </c>
      <c r="C1857" s="3">
        <f t="shared" si="792"/>
        <v>-7.8272896226820876E-3</v>
      </c>
      <c r="D1857" s="4" t="str">
        <f t="shared" si="803"/>
        <v>空</v>
      </c>
      <c r="E1857" s="6">
        <f t="shared" si="793"/>
        <v>0</v>
      </c>
      <c r="F1857" s="5">
        <f t="shared" si="794"/>
        <v>1.9777100287866158</v>
      </c>
      <c r="G1857" t="str">
        <f t="shared" si="804"/>
        <v>多</v>
      </c>
      <c r="H1857" s="6">
        <f t="shared" si="795"/>
        <v>-7.8272896226820876E-3</v>
      </c>
      <c r="I1857" s="5">
        <f t="shared" si="805"/>
        <v>0.66007858431922706</v>
      </c>
      <c r="J1857" t="str">
        <f t="shared" si="813"/>
        <v>多</v>
      </c>
      <c r="K1857" s="6">
        <f t="shared" si="796"/>
        <v>-7.8272896226820876E-3</v>
      </c>
      <c r="L1857" s="5">
        <f t="shared" si="806"/>
        <v>0.32600638963763628</v>
      </c>
      <c r="M1857" t="str">
        <f t="shared" si="814"/>
        <v>空</v>
      </c>
      <c r="N1857" s="6">
        <f t="shared" si="797"/>
        <v>0</v>
      </c>
      <c r="O1857" s="5">
        <f t="shared" si="807"/>
        <v>0.45241894130181837</v>
      </c>
      <c r="P1857" t="str">
        <f t="shared" si="815"/>
        <v>多</v>
      </c>
      <c r="Q1857" s="6">
        <f t="shared" si="798"/>
        <v>-7.8272896226820876E-3</v>
      </c>
      <c r="R1857" s="5">
        <f t="shared" si="808"/>
        <v>0.88066865981883424</v>
      </c>
      <c r="S1857" t="str">
        <f t="shared" si="816"/>
        <v>多</v>
      </c>
      <c r="T1857" s="6">
        <f t="shared" si="799"/>
        <v>-7.8272896226820876E-3</v>
      </c>
      <c r="U1857" s="5">
        <f t="shared" si="809"/>
        <v>0.90299924939307019</v>
      </c>
      <c r="V1857" t="str">
        <f t="shared" si="817"/>
        <v>空</v>
      </c>
      <c r="W1857" s="6">
        <f t="shared" si="800"/>
        <v>0</v>
      </c>
      <c r="X1857" s="5">
        <f t="shared" si="810"/>
        <v>1.0578274361937352</v>
      </c>
      <c r="Y1857" t="str">
        <f t="shared" si="818"/>
        <v>多</v>
      </c>
      <c r="Z1857" s="6">
        <f t="shared" si="801"/>
        <v>-7.8272896226820876E-3</v>
      </c>
      <c r="AA1857" s="5">
        <f t="shared" si="811"/>
        <v>1.0591609351801889</v>
      </c>
      <c r="AB1857" t="str">
        <f t="shared" si="819"/>
        <v>多</v>
      </c>
      <c r="AC1857" s="6">
        <f t="shared" si="802"/>
        <v>-7.8272896226820876E-3</v>
      </c>
      <c r="AD1857" s="5">
        <f t="shared" si="812"/>
        <v>2.3357889274412562</v>
      </c>
    </row>
    <row r="1858" spans="1:30" x14ac:dyDescent="0.15">
      <c r="A1858" s="1">
        <v>41144</v>
      </c>
      <c r="B1858" s="2">
        <v>2302.1999999999998</v>
      </c>
      <c r="C1858" s="3">
        <f t="shared" si="792"/>
        <v>2.8794340452780176E-3</v>
      </c>
      <c r="D1858" s="4" t="str">
        <f t="shared" si="803"/>
        <v>空</v>
      </c>
      <c r="E1858" s="6">
        <f t="shared" si="793"/>
        <v>0</v>
      </c>
      <c r="F1858" s="5">
        <f t="shared" si="794"/>
        <v>1.9777100287866158</v>
      </c>
      <c r="G1858" t="str">
        <f t="shared" si="804"/>
        <v>多</v>
      </c>
      <c r="H1858" s="6">
        <f t="shared" si="795"/>
        <v>2.8794340452780176E-3</v>
      </c>
      <c r="I1858" s="5">
        <f t="shared" si="805"/>
        <v>0.66197923706747475</v>
      </c>
      <c r="J1858" t="str">
        <f t="shared" si="813"/>
        <v>多</v>
      </c>
      <c r="K1858" s="6">
        <f t="shared" si="796"/>
        <v>2.8794340452780176E-3</v>
      </c>
      <c r="L1858" s="5">
        <f t="shared" si="806"/>
        <v>0.32694510353493705</v>
      </c>
      <c r="M1858" t="str">
        <f t="shared" si="814"/>
        <v>空</v>
      </c>
      <c r="N1858" s="6">
        <f t="shared" si="797"/>
        <v>0</v>
      </c>
      <c r="O1858" s="5">
        <f t="shared" si="807"/>
        <v>0.45241894130181837</v>
      </c>
      <c r="P1858" t="str">
        <f t="shared" si="815"/>
        <v>多</v>
      </c>
      <c r="Q1858" s="6">
        <f t="shared" si="798"/>
        <v>2.8794340452780176E-3</v>
      </c>
      <c r="R1858" s="5">
        <f t="shared" si="808"/>
        <v>0.88320448714052591</v>
      </c>
      <c r="S1858" t="str">
        <f t="shared" si="816"/>
        <v>多</v>
      </c>
      <c r="T1858" s="6">
        <f t="shared" si="799"/>
        <v>2.8794340452780176E-3</v>
      </c>
      <c r="U1858" s="5">
        <f t="shared" si="809"/>
        <v>0.90559937617463304</v>
      </c>
      <c r="V1858" t="str">
        <f t="shared" si="817"/>
        <v>空</v>
      </c>
      <c r="W1858" s="6">
        <f t="shared" si="800"/>
        <v>0</v>
      </c>
      <c r="X1858" s="5">
        <f t="shared" si="810"/>
        <v>1.0578274361937352</v>
      </c>
      <c r="Y1858" t="str">
        <f t="shared" si="818"/>
        <v>多</v>
      </c>
      <c r="Z1858" s="6">
        <f t="shared" si="801"/>
        <v>2.8794340452780176E-3</v>
      </c>
      <c r="AA1858" s="5">
        <f t="shared" si="811"/>
        <v>1.0622107192363752</v>
      </c>
      <c r="AB1858" t="str">
        <f t="shared" si="819"/>
        <v>多</v>
      </c>
      <c r="AC1858" s="6">
        <f t="shared" si="802"/>
        <v>2.8794340452780176E-3</v>
      </c>
      <c r="AD1858" s="5">
        <f t="shared" si="812"/>
        <v>2.342514677601514</v>
      </c>
    </row>
    <row r="1859" spans="1:30" x14ac:dyDescent="0.15">
      <c r="A1859" s="1">
        <v>41145</v>
      </c>
      <c r="B1859" s="2">
        <v>2275.6799999999998</v>
      </c>
      <c r="C1859" s="3">
        <f t="shared" si="792"/>
        <v>-1.1519416210581168E-2</v>
      </c>
      <c r="D1859" s="4" t="str">
        <f t="shared" si="803"/>
        <v>空</v>
      </c>
      <c r="E1859" s="6">
        <f t="shared" si="793"/>
        <v>0</v>
      </c>
      <c r="F1859" s="5">
        <f t="shared" si="794"/>
        <v>1.9777100287866158</v>
      </c>
      <c r="G1859" t="str">
        <f t="shared" si="804"/>
        <v>多</v>
      </c>
      <c r="H1859" s="6">
        <f t="shared" si="795"/>
        <v>-1.1519416210581168E-2</v>
      </c>
      <c r="I1859" s="5">
        <f t="shared" si="805"/>
        <v>0.65435362271293152</v>
      </c>
      <c r="J1859" t="str">
        <f t="shared" si="813"/>
        <v>多</v>
      </c>
      <c r="K1859" s="6">
        <f t="shared" si="796"/>
        <v>-1.1519416210581168E-2</v>
      </c>
      <c r="L1859" s="5">
        <f t="shared" si="806"/>
        <v>0.32317888680930656</v>
      </c>
      <c r="M1859" t="str">
        <f t="shared" si="814"/>
        <v>空</v>
      </c>
      <c r="N1859" s="6">
        <f t="shared" si="797"/>
        <v>0</v>
      </c>
      <c r="O1859" s="5">
        <f t="shared" si="807"/>
        <v>0.45241894130181837</v>
      </c>
      <c r="P1859" t="str">
        <f t="shared" si="815"/>
        <v>多</v>
      </c>
      <c r="Q1859" s="6">
        <f t="shared" si="798"/>
        <v>-1.1519416210581168E-2</v>
      </c>
      <c r="R1859" s="5">
        <f t="shared" si="808"/>
        <v>0.87303048705410136</v>
      </c>
      <c r="S1859" t="str">
        <f t="shared" si="816"/>
        <v>多</v>
      </c>
      <c r="T1859" s="6">
        <f t="shared" si="799"/>
        <v>-1.1519416210581168E-2</v>
      </c>
      <c r="U1859" s="5">
        <f t="shared" si="809"/>
        <v>0.89516740004043482</v>
      </c>
      <c r="V1859" t="str">
        <f t="shared" si="817"/>
        <v>空</v>
      </c>
      <c r="W1859" s="6">
        <f t="shared" si="800"/>
        <v>0</v>
      </c>
      <c r="X1859" s="5">
        <f t="shared" si="810"/>
        <v>1.0578274361937352</v>
      </c>
      <c r="Y1859" t="str">
        <f t="shared" si="818"/>
        <v>多</v>
      </c>
      <c r="Z1859" s="6">
        <f t="shared" si="801"/>
        <v>-1.1519416210581168E-2</v>
      </c>
      <c r="AA1859" s="5">
        <f t="shared" si="811"/>
        <v>1.0499746718581506</v>
      </c>
      <c r="AB1859" t="str">
        <f t="shared" si="819"/>
        <v>多</v>
      </c>
      <c r="AC1859" s="6">
        <f t="shared" si="802"/>
        <v>-1.1519416210581168E-2</v>
      </c>
      <c r="AD1859" s="5">
        <f t="shared" si="812"/>
        <v>2.315530276050827</v>
      </c>
    </row>
    <row r="1860" spans="1:30" x14ac:dyDescent="0.15">
      <c r="A1860" s="1">
        <v>41148</v>
      </c>
      <c r="B1860" s="2">
        <v>2228.1999999999998</v>
      </c>
      <c r="C1860" s="3">
        <f t="shared" ref="C1860:C1923" si="820">B1860/B1859-1</f>
        <v>-2.086409336989381E-2</v>
      </c>
      <c r="D1860" s="4" t="str">
        <f t="shared" si="803"/>
        <v>空</v>
      </c>
      <c r="E1860" s="6">
        <f t="shared" ref="E1860:E1923" si="821">IF(D1859="多",C1860,IF(D1859="空",0))</f>
        <v>0</v>
      </c>
      <c r="F1860" s="5">
        <f t="shared" ref="F1860:F1923" si="822">F1859*(1+E1860)</f>
        <v>1.9777100287866158</v>
      </c>
      <c r="G1860" t="str">
        <f t="shared" si="804"/>
        <v>多</v>
      </c>
      <c r="H1860" s="6">
        <f t="shared" ref="H1860:H1923" si="823">IF(G1859="多",$C1860,IF(G1859="空",0))</f>
        <v>-2.086409336989381E-2</v>
      </c>
      <c r="I1860" s="5">
        <f t="shared" si="805"/>
        <v>0.6407011276317206</v>
      </c>
      <c r="J1860" t="str">
        <f t="shared" si="813"/>
        <v>多</v>
      </c>
      <c r="K1860" s="6">
        <f t="shared" ref="K1860:K1923" si="824">IF(J1859="多",$C1860,IF(J1859="空",0))</f>
        <v>-2.086409336989381E-2</v>
      </c>
      <c r="L1860" s="5">
        <f t="shared" si="806"/>
        <v>0.31643605233973887</v>
      </c>
      <c r="M1860" t="str">
        <f t="shared" si="814"/>
        <v>空</v>
      </c>
      <c r="N1860" s="6">
        <f t="shared" ref="N1860:N1923" si="825">IF(M1859="多",$C1860,IF(M1859="空",0))</f>
        <v>0</v>
      </c>
      <c r="O1860" s="5">
        <f t="shared" si="807"/>
        <v>0.45241894130181837</v>
      </c>
      <c r="P1860" t="str">
        <f t="shared" si="815"/>
        <v>多</v>
      </c>
      <c r="Q1860" s="6">
        <f t="shared" ref="Q1860:Q1923" si="826">IF(P1859="多",$C1860,IF(P1859="空",0))</f>
        <v>-2.086409336989381E-2</v>
      </c>
      <c r="R1860" s="5">
        <f t="shared" si="808"/>
        <v>0.85481549745744068</v>
      </c>
      <c r="S1860" t="str">
        <f t="shared" si="816"/>
        <v>多</v>
      </c>
      <c r="T1860" s="6">
        <f t="shared" ref="T1860:T1923" si="827">IF(S1859="多",$C1860,IF(S1859="空",0))</f>
        <v>-2.086409336989381E-2</v>
      </c>
      <c r="U1860" s="5">
        <f t="shared" si="809"/>
        <v>0.87649054382430613</v>
      </c>
      <c r="V1860" t="str">
        <f t="shared" si="817"/>
        <v>空</v>
      </c>
      <c r="W1860" s="6">
        <f t="shared" ref="W1860:W1923" si="828">IF(V1859="多",$C1860,IF(V1859="空",0))</f>
        <v>0</v>
      </c>
      <c r="X1860" s="5">
        <f t="shared" si="810"/>
        <v>1.0578274361937352</v>
      </c>
      <c r="Y1860" t="str">
        <f t="shared" si="818"/>
        <v>多</v>
      </c>
      <c r="Z1860" s="6">
        <f t="shared" ref="Z1860:Z1923" si="829">IF(Y1859="多",$C1860,IF(Y1859="空",0))</f>
        <v>-2.086409336989381E-2</v>
      </c>
      <c r="AA1860" s="5">
        <f t="shared" si="811"/>
        <v>1.0280679022684787</v>
      </c>
      <c r="AB1860" t="str">
        <f t="shared" si="819"/>
        <v>多</v>
      </c>
      <c r="AC1860" s="6">
        <f t="shared" ref="AC1860:AC1923" si="830">IF(AB1859="多",$C1860,IF(AB1859="空",0))</f>
        <v>-2.086409336989381E-2</v>
      </c>
      <c r="AD1860" s="5">
        <f t="shared" si="812"/>
        <v>2.2672188361704864</v>
      </c>
    </row>
    <row r="1861" spans="1:30" x14ac:dyDescent="0.15">
      <c r="A1861" s="1">
        <v>41149</v>
      </c>
      <c r="B1861" s="2">
        <v>2238.41</v>
      </c>
      <c r="C1861" s="3">
        <f t="shared" si="820"/>
        <v>4.5821739520690574E-3</v>
      </c>
      <c r="D1861" s="4" t="str">
        <f t="shared" ref="D1861:D1924" si="831">IF(AND(C1860&gt;0,C1861&gt;0),"多",IF(AND(C1860&lt;0,C1861&lt;0),"空",D1860))</f>
        <v>空</v>
      </c>
      <c r="E1861" s="6">
        <f t="shared" si="821"/>
        <v>0</v>
      </c>
      <c r="F1861" s="5">
        <f t="shared" si="822"/>
        <v>1.9777100287866158</v>
      </c>
      <c r="G1861" t="str">
        <f t="shared" si="804"/>
        <v>多</v>
      </c>
      <c r="H1861" s="6">
        <f t="shared" si="823"/>
        <v>4.5821739520690574E-3</v>
      </c>
      <c r="I1861" s="5">
        <f t="shared" si="805"/>
        <v>0.64363693164981595</v>
      </c>
      <c r="J1861" t="str">
        <f t="shared" si="813"/>
        <v>多</v>
      </c>
      <c r="K1861" s="6">
        <f t="shared" si="824"/>
        <v>4.5821739520690574E-3</v>
      </c>
      <c r="L1861" s="5">
        <f t="shared" si="806"/>
        <v>0.31788601737626559</v>
      </c>
      <c r="M1861" t="str">
        <f t="shared" si="814"/>
        <v>空</v>
      </c>
      <c r="N1861" s="6">
        <f t="shared" si="825"/>
        <v>0</v>
      </c>
      <c r="O1861" s="5">
        <f t="shared" si="807"/>
        <v>0.45241894130181837</v>
      </c>
      <c r="P1861" t="str">
        <f t="shared" si="815"/>
        <v>多</v>
      </c>
      <c r="Q1861" s="6">
        <f t="shared" si="826"/>
        <v>4.5821739520690574E-3</v>
      </c>
      <c r="R1861" s="5">
        <f t="shared" si="808"/>
        <v>0.85873241076371509</v>
      </c>
      <c r="S1861" t="str">
        <f t="shared" si="816"/>
        <v>多</v>
      </c>
      <c r="T1861" s="6">
        <f t="shared" si="827"/>
        <v>4.5821739520690574E-3</v>
      </c>
      <c r="U1861" s="5">
        <f t="shared" si="809"/>
        <v>0.88050677596345273</v>
      </c>
      <c r="V1861" t="str">
        <f t="shared" si="817"/>
        <v>空</v>
      </c>
      <c r="W1861" s="6">
        <f t="shared" si="828"/>
        <v>0</v>
      </c>
      <c r="X1861" s="5">
        <f t="shared" si="810"/>
        <v>1.0578274361937352</v>
      </c>
      <c r="Y1861" t="str">
        <f t="shared" si="818"/>
        <v>多</v>
      </c>
      <c r="Z1861" s="6">
        <f t="shared" si="829"/>
        <v>4.5821739520690574E-3</v>
      </c>
      <c r="AA1861" s="5">
        <f t="shared" si="811"/>
        <v>1.0327786882312116</v>
      </c>
      <c r="AB1861" t="str">
        <f t="shared" si="819"/>
        <v>多</v>
      </c>
      <c r="AC1861" s="6">
        <f t="shared" si="830"/>
        <v>4.5821739520690574E-3</v>
      </c>
      <c r="AD1861" s="5">
        <f t="shared" si="812"/>
        <v>2.277607627265227</v>
      </c>
    </row>
    <row r="1862" spans="1:30" x14ac:dyDescent="0.15">
      <c r="A1862" s="1">
        <v>41150</v>
      </c>
      <c r="B1862" s="2">
        <v>2214.81</v>
      </c>
      <c r="C1862" s="3">
        <f t="shared" si="820"/>
        <v>-1.0543198073632576E-2</v>
      </c>
      <c r="D1862" s="4" t="str">
        <f t="shared" si="831"/>
        <v>空</v>
      </c>
      <c r="E1862" s="6">
        <f t="shared" si="821"/>
        <v>0</v>
      </c>
      <c r="F1862" s="5">
        <f t="shared" si="822"/>
        <v>1.9777100287866158</v>
      </c>
      <c r="G1862" t="str">
        <f t="shared" ref="G1862:G1925" si="832">IF(AND(C1860&gt;0,C1861&gt;0,C1862&gt;0),"空",IF(AND(C1860&lt;0,C1861&lt;0,C1862&lt;0),"多",G1861))</f>
        <v>多</v>
      </c>
      <c r="H1862" s="6">
        <f t="shared" si="823"/>
        <v>-1.0543198073632576E-2</v>
      </c>
      <c r="I1862" s="5">
        <f t="shared" ref="I1862:I1925" si="833">I1861*(1+H1862)</f>
        <v>0.63685093999192688</v>
      </c>
      <c r="J1862" t="str">
        <f t="shared" si="813"/>
        <v>多</v>
      </c>
      <c r="K1862" s="6">
        <f t="shared" si="824"/>
        <v>-1.0543198073632576E-2</v>
      </c>
      <c r="L1862" s="5">
        <f t="shared" ref="L1862:L1925" si="834">L1861*(1+K1862)</f>
        <v>0.31453448213022944</v>
      </c>
      <c r="M1862" t="str">
        <f t="shared" si="814"/>
        <v>空</v>
      </c>
      <c r="N1862" s="6">
        <f t="shared" si="825"/>
        <v>0</v>
      </c>
      <c r="O1862" s="5">
        <f t="shared" ref="O1862:O1925" si="835">O1861*(1+N1862)</f>
        <v>0.45241894130181837</v>
      </c>
      <c r="P1862" t="str">
        <f t="shared" si="815"/>
        <v>多</v>
      </c>
      <c r="Q1862" s="6">
        <f t="shared" si="826"/>
        <v>-1.0543198073632576E-2</v>
      </c>
      <c r="R1862" s="5">
        <f t="shared" ref="R1862:R1925" si="836">R1861*(1+Q1862)</f>
        <v>0.84967862486478518</v>
      </c>
      <c r="S1862" t="str">
        <f t="shared" si="816"/>
        <v>多</v>
      </c>
      <c r="T1862" s="6">
        <f t="shared" si="827"/>
        <v>-1.0543198073632576E-2</v>
      </c>
      <c r="U1862" s="5">
        <f t="shared" ref="U1862:U1925" si="837">U1861*(1+T1862)</f>
        <v>0.87122341861929442</v>
      </c>
      <c r="V1862" t="str">
        <f t="shared" si="817"/>
        <v>空</v>
      </c>
      <c r="W1862" s="6">
        <f t="shared" si="828"/>
        <v>0</v>
      </c>
      <c r="X1862" s="5">
        <f t="shared" ref="X1862:X1925" si="838">X1861*(1+W1862)</f>
        <v>1.0578274361937352</v>
      </c>
      <c r="Y1862" t="str">
        <f t="shared" si="818"/>
        <v>多</v>
      </c>
      <c r="Z1862" s="6">
        <f t="shared" si="829"/>
        <v>-1.0543198073632576E-2</v>
      </c>
      <c r="AA1862" s="5">
        <f t="shared" ref="AA1862:AA1925" si="839">AA1861*(1+Z1862)</f>
        <v>1.0218898979549635</v>
      </c>
      <c r="AB1862" t="str">
        <f t="shared" si="819"/>
        <v>多</v>
      </c>
      <c r="AC1862" s="6">
        <f t="shared" si="830"/>
        <v>-1.0543198073632576E-2</v>
      </c>
      <c r="AD1862" s="5">
        <f t="shared" ref="AD1862:AD1925" si="840">AD1861*(1+AC1862)</f>
        <v>2.2535943589169536</v>
      </c>
    </row>
    <row r="1863" spans="1:30" x14ac:dyDescent="0.15">
      <c r="A1863" s="1">
        <v>41151</v>
      </c>
      <c r="B1863" s="2">
        <v>2211.37</v>
      </c>
      <c r="C1863" s="3">
        <f t="shared" si="820"/>
        <v>-1.5531806340047805E-3</v>
      </c>
      <c r="D1863" s="4" t="str">
        <f t="shared" si="831"/>
        <v>空</v>
      </c>
      <c r="E1863" s="6">
        <f t="shared" si="821"/>
        <v>0</v>
      </c>
      <c r="F1863" s="5">
        <f t="shared" si="822"/>
        <v>1.9777100287866158</v>
      </c>
      <c r="G1863" t="str">
        <f t="shared" si="832"/>
        <v>多</v>
      </c>
      <c r="H1863" s="6">
        <f t="shared" si="823"/>
        <v>-1.5531806340047805E-3</v>
      </c>
      <c r="I1863" s="5">
        <f t="shared" si="833"/>
        <v>0.63586179544518373</v>
      </c>
      <c r="J1863" t="str">
        <f t="shared" ref="J1863:J1926" si="841">IF(AND($C1860&gt;0,$C1861&gt;0,$C1862&gt;0,$C1863&gt;0),"空",IF(AND($C1860&lt;0,$C1861&lt;0,$C1862&lt;0,$C1863&lt;0),"多",J1862))</f>
        <v>多</v>
      </c>
      <c r="K1863" s="6">
        <f t="shared" si="824"/>
        <v>-1.5531806340047805E-3</v>
      </c>
      <c r="L1863" s="5">
        <f t="shared" si="834"/>
        <v>0.31404595326385804</v>
      </c>
      <c r="M1863" t="str">
        <f t="shared" si="814"/>
        <v>空</v>
      </c>
      <c r="N1863" s="6">
        <f t="shared" si="825"/>
        <v>0</v>
      </c>
      <c r="O1863" s="5">
        <f t="shared" si="835"/>
        <v>0.45241894130181837</v>
      </c>
      <c r="P1863" t="str">
        <f t="shared" si="815"/>
        <v>多</v>
      </c>
      <c r="Q1863" s="6">
        <f t="shared" si="826"/>
        <v>-1.5531806340047805E-3</v>
      </c>
      <c r="R1863" s="5">
        <f t="shared" si="836"/>
        <v>0.84835892047951733</v>
      </c>
      <c r="S1863" t="str">
        <f t="shared" si="816"/>
        <v>多</v>
      </c>
      <c r="T1863" s="6">
        <f t="shared" si="827"/>
        <v>-1.5531806340047805E-3</v>
      </c>
      <c r="U1863" s="5">
        <f t="shared" si="837"/>
        <v>0.86987025127760353</v>
      </c>
      <c r="V1863" t="str">
        <f t="shared" si="817"/>
        <v>空</v>
      </c>
      <c r="W1863" s="6">
        <f t="shared" si="828"/>
        <v>0</v>
      </c>
      <c r="X1863" s="5">
        <f t="shared" si="838"/>
        <v>1.0578274361937352</v>
      </c>
      <c r="Y1863" t="str">
        <f t="shared" si="818"/>
        <v>多</v>
      </c>
      <c r="Z1863" s="6">
        <f t="shared" si="829"/>
        <v>-1.5531806340047805E-3</v>
      </c>
      <c r="AA1863" s="5">
        <f t="shared" si="839"/>
        <v>1.0203027183553748</v>
      </c>
      <c r="AB1863" t="str">
        <f t="shared" si="819"/>
        <v>多</v>
      </c>
      <c r="AC1863" s="6">
        <f t="shared" si="830"/>
        <v>-1.5531806340047805E-3</v>
      </c>
      <c r="AD1863" s="5">
        <f t="shared" si="840"/>
        <v>2.2500941198017812</v>
      </c>
    </row>
    <row r="1864" spans="1:30" x14ac:dyDescent="0.15">
      <c r="A1864" s="1">
        <v>41152</v>
      </c>
      <c r="B1864" s="2">
        <v>2204.87</v>
      </c>
      <c r="C1864" s="3">
        <f t="shared" si="820"/>
        <v>-2.9393543369042874E-3</v>
      </c>
      <c r="D1864" s="4" t="str">
        <f t="shared" si="831"/>
        <v>空</v>
      </c>
      <c r="E1864" s="6">
        <f t="shared" si="821"/>
        <v>0</v>
      </c>
      <c r="F1864" s="5">
        <f t="shared" si="822"/>
        <v>1.9777100287866158</v>
      </c>
      <c r="G1864" t="str">
        <f t="shared" si="832"/>
        <v>多</v>
      </c>
      <c r="H1864" s="6">
        <f t="shared" si="823"/>
        <v>-2.9393543369042874E-3</v>
      </c>
      <c r="I1864" s="5">
        <f t="shared" si="833"/>
        <v>0.63399277231907014</v>
      </c>
      <c r="J1864" t="str">
        <f t="shared" si="841"/>
        <v>多</v>
      </c>
      <c r="K1864" s="6">
        <f t="shared" si="824"/>
        <v>-2.9393543369042874E-3</v>
      </c>
      <c r="L1864" s="5">
        <f t="shared" si="834"/>
        <v>0.31312286092914465</v>
      </c>
      <c r="M1864" t="str">
        <f t="shared" ref="M1864:M1927" si="842">IF(AND($C1860&gt;0,$C1861&gt;0,$C1862&gt;0,$C1863&gt;0,$C1864&gt;0),"空",IF(AND($C1860&lt;0,$C1861&lt;0,$C1862&lt;0,$C1863&lt;0,$C1864&lt;0),"多",M1863))</f>
        <v>空</v>
      </c>
      <c r="N1864" s="6">
        <f t="shared" si="825"/>
        <v>0</v>
      </c>
      <c r="O1864" s="5">
        <f t="shared" si="835"/>
        <v>0.45241894130181837</v>
      </c>
      <c r="P1864" t="str">
        <f t="shared" si="815"/>
        <v>多</v>
      </c>
      <c r="Q1864" s="6">
        <f t="shared" si="826"/>
        <v>-2.9393543369042874E-3</v>
      </c>
      <c r="R1864" s="5">
        <f t="shared" si="836"/>
        <v>0.84586529300735447</v>
      </c>
      <c r="S1864" t="str">
        <f t="shared" si="816"/>
        <v>多</v>
      </c>
      <c r="T1864" s="6">
        <f t="shared" si="827"/>
        <v>-2.9393543369042874E-3</v>
      </c>
      <c r="U1864" s="5">
        <f t="shared" si="837"/>
        <v>0.86731339438196664</v>
      </c>
      <c r="V1864" t="str">
        <f t="shared" si="817"/>
        <v>空</v>
      </c>
      <c r="W1864" s="6">
        <f t="shared" si="828"/>
        <v>0</v>
      </c>
      <c r="X1864" s="5">
        <f t="shared" si="838"/>
        <v>1.0578274361937352</v>
      </c>
      <c r="Y1864" t="str">
        <f t="shared" si="818"/>
        <v>多</v>
      </c>
      <c r="Z1864" s="6">
        <f t="shared" si="829"/>
        <v>-2.9393543369042874E-3</v>
      </c>
      <c r="AA1864" s="5">
        <f t="shared" si="839"/>
        <v>1.0173036871352217</v>
      </c>
      <c r="AB1864" t="str">
        <f t="shared" si="819"/>
        <v>多</v>
      </c>
      <c r="AC1864" s="6">
        <f t="shared" si="830"/>
        <v>-2.9393543369042874E-3</v>
      </c>
      <c r="AD1864" s="5">
        <f t="shared" si="840"/>
        <v>2.243480295892299</v>
      </c>
    </row>
    <row r="1865" spans="1:30" x14ac:dyDescent="0.15">
      <c r="A1865" s="1">
        <v>41155</v>
      </c>
      <c r="B1865" s="2">
        <v>2228.37</v>
      </c>
      <c r="C1865" s="3">
        <f t="shared" si="820"/>
        <v>1.0658224747944312E-2</v>
      </c>
      <c r="D1865" s="4" t="str">
        <f t="shared" si="831"/>
        <v>空</v>
      </c>
      <c r="E1865" s="6">
        <f t="shared" si="821"/>
        <v>0</v>
      </c>
      <c r="F1865" s="5">
        <f t="shared" si="822"/>
        <v>1.9777100287866158</v>
      </c>
      <c r="G1865" t="str">
        <f t="shared" si="832"/>
        <v>多</v>
      </c>
      <c r="H1865" s="6">
        <f t="shared" si="823"/>
        <v>1.0658224747944312E-2</v>
      </c>
      <c r="I1865" s="5">
        <f t="shared" si="833"/>
        <v>0.64075000977501906</v>
      </c>
      <c r="J1865" t="str">
        <f t="shared" si="841"/>
        <v>多</v>
      </c>
      <c r="K1865" s="6">
        <f t="shared" si="824"/>
        <v>1.0658224747944312E-2</v>
      </c>
      <c r="L1865" s="5">
        <f t="shared" si="834"/>
        <v>0.31646019475464676</v>
      </c>
      <c r="M1865" t="str">
        <f t="shared" si="842"/>
        <v>空</v>
      </c>
      <c r="N1865" s="6">
        <f t="shared" si="825"/>
        <v>0</v>
      </c>
      <c r="O1865" s="5">
        <f t="shared" si="835"/>
        <v>0.45241894130181837</v>
      </c>
      <c r="P1865" t="str">
        <f t="shared" ref="P1865:P1928" si="843">IF(AND($C1860&gt;0,$C1861&gt;0,$C1862&gt;0,$C1863&gt;0,$C1864&gt;0,$C1865&gt;0),"空",IF(AND($C1860&lt;0,$C1861&lt;0,$C1862&lt;0,$C1863&lt;0,$C1864&lt;0,$C1865&lt;0),"多",P1864))</f>
        <v>多</v>
      </c>
      <c r="Q1865" s="6">
        <f t="shared" si="826"/>
        <v>1.0658224747944312E-2</v>
      </c>
      <c r="R1865" s="5">
        <f t="shared" si="836"/>
        <v>0.85488071540671262</v>
      </c>
      <c r="S1865" t="str">
        <f t="shared" si="816"/>
        <v>多</v>
      </c>
      <c r="T1865" s="6">
        <f t="shared" si="827"/>
        <v>1.0658224747944312E-2</v>
      </c>
      <c r="U1865" s="5">
        <f t="shared" si="837"/>
        <v>0.87655741546619215</v>
      </c>
      <c r="V1865" t="str">
        <f t="shared" si="817"/>
        <v>空</v>
      </c>
      <c r="W1865" s="6">
        <f t="shared" si="828"/>
        <v>0</v>
      </c>
      <c r="X1865" s="5">
        <f t="shared" si="838"/>
        <v>1.0578274361937352</v>
      </c>
      <c r="Y1865" t="str">
        <f t="shared" si="818"/>
        <v>多</v>
      </c>
      <c r="Z1865" s="6">
        <f t="shared" si="829"/>
        <v>1.0658224747944312E-2</v>
      </c>
      <c r="AA1865" s="5">
        <f t="shared" si="839"/>
        <v>1.0281463384696212</v>
      </c>
      <c r="AB1865" t="str">
        <f t="shared" si="819"/>
        <v>多</v>
      </c>
      <c r="AC1865" s="6">
        <f t="shared" si="830"/>
        <v>1.0658224747944312E-2</v>
      </c>
      <c r="AD1865" s="5">
        <f t="shared" si="840"/>
        <v>2.2673918131035036</v>
      </c>
    </row>
    <row r="1866" spans="1:30" x14ac:dyDescent="0.15">
      <c r="A1866" s="1">
        <v>41156</v>
      </c>
      <c r="B1866" s="2">
        <v>2204.41</v>
      </c>
      <c r="C1866" s="3">
        <f t="shared" si="820"/>
        <v>-1.0752253889614427E-2</v>
      </c>
      <c r="D1866" s="4" t="str">
        <f t="shared" si="831"/>
        <v>空</v>
      </c>
      <c r="E1866" s="6">
        <f t="shared" si="821"/>
        <v>0</v>
      </c>
      <c r="F1866" s="5">
        <f t="shared" si="822"/>
        <v>1.9777100287866158</v>
      </c>
      <c r="G1866" t="str">
        <f t="shared" si="832"/>
        <v>多</v>
      </c>
      <c r="H1866" s="6">
        <f t="shared" si="823"/>
        <v>-1.0752253889614427E-2</v>
      </c>
      <c r="I1866" s="5">
        <f t="shared" si="833"/>
        <v>0.63386050299014518</v>
      </c>
      <c r="J1866" t="str">
        <f t="shared" si="841"/>
        <v>多</v>
      </c>
      <c r="K1866" s="6">
        <f t="shared" si="824"/>
        <v>-1.0752253889614427E-2</v>
      </c>
      <c r="L1866" s="5">
        <f t="shared" si="834"/>
        <v>0.31305753439468798</v>
      </c>
      <c r="M1866" t="str">
        <f t="shared" si="842"/>
        <v>空</v>
      </c>
      <c r="N1866" s="6">
        <f t="shared" si="825"/>
        <v>0</v>
      </c>
      <c r="O1866" s="5">
        <f t="shared" si="835"/>
        <v>0.45241894130181837</v>
      </c>
      <c r="P1866" t="str">
        <f t="shared" si="843"/>
        <v>多</v>
      </c>
      <c r="Q1866" s="6">
        <f t="shared" si="826"/>
        <v>-1.0752253889614427E-2</v>
      </c>
      <c r="R1866" s="5">
        <f t="shared" si="836"/>
        <v>0.8456888209093244</v>
      </c>
      <c r="S1866" t="str">
        <f t="shared" ref="S1866:S1929" si="844">IF(AND($C1860&gt;0,$C1861&gt;0,$C1862&gt;0,$C1863&gt;0,$C1864&gt;0,$C1865&gt;0,$C1866&gt;0),"空",IF(AND($C1860&lt;0,$C1861&lt;0,$C1862&lt;0,$C1863&lt;0,$C1864&lt;0,$C1865&lt;0,$C1866&lt;0),"多",S1865))</f>
        <v>多</v>
      </c>
      <c r="T1866" s="6">
        <f t="shared" si="827"/>
        <v>-1.0752253889614427E-2</v>
      </c>
      <c r="U1866" s="5">
        <f t="shared" si="837"/>
        <v>0.86713244758627539</v>
      </c>
      <c r="V1866" t="str">
        <f t="shared" si="817"/>
        <v>空</v>
      </c>
      <c r="W1866" s="6">
        <f t="shared" si="828"/>
        <v>0</v>
      </c>
      <c r="X1866" s="5">
        <f t="shared" si="838"/>
        <v>1.0578274361937352</v>
      </c>
      <c r="Y1866" t="str">
        <f t="shared" si="818"/>
        <v>多</v>
      </c>
      <c r="Z1866" s="6">
        <f t="shared" si="829"/>
        <v>-1.0752253889614427E-2</v>
      </c>
      <c r="AA1866" s="5">
        <f t="shared" si="839"/>
        <v>1.0170914480027184</v>
      </c>
      <c r="AB1866" t="str">
        <f t="shared" si="819"/>
        <v>多</v>
      </c>
      <c r="AC1866" s="6">
        <f t="shared" si="830"/>
        <v>-1.0752253889614427E-2</v>
      </c>
      <c r="AD1866" s="5">
        <f t="shared" si="840"/>
        <v>2.2430122406617814</v>
      </c>
    </row>
    <row r="1867" spans="1:30" x14ac:dyDescent="0.15">
      <c r="A1867" s="1">
        <v>41157</v>
      </c>
      <c r="B1867" s="2">
        <v>2199.88</v>
      </c>
      <c r="C1867" s="3">
        <f t="shared" si="820"/>
        <v>-2.0549716250605199E-3</v>
      </c>
      <c r="D1867" s="4" t="str">
        <f t="shared" si="831"/>
        <v>空</v>
      </c>
      <c r="E1867" s="6">
        <f t="shared" si="821"/>
        <v>0</v>
      </c>
      <c r="F1867" s="5">
        <f t="shared" si="822"/>
        <v>1.9777100287866158</v>
      </c>
      <c r="G1867" t="str">
        <f t="shared" si="832"/>
        <v>多</v>
      </c>
      <c r="H1867" s="6">
        <f t="shared" si="823"/>
        <v>-2.0549716250605199E-3</v>
      </c>
      <c r="I1867" s="5">
        <f t="shared" si="833"/>
        <v>0.63255793764225388</v>
      </c>
      <c r="J1867" t="str">
        <f t="shared" si="841"/>
        <v>多</v>
      </c>
      <c r="K1867" s="6">
        <f t="shared" si="824"/>
        <v>-2.0549716250605199E-3</v>
      </c>
      <c r="L1867" s="5">
        <f t="shared" si="834"/>
        <v>0.31241421004449549</v>
      </c>
      <c r="M1867" t="str">
        <f t="shared" si="842"/>
        <v>空</v>
      </c>
      <c r="N1867" s="6">
        <f t="shared" si="825"/>
        <v>0</v>
      </c>
      <c r="O1867" s="5">
        <f t="shared" si="835"/>
        <v>0.45241894130181837</v>
      </c>
      <c r="P1867" t="str">
        <f t="shared" si="843"/>
        <v>多</v>
      </c>
      <c r="Q1867" s="6">
        <f t="shared" si="826"/>
        <v>-2.0549716250605199E-3</v>
      </c>
      <c r="R1867" s="5">
        <f t="shared" si="836"/>
        <v>0.8439509543787248</v>
      </c>
      <c r="S1867" t="str">
        <f t="shared" si="844"/>
        <v>多</v>
      </c>
      <c r="T1867" s="6">
        <f t="shared" si="827"/>
        <v>-2.0549716250605199E-3</v>
      </c>
      <c r="U1867" s="5">
        <f t="shared" si="837"/>
        <v>0.86535051501131632</v>
      </c>
      <c r="V1867" t="str">
        <f t="shared" ref="V1867:V1930" si="845">IF(AND($C1860&gt;0,$C1861&gt;0,$C1862&gt;0,$C1863&gt;0,$C1864&gt;0,$C1865&gt;0,$C1866&gt;0,$C1867&gt;0),"空",IF(AND($C1860&lt;0,$C1861&lt;0,$C1862&lt;0,$C1863&lt;0,$C1864&lt;0,$C1865&lt;0,$C1866&lt;0,$C1867&lt;0),"多",V1866))</f>
        <v>空</v>
      </c>
      <c r="W1867" s="6">
        <f t="shared" si="828"/>
        <v>0</v>
      </c>
      <c r="X1867" s="5">
        <f t="shared" si="838"/>
        <v>1.0578274361937352</v>
      </c>
      <c r="Y1867" t="str">
        <f t="shared" si="818"/>
        <v>多</v>
      </c>
      <c r="Z1867" s="6">
        <f t="shared" si="829"/>
        <v>-2.0549716250605199E-3</v>
      </c>
      <c r="AA1867" s="5">
        <f t="shared" si="839"/>
        <v>1.0150013539369811</v>
      </c>
      <c r="AB1867" t="str">
        <f t="shared" si="819"/>
        <v>多</v>
      </c>
      <c r="AC1867" s="6">
        <f t="shared" si="830"/>
        <v>-2.0549716250605199E-3</v>
      </c>
      <c r="AD1867" s="5">
        <f t="shared" si="840"/>
        <v>2.2384029141525579</v>
      </c>
    </row>
    <row r="1868" spans="1:30" x14ac:dyDescent="0.15">
      <c r="A1868" s="1">
        <v>41158</v>
      </c>
      <c r="B1868" s="2">
        <v>2217.8200000000002</v>
      </c>
      <c r="C1868" s="3">
        <f t="shared" si="820"/>
        <v>8.1549902721966827E-3</v>
      </c>
      <c r="D1868" s="4" t="str">
        <f t="shared" si="831"/>
        <v>空</v>
      </c>
      <c r="E1868" s="6">
        <f t="shared" si="821"/>
        <v>0</v>
      </c>
      <c r="F1868" s="5">
        <f t="shared" si="822"/>
        <v>1.9777100287866158</v>
      </c>
      <c r="G1868" t="str">
        <f t="shared" si="832"/>
        <v>多</v>
      </c>
      <c r="H1868" s="6">
        <f t="shared" si="823"/>
        <v>8.1549902721966827E-3</v>
      </c>
      <c r="I1868" s="5">
        <f t="shared" si="833"/>
        <v>0.63771644147032724</v>
      </c>
      <c r="J1868" t="str">
        <f t="shared" si="841"/>
        <v>多</v>
      </c>
      <c r="K1868" s="6">
        <f t="shared" si="824"/>
        <v>8.1549902721966827E-3</v>
      </c>
      <c r="L1868" s="5">
        <f t="shared" si="834"/>
        <v>0.31496194488830437</v>
      </c>
      <c r="M1868" t="str">
        <f t="shared" si="842"/>
        <v>空</v>
      </c>
      <c r="N1868" s="6">
        <f t="shared" si="825"/>
        <v>0</v>
      </c>
      <c r="O1868" s="5">
        <f t="shared" si="835"/>
        <v>0.45241894130181837</v>
      </c>
      <c r="P1868" t="str">
        <f t="shared" si="843"/>
        <v>多</v>
      </c>
      <c r="Q1868" s="6">
        <f t="shared" si="826"/>
        <v>8.1549902721966827E-3</v>
      </c>
      <c r="R1868" s="5">
        <f t="shared" si="836"/>
        <v>0.85083336620189443</v>
      </c>
      <c r="S1868" t="str">
        <f t="shared" si="844"/>
        <v>多</v>
      </c>
      <c r="T1868" s="6">
        <f t="shared" si="827"/>
        <v>8.1549902721966827E-3</v>
      </c>
      <c r="U1868" s="5">
        <f t="shared" si="837"/>
        <v>0.87240744004327397</v>
      </c>
      <c r="V1868" t="str">
        <f t="shared" si="845"/>
        <v>空</v>
      </c>
      <c r="W1868" s="6">
        <f t="shared" si="828"/>
        <v>0</v>
      </c>
      <c r="X1868" s="5">
        <f t="shared" si="838"/>
        <v>1.0578274361937352</v>
      </c>
      <c r="Y1868" t="str">
        <f t="shared" ref="Y1868:Y1931" si="846">IF(AND($C1860&gt;0,$C1861&gt;0,$C1862&gt;0,$C1863&gt;0,$C1864&gt;0,$C1865&gt;0,$C1866&gt;0,$C1867&gt;0,$C1868&gt;0),"空",IF(AND($C1860&lt;0,$C1861&lt;0,$C1862&lt;0,$C1863&lt;0,$C1864&lt;0,$C1865&lt;0,$C1866&lt;0,$C1867&lt;0,$C1868&lt;0),"多",Y1867))</f>
        <v>多</v>
      </c>
      <c r="Z1868" s="6">
        <f t="shared" si="829"/>
        <v>8.1549902721966827E-3</v>
      </c>
      <c r="AA1868" s="5">
        <f t="shared" si="839"/>
        <v>1.0232786801046037</v>
      </c>
      <c r="AB1868" t="str">
        <f t="shared" si="819"/>
        <v>多</v>
      </c>
      <c r="AC1868" s="6">
        <f t="shared" si="830"/>
        <v>8.1549902721966827E-3</v>
      </c>
      <c r="AD1868" s="5">
        <f t="shared" si="840"/>
        <v>2.2566570681427285</v>
      </c>
    </row>
    <row r="1869" spans="1:30" x14ac:dyDescent="0.15">
      <c r="A1869" s="1">
        <v>41159</v>
      </c>
      <c r="B1869" s="2">
        <v>2317.1799999999998</v>
      </c>
      <c r="C1869" s="3">
        <f t="shared" si="820"/>
        <v>4.4800750286317026E-2</v>
      </c>
      <c r="D1869" s="4" t="str">
        <f t="shared" si="831"/>
        <v>多</v>
      </c>
      <c r="E1869" s="6">
        <f t="shared" si="821"/>
        <v>0</v>
      </c>
      <c r="F1869" s="5">
        <f t="shared" si="822"/>
        <v>1.9777100287866158</v>
      </c>
      <c r="G1869" t="str">
        <f t="shared" si="832"/>
        <v>多</v>
      </c>
      <c r="H1869" s="6">
        <f t="shared" si="823"/>
        <v>4.4800750286317026E-2</v>
      </c>
      <c r="I1869" s="5">
        <f t="shared" si="833"/>
        <v>0.66628661651811805</v>
      </c>
      <c r="J1869" t="str">
        <f t="shared" si="841"/>
        <v>多</v>
      </c>
      <c r="K1869" s="6">
        <f t="shared" si="824"/>
        <v>4.4800750286317026E-2</v>
      </c>
      <c r="L1869" s="5">
        <f t="shared" si="834"/>
        <v>0.32907247633093806</v>
      </c>
      <c r="M1869" t="str">
        <f t="shared" si="842"/>
        <v>空</v>
      </c>
      <c r="N1869" s="6">
        <f t="shared" si="825"/>
        <v>0</v>
      </c>
      <c r="O1869" s="5">
        <f t="shared" si="835"/>
        <v>0.45241894130181837</v>
      </c>
      <c r="P1869" t="str">
        <f t="shared" si="843"/>
        <v>多</v>
      </c>
      <c r="Q1869" s="6">
        <f t="shared" si="826"/>
        <v>4.4800750286317026E-2</v>
      </c>
      <c r="R1869" s="5">
        <f t="shared" si="836"/>
        <v>0.88895133937637205</v>
      </c>
      <c r="S1869" t="str">
        <f t="shared" si="844"/>
        <v>多</v>
      </c>
      <c r="T1869" s="6">
        <f t="shared" si="827"/>
        <v>4.4800750286317026E-2</v>
      </c>
      <c r="U1869" s="5">
        <f t="shared" si="837"/>
        <v>0.91149194791257782</v>
      </c>
      <c r="V1869" t="str">
        <f t="shared" si="845"/>
        <v>空</v>
      </c>
      <c r="W1869" s="6">
        <f t="shared" si="828"/>
        <v>0</v>
      </c>
      <c r="X1869" s="5">
        <f t="shared" si="838"/>
        <v>1.0578274361937352</v>
      </c>
      <c r="Y1869" t="str">
        <f t="shared" si="846"/>
        <v>多</v>
      </c>
      <c r="Z1869" s="6">
        <f t="shared" si="829"/>
        <v>4.4800750286317026E-2</v>
      </c>
      <c r="AA1869" s="5">
        <f t="shared" si="839"/>
        <v>1.0691223327252821</v>
      </c>
      <c r="AB1869" t="str">
        <f t="shared" ref="AB1869:AB1932" si="847">IF(AND($C1860&gt;0,$C1861&gt;0,$C1862&gt;0,$C1863&gt;0,$C1864&gt;0,$C1865&gt;0,$C1866&gt;0,$C1867&gt;0,$C1868&gt;0,$C1869&gt;0),"空",IF(AND($C1860&lt;0,$C1861&lt;0,$C1862&lt;0,$C1863&lt;0,$C1864&lt;0,$C1865&lt;0,$C1866&lt;0,$C1867&lt;0,$C1868&lt;0,$C1869&lt;0),"多",AB1868))</f>
        <v>多</v>
      </c>
      <c r="AC1869" s="6">
        <f t="shared" si="830"/>
        <v>4.4800750286317026E-2</v>
      </c>
      <c r="AD1869" s="5">
        <f t="shared" si="840"/>
        <v>2.3577569979344433</v>
      </c>
    </row>
    <row r="1870" spans="1:30" x14ac:dyDescent="0.15">
      <c r="A1870" s="1">
        <v>41162</v>
      </c>
      <c r="B1870" s="2">
        <v>2326.67</v>
      </c>
      <c r="C1870" s="3">
        <f t="shared" si="820"/>
        <v>4.0954953866338961E-3</v>
      </c>
      <c r="D1870" s="4" t="str">
        <f t="shared" si="831"/>
        <v>多</v>
      </c>
      <c r="E1870" s="6">
        <f t="shared" si="821"/>
        <v>4.0954953866338961E-3</v>
      </c>
      <c r="F1870" s="5">
        <f t="shared" si="822"/>
        <v>1.9858097310856111</v>
      </c>
      <c r="G1870" t="str">
        <f t="shared" si="832"/>
        <v>空</v>
      </c>
      <c r="H1870" s="6">
        <f t="shared" si="823"/>
        <v>4.0954953866338961E-3</v>
      </c>
      <c r="I1870" s="5">
        <f t="shared" si="833"/>
        <v>0.66901539028224388</v>
      </c>
      <c r="J1870" t="str">
        <f t="shared" si="841"/>
        <v>多</v>
      </c>
      <c r="K1870" s="6">
        <f t="shared" si="824"/>
        <v>4.0954953866338961E-3</v>
      </c>
      <c r="L1870" s="5">
        <f t="shared" si="834"/>
        <v>0.33042019113961962</v>
      </c>
      <c r="M1870" t="str">
        <f t="shared" si="842"/>
        <v>空</v>
      </c>
      <c r="N1870" s="6">
        <f t="shared" si="825"/>
        <v>0</v>
      </c>
      <c r="O1870" s="5">
        <f t="shared" si="835"/>
        <v>0.45241894130181837</v>
      </c>
      <c r="P1870" t="str">
        <f t="shared" si="843"/>
        <v>多</v>
      </c>
      <c r="Q1870" s="6">
        <f t="shared" si="826"/>
        <v>4.0954953866338961E-3</v>
      </c>
      <c r="R1870" s="5">
        <f t="shared" si="836"/>
        <v>0.89259203548572996</v>
      </c>
      <c r="S1870" t="str">
        <f t="shared" si="844"/>
        <v>多</v>
      </c>
      <c r="T1870" s="6">
        <f t="shared" si="827"/>
        <v>4.0954953866338961E-3</v>
      </c>
      <c r="U1870" s="5">
        <f t="shared" si="837"/>
        <v>0.91522495898020773</v>
      </c>
      <c r="V1870" t="str">
        <f t="shared" si="845"/>
        <v>空</v>
      </c>
      <c r="W1870" s="6">
        <f t="shared" si="828"/>
        <v>0</v>
      </c>
      <c r="X1870" s="5">
        <f t="shared" si="838"/>
        <v>1.0578274361937352</v>
      </c>
      <c r="Y1870" t="str">
        <f t="shared" si="846"/>
        <v>多</v>
      </c>
      <c r="Z1870" s="6">
        <f t="shared" si="829"/>
        <v>4.0954953866338961E-3</v>
      </c>
      <c r="AA1870" s="5">
        <f t="shared" si="839"/>
        <v>1.0735009183067057</v>
      </c>
      <c r="AB1870" t="str">
        <f t="shared" si="847"/>
        <v>多</v>
      </c>
      <c r="AC1870" s="6">
        <f t="shared" si="830"/>
        <v>4.0954953866338961E-3</v>
      </c>
      <c r="AD1870" s="5">
        <f t="shared" si="840"/>
        <v>2.3674131808422874</v>
      </c>
    </row>
    <row r="1871" spans="1:30" x14ac:dyDescent="0.15">
      <c r="A1871" s="1">
        <v>41163</v>
      </c>
      <c r="B1871" s="2">
        <v>2311.89</v>
      </c>
      <c r="C1871" s="3">
        <f t="shared" si="820"/>
        <v>-6.3524264291885402E-3</v>
      </c>
      <c r="D1871" s="4" t="str">
        <f t="shared" si="831"/>
        <v>多</v>
      </c>
      <c r="E1871" s="6">
        <f t="shared" si="821"/>
        <v>-6.3524264291885402E-3</v>
      </c>
      <c r="F1871" s="5">
        <f t="shared" si="822"/>
        <v>1.973195020866523</v>
      </c>
      <c r="G1871" t="str">
        <f t="shared" si="832"/>
        <v>空</v>
      </c>
      <c r="H1871" s="6">
        <f t="shared" si="823"/>
        <v>0</v>
      </c>
      <c r="I1871" s="5">
        <f t="shared" si="833"/>
        <v>0.66901539028224388</v>
      </c>
      <c r="J1871" t="str">
        <f t="shared" si="841"/>
        <v>多</v>
      </c>
      <c r="K1871" s="6">
        <f t="shared" si="824"/>
        <v>-6.3524264291885402E-3</v>
      </c>
      <c r="L1871" s="5">
        <f t="shared" si="834"/>
        <v>0.32832122118468676</v>
      </c>
      <c r="M1871" t="str">
        <f t="shared" si="842"/>
        <v>空</v>
      </c>
      <c r="N1871" s="6">
        <f t="shared" si="825"/>
        <v>0</v>
      </c>
      <c r="O1871" s="5">
        <f t="shared" si="835"/>
        <v>0.45241894130181837</v>
      </c>
      <c r="P1871" t="str">
        <f t="shared" si="843"/>
        <v>多</v>
      </c>
      <c r="Q1871" s="6">
        <f t="shared" si="826"/>
        <v>-6.3524264291885402E-3</v>
      </c>
      <c r="R1871" s="5">
        <f t="shared" si="836"/>
        <v>0.88692191024902722</v>
      </c>
      <c r="S1871" t="str">
        <f t="shared" si="844"/>
        <v>多</v>
      </c>
      <c r="T1871" s="6">
        <f t="shared" si="827"/>
        <v>-6.3524264291885402E-3</v>
      </c>
      <c r="U1871" s="5">
        <f t="shared" si="837"/>
        <v>0.90941105976212888</v>
      </c>
      <c r="V1871" t="str">
        <f t="shared" si="845"/>
        <v>空</v>
      </c>
      <c r="W1871" s="6">
        <f t="shared" si="828"/>
        <v>0</v>
      </c>
      <c r="X1871" s="5">
        <f t="shared" si="838"/>
        <v>1.0578274361937352</v>
      </c>
      <c r="Y1871" t="str">
        <f t="shared" si="846"/>
        <v>多</v>
      </c>
      <c r="Z1871" s="6">
        <f t="shared" si="829"/>
        <v>-6.3524264291885402E-3</v>
      </c>
      <c r="AA1871" s="5">
        <f t="shared" si="839"/>
        <v>1.0666815827014959</v>
      </c>
      <c r="AB1871" t="str">
        <f t="shared" si="847"/>
        <v>多</v>
      </c>
      <c r="AC1871" s="6">
        <f t="shared" si="830"/>
        <v>-6.3524264291885402E-3</v>
      </c>
      <c r="AD1871" s="5">
        <f t="shared" si="840"/>
        <v>2.3523743627834954</v>
      </c>
    </row>
    <row r="1872" spans="1:30" x14ac:dyDescent="0.15">
      <c r="A1872" s="1">
        <v>41164</v>
      </c>
      <c r="B1872" s="2">
        <v>2320.0700000000002</v>
      </c>
      <c r="C1872" s="3">
        <f t="shared" si="820"/>
        <v>3.5382306251596773E-3</v>
      </c>
      <c r="D1872" s="4" t="str">
        <f t="shared" si="831"/>
        <v>多</v>
      </c>
      <c r="E1872" s="6">
        <f t="shared" si="821"/>
        <v>3.5382306251596773E-3</v>
      </c>
      <c r="F1872" s="5">
        <f t="shared" si="822"/>
        <v>1.9801766399187655</v>
      </c>
      <c r="G1872" t="str">
        <f t="shared" si="832"/>
        <v>空</v>
      </c>
      <c r="H1872" s="6">
        <f t="shared" si="823"/>
        <v>0</v>
      </c>
      <c r="I1872" s="5">
        <f t="shared" si="833"/>
        <v>0.66901539028224388</v>
      </c>
      <c r="J1872" t="str">
        <f t="shared" si="841"/>
        <v>多</v>
      </c>
      <c r="K1872" s="6">
        <f t="shared" si="824"/>
        <v>3.5382306251596773E-3</v>
      </c>
      <c r="L1872" s="5">
        <f t="shared" si="834"/>
        <v>0.32948289738437225</v>
      </c>
      <c r="M1872" t="str">
        <f t="shared" si="842"/>
        <v>空</v>
      </c>
      <c r="N1872" s="6">
        <f t="shared" si="825"/>
        <v>0</v>
      </c>
      <c r="O1872" s="5">
        <f t="shared" si="835"/>
        <v>0.45241894130181837</v>
      </c>
      <c r="P1872" t="str">
        <f t="shared" si="843"/>
        <v>多</v>
      </c>
      <c r="Q1872" s="6">
        <f t="shared" si="826"/>
        <v>3.5382306251596773E-3</v>
      </c>
      <c r="R1872" s="5">
        <f t="shared" si="836"/>
        <v>0.89006004451399545</v>
      </c>
      <c r="S1872" t="str">
        <f t="shared" si="844"/>
        <v>多</v>
      </c>
      <c r="T1872" s="6">
        <f t="shared" si="827"/>
        <v>3.5382306251596773E-3</v>
      </c>
      <c r="U1872" s="5">
        <f t="shared" si="837"/>
        <v>0.91262876582463814</v>
      </c>
      <c r="V1872" t="str">
        <f t="shared" si="845"/>
        <v>空</v>
      </c>
      <c r="W1872" s="6">
        <f t="shared" si="828"/>
        <v>0</v>
      </c>
      <c r="X1872" s="5">
        <f t="shared" si="838"/>
        <v>1.0578274361937352</v>
      </c>
      <c r="Y1872" t="str">
        <f t="shared" si="846"/>
        <v>多</v>
      </c>
      <c r="Z1872" s="6">
        <f t="shared" si="829"/>
        <v>3.5382306251596773E-3</v>
      </c>
      <c r="AA1872" s="5">
        <f t="shared" si="839"/>
        <v>1.0704557481447041</v>
      </c>
      <c r="AB1872" t="str">
        <f t="shared" si="847"/>
        <v>多</v>
      </c>
      <c r="AC1872" s="6">
        <f t="shared" si="830"/>
        <v>3.5382306251596773E-3</v>
      </c>
      <c r="AD1872" s="5">
        <f t="shared" si="840"/>
        <v>2.3606976057957363</v>
      </c>
    </row>
    <row r="1873" spans="1:30" x14ac:dyDescent="0.15">
      <c r="A1873" s="1">
        <v>41165</v>
      </c>
      <c r="B1873" s="2">
        <v>2298.46</v>
      </c>
      <c r="C1873" s="3">
        <f t="shared" si="820"/>
        <v>-9.3143741352632592E-3</v>
      </c>
      <c r="D1873" s="4" t="str">
        <f t="shared" si="831"/>
        <v>多</v>
      </c>
      <c r="E1873" s="6">
        <f t="shared" si="821"/>
        <v>-9.3143741352632592E-3</v>
      </c>
      <c r="F1873" s="5">
        <f t="shared" si="822"/>
        <v>1.9617325338406537</v>
      </c>
      <c r="G1873" t="str">
        <f t="shared" si="832"/>
        <v>空</v>
      </c>
      <c r="H1873" s="6">
        <f t="shared" si="823"/>
        <v>0</v>
      </c>
      <c r="I1873" s="5">
        <f t="shared" si="833"/>
        <v>0.66901539028224388</v>
      </c>
      <c r="J1873" t="str">
        <f t="shared" si="841"/>
        <v>多</v>
      </c>
      <c r="K1873" s="6">
        <f t="shared" si="824"/>
        <v>-9.3143741352632592E-3</v>
      </c>
      <c r="L1873" s="5">
        <f t="shared" si="834"/>
        <v>0.32641397040696368</v>
      </c>
      <c r="M1873" t="str">
        <f t="shared" si="842"/>
        <v>空</v>
      </c>
      <c r="N1873" s="6">
        <f t="shared" si="825"/>
        <v>0</v>
      </c>
      <c r="O1873" s="5">
        <f t="shared" si="835"/>
        <v>0.45241894130181837</v>
      </c>
      <c r="P1873" t="str">
        <f t="shared" si="843"/>
        <v>多</v>
      </c>
      <c r="Q1873" s="6">
        <f t="shared" si="826"/>
        <v>-9.3143741352632592E-3</v>
      </c>
      <c r="R1873" s="5">
        <f t="shared" si="836"/>
        <v>0.881769692256543</v>
      </c>
      <c r="S1873" t="str">
        <f t="shared" si="844"/>
        <v>多</v>
      </c>
      <c r="T1873" s="6">
        <f t="shared" si="827"/>
        <v>-9.3143741352632592E-3</v>
      </c>
      <c r="U1873" s="5">
        <f t="shared" si="837"/>
        <v>0.90412820005314387</v>
      </c>
      <c r="V1873" t="str">
        <f t="shared" si="845"/>
        <v>空</v>
      </c>
      <c r="W1873" s="6">
        <f t="shared" si="828"/>
        <v>0</v>
      </c>
      <c r="X1873" s="5">
        <f t="shared" si="838"/>
        <v>1.0578274361937352</v>
      </c>
      <c r="Y1873" t="str">
        <f t="shared" si="846"/>
        <v>多</v>
      </c>
      <c r="Z1873" s="6">
        <f t="shared" si="829"/>
        <v>-9.3143741352632592E-3</v>
      </c>
      <c r="AA1873" s="5">
        <f t="shared" si="839"/>
        <v>1.0604851228112413</v>
      </c>
      <c r="AB1873" t="str">
        <f t="shared" si="847"/>
        <v>多</v>
      </c>
      <c r="AC1873" s="6">
        <f t="shared" si="830"/>
        <v>-9.3143741352632592E-3</v>
      </c>
      <c r="AD1873" s="5">
        <f t="shared" si="840"/>
        <v>2.3387091850751345</v>
      </c>
    </row>
    <row r="1874" spans="1:30" x14ac:dyDescent="0.15">
      <c r="A1874" s="1">
        <v>41166</v>
      </c>
      <c r="B1874" s="2">
        <v>2315.54</v>
      </c>
      <c r="C1874" s="3">
        <f t="shared" si="820"/>
        <v>7.4310625375251238E-3</v>
      </c>
      <c r="D1874" s="4" t="str">
        <f t="shared" si="831"/>
        <v>多</v>
      </c>
      <c r="E1874" s="6">
        <f t="shared" si="821"/>
        <v>7.4310625375251238E-3</v>
      </c>
      <c r="F1874" s="5">
        <f t="shared" si="822"/>
        <v>1.9763102909815213</v>
      </c>
      <c r="G1874" t="str">
        <f t="shared" si="832"/>
        <v>空</v>
      </c>
      <c r="H1874" s="6">
        <f t="shared" si="823"/>
        <v>0</v>
      </c>
      <c r="I1874" s="5">
        <f t="shared" si="833"/>
        <v>0.66901539028224388</v>
      </c>
      <c r="J1874" t="str">
        <f t="shared" si="841"/>
        <v>多</v>
      </c>
      <c r="K1874" s="6">
        <f t="shared" si="824"/>
        <v>7.4310625375251238E-3</v>
      </c>
      <c r="L1874" s="5">
        <f t="shared" si="834"/>
        <v>0.32883957303417971</v>
      </c>
      <c r="M1874" t="str">
        <f t="shared" si="842"/>
        <v>空</v>
      </c>
      <c r="N1874" s="6">
        <f t="shared" si="825"/>
        <v>0</v>
      </c>
      <c r="O1874" s="5">
        <f t="shared" si="835"/>
        <v>0.45241894130181837</v>
      </c>
      <c r="P1874" t="str">
        <f t="shared" si="843"/>
        <v>多</v>
      </c>
      <c r="Q1874" s="6">
        <f t="shared" si="826"/>
        <v>7.4310625375251238E-3</v>
      </c>
      <c r="R1874" s="5">
        <f t="shared" si="836"/>
        <v>0.88832217798339563</v>
      </c>
      <c r="S1874" t="str">
        <f t="shared" si="844"/>
        <v>多</v>
      </c>
      <c r="T1874" s="6">
        <f t="shared" si="827"/>
        <v>7.4310625375251238E-3</v>
      </c>
      <c r="U1874" s="5">
        <f t="shared" si="837"/>
        <v>0.91084683324967886</v>
      </c>
      <c r="V1874" t="str">
        <f t="shared" si="845"/>
        <v>空</v>
      </c>
      <c r="W1874" s="6">
        <f t="shared" si="828"/>
        <v>0</v>
      </c>
      <c r="X1874" s="5">
        <f t="shared" si="838"/>
        <v>1.0578274361937352</v>
      </c>
      <c r="Y1874" t="str">
        <f t="shared" si="846"/>
        <v>多</v>
      </c>
      <c r="Z1874" s="6">
        <f t="shared" si="829"/>
        <v>7.4310625375251238E-3</v>
      </c>
      <c r="AA1874" s="5">
        <f t="shared" si="839"/>
        <v>1.0683656540789666</v>
      </c>
      <c r="AB1874" t="str">
        <f t="shared" si="847"/>
        <v>多</v>
      </c>
      <c r="AC1874" s="6">
        <f t="shared" si="830"/>
        <v>7.4310625375251238E-3</v>
      </c>
      <c r="AD1874" s="5">
        <f t="shared" si="840"/>
        <v>2.3560882792865123</v>
      </c>
    </row>
    <row r="1875" spans="1:30" x14ac:dyDescent="0.15">
      <c r="A1875" s="1">
        <v>41169</v>
      </c>
      <c r="B1875" s="2">
        <v>2258.71</v>
      </c>
      <c r="C1875" s="3">
        <f t="shared" si="820"/>
        <v>-2.4542871209307537E-2</v>
      </c>
      <c r="D1875" s="4" t="str">
        <f t="shared" si="831"/>
        <v>多</v>
      </c>
      <c r="E1875" s="6">
        <f t="shared" si="821"/>
        <v>-2.4542871209307537E-2</v>
      </c>
      <c r="F1875" s="5">
        <f t="shared" si="822"/>
        <v>1.9278059620403327</v>
      </c>
      <c r="G1875" t="str">
        <f t="shared" si="832"/>
        <v>空</v>
      </c>
      <c r="H1875" s="6">
        <f t="shared" si="823"/>
        <v>0</v>
      </c>
      <c r="I1875" s="5">
        <f t="shared" si="833"/>
        <v>0.66901539028224388</v>
      </c>
      <c r="J1875" t="str">
        <f t="shared" si="841"/>
        <v>多</v>
      </c>
      <c r="K1875" s="6">
        <f t="shared" si="824"/>
        <v>-2.4542871209307537E-2</v>
      </c>
      <c r="L1875" s="5">
        <f t="shared" si="834"/>
        <v>0.32076890574467815</v>
      </c>
      <c r="M1875" t="str">
        <f t="shared" si="842"/>
        <v>空</v>
      </c>
      <c r="N1875" s="6">
        <f t="shared" si="825"/>
        <v>0</v>
      </c>
      <c r="O1875" s="5">
        <f t="shared" si="835"/>
        <v>0.45241894130181837</v>
      </c>
      <c r="P1875" t="str">
        <f t="shared" si="843"/>
        <v>多</v>
      </c>
      <c r="Q1875" s="6">
        <f t="shared" si="826"/>
        <v>-2.4542871209307537E-2</v>
      </c>
      <c r="R1875" s="5">
        <f t="shared" si="836"/>
        <v>0.86652020117677764</v>
      </c>
      <c r="S1875" t="str">
        <f t="shared" si="844"/>
        <v>多</v>
      </c>
      <c r="T1875" s="6">
        <f t="shared" si="827"/>
        <v>-2.4542871209307537E-2</v>
      </c>
      <c r="U1875" s="5">
        <f t="shared" si="837"/>
        <v>0.88849203672982635</v>
      </c>
      <c r="V1875" t="str">
        <f t="shared" si="845"/>
        <v>空</v>
      </c>
      <c r="W1875" s="6">
        <f t="shared" si="828"/>
        <v>0</v>
      </c>
      <c r="X1875" s="5">
        <f t="shared" si="838"/>
        <v>1.0578274361937352</v>
      </c>
      <c r="Y1875" t="str">
        <f t="shared" si="846"/>
        <v>多</v>
      </c>
      <c r="Z1875" s="6">
        <f t="shared" si="829"/>
        <v>-2.4542871209307537E-2</v>
      </c>
      <c r="AA1875" s="5">
        <f t="shared" si="839"/>
        <v>1.0421448934264588</v>
      </c>
      <c r="AB1875" t="str">
        <f t="shared" si="847"/>
        <v>多</v>
      </c>
      <c r="AC1875" s="6">
        <f t="shared" si="830"/>
        <v>-2.4542871209307537E-2</v>
      </c>
      <c r="AD1875" s="5">
        <f t="shared" si="840"/>
        <v>2.2982631080902243</v>
      </c>
    </row>
    <row r="1876" spans="1:30" x14ac:dyDescent="0.15">
      <c r="A1876" s="1">
        <v>41170</v>
      </c>
      <c r="B1876" s="2">
        <v>2235.2399999999998</v>
      </c>
      <c r="C1876" s="3">
        <f t="shared" si="820"/>
        <v>-1.0390886833635204E-2</v>
      </c>
      <c r="D1876" s="4" t="str">
        <f t="shared" si="831"/>
        <v>空</v>
      </c>
      <c r="E1876" s="6">
        <f t="shared" si="821"/>
        <v>-1.0390886833635204E-2</v>
      </c>
      <c r="F1876" s="5">
        <f t="shared" si="822"/>
        <v>1.9077743484515644</v>
      </c>
      <c r="G1876" t="str">
        <f t="shared" si="832"/>
        <v>空</v>
      </c>
      <c r="H1876" s="6">
        <f t="shared" si="823"/>
        <v>0</v>
      </c>
      <c r="I1876" s="5">
        <f t="shared" si="833"/>
        <v>0.66901539028224388</v>
      </c>
      <c r="J1876" t="str">
        <f t="shared" si="841"/>
        <v>多</v>
      </c>
      <c r="K1876" s="6">
        <f t="shared" si="824"/>
        <v>-1.0390886833635204E-2</v>
      </c>
      <c r="L1876" s="5">
        <f t="shared" si="834"/>
        <v>0.31743583234533618</v>
      </c>
      <c r="M1876" t="str">
        <f t="shared" si="842"/>
        <v>空</v>
      </c>
      <c r="N1876" s="6">
        <f t="shared" si="825"/>
        <v>0</v>
      </c>
      <c r="O1876" s="5">
        <f t="shared" si="835"/>
        <v>0.45241894130181837</v>
      </c>
      <c r="P1876" t="str">
        <f t="shared" si="843"/>
        <v>多</v>
      </c>
      <c r="Q1876" s="6">
        <f t="shared" si="826"/>
        <v>-1.0390886833635204E-2</v>
      </c>
      <c r="R1876" s="5">
        <f t="shared" si="836"/>
        <v>0.85751628782729095</v>
      </c>
      <c r="S1876" t="str">
        <f t="shared" si="844"/>
        <v>多</v>
      </c>
      <c r="T1876" s="6">
        <f t="shared" si="827"/>
        <v>-1.0390886833635204E-2</v>
      </c>
      <c r="U1876" s="5">
        <f t="shared" si="837"/>
        <v>0.87925981652358065</v>
      </c>
      <c r="V1876" t="str">
        <f t="shared" si="845"/>
        <v>空</v>
      </c>
      <c r="W1876" s="6">
        <f t="shared" si="828"/>
        <v>0</v>
      </c>
      <c r="X1876" s="5">
        <f t="shared" si="838"/>
        <v>1.0578274361937352</v>
      </c>
      <c r="Y1876" t="str">
        <f t="shared" si="846"/>
        <v>多</v>
      </c>
      <c r="Z1876" s="6">
        <f t="shared" si="829"/>
        <v>-1.0390886833635204E-2</v>
      </c>
      <c r="AA1876" s="5">
        <f t="shared" si="839"/>
        <v>1.0313160837746136</v>
      </c>
      <c r="AB1876" t="str">
        <f t="shared" si="847"/>
        <v>多</v>
      </c>
      <c r="AC1876" s="6">
        <f t="shared" si="830"/>
        <v>-1.0390886833635204E-2</v>
      </c>
      <c r="AD1876" s="5">
        <f t="shared" si="840"/>
        <v>2.2743821162201399</v>
      </c>
    </row>
    <row r="1877" spans="1:30" x14ac:dyDescent="0.15">
      <c r="A1877" s="1">
        <v>41171</v>
      </c>
      <c r="B1877" s="2">
        <v>2246.2399999999998</v>
      </c>
      <c r="C1877" s="3">
        <f t="shared" si="820"/>
        <v>4.9211717757378093E-3</v>
      </c>
      <c r="D1877" s="4" t="str">
        <f t="shared" si="831"/>
        <v>空</v>
      </c>
      <c r="E1877" s="6">
        <f t="shared" si="821"/>
        <v>0</v>
      </c>
      <c r="F1877" s="5">
        <f t="shared" si="822"/>
        <v>1.9077743484515644</v>
      </c>
      <c r="G1877" t="str">
        <f t="shared" si="832"/>
        <v>空</v>
      </c>
      <c r="H1877" s="6">
        <f t="shared" si="823"/>
        <v>0</v>
      </c>
      <c r="I1877" s="5">
        <f t="shared" si="833"/>
        <v>0.66901539028224388</v>
      </c>
      <c r="J1877" t="str">
        <f t="shared" si="841"/>
        <v>多</v>
      </c>
      <c r="K1877" s="6">
        <f t="shared" si="824"/>
        <v>4.9211717757378093E-3</v>
      </c>
      <c r="L1877" s="5">
        <f t="shared" si="834"/>
        <v>0.31899798860408191</v>
      </c>
      <c r="M1877" t="str">
        <f t="shared" si="842"/>
        <v>空</v>
      </c>
      <c r="N1877" s="6">
        <f t="shared" si="825"/>
        <v>0</v>
      </c>
      <c r="O1877" s="5">
        <f t="shared" si="835"/>
        <v>0.45241894130181837</v>
      </c>
      <c r="P1877" t="str">
        <f t="shared" si="843"/>
        <v>多</v>
      </c>
      <c r="Q1877" s="6">
        <f t="shared" si="826"/>
        <v>4.9211717757378093E-3</v>
      </c>
      <c r="R1877" s="5">
        <f t="shared" si="836"/>
        <v>0.86173627278018206</v>
      </c>
      <c r="S1877" t="str">
        <f t="shared" si="844"/>
        <v>多</v>
      </c>
      <c r="T1877" s="6">
        <f t="shared" si="827"/>
        <v>4.9211717757378093E-3</v>
      </c>
      <c r="U1877" s="5">
        <f t="shared" si="837"/>
        <v>0.88358680511619692</v>
      </c>
      <c r="V1877" t="str">
        <f t="shared" si="845"/>
        <v>空</v>
      </c>
      <c r="W1877" s="6">
        <f t="shared" si="828"/>
        <v>0</v>
      </c>
      <c r="X1877" s="5">
        <f t="shared" si="838"/>
        <v>1.0578274361937352</v>
      </c>
      <c r="Y1877" t="str">
        <f t="shared" si="846"/>
        <v>多</v>
      </c>
      <c r="Z1877" s="6">
        <f t="shared" si="829"/>
        <v>4.9211717757378093E-3</v>
      </c>
      <c r="AA1877" s="5">
        <f t="shared" si="839"/>
        <v>1.0363913673779497</v>
      </c>
      <c r="AB1877" t="str">
        <f t="shared" si="847"/>
        <v>多</v>
      </c>
      <c r="AC1877" s="6">
        <f t="shared" si="830"/>
        <v>4.9211717757378093E-3</v>
      </c>
      <c r="AD1877" s="5">
        <f t="shared" si="840"/>
        <v>2.2855747412977254</v>
      </c>
    </row>
    <row r="1878" spans="1:30" x14ac:dyDescent="0.15">
      <c r="A1878" s="1">
        <v>41172</v>
      </c>
      <c r="B1878" s="2">
        <v>2195.9499999999998</v>
      </c>
      <c r="C1878" s="3">
        <f t="shared" si="820"/>
        <v>-2.2388524823705347E-2</v>
      </c>
      <c r="D1878" s="4" t="str">
        <f t="shared" si="831"/>
        <v>空</v>
      </c>
      <c r="E1878" s="6">
        <f t="shared" si="821"/>
        <v>0</v>
      </c>
      <c r="F1878" s="5">
        <f t="shared" si="822"/>
        <v>1.9077743484515644</v>
      </c>
      <c r="G1878" t="str">
        <f t="shared" si="832"/>
        <v>空</v>
      </c>
      <c r="H1878" s="6">
        <f t="shared" si="823"/>
        <v>0</v>
      </c>
      <c r="I1878" s="5">
        <f t="shared" si="833"/>
        <v>0.66901539028224388</v>
      </c>
      <c r="J1878" t="str">
        <f t="shared" si="841"/>
        <v>多</v>
      </c>
      <c r="K1878" s="6">
        <f t="shared" si="824"/>
        <v>-2.2388524823705347E-2</v>
      </c>
      <c r="L1878" s="5">
        <f t="shared" si="834"/>
        <v>0.31185609421750732</v>
      </c>
      <c r="M1878" t="str">
        <f t="shared" si="842"/>
        <v>空</v>
      </c>
      <c r="N1878" s="6">
        <f t="shared" si="825"/>
        <v>0</v>
      </c>
      <c r="O1878" s="5">
        <f t="shared" si="835"/>
        <v>0.45241894130181837</v>
      </c>
      <c r="P1878" t="str">
        <f t="shared" si="843"/>
        <v>多</v>
      </c>
      <c r="Q1878" s="6">
        <f t="shared" si="826"/>
        <v>-2.2388524823705347E-2</v>
      </c>
      <c r="R1878" s="5">
        <f t="shared" si="836"/>
        <v>0.84244326884555565</v>
      </c>
      <c r="S1878" t="str">
        <f t="shared" si="844"/>
        <v>多</v>
      </c>
      <c r="T1878" s="6">
        <f t="shared" si="827"/>
        <v>-2.2388524823705347E-2</v>
      </c>
      <c r="U1878" s="5">
        <f t="shared" si="837"/>
        <v>0.86380459999595449</v>
      </c>
      <c r="V1878" t="str">
        <f t="shared" si="845"/>
        <v>空</v>
      </c>
      <c r="W1878" s="6">
        <f t="shared" si="828"/>
        <v>0</v>
      </c>
      <c r="X1878" s="5">
        <f t="shared" si="838"/>
        <v>1.0578274361937352</v>
      </c>
      <c r="Y1878" t="str">
        <f t="shared" si="846"/>
        <v>多</v>
      </c>
      <c r="Z1878" s="6">
        <f t="shared" si="829"/>
        <v>-2.2388524823705347E-2</v>
      </c>
      <c r="AA1878" s="5">
        <f t="shared" si="839"/>
        <v>1.0131880935223345</v>
      </c>
      <c r="AB1878" t="str">
        <f t="shared" si="847"/>
        <v>多</v>
      </c>
      <c r="AC1878" s="6">
        <f t="shared" si="830"/>
        <v>-2.2388524823705347E-2</v>
      </c>
      <c r="AD1878" s="5">
        <f t="shared" si="840"/>
        <v>2.2344040944657473</v>
      </c>
    </row>
    <row r="1879" spans="1:30" x14ac:dyDescent="0.15">
      <c r="A1879" s="1">
        <v>41173</v>
      </c>
      <c r="B1879" s="2">
        <v>2199.06</v>
      </c>
      <c r="C1879" s="3">
        <f t="shared" si="820"/>
        <v>1.4162435392428563E-3</v>
      </c>
      <c r="D1879" s="4" t="str">
        <f t="shared" si="831"/>
        <v>空</v>
      </c>
      <c r="E1879" s="6">
        <f t="shared" si="821"/>
        <v>0</v>
      </c>
      <c r="F1879" s="5">
        <f t="shared" si="822"/>
        <v>1.9077743484515644</v>
      </c>
      <c r="G1879" t="str">
        <f t="shared" si="832"/>
        <v>空</v>
      </c>
      <c r="H1879" s="6">
        <f t="shared" si="823"/>
        <v>0</v>
      </c>
      <c r="I1879" s="5">
        <f t="shared" si="833"/>
        <v>0.66901539028224388</v>
      </c>
      <c r="J1879" t="str">
        <f t="shared" si="841"/>
        <v>多</v>
      </c>
      <c r="K1879" s="6">
        <f t="shared" si="824"/>
        <v>1.4162435392428563E-3</v>
      </c>
      <c r="L1879" s="5">
        <f t="shared" si="834"/>
        <v>0.3122977583961164</v>
      </c>
      <c r="M1879" t="str">
        <f t="shared" si="842"/>
        <v>空</v>
      </c>
      <c r="N1879" s="6">
        <f t="shared" si="825"/>
        <v>0</v>
      </c>
      <c r="O1879" s="5">
        <f t="shared" si="835"/>
        <v>0.45241894130181837</v>
      </c>
      <c r="P1879" t="str">
        <f t="shared" si="843"/>
        <v>多</v>
      </c>
      <c r="Q1879" s="6">
        <f t="shared" si="826"/>
        <v>1.4162435392428563E-3</v>
      </c>
      <c r="R1879" s="5">
        <f t="shared" si="836"/>
        <v>0.84363637368223676</v>
      </c>
      <c r="S1879" t="str">
        <f t="shared" si="844"/>
        <v>多</v>
      </c>
      <c r="T1879" s="6">
        <f t="shared" si="827"/>
        <v>1.4162435392428563E-3</v>
      </c>
      <c r="U1879" s="5">
        <f t="shared" si="837"/>
        <v>0.86502795767986707</v>
      </c>
      <c r="V1879" t="str">
        <f t="shared" si="845"/>
        <v>空</v>
      </c>
      <c r="W1879" s="6">
        <f t="shared" si="828"/>
        <v>0</v>
      </c>
      <c r="X1879" s="5">
        <f t="shared" si="838"/>
        <v>1.0578274361937352</v>
      </c>
      <c r="Y1879" t="str">
        <f t="shared" si="846"/>
        <v>多</v>
      </c>
      <c r="Z1879" s="6">
        <f t="shared" si="829"/>
        <v>1.4162435392428563E-3</v>
      </c>
      <c r="AA1879" s="5">
        <f t="shared" si="839"/>
        <v>1.0146230146138233</v>
      </c>
      <c r="AB1879" t="str">
        <f t="shared" si="847"/>
        <v>多</v>
      </c>
      <c r="AC1879" s="6">
        <f t="shared" si="830"/>
        <v>1.4162435392428563E-3</v>
      </c>
      <c r="AD1879" s="5">
        <f t="shared" si="840"/>
        <v>2.237568554828592</v>
      </c>
    </row>
    <row r="1880" spans="1:30" x14ac:dyDescent="0.15">
      <c r="A1880" s="1">
        <v>41176</v>
      </c>
      <c r="B1880" s="2">
        <v>2215.52</v>
      </c>
      <c r="C1880" s="3">
        <f t="shared" si="820"/>
        <v>7.48501632515719E-3</v>
      </c>
      <c r="D1880" s="4" t="str">
        <f t="shared" si="831"/>
        <v>多</v>
      </c>
      <c r="E1880" s="6">
        <f t="shared" si="821"/>
        <v>0</v>
      </c>
      <c r="F1880" s="5">
        <f t="shared" si="822"/>
        <v>1.9077743484515644</v>
      </c>
      <c r="G1880" t="str">
        <f t="shared" si="832"/>
        <v>空</v>
      </c>
      <c r="H1880" s="6">
        <f t="shared" si="823"/>
        <v>0</v>
      </c>
      <c r="I1880" s="5">
        <f t="shared" si="833"/>
        <v>0.66901539028224388</v>
      </c>
      <c r="J1880" t="str">
        <f t="shared" si="841"/>
        <v>多</v>
      </c>
      <c r="K1880" s="6">
        <f t="shared" si="824"/>
        <v>7.48501632515719E-3</v>
      </c>
      <c r="L1880" s="5">
        <f t="shared" si="834"/>
        <v>0.31463531221602131</v>
      </c>
      <c r="M1880" t="str">
        <f t="shared" si="842"/>
        <v>空</v>
      </c>
      <c r="N1880" s="6">
        <f t="shared" si="825"/>
        <v>0</v>
      </c>
      <c r="O1880" s="5">
        <f t="shared" si="835"/>
        <v>0.45241894130181837</v>
      </c>
      <c r="P1880" t="str">
        <f t="shared" si="843"/>
        <v>多</v>
      </c>
      <c r="Q1880" s="6">
        <f t="shared" si="826"/>
        <v>7.48501632515719E-3</v>
      </c>
      <c r="R1880" s="5">
        <f t="shared" si="836"/>
        <v>0.84995100571174476</v>
      </c>
      <c r="S1880" t="str">
        <f t="shared" si="844"/>
        <v>多</v>
      </c>
      <c r="T1880" s="6">
        <f t="shared" si="827"/>
        <v>7.48501632515719E-3</v>
      </c>
      <c r="U1880" s="5">
        <f t="shared" si="837"/>
        <v>0.87150270606481828</v>
      </c>
      <c r="V1880" t="str">
        <f t="shared" si="845"/>
        <v>空</v>
      </c>
      <c r="W1880" s="6">
        <f t="shared" si="828"/>
        <v>0</v>
      </c>
      <c r="X1880" s="5">
        <f t="shared" si="838"/>
        <v>1.0578274361937352</v>
      </c>
      <c r="Y1880" t="str">
        <f t="shared" si="846"/>
        <v>多</v>
      </c>
      <c r="Z1880" s="6">
        <f t="shared" si="829"/>
        <v>7.48501632515719E-3</v>
      </c>
      <c r="AA1880" s="5">
        <f t="shared" si="839"/>
        <v>1.0222174844420879</v>
      </c>
      <c r="AB1880" t="str">
        <f t="shared" si="847"/>
        <v>多</v>
      </c>
      <c r="AC1880" s="6">
        <f t="shared" si="830"/>
        <v>7.48501632515719E-3</v>
      </c>
      <c r="AD1880" s="5">
        <f t="shared" si="840"/>
        <v>2.2543167919901426</v>
      </c>
    </row>
    <row r="1881" spans="1:30" x14ac:dyDescent="0.15">
      <c r="A1881" s="1">
        <v>41177</v>
      </c>
      <c r="B1881" s="2">
        <v>2210.15</v>
      </c>
      <c r="C1881" s="3">
        <f t="shared" si="820"/>
        <v>-2.4238102115980986E-3</v>
      </c>
      <c r="D1881" s="4" t="str">
        <f t="shared" si="831"/>
        <v>多</v>
      </c>
      <c r="E1881" s="6">
        <f t="shared" si="821"/>
        <v>-2.4238102115980986E-3</v>
      </c>
      <c r="F1881" s="5">
        <f t="shared" si="822"/>
        <v>1.9031502655043626</v>
      </c>
      <c r="G1881" t="str">
        <f t="shared" si="832"/>
        <v>空</v>
      </c>
      <c r="H1881" s="6">
        <f t="shared" si="823"/>
        <v>0</v>
      </c>
      <c r="I1881" s="5">
        <f t="shared" si="833"/>
        <v>0.66901539028224388</v>
      </c>
      <c r="J1881" t="str">
        <f t="shared" si="841"/>
        <v>多</v>
      </c>
      <c r="K1881" s="6">
        <f t="shared" si="824"/>
        <v>-2.4238102115980986E-3</v>
      </c>
      <c r="L1881" s="5">
        <f t="shared" si="834"/>
        <v>0.31387269593334277</v>
      </c>
      <c r="M1881" t="str">
        <f t="shared" si="842"/>
        <v>空</v>
      </c>
      <c r="N1881" s="6">
        <f t="shared" si="825"/>
        <v>0</v>
      </c>
      <c r="O1881" s="5">
        <f t="shared" si="835"/>
        <v>0.45241894130181837</v>
      </c>
      <c r="P1881" t="str">
        <f t="shared" si="843"/>
        <v>多</v>
      </c>
      <c r="Q1881" s="6">
        <f t="shared" si="826"/>
        <v>-2.4238102115980986E-3</v>
      </c>
      <c r="R1881" s="5">
        <f t="shared" si="836"/>
        <v>0.84789088578474259</v>
      </c>
      <c r="S1881" t="str">
        <f t="shared" si="844"/>
        <v>多</v>
      </c>
      <c r="T1881" s="6">
        <f t="shared" si="827"/>
        <v>-2.4238102115980986E-3</v>
      </c>
      <c r="U1881" s="5">
        <f t="shared" si="837"/>
        <v>0.86939034890642297</v>
      </c>
      <c r="V1881" t="str">
        <f t="shared" si="845"/>
        <v>空</v>
      </c>
      <c r="W1881" s="6">
        <f t="shared" si="828"/>
        <v>0</v>
      </c>
      <c r="X1881" s="5">
        <f t="shared" si="838"/>
        <v>1.0578274361937352</v>
      </c>
      <c r="Y1881" t="str">
        <f t="shared" si="846"/>
        <v>多</v>
      </c>
      <c r="Z1881" s="6">
        <f t="shared" si="829"/>
        <v>-2.4238102115980986E-3</v>
      </c>
      <c r="AA1881" s="5">
        <f t="shared" si="839"/>
        <v>1.0197398232648232</v>
      </c>
      <c r="AB1881" t="str">
        <f t="shared" si="847"/>
        <v>多</v>
      </c>
      <c r="AC1881" s="6">
        <f t="shared" si="830"/>
        <v>-2.4238102115980986E-3</v>
      </c>
      <c r="AD1881" s="5">
        <f t="shared" si="840"/>
        <v>2.2488527559295397</v>
      </c>
    </row>
    <row r="1882" spans="1:30" x14ac:dyDescent="0.15">
      <c r="A1882" s="1">
        <v>41178</v>
      </c>
      <c r="B1882" s="2">
        <v>2184.89</v>
      </c>
      <c r="C1882" s="3">
        <f t="shared" si="820"/>
        <v>-1.1429088523403519E-2</v>
      </c>
      <c r="D1882" s="4" t="str">
        <f t="shared" si="831"/>
        <v>空</v>
      </c>
      <c r="E1882" s="6">
        <f t="shared" si="821"/>
        <v>-1.1429088523403519E-2</v>
      </c>
      <c r="F1882" s="5">
        <f t="shared" si="822"/>
        <v>1.8813989926465744</v>
      </c>
      <c r="G1882" t="str">
        <f t="shared" si="832"/>
        <v>空</v>
      </c>
      <c r="H1882" s="6">
        <f t="shared" si="823"/>
        <v>0</v>
      </c>
      <c r="I1882" s="5">
        <f t="shared" si="833"/>
        <v>0.66901539028224388</v>
      </c>
      <c r="J1882" t="str">
        <f t="shared" si="841"/>
        <v>多</v>
      </c>
      <c r="K1882" s="6">
        <f t="shared" si="824"/>
        <v>-1.1429088523403519E-2</v>
      </c>
      <c r="L1882" s="5">
        <f t="shared" si="834"/>
        <v>0.31028541710644131</v>
      </c>
      <c r="M1882" t="str">
        <f t="shared" si="842"/>
        <v>空</v>
      </c>
      <c r="N1882" s="6">
        <f t="shared" si="825"/>
        <v>0</v>
      </c>
      <c r="O1882" s="5">
        <f t="shared" si="835"/>
        <v>0.45241894130181837</v>
      </c>
      <c r="P1882" t="str">
        <f t="shared" si="843"/>
        <v>多</v>
      </c>
      <c r="Q1882" s="6">
        <f t="shared" si="826"/>
        <v>-1.1429088523403519E-2</v>
      </c>
      <c r="R1882" s="5">
        <f t="shared" si="836"/>
        <v>0.83820026579292173</v>
      </c>
      <c r="S1882" t="str">
        <f t="shared" si="844"/>
        <v>多</v>
      </c>
      <c r="T1882" s="6">
        <f t="shared" si="827"/>
        <v>-1.1429088523403519E-2</v>
      </c>
      <c r="U1882" s="5">
        <f t="shared" si="837"/>
        <v>0.85945400964737884</v>
      </c>
      <c r="V1882" t="str">
        <f t="shared" si="845"/>
        <v>空</v>
      </c>
      <c r="W1882" s="6">
        <f t="shared" si="828"/>
        <v>0</v>
      </c>
      <c r="X1882" s="5">
        <f t="shared" si="838"/>
        <v>1.0578274361937352</v>
      </c>
      <c r="Y1882" t="str">
        <f t="shared" si="846"/>
        <v>多</v>
      </c>
      <c r="Z1882" s="6">
        <f t="shared" si="829"/>
        <v>-1.1429088523403519E-2</v>
      </c>
      <c r="AA1882" s="5">
        <f t="shared" si="839"/>
        <v>1.0080851265538897</v>
      </c>
      <c r="AB1882" t="str">
        <f t="shared" si="847"/>
        <v>多</v>
      </c>
      <c r="AC1882" s="6">
        <f t="shared" si="830"/>
        <v>-1.1429088523403519E-2</v>
      </c>
      <c r="AD1882" s="5">
        <f t="shared" si="840"/>
        <v>2.223150418705921</v>
      </c>
    </row>
    <row r="1883" spans="1:30" x14ac:dyDescent="0.15">
      <c r="A1883" s="1">
        <v>41179</v>
      </c>
      <c r="B1883" s="2">
        <v>2251.7199999999998</v>
      </c>
      <c r="C1883" s="3">
        <f t="shared" si="820"/>
        <v>3.0587352223681696E-2</v>
      </c>
      <c r="D1883" s="4" t="str">
        <f t="shared" si="831"/>
        <v>空</v>
      </c>
      <c r="E1883" s="6">
        <f t="shared" si="821"/>
        <v>0</v>
      </c>
      <c r="F1883" s="5">
        <f t="shared" si="822"/>
        <v>1.8813989926465744</v>
      </c>
      <c r="G1883" t="str">
        <f t="shared" si="832"/>
        <v>空</v>
      </c>
      <c r="H1883" s="6">
        <f t="shared" si="823"/>
        <v>0</v>
      </c>
      <c r="I1883" s="5">
        <f t="shared" si="833"/>
        <v>0.66901539028224388</v>
      </c>
      <c r="J1883" t="str">
        <f t="shared" si="841"/>
        <v>多</v>
      </c>
      <c r="K1883" s="6">
        <f t="shared" si="824"/>
        <v>3.0587352223681696E-2</v>
      </c>
      <c r="L1883" s="5">
        <f t="shared" si="834"/>
        <v>0.319776226449348</v>
      </c>
      <c r="M1883" t="str">
        <f t="shared" si="842"/>
        <v>空</v>
      </c>
      <c r="N1883" s="6">
        <f t="shared" si="825"/>
        <v>0</v>
      </c>
      <c r="O1883" s="5">
        <f t="shared" si="835"/>
        <v>0.45241894130181837</v>
      </c>
      <c r="P1883" t="str">
        <f t="shared" si="843"/>
        <v>多</v>
      </c>
      <c r="Q1883" s="6">
        <f t="shared" si="826"/>
        <v>3.0587352223681696E-2</v>
      </c>
      <c r="R1883" s="5">
        <f t="shared" si="836"/>
        <v>0.86383859255671347</v>
      </c>
      <c r="S1883" t="str">
        <f t="shared" si="844"/>
        <v>多</v>
      </c>
      <c r="T1883" s="6">
        <f t="shared" si="827"/>
        <v>3.0587352223681696E-2</v>
      </c>
      <c r="U1883" s="5">
        <f t="shared" si="837"/>
        <v>0.88574243216051873</v>
      </c>
      <c r="V1883" t="str">
        <f t="shared" si="845"/>
        <v>空</v>
      </c>
      <c r="W1883" s="6">
        <f t="shared" si="828"/>
        <v>0</v>
      </c>
      <c r="X1883" s="5">
        <f t="shared" si="838"/>
        <v>1.0578274361937352</v>
      </c>
      <c r="Y1883" t="str">
        <f t="shared" si="846"/>
        <v>多</v>
      </c>
      <c r="Z1883" s="6">
        <f t="shared" si="829"/>
        <v>3.0587352223681696E-2</v>
      </c>
      <c r="AA1883" s="5">
        <f t="shared" si="839"/>
        <v>1.0389197813912483</v>
      </c>
      <c r="AB1883" t="str">
        <f t="shared" si="847"/>
        <v>多</v>
      </c>
      <c r="AC1883" s="6">
        <f t="shared" si="830"/>
        <v>3.0587352223681696E-2</v>
      </c>
      <c r="AD1883" s="5">
        <f t="shared" si="840"/>
        <v>2.2911507036091043</v>
      </c>
    </row>
    <row r="1884" spans="1:30" x14ac:dyDescent="0.15">
      <c r="A1884" s="1">
        <v>41180</v>
      </c>
      <c r="B1884" s="2">
        <v>2293.11</v>
      </c>
      <c r="C1884" s="3">
        <f t="shared" si="820"/>
        <v>1.8381503917005881E-2</v>
      </c>
      <c r="D1884" s="4" t="str">
        <f t="shared" si="831"/>
        <v>多</v>
      </c>
      <c r="E1884" s="6">
        <f t="shared" si="821"/>
        <v>0</v>
      </c>
      <c r="F1884" s="5">
        <f t="shared" si="822"/>
        <v>1.8813989926465744</v>
      </c>
      <c r="G1884" t="str">
        <f t="shared" si="832"/>
        <v>空</v>
      </c>
      <c r="H1884" s="6">
        <f t="shared" si="823"/>
        <v>0</v>
      </c>
      <c r="I1884" s="5">
        <f t="shared" si="833"/>
        <v>0.66901539028224388</v>
      </c>
      <c r="J1884" t="str">
        <f t="shared" si="841"/>
        <v>多</v>
      </c>
      <c r="K1884" s="6">
        <f t="shared" si="824"/>
        <v>1.8381503917005881E-2</v>
      </c>
      <c r="L1884" s="5">
        <f t="shared" si="834"/>
        <v>0.32565419440839205</v>
      </c>
      <c r="M1884" t="str">
        <f t="shared" si="842"/>
        <v>空</v>
      </c>
      <c r="N1884" s="6">
        <f t="shared" si="825"/>
        <v>0</v>
      </c>
      <c r="O1884" s="5">
        <f t="shared" si="835"/>
        <v>0.45241894130181837</v>
      </c>
      <c r="P1884" t="str">
        <f t="shared" si="843"/>
        <v>多</v>
      </c>
      <c r="Q1884" s="6">
        <f t="shared" si="826"/>
        <v>1.8381503917005881E-2</v>
      </c>
      <c r="R1884" s="5">
        <f t="shared" si="836"/>
        <v>0.87971724502945559</v>
      </c>
      <c r="S1884" t="str">
        <f t="shared" si="844"/>
        <v>多</v>
      </c>
      <c r="T1884" s="6">
        <f t="shared" si="827"/>
        <v>1.8381503917005881E-2</v>
      </c>
      <c r="U1884" s="5">
        <f t="shared" si="837"/>
        <v>0.90202371014673566</v>
      </c>
      <c r="V1884" t="str">
        <f t="shared" si="845"/>
        <v>空</v>
      </c>
      <c r="W1884" s="6">
        <f t="shared" si="828"/>
        <v>0</v>
      </c>
      <c r="X1884" s="5">
        <f t="shared" si="838"/>
        <v>1.0578274361937352</v>
      </c>
      <c r="Y1884" t="str">
        <f t="shared" si="846"/>
        <v>多</v>
      </c>
      <c r="Z1884" s="6">
        <f t="shared" si="829"/>
        <v>1.8381503917005881E-2</v>
      </c>
      <c r="AA1884" s="5">
        <f t="shared" si="839"/>
        <v>1.0580166894223464</v>
      </c>
      <c r="AB1884" t="str">
        <f t="shared" si="847"/>
        <v>多</v>
      </c>
      <c r="AC1884" s="6">
        <f t="shared" si="830"/>
        <v>1.8381503917005881E-2</v>
      </c>
      <c r="AD1884" s="5">
        <f t="shared" si="840"/>
        <v>2.3332654992419459</v>
      </c>
    </row>
    <row r="1885" spans="1:30" x14ac:dyDescent="0.15">
      <c r="A1885" s="1">
        <v>41190</v>
      </c>
      <c r="B1885" s="2">
        <v>2270.0500000000002</v>
      </c>
      <c r="C1885" s="3">
        <f t="shared" si="820"/>
        <v>-1.0056211869469811E-2</v>
      </c>
      <c r="D1885" s="4" t="str">
        <f t="shared" si="831"/>
        <v>多</v>
      </c>
      <c r="E1885" s="6">
        <f t="shared" si="821"/>
        <v>-1.0056211869469811E-2</v>
      </c>
      <c r="F1885" s="5">
        <f t="shared" si="822"/>
        <v>1.8624792457655133</v>
      </c>
      <c r="G1885" t="str">
        <f t="shared" si="832"/>
        <v>空</v>
      </c>
      <c r="H1885" s="6">
        <f t="shared" si="823"/>
        <v>0</v>
      </c>
      <c r="I1885" s="5">
        <f t="shared" si="833"/>
        <v>0.66901539028224388</v>
      </c>
      <c r="J1885" t="str">
        <f t="shared" si="841"/>
        <v>多</v>
      </c>
      <c r="K1885" s="6">
        <f t="shared" si="824"/>
        <v>-1.0056211869469811E-2</v>
      </c>
      <c r="L1885" s="5">
        <f t="shared" si="834"/>
        <v>0.32237934683323977</v>
      </c>
      <c r="M1885" t="str">
        <f t="shared" si="842"/>
        <v>空</v>
      </c>
      <c r="N1885" s="6">
        <f t="shared" si="825"/>
        <v>0</v>
      </c>
      <c r="O1885" s="5">
        <f t="shared" si="835"/>
        <v>0.45241894130181837</v>
      </c>
      <c r="P1885" t="str">
        <f t="shared" si="843"/>
        <v>多</v>
      </c>
      <c r="Q1885" s="6">
        <f t="shared" si="826"/>
        <v>-1.0056211869469811E-2</v>
      </c>
      <c r="R1885" s="5">
        <f t="shared" si="836"/>
        <v>0.87087062202821308</v>
      </c>
      <c r="S1885" t="str">
        <f t="shared" si="844"/>
        <v>多</v>
      </c>
      <c r="T1885" s="6">
        <f t="shared" si="827"/>
        <v>-1.0056211869469811E-2</v>
      </c>
      <c r="U1885" s="5">
        <f t="shared" si="837"/>
        <v>0.89295276860621486</v>
      </c>
      <c r="V1885" t="str">
        <f t="shared" si="845"/>
        <v>空</v>
      </c>
      <c r="W1885" s="6">
        <f t="shared" si="828"/>
        <v>0</v>
      </c>
      <c r="X1885" s="5">
        <f t="shared" si="838"/>
        <v>1.0578274361937352</v>
      </c>
      <c r="Y1885" t="str">
        <f t="shared" si="846"/>
        <v>多</v>
      </c>
      <c r="Z1885" s="6">
        <f t="shared" si="829"/>
        <v>-1.0056211869469811E-2</v>
      </c>
      <c r="AA1885" s="5">
        <f t="shared" si="839"/>
        <v>1.0473770494320802</v>
      </c>
      <c r="AB1885" t="str">
        <f t="shared" si="847"/>
        <v>多</v>
      </c>
      <c r="AC1885" s="6">
        <f t="shared" si="830"/>
        <v>-1.0056211869469811E-2</v>
      </c>
      <c r="AD1885" s="5">
        <f t="shared" si="840"/>
        <v>2.3098016870338447</v>
      </c>
    </row>
    <row r="1886" spans="1:30" x14ac:dyDescent="0.15">
      <c r="A1886" s="1">
        <v>41191</v>
      </c>
      <c r="B1886" s="2">
        <v>2320.16</v>
      </c>
      <c r="C1886" s="3">
        <f t="shared" si="820"/>
        <v>2.2074403647496688E-2</v>
      </c>
      <c r="D1886" s="4" t="str">
        <f t="shared" si="831"/>
        <v>多</v>
      </c>
      <c r="E1886" s="6">
        <f t="shared" si="821"/>
        <v>2.2074403647496688E-2</v>
      </c>
      <c r="F1886" s="5">
        <f t="shared" si="822"/>
        <v>1.9035923644216264</v>
      </c>
      <c r="G1886" t="str">
        <f t="shared" si="832"/>
        <v>空</v>
      </c>
      <c r="H1886" s="6">
        <f t="shared" si="823"/>
        <v>0</v>
      </c>
      <c r="I1886" s="5">
        <f t="shared" si="833"/>
        <v>0.66901539028224388</v>
      </c>
      <c r="J1886" t="str">
        <f t="shared" si="841"/>
        <v>多</v>
      </c>
      <c r="K1886" s="6">
        <f t="shared" si="824"/>
        <v>2.2074403647496688E-2</v>
      </c>
      <c r="L1886" s="5">
        <f t="shared" si="834"/>
        <v>0.32949567866285301</v>
      </c>
      <c r="M1886" t="str">
        <f t="shared" si="842"/>
        <v>空</v>
      </c>
      <c r="N1886" s="6">
        <f t="shared" si="825"/>
        <v>0</v>
      </c>
      <c r="O1886" s="5">
        <f t="shared" si="835"/>
        <v>0.45241894130181837</v>
      </c>
      <c r="P1886" t="str">
        <f t="shared" si="843"/>
        <v>多</v>
      </c>
      <c r="Q1886" s="6">
        <f t="shared" si="826"/>
        <v>2.2074403647496688E-2</v>
      </c>
      <c r="R1886" s="5">
        <f t="shared" si="836"/>
        <v>0.89009457166361039</v>
      </c>
      <c r="S1886" t="str">
        <f t="shared" si="844"/>
        <v>多</v>
      </c>
      <c r="T1886" s="6">
        <f t="shared" si="827"/>
        <v>2.2074403647496688E-2</v>
      </c>
      <c r="U1886" s="5">
        <f t="shared" si="837"/>
        <v>0.91266416845857812</v>
      </c>
      <c r="V1886" t="str">
        <f t="shared" si="845"/>
        <v>空</v>
      </c>
      <c r="W1886" s="6">
        <f t="shared" si="828"/>
        <v>0</v>
      </c>
      <c r="X1886" s="5">
        <f t="shared" si="838"/>
        <v>1.0578274361937352</v>
      </c>
      <c r="Y1886" t="str">
        <f t="shared" si="846"/>
        <v>多</v>
      </c>
      <c r="Z1886" s="6">
        <f t="shared" si="829"/>
        <v>2.2074403647496688E-2</v>
      </c>
      <c r="AA1886" s="5">
        <f t="shared" si="839"/>
        <v>1.0704972731923681</v>
      </c>
      <c r="AB1886" t="str">
        <f t="shared" si="847"/>
        <v>多</v>
      </c>
      <c r="AC1886" s="6">
        <f t="shared" si="830"/>
        <v>2.2074403647496688E-2</v>
      </c>
      <c r="AD1886" s="5">
        <f t="shared" si="840"/>
        <v>2.3607891818190985</v>
      </c>
    </row>
    <row r="1887" spans="1:30" x14ac:dyDescent="0.15">
      <c r="A1887" s="1">
        <v>41192</v>
      </c>
      <c r="B1887" s="2">
        <v>2324.12</v>
      </c>
      <c r="C1887" s="3">
        <f t="shared" si="820"/>
        <v>1.7067788428384301E-3</v>
      </c>
      <c r="D1887" s="4" t="str">
        <f t="shared" si="831"/>
        <v>多</v>
      </c>
      <c r="E1887" s="6">
        <f t="shared" si="821"/>
        <v>1.7067788428384301E-3</v>
      </c>
      <c r="F1887" s="5">
        <f t="shared" si="822"/>
        <v>1.9068413755946101</v>
      </c>
      <c r="G1887" t="str">
        <f t="shared" si="832"/>
        <v>空</v>
      </c>
      <c r="H1887" s="6">
        <f t="shared" si="823"/>
        <v>0</v>
      </c>
      <c r="I1887" s="5">
        <f t="shared" si="833"/>
        <v>0.66901539028224388</v>
      </c>
      <c r="J1887" t="str">
        <f t="shared" si="841"/>
        <v>多</v>
      </c>
      <c r="K1887" s="6">
        <f t="shared" si="824"/>
        <v>1.7067788428384301E-3</v>
      </c>
      <c r="L1887" s="5">
        <f t="shared" si="834"/>
        <v>0.33005805491600143</v>
      </c>
      <c r="M1887" t="str">
        <f t="shared" si="842"/>
        <v>空</v>
      </c>
      <c r="N1887" s="6">
        <f t="shared" si="825"/>
        <v>0</v>
      </c>
      <c r="O1887" s="5">
        <f t="shared" si="835"/>
        <v>0.45241894130181837</v>
      </c>
      <c r="P1887" t="str">
        <f t="shared" si="843"/>
        <v>多</v>
      </c>
      <c r="Q1887" s="6">
        <f t="shared" si="826"/>
        <v>1.7067788428384301E-3</v>
      </c>
      <c r="R1887" s="5">
        <f t="shared" si="836"/>
        <v>0.89161376624665123</v>
      </c>
      <c r="S1887" t="str">
        <f t="shared" si="844"/>
        <v>多</v>
      </c>
      <c r="T1887" s="6">
        <f t="shared" si="827"/>
        <v>1.7067788428384301E-3</v>
      </c>
      <c r="U1887" s="5">
        <f t="shared" si="837"/>
        <v>0.91422188435191998</v>
      </c>
      <c r="V1887" t="str">
        <f t="shared" si="845"/>
        <v>空</v>
      </c>
      <c r="W1887" s="6">
        <f t="shared" si="828"/>
        <v>0</v>
      </c>
      <c r="X1887" s="5">
        <f t="shared" si="838"/>
        <v>1.0578274361937352</v>
      </c>
      <c r="Y1887" t="str">
        <f t="shared" si="846"/>
        <v>多</v>
      </c>
      <c r="Z1887" s="6">
        <f t="shared" si="829"/>
        <v>1.7067788428384301E-3</v>
      </c>
      <c r="AA1887" s="5">
        <f t="shared" si="839"/>
        <v>1.072324375289569</v>
      </c>
      <c r="AB1887" t="str">
        <f t="shared" si="847"/>
        <v>多</v>
      </c>
      <c r="AC1887" s="6">
        <f t="shared" si="830"/>
        <v>1.7067788428384301E-3</v>
      </c>
      <c r="AD1887" s="5">
        <f t="shared" si="840"/>
        <v>2.3648185268470292</v>
      </c>
    </row>
    <row r="1888" spans="1:30" x14ac:dyDescent="0.15">
      <c r="A1888" s="1">
        <v>41193</v>
      </c>
      <c r="B1888" s="2">
        <v>2302.5300000000002</v>
      </c>
      <c r="C1888" s="3">
        <f t="shared" si="820"/>
        <v>-9.2895375453934115E-3</v>
      </c>
      <c r="D1888" s="4" t="str">
        <f t="shared" si="831"/>
        <v>多</v>
      </c>
      <c r="E1888" s="6">
        <f t="shared" si="821"/>
        <v>-9.2895375453934115E-3</v>
      </c>
      <c r="F1888" s="5">
        <f t="shared" si="822"/>
        <v>1.8891277010429144</v>
      </c>
      <c r="G1888" t="str">
        <f t="shared" si="832"/>
        <v>空</v>
      </c>
      <c r="H1888" s="6">
        <f t="shared" si="823"/>
        <v>0</v>
      </c>
      <c r="I1888" s="5">
        <f t="shared" si="833"/>
        <v>0.66901539028224388</v>
      </c>
      <c r="J1888" t="str">
        <f t="shared" si="841"/>
        <v>多</v>
      </c>
      <c r="K1888" s="6">
        <f t="shared" si="824"/>
        <v>-9.2895375453934115E-3</v>
      </c>
      <c r="L1888" s="5">
        <f t="shared" si="834"/>
        <v>0.32699196822269971</v>
      </c>
      <c r="M1888" t="str">
        <f t="shared" si="842"/>
        <v>空</v>
      </c>
      <c r="N1888" s="6">
        <f t="shared" si="825"/>
        <v>0</v>
      </c>
      <c r="O1888" s="5">
        <f t="shared" si="835"/>
        <v>0.45241894130181837</v>
      </c>
      <c r="P1888" t="str">
        <f t="shared" si="843"/>
        <v>多</v>
      </c>
      <c r="Q1888" s="6">
        <f t="shared" si="826"/>
        <v>-9.2895375453934115E-3</v>
      </c>
      <c r="R1888" s="5">
        <f t="shared" si="836"/>
        <v>0.88333108668911331</v>
      </c>
      <c r="S1888" t="str">
        <f t="shared" si="844"/>
        <v>多</v>
      </c>
      <c r="T1888" s="6">
        <f t="shared" si="827"/>
        <v>-9.2895375453934115E-3</v>
      </c>
      <c r="U1888" s="5">
        <f t="shared" si="837"/>
        <v>0.90572918583241246</v>
      </c>
      <c r="V1888" t="str">
        <f t="shared" si="845"/>
        <v>空</v>
      </c>
      <c r="W1888" s="6">
        <f t="shared" si="828"/>
        <v>0</v>
      </c>
      <c r="X1888" s="5">
        <f t="shared" si="838"/>
        <v>1.0578274361937352</v>
      </c>
      <c r="Y1888" t="str">
        <f t="shared" si="846"/>
        <v>多</v>
      </c>
      <c r="Z1888" s="6">
        <f t="shared" si="829"/>
        <v>-9.2895375453934115E-3</v>
      </c>
      <c r="AA1888" s="5">
        <f t="shared" si="839"/>
        <v>1.0623629777444761</v>
      </c>
      <c r="AB1888" t="str">
        <f t="shared" si="847"/>
        <v>多</v>
      </c>
      <c r="AC1888" s="6">
        <f t="shared" si="830"/>
        <v>-9.2895375453934115E-3</v>
      </c>
      <c r="AD1888" s="5">
        <f t="shared" si="840"/>
        <v>2.3428504563538417</v>
      </c>
    </row>
    <row r="1889" spans="1:30" x14ac:dyDescent="0.15">
      <c r="A1889" s="1">
        <v>41194</v>
      </c>
      <c r="B1889" s="2">
        <v>2304.5300000000002</v>
      </c>
      <c r="C1889" s="3">
        <f t="shared" si="820"/>
        <v>8.6860974666991275E-4</v>
      </c>
      <c r="D1889" s="4" t="str">
        <f t="shared" si="831"/>
        <v>多</v>
      </c>
      <c r="E1889" s="6">
        <f t="shared" si="821"/>
        <v>8.6860974666991275E-4</v>
      </c>
      <c r="F1889" s="5">
        <f t="shared" si="822"/>
        <v>1.8907686157767445</v>
      </c>
      <c r="G1889" t="str">
        <f t="shared" si="832"/>
        <v>空</v>
      </c>
      <c r="H1889" s="6">
        <f t="shared" si="823"/>
        <v>0</v>
      </c>
      <c r="I1889" s="5">
        <f t="shared" si="833"/>
        <v>0.66901539028224388</v>
      </c>
      <c r="J1889" t="str">
        <f t="shared" si="841"/>
        <v>多</v>
      </c>
      <c r="K1889" s="6">
        <f t="shared" si="824"/>
        <v>8.6860974666991275E-4</v>
      </c>
      <c r="L1889" s="5">
        <f t="shared" si="834"/>
        <v>0.32727599663338075</v>
      </c>
      <c r="M1889" t="str">
        <f t="shared" si="842"/>
        <v>空</v>
      </c>
      <c r="N1889" s="6">
        <f t="shared" si="825"/>
        <v>0</v>
      </c>
      <c r="O1889" s="5">
        <f t="shared" si="835"/>
        <v>0.45241894130181837</v>
      </c>
      <c r="P1889" t="str">
        <f t="shared" si="843"/>
        <v>多</v>
      </c>
      <c r="Q1889" s="6">
        <f t="shared" si="826"/>
        <v>8.6860974666991275E-4</v>
      </c>
      <c r="R1889" s="5">
        <f t="shared" si="836"/>
        <v>0.88409835668054804</v>
      </c>
      <c r="S1889" t="str">
        <f t="shared" si="844"/>
        <v>多</v>
      </c>
      <c r="T1889" s="6">
        <f t="shared" si="827"/>
        <v>8.6860974666991275E-4</v>
      </c>
      <c r="U1889" s="5">
        <f t="shared" si="837"/>
        <v>0.90651591103106988</v>
      </c>
      <c r="V1889" t="str">
        <f t="shared" si="845"/>
        <v>空</v>
      </c>
      <c r="W1889" s="6">
        <f t="shared" si="828"/>
        <v>0</v>
      </c>
      <c r="X1889" s="5">
        <f t="shared" si="838"/>
        <v>1.0578274361937352</v>
      </c>
      <c r="Y1889" t="str">
        <f t="shared" si="846"/>
        <v>多</v>
      </c>
      <c r="Z1889" s="6">
        <f t="shared" si="829"/>
        <v>8.6860974666991275E-4</v>
      </c>
      <c r="AA1889" s="5">
        <f t="shared" si="839"/>
        <v>1.0632857565814462</v>
      </c>
      <c r="AB1889" t="str">
        <f t="shared" si="847"/>
        <v>多</v>
      </c>
      <c r="AC1889" s="6">
        <f t="shared" si="830"/>
        <v>8.6860974666991275E-4</v>
      </c>
      <c r="AD1889" s="5">
        <f t="shared" si="840"/>
        <v>2.3448854790952205</v>
      </c>
    </row>
    <row r="1890" spans="1:30" x14ac:dyDescent="0.15">
      <c r="A1890" s="1">
        <v>41197</v>
      </c>
      <c r="B1890" s="2">
        <v>2294.86</v>
      </c>
      <c r="C1890" s="3">
        <f t="shared" si="820"/>
        <v>-4.1960833662395558E-3</v>
      </c>
      <c r="D1890" s="4" t="str">
        <f t="shared" si="831"/>
        <v>多</v>
      </c>
      <c r="E1890" s="6">
        <f t="shared" si="821"/>
        <v>-4.1960833662395558E-3</v>
      </c>
      <c r="F1890" s="5">
        <f t="shared" si="822"/>
        <v>1.882834793038676</v>
      </c>
      <c r="G1890" t="str">
        <f t="shared" si="832"/>
        <v>空</v>
      </c>
      <c r="H1890" s="6">
        <f t="shared" si="823"/>
        <v>0</v>
      </c>
      <c r="I1890" s="5">
        <f t="shared" si="833"/>
        <v>0.66901539028224388</v>
      </c>
      <c r="J1890" t="str">
        <f t="shared" si="841"/>
        <v>多</v>
      </c>
      <c r="K1890" s="6">
        <f t="shared" si="824"/>
        <v>-4.1960833662395558E-3</v>
      </c>
      <c r="L1890" s="5">
        <f t="shared" si="834"/>
        <v>0.32590271926773795</v>
      </c>
      <c r="M1890" t="str">
        <f t="shared" si="842"/>
        <v>空</v>
      </c>
      <c r="N1890" s="6">
        <f t="shared" si="825"/>
        <v>0</v>
      </c>
      <c r="O1890" s="5">
        <f t="shared" si="835"/>
        <v>0.45241894130181837</v>
      </c>
      <c r="P1890" t="str">
        <f t="shared" si="843"/>
        <v>多</v>
      </c>
      <c r="Q1890" s="6">
        <f t="shared" si="826"/>
        <v>-4.1960833662395558E-3</v>
      </c>
      <c r="R1890" s="5">
        <f t="shared" si="836"/>
        <v>0.88038860627196103</v>
      </c>
      <c r="S1890" t="str">
        <f t="shared" si="844"/>
        <v>多</v>
      </c>
      <c r="T1890" s="6">
        <f t="shared" si="827"/>
        <v>-4.1960833662395558E-3</v>
      </c>
      <c r="U1890" s="5">
        <f t="shared" si="837"/>
        <v>0.90271209469556091</v>
      </c>
      <c r="V1890" t="str">
        <f t="shared" si="845"/>
        <v>空</v>
      </c>
      <c r="W1890" s="6">
        <f t="shared" si="828"/>
        <v>0</v>
      </c>
      <c r="X1890" s="5">
        <f t="shared" si="838"/>
        <v>1.0578274361937352</v>
      </c>
      <c r="Y1890" t="str">
        <f t="shared" si="846"/>
        <v>多</v>
      </c>
      <c r="Z1890" s="6">
        <f t="shared" si="829"/>
        <v>-4.1960833662395558E-3</v>
      </c>
      <c r="AA1890" s="5">
        <f t="shared" si="839"/>
        <v>1.0588241209046954</v>
      </c>
      <c r="AB1890" t="str">
        <f t="shared" si="847"/>
        <v>多</v>
      </c>
      <c r="AC1890" s="6">
        <f t="shared" si="830"/>
        <v>-4.1960833662395558E-3</v>
      </c>
      <c r="AD1890" s="5">
        <f t="shared" si="840"/>
        <v>2.3350461441406525</v>
      </c>
    </row>
    <row r="1891" spans="1:30" x14ac:dyDescent="0.15">
      <c r="A1891" s="1">
        <v>41198</v>
      </c>
      <c r="B1891" s="2">
        <v>2298.16</v>
      </c>
      <c r="C1891" s="3">
        <f t="shared" si="820"/>
        <v>1.4379962176340744E-3</v>
      </c>
      <c r="D1891" s="4" t="str">
        <f t="shared" si="831"/>
        <v>多</v>
      </c>
      <c r="E1891" s="6">
        <f t="shared" si="821"/>
        <v>1.4379962176340744E-3</v>
      </c>
      <c r="F1891" s="5">
        <f t="shared" si="822"/>
        <v>1.8855423023494955</v>
      </c>
      <c r="G1891" t="str">
        <f t="shared" si="832"/>
        <v>空</v>
      </c>
      <c r="H1891" s="6">
        <f t="shared" si="823"/>
        <v>0</v>
      </c>
      <c r="I1891" s="5">
        <f t="shared" si="833"/>
        <v>0.66901539028224388</v>
      </c>
      <c r="J1891" t="str">
        <f t="shared" si="841"/>
        <v>多</v>
      </c>
      <c r="K1891" s="6">
        <f t="shared" si="824"/>
        <v>1.4379962176340744E-3</v>
      </c>
      <c r="L1891" s="5">
        <f t="shared" si="834"/>
        <v>0.32637136614536161</v>
      </c>
      <c r="M1891" t="str">
        <f t="shared" si="842"/>
        <v>空</v>
      </c>
      <c r="N1891" s="6">
        <f t="shared" si="825"/>
        <v>0</v>
      </c>
      <c r="O1891" s="5">
        <f t="shared" si="835"/>
        <v>0.45241894130181837</v>
      </c>
      <c r="P1891" t="str">
        <f t="shared" si="843"/>
        <v>多</v>
      </c>
      <c r="Q1891" s="6">
        <f t="shared" si="826"/>
        <v>1.4379962176340744E-3</v>
      </c>
      <c r="R1891" s="5">
        <f t="shared" si="836"/>
        <v>0.88165460175782828</v>
      </c>
      <c r="S1891" t="str">
        <f t="shared" si="844"/>
        <v>多</v>
      </c>
      <c r="T1891" s="6">
        <f t="shared" si="827"/>
        <v>1.4379962176340744E-3</v>
      </c>
      <c r="U1891" s="5">
        <f t="shared" si="837"/>
        <v>0.9040101912733457</v>
      </c>
      <c r="V1891" t="str">
        <f t="shared" si="845"/>
        <v>空</v>
      </c>
      <c r="W1891" s="6">
        <f t="shared" si="828"/>
        <v>0</v>
      </c>
      <c r="X1891" s="5">
        <f t="shared" si="838"/>
        <v>1.0578274361937352</v>
      </c>
      <c r="Y1891" t="str">
        <f t="shared" si="846"/>
        <v>多</v>
      </c>
      <c r="Z1891" s="6">
        <f t="shared" si="829"/>
        <v>1.4379962176340744E-3</v>
      </c>
      <c r="AA1891" s="5">
        <f t="shared" si="839"/>
        <v>1.0603467059856961</v>
      </c>
      <c r="AB1891" t="str">
        <f t="shared" si="847"/>
        <v>多</v>
      </c>
      <c r="AC1891" s="6">
        <f t="shared" si="830"/>
        <v>1.4379962176340744E-3</v>
      </c>
      <c r="AD1891" s="5">
        <f t="shared" si="840"/>
        <v>2.3384039316639278</v>
      </c>
    </row>
    <row r="1892" spans="1:30" x14ac:dyDescent="0.15">
      <c r="A1892" s="1">
        <v>41199</v>
      </c>
      <c r="B1892" s="2">
        <v>2300.8000000000002</v>
      </c>
      <c r="C1892" s="3">
        <f t="shared" si="820"/>
        <v>1.1487450830229839E-3</v>
      </c>
      <c r="D1892" s="4" t="str">
        <f t="shared" si="831"/>
        <v>多</v>
      </c>
      <c r="E1892" s="6">
        <f t="shared" si="821"/>
        <v>1.1487450830229839E-3</v>
      </c>
      <c r="F1892" s="5">
        <f t="shared" si="822"/>
        <v>1.8877083097981513</v>
      </c>
      <c r="G1892" t="str">
        <f t="shared" si="832"/>
        <v>空</v>
      </c>
      <c r="H1892" s="6">
        <f t="shared" si="823"/>
        <v>0</v>
      </c>
      <c r="I1892" s="5">
        <f t="shared" si="833"/>
        <v>0.66901539028224388</v>
      </c>
      <c r="J1892" t="str">
        <f t="shared" si="841"/>
        <v>多</v>
      </c>
      <c r="K1892" s="6">
        <f t="shared" si="824"/>
        <v>1.1487450830229839E-3</v>
      </c>
      <c r="L1892" s="5">
        <f t="shared" si="834"/>
        <v>0.32674628364746061</v>
      </c>
      <c r="M1892" t="str">
        <f t="shared" si="842"/>
        <v>空</v>
      </c>
      <c r="N1892" s="6">
        <f t="shared" si="825"/>
        <v>0</v>
      </c>
      <c r="O1892" s="5">
        <f t="shared" si="835"/>
        <v>0.45241894130181837</v>
      </c>
      <c r="P1892" t="str">
        <f t="shared" si="843"/>
        <v>多</v>
      </c>
      <c r="Q1892" s="6">
        <f t="shared" si="826"/>
        <v>1.1487450830229839E-3</v>
      </c>
      <c r="R1892" s="5">
        <f t="shared" si="836"/>
        <v>0.88266739814652218</v>
      </c>
      <c r="S1892" t="str">
        <f t="shared" si="844"/>
        <v>多</v>
      </c>
      <c r="T1892" s="6">
        <f t="shared" si="827"/>
        <v>1.1487450830229839E-3</v>
      </c>
      <c r="U1892" s="5">
        <f t="shared" si="837"/>
        <v>0.90504866853557364</v>
      </c>
      <c r="V1892" t="str">
        <f t="shared" si="845"/>
        <v>空</v>
      </c>
      <c r="W1892" s="6">
        <f t="shared" si="828"/>
        <v>0</v>
      </c>
      <c r="X1892" s="5">
        <f t="shared" si="838"/>
        <v>1.0578274361937352</v>
      </c>
      <c r="Y1892" t="str">
        <f t="shared" si="846"/>
        <v>多</v>
      </c>
      <c r="Z1892" s="6">
        <f t="shared" si="829"/>
        <v>1.1487450830229839E-3</v>
      </c>
      <c r="AA1892" s="5">
        <f t="shared" si="839"/>
        <v>1.0615647740504968</v>
      </c>
      <c r="AB1892" t="str">
        <f t="shared" si="847"/>
        <v>多</v>
      </c>
      <c r="AC1892" s="6">
        <f t="shared" si="830"/>
        <v>1.1487450830229839E-3</v>
      </c>
      <c r="AD1892" s="5">
        <f t="shared" si="840"/>
        <v>2.3410901616825481</v>
      </c>
    </row>
    <row r="1893" spans="1:30" x14ac:dyDescent="0.15">
      <c r="A1893" s="1">
        <v>41200</v>
      </c>
      <c r="B1893" s="2">
        <v>2336.08</v>
      </c>
      <c r="C1893" s="3">
        <f t="shared" si="820"/>
        <v>1.5333796940194544E-2</v>
      </c>
      <c r="D1893" s="4" t="str">
        <f t="shared" si="831"/>
        <v>多</v>
      </c>
      <c r="E1893" s="6">
        <f t="shared" si="821"/>
        <v>1.5333796940194544E-2</v>
      </c>
      <c r="F1893" s="5">
        <f t="shared" si="822"/>
        <v>1.916654045702914</v>
      </c>
      <c r="G1893" t="str">
        <f t="shared" si="832"/>
        <v>空</v>
      </c>
      <c r="H1893" s="6">
        <f t="shared" si="823"/>
        <v>0</v>
      </c>
      <c r="I1893" s="5">
        <f t="shared" si="833"/>
        <v>0.66901539028224388</v>
      </c>
      <c r="J1893" t="str">
        <f t="shared" si="841"/>
        <v>多</v>
      </c>
      <c r="K1893" s="6">
        <f t="shared" si="824"/>
        <v>1.5333796940194544E-2</v>
      </c>
      <c r="L1893" s="5">
        <f t="shared" si="834"/>
        <v>0.331756544811874</v>
      </c>
      <c r="M1893" t="str">
        <f t="shared" si="842"/>
        <v>空</v>
      </c>
      <c r="N1893" s="6">
        <f t="shared" si="825"/>
        <v>0</v>
      </c>
      <c r="O1893" s="5">
        <f t="shared" si="835"/>
        <v>0.45241894130181837</v>
      </c>
      <c r="P1893" t="str">
        <f t="shared" si="843"/>
        <v>多</v>
      </c>
      <c r="Q1893" s="6">
        <f t="shared" si="826"/>
        <v>1.5333796940194544E-2</v>
      </c>
      <c r="R1893" s="5">
        <f t="shared" si="836"/>
        <v>0.89620204079543075</v>
      </c>
      <c r="S1893" t="str">
        <f t="shared" si="844"/>
        <v>多</v>
      </c>
      <c r="T1893" s="6">
        <f t="shared" si="827"/>
        <v>1.5333796940194544E-2</v>
      </c>
      <c r="U1893" s="5">
        <f t="shared" si="837"/>
        <v>0.9189265010398916</v>
      </c>
      <c r="V1893" t="str">
        <f t="shared" si="845"/>
        <v>空</v>
      </c>
      <c r="W1893" s="6">
        <f t="shared" si="828"/>
        <v>0</v>
      </c>
      <c r="X1893" s="5">
        <f t="shared" si="838"/>
        <v>1.0578274361937352</v>
      </c>
      <c r="Y1893" t="str">
        <f t="shared" si="846"/>
        <v>多</v>
      </c>
      <c r="Z1893" s="6">
        <f t="shared" si="829"/>
        <v>1.5333796940194544E-2</v>
      </c>
      <c r="AA1893" s="5">
        <f t="shared" si="839"/>
        <v>1.0778425927346507</v>
      </c>
      <c r="AB1893" t="str">
        <f t="shared" si="847"/>
        <v>多</v>
      </c>
      <c r="AC1893" s="6">
        <f t="shared" si="830"/>
        <v>1.5333796940194544E-2</v>
      </c>
      <c r="AD1893" s="5">
        <f t="shared" si="840"/>
        <v>2.3769879628404755</v>
      </c>
    </row>
    <row r="1894" spans="1:30" x14ac:dyDescent="0.15">
      <c r="A1894" s="1">
        <v>41201</v>
      </c>
      <c r="B1894" s="2">
        <v>2332.4699999999998</v>
      </c>
      <c r="C1894" s="3">
        <f t="shared" si="820"/>
        <v>-1.5453237902811612E-3</v>
      </c>
      <c r="D1894" s="4" t="str">
        <f t="shared" si="831"/>
        <v>多</v>
      </c>
      <c r="E1894" s="6">
        <f t="shared" si="821"/>
        <v>-1.5453237902811612E-3</v>
      </c>
      <c r="F1894" s="5">
        <f t="shared" si="822"/>
        <v>1.9136921946083507</v>
      </c>
      <c r="G1894" t="str">
        <f t="shared" si="832"/>
        <v>空</v>
      </c>
      <c r="H1894" s="6">
        <f t="shared" si="823"/>
        <v>0</v>
      </c>
      <c r="I1894" s="5">
        <f t="shared" si="833"/>
        <v>0.66901539028224388</v>
      </c>
      <c r="J1894" t="str">
        <f t="shared" si="841"/>
        <v>多</v>
      </c>
      <c r="K1894" s="6">
        <f t="shared" si="824"/>
        <v>-1.5453237902811612E-3</v>
      </c>
      <c r="L1894" s="5">
        <f t="shared" si="834"/>
        <v>0.33124387353059476</v>
      </c>
      <c r="M1894" t="str">
        <f t="shared" si="842"/>
        <v>空</v>
      </c>
      <c r="N1894" s="6">
        <f t="shared" si="825"/>
        <v>0</v>
      </c>
      <c r="O1894" s="5">
        <f t="shared" si="835"/>
        <v>0.45241894130181837</v>
      </c>
      <c r="P1894" t="str">
        <f t="shared" si="843"/>
        <v>多</v>
      </c>
      <c r="Q1894" s="6">
        <f t="shared" si="826"/>
        <v>-1.5453237902811612E-3</v>
      </c>
      <c r="R1894" s="5">
        <f t="shared" si="836"/>
        <v>0.89481711846089107</v>
      </c>
      <c r="S1894" t="str">
        <f t="shared" si="844"/>
        <v>多</v>
      </c>
      <c r="T1894" s="6">
        <f t="shared" si="827"/>
        <v>-1.5453237902811612E-3</v>
      </c>
      <c r="U1894" s="5">
        <f t="shared" si="837"/>
        <v>0.91750646205631481</v>
      </c>
      <c r="V1894" t="str">
        <f t="shared" si="845"/>
        <v>空</v>
      </c>
      <c r="W1894" s="6">
        <f t="shared" si="828"/>
        <v>0</v>
      </c>
      <c r="X1894" s="5">
        <f t="shared" si="838"/>
        <v>1.0578274361937352</v>
      </c>
      <c r="Y1894" t="str">
        <f t="shared" si="846"/>
        <v>多</v>
      </c>
      <c r="Z1894" s="6">
        <f t="shared" si="829"/>
        <v>-1.5453237902811612E-3</v>
      </c>
      <c r="AA1894" s="5">
        <f t="shared" si="839"/>
        <v>1.0761769769339196</v>
      </c>
      <c r="AB1894" t="str">
        <f t="shared" si="847"/>
        <v>多</v>
      </c>
      <c r="AC1894" s="6">
        <f t="shared" si="830"/>
        <v>-1.5453237902811612E-3</v>
      </c>
      <c r="AD1894" s="5">
        <f t="shared" si="840"/>
        <v>2.3733147467922864</v>
      </c>
    </row>
    <row r="1895" spans="1:30" x14ac:dyDescent="0.15">
      <c r="A1895" s="1">
        <v>41204</v>
      </c>
      <c r="B1895" s="2">
        <v>2341.59</v>
      </c>
      <c r="C1895" s="3">
        <f t="shared" si="820"/>
        <v>3.9100181352815788E-3</v>
      </c>
      <c r="D1895" s="4" t="str">
        <f t="shared" si="831"/>
        <v>多</v>
      </c>
      <c r="E1895" s="6">
        <f t="shared" si="821"/>
        <v>3.9100181352815788E-3</v>
      </c>
      <c r="F1895" s="5">
        <f t="shared" si="822"/>
        <v>1.9211747657946161</v>
      </c>
      <c r="G1895" t="str">
        <f t="shared" si="832"/>
        <v>空</v>
      </c>
      <c r="H1895" s="6">
        <f t="shared" si="823"/>
        <v>0</v>
      </c>
      <c r="I1895" s="5">
        <f t="shared" si="833"/>
        <v>0.66901539028224388</v>
      </c>
      <c r="J1895" t="str">
        <f t="shared" si="841"/>
        <v>多</v>
      </c>
      <c r="K1895" s="6">
        <f t="shared" si="824"/>
        <v>3.9100181352815788E-3</v>
      </c>
      <c r="L1895" s="5">
        <f t="shared" si="834"/>
        <v>0.33253904308330029</v>
      </c>
      <c r="M1895" t="str">
        <f t="shared" si="842"/>
        <v>空</v>
      </c>
      <c r="N1895" s="6">
        <f t="shared" si="825"/>
        <v>0</v>
      </c>
      <c r="O1895" s="5">
        <f t="shared" si="835"/>
        <v>0.45241894130181837</v>
      </c>
      <c r="P1895" t="str">
        <f t="shared" si="843"/>
        <v>多</v>
      </c>
      <c r="Q1895" s="6">
        <f t="shared" si="826"/>
        <v>3.9100181352815788E-3</v>
      </c>
      <c r="R1895" s="5">
        <f t="shared" si="836"/>
        <v>0.89831586962183352</v>
      </c>
      <c r="S1895" t="str">
        <f t="shared" si="844"/>
        <v>多</v>
      </c>
      <c r="T1895" s="6">
        <f t="shared" si="827"/>
        <v>3.9100181352815788E-3</v>
      </c>
      <c r="U1895" s="5">
        <f t="shared" si="837"/>
        <v>0.921093928962193</v>
      </c>
      <c r="V1895" t="str">
        <f t="shared" si="845"/>
        <v>空</v>
      </c>
      <c r="W1895" s="6">
        <f t="shared" si="828"/>
        <v>0</v>
      </c>
      <c r="X1895" s="5">
        <f t="shared" si="838"/>
        <v>1.0578274361937352</v>
      </c>
      <c r="Y1895" t="str">
        <f t="shared" si="846"/>
        <v>多</v>
      </c>
      <c r="Z1895" s="6">
        <f t="shared" si="829"/>
        <v>3.9100181352815788E-3</v>
      </c>
      <c r="AA1895" s="5">
        <f t="shared" si="839"/>
        <v>1.0803848484305036</v>
      </c>
      <c r="AB1895" t="str">
        <f t="shared" si="847"/>
        <v>多</v>
      </c>
      <c r="AC1895" s="6">
        <f t="shared" si="830"/>
        <v>3.9100181352815788E-3</v>
      </c>
      <c r="AD1895" s="5">
        <f t="shared" si="840"/>
        <v>2.3825944504929755</v>
      </c>
    </row>
    <row r="1896" spans="1:30" x14ac:dyDescent="0.15">
      <c r="A1896" s="1">
        <v>41205</v>
      </c>
      <c r="B1896" s="2">
        <v>2312.08</v>
      </c>
      <c r="C1896" s="3">
        <f t="shared" si="820"/>
        <v>-1.2602547841424117E-2</v>
      </c>
      <c r="D1896" s="4" t="str">
        <f t="shared" si="831"/>
        <v>多</v>
      </c>
      <c r="E1896" s="6">
        <f t="shared" si="821"/>
        <v>-1.2602547841424117E-2</v>
      </c>
      <c r="F1896" s="5">
        <f t="shared" si="822"/>
        <v>1.8969630688969528</v>
      </c>
      <c r="G1896" t="str">
        <f t="shared" si="832"/>
        <v>空</v>
      </c>
      <c r="H1896" s="6">
        <f t="shared" si="823"/>
        <v>0</v>
      </c>
      <c r="I1896" s="5">
        <f t="shared" si="833"/>
        <v>0.66901539028224388</v>
      </c>
      <c r="J1896" t="str">
        <f t="shared" si="841"/>
        <v>多</v>
      </c>
      <c r="K1896" s="6">
        <f t="shared" si="824"/>
        <v>-1.2602547841424117E-2</v>
      </c>
      <c r="L1896" s="5">
        <f t="shared" si="834"/>
        <v>0.32834820388370162</v>
      </c>
      <c r="M1896" t="str">
        <f t="shared" si="842"/>
        <v>空</v>
      </c>
      <c r="N1896" s="6">
        <f t="shared" si="825"/>
        <v>0</v>
      </c>
      <c r="O1896" s="5">
        <f t="shared" si="835"/>
        <v>0.45241894130181837</v>
      </c>
      <c r="P1896" t="str">
        <f t="shared" si="843"/>
        <v>多</v>
      </c>
      <c r="Q1896" s="6">
        <f t="shared" si="826"/>
        <v>-1.2602547841424117E-2</v>
      </c>
      <c r="R1896" s="5">
        <f t="shared" si="836"/>
        <v>0.88699480089821381</v>
      </c>
      <c r="S1896" t="str">
        <f t="shared" si="844"/>
        <v>多</v>
      </c>
      <c r="T1896" s="6">
        <f t="shared" si="827"/>
        <v>-1.2602547841424117E-2</v>
      </c>
      <c r="U1896" s="5">
        <f t="shared" si="837"/>
        <v>0.90948579865600165</v>
      </c>
      <c r="V1896" t="str">
        <f t="shared" si="845"/>
        <v>空</v>
      </c>
      <c r="W1896" s="6">
        <f t="shared" si="828"/>
        <v>0</v>
      </c>
      <c r="X1896" s="5">
        <f t="shared" si="838"/>
        <v>1.0578274361937352</v>
      </c>
      <c r="Y1896" t="str">
        <f t="shared" si="846"/>
        <v>多</v>
      </c>
      <c r="Z1896" s="6">
        <f t="shared" si="829"/>
        <v>-1.2602547841424117E-2</v>
      </c>
      <c r="AA1896" s="5">
        <f t="shared" si="839"/>
        <v>1.0667692466910084</v>
      </c>
      <c r="AB1896" t="str">
        <f t="shared" si="847"/>
        <v>多</v>
      </c>
      <c r="AC1896" s="6">
        <f t="shared" si="830"/>
        <v>-1.2602547841424117E-2</v>
      </c>
      <c r="AD1896" s="5">
        <f t="shared" si="840"/>
        <v>2.3525676899439261</v>
      </c>
    </row>
    <row r="1897" spans="1:30" x14ac:dyDescent="0.15">
      <c r="A1897" s="1">
        <v>41206</v>
      </c>
      <c r="B1897" s="2">
        <v>2307.7800000000002</v>
      </c>
      <c r="C1897" s="3">
        <f t="shared" si="820"/>
        <v>-1.8597972388497697E-3</v>
      </c>
      <c r="D1897" s="4" t="str">
        <f t="shared" si="831"/>
        <v>空</v>
      </c>
      <c r="E1897" s="6">
        <f t="shared" si="821"/>
        <v>-1.8597972388497697E-3</v>
      </c>
      <c r="F1897" s="5">
        <f t="shared" si="822"/>
        <v>1.8934351022192182</v>
      </c>
      <c r="G1897" t="str">
        <f t="shared" si="832"/>
        <v>空</v>
      </c>
      <c r="H1897" s="6">
        <f t="shared" si="823"/>
        <v>0</v>
      </c>
      <c r="I1897" s="5">
        <f t="shared" si="833"/>
        <v>0.66901539028224388</v>
      </c>
      <c r="J1897" t="str">
        <f t="shared" si="841"/>
        <v>多</v>
      </c>
      <c r="K1897" s="6">
        <f t="shared" si="824"/>
        <v>-1.8597972388497697E-3</v>
      </c>
      <c r="L1897" s="5">
        <f t="shared" si="834"/>
        <v>0.32773754280073741</v>
      </c>
      <c r="M1897" t="str">
        <f t="shared" si="842"/>
        <v>空</v>
      </c>
      <c r="N1897" s="6">
        <f t="shared" si="825"/>
        <v>0</v>
      </c>
      <c r="O1897" s="5">
        <f t="shared" si="835"/>
        <v>0.45241894130181837</v>
      </c>
      <c r="P1897" t="str">
        <f t="shared" si="843"/>
        <v>多</v>
      </c>
      <c r="Q1897" s="6">
        <f t="shared" si="826"/>
        <v>-1.8597972388497697E-3</v>
      </c>
      <c r="R1897" s="5">
        <f t="shared" si="836"/>
        <v>0.88534517041662919</v>
      </c>
      <c r="S1897" t="str">
        <f t="shared" si="844"/>
        <v>多</v>
      </c>
      <c r="T1897" s="6">
        <f t="shared" si="827"/>
        <v>-1.8597972388497697E-3</v>
      </c>
      <c r="U1897" s="5">
        <f t="shared" si="837"/>
        <v>0.9077943394788881</v>
      </c>
      <c r="V1897" t="str">
        <f t="shared" si="845"/>
        <v>空</v>
      </c>
      <c r="W1897" s="6">
        <f t="shared" si="828"/>
        <v>0</v>
      </c>
      <c r="X1897" s="5">
        <f t="shared" si="838"/>
        <v>1.0578274361937352</v>
      </c>
      <c r="Y1897" t="str">
        <f t="shared" si="846"/>
        <v>多</v>
      </c>
      <c r="Z1897" s="6">
        <f t="shared" si="829"/>
        <v>-1.8597972388497697E-3</v>
      </c>
      <c r="AA1897" s="5">
        <f t="shared" si="839"/>
        <v>1.0647852721915225</v>
      </c>
      <c r="AB1897" t="str">
        <f t="shared" si="847"/>
        <v>多</v>
      </c>
      <c r="AC1897" s="6">
        <f t="shared" si="830"/>
        <v>-1.8597972388497697E-3</v>
      </c>
      <c r="AD1897" s="5">
        <f t="shared" si="840"/>
        <v>2.3481923910499614</v>
      </c>
    </row>
    <row r="1898" spans="1:30" x14ac:dyDescent="0.15">
      <c r="A1898" s="1">
        <v>41207</v>
      </c>
      <c r="B1898" s="2">
        <v>2291.2399999999998</v>
      </c>
      <c r="C1898" s="3">
        <f t="shared" si="820"/>
        <v>-7.1670609850160716E-3</v>
      </c>
      <c r="D1898" s="4" t="str">
        <f t="shared" si="831"/>
        <v>空</v>
      </c>
      <c r="E1898" s="6">
        <f t="shared" si="821"/>
        <v>0</v>
      </c>
      <c r="F1898" s="5">
        <f t="shared" si="822"/>
        <v>1.8934351022192182</v>
      </c>
      <c r="G1898" t="str">
        <f t="shared" si="832"/>
        <v>多</v>
      </c>
      <c r="H1898" s="6">
        <f t="shared" si="823"/>
        <v>0</v>
      </c>
      <c r="I1898" s="5">
        <f t="shared" si="833"/>
        <v>0.66901539028224388</v>
      </c>
      <c r="J1898" t="str">
        <f t="shared" si="841"/>
        <v>多</v>
      </c>
      <c r="K1898" s="6">
        <f t="shared" si="824"/>
        <v>-7.1670609850160716E-3</v>
      </c>
      <c r="L1898" s="5">
        <f t="shared" si="834"/>
        <v>0.3253886278444052</v>
      </c>
      <c r="M1898" t="str">
        <f t="shared" si="842"/>
        <v>空</v>
      </c>
      <c r="N1898" s="6">
        <f t="shared" si="825"/>
        <v>0</v>
      </c>
      <c r="O1898" s="5">
        <f t="shared" si="835"/>
        <v>0.45241894130181837</v>
      </c>
      <c r="P1898" t="str">
        <f t="shared" si="843"/>
        <v>多</v>
      </c>
      <c r="Q1898" s="6">
        <f t="shared" si="826"/>
        <v>-7.1670609850160716E-3</v>
      </c>
      <c r="R1898" s="5">
        <f t="shared" si="836"/>
        <v>0.87899984758746375</v>
      </c>
      <c r="S1898" t="str">
        <f t="shared" si="844"/>
        <v>多</v>
      </c>
      <c r="T1898" s="6">
        <f t="shared" si="827"/>
        <v>-7.1670609850160716E-3</v>
      </c>
      <c r="U1898" s="5">
        <f t="shared" si="837"/>
        <v>0.90128812208599052</v>
      </c>
      <c r="V1898" t="str">
        <f t="shared" si="845"/>
        <v>空</v>
      </c>
      <c r="W1898" s="6">
        <f t="shared" si="828"/>
        <v>0</v>
      </c>
      <c r="X1898" s="5">
        <f t="shared" si="838"/>
        <v>1.0578274361937352</v>
      </c>
      <c r="Y1898" t="str">
        <f t="shared" si="846"/>
        <v>多</v>
      </c>
      <c r="Z1898" s="6">
        <f t="shared" si="829"/>
        <v>-7.1670609850160716E-3</v>
      </c>
      <c r="AA1898" s="5">
        <f t="shared" si="839"/>
        <v>1.0571538912097789</v>
      </c>
      <c r="AB1898" t="str">
        <f t="shared" si="847"/>
        <v>多</v>
      </c>
      <c r="AC1898" s="6">
        <f t="shared" si="830"/>
        <v>-7.1670609850160716E-3</v>
      </c>
      <c r="AD1898" s="5">
        <f t="shared" si="840"/>
        <v>2.3313627529787557</v>
      </c>
    </row>
    <row r="1899" spans="1:30" x14ac:dyDescent="0.15">
      <c r="A1899" s="1">
        <v>41208</v>
      </c>
      <c r="B1899" s="2">
        <v>2247.91</v>
      </c>
      <c r="C1899" s="3">
        <f t="shared" si="820"/>
        <v>-1.8911157277282098E-2</v>
      </c>
      <c r="D1899" s="4" t="str">
        <f t="shared" si="831"/>
        <v>空</v>
      </c>
      <c r="E1899" s="6">
        <f t="shared" si="821"/>
        <v>0</v>
      </c>
      <c r="F1899" s="5">
        <f t="shared" si="822"/>
        <v>1.8934351022192182</v>
      </c>
      <c r="G1899" t="str">
        <f t="shared" si="832"/>
        <v>多</v>
      </c>
      <c r="H1899" s="6">
        <f t="shared" si="823"/>
        <v>-1.8911157277282098E-2</v>
      </c>
      <c r="I1899" s="5">
        <f t="shared" si="833"/>
        <v>0.65636353501569411</v>
      </c>
      <c r="J1899" t="str">
        <f t="shared" si="841"/>
        <v>多</v>
      </c>
      <c r="K1899" s="6">
        <f t="shared" si="824"/>
        <v>-1.8911157277282098E-2</v>
      </c>
      <c r="L1899" s="5">
        <f t="shared" si="834"/>
        <v>0.31923515232700062</v>
      </c>
      <c r="M1899" t="str">
        <f t="shared" si="842"/>
        <v>空</v>
      </c>
      <c r="N1899" s="6">
        <f t="shared" si="825"/>
        <v>0</v>
      </c>
      <c r="O1899" s="5">
        <f t="shared" si="835"/>
        <v>0.45241894130181837</v>
      </c>
      <c r="P1899" t="str">
        <f t="shared" si="843"/>
        <v>多</v>
      </c>
      <c r="Q1899" s="6">
        <f t="shared" si="826"/>
        <v>-1.8911157277282098E-2</v>
      </c>
      <c r="R1899" s="5">
        <f t="shared" si="836"/>
        <v>0.86237694322303027</v>
      </c>
      <c r="S1899" t="str">
        <f t="shared" si="844"/>
        <v>多</v>
      </c>
      <c r="T1899" s="6">
        <f t="shared" si="827"/>
        <v>-1.8911157277282098E-2</v>
      </c>
      <c r="U1899" s="5">
        <f t="shared" si="837"/>
        <v>0.88424372065707613</v>
      </c>
      <c r="V1899" t="str">
        <f t="shared" si="845"/>
        <v>空</v>
      </c>
      <c r="W1899" s="6">
        <f t="shared" si="828"/>
        <v>0</v>
      </c>
      <c r="X1899" s="5">
        <f t="shared" si="838"/>
        <v>1.0578274361937352</v>
      </c>
      <c r="Y1899" t="str">
        <f t="shared" si="846"/>
        <v>多</v>
      </c>
      <c r="Z1899" s="6">
        <f t="shared" si="829"/>
        <v>-1.8911157277282098E-2</v>
      </c>
      <c r="AA1899" s="5">
        <f t="shared" si="839"/>
        <v>1.0371618877068201</v>
      </c>
      <c r="AB1899" t="str">
        <f t="shared" si="847"/>
        <v>多</v>
      </c>
      <c r="AC1899" s="6">
        <f t="shared" si="830"/>
        <v>-1.8911157277282098E-2</v>
      </c>
      <c r="AD1899" s="5">
        <f t="shared" si="840"/>
        <v>2.2872739852867769</v>
      </c>
    </row>
    <row r="1900" spans="1:30" x14ac:dyDescent="0.15">
      <c r="A1900" s="1">
        <v>41211</v>
      </c>
      <c r="B1900" s="2">
        <v>2235.85</v>
      </c>
      <c r="C1900" s="3">
        <f t="shared" si="820"/>
        <v>-5.3649834735376434E-3</v>
      </c>
      <c r="D1900" s="4" t="str">
        <f t="shared" si="831"/>
        <v>空</v>
      </c>
      <c r="E1900" s="6">
        <f t="shared" si="821"/>
        <v>0</v>
      </c>
      <c r="F1900" s="5">
        <f t="shared" si="822"/>
        <v>1.8934351022192182</v>
      </c>
      <c r="G1900" t="str">
        <f t="shared" si="832"/>
        <v>多</v>
      </c>
      <c r="H1900" s="6">
        <f t="shared" si="823"/>
        <v>-5.3649834735376434E-3</v>
      </c>
      <c r="I1900" s="5">
        <f t="shared" si="833"/>
        <v>0.65284215549770219</v>
      </c>
      <c r="J1900" t="str">
        <f t="shared" si="841"/>
        <v>多</v>
      </c>
      <c r="K1900" s="6">
        <f t="shared" si="824"/>
        <v>-5.3649834735376434E-3</v>
      </c>
      <c r="L1900" s="5">
        <f t="shared" si="834"/>
        <v>0.317522461010594</v>
      </c>
      <c r="M1900" t="str">
        <f t="shared" si="842"/>
        <v>多</v>
      </c>
      <c r="N1900" s="6">
        <f t="shared" si="825"/>
        <v>0</v>
      </c>
      <c r="O1900" s="5">
        <f t="shared" si="835"/>
        <v>0.45241894130181837</v>
      </c>
      <c r="P1900" t="str">
        <f t="shared" si="843"/>
        <v>多</v>
      </c>
      <c r="Q1900" s="6">
        <f t="shared" si="826"/>
        <v>-5.3649834735376434E-3</v>
      </c>
      <c r="R1900" s="5">
        <f t="shared" si="836"/>
        <v>0.85775030517467876</v>
      </c>
      <c r="S1900" t="str">
        <f t="shared" si="844"/>
        <v>多</v>
      </c>
      <c r="T1900" s="6">
        <f t="shared" si="827"/>
        <v>-5.3649834735376434E-3</v>
      </c>
      <c r="U1900" s="5">
        <f t="shared" si="837"/>
        <v>0.87949976770917149</v>
      </c>
      <c r="V1900" t="str">
        <f t="shared" si="845"/>
        <v>空</v>
      </c>
      <c r="W1900" s="6">
        <f t="shared" si="828"/>
        <v>0</v>
      </c>
      <c r="X1900" s="5">
        <f t="shared" si="838"/>
        <v>1.0578274361937352</v>
      </c>
      <c r="Y1900" t="str">
        <f t="shared" si="846"/>
        <v>多</v>
      </c>
      <c r="Z1900" s="6">
        <f t="shared" si="829"/>
        <v>-5.3649834735376434E-3</v>
      </c>
      <c r="AA1900" s="5">
        <f t="shared" si="839"/>
        <v>1.03159753131989</v>
      </c>
      <c r="AB1900" t="str">
        <f t="shared" si="847"/>
        <v>多</v>
      </c>
      <c r="AC1900" s="6">
        <f t="shared" si="830"/>
        <v>-5.3649834735376434E-3</v>
      </c>
      <c r="AD1900" s="5">
        <f t="shared" si="840"/>
        <v>2.2750027981562608</v>
      </c>
    </row>
    <row r="1901" spans="1:30" x14ac:dyDescent="0.15">
      <c r="A1901" s="1">
        <v>41212</v>
      </c>
      <c r="B1901" s="2">
        <v>2239.88</v>
      </c>
      <c r="C1901" s="3">
        <f t="shared" si="820"/>
        <v>1.8024464968580123E-3</v>
      </c>
      <c r="D1901" s="4" t="str">
        <f t="shared" si="831"/>
        <v>空</v>
      </c>
      <c r="E1901" s="6">
        <f t="shared" si="821"/>
        <v>0</v>
      </c>
      <c r="F1901" s="5">
        <f t="shared" si="822"/>
        <v>1.8934351022192182</v>
      </c>
      <c r="G1901" t="str">
        <f t="shared" si="832"/>
        <v>多</v>
      </c>
      <c r="H1901" s="6">
        <f t="shared" si="823"/>
        <v>1.8024464968580123E-3</v>
      </c>
      <c r="I1901" s="5">
        <f t="shared" si="833"/>
        <v>0.65401886855388025</v>
      </c>
      <c r="J1901" t="str">
        <f t="shared" si="841"/>
        <v>多</v>
      </c>
      <c r="K1901" s="6">
        <f t="shared" si="824"/>
        <v>1.8024464968580123E-3</v>
      </c>
      <c r="L1901" s="5">
        <f t="shared" si="834"/>
        <v>0.31809477825811627</v>
      </c>
      <c r="M1901" t="str">
        <f t="shared" si="842"/>
        <v>多</v>
      </c>
      <c r="N1901" s="6">
        <f t="shared" si="825"/>
        <v>1.8024464968580123E-3</v>
      </c>
      <c r="O1901" s="5">
        <f t="shared" si="835"/>
        <v>0.45323440223768002</v>
      </c>
      <c r="P1901" t="str">
        <f t="shared" si="843"/>
        <v>多</v>
      </c>
      <c r="Q1901" s="6">
        <f t="shared" si="826"/>
        <v>1.8024464968580123E-3</v>
      </c>
      <c r="R1901" s="5">
        <f t="shared" si="836"/>
        <v>0.85929635420741979</v>
      </c>
      <c r="S1901" t="str">
        <f t="shared" si="844"/>
        <v>多</v>
      </c>
      <c r="T1901" s="6">
        <f t="shared" si="827"/>
        <v>1.8024464968580123E-3</v>
      </c>
      <c r="U1901" s="5">
        <f t="shared" si="837"/>
        <v>0.88108501898446634</v>
      </c>
      <c r="V1901" t="str">
        <f t="shared" si="845"/>
        <v>空</v>
      </c>
      <c r="W1901" s="6">
        <f t="shared" si="828"/>
        <v>0</v>
      </c>
      <c r="X1901" s="5">
        <f t="shared" si="838"/>
        <v>1.0578274361937352</v>
      </c>
      <c r="Y1901" t="str">
        <f t="shared" si="846"/>
        <v>多</v>
      </c>
      <c r="Z1901" s="6">
        <f t="shared" si="829"/>
        <v>1.8024464968580123E-3</v>
      </c>
      <c r="AA1901" s="5">
        <f t="shared" si="839"/>
        <v>1.0334569306763848</v>
      </c>
      <c r="AB1901" t="str">
        <f t="shared" si="847"/>
        <v>多</v>
      </c>
      <c r="AC1901" s="6">
        <f t="shared" si="830"/>
        <v>1.8024464968580123E-3</v>
      </c>
      <c r="AD1901" s="5">
        <f t="shared" si="840"/>
        <v>2.2791033689801399</v>
      </c>
    </row>
    <row r="1902" spans="1:30" x14ac:dyDescent="0.15">
      <c r="A1902" s="1">
        <v>41213</v>
      </c>
      <c r="B1902" s="2">
        <v>2254.8200000000002</v>
      </c>
      <c r="C1902" s="3">
        <f t="shared" si="820"/>
        <v>6.6700001785811036E-3</v>
      </c>
      <c r="D1902" s="4" t="str">
        <f t="shared" si="831"/>
        <v>多</v>
      </c>
      <c r="E1902" s="6">
        <f t="shared" si="821"/>
        <v>0</v>
      </c>
      <c r="F1902" s="5">
        <f t="shared" si="822"/>
        <v>1.8934351022192182</v>
      </c>
      <c r="G1902" t="str">
        <f t="shared" si="832"/>
        <v>多</v>
      </c>
      <c r="H1902" s="6">
        <f t="shared" si="823"/>
        <v>6.6700001785811036E-3</v>
      </c>
      <c r="I1902" s="5">
        <f t="shared" si="833"/>
        <v>0.65838117452393008</v>
      </c>
      <c r="J1902" t="str">
        <f t="shared" si="841"/>
        <v>多</v>
      </c>
      <c r="K1902" s="6">
        <f t="shared" si="824"/>
        <v>6.6700001785811036E-3</v>
      </c>
      <c r="L1902" s="5">
        <f t="shared" si="834"/>
        <v>0.32021647048590363</v>
      </c>
      <c r="M1902" t="str">
        <f t="shared" si="842"/>
        <v>多</v>
      </c>
      <c r="N1902" s="6">
        <f t="shared" si="825"/>
        <v>6.6700001785811036E-3</v>
      </c>
      <c r="O1902" s="5">
        <f t="shared" si="835"/>
        <v>0.45625747578154446</v>
      </c>
      <c r="P1902" t="str">
        <f t="shared" si="843"/>
        <v>多</v>
      </c>
      <c r="Q1902" s="6">
        <f t="shared" si="826"/>
        <v>6.6700001785811036E-3</v>
      </c>
      <c r="R1902" s="5">
        <f t="shared" si="836"/>
        <v>0.86502786104343732</v>
      </c>
      <c r="S1902" t="str">
        <f t="shared" si="844"/>
        <v>多</v>
      </c>
      <c r="T1902" s="6">
        <f t="shared" si="827"/>
        <v>6.6700001785811036E-3</v>
      </c>
      <c r="U1902" s="5">
        <f t="shared" si="837"/>
        <v>0.88696185621843782</v>
      </c>
      <c r="V1902" t="str">
        <f t="shared" si="845"/>
        <v>空</v>
      </c>
      <c r="W1902" s="6">
        <f t="shared" si="828"/>
        <v>0</v>
      </c>
      <c r="X1902" s="5">
        <f t="shared" si="838"/>
        <v>1.0578274361937352</v>
      </c>
      <c r="Y1902" t="str">
        <f t="shared" si="846"/>
        <v>多</v>
      </c>
      <c r="Z1902" s="6">
        <f t="shared" si="829"/>
        <v>6.6700001785811036E-3</v>
      </c>
      <c r="AA1902" s="5">
        <f t="shared" si="839"/>
        <v>1.0403500885885522</v>
      </c>
      <c r="AB1902" t="str">
        <f t="shared" si="847"/>
        <v>多</v>
      </c>
      <c r="AC1902" s="6">
        <f t="shared" si="830"/>
        <v>6.6700001785811036E-3</v>
      </c>
      <c r="AD1902" s="5">
        <f t="shared" si="840"/>
        <v>2.2943049888582423</v>
      </c>
    </row>
    <row r="1903" spans="1:30" x14ac:dyDescent="0.15">
      <c r="A1903" s="1">
        <v>41214</v>
      </c>
      <c r="B1903" s="2">
        <v>2297.88</v>
      </c>
      <c r="C1903" s="3">
        <f t="shared" si="820"/>
        <v>1.9096868042681958E-2</v>
      </c>
      <c r="D1903" s="4" t="str">
        <f t="shared" si="831"/>
        <v>多</v>
      </c>
      <c r="E1903" s="6">
        <f t="shared" si="821"/>
        <v>1.9096868042681958E-2</v>
      </c>
      <c r="F1903" s="5">
        <f t="shared" si="822"/>
        <v>1.9295937825136806</v>
      </c>
      <c r="G1903" t="str">
        <f t="shared" si="832"/>
        <v>空</v>
      </c>
      <c r="H1903" s="6">
        <f t="shared" si="823"/>
        <v>1.9096868042681958E-2</v>
      </c>
      <c r="I1903" s="5">
        <f t="shared" si="833"/>
        <v>0.67095419293559955</v>
      </c>
      <c r="J1903" t="str">
        <f t="shared" si="841"/>
        <v>多</v>
      </c>
      <c r="K1903" s="6">
        <f t="shared" si="824"/>
        <v>1.9096868042681958E-2</v>
      </c>
      <c r="L1903" s="5">
        <f t="shared" si="834"/>
        <v>0.32633160216786627</v>
      </c>
      <c r="M1903" t="str">
        <f t="shared" si="842"/>
        <v>多</v>
      </c>
      <c r="N1903" s="6">
        <f t="shared" si="825"/>
        <v>1.9096868042681958E-2</v>
      </c>
      <c r="O1903" s="5">
        <f t="shared" si="835"/>
        <v>0.46497056459003178</v>
      </c>
      <c r="P1903" t="str">
        <f t="shared" si="843"/>
        <v>多</v>
      </c>
      <c r="Q1903" s="6">
        <f t="shared" si="826"/>
        <v>1.9096868042681958E-2</v>
      </c>
      <c r="R1903" s="5">
        <f t="shared" si="836"/>
        <v>0.88154718395902731</v>
      </c>
      <c r="S1903" t="str">
        <f t="shared" si="844"/>
        <v>多</v>
      </c>
      <c r="T1903" s="6">
        <f t="shared" si="827"/>
        <v>1.9096868042681958E-2</v>
      </c>
      <c r="U1903" s="5">
        <f t="shared" si="837"/>
        <v>0.90390004974553362</v>
      </c>
      <c r="V1903" t="str">
        <f t="shared" si="845"/>
        <v>空</v>
      </c>
      <c r="W1903" s="6">
        <f t="shared" si="828"/>
        <v>0</v>
      </c>
      <c r="X1903" s="5">
        <f t="shared" si="838"/>
        <v>1.0578274361937352</v>
      </c>
      <c r="Y1903" t="str">
        <f t="shared" si="846"/>
        <v>多</v>
      </c>
      <c r="Z1903" s="6">
        <f t="shared" si="829"/>
        <v>1.9096868042681958E-2</v>
      </c>
      <c r="AA1903" s="5">
        <f t="shared" si="839"/>
        <v>1.0602175169485202</v>
      </c>
      <c r="AB1903" t="str">
        <f t="shared" si="847"/>
        <v>多</v>
      </c>
      <c r="AC1903" s="6">
        <f t="shared" si="830"/>
        <v>1.9096868042681958E-2</v>
      </c>
      <c r="AD1903" s="5">
        <f t="shared" si="840"/>
        <v>2.338119028480135</v>
      </c>
    </row>
    <row r="1904" spans="1:30" x14ac:dyDescent="0.15">
      <c r="A1904" s="1">
        <v>41215</v>
      </c>
      <c r="B1904" s="2">
        <v>2306.77</v>
      </c>
      <c r="C1904" s="3">
        <f t="shared" si="820"/>
        <v>3.868783400351683E-3</v>
      </c>
      <c r="D1904" s="4" t="str">
        <f t="shared" si="831"/>
        <v>多</v>
      </c>
      <c r="E1904" s="6">
        <f t="shared" si="821"/>
        <v>3.868783400351683E-3</v>
      </c>
      <c r="F1904" s="5">
        <f t="shared" si="822"/>
        <v>1.9370589629088915</v>
      </c>
      <c r="G1904" t="str">
        <f t="shared" si="832"/>
        <v>空</v>
      </c>
      <c r="H1904" s="6">
        <f t="shared" si="823"/>
        <v>0</v>
      </c>
      <c r="I1904" s="5">
        <f t="shared" si="833"/>
        <v>0.67095419293559955</v>
      </c>
      <c r="J1904" t="str">
        <f t="shared" si="841"/>
        <v>空</v>
      </c>
      <c r="K1904" s="6">
        <f t="shared" si="824"/>
        <v>3.868783400351683E-3</v>
      </c>
      <c r="L1904" s="5">
        <f t="shared" si="834"/>
        <v>0.32759410845334347</v>
      </c>
      <c r="M1904" t="str">
        <f t="shared" si="842"/>
        <v>多</v>
      </c>
      <c r="N1904" s="6">
        <f t="shared" si="825"/>
        <v>3.868783400351683E-3</v>
      </c>
      <c r="O1904" s="5">
        <f t="shared" si="835"/>
        <v>0.46676943499196982</v>
      </c>
      <c r="P1904" t="str">
        <f t="shared" si="843"/>
        <v>多</v>
      </c>
      <c r="Q1904" s="6">
        <f t="shared" si="826"/>
        <v>3.868783400351683E-3</v>
      </c>
      <c r="R1904" s="5">
        <f t="shared" si="836"/>
        <v>0.88495769907095478</v>
      </c>
      <c r="S1904" t="str">
        <f t="shared" si="844"/>
        <v>多</v>
      </c>
      <c r="T1904" s="6">
        <f t="shared" si="827"/>
        <v>3.868783400351683E-3</v>
      </c>
      <c r="U1904" s="5">
        <f t="shared" si="837"/>
        <v>0.90739704325356618</v>
      </c>
      <c r="V1904" t="str">
        <f t="shared" si="845"/>
        <v>空</v>
      </c>
      <c r="W1904" s="6">
        <f t="shared" si="828"/>
        <v>0</v>
      </c>
      <c r="X1904" s="5">
        <f t="shared" si="838"/>
        <v>1.0578274361937352</v>
      </c>
      <c r="Y1904" t="str">
        <f t="shared" si="846"/>
        <v>多</v>
      </c>
      <c r="Z1904" s="6">
        <f t="shared" si="829"/>
        <v>3.868783400351683E-3</v>
      </c>
      <c r="AA1904" s="5">
        <f t="shared" si="839"/>
        <v>1.0643192688788528</v>
      </c>
      <c r="AB1904" t="str">
        <f t="shared" si="847"/>
        <v>多</v>
      </c>
      <c r="AC1904" s="6">
        <f t="shared" si="830"/>
        <v>3.868783400351683E-3</v>
      </c>
      <c r="AD1904" s="5">
        <f t="shared" si="840"/>
        <v>2.3471647045655653</v>
      </c>
    </row>
    <row r="1905" spans="1:30" x14ac:dyDescent="0.15">
      <c r="A1905" s="1">
        <v>41218</v>
      </c>
      <c r="B1905" s="2">
        <v>2301.88</v>
      </c>
      <c r="C1905" s="3">
        <f t="shared" si="820"/>
        <v>-2.1198472322770945E-3</v>
      </c>
      <c r="D1905" s="4" t="str">
        <f t="shared" si="831"/>
        <v>多</v>
      </c>
      <c r="E1905" s="6">
        <f t="shared" si="821"/>
        <v>-2.1198472322770945E-3</v>
      </c>
      <c r="F1905" s="5">
        <f t="shared" si="822"/>
        <v>1.9329526938276116</v>
      </c>
      <c r="G1905" t="str">
        <f t="shared" si="832"/>
        <v>空</v>
      </c>
      <c r="H1905" s="6">
        <f t="shared" si="823"/>
        <v>0</v>
      </c>
      <c r="I1905" s="5">
        <f t="shared" si="833"/>
        <v>0.67095419293559955</v>
      </c>
      <c r="J1905" t="str">
        <f t="shared" si="841"/>
        <v>空</v>
      </c>
      <c r="K1905" s="6">
        <f t="shared" si="824"/>
        <v>0</v>
      </c>
      <c r="L1905" s="5">
        <f t="shared" si="834"/>
        <v>0.32759410845334347</v>
      </c>
      <c r="M1905" t="str">
        <f t="shared" si="842"/>
        <v>多</v>
      </c>
      <c r="N1905" s="6">
        <f t="shared" si="825"/>
        <v>-2.1198472322770945E-3</v>
      </c>
      <c r="O1905" s="5">
        <f t="shared" si="835"/>
        <v>0.46577995509709053</v>
      </c>
      <c r="P1905" t="str">
        <f t="shared" si="843"/>
        <v>多</v>
      </c>
      <c r="Q1905" s="6">
        <f t="shared" si="826"/>
        <v>-2.1198472322770945E-3</v>
      </c>
      <c r="R1905" s="5">
        <f t="shared" si="836"/>
        <v>0.88308172394189688</v>
      </c>
      <c r="S1905" t="str">
        <f t="shared" si="844"/>
        <v>多</v>
      </c>
      <c r="T1905" s="6">
        <f t="shared" si="827"/>
        <v>-2.1198472322770945E-3</v>
      </c>
      <c r="U1905" s="5">
        <f t="shared" si="837"/>
        <v>0.90547350014284866</v>
      </c>
      <c r="V1905" t="str">
        <f t="shared" si="845"/>
        <v>空</v>
      </c>
      <c r="W1905" s="6">
        <f t="shared" si="828"/>
        <v>0</v>
      </c>
      <c r="X1905" s="5">
        <f t="shared" si="838"/>
        <v>1.0578274361937352</v>
      </c>
      <c r="Y1905" t="str">
        <f t="shared" si="846"/>
        <v>多</v>
      </c>
      <c r="Z1905" s="6">
        <f t="shared" si="829"/>
        <v>-2.1198472322770945E-3</v>
      </c>
      <c r="AA1905" s="5">
        <f t="shared" si="839"/>
        <v>1.0620630746224606</v>
      </c>
      <c r="AB1905" t="str">
        <f t="shared" si="847"/>
        <v>多</v>
      </c>
      <c r="AC1905" s="6">
        <f t="shared" si="830"/>
        <v>-2.1198472322770945E-3</v>
      </c>
      <c r="AD1905" s="5">
        <f t="shared" si="840"/>
        <v>2.3421890739628934</v>
      </c>
    </row>
    <row r="1906" spans="1:30" x14ac:dyDescent="0.15">
      <c r="A1906" s="1">
        <v>41219</v>
      </c>
      <c r="B1906" s="2">
        <v>2292.21</v>
      </c>
      <c r="C1906" s="3">
        <f t="shared" si="820"/>
        <v>-4.2009140354840602E-3</v>
      </c>
      <c r="D1906" s="4" t="str">
        <f t="shared" si="831"/>
        <v>空</v>
      </c>
      <c r="E1906" s="6">
        <f t="shared" si="821"/>
        <v>-4.2009140354840602E-3</v>
      </c>
      <c r="F1906" s="5">
        <f t="shared" si="822"/>
        <v>1.9248325257261845</v>
      </c>
      <c r="G1906" t="str">
        <f t="shared" si="832"/>
        <v>空</v>
      </c>
      <c r="H1906" s="6">
        <f t="shared" si="823"/>
        <v>0</v>
      </c>
      <c r="I1906" s="5">
        <f t="shared" si="833"/>
        <v>0.67095419293559955</v>
      </c>
      <c r="J1906" t="str">
        <f t="shared" si="841"/>
        <v>空</v>
      </c>
      <c r="K1906" s="6">
        <f t="shared" si="824"/>
        <v>0</v>
      </c>
      <c r="L1906" s="5">
        <f t="shared" si="834"/>
        <v>0.32759410845334347</v>
      </c>
      <c r="M1906" t="str">
        <f t="shared" si="842"/>
        <v>多</v>
      </c>
      <c r="N1906" s="6">
        <f t="shared" si="825"/>
        <v>-4.2009140354840602E-3</v>
      </c>
      <c r="O1906" s="5">
        <f t="shared" si="835"/>
        <v>0.46382325354627602</v>
      </c>
      <c r="P1906" t="str">
        <f t="shared" si="843"/>
        <v>多</v>
      </c>
      <c r="Q1906" s="6">
        <f t="shared" si="826"/>
        <v>-4.2009140354840602E-3</v>
      </c>
      <c r="R1906" s="5">
        <f t="shared" si="836"/>
        <v>0.87937197353330987</v>
      </c>
      <c r="S1906" t="str">
        <f t="shared" si="844"/>
        <v>多</v>
      </c>
      <c r="T1906" s="6">
        <f t="shared" si="827"/>
        <v>-4.2009140354840602E-3</v>
      </c>
      <c r="U1906" s="5">
        <f t="shared" si="837"/>
        <v>0.90166968380733969</v>
      </c>
      <c r="V1906" t="str">
        <f t="shared" si="845"/>
        <v>空</v>
      </c>
      <c r="W1906" s="6">
        <f t="shared" si="828"/>
        <v>0</v>
      </c>
      <c r="X1906" s="5">
        <f t="shared" si="838"/>
        <v>1.0578274361937352</v>
      </c>
      <c r="Y1906" t="str">
        <f t="shared" si="846"/>
        <v>多</v>
      </c>
      <c r="Z1906" s="6">
        <f t="shared" si="829"/>
        <v>-4.2009140354840602E-3</v>
      </c>
      <c r="AA1906" s="5">
        <f t="shared" si="839"/>
        <v>1.0576014389457098</v>
      </c>
      <c r="AB1906" t="str">
        <f t="shared" si="847"/>
        <v>多</v>
      </c>
      <c r="AC1906" s="6">
        <f t="shared" si="830"/>
        <v>-4.2009140354840602E-3</v>
      </c>
      <c r="AD1906" s="5">
        <f t="shared" si="840"/>
        <v>2.3323497390083254</v>
      </c>
    </row>
    <row r="1907" spans="1:30" x14ac:dyDescent="0.15">
      <c r="A1907" s="1">
        <v>41220</v>
      </c>
      <c r="B1907" s="2">
        <v>2287.5</v>
      </c>
      <c r="C1907" s="3">
        <f t="shared" si="820"/>
        <v>-2.0547855562972339E-3</v>
      </c>
      <c r="D1907" s="4" t="str">
        <f t="shared" si="831"/>
        <v>空</v>
      </c>
      <c r="E1907" s="6">
        <f t="shared" si="821"/>
        <v>0</v>
      </c>
      <c r="F1907" s="5">
        <f t="shared" si="822"/>
        <v>1.9248325257261845</v>
      </c>
      <c r="G1907" t="str">
        <f t="shared" si="832"/>
        <v>多</v>
      </c>
      <c r="H1907" s="6">
        <f t="shared" si="823"/>
        <v>0</v>
      </c>
      <c r="I1907" s="5">
        <f t="shared" si="833"/>
        <v>0.67095419293559955</v>
      </c>
      <c r="J1907" t="str">
        <f t="shared" si="841"/>
        <v>空</v>
      </c>
      <c r="K1907" s="6">
        <f t="shared" si="824"/>
        <v>0</v>
      </c>
      <c r="L1907" s="5">
        <f t="shared" si="834"/>
        <v>0.32759410845334347</v>
      </c>
      <c r="M1907" t="str">
        <f t="shared" si="842"/>
        <v>多</v>
      </c>
      <c r="N1907" s="6">
        <f t="shared" si="825"/>
        <v>-2.0547855562972339E-3</v>
      </c>
      <c r="O1907" s="5">
        <f t="shared" si="835"/>
        <v>0.46287019622421433</v>
      </c>
      <c r="P1907" t="str">
        <f t="shared" si="843"/>
        <v>多</v>
      </c>
      <c r="Q1907" s="6">
        <f t="shared" si="826"/>
        <v>-2.0547855562972339E-3</v>
      </c>
      <c r="R1907" s="5">
        <f t="shared" si="836"/>
        <v>0.87756505270348106</v>
      </c>
      <c r="S1907" t="str">
        <f t="shared" si="844"/>
        <v>多</v>
      </c>
      <c r="T1907" s="6">
        <f t="shared" si="827"/>
        <v>-2.0547855562972339E-3</v>
      </c>
      <c r="U1907" s="5">
        <f t="shared" si="837"/>
        <v>0.89981694596450124</v>
      </c>
      <c r="V1907" t="str">
        <f t="shared" si="845"/>
        <v>空</v>
      </c>
      <c r="W1907" s="6">
        <f t="shared" si="828"/>
        <v>0</v>
      </c>
      <c r="X1907" s="5">
        <f t="shared" si="838"/>
        <v>1.0578274361937352</v>
      </c>
      <c r="Y1907" t="str">
        <f t="shared" si="846"/>
        <v>多</v>
      </c>
      <c r="Z1907" s="6">
        <f t="shared" si="829"/>
        <v>-2.0547855562972339E-3</v>
      </c>
      <c r="AA1907" s="5">
        <f t="shared" si="839"/>
        <v>1.0554282947846449</v>
      </c>
      <c r="AB1907" t="str">
        <f t="shared" si="847"/>
        <v>多</v>
      </c>
      <c r="AC1907" s="6">
        <f t="shared" si="830"/>
        <v>-2.0547855562972339E-3</v>
      </c>
      <c r="AD1907" s="5">
        <f t="shared" si="840"/>
        <v>2.3275572604523775</v>
      </c>
    </row>
    <row r="1908" spans="1:30" x14ac:dyDescent="0.15">
      <c r="A1908" s="1">
        <v>41221</v>
      </c>
      <c r="B1908" s="2">
        <v>2245.41</v>
      </c>
      <c r="C1908" s="3">
        <f t="shared" si="820"/>
        <v>-1.8400000000000083E-2</v>
      </c>
      <c r="D1908" s="4" t="str">
        <f t="shared" si="831"/>
        <v>空</v>
      </c>
      <c r="E1908" s="6">
        <f t="shared" si="821"/>
        <v>0</v>
      </c>
      <c r="F1908" s="5">
        <f t="shared" si="822"/>
        <v>1.9248325257261845</v>
      </c>
      <c r="G1908" t="str">
        <f t="shared" si="832"/>
        <v>多</v>
      </c>
      <c r="H1908" s="6">
        <f t="shared" si="823"/>
        <v>-1.8400000000000083E-2</v>
      </c>
      <c r="I1908" s="5">
        <f t="shared" si="833"/>
        <v>0.65860863578558448</v>
      </c>
      <c r="J1908" t="str">
        <f t="shared" si="841"/>
        <v>多</v>
      </c>
      <c r="K1908" s="6">
        <f t="shared" si="824"/>
        <v>0</v>
      </c>
      <c r="L1908" s="5">
        <f t="shared" si="834"/>
        <v>0.32759410845334347</v>
      </c>
      <c r="M1908" t="str">
        <f t="shared" si="842"/>
        <v>多</v>
      </c>
      <c r="N1908" s="6">
        <f t="shared" si="825"/>
        <v>-1.8400000000000083E-2</v>
      </c>
      <c r="O1908" s="5">
        <f t="shared" si="835"/>
        <v>0.45435338461368874</v>
      </c>
      <c r="P1908" t="str">
        <f t="shared" si="843"/>
        <v>多</v>
      </c>
      <c r="Q1908" s="6">
        <f t="shared" si="826"/>
        <v>-1.8400000000000083E-2</v>
      </c>
      <c r="R1908" s="5">
        <f t="shared" si="836"/>
        <v>0.86141785573373697</v>
      </c>
      <c r="S1908" t="str">
        <f t="shared" si="844"/>
        <v>多</v>
      </c>
      <c r="T1908" s="6">
        <f t="shared" si="827"/>
        <v>-1.8400000000000083E-2</v>
      </c>
      <c r="U1908" s="5">
        <f t="shared" si="837"/>
        <v>0.88326031415875439</v>
      </c>
      <c r="V1908" t="str">
        <f t="shared" si="845"/>
        <v>空</v>
      </c>
      <c r="W1908" s="6">
        <f t="shared" si="828"/>
        <v>0</v>
      </c>
      <c r="X1908" s="5">
        <f t="shared" si="838"/>
        <v>1.0578274361937352</v>
      </c>
      <c r="Y1908" t="str">
        <f t="shared" si="846"/>
        <v>多</v>
      </c>
      <c r="Z1908" s="6">
        <f t="shared" si="829"/>
        <v>-1.8400000000000083E-2</v>
      </c>
      <c r="AA1908" s="5">
        <f t="shared" si="839"/>
        <v>1.0360084141606074</v>
      </c>
      <c r="AB1908" t="str">
        <f t="shared" si="847"/>
        <v>多</v>
      </c>
      <c r="AC1908" s="6">
        <f t="shared" si="830"/>
        <v>-1.8400000000000083E-2</v>
      </c>
      <c r="AD1908" s="5">
        <f t="shared" si="840"/>
        <v>2.2847302068600537</v>
      </c>
    </row>
    <row r="1909" spans="1:30" x14ac:dyDescent="0.15">
      <c r="A1909" s="1">
        <v>41222</v>
      </c>
      <c r="B1909" s="2">
        <v>2240.92</v>
      </c>
      <c r="C1909" s="3">
        <f t="shared" si="820"/>
        <v>-1.9996348105689732E-3</v>
      </c>
      <c r="D1909" s="4" t="str">
        <f t="shared" si="831"/>
        <v>空</v>
      </c>
      <c r="E1909" s="6">
        <f t="shared" si="821"/>
        <v>0</v>
      </c>
      <c r="F1909" s="5">
        <f t="shared" si="822"/>
        <v>1.9248325257261845</v>
      </c>
      <c r="G1909" t="str">
        <f t="shared" si="832"/>
        <v>多</v>
      </c>
      <c r="H1909" s="6">
        <f t="shared" si="823"/>
        <v>-1.9996348105689732E-3</v>
      </c>
      <c r="I1909" s="5">
        <f t="shared" si="833"/>
        <v>0.65729165903092623</v>
      </c>
      <c r="J1909" t="str">
        <f t="shared" si="841"/>
        <v>多</v>
      </c>
      <c r="K1909" s="6">
        <f t="shared" si="824"/>
        <v>-1.9996348105689732E-3</v>
      </c>
      <c r="L1909" s="5">
        <f t="shared" si="834"/>
        <v>0.32693903987034284</v>
      </c>
      <c r="M1909" t="str">
        <f t="shared" si="842"/>
        <v>多</v>
      </c>
      <c r="N1909" s="6">
        <f t="shared" si="825"/>
        <v>-1.9996348105689732E-3</v>
      </c>
      <c r="O1909" s="5">
        <f t="shared" si="835"/>
        <v>0.45344484376951538</v>
      </c>
      <c r="P1909" t="str">
        <f t="shared" si="843"/>
        <v>多</v>
      </c>
      <c r="Q1909" s="6">
        <f t="shared" si="826"/>
        <v>-1.9996348105689732E-3</v>
      </c>
      <c r="R1909" s="5">
        <f t="shared" si="836"/>
        <v>0.8596953346029661</v>
      </c>
      <c r="S1909" t="str">
        <f t="shared" si="844"/>
        <v>多</v>
      </c>
      <c r="T1909" s="6">
        <f t="shared" si="827"/>
        <v>-1.9996348105689732E-3</v>
      </c>
      <c r="U1909" s="5">
        <f t="shared" si="837"/>
        <v>0.88149411608776851</v>
      </c>
      <c r="V1909" t="str">
        <f t="shared" si="845"/>
        <v>空</v>
      </c>
      <c r="W1909" s="6">
        <f t="shared" si="828"/>
        <v>0</v>
      </c>
      <c r="X1909" s="5">
        <f t="shared" si="838"/>
        <v>1.0578274361937352</v>
      </c>
      <c r="Y1909" t="str">
        <f t="shared" si="846"/>
        <v>多</v>
      </c>
      <c r="Z1909" s="6">
        <f t="shared" si="829"/>
        <v>-1.9996348105689732E-3</v>
      </c>
      <c r="AA1909" s="5">
        <f t="shared" si="839"/>
        <v>1.0339367756716096</v>
      </c>
      <c r="AB1909" t="str">
        <f t="shared" si="847"/>
        <v>多</v>
      </c>
      <c r="AC1909" s="6">
        <f t="shared" si="830"/>
        <v>-1.9996348105689732E-3</v>
      </c>
      <c r="AD1909" s="5">
        <f t="shared" si="840"/>
        <v>2.2801615808056579</v>
      </c>
    </row>
    <row r="1910" spans="1:30" x14ac:dyDescent="0.15">
      <c r="A1910" s="1">
        <v>41225</v>
      </c>
      <c r="B1910" s="2">
        <v>2251.85</v>
      </c>
      <c r="C1910" s="3">
        <f t="shared" si="820"/>
        <v>4.8774610427859688E-3</v>
      </c>
      <c r="D1910" s="4" t="str">
        <f t="shared" si="831"/>
        <v>空</v>
      </c>
      <c r="E1910" s="6">
        <f t="shared" si="821"/>
        <v>0</v>
      </c>
      <c r="F1910" s="5">
        <f t="shared" si="822"/>
        <v>1.9248325257261845</v>
      </c>
      <c r="G1910" t="str">
        <f t="shared" si="832"/>
        <v>多</v>
      </c>
      <c r="H1910" s="6">
        <f t="shared" si="823"/>
        <v>4.8774610427859688E-3</v>
      </c>
      <c r="I1910" s="5">
        <f t="shared" si="833"/>
        <v>0.66049757349159777</v>
      </c>
      <c r="J1910" t="str">
        <f t="shared" si="841"/>
        <v>多</v>
      </c>
      <c r="K1910" s="6">
        <f t="shared" si="824"/>
        <v>4.8774610427859688E-3</v>
      </c>
      <c r="L1910" s="5">
        <f t="shared" si="834"/>
        <v>0.32853367230067626</v>
      </c>
      <c r="M1910" t="str">
        <f t="shared" si="842"/>
        <v>多</v>
      </c>
      <c r="N1910" s="6">
        <f t="shared" si="825"/>
        <v>4.8774610427859688E-3</v>
      </c>
      <c r="O1910" s="5">
        <f t="shared" si="835"/>
        <v>0.45565650333005336</v>
      </c>
      <c r="P1910" t="str">
        <f t="shared" si="843"/>
        <v>多</v>
      </c>
      <c r="Q1910" s="6">
        <f t="shared" si="826"/>
        <v>4.8774610427859688E-3</v>
      </c>
      <c r="R1910" s="5">
        <f t="shared" si="836"/>
        <v>0.86388846510615691</v>
      </c>
      <c r="S1910" t="str">
        <f t="shared" si="844"/>
        <v>多</v>
      </c>
      <c r="T1910" s="6">
        <f t="shared" si="827"/>
        <v>4.8774610427859688E-3</v>
      </c>
      <c r="U1910" s="5">
        <f t="shared" si="837"/>
        <v>0.88579356929843167</v>
      </c>
      <c r="V1910" t="str">
        <f t="shared" si="845"/>
        <v>空</v>
      </c>
      <c r="W1910" s="6">
        <f t="shared" si="828"/>
        <v>0</v>
      </c>
      <c r="X1910" s="5">
        <f t="shared" si="838"/>
        <v>1.0578274361937352</v>
      </c>
      <c r="Y1910" t="str">
        <f t="shared" si="846"/>
        <v>多</v>
      </c>
      <c r="Z1910" s="6">
        <f t="shared" si="829"/>
        <v>4.8774610427859688E-3</v>
      </c>
      <c r="AA1910" s="5">
        <f t="shared" si="839"/>
        <v>1.0389797620156516</v>
      </c>
      <c r="AB1910" t="str">
        <f t="shared" si="847"/>
        <v>多</v>
      </c>
      <c r="AC1910" s="6">
        <f t="shared" si="830"/>
        <v>4.8774610427859688E-3</v>
      </c>
      <c r="AD1910" s="5">
        <f t="shared" si="840"/>
        <v>2.2912829800872947</v>
      </c>
    </row>
    <row r="1911" spans="1:30" x14ac:dyDescent="0.15">
      <c r="A1911" s="1">
        <v>41226</v>
      </c>
      <c r="B1911" s="2">
        <v>2212.44</v>
      </c>
      <c r="C1911" s="3">
        <f t="shared" si="820"/>
        <v>-1.7501165708195376E-2</v>
      </c>
      <c r="D1911" s="4" t="str">
        <f t="shared" si="831"/>
        <v>空</v>
      </c>
      <c r="E1911" s="6">
        <f t="shared" si="821"/>
        <v>0</v>
      </c>
      <c r="F1911" s="5">
        <f t="shared" si="822"/>
        <v>1.9248325257261845</v>
      </c>
      <c r="G1911" t="str">
        <f t="shared" si="832"/>
        <v>多</v>
      </c>
      <c r="H1911" s="6">
        <f t="shared" si="823"/>
        <v>-1.7501165708195376E-2</v>
      </c>
      <c r="I1911" s="5">
        <f t="shared" si="833"/>
        <v>0.64893809600806041</v>
      </c>
      <c r="J1911" t="str">
        <f t="shared" si="841"/>
        <v>多</v>
      </c>
      <c r="K1911" s="6">
        <f t="shared" si="824"/>
        <v>-1.7501165708195376E-2</v>
      </c>
      <c r="L1911" s="5">
        <f t="shared" si="834"/>
        <v>0.32278395006102018</v>
      </c>
      <c r="M1911" t="str">
        <f t="shared" si="842"/>
        <v>多</v>
      </c>
      <c r="N1911" s="6">
        <f t="shared" si="825"/>
        <v>-1.7501165708195376E-2</v>
      </c>
      <c r="O1911" s="5">
        <f t="shared" si="835"/>
        <v>0.44768198335925724</v>
      </c>
      <c r="P1911" t="str">
        <f t="shared" si="843"/>
        <v>多</v>
      </c>
      <c r="Q1911" s="6">
        <f t="shared" si="826"/>
        <v>-1.7501165708195376E-2</v>
      </c>
      <c r="R1911" s="5">
        <f t="shared" si="836"/>
        <v>0.84876940992493555</v>
      </c>
      <c r="S1911" t="str">
        <f t="shared" si="844"/>
        <v>多</v>
      </c>
      <c r="T1911" s="6">
        <f t="shared" si="827"/>
        <v>-1.7501165708195376E-2</v>
      </c>
      <c r="U1911" s="5">
        <f t="shared" si="837"/>
        <v>0.87029114925888595</v>
      </c>
      <c r="V1911" t="str">
        <f t="shared" si="845"/>
        <v>空</v>
      </c>
      <c r="W1911" s="6">
        <f t="shared" si="828"/>
        <v>0</v>
      </c>
      <c r="X1911" s="5">
        <f t="shared" si="838"/>
        <v>1.0578274361937352</v>
      </c>
      <c r="Y1911" t="str">
        <f t="shared" si="846"/>
        <v>多</v>
      </c>
      <c r="Z1911" s="6">
        <f t="shared" si="829"/>
        <v>-1.7501165708195376E-2</v>
      </c>
      <c r="AA1911" s="5">
        <f t="shared" si="839"/>
        <v>1.0207964050331542</v>
      </c>
      <c r="AB1911" t="str">
        <f t="shared" si="847"/>
        <v>多</v>
      </c>
      <c r="AC1911" s="6">
        <f t="shared" si="830"/>
        <v>-1.7501165708195376E-2</v>
      </c>
      <c r="AD1911" s="5">
        <f t="shared" si="840"/>
        <v>2.2511828569684194</v>
      </c>
    </row>
    <row r="1912" spans="1:30" x14ac:dyDescent="0.15">
      <c r="A1912" s="1">
        <v>41227</v>
      </c>
      <c r="B1912" s="2">
        <v>2223.11</v>
      </c>
      <c r="C1912" s="3">
        <f t="shared" si="820"/>
        <v>4.8227296559455457E-3</v>
      </c>
      <c r="D1912" s="4" t="str">
        <f t="shared" si="831"/>
        <v>空</v>
      </c>
      <c r="E1912" s="6">
        <f t="shared" si="821"/>
        <v>0</v>
      </c>
      <c r="F1912" s="5">
        <f t="shared" si="822"/>
        <v>1.9248325257261845</v>
      </c>
      <c r="G1912" t="str">
        <f t="shared" si="832"/>
        <v>多</v>
      </c>
      <c r="H1912" s="6">
        <f t="shared" si="823"/>
        <v>4.8227296559455457E-3</v>
      </c>
      <c r="I1912" s="5">
        <f t="shared" si="833"/>
        <v>0.65206774900855136</v>
      </c>
      <c r="J1912" t="str">
        <f t="shared" si="841"/>
        <v>多</v>
      </c>
      <c r="K1912" s="6">
        <f t="shared" si="824"/>
        <v>4.8227296559455457E-3</v>
      </c>
      <c r="L1912" s="5">
        <f t="shared" si="834"/>
        <v>0.32434064978944271</v>
      </c>
      <c r="M1912" t="str">
        <f t="shared" si="842"/>
        <v>多</v>
      </c>
      <c r="N1912" s="6">
        <f t="shared" si="825"/>
        <v>4.8227296559455457E-3</v>
      </c>
      <c r="O1912" s="5">
        <f t="shared" si="835"/>
        <v>0.44984103253683644</v>
      </c>
      <c r="P1912" t="str">
        <f t="shared" si="843"/>
        <v>多</v>
      </c>
      <c r="Q1912" s="6">
        <f t="shared" si="826"/>
        <v>4.8227296559455457E-3</v>
      </c>
      <c r="R1912" s="5">
        <f t="shared" si="836"/>
        <v>0.85286279532923992</v>
      </c>
      <c r="S1912" t="str">
        <f t="shared" si="844"/>
        <v>多</v>
      </c>
      <c r="T1912" s="6">
        <f t="shared" si="827"/>
        <v>4.8227296559455457E-3</v>
      </c>
      <c r="U1912" s="5">
        <f t="shared" si="837"/>
        <v>0.87448832819372369</v>
      </c>
      <c r="V1912" t="str">
        <f t="shared" si="845"/>
        <v>空</v>
      </c>
      <c r="W1912" s="6">
        <f t="shared" si="828"/>
        <v>0</v>
      </c>
      <c r="X1912" s="5">
        <f t="shared" si="838"/>
        <v>1.0578274361937352</v>
      </c>
      <c r="Y1912" t="str">
        <f t="shared" si="846"/>
        <v>多</v>
      </c>
      <c r="Z1912" s="6">
        <f t="shared" si="829"/>
        <v>4.8227296559455457E-3</v>
      </c>
      <c r="AA1912" s="5">
        <f t="shared" si="839"/>
        <v>1.0257194301283901</v>
      </c>
      <c r="AB1912" t="str">
        <f t="shared" si="847"/>
        <v>多</v>
      </c>
      <c r="AC1912" s="6">
        <f t="shared" si="830"/>
        <v>4.8227296559455457E-3</v>
      </c>
      <c r="AD1912" s="5">
        <f t="shared" si="840"/>
        <v>2.2620397032936772</v>
      </c>
    </row>
    <row r="1913" spans="1:30" x14ac:dyDescent="0.15">
      <c r="A1913" s="1">
        <v>41228</v>
      </c>
      <c r="B1913" s="2">
        <v>2193.62</v>
      </c>
      <c r="C1913" s="3">
        <f t="shared" si="820"/>
        <v>-1.3265200552379453E-2</v>
      </c>
      <c r="D1913" s="4" t="str">
        <f t="shared" si="831"/>
        <v>空</v>
      </c>
      <c r="E1913" s="6">
        <f t="shared" si="821"/>
        <v>0</v>
      </c>
      <c r="F1913" s="5">
        <f t="shared" si="822"/>
        <v>1.9248325257261845</v>
      </c>
      <c r="G1913" t="str">
        <f t="shared" si="832"/>
        <v>多</v>
      </c>
      <c r="H1913" s="6">
        <f t="shared" si="823"/>
        <v>-1.3265200552379453E-2</v>
      </c>
      <c r="I1913" s="5">
        <f t="shared" si="833"/>
        <v>0.64341793954421433</v>
      </c>
      <c r="J1913" t="str">
        <f t="shared" si="841"/>
        <v>多</v>
      </c>
      <c r="K1913" s="6">
        <f t="shared" si="824"/>
        <v>-1.3265200552379453E-2</v>
      </c>
      <c r="L1913" s="5">
        <f t="shared" si="834"/>
        <v>0.32003820602269667</v>
      </c>
      <c r="M1913" t="str">
        <f t="shared" si="842"/>
        <v>多</v>
      </c>
      <c r="N1913" s="6">
        <f t="shared" si="825"/>
        <v>-1.3265200552379453E-2</v>
      </c>
      <c r="O1913" s="5">
        <f t="shared" si="835"/>
        <v>0.44387380102354584</v>
      </c>
      <c r="P1913" t="str">
        <f t="shared" si="843"/>
        <v>多</v>
      </c>
      <c r="Q1913" s="6">
        <f t="shared" si="826"/>
        <v>-1.3265200552379453E-2</v>
      </c>
      <c r="R1913" s="5">
        <f t="shared" si="836"/>
        <v>0.84154939930553463</v>
      </c>
      <c r="S1913" t="str">
        <f t="shared" si="844"/>
        <v>多</v>
      </c>
      <c r="T1913" s="6">
        <f t="shared" si="827"/>
        <v>-1.3265200552379453E-2</v>
      </c>
      <c r="U1913" s="5">
        <f t="shared" si="837"/>
        <v>0.86288806513951888</v>
      </c>
      <c r="V1913" t="str">
        <f t="shared" si="845"/>
        <v>空</v>
      </c>
      <c r="W1913" s="6">
        <f t="shared" si="828"/>
        <v>0</v>
      </c>
      <c r="X1913" s="5">
        <f t="shared" si="838"/>
        <v>1.0578274361937352</v>
      </c>
      <c r="Y1913" t="str">
        <f t="shared" si="846"/>
        <v>多</v>
      </c>
      <c r="Z1913" s="6">
        <f t="shared" si="829"/>
        <v>-1.3265200552379453E-2</v>
      </c>
      <c r="AA1913" s="5">
        <f t="shared" si="839"/>
        <v>1.0121130561772647</v>
      </c>
      <c r="AB1913" t="str">
        <f t="shared" si="847"/>
        <v>多</v>
      </c>
      <c r="AC1913" s="6">
        <f t="shared" si="830"/>
        <v>-1.3265200552379453E-2</v>
      </c>
      <c r="AD1913" s="5">
        <f t="shared" si="840"/>
        <v>2.2320332929720417</v>
      </c>
    </row>
    <row r="1914" spans="1:30" x14ac:dyDescent="0.15">
      <c r="A1914" s="1">
        <v>41229</v>
      </c>
      <c r="B1914" s="2">
        <v>2177.2399999999998</v>
      </c>
      <c r="C1914" s="3">
        <f t="shared" si="820"/>
        <v>-7.4671091620244212E-3</v>
      </c>
      <c r="D1914" s="4" t="str">
        <f t="shared" si="831"/>
        <v>空</v>
      </c>
      <c r="E1914" s="6">
        <f t="shared" si="821"/>
        <v>0</v>
      </c>
      <c r="F1914" s="5">
        <f t="shared" si="822"/>
        <v>1.9248325257261845</v>
      </c>
      <c r="G1914" t="str">
        <f t="shared" si="832"/>
        <v>多</v>
      </c>
      <c r="H1914" s="6">
        <f t="shared" si="823"/>
        <v>-7.4671091620244212E-3</v>
      </c>
      <c r="I1914" s="5">
        <f t="shared" si="833"/>
        <v>0.63861346755283288</v>
      </c>
      <c r="J1914" t="str">
        <f t="shared" si="841"/>
        <v>多</v>
      </c>
      <c r="K1914" s="6">
        <f t="shared" si="824"/>
        <v>-7.4671091620244212E-3</v>
      </c>
      <c r="L1914" s="5">
        <f t="shared" si="834"/>
        <v>0.31764844580230672</v>
      </c>
      <c r="M1914" t="str">
        <f t="shared" si="842"/>
        <v>多</v>
      </c>
      <c r="N1914" s="6">
        <f t="shared" si="825"/>
        <v>-7.4671091620244212E-3</v>
      </c>
      <c r="O1914" s="5">
        <f t="shared" si="835"/>
        <v>0.44055934689714032</v>
      </c>
      <c r="P1914" t="str">
        <f t="shared" si="843"/>
        <v>多</v>
      </c>
      <c r="Q1914" s="6">
        <f t="shared" si="826"/>
        <v>-7.4671091620244212E-3</v>
      </c>
      <c r="R1914" s="5">
        <f t="shared" si="836"/>
        <v>0.83526545807568409</v>
      </c>
      <c r="S1914" t="str">
        <f t="shared" si="844"/>
        <v>多</v>
      </c>
      <c r="T1914" s="6">
        <f t="shared" si="827"/>
        <v>-7.4671091620244212E-3</v>
      </c>
      <c r="U1914" s="5">
        <f t="shared" si="837"/>
        <v>0.85644478576251404</v>
      </c>
      <c r="V1914" t="str">
        <f t="shared" si="845"/>
        <v>空</v>
      </c>
      <c r="W1914" s="6">
        <f t="shared" si="828"/>
        <v>0</v>
      </c>
      <c r="X1914" s="5">
        <f t="shared" si="838"/>
        <v>1.0578274361937352</v>
      </c>
      <c r="Y1914" t="str">
        <f t="shared" si="846"/>
        <v>多</v>
      </c>
      <c r="Z1914" s="6">
        <f t="shared" si="829"/>
        <v>-7.4671091620244212E-3</v>
      </c>
      <c r="AA1914" s="5">
        <f t="shared" si="839"/>
        <v>1.0045554975024789</v>
      </c>
      <c r="AB1914" t="str">
        <f t="shared" si="847"/>
        <v>多</v>
      </c>
      <c r="AC1914" s="6">
        <f t="shared" si="830"/>
        <v>-7.4671091620244212E-3</v>
      </c>
      <c r="AD1914" s="5">
        <f t="shared" si="840"/>
        <v>2.2153664567201465</v>
      </c>
    </row>
    <row r="1915" spans="1:30" x14ac:dyDescent="0.15">
      <c r="A1915" s="1">
        <v>41232</v>
      </c>
      <c r="B1915" s="2">
        <v>2174.9899999999998</v>
      </c>
      <c r="C1915" s="3">
        <f t="shared" si="820"/>
        <v>-1.0334184563943749E-3</v>
      </c>
      <c r="D1915" s="4" t="str">
        <f t="shared" si="831"/>
        <v>空</v>
      </c>
      <c r="E1915" s="6">
        <f t="shared" si="821"/>
        <v>0</v>
      </c>
      <c r="F1915" s="5">
        <f t="shared" si="822"/>
        <v>1.9248325257261845</v>
      </c>
      <c r="G1915" t="str">
        <f t="shared" si="832"/>
        <v>多</v>
      </c>
      <c r="H1915" s="6">
        <f t="shared" si="823"/>
        <v>-1.0334184563943749E-3</v>
      </c>
      <c r="I1915" s="5">
        <f t="shared" si="833"/>
        <v>0.63795351260896183</v>
      </c>
      <c r="J1915" t="str">
        <f t="shared" si="841"/>
        <v>多</v>
      </c>
      <c r="K1915" s="6">
        <f t="shared" si="824"/>
        <v>-1.0334184563943749E-3</v>
      </c>
      <c r="L1915" s="5">
        <f t="shared" si="834"/>
        <v>0.31732018203576962</v>
      </c>
      <c r="M1915" t="str">
        <f t="shared" si="842"/>
        <v>多</v>
      </c>
      <c r="N1915" s="6">
        <f t="shared" si="825"/>
        <v>-1.0334184563943749E-3</v>
      </c>
      <c r="O1915" s="5">
        <f t="shared" si="835"/>
        <v>0.44010406473691976</v>
      </c>
      <c r="P1915" t="str">
        <f t="shared" si="843"/>
        <v>多</v>
      </c>
      <c r="Q1915" s="6">
        <f t="shared" si="826"/>
        <v>-1.0334184563943749E-3</v>
      </c>
      <c r="R1915" s="5">
        <f t="shared" si="836"/>
        <v>0.83440227933531996</v>
      </c>
      <c r="S1915" t="str">
        <f t="shared" si="844"/>
        <v>多</v>
      </c>
      <c r="T1915" s="6">
        <f t="shared" si="827"/>
        <v>-1.0334184563943749E-3</v>
      </c>
      <c r="U1915" s="5">
        <f t="shared" si="837"/>
        <v>0.85555971991402435</v>
      </c>
      <c r="V1915" t="str">
        <f t="shared" si="845"/>
        <v>空</v>
      </c>
      <c r="W1915" s="6">
        <f t="shared" si="828"/>
        <v>0</v>
      </c>
      <c r="X1915" s="5">
        <f t="shared" si="838"/>
        <v>1.0578274361937352</v>
      </c>
      <c r="Y1915" t="str">
        <f t="shared" si="846"/>
        <v>多</v>
      </c>
      <c r="Z1915" s="6">
        <f t="shared" si="829"/>
        <v>-1.0334184563943749E-3</v>
      </c>
      <c r="AA1915" s="5">
        <f t="shared" si="839"/>
        <v>1.0035173713108874</v>
      </c>
      <c r="AB1915" t="str">
        <f t="shared" si="847"/>
        <v>多</v>
      </c>
      <c r="AC1915" s="6">
        <f t="shared" si="830"/>
        <v>-1.0334184563943749E-3</v>
      </c>
      <c r="AD1915" s="5">
        <f t="shared" si="840"/>
        <v>2.2130770561360951</v>
      </c>
    </row>
    <row r="1916" spans="1:30" x14ac:dyDescent="0.15">
      <c r="A1916" s="1">
        <v>41233</v>
      </c>
      <c r="B1916" s="2">
        <v>2164.88</v>
      </c>
      <c r="C1916" s="3">
        <f t="shared" si="820"/>
        <v>-4.6482972335503137E-3</v>
      </c>
      <c r="D1916" s="4" t="str">
        <f t="shared" si="831"/>
        <v>空</v>
      </c>
      <c r="E1916" s="6">
        <f t="shared" si="821"/>
        <v>0</v>
      </c>
      <c r="F1916" s="5">
        <f t="shared" si="822"/>
        <v>1.9248325257261845</v>
      </c>
      <c r="G1916" t="str">
        <f t="shared" si="832"/>
        <v>多</v>
      </c>
      <c r="H1916" s="6">
        <f t="shared" si="823"/>
        <v>-4.6482972335503137E-3</v>
      </c>
      <c r="I1916" s="5">
        <f t="shared" si="833"/>
        <v>0.63498811506116792</v>
      </c>
      <c r="J1916" t="str">
        <f t="shared" si="841"/>
        <v>多</v>
      </c>
      <c r="K1916" s="6">
        <f t="shared" si="824"/>
        <v>-4.6482972335503137E-3</v>
      </c>
      <c r="L1916" s="5">
        <f t="shared" si="834"/>
        <v>0.31584518351146307</v>
      </c>
      <c r="M1916" t="str">
        <f t="shared" si="842"/>
        <v>多</v>
      </c>
      <c r="N1916" s="6">
        <f t="shared" si="825"/>
        <v>-4.6482972335503137E-3</v>
      </c>
      <c r="O1916" s="5">
        <f t="shared" si="835"/>
        <v>0.43805833023032892</v>
      </c>
      <c r="P1916" t="str">
        <f t="shared" si="843"/>
        <v>多</v>
      </c>
      <c r="Q1916" s="6">
        <f t="shared" si="826"/>
        <v>-4.6482972335503137E-3</v>
      </c>
      <c r="R1916" s="5">
        <f t="shared" si="836"/>
        <v>0.83052372952861753</v>
      </c>
      <c r="S1916" t="str">
        <f t="shared" si="844"/>
        <v>多</v>
      </c>
      <c r="T1916" s="6">
        <f t="shared" si="827"/>
        <v>-4.6482972335503137E-3</v>
      </c>
      <c r="U1916" s="5">
        <f t="shared" si="837"/>
        <v>0.85158282403481089</v>
      </c>
      <c r="V1916" t="str">
        <f t="shared" si="845"/>
        <v>空</v>
      </c>
      <c r="W1916" s="6">
        <f t="shared" si="828"/>
        <v>0</v>
      </c>
      <c r="X1916" s="5">
        <f t="shared" si="838"/>
        <v>1.0578274361937352</v>
      </c>
      <c r="Y1916" t="str">
        <f t="shared" si="846"/>
        <v>多</v>
      </c>
      <c r="Z1916" s="6">
        <f t="shared" si="829"/>
        <v>-4.6482972335503137E-3</v>
      </c>
      <c r="AA1916" s="5">
        <f t="shared" si="839"/>
        <v>0.99885272429000327</v>
      </c>
      <c r="AB1916" t="str">
        <f t="shared" si="847"/>
        <v>多</v>
      </c>
      <c r="AC1916" s="6">
        <f t="shared" si="830"/>
        <v>-4.6482972335503137E-3</v>
      </c>
      <c r="AD1916" s="5">
        <f t="shared" si="840"/>
        <v>2.2027900161784242</v>
      </c>
    </row>
    <row r="1917" spans="1:30" x14ac:dyDescent="0.15">
      <c r="A1917" s="1">
        <v>41234</v>
      </c>
      <c r="B1917" s="2">
        <v>2194.9</v>
      </c>
      <c r="C1917" s="3">
        <f t="shared" si="820"/>
        <v>1.386681940800405E-2</v>
      </c>
      <c r="D1917" s="4" t="str">
        <f t="shared" si="831"/>
        <v>空</v>
      </c>
      <c r="E1917" s="6">
        <f t="shared" si="821"/>
        <v>0</v>
      </c>
      <c r="F1917" s="5">
        <f t="shared" si="822"/>
        <v>1.9248325257261845</v>
      </c>
      <c r="G1917" t="str">
        <f t="shared" si="832"/>
        <v>多</v>
      </c>
      <c r="H1917" s="6">
        <f t="shared" si="823"/>
        <v>1.386681940800405E-2</v>
      </c>
      <c r="I1917" s="5">
        <f t="shared" si="833"/>
        <v>0.64379338057895008</v>
      </c>
      <c r="J1917" t="str">
        <f t="shared" si="841"/>
        <v>多</v>
      </c>
      <c r="K1917" s="6">
        <f t="shared" si="824"/>
        <v>1.386681940800405E-2</v>
      </c>
      <c r="L1917" s="5">
        <f t="shared" si="834"/>
        <v>0.3202249516321044</v>
      </c>
      <c r="M1917" t="str">
        <f t="shared" si="842"/>
        <v>多</v>
      </c>
      <c r="N1917" s="6">
        <f t="shared" si="825"/>
        <v>1.386681940800405E-2</v>
      </c>
      <c r="O1917" s="5">
        <f t="shared" si="835"/>
        <v>0.44413280598580468</v>
      </c>
      <c r="P1917" t="str">
        <f t="shared" si="843"/>
        <v>多</v>
      </c>
      <c r="Q1917" s="6">
        <f t="shared" si="826"/>
        <v>1.386681940800405E-2</v>
      </c>
      <c r="R1917" s="5">
        <f t="shared" si="836"/>
        <v>0.84204045210005285</v>
      </c>
      <c r="S1917" t="str">
        <f t="shared" si="844"/>
        <v>多</v>
      </c>
      <c r="T1917" s="6">
        <f t="shared" si="827"/>
        <v>1.386681940800405E-2</v>
      </c>
      <c r="U1917" s="5">
        <f t="shared" si="837"/>
        <v>0.86339156926665972</v>
      </c>
      <c r="V1917" t="str">
        <f t="shared" si="845"/>
        <v>空</v>
      </c>
      <c r="W1917" s="6">
        <f t="shared" si="828"/>
        <v>0</v>
      </c>
      <c r="X1917" s="5">
        <f t="shared" si="838"/>
        <v>1.0578274361937352</v>
      </c>
      <c r="Y1917" t="str">
        <f t="shared" si="846"/>
        <v>多</v>
      </c>
      <c r="Z1917" s="6">
        <f t="shared" si="829"/>
        <v>1.386681940800405E-2</v>
      </c>
      <c r="AA1917" s="5">
        <f t="shared" si="839"/>
        <v>1.0127036346329257</v>
      </c>
      <c r="AB1917" t="str">
        <f t="shared" si="847"/>
        <v>多</v>
      </c>
      <c r="AC1917" s="6">
        <f t="shared" si="830"/>
        <v>1.386681940800405E-2</v>
      </c>
      <c r="AD1917" s="5">
        <f t="shared" si="840"/>
        <v>2.2333357075265248</v>
      </c>
    </row>
    <row r="1918" spans="1:30" x14ac:dyDescent="0.15">
      <c r="A1918" s="1">
        <v>41235</v>
      </c>
      <c r="B1918" s="2">
        <v>2177.5500000000002</v>
      </c>
      <c r="C1918" s="3">
        <f t="shared" si="820"/>
        <v>-7.9046881406897862E-3</v>
      </c>
      <c r="D1918" s="4" t="str">
        <f t="shared" si="831"/>
        <v>空</v>
      </c>
      <c r="E1918" s="6">
        <f t="shared" si="821"/>
        <v>0</v>
      </c>
      <c r="F1918" s="5">
        <f t="shared" si="822"/>
        <v>1.9248325257261845</v>
      </c>
      <c r="G1918" t="str">
        <f t="shared" si="832"/>
        <v>多</v>
      </c>
      <c r="H1918" s="6">
        <f t="shared" si="823"/>
        <v>-7.9046881406897862E-3</v>
      </c>
      <c r="I1918" s="5">
        <f t="shared" si="833"/>
        <v>0.6387043946784331</v>
      </c>
      <c r="J1918" t="str">
        <f t="shared" si="841"/>
        <v>多</v>
      </c>
      <c r="K1918" s="6">
        <f t="shared" si="824"/>
        <v>-7.9046881406897862E-3</v>
      </c>
      <c r="L1918" s="5">
        <f t="shared" si="834"/>
        <v>0.31769367325458514</v>
      </c>
      <c r="M1918" t="str">
        <f t="shared" si="842"/>
        <v>多</v>
      </c>
      <c r="N1918" s="6">
        <f t="shared" si="825"/>
        <v>-7.9046881406897862E-3</v>
      </c>
      <c r="O1918" s="5">
        <f t="shared" si="835"/>
        <v>0.44062207466143744</v>
      </c>
      <c r="P1918" t="str">
        <f t="shared" si="843"/>
        <v>多</v>
      </c>
      <c r="Q1918" s="6">
        <f t="shared" si="826"/>
        <v>-7.9046881406897862E-3</v>
      </c>
      <c r="R1918" s="5">
        <f t="shared" si="836"/>
        <v>0.83538438492435652</v>
      </c>
      <c r="S1918" t="str">
        <f t="shared" si="844"/>
        <v>多</v>
      </c>
      <c r="T1918" s="6">
        <f t="shared" si="827"/>
        <v>-7.9046881406897862E-3</v>
      </c>
      <c r="U1918" s="5">
        <f t="shared" si="837"/>
        <v>0.85656672816830604</v>
      </c>
      <c r="V1918" t="str">
        <f t="shared" si="845"/>
        <v>空</v>
      </c>
      <c r="W1918" s="6">
        <f t="shared" si="828"/>
        <v>0</v>
      </c>
      <c r="X1918" s="5">
        <f t="shared" si="838"/>
        <v>1.0578274361937352</v>
      </c>
      <c r="Y1918" t="str">
        <f t="shared" si="846"/>
        <v>多</v>
      </c>
      <c r="Z1918" s="6">
        <f t="shared" si="829"/>
        <v>-7.9046881406897862E-3</v>
      </c>
      <c r="AA1918" s="5">
        <f t="shared" si="839"/>
        <v>1.0046985282222094</v>
      </c>
      <c r="AB1918" t="str">
        <f t="shared" si="847"/>
        <v>多</v>
      </c>
      <c r="AC1918" s="6">
        <f t="shared" si="830"/>
        <v>-7.9046881406897862E-3</v>
      </c>
      <c r="AD1918" s="5">
        <f t="shared" si="840"/>
        <v>2.2156818852450608</v>
      </c>
    </row>
    <row r="1919" spans="1:30" x14ac:dyDescent="0.15">
      <c r="A1919" s="1">
        <v>41236</v>
      </c>
      <c r="B1919" s="2">
        <v>2192.6799999999998</v>
      </c>
      <c r="C1919" s="3">
        <f t="shared" si="820"/>
        <v>6.9481757020504187E-3</v>
      </c>
      <c r="D1919" s="4" t="str">
        <f t="shared" si="831"/>
        <v>空</v>
      </c>
      <c r="E1919" s="6">
        <f t="shared" si="821"/>
        <v>0</v>
      </c>
      <c r="F1919" s="5">
        <f t="shared" si="822"/>
        <v>1.9248325257261845</v>
      </c>
      <c r="G1919" t="str">
        <f t="shared" si="832"/>
        <v>多</v>
      </c>
      <c r="H1919" s="6">
        <f t="shared" si="823"/>
        <v>6.9481757020504187E-3</v>
      </c>
      <c r="I1919" s="5">
        <f t="shared" si="833"/>
        <v>0.64314222503433061</v>
      </c>
      <c r="J1919" t="str">
        <f t="shared" si="841"/>
        <v>多</v>
      </c>
      <c r="K1919" s="6">
        <f t="shared" si="824"/>
        <v>6.9481757020504187E-3</v>
      </c>
      <c r="L1919" s="5">
        <f t="shared" si="834"/>
        <v>0.31990106471578778</v>
      </c>
      <c r="M1919" t="str">
        <f t="shared" si="842"/>
        <v>多</v>
      </c>
      <c r="N1919" s="6">
        <f t="shared" si="825"/>
        <v>6.9481757020504187E-3</v>
      </c>
      <c r="O1919" s="5">
        <f t="shared" si="835"/>
        <v>0.44368359425438708</v>
      </c>
      <c r="P1919" t="str">
        <f t="shared" si="843"/>
        <v>多</v>
      </c>
      <c r="Q1919" s="6">
        <f t="shared" si="826"/>
        <v>6.9481757020504187E-3</v>
      </c>
      <c r="R1919" s="5">
        <f t="shared" si="836"/>
        <v>0.8411887824095603</v>
      </c>
      <c r="S1919" t="str">
        <f t="shared" si="844"/>
        <v>多</v>
      </c>
      <c r="T1919" s="6">
        <f t="shared" si="827"/>
        <v>6.9481757020504187E-3</v>
      </c>
      <c r="U1919" s="5">
        <f t="shared" si="837"/>
        <v>0.86251830429614984</v>
      </c>
      <c r="V1919" t="str">
        <f t="shared" si="845"/>
        <v>空</v>
      </c>
      <c r="W1919" s="6">
        <f t="shared" si="828"/>
        <v>0</v>
      </c>
      <c r="X1919" s="5">
        <f t="shared" si="838"/>
        <v>1.0578274361937352</v>
      </c>
      <c r="Y1919" t="str">
        <f t="shared" si="846"/>
        <v>多</v>
      </c>
      <c r="Z1919" s="6">
        <f t="shared" si="829"/>
        <v>6.9481757020504187E-3</v>
      </c>
      <c r="AA1919" s="5">
        <f t="shared" si="839"/>
        <v>1.0116793501238888</v>
      </c>
      <c r="AB1919" t="str">
        <f t="shared" si="847"/>
        <v>多</v>
      </c>
      <c r="AC1919" s="6">
        <f t="shared" si="830"/>
        <v>6.9481757020504187E-3</v>
      </c>
      <c r="AD1919" s="5">
        <f t="shared" si="840"/>
        <v>2.2310768322835939</v>
      </c>
    </row>
    <row r="1920" spans="1:30" x14ac:dyDescent="0.15">
      <c r="A1920" s="1">
        <v>41239</v>
      </c>
      <c r="B1920" s="2">
        <v>2175.6</v>
      </c>
      <c r="C1920" s="3">
        <f t="shared" si="820"/>
        <v>-7.7895543353339036E-3</v>
      </c>
      <c r="D1920" s="4" t="str">
        <f t="shared" si="831"/>
        <v>空</v>
      </c>
      <c r="E1920" s="6">
        <f t="shared" si="821"/>
        <v>0</v>
      </c>
      <c r="F1920" s="5">
        <f t="shared" si="822"/>
        <v>1.9248325257261845</v>
      </c>
      <c r="G1920" t="str">
        <f t="shared" si="832"/>
        <v>多</v>
      </c>
      <c r="H1920" s="6">
        <f t="shared" si="823"/>
        <v>-7.7895543353339036E-3</v>
      </c>
      <c r="I1920" s="5">
        <f t="shared" si="833"/>
        <v>0.63813243372707817</v>
      </c>
      <c r="J1920" t="str">
        <f t="shared" si="841"/>
        <v>多</v>
      </c>
      <c r="K1920" s="6">
        <f t="shared" si="824"/>
        <v>-7.7895543353339036E-3</v>
      </c>
      <c r="L1920" s="5">
        <f t="shared" si="834"/>
        <v>0.31740917799025298</v>
      </c>
      <c r="M1920" t="str">
        <f t="shared" si="842"/>
        <v>多</v>
      </c>
      <c r="N1920" s="6">
        <f t="shared" si="825"/>
        <v>-7.7895543353339036E-3</v>
      </c>
      <c r="O1920" s="5">
        <f t="shared" si="835"/>
        <v>0.44022749678924628</v>
      </c>
      <c r="P1920" t="str">
        <f t="shared" si="843"/>
        <v>多</v>
      </c>
      <c r="Q1920" s="6">
        <f t="shared" si="826"/>
        <v>-7.7895543353339036E-3</v>
      </c>
      <c r="R1920" s="5">
        <f t="shared" si="836"/>
        <v>0.83463629668270767</v>
      </c>
      <c r="S1920" t="str">
        <f t="shared" si="844"/>
        <v>多</v>
      </c>
      <c r="T1920" s="6">
        <f t="shared" si="827"/>
        <v>-7.7895543353339036E-3</v>
      </c>
      <c r="U1920" s="5">
        <f t="shared" si="837"/>
        <v>0.85579967109961497</v>
      </c>
      <c r="V1920" t="str">
        <f t="shared" si="845"/>
        <v>空</v>
      </c>
      <c r="W1920" s="6">
        <f t="shared" si="828"/>
        <v>0</v>
      </c>
      <c r="X1920" s="5">
        <f t="shared" si="838"/>
        <v>1.0578274361937352</v>
      </c>
      <c r="Y1920" t="str">
        <f t="shared" si="846"/>
        <v>多</v>
      </c>
      <c r="Z1920" s="6">
        <f t="shared" si="829"/>
        <v>-7.7895543353339036E-3</v>
      </c>
      <c r="AA1920" s="5">
        <f t="shared" si="839"/>
        <v>1.0037988188561635</v>
      </c>
      <c r="AB1920" t="str">
        <f t="shared" si="847"/>
        <v>多</v>
      </c>
      <c r="AC1920" s="6">
        <f t="shared" si="830"/>
        <v>-7.7895543353339036E-3</v>
      </c>
      <c r="AD1920" s="5">
        <f t="shared" si="840"/>
        <v>2.213697738072216</v>
      </c>
    </row>
    <row r="1921" spans="1:30" x14ac:dyDescent="0.15">
      <c r="A1921" s="1">
        <v>41240</v>
      </c>
      <c r="B1921" s="2">
        <v>2150.64</v>
      </c>
      <c r="C1921" s="3">
        <f t="shared" si="820"/>
        <v>-1.1472697186982961E-2</v>
      </c>
      <c r="D1921" s="4" t="str">
        <f t="shared" si="831"/>
        <v>空</v>
      </c>
      <c r="E1921" s="6">
        <f t="shared" si="821"/>
        <v>0</v>
      </c>
      <c r="F1921" s="5">
        <f t="shared" si="822"/>
        <v>1.9248325257261845</v>
      </c>
      <c r="G1921" t="str">
        <f t="shared" si="832"/>
        <v>多</v>
      </c>
      <c r="H1921" s="6">
        <f t="shared" si="823"/>
        <v>-1.1472697186982961E-2</v>
      </c>
      <c r="I1921" s="5">
        <f t="shared" si="833"/>
        <v>0.63081133354973495</v>
      </c>
      <c r="J1921" t="str">
        <f t="shared" si="841"/>
        <v>多</v>
      </c>
      <c r="K1921" s="6">
        <f t="shared" si="824"/>
        <v>-1.1472697186982961E-2</v>
      </c>
      <c r="L1921" s="5">
        <f t="shared" si="834"/>
        <v>0.31376763860680162</v>
      </c>
      <c r="M1921" t="str">
        <f t="shared" si="842"/>
        <v>多</v>
      </c>
      <c r="N1921" s="6">
        <f t="shared" si="825"/>
        <v>-1.1472697186982961E-2</v>
      </c>
      <c r="O1921" s="5">
        <f t="shared" si="835"/>
        <v>0.43517690002519976</v>
      </c>
      <c r="P1921" t="str">
        <f t="shared" si="843"/>
        <v>多</v>
      </c>
      <c r="Q1921" s="6">
        <f t="shared" si="826"/>
        <v>-1.1472697186982961E-2</v>
      </c>
      <c r="R1921" s="5">
        <f t="shared" si="836"/>
        <v>0.82506076718960208</v>
      </c>
      <c r="S1921" t="str">
        <f t="shared" si="844"/>
        <v>多</v>
      </c>
      <c r="T1921" s="6">
        <f t="shared" si="827"/>
        <v>-1.1472697186982961E-2</v>
      </c>
      <c r="U1921" s="5">
        <f t="shared" si="837"/>
        <v>0.84598134062036945</v>
      </c>
      <c r="V1921" t="str">
        <f t="shared" si="845"/>
        <v>空</v>
      </c>
      <c r="W1921" s="6">
        <f t="shared" si="828"/>
        <v>0</v>
      </c>
      <c r="X1921" s="5">
        <f t="shared" si="838"/>
        <v>1.0578274361937352</v>
      </c>
      <c r="Y1921" t="str">
        <f t="shared" si="846"/>
        <v>多</v>
      </c>
      <c r="Z1921" s="6">
        <f t="shared" si="829"/>
        <v>-1.1472697186982961E-2</v>
      </c>
      <c r="AA1921" s="5">
        <f t="shared" si="839"/>
        <v>0.99228253897077556</v>
      </c>
      <c r="AB1921" t="str">
        <f t="shared" si="847"/>
        <v>多</v>
      </c>
      <c r="AC1921" s="6">
        <f t="shared" si="830"/>
        <v>-1.1472697186982961E-2</v>
      </c>
      <c r="AD1921" s="5">
        <f t="shared" si="840"/>
        <v>2.1883006542598045</v>
      </c>
    </row>
    <row r="1922" spans="1:30" x14ac:dyDescent="0.15">
      <c r="A1922" s="1">
        <v>41241</v>
      </c>
      <c r="B1922" s="2">
        <v>2129.16</v>
      </c>
      <c r="C1922" s="3">
        <f t="shared" si="820"/>
        <v>-9.9877245843097429E-3</v>
      </c>
      <c r="D1922" s="4" t="str">
        <f t="shared" si="831"/>
        <v>空</v>
      </c>
      <c r="E1922" s="6">
        <f t="shared" si="821"/>
        <v>0</v>
      </c>
      <c r="F1922" s="5">
        <f t="shared" si="822"/>
        <v>1.9248325257261845</v>
      </c>
      <c r="G1922" t="str">
        <f t="shared" si="832"/>
        <v>多</v>
      </c>
      <c r="H1922" s="6">
        <f t="shared" si="823"/>
        <v>-9.9877245843097429E-3</v>
      </c>
      <c r="I1922" s="5">
        <f t="shared" si="833"/>
        <v>0.62451096368557901</v>
      </c>
      <c r="J1922" t="str">
        <f t="shared" si="841"/>
        <v>多</v>
      </c>
      <c r="K1922" s="6">
        <f t="shared" si="824"/>
        <v>-9.9877245843097429E-3</v>
      </c>
      <c r="L1922" s="5">
        <f t="shared" si="834"/>
        <v>0.31063381384892763</v>
      </c>
      <c r="M1922" t="str">
        <f t="shared" si="842"/>
        <v>多</v>
      </c>
      <c r="N1922" s="6">
        <f t="shared" si="825"/>
        <v>-9.9877245843097429E-3</v>
      </c>
      <c r="O1922" s="5">
        <f t="shared" si="835"/>
        <v>0.43083047300229438</v>
      </c>
      <c r="P1922" t="str">
        <f t="shared" si="843"/>
        <v>多</v>
      </c>
      <c r="Q1922" s="6">
        <f t="shared" si="826"/>
        <v>-9.9877245843097429E-3</v>
      </c>
      <c r="R1922" s="5">
        <f t="shared" si="836"/>
        <v>0.81682028748159308</v>
      </c>
      <c r="S1922" t="str">
        <f t="shared" si="844"/>
        <v>多</v>
      </c>
      <c r="T1922" s="6">
        <f t="shared" si="827"/>
        <v>-9.9877245843097429E-3</v>
      </c>
      <c r="U1922" s="5">
        <f t="shared" si="837"/>
        <v>0.83753191198678811</v>
      </c>
      <c r="V1922" t="str">
        <f t="shared" si="845"/>
        <v>空</v>
      </c>
      <c r="W1922" s="6">
        <f t="shared" si="828"/>
        <v>0</v>
      </c>
      <c r="X1922" s="5">
        <f t="shared" si="838"/>
        <v>1.0578274361937352</v>
      </c>
      <c r="Y1922" t="str">
        <f t="shared" si="846"/>
        <v>多</v>
      </c>
      <c r="Z1922" s="6">
        <f t="shared" si="829"/>
        <v>-9.9877245843097429E-3</v>
      </c>
      <c r="AA1922" s="5">
        <f t="shared" si="839"/>
        <v>0.98237189426171589</v>
      </c>
      <c r="AB1922" t="str">
        <f t="shared" si="847"/>
        <v>多</v>
      </c>
      <c r="AC1922" s="6">
        <f t="shared" si="830"/>
        <v>-9.9877245843097429E-3</v>
      </c>
      <c r="AD1922" s="5">
        <f t="shared" si="840"/>
        <v>2.1664445100173926</v>
      </c>
    </row>
    <row r="1923" spans="1:30" x14ac:dyDescent="0.15">
      <c r="A1923" s="1">
        <v>41242</v>
      </c>
      <c r="B1923" s="2">
        <v>2115.6799999999998</v>
      </c>
      <c r="C1923" s="3">
        <f t="shared" si="820"/>
        <v>-6.331135283398126E-3</v>
      </c>
      <c r="D1923" s="4" t="str">
        <f t="shared" si="831"/>
        <v>空</v>
      </c>
      <c r="E1923" s="6">
        <f t="shared" si="821"/>
        <v>0</v>
      </c>
      <c r="F1923" s="5">
        <f t="shared" si="822"/>
        <v>1.9248325257261845</v>
      </c>
      <c r="G1923" t="str">
        <f t="shared" si="832"/>
        <v>多</v>
      </c>
      <c r="H1923" s="6">
        <f t="shared" si="823"/>
        <v>-6.331135283398126E-3</v>
      </c>
      <c r="I1923" s="5">
        <f t="shared" si="833"/>
        <v>0.62055710028852029</v>
      </c>
      <c r="J1923" t="str">
        <f t="shared" si="841"/>
        <v>多</v>
      </c>
      <c r="K1923" s="6">
        <f t="shared" si="824"/>
        <v>-6.331135283398126E-3</v>
      </c>
      <c r="L1923" s="5">
        <f t="shared" si="834"/>
        <v>0.30866714914985216</v>
      </c>
      <c r="M1923" t="str">
        <f t="shared" si="842"/>
        <v>多</v>
      </c>
      <c r="N1923" s="6">
        <f t="shared" si="825"/>
        <v>-6.331135283398126E-3</v>
      </c>
      <c r="O1923" s="5">
        <f t="shared" si="835"/>
        <v>0.42810282699350644</v>
      </c>
      <c r="P1923" t="str">
        <f t="shared" si="843"/>
        <v>多</v>
      </c>
      <c r="Q1923" s="6">
        <f t="shared" si="826"/>
        <v>-6.331135283398126E-3</v>
      </c>
      <c r="R1923" s="5">
        <f t="shared" si="836"/>
        <v>0.81164888773932298</v>
      </c>
      <c r="S1923" t="str">
        <f t="shared" si="844"/>
        <v>多</v>
      </c>
      <c r="T1923" s="6">
        <f t="shared" si="827"/>
        <v>-6.331135283398126E-3</v>
      </c>
      <c r="U1923" s="5">
        <f t="shared" si="837"/>
        <v>0.83222938414783665</v>
      </c>
      <c r="V1923" t="str">
        <f t="shared" si="845"/>
        <v>空</v>
      </c>
      <c r="W1923" s="6">
        <f t="shared" si="828"/>
        <v>0</v>
      </c>
      <c r="X1923" s="5">
        <f t="shared" si="838"/>
        <v>1.0578274361937352</v>
      </c>
      <c r="Y1923" t="str">
        <f t="shared" si="846"/>
        <v>多</v>
      </c>
      <c r="Z1923" s="6">
        <f t="shared" si="829"/>
        <v>-6.331135283398126E-3</v>
      </c>
      <c r="AA1923" s="5">
        <f t="shared" si="839"/>
        <v>0.97615236490053692</v>
      </c>
      <c r="AB1923" t="str">
        <f t="shared" si="847"/>
        <v>多</v>
      </c>
      <c r="AC1923" s="6">
        <f t="shared" si="830"/>
        <v>-6.331135283398126E-3</v>
      </c>
      <c r="AD1923" s="5">
        <f t="shared" si="840"/>
        <v>2.1527284567404972</v>
      </c>
    </row>
    <row r="1924" spans="1:30" x14ac:dyDescent="0.15">
      <c r="A1924" s="1">
        <v>41243</v>
      </c>
      <c r="B1924" s="2">
        <v>2139.66</v>
      </c>
      <c r="C1924" s="3">
        <f t="shared" ref="C1924:C1987" si="848">B1924/B1923-1</f>
        <v>1.1334417303183963E-2</v>
      </c>
      <c r="D1924" s="4" t="str">
        <f t="shared" si="831"/>
        <v>空</v>
      </c>
      <c r="E1924" s="6">
        <f t="shared" ref="E1924:E1987" si="849">IF(D1923="多",C1924,IF(D1923="空",0))</f>
        <v>0</v>
      </c>
      <c r="F1924" s="5">
        <f t="shared" ref="F1924:F1987" si="850">F1923*(1+E1924)</f>
        <v>1.9248325257261845</v>
      </c>
      <c r="G1924" t="str">
        <f t="shared" si="832"/>
        <v>多</v>
      </c>
      <c r="H1924" s="6">
        <f t="shared" ref="H1924:H1987" si="851">IF(G1923="多",$C1924,IF(G1923="空",0))</f>
        <v>1.1334417303183963E-2</v>
      </c>
      <c r="I1924" s="5">
        <f t="shared" si="833"/>
        <v>0.62759075342364412</v>
      </c>
      <c r="J1924" t="str">
        <f t="shared" si="841"/>
        <v>多</v>
      </c>
      <c r="K1924" s="6">
        <f t="shared" ref="K1924:K1987" si="852">IF(J1923="多",$C1924,IF(J1923="空",0))</f>
        <v>1.1334417303183963E-2</v>
      </c>
      <c r="L1924" s="5">
        <f t="shared" si="834"/>
        <v>0.31216571142610072</v>
      </c>
      <c r="M1924" t="str">
        <f t="shared" si="842"/>
        <v>多</v>
      </c>
      <c r="N1924" s="6">
        <f t="shared" ref="N1924:N1987" si="853">IF(M1923="多",$C1924,IF(M1923="空",0))</f>
        <v>1.1334417303183963E-2</v>
      </c>
      <c r="O1924" s="5">
        <f t="shared" si="835"/>
        <v>0.43295512308332362</v>
      </c>
      <c r="P1924" t="str">
        <f t="shared" si="843"/>
        <v>多</v>
      </c>
      <c r="Q1924" s="6">
        <f t="shared" ref="Q1924:Q1987" si="854">IF(P1923="多",$C1924,IF(P1923="空",0))</f>
        <v>1.1334417303183963E-2</v>
      </c>
      <c r="R1924" s="5">
        <f t="shared" si="836"/>
        <v>0.82084845493662562</v>
      </c>
      <c r="S1924" t="str">
        <f t="shared" si="844"/>
        <v>多</v>
      </c>
      <c r="T1924" s="6">
        <f t="shared" ref="T1924:T1987" si="855">IF(S1923="多",$C1924,IF(S1923="空",0))</f>
        <v>1.1334417303183963E-2</v>
      </c>
      <c r="U1924" s="5">
        <f t="shared" si="837"/>
        <v>0.84166221927974005</v>
      </c>
      <c r="V1924" t="str">
        <f t="shared" si="845"/>
        <v>空</v>
      </c>
      <c r="W1924" s="6">
        <f t="shared" ref="W1924:W1987" si="856">IF(V1923="多",$C1924,IF(V1923="空",0))</f>
        <v>0</v>
      </c>
      <c r="X1924" s="5">
        <f t="shared" si="838"/>
        <v>1.0578274361937352</v>
      </c>
      <c r="Y1924" t="str">
        <f t="shared" si="846"/>
        <v>多</v>
      </c>
      <c r="Z1924" s="6">
        <f t="shared" ref="Z1924:Z1987" si="857">IF(Y1923="多",$C1924,IF(Y1923="空",0))</f>
        <v>1.1334417303183963E-2</v>
      </c>
      <c r="AA1924" s="5">
        <f t="shared" si="839"/>
        <v>0.98721648315580945</v>
      </c>
      <c r="AB1924" t="str">
        <f t="shared" si="847"/>
        <v>多</v>
      </c>
      <c r="AC1924" s="6">
        <f t="shared" ref="AC1924:AC1987" si="858">IF(AB1923="多",$C1924,IF(AB1923="空",0))</f>
        <v>1.1334417303183963E-2</v>
      </c>
      <c r="AD1924" s="5">
        <f t="shared" si="840"/>
        <v>2.1771283794096332</v>
      </c>
    </row>
    <row r="1925" spans="1:30" x14ac:dyDescent="0.15">
      <c r="A1925" s="1">
        <v>41246</v>
      </c>
      <c r="B1925" s="2">
        <v>2108.85</v>
      </c>
      <c r="C1925" s="3">
        <f t="shared" si="848"/>
        <v>-1.4399484030172993E-2</v>
      </c>
      <c r="D1925" s="4" t="str">
        <f t="shared" ref="D1925:D1988" si="859">IF(AND(C1924&gt;0,C1925&gt;0),"多",IF(AND(C1924&lt;0,C1925&lt;0),"空",D1924))</f>
        <v>空</v>
      </c>
      <c r="E1925" s="6">
        <f t="shared" si="849"/>
        <v>0</v>
      </c>
      <c r="F1925" s="5">
        <f t="shared" si="850"/>
        <v>1.9248325257261845</v>
      </c>
      <c r="G1925" t="str">
        <f t="shared" si="832"/>
        <v>多</v>
      </c>
      <c r="H1925" s="6">
        <f t="shared" si="851"/>
        <v>-1.4399484030172993E-2</v>
      </c>
      <c r="I1925" s="5">
        <f t="shared" si="833"/>
        <v>0.61855377039223614</v>
      </c>
      <c r="J1925" t="str">
        <f t="shared" si="841"/>
        <v>多</v>
      </c>
      <c r="K1925" s="6">
        <f t="shared" si="852"/>
        <v>-1.4399484030172993E-2</v>
      </c>
      <c r="L1925" s="5">
        <f t="shared" si="834"/>
        <v>0.30767068624965299</v>
      </c>
      <c r="M1925" t="str">
        <f t="shared" si="842"/>
        <v>多</v>
      </c>
      <c r="N1925" s="6">
        <f t="shared" si="853"/>
        <v>-1.4399484030172993E-2</v>
      </c>
      <c r="O1925" s="5">
        <f t="shared" si="835"/>
        <v>0.42672079270270374</v>
      </c>
      <c r="P1925" t="str">
        <f t="shared" si="843"/>
        <v>多</v>
      </c>
      <c r="Q1925" s="6">
        <f t="shared" si="854"/>
        <v>-1.4399484030172993E-2</v>
      </c>
      <c r="R1925" s="5">
        <f t="shared" si="836"/>
        <v>0.80902866071857349</v>
      </c>
      <c r="S1925" t="str">
        <f t="shared" si="844"/>
        <v>多</v>
      </c>
      <c r="T1925" s="6">
        <f t="shared" si="855"/>
        <v>-1.4399484030172993E-2</v>
      </c>
      <c r="U1925" s="5">
        <f t="shared" si="837"/>
        <v>0.82954271759442144</v>
      </c>
      <c r="V1925" t="str">
        <f t="shared" si="845"/>
        <v>空</v>
      </c>
      <c r="W1925" s="6">
        <f t="shared" si="856"/>
        <v>0</v>
      </c>
      <c r="X1925" s="5">
        <f t="shared" si="838"/>
        <v>1.0578274361937352</v>
      </c>
      <c r="Y1925" t="str">
        <f t="shared" si="846"/>
        <v>多</v>
      </c>
      <c r="Z1925" s="6">
        <f t="shared" si="857"/>
        <v>-1.4399484030172993E-2</v>
      </c>
      <c r="AA1925" s="5">
        <f t="shared" si="839"/>
        <v>0.97300107517228385</v>
      </c>
      <c r="AB1925" t="str">
        <f t="shared" si="847"/>
        <v>多</v>
      </c>
      <c r="AC1925" s="6">
        <f t="shared" si="858"/>
        <v>-1.4399484030172993E-2</v>
      </c>
      <c r="AD1925" s="5">
        <f t="shared" si="840"/>
        <v>2.1457788540786877</v>
      </c>
    </row>
    <row r="1926" spans="1:30" x14ac:dyDescent="0.15">
      <c r="A1926" s="1">
        <v>41247</v>
      </c>
      <c r="B1926" s="2">
        <v>2131.4699999999998</v>
      </c>
      <c r="C1926" s="3">
        <f t="shared" si="848"/>
        <v>1.0726225193826044E-2</v>
      </c>
      <c r="D1926" s="4" t="str">
        <f t="shared" si="859"/>
        <v>空</v>
      </c>
      <c r="E1926" s="6">
        <f t="shared" si="849"/>
        <v>0</v>
      </c>
      <c r="F1926" s="5">
        <f t="shared" si="850"/>
        <v>1.9248325257261845</v>
      </c>
      <c r="G1926" t="str">
        <f t="shared" ref="G1926:G1989" si="860">IF(AND(C1924&gt;0,C1925&gt;0,C1926&gt;0),"空",IF(AND(C1924&lt;0,C1925&lt;0,C1926&lt;0),"多",G1925))</f>
        <v>多</v>
      </c>
      <c r="H1926" s="6">
        <f t="shared" si="851"/>
        <v>1.0726225193826044E-2</v>
      </c>
      <c r="I1926" s="5">
        <f t="shared" ref="I1926:I1989" si="861">I1925*(1+H1926)</f>
        <v>0.62518851742795345</v>
      </c>
      <c r="J1926" t="str">
        <f t="shared" si="841"/>
        <v>多</v>
      </c>
      <c r="K1926" s="6">
        <f t="shared" si="852"/>
        <v>1.0726225193826044E-2</v>
      </c>
      <c r="L1926" s="5">
        <f t="shared" ref="L1926:L1989" si="862">L1925*(1+K1926)</f>
        <v>0.31097083131590575</v>
      </c>
      <c r="M1926" t="str">
        <f t="shared" si="842"/>
        <v>多</v>
      </c>
      <c r="N1926" s="6">
        <f t="shared" si="853"/>
        <v>1.0726225193826044E-2</v>
      </c>
      <c r="O1926" s="5">
        <f t="shared" ref="O1926:O1989" si="863">O1925*(1+N1926)</f>
        <v>0.43129789602012092</v>
      </c>
      <c r="P1926" t="str">
        <f t="shared" si="843"/>
        <v>多</v>
      </c>
      <c r="Q1926" s="6">
        <f t="shared" si="854"/>
        <v>1.0726225193826044E-2</v>
      </c>
      <c r="R1926" s="5">
        <f t="shared" ref="R1926:R1989" si="864">R1925*(1+Q1926)</f>
        <v>0.81770648432170034</v>
      </c>
      <c r="S1926" t="str">
        <f t="shared" si="844"/>
        <v>多</v>
      </c>
      <c r="T1926" s="6">
        <f t="shared" si="855"/>
        <v>1.0726225193826044E-2</v>
      </c>
      <c r="U1926" s="5">
        <f t="shared" ref="U1926:U1989" si="865">U1925*(1+T1926)</f>
        <v>0.83844057959123763</v>
      </c>
      <c r="V1926" t="str">
        <f t="shared" si="845"/>
        <v>空</v>
      </c>
      <c r="W1926" s="6">
        <f t="shared" si="856"/>
        <v>0</v>
      </c>
      <c r="X1926" s="5">
        <f t="shared" ref="X1926:X1989" si="866">X1925*(1+W1926)</f>
        <v>1.0578274361937352</v>
      </c>
      <c r="Y1926" t="str">
        <f t="shared" si="846"/>
        <v>多</v>
      </c>
      <c r="Z1926" s="6">
        <f t="shared" si="857"/>
        <v>1.0726225193826044E-2</v>
      </c>
      <c r="AA1926" s="5">
        <f t="shared" ref="AA1926:AA1989" si="867">AA1925*(1+Z1926)</f>
        <v>0.98343770381841666</v>
      </c>
      <c r="AB1926" t="str">
        <f t="shared" si="847"/>
        <v>多</v>
      </c>
      <c r="AC1926" s="6">
        <f t="shared" si="858"/>
        <v>1.0726225193826044E-2</v>
      </c>
      <c r="AD1926" s="5">
        <f t="shared" ref="AD1926:AD1989" si="868">AD1925*(1+AC1926)</f>
        <v>2.1687949612836857</v>
      </c>
    </row>
    <row r="1927" spans="1:30" x14ac:dyDescent="0.15">
      <c r="A1927" s="1">
        <v>41248</v>
      </c>
      <c r="B1927" s="2">
        <v>2207.88</v>
      </c>
      <c r="C1927" s="3">
        <f t="shared" si="848"/>
        <v>3.5848498923278349E-2</v>
      </c>
      <c r="D1927" s="4" t="str">
        <f t="shared" si="859"/>
        <v>多</v>
      </c>
      <c r="E1927" s="6">
        <f t="shared" si="849"/>
        <v>0</v>
      </c>
      <c r="F1927" s="5">
        <f t="shared" si="850"/>
        <v>1.9248325257261845</v>
      </c>
      <c r="G1927" t="str">
        <f t="shared" si="860"/>
        <v>多</v>
      </c>
      <c r="H1927" s="6">
        <f t="shared" si="851"/>
        <v>3.5848498923278349E-2</v>
      </c>
      <c r="I1927" s="5">
        <f t="shared" si="861"/>
        <v>0.64760058732181547</v>
      </c>
      <c r="J1927" t="str">
        <f t="shared" ref="J1927:J1990" si="869">IF(AND($C1924&gt;0,$C1925&gt;0,$C1926&gt;0,$C1927&gt;0),"空",IF(AND($C1924&lt;0,$C1925&lt;0,$C1926&lt;0,$C1927&lt;0),"多",J1926))</f>
        <v>多</v>
      </c>
      <c r="K1927" s="6">
        <f t="shared" si="852"/>
        <v>3.5848498923278349E-2</v>
      </c>
      <c r="L1927" s="5">
        <f t="shared" si="862"/>
        <v>0.32211866882750495</v>
      </c>
      <c r="M1927" t="str">
        <f t="shared" si="842"/>
        <v>多</v>
      </c>
      <c r="N1927" s="6">
        <f t="shared" si="853"/>
        <v>3.5848498923278349E-2</v>
      </c>
      <c r="O1927" s="5">
        <f t="shared" si="863"/>
        <v>0.44675927818121042</v>
      </c>
      <c r="P1927" t="str">
        <f t="shared" si="843"/>
        <v>多</v>
      </c>
      <c r="Q1927" s="6">
        <f t="shared" si="854"/>
        <v>3.5848498923278349E-2</v>
      </c>
      <c r="R1927" s="5">
        <f t="shared" si="864"/>
        <v>0.84702003434446449</v>
      </c>
      <c r="S1927" t="str">
        <f t="shared" si="844"/>
        <v>多</v>
      </c>
      <c r="T1927" s="6">
        <f t="shared" si="855"/>
        <v>3.5848498923278349E-2</v>
      </c>
      <c r="U1927" s="5">
        <f t="shared" si="865"/>
        <v>0.86849741580594697</v>
      </c>
      <c r="V1927" t="str">
        <f t="shared" si="845"/>
        <v>空</v>
      </c>
      <c r="W1927" s="6">
        <f t="shared" si="856"/>
        <v>0</v>
      </c>
      <c r="X1927" s="5">
        <f t="shared" si="866"/>
        <v>1.0578274361937352</v>
      </c>
      <c r="Y1927" t="str">
        <f t="shared" si="846"/>
        <v>多</v>
      </c>
      <c r="Z1927" s="6">
        <f t="shared" si="857"/>
        <v>3.5848498923278349E-2</v>
      </c>
      <c r="AA1927" s="5">
        <f t="shared" si="867"/>
        <v>1.0186924692848625</v>
      </c>
      <c r="AB1927" t="str">
        <f t="shared" si="847"/>
        <v>多</v>
      </c>
      <c r="AC1927" s="6">
        <f t="shared" si="858"/>
        <v>3.5848498923278349E-2</v>
      </c>
      <c r="AD1927" s="5">
        <f t="shared" si="868"/>
        <v>2.2465430051180753</v>
      </c>
    </row>
    <row r="1928" spans="1:30" x14ac:dyDescent="0.15">
      <c r="A1928" s="1">
        <v>41249</v>
      </c>
      <c r="B1928" s="2">
        <v>2203.6</v>
      </c>
      <c r="C1928" s="3">
        <f t="shared" si="848"/>
        <v>-1.9385111509684361E-3</v>
      </c>
      <c r="D1928" s="4" t="str">
        <f t="shared" si="859"/>
        <v>多</v>
      </c>
      <c r="E1928" s="6">
        <f t="shared" si="849"/>
        <v>-1.9385111509684361E-3</v>
      </c>
      <c r="F1928" s="5">
        <f t="shared" si="850"/>
        <v>1.9211012164113175</v>
      </c>
      <c r="G1928" t="str">
        <f t="shared" si="860"/>
        <v>多</v>
      </c>
      <c r="H1928" s="6">
        <f t="shared" si="851"/>
        <v>-1.9385111509684361E-3</v>
      </c>
      <c r="I1928" s="5">
        <f t="shared" si="861"/>
        <v>0.64634520636191839</v>
      </c>
      <c r="J1928" t="str">
        <f t="shared" si="869"/>
        <v>多</v>
      </c>
      <c r="K1928" s="6">
        <f t="shared" si="852"/>
        <v>-1.9385111509684361E-3</v>
      </c>
      <c r="L1928" s="5">
        <f t="shared" si="862"/>
        <v>0.32149423819604772</v>
      </c>
      <c r="M1928" t="str">
        <f t="shared" ref="M1928:M1991" si="870">IF(AND($C1924&gt;0,$C1925&gt;0,$C1926&gt;0,$C1927&gt;0,$C1928&gt;0),"空",IF(AND($C1924&lt;0,$C1925&lt;0,$C1926&lt;0,$C1927&lt;0,$C1928&lt;0),"多",M1927))</f>
        <v>多</v>
      </c>
      <c r="N1928" s="6">
        <f t="shared" si="853"/>
        <v>-1.9385111509684361E-3</v>
      </c>
      <c r="O1928" s="5">
        <f t="shared" si="863"/>
        <v>0.44589323033865752</v>
      </c>
      <c r="P1928" t="str">
        <f t="shared" si="843"/>
        <v>多</v>
      </c>
      <c r="Q1928" s="6">
        <f t="shared" si="854"/>
        <v>-1.9385111509684361E-3</v>
      </c>
      <c r="R1928" s="5">
        <f t="shared" si="864"/>
        <v>0.84537807656279407</v>
      </c>
      <c r="S1928" t="str">
        <f t="shared" si="844"/>
        <v>多</v>
      </c>
      <c r="T1928" s="6">
        <f t="shared" si="855"/>
        <v>-1.9385111509684361E-3</v>
      </c>
      <c r="U1928" s="5">
        <f t="shared" si="865"/>
        <v>0.86681382388081984</v>
      </c>
      <c r="V1928" t="str">
        <f t="shared" si="845"/>
        <v>空</v>
      </c>
      <c r="W1928" s="6">
        <f t="shared" si="856"/>
        <v>0</v>
      </c>
      <c r="X1928" s="5">
        <f t="shared" si="866"/>
        <v>1.0578274361937352</v>
      </c>
      <c r="Y1928" t="str">
        <f t="shared" si="846"/>
        <v>多</v>
      </c>
      <c r="Z1928" s="6">
        <f t="shared" si="857"/>
        <v>-1.9385111509684361E-3</v>
      </c>
      <c r="AA1928" s="5">
        <f t="shared" si="867"/>
        <v>1.0167177225737463</v>
      </c>
      <c r="AB1928" t="str">
        <f t="shared" si="847"/>
        <v>多</v>
      </c>
      <c r="AC1928" s="6">
        <f t="shared" si="858"/>
        <v>-1.9385111509684361E-3</v>
      </c>
      <c r="AD1928" s="5">
        <f t="shared" si="868"/>
        <v>2.2421880564515235</v>
      </c>
    </row>
    <row r="1929" spans="1:30" x14ac:dyDescent="0.15">
      <c r="A1929" s="1">
        <v>41250</v>
      </c>
      <c r="B1929" s="2">
        <v>2246.7600000000002</v>
      </c>
      <c r="C1929" s="3">
        <f t="shared" si="848"/>
        <v>1.9586131784353089E-2</v>
      </c>
      <c r="D1929" s="4" t="str">
        <f t="shared" si="859"/>
        <v>多</v>
      </c>
      <c r="E1929" s="6">
        <f t="shared" si="849"/>
        <v>1.9586131784353089E-2</v>
      </c>
      <c r="F1929" s="5">
        <f t="shared" si="850"/>
        <v>1.9587281580070306</v>
      </c>
      <c r="G1929" t="str">
        <f t="shared" si="860"/>
        <v>多</v>
      </c>
      <c r="H1929" s="6">
        <f t="shared" si="851"/>
        <v>1.9586131784353089E-2</v>
      </c>
      <c r="I1929" s="5">
        <f t="shared" si="861"/>
        <v>0.65900460875190781</v>
      </c>
      <c r="J1929" t="str">
        <f t="shared" si="869"/>
        <v>多</v>
      </c>
      <c r="K1929" s="6">
        <f t="shared" si="852"/>
        <v>1.9586131784353089E-2</v>
      </c>
      <c r="L1929" s="5">
        <f t="shared" si="862"/>
        <v>0.32779106671326569</v>
      </c>
      <c r="M1929" t="str">
        <f t="shared" si="870"/>
        <v>多</v>
      </c>
      <c r="N1929" s="6">
        <f t="shared" si="853"/>
        <v>1.9586131784353089E-2</v>
      </c>
      <c r="O1929" s="5">
        <f t="shared" si="863"/>
        <v>0.45462655390982137</v>
      </c>
      <c r="P1929" t="str">
        <f t="shared" ref="P1929:P1992" si="871">IF(AND($C1924&gt;0,$C1925&gt;0,$C1926&gt;0,$C1927&gt;0,$C1928&gt;0,$C1929&gt;0),"空",IF(AND($C1924&lt;0,$C1925&lt;0,$C1926&lt;0,$C1927&lt;0,$C1928&lt;0,$C1929&lt;0),"多",P1928))</f>
        <v>多</v>
      </c>
      <c r="Q1929" s="6">
        <f t="shared" si="854"/>
        <v>1.9586131784353089E-2</v>
      </c>
      <c r="R1929" s="5">
        <f t="shared" si="864"/>
        <v>0.86193576297795593</v>
      </c>
      <c r="S1929" t="str">
        <f t="shared" si="844"/>
        <v>多</v>
      </c>
      <c r="T1929" s="6">
        <f t="shared" si="855"/>
        <v>1.9586131784353089E-2</v>
      </c>
      <c r="U1929" s="5">
        <f t="shared" si="865"/>
        <v>0.88379135366784856</v>
      </c>
      <c r="V1929" t="str">
        <f t="shared" si="845"/>
        <v>空</v>
      </c>
      <c r="W1929" s="6">
        <f t="shared" si="856"/>
        <v>0</v>
      </c>
      <c r="X1929" s="5">
        <f t="shared" si="866"/>
        <v>1.0578274361937352</v>
      </c>
      <c r="Y1929" t="str">
        <f t="shared" si="846"/>
        <v>多</v>
      </c>
      <c r="Z1929" s="6">
        <f t="shared" si="857"/>
        <v>1.9586131784353089E-2</v>
      </c>
      <c r="AA1929" s="5">
        <f t="shared" si="867"/>
        <v>1.036631289875563</v>
      </c>
      <c r="AB1929" t="str">
        <f t="shared" si="847"/>
        <v>多</v>
      </c>
      <c r="AC1929" s="6">
        <f t="shared" si="858"/>
        <v>1.9586131784353089E-2</v>
      </c>
      <c r="AD1929" s="5">
        <f t="shared" si="868"/>
        <v>2.2861038472104855</v>
      </c>
    </row>
    <row r="1930" spans="1:30" x14ac:dyDescent="0.15">
      <c r="A1930" s="1">
        <v>41253</v>
      </c>
      <c r="B1930" s="2">
        <v>2271.0500000000002</v>
      </c>
      <c r="C1930" s="3">
        <f t="shared" si="848"/>
        <v>1.0811123573501336E-2</v>
      </c>
      <c r="D1930" s="4" t="str">
        <f t="shared" si="859"/>
        <v>多</v>
      </c>
      <c r="E1930" s="6">
        <f t="shared" si="849"/>
        <v>1.0811123573501336E-2</v>
      </c>
      <c r="F1930" s="5">
        <f t="shared" si="850"/>
        <v>1.9799042101701412</v>
      </c>
      <c r="G1930" t="str">
        <f t="shared" si="860"/>
        <v>多</v>
      </c>
      <c r="H1930" s="6">
        <f t="shared" si="851"/>
        <v>1.0811123573501336E-2</v>
      </c>
      <c r="I1930" s="5">
        <f t="shared" si="861"/>
        <v>0.66612918901263163</v>
      </c>
      <c r="J1930" t="str">
        <f t="shared" si="869"/>
        <v>多</v>
      </c>
      <c r="K1930" s="6">
        <f t="shared" si="852"/>
        <v>1.0811123573501336E-2</v>
      </c>
      <c r="L1930" s="5">
        <f t="shared" si="862"/>
        <v>0.33133485644179261</v>
      </c>
      <c r="M1930" t="str">
        <f t="shared" si="870"/>
        <v>多</v>
      </c>
      <c r="N1930" s="6">
        <f t="shared" si="853"/>
        <v>1.0811123573501336E-2</v>
      </c>
      <c r="O1930" s="5">
        <f t="shared" si="863"/>
        <v>0.4595415777639355</v>
      </c>
      <c r="P1930" t="str">
        <f t="shared" si="871"/>
        <v>多</v>
      </c>
      <c r="Q1930" s="6">
        <f t="shared" si="854"/>
        <v>1.0811123573501336E-2</v>
      </c>
      <c r="R1930" s="5">
        <f t="shared" si="864"/>
        <v>0.87125425702393078</v>
      </c>
      <c r="S1930" t="str">
        <f t="shared" ref="S1930:S1993" si="872">IF(AND($C1924&gt;0,$C1925&gt;0,$C1926&gt;0,$C1927&gt;0,$C1928&gt;0,$C1929&gt;0,$C1930&gt;0),"空",IF(AND($C1924&lt;0,$C1925&lt;0,$C1926&lt;0,$C1927&lt;0,$C1928&lt;0,$C1929&lt;0,$C1930&lt;0),"多",S1929))</f>
        <v>多</v>
      </c>
      <c r="T1930" s="6">
        <f t="shared" si="855"/>
        <v>1.0811123573501336E-2</v>
      </c>
      <c r="U1930" s="5">
        <f t="shared" si="865"/>
        <v>0.89334613120554374</v>
      </c>
      <c r="V1930" t="str">
        <f t="shared" si="845"/>
        <v>空</v>
      </c>
      <c r="W1930" s="6">
        <f t="shared" si="856"/>
        <v>0</v>
      </c>
      <c r="X1930" s="5">
        <f t="shared" si="866"/>
        <v>1.0578274361937352</v>
      </c>
      <c r="Y1930" t="str">
        <f t="shared" si="846"/>
        <v>多</v>
      </c>
      <c r="Z1930" s="6">
        <f t="shared" si="857"/>
        <v>1.0811123573501336E-2</v>
      </c>
      <c r="AA1930" s="5">
        <f t="shared" si="867"/>
        <v>1.0478384388505657</v>
      </c>
      <c r="AB1930" t="str">
        <f t="shared" si="847"/>
        <v>多</v>
      </c>
      <c r="AC1930" s="6">
        <f t="shared" si="858"/>
        <v>1.0811123573501336E-2</v>
      </c>
      <c r="AD1930" s="5">
        <f t="shared" si="868"/>
        <v>2.310819198404535</v>
      </c>
    </row>
    <row r="1931" spans="1:30" x14ac:dyDescent="0.15">
      <c r="A1931" s="1">
        <v>41254</v>
      </c>
      <c r="B1931" s="2">
        <v>2258.5</v>
      </c>
      <c r="C1931" s="3">
        <f t="shared" si="848"/>
        <v>-5.5260782457454694E-3</v>
      </c>
      <c r="D1931" s="4" t="str">
        <f t="shared" si="859"/>
        <v>多</v>
      </c>
      <c r="E1931" s="6">
        <f t="shared" si="849"/>
        <v>-5.5260782457454694E-3</v>
      </c>
      <c r="F1931" s="5">
        <f t="shared" si="850"/>
        <v>1.9689631045856602</v>
      </c>
      <c r="G1931" t="str">
        <f t="shared" si="860"/>
        <v>多</v>
      </c>
      <c r="H1931" s="6">
        <f t="shared" si="851"/>
        <v>-5.5260782457454694E-3</v>
      </c>
      <c r="I1931" s="5">
        <f t="shared" si="861"/>
        <v>0.66244810699237289</v>
      </c>
      <c r="J1931" t="str">
        <f t="shared" si="869"/>
        <v>多</v>
      </c>
      <c r="K1931" s="6">
        <f t="shared" si="852"/>
        <v>-5.5260782457454694E-3</v>
      </c>
      <c r="L1931" s="5">
        <f t="shared" si="862"/>
        <v>0.32950387409955245</v>
      </c>
      <c r="M1931" t="str">
        <f t="shared" si="870"/>
        <v>多</v>
      </c>
      <c r="N1931" s="6">
        <f t="shared" si="853"/>
        <v>-5.5260782457454694E-3</v>
      </c>
      <c r="O1931" s="5">
        <f t="shared" si="863"/>
        <v>0.45700211504803867</v>
      </c>
      <c r="P1931" t="str">
        <f t="shared" si="871"/>
        <v>多</v>
      </c>
      <c r="Q1931" s="6">
        <f t="shared" si="854"/>
        <v>-5.5260782457454694E-3</v>
      </c>
      <c r="R1931" s="5">
        <f t="shared" si="864"/>
        <v>0.86643963782767774</v>
      </c>
      <c r="S1931" t="str">
        <f t="shared" si="872"/>
        <v>多</v>
      </c>
      <c r="T1931" s="6">
        <f t="shared" si="855"/>
        <v>-5.5260782457454694E-3</v>
      </c>
      <c r="U1931" s="5">
        <f t="shared" si="865"/>
        <v>0.88840943058396793</v>
      </c>
      <c r="V1931" t="str">
        <f t="shared" ref="V1931:V1994" si="873">IF(AND($C1924&gt;0,$C1925&gt;0,$C1926&gt;0,$C1927&gt;0,$C1928&gt;0,$C1929&gt;0,$C1930&gt;0,$C1931&gt;0),"空",IF(AND($C1924&lt;0,$C1925&lt;0,$C1926&lt;0,$C1927&lt;0,$C1928&lt;0,$C1929&lt;0,$C1930&lt;0,$C1931&lt;0),"多",V1930))</f>
        <v>空</v>
      </c>
      <c r="W1931" s="6">
        <f t="shared" si="856"/>
        <v>0</v>
      </c>
      <c r="X1931" s="5">
        <f t="shared" si="866"/>
        <v>1.0578274361937352</v>
      </c>
      <c r="Y1931" t="str">
        <f t="shared" si="846"/>
        <v>多</v>
      </c>
      <c r="Z1931" s="6">
        <f t="shared" si="857"/>
        <v>-5.5260782457454694E-3</v>
      </c>
      <c r="AA1931" s="5">
        <f t="shared" si="867"/>
        <v>1.0420480016485778</v>
      </c>
      <c r="AB1931" t="str">
        <f t="shared" si="847"/>
        <v>多</v>
      </c>
      <c r="AC1931" s="6">
        <f t="shared" si="858"/>
        <v>-5.5260782457454694E-3</v>
      </c>
      <c r="AD1931" s="5">
        <f t="shared" si="868"/>
        <v>2.2980494307023807</v>
      </c>
    </row>
    <row r="1932" spans="1:30" x14ac:dyDescent="0.15">
      <c r="A1932" s="1">
        <v>41255</v>
      </c>
      <c r="B1932" s="2">
        <v>2267.77</v>
      </c>
      <c r="C1932" s="3">
        <f t="shared" si="848"/>
        <v>4.1044941332741836E-3</v>
      </c>
      <c r="D1932" s="4" t="str">
        <f t="shared" si="859"/>
        <v>多</v>
      </c>
      <c r="E1932" s="6">
        <f t="shared" si="849"/>
        <v>4.1044941332741836E-3</v>
      </c>
      <c r="F1932" s="5">
        <f t="shared" si="850"/>
        <v>1.9770447020970654</v>
      </c>
      <c r="G1932" t="str">
        <f t="shared" si="860"/>
        <v>多</v>
      </c>
      <c r="H1932" s="6">
        <f t="shared" si="851"/>
        <v>4.1044941332741836E-3</v>
      </c>
      <c r="I1932" s="5">
        <f t="shared" si="861"/>
        <v>0.66516712136112166</v>
      </c>
      <c r="J1932" t="str">
        <f t="shared" si="869"/>
        <v>多</v>
      </c>
      <c r="K1932" s="6">
        <f t="shared" si="852"/>
        <v>4.1044941332741836E-3</v>
      </c>
      <c r="L1932" s="5">
        <f t="shared" si="862"/>
        <v>0.33085632081768518</v>
      </c>
      <c r="M1932" t="str">
        <f t="shared" si="870"/>
        <v>多</v>
      </c>
      <c r="N1932" s="6">
        <f t="shared" si="853"/>
        <v>4.1044941332741836E-3</v>
      </c>
      <c r="O1932" s="5">
        <f t="shared" si="863"/>
        <v>0.45887787754814724</v>
      </c>
      <c r="P1932" t="str">
        <f t="shared" si="871"/>
        <v>多</v>
      </c>
      <c r="Q1932" s="6">
        <f t="shared" si="854"/>
        <v>4.1044941332741836E-3</v>
      </c>
      <c r="R1932" s="5">
        <f t="shared" si="864"/>
        <v>0.86999593423797761</v>
      </c>
      <c r="S1932" t="str">
        <f t="shared" si="872"/>
        <v>多</v>
      </c>
      <c r="T1932" s="6">
        <f t="shared" si="855"/>
        <v>4.1044941332741836E-3</v>
      </c>
      <c r="U1932" s="5">
        <f t="shared" si="865"/>
        <v>0.89205590187974526</v>
      </c>
      <c r="V1932" t="str">
        <f t="shared" si="873"/>
        <v>空</v>
      </c>
      <c r="W1932" s="6">
        <f t="shared" si="856"/>
        <v>0</v>
      </c>
      <c r="X1932" s="5">
        <f t="shared" si="866"/>
        <v>1.0578274361937352</v>
      </c>
      <c r="Y1932" t="str">
        <f t="shared" ref="Y1932:Y1995" si="874">IF(AND($C1924&gt;0,$C1925&gt;0,$C1926&gt;0,$C1927&gt;0,$C1928&gt;0,$C1929&gt;0,$C1930&gt;0,$C1931&gt;0,$C1932&gt;0),"空",IF(AND($C1924&lt;0,$C1925&lt;0,$C1926&lt;0,$C1927&lt;0,$C1928&lt;0,$C1929&lt;0,$C1930&lt;0,$C1931&lt;0,$C1932&lt;0),"多",Y1931))</f>
        <v>多</v>
      </c>
      <c r="Z1932" s="6">
        <f t="shared" si="857"/>
        <v>4.1044941332741836E-3</v>
      </c>
      <c r="AA1932" s="5">
        <f t="shared" si="867"/>
        <v>1.0463250815579346</v>
      </c>
      <c r="AB1932" t="str">
        <f t="shared" si="847"/>
        <v>多</v>
      </c>
      <c r="AC1932" s="6">
        <f t="shared" si="858"/>
        <v>4.1044941332741836E-3</v>
      </c>
      <c r="AD1932" s="5">
        <f t="shared" si="868"/>
        <v>2.3074817611086726</v>
      </c>
    </row>
    <row r="1933" spans="1:30" x14ac:dyDescent="0.15">
      <c r="A1933" s="1">
        <v>41256</v>
      </c>
      <c r="B1933" s="2">
        <v>2242.64</v>
      </c>
      <c r="C1933" s="3">
        <f t="shared" si="848"/>
        <v>-1.1081370685739778E-2</v>
      </c>
      <c r="D1933" s="4" t="str">
        <f t="shared" si="859"/>
        <v>多</v>
      </c>
      <c r="E1933" s="6">
        <f t="shared" si="849"/>
        <v>-1.1081370685739778E-2</v>
      </c>
      <c r="F1933" s="5">
        <f t="shared" si="850"/>
        <v>1.9551363368908499</v>
      </c>
      <c r="G1933" t="str">
        <f t="shared" si="860"/>
        <v>多</v>
      </c>
      <c r="H1933" s="6">
        <f t="shared" si="851"/>
        <v>-1.1081370685739778E-2</v>
      </c>
      <c r="I1933" s="5">
        <f t="shared" si="861"/>
        <v>0.6577961579213526</v>
      </c>
      <c r="J1933" t="str">
        <f t="shared" si="869"/>
        <v>多</v>
      </c>
      <c r="K1933" s="6">
        <f t="shared" si="852"/>
        <v>-1.1081370685739778E-2</v>
      </c>
      <c r="L1933" s="5">
        <f t="shared" si="862"/>
        <v>0.32718997928298438</v>
      </c>
      <c r="M1933" t="str">
        <f t="shared" si="870"/>
        <v>多</v>
      </c>
      <c r="N1933" s="6">
        <f t="shared" si="853"/>
        <v>-1.1081370685739778E-2</v>
      </c>
      <c r="O1933" s="5">
        <f t="shared" si="863"/>
        <v>0.45379288168755072</v>
      </c>
      <c r="P1933" t="str">
        <f t="shared" si="871"/>
        <v>多</v>
      </c>
      <c r="Q1933" s="6">
        <f t="shared" si="854"/>
        <v>-1.1081370685739778E-2</v>
      </c>
      <c r="R1933" s="5">
        <f t="shared" si="864"/>
        <v>0.86035518679560008</v>
      </c>
      <c r="S1933" t="str">
        <f t="shared" si="872"/>
        <v>多</v>
      </c>
      <c r="T1933" s="6">
        <f t="shared" si="855"/>
        <v>-1.1081370685739778E-2</v>
      </c>
      <c r="U1933" s="5">
        <f t="shared" si="865"/>
        <v>0.88217069975861384</v>
      </c>
      <c r="V1933" t="str">
        <f t="shared" si="873"/>
        <v>空</v>
      </c>
      <c r="W1933" s="6">
        <f t="shared" si="856"/>
        <v>0</v>
      </c>
      <c r="X1933" s="5">
        <f t="shared" si="866"/>
        <v>1.0578274361937352</v>
      </c>
      <c r="Y1933" t="str">
        <f t="shared" si="874"/>
        <v>多</v>
      </c>
      <c r="Z1933" s="6">
        <f t="shared" si="857"/>
        <v>-1.1081370685739778E-2</v>
      </c>
      <c r="AA1933" s="5">
        <f t="shared" si="867"/>
        <v>1.0347303654714042</v>
      </c>
      <c r="AB1933" t="str">
        <f t="shared" ref="AB1933:AB1996" si="875">IF(AND($C1924&gt;0,$C1925&gt;0,$C1926&gt;0,$C1927&gt;0,$C1928&gt;0,$C1929&gt;0,$C1930&gt;0,$C1931&gt;0,$C1932&gt;0,$C1933&gt;0),"空",IF(AND($C1924&lt;0,$C1925&lt;0,$C1926&lt;0,$C1927&lt;0,$C1928&lt;0,$C1929&lt;0,$C1930&lt;0,$C1931&lt;0,$C1932&lt;0,$C1933&lt;0),"多",AB1932))</f>
        <v>多</v>
      </c>
      <c r="AC1933" s="6">
        <f t="shared" si="858"/>
        <v>-1.1081370685739778E-2</v>
      </c>
      <c r="AD1933" s="5">
        <f t="shared" si="868"/>
        <v>2.2819117003632439</v>
      </c>
    </row>
    <row r="1934" spans="1:30" x14ac:dyDescent="0.15">
      <c r="A1934" s="1">
        <v>41257</v>
      </c>
      <c r="B1934" s="2">
        <v>2355.87</v>
      </c>
      <c r="C1934" s="3">
        <f t="shared" si="848"/>
        <v>5.0489601541040985E-2</v>
      </c>
      <c r="D1934" s="4" t="str">
        <f t="shared" si="859"/>
        <v>多</v>
      </c>
      <c r="E1934" s="6">
        <f t="shared" si="849"/>
        <v>5.0489601541040985E-2</v>
      </c>
      <c r="F1934" s="5">
        <f t="shared" si="850"/>
        <v>2.0538503914988793</v>
      </c>
      <c r="G1934" t="str">
        <f t="shared" si="860"/>
        <v>多</v>
      </c>
      <c r="H1934" s="6">
        <f t="shared" si="851"/>
        <v>5.0489601541040985E-2</v>
      </c>
      <c r="I1934" s="5">
        <f t="shared" si="861"/>
        <v>0.69100802383002935</v>
      </c>
      <c r="J1934" t="str">
        <f t="shared" si="869"/>
        <v>多</v>
      </c>
      <c r="K1934" s="6">
        <f t="shared" si="852"/>
        <v>5.0489601541040985E-2</v>
      </c>
      <c r="L1934" s="5">
        <f t="shared" si="862"/>
        <v>0.34370967096520372</v>
      </c>
      <c r="M1934" t="str">
        <f t="shared" si="870"/>
        <v>多</v>
      </c>
      <c r="N1934" s="6">
        <f t="shared" si="853"/>
        <v>5.0489601541040985E-2</v>
      </c>
      <c r="O1934" s="5">
        <f t="shared" si="863"/>
        <v>0.47670470346611593</v>
      </c>
      <c r="P1934" t="str">
        <f t="shared" si="871"/>
        <v>多</v>
      </c>
      <c r="Q1934" s="6">
        <f t="shared" si="854"/>
        <v>5.0489601541040985E-2</v>
      </c>
      <c r="R1934" s="5">
        <f t="shared" si="864"/>
        <v>0.9037941773606778</v>
      </c>
      <c r="S1934" t="str">
        <f t="shared" si="872"/>
        <v>多</v>
      </c>
      <c r="T1934" s="6">
        <f t="shared" si="855"/>
        <v>5.0489601541040985E-2</v>
      </c>
      <c r="U1934" s="5">
        <f t="shared" si="865"/>
        <v>0.92671114688060752</v>
      </c>
      <c r="V1934" t="str">
        <f t="shared" si="873"/>
        <v>空</v>
      </c>
      <c r="W1934" s="6">
        <f t="shared" si="856"/>
        <v>0</v>
      </c>
      <c r="X1934" s="5">
        <f t="shared" si="866"/>
        <v>1.0578274361937352</v>
      </c>
      <c r="Y1934" t="str">
        <f t="shared" si="874"/>
        <v>多</v>
      </c>
      <c r="Z1934" s="6">
        <f t="shared" si="857"/>
        <v>5.0489601541040985E-2</v>
      </c>
      <c r="AA1934" s="5">
        <f t="shared" si="867"/>
        <v>1.0869734893264711</v>
      </c>
      <c r="AB1934" t="str">
        <f t="shared" si="875"/>
        <v>多</v>
      </c>
      <c r="AC1934" s="6">
        <f t="shared" si="858"/>
        <v>5.0489601541040985E-2</v>
      </c>
      <c r="AD1934" s="5">
        <f t="shared" si="868"/>
        <v>2.3971245128664234</v>
      </c>
    </row>
    <row r="1935" spans="1:30" x14ac:dyDescent="0.15">
      <c r="A1935" s="1">
        <v>41260</v>
      </c>
      <c r="B1935" s="2">
        <v>2366.6999999999998</v>
      </c>
      <c r="C1935" s="3">
        <f t="shared" si="848"/>
        <v>4.5970278495841566E-3</v>
      </c>
      <c r="D1935" s="4" t="str">
        <f t="shared" si="859"/>
        <v>多</v>
      </c>
      <c r="E1935" s="6">
        <f t="shared" si="849"/>
        <v>4.5970278495841566E-3</v>
      </c>
      <c r="F1935" s="5">
        <f t="shared" si="850"/>
        <v>2.0632919989474789</v>
      </c>
      <c r="G1935" t="str">
        <f t="shared" si="860"/>
        <v>多</v>
      </c>
      <c r="H1935" s="6">
        <f t="shared" si="851"/>
        <v>4.5970278495841566E-3</v>
      </c>
      <c r="I1935" s="5">
        <f t="shared" si="861"/>
        <v>0.69418460695986206</v>
      </c>
      <c r="J1935" t="str">
        <f t="shared" si="869"/>
        <v>多</v>
      </c>
      <c r="K1935" s="6">
        <f t="shared" si="852"/>
        <v>4.5970278495841566E-3</v>
      </c>
      <c r="L1935" s="5">
        <f t="shared" si="862"/>
        <v>0.34528971389480217</v>
      </c>
      <c r="M1935" t="str">
        <f t="shared" si="870"/>
        <v>多</v>
      </c>
      <c r="N1935" s="6">
        <f t="shared" si="853"/>
        <v>4.5970278495841566E-3</v>
      </c>
      <c r="O1935" s="5">
        <f t="shared" si="863"/>
        <v>0.47889612826397743</v>
      </c>
      <c r="P1935" t="str">
        <f t="shared" si="871"/>
        <v>多</v>
      </c>
      <c r="Q1935" s="6">
        <f t="shared" si="854"/>
        <v>4.5970278495841566E-3</v>
      </c>
      <c r="R1935" s="5">
        <f t="shared" si="864"/>
        <v>0.90794894436429685</v>
      </c>
      <c r="S1935" t="str">
        <f t="shared" si="872"/>
        <v>多</v>
      </c>
      <c r="T1935" s="6">
        <f t="shared" si="855"/>
        <v>4.5970278495841566E-3</v>
      </c>
      <c r="U1935" s="5">
        <f t="shared" si="865"/>
        <v>0.93097126383133777</v>
      </c>
      <c r="V1935" t="str">
        <f t="shared" si="873"/>
        <v>空</v>
      </c>
      <c r="W1935" s="6">
        <f t="shared" si="856"/>
        <v>0</v>
      </c>
      <c r="X1935" s="5">
        <f t="shared" si="866"/>
        <v>1.0578274361937352</v>
      </c>
      <c r="Y1935" t="str">
        <f t="shared" si="874"/>
        <v>多</v>
      </c>
      <c r="Z1935" s="6">
        <f t="shared" si="857"/>
        <v>4.5970278495841566E-3</v>
      </c>
      <c r="AA1935" s="5">
        <f t="shared" si="867"/>
        <v>1.0919703367286646</v>
      </c>
      <c r="AB1935" t="str">
        <f t="shared" si="875"/>
        <v>多</v>
      </c>
      <c r="AC1935" s="6">
        <f t="shared" si="858"/>
        <v>4.5970278495841566E-3</v>
      </c>
      <c r="AD1935" s="5">
        <f t="shared" si="868"/>
        <v>2.4081441610109913</v>
      </c>
    </row>
    <row r="1936" spans="1:30" x14ac:dyDescent="0.15">
      <c r="A1936" s="1">
        <v>41261</v>
      </c>
      <c r="B1936" s="2">
        <v>2368.12</v>
      </c>
      <c r="C1936" s="3">
        <f t="shared" si="848"/>
        <v>5.9999154941481336E-4</v>
      </c>
      <c r="D1936" s="4" t="str">
        <f t="shared" si="859"/>
        <v>多</v>
      </c>
      <c r="E1936" s="6">
        <f t="shared" si="849"/>
        <v>5.9999154941481336E-4</v>
      </c>
      <c r="F1936" s="5">
        <f t="shared" si="850"/>
        <v>2.0645299567108228</v>
      </c>
      <c r="G1936" t="str">
        <f t="shared" si="860"/>
        <v>空</v>
      </c>
      <c r="H1936" s="6">
        <f t="shared" si="851"/>
        <v>5.9999154941481336E-4</v>
      </c>
      <c r="I1936" s="5">
        <f t="shared" si="861"/>
        <v>0.69460111185777185</v>
      </c>
      <c r="J1936" t="str">
        <f t="shared" si="869"/>
        <v>多</v>
      </c>
      <c r="K1936" s="6">
        <f t="shared" si="852"/>
        <v>5.9999154941481336E-4</v>
      </c>
      <c r="L1936" s="5">
        <f t="shared" si="862"/>
        <v>0.34549688480523894</v>
      </c>
      <c r="M1936" t="str">
        <f t="shared" si="870"/>
        <v>多</v>
      </c>
      <c r="N1936" s="6">
        <f t="shared" si="853"/>
        <v>5.9999154941481336E-4</v>
      </c>
      <c r="O1936" s="5">
        <f t="shared" si="863"/>
        <v>0.47918346189398331</v>
      </c>
      <c r="P1936" t="str">
        <f t="shared" si="871"/>
        <v>多</v>
      </c>
      <c r="Q1936" s="6">
        <f t="shared" si="854"/>
        <v>5.9999154941481336E-4</v>
      </c>
      <c r="R1936" s="5">
        <f t="shared" si="864"/>
        <v>0.90849370605821556</v>
      </c>
      <c r="S1936" t="str">
        <f t="shared" si="872"/>
        <v>多</v>
      </c>
      <c r="T1936" s="6">
        <f t="shared" si="855"/>
        <v>5.9999154941481336E-4</v>
      </c>
      <c r="U1936" s="5">
        <f t="shared" si="865"/>
        <v>0.9315298387223846</v>
      </c>
      <c r="V1936" t="str">
        <f t="shared" si="873"/>
        <v>空</v>
      </c>
      <c r="W1936" s="6">
        <f t="shared" si="856"/>
        <v>0</v>
      </c>
      <c r="X1936" s="5">
        <f t="shared" si="866"/>
        <v>1.0578274361937352</v>
      </c>
      <c r="Y1936" t="str">
        <f t="shared" si="874"/>
        <v>多</v>
      </c>
      <c r="Z1936" s="6">
        <f t="shared" si="857"/>
        <v>5.9999154941481336E-4</v>
      </c>
      <c r="AA1936" s="5">
        <f t="shared" si="867"/>
        <v>1.0926255097029134</v>
      </c>
      <c r="AB1936" t="str">
        <f t="shared" si="875"/>
        <v>多</v>
      </c>
      <c r="AC1936" s="6">
        <f t="shared" si="858"/>
        <v>5.9999154941481336E-4</v>
      </c>
      <c r="AD1936" s="5">
        <f t="shared" si="868"/>
        <v>2.4095890271573706</v>
      </c>
    </row>
    <row r="1937" spans="1:30" x14ac:dyDescent="0.15">
      <c r="A1937" s="1">
        <v>41262</v>
      </c>
      <c r="B1937" s="2">
        <v>2371.11</v>
      </c>
      <c r="C1937" s="3">
        <f t="shared" si="848"/>
        <v>1.2626049355608515E-3</v>
      </c>
      <c r="D1937" s="4" t="str">
        <f t="shared" si="859"/>
        <v>多</v>
      </c>
      <c r="E1937" s="6">
        <f t="shared" si="849"/>
        <v>1.2626049355608515E-3</v>
      </c>
      <c r="F1937" s="5">
        <f t="shared" si="850"/>
        <v>2.0671366424237791</v>
      </c>
      <c r="G1937" t="str">
        <f t="shared" si="860"/>
        <v>空</v>
      </c>
      <c r="H1937" s="6">
        <f t="shared" si="851"/>
        <v>0</v>
      </c>
      <c r="I1937" s="5">
        <f t="shared" si="861"/>
        <v>0.69460111185777185</v>
      </c>
      <c r="J1937" t="str">
        <f t="shared" si="869"/>
        <v>空</v>
      </c>
      <c r="K1937" s="6">
        <f t="shared" si="852"/>
        <v>1.2626049355608515E-3</v>
      </c>
      <c r="L1937" s="5">
        <f t="shared" si="862"/>
        <v>0.34593311087721496</v>
      </c>
      <c r="M1937" t="str">
        <f t="shared" si="870"/>
        <v>多</v>
      </c>
      <c r="N1937" s="6">
        <f t="shared" si="853"/>
        <v>1.2626049355608515E-3</v>
      </c>
      <c r="O1937" s="5">
        <f t="shared" si="863"/>
        <v>0.47978848129800977</v>
      </c>
      <c r="P1937" t="str">
        <f t="shared" si="871"/>
        <v>多</v>
      </c>
      <c r="Q1937" s="6">
        <f t="shared" si="854"/>
        <v>1.2626049355608515E-3</v>
      </c>
      <c r="R1937" s="5">
        <f t="shared" si="864"/>
        <v>0.9096407746954106</v>
      </c>
      <c r="S1937" t="str">
        <f t="shared" si="872"/>
        <v>多</v>
      </c>
      <c r="T1937" s="6">
        <f t="shared" si="855"/>
        <v>1.2626049355608515E-3</v>
      </c>
      <c r="U1937" s="5">
        <f t="shared" si="865"/>
        <v>0.93270599289437772</v>
      </c>
      <c r="V1937" t="str">
        <f t="shared" si="873"/>
        <v>空</v>
      </c>
      <c r="W1937" s="6">
        <f t="shared" si="856"/>
        <v>0</v>
      </c>
      <c r="X1937" s="5">
        <f t="shared" si="866"/>
        <v>1.0578274361937352</v>
      </c>
      <c r="Y1937" t="str">
        <f t="shared" si="874"/>
        <v>多</v>
      </c>
      <c r="Z1937" s="6">
        <f t="shared" si="857"/>
        <v>1.2626049355608515E-3</v>
      </c>
      <c r="AA1937" s="5">
        <f t="shared" si="867"/>
        <v>1.0940050640641841</v>
      </c>
      <c r="AB1937" t="str">
        <f t="shared" si="875"/>
        <v>多</v>
      </c>
      <c r="AC1937" s="6">
        <f t="shared" si="858"/>
        <v>1.2626049355608515E-3</v>
      </c>
      <c r="AD1937" s="5">
        <f t="shared" si="868"/>
        <v>2.4126313861557329</v>
      </c>
    </row>
    <row r="1938" spans="1:30" x14ac:dyDescent="0.15">
      <c r="A1938" s="1">
        <v>41263</v>
      </c>
      <c r="B1938" s="2">
        <v>2384.8200000000002</v>
      </c>
      <c r="C1938" s="3">
        <f t="shared" si="848"/>
        <v>5.7821020534687406E-3</v>
      </c>
      <c r="D1938" s="4" t="str">
        <f t="shared" si="859"/>
        <v>多</v>
      </c>
      <c r="E1938" s="6">
        <f t="shared" si="849"/>
        <v>5.7821020534687406E-3</v>
      </c>
      <c r="F1938" s="5">
        <f t="shared" si="850"/>
        <v>2.0790890374487381</v>
      </c>
      <c r="G1938" t="str">
        <f t="shared" si="860"/>
        <v>空</v>
      </c>
      <c r="H1938" s="6">
        <f t="shared" si="851"/>
        <v>0</v>
      </c>
      <c r="I1938" s="5">
        <f t="shared" si="861"/>
        <v>0.69460111185777185</v>
      </c>
      <c r="J1938" t="str">
        <f t="shared" si="869"/>
        <v>空</v>
      </c>
      <c r="K1938" s="6">
        <f t="shared" si="852"/>
        <v>0</v>
      </c>
      <c r="L1938" s="5">
        <f t="shared" si="862"/>
        <v>0.34593311087721496</v>
      </c>
      <c r="M1938" t="str">
        <f t="shared" si="870"/>
        <v>空</v>
      </c>
      <c r="N1938" s="6">
        <f t="shared" si="853"/>
        <v>5.7821020534687406E-3</v>
      </c>
      <c r="O1938" s="5">
        <f t="shared" si="863"/>
        <v>0.48256266726095365</v>
      </c>
      <c r="P1938" t="str">
        <f t="shared" si="871"/>
        <v>多</v>
      </c>
      <c r="Q1938" s="6">
        <f t="shared" si="854"/>
        <v>5.7821020534687406E-3</v>
      </c>
      <c r="R1938" s="5">
        <f t="shared" si="864"/>
        <v>0.91490041048669579</v>
      </c>
      <c r="S1938" t="str">
        <f t="shared" si="872"/>
        <v>多</v>
      </c>
      <c r="T1938" s="6">
        <f t="shared" si="855"/>
        <v>5.7821020534687406E-3</v>
      </c>
      <c r="U1938" s="5">
        <f t="shared" si="865"/>
        <v>0.93809899413117492</v>
      </c>
      <c r="V1938" t="str">
        <f t="shared" si="873"/>
        <v>空</v>
      </c>
      <c r="W1938" s="6">
        <f t="shared" si="856"/>
        <v>0</v>
      </c>
      <c r="X1938" s="5">
        <f t="shared" si="866"/>
        <v>1.0578274361937352</v>
      </c>
      <c r="Y1938" t="str">
        <f t="shared" si="874"/>
        <v>多</v>
      </c>
      <c r="Z1938" s="6">
        <f t="shared" si="857"/>
        <v>5.7821020534687406E-3</v>
      </c>
      <c r="AA1938" s="5">
        <f t="shared" si="867"/>
        <v>1.1003307129916149</v>
      </c>
      <c r="AB1938" t="str">
        <f t="shared" si="875"/>
        <v>多</v>
      </c>
      <c r="AC1938" s="6">
        <f t="shared" si="858"/>
        <v>5.7821020534687406E-3</v>
      </c>
      <c r="AD1938" s="5">
        <f t="shared" si="868"/>
        <v>2.4265814670478871</v>
      </c>
    </row>
    <row r="1939" spans="1:30" x14ac:dyDescent="0.15">
      <c r="A1939" s="1">
        <v>41264</v>
      </c>
      <c r="B1939" s="2">
        <v>2372</v>
      </c>
      <c r="C1939" s="3">
        <f t="shared" si="848"/>
        <v>-5.3756677652821994E-3</v>
      </c>
      <c r="D1939" s="4" t="str">
        <f t="shared" si="859"/>
        <v>多</v>
      </c>
      <c r="E1939" s="6">
        <f t="shared" si="849"/>
        <v>-5.3756677652821994E-3</v>
      </c>
      <c r="F1939" s="5">
        <f t="shared" si="850"/>
        <v>2.0679125455289733</v>
      </c>
      <c r="G1939" t="str">
        <f t="shared" si="860"/>
        <v>空</v>
      </c>
      <c r="H1939" s="6">
        <f t="shared" si="851"/>
        <v>0</v>
      </c>
      <c r="I1939" s="5">
        <f t="shared" si="861"/>
        <v>0.69460111185777185</v>
      </c>
      <c r="J1939" t="str">
        <f t="shared" si="869"/>
        <v>空</v>
      </c>
      <c r="K1939" s="6">
        <f t="shared" si="852"/>
        <v>0</v>
      </c>
      <c r="L1939" s="5">
        <f t="shared" si="862"/>
        <v>0.34593311087721496</v>
      </c>
      <c r="M1939" t="str">
        <f t="shared" si="870"/>
        <v>空</v>
      </c>
      <c r="N1939" s="6">
        <f t="shared" si="853"/>
        <v>0</v>
      </c>
      <c r="O1939" s="5">
        <f t="shared" si="863"/>
        <v>0.48256266726095365</v>
      </c>
      <c r="P1939" t="str">
        <f t="shared" si="871"/>
        <v>多</v>
      </c>
      <c r="Q1939" s="6">
        <f t="shared" si="854"/>
        <v>-5.3756677652821994E-3</v>
      </c>
      <c r="R1939" s="5">
        <f t="shared" si="864"/>
        <v>0.90998220984159905</v>
      </c>
      <c r="S1939" t="str">
        <f t="shared" si="872"/>
        <v>多</v>
      </c>
      <c r="T1939" s="6">
        <f t="shared" si="855"/>
        <v>-5.3756677652821994E-3</v>
      </c>
      <c r="U1939" s="5">
        <f t="shared" si="865"/>
        <v>0.93305608560778031</v>
      </c>
      <c r="V1939" t="str">
        <f t="shared" si="873"/>
        <v>空</v>
      </c>
      <c r="W1939" s="6">
        <f t="shared" si="856"/>
        <v>0</v>
      </c>
      <c r="X1939" s="5">
        <f t="shared" si="866"/>
        <v>1.0578274361937352</v>
      </c>
      <c r="Y1939" t="str">
        <f t="shared" si="874"/>
        <v>多</v>
      </c>
      <c r="Z1939" s="6">
        <f t="shared" si="857"/>
        <v>-5.3756677652821994E-3</v>
      </c>
      <c r="AA1939" s="5">
        <f t="shared" si="867"/>
        <v>1.094415700646636</v>
      </c>
      <c r="AB1939" t="str">
        <f t="shared" si="875"/>
        <v>多</v>
      </c>
      <c r="AC1939" s="6">
        <f t="shared" si="858"/>
        <v>-5.3756677652821994E-3</v>
      </c>
      <c r="AD1939" s="5">
        <f t="shared" si="868"/>
        <v>2.4135369712756467</v>
      </c>
    </row>
    <row r="1940" spans="1:30" x14ac:dyDescent="0.15">
      <c r="A1940" s="1">
        <v>41267</v>
      </c>
      <c r="B1940" s="2">
        <v>2381.2199999999998</v>
      </c>
      <c r="C1940" s="3">
        <f t="shared" si="848"/>
        <v>3.8870151770655781E-3</v>
      </c>
      <c r="D1940" s="4" t="str">
        <f t="shared" si="859"/>
        <v>多</v>
      </c>
      <c r="E1940" s="6">
        <f t="shared" si="849"/>
        <v>3.8870151770655781E-3</v>
      </c>
      <c r="F1940" s="5">
        <f t="shared" si="850"/>
        <v>2.0759505529782887</v>
      </c>
      <c r="G1940" t="str">
        <f t="shared" si="860"/>
        <v>空</v>
      </c>
      <c r="H1940" s="6">
        <f t="shared" si="851"/>
        <v>0</v>
      </c>
      <c r="I1940" s="5">
        <f t="shared" si="861"/>
        <v>0.69460111185777185</v>
      </c>
      <c r="J1940" t="str">
        <f t="shared" si="869"/>
        <v>空</v>
      </c>
      <c r="K1940" s="6">
        <f t="shared" si="852"/>
        <v>0</v>
      </c>
      <c r="L1940" s="5">
        <f t="shared" si="862"/>
        <v>0.34593311087721496</v>
      </c>
      <c r="M1940" t="str">
        <f t="shared" si="870"/>
        <v>空</v>
      </c>
      <c r="N1940" s="6">
        <f t="shared" si="853"/>
        <v>0</v>
      </c>
      <c r="O1940" s="5">
        <f t="shared" si="863"/>
        <v>0.48256266726095365</v>
      </c>
      <c r="P1940" t="str">
        <f t="shared" si="871"/>
        <v>多</v>
      </c>
      <c r="Q1940" s="6">
        <f t="shared" si="854"/>
        <v>3.8870151770655781E-3</v>
      </c>
      <c r="R1940" s="5">
        <f t="shared" si="864"/>
        <v>0.91351932450211304</v>
      </c>
      <c r="S1940" t="str">
        <f t="shared" si="872"/>
        <v>多</v>
      </c>
      <c r="T1940" s="6">
        <f t="shared" si="855"/>
        <v>3.8870151770655781E-3</v>
      </c>
      <c r="U1940" s="5">
        <f t="shared" si="865"/>
        <v>0.93668288877359118</v>
      </c>
      <c r="V1940" t="str">
        <f t="shared" si="873"/>
        <v>空</v>
      </c>
      <c r="W1940" s="6">
        <f t="shared" si="856"/>
        <v>0</v>
      </c>
      <c r="X1940" s="5">
        <f t="shared" si="866"/>
        <v>1.0578274361937352</v>
      </c>
      <c r="Y1940" t="str">
        <f t="shared" si="874"/>
        <v>多</v>
      </c>
      <c r="Z1940" s="6">
        <f t="shared" si="857"/>
        <v>3.8870151770655781E-3</v>
      </c>
      <c r="AA1940" s="5">
        <f t="shared" si="867"/>
        <v>1.0986697110850683</v>
      </c>
      <c r="AB1940" t="str">
        <f t="shared" si="875"/>
        <v>多</v>
      </c>
      <c r="AC1940" s="6">
        <f t="shared" si="858"/>
        <v>3.8870151770655781E-3</v>
      </c>
      <c r="AD1940" s="5">
        <f t="shared" si="868"/>
        <v>2.4229184261134042</v>
      </c>
    </row>
    <row r="1941" spans="1:30" x14ac:dyDescent="0.15">
      <c r="A1941" s="1">
        <v>41268</v>
      </c>
      <c r="B1941" s="2">
        <v>2448.4</v>
      </c>
      <c r="C1941" s="3">
        <f t="shared" si="848"/>
        <v>2.8212428922989252E-2</v>
      </c>
      <c r="D1941" s="4" t="str">
        <f t="shared" si="859"/>
        <v>多</v>
      </c>
      <c r="E1941" s="6">
        <f t="shared" si="849"/>
        <v>2.8212428922989252E-2</v>
      </c>
      <c r="F1941" s="5">
        <f t="shared" si="850"/>
        <v>2.1345181604018291</v>
      </c>
      <c r="G1941" t="str">
        <f t="shared" si="860"/>
        <v>空</v>
      </c>
      <c r="H1941" s="6">
        <f t="shared" si="851"/>
        <v>0</v>
      </c>
      <c r="I1941" s="5">
        <f t="shared" si="861"/>
        <v>0.69460111185777185</v>
      </c>
      <c r="J1941" t="str">
        <f t="shared" si="869"/>
        <v>空</v>
      </c>
      <c r="K1941" s="6">
        <f t="shared" si="852"/>
        <v>0</v>
      </c>
      <c r="L1941" s="5">
        <f t="shared" si="862"/>
        <v>0.34593311087721496</v>
      </c>
      <c r="M1941" t="str">
        <f t="shared" si="870"/>
        <v>空</v>
      </c>
      <c r="N1941" s="6">
        <f t="shared" si="853"/>
        <v>0</v>
      </c>
      <c r="O1941" s="5">
        <f t="shared" si="863"/>
        <v>0.48256266726095365</v>
      </c>
      <c r="P1941" t="str">
        <f t="shared" si="871"/>
        <v>多</v>
      </c>
      <c r="Q1941" s="6">
        <f t="shared" si="854"/>
        <v>2.8212428922989252E-2</v>
      </c>
      <c r="R1941" s="5">
        <f t="shared" si="864"/>
        <v>0.93929192351440605</v>
      </c>
      <c r="S1941" t="str">
        <f t="shared" si="872"/>
        <v>多</v>
      </c>
      <c r="T1941" s="6">
        <f t="shared" si="855"/>
        <v>2.8212428922989252E-2</v>
      </c>
      <c r="U1941" s="5">
        <f t="shared" si="865"/>
        <v>0.96310898819649637</v>
      </c>
      <c r="V1941" t="str">
        <f t="shared" si="873"/>
        <v>空</v>
      </c>
      <c r="W1941" s="6">
        <f t="shared" si="856"/>
        <v>0</v>
      </c>
      <c r="X1941" s="5">
        <f t="shared" si="866"/>
        <v>1.0578274361937352</v>
      </c>
      <c r="Y1941" t="str">
        <f t="shared" si="874"/>
        <v>多</v>
      </c>
      <c r="Z1941" s="6">
        <f t="shared" si="857"/>
        <v>2.8212428922989252E-2</v>
      </c>
      <c r="AA1941" s="5">
        <f t="shared" si="867"/>
        <v>1.1296658522188969</v>
      </c>
      <c r="AB1941" t="str">
        <f t="shared" si="875"/>
        <v>多</v>
      </c>
      <c r="AC1941" s="6">
        <f t="shared" si="858"/>
        <v>2.8212428922989252E-2</v>
      </c>
      <c r="AD1941" s="5">
        <f t="shared" si="868"/>
        <v>2.4912748399963296</v>
      </c>
    </row>
    <row r="1942" spans="1:30" x14ac:dyDescent="0.15">
      <c r="A1942" s="1">
        <v>41269</v>
      </c>
      <c r="B1942" s="2">
        <v>2457.62</v>
      </c>
      <c r="C1942" s="3">
        <f t="shared" si="848"/>
        <v>3.7657245548112783E-3</v>
      </c>
      <c r="D1942" s="4" t="str">
        <f t="shared" si="859"/>
        <v>多</v>
      </c>
      <c r="E1942" s="6">
        <f t="shared" si="849"/>
        <v>3.7657245548112783E-3</v>
      </c>
      <c r="F1942" s="5">
        <f t="shared" si="850"/>
        <v>2.1425561678511449</v>
      </c>
      <c r="G1942" t="str">
        <f t="shared" si="860"/>
        <v>空</v>
      </c>
      <c r="H1942" s="6">
        <f t="shared" si="851"/>
        <v>0</v>
      </c>
      <c r="I1942" s="5">
        <f t="shared" si="861"/>
        <v>0.69460111185777185</v>
      </c>
      <c r="J1942" t="str">
        <f t="shared" si="869"/>
        <v>空</v>
      </c>
      <c r="K1942" s="6">
        <f t="shared" si="852"/>
        <v>0</v>
      </c>
      <c r="L1942" s="5">
        <f t="shared" si="862"/>
        <v>0.34593311087721496</v>
      </c>
      <c r="M1942" t="str">
        <f t="shared" si="870"/>
        <v>空</v>
      </c>
      <c r="N1942" s="6">
        <f t="shared" si="853"/>
        <v>0</v>
      </c>
      <c r="O1942" s="5">
        <f t="shared" si="863"/>
        <v>0.48256266726095365</v>
      </c>
      <c r="P1942" t="str">
        <f t="shared" si="871"/>
        <v>多</v>
      </c>
      <c r="Q1942" s="6">
        <f t="shared" si="854"/>
        <v>3.7657245548112783E-3</v>
      </c>
      <c r="R1942" s="5">
        <f t="shared" si="864"/>
        <v>0.94282903817492014</v>
      </c>
      <c r="S1942" t="str">
        <f t="shared" si="872"/>
        <v>多</v>
      </c>
      <c r="T1942" s="6">
        <f t="shared" si="855"/>
        <v>3.7657245548112783E-3</v>
      </c>
      <c r="U1942" s="5">
        <f t="shared" si="865"/>
        <v>0.96673579136230736</v>
      </c>
      <c r="V1942" t="str">
        <f t="shared" si="873"/>
        <v>空</v>
      </c>
      <c r="W1942" s="6">
        <f t="shared" si="856"/>
        <v>0</v>
      </c>
      <c r="X1942" s="5">
        <f t="shared" si="866"/>
        <v>1.0578274361937352</v>
      </c>
      <c r="Y1942" t="str">
        <f t="shared" si="874"/>
        <v>多</v>
      </c>
      <c r="Z1942" s="6">
        <f t="shared" si="857"/>
        <v>3.7657245548112783E-3</v>
      </c>
      <c r="AA1942" s="5">
        <f t="shared" si="867"/>
        <v>1.1339198626573295</v>
      </c>
      <c r="AB1942" t="str">
        <f t="shared" si="875"/>
        <v>多</v>
      </c>
      <c r="AC1942" s="6">
        <f t="shared" si="858"/>
        <v>3.7657245548112783E-3</v>
      </c>
      <c r="AD1942" s="5">
        <f t="shared" si="868"/>
        <v>2.5006562948340871</v>
      </c>
    </row>
    <row r="1943" spans="1:30" x14ac:dyDescent="0.15">
      <c r="A1943" s="1">
        <v>41270</v>
      </c>
      <c r="B1943" s="2">
        <v>2444.59</v>
      </c>
      <c r="C1943" s="3">
        <f t="shared" si="848"/>
        <v>-5.3018774261276436E-3</v>
      </c>
      <c r="D1943" s="4" t="str">
        <f t="shared" si="859"/>
        <v>多</v>
      </c>
      <c r="E1943" s="6">
        <f t="shared" si="849"/>
        <v>-5.3018774261276436E-3</v>
      </c>
      <c r="F1943" s="5">
        <f t="shared" si="850"/>
        <v>2.1311965976706042</v>
      </c>
      <c r="G1943" t="str">
        <f t="shared" si="860"/>
        <v>空</v>
      </c>
      <c r="H1943" s="6">
        <f t="shared" si="851"/>
        <v>0</v>
      </c>
      <c r="I1943" s="5">
        <f t="shared" si="861"/>
        <v>0.69460111185777185</v>
      </c>
      <c r="J1943" t="str">
        <f t="shared" si="869"/>
        <v>空</v>
      </c>
      <c r="K1943" s="6">
        <f t="shared" si="852"/>
        <v>0</v>
      </c>
      <c r="L1943" s="5">
        <f t="shared" si="862"/>
        <v>0.34593311087721496</v>
      </c>
      <c r="M1943" t="str">
        <f t="shared" si="870"/>
        <v>空</v>
      </c>
      <c r="N1943" s="6">
        <f t="shared" si="853"/>
        <v>0</v>
      </c>
      <c r="O1943" s="5">
        <f t="shared" si="863"/>
        <v>0.48256266726095365</v>
      </c>
      <c r="P1943" t="str">
        <f t="shared" si="871"/>
        <v>多</v>
      </c>
      <c r="Q1943" s="6">
        <f t="shared" si="854"/>
        <v>-5.3018774261276436E-3</v>
      </c>
      <c r="R1943" s="5">
        <f t="shared" si="864"/>
        <v>0.93783027418072284</v>
      </c>
      <c r="S1943" t="str">
        <f t="shared" si="872"/>
        <v>多</v>
      </c>
      <c r="T1943" s="6">
        <f t="shared" si="855"/>
        <v>-5.3018774261276436E-3</v>
      </c>
      <c r="U1943" s="5">
        <f t="shared" si="865"/>
        <v>0.96161027669305388</v>
      </c>
      <c r="V1943" t="str">
        <f t="shared" si="873"/>
        <v>空</v>
      </c>
      <c r="W1943" s="6">
        <f t="shared" si="856"/>
        <v>0</v>
      </c>
      <c r="X1943" s="5">
        <f t="shared" si="866"/>
        <v>1.0578274361937352</v>
      </c>
      <c r="Y1943" t="str">
        <f t="shared" si="874"/>
        <v>多</v>
      </c>
      <c r="Z1943" s="6">
        <f t="shared" si="857"/>
        <v>-5.3018774261276436E-3</v>
      </c>
      <c r="AA1943" s="5">
        <f t="shared" si="867"/>
        <v>1.1279079585344689</v>
      </c>
      <c r="AB1943" t="str">
        <f t="shared" si="875"/>
        <v>多</v>
      </c>
      <c r="AC1943" s="6">
        <f t="shared" si="858"/>
        <v>-5.3018774261276436E-3</v>
      </c>
      <c r="AD1943" s="5">
        <f t="shared" si="868"/>
        <v>2.4873981216740022</v>
      </c>
    </row>
    <row r="1944" spans="1:30" x14ac:dyDescent="0.15">
      <c r="A1944" s="1">
        <v>41271</v>
      </c>
      <c r="B1944" s="2">
        <v>2480.0500000000002</v>
      </c>
      <c r="C1944" s="3">
        <f t="shared" si="848"/>
        <v>1.4505499899778673E-2</v>
      </c>
      <c r="D1944" s="4" t="str">
        <f t="shared" si="859"/>
        <v>多</v>
      </c>
      <c r="E1944" s="6">
        <f t="shared" si="849"/>
        <v>1.4505499899778673E-2</v>
      </c>
      <c r="F1944" s="5">
        <f t="shared" si="850"/>
        <v>2.1621106697045236</v>
      </c>
      <c r="G1944" t="str">
        <f t="shared" si="860"/>
        <v>空</v>
      </c>
      <c r="H1944" s="6">
        <f t="shared" si="851"/>
        <v>0</v>
      </c>
      <c r="I1944" s="5">
        <f t="shared" si="861"/>
        <v>0.69460111185777185</v>
      </c>
      <c r="J1944" t="str">
        <f t="shared" si="869"/>
        <v>空</v>
      </c>
      <c r="K1944" s="6">
        <f t="shared" si="852"/>
        <v>0</v>
      </c>
      <c r="L1944" s="5">
        <f t="shared" si="862"/>
        <v>0.34593311087721496</v>
      </c>
      <c r="M1944" t="str">
        <f t="shared" si="870"/>
        <v>空</v>
      </c>
      <c r="N1944" s="6">
        <f t="shared" si="853"/>
        <v>0</v>
      </c>
      <c r="O1944" s="5">
        <f t="shared" si="863"/>
        <v>0.48256266726095365</v>
      </c>
      <c r="P1944" t="str">
        <f t="shared" si="871"/>
        <v>多</v>
      </c>
      <c r="Q1944" s="6">
        <f t="shared" si="854"/>
        <v>1.4505499899778673E-2</v>
      </c>
      <c r="R1944" s="5">
        <f t="shared" si="864"/>
        <v>0.95143397112886074</v>
      </c>
      <c r="S1944" t="str">
        <f t="shared" si="872"/>
        <v>多</v>
      </c>
      <c r="T1944" s="6">
        <f t="shared" si="855"/>
        <v>1.4505499899778673E-2</v>
      </c>
      <c r="U1944" s="5">
        <f t="shared" si="865"/>
        <v>0.97555891446525111</v>
      </c>
      <c r="V1944" t="str">
        <f t="shared" si="873"/>
        <v>空</v>
      </c>
      <c r="W1944" s="6">
        <f t="shared" si="856"/>
        <v>0</v>
      </c>
      <c r="X1944" s="5">
        <f t="shared" si="866"/>
        <v>1.0578274361937352</v>
      </c>
      <c r="Y1944" t="str">
        <f t="shared" si="874"/>
        <v>多</v>
      </c>
      <c r="Z1944" s="6">
        <f t="shared" si="857"/>
        <v>1.4505499899778673E-2</v>
      </c>
      <c r="AA1944" s="5">
        <f t="shared" si="867"/>
        <v>1.1442688273139503</v>
      </c>
      <c r="AB1944" t="str">
        <f t="shared" si="875"/>
        <v>多</v>
      </c>
      <c r="AC1944" s="6">
        <f t="shared" si="858"/>
        <v>1.4505499899778673E-2</v>
      </c>
      <c r="AD1944" s="5">
        <f t="shared" si="868"/>
        <v>2.523479074878654</v>
      </c>
    </row>
    <row r="1945" spans="1:30" x14ac:dyDescent="0.15">
      <c r="A1945" s="1">
        <v>41274</v>
      </c>
      <c r="B1945" s="2">
        <v>2522.9499999999998</v>
      </c>
      <c r="C1945" s="3">
        <f t="shared" si="848"/>
        <v>1.7298038346000855E-2</v>
      </c>
      <c r="D1945" s="4" t="str">
        <f t="shared" si="859"/>
        <v>多</v>
      </c>
      <c r="E1945" s="6">
        <f t="shared" si="849"/>
        <v>1.7298038346000855E-2</v>
      </c>
      <c r="F1945" s="5">
        <f t="shared" si="850"/>
        <v>2.19951094297737</v>
      </c>
      <c r="G1945" t="str">
        <f t="shared" si="860"/>
        <v>空</v>
      </c>
      <c r="H1945" s="6">
        <f t="shared" si="851"/>
        <v>0</v>
      </c>
      <c r="I1945" s="5">
        <f t="shared" si="861"/>
        <v>0.69460111185777185</v>
      </c>
      <c r="J1945" t="str">
        <f t="shared" si="869"/>
        <v>空</v>
      </c>
      <c r="K1945" s="6">
        <f t="shared" si="852"/>
        <v>0</v>
      </c>
      <c r="L1945" s="5">
        <f t="shared" si="862"/>
        <v>0.34593311087721496</v>
      </c>
      <c r="M1945" t="str">
        <f t="shared" si="870"/>
        <v>空</v>
      </c>
      <c r="N1945" s="6">
        <f t="shared" si="853"/>
        <v>0</v>
      </c>
      <c r="O1945" s="5">
        <f t="shared" si="863"/>
        <v>0.48256266726095365</v>
      </c>
      <c r="P1945" t="str">
        <f t="shared" si="871"/>
        <v>多</v>
      </c>
      <c r="Q1945" s="6">
        <f t="shared" si="854"/>
        <v>1.7298038346000855E-2</v>
      </c>
      <c r="R1945" s="5">
        <f t="shared" si="864"/>
        <v>0.96789191244513562</v>
      </c>
      <c r="S1945" t="str">
        <f t="shared" si="872"/>
        <v>多</v>
      </c>
      <c r="T1945" s="6">
        <f t="shared" si="855"/>
        <v>1.7298038346000855E-2</v>
      </c>
      <c r="U1945" s="5">
        <f t="shared" si="865"/>
        <v>0.99243416997645395</v>
      </c>
      <c r="V1945" t="str">
        <f t="shared" si="873"/>
        <v>空</v>
      </c>
      <c r="W1945" s="6">
        <f t="shared" si="856"/>
        <v>0</v>
      </c>
      <c r="X1945" s="5">
        <f t="shared" si="866"/>
        <v>1.0578274361937352</v>
      </c>
      <c r="Y1945" t="str">
        <f t="shared" si="874"/>
        <v>多</v>
      </c>
      <c r="Z1945" s="6">
        <f t="shared" si="857"/>
        <v>1.7298038346000855E-2</v>
      </c>
      <c r="AA1945" s="5">
        <f t="shared" si="867"/>
        <v>1.1640624333669605</v>
      </c>
      <c r="AB1945" t="str">
        <f t="shared" si="875"/>
        <v>多</v>
      </c>
      <c r="AC1945" s="6">
        <f t="shared" si="858"/>
        <v>1.7298038346000855E-2</v>
      </c>
      <c r="AD1945" s="5">
        <f t="shared" si="868"/>
        <v>2.5671303126812357</v>
      </c>
    </row>
    <row r="1946" spans="1:30" x14ac:dyDescent="0.15">
      <c r="A1946" s="1">
        <v>41278</v>
      </c>
      <c r="B1946" s="2">
        <v>2524.41</v>
      </c>
      <c r="C1946" s="3">
        <f t="shared" si="848"/>
        <v>5.7868764739699152E-4</v>
      </c>
      <c r="D1946" s="4" t="str">
        <f t="shared" si="859"/>
        <v>多</v>
      </c>
      <c r="E1946" s="6">
        <f t="shared" si="849"/>
        <v>5.7868764739699152E-4</v>
      </c>
      <c r="F1946" s="5">
        <f t="shared" si="850"/>
        <v>2.2007837727903854</v>
      </c>
      <c r="G1946" t="str">
        <f t="shared" si="860"/>
        <v>空</v>
      </c>
      <c r="H1946" s="6">
        <f t="shared" si="851"/>
        <v>0</v>
      </c>
      <c r="I1946" s="5">
        <f t="shared" si="861"/>
        <v>0.69460111185777185</v>
      </c>
      <c r="J1946" t="str">
        <f t="shared" si="869"/>
        <v>空</v>
      </c>
      <c r="K1946" s="6">
        <f t="shared" si="852"/>
        <v>0</v>
      </c>
      <c r="L1946" s="5">
        <f t="shared" si="862"/>
        <v>0.34593311087721496</v>
      </c>
      <c r="M1946" t="str">
        <f t="shared" si="870"/>
        <v>空</v>
      </c>
      <c r="N1946" s="6">
        <f t="shared" si="853"/>
        <v>0</v>
      </c>
      <c r="O1946" s="5">
        <f t="shared" si="863"/>
        <v>0.48256266726095365</v>
      </c>
      <c r="P1946" t="str">
        <f t="shared" si="871"/>
        <v>多</v>
      </c>
      <c r="Q1946" s="6">
        <f t="shared" si="854"/>
        <v>5.7868764739699152E-4</v>
      </c>
      <c r="R1946" s="5">
        <f t="shared" si="864"/>
        <v>0.96845201953888305</v>
      </c>
      <c r="S1946" t="str">
        <f t="shared" si="872"/>
        <v>多</v>
      </c>
      <c r="T1946" s="6">
        <f t="shared" si="855"/>
        <v>5.7868764739699152E-4</v>
      </c>
      <c r="U1946" s="5">
        <f t="shared" si="865"/>
        <v>0.99300847937147396</v>
      </c>
      <c r="V1946" t="str">
        <f t="shared" si="873"/>
        <v>空</v>
      </c>
      <c r="W1946" s="6">
        <f t="shared" si="856"/>
        <v>0</v>
      </c>
      <c r="X1946" s="5">
        <f t="shared" si="866"/>
        <v>1.0578274361937352</v>
      </c>
      <c r="Y1946" t="str">
        <f t="shared" si="874"/>
        <v>多</v>
      </c>
      <c r="Z1946" s="6">
        <f t="shared" si="857"/>
        <v>5.7868764739699152E-4</v>
      </c>
      <c r="AA1946" s="5">
        <f t="shared" si="867"/>
        <v>1.1647360619179488</v>
      </c>
      <c r="AB1946" t="str">
        <f t="shared" si="875"/>
        <v>多</v>
      </c>
      <c r="AC1946" s="6">
        <f t="shared" si="858"/>
        <v>5.7868764739699152E-4</v>
      </c>
      <c r="AD1946" s="5">
        <f t="shared" si="868"/>
        <v>2.5686158792824427</v>
      </c>
    </row>
    <row r="1947" spans="1:30" x14ac:dyDescent="0.15">
      <c r="A1947" s="1">
        <v>41281</v>
      </c>
      <c r="B1947" s="2">
        <v>2535.9899999999998</v>
      </c>
      <c r="C1947" s="3">
        <f t="shared" si="848"/>
        <v>4.5872104769035804E-3</v>
      </c>
      <c r="D1947" s="4" t="str">
        <f t="shared" si="859"/>
        <v>多</v>
      </c>
      <c r="E1947" s="6">
        <f t="shared" si="849"/>
        <v>4.5872104769035804E-3</v>
      </c>
      <c r="F1947" s="5">
        <f t="shared" si="850"/>
        <v>2.2108792311703289</v>
      </c>
      <c r="G1947" t="str">
        <f t="shared" si="860"/>
        <v>空</v>
      </c>
      <c r="H1947" s="6">
        <f t="shared" si="851"/>
        <v>0</v>
      </c>
      <c r="I1947" s="5">
        <f t="shared" si="861"/>
        <v>0.69460111185777185</v>
      </c>
      <c r="J1947" t="str">
        <f t="shared" si="869"/>
        <v>空</v>
      </c>
      <c r="K1947" s="6">
        <f t="shared" si="852"/>
        <v>0</v>
      </c>
      <c r="L1947" s="5">
        <f t="shared" si="862"/>
        <v>0.34593311087721496</v>
      </c>
      <c r="M1947" t="str">
        <f t="shared" si="870"/>
        <v>空</v>
      </c>
      <c r="N1947" s="6">
        <f t="shared" si="853"/>
        <v>0</v>
      </c>
      <c r="O1947" s="5">
        <f t="shared" si="863"/>
        <v>0.48256266726095365</v>
      </c>
      <c r="P1947" t="str">
        <f t="shared" si="871"/>
        <v>多</v>
      </c>
      <c r="Q1947" s="6">
        <f t="shared" si="854"/>
        <v>4.5872104769035804E-3</v>
      </c>
      <c r="R1947" s="5">
        <f t="shared" si="864"/>
        <v>0.97289451278929029</v>
      </c>
      <c r="S1947" t="str">
        <f t="shared" si="872"/>
        <v>多</v>
      </c>
      <c r="T1947" s="6">
        <f t="shared" si="855"/>
        <v>4.5872104769035804E-3</v>
      </c>
      <c r="U1947" s="5">
        <f t="shared" si="865"/>
        <v>0.99756361827170092</v>
      </c>
      <c r="V1947" t="str">
        <f t="shared" si="873"/>
        <v>空</v>
      </c>
      <c r="W1947" s="6">
        <f t="shared" si="856"/>
        <v>0</v>
      </c>
      <c r="X1947" s="5">
        <f t="shared" si="866"/>
        <v>1.0578274361937352</v>
      </c>
      <c r="Y1947" t="str">
        <f t="shared" si="874"/>
        <v>多</v>
      </c>
      <c r="Z1947" s="6">
        <f t="shared" si="857"/>
        <v>4.5872104769035804E-3</v>
      </c>
      <c r="AA1947" s="5">
        <f t="shared" si="867"/>
        <v>1.1700789513840062</v>
      </c>
      <c r="AB1947" t="str">
        <f t="shared" si="875"/>
        <v>多</v>
      </c>
      <c r="AC1947" s="6">
        <f t="shared" si="858"/>
        <v>4.5872104769035804E-3</v>
      </c>
      <c r="AD1947" s="5">
        <f t="shared" si="868"/>
        <v>2.5803986609550282</v>
      </c>
    </row>
    <row r="1948" spans="1:30" x14ac:dyDescent="0.15">
      <c r="A1948" s="1">
        <v>41282</v>
      </c>
      <c r="B1948" s="2">
        <v>2525.33</v>
      </c>
      <c r="C1948" s="3">
        <f t="shared" si="848"/>
        <v>-4.2034866068083598E-3</v>
      </c>
      <c r="D1948" s="4" t="str">
        <f t="shared" si="859"/>
        <v>多</v>
      </c>
      <c r="E1948" s="6">
        <f t="shared" si="849"/>
        <v>-4.2034866068083598E-3</v>
      </c>
      <c r="F1948" s="5">
        <f t="shared" si="850"/>
        <v>2.2015858299328337</v>
      </c>
      <c r="G1948" t="str">
        <f t="shared" si="860"/>
        <v>空</v>
      </c>
      <c r="H1948" s="6">
        <f t="shared" si="851"/>
        <v>0</v>
      </c>
      <c r="I1948" s="5">
        <f t="shared" si="861"/>
        <v>0.69460111185777185</v>
      </c>
      <c r="J1948" t="str">
        <f t="shared" si="869"/>
        <v>空</v>
      </c>
      <c r="K1948" s="6">
        <f t="shared" si="852"/>
        <v>0</v>
      </c>
      <c r="L1948" s="5">
        <f t="shared" si="862"/>
        <v>0.34593311087721496</v>
      </c>
      <c r="M1948" t="str">
        <f t="shared" si="870"/>
        <v>空</v>
      </c>
      <c r="N1948" s="6">
        <f t="shared" si="853"/>
        <v>0</v>
      </c>
      <c r="O1948" s="5">
        <f t="shared" si="863"/>
        <v>0.48256266726095365</v>
      </c>
      <c r="P1948" t="str">
        <f t="shared" si="871"/>
        <v>多</v>
      </c>
      <c r="Q1948" s="6">
        <f t="shared" si="854"/>
        <v>-4.2034866068083598E-3</v>
      </c>
      <c r="R1948" s="5">
        <f t="shared" si="864"/>
        <v>0.96880496373494318</v>
      </c>
      <c r="S1948" t="str">
        <f t="shared" si="872"/>
        <v>多</v>
      </c>
      <c r="T1948" s="6">
        <f t="shared" si="855"/>
        <v>-4.2034866068083598E-3</v>
      </c>
      <c r="U1948" s="5">
        <f t="shared" si="865"/>
        <v>0.99337037296285657</v>
      </c>
      <c r="V1948" t="str">
        <f t="shared" si="873"/>
        <v>空</v>
      </c>
      <c r="W1948" s="6">
        <f t="shared" si="856"/>
        <v>0</v>
      </c>
      <c r="X1948" s="5">
        <f t="shared" si="866"/>
        <v>1.0578274361937352</v>
      </c>
      <c r="Y1948" t="str">
        <f t="shared" si="874"/>
        <v>多</v>
      </c>
      <c r="Z1948" s="6">
        <f t="shared" si="857"/>
        <v>-4.2034866068083598E-3</v>
      </c>
      <c r="AA1948" s="5">
        <f t="shared" si="867"/>
        <v>1.1651605401829552</v>
      </c>
      <c r="AB1948" t="str">
        <f t="shared" si="875"/>
        <v>多</v>
      </c>
      <c r="AC1948" s="6">
        <f t="shared" si="858"/>
        <v>-4.2034866068083598E-3</v>
      </c>
      <c r="AD1948" s="5">
        <f t="shared" si="868"/>
        <v>2.5695519897434775</v>
      </c>
    </row>
    <row r="1949" spans="1:30" x14ac:dyDescent="0.15">
      <c r="A1949" s="1">
        <v>41283</v>
      </c>
      <c r="B1949" s="2">
        <v>2526.13</v>
      </c>
      <c r="C1949" s="3">
        <f t="shared" si="848"/>
        <v>3.1679028087427952E-4</v>
      </c>
      <c r="D1949" s="4" t="str">
        <f t="shared" si="859"/>
        <v>多</v>
      </c>
      <c r="E1949" s="6">
        <f t="shared" si="849"/>
        <v>3.1679028087427952E-4</v>
      </c>
      <c r="F1949" s="5">
        <f t="shared" si="850"/>
        <v>2.2022832709262667</v>
      </c>
      <c r="G1949" t="str">
        <f t="shared" si="860"/>
        <v>空</v>
      </c>
      <c r="H1949" s="6">
        <f t="shared" si="851"/>
        <v>0</v>
      </c>
      <c r="I1949" s="5">
        <f t="shared" si="861"/>
        <v>0.69460111185777185</v>
      </c>
      <c r="J1949" t="str">
        <f t="shared" si="869"/>
        <v>空</v>
      </c>
      <c r="K1949" s="6">
        <f t="shared" si="852"/>
        <v>0</v>
      </c>
      <c r="L1949" s="5">
        <f t="shared" si="862"/>
        <v>0.34593311087721496</v>
      </c>
      <c r="M1949" t="str">
        <f t="shared" si="870"/>
        <v>空</v>
      </c>
      <c r="N1949" s="6">
        <f t="shared" si="853"/>
        <v>0</v>
      </c>
      <c r="O1949" s="5">
        <f t="shared" si="863"/>
        <v>0.48256266726095365</v>
      </c>
      <c r="P1949" t="str">
        <f t="shared" si="871"/>
        <v>多</v>
      </c>
      <c r="Q1949" s="6">
        <f t="shared" si="854"/>
        <v>3.1679028087427952E-4</v>
      </c>
      <c r="R1949" s="5">
        <f t="shared" si="864"/>
        <v>0.96911187173151714</v>
      </c>
      <c r="S1949" t="str">
        <f t="shared" si="872"/>
        <v>多</v>
      </c>
      <c r="T1949" s="6">
        <f t="shared" si="855"/>
        <v>3.1679028087427952E-4</v>
      </c>
      <c r="U1949" s="5">
        <f t="shared" si="865"/>
        <v>0.99368506304231963</v>
      </c>
      <c r="V1949" t="str">
        <f t="shared" si="873"/>
        <v>空</v>
      </c>
      <c r="W1949" s="6">
        <f t="shared" si="856"/>
        <v>0</v>
      </c>
      <c r="X1949" s="5">
        <f t="shared" si="866"/>
        <v>1.0578274361937352</v>
      </c>
      <c r="Y1949" t="str">
        <f t="shared" si="874"/>
        <v>多</v>
      </c>
      <c r="Z1949" s="6">
        <f t="shared" si="857"/>
        <v>3.1679028087427952E-4</v>
      </c>
      <c r="AA1949" s="5">
        <f t="shared" si="867"/>
        <v>1.1655296517177434</v>
      </c>
      <c r="AB1949" t="str">
        <f t="shared" si="875"/>
        <v>多</v>
      </c>
      <c r="AC1949" s="6">
        <f t="shared" si="858"/>
        <v>3.1679028087427952E-4</v>
      </c>
      <c r="AD1949" s="5">
        <f t="shared" si="868"/>
        <v>2.5703659988400296</v>
      </c>
    </row>
    <row r="1950" spans="1:30" x14ac:dyDescent="0.15">
      <c r="A1950" s="1">
        <v>41284</v>
      </c>
      <c r="B1950" s="2">
        <v>2530.5700000000002</v>
      </c>
      <c r="C1950" s="3">
        <f t="shared" si="848"/>
        <v>1.7576292589851494E-3</v>
      </c>
      <c r="D1950" s="4" t="str">
        <f t="shared" si="859"/>
        <v>多</v>
      </c>
      <c r="E1950" s="6">
        <f t="shared" si="849"/>
        <v>1.7576292589851494E-3</v>
      </c>
      <c r="F1950" s="5">
        <f t="shared" si="850"/>
        <v>2.2061540684398202</v>
      </c>
      <c r="G1950" t="str">
        <f t="shared" si="860"/>
        <v>空</v>
      </c>
      <c r="H1950" s="6">
        <f t="shared" si="851"/>
        <v>0</v>
      </c>
      <c r="I1950" s="5">
        <f t="shared" si="861"/>
        <v>0.69460111185777185</v>
      </c>
      <c r="J1950" t="str">
        <f t="shared" si="869"/>
        <v>空</v>
      </c>
      <c r="K1950" s="6">
        <f t="shared" si="852"/>
        <v>0</v>
      </c>
      <c r="L1950" s="5">
        <f t="shared" si="862"/>
        <v>0.34593311087721496</v>
      </c>
      <c r="M1950" t="str">
        <f t="shared" si="870"/>
        <v>空</v>
      </c>
      <c r="N1950" s="6">
        <f t="shared" si="853"/>
        <v>0</v>
      </c>
      <c r="O1950" s="5">
        <f t="shared" si="863"/>
        <v>0.48256266726095365</v>
      </c>
      <c r="P1950" t="str">
        <f t="shared" si="871"/>
        <v>多</v>
      </c>
      <c r="Q1950" s="6">
        <f t="shared" si="854"/>
        <v>1.7576292589851494E-3</v>
      </c>
      <c r="R1950" s="5">
        <f t="shared" si="864"/>
        <v>0.97081521111250235</v>
      </c>
      <c r="S1950" t="str">
        <f t="shared" si="872"/>
        <v>多</v>
      </c>
      <c r="T1950" s="6">
        <f t="shared" si="855"/>
        <v>1.7576292589851494E-3</v>
      </c>
      <c r="U1950" s="5">
        <f t="shared" si="865"/>
        <v>0.99543159298333928</v>
      </c>
      <c r="V1950" t="str">
        <f t="shared" si="873"/>
        <v>空</v>
      </c>
      <c r="W1950" s="6">
        <f t="shared" si="856"/>
        <v>0</v>
      </c>
      <c r="X1950" s="5">
        <f t="shared" si="866"/>
        <v>1.0578274361937352</v>
      </c>
      <c r="Y1950" t="str">
        <f t="shared" si="874"/>
        <v>多</v>
      </c>
      <c r="Z1950" s="6">
        <f t="shared" si="857"/>
        <v>1.7576292589851494E-3</v>
      </c>
      <c r="AA1950" s="5">
        <f t="shared" si="867"/>
        <v>1.1675782207358172</v>
      </c>
      <c r="AB1950" t="str">
        <f t="shared" si="875"/>
        <v>多</v>
      </c>
      <c r="AC1950" s="6">
        <f t="shared" si="858"/>
        <v>1.7576292589851494E-3</v>
      </c>
      <c r="AD1950" s="5">
        <f t="shared" si="868"/>
        <v>2.5748837493258914</v>
      </c>
    </row>
    <row r="1951" spans="1:30" x14ac:dyDescent="0.15">
      <c r="A1951" s="1">
        <v>41285</v>
      </c>
      <c r="B1951" s="2">
        <v>2483.23</v>
      </c>
      <c r="C1951" s="3">
        <f t="shared" si="848"/>
        <v>-1.8707247774216951E-2</v>
      </c>
      <c r="D1951" s="4" t="str">
        <f t="shared" si="859"/>
        <v>多</v>
      </c>
      <c r="E1951" s="6">
        <f t="shared" si="849"/>
        <v>-1.8707247774216951E-2</v>
      </c>
      <c r="F1951" s="5">
        <f t="shared" si="850"/>
        <v>2.1648829976534198</v>
      </c>
      <c r="G1951" t="str">
        <f t="shared" si="860"/>
        <v>空</v>
      </c>
      <c r="H1951" s="6">
        <f t="shared" si="851"/>
        <v>0</v>
      </c>
      <c r="I1951" s="5">
        <f t="shared" si="861"/>
        <v>0.69460111185777185</v>
      </c>
      <c r="J1951" t="str">
        <f t="shared" si="869"/>
        <v>空</v>
      </c>
      <c r="K1951" s="6">
        <f t="shared" si="852"/>
        <v>0</v>
      </c>
      <c r="L1951" s="5">
        <f t="shared" si="862"/>
        <v>0.34593311087721496</v>
      </c>
      <c r="M1951" t="str">
        <f t="shared" si="870"/>
        <v>空</v>
      </c>
      <c r="N1951" s="6">
        <f t="shared" si="853"/>
        <v>0</v>
      </c>
      <c r="O1951" s="5">
        <f t="shared" si="863"/>
        <v>0.48256266726095365</v>
      </c>
      <c r="P1951" t="str">
        <f t="shared" si="871"/>
        <v>多</v>
      </c>
      <c r="Q1951" s="6">
        <f t="shared" si="854"/>
        <v>-1.8707247774216951E-2</v>
      </c>
      <c r="R1951" s="5">
        <f t="shared" si="864"/>
        <v>0.95265393041524205</v>
      </c>
      <c r="S1951" t="str">
        <f t="shared" si="872"/>
        <v>多</v>
      </c>
      <c r="T1951" s="6">
        <f t="shared" si="855"/>
        <v>-1.8707247774216951E-2</v>
      </c>
      <c r="U1951" s="5">
        <f t="shared" si="865"/>
        <v>0.97680980753111646</v>
      </c>
      <c r="V1951" t="str">
        <f t="shared" si="873"/>
        <v>空</v>
      </c>
      <c r="W1951" s="6">
        <f t="shared" si="856"/>
        <v>0</v>
      </c>
      <c r="X1951" s="5">
        <f t="shared" si="866"/>
        <v>1.0578274361937352</v>
      </c>
      <c r="Y1951" t="str">
        <f t="shared" si="874"/>
        <v>多</v>
      </c>
      <c r="Z1951" s="6">
        <f t="shared" si="857"/>
        <v>-1.8707247774216951E-2</v>
      </c>
      <c r="AA1951" s="5">
        <f t="shared" si="867"/>
        <v>1.145736045664733</v>
      </c>
      <c r="AB1951" t="str">
        <f t="shared" si="875"/>
        <v>多</v>
      </c>
      <c r="AC1951" s="6">
        <f t="shared" si="858"/>
        <v>-1.8707247774216951E-2</v>
      </c>
      <c r="AD1951" s="5">
        <f t="shared" si="868"/>
        <v>2.5267147610374474</v>
      </c>
    </row>
    <row r="1952" spans="1:30" x14ac:dyDescent="0.15">
      <c r="A1952" s="1">
        <v>41288</v>
      </c>
      <c r="B1952" s="2">
        <v>2577.73</v>
      </c>
      <c r="C1952" s="3">
        <f t="shared" si="848"/>
        <v>3.8055274783246107E-2</v>
      </c>
      <c r="D1952" s="4" t="str">
        <f t="shared" si="859"/>
        <v>多</v>
      </c>
      <c r="E1952" s="6">
        <f t="shared" si="849"/>
        <v>3.8055274783246107E-2</v>
      </c>
      <c r="F1952" s="5">
        <f t="shared" si="850"/>
        <v>2.2472682150026984</v>
      </c>
      <c r="G1952" t="str">
        <f t="shared" si="860"/>
        <v>空</v>
      </c>
      <c r="H1952" s="6">
        <f t="shared" si="851"/>
        <v>0</v>
      </c>
      <c r="I1952" s="5">
        <f t="shared" si="861"/>
        <v>0.69460111185777185</v>
      </c>
      <c r="J1952" t="str">
        <f t="shared" si="869"/>
        <v>空</v>
      </c>
      <c r="K1952" s="6">
        <f t="shared" si="852"/>
        <v>0</v>
      </c>
      <c r="L1952" s="5">
        <f t="shared" si="862"/>
        <v>0.34593311087721496</v>
      </c>
      <c r="M1952" t="str">
        <f t="shared" si="870"/>
        <v>空</v>
      </c>
      <c r="N1952" s="6">
        <f t="shared" si="853"/>
        <v>0</v>
      </c>
      <c r="O1952" s="5">
        <f t="shared" si="863"/>
        <v>0.48256266726095365</v>
      </c>
      <c r="P1952" t="str">
        <f t="shared" si="871"/>
        <v>多</v>
      </c>
      <c r="Q1952" s="6">
        <f t="shared" si="854"/>
        <v>3.8055274783246107E-2</v>
      </c>
      <c r="R1952" s="5">
        <f t="shared" si="864"/>
        <v>0.98890743751053345</v>
      </c>
      <c r="S1952" t="str">
        <f t="shared" si="872"/>
        <v>多</v>
      </c>
      <c r="T1952" s="6">
        <f t="shared" si="855"/>
        <v>3.8055274783246107E-2</v>
      </c>
      <c r="U1952" s="5">
        <f t="shared" si="865"/>
        <v>1.0139825731676828</v>
      </c>
      <c r="V1952" t="str">
        <f t="shared" si="873"/>
        <v>空</v>
      </c>
      <c r="W1952" s="6">
        <f t="shared" si="856"/>
        <v>0</v>
      </c>
      <c r="X1952" s="5">
        <f t="shared" si="866"/>
        <v>1.0578274361937352</v>
      </c>
      <c r="Y1952" t="str">
        <f t="shared" si="874"/>
        <v>多</v>
      </c>
      <c r="Z1952" s="6">
        <f t="shared" si="857"/>
        <v>3.8055274783246107E-2</v>
      </c>
      <c r="AA1952" s="5">
        <f t="shared" si="867"/>
        <v>1.1893373457115741</v>
      </c>
      <c r="AB1952" t="str">
        <f t="shared" si="875"/>
        <v>多</v>
      </c>
      <c r="AC1952" s="6">
        <f t="shared" si="858"/>
        <v>3.8055274783246107E-2</v>
      </c>
      <c r="AD1952" s="5">
        <f t="shared" si="868"/>
        <v>2.6228695855676114</v>
      </c>
    </row>
    <row r="1953" spans="1:30" x14ac:dyDescent="0.15">
      <c r="A1953" s="1">
        <v>41289</v>
      </c>
      <c r="B1953" s="2">
        <v>2595.86</v>
      </c>
      <c r="C1953" s="3">
        <f t="shared" si="848"/>
        <v>7.0333200141210472E-3</v>
      </c>
      <c r="D1953" s="4" t="str">
        <f t="shared" si="859"/>
        <v>多</v>
      </c>
      <c r="E1953" s="6">
        <f t="shared" si="849"/>
        <v>7.0333200141210472E-3</v>
      </c>
      <c r="F1953" s="5">
        <f t="shared" si="850"/>
        <v>2.2630739715163748</v>
      </c>
      <c r="G1953" t="str">
        <f t="shared" si="860"/>
        <v>空</v>
      </c>
      <c r="H1953" s="6">
        <f t="shared" si="851"/>
        <v>0</v>
      </c>
      <c r="I1953" s="5">
        <f t="shared" si="861"/>
        <v>0.69460111185777185</v>
      </c>
      <c r="J1953" t="str">
        <f t="shared" si="869"/>
        <v>空</v>
      </c>
      <c r="K1953" s="6">
        <f t="shared" si="852"/>
        <v>0</v>
      </c>
      <c r="L1953" s="5">
        <f t="shared" si="862"/>
        <v>0.34593311087721496</v>
      </c>
      <c r="M1953" t="str">
        <f t="shared" si="870"/>
        <v>空</v>
      </c>
      <c r="N1953" s="6">
        <f t="shared" si="853"/>
        <v>0</v>
      </c>
      <c r="O1953" s="5">
        <f t="shared" si="863"/>
        <v>0.48256266726095365</v>
      </c>
      <c r="P1953" t="str">
        <f t="shared" si="871"/>
        <v>多</v>
      </c>
      <c r="Q1953" s="6">
        <f t="shared" si="854"/>
        <v>7.0333200141210472E-3</v>
      </c>
      <c r="R1953" s="5">
        <f t="shared" si="864"/>
        <v>0.99586273998288943</v>
      </c>
      <c r="S1953" t="str">
        <f t="shared" si="872"/>
        <v>多</v>
      </c>
      <c r="T1953" s="6">
        <f t="shared" si="855"/>
        <v>7.0333200141210472E-3</v>
      </c>
      <c r="U1953" s="5">
        <f t="shared" si="865"/>
        <v>1.0211142370935131</v>
      </c>
      <c r="V1953" t="str">
        <f t="shared" si="873"/>
        <v>空</v>
      </c>
      <c r="W1953" s="6">
        <f t="shared" si="856"/>
        <v>0</v>
      </c>
      <c r="X1953" s="5">
        <f t="shared" si="866"/>
        <v>1.0578274361937352</v>
      </c>
      <c r="Y1953" t="str">
        <f t="shared" si="874"/>
        <v>多</v>
      </c>
      <c r="Z1953" s="6">
        <f t="shared" si="857"/>
        <v>7.0333200141210472E-3</v>
      </c>
      <c r="AA1953" s="5">
        <f t="shared" si="867"/>
        <v>1.1977023358687089</v>
      </c>
      <c r="AB1953" t="str">
        <f t="shared" si="875"/>
        <v>多</v>
      </c>
      <c r="AC1953" s="6">
        <f t="shared" si="858"/>
        <v>7.0333200141210472E-3</v>
      </c>
      <c r="AD1953" s="5">
        <f t="shared" si="868"/>
        <v>2.6413170667182135</v>
      </c>
    </row>
    <row r="1954" spans="1:30" x14ac:dyDescent="0.15">
      <c r="A1954" s="1">
        <v>41290</v>
      </c>
      <c r="B1954" s="2">
        <v>2577.09</v>
      </c>
      <c r="C1954" s="3">
        <f t="shared" si="848"/>
        <v>-7.2307443390630111E-3</v>
      </c>
      <c r="D1954" s="4" t="str">
        <f t="shared" si="859"/>
        <v>多</v>
      </c>
      <c r="E1954" s="6">
        <f t="shared" si="849"/>
        <v>-7.2307443390630111E-3</v>
      </c>
      <c r="F1954" s="5">
        <f t="shared" si="850"/>
        <v>2.246710262207952</v>
      </c>
      <c r="G1954" t="str">
        <f t="shared" si="860"/>
        <v>空</v>
      </c>
      <c r="H1954" s="6">
        <f t="shared" si="851"/>
        <v>0</v>
      </c>
      <c r="I1954" s="5">
        <f t="shared" si="861"/>
        <v>0.69460111185777185</v>
      </c>
      <c r="J1954" t="str">
        <f t="shared" si="869"/>
        <v>空</v>
      </c>
      <c r="K1954" s="6">
        <f t="shared" si="852"/>
        <v>0</v>
      </c>
      <c r="L1954" s="5">
        <f t="shared" si="862"/>
        <v>0.34593311087721496</v>
      </c>
      <c r="M1954" t="str">
        <f t="shared" si="870"/>
        <v>空</v>
      </c>
      <c r="N1954" s="6">
        <f t="shared" si="853"/>
        <v>0</v>
      </c>
      <c r="O1954" s="5">
        <f t="shared" si="863"/>
        <v>0.48256266726095365</v>
      </c>
      <c r="P1954" t="str">
        <f t="shared" si="871"/>
        <v>多</v>
      </c>
      <c r="Q1954" s="6">
        <f t="shared" si="854"/>
        <v>-7.2307443390630111E-3</v>
      </c>
      <c r="R1954" s="5">
        <f t="shared" si="864"/>
        <v>0.98866191111327439</v>
      </c>
      <c r="S1954" t="str">
        <f t="shared" si="872"/>
        <v>多</v>
      </c>
      <c r="T1954" s="6">
        <f t="shared" si="855"/>
        <v>-7.2307443390630111E-3</v>
      </c>
      <c r="U1954" s="5">
        <f t="shared" si="865"/>
        <v>1.0137308211041125</v>
      </c>
      <c r="V1954" t="str">
        <f t="shared" si="873"/>
        <v>空</v>
      </c>
      <c r="W1954" s="6">
        <f t="shared" si="856"/>
        <v>0</v>
      </c>
      <c r="X1954" s="5">
        <f t="shared" si="866"/>
        <v>1.0578274361937352</v>
      </c>
      <c r="Y1954" t="str">
        <f t="shared" si="874"/>
        <v>多</v>
      </c>
      <c r="Z1954" s="6">
        <f t="shared" si="857"/>
        <v>-7.2307443390630111E-3</v>
      </c>
      <c r="AA1954" s="5">
        <f t="shared" si="867"/>
        <v>1.1890420564837436</v>
      </c>
      <c r="AB1954" t="str">
        <f t="shared" si="875"/>
        <v>多</v>
      </c>
      <c r="AC1954" s="6">
        <f t="shared" si="858"/>
        <v>-7.2307443390630111E-3</v>
      </c>
      <c r="AD1954" s="5">
        <f t="shared" si="868"/>
        <v>2.6222183782903703</v>
      </c>
    </row>
    <row r="1955" spans="1:30" x14ac:dyDescent="0.15">
      <c r="A1955" s="1">
        <v>41291</v>
      </c>
      <c r="B1955" s="2">
        <v>2552.7600000000002</v>
      </c>
      <c r="C1955" s="3">
        <f t="shared" si="848"/>
        <v>-9.4408809936789018E-3</v>
      </c>
      <c r="D1955" s="4" t="str">
        <f t="shared" si="859"/>
        <v>空</v>
      </c>
      <c r="E1955" s="6">
        <f t="shared" si="849"/>
        <v>-9.4408809936789018E-3</v>
      </c>
      <c r="F1955" s="5">
        <f t="shared" si="850"/>
        <v>2.2254993379951697</v>
      </c>
      <c r="G1955" t="str">
        <f t="shared" si="860"/>
        <v>空</v>
      </c>
      <c r="H1955" s="6">
        <f t="shared" si="851"/>
        <v>0</v>
      </c>
      <c r="I1955" s="5">
        <f t="shared" si="861"/>
        <v>0.69460111185777185</v>
      </c>
      <c r="J1955" t="str">
        <f t="shared" si="869"/>
        <v>空</v>
      </c>
      <c r="K1955" s="6">
        <f t="shared" si="852"/>
        <v>0</v>
      </c>
      <c r="L1955" s="5">
        <f t="shared" si="862"/>
        <v>0.34593311087721496</v>
      </c>
      <c r="M1955" t="str">
        <f t="shared" si="870"/>
        <v>空</v>
      </c>
      <c r="N1955" s="6">
        <f t="shared" si="853"/>
        <v>0</v>
      </c>
      <c r="O1955" s="5">
        <f t="shared" si="863"/>
        <v>0.48256266726095365</v>
      </c>
      <c r="P1955" t="str">
        <f t="shared" si="871"/>
        <v>多</v>
      </c>
      <c r="Q1955" s="6">
        <f t="shared" si="854"/>
        <v>-9.4408809936789018E-3</v>
      </c>
      <c r="R1955" s="5">
        <f t="shared" si="864"/>
        <v>0.97932807166747082</v>
      </c>
      <c r="S1955" t="str">
        <f t="shared" si="872"/>
        <v>多</v>
      </c>
      <c r="T1955" s="6">
        <f t="shared" si="855"/>
        <v>-9.4408809936789018E-3</v>
      </c>
      <c r="U1955" s="5">
        <f t="shared" si="865"/>
        <v>1.0041603090624442</v>
      </c>
      <c r="V1955" t="str">
        <f t="shared" si="873"/>
        <v>空</v>
      </c>
      <c r="W1955" s="6">
        <f t="shared" si="856"/>
        <v>0</v>
      </c>
      <c r="X1955" s="5">
        <f t="shared" si="866"/>
        <v>1.0578274361937352</v>
      </c>
      <c r="Y1955" t="str">
        <f t="shared" si="874"/>
        <v>多</v>
      </c>
      <c r="Z1955" s="6">
        <f t="shared" si="857"/>
        <v>-9.4408809936789018E-3</v>
      </c>
      <c r="AA1955" s="5">
        <f t="shared" si="867"/>
        <v>1.1778164519320014</v>
      </c>
      <c r="AB1955" t="str">
        <f t="shared" si="875"/>
        <v>多</v>
      </c>
      <c r="AC1955" s="6">
        <f t="shared" si="858"/>
        <v>-9.4408809936789018E-3</v>
      </c>
      <c r="AD1955" s="5">
        <f t="shared" si="868"/>
        <v>2.5974623266414931</v>
      </c>
    </row>
    <row r="1956" spans="1:30" x14ac:dyDescent="0.15">
      <c r="A1956" s="1">
        <v>41292</v>
      </c>
      <c r="B1956" s="2">
        <v>2595.44</v>
      </c>
      <c r="C1956" s="3">
        <f t="shared" si="848"/>
        <v>1.6719158871182582E-2</v>
      </c>
      <c r="D1956" s="4" t="str">
        <f t="shared" si="859"/>
        <v>空</v>
      </c>
      <c r="E1956" s="6">
        <f t="shared" si="849"/>
        <v>0</v>
      </c>
      <c r="F1956" s="5">
        <f t="shared" si="850"/>
        <v>2.2254993379951697</v>
      </c>
      <c r="G1956" t="str">
        <f t="shared" si="860"/>
        <v>空</v>
      </c>
      <c r="H1956" s="6">
        <f t="shared" si="851"/>
        <v>0</v>
      </c>
      <c r="I1956" s="5">
        <f t="shared" si="861"/>
        <v>0.69460111185777185</v>
      </c>
      <c r="J1956" t="str">
        <f t="shared" si="869"/>
        <v>空</v>
      </c>
      <c r="K1956" s="6">
        <f t="shared" si="852"/>
        <v>0</v>
      </c>
      <c r="L1956" s="5">
        <f t="shared" si="862"/>
        <v>0.34593311087721496</v>
      </c>
      <c r="M1956" t="str">
        <f t="shared" si="870"/>
        <v>空</v>
      </c>
      <c r="N1956" s="6">
        <f t="shared" si="853"/>
        <v>0</v>
      </c>
      <c r="O1956" s="5">
        <f t="shared" si="863"/>
        <v>0.48256266726095365</v>
      </c>
      <c r="P1956" t="str">
        <f t="shared" si="871"/>
        <v>多</v>
      </c>
      <c r="Q1956" s="6">
        <f t="shared" si="854"/>
        <v>1.6719158871182582E-2</v>
      </c>
      <c r="R1956" s="5">
        <f t="shared" si="864"/>
        <v>0.9957016132846882</v>
      </c>
      <c r="S1956" t="str">
        <f t="shared" si="872"/>
        <v>多</v>
      </c>
      <c r="T1956" s="6">
        <f t="shared" si="855"/>
        <v>1.6719158871182582E-2</v>
      </c>
      <c r="U1956" s="5">
        <f t="shared" si="865"/>
        <v>1.0209490248017949</v>
      </c>
      <c r="V1956" t="str">
        <f t="shared" si="873"/>
        <v>空</v>
      </c>
      <c r="W1956" s="6">
        <f t="shared" si="856"/>
        <v>0</v>
      </c>
      <c r="X1956" s="5">
        <f t="shared" si="866"/>
        <v>1.0578274361937352</v>
      </c>
      <c r="Y1956" t="str">
        <f t="shared" si="874"/>
        <v>多</v>
      </c>
      <c r="Z1956" s="6">
        <f t="shared" si="857"/>
        <v>1.6719158871182582E-2</v>
      </c>
      <c r="AA1956" s="5">
        <f t="shared" si="867"/>
        <v>1.1975085523129452</v>
      </c>
      <c r="AB1956" t="str">
        <f t="shared" si="875"/>
        <v>多</v>
      </c>
      <c r="AC1956" s="6">
        <f t="shared" si="858"/>
        <v>1.6719158871182582E-2</v>
      </c>
      <c r="AD1956" s="5">
        <f t="shared" si="868"/>
        <v>2.6408897119425236</v>
      </c>
    </row>
    <row r="1957" spans="1:30" x14ac:dyDescent="0.15">
      <c r="A1957" s="1">
        <v>41295</v>
      </c>
      <c r="B1957" s="2">
        <v>2610.9</v>
      </c>
      <c r="C1957" s="3">
        <f t="shared" si="848"/>
        <v>5.9566008075702115E-3</v>
      </c>
      <c r="D1957" s="4" t="str">
        <f t="shared" si="859"/>
        <v>多</v>
      </c>
      <c r="E1957" s="6">
        <f t="shared" si="849"/>
        <v>0</v>
      </c>
      <c r="F1957" s="5">
        <f t="shared" si="850"/>
        <v>2.2254993379951697</v>
      </c>
      <c r="G1957" t="str">
        <f t="shared" si="860"/>
        <v>空</v>
      </c>
      <c r="H1957" s="6">
        <f t="shared" si="851"/>
        <v>0</v>
      </c>
      <c r="I1957" s="5">
        <f t="shared" si="861"/>
        <v>0.69460111185777185</v>
      </c>
      <c r="J1957" t="str">
        <f t="shared" si="869"/>
        <v>空</v>
      </c>
      <c r="K1957" s="6">
        <f t="shared" si="852"/>
        <v>0</v>
      </c>
      <c r="L1957" s="5">
        <f t="shared" si="862"/>
        <v>0.34593311087721496</v>
      </c>
      <c r="M1957" t="str">
        <f t="shared" si="870"/>
        <v>空</v>
      </c>
      <c r="N1957" s="6">
        <f t="shared" si="853"/>
        <v>0</v>
      </c>
      <c r="O1957" s="5">
        <f t="shared" si="863"/>
        <v>0.48256266726095365</v>
      </c>
      <c r="P1957" t="str">
        <f t="shared" si="871"/>
        <v>多</v>
      </c>
      <c r="Q1957" s="6">
        <f t="shared" si="854"/>
        <v>5.9566008075702115E-3</v>
      </c>
      <c r="R1957" s="5">
        <f t="shared" si="864"/>
        <v>1.0016326103184787</v>
      </c>
      <c r="S1957" t="str">
        <f t="shared" si="872"/>
        <v>多</v>
      </c>
      <c r="T1957" s="6">
        <f t="shared" si="855"/>
        <v>5.9566008075702115E-3</v>
      </c>
      <c r="U1957" s="5">
        <f t="shared" si="865"/>
        <v>1.0270304105874173</v>
      </c>
      <c r="V1957" t="str">
        <f t="shared" si="873"/>
        <v>空</v>
      </c>
      <c r="W1957" s="6">
        <f t="shared" si="856"/>
        <v>0</v>
      </c>
      <c r="X1957" s="5">
        <f t="shared" si="866"/>
        <v>1.0578274361937352</v>
      </c>
      <c r="Y1957" t="str">
        <f t="shared" si="874"/>
        <v>多</v>
      </c>
      <c r="Z1957" s="6">
        <f t="shared" si="857"/>
        <v>5.9566008075702115E-3</v>
      </c>
      <c r="AA1957" s="5">
        <f t="shared" si="867"/>
        <v>1.2046416327227247</v>
      </c>
      <c r="AB1957" t="str">
        <f t="shared" si="875"/>
        <v>多</v>
      </c>
      <c r="AC1957" s="6">
        <f t="shared" si="858"/>
        <v>5.9566008075702115E-3</v>
      </c>
      <c r="AD1957" s="5">
        <f t="shared" si="868"/>
        <v>2.6566204377333844</v>
      </c>
    </row>
    <row r="1958" spans="1:30" x14ac:dyDescent="0.15">
      <c r="A1958" s="1">
        <v>41296</v>
      </c>
      <c r="B1958" s="2">
        <v>2596.9</v>
      </c>
      <c r="C1958" s="3">
        <f t="shared" si="848"/>
        <v>-5.3621356620322524E-3</v>
      </c>
      <c r="D1958" s="4" t="str">
        <f t="shared" si="859"/>
        <v>多</v>
      </c>
      <c r="E1958" s="6">
        <f t="shared" si="849"/>
        <v>-5.3621356620322524E-3</v>
      </c>
      <c r="F1958" s="5">
        <f t="shared" si="850"/>
        <v>2.2135659086290769</v>
      </c>
      <c r="G1958" t="str">
        <f t="shared" si="860"/>
        <v>空</v>
      </c>
      <c r="H1958" s="6">
        <f t="shared" si="851"/>
        <v>0</v>
      </c>
      <c r="I1958" s="5">
        <f t="shared" si="861"/>
        <v>0.69460111185777185</v>
      </c>
      <c r="J1958" t="str">
        <f t="shared" si="869"/>
        <v>空</v>
      </c>
      <c r="K1958" s="6">
        <f t="shared" si="852"/>
        <v>0</v>
      </c>
      <c r="L1958" s="5">
        <f t="shared" si="862"/>
        <v>0.34593311087721496</v>
      </c>
      <c r="M1958" t="str">
        <f t="shared" si="870"/>
        <v>空</v>
      </c>
      <c r="N1958" s="6">
        <f t="shared" si="853"/>
        <v>0</v>
      </c>
      <c r="O1958" s="5">
        <f t="shared" si="863"/>
        <v>0.48256266726095365</v>
      </c>
      <c r="P1958" t="str">
        <f t="shared" si="871"/>
        <v>多</v>
      </c>
      <c r="Q1958" s="6">
        <f t="shared" si="854"/>
        <v>-5.3621356620322524E-3</v>
      </c>
      <c r="R1958" s="5">
        <f t="shared" si="864"/>
        <v>0.99626172037843552</v>
      </c>
      <c r="S1958" t="str">
        <f t="shared" si="872"/>
        <v>多</v>
      </c>
      <c r="T1958" s="6">
        <f t="shared" si="855"/>
        <v>-5.3621356620322524E-3</v>
      </c>
      <c r="U1958" s="5">
        <f t="shared" si="865"/>
        <v>1.0215233341968148</v>
      </c>
      <c r="V1958" t="str">
        <f t="shared" si="873"/>
        <v>空</v>
      </c>
      <c r="W1958" s="6">
        <f t="shared" si="856"/>
        <v>0</v>
      </c>
      <c r="X1958" s="5">
        <f t="shared" si="866"/>
        <v>1.0578274361937352</v>
      </c>
      <c r="Y1958" t="str">
        <f t="shared" si="874"/>
        <v>多</v>
      </c>
      <c r="Z1958" s="6">
        <f t="shared" si="857"/>
        <v>-5.3621356620322524E-3</v>
      </c>
      <c r="AA1958" s="5">
        <f t="shared" si="867"/>
        <v>1.1981821808639335</v>
      </c>
      <c r="AB1958" t="str">
        <f t="shared" si="875"/>
        <v>多</v>
      </c>
      <c r="AC1958" s="6">
        <f t="shared" si="858"/>
        <v>-5.3621356620322524E-3</v>
      </c>
      <c r="AD1958" s="5">
        <f t="shared" si="868"/>
        <v>2.6423752785437307</v>
      </c>
    </row>
    <row r="1959" spans="1:30" x14ac:dyDescent="0.15">
      <c r="A1959" s="1">
        <v>41297</v>
      </c>
      <c r="B1959" s="2">
        <v>2607.46</v>
      </c>
      <c r="C1959" s="3">
        <f t="shared" si="848"/>
        <v>4.066386845854586E-3</v>
      </c>
      <c r="D1959" s="4" t="str">
        <f t="shared" si="859"/>
        <v>多</v>
      </c>
      <c r="E1959" s="6">
        <f t="shared" si="849"/>
        <v>4.066386845854586E-3</v>
      </c>
      <c r="F1959" s="5">
        <f t="shared" si="850"/>
        <v>2.2225671239223583</v>
      </c>
      <c r="G1959" t="str">
        <f t="shared" si="860"/>
        <v>空</v>
      </c>
      <c r="H1959" s="6">
        <f t="shared" si="851"/>
        <v>0</v>
      </c>
      <c r="I1959" s="5">
        <f t="shared" si="861"/>
        <v>0.69460111185777185</v>
      </c>
      <c r="J1959" t="str">
        <f t="shared" si="869"/>
        <v>空</v>
      </c>
      <c r="K1959" s="6">
        <f t="shared" si="852"/>
        <v>0</v>
      </c>
      <c r="L1959" s="5">
        <f t="shared" si="862"/>
        <v>0.34593311087721496</v>
      </c>
      <c r="M1959" t="str">
        <f t="shared" si="870"/>
        <v>空</v>
      </c>
      <c r="N1959" s="6">
        <f t="shared" si="853"/>
        <v>0</v>
      </c>
      <c r="O1959" s="5">
        <f t="shared" si="863"/>
        <v>0.48256266726095365</v>
      </c>
      <c r="P1959" t="str">
        <f t="shared" si="871"/>
        <v>多</v>
      </c>
      <c r="Q1959" s="6">
        <f t="shared" si="854"/>
        <v>4.066386845854586E-3</v>
      </c>
      <c r="R1959" s="5">
        <f t="shared" si="864"/>
        <v>1.0003129059332108</v>
      </c>
      <c r="S1959" t="str">
        <f t="shared" si="872"/>
        <v>多</v>
      </c>
      <c r="T1959" s="6">
        <f t="shared" si="855"/>
        <v>4.066386845854586E-3</v>
      </c>
      <c r="U1959" s="5">
        <f t="shared" si="865"/>
        <v>1.0256772432457264</v>
      </c>
      <c r="V1959" t="str">
        <f t="shared" si="873"/>
        <v>空</v>
      </c>
      <c r="W1959" s="6">
        <f t="shared" si="856"/>
        <v>0</v>
      </c>
      <c r="X1959" s="5">
        <f t="shared" si="866"/>
        <v>1.0578274361937352</v>
      </c>
      <c r="Y1959" t="str">
        <f t="shared" si="874"/>
        <v>多</v>
      </c>
      <c r="Z1959" s="6">
        <f t="shared" si="857"/>
        <v>4.066386845854586E-3</v>
      </c>
      <c r="AA1959" s="5">
        <f t="shared" si="867"/>
        <v>1.203054453123136</v>
      </c>
      <c r="AB1959" t="str">
        <f t="shared" si="875"/>
        <v>多</v>
      </c>
      <c r="AC1959" s="6">
        <f t="shared" si="858"/>
        <v>4.066386845854586E-3</v>
      </c>
      <c r="AD1959" s="5">
        <f t="shared" si="868"/>
        <v>2.653120198618212</v>
      </c>
    </row>
    <row r="1960" spans="1:30" x14ac:dyDescent="0.15">
      <c r="A1960" s="1">
        <v>41298</v>
      </c>
      <c r="B1960" s="2">
        <v>2582.75</v>
      </c>
      <c r="C1960" s="3">
        <f t="shared" si="848"/>
        <v>-9.4766554424612348E-3</v>
      </c>
      <c r="D1960" s="4" t="str">
        <f t="shared" si="859"/>
        <v>多</v>
      </c>
      <c r="E1960" s="6">
        <f t="shared" si="849"/>
        <v>-9.4766554424612348E-3</v>
      </c>
      <c r="F1960" s="5">
        <f t="shared" si="850"/>
        <v>2.2015046210912042</v>
      </c>
      <c r="G1960" t="str">
        <f t="shared" si="860"/>
        <v>空</v>
      </c>
      <c r="H1960" s="6">
        <f t="shared" si="851"/>
        <v>0</v>
      </c>
      <c r="I1960" s="5">
        <f t="shared" si="861"/>
        <v>0.69460111185777185</v>
      </c>
      <c r="J1960" t="str">
        <f t="shared" si="869"/>
        <v>空</v>
      </c>
      <c r="K1960" s="6">
        <f t="shared" si="852"/>
        <v>0</v>
      </c>
      <c r="L1960" s="5">
        <f t="shared" si="862"/>
        <v>0.34593311087721496</v>
      </c>
      <c r="M1960" t="str">
        <f t="shared" si="870"/>
        <v>空</v>
      </c>
      <c r="N1960" s="6">
        <f t="shared" si="853"/>
        <v>0</v>
      </c>
      <c r="O1960" s="5">
        <f t="shared" si="863"/>
        <v>0.48256266726095365</v>
      </c>
      <c r="P1960" t="str">
        <f t="shared" si="871"/>
        <v>多</v>
      </c>
      <c r="Q1960" s="6">
        <f t="shared" si="854"/>
        <v>-9.4766554424612348E-3</v>
      </c>
      <c r="R1960" s="5">
        <f t="shared" si="864"/>
        <v>0.99083328518903457</v>
      </c>
      <c r="S1960" t="str">
        <f t="shared" si="872"/>
        <v>多</v>
      </c>
      <c r="T1960" s="6">
        <f t="shared" si="855"/>
        <v>-9.4766554424612348E-3</v>
      </c>
      <c r="U1960" s="5">
        <f t="shared" si="865"/>
        <v>1.015957253416313</v>
      </c>
      <c r="V1960" t="str">
        <f t="shared" si="873"/>
        <v>空</v>
      </c>
      <c r="W1960" s="6">
        <f t="shared" si="856"/>
        <v>0</v>
      </c>
      <c r="X1960" s="5">
        <f t="shared" si="866"/>
        <v>1.0578274361937352</v>
      </c>
      <c r="Y1960" t="str">
        <f t="shared" si="874"/>
        <v>多</v>
      </c>
      <c r="Z1960" s="6">
        <f t="shared" si="857"/>
        <v>-9.4766554424612348E-3</v>
      </c>
      <c r="AA1960" s="5">
        <f t="shared" si="867"/>
        <v>1.1916535205923693</v>
      </c>
      <c r="AB1960" t="str">
        <f t="shared" si="875"/>
        <v>多</v>
      </c>
      <c r="AC1960" s="6">
        <f t="shared" si="858"/>
        <v>-9.4766554424612348E-3</v>
      </c>
      <c r="AD1960" s="5">
        <f t="shared" si="868"/>
        <v>2.6279774926484727</v>
      </c>
    </row>
    <row r="1961" spans="1:30" x14ac:dyDescent="0.15">
      <c r="A1961" s="1">
        <v>41299</v>
      </c>
      <c r="B1961" s="2">
        <v>2571.67</v>
      </c>
      <c r="C1961" s="3">
        <f t="shared" si="848"/>
        <v>-4.2900009679605056E-3</v>
      </c>
      <c r="D1961" s="4" t="str">
        <f t="shared" si="859"/>
        <v>空</v>
      </c>
      <c r="E1961" s="6">
        <f t="shared" si="849"/>
        <v>-4.2900009679605056E-3</v>
      </c>
      <c r="F1961" s="5">
        <f t="shared" si="850"/>
        <v>2.1920601641357536</v>
      </c>
      <c r="G1961" t="str">
        <f t="shared" si="860"/>
        <v>空</v>
      </c>
      <c r="H1961" s="6">
        <f t="shared" si="851"/>
        <v>0</v>
      </c>
      <c r="I1961" s="5">
        <f t="shared" si="861"/>
        <v>0.69460111185777185</v>
      </c>
      <c r="J1961" t="str">
        <f t="shared" si="869"/>
        <v>空</v>
      </c>
      <c r="K1961" s="6">
        <f t="shared" si="852"/>
        <v>0</v>
      </c>
      <c r="L1961" s="5">
        <f t="shared" si="862"/>
        <v>0.34593311087721496</v>
      </c>
      <c r="M1961" t="str">
        <f t="shared" si="870"/>
        <v>空</v>
      </c>
      <c r="N1961" s="6">
        <f t="shared" si="853"/>
        <v>0</v>
      </c>
      <c r="O1961" s="5">
        <f t="shared" si="863"/>
        <v>0.48256266726095365</v>
      </c>
      <c r="P1961" t="str">
        <f t="shared" si="871"/>
        <v>多</v>
      </c>
      <c r="Q1961" s="6">
        <f t="shared" si="854"/>
        <v>-4.2900009679605056E-3</v>
      </c>
      <c r="R1961" s="5">
        <f t="shared" si="864"/>
        <v>0.98658260943648612</v>
      </c>
      <c r="S1961" t="str">
        <f t="shared" si="872"/>
        <v>多</v>
      </c>
      <c r="T1961" s="6">
        <f t="shared" si="855"/>
        <v>-4.2900009679605056E-3</v>
      </c>
      <c r="U1961" s="5">
        <f t="shared" si="865"/>
        <v>1.0115987958157506</v>
      </c>
      <c r="V1961" t="str">
        <f t="shared" si="873"/>
        <v>空</v>
      </c>
      <c r="W1961" s="6">
        <f t="shared" si="856"/>
        <v>0</v>
      </c>
      <c r="X1961" s="5">
        <f t="shared" si="866"/>
        <v>1.0578274361937352</v>
      </c>
      <c r="Y1961" t="str">
        <f t="shared" si="874"/>
        <v>多</v>
      </c>
      <c r="Z1961" s="6">
        <f t="shared" si="857"/>
        <v>-4.2900009679605056E-3</v>
      </c>
      <c r="AA1961" s="5">
        <f t="shared" si="867"/>
        <v>1.1865413258355544</v>
      </c>
      <c r="AB1961" t="str">
        <f t="shared" si="875"/>
        <v>多</v>
      </c>
      <c r="AC1961" s="6">
        <f t="shared" si="858"/>
        <v>-4.2900009679605056E-3</v>
      </c>
      <c r="AD1961" s="5">
        <f t="shared" si="868"/>
        <v>2.6167034666612321</v>
      </c>
    </row>
    <row r="1962" spans="1:30" x14ac:dyDescent="0.15">
      <c r="A1962" s="1">
        <v>41302</v>
      </c>
      <c r="B1962" s="2">
        <v>2651.86</v>
      </c>
      <c r="C1962" s="3">
        <f t="shared" si="848"/>
        <v>3.1182072349873913E-2</v>
      </c>
      <c r="D1962" s="4" t="str">
        <f t="shared" si="859"/>
        <v>空</v>
      </c>
      <c r="E1962" s="6">
        <f t="shared" si="849"/>
        <v>0</v>
      </c>
      <c r="F1962" s="5">
        <f t="shared" si="850"/>
        <v>2.1920601641357536</v>
      </c>
      <c r="G1962" t="str">
        <f t="shared" si="860"/>
        <v>空</v>
      </c>
      <c r="H1962" s="6">
        <f t="shared" si="851"/>
        <v>0</v>
      </c>
      <c r="I1962" s="5">
        <f t="shared" si="861"/>
        <v>0.69460111185777185</v>
      </c>
      <c r="J1962" t="str">
        <f t="shared" si="869"/>
        <v>空</v>
      </c>
      <c r="K1962" s="6">
        <f t="shared" si="852"/>
        <v>0</v>
      </c>
      <c r="L1962" s="5">
        <f t="shared" si="862"/>
        <v>0.34593311087721496</v>
      </c>
      <c r="M1962" t="str">
        <f t="shared" si="870"/>
        <v>空</v>
      </c>
      <c r="N1962" s="6">
        <f t="shared" si="853"/>
        <v>0</v>
      </c>
      <c r="O1962" s="5">
        <f t="shared" si="863"/>
        <v>0.48256266726095365</v>
      </c>
      <c r="P1962" t="str">
        <f t="shared" si="871"/>
        <v>多</v>
      </c>
      <c r="Q1962" s="6">
        <f t="shared" si="854"/>
        <v>3.1182072349873913E-2</v>
      </c>
      <c r="R1962" s="5">
        <f t="shared" si="864"/>
        <v>1.017346299743062</v>
      </c>
      <c r="S1962" t="str">
        <f t="shared" si="872"/>
        <v>多</v>
      </c>
      <c r="T1962" s="6">
        <f t="shared" si="855"/>
        <v>3.1182072349873913E-2</v>
      </c>
      <c r="U1962" s="5">
        <f t="shared" si="865"/>
        <v>1.0431425426559227</v>
      </c>
      <c r="V1962" t="str">
        <f t="shared" si="873"/>
        <v>空</v>
      </c>
      <c r="W1962" s="6">
        <f t="shared" si="856"/>
        <v>0</v>
      </c>
      <c r="X1962" s="5">
        <f t="shared" si="866"/>
        <v>1.0578274361937352</v>
      </c>
      <c r="Y1962" t="str">
        <f t="shared" si="874"/>
        <v>多</v>
      </c>
      <c r="Z1962" s="6">
        <f t="shared" si="857"/>
        <v>3.1182072349873913E-2</v>
      </c>
      <c r="AA1962" s="5">
        <f t="shared" si="867"/>
        <v>1.223540143303874</v>
      </c>
      <c r="AB1962" t="str">
        <f t="shared" si="875"/>
        <v>多</v>
      </c>
      <c r="AC1962" s="6">
        <f t="shared" si="858"/>
        <v>3.1182072349873913E-2</v>
      </c>
      <c r="AD1962" s="5">
        <f t="shared" si="868"/>
        <v>2.6982977034768285</v>
      </c>
    </row>
    <row r="1963" spans="1:30" x14ac:dyDescent="0.15">
      <c r="A1963" s="1">
        <v>41303</v>
      </c>
      <c r="B1963" s="2">
        <v>2675.87</v>
      </c>
      <c r="C1963" s="3">
        <f t="shared" si="848"/>
        <v>9.0540224597075447E-3</v>
      </c>
      <c r="D1963" s="4" t="str">
        <f t="shared" si="859"/>
        <v>多</v>
      </c>
      <c r="E1963" s="6">
        <f t="shared" si="849"/>
        <v>0</v>
      </c>
      <c r="F1963" s="5">
        <f t="shared" si="850"/>
        <v>2.1920601641357536</v>
      </c>
      <c r="G1963" t="str">
        <f t="shared" si="860"/>
        <v>空</v>
      </c>
      <c r="H1963" s="6">
        <f t="shared" si="851"/>
        <v>0</v>
      </c>
      <c r="I1963" s="5">
        <f t="shared" si="861"/>
        <v>0.69460111185777185</v>
      </c>
      <c r="J1963" t="str">
        <f t="shared" si="869"/>
        <v>空</v>
      </c>
      <c r="K1963" s="6">
        <f t="shared" si="852"/>
        <v>0</v>
      </c>
      <c r="L1963" s="5">
        <f t="shared" si="862"/>
        <v>0.34593311087721496</v>
      </c>
      <c r="M1963" t="str">
        <f t="shared" si="870"/>
        <v>空</v>
      </c>
      <c r="N1963" s="6">
        <f t="shared" si="853"/>
        <v>0</v>
      </c>
      <c r="O1963" s="5">
        <f t="shared" si="863"/>
        <v>0.48256266726095365</v>
      </c>
      <c r="P1963" t="str">
        <f t="shared" si="871"/>
        <v>多</v>
      </c>
      <c r="Q1963" s="6">
        <f t="shared" si="854"/>
        <v>9.0540224597075447E-3</v>
      </c>
      <c r="R1963" s="5">
        <f t="shared" si="864"/>
        <v>1.026557375990236</v>
      </c>
      <c r="S1963" t="str">
        <f t="shared" si="872"/>
        <v>多</v>
      </c>
      <c r="T1963" s="6">
        <f t="shared" si="855"/>
        <v>9.0540224597075447E-3</v>
      </c>
      <c r="U1963" s="5">
        <f t="shared" si="865"/>
        <v>1.0525871786658059</v>
      </c>
      <c r="V1963" t="str">
        <f t="shared" si="873"/>
        <v>空</v>
      </c>
      <c r="W1963" s="6">
        <f t="shared" si="856"/>
        <v>0</v>
      </c>
      <c r="X1963" s="5">
        <f t="shared" si="866"/>
        <v>1.0578274361937352</v>
      </c>
      <c r="Y1963" t="str">
        <f t="shared" si="874"/>
        <v>多</v>
      </c>
      <c r="Z1963" s="6">
        <f t="shared" si="857"/>
        <v>9.0540224597075447E-3</v>
      </c>
      <c r="AA1963" s="5">
        <f t="shared" si="867"/>
        <v>1.234618103241701</v>
      </c>
      <c r="AB1963" t="str">
        <f t="shared" si="875"/>
        <v>多</v>
      </c>
      <c r="AC1963" s="6">
        <f t="shared" si="858"/>
        <v>9.0540224597075447E-3</v>
      </c>
      <c r="AD1963" s="5">
        <f t="shared" si="868"/>
        <v>2.7227281514870851</v>
      </c>
    </row>
    <row r="1964" spans="1:30" x14ac:dyDescent="0.15">
      <c r="A1964" s="1">
        <v>41304</v>
      </c>
      <c r="B1964" s="2">
        <v>2688.71</v>
      </c>
      <c r="C1964" s="3">
        <f t="shared" si="848"/>
        <v>4.7984393860689423E-3</v>
      </c>
      <c r="D1964" s="4" t="str">
        <f t="shared" si="859"/>
        <v>多</v>
      </c>
      <c r="E1964" s="6">
        <f t="shared" si="849"/>
        <v>4.7984393860689423E-3</v>
      </c>
      <c r="F1964" s="5">
        <f t="shared" si="850"/>
        <v>2.2025786319639753</v>
      </c>
      <c r="G1964" t="str">
        <f t="shared" si="860"/>
        <v>空</v>
      </c>
      <c r="H1964" s="6">
        <f t="shared" si="851"/>
        <v>0</v>
      </c>
      <c r="I1964" s="5">
        <f t="shared" si="861"/>
        <v>0.69460111185777185</v>
      </c>
      <c r="J1964" t="str">
        <f t="shared" si="869"/>
        <v>空</v>
      </c>
      <c r="K1964" s="6">
        <f t="shared" si="852"/>
        <v>0</v>
      </c>
      <c r="L1964" s="5">
        <f t="shared" si="862"/>
        <v>0.34593311087721496</v>
      </c>
      <c r="M1964" t="str">
        <f t="shared" si="870"/>
        <v>空</v>
      </c>
      <c r="N1964" s="6">
        <f t="shared" si="853"/>
        <v>0</v>
      </c>
      <c r="O1964" s="5">
        <f t="shared" si="863"/>
        <v>0.48256266726095365</v>
      </c>
      <c r="P1964" t="str">
        <f t="shared" si="871"/>
        <v>多</v>
      </c>
      <c r="Q1964" s="6">
        <f t="shared" si="854"/>
        <v>4.7984393860689423E-3</v>
      </c>
      <c r="R1964" s="5">
        <f t="shared" si="864"/>
        <v>1.031483249335247</v>
      </c>
      <c r="S1964" t="str">
        <f t="shared" si="872"/>
        <v>多</v>
      </c>
      <c r="T1964" s="6">
        <f t="shared" si="855"/>
        <v>4.7984393860689423E-3</v>
      </c>
      <c r="U1964" s="5">
        <f t="shared" si="865"/>
        <v>1.0576379544411871</v>
      </c>
      <c r="V1964" t="str">
        <f t="shared" si="873"/>
        <v>空</v>
      </c>
      <c r="W1964" s="6">
        <f t="shared" si="856"/>
        <v>0</v>
      </c>
      <c r="X1964" s="5">
        <f t="shared" si="866"/>
        <v>1.0578274361937352</v>
      </c>
      <c r="Y1964" t="str">
        <f t="shared" si="874"/>
        <v>多</v>
      </c>
      <c r="Z1964" s="6">
        <f t="shared" si="857"/>
        <v>4.7984393860689423E-3</v>
      </c>
      <c r="AA1964" s="5">
        <f t="shared" si="867"/>
        <v>1.2405423433750498</v>
      </c>
      <c r="AB1964" t="str">
        <f t="shared" si="875"/>
        <v>多</v>
      </c>
      <c r="AC1964" s="6">
        <f t="shared" si="858"/>
        <v>4.7984393860689423E-3</v>
      </c>
      <c r="AD1964" s="5">
        <f t="shared" si="868"/>
        <v>2.7357929974867394</v>
      </c>
    </row>
    <row r="1965" spans="1:30" x14ac:dyDescent="0.15">
      <c r="A1965" s="1">
        <v>41305</v>
      </c>
      <c r="B1965" s="2">
        <v>2686.88</v>
      </c>
      <c r="C1965" s="3">
        <f t="shared" si="848"/>
        <v>-6.8062379356637059E-4</v>
      </c>
      <c r="D1965" s="4" t="str">
        <f t="shared" si="859"/>
        <v>多</v>
      </c>
      <c r="E1965" s="6">
        <f t="shared" si="849"/>
        <v>-6.8062379356637059E-4</v>
      </c>
      <c r="F1965" s="5">
        <f t="shared" si="850"/>
        <v>2.2010795045398597</v>
      </c>
      <c r="G1965" t="str">
        <f t="shared" si="860"/>
        <v>空</v>
      </c>
      <c r="H1965" s="6">
        <f t="shared" si="851"/>
        <v>0</v>
      </c>
      <c r="I1965" s="5">
        <f t="shared" si="861"/>
        <v>0.69460111185777185</v>
      </c>
      <c r="J1965" t="str">
        <f t="shared" si="869"/>
        <v>空</v>
      </c>
      <c r="K1965" s="6">
        <f t="shared" si="852"/>
        <v>0</v>
      </c>
      <c r="L1965" s="5">
        <f t="shared" si="862"/>
        <v>0.34593311087721496</v>
      </c>
      <c r="M1965" t="str">
        <f t="shared" si="870"/>
        <v>空</v>
      </c>
      <c r="N1965" s="6">
        <f t="shared" si="853"/>
        <v>0</v>
      </c>
      <c r="O1965" s="5">
        <f t="shared" si="863"/>
        <v>0.48256266726095365</v>
      </c>
      <c r="P1965" t="str">
        <f t="shared" si="871"/>
        <v>多</v>
      </c>
      <c r="Q1965" s="6">
        <f t="shared" si="854"/>
        <v>-6.8062379356637059E-4</v>
      </c>
      <c r="R1965" s="5">
        <f t="shared" si="864"/>
        <v>1.0307811972930843</v>
      </c>
      <c r="S1965" t="str">
        <f t="shared" si="872"/>
        <v>多</v>
      </c>
      <c r="T1965" s="6">
        <f t="shared" si="855"/>
        <v>-6.8062379356637059E-4</v>
      </c>
      <c r="U1965" s="5">
        <f t="shared" si="865"/>
        <v>1.0569181008844155</v>
      </c>
      <c r="V1965" t="str">
        <f t="shared" si="873"/>
        <v>空</v>
      </c>
      <c r="W1965" s="6">
        <f t="shared" si="856"/>
        <v>0</v>
      </c>
      <c r="X1965" s="5">
        <f t="shared" si="866"/>
        <v>1.0578274361937352</v>
      </c>
      <c r="Y1965" t="str">
        <f t="shared" si="874"/>
        <v>多</v>
      </c>
      <c r="Z1965" s="6">
        <f t="shared" si="857"/>
        <v>-6.8062379356637059E-4</v>
      </c>
      <c r="AA1965" s="5">
        <f t="shared" si="867"/>
        <v>1.2396980007392222</v>
      </c>
      <c r="AB1965" t="str">
        <f t="shared" si="875"/>
        <v>多</v>
      </c>
      <c r="AC1965" s="6">
        <f t="shared" si="858"/>
        <v>-6.8062379356637059E-4</v>
      </c>
      <c r="AD1965" s="5">
        <f t="shared" si="868"/>
        <v>2.7339309516783779</v>
      </c>
    </row>
    <row r="1966" spans="1:30" x14ac:dyDescent="0.15">
      <c r="A1966" s="1">
        <v>41306</v>
      </c>
      <c r="B1966" s="2">
        <v>2743.32</v>
      </c>
      <c r="C1966" s="3">
        <f t="shared" si="848"/>
        <v>2.1005776216280525E-2</v>
      </c>
      <c r="D1966" s="4" t="str">
        <f t="shared" si="859"/>
        <v>多</v>
      </c>
      <c r="E1966" s="6">
        <f t="shared" si="849"/>
        <v>2.1005776216280525E-2</v>
      </c>
      <c r="F1966" s="5">
        <f t="shared" si="850"/>
        <v>2.2473148880464655</v>
      </c>
      <c r="G1966" t="str">
        <f t="shared" si="860"/>
        <v>空</v>
      </c>
      <c r="H1966" s="6">
        <f t="shared" si="851"/>
        <v>0</v>
      </c>
      <c r="I1966" s="5">
        <f t="shared" si="861"/>
        <v>0.69460111185777185</v>
      </c>
      <c r="J1966" t="str">
        <f t="shared" si="869"/>
        <v>空</v>
      </c>
      <c r="K1966" s="6">
        <f t="shared" si="852"/>
        <v>0</v>
      </c>
      <c r="L1966" s="5">
        <f t="shared" si="862"/>
        <v>0.34593311087721496</v>
      </c>
      <c r="M1966" t="str">
        <f t="shared" si="870"/>
        <v>空</v>
      </c>
      <c r="N1966" s="6">
        <f t="shared" si="853"/>
        <v>0</v>
      </c>
      <c r="O1966" s="5">
        <f t="shared" si="863"/>
        <v>0.48256266726095365</v>
      </c>
      <c r="P1966" t="str">
        <f t="shared" si="871"/>
        <v>多</v>
      </c>
      <c r="Q1966" s="6">
        <f t="shared" si="854"/>
        <v>2.1005776216280525E-2</v>
      </c>
      <c r="R1966" s="5">
        <f t="shared" si="864"/>
        <v>1.0524335564513725</v>
      </c>
      <c r="S1966" t="str">
        <f t="shared" si="872"/>
        <v>多</v>
      </c>
      <c r="T1966" s="6">
        <f t="shared" si="855"/>
        <v>2.1005776216280525E-2</v>
      </c>
      <c r="U1966" s="5">
        <f t="shared" si="865"/>
        <v>1.0791194859905298</v>
      </c>
      <c r="V1966" t="str">
        <f t="shared" si="873"/>
        <v>空</v>
      </c>
      <c r="W1966" s="6">
        <f t="shared" si="856"/>
        <v>0</v>
      </c>
      <c r="X1966" s="5">
        <f t="shared" si="866"/>
        <v>1.0578274361937352</v>
      </c>
      <c r="Y1966" t="str">
        <f t="shared" si="874"/>
        <v>多</v>
      </c>
      <c r="Z1966" s="6">
        <f t="shared" si="857"/>
        <v>2.1005776216280525E-2</v>
      </c>
      <c r="AA1966" s="5">
        <f t="shared" si="867"/>
        <v>1.2657388195185206</v>
      </c>
      <c r="AB1966" t="str">
        <f t="shared" si="875"/>
        <v>多</v>
      </c>
      <c r="AC1966" s="6">
        <f t="shared" si="858"/>
        <v>2.1005776216280525E-2</v>
      </c>
      <c r="AD1966" s="5">
        <f t="shared" si="868"/>
        <v>2.7913592934400966</v>
      </c>
    </row>
    <row r="1967" spans="1:30" x14ac:dyDescent="0.15">
      <c r="A1967" s="1">
        <v>41309</v>
      </c>
      <c r="B1967" s="2">
        <v>2748.03</v>
      </c>
      <c r="C1967" s="3">
        <f t="shared" si="848"/>
        <v>1.7168977735007029E-3</v>
      </c>
      <c r="D1967" s="4" t="str">
        <f t="shared" si="859"/>
        <v>多</v>
      </c>
      <c r="E1967" s="6">
        <f t="shared" si="849"/>
        <v>1.7168977735007029E-3</v>
      </c>
      <c r="F1967" s="5">
        <f t="shared" si="850"/>
        <v>2.2511732979741073</v>
      </c>
      <c r="G1967" t="str">
        <f t="shared" si="860"/>
        <v>空</v>
      </c>
      <c r="H1967" s="6">
        <f t="shared" si="851"/>
        <v>0</v>
      </c>
      <c r="I1967" s="5">
        <f t="shared" si="861"/>
        <v>0.69460111185777185</v>
      </c>
      <c r="J1967" t="str">
        <f t="shared" si="869"/>
        <v>空</v>
      </c>
      <c r="K1967" s="6">
        <f t="shared" si="852"/>
        <v>0</v>
      </c>
      <c r="L1967" s="5">
        <f t="shared" si="862"/>
        <v>0.34593311087721496</v>
      </c>
      <c r="M1967" t="str">
        <f t="shared" si="870"/>
        <v>空</v>
      </c>
      <c r="N1967" s="6">
        <f t="shared" si="853"/>
        <v>0</v>
      </c>
      <c r="O1967" s="5">
        <f t="shared" si="863"/>
        <v>0.48256266726095365</v>
      </c>
      <c r="P1967" t="str">
        <f t="shared" si="871"/>
        <v>多</v>
      </c>
      <c r="Q1967" s="6">
        <f t="shared" si="854"/>
        <v>1.7168977735007029E-3</v>
      </c>
      <c r="R1967" s="5">
        <f t="shared" si="864"/>
        <v>1.0542404772812013</v>
      </c>
      <c r="S1967" t="str">
        <f t="shared" si="872"/>
        <v>多</v>
      </c>
      <c r="T1967" s="6">
        <f t="shared" si="855"/>
        <v>1.7168977735007029E-3</v>
      </c>
      <c r="U1967" s="5">
        <f t="shared" si="865"/>
        <v>1.0809722238333681</v>
      </c>
      <c r="V1967" t="str">
        <f t="shared" si="873"/>
        <v>空</v>
      </c>
      <c r="W1967" s="6">
        <f t="shared" si="856"/>
        <v>0</v>
      </c>
      <c r="X1967" s="5">
        <f t="shared" si="866"/>
        <v>1.0578274361937352</v>
      </c>
      <c r="Y1967" t="str">
        <f t="shared" si="874"/>
        <v>多</v>
      </c>
      <c r="Z1967" s="6">
        <f t="shared" si="857"/>
        <v>1.7168977735007029E-3</v>
      </c>
      <c r="AA1967" s="5">
        <f t="shared" si="867"/>
        <v>1.2679119636795855</v>
      </c>
      <c r="AB1967" t="str">
        <f t="shared" si="875"/>
        <v>多</v>
      </c>
      <c r="AC1967" s="6">
        <f t="shared" si="858"/>
        <v>1.7168977735007029E-3</v>
      </c>
      <c r="AD1967" s="5">
        <f t="shared" si="868"/>
        <v>2.7961517719960445</v>
      </c>
    </row>
    <row r="1968" spans="1:30" x14ac:dyDescent="0.15">
      <c r="A1968" s="1">
        <v>41310</v>
      </c>
      <c r="B1968" s="2">
        <v>2771.68</v>
      </c>
      <c r="C1968" s="3">
        <f t="shared" si="848"/>
        <v>8.6061651437574493E-3</v>
      </c>
      <c r="D1968" s="4" t="str">
        <f t="shared" si="859"/>
        <v>多</v>
      </c>
      <c r="E1968" s="6">
        <f t="shared" si="849"/>
        <v>8.6061651437574493E-3</v>
      </c>
      <c r="F1968" s="5">
        <f t="shared" si="850"/>
        <v>2.2705472671436895</v>
      </c>
      <c r="G1968" t="str">
        <f t="shared" si="860"/>
        <v>空</v>
      </c>
      <c r="H1968" s="6">
        <f t="shared" si="851"/>
        <v>0</v>
      </c>
      <c r="I1968" s="5">
        <f t="shared" si="861"/>
        <v>0.69460111185777185</v>
      </c>
      <c r="J1968" t="str">
        <f t="shared" si="869"/>
        <v>空</v>
      </c>
      <c r="K1968" s="6">
        <f t="shared" si="852"/>
        <v>0</v>
      </c>
      <c r="L1968" s="5">
        <f t="shared" si="862"/>
        <v>0.34593311087721496</v>
      </c>
      <c r="M1968" t="str">
        <f t="shared" si="870"/>
        <v>空</v>
      </c>
      <c r="N1968" s="6">
        <f t="shared" si="853"/>
        <v>0</v>
      </c>
      <c r="O1968" s="5">
        <f t="shared" si="863"/>
        <v>0.48256266726095365</v>
      </c>
      <c r="P1968" t="str">
        <f t="shared" si="871"/>
        <v>多</v>
      </c>
      <c r="Q1968" s="6">
        <f t="shared" si="854"/>
        <v>8.6061651437574493E-3</v>
      </c>
      <c r="R1968" s="5">
        <f t="shared" si="864"/>
        <v>1.0633134449299171</v>
      </c>
      <c r="S1968" t="str">
        <f t="shared" si="872"/>
        <v>多</v>
      </c>
      <c r="T1968" s="6">
        <f t="shared" si="855"/>
        <v>8.6061651437574493E-3</v>
      </c>
      <c r="U1968" s="5">
        <f t="shared" si="865"/>
        <v>1.0902752493074928</v>
      </c>
      <c r="V1968" t="str">
        <f t="shared" si="873"/>
        <v>空</v>
      </c>
      <c r="W1968" s="6">
        <f t="shared" si="856"/>
        <v>0</v>
      </c>
      <c r="X1968" s="5">
        <f t="shared" si="866"/>
        <v>1.0578274361937352</v>
      </c>
      <c r="Y1968" t="str">
        <f t="shared" si="874"/>
        <v>多</v>
      </c>
      <c r="Z1968" s="6">
        <f t="shared" si="857"/>
        <v>8.6061651437574493E-3</v>
      </c>
      <c r="AA1968" s="5">
        <f t="shared" si="867"/>
        <v>1.2788238234267577</v>
      </c>
      <c r="AB1968" t="str">
        <f t="shared" si="875"/>
        <v>多</v>
      </c>
      <c r="AC1968" s="6">
        <f t="shared" si="858"/>
        <v>8.6061651437574493E-3</v>
      </c>
      <c r="AD1968" s="5">
        <f t="shared" si="868"/>
        <v>2.8202159159128524</v>
      </c>
    </row>
    <row r="1969" spans="1:30" x14ac:dyDescent="0.15">
      <c r="A1969" s="1">
        <v>41311</v>
      </c>
      <c r="B1969" s="2">
        <v>2775.84</v>
      </c>
      <c r="C1969" s="3">
        <f t="shared" si="848"/>
        <v>1.5008947641863557E-3</v>
      </c>
      <c r="D1969" s="4" t="str">
        <f t="shared" si="859"/>
        <v>多</v>
      </c>
      <c r="E1969" s="6">
        <f t="shared" si="849"/>
        <v>1.5008947641863557E-3</v>
      </c>
      <c r="F1969" s="5">
        <f t="shared" si="850"/>
        <v>2.2739551196487833</v>
      </c>
      <c r="G1969" t="str">
        <f t="shared" si="860"/>
        <v>空</v>
      </c>
      <c r="H1969" s="6">
        <f t="shared" si="851"/>
        <v>0</v>
      </c>
      <c r="I1969" s="5">
        <f t="shared" si="861"/>
        <v>0.69460111185777185</v>
      </c>
      <c r="J1969" t="str">
        <f t="shared" si="869"/>
        <v>空</v>
      </c>
      <c r="K1969" s="6">
        <f t="shared" si="852"/>
        <v>0</v>
      </c>
      <c r="L1969" s="5">
        <f t="shared" si="862"/>
        <v>0.34593311087721496</v>
      </c>
      <c r="M1969" t="str">
        <f t="shared" si="870"/>
        <v>空</v>
      </c>
      <c r="N1969" s="6">
        <f t="shared" si="853"/>
        <v>0</v>
      </c>
      <c r="O1969" s="5">
        <f t="shared" si="863"/>
        <v>0.48256266726095365</v>
      </c>
      <c r="P1969" t="str">
        <f t="shared" si="871"/>
        <v>多</v>
      </c>
      <c r="Q1969" s="6">
        <f t="shared" si="854"/>
        <v>1.5008947641863557E-3</v>
      </c>
      <c r="R1969" s="5">
        <f t="shared" si="864"/>
        <v>1.0649093665121014</v>
      </c>
      <c r="S1969" t="str">
        <f t="shared" si="872"/>
        <v>多</v>
      </c>
      <c r="T1969" s="6">
        <f t="shared" si="855"/>
        <v>1.5008947641863557E-3</v>
      </c>
      <c r="U1969" s="5">
        <f t="shared" si="865"/>
        <v>1.0919116377207003</v>
      </c>
      <c r="V1969" t="str">
        <f t="shared" si="873"/>
        <v>空</v>
      </c>
      <c r="W1969" s="6">
        <f t="shared" si="856"/>
        <v>0</v>
      </c>
      <c r="X1969" s="5">
        <f t="shared" si="866"/>
        <v>1.0578274361937352</v>
      </c>
      <c r="Y1969" t="str">
        <f t="shared" si="874"/>
        <v>多</v>
      </c>
      <c r="Z1969" s="6">
        <f t="shared" si="857"/>
        <v>1.5008947641863557E-3</v>
      </c>
      <c r="AA1969" s="5">
        <f t="shared" si="867"/>
        <v>1.2807432034076558</v>
      </c>
      <c r="AB1969" t="str">
        <f t="shared" si="875"/>
        <v>多</v>
      </c>
      <c r="AC1969" s="6">
        <f t="shared" si="858"/>
        <v>1.5008947641863557E-3</v>
      </c>
      <c r="AD1969" s="5">
        <f t="shared" si="868"/>
        <v>2.8244487632149209</v>
      </c>
    </row>
    <row r="1970" spans="1:30" x14ac:dyDescent="0.15">
      <c r="A1970" s="1">
        <v>41312</v>
      </c>
      <c r="B1970" s="2">
        <v>2759.87</v>
      </c>
      <c r="C1970" s="3">
        <f t="shared" si="848"/>
        <v>-5.7532134416969916E-3</v>
      </c>
      <c r="D1970" s="4" t="str">
        <f t="shared" si="859"/>
        <v>多</v>
      </c>
      <c r="E1970" s="6">
        <f t="shared" si="849"/>
        <v>-5.7532134416969916E-3</v>
      </c>
      <c r="F1970" s="5">
        <f t="shared" si="850"/>
        <v>2.2608725704886043</v>
      </c>
      <c r="G1970" t="str">
        <f t="shared" si="860"/>
        <v>空</v>
      </c>
      <c r="H1970" s="6">
        <f t="shared" si="851"/>
        <v>0</v>
      </c>
      <c r="I1970" s="5">
        <f t="shared" si="861"/>
        <v>0.69460111185777185</v>
      </c>
      <c r="J1970" t="str">
        <f t="shared" si="869"/>
        <v>空</v>
      </c>
      <c r="K1970" s="6">
        <f t="shared" si="852"/>
        <v>0</v>
      </c>
      <c r="L1970" s="5">
        <f t="shared" si="862"/>
        <v>0.34593311087721496</v>
      </c>
      <c r="M1970" t="str">
        <f t="shared" si="870"/>
        <v>空</v>
      </c>
      <c r="N1970" s="6">
        <f t="shared" si="853"/>
        <v>0</v>
      </c>
      <c r="O1970" s="5">
        <f t="shared" si="863"/>
        <v>0.48256266726095365</v>
      </c>
      <c r="P1970" t="str">
        <f t="shared" si="871"/>
        <v>多</v>
      </c>
      <c r="Q1970" s="6">
        <f t="shared" si="854"/>
        <v>-5.7532134416969916E-3</v>
      </c>
      <c r="R1970" s="5">
        <f t="shared" si="864"/>
        <v>1.058782715630495</v>
      </c>
      <c r="S1970" t="str">
        <f t="shared" si="872"/>
        <v>多</v>
      </c>
      <c r="T1970" s="6">
        <f t="shared" si="855"/>
        <v>-5.7532134416969916E-3</v>
      </c>
      <c r="U1970" s="5">
        <f t="shared" si="865"/>
        <v>1.0856296370094203</v>
      </c>
      <c r="V1970" t="str">
        <f t="shared" si="873"/>
        <v>空</v>
      </c>
      <c r="W1970" s="6">
        <f t="shared" si="856"/>
        <v>0</v>
      </c>
      <c r="X1970" s="5">
        <f t="shared" si="866"/>
        <v>1.0578274361937352</v>
      </c>
      <c r="Y1970" t="str">
        <f t="shared" si="874"/>
        <v>多</v>
      </c>
      <c r="Z1970" s="6">
        <f t="shared" si="857"/>
        <v>-5.7532134416969916E-3</v>
      </c>
      <c r="AA1970" s="5">
        <f t="shared" si="867"/>
        <v>1.2733748143944488</v>
      </c>
      <c r="AB1970" t="str">
        <f t="shared" si="875"/>
        <v>多</v>
      </c>
      <c r="AC1970" s="6">
        <f t="shared" si="858"/>
        <v>-5.7532134416969916E-3</v>
      </c>
      <c r="AD1970" s="5">
        <f t="shared" si="868"/>
        <v>2.8081991066250085</v>
      </c>
    </row>
    <row r="1971" spans="1:30" x14ac:dyDescent="0.15">
      <c r="A1971" s="1">
        <v>41313</v>
      </c>
      <c r="B1971" s="2">
        <v>2771.73</v>
      </c>
      <c r="C1971" s="3">
        <f t="shared" si="848"/>
        <v>4.2973038585150114E-3</v>
      </c>
      <c r="D1971" s="4" t="str">
        <f t="shared" si="859"/>
        <v>多</v>
      </c>
      <c r="E1971" s="6">
        <f t="shared" si="849"/>
        <v>4.2973038585150114E-3</v>
      </c>
      <c r="F1971" s="5">
        <f t="shared" si="850"/>
        <v>2.2705882269093758</v>
      </c>
      <c r="G1971" t="str">
        <f t="shared" si="860"/>
        <v>空</v>
      </c>
      <c r="H1971" s="6">
        <f t="shared" si="851"/>
        <v>0</v>
      </c>
      <c r="I1971" s="5">
        <f t="shared" si="861"/>
        <v>0.69460111185777185</v>
      </c>
      <c r="J1971" t="str">
        <f t="shared" si="869"/>
        <v>空</v>
      </c>
      <c r="K1971" s="6">
        <f t="shared" si="852"/>
        <v>0</v>
      </c>
      <c r="L1971" s="5">
        <f t="shared" si="862"/>
        <v>0.34593311087721496</v>
      </c>
      <c r="M1971" t="str">
        <f t="shared" si="870"/>
        <v>空</v>
      </c>
      <c r="N1971" s="6">
        <f t="shared" si="853"/>
        <v>0</v>
      </c>
      <c r="O1971" s="5">
        <f t="shared" si="863"/>
        <v>0.48256266726095365</v>
      </c>
      <c r="P1971" t="str">
        <f t="shared" si="871"/>
        <v>多</v>
      </c>
      <c r="Q1971" s="6">
        <f t="shared" si="854"/>
        <v>4.2973038585150114E-3</v>
      </c>
      <c r="R1971" s="5">
        <f t="shared" si="864"/>
        <v>1.063332626679703</v>
      </c>
      <c r="S1971" t="str">
        <f t="shared" si="872"/>
        <v>多</v>
      </c>
      <c r="T1971" s="6">
        <f t="shared" si="855"/>
        <v>4.2973038585150114E-3</v>
      </c>
      <c r="U1971" s="5">
        <f t="shared" si="865"/>
        <v>1.0902949174374592</v>
      </c>
      <c r="V1971" t="str">
        <f t="shared" si="873"/>
        <v>空</v>
      </c>
      <c r="W1971" s="6">
        <f t="shared" si="856"/>
        <v>0</v>
      </c>
      <c r="X1971" s="5">
        <f t="shared" si="866"/>
        <v>1.0578274361937352</v>
      </c>
      <c r="Y1971" t="str">
        <f t="shared" si="874"/>
        <v>多</v>
      </c>
      <c r="Z1971" s="6">
        <f t="shared" si="857"/>
        <v>4.2973038585150114E-3</v>
      </c>
      <c r="AA1971" s="5">
        <f t="shared" si="867"/>
        <v>1.2788468928976819</v>
      </c>
      <c r="AB1971" t="str">
        <f t="shared" si="875"/>
        <v>多</v>
      </c>
      <c r="AC1971" s="6">
        <f t="shared" si="858"/>
        <v>4.2973038585150114E-3</v>
      </c>
      <c r="AD1971" s="5">
        <f t="shared" si="868"/>
        <v>2.8202667914813864</v>
      </c>
    </row>
    <row r="1972" spans="1:30" x14ac:dyDescent="0.15">
      <c r="A1972" s="1">
        <v>41323</v>
      </c>
      <c r="B1972" s="2">
        <v>2737.47</v>
      </c>
      <c r="C1972" s="3">
        <f t="shared" si="848"/>
        <v>-1.2360511305213762E-2</v>
      </c>
      <c r="D1972" s="4" t="str">
        <f t="shared" si="859"/>
        <v>多</v>
      </c>
      <c r="E1972" s="6">
        <f t="shared" si="849"/>
        <v>-1.2360511305213762E-2</v>
      </c>
      <c r="F1972" s="5">
        <f t="shared" si="850"/>
        <v>2.2425225954611774</v>
      </c>
      <c r="G1972" t="str">
        <f t="shared" si="860"/>
        <v>空</v>
      </c>
      <c r="H1972" s="6">
        <f t="shared" si="851"/>
        <v>0</v>
      </c>
      <c r="I1972" s="5">
        <f t="shared" si="861"/>
        <v>0.69460111185777185</v>
      </c>
      <c r="J1972" t="str">
        <f t="shared" si="869"/>
        <v>空</v>
      </c>
      <c r="K1972" s="6">
        <f t="shared" si="852"/>
        <v>0</v>
      </c>
      <c r="L1972" s="5">
        <f t="shared" si="862"/>
        <v>0.34593311087721496</v>
      </c>
      <c r="M1972" t="str">
        <f t="shared" si="870"/>
        <v>空</v>
      </c>
      <c r="N1972" s="6">
        <f t="shared" si="853"/>
        <v>0</v>
      </c>
      <c r="O1972" s="5">
        <f t="shared" si="863"/>
        <v>0.48256266726095365</v>
      </c>
      <c r="P1972" t="str">
        <f t="shared" si="871"/>
        <v>多</v>
      </c>
      <c r="Q1972" s="6">
        <f t="shared" si="854"/>
        <v>-1.2360511305213762E-2</v>
      </c>
      <c r="R1972" s="5">
        <f t="shared" si="864"/>
        <v>1.0501892917264259</v>
      </c>
      <c r="S1972" t="str">
        <f t="shared" si="872"/>
        <v>多</v>
      </c>
      <c r="T1972" s="6">
        <f t="shared" si="855"/>
        <v>-1.2360511305213762E-2</v>
      </c>
      <c r="U1972" s="5">
        <f t="shared" si="865"/>
        <v>1.0768183147844563</v>
      </c>
      <c r="V1972" t="str">
        <f t="shared" si="873"/>
        <v>空</v>
      </c>
      <c r="W1972" s="6">
        <f t="shared" si="856"/>
        <v>0</v>
      </c>
      <c r="X1972" s="5">
        <f t="shared" si="866"/>
        <v>1.0578274361937352</v>
      </c>
      <c r="Y1972" t="str">
        <f t="shared" si="874"/>
        <v>多</v>
      </c>
      <c r="Z1972" s="6">
        <f t="shared" si="857"/>
        <v>-1.2360511305213762E-2</v>
      </c>
      <c r="AA1972" s="5">
        <f t="shared" si="867"/>
        <v>1.2630396914203827</v>
      </c>
      <c r="AB1972" t="str">
        <f t="shared" si="875"/>
        <v>多</v>
      </c>
      <c r="AC1972" s="6">
        <f t="shared" si="858"/>
        <v>-1.2360511305213762E-2</v>
      </c>
      <c r="AD1972" s="5">
        <f t="shared" si="868"/>
        <v>2.7854068519215618</v>
      </c>
    </row>
    <row r="1973" spans="1:30" x14ac:dyDescent="0.15">
      <c r="A1973" s="1">
        <v>41324</v>
      </c>
      <c r="B1973" s="2">
        <v>2685.61</v>
      </c>
      <c r="C1973" s="3">
        <f t="shared" si="848"/>
        <v>-1.8944499848400076E-2</v>
      </c>
      <c r="D1973" s="4" t="str">
        <f t="shared" si="859"/>
        <v>空</v>
      </c>
      <c r="E1973" s="6">
        <f t="shared" si="849"/>
        <v>-1.8944499848400076E-2</v>
      </c>
      <c r="F1973" s="5">
        <f t="shared" si="850"/>
        <v>2.2000391264914292</v>
      </c>
      <c r="G1973" t="str">
        <f t="shared" si="860"/>
        <v>空</v>
      </c>
      <c r="H1973" s="6">
        <f t="shared" si="851"/>
        <v>0</v>
      </c>
      <c r="I1973" s="5">
        <f t="shared" si="861"/>
        <v>0.69460111185777185</v>
      </c>
      <c r="J1973" t="str">
        <f t="shared" si="869"/>
        <v>空</v>
      </c>
      <c r="K1973" s="6">
        <f t="shared" si="852"/>
        <v>0</v>
      </c>
      <c r="L1973" s="5">
        <f t="shared" si="862"/>
        <v>0.34593311087721496</v>
      </c>
      <c r="M1973" t="str">
        <f t="shared" si="870"/>
        <v>空</v>
      </c>
      <c r="N1973" s="6">
        <f t="shared" si="853"/>
        <v>0</v>
      </c>
      <c r="O1973" s="5">
        <f t="shared" si="863"/>
        <v>0.48256266726095365</v>
      </c>
      <c r="P1973" t="str">
        <f t="shared" si="871"/>
        <v>多</v>
      </c>
      <c r="Q1973" s="6">
        <f t="shared" si="854"/>
        <v>-1.8944499848400076E-2</v>
      </c>
      <c r="R1973" s="5">
        <f t="shared" si="864"/>
        <v>1.0302939808485232</v>
      </c>
      <c r="S1973" t="str">
        <f t="shared" si="872"/>
        <v>多</v>
      </c>
      <c r="T1973" s="6">
        <f t="shared" si="855"/>
        <v>-1.8944499848400076E-2</v>
      </c>
      <c r="U1973" s="5">
        <f t="shared" si="865"/>
        <v>1.0564185303832678</v>
      </c>
      <c r="V1973" t="str">
        <f t="shared" si="873"/>
        <v>空</v>
      </c>
      <c r="W1973" s="6">
        <f t="shared" si="856"/>
        <v>0</v>
      </c>
      <c r="X1973" s="5">
        <f t="shared" si="866"/>
        <v>1.0578274361937352</v>
      </c>
      <c r="Y1973" t="str">
        <f t="shared" si="874"/>
        <v>多</v>
      </c>
      <c r="Z1973" s="6">
        <f t="shared" si="857"/>
        <v>-1.8944499848400076E-2</v>
      </c>
      <c r="AA1973" s="5">
        <f t="shared" si="867"/>
        <v>1.2391120361777461</v>
      </c>
      <c r="AB1973" t="str">
        <f t="shared" si="875"/>
        <v>多</v>
      </c>
      <c r="AC1973" s="6">
        <f t="shared" si="858"/>
        <v>-1.8944499848400076E-2</v>
      </c>
      <c r="AD1973" s="5">
        <f t="shared" si="868"/>
        <v>2.732638712237601</v>
      </c>
    </row>
    <row r="1974" spans="1:30" x14ac:dyDescent="0.15">
      <c r="A1974" s="1">
        <v>41325</v>
      </c>
      <c r="B1974" s="2">
        <v>2702.64</v>
      </c>
      <c r="C1974" s="3">
        <f t="shared" si="848"/>
        <v>6.3412036743979439E-3</v>
      </c>
      <c r="D1974" s="4" t="str">
        <f t="shared" si="859"/>
        <v>空</v>
      </c>
      <c r="E1974" s="6">
        <f t="shared" si="849"/>
        <v>0</v>
      </c>
      <c r="F1974" s="5">
        <f t="shared" si="850"/>
        <v>2.2000391264914292</v>
      </c>
      <c r="G1974" t="str">
        <f t="shared" si="860"/>
        <v>空</v>
      </c>
      <c r="H1974" s="6">
        <f t="shared" si="851"/>
        <v>0</v>
      </c>
      <c r="I1974" s="5">
        <f t="shared" si="861"/>
        <v>0.69460111185777185</v>
      </c>
      <c r="J1974" t="str">
        <f t="shared" si="869"/>
        <v>空</v>
      </c>
      <c r="K1974" s="6">
        <f t="shared" si="852"/>
        <v>0</v>
      </c>
      <c r="L1974" s="5">
        <f t="shared" si="862"/>
        <v>0.34593311087721496</v>
      </c>
      <c r="M1974" t="str">
        <f t="shared" si="870"/>
        <v>空</v>
      </c>
      <c r="N1974" s="6">
        <f t="shared" si="853"/>
        <v>0</v>
      </c>
      <c r="O1974" s="5">
        <f t="shared" si="863"/>
        <v>0.48256266726095365</v>
      </c>
      <c r="P1974" t="str">
        <f t="shared" si="871"/>
        <v>多</v>
      </c>
      <c r="Q1974" s="6">
        <f t="shared" si="854"/>
        <v>6.3412036743979439E-3</v>
      </c>
      <c r="R1974" s="5">
        <f t="shared" si="864"/>
        <v>1.0368272848255899</v>
      </c>
      <c r="S1974" t="str">
        <f t="shared" si="872"/>
        <v>多</v>
      </c>
      <c r="T1974" s="6">
        <f t="shared" si="855"/>
        <v>6.3412036743979439E-3</v>
      </c>
      <c r="U1974" s="5">
        <f t="shared" si="865"/>
        <v>1.0631174954498364</v>
      </c>
      <c r="V1974" t="str">
        <f t="shared" si="873"/>
        <v>空</v>
      </c>
      <c r="W1974" s="6">
        <f t="shared" si="856"/>
        <v>0</v>
      </c>
      <c r="X1974" s="5">
        <f t="shared" si="866"/>
        <v>1.0578274361937352</v>
      </c>
      <c r="Y1974" t="str">
        <f t="shared" si="874"/>
        <v>多</v>
      </c>
      <c r="Z1974" s="6">
        <f t="shared" si="857"/>
        <v>6.3412036743979439E-3</v>
      </c>
      <c r="AA1974" s="5">
        <f t="shared" si="867"/>
        <v>1.2469694979745471</v>
      </c>
      <c r="AB1974" t="str">
        <f t="shared" si="875"/>
        <v>多</v>
      </c>
      <c r="AC1974" s="6">
        <f t="shared" si="858"/>
        <v>6.3412036743979439E-3</v>
      </c>
      <c r="AD1974" s="5">
        <f t="shared" si="868"/>
        <v>2.749966930880444</v>
      </c>
    </row>
    <row r="1975" spans="1:30" x14ac:dyDescent="0.15">
      <c r="A1975" s="1">
        <v>41326</v>
      </c>
      <c r="B1975" s="2">
        <v>2610.5500000000002</v>
      </c>
      <c r="C1975" s="3">
        <f t="shared" si="848"/>
        <v>-3.407409051889998E-2</v>
      </c>
      <c r="D1975" s="4" t="str">
        <f t="shared" si="859"/>
        <v>空</v>
      </c>
      <c r="E1975" s="6">
        <f t="shared" si="849"/>
        <v>0</v>
      </c>
      <c r="F1975" s="5">
        <f t="shared" si="850"/>
        <v>2.2000391264914292</v>
      </c>
      <c r="G1975" t="str">
        <f t="shared" si="860"/>
        <v>空</v>
      </c>
      <c r="H1975" s="6">
        <f t="shared" si="851"/>
        <v>0</v>
      </c>
      <c r="I1975" s="5">
        <f t="shared" si="861"/>
        <v>0.69460111185777185</v>
      </c>
      <c r="J1975" t="str">
        <f t="shared" si="869"/>
        <v>空</v>
      </c>
      <c r="K1975" s="6">
        <f t="shared" si="852"/>
        <v>0</v>
      </c>
      <c r="L1975" s="5">
        <f t="shared" si="862"/>
        <v>0.34593311087721496</v>
      </c>
      <c r="M1975" t="str">
        <f t="shared" si="870"/>
        <v>空</v>
      </c>
      <c r="N1975" s="6">
        <f t="shared" si="853"/>
        <v>0</v>
      </c>
      <c r="O1975" s="5">
        <f t="shared" si="863"/>
        <v>0.48256266726095365</v>
      </c>
      <c r="P1975" t="str">
        <f t="shared" si="871"/>
        <v>多</v>
      </c>
      <c r="Q1975" s="6">
        <f t="shared" si="854"/>
        <v>-3.407409051889998E-2</v>
      </c>
      <c r="R1975" s="5">
        <f t="shared" si="864"/>
        <v>1.0014983380699776</v>
      </c>
      <c r="S1975" t="str">
        <f t="shared" si="872"/>
        <v>多</v>
      </c>
      <c r="T1975" s="6">
        <f t="shared" si="855"/>
        <v>-3.407409051889998E-2</v>
      </c>
      <c r="U1975" s="5">
        <f t="shared" si="865"/>
        <v>1.0268927336776523</v>
      </c>
      <c r="V1975" t="str">
        <f t="shared" si="873"/>
        <v>空</v>
      </c>
      <c r="W1975" s="6">
        <f t="shared" si="856"/>
        <v>0</v>
      </c>
      <c r="X1975" s="5">
        <f t="shared" si="866"/>
        <v>1.0578274361937352</v>
      </c>
      <c r="Y1975" t="str">
        <f t="shared" si="874"/>
        <v>多</v>
      </c>
      <c r="Z1975" s="6">
        <f t="shared" si="857"/>
        <v>-3.407409051889998E-2</v>
      </c>
      <c r="AA1975" s="5">
        <f t="shared" si="867"/>
        <v>1.2044801464262551</v>
      </c>
      <c r="AB1975" t="str">
        <f t="shared" si="875"/>
        <v>多</v>
      </c>
      <c r="AC1975" s="6">
        <f t="shared" si="858"/>
        <v>-3.407409051889998E-2</v>
      </c>
      <c r="AD1975" s="5">
        <f t="shared" si="868"/>
        <v>2.6562643087536419</v>
      </c>
    </row>
    <row r="1976" spans="1:30" x14ac:dyDescent="0.15">
      <c r="A1976" s="1">
        <v>41327</v>
      </c>
      <c r="B1976" s="2">
        <v>2596.6</v>
      </c>
      <c r="C1976" s="3">
        <f t="shared" si="848"/>
        <v>-5.3437015188371184E-3</v>
      </c>
      <c r="D1976" s="4" t="str">
        <f t="shared" si="859"/>
        <v>空</v>
      </c>
      <c r="E1976" s="6">
        <f t="shared" si="849"/>
        <v>0</v>
      </c>
      <c r="F1976" s="5">
        <f t="shared" si="850"/>
        <v>2.2000391264914292</v>
      </c>
      <c r="G1976" t="str">
        <f t="shared" si="860"/>
        <v>空</v>
      </c>
      <c r="H1976" s="6">
        <f t="shared" si="851"/>
        <v>0</v>
      </c>
      <c r="I1976" s="5">
        <f t="shared" si="861"/>
        <v>0.69460111185777185</v>
      </c>
      <c r="J1976" t="str">
        <f t="shared" si="869"/>
        <v>空</v>
      </c>
      <c r="K1976" s="6">
        <f t="shared" si="852"/>
        <v>0</v>
      </c>
      <c r="L1976" s="5">
        <f t="shared" si="862"/>
        <v>0.34593311087721496</v>
      </c>
      <c r="M1976" t="str">
        <f t="shared" si="870"/>
        <v>空</v>
      </c>
      <c r="N1976" s="6">
        <f t="shared" si="853"/>
        <v>0</v>
      </c>
      <c r="O1976" s="5">
        <f t="shared" si="863"/>
        <v>0.48256266726095365</v>
      </c>
      <c r="P1976" t="str">
        <f t="shared" si="871"/>
        <v>多</v>
      </c>
      <c r="Q1976" s="6">
        <f t="shared" si="854"/>
        <v>-5.3437015188371184E-3</v>
      </c>
      <c r="R1976" s="5">
        <f t="shared" si="864"/>
        <v>0.99614662987972014</v>
      </c>
      <c r="S1976" t="str">
        <f t="shared" si="872"/>
        <v>多</v>
      </c>
      <c r="T1976" s="6">
        <f t="shared" si="855"/>
        <v>-5.3437015188371184E-3</v>
      </c>
      <c r="U1976" s="5">
        <f t="shared" si="865"/>
        <v>1.0214053254170163</v>
      </c>
      <c r="V1976" t="str">
        <f t="shared" si="873"/>
        <v>空</v>
      </c>
      <c r="W1976" s="6">
        <f t="shared" si="856"/>
        <v>0</v>
      </c>
      <c r="X1976" s="5">
        <f t="shared" si="866"/>
        <v>1.0578274361937352</v>
      </c>
      <c r="Y1976" t="str">
        <f t="shared" si="874"/>
        <v>多</v>
      </c>
      <c r="Z1976" s="6">
        <f t="shared" si="857"/>
        <v>-5.3437015188371184E-3</v>
      </c>
      <c r="AA1976" s="5">
        <f t="shared" si="867"/>
        <v>1.1980437640383881</v>
      </c>
      <c r="AB1976" t="str">
        <f t="shared" si="875"/>
        <v>多</v>
      </c>
      <c r="AC1976" s="6">
        <f t="shared" si="858"/>
        <v>-5.3437015188371184E-3</v>
      </c>
      <c r="AD1976" s="5">
        <f t="shared" si="868"/>
        <v>2.6420700251325222</v>
      </c>
    </row>
    <row r="1977" spans="1:30" x14ac:dyDescent="0.15">
      <c r="A1977" s="1">
        <v>41330</v>
      </c>
      <c r="B1977" s="2">
        <v>2604.96</v>
      </c>
      <c r="C1977" s="3">
        <f t="shared" si="848"/>
        <v>3.2195948548101594E-3</v>
      </c>
      <c r="D1977" s="4" t="str">
        <f t="shared" si="859"/>
        <v>空</v>
      </c>
      <c r="E1977" s="6">
        <f t="shared" si="849"/>
        <v>0</v>
      </c>
      <c r="F1977" s="5">
        <f t="shared" si="850"/>
        <v>2.2000391264914292</v>
      </c>
      <c r="G1977" t="str">
        <f t="shared" si="860"/>
        <v>空</v>
      </c>
      <c r="H1977" s="6">
        <f t="shared" si="851"/>
        <v>0</v>
      </c>
      <c r="I1977" s="5">
        <f t="shared" si="861"/>
        <v>0.69460111185777185</v>
      </c>
      <c r="J1977" t="str">
        <f t="shared" si="869"/>
        <v>空</v>
      </c>
      <c r="K1977" s="6">
        <f t="shared" si="852"/>
        <v>0</v>
      </c>
      <c r="L1977" s="5">
        <f t="shared" si="862"/>
        <v>0.34593311087721496</v>
      </c>
      <c r="M1977" t="str">
        <f t="shared" si="870"/>
        <v>空</v>
      </c>
      <c r="N1977" s="6">
        <f t="shared" si="853"/>
        <v>0</v>
      </c>
      <c r="O1977" s="5">
        <f t="shared" si="863"/>
        <v>0.48256266726095365</v>
      </c>
      <c r="P1977" t="str">
        <f t="shared" si="871"/>
        <v>多</v>
      </c>
      <c r="Q1977" s="6">
        <f t="shared" si="854"/>
        <v>3.2195948548101594E-3</v>
      </c>
      <c r="R1977" s="5">
        <f t="shared" si="864"/>
        <v>0.99935381844391735</v>
      </c>
      <c r="S1977" t="str">
        <f t="shared" si="872"/>
        <v>多</v>
      </c>
      <c r="T1977" s="6">
        <f t="shared" si="855"/>
        <v>3.2195948548101594E-3</v>
      </c>
      <c r="U1977" s="5">
        <f t="shared" si="865"/>
        <v>1.0246938367474048</v>
      </c>
      <c r="V1977" t="str">
        <f t="shared" si="873"/>
        <v>空</v>
      </c>
      <c r="W1977" s="6">
        <f t="shared" si="856"/>
        <v>0</v>
      </c>
      <c r="X1977" s="5">
        <f t="shared" si="866"/>
        <v>1.0578274361937352</v>
      </c>
      <c r="Y1977" t="str">
        <f t="shared" si="874"/>
        <v>多</v>
      </c>
      <c r="Z1977" s="6">
        <f t="shared" si="857"/>
        <v>3.2195948548101594E-3</v>
      </c>
      <c r="AA1977" s="5">
        <f t="shared" si="867"/>
        <v>1.2019009795769235</v>
      </c>
      <c r="AB1977" t="str">
        <f t="shared" si="875"/>
        <v>多</v>
      </c>
      <c r="AC1977" s="6">
        <f t="shared" si="858"/>
        <v>3.2195948548101594E-3</v>
      </c>
      <c r="AD1977" s="5">
        <f t="shared" si="868"/>
        <v>2.650576420191487</v>
      </c>
    </row>
    <row r="1978" spans="1:30" x14ac:dyDescent="0.15">
      <c r="A1978" s="1">
        <v>41331</v>
      </c>
      <c r="B1978" s="2">
        <v>2567.6</v>
      </c>
      <c r="C1978" s="3">
        <f t="shared" si="848"/>
        <v>-1.4341870892451425E-2</v>
      </c>
      <c r="D1978" s="4" t="str">
        <f t="shared" si="859"/>
        <v>空</v>
      </c>
      <c r="E1978" s="6">
        <f t="shared" si="849"/>
        <v>0</v>
      </c>
      <c r="F1978" s="5">
        <f t="shared" si="850"/>
        <v>2.2000391264914292</v>
      </c>
      <c r="G1978" t="str">
        <f t="shared" si="860"/>
        <v>空</v>
      </c>
      <c r="H1978" s="6">
        <f t="shared" si="851"/>
        <v>0</v>
      </c>
      <c r="I1978" s="5">
        <f t="shared" si="861"/>
        <v>0.69460111185777185</v>
      </c>
      <c r="J1978" t="str">
        <f t="shared" si="869"/>
        <v>空</v>
      </c>
      <c r="K1978" s="6">
        <f t="shared" si="852"/>
        <v>0</v>
      </c>
      <c r="L1978" s="5">
        <f t="shared" si="862"/>
        <v>0.34593311087721496</v>
      </c>
      <c r="M1978" t="str">
        <f t="shared" si="870"/>
        <v>空</v>
      </c>
      <c r="N1978" s="6">
        <f t="shared" si="853"/>
        <v>0</v>
      </c>
      <c r="O1978" s="5">
        <f t="shared" si="863"/>
        <v>0.48256266726095365</v>
      </c>
      <c r="P1978" t="str">
        <f t="shared" si="871"/>
        <v>多</v>
      </c>
      <c r="Q1978" s="6">
        <f t="shared" si="854"/>
        <v>-1.4341870892451425E-2</v>
      </c>
      <c r="R1978" s="5">
        <f t="shared" si="864"/>
        <v>0.98502121500391637</v>
      </c>
      <c r="S1978" t="str">
        <f t="shared" si="872"/>
        <v>多</v>
      </c>
      <c r="T1978" s="6">
        <f t="shared" si="855"/>
        <v>-1.4341870892451425E-2</v>
      </c>
      <c r="U1978" s="5">
        <f t="shared" si="865"/>
        <v>1.0099978100364828</v>
      </c>
      <c r="V1978" t="str">
        <f t="shared" si="873"/>
        <v>空</v>
      </c>
      <c r="W1978" s="6">
        <f t="shared" si="856"/>
        <v>0</v>
      </c>
      <c r="X1978" s="5">
        <f t="shared" si="866"/>
        <v>1.0578274361937352</v>
      </c>
      <c r="Y1978" t="str">
        <f t="shared" si="874"/>
        <v>多</v>
      </c>
      <c r="Z1978" s="6">
        <f t="shared" si="857"/>
        <v>-1.4341870892451425E-2</v>
      </c>
      <c r="AA1978" s="5">
        <f t="shared" si="867"/>
        <v>1.1846634709023205</v>
      </c>
      <c r="AB1978" t="str">
        <f t="shared" si="875"/>
        <v>多</v>
      </c>
      <c r="AC1978" s="6">
        <f t="shared" si="858"/>
        <v>-1.4341870892451425E-2</v>
      </c>
      <c r="AD1978" s="5">
        <f t="shared" si="868"/>
        <v>2.6125621953825244</v>
      </c>
    </row>
    <row r="1979" spans="1:30" x14ac:dyDescent="0.15">
      <c r="A1979" s="1">
        <v>41332</v>
      </c>
      <c r="B1979" s="2">
        <v>2594.6799999999998</v>
      </c>
      <c r="C1979" s="3">
        <f t="shared" si="848"/>
        <v>1.0546814145505401E-2</v>
      </c>
      <c r="D1979" s="4" t="str">
        <f t="shared" si="859"/>
        <v>空</v>
      </c>
      <c r="E1979" s="6">
        <f t="shared" si="849"/>
        <v>0</v>
      </c>
      <c r="F1979" s="5">
        <f t="shared" si="850"/>
        <v>2.2000391264914292</v>
      </c>
      <c r="G1979" t="str">
        <f t="shared" si="860"/>
        <v>空</v>
      </c>
      <c r="H1979" s="6">
        <f t="shared" si="851"/>
        <v>0</v>
      </c>
      <c r="I1979" s="5">
        <f t="shared" si="861"/>
        <v>0.69460111185777185</v>
      </c>
      <c r="J1979" t="str">
        <f t="shared" si="869"/>
        <v>空</v>
      </c>
      <c r="K1979" s="6">
        <f t="shared" si="852"/>
        <v>0</v>
      </c>
      <c r="L1979" s="5">
        <f t="shared" si="862"/>
        <v>0.34593311087721496</v>
      </c>
      <c r="M1979" t="str">
        <f t="shared" si="870"/>
        <v>空</v>
      </c>
      <c r="N1979" s="6">
        <f t="shared" si="853"/>
        <v>0</v>
      </c>
      <c r="O1979" s="5">
        <f t="shared" si="863"/>
        <v>0.48256266726095365</v>
      </c>
      <c r="P1979" t="str">
        <f t="shared" si="871"/>
        <v>多</v>
      </c>
      <c r="Q1979" s="6">
        <f t="shared" si="854"/>
        <v>1.0546814145505401E-2</v>
      </c>
      <c r="R1979" s="5">
        <f t="shared" si="864"/>
        <v>0.99541005068794264</v>
      </c>
      <c r="S1979" t="str">
        <f t="shared" si="872"/>
        <v>多</v>
      </c>
      <c r="T1979" s="6">
        <f t="shared" si="855"/>
        <v>1.0546814145505401E-2</v>
      </c>
      <c r="U1979" s="5">
        <f t="shared" si="865"/>
        <v>1.020650069226305</v>
      </c>
      <c r="V1979" t="str">
        <f t="shared" si="873"/>
        <v>空</v>
      </c>
      <c r="W1979" s="6">
        <f t="shared" si="856"/>
        <v>0</v>
      </c>
      <c r="X1979" s="5">
        <f t="shared" si="866"/>
        <v>1.0578274361937352</v>
      </c>
      <c r="Y1979" t="str">
        <f t="shared" si="874"/>
        <v>多</v>
      </c>
      <c r="Z1979" s="6">
        <f t="shared" si="857"/>
        <v>1.0546814145505401E-2</v>
      </c>
      <c r="AA1979" s="5">
        <f t="shared" si="867"/>
        <v>1.1971578963548966</v>
      </c>
      <c r="AB1979" t="str">
        <f t="shared" si="875"/>
        <v>多</v>
      </c>
      <c r="AC1979" s="6">
        <f t="shared" si="858"/>
        <v>1.0546814145505401E-2</v>
      </c>
      <c r="AD1979" s="5">
        <f t="shared" si="868"/>
        <v>2.6401164033007976</v>
      </c>
    </row>
    <row r="1980" spans="1:30" x14ac:dyDescent="0.15">
      <c r="A1980" s="1">
        <v>41333</v>
      </c>
      <c r="B1980" s="2">
        <v>2673.33</v>
      </c>
      <c r="C1980" s="3">
        <f t="shared" si="848"/>
        <v>3.0312023062574189E-2</v>
      </c>
      <c r="D1980" s="4" t="str">
        <f t="shared" si="859"/>
        <v>多</v>
      </c>
      <c r="E1980" s="6">
        <f t="shared" si="849"/>
        <v>0</v>
      </c>
      <c r="F1980" s="5">
        <f t="shared" si="850"/>
        <v>2.2000391264914292</v>
      </c>
      <c r="G1980" t="str">
        <f t="shared" si="860"/>
        <v>空</v>
      </c>
      <c r="H1980" s="6">
        <f t="shared" si="851"/>
        <v>0</v>
      </c>
      <c r="I1980" s="5">
        <f t="shared" si="861"/>
        <v>0.69460111185777185</v>
      </c>
      <c r="J1980" t="str">
        <f t="shared" si="869"/>
        <v>空</v>
      </c>
      <c r="K1980" s="6">
        <f t="shared" si="852"/>
        <v>0</v>
      </c>
      <c r="L1980" s="5">
        <f t="shared" si="862"/>
        <v>0.34593311087721496</v>
      </c>
      <c r="M1980" t="str">
        <f t="shared" si="870"/>
        <v>空</v>
      </c>
      <c r="N1980" s="6">
        <f t="shared" si="853"/>
        <v>0</v>
      </c>
      <c r="O1980" s="5">
        <f t="shared" si="863"/>
        <v>0.48256266726095365</v>
      </c>
      <c r="P1980" t="str">
        <f t="shared" si="871"/>
        <v>多</v>
      </c>
      <c r="Q1980" s="6">
        <f t="shared" si="854"/>
        <v>3.0312023062574189E-2</v>
      </c>
      <c r="R1980" s="5">
        <f t="shared" si="864"/>
        <v>1.0255829431011136</v>
      </c>
      <c r="S1980" t="str">
        <f t="shared" si="872"/>
        <v>多</v>
      </c>
      <c r="T1980" s="6">
        <f t="shared" si="855"/>
        <v>3.0312023062574189E-2</v>
      </c>
      <c r="U1980" s="5">
        <f t="shared" si="865"/>
        <v>1.0515880376635107</v>
      </c>
      <c r="V1980" t="str">
        <f t="shared" si="873"/>
        <v>空</v>
      </c>
      <c r="W1980" s="6">
        <f t="shared" si="856"/>
        <v>0</v>
      </c>
      <c r="X1980" s="5">
        <f t="shared" si="866"/>
        <v>1.0578274361937352</v>
      </c>
      <c r="Y1980" t="str">
        <f t="shared" si="874"/>
        <v>多</v>
      </c>
      <c r="Z1980" s="6">
        <f t="shared" si="857"/>
        <v>3.0312023062574189E-2</v>
      </c>
      <c r="AA1980" s="5">
        <f t="shared" si="867"/>
        <v>1.233446174118749</v>
      </c>
      <c r="AB1980" t="str">
        <f t="shared" si="875"/>
        <v>多</v>
      </c>
      <c r="AC1980" s="6">
        <f t="shared" si="858"/>
        <v>3.0312023062574189E-2</v>
      </c>
      <c r="AD1980" s="5">
        <f t="shared" si="868"/>
        <v>2.7201436726055319</v>
      </c>
    </row>
    <row r="1981" spans="1:30" x14ac:dyDescent="0.15">
      <c r="A1981" s="1">
        <v>41334</v>
      </c>
      <c r="B1981" s="2">
        <v>2668.84</v>
      </c>
      <c r="C1981" s="3">
        <f t="shared" si="848"/>
        <v>-1.6795532164004534E-3</v>
      </c>
      <c r="D1981" s="4" t="str">
        <f t="shared" si="859"/>
        <v>多</v>
      </c>
      <c r="E1981" s="6">
        <f t="shared" si="849"/>
        <v>-1.6795532164004534E-3</v>
      </c>
      <c r="F1981" s="5">
        <f t="shared" si="850"/>
        <v>2.1963440437003237</v>
      </c>
      <c r="G1981" t="str">
        <f t="shared" si="860"/>
        <v>空</v>
      </c>
      <c r="H1981" s="6">
        <f t="shared" si="851"/>
        <v>0</v>
      </c>
      <c r="I1981" s="5">
        <f t="shared" si="861"/>
        <v>0.69460111185777185</v>
      </c>
      <c r="J1981" t="str">
        <f t="shared" si="869"/>
        <v>空</v>
      </c>
      <c r="K1981" s="6">
        <f t="shared" si="852"/>
        <v>0</v>
      </c>
      <c r="L1981" s="5">
        <f t="shared" si="862"/>
        <v>0.34593311087721496</v>
      </c>
      <c r="M1981" t="str">
        <f t="shared" si="870"/>
        <v>空</v>
      </c>
      <c r="N1981" s="6">
        <f t="shared" si="853"/>
        <v>0</v>
      </c>
      <c r="O1981" s="5">
        <f t="shared" si="863"/>
        <v>0.48256266726095365</v>
      </c>
      <c r="P1981" t="str">
        <f t="shared" si="871"/>
        <v>多</v>
      </c>
      <c r="Q1981" s="6">
        <f t="shared" si="854"/>
        <v>-1.6795532164004534E-3</v>
      </c>
      <c r="R1981" s="5">
        <f t="shared" si="864"/>
        <v>1.0238604219703427</v>
      </c>
      <c r="S1981" t="str">
        <f t="shared" si="872"/>
        <v>多</v>
      </c>
      <c r="T1981" s="6">
        <f t="shared" si="855"/>
        <v>-1.6795532164004534E-3</v>
      </c>
      <c r="U1981" s="5">
        <f t="shared" si="865"/>
        <v>1.0498218395925247</v>
      </c>
      <c r="V1981" t="str">
        <f t="shared" si="873"/>
        <v>空</v>
      </c>
      <c r="W1981" s="6">
        <f t="shared" si="856"/>
        <v>0</v>
      </c>
      <c r="X1981" s="5">
        <f t="shared" si="866"/>
        <v>1.0578274361937352</v>
      </c>
      <c r="Y1981" t="str">
        <f t="shared" si="874"/>
        <v>多</v>
      </c>
      <c r="Z1981" s="6">
        <f t="shared" si="857"/>
        <v>-1.6795532164004534E-3</v>
      </c>
      <c r="AA1981" s="5">
        <f t="shared" si="867"/>
        <v>1.231374535629751</v>
      </c>
      <c r="AB1981" t="str">
        <f t="shared" si="875"/>
        <v>多</v>
      </c>
      <c r="AC1981" s="6">
        <f t="shared" si="858"/>
        <v>-1.6795532164004534E-3</v>
      </c>
      <c r="AD1981" s="5">
        <f t="shared" si="868"/>
        <v>2.7155750465511361</v>
      </c>
    </row>
    <row r="1982" spans="1:30" x14ac:dyDescent="0.15">
      <c r="A1982" s="1">
        <v>41337</v>
      </c>
      <c r="B1982" s="2">
        <v>2545.7199999999998</v>
      </c>
      <c r="C1982" s="3">
        <f t="shared" si="848"/>
        <v>-4.6132402092294855E-2</v>
      </c>
      <c r="D1982" s="4" t="str">
        <f t="shared" si="859"/>
        <v>空</v>
      </c>
      <c r="E1982" s="6">
        <f t="shared" si="849"/>
        <v>-4.6132402092294855E-2</v>
      </c>
      <c r="F1982" s="5">
        <f t="shared" si="850"/>
        <v>2.0950214171433235</v>
      </c>
      <c r="G1982" t="str">
        <f t="shared" si="860"/>
        <v>空</v>
      </c>
      <c r="H1982" s="6">
        <f t="shared" si="851"/>
        <v>0</v>
      </c>
      <c r="I1982" s="5">
        <f t="shared" si="861"/>
        <v>0.69460111185777185</v>
      </c>
      <c r="J1982" t="str">
        <f t="shared" si="869"/>
        <v>空</v>
      </c>
      <c r="K1982" s="6">
        <f t="shared" si="852"/>
        <v>0</v>
      </c>
      <c r="L1982" s="5">
        <f t="shared" si="862"/>
        <v>0.34593311087721496</v>
      </c>
      <c r="M1982" t="str">
        <f t="shared" si="870"/>
        <v>空</v>
      </c>
      <c r="N1982" s="6">
        <f t="shared" si="853"/>
        <v>0</v>
      </c>
      <c r="O1982" s="5">
        <f t="shared" si="863"/>
        <v>0.48256266726095365</v>
      </c>
      <c r="P1982" t="str">
        <f t="shared" si="871"/>
        <v>多</v>
      </c>
      <c r="Q1982" s="6">
        <f t="shared" si="854"/>
        <v>-4.6132402092294855E-2</v>
      </c>
      <c r="R1982" s="5">
        <f t="shared" si="864"/>
        <v>0.97662728129762011</v>
      </c>
      <c r="S1982" t="str">
        <f t="shared" si="872"/>
        <v>多</v>
      </c>
      <c r="T1982" s="6">
        <f t="shared" si="855"/>
        <v>-4.6132402092294855E-2</v>
      </c>
      <c r="U1982" s="5">
        <f t="shared" si="865"/>
        <v>1.0013910363631697</v>
      </c>
      <c r="V1982" t="str">
        <f t="shared" si="873"/>
        <v>空</v>
      </c>
      <c r="W1982" s="6">
        <f t="shared" si="856"/>
        <v>0</v>
      </c>
      <c r="X1982" s="5">
        <f t="shared" si="866"/>
        <v>1.0578274361937352</v>
      </c>
      <c r="Y1982" t="str">
        <f t="shared" si="874"/>
        <v>多</v>
      </c>
      <c r="Z1982" s="6">
        <f t="shared" si="857"/>
        <v>-4.6132402092294855E-2</v>
      </c>
      <c r="AA1982" s="5">
        <f t="shared" si="867"/>
        <v>1.1745682704258664</v>
      </c>
      <c r="AB1982" t="str">
        <f t="shared" si="875"/>
        <v>多</v>
      </c>
      <c r="AC1982" s="6">
        <f t="shared" si="858"/>
        <v>-4.6132402092294855E-2</v>
      </c>
      <c r="AD1982" s="5">
        <f t="shared" si="868"/>
        <v>2.590299046591837</v>
      </c>
    </row>
    <row r="1983" spans="1:30" x14ac:dyDescent="0.15">
      <c r="A1983" s="1">
        <v>41338</v>
      </c>
      <c r="B1983" s="2">
        <v>2622.81</v>
      </c>
      <c r="C1983" s="3">
        <f t="shared" si="848"/>
        <v>3.0282199142089627E-2</v>
      </c>
      <c r="D1983" s="4" t="str">
        <f t="shared" si="859"/>
        <v>空</v>
      </c>
      <c r="E1983" s="6">
        <f t="shared" si="849"/>
        <v>0</v>
      </c>
      <c r="F1983" s="5">
        <f t="shared" si="850"/>
        <v>2.0950214171433235</v>
      </c>
      <c r="G1983" t="str">
        <f t="shared" si="860"/>
        <v>空</v>
      </c>
      <c r="H1983" s="6">
        <f t="shared" si="851"/>
        <v>0</v>
      </c>
      <c r="I1983" s="5">
        <f t="shared" si="861"/>
        <v>0.69460111185777185</v>
      </c>
      <c r="J1983" t="str">
        <f t="shared" si="869"/>
        <v>空</v>
      </c>
      <c r="K1983" s="6">
        <f t="shared" si="852"/>
        <v>0</v>
      </c>
      <c r="L1983" s="5">
        <f t="shared" si="862"/>
        <v>0.34593311087721496</v>
      </c>
      <c r="M1983" t="str">
        <f t="shared" si="870"/>
        <v>空</v>
      </c>
      <c r="N1983" s="6">
        <f t="shared" si="853"/>
        <v>0</v>
      </c>
      <c r="O1983" s="5">
        <f t="shared" si="863"/>
        <v>0.48256266726095365</v>
      </c>
      <c r="P1983" t="str">
        <f t="shared" si="871"/>
        <v>多</v>
      </c>
      <c r="Q1983" s="6">
        <f t="shared" si="854"/>
        <v>3.0282199142089627E-2</v>
      </c>
      <c r="R1983" s="5">
        <f t="shared" si="864"/>
        <v>1.0062017031174721</v>
      </c>
      <c r="S1983" t="str">
        <f t="shared" si="872"/>
        <v>多</v>
      </c>
      <c r="T1983" s="6">
        <f t="shared" si="855"/>
        <v>3.0282199142089627E-2</v>
      </c>
      <c r="U1983" s="5">
        <f t="shared" si="865"/>
        <v>1.0317153591454227</v>
      </c>
      <c r="V1983" t="str">
        <f t="shared" si="873"/>
        <v>空</v>
      </c>
      <c r="W1983" s="6">
        <f t="shared" si="856"/>
        <v>0</v>
      </c>
      <c r="X1983" s="5">
        <f t="shared" si="866"/>
        <v>1.0578274361937352</v>
      </c>
      <c r="Y1983" t="str">
        <f t="shared" si="874"/>
        <v>多</v>
      </c>
      <c r="Z1983" s="6">
        <f t="shared" si="857"/>
        <v>3.0282199142089627E-2</v>
      </c>
      <c r="AA1983" s="5">
        <f t="shared" si="867"/>
        <v>1.2101367806968824</v>
      </c>
      <c r="AB1983" t="str">
        <f t="shared" si="875"/>
        <v>多</v>
      </c>
      <c r="AC1983" s="6">
        <f t="shared" si="858"/>
        <v>3.0282199142089627E-2</v>
      </c>
      <c r="AD1983" s="5">
        <f t="shared" si="868"/>
        <v>2.6687389981582958</v>
      </c>
    </row>
    <row r="1984" spans="1:30" x14ac:dyDescent="0.15">
      <c r="A1984" s="1">
        <v>41339</v>
      </c>
      <c r="B1984" s="2">
        <v>2650.2</v>
      </c>
      <c r="C1984" s="3">
        <f t="shared" si="848"/>
        <v>1.0442998158463501E-2</v>
      </c>
      <c r="D1984" s="4" t="str">
        <f t="shared" si="859"/>
        <v>多</v>
      </c>
      <c r="E1984" s="6">
        <f t="shared" si="849"/>
        <v>0</v>
      </c>
      <c r="F1984" s="5">
        <f t="shared" si="850"/>
        <v>2.0950214171433235</v>
      </c>
      <c r="G1984" t="str">
        <f t="shared" si="860"/>
        <v>空</v>
      </c>
      <c r="H1984" s="6">
        <f t="shared" si="851"/>
        <v>0</v>
      </c>
      <c r="I1984" s="5">
        <f t="shared" si="861"/>
        <v>0.69460111185777185</v>
      </c>
      <c r="J1984" t="str">
        <f t="shared" si="869"/>
        <v>空</v>
      </c>
      <c r="K1984" s="6">
        <f t="shared" si="852"/>
        <v>0</v>
      </c>
      <c r="L1984" s="5">
        <f t="shared" si="862"/>
        <v>0.34593311087721496</v>
      </c>
      <c r="M1984" t="str">
        <f t="shared" si="870"/>
        <v>空</v>
      </c>
      <c r="N1984" s="6">
        <f t="shared" si="853"/>
        <v>0</v>
      </c>
      <c r="O1984" s="5">
        <f t="shared" si="863"/>
        <v>0.48256266726095365</v>
      </c>
      <c r="P1984" t="str">
        <f t="shared" si="871"/>
        <v>多</v>
      </c>
      <c r="Q1984" s="6">
        <f t="shared" si="854"/>
        <v>1.0442998158463501E-2</v>
      </c>
      <c r="R1984" s="5">
        <f t="shared" si="864"/>
        <v>1.0167094656501707</v>
      </c>
      <c r="S1984" t="str">
        <f t="shared" si="872"/>
        <v>多</v>
      </c>
      <c r="T1984" s="6">
        <f t="shared" si="855"/>
        <v>1.0442998158463501E-2</v>
      </c>
      <c r="U1984" s="5">
        <f t="shared" si="865"/>
        <v>1.0424895607410369</v>
      </c>
      <c r="V1984" t="str">
        <f t="shared" si="873"/>
        <v>空</v>
      </c>
      <c r="W1984" s="6">
        <f t="shared" si="856"/>
        <v>0</v>
      </c>
      <c r="X1984" s="5">
        <f t="shared" si="866"/>
        <v>1.0578274361937352</v>
      </c>
      <c r="Y1984" t="str">
        <f t="shared" si="874"/>
        <v>多</v>
      </c>
      <c r="Z1984" s="6">
        <f t="shared" si="857"/>
        <v>1.0442998158463501E-2</v>
      </c>
      <c r="AA1984" s="5">
        <f t="shared" si="867"/>
        <v>1.2227742368691887</v>
      </c>
      <c r="AB1984" t="str">
        <f t="shared" si="875"/>
        <v>多</v>
      </c>
      <c r="AC1984" s="6">
        <f t="shared" si="858"/>
        <v>1.0442998158463501E-2</v>
      </c>
      <c r="AD1984" s="5">
        <f t="shared" si="868"/>
        <v>2.6966086346014828</v>
      </c>
    </row>
    <row r="1985" spans="1:30" x14ac:dyDescent="0.15">
      <c r="A1985" s="1">
        <v>41340</v>
      </c>
      <c r="B1985" s="2">
        <v>2619.48</v>
      </c>
      <c r="C1985" s="3">
        <f t="shared" si="848"/>
        <v>-1.1591577994113589E-2</v>
      </c>
      <c r="D1985" s="4" t="str">
        <f t="shared" si="859"/>
        <v>多</v>
      </c>
      <c r="E1985" s="6">
        <f t="shared" si="849"/>
        <v>-1.1591577994113589E-2</v>
      </c>
      <c r="F1985" s="5">
        <f t="shared" si="850"/>
        <v>2.0707368129871684</v>
      </c>
      <c r="G1985" t="str">
        <f t="shared" si="860"/>
        <v>空</v>
      </c>
      <c r="H1985" s="6">
        <f t="shared" si="851"/>
        <v>0</v>
      </c>
      <c r="I1985" s="5">
        <f t="shared" si="861"/>
        <v>0.69460111185777185</v>
      </c>
      <c r="J1985" t="str">
        <f t="shared" si="869"/>
        <v>空</v>
      </c>
      <c r="K1985" s="6">
        <f t="shared" si="852"/>
        <v>0</v>
      </c>
      <c r="L1985" s="5">
        <f t="shared" si="862"/>
        <v>0.34593311087721496</v>
      </c>
      <c r="M1985" t="str">
        <f t="shared" si="870"/>
        <v>空</v>
      </c>
      <c r="N1985" s="6">
        <f t="shared" si="853"/>
        <v>0</v>
      </c>
      <c r="O1985" s="5">
        <f t="shared" si="863"/>
        <v>0.48256266726095365</v>
      </c>
      <c r="P1985" t="str">
        <f t="shared" si="871"/>
        <v>多</v>
      </c>
      <c r="Q1985" s="6">
        <f t="shared" si="854"/>
        <v>-1.1591577994113589E-2</v>
      </c>
      <c r="R1985" s="5">
        <f t="shared" si="864"/>
        <v>1.0049241985817332</v>
      </c>
      <c r="S1985" t="str">
        <f t="shared" si="872"/>
        <v>多</v>
      </c>
      <c r="T1985" s="6">
        <f t="shared" si="855"/>
        <v>-1.1591577994113589E-2</v>
      </c>
      <c r="U1985" s="5">
        <f t="shared" si="865"/>
        <v>1.0304054616896581</v>
      </c>
      <c r="V1985" t="str">
        <f t="shared" si="873"/>
        <v>空</v>
      </c>
      <c r="W1985" s="6">
        <f t="shared" si="856"/>
        <v>0</v>
      </c>
      <c r="X1985" s="5">
        <f t="shared" si="866"/>
        <v>1.0578274361937352</v>
      </c>
      <c r="Y1985" t="str">
        <f t="shared" si="874"/>
        <v>多</v>
      </c>
      <c r="Z1985" s="6">
        <f t="shared" si="857"/>
        <v>-1.1591577994113589E-2</v>
      </c>
      <c r="AA1985" s="5">
        <f t="shared" si="867"/>
        <v>1.2086003539333268</v>
      </c>
      <c r="AB1985" t="str">
        <f t="shared" si="875"/>
        <v>多</v>
      </c>
      <c r="AC1985" s="6">
        <f t="shared" si="858"/>
        <v>-1.1591577994113589E-2</v>
      </c>
      <c r="AD1985" s="5">
        <f t="shared" si="868"/>
        <v>2.6653506852938995</v>
      </c>
    </row>
    <row r="1986" spans="1:30" x14ac:dyDescent="0.15">
      <c r="A1986" s="1">
        <v>41341</v>
      </c>
      <c r="B1986" s="2">
        <v>2606.9299999999998</v>
      </c>
      <c r="C1986" s="3">
        <f t="shared" si="848"/>
        <v>-4.791027226777933E-3</v>
      </c>
      <c r="D1986" s="4" t="str">
        <f t="shared" si="859"/>
        <v>空</v>
      </c>
      <c r="E1986" s="6">
        <f t="shared" si="849"/>
        <v>-4.791027226777933E-3</v>
      </c>
      <c r="F1986" s="5">
        <f t="shared" si="850"/>
        <v>2.0608158565366557</v>
      </c>
      <c r="G1986" t="str">
        <f t="shared" si="860"/>
        <v>空</v>
      </c>
      <c r="H1986" s="6">
        <f t="shared" si="851"/>
        <v>0</v>
      </c>
      <c r="I1986" s="5">
        <f t="shared" si="861"/>
        <v>0.69460111185777185</v>
      </c>
      <c r="J1986" t="str">
        <f t="shared" si="869"/>
        <v>空</v>
      </c>
      <c r="K1986" s="6">
        <f t="shared" si="852"/>
        <v>0</v>
      </c>
      <c r="L1986" s="5">
        <f t="shared" si="862"/>
        <v>0.34593311087721496</v>
      </c>
      <c r="M1986" t="str">
        <f t="shared" si="870"/>
        <v>空</v>
      </c>
      <c r="N1986" s="6">
        <f t="shared" si="853"/>
        <v>0</v>
      </c>
      <c r="O1986" s="5">
        <f t="shared" si="863"/>
        <v>0.48256266726095365</v>
      </c>
      <c r="P1986" t="str">
        <f t="shared" si="871"/>
        <v>多</v>
      </c>
      <c r="Q1986" s="6">
        <f t="shared" si="854"/>
        <v>-4.791027226777933E-3</v>
      </c>
      <c r="R1986" s="5">
        <f t="shared" si="864"/>
        <v>1.0001095793854802</v>
      </c>
      <c r="S1986" t="str">
        <f t="shared" si="872"/>
        <v>多</v>
      </c>
      <c r="T1986" s="6">
        <f t="shared" si="855"/>
        <v>-4.791027226777933E-3</v>
      </c>
      <c r="U1986" s="5">
        <f t="shared" si="865"/>
        <v>1.0254687610680822</v>
      </c>
      <c r="V1986" t="str">
        <f t="shared" si="873"/>
        <v>空</v>
      </c>
      <c r="W1986" s="6">
        <f t="shared" si="856"/>
        <v>0</v>
      </c>
      <c r="X1986" s="5">
        <f t="shared" si="866"/>
        <v>1.0578274361937352</v>
      </c>
      <c r="Y1986" t="str">
        <f t="shared" si="874"/>
        <v>多</v>
      </c>
      <c r="Z1986" s="6">
        <f t="shared" si="857"/>
        <v>-4.791027226777933E-3</v>
      </c>
      <c r="AA1986" s="5">
        <f t="shared" si="867"/>
        <v>1.2028099167313389</v>
      </c>
      <c r="AB1986" t="str">
        <f t="shared" si="875"/>
        <v>多</v>
      </c>
      <c r="AC1986" s="6">
        <f t="shared" si="858"/>
        <v>-4.791027226777933E-3</v>
      </c>
      <c r="AD1986" s="5">
        <f t="shared" si="868"/>
        <v>2.6525809175917452</v>
      </c>
    </row>
    <row r="1987" spans="1:30" x14ac:dyDescent="0.15">
      <c r="A1987" s="1">
        <v>41344</v>
      </c>
      <c r="B1987" s="2">
        <v>2592.37</v>
      </c>
      <c r="C1987" s="3">
        <f t="shared" si="848"/>
        <v>-5.5851135243369932E-3</v>
      </c>
      <c r="D1987" s="4" t="str">
        <f t="shared" si="859"/>
        <v>空</v>
      </c>
      <c r="E1987" s="6">
        <f t="shared" si="849"/>
        <v>0</v>
      </c>
      <c r="F1987" s="5">
        <f t="shared" si="850"/>
        <v>2.0608158565366557</v>
      </c>
      <c r="G1987" t="str">
        <f t="shared" si="860"/>
        <v>多</v>
      </c>
      <c r="H1987" s="6">
        <f t="shared" si="851"/>
        <v>0</v>
      </c>
      <c r="I1987" s="5">
        <f t="shared" si="861"/>
        <v>0.69460111185777185</v>
      </c>
      <c r="J1987" t="str">
        <f t="shared" si="869"/>
        <v>空</v>
      </c>
      <c r="K1987" s="6">
        <f t="shared" si="852"/>
        <v>0</v>
      </c>
      <c r="L1987" s="5">
        <f t="shared" si="862"/>
        <v>0.34593311087721496</v>
      </c>
      <c r="M1987" t="str">
        <f t="shared" si="870"/>
        <v>空</v>
      </c>
      <c r="N1987" s="6">
        <f t="shared" si="853"/>
        <v>0</v>
      </c>
      <c r="O1987" s="5">
        <f t="shared" si="863"/>
        <v>0.48256266726095365</v>
      </c>
      <c r="P1987" t="str">
        <f t="shared" si="871"/>
        <v>多</v>
      </c>
      <c r="Q1987" s="6">
        <f t="shared" si="854"/>
        <v>-5.5851135243369932E-3</v>
      </c>
      <c r="R1987" s="5">
        <f t="shared" si="864"/>
        <v>0.99452385384783537</v>
      </c>
      <c r="S1987" t="str">
        <f t="shared" si="872"/>
        <v>多</v>
      </c>
      <c r="T1987" s="6">
        <f t="shared" si="855"/>
        <v>-5.5851135243369932E-3</v>
      </c>
      <c r="U1987" s="5">
        <f t="shared" si="865"/>
        <v>1.0197414016218558</v>
      </c>
      <c r="V1987" t="str">
        <f t="shared" si="873"/>
        <v>空</v>
      </c>
      <c r="W1987" s="6">
        <f t="shared" si="856"/>
        <v>0</v>
      </c>
      <c r="X1987" s="5">
        <f t="shared" si="866"/>
        <v>1.0578274361937352</v>
      </c>
      <c r="Y1987" t="str">
        <f t="shared" si="874"/>
        <v>多</v>
      </c>
      <c r="Z1987" s="6">
        <f t="shared" si="857"/>
        <v>-5.5851135243369932E-3</v>
      </c>
      <c r="AA1987" s="5">
        <f t="shared" si="867"/>
        <v>1.1960920867981959</v>
      </c>
      <c r="AB1987" t="str">
        <f t="shared" si="875"/>
        <v>多</v>
      </c>
      <c r="AC1987" s="6">
        <f t="shared" si="858"/>
        <v>-5.5851135243369932E-3</v>
      </c>
      <c r="AD1987" s="5">
        <f t="shared" si="868"/>
        <v>2.6377659520345054</v>
      </c>
    </row>
    <row r="1988" spans="1:30" x14ac:dyDescent="0.15">
      <c r="A1988" s="1">
        <v>41345</v>
      </c>
      <c r="B1988" s="2">
        <v>2555.62</v>
      </c>
      <c r="C1988" s="3">
        <f t="shared" ref="C1988:C2051" si="876">B1988/B1987-1</f>
        <v>-1.4176217129499236E-2</v>
      </c>
      <c r="D1988" s="4" t="str">
        <f t="shared" si="859"/>
        <v>空</v>
      </c>
      <c r="E1988" s="6">
        <f t="shared" ref="E1988:E2051" si="877">IF(D1987="多",C1988,IF(D1987="空",0))</f>
        <v>0</v>
      </c>
      <c r="F1988" s="5">
        <f t="shared" ref="F1988:F2051" si="878">F1987*(1+E1988)</f>
        <v>2.0608158565366557</v>
      </c>
      <c r="G1988" t="str">
        <f t="shared" si="860"/>
        <v>多</v>
      </c>
      <c r="H1988" s="6">
        <f t="shared" ref="H1988:H2051" si="879">IF(G1987="多",$C1988,IF(G1987="空",0))</f>
        <v>-1.4176217129499236E-2</v>
      </c>
      <c r="I1988" s="5">
        <f t="shared" si="861"/>
        <v>0.68475429567768453</v>
      </c>
      <c r="J1988" t="str">
        <f t="shared" si="869"/>
        <v>多</v>
      </c>
      <c r="K1988" s="6">
        <f t="shared" ref="K1988:K2051" si="880">IF(J1987="多",$C1988,IF(J1987="空",0))</f>
        <v>0</v>
      </c>
      <c r="L1988" s="5">
        <f t="shared" si="862"/>
        <v>0.34593311087721496</v>
      </c>
      <c r="M1988" t="str">
        <f t="shared" si="870"/>
        <v>空</v>
      </c>
      <c r="N1988" s="6">
        <f t="shared" ref="N1988:N2051" si="881">IF(M1987="多",$C1988,IF(M1987="空",0))</f>
        <v>0</v>
      </c>
      <c r="O1988" s="5">
        <f t="shared" si="863"/>
        <v>0.48256266726095365</v>
      </c>
      <c r="P1988" t="str">
        <f t="shared" si="871"/>
        <v>多</v>
      </c>
      <c r="Q1988" s="6">
        <f t="shared" ref="Q1988:Q2051" si="882">IF(P1987="多",$C1988,IF(P1987="空",0))</f>
        <v>-1.4176217129499236E-2</v>
      </c>
      <c r="R1988" s="5">
        <f t="shared" si="864"/>
        <v>0.9804252677552221</v>
      </c>
      <c r="S1988" t="str">
        <f t="shared" si="872"/>
        <v>多</v>
      </c>
      <c r="T1988" s="6">
        <f t="shared" ref="T1988:T2051" si="883">IF(S1987="多",$C1988,IF(S1987="空",0))</f>
        <v>-1.4176217129499236E-2</v>
      </c>
      <c r="U1988" s="5">
        <f t="shared" si="865"/>
        <v>1.0052853260965244</v>
      </c>
      <c r="V1988" t="str">
        <f t="shared" si="873"/>
        <v>空</v>
      </c>
      <c r="W1988" s="6">
        <f t="shared" ref="W1988:W2051" si="884">IF(V1987="多",$C1988,IF(V1987="空",0))</f>
        <v>0</v>
      </c>
      <c r="X1988" s="5">
        <f t="shared" si="866"/>
        <v>1.0578274361937352</v>
      </c>
      <c r="Y1988" t="str">
        <f t="shared" si="874"/>
        <v>多</v>
      </c>
      <c r="Z1988" s="6">
        <f t="shared" ref="Z1988:Z2051" si="885">IF(Y1987="多",$C1988,IF(Y1987="空",0))</f>
        <v>-1.4176217129499236E-2</v>
      </c>
      <c r="AA1988" s="5">
        <f t="shared" si="867"/>
        <v>1.1791360256688688</v>
      </c>
      <c r="AB1988" t="str">
        <f t="shared" si="875"/>
        <v>多</v>
      </c>
      <c r="AC1988" s="6">
        <f t="shared" ref="AC1988:AC2051" si="886">IF(AB1987="多",$C1988,IF(AB1987="空",0))</f>
        <v>-1.4176217129499236E-2</v>
      </c>
      <c r="AD1988" s="5">
        <f t="shared" si="868"/>
        <v>2.6003724091616638</v>
      </c>
    </row>
    <row r="1989" spans="1:30" x14ac:dyDescent="0.15">
      <c r="A1989" s="1">
        <v>41346</v>
      </c>
      <c r="B1989" s="2">
        <v>2527.4899999999998</v>
      </c>
      <c r="C1989" s="3">
        <f t="shared" si="876"/>
        <v>-1.1007113733653706E-2</v>
      </c>
      <c r="D1989" s="4" t="str">
        <f t="shared" ref="D1989:D2052" si="887">IF(AND(C1988&gt;0,C1989&gt;0),"多",IF(AND(C1988&lt;0,C1989&lt;0),"空",D1988))</f>
        <v>空</v>
      </c>
      <c r="E1989" s="6">
        <f t="shared" si="877"/>
        <v>0</v>
      </c>
      <c r="F1989" s="5">
        <f t="shared" si="878"/>
        <v>2.0608158565366557</v>
      </c>
      <c r="G1989" t="str">
        <f t="shared" si="860"/>
        <v>多</v>
      </c>
      <c r="H1989" s="6">
        <f t="shared" si="879"/>
        <v>-1.1007113733653706E-2</v>
      </c>
      <c r="I1989" s="5">
        <f t="shared" si="861"/>
        <v>0.67721712726555228</v>
      </c>
      <c r="J1989" t="str">
        <f t="shared" si="869"/>
        <v>多</v>
      </c>
      <c r="K1989" s="6">
        <f t="shared" si="880"/>
        <v>-1.1007113733653706E-2</v>
      </c>
      <c r="L1989" s="5">
        <f t="shared" si="862"/>
        <v>0.34212538578155283</v>
      </c>
      <c r="M1989" t="str">
        <f t="shared" si="870"/>
        <v>多</v>
      </c>
      <c r="N1989" s="6">
        <f t="shared" si="881"/>
        <v>0</v>
      </c>
      <c r="O1989" s="5">
        <f t="shared" si="863"/>
        <v>0.48256266726095365</v>
      </c>
      <c r="P1989" t="str">
        <f t="shared" si="871"/>
        <v>多</v>
      </c>
      <c r="Q1989" s="6">
        <f t="shared" si="882"/>
        <v>-1.1007113733653706E-2</v>
      </c>
      <c r="R1989" s="5">
        <f t="shared" si="864"/>
        <v>0.96963361532569248</v>
      </c>
      <c r="S1989" t="str">
        <f t="shared" si="872"/>
        <v>多</v>
      </c>
      <c r="T1989" s="6">
        <f t="shared" si="883"/>
        <v>-1.1007113733653706E-2</v>
      </c>
      <c r="U1989" s="5">
        <f t="shared" si="865"/>
        <v>0.99422003617740684</v>
      </c>
      <c r="V1989" t="str">
        <f t="shared" si="873"/>
        <v>空</v>
      </c>
      <c r="W1989" s="6">
        <f t="shared" si="884"/>
        <v>0</v>
      </c>
      <c r="X1989" s="5">
        <f t="shared" si="866"/>
        <v>1.0578274361937352</v>
      </c>
      <c r="Y1989" t="str">
        <f t="shared" si="874"/>
        <v>多</v>
      </c>
      <c r="Z1989" s="6">
        <f t="shared" si="885"/>
        <v>-1.1007113733653706E-2</v>
      </c>
      <c r="AA1989" s="5">
        <f t="shared" si="867"/>
        <v>1.1661571413268832</v>
      </c>
      <c r="AB1989" t="str">
        <f t="shared" si="875"/>
        <v>多</v>
      </c>
      <c r="AC1989" s="6">
        <f t="shared" si="886"/>
        <v>-1.1007113733653706E-2</v>
      </c>
      <c r="AD1989" s="5">
        <f t="shared" si="868"/>
        <v>2.5717498143041664</v>
      </c>
    </row>
    <row r="1990" spans="1:30" x14ac:dyDescent="0.15">
      <c r="A1990" s="1">
        <v>41347</v>
      </c>
      <c r="B1990" s="2">
        <v>2534.27</v>
      </c>
      <c r="C1990" s="3">
        <f t="shared" si="876"/>
        <v>2.6825031948694011E-3</v>
      </c>
      <c r="D1990" s="4" t="str">
        <f t="shared" si="887"/>
        <v>空</v>
      </c>
      <c r="E1990" s="6">
        <f t="shared" si="877"/>
        <v>0</v>
      </c>
      <c r="F1990" s="5">
        <f t="shared" si="878"/>
        <v>2.0608158565366557</v>
      </c>
      <c r="G1990" t="str">
        <f t="shared" ref="G1990:G2053" si="888">IF(AND(C1988&gt;0,C1989&gt;0,C1990&gt;0),"空",IF(AND(C1988&lt;0,C1989&lt;0,C1990&lt;0),"多",G1989))</f>
        <v>多</v>
      </c>
      <c r="H1990" s="6">
        <f t="shared" si="879"/>
        <v>2.6825031948694011E-3</v>
      </c>
      <c r="I1990" s="5">
        <f t="shared" ref="I1990:I2053" si="889">I1989*(1+H1990)</f>
        <v>0.6790337643730624</v>
      </c>
      <c r="J1990" t="str">
        <f t="shared" si="869"/>
        <v>多</v>
      </c>
      <c r="K1990" s="6">
        <f t="shared" si="880"/>
        <v>2.6825031948694011E-3</v>
      </c>
      <c r="L1990" s="5">
        <f t="shared" ref="L1990:L2053" si="890">L1989*(1+K1990)</f>
        <v>0.34304313822195776</v>
      </c>
      <c r="M1990" t="str">
        <f t="shared" si="870"/>
        <v>多</v>
      </c>
      <c r="N1990" s="6">
        <f t="shared" si="881"/>
        <v>2.6825031948694011E-3</v>
      </c>
      <c r="O1990" s="5">
        <f t="shared" ref="O1990:O2053" si="891">O1989*(1+N1990)</f>
        <v>0.48385714315760586</v>
      </c>
      <c r="P1990" t="str">
        <f t="shared" si="871"/>
        <v>多</v>
      </c>
      <c r="Q1990" s="6">
        <f t="shared" si="882"/>
        <v>2.6825031948694011E-3</v>
      </c>
      <c r="R1990" s="5">
        <f t="shared" ref="R1990:R2053" si="892">R1989*(1+Q1990)</f>
        <v>0.97223466059665642</v>
      </c>
      <c r="S1990" t="str">
        <f t="shared" si="872"/>
        <v>多</v>
      </c>
      <c r="T1990" s="6">
        <f t="shared" si="883"/>
        <v>2.6825031948694011E-3</v>
      </c>
      <c r="U1990" s="5">
        <f t="shared" ref="U1990:U2053" si="893">U1989*(1+T1990)</f>
        <v>0.99688703460085593</v>
      </c>
      <c r="V1990" t="str">
        <f t="shared" si="873"/>
        <v>空</v>
      </c>
      <c r="W1990" s="6">
        <f t="shared" si="884"/>
        <v>0</v>
      </c>
      <c r="X1990" s="5">
        <f t="shared" ref="X1990:X2053" si="894">X1989*(1+W1990)</f>
        <v>1.0578274361937352</v>
      </c>
      <c r="Y1990" t="str">
        <f t="shared" si="874"/>
        <v>多</v>
      </c>
      <c r="Z1990" s="6">
        <f t="shared" si="885"/>
        <v>2.6825031948694011E-3</v>
      </c>
      <c r="AA1990" s="5">
        <f t="shared" ref="AA1990:AA2053" si="895">AA1989*(1+Z1990)</f>
        <v>1.1692853615842123</v>
      </c>
      <c r="AB1990" t="str">
        <f t="shared" si="875"/>
        <v>多</v>
      </c>
      <c r="AC1990" s="6">
        <f t="shared" si="886"/>
        <v>2.6825031948694011E-3</v>
      </c>
      <c r="AD1990" s="5">
        <f t="shared" ref="AD1990:AD2053" si="896">AD1989*(1+AC1990)</f>
        <v>2.5786485413974423</v>
      </c>
    </row>
    <row r="1991" spans="1:30" x14ac:dyDescent="0.15">
      <c r="A1991" s="1">
        <v>41348</v>
      </c>
      <c r="B1991" s="2">
        <v>2539.87</v>
      </c>
      <c r="C1991" s="3">
        <f t="shared" si="876"/>
        <v>2.2097093048489835E-3</v>
      </c>
      <c r="D1991" s="4" t="str">
        <f t="shared" si="887"/>
        <v>多</v>
      </c>
      <c r="E1991" s="6">
        <f t="shared" si="877"/>
        <v>0</v>
      </c>
      <c r="F1991" s="5">
        <f t="shared" si="878"/>
        <v>2.0608158565366557</v>
      </c>
      <c r="G1991" t="str">
        <f t="shared" si="888"/>
        <v>多</v>
      </c>
      <c r="H1991" s="6">
        <f t="shared" si="879"/>
        <v>2.2097093048489835E-3</v>
      </c>
      <c r="I1991" s="5">
        <f t="shared" si="889"/>
        <v>0.68053423160050419</v>
      </c>
      <c r="J1991" t="str">
        <f t="shared" ref="J1991:J2054" si="897">IF(AND($C1988&gt;0,$C1989&gt;0,$C1990&gt;0,$C1991&gt;0),"空",IF(AND($C1988&lt;0,$C1989&lt;0,$C1990&lt;0,$C1991&lt;0),"多",J1990))</f>
        <v>多</v>
      </c>
      <c r="K1991" s="6">
        <f t="shared" si="880"/>
        <v>2.2097093048489835E-3</v>
      </c>
      <c r="L1991" s="5">
        <f t="shared" si="890"/>
        <v>0.34380116383645143</v>
      </c>
      <c r="M1991" t="str">
        <f t="shared" si="870"/>
        <v>多</v>
      </c>
      <c r="N1991" s="6">
        <f t="shared" si="881"/>
        <v>2.2097093048489835E-3</v>
      </c>
      <c r="O1991" s="5">
        <f t="shared" si="891"/>
        <v>0.48492632678905889</v>
      </c>
      <c r="P1991" t="str">
        <f t="shared" si="871"/>
        <v>多</v>
      </c>
      <c r="Q1991" s="6">
        <f t="shared" si="882"/>
        <v>2.2097093048489835E-3</v>
      </c>
      <c r="R1991" s="5">
        <f t="shared" si="892"/>
        <v>0.97438301657267357</v>
      </c>
      <c r="S1991" t="str">
        <f t="shared" si="872"/>
        <v>多</v>
      </c>
      <c r="T1991" s="6">
        <f t="shared" si="883"/>
        <v>2.2097093048489835E-3</v>
      </c>
      <c r="U1991" s="5">
        <f t="shared" si="893"/>
        <v>0.99908986515709675</v>
      </c>
      <c r="V1991" t="str">
        <f t="shared" si="873"/>
        <v>空</v>
      </c>
      <c r="W1991" s="6">
        <f t="shared" si="884"/>
        <v>0</v>
      </c>
      <c r="X1991" s="5">
        <f t="shared" si="894"/>
        <v>1.0578274361937352</v>
      </c>
      <c r="Y1991" t="str">
        <f t="shared" si="874"/>
        <v>多</v>
      </c>
      <c r="Z1991" s="6">
        <f t="shared" si="885"/>
        <v>2.2097093048489835E-3</v>
      </c>
      <c r="AA1991" s="5">
        <f t="shared" si="895"/>
        <v>1.1718691423277285</v>
      </c>
      <c r="AB1991" t="str">
        <f t="shared" si="875"/>
        <v>多</v>
      </c>
      <c r="AC1991" s="6">
        <f t="shared" si="886"/>
        <v>2.2097093048489835E-3</v>
      </c>
      <c r="AD1991" s="5">
        <f t="shared" si="896"/>
        <v>2.5843466050733035</v>
      </c>
    </row>
    <row r="1992" spans="1:30" x14ac:dyDescent="0.15">
      <c r="A1992" s="1">
        <v>41351</v>
      </c>
      <c r="B1992" s="2">
        <v>2502.4899999999998</v>
      </c>
      <c r="C1992" s="3">
        <f t="shared" si="876"/>
        <v>-1.4717288680129337E-2</v>
      </c>
      <c r="D1992" s="4" t="str">
        <f t="shared" si="887"/>
        <v>多</v>
      </c>
      <c r="E1992" s="6">
        <f t="shared" si="877"/>
        <v>-1.4717288680129337E-2</v>
      </c>
      <c r="F1992" s="5">
        <f t="shared" si="878"/>
        <v>2.0304862346594179</v>
      </c>
      <c r="G1992" t="str">
        <f t="shared" si="888"/>
        <v>多</v>
      </c>
      <c r="H1992" s="6">
        <f t="shared" si="879"/>
        <v>-1.4717288680129337E-2</v>
      </c>
      <c r="I1992" s="5">
        <f t="shared" si="889"/>
        <v>0.67051861285732961</v>
      </c>
      <c r="J1992" t="str">
        <f t="shared" si="897"/>
        <v>多</v>
      </c>
      <c r="K1992" s="6">
        <f t="shared" si="880"/>
        <v>-1.4717288680129337E-2</v>
      </c>
      <c r="L1992" s="5">
        <f t="shared" si="890"/>
        <v>0.33874134285970592</v>
      </c>
      <c r="M1992" t="str">
        <f t="shared" ref="M1992:M2055" si="898">IF(AND($C1988&gt;0,$C1989&gt;0,$C1990&gt;0,$C1991&gt;0,$C1992&gt;0),"空",IF(AND($C1988&lt;0,$C1989&lt;0,$C1990&lt;0,$C1991&lt;0,$C1992&lt;0),"多",M1991))</f>
        <v>多</v>
      </c>
      <c r="N1992" s="6">
        <f t="shared" si="881"/>
        <v>-1.4717288680129337E-2</v>
      </c>
      <c r="O1992" s="5">
        <f t="shared" si="891"/>
        <v>0.47778952604910957</v>
      </c>
      <c r="P1992" t="str">
        <f t="shared" si="871"/>
        <v>多</v>
      </c>
      <c r="Q1992" s="6">
        <f t="shared" si="882"/>
        <v>-1.4717288680129337E-2</v>
      </c>
      <c r="R1992" s="5">
        <f t="shared" si="892"/>
        <v>0.96004274043275828</v>
      </c>
      <c r="S1992" t="str">
        <f t="shared" si="872"/>
        <v>多</v>
      </c>
      <c r="T1992" s="6">
        <f t="shared" si="883"/>
        <v>-1.4717288680129337E-2</v>
      </c>
      <c r="U1992" s="5">
        <f t="shared" si="893"/>
        <v>0.98438597119418825</v>
      </c>
      <c r="V1992" t="str">
        <f t="shared" si="873"/>
        <v>空</v>
      </c>
      <c r="W1992" s="6">
        <f t="shared" si="884"/>
        <v>0</v>
      </c>
      <c r="X1992" s="5">
        <f t="shared" si="894"/>
        <v>1.0578274361937352</v>
      </c>
      <c r="Y1992" t="str">
        <f t="shared" si="874"/>
        <v>多</v>
      </c>
      <c r="Z1992" s="6">
        <f t="shared" si="885"/>
        <v>-1.4717288680129337E-2</v>
      </c>
      <c r="AA1992" s="5">
        <f t="shared" si="895"/>
        <v>1.1546224058647558</v>
      </c>
      <c r="AB1992" t="str">
        <f t="shared" si="875"/>
        <v>多</v>
      </c>
      <c r="AC1992" s="6">
        <f t="shared" si="886"/>
        <v>-1.4717288680129337E-2</v>
      </c>
      <c r="AD1992" s="5">
        <f t="shared" si="896"/>
        <v>2.5463120300369275</v>
      </c>
    </row>
    <row r="1993" spans="1:30" x14ac:dyDescent="0.15">
      <c r="A1993" s="1">
        <v>41352</v>
      </c>
      <c r="B1993" s="2">
        <v>2525.1</v>
      </c>
      <c r="C1993" s="3">
        <f t="shared" si="876"/>
        <v>9.0350011388657947E-3</v>
      </c>
      <c r="D1993" s="4" t="str">
        <f t="shared" si="887"/>
        <v>多</v>
      </c>
      <c r="E1993" s="6">
        <f t="shared" si="877"/>
        <v>9.0350011388657947E-3</v>
      </c>
      <c r="F1993" s="5">
        <f t="shared" si="878"/>
        <v>2.0488316801020172</v>
      </c>
      <c r="G1993" t="str">
        <f t="shared" si="888"/>
        <v>多</v>
      </c>
      <c r="H1993" s="6">
        <f t="shared" si="879"/>
        <v>9.0350011388657947E-3</v>
      </c>
      <c r="I1993" s="5">
        <f t="shared" si="889"/>
        <v>0.67657674928812628</v>
      </c>
      <c r="J1993" t="str">
        <f t="shared" si="897"/>
        <v>多</v>
      </c>
      <c r="K1993" s="6">
        <f t="shared" si="880"/>
        <v>9.0350011388657947E-3</v>
      </c>
      <c r="L1993" s="5">
        <f t="shared" si="890"/>
        <v>0.34180187127822431</v>
      </c>
      <c r="M1993" t="str">
        <f t="shared" si="898"/>
        <v>多</v>
      </c>
      <c r="N1993" s="6">
        <f t="shared" si="881"/>
        <v>9.0350011388657947E-3</v>
      </c>
      <c r="O1993" s="5">
        <f t="shared" si="891"/>
        <v>0.48210635496110144</v>
      </c>
      <c r="P1993" t="str">
        <f t="shared" ref="P1993:P2056" si="899">IF(AND($C1988&gt;0,$C1989&gt;0,$C1990&gt;0,$C1991&gt;0,$C1992&gt;0,$C1993&gt;0),"空",IF(AND($C1988&lt;0,$C1989&lt;0,$C1990&lt;0,$C1991&lt;0,$C1992&lt;0,$C1993&lt;0),"多",P1992))</f>
        <v>多</v>
      </c>
      <c r="Q1993" s="6">
        <f t="shared" si="882"/>
        <v>9.0350011388657947E-3</v>
      </c>
      <c r="R1993" s="5">
        <f t="shared" si="892"/>
        <v>0.96871672768592809</v>
      </c>
      <c r="S1993" t="str">
        <f t="shared" si="872"/>
        <v>多</v>
      </c>
      <c r="T1993" s="6">
        <f t="shared" si="883"/>
        <v>9.0350011388657947E-3</v>
      </c>
      <c r="U1993" s="5">
        <f t="shared" si="893"/>
        <v>0.99327989956501128</v>
      </c>
      <c r="V1993" t="str">
        <f t="shared" si="873"/>
        <v>空</v>
      </c>
      <c r="W1993" s="6">
        <f t="shared" si="884"/>
        <v>0</v>
      </c>
      <c r="X1993" s="5">
        <f t="shared" si="894"/>
        <v>1.0578274361937352</v>
      </c>
      <c r="Y1993" t="str">
        <f t="shared" si="874"/>
        <v>多</v>
      </c>
      <c r="Z1993" s="6">
        <f t="shared" si="885"/>
        <v>9.0350011388657947E-3</v>
      </c>
      <c r="AA1993" s="5">
        <f t="shared" si="895"/>
        <v>1.1650544206167039</v>
      </c>
      <c r="AB1993" t="str">
        <f t="shared" si="875"/>
        <v>多</v>
      </c>
      <c r="AC1993" s="6">
        <f t="shared" si="886"/>
        <v>9.0350011388657947E-3</v>
      </c>
      <c r="AD1993" s="5">
        <f t="shared" si="896"/>
        <v>2.5693179621282187</v>
      </c>
    </row>
    <row r="1994" spans="1:30" x14ac:dyDescent="0.15">
      <c r="A1994" s="1">
        <v>41353</v>
      </c>
      <c r="B1994" s="2">
        <v>2610.17</v>
      </c>
      <c r="C1994" s="3">
        <f t="shared" si="876"/>
        <v>3.3689754861193633E-2</v>
      </c>
      <c r="D1994" s="4" t="str">
        <f t="shared" si="887"/>
        <v>多</v>
      </c>
      <c r="E1994" s="6">
        <f t="shared" si="877"/>
        <v>3.3689754861193633E-2</v>
      </c>
      <c r="F1994" s="5">
        <f t="shared" si="878"/>
        <v>2.1178563171565017</v>
      </c>
      <c r="G1994" t="str">
        <f t="shared" si="888"/>
        <v>多</v>
      </c>
      <c r="H1994" s="6">
        <f t="shared" si="879"/>
        <v>3.3689754861193633E-2</v>
      </c>
      <c r="I1994" s="5">
        <f t="shared" si="889"/>
        <v>0.69937045411642651</v>
      </c>
      <c r="J1994" t="str">
        <f t="shared" si="897"/>
        <v>多</v>
      </c>
      <c r="K1994" s="6">
        <f t="shared" si="880"/>
        <v>3.3689754861193633E-2</v>
      </c>
      <c r="L1994" s="5">
        <f t="shared" si="890"/>
        <v>0.35331709253268495</v>
      </c>
      <c r="M1994" t="str">
        <f t="shared" si="898"/>
        <v>多</v>
      </c>
      <c r="N1994" s="6">
        <f t="shared" si="881"/>
        <v>3.3689754861193633E-2</v>
      </c>
      <c r="O1994" s="5">
        <f t="shared" si="891"/>
        <v>0.49834839987676455</v>
      </c>
      <c r="P1994" t="str">
        <f t="shared" si="899"/>
        <v>多</v>
      </c>
      <c r="Q1994" s="6">
        <f t="shared" si="882"/>
        <v>3.3689754861193633E-2</v>
      </c>
      <c r="R1994" s="5">
        <f t="shared" si="892"/>
        <v>1.0013525567716046</v>
      </c>
      <c r="S1994" t="str">
        <f t="shared" ref="S1994:S2057" si="900">IF(AND($C1988&gt;0,$C1989&gt;0,$C1990&gt;0,$C1991&gt;0,$C1992&gt;0,$C1993&gt;0,$C1994&gt;0),"空",IF(AND($C1988&lt;0,$C1989&lt;0,$C1990&lt;0,$C1991&lt;0,$C1992&lt;0,$C1993&lt;0,$C1994&lt;0),"多",S1993))</f>
        <v>多</v>
      </c>
      <c r="T1994" s="6">
        <f t="shared" si="883"/>
        <v>3.3689754861193633E-2</v>
      </c>
      <c r="U1994" s="5">
        <f t="shared" si="893"/>
        <v>1.0267432558899074</v>
      </c>
      <c r="V1994" t="str">
        <f t="shared" si="873"/>
        <v>空</v>
      </c>
      <c r="W1994" s="6">
        <f t="shared" si="884"/>
        <v>0</v>
      </c>
      <c r="X1994" s="5">
        <f t="shared" si="894"/>
        <v>1.0578274361937352</v>
      </c>
      <c r="Y1994" t="str">
        <f t="shared" si="874"/>
        <v>多</v>
      </c>
      <c r="Z1994" s="6">
        <f t="shared" si="885"/>
        <v>3.3689754861193633E-2</v>
      </c>
      <c r="AA1994" s="5">
        <f t="shared" si="895"/>
        <v>1.2043048184472307</v>
      </c>
      <c r="AB1994" t="str">
        <f t="shared" si="875"/>
        <v>多</v>
      </c>
      <c r="AC1994" s="6">
        <f t="shared" si="886"/>
        <v>3.3689754861193633E-2</v>
      </c>
      <c r="AD1994" s="5">
        <f t="shared" si="896"/>
        <v>2.6558776544327798</v>
      </c>
    </row>
    <row r="1995" spans="1:30" x14ac:dyDescent="0.15">
      <c r="A1995" s="1">
        <v>41354</v>
      </c>
      <c r="B1995" s="2">
        <v>2614.9899999999998</v>
      </c>
      <c r="C1995" s="3">
        <f t="shared" si="876"/>
        <v>1.8466230168914244E-3</v>
      </c>
      <c r="D1995" s="4" t="str">
        <f t="shared" si="887"/>
        <v>多</v>
      </c>
      <c r="E1995" s="6">
        <f t="shared" si="877"/>
        <v>1.8466230168914244E-3</v>
      </c>
      <c r="F1995" s="5">
        <f t="shared" si="878"/>
        <v>2.1217671993782319</v>
      </c>
      <c r="G1995" t="str">
        <f t="shared" si="888"/>
        <v>空</v>
      </c>
      <c r="H1995" s="6">
        <f t="shared" si="879"/>
        <v>1.8466230168914244E-3</v>
      </c>
      <c r="I1995" s="5">
        <f t="shared" si="889"/>
        <v>0.70066192769433167</v>
      </c>
      <c r="J1995" t="str">
        <f t="shared" si="897"/>
        <v>多</v>
      </c>
      <c r="K1995" s="6">
        <f t="shared" si="880"/>
        <v>1.8466230168914244E-3</v>
      </c>
      <c r="L1995" s="5">
        <f t="shared" si="890"/>
        <v>0.35396953600801695</v>
      </c>
      <c r="M1995" t="str">
        <f t="shared" si="898"/>
        <v>多</v>
      </c>
      <c r="N1995" s="6">
        <f t="shared" si="881"/>
        <v>1.8466230168914244E-3</v>
      </c>
      <c r="O1995" s="5">
        <f t="shared" si="891"/>
        <v>0.49926866150240801</v>
      </c>
      <c r="P1995" t="str">
        <f t="shared" si="899"/>
        <v>多</v>
      </c>
      <c r="Q1995" s="6">
        <f t="shared" si="882"/>
        <v>1.8466230168914244E-3</v>
      </c>
      <c r="R1995" s="5">
        <f t="shared" si="892"/>
        <v>1.0032016774509622</v>
      </c>
      <c r="S1995" t="str">
        <f t="shared" si="900"/>
        <v>多</v>
      </c>
      <c r="T1995" s="6">
        <f t="shared" si="883"/>
        <v>1.8466230168914244E-3</v>
      </c>
      <c r="U1995" s="5">
        <f t="shared" si="893"/>
        <v>1.0286392636186719</v>
      </c>
      <c r="V1995" t="str">
        <f t="shared" ref="V1995:V2058" si="901">IF(AND($C1988&gt;0,$C1989&gt;0,$C1990&gt;0,$C1991&gt;0,$C1992&gt;0,$C1993&gt;0,$C1994&gt;0,$C1995&gt;0),"空",IF(AND($C1988&lt;0,$C1989&lt;0,$C1990&lt;0,$C1991&lt;0,$C1992&lt;0,$C1993&lt;0,$C1994&lt;0,$C1995&lt;0),"多",V1994))</f>
        <v>空</v>
      </c>
      <c r="W1995" s="6">
        <f t="shared" si="884"/>
        <v>0</v>
      </c>
      <c r="X1995" s="5">
        <f t="shared" si="894"/>
        <v>1.0578274361937352</v>
      </c>
      <c r="Y1995" t="str">
        <f t="shared" si="874"/>
        <v>多</v>
      </c>
      <c r="Z1995" s="6">
        <f t="shared" si="885"/>
        <v>1.8466230168914244E-3</v>
      </c>
      <c r="AA1995" s="5">
        <f t="shared" si="895"/>
        <v>1.2065287154443285</v>
      </c>
      <c r="AB1995" t="str">
        <f t="shared" si="875"/>
        <v>多</v>
      </c>
      <c r="AC1995" s="6">
        <f t="shared" si="886"/>
        <v>1.8466230168914244E-3</v>
      </c>
      <c r="AD1995" s="5">
        <f t="shared" si="896"/>
        <v>2.6607820592395028</v>
      </c>
    </row>
    <row r="1996" spans="1:30" x14ac:dyDescent="0.15">
      <c r="A1996" s="1">
        <v>41355</v>
      </c>
      <c r="B1996" s="2">
        <v>2618.31</v>
      </c>
      <c r="C1996" s="3">
        <f t="shared" si="876"/>
        <v>1.2696033254429029E-3</v>
      </c>
      <c r="D1996" s="4" t="str">
        <f t="shared" si="887"/>
        <v>多</v>
      </c>
      <c r="E1996" s="6">
        <f t="shared" si="877"/>
        <v>1.2696033254429029E-3</v>
      </c>
      <c r="F1996" s="5">
        <f t="shared" si="878"/>
        <v>2.1244610020703782</v>
      </c>
      <c r="G1996" t="str">
        <f t="shared" si="888"/>
        <v>空</v>
      </c>
      <c r="H1996" s="6">
        <f t="shared" si="879"/>
        <v>0</v>
      </c>
      <c r="I1996" s="5">
        <f t="shared" si="889"/>
        <v>0.70066192769433167</v>
      </c>
      <c r="J1996" t="str">
        <f t="shared" si="897"/>
        <v>空</v>
      </c>
      <c r="K1996" s="6">
        <f t="shared" si="880"/>
        <v>1.2696033254429029E-3</v>
      </c>
      <c r="L1996" s="5">
        <f t="shared" si="890"/>
        <v>0.35441893690803822</v>
      </c>
      <c r="M1996" t="str">
        <f t="shared" si="898"/>
        <v>多</v>
      </c>
      <c r="N1996" s="6">
        <f t="shared" si="881"/>
        <v>1.2696033254429029E-3</v>
      </c>
      <c r="O1996" s="5">
        <f t="shared" si="891"/>
        <v>0.4999025346553409</v>
      </c>
      <c r="P1996" t="str">
        <f t="shared" si="899"/>
        <v>多</v>
      </c>
      <c r="Q1996" s="6">
        <f t="shared" si="882"/>
        <v>1.2696033254429029E-3</v>
      </c>
      <c r="R1996" s="5">
        <f t="shared" si="892"/>
        <v>1.0044753456367439</v>
      </c>
      <c r="S1996" t="str">
        <f t="shared" si="900"/>
        <v>多</v>
      </c>
      <c r="T1996" s="6">
        <f t="shared" si="883"/>
        <v>1.2696033254429029E-3</v>
      </c>
      <c r="U1996" s="5">
        <f t="shared" si="893"/>
        <v>1.0299452274484433</v>
      </c>
      <c r="V1996" t="str">
        <f t="shared" si="901"/>
        <v>空</v>
      </c>
      <c r="W1996" s="6">
        <f t="shared" si="884"/>
        <v>0</v>
      </c>
      <c r="X1996" s="5">
        <f t="shared" si="894"/>
        <v>1.0578274361937352</v>
      </c>
      <c r="Y1996" t="str">
        <f t="shared" ref="Y1996:Y2059" si="902">IF(AND($C1988&gt;0,$C1989&gt;0,$C1990&gt;0,$C1991&gt;0,$C1992&gt;0,$C1993&gt;0,$C1994&gt;0,$C1995&gt;0,$C1996&gt;0),"空",IF(AND($C1988&lt;0,$C1989&lt;0,$C1990&lt;0,$C1991&lt;0,$C1992&lt;0,$C1993&lt;0,$C1994&lt;0,$C1995&lt;0,$C1996&lt;0),"多",Y1995))</f>
        <v>多</v>
      </c>
      <c r="Z1996" s="6">
        <f t="shared" si="885"/>
        <v>1.2696033254429029E-3</v>
      </c>
      <c r="AA1996" s="5">
        <f t="shared" si="895"/>
        <v>1.2080605283136989</v>
      </c>
      <c r="AB1996" t="str">
        <f t="shared" si="875"/>
        <v>多</v>
      </c>
      <c r="AC1996" s="6">
        <f t="shared" si="886"/>
        <v>1.2696033254429029E-3</v>
      </c>
      <c r="AD1996" s="5">
        <f t="shared" si="896"/>
        <v>2.664160196990192</v>
      </c>
    </row>
    <row r="1997" spans="1:30" x14ac:dyDescent="0.15">
      <c r="A1997" s="1">
        <v>41358</v>
      </c>
      <c r="B1997" s="2">
        <v>2613.1</v>
      </c>
      <c r="C1997" s="3">
        <f t="shared" si="876"/>
        <v>-1.9898331366415833E-3</v>
      </c>
      <c r="D1997" s="4" t="str">
        <f t="shared" si="887"/>
        <v>多</v>
      </c>
      <c r="E1997" s="6">
        <f t="shared" si="877"/>
        <v>-1.9898331366415833E-3</v>
      </c>
      <c r="F1997" s="5">
        <f t="shared" si="878"/>
        <v>2.1202336791709557</v>
      </c>
      <c r="G1997" t="str">
        <f t="shared" si="888"/>
        <v>空</v>
      </c>
      <c r="H1997" s="6">
        <f t="shared" si="879"/>
        <v>0</v>
      </c>
      <c r="I1997" s="5">
        <f t="shared" si="889"/>
        <v>0.70066192769433167</v>
      </c>
      <c r="J1997" t="str">
        <f t="shared" si="897"/>
        <v>空</v>
      </c>
      <c r="K1997" s="6">
        <f t="shared" si="880"/>
        <v>0</v>
      </c>
      <c r="L1997" s="5">
        <f t="shared" si="890"/>
        <v>0.35441893690803822</v>
      </c>
      <c r="M1997" t="str">
        <f t="shared" si="898"/>
        <v>多</v>
      </c>
      <c r="N1997" s="6">
        <f t="shared" si="881"/>
        <v>-1.9898331366415833E-3</v>
      </c>
      <c r="O1997" s="5">
        <f t="shared" si="891"/>
        <v>0.49890781202679257</v>
      </c>
      <c r="P1997" t="str">
        <f t="shared" si="899"/>
        <v>多</v>
      </c>
      <c r="Q1997" s="6">
        <f t="shared" si="882"/>
        <v>-1.9898331366415833E-3</v>
      </c>
      <c r="R1997" s="5">
        <f t="shared" si="892"/>
        <v>1.0024766073090563</v>
      </c>
      <c r="S1997" t="str">
        <f t="shared" si="900"/>
        <v>多</v>
      </c>
      <c r="T1997" s="6">
        <f t="shared" si="883"/>
        <v>-1.9898331366415833E-3</v>
      </c>
      <c r="U1997" s="5">
        <f t="shared" si="893"/>
        <v>1.0278958083059406</v>
      </c>
      <c r="V1997" t="str">
        <f t="shared" si="901"/>
        <v>空</v>
      </c>
      <c r="W1997" s="6">
        <f t="shared" si="884"/>
        <v>0</v>
      </c>
      <c r="X1997" s="5">
        <f t="shared" si="894"/>
        <v>1.0578274361937352</v>
      </c>
      <c r="Y1997" t="str">
        <f t="shared" si="902"/>
        <v>多</v>
      </c>
      <c r="Z1997" s="6">
        <f t="shared" si="885"/>
        <v>-1.9898331366415833E-3</v>
      </c>
      <c r="AA1997" s="5">
        <f t="shared" si="895"/>
        <v>1.2056566894433915</v>
      </c>
      <c r="AB1997" t="str">
        <f t="shared" ref="AB1997:AB2060" si="903">IF(AND($C1988&gt;0,$C1989&gt;0,$C1990&gt;0,$C1991&gt;0,$C1992&gt;0,$C1993&gt;0,$C1994&gt;0,$C1995&gt;0,$C1996&gt;0,$C1997&gt;0),"空",IF(AND($C1988&lt;0,$C1989&lt;0,$C1990&lt;0,$C1991&lt;0,$C1992&lt;0,$C1993&lt;0,$C1994&lt;0,$C1995&lt;0,$C1996&lt;0,$C1997&lt;0),"多",AB1996))</f>
        <v>多</v>
      </c>
      <c r="AC1997" s="6">
        <f t="shared" si="886"/>
        <v>-1.9898331366415833E-3</v>
      </c>
      <c r="AD1997" s="5">
        <f t="shared" si="896"/>
        <v>2.6588589627488992</v>
      </c>
    </row>
    <row r="1998" spans="1:30" x14ac:dyDescent="0.15">
      <c r="A1998" s="1">
        <v>41359</v>
      </c>
      <c r="B1998" s="2">
        <v>2575.0500000000002</v>
      </c>
      <c r="C1998" s="3">
        <f t="shared" si="876"/>
        <v>-1.4561249091117778E-2</v>
      </c>
      <c r="D1998" s="4" t="str">
        <f t="shared" si="887"/>
        <v>空</v>
      </c>
      <c r="E1998" s="6">
        <f t="shared" si="877"/>
        <v>-1.4561249091117778E-2</v>
      </c>
      <c r="F1998" s="5">
        <f t="shared" si="878"/>
        <v>2.0893604284371703</v>
      </c>
      <c r="G1998" t="str">
        <f t="shared" si="888"/>
        <v>空</v>
      </c>
      <c r="H1998" s="6">
        <f t="shared" si="879"/>
        <v>0</v>
      </c>
      <c r="I1998" s="5">
        <f t="shared" si="889"/>
        <v>0.70066192769433167</v>
      </c>
      <c r="J1998" t="str">
        <f t="shared" si="897"/>
        <v>空</v>
      </c>
      <c r="K1998" s="6">
        <f t="shared" si="880"/>
        <v>0</v>
      </c>
      <c r="L1998" s="5">
        <f t="shared" si="890"/>
        <v>0.35441893690803822</v>
      </c>
      <c r="M1998" t="str">
        <f t="shared" si="898"/>
        <v>多</v>
      </c>
      <c r="N1998" s="6">
        <f t="shared" si="881"/>
        <v>-1.4561249091117778E-2</v>
      </c>
      <c r="O1998" s="5">
        <f t="shared" si="891"/>
        <v>0.49164309110236587</v>
      </c>
      <c r="P1998" t="str">
        <f t="shared" si="899"/>
        <v>多</v>
      </c>
      <c r="Q1998" s="6">
        <f t="shared" si="882"/>
        <v>-1.4561249091117778E-2</v>
      </c>
      <c r="R1998" s="5">
        <f t="shared" si="892"/>
        <v>0.9878792957220105</v>
      </c>
      <c r="S1998" t="str">
        <f t="shared" si="900"/>
        <v>多</v>
      </c>
      <c r="T1998" s="6">
        <f t="shared" si="883"/>
        <v>-1.4561249091117778E-2</v>
      </c>
      <c r="U1998" s="5">
        <f t="shared" si="893"/>
        <v>1.0129283614014819</v>
      </c>
      <c r="V1998" t="str">
        <f t="shared" si="901"/>
        <v>空</v>
      </c>
      <c r="W1998" s="6">
        <f t="shared" si="884"/>
        <v>0</v>
      </c>
      <c r="X1998" s="5">
        <f t="shared" si="894"/>
        <v>1.0578274361937352</v>
      </c>
      <c r="Y1998" t="str">
        <f t="shared" si="902"/>
        <v>多</v>
      </c>
      <c r="Z1998" s="6">
        <f t="shared" si="885"/>
        <v>-1.4561249091117778E-2</v>
      </c>
      <c r="AA1998" s="5">
        <f t="shared" si="895"/>
        <v>1.188100822070034</v>
      </c>
      <c r="AB1998" t="str">
        <f t="shared" si="903"/>
        <v>多</v>
      </c>
      <c r="AC1998" s="6">
        <f t="shared" si="886"/>
        <v>-1.4561249091117778E-2</v>
      </c>
      <c r="AD1998" s="5">
        <f t="shared" si="896"/>
        <v>2.6201426550941616</v>
      </c>
    </row>
    <row r="1999" spans="1:30" x14ac:dyDescent="0.15">
      <c r="A1999" s="1">
        <v>41360</v>
      </c>
      <c r="B1999" s="2">
        <v>2583.5300000000002</v>
      </c>
      <c r="C1999" s="3">
        <f t="shared" si="876"/>
        <v>3.293139939030354E-3</v>
      </c>
      <c r="D1999" s="4" t="str">
        <f t="shared" si="887"/>
        <v>空</v>
      </c>
      <c r="E1999" s="6">
        <f t="shared" si="877"/>
        <v>0</v>
      </c>
      <c r="F1999" s="5">
        <f t="shared" si="878"/>
        <v>2.0893604284371703</v>
      </c>
      <c r="G1999" t="str">
        <f t="shared" si="888"/>
        <v>空</v>
      </c>
      <c r="H1999" s="6">
        <f t="shared" si="879"/>
        <v>0</v>
      </c>
      <c r="I1999" s="5">
        <f t="shared" si="889"/>
        <v>0.70066192769433167</v>
      </c>
      <c r="J1999" t="str">
        <f t="shared" si="897"/>
        <v>空</v>
      </c>
      <c r="K1999" s="6">
        <f t="shared" si="880"/>
        <v>0</v>
      </c>
      <c r="L1999" s="5">
        <f t="shared" si="890"/>
        <v>0.35441893690803822</v>
      </c>
      <c r="M1999" t="str">
        <f t="shared" si="898"/>
        <v>多</v>
      </c>
      <c r="N1999" s="6">
        <f t="shared" si="881"/>
        <v>3.293139939030354E-3</v>
      </c>
      <c r="O1999" s="5">
        <f t="shared" si="891"/>
        <v>0.49326214060142343</v>
      </c>
      <c r="P1999" t="str">
        <f t="shared" si="899"/>
        <v>多</v>
      </c>
      <c r="Q1999" s="6">
        <f t="shared" si="882"/>
        <v>3.293139939030354E-3</v>
      </c>
      <c r="R1999" s="5">
        <f t="shared" si="892"/>
        <v>0.99113252048569378</v>
      </c>
      <c r="S1999" t="str">
        <f t="shared" si="900"/>
        <v>多</v>
      </c>
      <c r="T1999" s="6">
        <f t="shared" si="883"/>
        <v>3.293139939030354E-3</v>
      </c>
      <c r="U1999" s="5">
        <f t="shared" si="893"/>
        <v>1.0162640762437898</v>
      </c>
      <c r="V1999" t="str">
        <f t="shared" si="901"/>
        <v>空</v>
      </c>
      <c r="W1999" s="6">
        <f t="shared" si="884"/>
        <v>0</v>
      </c>
      <c r="X1999" s="5">
        <f t="shared" si="894"/>
        <v>1.0578274361937352</v>
      </c>
      <c r="Y1999" t="str">
        <f t="shared" si="902"/>
        <v>多</v>
      </c>
      <c r="Z1999" s="6">
        <f t="shared" si="885"/>
        <v>3.293139939030354E-3</v>
      </c>
      <c r="AA1999" s="5">
        <f t="shared" si="895"/>
        <v>1.1920134043387876</v>
      </c>
      <c r="AB1999" t="str">
        <f t="shared" si="903"/>
        <v>多</v>
      </c>
      <c r="AC1999" s="6">
        <f t="shared" si="886"/>
        <v>3.293139939030354E-3</v>
      </c>
      <c r="AD1999" s="5">
        <f t="shared" si="896"/>
        <v>2.6287711515176091</v>
      </c>
    </row>
    <row r="2000" spans="1:30" x14ac:dyDescent="0.15">
      <c r="A2000" s="1">
        <v>41361</v>
      </c>
      <c r="B2000" s="2">
        <v>2499.3000000000002</v>
      </c>
      <c r="C2000" s="3">
        <f t="shared" si="876"/>
        <v>-3.2602679279900015E-2</v>
      </c>
      <c r="D2000" s="4" t="str">
        <f t="shared" si="887"/>
        <v>空</v>
      </c>
      <c r="E2000" s="6">
        <f t="shared" si="877"/>
        <v>0</v>
      </c>
      <c r="F2000" s="5">
        <f t="shared" si="878"/>
        <v>2.0893604284371703</v>
      </c>
      <c r="G2000" t="str">
        <f t="shared" si="888"/>
        <v>空</v>
      </c>
      <c r="H2000" s="6">
        <f t="shared" si="879"/>
        <v>0</v>
      </c>
      <c r="I2000" s="5">
        <f t="shared" si="889"/>
        <v>0.70066192769433167</v>
      </c>
      <c r="J2000" t="str">
        <f t="shared" si="897"/>
        <v>空</v>
      </c>
      <c r="K2000" s="6">
        <f t="shared" si="880"/>
        <v>0</v>
      </c>
      <c r="L2000" s="5">
        <f t="shared" si="890"/>
        <v>0.35441893690803822</v>
      </c>
      <c r="M2000" t="str">
        <f t="shared" si="898"/>
        <v>多</v>
      </c>
      <c r="N2000" s="6">
        <f t="shared" si="881"/>
        <v>-3.2602679279900015E-2</v>
      </c>
      <c r="O2000" s="5">
        <f t="shared" si="891"/>
        <v>0.4771804732304783</v>
      </c>
      <c r="P2000" t="str">
        <f t="shared" si="899"/>
        <v>多</v>
      </c>
      <c r="Q2000" s="6">
        <f t="shared" si="882"/>
        <v>-3.2602679279900015E-2</v>
      </c>
      <c r="R2000" s="5">
        <f t="shared" si="892"/>
        <v>0.95881894479641983</v>
      </c>
      <c r="S2000" t="str">
        <f t="shared" si="900"/>
        <v>多</v>
      </c>
      <c r="T2000" s="6">
        <f t="shared" si="883"/>
        <v>-3.2602679279900015E-2</v>
      </c>
      <c r="U2000" s="5">
        <f t="shared" si="893"/>
        <v>0.98313114450232963</v>
      </c>
      <c r="V2000" t="str">
        <f t="shared" si="901"/>
        <v>空</v>
      </c>
      <c r="W2000" s="6">
        <f t="shared" si="884"/>
        <v>0</v>
      </c>
      <c r="X2000" s="5">
        <f t="shared" si="894"/>
        <v>1.0578274361937352</v>
      </c>
      <c r="Y2000" t="str">
        <f t="shared" si="902"/>
        <v>多</v>
      </c>
      <c r="Z2000" s="6">
        <f t="shared" si="885"/>
        <v>-3.2602679279900015E-2</v>
      </c>
      <c r="AA2000" s="5">
        <f t="shared" si="895"/>
        <v>1.1531505736197882</v>
      </c>
      <c r="AB2000" t="str">
        <f t="shared" si="903"/>
        <v>多</v>
      </c>
      <c r="AC2000" s="6">
        <f t="shared" si="886"/>
        <v>-3.2602679279900015E-2</v>
      </c>
      <c r="AD2000" s="5">
        <f t="shared" si="896"/>
        <v>2.5430661687644269</v>
      </c>
    </row>
    <row r="2001" spans="1:30" x14ac:dyDescent="0.15">
      <c r="A2001" s="1">
        <v>41362</v>
      </c>
      <c r="B2001" s="2">
        <v>2495.08</v>
      </c>
      <c r="C2001" s="3">
        <f t="shared" si="876"/>
        <v>-1.6884727723763815E-3</v>
      </c>
      <c r="D2001" s="4" t="str">
        <f t="shared" si="887"/>
        <v>空</v>
      </c>
      <c r="E2001" s="6">
        <f t="shared" si="877"/>
        <v>0</v>
      </c>
      <c r="F2001" s="5">
        <f t="shared" si="878"/>
        <v>2.0893604284371703</v>
      </c>
      <c r="G2001" t="str">
        <f t="shared" si="888"/>
        <v>空</v>
      </c>
      <c r="H2001" s="6">
        <f t="shared" si="879"/>
        <v>0</v>
      </c>
      <c r="I2001" s="5">
        <f t="shared" si="889"/>
        <v>0.70066192769433167</v>
      </c>
      <c r="J2001" t="str">
        <f t="shared" si="897"/>
        <v>空</v>
      </c>
      <c r="K2001" s="6">
        <f t="shared" si="880"/>
        <v>0</v>
      </c>
      <c r="L2001" s="5">
        <f t="shared" si="890"/>
        <v>0.35441893690803822</v>
      </c>
      <c r="M2001" t="str">
        <f t="shared" si="898"/>
        <v>多</v>
      </c>
      <c r="N2001" s="6">
        <f t="shared" si="881"/>
        <v>-1.6884727723763815E-3</v>
      </c>
      <c r="O2001" s="5">
        <f t="shared" si="891"/>
        <v>0.47637476699391895</v>
      </c>
      <c r="P2001" t="str">
        <f t="shared" si="899"/>
        <v>多</v>
      </c>
      <c r="Q2001" s="6">
        <f t="shared" si="882"/>
        <v>-1.6884727723763815E-3</v>
      </c>
      <c r="R2001" s="5">
        <f t="shared" si="892"/>
        <v>0.95720000511449244</v>
      </c>
      <c r="S2001" t="str">
        <f t="shared" si="900"/>
        <v>多</v>
      </c>
      <c r="T2001" s="6">
        <f t="shared" si="883"/>
        <v>-1.6884727723763815E-3</v>
      </c>
      <c r="U2001" s="5">
        <f t="shared" si="893"/>
        <v>0.98147115433316223</v>
      </c>
      <c r="V2001" t="str">
        <f t="shared" si="901"/>
        <v>空</v>
      </c>
      <c r="W2001" s="6">
        <f t="shared" si="884"/>
        <v>0</v>
      </c>
      <c r="X2001" s="5">
        <f t="shared" si="894"/>
        <v>1.0578274361937352</v>
      </c>
      <c r="Y2001" t="str">
        <f t="shared" si="902"/>
        <v>多</v>
      </c>
      <c r="Z2001" s="6">
        <f t="shared" si="885"/>
        <v>-1.6884727723763815E-3</v>
      </c>
      <c r="AA2001" s="5">
        <f t="shared" si="895"/>
        <v>1.151203510273781</v>
      </c>
      <c r="AB2001" t="str">
        <f t="shared" si="903"/>
        <v>多</v>
      </c>
      <c r="AC2001" s="6">
        <f t="shared" si="886"/>
        <v>-1.6884727723763815E-3</v>
      </c>
      <c r="AD2001" s="5">
        <f t="shared" si="896"/>
        <v>2.5387722707801168</v>
      </c>
    </row>
    <row r="2002" spans="1:30" x14ac:dyDescent="0.15">
      <c r="A2002" s="1">
        <v>41365</v>
      </c>
      <c r="B2002" s="2">
        <v>2493.19</v>
      </c>
      <c r="C2002" s="3">
        <f t="shared" si="876"/>
        <v>-7.5749074177977604E-4</v>
      </c>
      <c r="D2002" s="4" t="str">
        <f t="shared" si="887"/>
        <v>空</v>
      </c>
      <c r="E2002" s="6">
        <f t="shared" si="877"/>
        <v>0</v>
      </c>
      <c r="F2002" s="5">
        <f t="shared" si="878"/>
        <v>2.0893604284371703</v>
      </c>
      <c r="G2002" t="str">
        <f t="shared" si="888"/>
        <v>多</v>
      </c>
      <c r="H2002" s="6">
        <f t="shared" si="879"/>
        <v>0</v>
      </c>
      <c r="I2002" s="5">
        <f t="shared" si="889"/>
        <v>0.70066192769433167</v>
      </c>
      <c r="J2002" t="str">
        <f t="shared" si="897"/>
        <v>空</v>
      </c>
      <c r="K2002" s="6">
        <f t="shared" si="880"/>
        <v>0</v>
      </c>
      <c r="L2002" s="5">
        <f t="shared" si="890"/>
        <v>0.35441893690803822</v>
      </c>
      <c r="M2002" t="str">
        <f t="shared" si="898"/>
        <v>多</v>
      </c>
      <c r="N2002" s="6">
        <f t="shared" si="881"/>
        <v>-7.5749074177977604E-4</v>
      </c>
      <c r="O2002" s="5">
        <f t="shared" si="891"/>
        <v>0.47601391751830358</v>
      </c>
      <c r="P2002" t="str">
        <f t="shared" si="899"/>
        <v>多</v>
      </c>
      <c r="Q2002" s="6">
        <f t="shared" si="882"/>
        <v>-7.5749074177977604E-4</v>
      </c>
      <c r="R2002" s="5">
        <f t="shared" si="892"/>
        <v>0.95647493497258662</v>
      </c>
      <c r="S2002" t="str">
        <f t="shared" si="900"/>
        <v>多</v>
      </c>
      <c r="T2002" s="6">
        <f t="shared" si="883"/>
        <v>-7.5749074177977604E-4</v>
      </c>
      <c r="U2002" s="5">
        <f t="shared" si="893"/>
        <v>0.980727699020431</v>
      </c>
      <c r="V2002" t="str">
        <f t="shared" si="901"/>
        <v>空</v>
      </c>
      <c r="W2002" s="6">
        <f t="shared" si="884"/>
        <v>0</v>
      </c>
      <c r="X2002" s="5">
        <f t="shared" si="894"/>
        <v>1.0578274361937352</v>
      </c>
      <c r="Y2002" t="str">
        <f t="shared" si="902"/>
        <v>多</v>
      </c>
      <c r="Z2002" s="6">
        <f t="shared" si="885"/>
        <v>-7.5749074177977604E-4</v>
      </c>
      <c r="AA2002" s="5">
        <f t="shared" si="895"/>
        <v>1.1503314842728443</v>
      </c>
      <c r="AB2002" t="str">
        <f t="shared" si="903"/>
        <v>多</v>
      </c>
      <c r="AC2002" s="6">
        <f t="shared" si="886"/>
        <v>-7.5749074177977604E-4</v>
      </c>
      <c r="AD2002" s="5">
        <f t="shared" si="896"/>
        <v>2.5368491742895136</v>
      </c>
    </row>
    <row r="2003" spans="1:30" x14ac:dyDescent="0.15">
      <c r="A2003" s="1">
        <v>41366</v>
      </c>
      <c r="B2003" s="2">
        <v>2486.39</v>
      </c>
      <c r="C2003" s="3">
        <f t="shared" si="876"/>
        <v>-2.7274295180070851E-3</v>
      </c>
      <c r="D2003" s="4" t="str">
        <f t="shared" si="887"/>
        <v>空</v>
      </c>
      <c r="E2003" s="6">
        <f t="shared" si="877"/>
        <v>0</v>
      </c>
      <c r="F2003" s="5">
        <f t="shared" si="878"/>
        <v>2.0893604284371703</v>
      </c>
      <c r="G2003" t="str">
        <f t="shared" si="888"/>
        <v>多</v>
      </c>
      <c r="H2003" s="6">
        <f t="shared" si="879"/>
        <v>-2.7274295180070851E-3</v>
      </c>
      <c r="I2003" s="5">
        <f t="shared" si="889"/>
        <v>0.69875092167059438</v>
      </c>
      <c r="J2003" t="str">
        <f t="shared" si="897"/>
        <v>多</v>
      </c>
      <c r="K2003" s="6">
        <f t="shared" si="880"/>
        <v>0</v>
      </c>
      <c r="L2003" s="5">
        <f t="shared" si="890"/>
        <v>0.35441893690803822</v>
      </c>
      <c r="M2003" t="str">
        <f t="shared" si="898"/>
        <v>多</v>
      </c>
      <c r="N2003" s="6">
        <f t="shared" si="881"/>
        <v>-2.7274295180070851E-3</v>
      </c>
      <c r="O2003" s="5">
        <f t="shared" si="891"/>
        <v>0.47471562310868198</v>
      </c>
      <c r="P2003" t="str">
        <f t="shared" si="899"/>
        <v>多</v>
      </c>
      <c r="Q2003" s="6">
        <f t="shared" si="882"/>
        <v>-2.7274295180070851E-3</v>
      </c>
      <c r="R2003" s="5">
        <f t="shared" si="892"/>
        <v>0.95386621700170848</v>
      </c>
      <c r="S2003" t="str">
        <f t="shared" si="900"/>
        <v>多</v>
      </c>
      <c r="T2003" s="6">
        <f t="shared" si="883"/>
        <v>-2.7274295180070851E-3</v>
      </c>
      <c r="U2003" s="5">
        <f t="shared" si="893"/>
        <v>0.97805283334499549</v>
      </c>
      <c r="V2003" t="str">
        <f t="shared" si="901"/>
        <v>空</v>
      </c>
      <c r="W2003" s="6">
        <f t="shared" si="884"/>
        <v>0</v>
      </c>
      <c r="X2003" s="5">
        <f t="shared" si="894"/>
        <v>1.0578274361937352</v>
      </c>
      <c r="Y2003" t="str">
        <f t="shared" si="902"/>
        <v>多</v>
      </c>
      <c r="Z2003" s="6">
        <f t="shared" si="885"/>
        <v>-2.7274295180070851E-3</v>
      </c>
      <c r="AA2003" s="5">
        <f t="shared" si="895"/>
        <v>1.1471940362271456</v>
      </c>
      <c r="AB2003" t="str">
        <f t="shared" si="903"/>
        <v>多</v>
      </c>
      <c r="AC2003" s="6">
        <f t="shared" si="886"/>
        <v>-2.7274295180070851E-3</v>
      </c>
      <c r="AD2003" s="5">
        <f t="shared" si="896"/>
        <v>2.5299300969688243</v>
      </c>
    </row>
    <row r="2004" spans="1:30" x14ac:dyDescent="0.15">
      <c r="A2004" s="1">
        <v>41367</v>
      </c>
      <c r="B2004" s="2">
        <v>2483.5500000000002</v>
      </c>
      <c r="C2004" s="3">
        <f t="shared" si="876"/>
        <v>-1.142218236077075E-3</v>
      </c>
      <c r="D2004" s="4" t="str">
        <f t="shared" si="887"/>
        <v>空</v>
      </c>
      <c r="E2004" s="6">
        <f t="shared" si="877"/>
        <v>0</v>
      </c>
      <c r="F2004" s="5">
        <f t="shared" si="878"/>
        <v>2.0893604284371703</v>
      </c>
      <c r="G2004" t="str">
        <f t="shared" si="888"/>
        <v>多</v>
      </c>
      <c r="H2004" s="6">
        <f t="shared" si="879"/>
        <v>-1.142218236077075E-3</v>
      </c>
      <c r="I2004" s="5">
        <f t="shared" si="889"/>
        <v>0.69795279562538659</v>
      </c>
      <c r="J2004" t="str">
        <f t="shared" si="897"/>
        <v>多</v>
      </c>
      <c r="K2004" s="6">
        <f t="shared" si="880"/>
        <v>-1.142218236077075E-3</v>
      </c>
      <c r="L2004" s="5">
        <f t="shared" si="890"/>
        <v>0.35401411313509079</v>
      </c>
      <c r="M2004" t="str">
        <f t="shared" si="898"/>
        <v>多</v>
      </c>
      <c r="N2004" s="6">
        <f t="shared" si="881"/>
        <v>-1.142218236077075E-3</v>
      </c>
      <c r="O2004" s="5">
        <f t="shared" si="891"/>
        <v>0.47417339426701655</v>
      </c>
      <c r="P2004" t="str">
        <f t="shared" si="899"/>
        <v>多</v>
      </c>
      <c r="Q2004" s="6">
        <f t="shared" si="882"/>
        <v>-1.142218236077075E-3</v>
      </c>
      <c r="R2004" s="5">
        <f t="shared" si="892"/>
        <v>0.95277669361387129</v>
      </c>
      <c r="S2004" t="str">
        <f t="shared" si="900"/>
        <v>多</v>
      </c>
      <c r="T2004" s="6">
        <f t="shared" si="883"/>
        <v>-1.142218236077075E-3</v>
      </c>
      <c r="U2004" s="5">
        <f t="shared" si="893"/>
        <v>0.97693568356290195</v>
      </c>
      <c r="V2004" t="str">
        <f t="shared" si="901"/>
        <v>空</v>
      </c>
      <c r="W2004" s="6">
        <f t="shared" si="884"/>
        <v>0</v>
      </c>
      <c r="X2004" s="5">
        <f t="shared" si="894"/>
        <v>1.0578274361937352</v>
      </c>
      <c r="Y2004" t="str">
        <f t="shared" si="902"/>
        <v>多</v>
      </c>
      <c r="Z2004" s="6">
        <f t="shared" si="885"/>
        <v>-1.142218236077075E-3</v>
      </c>
      <c r="AA2004" s="5">
        <f t="shared" si="895"/>
        <v>1.145883690278648</v>
      </c>
      <c r="AB2004" t="str">
        <f t="shared" si="903"/>
        <v>多</v>
      </c>
      <c r="AC2004" s="6">
        <f t="shared" si="886"/>
        <v>-1.142218236077075E-3</v>
      </c>
      <c r="AD2004" s="5">
        <f t="shared" si="896"/>
        <v>2.5270403646760662</v>
      </c>
    </row>
    <row r="2005" spans="1:30" x14ac:dyDescent="0.15">
      <c r="A2005" s="1">
        <v>41372</v>
      </c>
      <c r="B2005" s="2">
        <v>2472.3000000000002</v>
      </c>
      <c r="C2005" s="3">
        <f t="shared" si="876"/>
        <v>-4.5298061242978749E-3</v>
      </c>
      <c r="D2005" s="4" t="str">
        <f t="shared" si="887"/>
        <v>空</v>
      </c>
      <c r="E2005" s="6">
        <f t="shared" si="877"/>
        <v>0</v>
      </c>
      <c r="F2005" s="5">
        <f t="shared" si="878"/>
        <v>2.0893604284371703</v>
      </c>
      <c r="G2005" t="str">
        <f t="shared" si="888"/>
        <v>多</v>
      </c>
      <c r="H2005" s="6">
        <f t="shared" si="879"/>
        <v>-4.5298061242978749E-3</v>
      </c>
      <c r="I2005" s="5">
        <f t="shared" si="889"/>
        <v>0.69479120477729184</v>
      </c>
      <c r="J2005" t="str">
        <f t="shared" si="897"/>
        <v>多</v>
      </c>
      <c r="K2005" s="6">
        <f t="shared" si="880"/>
        <v>-4.5298061242978749E-3</v>
      </c>
      <c r="L2005" s="5">
        <f t="shared" si="890"/>
        <v>0.35241049783732359</v>
      </c>
      <c r="M2005" t="str">
        <f t="shared" si="898"/>
        <v>多</v>
      </c>
      <c r="N2005" s="6">
        <f t="shared" si="881"/>
        <v>-4.5298061242978749E-3</v>
      </c>
      <c r="O2005" s="5">
        <f t="shared" si="891"/>
        <v>0.47202548072168671</v>
      </c>
      <c r="P2005" t="str">
        <f t="shared" si="899"/>
        <v>多</v>
      </c>
      <c r="Q2005" s="6">
        <f t="shared" si="882"/>
        <v>-4.5298061242978749E-3</v>
      </c>
      <c r="R2005" s="5">
        <f t="shared" si="892"/>
        <v>0.9484607999120509</v>
      </c>
      <c r="S2005" t="str">
        <f t="shared" si="900"/>
        <v>多</v>
      </c>
      <c r="T2005" s="6">
        <f t="shared" si="883"/>
        <v>-4.5298061242978749E-3</v>
      </c>
      <c r="U2005" s="5">
        <f t="shared" si="893"/>
        <v>0.97251035432045363</v>
      </c>
      <c r="V2005" t="str">
        <f t="shared" si="901"/>
        <v>空</v>
      </c>
      <c r="W2005" s="6">
        <f t="shared" si="884"/>
        <v>0</v>
      </c>
      <c r="X2005" s="5">
        <f t="shared" si="894"/>
        <v>1.0578274361937352</v>
      </c>
      <c r="Y2005" t="str">
        <f t="shared" si="902"/>
        <v>多</v>
      </c>
      <c r="Z2005" s="6">
        <f t="shared" si="885"/>
        <v>-4.5298061242978749E-3</v>
      </c>
      <c r="AA2005" s="5">
        <f t="shared" si="895"/>
        <v>1.1406930593206908</v>
      </c>
      <c r="AB2005" t="str">
        <f t="shared" si="903"/>
        <v>多</v>
      </c>
      <c r="AC2005" s="6">
        <f t="shared" si="886"/>
        <v>-4.5298061242978749E-3</v>
      </c>
      <c r="AD2005" s="5">
        <f t="shared" si="896"/>
        <v>2.5155933617558084</v>
      </c>
    </row>
    <row r="2006" spans="1:30" x14ac:dyDescent="0.15">
      <c r="A2006" s="1">
        <v>41373</v>
      </c>
      <c r="B2006" s="2">
        <v>2489.4299999999998</v>
      </c>
      <c r="C2006" s="3">
        <f t="shared" si="876"/>
        <v>6.9287707802450083E-3</v>
      </c>
      <c r="D2006" s="4" t="str">
        <f t="shared" si="887"/>
        <v>空</v>
      </c>
      <c r="E2006" s="6">
        <f t="shared" si="877"/>
        <v>0</v>
      </c>
      <c r="F2006" s="5">
        <f t="shared" si="878"/>
        <v>2.0893604284371703</v>
      </c>
      <c r="G2006" t="str">
        <f t="shared" si="888"/>
        <v>多</v>
      </c>
      <c r="H2006" s="6">
        <f t="shared" si="879"/>
        <v>6.9287707802450083E-3</v>
      </c>
      <c r="I2006" s="5">
        <f t="shared" si="889"/>
        <v>0.69960525377532401</v>
      </c>
      <c r="J2006" t="str">
        <f t="shared" si="897"/>
        <v>多</v>
      </c>
      <c r="K2006" s="6">
        <f t="shared" si="880"/>
        <v>6.9287707802450083E-3</v>
      </c>
      <c r="L2006" s="5">
        <f t="shared" si="890"/>
        <v>0.35485226939739045</v>
      </c>
      <c r="M2006" t="str">
        <f t="shared" si="898"/>
        <v>多</v>
      </c>
      <c r="N2006" s="6">
        <f t="shared" si="881"/>
        <v>6.9287707802450083E-3</v>
      </c>
      <c r="O2006" s="5">
        <f t="shared" si="891"/>
        <v>0.47529603708004226</v>
      </c>
      <c r="P2006" t="str">
        <f t="shared" si="899"/>
        <v>多</v>
      </c>
      <c r="Q2006" s="6">
        <f t="shared" si="882"/>
        <v>6.9287707802450083E-3</v>
      </c>
      <c r="R2006" s="5">
        <f t="shared" si="892"/>
        <v>0.9550324673886893</v>
      </c>
      <c r="S2006" t="str">
        <f t="shared" si="900"/>
        <v>多</v>
      </c>
      <c r="T2006" s="6">
        <f t="shared" si="883"/>
        <v>6.9287707802450083E-3</v>
      </c>
      <c r="U2006" s="5">
        <f t="shared" si="893"/>
        <v>0.97924865564695496</v>
      </c>
      <c r="V2006" t="str">
        <f t="shared" si="901"/>
        <v>空</v>
      </c>
      <c r="W2006" s="6">
        <f t="shared" si="884"/>
        <v>0</v>
      </c>
      <c r="X2006" s="5">
        <f t="shared" si="894"/>
        <v>1.0578274361937352</v>
      </c>
      <c r="Y2006" t="str">
        <f t="shared" si="902"/>
        <v>多</v>
      </c>
      <c r="Z2006" s="6">
        <f t="shared" si="885"/>
        <v>6.9287707802450083E-3</v>
      </c>
      <c r="AA2006" s="5">
        <f t="shared" si="895"/>
        <v>1.1485966600593402</v>
      </c>
      <c r="AB2006" t="str">
        <f t="shared" si="903"/>
        <v>多</v>
      </c>
      <c r="AC2006" s="6">
        <f t="shared" si="886"/>
        <v>6.9287707802450083E-3</v>
      </c>
      <c r="AD2006" s="5">
        <f t="shared" si="896"/>
        <v>2.5330233315357202</v>
      </c>
    </row>
    <row r="2007" spans="1:30" x14ac:dyDescent="0.15">
      <c r="A2007" s="1">
        <v>41374</v>
      </c>
      <c r="B2007" s="2">
        <v>2485.31</v>
      </c>
      <c r="C2007" s="3">
        <f t="shared" si="876"/>
        <v>-1.6549973287057762E-3</v>
      </c>
      <c r="D2007" s="4" t="str">
        <f t="shared" si="887"/>
        <v>空</v>
      </c>
      <c r="E2007" s="6">
        <f t="shared" si="877"/>
        <v>0</v>
      </c>
      <c r="F2007" s="5">
        <f t="shared" si="878"/>
        <v>2.0893604284371703</v>
      </c>
      <c r="G2007" t="str">
        <f t="shared" si="888"/>
        <v>多</v>
      </c>
      <c r="H2007" s="6">
        <f t="shared" si="879"/>
        <v>-1.6549973287057762E-3</v>
      </c>
      <c r="I2007" s="5">
        <f t="shared" si="889"/>
        <v>0.69844740894917734</v>
      </c>
      <c r="J2007" t="str">
        <f t="shared" si="897"/>
        <v>多</v>
      </c>
      <c r="K2007" s="6">
        <f t="shared" si="880"/>
        <v>-1.6549973287057762E-3</v>
      </c>
      <c r="L2007" s="5">
        <f t="shared" si="890"/>
        <v>0.35426498983945259</v>
      </c>
      <c r="M2007" t="str">
        <f t="shared" si="898"/>
        <v>多</v>
      </c>
      <c r="N2007" s="6">
        <f t="shared" si="881"/>
        <v>-1.6549973287057762E-3</v>
      </c>
      <c r="O2007" s="5">
        <f t="shared" si="891"/>
        <v>0.47450942340833036</v>
      </c>
      <c r="P2007" t="str">
        <f t="shared" si="899"/>
        <v>多</v>
      </c>
      <c r="Q2007" s="6">
        <f t="shared" si="882"/>
        <v>-1.6549973287057762E-3</v>
      </c>
      <c r="R2007" s="5">
        <f t="shared" si="892"/>
        <v>0.95345189120633378</v>
      </c>
      <c r="S2007" t="str">
        <f t="shared" si="900"/>
        <v>多</v>
      </c>
      <c r="T2007" s="6">
        <f t="shared" si="883"/>
        <v>-1.6549973287057762E-3</v>
      </c>
      <c r="U2007" s="5">
        <f t="shared" si="893"/>
        <v>0.97762800173772058</v>
      </c>
      <c r="V2007" t="str">
        <f t="shared" si="901"/>
        <v>空</v>
      </c>
      <c r="W2007" s="6">
        <f t="shared" si="884"/>
        <v>0</v>
      </c>
      <c r="X2007" s="5">
        <f t="shared" si="894"/>
        <v>1.0578274361937352</v>
      </c>
      <c r="Y2007" t="str">
        <f t="shared" si="902"/>
        <v>多</v>
      </c>
      <c r="Z2007" s="6">
        <f t="shared" si="885"/>
        <v>-1.6549973287057762E-3</v>
      </c>
      <c r="AA2007" s="5">
        <f t="shared" si="895"/>
        <v>1.1466957356551817</v>
      </c>
      <c r="AB2007" t="str">
        <f t="shared" si="903"/>
        <v>多</v>
      </c>
      <c r="AC2007" s="6">
        <f t="shared" si="886"/>
        <v>-1.6549973287057762E-3</v>
      </c>
      <c r="AD2007" s="5">
        <f t="shared" si="896"/>
        <v>2.528831184688479</v>
      </c>
    </row>
    <row r="2008" spans="1:30" x14ac:dyDescent="0.15">
      <c r="A2008" s="1">
        <v>41375</v>
      </c>
      <c r="B2008" s="2">
        <v>2477.88</v>
      </c>
      <c r="C2008" s="3">
        <f t="shared" si="876"/>
        <v>-2.9895666938932752E-3</v>
      </c>
      <c r="D2008" s="4" t="str">
        <f t="shared" si="887"/>
        <v>空</v>
      </c>
      <c r="E2008" s="6">
        <f t="shared" si="877"/>
        <v>0</v>
      </c>
      <c r="F2008" s="5">
        <f t="shared" si="878"/>
        <v>2.0893604284371703</v>
      </c>
      <c r="G2008" t="str">
        <f t="shared" si="888"/>
        <v>多</v>
      </c>
      <c r="H2008" s="6">
        <f t="shared" si="879"/>
        <v>-2.9895666938932752E-3</v>
      </c>
      <c r="I2008" s="5">
        <f t="shared" si="889"/>
        <v>0.69635935383794678</v>
      </c>
      <c r="J2008" t="str">
        <f t="shared" si="897"/>
        <v>多</v>
      </c>
      <c r="K2008" s="6">
        <f t="shared" si="880"/>
        <v>-2.9895666938932752E-3</v>
      </c>
      <c r="L2008" s="5">
        <f t="shared" si="890"/>
        <v>0.35320589102501615</v>
      </c>
      <c r="M2008" t="str">
        <f t="shared" si="898"/>
        <v>多</v>
      </c>
      <c r="N2008" s="6">
        <f t="shared" si="881"/>
        <v>-2.9895666938932752E-3</v>
      </c>
      <c r="O2008" s="5">
        <f t="shared" si="891"/>
        <v>0.4730908458401703</v>
      </c>
      <c r="P2008" t="str">
        <f t="shared" si="899"/>
        <v>多</v>
      </c>
      <c r="Q2008" s="6">
        <f t="shared" si="882"/>
        <v>-2.9895666938932752E-3</v>
      </c>
      <c r="R2008" s="5">
        <f t="shared" si="892"/>
        <v>0.95060148318815374</v>
      </c>
      <c r="S2008" t="str">
        <f t="shared" si="900"/>
        <v>多</v>
      </c>
      <c r="T2008" s="6">
        <f t="shared" si="883"/>
        <v>-2.9895666938932752E-3</v>
      </c>
      <c r="U2008" s="5">
        <f t="shared" si="893"/>
        <v>0.97470531762470802</v>
      </c>
      <c r="V2008" t="str">
        <f t="shared" si="901"/>
        <v>空</v>
      </c>
      <c r="W2008" s="6">
        <f t="shared" si="884"/>
        <v>0</v>
      </c>
      <c r="X2008" s="5">
        <f t="shared" si="894"/>
        <v>1.0578274361937352</v>
      </c>
      <c r="Y2008" t="str">
        <f t="shared" si="902"/>
        <v>多</v>
      </c>
      <c r="Z2008" s="6">
        <f t="shared" si="885"/>
        <v>-2.9895666938932752E-3</v>
      </c>
      <c r="AA2008" s="5">
        <f t="shared" si="895"/>
        <v>1.1432676122758374</v>
      </c>
      <c r="AB2008" t="str">
        <f t="shared" si="903"/>
        <v>多</v>
      </c>
      <c r="AC2008" s="6">
        <f t="shared" si="886"/>
        <v>-2.9895666938932752E-3</v>
      </c>
      <c r="AD2008" s="5">
        <f t="shared" si="896"/>
        <v>2.5212710752042558</v>
      </c>
    </row>
    <row r="2009" spans="1:30" x14ac:dyDescent="0.15">
      <c r="A2009" s="1">
        <v>41376</v>
      </c>
      <c r="B2009" s="2">
        <v>2462.11</v>
      </c>
      <c r="C2009" s="3">
        <f t="shared" si="876"/>
        <v>-6.3643114275105939E-3</v>
      </c>
      <c r="D2009" s="4" t="str">
        <f t="shared" si="887"/>
        <v>空</v>
      </c>
      <c r="E2009" s="6">
        <f t="shared" si="877"/>
        <v>0</v>
      </c>
      <c r="F2009" s="5">
        <f t="shared" si="878"/>
        <v>2.0893604284371703</v>
      </c>
      <c r="G2009" t="str">
        <f t="shared" si="888"/>
        <v>多</v>
      </c>
      <c r="H2009" s="6">
        <f t="shared" si="879"/>
        <v>-6.3643114275105939E-3</v>
      </c>
      <c r="I2009" s="5">
        <f t="shared" si="889"/>
        <v>0.69192750604466202</v>
      </c>
      <c r="J2009" t="str">
        <f t="shared" si="897"/>
        <v>多</v>
      </c>
      <c r="K2009" s="6">
        <f t="shared" si="880"/>
        <v>-6.3643114275105939E-3</v>
      </c>
      <c r="L2009" s="5">
        <f t="shared" si="890"/>
        <v>0.35095797873650159</v>
      </c>
      <c r="M2009" t="str">
        <f t="shared" si="898"/>
        <v>多</v>
      </c>
      <c r="N2009" s="6">
        <f t="shared" si="881"/>
        <v>-6.3643114275105939E-3</v>
      </c>
      <c r="O2009" s="5">
        <f t="shared" si="891"/>
        <v>0.47007994836373906</v>
      </c>
      <c r="P2009" t="str">
        <f t="shared" si="899"/>
        <v>多</v>
      </c>
      <c r="Q2009" s="6">
        <f t="shared" si="882"/>
        <v>-6.3643114275105939E-3</v>
      </c>
      <c r="R2009" s="5">
        <f t="shared" si="892"/>
        <v>0.9445515593056909</v>
      </c>
      <c r="S2009" t="str">
        <f t="shared" si="900"/>
        <v>多</v>
      </c>
      <c r="T2009" s="6">
        <f t="shared" si="883"/>
        <v>-6.3643114275105939E-3</v>
      </c>
      <c r="U2009" s="5">
        <f t="shared" si="893"/>
        <v>0.9685019894332938</v>
      </c>
      <c r="V2009" t="str">
        <f t="shared" si="901"/>
        <v>空</v>
      </c>
      <c r="W2009" s="6">
        <f t="shared" si="884"/>
        <v>0</v>
      </c>
      <c r="X2009" s="5">
        <f t="shared" si="894"/>
        <v>1.0578274361937352</v>
      </c>
      <c r="Y2009" t="str">
        <f t="shared" si="902"/>
        <v>多</v>
      </c>
      <c r="Z2009" s="6">
        <f t="shared" si="885"/>
        <v>-6.3643114275105939E-3</v>
      </c>
      <c r="AA2009" s="5">
        <f t="shared" si="895"/>
        <v>1.1359915011463275</v>
      </c>
      <c r="AB2009" t="str">
        <f t="shared" si="903"/>
        <v>多</v>
      </c>
      <c r="AC2009" s="6">
        <f t="shared" si="886"/>
        <v>-6.3643114275105939E-3</v>
      </c>
      <c r="AD2009" s="5">
        <f t="shared" si="896"/>
        <v>2.5052249208884816</v>
      </c>
    </row>
    <row r="2010" spans="1:30" x14ac:dyDescent="0.15">
      <c r="A2010" s="1">
        <v>41379</v>
      </c>
      <c r="B2010" s="2">
        <v>2436.8200000000002</v>
      </c>
      <c r="C2010" s="3">
        <f t="shared" si="876"/>
        <v>-1.0271677544870017E-2</v>
      </c>
      <c r="D2010" s="4" t="str">
        <f t="shared" si="887"/>
        <v>空</v>
      </c>
      <c r="E2010" s="6">
        <f t="shared" si="877"/>
        <v>0</v>
      </c>
      <c r="F2010" s="5">
        <f t="shared" si="878"/>
        <v>2.0893604284371703</v>
      </c>
      <c r="G2010" t="str">
        <f t="shared" si="888"/>
        <v>多</v>
      </c>
      <c r="H2010" s="6">
        <f t="shared" si="879"/>
        <v>-1.0271677544870017E-2</v>
      </c>
      <c r="I2010" s="5">
        <f t="shared" si="889"/>
        <v>0.68482024981814515</v>
      </c>
      <c r="J2010" t="str">
        <f t="shared" si="897"/>
        <v>多</v>
      </c>
      <c r="K2010" s="6">
        <f t="shared" si="880"/>
        <v>-1.0271677544870017E-2</v>
      </c>
      <c r="L2010" s="5">
        <f t="shared" si="890"/>
        <v>0.34735305154712087</v>
      </c>
      <c r="M2010" t="str">
        <f t="shared" si="898"/>
        <v>多</v>
      </c>
      <c r="N2010" s="6">
        <f t="shared" si="881"/>
        <v>-1.0271677544870017E-2</v>
      </c>
      <c r="O2010" s="5">
        <f t="shared" si="891"/>
        <v>0.46525143871383756</v>
      </c>
      <c r="P2010" t="str">
        <f t="shared" si="899"/>
        <v>多</v>
      </c>
      <c r="Q2010" s="6">
        <f t="shared" si="882"/>
        <v>-1.0271677544870017E-2</v>
      </c>
      <c r="R2010" s="5">
        <f t="shared" si="892"/>
        <v>0.93484943026399869</v>
      </c>
      <c r="S2010" t="str">
        <f t="shared" si="900"/>
        <v>多</v>
      </c>
      <c r="T2010" s="6">
        <f t="shared" si="883"/>
        <v>-1.0271677544870017E-2</v>
      </c>
      <c r="U2010" s="5">
        <f t="shared" si="893"/>
        <v>0.95855384929626986</v>
      </c>
      <c r="V2010" t="str">
        <f t="shared" si="901"/>
        <v>空</v>
      </c>
      <c r="W2010" s="6">
        <f t="shared" si="884"/>
        <v>0</v>
      </c>
      <c r="X2010" s="5">
        <f t="shared" si="894"/>
        <v>1.0578274361937352</v>
      </c>
      <c r="Y2010" t="str">
        <f t="shared" si="902"/>
        <v>多</v>
      </c>
      <c r="Z2010" s="6">
        <f t="shared" si="885"/>
        <v>-1.0271677544870017E-2</v>
      </c>
      <c r="AA2010" s="5">
        <f t="shared" si="895"/>
        <v>1.1243229627528397</v>
      </c>
      <c r="AB2010" t="str">
        <f t="shared" si="903"/>
        <v>多</v>
      </c>
      <c r="AC2010" s="6">
        <f t="shared" si="886"/>
        <v>-1.0271677544870017E-2</v>
      </c>
      <c r="AD2010" s="5">
        <f t="shared" si="896"/>
        <v>2.4794920583237428</v>
      </c>
    </row>
    <row r="2011" spans="1:30" x14ac:dyDescent="0.15">
      <c r="A2011" s="1">
        <v>41380</v>
      </c>
      <c r="B2011" s="2">
        <v>2459.59</v>
      </c>
      <c r="C2011" s="3">
        <f t="shared" si="876"/>
        <v>9.3441452384666057E-3</v>
      </c>
      <c r="D2011" s="4" t="str">
        <f t="shared" si="887"/>
        <v>空</v>
      </c>
      <c r="E2011" s="6">
        <f t="shared" si="877"/>
        <v>0</v>
      </c>
      <c r="F2011" s="5">
        <f t="shared" si="878"/>
        <v>2.0893604284371703</v>
      </c>
      <c r="G2011" t="str">
        <f t="shared" si="888"/>
        <v>多</v>
      </c>
      <c r="H2011" s="6">
        <f t="shared" si="879"/>
        <v>9.3441452384666057E-3</v>
      </c>
      <c r="I2011" s="5">
        <f t="shared" si="889"/>
        <v>0.69121930969468892</v>
      </c>
      <c r="J2011" t="str">
        <f t="shared" si="897"/>
        <v>多</v>
      </c>
      <c r="K2011" s="6">
        <f t="shared" si="880"/>
        <v>9.3441452384666057E-3</v>
      </c>
      <c r="L2011" s="5">
        <f t="shared" si="890"/>
        <v>0.35059876890980174</v>
      </c>
      <c r="M2011" t="str">
        <f t="shared" si="898"/>
        <v>多</v>
      </c>
      <c r="N2011" s="6">
        <f t="shared" si="881"/>
        <v>9.3441452384666057E-3</v>
      </c>
      <c r="O2011" s="5">
        <f t="shared" si="891"/>
        <v>0.46959881572958523</v>
      </c>
      <c r="P2011" t="str">
        <f t="shared" si="899"/>
        <v>多</v>
      </c>
      <c r="Q2011" s="6">
        <f t="shared" si="882"/>
        <v>9.3441452384666057E-3</v>
      </c>
      <c r="R2011" s="5">
        <f t="shared" si="892"/>
        <v>0.9435847991164833</v>
      </c>
      <c r="S2011" t="str">
        <f t="shared" si="900"/>
        <v>多</v>
      </c>
      <c r="T2011" s="6">
        <f t="shared" si="883"/>
        <v>9.3441452384666057E-3</v>
      </c>
      <c r="U2011" s="5">
        <f t="shared" si="893"/>
        <v>0.96751071568298541</v>
      </c>
      <c r="V2011" t="str">
        <f t="shared" si="901"/>
        <v>空</v>
      </c>
      <c r="W2011" s="6">
        <f t="shared" si="884"/>
        <v>0</v>
      </c>
      <c r="X2011" s="5">
        <f t="shared" si="894"/>
        <v>1.0578274361937352</v>
      </c>
      <c r="Y2011" t="str">
        <f t="shared" si="902"/>
        <v>多</v>
      </c>
      <c r="Z2011" s="6">
        <f t="shared" si="885"/>
        <v>9.3441452384666057E-3</v>
      </c>
      <c r="AA2011" s="5">
        <f t="shared" si="895"/>
        <v>1.1348287998117452</v>
      </c>
      <c r="AB2011" t="str">
        <f t="shared" si="903"/>
        <v>多</v>
      </c>
      <c r="AC2011" s="6">
        <f t="shared" si="886"/>
        <v>9.3441452384666057E-3</v>
      </c>
      <c r="AD2011" s="5">
        <f t="shared" si="896"/>
        <v>2.5026607922343445</v>
      </c>
    </row>
    <row r="2012" spans="1:30" x14ac:dyDescent="0.15">
      <c r="A2012" s="1">
        <v>41381</v>
      </c>
      <c r="B2012" s="2">
        <v>2458.4699999999998</v>
      </c>
      <c r="C2012" s="3">
        <f t="shared" si="876"/>
        <v>-4.5536044625338334E-4</v>
      </c>
      <c r="D2012" s="4" t="str">
        <f t="shared" si="887"/>
        <v>空</v>
      </c>
      <c r="E2012" s="6">
        <f t="shared" si="877"/>
        <v>0</v>
      </c>
      <c r="F2012" s="5">
        <f t="shared" si="878"/>
        <v>2.0893604284371703</v>
      </c>
      <c r="G2012" t="str">
        <f t="shared" si="888"/>
        <v>多</v>
      </c>
      <c r="H2012" s="6">
        <f t="shared" si="879"/>
        <v>-4.5536044625338334E-4</v>
      </c>
      <c r="I2012" s="5">
        <f t="shared" si="889"/>
        <v>0.69090455576136744</v>
      </c>
      <c r="J2012" t="str">
        <f t="shared" si="897"/>
        <v>多</v>
      </c>
      <c r="K2012" s="6">
        <f t="shared" si="880"/>
        <v>-4.5536044625338334E-4</v>
      </c>
      <c r="L2012" s="5">
        <f t="shared" si="890"/>
        <v>0.3504391200979351</v>
      </c>
      <c r="M2012" t="str">
        <f t="shared" si="898"/>
        <v>多</v>
      </c>
      <c r="N2012" s="6">
        <f t="shared" si="881"/>
        <v>-4.5536044625338334E-4</v>
      </c>
      <c r="O2012" s="5">
        <f t="shared" si="891"/>
        <v>0.46938497900329457</v>
      </c>
      <c r="P2012" t="str">
        <f t="shared" si="899"/>
        <v>多</v>
      </c>
      <c r="Q2012" s="6">
        <f t="shared" si="882"/>
        <v>-4.5536044625338334E-4</v>
      </c>
      <c r="R2012" s="5">
        <f t="shared" si="892"/>
        <v>0.94315512792127976</v>
      </c>
      <c r="S2012" t="str">
        <f t="shared" si="900"/>
        <v>多</v>
      </c>
      <c r="T2012" s="6">
        <f t="shared" si="883"/>
        <v>-4.5536044625338334E-4</v>
      </c>
      <c r="U2012" s="5">
        <f t="shared" si="893"/>
        <v>0.96707014957173709</v>
      </c>
      <c r="V2012" t="str">
        <f t="shared" si="901"/>
        <v>空</v>
      </c>
      <c r="W2012" s="6">
        <f t="shared" si="884"/>
        <v>0</v>
      </c>
      <c r="X2012" s="5">
        <f t="shared" si="894"/>
        <v>1.0578274361937352</v>
      </c>
      <c r="Y2012" t="str">
        <f t="shared" si="902"/>
        <v>多</v>
      </c>
      <c r="Z2012" s="6">
        <f t="shared" si="885"/>
        <v>-4.5536044625338334E-4</v>
      </c>
      <c r="AA2012" s="5">
        <f t="shared" si="895"/>
        <v>1.1343120436630418</v>
      </c>
      <c r="AB2012" t="str">
        <f t="shared" si="903"/>
        <v>多</v>
      </c>
      <c r="AC2012" s="6">
        <f t="shared" si="886"/>
        <v>-4.5536044625338334E-4</v>
      </c>
      <c r="AD2012" s="5">
        <f t="shared" si="896"/>
        <v>2.5015211794991719</v>
      </c>
    </row>
    <row r="2013" spans="1:30" x14ac:dyDescent="0.15">
      <c r="A2013" s="1">
        <v>41382</v>
      </c>
      <c r="B2013" s="2">
        <v>2464.85</v>
      </c>
      <c r="C2013" s="3">
        <f t="shared" si="876"/>
        <v>2.5951099667680388E-3</v>
      </c>
      <c r="D2013" s="4" t="str">
        <f t="shared" si="887"/>
        <v>空</v>
      </c>
      <c r="E2013" s="6">
        <f t="shared" si="877"/>
        <v>0</v>
      </c>
      <c r="F2013" s="5">
        <f t="shared" si="878"/>
        <v>2.0893604284371703</v>
      </c>
      <c r="G2013" t="str">
        <f t="shared" si="888"/>
        <v>多</v>
      </c>
      <c r="H2013" s="6">
        <f t="shared" si="879"/>
        <v>2.5951099667680388E-3</v>
      </c>
      <c r="I2013" s="5">
        <f t="shared" si="889"/>
        <v>0.69269752906010917</v>
      </c>
      <c r="J2013" t="str">
        <f t="shared" si="897"/>
        <v>多</v>
      </c>
      <c r="K2013" s="6">
        <f t="shared" si="880"/>
        <v>2.5951099667680388E-3</v>
      </c>
      <c r="L2013" s="5">
        <f t="shared" si="890"/>
        <v>0.35134854815124666</v>
      </c>
      <c r="M2013" t="str">
        <f t="shared" si="898"/>
        <v>多</v>
      </c>
      <c r="N2013" s="6">
        <f t="shared" si="881"/>
        <v>2.5951099667680388E-3</v>
      </c>
      <c r="O2013" s="5">
        <f t="shared" si="891"/>
        <v>0.47060308464055722</v>
      </c>
      <c r="P2013" t="str">
        <f t="shared" si="899"/>
        <v>多</v>
      </c>
      <c r="Q2013" s="6">
        <f t="shared" si="882"/>
        <v>2.5951099667680388E-3</v>
      </c>
      <c r="R2013" s="5">
        <f t="shared" si="892"/>
        <v>0.94560271919395666</v>
      </c>
      <c r="S2013" t="str">
        <f t="shared" si="900"/>
        <v>多</v>
      </c>
      <c r="T2013" s="6">
        <f t="shared" si="883"/>
        <v>2.5951099667680388E-3</v>
      </c>
      <c r="U2013" s="5">
        <f t="shared" si="893"/>
        <v>0.96957980295545454</v>
      </c>
      <c r="V2013" t="str">
        <f t="shared" si="901"/>
        <v>空</v>
      </c>
      <c r="W2013" s="6">
        <f t="shared" si="884"/>
        <v>0</v>
      </c>
      <c r="X2013" s="5">
        <f t="shared" si="894"/>
        <v>1.0578274361937352</v>
      </c>
      <c r="Y2013" t="str">
        <f t="shared" si="902"/>
        <v>多</v>
      </c>
      <c r="Z2013" s="6">
        <f t="shared" si="885"/>
        <v>2.5951099667680388E-3</v>
      </c>
      <c r="AA2013" s="5">
        <f t="shared" si="895"/>
        <v>1.1372557081529768</v>
      </c>
      <c r="AB2013" t="str">
        <f t="shared" si="903"/>
        <v>多</v>
      </c>
      <c r="AC2013" s="6">
        <f t="shared" si="886"/>
        <v>2.5951099667680388E-3</v>
      </c>
      <c r="AD2013" s="5">
        <f t="shared" si="896"/>
        <v>2.5080129020441717</v>
      </c>
    </row>
    <row r="2014" spans="1:30" x14ac:dyDescent="0.15">
      <c r="A2014" s="1">
        <v>41383</v>
      </c>
      <c r="B2014" s="2">
        <v>2533.83</v>
      </c>
      <c r="C2014" s="3">
        <f t="shared" si="876"/>
        <v>2.7985475789601866E-2</v>
      </c>
      <c r="D2014" s="4" t="str">
        <f t="shared" si="887"/>
        <v>多</v>
      </c>
      <c r="E2014" s="6">
        <f t="shared" si="877"/>
        <v>0</v>
      </c>
      <c r="F2014" s="5">
        <f t="shared" si="878"/>
        <v>2.0893604284371703</v>
      </c>
      <c r="G2014" t="str">
        <f t="shared" si="888"/>
        <v>多</v>
      </c>
      <c r="H2014" s="6">
        <f t="shared" si="879"/>
        <v>2.7985475789601866E-2</v>
      </c>
      <c r="I2014" s="5">
        <f t="shared" si="889"/>
        <v>0.71208299898913785</v>
      </c>
      <c r="J2014" t="str">
        <f t="shared" si="897"/>
        <v>多</v>
      </c>
      <c r="K2014" s="6">
        <f t="shared" si="880"/>
        <v>2.7985475789601866E-2</v>
      </c>
      <c r="L2014" s="5">
        <f t="shared" si="890"/>
        <v>0.36118120443924512</v>
      </c>
      <c r="M2014" t="str">
        <f t="shared" si="898"/>
        <v>多</v>
      </c>
      <c r="N2014" s="6">
        <f t="shared" si="881"/>
        <v>2.7985475789601866E-2</v>
      </c>
      <c r="O2014" s="5">
        <f t="shared" si="891"/>
        <v>0.48377313587227749</v>
      </c>
      <c r="P2014" t="str">
        <f t="shared" si="899"/>
        <v>多</v>
      </c>
      <c r="Q2014" s="6">
        <f t="shared" si="882"/>
        <v>2.7985475789601866E-2</v>
      </c>
      <c r="R2014" s="5">
        <f t="shared" si="892"/>
        <v>0.97206586119854088</v>
      </c>
      <c r="S2014" t="str">
        <f t="shared" si="900"/>
        <v>多</v>
      </c>
      <c r="T2014" s="6">
        <f t="shared" si="883"/>
        <v>2.7985475789601866E-2</v>
      </c>
      <c r="U2014" s="5">
        <f t="shared" si="893"/>
        <v>0.99671395505715132</v>
      </c>
      <c r="V2014" t="str">
        <f t="shared" si="901"/>
        <v>空</v>
      </c>
      <c r="W2014" s="6">
        <f t="shared" si="884"/>
        <v>0</v>
      </c>
      <c r="X2014" s="5">
        <f t="shared" si="894"/>
        <v>1.0578274361937352</v>
      </c>
      <c r="Y2014" t="str">
        <f t="shared" si="902"/>
        <v>多</v>
      </c>
      <c r="Z2014" s="6">
        <f t="shared" si="885"/>
        <v>2.7985475789601866E-2</v>
      </c>
      <c r="AA2014" s="5">
        <f t="shared" si="895"/>
        <v>1.1690823502400784</v>
      </c>
      <c r="AB2014" t="str">
        <f t="shared" si="903"/>
        <v>多</v>
      </c>
      <c r="AC2014" s="6">
        <f t="shared" si="886"/>
        <v>2.7985475789601866E-2</v>
      </c>
      <c r="AD2014" s="5">
        <f t="shared" si="896"/>
        <v>2.5782008363943381</v>
      </c>
    </row>
    <row r="2015" spans="1:30" x14ac:dyDescent="0.15">
      <c r="A2015" s="1">
        <v>41386</v>
      </c>
      <c r="B2015" s="2">
        <v>2530.67</v>
      </c>
      <c r="C2015" s="3">
        <f t="shared" si="876"/>
        <v>-1.2471239191262917E-3</v>
      </c>
      <c r="D2015" s="4" t="str">
        <f t="shared" si="887"/>
        <v>多</v>
      </c>
      <c r="E2015" s="6">
        <f t="shared" si="877"/>
        <v>-1.2471239191262917E-3</v>
      </c>
      <c r="F2015" s="5">
        <f t="shared" si="878"/>
        <v>2.0867547370711903</v>
      </c>
      <c r="G2015" t="str">
        <f t="shared" si="888"/>
        <v>多</v>
      </c>
      <c r="H2015" s="6">
        <f t="shared" si="879"/>
        <v>-1.2471239191262917E-3</v>
      </c>
      <c r="I2015" s="5">
        <f t="shared" si="889"/>
        <v>0.71119494324869537</v>
      </c>
      <c r="J2015" t="str">
        <f t="shared" si="897"/>
        <v>多</v>
      </c>
      <c r="K2015" s="6">
        <f t="shared" si="880"/>
        <v>-1.2471239191262917E-3</v>
      </c>
      <c r="L2015" s="5">
        <f t="shared" si="890"/>
        <v>0.36073076672005011</v>
      </c>
      <c r="M2015" t="str">
        <f t="shared" si="898"/>
        <v>多</v>
      </c>
      <c r="N2015" s="6">
        <f t="shared" si="881"/>
        <v>-1.2471239191262917E-3</v>
      </c>
      <c r="O2015" s="5">
        <f t="shared" si="891"/>
        <v>0.48316981082310045</v>
      </c>
      <c r="P2015" t="str">
        <f t="shared" si="899"/>
        <v>多</v>
      </c>
      <c r="Q2015" s="6">
        <f t="shared" si="882"/>
        <v>-1.2471239191262917E-3</v>
      </c>
      <c r="R2015" s="5">
        <f t="shared" si="892"/>
        <v>0.97085357461207411</v>
      </c>
      <c r="S2015" t="str">
        <f t="shared" si="900"/>
        <v>多</v>
      </c>
      <c r="T2015" s="6">
        <f t="shared" si="883"/>
        <v>-1.2471239191262917E-3</v>
      </c>
      <c r="U2015" s="5">
        <f t="shared" si="893"/>
        <v>0.99547092924327263</v>
      </c>
      <c r="V2015" t="str">
        <f t="shared" si="901"/>
        <v>空</v>
      </c>
      <c r="W2015" s="6">
        <f t="shared" si="884"/>
        <v>0</v>
      </c>
      <c r="X2015" s="5">
        <f t="shared" si="894"/>
        <v>1.0578274361937352</v>
      </c>
      <c r="Y2015" t="str">
        <f t="shared" si="902"/>
        <v>多</v>
      </c>
      <c r="Z2015" s="6">
        <f t="shared" si="885"/>
        <v>-1.2471239191262917E-3</v>
      </c>
      <c r="AA2015" s="5">
        <f t="shared" si="895"/>
        <v>1.1676243596776656</v>
      </c>
      <c r="AB2015" t="str">
        <f t="shared" si="903"/>
        <v>多</v>
      </c>
      <c r="AC2015" s="6">
        <f t="shared" si="886"/>
        <v>-1.2471239191262917E-3</v>
      </c>
      <c r="AD2015" s="5">
        <f t="shared" si="896"/>
        <v>2.5749855004629594</v>
      </c>
    </row>
    <row r="2016" spans="1:30" x14ac:dyDescent="0.15">
      <c r="A2016" s="1">
        <v>41387</v>
      </c>
      <c r="B2016" s="2">
        <v>2449.4699999999998</v>
      </c>
      <c r="C2016" s="3">
        <f t="shared" si="876"/>
        <v>-3.2086364480552687E-2</v>
      </c>
      <c r="D2016" s="4" t="str">
        <f t="shared" si="887"/>
        <v>空</v>
      </c>
      <c r="E2016" s="6">
        <f t="shared" si="877"/>
        <v>-3.2086364480552687E-2</v>
      </c>
      <c r="F2016" s="5">
        <f t="shared" si="878"/>
        <v>2.0197983639960042</v>
      </c>
      <c r="G2016" t="str">
        <f t="shared" si="888"/>
        <v>多</v>
      </c>
      <c r="H2016" s="6">
        <f t="shared" si="879"/>
        <v>-3.2086364480552687E-2</v>
      </c>
      <c r="I2016" s="5">
        <f t="shared" si="889"/>
        <v>0.68837528308289175</v>
      </c>
      <c r="J2016" t="str">
        <f t="shared" si="897"/>
        <v>多</v>
      </c>
      <c r="K2016" s="6">
        <f t="shared" si="880"/>
        <v>-3.2086364480552687E-2</v>
      </c>
      <c r="L2016" s="5">
        <f t="shared" si="890"/>
        <v>0.34915622785972134</v>
      </c>
      <c r="M2016" t="str">
        <f t="shared" si="898"/>
        <v>多</v>
      </c>
      <c r="N2016" s="6">
        <f t="shared" si="881"/>
        <v>-3.2086364480552687E-2</v>
      </c>
      <c r="O2016" s="5">
        <f t="shared" si="891"/>
        <v>0.46766664816703074</v>
      </c>
      <c r="P2016" t="str">
        <f t="shared" si="899"/>
        <v>多</v>
      </c>
      <c r="Q2016" s="6">
        <f t="shared" si="882"/>
        <v>-3.2086364480552687E-2</v>
      </c>
      <c r="R2016" s="5">
        <f t="shared" si="892"/>
        <v>0.9397024129598236</v>
      </c>
      <c r="S2016" t="str">
        <f t="shared" si="900"/>
        <v>多</v>
      </c>
      <c r="T2016" s="6">
        <f t="shared" si="883"/>
        <v>-3.2086364480552687E-2</v>
      </c>
      <c r="U2016" s="5">
        <f t="shared" si="893"/>
        <v>0.96352988617777846</v>
      </c>
      <c r="V2016" t="str">
        <f t="shared" si="901"/>
        <v>空</v>
      </c>
      <c r="W2016" s="6">
        <f t="shared" si="884"/>
        <v>0</v>
      </c>
      <c r="X2016" s="5">
        <f t="shared" si="894"/>
        <v>1.0578274361937352</v>
      </c>
      <c r="Y2016" t="str">
        <f t="shared" si="902"/>
        <v>多</v>
      </c>
      <c r="Z2016" s="6">
        <f t="shared" si="885"/>
        <v>-3.2086364480552687E-2</v>
      </c>
      <c r="AA2016" s="5">
        <f t="shared" si="895"/>
        <v>1.1301595388966761</v>
      </c>
      <c r="AB2016" t="str">
        <f t="shared" si="903"/>
        <v>多</v>
      </c>
      <c r="AC2016" s="6">
        <f t="shared" si="886"/>
        <v>-3.2086364480552687E-2</v>
      </c>
      <c r="AD2016" s="5">
        <f t="shared" si="896"/>
        <v>2.4923635771629664</v>
      </c>
    </row>
    <row r="2017" spans="1:30" x14ac:dyDescent="0.15">
      <c r="A2017" s="1">
        <v>41388</v>
      </c>
      <c r="B2017" s="2">
        <v>2495.58</v>
      </c>
      <c r="C2017" s="3">
        <f t="shared" si="876"/>
        <v>1.8824480397800381E-2</v>
      </c>
      <c r="D2017" s="4" t="str">
        <f t="shared" si="887"/>
        <v>空</v>
      </c>
      <c r="E2017" s="6">
        <f t="shared" si="877"/>
        <v>0</v>
      </c>
      <c r="F2017" s="5">
        <f t="shared" si="878"/>
        <v>2.0197983639960042</v>
      </c>
      <c r="G2017" t="str">
        <f t="shared" si="888"/>
        <v>多</v>
      </c>
      <c r="H2017" s="6">
        <f t="shared" si="879"/>
        <v>1.8824480397800381E-2</v>
      </c>
      <c r="I2017" s="5">
        <f t="shared" si="889"/>
        <v>0.70133359010561591</v>
      </c>
      <c r="J2017" t="str">
        <f t="shared" si="897"/>
        <v>多</v>
      </c>
      <c r="K2017" s="6">
        <f t="shared" si="880"/>
        <v>1.8824480397800381E-2</v>
      </c>
      <c r="L2017" s="5">
        <f t="shared" si="890"/>
        <v>0.35572891242683657</v>
      </c>
      <c r="M2017" t="str">
        <f t="shared" si="898"/>
        <v>多</v>
      </c>
      <c r="N2017" s="6">
        <f t="shared" si="881"/>
        <v>1.8824480397800381E-2</v>
      </c>
      <c r="O2017" s="5">
        <f t="shared" si="891"/>
        <v>0.47647022981815601</v>
      </c>
      <c r="P2017" t="str">
        <f t="shared" si="899"/>
        <v>多</v>
      </c>
      <c r="Q2017" s="6">
        <f t="shared" si="882"/>
        <v>1.8824480397800381E-2</v>
      </c>
      <c r="R2017" s="5">
        <f t="shared" si="892"/>
        <v>0.95739182261235156</v>
      </c>
      <c r="S2017" t="str">
        <f t="shared" si="900"/>
        <v>多</v>
      </c>
      <c r="T2017" s="6">
        <f t="shared" si="883"/>
        <v>1.8824480397800381E-2</v>
      </c>
      <c r="U2017" s="5">
        <f t="shared" si="893"/>
        <v>0.98166783563282689</v>
      </c>
      <c r="V2017" t="str">
        <f t="shared" si="901"/>
        <v>空</v>
      </c>
      <c r="W2017" s="6">
        <f t="shared" si="884"/>
        <v>0</v>
      </c>
      <c r="X2017" s="5">
        <f t="shared" si="894"/>
        <v>1.0578274361937352</v>
      </c>
      <c r="Y2017" t="str">
        <f t="shared" si="902"/>
        <v>多</v>
      </c>
      <c r="Z2017" s="6">
        <f t="shared" si="885"/>
        <v>1.8824480397800381E-2</v>
      </c>
      <c r="AA2017" s="5">
        <f t="shared" si="895"/>
        <v>1.1514342049830237</v>
      </c>
      <c r="AB2017" t="str">
        <f t="shared" si="903"/>
        <v>多</v>
      </c>
      <c r="AC2017" s="6">
        <f t="shared" si="886"/>
        <v>1.8824480397800381E-2</v>
      </c>
      <c r="AD2017" s="5">
        <f t="shared" si="896"/>
        <v>2.5392810264654622</v>
      </c>
    </row>
    <row r="2018" spans="1:30" x14ac:dyDescent="0.15">
      <c r="A2018" s="1">
        <v>41389</v>
      </c>
      <c r="B2018" s="2">
        <v>2467.88</v>
      </c>
      <c r="C2018" s="3">
        <f t="shared" si="876"/>
        <v>-1.1099624135471386E-2</v>
      </c>
      <c r="D2018" s="4" t="str">
        <f t="shared" si="887"/>
        <v>空</v>
      </c>
      <c r="E2018" s="6">
        <f t="shared" si="877"/>
        <v>0</v>
      </c>
      <c r="F2018" s="5">
        <f t="shared" si="878"/>
        <v>2.0197983639960042</v>
      </c>
      <c r="G2018" t="str">
        <f t="shared" si="888"/>
        <v>多</v>
      </c>
      <c r="H2018" s="6">
        <f t="shared" si="879"/>
        <v>-1.1099624135471386E-2</v>
      </c>
      <c r="I2018" s="5">
        <f t="shared" si="889"/>
        <v>0.6935490508618628</v>
      </c>
      <c r="J2018" t="str">
        <f t="shared" si="897"/>
        <v>多</v>
      </c>
      <c r="K2018" s="6">
        <f t="shared" si="880"/>
        <v>-1.1099624135471386E-2</v>
      </c>
      <c r="L2018" s="5">
        <f t="shared" si="890"/>
        <v>0.35178045520477869</v>
      </c>
      <c r="M2018" t="str">
        <f t="shared" si="898"/>
        <v>多</v>
      </c>
      <c r="N2018" s="6">
        <f t="shared" si="881"/>
        <v>-1.1099624135471386E-2</v>
      </c>
      <c r="O2018" s="5">
        <f t="shared" si="891"/>
        <v>0.47118158935543281</v>
      </c>
      <c r="P2018" t="str">
        <f t="shared" si="899"/>
        <v>多</v>
      </c>
      <c r="Q2018" s="6">
        <f t="shared" si="882"/>
        <v>-1.1099624135471386E-2</v>
      </c>
      <c r="R2018" s="5">
        <f t="shared" si="892"/>
        <v>0.94676513323098055</v>
      </c>
      <c r="S2018" t="str">
        <f t="shared" si="900"/>
        <v>多</v>
      </c>
      <c r="T2018" s="6">
        <f t="shared" si="883"/>
        <v>-1.1099624135471386E-2</v>
      </c>
      <c r="U2018" s="5">
        <f t="shared" si="893"/>
        <v>0.97077169163142085</v>
      </c>
      <c r="V2018" t="str">
        <f t="shared" si="901"/>
        <v>空</v>
      </c>
      <c r="W2018" s="6">
        <f t="shared" si="884"/>
        <v>0</v>
      </c>
      <c r="X2018" s="5">
        <f t="shared" si="894"/>
        <v>1.0578274361937352</v>
      </c>
      <c r="Y2018" t="str">
        <f t="shared" si="902"/>
        <v>多</v>
      </c>
      <c r="Z2018" s="6">
        <f t="shared" si="885"/>
        <v>-1.1099624135471386E-2</v>
      </c>
      <c r="AA2018" s="5">
        <f t="shared" si="895"/>
        <v>1.1386537180909868</v>
      </c>
      <c r="AB2018" t="str">
        <f t="shared" si="903"/>
        <v>多</v>
      </c>
      <c r="AC2018" s="6">
        <f t="shared" si="886"/>
        <v>-1.1099624135471386E-2</v>
      </c>
      <c r="AD2018" s="5">
        <f t="shared" si="896"/>
        <v>2.5110959614973614</v>
      </c>
    </row>
    <row r="2019" spans="1:30" x14ac:dyDescent="0.15">
      <c r="A2019" s="1">
        <v>41390</v>
      </c>
      <c r="B2019" s="2">
        <v>2447.31</v>
      </c>
      <c r="C2019" s="3">
        <f t="shared" si="876"/>
        <v>-8.3350892263805987E-3</v>
      </c>
      <c r="D2019" s="4" t="str">
        <f t="shared" si="887"/>
        <v>空</v>
      </c>
      <c r="E2019" s="6">
        <f t="shared" si="877"/>
        <v>0</v>
      </c>
      <c r="F2019" s="5">
        <f t="shared" si="878"/>
        <v>2.0197983639960042</v>
      </c>
      <c r="G2019" t="str">
        <f t="shared" si="888"/>
        <v>多</v>
      </c>
      <c r="H2019" s="6">
        <f t="shared" si="879"/>
        <v>-8.3350892263805987E-3</v>
      </c>
      <c r="I2019" s="5">
        <f t="shared" si="889"/>
        <v>0.68776825764005756</v>
      </c>
      <c r="J2019" t="str">
        <f t="shared" si="897"/>
        <v>多</v>
      </c>
      <c r="K2019" s="6">
        <f t="shared" si="880"/>
        <v>-8.3350892263805987E-3</v>
      </c>
      <c r="L2019" s="5">
        <f t="shared" si="890"/>
        <v>0.34884833372255009</v>
      </c>
      <c r="M2019" t="str">
        <f t="shared" si="898"/>
        <v>多</v>
      </c>
      <c r="N2019" s="6">
        <f t="shared" si="881"/>
        <v>-8.3350892263805987E-3</v>
      </c>
      <c r="O2019" s="5">
        <f t="shared" si="891"/>
        <v>0.46725424876632743</v>
      </c>
      <c r="P2019" t="str">
        <f t="shared" si="899"/>
        <v>多</v>
      </c>
      <c r="Q2019" s="6">
        <f t="shared" si="882"/>
        <v>-8.3350892263805987E-3</v>
      </c>
      <c r="R2019" s="5">
        <f t="shared" si="892"/>
        <v>0.93887376136907419</v>
      </c>
      <c r="S2019" t="str">
        <f t="shared" si="900"/>
        <v>多</v>
      </c>
      <c r="T2019" s="6">
        <f t="shared" si="883"/>
        <v>-8.3350892263805987E-3</v>
      </c>
      <c r="U2019" s="5">
        <f t="shared" si="893"/>
        <v>0.96268022296322853</v>
      </c>
      <c r="V2019" t="str">
        <f t="shared" si="901"/>
        <v>空</v>
      </c>
      <c r="W2019" s="6">
        <f t="shared" si="884"/>
        <v>0</v>
      </c>
      <c r="X2019" s="5">
        <f t="shared" si="894"/>
        <v>1.0578274361937352</v>
      </c>
      <c r="Y2019" t="str">
        <f t="shared" si="902"/>
        <v>多</v>
      </c>
      <c r="Z2019" s="6">
        <f t="shared" si="885"/>
        <v>-8.3350892263805987E-3</v>
      </c>
      <c r="AA2019" s="5">
        <f t="shared" si="895"/>
        <v>1.1291629377527483</v>
      </c>
      <c r="AB2019" t="str">
        <f t="shared" si="903"/>
        <v>多</v>
      </c>
      <c r="AC2019" s="6">
        <f t="shared" si="886"/>
        <v>-8.3350892263805987E-3</v>
      </c>
      <c r="AD2019" s="5">
        <f t="shared" si="896"/>
        <v>2.4901657526022767</v>
      </c>
    </row>
    <row r="2020" spans="1:30" x14ac:dyDescent="0.15">
      <c r="A2020" s="1">
        <v>41396</v>
      </c>
      <c r="B2020" s="2">
        <v>2449.64</v>
      </c>
      <c r="C2020" s="3">
        <f t="shared" si="876"/>
        <v>9.5206573748307655E-4</v>
      </c>
      <c r="D2020" s="4" t="str">
        <f t="shared" si="887"/>
        <v>空</v>
      </c>
      <c r="E2020" s="6">
        <f t="shared" si="877"/>
        <v>0</v>
      </c>
      <c r="F2020" s="5">
        <f t="shared" si="878"/>
        <v>2.0197983639960042</v>
      </c>
      <c r="G2020" t="str">
        <f t="shared" si="888"/>
        <v>多</v>
      </c>
      <c r="H2020" s="6">
        <f t="shared" si="879"/>
        <v>9.5206573748307655E-4</v>
      </c>
      <c r="I2020" s="5">
        <f t="shared" si="889"/>
        <v>0.68842305823348504</v>
      </c>
      <c r="J2020" t="str">
        <f t="shared" si="897"/>
        <v>多</v>
      </c>
      <c r="K2020" s="6">
        <f t="shared" si="880"/>
        <v>9.5206573748307655E-4</v>
      </c>
      <c r="L2020" s="5">
        <f t="shared" si="890"/>
        <v>0.34918046026866539</v>
      </c>
      <c r="M2020" t="str">
        <f t="shared" si="898"/>
        <v>多</v>
      </c>
      <c r="N2020" s="6">
        <f t="shared" si="881"/>
        <v>9.5206573748307655E-4</v>
      </c>
      <c r="O2020" s="5">
        <f t="shared" si="891"/>
        <v>0.46769910552727123</v>
      </c>
      <c r="P2020" t="str">
        <f t="shared" si="899"/>
        <v>多</v>
      </c>
      <c r="Q2020" s="6">
        <f t="shared" si="882"/>
        <v>9.5206573748307655E-4</v>
      </c>
      <c r="R2020" s="5">
        <f t="shared" si="892"/>
        <v>0.93976763090909554</v>
      </c>
      <c r="S2020" t="str">
        <f t="shared" si="900"/>
        <v>多</v>
      </c>
      <c r="T2020" s="6">
        <f t="shared" si="883"/>
        <v>9.5206573748307655E-4</v>
      </c>
      <c r="U2020" s="5">
        <f t="shared" si="893"/>
        <v>0.96359675781966436</v>
      </c>
      <c r="V2020" t="str">
        <f t="shared" si="901"/>
        <v>空</v>
      </c>
      <c r="W2020" s="6">
        <f t="shared" si="884"/>
        <v>0</v>
      </c>
      <c r="X2020" s="5">
        <f t="shared" si="894"/>
        <v>1.0578274361937352</v>
      </c>
      <c r="Y2020" t="str">
        <f t="shared" si="902"/>
        <v>多</v>
      </c>
      <c r="Z2020" s="6">
        <f t="shared" si="885"/>
        <v>9.5206573748307655E-4</v>
      </c>
      <c r="AA2020" s="5">
        <f t="shared" si="895"/>
        <v>1.1302379750978184</v>
      </c>
      <c r="AB2020" t="str">
        <f t="shared" si="903"/>
        <v>多</v>
      </c>
      <c r="AC2020" s="6">
        <f t="shared" si="886"/>
        <v>9.5206573748307655E-4</v>
      </c>
      <c r="AD2020" s="5">
        <f t="shared" si="896"/>
        <v>2.4925365540959832</v>
      </c>
    </row>
    <row r="2021" spans="1:30" x14ac:dyDescent="0.15">
      <c r="A2021" s="1">
        <v>41397</v>
      </c>
      <c r="B2021" s="2">
        <v>2492.91</v>
      </c>
      <c r="C2021" s="3">
        <f t="shared" si="876"/>
        <v>1.7663819989875984E-2</v>
      </c>
      <c r="D2021" s="4" t="str">
        <f t="shared" si="887"/>
        <v>多</v>
      </c>
      <c r="E2021" s="6">
        <f t="shared" si="877"/>
        <v>0</v>
      </c>
      <c r="F2021" s="5">
        <f t="shared" si="878"/>
        <v>2.0197983639960042</v>
      </c>
      <c r="G2021" t="str">
        <f t="shared" si="888"/>
        <v>多</v>
      </c>
      <c r="H2021" s="6">
        <f t="shared" si="879"/>
        <v>1.7663819989875984E-2</v>
      </c>
      <c r="I2021" s="5">
        <f t="shared" si="889"/>
        <v>0.70058323921100119</v>
      </c>
      <c r="J2021" t="str">
        <f t="shared" si="897"/>
        <v>多</v>
      </c>
      <c r="K2021" s="6">
        <f t="shared" si="880"/>
        <v>1.7663819989875984E-2</v>
      </c>
      <c r="L2021" s="5">
        <f t="shared" si="890"/>
        <v>0.35534832106283315</v>
      </c>
      <c r="M2021" t="str">
        <f t="shared" si="898"/>
        <v>多</v>
      </c>
      <c r="N2021" s="6">
        <f t="shared" si="881"/>
        <v>1.7663819989875984E-2</v>
      </c>
      <c r="O2021" s="5">
        <f t="shared" si="891"/>
        <v>0.47596045833673095</v>
      </c>
      <c r="P2021" t="str">
        <f t="shared" si="899"/>
        <v>多</v>
      </c>
      <c r="Q2021" s="6">
        <f t="shared" si="882"/>
        <v>1.7663819989875984E-2</v>
      </c>
      <c r="R2021" s="5">
        <f t="shared" si="892"/>
        <v>0.95636751717378599</v>
      </c>
      <c r="S2021" t="str">
        <f t="shared" si="900"/>
        <v>多</v>
      </c>
      <c r="T2021" s="6">
        <f t="shared" si="883"/>
        <v>1.7663819989875984E-2</v>
      </c>
      <c r="U2021" s="5">
        <f t="shared" si="893"/>
        <v>0.98061755749261903</v>
      </c>
      <c r="V2021" t="str">
        <f t="shared" si="901"/>
        <v>空</v>
      </c>
      <c r="W2021" s="6">
        <f t="shared" si="884"/>
        <v>0</v>
      </c>
      <c r="X2021" s="5">
        <f t="shared" si="894"/>
        <v>1.0578274361937352</v>
      </c>
      <c r="Y2021" t="str">
        <f t="shared" si="902"/>
        <v>多</v>
      </c>
      <c r="Z2021" s="6">
        <f t="shared" si="885"/>
        <v>1.7663819989875984E-2</v>
      </c>
      <c r="AA2021" s="5">
        <f t="shared" si="895"/>
        <v>1.1502022952356683</v>
      </c>
      <c r="AB2021" t="str">
        <f t="shared" si="903"/>
        <v>多</v>
      </c>
      <c r="AC2021" s="6">
        <f t="shared" si="886"/>
        <v>1.7663819989875984E-2</v>
      </c>
      <c r="AD2021" s="5">
        <f t="shared" si="896"/>
        <v>2.5365642711057204</v>
      </c>
    </row>
    <row r="2022" spans="1:30" x14ac:dyDescent="0.15">
      <c r="A2022" s="1">
        <v>41400</v>
      </c>
      <c r="B2022" s="2">
        <v>2525.98</v>
      </c>
      <c r="C2022" s="3">
        <f t="shared" si="876"/>
        <v>1.3265621302012587E-2</v>
      </c>
      <c r="D2022" s="4" t="str">
        <f t="shared" si="887"/>
        <v>多</v>
      </c>
      <c r="E2022" s="6">
        <f t="shared" si="877"/>
        <v>1.3265621302012587E-2</v>
      </c>
      <c r="F2022" s="5">
        <f t="shared" si="878"/>
        <v>2.0465922441991999</v>
      </c>
      <c r="G2022" t="str">
        <f t="shared" si="888"/>
        <v>空</v>
      </c>
      <c r="H2022" s="6">
        <f t="shared" si="879"/>
        <v>1.3265621302012587E-2</v>
      </c>
      <c r="I2022" s="5">
        <f t="shared" si="889"/>
        <v>0.70987691115291163</v>
      </c>
      <c r="J2022" t="str">
        <f t="shared" si="897"/>
        <v>多</v>
      </c>
      <c r="K2022" s="6">
        <f t="shared" si="880"/>
        <v>1.3265621302012587E-2</v>
      </c>
      <c r="L2022" s="5">
        <f t="shared" si="890"/>
        <v>0.36006223732035869</v>
      </c>
      <c r="M2022" t="str">
        <f t="shared" si="898"/>
        <v>多</v>
      </c>
      <c r="N2022" s="6">
        <f t="shared" si="881"/>
        <v>1.3265621302012587E-2</v>
      </c>
      <c r="O2022" s="5">
        <f t="shared" si="891"/>
        <v>0.48227436953175834</v>
      </c>
      <c r="P2022" t="str">
        <f t="shared" si="899"/>
        <v>多</v>
      </c>
      <c r="Q2022" s="6">
        <f t="shared" si="882"/>
        <v>1.3265621302012587E-2</v>
      </c>
      <c r="R2022" s="5">
        <f t="shared" si="892"/>
        <v>0.9690543264821595</v>
      </c>
      <c r="S2022" t="str">
        <f t="shared" si="900"/>
        <v>多</v>
      </c>
      <c r="T2022" s="6">
        <f t="shared" si="883"/>
        <v>1.3265621302012587E-2</v>
      </c>
      <c r="U2022" s="5">
        <f t="shared" si="893"/>
        <v>0.99362605865242071</v>
      </c>
      <c r="V2022" t="str">
        <f t="shared" si="901"/>
        <v>空</v>
      </c>
      <c r="W2022" s="6">
        <f t="shared" si="884"/>
        <v>0</v>
      </c>
      <c r="X2022" s="5">
        <f t="shared" si="894"/>
        <v>1.0578274361937352</v>
      </c>
      <c r="Y2022" t="str">
        <f t="shared" si="902"/>
        <v>多</v>
      </c>
      <c r="Z2022" s="6">
        <f t="shared" si="885"/>
        <v>1.3265621302012587E-2</v>
      </c>
      <c r="AA2022" s="5">
        <f t="shared" si="895"/>
        <v>1.1654604433049705</v>
      </c>
      <c r="AB2022" t="str">
        <f t="shared" si="903"/>
        <v>多</v>
      </c>
      <c r="AC2022" s="6">
        <f t="shared" si="886"/>
        <v>1.3265621302012587E-2</v>
      </c>
      <c r="AD2022" s="5">
        <f t="shared" si="896"/>
        <v>2.5702133721344245</v>
      </c>
    </row>
    <row r="2023" spans="1:30" x14ac:dyDescent="0.15">
      <c r="A2023" s="1">
        <v>41401</v>
      </c>
      <c r="B2023" s="2">
        <v>2529.94</v>
      </c>
      <c r="C2023" s="3">
        <f t="shared" si="876"/>
        <v>1.5677083745715414E-3</v>
      </c>
      <c r="D2023" s="4" t="str">
        <f t="shared" si="887"/>
        <v>多</v>
      </c>
      <c r="E2023" s="6">
        <f t="shared" si="877"/>
        <v>1.5677083745715414E-3</v>
      </c>
      <c r="F2023" s="5">
        <f t="shared" si="878"/>
        <v>2.0498007039997641</v>
      </c>
      <c r="G2023" t="str">
        <f t="shared" si="888"/>
        <v>空</v>
      </c>
      <c r="H2023" s="6">
        <f t="shared" si="879"/>
        <v>0</v>
      </c>
      <c r="I2023" s="5">
        <f t="shared" si="889"/>
        <v>0.70987691115291163</v>
      </c>
      <c r="J2023" t="str">
        <f t="shared" si="897"/>
        <v>空</v>
      </c>
      <c r="K2023" s="6">
        <f t="shared" si="880"/>
        <v>1.5677083745715414E-3</v>
      </c>
      <c r="L2023" s="5">
        <f t="shared" si="890"/>
        <v>0.36062670990517276</v>
      </c>
      <c r="M2023" t="str">
        <f t="shared" si="898"/>
        <v>多</v>
      </c>
      <c r="N2023" s="6">
        <f t="shared" si="881"/>
        <v>1.5677083745715414E-3</v>
      </c>
      <c r="O2023" s="5">
        <f t="shared" si="891"/>
        <v>0.48303043509971449</v>
      </c>
      <c r="P2023" t="str">
        <f t="shared" si="899"/>
        <v>多</v>
      </c>
      <c r="Q2023" s="6">
        <f t="shared" si="882"/>
        <v>1.5677083745715414E-3</v>
      </c>
      <c r="R2023" s="5">
        <f t="shared" si="892"/>
        <v>0.97057352106520034</v>
      </c>
      <c r="S2023" t="str">
        <f t="shared" si="900"/>
        <v>多</v>
      </c>
      <c r="T2023" s="6">
        <f t="shared" si="883"/>
        <v>1.5677083745715414E-3</v>
      </c>
      <c r="U2023" s="5">
        <f t="shared" si="893"/>
        <v>0.99518377454576257</v>
      </c>
      <c r="V2023" t="str">
        <f t="shared" si="901"/>
        <v>空</v>
      </c>
      <c r="W2023" s="6">
        <f t="shared" si="884"/>
        <v>0</v>
      </c>
      <c r="X2023" s="5">
        <f t="shared" si="894"/>
        <v>1.0578274361937352</v>
      </c>
      <c r="Y2023" t="str">
        <f t="shared" si="902"/>
        <v>多</v>
      </c>
      <c r="Z2023" s="6">
        <f t="shared" si="885"/>
        <v>1.5677083745715414E-3</v>
      </c>
      <c r="AA2023" s="5">
        <f t="shared" si="895"/>
        <v>1.1672875454021716</v>
      </c>
      <c r="AB2023" t="str">
        <f t="shared" si="903"/>
        <v>多</v>
      </c>
      <c r="AC2023" s="6">
        <f t="shared" si="886"/>
        <v>1.5677083745715414E-3</v>
      </c>
      <c r="AD2023" s="5">
        <f t="shared" si="896"/>
        <v>2.5742427171623552</v>
      </c>
    </row>
    <row r="2024" spans="1:30" x14ac:dyDescent="0.15">
      <c r="A2024" s="1">
        <v>41402</v>
      </c>
      <c r="B2024" s="2">
        <v>2542.8000000000002</v>
      </c>
      <c r="C2024" s="3">
        <f t="shared" si="876"/>
        <v>5.0831245009763659E-3</v>
      </c>
      <c r="D2024" s="4" t="str">
        <f t="shared" si="887"/>
        <v>多</v>
      </c>
      <c r="E2024" s="6">
        <f t="shared" si="877"/>
        <v>5.0831245009763659E-3</v>
      </c>
      <c r="F2024" s="5">
        <f t="shared" si="878"/>
        <v>2.0602200961803838</v>
      </c>
      <c r="G2024" t="str">
        <f t="shared" si="888"/>
        <v>空</v>
      </c>
      <c r="H2024" s="6">
        <f t="shared" si="879"/>
        <v>0</v>
      </c>
      <c r="I2024" s="5">
        <f t="shared" si="889"/>
        <v>0.70987691115291163</v>
      </c>
      <c r="J2024" t="str">
        <f t="shared" si="897"/>
        <v>空</v>
      </c>
      <c r="K2024" s="6">
        <f t="shared" si="880"/>
        <v>0</v>
      </c>
      <c r="L2024" s="5">
        <f t="shared" si="890"/>
        <v>0.36062670990517276</v>
      </c>
      <c r="M2024" t="str">
        <f t="shared" si="898"/>
        <v>空</v>
      </c>
      <c r="N2024" s="6">
        <f t="shared" si="881"/>
        <v>5.0831245009763659E-3</v>
      </c>
      <c r="O2024" s="5">
        <f t="shared" si="891"/>
        <v>0.48548573893908714</v>
      </c>
      <c r="P2024" t="str">
        <f t="shared" si="899"/>
        <v>多</v>
      </c>
      <c r="Q2024" s="6">
        <f t="shared" si="882"/>
        <v>5.0831245009763659E-3</v>
      </c>
      <c r="R2024" s="5">
        <f t="shared" si="892"/>
        <v>0.9755070671101258</v>
      </c>
      <c r="S2024" t="str">
        <f t="shared" si="900"/>
        <v>多</v>
      </c>
      <c r="T2024" s="6">
        <f t="shared" si="883"/>
        <v>5.0831245009763659E-3</v>
      </c>
      <c r="U2024" s="5">
        <f t="shared" si="893"/>
        <v>1.0002424175731304</v>
      </c>
      <c r="V2024" t="str">
        <f t="shared" si="901"/>
        <v>空</v>
      </c>
      <c r="W2024" s="6">
        <f t="shared" si="884"/>
        <v>0</v>
      </c>
      <c r="X2024" s="5">
        <f t="shared" si="894"/>
        <v>1.0578274361937352</v>
      </c>
      <c r="Y2024" t="str">
        <f t="shared" si="902"/>
        <v>多</v>
      </c>
      <c r="Z2024" s="6">
        <f t="shared" si="885"/>
        <v>5.0831245009763659E-3</v>
      </c>
      <c r="AA2024" s="5">
        <f t="shared" si="895"/>
        <v>1.1732210133238901</v>
      </c>
      <c r="AB2024" t="str">
        <f t="shared" si="903"/>
        <v>多</v>
      </c>
      <c r="AC2024" s="6">
        <f t="shared" si="886"/>
        <v>5.0831245009763659E-3</v>
      </c>
      <c r="AD2024" s="5">
        <f t="shared" si="896"/>
        <v>2.5873279133894229</v>
      </c>
    </row>
    <row r="2025" spans="1:30" x14ac:dyDescent="0.15">
      <c r="A2025" s="1">
        <v>41403</v>
      </c>
      <c r="B2025" s="2">
        <v>2527.79</v>
      </c>
      <c r="C2025" s="3">
        <f t="shared" si="876"/>
        <v>-5.9029416391380707E-3</v>
      </c>
      <c r="D2025" s="4" t="str">
        <f t="shared" si="887"/>
        <v>多</v>
      </c>
      <c r="E2025" s="6">
        <f t="shared" si="877"/>
        <v>-5.9029416391380707E-3</v>
      </c>
      <c r="F2025" s="5">
        <f t="shared" si="878"/>
        <v>2.0480587371888515</v>
      </c>
      <c r="G2025" t="str">
        <f t="shared" si="888"/>
        <v>空</v>
      </c>
      <c r="H2025" s="6">
        <f t="shared" si="879"/>
        <v>0</v>
      </c>
      <c r="I2025" s="5">
        <f t="shared" si="889"/>
        <v>0.70987691115291163</v>
      </c>
      <c r="J2025" t="str">
        <f t="shared" si="897"/>
        <v>空</v>
      </c>
      <c r="K2025" s="6">
        <f t="shared" si="880"/>
        <v>0</v>
      </c>
      <c r="L2025" s="5">
        <f t="shared" si="890"/>
        <v>0.36062670990517276</v>
      </c>
      <c r="M2025" t="str">
        <f t="shared" si="898"/>
        <v>空</v>
      </c>
      <c r="N2025" s="6">
        <f t="shared" si="881"/>
        <v>0</v>
      </c>
      <c r="O2025" s="5">
        <f t="shared" si="891"/>
        <v>0.48548573893908714</v>
      </c>
      <c r="P2025" t="str">
        <f t="shared" si="899"/>
        <v>多</v>
      </c>
      <c r="Q2025" s="6">
        <f t="shared" si="882"/>
        <v>-5.9029416391380707E-3</v>
      </c>
      <c r="R2025" s="5">
        <f t="shared" si="892"/>
        <v>0.96974870582440797</v>
      </c>
      <c r="S2025" t="str">
        <f t="shared" si="900"/>
        <v>多</v>
      </c>
      <c r="T2025" s="6">
        <f t="shared" si="883"/>
        <v>-5.9029416391380707E-3</v>
      </c>
      <c r="U2025" s="5">
        <f t="shared" si="893"/>
        <v>0.99433804495720579</v>
      </c>
      <c r="V2025" t="str">
        <f t="shared" si="901"/>
        <v>空</v>
      </c>
      <c r="W2025" s="6">
        <f t="shared" si="884"/>
        <v>0</v>
      </c>
      <c r="X2025" s="5">
        <f t="shared" si="894"/>
        <v>1.0578274361937352</v>
      </c>
      <c r="Y2025" t="str">
        <f t="shared" si="902"/>
        <v>多</v>
      </c>
      <c r="Z2025" s="6">
        <f t="shared" si="885"/>
        <v>-5.9029416391380707E-3</v>
      </c>
      <c r="AA2025" s="5">
        <f t="shared" si="895"/>
        <v>1.1662955581524288</v>
      </c>
      <c r="AB2025" t="str">
        <f t="shared" si="903"/>
        <v>多</v>
      </c>
      <c r="AC2025" s="6">
        <f t="shared" si="886"/>
        <v>-5.9029416391380707E-3</v>
      </c>
      <c r="AD2025" s="5">
        <f t="shared" si="896"/>
        <v>2.5720550677153722</v>
      </c>
    </row>
    <row r="2026" spans="1:30" x14ac:dyDescent="0.15">
      <c r="A2026" s="1">
        <v>41404</v>
      </c>
      <c r="B2026" s="2">
        <v>2540.84</v>
      </c>
      <c r="C2026" s="3">
        <f t="shared" si="876"/>
        <v>5.1626124005554885E-3</v>
      </c>
      <c r="D2026" s="4" t="str">
        <f t="shared" si="887"/>
        <v>多</v>
      </c>
      <c r="E2026" s="6">
        <f t="shared" si="877"/>
        <v>5.1626124005554885E-3</v>
      </c>
      <c r="F2026" s="5">
        <f t="shared" si="878"/>
        <v>2.0586320706225285</v>
      </c>
      <c r="G2026" t="str">
        <f t="shared" si="888"/>
        <v>空</v>
      </c>
      <c r="H2026" s="6">
        <f t="shared" si="879"/>
        <v>0</v>
      </c>
      <c r="I2026" s="5">
        <f t="shared" si="889"/>
        <v>0.70987691115291163</v>
      </c>
      <c r="J2026" t="str">
        <f t="shared" si="897"/>
        <v>空</v>
      </c>
      <c r="K2026" s="6">
        <f t="shared" si="880"/>
        <v>0</v>
      </c>
      <c r="L2026" s="5">
        <f t="shared" si="890"/>
        <v>0.36062670990517276</v>
      </c>
      <c r="M2026" t="str">
        <f t="shared" si="898"/>
        <v>空</v>
      </c>
      <c r="N2026" s="6">
        <f t="shared" si="881"/>
        <v>0</v>
      </c>
      <c r="O2026" s="5">
        <f t="shared" si="891"/>
        <v>0.48548573893908714</v>
      </c>
      <c r="P2026" t="str">
        <f t="shared" si="899"/>
        <v>多</v>
      </c>
      <c r="Q2026" s="6">
        <f t="shared" si="882"/>
        <v>5.1626124005554885E-3</v>
      </c>
      <c r="R2026" s="5">
        <f t="shared" si="892"/>
        <v>0.97475514251851969</v>
      </c>
      <c r="S2026" t="str">
        <f t="shared" si="900"/>
        <v>多</v>
      </c>
      <c r="T2026" s="6">
        <f t="shared" si="883"/>
        <v>5.1626124005554885E-3</v>
      </c>
      <c r="U2026" s="5">
        <f t="shared" si="893"/>
        <v>0.99947142687844592</v>
      </c>
      <c r="V2026" t="str">
        <f t="shared" si="901"/>
        <v>空</v>
      </c>
      <c r="W2026" s="6">
        <f t="shared" si="884"/>
        <v>0</v>
      </c>
      <c r="X2026" s="5">
        <f t="shared" si="894"/>
        <v>1.0578274361937352</v>
      </c>
      <c r="Y2026" t="str">
        <f t="shared" si="902"/>
        <v>多</v>
      </c>
      <c r="Z2026" s="6">
        <f t="shared" si="885"/>
        <v>5.1626124005554885E-3</v>
      </c>
      <c r="AA2026" s="5">
        <f t="shared" si="895"/>
        <v>1.1723166900636592</v>
      </c>
      <c r="AB2026" t="str">
        <f t="shared" si="903"/>
        <v>多</v>
      </c>
      <c r="AC2026" s="6">
        <f t="shared" si="886"/>
        <v>5.1626124005554885E-3</v>
      </c>
      <c r="AD2026" s="5">
        <f t="shared" si="896"/>
        <v>2.585333591102871</v>
      </c>
    </row>
    <row r="2027" spans="1:30" x14ac:dyDescent="0.15">
      <c r="A2027" s="1">
        <v>41407</v>
      </c>
      <c r="B2027" s="2">
        <v>2530.77</v>
      </c>
      <c r="C2027" s="3">
        <f t="shared" si="876"/>
        <v>-3.9632562459659404E-3</v>
      </c>
      <c r="D2027" s="4" t="str">
        <f t="shared" si="887"/>
        <v>多</v>
      </c>
      <c r="E2027" s="6">
        <f t="shared" si="877"/>
        <v>-3.9632562459659404E-3</v>
      </c>
      <c r="F2027" s="5">
        <f t="shared" si="878"/>
        <v>2.050473184210488</v>
      </c>
      <c r="G2027" t="str">
        <f t="shared" si="888"/>
        <v>空</v>
      </c>
      <c r="H2027" s="6">
        <f t="shared" si="879"/>
        <v>0</v>
      </c>
      <c r="I2027" s="5">
        <f t="shared" si="889"/>
        <v>0.70987691115291163</v>
      </c>
      <c r="J2027" t="str">
        <f t="shared" si="897"/>
        <v>空</v>
      </c>
      <c r="K2027" s="6">
        <f t="shared" si="880"/>
        <v>0</v>
      </c>
      <c r="L2027" s="5">
        <f t="shared" si="890"/>
        <v>0.36062670990517276</v>
      </c>
      <c r="M2027" t="str">
        <f t="shared" si="898"/>
        <v>空</v>
      </c>
      <c r="N2027" s="6">
        <f t="shared" si="881"/>
        <v>0</v>
      </c>
      <c r="O2027" s="5">
        <f t="shared" si="891"/>
        <v>0.48548573893908714</v>
      </c>
      <c r="P2027" t="str">
        <f t="shared" si="899"/>
        <v>多</v>
      </c>
      <c r="Q2027" s="6">
        <f t="shared" si="882"/>
        <v>-3.9632562459659404E-3</v>
      </c>
      <c r="R2027" s="5">
        <f t="shared" si="892"/>
        <v>0.97089193811164576</v>
      </c>
      <c r="S2027" t="str">
        <f t="shared" si="900"/>
        <v>多</v>
      </c>
      <c r="T2027" s="6">
        <f t="shared" si="883"/>
        <v>-3.9632562459659404E-3</v>
      </c>
      <c r="U2027" s="5">
        <f t="shared" si="893"/>
        <v>0.99551026550320543</v>
      </c>
      <c r="V2027" t="str">
        <f t="shared" si="901"/>
        <v>空</v>
      </c>
      <c r="W2027" s="6">
        <f t="shared" si="884"/>
        <v>0</v>
      </c>
      <c r="X2027" s="5">
        <f t="shared" si="894"/>
        <v>1.0578274361937352</v>
      </c>
      <c r="Y2027" t="str">
        <f t="shared" si="902"/>
        <v>多</v>
      </c>
      <c r="Z2027" s="6">
        <f t="shared" si="885"/>
        <v>-3.9632562459659404E-3</v>
      </c>
      <c r="AA2027" s="5">
        <f t="shared" si="895"/>
        <v>1.1676704986195143</v>
      </c>
      <c r="AB2027" t="str">
        <f t="shared" si="903"/>
        <v>多</v>
      </c>
      <c r="AC2027" s="6">
        <f t="shared" si="886"/>
        <v>-3.9632562459659404E-3</v>
      </c>
      <c r="AD2027" s="5">
        <f t="shared" si="896"/>
        <v>2.5750872516000269</v>
      </c>
    </row>
    <row r="2028" spans="1:30" x14ac:dyDescent="0.15">
      <c r="A2028" s="1">
        <v>41408</v>
      </c>
      <c r="B2028" s="2">
        <v>2493.34</v>
      </c>
      <c r="C2028" s="3">
        <f t="shared" si="876"/>
        <v>-1.4789965109432979E-2</v>
      </c>
      <c r="D2028" s="4" t="str">
        <f t="shared" si="887"/>
        <v>空</v>
      </c>
      <c r="E2028" s="6">
        <f t="shared" si="877"/>
        <v>-1.4789965109432979E-2</v>
      </c>
      <c r="F2028" s="5">
        <f t="shared" si="878"/>
        <v>2.0201467573581868</v>
      </c>
      <c r="G2028" t="str">
        <f t="shared" si="888"/>
        <v>空</v>
      </c>
      <c r="H2028" s="6">
        <f t="shared" si="879"/>
        <v>0</v>
      </c>
      <c r="I2028" s="5">
        <f t="shared" si="889"/>
        <v>0.70987691115291163</v>
      </c>
      <c r="J2028" t="str">
        <f t="shared" si="897"/>
        <v>空</v>
      </c>
      <c r="K2028" s="6">
        <f t="shared" si="880"/>
        <v>0</v>
      </c>
      <c r="L2028" s="5">
        <f t="shared" si="890"/>
        <v>0.36062670990517276</v>
      </c>
      <c r="M2028" t="str">
        <f t="shared" si="898"/>
        <v>空</v>
      </c>
      <c r="N2028" s="6">
        <f t="shared" si="881"/>
        <v>0</v>
      </c>
      <c r="O2028" s="5">
        <f t="shared" si="891"/>
        <v>0.48548573893908714</v>
      </c>
      <c r="P2028" t="str">
        <f t="shared" si="899"/>
        <v>多</v>
      </c>
      <c r="Q2028" s="6">
        <f t="shared" si="882"/>
        <v>-1.4789965109432979E-2</v>
      </c>
      <c r="R2028" s="5">
        <f t="shared" si="892"/>
        <v>0.9565324802219447</v>
      </c>
      <c r="S2028" t="str">
        <f t="shared" si="900"/>
        <v>多</v>
      </c>
      <c r="T2028" s="6">
        <f t="shared" si="883"/>
        <v>-1.4789965109432979E-2</v>
      </c>
      <c r="U2028" s="5">
        <f t="shared" si="893"/>
        <v>0.9807867034103307</v>
      </c>
      <c r="V2028" t="str">
        <f t="shared" si="901"/>
        <v>空</v>
      </c>
      <c r="W2028" s="6">
        <f t="shared" si="884"/>
        <v>0</v>
      </c>
      <c r="X2028" s="5">
        <f t="shared" si="894"/>
        <v>1.0578274361937352</v>
      </c>
      <c r="Y2028" t="str">
        <f t="shared" si="902"/>
        <v>多</v>
      </c>
      <c r="Z2028" s="6">
        <f t="shared" si="885"/>
        <v>-1.4789965109432979E-2</v>
      </c>
      <c r="AA2028" s="5">
        <f t="shared" si="895"/>
        <v>1.1504006926856174</v>
      </c>
      <c r="AB2028" t="str">
        <f t="shared" si="903"/>
        <v>多</v>
      </c>
      <c r="AC2028" s="6">
        <f t="shared" si="886"/>
        <v>-1.4789965109432979E-2</v>
      </c>
      <c r="AD2028" s="5">
        <f t="shared" si="896"/>
        <v>2.537001800995117</v>
      </c>
    </row>
    <row r="2029" spans="1:30" x14ac:dyDescent="0.15">
      <c r="A2029" s="1">
        <v>41409</v>
      </c>
      <c r="B2029" s="2">
        <v>2506.9299999999998</v>
      </c>
      <c r="C2029" s="3">
        <f t="shared" si="876"/>
        <v>5.4505201857748542E-3</v>
      </c>
      <c r="D2029" s="4" t="str">
        <f t="shared" si="887"/>
        <v>空</v>
      </c>
      <c r="E2029" s="6">
        <f t="shared" si="877"/>
        <v>0</v>
      </c>
      <c r="F2029" s="5">
        <f t="shared" si="878"/>
        <v>2.0201467573581868</v>
      </c>
      <c r="G2029" t="str">
        <f t="shared" si="888"/>
        <v>空</v>
      </c>
      <c r="H2029" s="6">
        <f t="shared" si="879"/>
        <v>0</v>
      </c>
      <c r="I2029" s="5">
        <f t="shared" si="889"/>
        <v>0.70987691115291163</v>
      </c>
      <c r="J2029" t="str">
        <f t="shared" si="897"/>
        <v>空</v>
      </c>
      <c r="K2029" s="6">
        <f t="shared" si="880"/>
        <v>0</v>
      </c>
      <c r="L2029" s="5">
        <f t="shared" si="890"/>
        <v>0.36062670990517276</v>
      </c>
      <c r="M2029" t="str">
        <f t="shared" si="898"/>
        <v>空</v>
      </c>
      <c r="N2029" s="6">
        <f t="shared" si="881"/>
        <v>0</v>
      </c>
      <c r="O2029" s="5">
        <f t="shared" si="891"/>
        <v>0.48548573893908714</v>
      </c>
      <c r="P2029" t="str">
        <f t="shared" si="899"/>
        <v>多</v>
      </c>
      <c r="Q2029" s="6">
        <f t="shared" si="882"/>
        <v>5.4505201857748542E-3</v>
      </c>
      <c r="R2029" s="5">
        <f t="shared" si="892"/>
        <v>0.96174607981374372</v>
      </c>
      <c r="S2029" t="str">
        <f t="shared" si="900"/>
        <v>多</v>
      </c>
      <c r="T2029" s="6">
        <f t="shared" si="883"/>
        <v>5.4505201857748542E-3</v>
      </c>
      <c r="U2029" s="5">
        <f t="shared" si="893"/>
        <v>0.98613250113520823</v>
      </c>
      <c r="V2029" t="str">
        <f t="shared" si="901"/>
        <v>空</v>
      </c>
      <c r="W2029" s="6">
        <f t="shared" si="884"/>
        <v>0</v>
      </c>
      <c r="X2029" s="5">
        <f t="shared" si="894"/>
        <v>1.0578274361937352</v>
      </c>
      <c r="Y2029" t="str">
        <f t="shared" si="902"/>
        <v>多</v>
      </c>
      <c r="Z2029" s="6">
        <f t="shared" si="885"/>
        <v>5.4505201857748542E-3</v>
      </c>
      <c r="AA2029" s="5">
        <f t="shared" si="895"/>
        <v>1.1566709748828297</v>
      </c>
      <c r="AB2029" t="str">
        <f t="shared" si="903"/>
        <v>多</v>
      </c>
      <c r="AC2029" s="6">
        <f t="shared" si="886"/>
        <v>5.4505201857748542E-3</v>
      </c>
      <c r="AD2029" s="5">
        <f t="shared" si="896"/>
        <v>2.550829780522788</v>
      </c>
    </row>
    <row r="2030" spans="1:30" x14ac:dyDescent="0.15">
      <c r="A2030" s="1">
        <v>41410</v>
      </c>
      <c r="B2030" s="2">
        <v>2552.71</v>
      </c>
      <c r="C2030" s="3">
        <f t="shared" si="876"/>
        <v>1.8261379456147697E-2</v>
      </c>
      <c r="D2030" s="4" t="str">
        <f t="shared" si="887"/>
        <v>多</v>
      </c>
      <c r="E2030" s="6">
        <f t="shared" si="877"/>
        <v>0</v>
      </c>
      <c r="F2030" s="5">
        <f t="shared" si="878"/>
        <v>2.0201467573581868</v>
      </c>
      <c r="G2030" t="str">
        <f t="shared" si="888"/>
        <v>空</v>
      </c>
      <c r="H2030" s="6">
        <f t="shared" si="879"/>
        <v>0</v>
      </c>
      <c r="I2030" s="5">
        <f t="shared" si="889"/>
        <v>0.70987691115291163</v>
      </c>
      <c r="J2030" t="str">
        <f t="shared" si="897"/>
        <v>空</v>
      </c>
      <c r="K2030" s="6">
        <f t="shared" si="880"/>
        <v>0</v>
      </c>
      <c r="L2030" s="5">
        <f t="shared" si="890"/>
        <v>0.36062670990517276</v>
      </c>
      <c r="M2030" t="str">
        <f t="shared" si="898"/>
        <v>空</v>
      </c>
      <c r="N2030" s="6">
        <f t="shared" si="881"/>
        <v>0</v>
      </c>
      <c r="O2030" s="5">
        <f t="shared" si="891"/>
        <v>0.48548573893908714</v>
      </c>
      <c r="P2030" t="str">
        <f t="shared" si="899"/>
        <v>多</v>
      </c>
      <c r="Q2030" s="6">
        <f t="shared" si="882"/>
        <v>1.8261379456147697E-2</v>
      </c>
      <c r="R2030" s="5">
        <f t="shared" si="892"/>
        <v>0.97930888991768494</v>
      </c>
      <c r="S2030" t="str">
        <f t="shared" si="900"/>
        <v>多</v>
      </c>
      <c r="T2030" s="6">
        <f t="shared" si="883"/>
        <v>1.8261379456147697E-2</v>
      </c>
      <c r="U2030" s="5">
        <f t="shared" si="893"/>
        <v>1.0041406409324782</v>
      </c>
      <c r="V2030" t="str">
        <f t="shared" si="901"/>
        <v>空</v>
      </c>
      <c r="W2030" s="6">
        <f t="shared" si="884"/>
        <v>0</v>
      </c>
      <c r="X2030" s="5">
        <f t="shared" si="894"/>
        <v>1.0578274361937352</v>
      </c>
      <c r="Y2030" t="str">
        <f t="shared" si="902"/>
        <v>多</v>
      </c>
      <c r="Z2030" s="6">
        <f t="shared" si="885"/>
        <v>1.8261379456147697E-2</v>
      </c>
      <c r="AA2030" s="5">
        <f t="shared" si="895"/>
        <v>1.1777933824610773</v>
      </c>
      <c r="AB2030" t="str">
        <f t="shared" si="903"/>
        <v>多</v>
      </c>
      <c r="AC2030" s="6">
        <f t="shared" si="886"/>
        <v>1.8261379456147697E-2</v>
      </c>
      <c r="AD2030" s="5">
        <f t="shared" si="896"/>
        <v>2.5974114510729565</v>
      </c>
    </row>
    <row r="2031" spans="1:30" x14ac:dyDescent="0.15">
      <c r="A2031" s="1">
        <v>41411</v>
      </c>
      <c r="B2031" s="2">
        <v>2592.0500000000002</v>
      </c>
      <c r="C2031" s="3">
        <f t="shared" si="876"/>
        <v>1.5411072938171566E-2</v>
      </c>
      <c r="D2031" s="4" t="str">
        <f t="shared" si="887"/>
        <v>多</v>
      </c>
      <c r="E2031" s="6">
        <f t="shared" si="877"/>
        <v>1.5411072938171566E-2</v>
      </c>
      <c r="F2031" s="5">
        <f t="shared" si="878"/>
        <v>2.0512793863816445</v>
      </c>
      <c r="G2031" t="str">
        <f t="shared" si="888"/>
        <v>空</v>
      </c>
      <c r="H2031" s="6">
        <f t="shared" si="879"/>
        <v>0</v>
      </c>
      <c r="I2031" s="5">
        <f t="shared" si="889"/>
        <v>0.70987691115291163</v>
      </c>
      <c r="J2031" t="str">
        <f t="shared" si="897"/>
        <v>空</v>
      </c>
      <c r="K2031" s="6">
        <f t="shared" si="880"/>
        <v>0</v>
      </c>
      <c r="L2031" s="5">
        <f t="shared" si="890"/>
        <v>0.36062670990517276</v>
      </c>
      <c r="M2031" t="str">
        <f t="shared" si="898"/>
        <v>空</v>
      </c>
      <c r="N2031" s="6">
        <f t="shared" si="881"/>
        <v>0</v>
      </c>
      <c r="O2031" s="5">
        <f t="shared" si="891"/>
        <v>0.48548573893908714</v>
      </c>
      <c r="P2031" t="str">
        <f t="shared" si="899"/>
        <v>多</v>
      </c>
      <c r="Q2031" s="6">
        <f t="shared" si="882"/>
        <v>1.5411072938171566E-2</v>
      </c>
      <c r="R2031" s="5">
        <f t="shared" si="892"/>
        <v>0.99440109064920623</v>
      </c>
      <c r="S2031" t="str">
        <f t="shared" si="900"/>
        <v>多</v>
      </c>
      <c r="T2031" s="6">
        <f t="shared" si="883"/>
        <v>1.5411072938171566E-2</v>
      </c>
      <c r="U2031" s="5">
        <f t="shared" si="893"/>
        <v>1.019615525590071</v>
      </c>
      <c r="V2031" t="str">
        <f t="shared" si="901"/>
        <v>空</v>
      </c>
      <c r="W2031" s="6">
        <f t="shared" si="884"/>
        <v>0</v>
      </c>
      <c r="X2031" s="5">
        <f t="shared" si="894"/>
        <v>1.0578274361937352</v>
      </c>
      <c r="Y2031" t="str">
        <f t="shared" si="902"/>
        <v>多</v>
      </c>
      <c r="Z2031" s="6">
        <f t="shared" si="885"/>
        <v>1.5411072938171566E-2</v>
      </c>
      <c r="AA2031" s="5">
        <f t="shared" si="895"/>
        <v>1.1959444421842809</v>
      </c>
      <c r="AB2031" t="str">
        <f t="shared" si="903"/>
        <v>多</v>
      </c>
      <c r="AC2031" s="6">
        <f t="shared" si="886"/>
        <v>1.5411072938171566E-2</v>
      </c>
      <c r="AD2031" s="5">
        <f t="shared" si="896"/>
        <v>2.6374403483958839</v>
      </c>
    </row>
    <row r="2032" spans="1:30" x14ac:dyDescent="0.15">
      <c r="A2032" s="1">
        <v>41414</v>
      </c>
      <c r="B2032" s="2">
        <v>2609.61</v>
      </c>
      <c r="C2032" s="3">
        <f t="shared" si="876"/>
        <v>6.7745606759128663E-3</v>
      </c>
      <c r="D2032" s="4" t="str">
        <f t="shared" si="887"/>
        <v>多</v>
      </c>
      <c r="E2032" s="6">
        <f t="shared" si="877"/>
        <v>6.7745606759128663E-3</v>
      </c>
      <c r="F2032" s="5">
        <f t="shared" si="878"/>
        <v>2.0651759030479364</v>
      </c>
      <c r="G2032" t="str">
        <f t="shared" si="888"/>
        <v>空</v>
      </c>
      <c r="H2032" s="6">
        <f t="shared" si="879"/>
        <v>0</v>
      </c>
      <c r="I2032" s="5">
        <f t="shared" si="889"/>
        <v>0.70987691115291163</v>
      </c>
      <c r="J2032" t="str">
        <f t="shared" si="897"/>
        <v>空</v>
      </c>
      <c r="K2032" s="6">
        <f t="shared" si="880"/>
        <v>0</v>
      </c>
      <c r="L2032" s="5">
        <f t="shared" si="890"/>
        <v>0.36062670990517276</v>
      </c>
      <c r="M2032" t="str">
        <f t="shared" si="898"/>
        <v>空</v>
      </c>
      <c r="N2032" s="6">
        <f t="shared" si="881"/>
        <v>0</v>
      </c>
      <c r="O2032" s="5">
        <f t="shared" si="891"/>
        <v>0.48548573893908714</v>
      </c>
      <c r="P2032" t="str">
        <f t="shared" si="899"/>
        <v>多</v>
      </c>
      <c r="Q2032" s="6">
        <f t="shared" si="882"/>
        <v>6.7745606759128663E-3</v>
      </c>
      <c r="R2032" s="5">
        <f t="shared" si="892"/>
        <v>1.0011377211740031</v>
      </c>
      <c r="S2032" t="str">
        <f t="shared" si="900"/>
        <v>多</v>
      </c>
      <c r="T2032" s="6">
        <f t="shared" si="883"/>
        <v>6.7745606759128663E-3</v>
      </c>
      <c r="U2032" s="5">
        <f t="shared" si="893"/>
        <v>1.0265229728342837</v>
      </c>
      <c r="V2032" t="str">
        <f t="shared" si="901"/>
        <v>空</v>
      </c>
      <c r="W2032" s="6">
        <f t="shared" si="884"/>
        <v>0</v>
      </c>
      <c r="X2032" s="5">
        <f t="shared" si="894"/>
        <v>1.0578274361937352</v>
      </c>
      <c r="Y2032" t="str">
        <f t="shared" si="902"/>
        <v>多</v>
      </c>
      <c r="Z2032" s="6">
        <f t="shared" si="885"/>
        <v>6.7745606759128663E-3</v>
      </c>
      <c r="AA2032" s="5">
        <f t="shared" si="895"/>
        <v>1.204046440372879</v>
      </c>
      <c r="AB2032" t="str">
        <f t="shared" si="903"/>
        <v>多</v>
      </c>
      <c r="AC2032" s="6">
        <f t="shared" si="886"/>
        <v>6.7745606759128663E-3</v>
      </c>
      <c r="AD2032" s="5">
        <f t="shared" si="896"/>
        <v>2.6553078480651928</v>
      </c>
    </row>
    <row r="2033" spans="1:30" x14ac:dyDescent="0.15">
      <c r="A2033" s="1">
        <v>41415</v>
      </c>
      <c r="B2033" s="2">
        <v>2614.85</v>
      </c>
      <c r="C2033" s="3">
        <f t="shared" si="876"/>
        <v>2.007962875678615E-3</v>
      </c>
      <c r="D2033" s="4" t="str">
        <f t="shared" si="887"/>
        <v>多</v>
      </c>
      <c r="E2033" s="6">
        <f t="shared" si="877"/>
        <v>2.007962875678615E-3</v>
      </c>
      <c r="F2033" s="5">
        <f t="shared" si="878"/>
        <v>2.0693226995930027</v>
      </c>
      <c r="G2033" t="str">
        <f t="shared" si="888"/>
        <v>空</v>
      </c>
      <c r="H2033" s="6">
        <f t="shared" si="879"/>
        <v>0</v>
      </c>
      <c r="I2033" s="5">
        <f t="shared" si="889"/>
        <v>0.70987691115291163</v>
      </c>
      <c r="J2033" t="str">
        <f t="shared" si="897"/>
        <v>空</v>
      </c>
      <c r="K2033" s="6">
        <f t="shared" si="880"/>
        <v>0</v>
      </c>
      <c r="L2033" s="5">
        <f t="shared" si="890"/>
        <v>0.36062670990517276</v>
      </c>
      <c r="M2033" t="str">
        <f t="shared" si="898"/>
        <v>空</v>
      </c>
      <c r="N2033" s="6">
        <f t="shared" si="881"/>
        <v>0</v>
      </c>
      <c r="O2033" s="5">
        <f t="shared" si="891"/>
        <v>0.48548573893908714</v>
      </c>
      <c r="P2033" t="str">
        <f t="shared" si="899"/>
        <v>多</v>
      </c>
      <c r="Q2033" s="6">
        <f t="shared" si="882"/>
        <v>2.007962875678615E-3</v>
      </c>
      <c r="R2033" s="5">
        <f t="shared" si="892"/>
        <v>1.0031479685515621</v>
      </c>
      <c r="S2033" t="str">
        <f t="shared" si="900"/>
        <v>多</v>
      </c>
      <c r="T2033" s="6">
        <f t="shared" si="883"/>
        <v>2.007962875678615E-3</v>
      </c>
      <c r="U2033" s="5">
        <f t="shared" si="893"/>
        <v>1.0285841928547663</v>
      </c>
      <c r="V2033" t="str">
        <f t="shared" si="901"/>
        <v>空</v>
      </c>
      <c r="W2033" s="6">
        <f t="shared" si="884"/>
        <v>0</v>
      </c>
      <c r="X2033" s="5">
        <f t="shared" si="894"/>
        <v>1.0578274361937352</v>
      </c>
      <c r="Y2033" t="str">
        <f t="shared" si="902"/>
        <v>多</v>
      </c>
      <c r="Z2033" s="6">
        <f t="shared" si="885"/>
        <v>2.007962875678615E-3</v>
      </c>
      <c r="AA2033" s="5">
        <f t="shared" si="895"/>
        <v>1.2064641209257407</v>
      </c>
      <c r="AB2033" t="str">
        <f t="shared" si="903"/>
        <v>多</v>
      </c>
      <c r="AC2033" s="6">
        <f t="shared" si="886"/>
        <v>2.007962875678615E-3</v>
      </c>
      <c r="AD2033" s="5">
        <f t="shared" si="896"/>
        <v>2.6606396076476058</v>
      </c>
    </row>
    <row r="2034" spans="1:30" x14ac:dyDescent="0.15">
      <c r="A2034" s="1">
        <v>41416</v>
      </c>
      <c r="B2034" s="2">
        <v>2618.0300000000002</v>
      </c>
      <c r="C2034" s="3">
        <f t="shared" si="876"/>
        <v>1.2161309444136403E-3</v>
      </c>
      <c r="D2034" s="4" t="str">
        <f t="shared" si="887"/>
        <v>多</v>
      </c>
      <c r="E2034" s="6">
        <f t="shared" si="877"/>
        <v>1.2161309444136403E-3</v>
      </c>
      <c r="F2034" s="5">
        <f t="shared" si="878"/>
        <v>2.0718392669619554</v>
      </c>
      <c r="G2034" t="str">
        <f t="shared" si="888"/>
        <v>空</v>
      </c>
      <c r="H2034" s="6">
        <f t="shared" si="879"/>
        <v>0</v>
      </c>
      <c r="I2034" s="5">
        <f t="shared" si="889"/>
        <v>0.70987691115291163</v>
      </c>
      <c r="J2034" t="str">
        <f t="shared" si="897"/>
        <v>空</v>
      </c>
      <c r="K2034" s="6">
        <f t="shared" si="880"/>
        <v>0</v>
      </c>
      <c r="L2034" s="5">
        <f t="shared" si="890"/>
        <v>0.36062670990517276</v>
      </c>
      <c r="M2034" t="str">
        <f t="shared" si="898"/>
        <v>空</v>
      </c>
      <c r="N2034" s="6">
        <f t="shared" si="881"/>
        <v>0</v>
      </c>
      <c r="O2034" s="5">
        <f t="shared" si="891"/>
        <v>0.48548573893908714</v>
      </c>
      <c r="P2034" t="str">
        <f t="shared" si="899"/>
        <v>空</v>
      </c>
      <c r="Q2034" s="6">
        <f t="shared" si="882"/>
        <v>1.2161309444136403E-3</v>
      </c>
      <c r="R2034" s="5">
        <f t="shared" si="892"/>
        <v>1.0043679278379434</v>
      </c>
      <c r="S2034" t="str">
        <f t="shared" si="900"/>
        <v>多</v>
      </c>
      <c r="T2034" s="6">
        <f t="shared" si="883"/>
        <v>1.2161309444136403E-3</v>
      </c>
      <c r="U2034" s="5">
        <f t="shared" si="893"/>
        <v>1.0298350859206318</v>
      </c>
      <c r="V2034" t="str">
        <f t="shared" si="901"/>
        <v>空</v>
      </c>
      <c r="W2034" s="6">
        <f t="shared" si="884"/>
        <v>0</v>
      </c>
      <c r="X2034" s="5">
        <f t="shared" si="894"/>
        <v>1.0578274361937352</v>
      </c>
      <c r="Y2034" t="str">
        <f t="shared" si="902"/>
        <v>多</v>
      </c>
      <c r="Z2034" s="6">
        <f t="shared" si="885"/>
        <v>1.2161309444136403E-3</v>
      </c>
      <c r="AA2034" s="5">
        <f t="shared" si="895"/>
        <v>1.2079313392765234</v>
      </c>
      <c r="AB2034" t="str">
        <f t="shared" si="903"/>
        <v>多</v>
      </c>
      <c r="AC2034" s="6">
        <f t="shared" si="886"/>
        <v>1.2161309444136403E-3</v>
      </c>
      <c r="AD2034" s="5">
        <f t="shared" si="896"/>
        <v>2.6638752938063988</v>
      </c>
    </row>
    <row r="2035" spans="1:30" x14ac:dyDescent="0.15">
      <c r="A2035" s="1">
        <v>41417</v>
      </c>
      <c r="B2035" s="2">
        <v>2582.85</v>
      </c>
      <c r="C2035" s="3">
        <f t="shared" si="876"/>
        <v>-1.3437584748837939E-2</v>
      </c>
      <c r="D2035" s="4" t="str">
        <f t="shared" si="887"/>
        <v>多</v>
      </c>
      <c r="E2035" s="6">
        <f t="shared" si="877"/>
        <v>-1.3437584748837939E-2</v>
      </c>
      <c r="F2035" s="5">
        <f t="shared" si="878"/>
        <v>2.0439987512261837</v>
      </c>
      <c r="G2035" t="str">
        <f t="shared" si="888"/>
        <v>空</v>
      </c>
      <c r="H2035" s="6">
        <f t="shared" si="879"/>
        <v>0</v>
      </c>
      <c r="I2035" s="5">
        <f t="shared" si="889"/>
        <v>0.70987691115291163</v>
      </c>
      <c r="J2035" t="str">
        <f t="shared" si="897"/>
        <v>空</v>
      </c>
      <c r="K2035" s="6">
        <f t="shared" si="880"/>
        <v>0</v>
      </c>
      <c r="L2035" s="5">
        <f t="shared" si="890"/>
        <v>0.36062670990517276</v>
      </c>
      <c r="M2035" t="str">
        <f t="shared" si="898"/>
        <v>空</v>
      </c>
      <c r="N2035" s="6">
        <f t="shared" si="881"/>
        <v>0</v>
      </c>
      <c r="O2035" s="5">
        <f t="shared" si="891"/>
        <v>0.48548573893908714</v>
      </c>
      <c r="P2035" t="str">
        <f t="shared" si="899"/>
        <v>空</v>
      </c>
      <c r="Q2035" s="6">
        <f t="shared" si="882"/>
        <v>0</v>
      </c>
      <c r="R2035" s="5">
        <f t="shared" si="892"/>
        <v>1.0043679278379434</v>
      </c>
      <c r="S2035" t="str">
        <f t="shared" si="900"/>
        <v>多</v>
      </c>
      <c r="T2035" s="6">
        <f t="shared" si="883"/>
        <v>-1.3437584748837939E-2</v>
      </c>
      <c r="U2035" s="5">
        <f t="shared" si="893"/>
        <v>1.0159965896762464</v>
      </c>
      <c r="V2035" t="str">
        <f t="shared" si="901"/>
        <v>空</v>
      </c>
      <c r="W2035" s="6">
        <f t="shared" si="884"/>
        <v>0</v>
      </c>
      <c r="X2035" s="5">
        <f t="shared" si="894"/>
        <v>1.0578274361937352</v>
      </c>
      <c r="Y2035" t="str">
        <f t="shared" si="902"/>
        <v>多</v>
      </c>
      <c r="Z2035" s="6">
        <f t="shared" si="885"/>
        <v>-1.3437584748837939E-2</v>
      </c>
      <c r="AA2035" s="5">
        <f t="shared" si="895"/>
        <v>1.1916996595342177</v>
      </c>
      <c r="AB2035" t="str">
        <f t="shared" si="903"/>
        <v>多</v>
      </c>
      <c r="AC2035" s="6">
        <f t="shared" si="886"/>
        <v>-1.3437584748837939E-2</v>
      </c>
      <c r="AD2035" s="5">
        <f t="shared" si="896"/>
        <v>2.6280792437855398</v>
      </c>
    </row>
    <row r="2036" spans="1:30" x14ac:dyDescent="0.15">
      <c r="A2036" s="1">
        <v>41418</v>
      </c>
      <c r="B2036" s="2">
        <v>2597.23</v>
      </c>
      <c r="C2036" s="3">
        <f t="shared" si="876"/>
        <v>5.5674932729350424E-3</v>
      </c>
      <c r="D2036" s="4" t="str">
        <f t="shared" si="887"/>
        <v>多</v>
      </c>
      <c r="E2036" s="6">
        <f t="shared" si="877"/>
        <v>5.5674932729350424E-3</v>
      </c>
      <c r="F2036" s="5">
        <f t="shared" si="878"/>
        <v>2.0553787005235229</v>
      </c>
      <c r="G2036" t="str">
        <f t="shared" si="888"/>
        <v>空</v>
      </c>
      <c r="H2036" s="6">
        <f t="shared" si="879"/>
        <v>0</v>
      </c>
      <c r="I2036" s="5">
        <f t="shared" si="889"/>
        <v>0.70987691115291163</v>
      </c>
      <c r="J2036" t="str">
        <f t="shared" si="897"/>
        <v>空</v>
      </c>
      <c r="K2036" s="6">
        <f t="shared" si="880"/>
        <v>0</v>
      </c>
      <c r="L2036" s="5">
        <f t="shared" si="890"/>
        <v>0.36062670990517276</v>
      </c>
      <c r="M2036" t="str">
        <f t="shared" si="898"/>
        <v>空</v>
      </c>
      <c r="N2036" s="6">
        <f t="shared" si="881"/>
        <v>0</v>
      </c>
      <c r="O2036" s="5">
        <f t="shared" si="891"/>
        <v>0.48548573893908714</v>
      </c>
      <c r="P2036" t="str">
        <f t="shared" si="899"/>
        <v>空</v>
      </c>
      <c r="Q2036" s="6">
        <f t="shared" si="882"/>
        <v>0</v>
      </c>
      <c r="R2036" s="5">
        <f t="shared" si="892"/>
        <v>1.0043679278379434</v>
      </c>
      <c r="S2036" t="str">
        <f t="shared" si="900"/>
        <v>多</v>
      </c>
      <c r="T2036" s="6">
        <f t="shared" si="883"/>
        <v>5.5674932729350424E-3</v>
      </c>
      <c r="U2036" s="5">
        <f t="shared" si="893"/>
        <v>1.0216531438545939</v>
      </c>
      <c r="V2036" t="str">
        <f t="shared" si="901"/>
        <v>空</v>
      </c>
      <c r="W2036" s="6">
        <f t="shared" si="884"/>
        <v>0</v>
      </c>
      <c r="X2036" s="5">
        <f t="shared" si="894"/>
        <v>1.0578274361937352</v>
      </c>
      <c r="Y2036" t="str">
        <f t="shared" si="902"/>
        <v>多</v>
      </c>
      <c r="Z2036" s="6">
        <f t="shared" si="885"/>
        <v>5.5674932729350424E-3</v>
      </c>
      <c r="AA2036" s="5">
        <f t="shared" si="895"/>
        <v>1.1983344393720334</v>
      </c>
      <c r="AB2036" t="str">
        <f t="shared" si="903"/>
        <v>多</v>
      </c>
      <c r="AC2036" s="6">
        <f t="shared" si="886"/>
        <v>5.5674932729350424E-3</v>
      </c>
      <c r="AD2036" s="5">
        <f t="shared" si="896"/>
        <v>2.6427110572960562</v>
      </c>
    </row>
    <row r="2037" spans="1:30" x14ac:dyDescent="0.15">
      <c r="A2037" s="1">
        <v>41421</v>
      </c>
      <c r="B2037" s="2">
        <v>2599.59</v>
      </c>
      <c r="C2037" s="3">
        <f t="shared" si="876"/>
        <v>9.0866038048242892E-4</v>
      </c>
      <c r="D2037" s="4" t="str">
        <f t="shared" si="887"/>
        <v>多</v>
      </c>
      <c r="E2037" s="6">
        <f t="shared" si="877"/>
        <v>9.0866038048242892E-4</v>
      </c>
      <c r="F2037" s="5">
        <f t="shared" si="878"/>
        <v>2.057246341715576</v>
      </c>
      <c r="G2037" t="str">
        <f t="shared" si="888"/>
        <v>空</v>
      </c>
      <c r="H2037" s="6">
        <f t="shared" si="879"/>
        <v>0</v>
      </c>
      <c r="I2037" s="5">
        <f t="shared" si="889"/>
        <v>0.70987691115291163</v>
      </c>
      <c r="J2037" t="str">
        <f t="shared" si="897"/>
        <v>空</v>
      </c>
      <c r="K2037" s="6">
        <f t="shared" si="880"/>
        <v>0</v>
      </c>
      <c r="L2037" s="5">
        <f t="shared" si="890"/>
        <v>0.36062670990517276</v>
      </c>
      <c r="M2037" t="str">
        <f t="shared" si="898"/>
        <v>空</v>
      </c>
      <c r="N2037" s="6">
        <f t="shared" si="881"/>
        <v>0</v>
      </c>
      <c r="O2037" s="5">
        <f t="shared" si="891"/>
        <v>0.48548573893908714</v>
      </c>
      <c r="P2037" t="str">
        <f t="shared" si="899"/>
        <v>空</v>
      </c>
      <c r="Q2037" s="6">
        <f t="shared" si="882"/>
        <v>0</v>
      </c>
      <c r="R2037" s="5">
        <f t="shared" si="892"/>
        <v>1.0043679278379434</v>
      </c>
      <c r="S2037" t="str">
        <f t="shared" si="900"/>
        <v>多</v>
      </c>
      <c r="T2037" s="6">
        <f t="shared" si="883"/>
        <v>9.0866038048242892E-4</v>
      </c>
      <c r="U2037" s="5">
        <f t="shared" si="893"/>
        <v>1.02258147958901</v>
      </c>
      <c r="V2037" t="str">
        <f t="shared" si="901"/>
        <v>空</v>
      </c>
      <c r="W2037" s="6">
        <f t="shared" si="884"/>
        <v>0</v>
      </c>
      <c r="X2037" s="5">
        <f t="shared" si="894"/>
        <v>1.0578274361937352</v>
      </c>
      <c r="Y2037" t="str">
        <f t="shared" si="902"/>
        <v>多</v>
      </c>
      <c r="Z2037" s="6">
        <f t="shared" si="885"/>
        <v>9.0866038048242892E-4</v>
      </c>
      <c r="AA2037" s="5">
        <f t="shared" si="895"/>
        <v>1.1994233183996583</v>
      </c>
      <c r="AB2037" t="str">
        <f t="shared" si="903"/>
        <v>多</v>
      </c>
      <c r="AC2037" s="6">
        <f t="shared" si="886"/>
        <v>9.0866038048242892E-4</v>
      </c>
      <c r="AD2037" s="5">
        <f t="shared" si="896"/>
        <v>2.6451123841308841</v>
      </c>
    </row>
    <row r="2038" spans="1:30" x14ac:dyDescent="0.15">
      <c r="A2038" s="1">
        <v>41422</v>
      </c>
      <c r="B2038" s="2">
        <v>2644.36</v>
      </c>
      <c r="C2038" s="3">
        <f t="shared" si="876"/>
        <v>1.7221946537723243E-2</v>
      </c>
      <c r="D2038" s="4" t="str">
        <f t="shared" si="887"/>
        <v>多</v>
      </c>
      <c r="E2038" s="6">
        <f t="shared" si="877"/>
        <v>1.7221946537723243E-2</v>
      </c>
      <c r="F2038" s="5">
        <f t="shared" si="878"/>
        <v>2.0926761282275281</v>
      </c>
      <c r="G2038" t="str">
        <f t="shared" si="888"/>
        <v>空</v>
      </c>
      <c r="H2038" s="6">
        <f t="shared" si="879"/>
        <v>0</v>
      </c>
      <c r="I2038" s="5">
        <f t="shared" si="889"/>
        <v>0.70987691115291163</v>
      </c>
      <c r="J2038" t="str">
        <f t="shared" si="897"/>
        <v>空</v>
      </c>
      <c r="K2038" s="6">
        <f t="shared" si="880"/>
        <v>0</v>
      </c>
      <c r="L2038" s="5">
        <f t="shared" si="890"/>
        <v>0.36062670990517276</v>
      </c>
      <c r="M2038" t="str">
        <f t="shared" si="898"/>
        <v>空</v>
      </c>
      <c r="N2038" s="6">
        <f t="shared" si="881"/>
        <v>0</v>
      </c>
      <c r="O2038" s="5">
        <f t="shared" si="891"/>
        <v>0.48548573893908714</v>
      </c>
      <c r="P2038" t="str">
        <f t="shared" si="899"/>
        <v>空</v>
      </c>
      <c r="Q2038" s="6">
        <f t="shared" si="882"/>
        <v>0</v>
      </c>
      <c r="R2038" s="5">
        <f t="shared" si="892"/>
        <v>1.0043679278379434</v>
      </c>
      <c r="S2038" t="str">
        <f t="shared" si="900"/>
        <v>多</v>
      </c>
      <c r="T2038" s="6">
        <f t="shared" si="883"/>
        <v>1.7221946537723243E-2</v>
      </c>
      <c r="U2038" s="5">
        <f t="shared" si="893"/>
        <v>1.0401923231609578</v>
      </c>
      <c r="V2038" t="str">
        <f t="shared" si="901"/>
        <v>空</v>
      </c>
      <c r="W2038" s="6">
        <f t="shared" si="884"/>
        <v>0</v>
      </c>
      <c r="X2038" s="5">
        <f t="shared" si="894"/>
        <v>1.0578274361937352</v>
      </c>
      <c r="Y2038" t="str">
        <f t="shared" si="902"/>
        <v>多</v>
      </c>
      <c r="Z2038" s="6">
        <f t="shared" si="885"/>
        <v>1.7221946537723243E-2</v>
      </c>
      <c r="AA2038" s="5">
        <f t="shared" si="895"/>
        <v>1.2200797226652358</v>
      </c>
      <c r="AB2038" t="str">
        <f t="shared" si="903"/>
        <v>多</v>
      </c>
      <c r="AC2038" s="6">
        <f t="shared" si="886"/>
        <v>1.7221946537723243E-2</v>
      </c>
      <c r="AD2038" s="5">
        <f t="shared" si="896"/>
        <v>2.6906663681966561</v>
      </c>
    </row>
    <row r="2039" spans="1:30" x14ac:dyDescent="0.15">
      <c r="A2039" s="1">
        <v>41423</v>
      </c>
      <c r="B2039" s="2">
        <v>2642.56</v>
      </c>
      <c r="C2039" s="3">
        <f t="shared" si="876"/>
        <v>-6.8069400535486491E-4</v>
      </c>
      <c r="D2039" s="4" t="str">
        <f t="shared" si="887"/>
        <v>多</v>
      </c>
      <c r="E2039" s="6">
        <f t="shared" si="877"/>
        <v>-6.8069400535486491E-4</v>
      </c>
      <c r="F2039" s="5">
        <f t="shared" si="878"/>
        <v>2.0912516561318943</v>
      </c>
      <c r="G2039" t="str">
        <f t="shared" si="888"/>
        <v>空</v>
      </c>
      <c r="H2039" s="6">
        <f t="shared" si="879"/>
        <v>0</v>
      </c>
      <c r="I2039" s="5">
        <f t="shared" si="889"/>
        <v>0.70987691115291163</v>
      </c>
      <c r="J2039" t="str">
        <f t="shared" si="897"/>
        <v>空</v>
      </c>
      <c r="K2039" s="6">
        <f t="shared" si="880"/>
        <v>0</v>
      </c>
      <c r="L2039" s="5">
        <f t="shared" si="890"/>
        <v>0.36062670990517276</v>
      </c>
      <c r="M2039" t="str">
        <f t="shared" si="898"/>
        <v>空</v>
      </c>
      <c r="N2039" s="6">
        <f t="shared" si="881"/>
        <v>0</v>
      </c>
      <c r="O2039" s="5">
        <f t="shared" si="891"/>
        <v>0.48548573893908714</v>
      </c>
      <c r="P2039" t="str">
        <f t="shared" si="899"/>
        <v>空</v>
      </c>
      <c r="Q2039" s="6">
        <f t="shared" si="882"/>
        <v>0</v>
      </c>
      <c r="R2039" s="5">
        <f t="shared" si="892"/>
        <v>1.0043679278379434</v>
      </c>
      <c r="S2039" t="str">
        <f t="shared" si="900"/>
        <v>多</v>
      </c>
      <c r="T2039" s="6">
        <f t="shared" si="883"/>
        <v>-6.8069400535486491E-4</v>
      </c>
      <c r="U2039" s="5">
        <f t="shared" si="893"/>
        <v>1.0394842704821661</v>
      </c>
      <c r="V2039" t="str">
        <f t="shared" si="901"/>
        <v>空</v>
      </c>
      <c r="W2039" s="6">
        <f t="shared" si="884"/>
        <v>0</v>
      </c>
      <c r="X2039" s="5">
        <f t="shared" si="894"/>
        <v>1.0578274361937352</v>
      </c>
      <c r="Y2039" t="str">
        <f t="shared" si="902"/>
        <v>多</v>
      </c>
      <c r="Z2039" s="6">
        <f t="shared" si="885"/>
        <v>-6.8069400535486491E-4</v>
      </c>
      <c r="AA2039" s="5">
        <f t="shared" si="895"/>
        <v>1.2192492217119626</v>
      </c>
      <c r="AB2039" t="str">
        <f t="shared" si="903"/>
        <v>多</v>
      </c>
      <c r="AC2039" s="6">
        <f t="shared" si="886"/>
        <v>-6.8069400535486491E-4</v>
      </c>
      <c r="AD2039" s="5">
        <f t="shared" si="896"/>
        <v>2.6888348477294146</v>
      </c>
    </row>
    <row r="2040" spans="1:30" x14ac:dyDescent="0.15">
      <c r="A2040" s="1">
        <v>41424</v>
      </c>
      <c r="B2040" s="2">
        <v>2634.32</v>
      </c>
      <c r="C2040" s="3">
        <f t="shared" si="876"/>
        <v>-3.1181884233469903E-3</v>
      </c>
      <c r="D2040" s="4" t="str">
        <f t="shared" si="887"/>
        <v>空</v>
      </c>
      <c r="E2040" s="6">
        <f t="shared" si="877"/>
        <v>-3.1181884233469903E-3</v>
      </c>
      <c r="F2040" s="5">
        <f t="shared" si="878"/>
        <v>2.0847307394274388</v>
      </c>
      <c r="G2040" t="str">
        <f t="shared" si="888"/>
        <v>空</v>
      </c>
      <c r="H2040" s="6">
        <f t="shared" si="879"/>
        <v>0</v>
      </c>
      <c r="I2040" s="5">
        <f t="shared" si="889"/>
        <v>0.70987691115291163</v>
      </c>
      <c r="J2040" t="str">
        <f t="shared" si="897"/>
        <v>空</v>
      </c>
      <c r="K2040" s="6">
        <f t="shared" si="880"/>
        <v>0</v>
      </c>
      <c r="L2040" s="5">
        <f t="shared" si="890"/>
        <v>0.36062670990517276</v>
      </c>
      <c r="M2040" t="str">
        <f t="shared" si="898"/>
        <v>空</v>
      </c>
      <c r="N2040" s="6">
        <f t="shared" si="881"/>
        <v>0</v>
      </c>
      <c r="O2040" s="5">
        <f t="shared" si="891"/>
        <v>0.48548573893908714</v>
      </c>
      <c r="P2040" t="str">
        <f t="shared" si="899"/>
        <v>空</v>
      </c>
      <c r="Q2040" s="6">
        <f t="shared" si="882"/>
        <v>0</v>
      </c>
      <c r="R2040" s="5">
        <f t="shared" si="892"/>
        <v>1.0043679278379434</v>
      </c>
      <c r="S2040" t="str">
        <f t="shared" si="900"/>
        <v>多</v>
      </c>
      <c r="T2040" s="6">
        <f t="shared" si="883"/>
        <v>-3.1181884233469903E-3</v>
      </c>
      <c r="U2040" s="5">
        <f t="shared" si="893"/>
        <v>1.0362429626636973</v>
      </c>
      <c r="V2040" t="str">
        <f t="shared" si="901"/>
        <v>空</v>
      </c>
      <c r="W2040" s="6">
        <f t="shared" si="884"/>
        <v>0</v>
      </c>
      <c r="X2040" s="5">
        <f t="shared" si="894"/>
        <v>1.0578274361937352</v>
      </c>
      <c r="Y2040" t="str">
        <f t="shared" si="902"/>
        <v>多</v>
      </c>
      <c r="Z2040" s="6">
        <f t="shared" si="885"/>
        <v>-3.1181884233469903E-3</v>
      </c>
      <c r="AA2040" s="5">
        <f t="shared" si="895"/>
        <v>1.2154473729036455</v>
      </c>
      <c r="AB2040" t="str">
        <f t="shared" si="903"/>
        <v>多</v>
      </c>
      <c r="AC2040" s="6">
        <f t="shared" si="886"/>
        <v>-3.1181884233469903E-3</v>
      </c>
      <c r="AD2040" s="5">
        <f t="shared" si="896"/>
        <v>2.6804505540349326</v>
      </c>
    </row>
    <row r="2041" spans="1:30" x14ac:dyDescent="0.15">
      <c r="A2041" s="1">
        <v>41425</v>
      </c>
      <c r="B2041" s="2">
        <v>2606.4299999999998</v>
      </c>
      <c r="C2041" s="3">
        <f t="shared" si="876"/>
        <v>-1.0587172401226974E-2</v>
      </c>
      <c r="D2041" s="4" t="str">
        <f t="shared" si="887"/>
        <v>空</v>
      </c>
      <c r="E2041" s="6">
        <f t="shared" si="877"/>
        <v>0</v>
      </c>
      <c r="F2041" s="5">
        <f t="shared" si="878"/>
        <v>2.0847307394274388</v>
      </c>
      <c r="G2041" t="str">
        <f t="shared" si="888"/>
        <v>多</v>
      </c>
      <c r="H2041" s="6">
        <f t="shared" si="879"/>
        <v>0</v>
      </c>
      <c r="I2041" s="5">
        <f t="shared" si="889"/>
        <v>0.70987691115291163</v>
      </c>
      <c r="J2041" t="str">
        <f t="shared" si="897"/>
        <v>空</v>
      </c>
      <c r="K2041" s="6">
        <f t="shared" si="880"/>
        <v>0</v>
      </c>
      <c r="L2041" s="5">
        <f t="shared" si="890"/>
        <v>0.36062670990517276</v>
      </c>
      <c r="M2041" t="str">
        <f t="shared" si="898"/>
        <v>空</v>
      </c>
      <c r="N2041" s="6">
        <f t="shared" si="881"/>
        <v>0</v>
      </c>
      <c r="O2041" s="5">
        <f t="shared" si="891"/>
        <v>0.48548573893908714</v>
      </c>
      <c r="P2041" t="str">
        <f t="shared" si="899"/>
        <v>空</v>
      </c>
      <c r="Q2041" s="6">
        <f t="shared" si="882"/>
        <v>0</v>
      </c>
      <c r="R2041" s="5">
        <f t="shared" si="892"/>
        <v>1.0043679278379434</v>
      </c>
      <c r="S2041" t="str">
        <f t="shared" si="900"/>
        <v>多</v>
      </c>
      <c r="T2041" s="6">
        <f t="shared" si="883"/>
        <v>-1.0587172401226974E-2</v>
      </c>
      <c r="U2041" s="5">
        <f t="shared" si="893"/>
        <v>1.0252720797684185</v>
      </c>
      <c r="V2041" t="str">
        <f t="shared" si="901"/>
        <v>空</v>
      </c>
      <c r="W2041" s="6">
        <f t="shared" si="884"/>
        <v>0</v>
      </c>
      <c r="X2041" s="5">
        <f t="shared" si="894"/>
        <v>1.0578274361937352</v>
      </c>
      <c r="Y2041" t="str">
        <f t="shared" si="902"/>
        <v>多</v>
      </c>
      <c r="Z2041" s="6">
        <f t="shared" si="885"/>
        <v>-1.0587172401226974E-2</v>
      </c>
      <c r="AA2041" s="5">
        <f t="shared" si="895"/>
        <v>1.2025792220220961</v>
      </c>
      <c r="AB2041" t="str">
        <f t="shared" si="903"/>
        <v>多</v>
      </c>
      <c r="AC2041" s="6">
        <f t="shared" si="886"/>
        <v>-1.0587172401226974E-2</v>
      </c>
      <c r="AD2041" s="5">
        <f t="shared" si="896"/>
        <v>2.6520721619064003</v>
      </c>
    </row>
    <row r="2042" spans="1:30" x14ac:dyDescent="0.15">
      <c r="A2042" s="1">
        <v>41428</v>
      </c>
      <c r="B2042" s="2">
        <v>2602.62</v>
      </c>
      <c r="C2042" s="3">
        <f t="shared" si="876"/>
        <v>-1.4617695468513991E-3</v>
      </c>
      <c r="D2042" s="4" t="str">
        <f t="shared" si="887"/>
        <v>空</v>
      </c>
      <c r="E2042" s="6">
        <f t="shared" si="877"/>
        <v>0</v>
      </c>
      <c r="F2042" s="5">
        <f t="shared" si="878"/>
        <v>2.0847307394274388</v>
      </c>
      <c r="G2042" t="str">
        <f t="shared" si="888"/>
        <v>多</v>
      </c>
      <c r="H2042" s="6">
        <f t="shared" si="879"/>
        <v>-1.4617695468513991E-3</v>
      </c>
      <c r="I2042" s="5">
        <f t="shared" si="889"/>
        <v>0.70883923470217536</v>
      </c>
      <c r="J2042" t="str">
        <f t="shared" si="897"/>
        <v>多</v>
      </c>
      <c r="K2042" s="6">
        <f t="shared" si="880"/>
        <v>0</v>
      </c>
      <c r="L2042" s="5">
        <f t="shared" si="890"/>
        <v>0.36062670990517276</v>
      </c>
      <c r="M2042" t="str">
        <f t="shared" si="898"/>
        <v>空</v>
      </c>
      <c r="N2042" s="6">
        <f t="shared" si="881"/>
        <v>0</v>
      </c>
      <c r="O2042" s="5">
        <f t="shared" si="891"/>
        <v>0.48548573893908714</v>
      </c>
      <c r="P2042" t="str">
        <f t="shared" si="899"/>
        <v>空</v>
      </c>
      <c r="Q2042" s="6">
        <f t="shared" si="882"/>
        <v>0</v>
      </c>
      <c r="R2042" s="5">
        <f t="shared" si="892"/>
        <v>1.0043679278379434</v>
      </c>
      <c r="S2042" t="str">
        <f t="shared" si="900"/>
        <v>多</v>
      </c>
      <c r="T2042" s="6">
        <f t="shared" si="883"/>
        <v>-1.4617695468513991E-3</v>
      </c>
      <c r="U2042" s="5">
        <f t="shared" si="893"/>
        <v>1.0237733682649761</v>
      </c>
      <c r="V2042" t="str">
        <f t="shared" si="901"/>
        <v>空</v>
      </c>
      <c r="W2042" s="6">
        <f t="shared" si="884"/>
        <v>0</v>
      </c>
      <c r="X2042" s="5">
        <f t="shared" si="894"/>
        <v>1.0578274361937352</v>
      </c>
      <c r="Y2042" t="str">
        <f t="shared" si="902"/>
        <v>多</v>
      </c>
      <c r="Z2042" s="6">
        <f t="shared" si="885"/>
        <v>-1.4617695468513991E-3</v>
      </c>
      <c r="AA2042" s="5">
        <f t="shared" si="895"/>
        <v>1.2008213283376679</v>
      </c>
      <c r="AB2042" t="str">
        <f t="shared" si="903"/>
        <v>多</v>
      </c>
      <c r="AC2042" s="6">
        <f t="shared" si="886"/>
        <v>-1.4617695468513991E-3</v>
      </c>
      <c r="AD2042" s="5">
        <f t="shared" si="896"/>
        <v>2.6481954435840733</v>
      </c>
    </row>
    <row r="2043" spans="1:30" x14ac:dyDescent="0.15">
      <c r="A2043" s="1">
        <v>41429</v>
      </c>
      <c r="B2043" s="2">
        <v>2565.67</v>
      </c>
      <c r="C2043" s="3">
        <f t="shared" si="876"/>
        <v>-1.4197232020041306E-2</v>
      </c>
      <c r="D2043" s="4" t="str">
        <f t="shared" si="887"/>
        <v>空</v>
      </c>
      <c r="E2043" s="6">
        <f t="shared" si="877"/>
        <v>0</v>
      </c>
      <c r="F2043" s="5">
        <f t="shared" si="878"/>
        <v>2.0847307394274388</v>
      </c>
      <c r="G2043" t="str">
        <f t="shared" si="888"/>
        <v>多</v>
      </c>
      <c r="H2043" s="6">
        <f t="shared" si="879"/>
        <v>-1.4197232020041306E-2</v>
      </c>
      <c r="I2043" s="5">
        <f t="shared" si="889"/>
        <v>0.69877567962220011</v>
      </c>
      <c r="J2043" t="str">
        <f t="shared" si="897"/>
        <v>多</v>
      </c>
      <c r="K2043" s="6">
        <f t="shared" si="880"/>
        <v>-1.4197232020041306E-2</v>
      </c>
      <c r="L2043" s="5">
        <f t="shared" si="890"/>
        <v>0.3555068088320249</v>
      </c>
      <c r="M2043" t="str">
        <f t="shared" si="898"/>
        <v>多</v>
      </c>
      <c r="N2043" s="6">
        <f t="shared" si="881"/>
        <v>0</v>
      </c>
      <c r="O2043" s="5">
        <f t="shared" si="891"/>
        <v>0.48548573893908714</v>
      </c>
      <c r="P2043" t="str">
        <f t="shared" si="899"/>
        <v>空</v>
      </c>
      <c r="Q2043" s="6">
        <f t="shared" si="882"/>
        <v>0</v>
      </c>
      <c r="R2043" s="5">
        <f t="shared" si="892"/>
        <v>1.0043679278379434</v>
      </c>
      <c r="S2043" t="str">
        <f t="shared" si="900"/>
        <v>多</v>
      </c>
      <c r="T2043" s="6">
        <f t="shared" si="883"/>
        <v>-1.4197232020041306E-2</v>
      </c>
      <c r="U2043" s="5">
        <f t="shared" si="893"/>
        <v>1.0092386202197789</v>
      </c>
      <c r="V2043" t="str">
        <f t="shared" si="901"/>
        <v>空</v>
      </c>
      <c r="W2043" s="6">
        <f t="shared" si="884"/>
        <v>0</v>
      </c>
      <c r="X2043" s="5">
        <f t="shared" si="894"/>
        <v>1.0578274361937352</v>
      </c>
      <c r="Y2043" t="str">
        <f t="shared" si="902"/>
        <v>多</v>
      </c>
      <c r="Z2043" s="6">
        <f t="shared" si="885"/>
        <v>-1.4197232020041306E-2</v>
      </c>
      <c r="AA2043" s="5">
        <f t="shared" si="895"/>
        <v>1.1837729893246438</v>
      </c>
      <c r="AB2043" t="str">
        <f t="shared" si="903"/>
        <v>多</v>
      </c>
      <c r="AC2043" s="6">
        <f t="shared" si="886"/>
        <v>-1.4197232020041306E-2</v>
      </c>
      <c r="AD2043" s="5">
        <f t="shared" si="896"/>
        <v>2.610598398437094</v>
      </c>
    </row>
    <row r="2044" spans="1:30" x14ac:dyDescent="0.15">
      <c r="A2044" s="1">
        <v>41430</v>
      </c>
      <c r="B2044" s="2">
        <v>2560.54</v>
      </c>
      <c r="C2044" s="3">
        <f t="shared" si="876"/>
        <v>-1.9994777192702262E-3</v>
      </c>
      <c r="D2044" s="4" t="str">
        <f t="shared" si="887"/>
        <v>空</v>
      </c>
      <c r="E2044" s="6">
        <f t="shared" si="877"/>
        <v>0</v>
      </c>
      <c r="F2044" s="5">
        <f t="shared" si="878"/>
        <v>2.0847307394274388</v>
      </c>
      <c r="G2044" t="str">
        <f t="shared" si="888"/>
        <v>多</v>
      </c>
      <c r="H2044" s="6">
        <f t="shared" si="879"/>
        <v>-1.9994777192702262E-3</v>
      </c>
      <c r="I2044" s="5">
        <f t="shared" si="889"/>
        <v>0.69737849322002765</v>
      </c>
      <c r="J2044" t="str">
        <f t="shared" si="897"/>
        <v>多</v>
      </c>
      <c r="K2044" s="6">
        <f t="shared" si="880"/>
        <v>-1.9994777192702262E-3</v>
      </c>
      <c r="L2044" s="5">
        <f t="shared" si="890"/>
        <v>0.35479598088871639</v>
      </c>
      <c r="M2044" t="str">
        <f t="shared" si="898"/>
        <v>多</v>
      </c>
      <c r="N2044" s="6">
        <f t="shared" si="881"/>
        <v>-1.9994777192702262E-3</v>
      </c>
      <c r="O2044" s="5">
        <f t="shared" si="891"/>
        <v>0.48451502102105498</v>
      </c>
      <c r="P2044" t="str">
        <f t="shared" si="899"/>
        <v>多</v>
      </c>
      <c r="Q2044" s="6">
        <f t="shared" si="882"/>
        <v>0</v>
      </c>
      <c r="R2044" s="5">
        <f t="shared" si="892"/>
        <v>1.0043679278379434</v>
      </c>
      <c r="S2044" t="str">
        <f t="shared" si="900"/>
        <v>多</v>
      </c>
      <c r="T2044" s="6">
        <f t="shared" si="883"/>
        <v>-1.9994777192702262E-3</v>
      </c>
      <c r="U2044" s="5">
        <f t="shared" si="893"/>
        <v>1.0072206700852224</v>
      </c>
      <c r="V2044" t="str">
        <f t="shared" si="901"/>
        <v>空</v>
      </c>
      <c r="W2044" s="6">
        <f t="shared" si="884"/>
        <v>0</v>
      </c>
      <c r="X2044" s="5">
        <f t="shared" si="894"/>
        <v>1.0578274361937352</v>
      </c>
      <c r="Y2044" t="str">
        <f t="shared" si="902"/>
        <v>多</v>
      </c>
      <c r="Z2044" s="6">
        <f t="shared" si="885"/>
        <v>-1.9994777192702262E-3</v>
      </c>
      <c r="AA2044" s="5">
        <f t="shared" si="895"/>
        <v>1.1814060616078152</v>
      </c>
      <c r="AB2044" t="str">
        <f t="shared" si="903"/>
        <v>多</v>
      </c>
      <c r="AC2044" s="6">
        <f t="shared" si="886"/>
        <v>-1.9994777192702262E-3</v>
      </c>
      <c r="AD2044" s="5">
        <f t="shared" si="896"/>
        <v>2.6053785651054566</v>
      </c>
    </row>
    <row r="2045" spans="1:30" x14ac:dyDescent="0.15">
      <c r="A2045" s="1">
        <v>41431</v>
      </c>
      <c r="B2045" s="2">
        <v>2527.84</v>
      </c>
      <c r="C2045" s="3">
        <f t="shared" si="876"/>
        <v>-1.2770743671256746E-2</v>
      </c>
      <c r="D2045" s="4" t="str">
        <f t="shared" si="887"/>
        <v>空</v>
      </c>
      <c r="E2045" s="6">
        <f t="shared" si="877"/>
        <v>0</v>
      </c>
      <c r="F2045" s="5">
        <f t="shared" si="878"/>
        <v>2.0847307394274388</v>
      </c>
      <c r="G2045" t="str">
        <f t="shared" si="888"/>
        <v>多</v>
      </c>
      <c r="H2045" s="6">
        <f t="shared" si="879"/>
        <v>-1.2770743671256746E-2</v>
      </c>
      <c r="I2045" s="5">
        <f t="shared" si="889"/>
        <v>0.68847245124126744</v>
      </c>
      <c r="J2045" t="str">
        <f t="shared" si="897"/>
        <v>多</v>
      </c>
      <c r="K2045" s="6">
        <f t="shared" si="880"/>
        <v>-1.2770743671256746E-2</v>
      </c>
      <c r="L2045" s="5">
        <f t="shared" si="890"/>
        <v>0.35026497236119447</v>
      </c>
      <c r="M2045" t="str">
        <f t="shared" si="898"/>
        <v>多</v>
      </c>
      <c r="N2045" s="6">
        <f t="shared" si="881"/>
        <v>-1.2770743671256746E-2</v>
      </c>
      <c r="O2045" s="5">
        <f t="shared" si="891"/>
        <v>0.47832740388272149</v>
      </c>
      <c r="P2045" t="str">
        <f t="shared" si="899"/>
        <v>多</v>
      </c>
      <c r="Q2045" s="6">
        <f t="shared" si="882"/>
        <v>-1.2770743671256746E-2</v>
      </c>
      <c r="R2045" s="5">
        <f t="shared" si="892"/>
        <v>0.99154140247989375</v>
      </c>
      <c r="S2045" t="str">
        <f t="shared" si="900"/>
        <v>多</v>
      </c>
      <c r="T2045" s="6">
        <f t="shared" si="883"/>
        <v>-1.2770743671256746E-2</v>
      </c>
      <c r="U2045" s="5">
        <f t="shared" si="893"/>
        <v>0.99435771308717258</v>
      </c>
      <c r="V2045" t="str">
        <f t="shared" si="901"/>
        <v>空</v>
      </c>
      <c r="W2045" s="6">
        <f t="shared" si="884"/>
        <v>0</v>
      </c>
      <c r="X2045" s="5">
        <f t="shared" si="894"/>
        <v>1.0578274361937352</v>
      </c>
      <c r="Y2045" t="str">
        <f t="shared" si="902"/>
        <v>多</v>
      </c>
      <c r="Z2045" s="6">
        <f t="shared" si="885"/>
        <v>-1.2770743671256746E-2</v>
      </c>
      <c r="AA2045" s="5">
        <f t="shared" si="895"/>
        <v>1.1663186276233528</v>
      </c>
      <c r="AB2045" t="str">
        <f t="shared" si="903"/>
        <v>多</v>
      </c>
      <c r="AC2045" s="6">
        <f t="shared" si="886"/>
        <v>-1.2770743671256746E-2</v>
      </c>
      <c r="AD2045" s="5">
        <f t="shared" si="896"/>
        <v>2.572105943283908</v>
      </c>
    </row>
    <row r="2046" spans="1:30" x14ac:dyDescent="0.15">
      <c r="A2046" s="1">
        <v>41432</v>
      </c>
      <c r="B2046" s="2">
        <v>2484.16</v>
      </c>
      <c r="C2046" s="3">
        <f t="shared" si="876"/>
        <v>-1.7279574656623997E-2</v>
      </c>
      <c r="D2046" s="4" t="str">
        <f t="shared" si="887"/>
        <v>空</v>
      </c>
      <c r="E2046" s="6">
        <f t="shared" si="877"/>
        <v>0</v>
      </c>
      <c r="F2046" s="5">
        <f t="shared" si="878"/>
        <v>2.0847307394274388</v>
      </c>
      <c r="G2046" t="str">
        <f t="shared" si="888"/>
        <v>多</v>
      </c>
      <c r="H2046" s="6">
        <f t="shared" si="879"/>
        <v>-1.7279574656623997E-2</v>
      </c>
      <c r="I2046" s="5">
        <f t="shared" si="889"/>
        <v>0.67657594012101507</v>
      </c>
      <c r="J2046" t="str">
        <f t="shared" si="897"/>
        <v>多</v>
      </c>
      <c r="K2046" s="6">
        <f t="shared" si="880"/>
        <v>-1.7279574656623997E-2</v>
      </c>
      <c r="L2046" s="5">
        <f t="shared" si="890"/>
        <v>0.34421254262167889</v>
      </c>
      <c r="M2046" t="str">
        <f t="shared" si="898"/>
        <v>多</v>
      </c>
      <c r="N2046" s="6">
        <f t="shared" si="881"/>
        <v>-1.7279574656623997E-2</v>
      </c>
      <c r="O2046" s="5">
        <f t="shared" si="891"/>
        <v>0.47006210979702084</v>
      </c>
      <c r="P2046" t="str">
        <f t="shared" si="899"/>
        <v>多</v>
      </c>
      <c r="Q2046" s="6">
        <f t="shared" si="882"/>
        <v>-1.7279574656623997E-2</v>
      </c>
      <c r="R2046" s="5">
        <f t="shared" si="892"/>
        <v>0.97440798879060875</v>
      </c>
      <c r="S2046" t="str">
        <f t="shared" si="900"/>
        <v>多</v>
      </c>
      <c r="T2046" s="6">
        <f t="shared" si="883"/>
        <v>-1.7279574656623997E-2</v>
      </c>
      <c r="U2046" s="5">
        <f t="shared" si="893"/>
        <v>0.97717563474849289</v>
      </c>
      <c r="V2046" t="str">
        <f t="shared" si="901"/>
        <v>多</v>
      </c>
      <c r="W2046" s="6">
        <f t="shared" si="884"/>
        <v>0</v>
      </c>
      <c r="X2046" s="5">
        <f t="shared" si="894"/>
        <v>1.0578274361937352</v>
      </c>
      <c r="Y2046" t="str">
        <f t="shared" si="902"/>
        <v>多</v>
      </c>
      <c r="Z2046" s="6">
        <f t="shared" si="885"/>
        <v>-1.7279574656623997E-2</v>
      </c>
      <c r="AA2046" s="5">
        <f t="shared" si="895"/>
        <v>1.1461651378239239</v>
      </c>
      <c r="AB2046" t="str">
        <f t="shared" si="903"/>
        <v>多</v>
      </c>
      <c r="AC2046" s="6">
        <f t="shared" si="886"/>
        <v>-1.7279574656623997E-2</v>
      </c>
      <c r="AD2046" s="5">
        <f t="shared" si="896"/>
        <v>2.5276610466121876</v>
      </c>
    </row>
    <row r="2047" spans="1:30" x14ac:dyDescent="0.15">
      <c r="A2047" s="1">
        <v>41438</v>
      </c>
      <c r="B2047" s="2">
        <v>2399.94</v>
      </c>
      <c r="C2047" s="3">
        <f t="shared" si="876"/>
        <v>-3.3902808192708966E-2</v>
      </c>
      <c r="D2047" s="4" t="str">
        <f t="shared" si="887"/>
        <v>空</v>
      </c>
      <c r="E2047" s="6">
        <f t="shared" si="877"/>
        <v>0</v>
      </c>
      <c r="F2047" s="5">
        <f t="shared" si="878"/>
        <v>2.0847307394274388</v>
      </c>
      <c r="G2047" t="str">
        <f t="shared" si="888"/>
        <v>多</v>
      </c>
      <c r="H2047" s="6">
        <f t="shared" si="879"/>
        <v>-3.3902808192708966E-2</v>
      </c>
      <c r="I2047" s="5">
        <f t="shared" si="889"/>
        <v>0.65363811579529052</v>
      </c>
      <c r="J2047" t="str">
        <f t="shared" si="897"/>
        <v>多</v>
      </c>
      <c r="K2047" s="6">
        <f t="shared" si="880"/>
        <v>-3.3902808192708966E-2</v>
      </c>
      <c r="L2047" s="5">
        <f t="shared" si="890"/>
        <v>0.33254277081165146</v>
      </c>
      <c r="M2047" t="str">
        <f t="shared" si="898"/>
        <v>多</v>
      </c>
      <c r="N2047" s="6">
        <f t="shared" si="881"/>
        <v>-3.3902808192708966E-2</v>
      </c>
      <c r="O2047" s="5">
        <f t="shared" si="891"/>
        <v>0.45412568424991234</v>
      </c>
      <c r="P2047" t="str">
        <f t="shared" si="899"/>
        <v>多</v>
      </c>
      <c r="Q2047" s="6">
        <f t="shared" si="882"/>
        <v>-3.3902808192708966E-2</v>
      </c>
      <c r="R2047" s="5">
        <f t="shared" si="892"/>
        <v>0.94137282164519742</v>
      </c>
      <c r="S2047" t="str">
        <f t="shared" si="900"/>
        <v>多</v>
      </c>
      <c r="T2047" s="6">
        <f t="shared" si="883"/>
        <v>-3.3902808192708966E-2</v>
      </c>
      <c r="U2047" s="5">
        <f t="shared" si="893"/>
        <v>0.94404663663302613</v>
      </c>
      <c r="V2047" t="str">
        <f t="shared" si="901"/>
        <v>多</v>
      </c>
      <c r="W2047" s="6">
        <f t="shared" si="884"/>
        <v>-3.3902808192708966E-2</v>
      </c>
      <c r="X2047" s="5">
        <f t="shared" si="894"/>
        <v>1.021964115523474</v>
      </c>
      <c r="Y2047" t="str">
        <f t="shared" si="902"/>
        <v>多</v>
      </c>
      <c r="Z2047" s="6">
        <f t="shared" si="885"/>
        <v>-3.3902808192708966E-2</v>
      </c>
      <c r="AA2047" s="5">
        <f t="shared" si="895"/>
        <v>1.1073069209991095</v>
      </c>
      <c r="AB2047" t="str">
        <f t="shared" si="903"/>
        <v>多</v>
      </c>
      <c r="AC2047" s="6">
        <f t="shared" si="886"/>
        <v>-3.3902808192708966E-2</v>
      </c>
      <c r="AD2047" s="5">
        <f t="shared" si="896"/>
        <v>2.4419662389727126</v>
      </c>
    </row>
    <row r="2048" spans="1:30" x14ac:dyDescent="0.15">
      <c r="A2048" s="1">
        <v>41439</v>
      </c>
      <c r="B2048" s="2">
        <v>2416.77</v>
      </c>
      <c r="C2048" s="3">
        <f t="shared" si="876"/>
        <v>7.012675316882877E-3</v>
      </c>
      <c r="D2048" s="4" t="str">
        <f t="shared" si="887"/>
        <v>空</v>
      </c>
      <c r="E2048" s="6">
        <f t="shared" si="877"/>
        <v>0</v>
      </c>
      <c r="F2048" s="5">
        <f t="shared" si="878"/>
        <v>2.0847307394274388</v>
      </c>
      <c r="G2048" t="str">
        <f t="shared" si="888"/>
        <v>多</v>
      </c>
      <c r="H2048" s="6">
        <f t="shared" si="879"/>
        <v>7.012675316882877E-3</v>
      </c>
      <c r="I2048" s="5">
        <f t="shared" si="889"/>
        <v>0.65822186767610202</v>
      </c>
      <c r="J2048" t="str">
        <f t="shared" si="897"/>
        <v>多</v>
      </c>
      <c r="K2048" s="6">
        <f t="shared" si="880"/>
        <v>7.012675316882877E-3</v>
      </c>
      <c r="L2048" s="5">
        <f t="shared" si="890"/>
        <v>0.33487478529233017</v>
      </c>
      <c r="M2048" t="str">
        <f t="shared" si="898"/>
        <v>多</v>
      </c>
      <c r="N2048" s="6">
        <f t="shared" si="881"/>
        <v>7.012675316882877E-3</v>
      </c>
      <c r="O2048" s="5">
        <f t="shared" si="891"/>
        <v>0.45731032022661428</v>
      </c>
      <c r="P2048" t="str">
        <f t="shared" si="899"/>
        <v>多</v>
      </c>
      <c r="Q2048" s="6">
        <f t="shared" si="882"/>
        <v>7.012675316882877E-3</v>
      </c>
      <c r="R2048" s="5">
        <f t="shared" si="892"/>
        <v>0.94797436359553311</v>
      </c>
      <c r="S2048" t="str">
        <f t="shared" si="900"/>
        <v>多</v>
      </c>
      <c r="T2048" s="6">
        <f t="shared" si="883"/>
        <v>7.012675316882877E-3</v>
      </c>
      <c r="U2048" s="5">
        <f t="shared" si="893"/>
        <v>0.95066692917972884</v>
      </c>
      <c r="V2048" t="str">
        <f t="shared" si="901"/>
        <v>多</v>
      </c>
      <c r="W2048" s="6">
        <f t="shared" si="884"/>
        <v>7.012675316882877E-3</v>
      </c>
      <c r="X2048" s="5">
        <f t="shared" si="894"/>
        <v>1.0291308180511456</v>
      </c>
      <c r="Y2048" t="str">
        <f t="shared" si="902"/>
        <v>多</v>
      </c>
      <c r="Z2048" s="6">
        <f t="shared" si="885"/>
        <v>7.012675316882877E-3</v>
      </c>
      <c r="AA2048" s="5">
        <f t="shared" si="895"/>
        <v>1.1150721049122136</v>
      </c>
      <c r="AB2048" t="str">
        <f t="shared" si="903"/>
        <v>多</v>
      </c>
      <c r="AC2048" s="6">
        <f t="shared" si="886"/>
        <v>7.012675316882877E-3</v>
      </c>
      <c r="AD2048" s="5">
        <f t="shared" si="896"/>
        <v>2.4590909553414178</v>
      </c>
    </row>
    <row r="2049" spans="1:30" x14ac:dyDescent="0.15">
      <c r="A2049" s="1">
        <v>41442</v>
      </c>
      <c r="B2049" s="2">
        <v>2403.84</v>
      </c>
      <c r="C2049" s="3">
        <f t="shared" si="876"/>
        <v>-5.3501160640027079E-3</v>
      </c>
      <c r="D2049" s="4" t="str">
        <f t="shared" si="887"/>
        <v>空</v>
      </c>
      <c r="E2049" s="6">
        <f t="shared" si="877"/>
        <v>0</v>
      </c>
      <c r="F2049" s="5">
        <f t="shared" si="878"/>
        <v>2.0847307394274388</v>
      </c>
      <c r="G2049" t="str">
        <f t="shared" si="888"/>
        <v>多</v>
      </c>
      <c r="H2049" s="6">
        <f t="shared" si="879"/>
        <v>-5.3501160640027079E-3</v>
      </c>
      <c r="I2049" s="5">
        <f t="shared" si="889"/>
        <v>0.65470030428817028</v>
      </c>
      <c r="J2049" t="str">
        <f t="shared" si="897"/>
        <v>多</v>
      </c>
      <c r="K2049" s="6">
        <f t="shared" si="880"/>
        <v>-5.3501160640027079E-3</v>
      </c>
      <c r="L2049" s="5">
        <f t="shared" si="890"/>
        <v>0.33308316632410823</v>
      </c>
      <c r="M2049" t="str">
        <f t="shared" si="898"/>
        <v>多</v>
      </c>
      <c r="N2049" s="6">
        <f t="shared" si="881"/>
        <v>-5.3501160640027079E-3</v>
      </c>
      <c r="O2049" s="5">
        <f t="shared" si="891"/>
        <v>0.45486365693613562</v>
      </c>
      <c r="P2049" t="str">
        <f t="shared" si="899"/>
        <v>多</v>
      </c>
      <c r="Q2049" s="6">
        <f t="shared" si="882"/>
        <v>-5.3501160640027079E-3</v>
      </c>
      <c r="R2049" s="5">
        <f t="shared" si="892"/>
        <v>0.94290259072459792</v>
      </c>
      <c r="S2049" t="str">
        <f t="shared" si="900"/>
        <v>多</v>
      </c>
      <c r="T2049" s="6">
        <f t="shared" si="883"/>
        <v>-5.3501160640027079E-3</v>
      </c>
      <c r="U2049" s="5">
        <f t="shared" si="893"/>
        <v>0.94558075077040826</v>
      </c>
      <c r="V2049" t="str">
        <f t="shared" si="901"/>
        <v>多</v>
      </c>
      <c r="W2049" s="6">
        <f t="shared" si="884"/>
        <v>-5.3501160640027079E-3</v>
      </c>
      <c r="X2049" s="5">
        <f t="shared" si="894"/>
        <v>1.0236248487295299</v>
      </c>
      <c r="Y2049" t="str">
        <f t="shared" si="902"/>
        <v>多</v>
      </c>
      <c r="Z2049" s="6">
        <f t="shared" si="885"/>
        <v>-5.3501160640027079E-3</v>
      </c>
      <c r="AA2049" s="5">
        <f t="shared" si="895"/>
        <v>1.1091063397312015</v>
      </c>
      <c r="AB2049" t="str">
        <f t="shared" si="903"/>
        <v>多</v>
      </c>
      <c r="AC2049" s="6">
        <f t="shared" si="886"/>
        <v>-5.3501160640027079E-3</v>
      </c>
      <c r="AD2049" s="5">
        <f t="shared" si="896"/>
        <v>2.4459345333184017</v>
      </c>
    </row>
    <row r="2050" spans="1:30" x14ac:dyDescent="0.15">
      <c r="A2050" s="1">
        <v>41443</v>
      </c>
      <c r="B2050" s="2">
        <v>2418.75</v>
      </c>
      <c r="C2050" s="3">
        <f t="shared" si="876"/>
        <v>6.2025758785941854E-3</v>
      </c>
      <c r="D2050" s="4" t="str">
        <f t="shared" si="887"/>
        <v>空</v>
      </c>
      <c r="E2050" s="6">
        <f t="shared" si="877"/>
        <v>0</v>
      </c>
      <c r="F2050" s="5">
        <f t="shared" si="878"/>
        <v>2.0847307394274388</v>
      </c>
      <c r="G2050" t="str">
        <f t="shared" si="888"/>
        <v>多</v>
      </c>
      <c r="H2050" s="6">
        <f t="shared" si="879"/>
        <v>6.2025758785941854E-3</v>
      </c>
      <c r="I2050" s="5">
        <f t="shared" si="889"/>
        <v>0.65876113260325631</v>
      </c>
      <c r="J2050" t="str">
        <f t="shared" si="897"/>
        <v>多</v>
      </c>
      <c r="K2050" s="6">
        <f t="shared" si="880"/>
        <v>6.2025758785941854E-3</v>
      </c>
      <c r="L2050" s="5">
        <f t="shared" si="890"/>
        <v>0.33514913993711593</v>
      </c>
      <c r="M2050" t="str">
        <f t="shared" si="898"/>
        <v>多</v>
      </c>
      <c r="N2050" s="6">
        <f t="shared" si="881"/>
        <v>6.2025758785941854E-3</v>
      </c>
      <c r="O2050" s="5">
        <f t="shared" si="891"/>
        <v>0.45768498328269686</v>
      </c>
      <c r="P2050" t="str">
        <f t="shared" si="899"/>
        <v>多</v>
      </c>
      <c r="Q2050" s="6">
        <f t="shared" si="882"/>
        <v>6.2025758785941854E-3</v>
      </c>
      <c r="R2050" s="5">
        <f t="shared" si="892"/>
        <v>0.94875101558969033</v>
      </c>
      <c r="S2050" t="str">
        <f t="shared" si="900"/>
        <v>多</v>
      </c>
      <c r="T2050" s="6">
        <f t="shared" si="883"/>
        <v>6.2025758785941854E-3</v>
      </c>
      <c r="U2050" s="5">
        <f t="shared" si="893"/>
        <v>0.95144578712639982</v>
      </c>
      <c r="V2050" t="str">
        <f t="shared" si="901"/>
        <v>多</v>
      </c>
      <c r="W2050" s="6">
        <f t="shared" si="884"/>
        <v>6.2025758785941854E-3</v>
      </c>
      <c r="X2050" s="5">
        <f t="shared" si="894"/>
        <v>1.0299739595249893</v>
      </c>
      <c r="Y2050" t="str">
        <f t="shared" si="902"/>
        <v>多</v>
      </c>
      <c r="Z2050" s="6">
        <f t="shared" si="885"/>
        <v>6.2025758785941854E-3</v>
      </c>
      <c r="AA2050" s="5">
        <f t="shared" si="895"/>
        <v>1.1159856559608141</v>
      </c>
      <c r="AB2050" t="str">
        <f t="shared" si="903"/>
        <v>多</v>
      </c>
      <c r="AC2050" s="6">
        <f t="shared" si="886"/>
        <v>6.2025758785941854E-3</v>
      </c>
      <c r="AD2050" s="5">
        <f t="shared" si="896"/>
        <v>2.4611056278553831</v>
      </c>
    </row>
    <row r="2051" spans="1:30" x14ac:dyDescent="0.15">
      <c r="A2051" s="1">
        <v>41444</v>
      </c>
      <c r="B2051" s="2">
        <v>2400.77</v>
      </c>
      <c r="C2051" s="3">
        <f t="shared" si="876"/>
        <v>-7.4335917312661204E-3</v>
      </c>
      <c r="D2051" s="4" t="str">
        <f t="shared" si="887"/>
        <v>空</v>
      </c>
      <c r="E2051" s="6">
        <f t="shared" si="877"/>
        <v>0</v>
      </c>
      <c r="F2051" s="5">
        <f t="shared" si="878"/>
        <v>2.0847307394274388</v>
      </c>
      <c r="G2051" t="str">
        <f t="shared" si="888"/>
        <v>多</v>
      </c>
      <c r="H2051" s="6">
        <f t="shared" si="879"/>
        <v>-7.4335917312661204E-3</v>
      </c>
      <c r="I2051" s="5">
        <f t="shared" si="889"/>
        <v>0.65386417129505725</v>
      </c>
      <c r="J2051" t="str">
        <f t="shared" si="897"/>
        <v>多</v>
      </c>
      <c r="K2051" s="6">
        <f t="shared" si="880"/>
        <v>-7.4335917312661204E-3</v>
      </c>
      <c r="L2051" s="5">
        <f t="shared" si="890"/>
        <v>0.33265777806173841</v>
      </c>
      <c r="M2051" t="str">
        <f t="shared" si="898"/>
        <v>多</v>
      </c>
      <c r="N2051" s="6">
        <f t="shared" si="881"/>
        <v>-7.4335917312661204E-3</v>
      </c>
      <c r="O2051" s="5">
        <f t="shared" si="891"/>
        <v>0.45428273997544194</v>
      </c>
      <c r="P2051" t="str">
        <f t="shared" si="899"/>
        <v>多</v>
      </c>
      <c r="Q2051" s="6">
        <f t="shared" si="882"/>
        <v>-7.4335917312661204E-3</v>
      </c>
      <c r="R2051" s="5">
        <f t="shared" si="892"/>
        <v>0.94169838788517246</v>
      </c>
      <c r="S2051" t="str">
        <f t="shared" si="900"/>
        <v>多</v>
      </c>
      <c r="T2051" s="6">
        <f t="shared" si="883"/>
        <v>-7.4335917312661204E-3</v>
      </c>
      <c r="U2051" s="5">
        <f t="shared" si="893"/>
        <v>0.94437312759046899</v>
      </c>
      <c r="V2051" t="str">
        <f t="shared" si="901"/>
        <v>多</v>
      </c>
      <c r="W2051" s="6">
        <f t="shared" si="884"/>
        <v>-7.4335917312661204E-3</v>
      </c>
      <c r="X2051" s="5">
        <f t="shared" si="894"/>
        <v>1.0223175536160449</v>
      </c>
      <c r="Y2051" t="str">
        <f t="shared" si="902"/>
        <v>多</v>
      </c>
      <c r="Z2051" s="6">
        <f t="shared" si="885"/>
        <v>-7.4335917312661204E-3</v>
      </c>
      <c r="AA2051" s="5">
        <f t="shared" si="895"/>
        <v>1.1076898742164523</v>
      </c>
      <c r="AB2051" t="str">
        <f t="shared" si="903"/>
        <v>多</v>
      </c>
      <c r="AC2051" s="6">
        <f t="shared" si="886"/>
        <v>-7.4335917312661204E-3</v>
      </c>
      <c r="AD2051" s="5">
        <f t="shared" si="896"/>
        <v>2.4428107734103848</v>
      </c>
    </row>
    <row r="2052" spans="1:30" x14ac:dyDescent="0.15">
      <c r="A2052" s="1">
        <v>41445</v>
      </c>
      <c r="B2052" s="2">
        <v>2321.4699999999998</v>
      </c>
      <c r="C2052" s="3">
        <f t="shared" ref="C2052:C2115" si="904">B2052/B2051-1</f>
        <v>-3.303106919863219E-2</v>
      </c>
      <c r="D2052" s="4" t="str">
        <f t="shared" si="887"/>
        <v>空</v>
      </c>
      <c r="E2052" s="6">
        <f t="shared" ref="E2052:E2115" si="905">IF(D2051="多",C2052,IF(D2051="空",0))</f>
        <v>0</v>
      </c>
      <c r="F2052" s="5">
        <f t="shared" ref="F2052:F2115" si="906">F2051*(1+E2052)</f>
        <v>2.0847307394274388</v>
      </c>
      <c r="G2052" t="str">
        <f t="shared" si="888"/>
        <v>多</v>
      </c>
      <c r="H2052" s="6">
        <f t="shared" ref="H2052:H2115" si="907">IF(G2051="多",$C2052,IF(G2051="空",0))</f>
        <v>-3.303106919863219E-2</v>
      </c>
      <c r="I2052" s="5">
        <f t="shared" si="889"/>
        <v>0.63226633860650394</v>
      </c>
      <c r="J2052" t="str">
        <f t="shared" si="897"/>
        <v>多</v>
      </c>
      <c r="K2052" s="6">
        <f t="shared" ref="K2052:K2115" si="908">IF(J2051="多",$C2052,IF(J2051="空",0))</f>
        <v>-3.303106919863219E-2</v>
      </c>
      <c r="L2052" s="5">
        <f t="shared" si="890"/>
        <v>0.32166973597511789</v>
      </c>
      <c r="M2052" t="str">
        <f t="shared" si="898"/>
        <v>多</v>
      </c>
      <c r="N2052" s="6">
        <f t="shared" ref="N2052:N2115" si="909">IF(M2051="多",$C2052,IF(M2051="空",0))</f>
        <v>-3.303106919863219E-2</v>
      </c>
      <c r="O2052" s="5">
        <f t="shared" si="891"/>
        <v>0.43927729535556886</v>
      </c>
      <c r="P2052" t="str">
        <f t="shared" si="899"/>
        <v>多</v>
      </c>
      <c r="Q2052" s="6">
        <f t="shared" ref="Q2052:Q2115" si="910">IF(P2051="多",$C2052,IF(P2051="空",0))</f>
        <v>-3.303106919863219E-2</v>
      </c>
      <c r="R2052" s="5">
        <f t="shared" si="892"/>
        <v>0.91059308327069699</v>
      </c>
      <c r="S2052" t="str">
        <f t="shared" si="900"/>
        <v>多</v>
      </c>
      <c r="T2052" s="6">
        <f t="shared" ref="T2052:T2115" si="911">IF(S2051="多",$C2052,IF(S2051="空",0))</f>
        <v>-3.303106919863219E-2</v>
      </c>
      <c r="U2052" s="5">
        <f t="shared" si="893"/>
        <v>0.91317947346369954</v>
      </c>
      <c r="V2052" t="str">
        <f t="shared" si="901"/>
        <v>多</v>
      </c>
      <c r="W2052" s="6">
        <f t="shared" ref="W2052:W2115" si="912">IF(V2051="多",$C2052,IF(V2051="空",0))</f>
        <v>-3.303106919863219E-2</v>
      </c>
      <c r="X2052" s="5">
        <f t="shared" si="894"/>
        <v>0.98854931175957694</v>
      </c>
      <c r="Y2052" t="str">
        <f t="shared" si="902"/>
        <v>多</v>
      </c>
      <c r="Z2052" s="6">
        <f t="shared" ref="Z2052:Z2115" si="913">IF(Y2051="多",$C2052,IF(Y2051="空",0))</f>
        <v>-3.303106919863219E-2</v>
      </c>
      <c r="AA2052" s="5">
        <f t="shared" si="895"/>
        <v>1.0711016933305844</v>
      </c>
      <c r="AB2052" t="str">
        <f t="shared" si="903"/>
        <v>多</v>
      </c>
      <c r="AC2052" s="6">
        <f t="shared" ref="AC2052:AC2115" si="914">IF(AB2051="多",$C2052,IF(AB2051="空",0))</f>
        <v>-3.303106919863219E-2</v>
      </c>
      <c r="AD2052" s="5">
        <f t="shared" si="896"/>
        <v>2.3621221217147021</v>
      </c>
    </row>
    <row r="2053" spans="1:30" x14ac:dyDescent="0.15">
      <c r="A2053" s="1">
        <v>41446</v>
      </c>
      <c r="B2053" s="2">
        <v>2317.39</v>
      </c>
      <c r="C2053" s="3">
        <f t="shared" si="904"/>
        <v>-1.7575070967963402E-3</v>
      </c>
      <c r="D2053" s="4" t="str">
        <f t="shared" ref="D2053:D2116" si="915">IF(AND(C2052&gt;0,C2053&gt;0),"多",IF(AND(C2052&lt;0,C2053&lt;0),"空",D2052))</f>
        <v>空</v>
      </c>
      <c r="E2053" s="6">
        <f t="shared" si="905"/>
        <v>0</v>
      </c>
      <c r="F2053" s="5">
        <f t="shared" si="906"/>
        <v>2.0847307394274388</v>
      </c>
      <c r="G2053" t="str">
        <f t="shared" si="888"/>
        <v>多</v>
      </c>
      <c r="H2053" s="6">
        <f t="shared" si="907"/>
        <v>-1.7575070967963402E-3</v>
      </c>
      <c r="I2053" s="5">
        <f t="shared" si="889"/>
        <v>0.63115512602933754</v>
      </c>
      <c r="J2053" t="str">
        <f t="shared" si="897"/>
        <v>多</v>
      </c>
      <c r="K2053" s="6">
        <f t="shared" si="908"/>
        <v>-1.7575070967963402E-3</v>
      </c>
      <c r="L2053" s="5">
        <f t="shared" si="890"/>
        <v>0.321104399131317</v>
      </c>
      <c r="M2053" t="str">
        <f t="shared" si="898"/>
        <v>多</v>
      </c>
      <c r="N2053" s="6">
        <f t="shared" si="909"/>
        <v>-1.7575070967963402E-3</v>
      </c>
      <c r="O2053" s="5">
        <f t="shared" si="891"/>
        <v>0.43850526239151993</v>
      </c>
      <c r="P2053" t="str">
        <f t="shared" si="899"/>
        <v>多</v>
      </c>
      <c r="Q2053" s="6">
        <f t="shared" si="910"/>
        <v>-1.7575070967963402E-3</v>
      </c>
      <c r="R2053" s="5">
        <f t="shared" si="892"/>
        <v>0.90899270946455513</v>
      </c>
      <c r="S2053" t="str">
        <f t="shared" si="900"/>
        <v>多</v>
      </c>
      <c r="T2053" s="6">
        <f t="shared" si="911"/>
        <v>-1.7575070967963402E-3</v>
      </c>
      <c r="U2053" s="5">
        <f t="shared" si="893"/>
        <v>0.91157455405843835</v>
      </c>
      <c r="V2053" t="str">
        <f t="shared" si="901"/>
        <v>多</v>
      </c>
      <c r="W2053" s="6">
        <f t="shared" si="912"/>
        <v>-1.7575070967963402E-3</v>
      </c>
      <c r="X2053" s="5">
        <f t="shared" si="894"/>
        <v>0.98681192932862638</v>
      </c>
      <c r="Y2053" t="str">
        <f t="shared" si="902"/>
        <v>多</v>
      </c>
      <c r="Z2053" s="6">
        <f t="shared" si="913"/>
        <v>-1.7575070967963402E-3</v>
      </c>
      <c r="AA2053" s="5">
        <f t="shared" si="895"/>
        <v>1.0692192245031653</v>
      </c>
      <c r="AB2053" t="str">
        <f t="shared" si="903"/>
        <v>多</v>
      </c>
      <c r="AC2053" s="6">
        <f t="shared" si="914"/>
        <v>-1.7575070967963402E-3</v>
      </c>
      <c r="AD2053" s="5">
        <f t="shared" si="896"/>
        <v>2.3579706753222891</v>
      </c>
    </row>
    <row r="2054" spans="1:30" x14ac:dyDescent="0.15">
      <c r="A2054" s="1">
        <v>41449</v>
      </c>
      <c r="B2054" s="2">
        <v>2171.21</v>
      </c>
      <c r="C2054" s="3">
        <f t="shared" si="904"/>
        <v>-6.3079585223031032E-2</v>
      </c>
      <c r="D2054" s="4" t="str">
        <f t="shared" si="915"/>
        <v>空</v>
      </c>
      <c r="E2054" s="6">
        <f t="shared" si="905"/>
        <v>0</v>
      </c>
      <c r="F2054" s="5">
        <f t="shared" si="906"/>
        <v>2.0847307394274388</v>
      </c>
      <c r="G2054" t="str">
        <f t="shared" ref="G2054:G2117" si="916">IF(AND(C2052&gt;0,C2053&gt;0,C2054&gt;0),"空",IF(AND(C2052&lt;0,C2053&lt;0,C2054&lt;0),"多",G2053))</f>
        <v>多</v>
      </c>
      <c r="H2054" s="6">
        <f t="shared" si="907"/>
        <v>-6.3079585223031032E-2</v>
      </c>
      <c r="I2054" s="5">
        <f t="shared" ref="I2054:I2117" si="917">I2053*(1+H2054)</f>
        <v>0.5913421224680171</v>
      </c>
      <c r="J2054" t="str">
        <f t="shared" si="897"/>
        <v>多</v>
      </c>
      <c r="K2054" s="6">
        <f t="shared" si="908"/>
        <v>-6.3079585223031032E-2</v>
      </c>
      <c r="L2054" s="5">
        <f t="shared" ref="L2054:L2117" si="918">L2053*(1+K2054)</f>
        <v>0.30084926682082291</v>
      </c>
      <c r="M2054" t="str">
        <f t="shared" si="898"/>
        <v>多</v>
      </c>
      <c r="N2054" s="6">
        <f t="shared" si="909"/>
        <v>-6.3079585223031032E-2</v>
      </c>
      <c r="O2054" s="5">
        <f t="shared" ref="O2054:O2117" si="919">O2053*(1+N2054)</f>
        <v>0.41084453232174645</v>
      </c>
      <c r="P2054" t="str">
        <f t="shared" si="899"/>
        <v>多</v>
      </c>
      <c r="Q2054" s="6">
        <f t="shared" si="910"/>
        <v>-6.3079585223031032E-2</v>
      </c>
      <c r="R2054" s="5">
        <f t="shared" ref="R2054:R2117" si="920">R2053*(1+Q2054)</f>
        <v>0.85165382638077181</v>
      </c>
      <c r="S2054" t="str">
        <f t="shared" si="900"/>
        <v>多</v>
      </c>
      <c r="T2054" s="6">
        <f t="shared" si="911"/>
        <v>-6.3079585223031032E-2</v>
      </c>
      <c r="U2054" s="5">
        <f t="shared" ref="U2054:U2117" si="921">U2053*(1+T2054)</f>
        <v>0.85407280928856255</v>
      </c>
      <c r="V2054" t="str">
        <f t="shared" si="901"/>
        <v>多</v>
      </c>
      <c r="W2054" s="6">
        <f t="shared" si="912"/>
        <v>-6.3079585223031032E-2</v>
      </c>
      <c r="X2054" s="5">
        <f t="shared" ref="X2054:X2117" si="922">X2053*(1+W2054)</f>
        <v>0.92456424213343757</v>
      </c>
      <c r="Y2054" t="str">
        <f t="shared" si="902"/>
        <v>多</v>
      </c>
      <c r="Z2054" s="6">
        <f t="shared" si="913"/>
        <v>-6.3079585223031032E-2</v>
      </c>
      <c r="AA2054" s="5">
        <f t="shared" ref="AA2054:AA2117" si="923">AA2053*(1+Z2054)</f>
        <v>1.0017733193090148</v>
      </c>
      <c r="AB2054" t="str">
        <f t="shared" si="903"/>
        <v>多</v>
      </c>
      <c r="AC2054" s="6">
        <f t="shared" si="914"/>
        <v>-6.3079585223031032E-2</v>
      </c>
      <c r="AD2054" s="5">
        <f t="shared" ref="AD2054:AD2117" si="924">AD2053*(1+AC2054)</f>
        <v>2.2092308631548887</v>
      </c>
    </row>
    <row r="2055" spans="1:30" x14ac:dyDescent="0.15">
      <c r="A2055" s="1">
        <v>41450</v>
      </c>
      <c r="B2055" s="2">
        <v>2165.42</v>
      </c>
      <c r="C2055" s="3">
        <f t="shared" si="904"/>
        <v>-2.6667157944187947E-3</v>
      </c>
      <c r="D2055" s="4" t="str">
        <f t="shared" si="915"/>
        <v>空</v>
      </c>
      <c r="E2055" s="6">
        <f t="shared" si="905"/>
        <v>0</v>
      </c>
      <c r="F2055" s="5">
        <f t="shared" si="906"/>
        <v>2.0847307394274388</v>
      </c>
      <c r="G2055" t="str">
        <f t="shared" si="916"/>
        <v>多</v>
      </c>
      <c r="H2055" s="6">
        <f t="shared" si="907"/>
        <v>-2.6667157944187947E-3</v>
      </c>
      <c r="I2055" s="5">
        <f t="shared" si="917"/>
        <v>0.58976518109012654</v>
      </c>
      <c r="J2055" t="str">
        <f t="shared" ref="J2055:J2118" si="925">IF(AND($C2052&gt;0,$C2053&gt;0,$C2054&gt;0,$C2055&gt;0),"空",IF(AND($C2052&lt;0,$C2053&lt;0,$C2054&lt;0,$C2055&lt;0),"多",J2054))</f>
        <v>多</v>
      </c>
      <c r="K2055" s="6">
        <f t="shared" si="908"/>
        <v>-2.6667157944187947E-3</v>
      </c>
      <c r="L2055" s="5">
        <f t="shared" si="918"/>
        <v>0.3000469873292525</v>
      </c>
      <c r="M2055" t="str">
        <f t="shared" si="898"/>
        <v>多</v>
      </c>
      <c r="N2055" s="6">
        <f t="shared" si="909"/>
        <v>-2.6667157944187947E-3</v>
      </c>
      <c r="O2055" s="5">
        <f t="shared" si="919"/>
        <v>0.40974892671835345</v>
      </c>
      <c r="P2055" t="str">
        <f t="shared" si="899"/>
        <v>多</v>
      </c>
      <c r="Q2055" s="6">
        <f t="shared" si="910"/>
        <v>-2.6667157944187947E-3</v>
      </c>
      <c r="R2055" s="5">
        <f t="shared" si="920"/>
        <v>0.84938270767058499</v>
      </c>
      <c r="S2055" t="str">
        <f t="shared" si="900"/>
        <v>多</v>
      </c>
      <c r="T2055" s="6">
        <f t="shared" si="911"/>
        <v>-2.6667157944187947E-3</v>
      </c>
      <c r="U2055" s="5">
        <f t="shared" si="921"/>
        <v>0.85179523983844907</v>
      </c>
      <c r="V2055" t="str">
        <f t="shared" si="901"/>
        <v>多</v>
      </c>
      <c r="W2055" s="6">
        <f t="shared" si="912"/>
        <v>-2.6667157944187947E-3</v>
      </c>
      <c r="X2055" s="5">
        <f t="shared" si="922"/>
        <v>0.92209869206598549</v>
      </c>
      <c r="Y2055" t="str">
        <f t="shared" si="902"/>
        <v>多</v>
      </c>
      <c r="Z2055" s="6">
        <f t="shared" si="913"/>
        <v>-2.6667157944187947E-3</v>
      </c>
      <c r="AA2055" s="5">
        <f t="shared" si="923"/>
        <v>0.99910187457598609</v>
      </c>
      <c r="AB2055" t="str">
        <f t="shared" si="903"/>
        <v>多</v>
      </c>
      <c r="AC2055" s="6">
        <f t="shared" si="914"/>
        <v>-2.6667157944187947E-3</v>
      </c>
      <c r="AD2055" s="5">
        <f t="shared" si="924"/>
        <v>2.2033394723185959</v>
      </c>
    </row>
    <row r="2056" spans="1:30" x14ac:dyDescent="0.15">
      <c r="A2056" s="1">
        <v>41451</v>
      </c>
      <c r="B2056" s="2">
        <v>2168.3000000000002</v>
      </c>
      <c r="C2056" s="3">
        <f t="shared" si="904"/>
        <v>1.3299960284840484E-3</v>
      </c>
      <c r="D2056" s="4" t="str">
        <f t="shared" si="915"/>
        <v>空</v>
      </c>
      <c r="E2056" s="6">
        <f t="shared" si="905"/>
        <v>0</v>
      </c>
      <c r="F2056" s="5">
        <f t="shared" si="906"/>
        <v>2.0847307394274388</v>
      </c>
      <c r="G2056" t="str">
        <f t="shared" si="916"/>
        <v>多</v>
      </c>
      <c r="H2056" s="6">
        <f t="shared" si="907"/>
        <v>1.3299960284840484E-3</v>
      </c>
      <c r="I2056" s="5">
        <f t="shared" si="917"/>
        <v>0.59054956643871459</v>
      </c>
      <c r="J2056" t="str">
        <f t="shared" si="925"/>
        <v>多</v>
      </c>
      <c r="K2056" s="6">
        <f t="shared" si="908"/>
        <v>1.3299960284840484E-3</v>
      </c>
      <c r="L2056" s="5">
        <f t="shared" si="918"/>
        <v>0.30044604863075902</v>
      </c>
      <c r="M2056" t="str">
        <f t="shared" ref="M2056:M2119" si="926">IF(AND($C2052&gt;0,$C2053&gt;0,$C2054&gt;0,$C2055&gt;0,$C2056&gt;0),"空",IF(AND($C2052&lt;0,$C2053&lt;0,$C2054&lt;0,$C2055&lt;0,$C2056&lt;0),"多",M2055))</f>
        <v>多</v>
      </c>
      <c r="N2056" s="6">
        <f t="shared" si="909"/>
        <v>1.3299960284840484E-3</v>
      </c>
      <c r="O2056" s="5">
        <f t="shared" si="919"/>
        <v>0.41029389116356446</v>
      </c>
      <c r="P2056" t="str">
        <f t="shared" si="899"/>
        <v>多</v>
      </c>
      <c r="Q2056" s="6">
        <f t="shared" si="910"/>
        <v>1.3299960284840484E-3</v>
      </c>
      <c r="R2056" s="5">
        <f t="shared" si="920"/>
        <v>0.85051238329844991</v>
      </c>
      <c r="S2056" t="str">
        <f t="shared" si="900"/>
        <v>多</v>
      </c>
      <c r="T2056" s="6">
        <f t="shared" si="911"/>
        <v>1.3299960284840484E-3</v>
      </c>
      <c r="U2056" s="5">
        <f t="shared" si="921"/>
        <v>0.8529281241245158</v>
      </c>
      <c r="V2056" t="str">
        <f t="shared" si="901"/>
        <v>多</v>
      </c>
      <c r="W2056" s="6">
        <f t="shared" si="912"/>
        <v>1.3299960284840484E-3</v>
      </c>
      <c r="X2056" s="5">
        <f t="shared" si="922"/>
        <v>0.92332507966430355</v>
      </c>
      <c r="Y2056" t="str">
        <f t="shared" si="902"/>
        <v>多</v>
      </c>
      <c r="Z2056" s="6">
        <f t="shared" si="913"/>
        <v>1.3299960284840484E-3</v>
      </c>
      <c r="AA2056" s="5">
        <f t="shared" si="923"/>
        <v>1.0004306761012232</v>
      </c>
      <c r="AB2056" t="str">
        <f t="shared" si="903"/>
        <v>多</v>
      </c>
      <c r="AC2056" s="6">
        <f t="shared" si="914"/>
        <v>1.3299960284840484E-3</v>
      </c>
      <c r="AD2056" s="5">
        <f t="shared" si="924"/>
        <v>2.2062699050661818</v>
      </c>
    </row>
    <row r="2057" spans="1:30" x14ac:dyDescent="0.15">
      <c r="A2057" s="1">
        <v>41452</v>
      </c>
      <c r="B2057" s="2">
        <v>2160.7399999999998</v>
      </c>
      <c r="C2057" s="3">
        <f t="shared" si="904"/>
        <v>-3.4866024074161617E-3</v>
      </c>
      <c r="D2057" s="4" t="str">
        <f t="shared" si="915"/>
        <v>空</v>
      </c>
      <c r="E2057" s="6">
        <f t="shared" si="905"/>
        <v>0</v>
      </c>
      <c r="F2057" s="5">
        <f t="shared" si="906"/>
        <v>2.0847307394274388</v>
      </c>
      <c r="G2057" t="str">
        <f t="shared" si="916"/>
        <v>多</v>
      </c>
      <c r="H2057" s="6">
        <f t="shared" si="907"/>
        <v>-3.4866024074161617E-3</v>
      </c>
      <c r="I2057" s="5">
        <f t="shared" si="917"/>
        <v>0.58849055489867075</v>
      </c>
      <c r="J2057" t="str">
        <f t="shared" si="925"/>
        <v>多</v>
      </c>
      <c r="K2057" s="6">
        <f t="shared" si="908"/>
        <v>-3.4866024074161617E-3</v>
      </c>
      <c r="L2057" s="5">
        <f t="shared" si="918"/>
        <v>0.29939851271430434</v>
      </c>
      <c r="M2057" t="str">
        <f t="shared" si="926"/>
        <v>多</v>
      </c>
      <c r="N2057" s="6">
        <f t="shared" si="909"/>
        <v>-3.4866024074161617E-3</v>
      </c>
      <c r="O2057" s="5">
        <f t="shared" si="919"/>
        <v>0.40886335949488545</v>
      </c>
      <c r="P2057" t="str">
        <f t="shared" ref="P2057:P2120" si="927">IF(AND($C2052&gt;0,$C2053&gt;0,$C2054&gt;0,$C2055&gt;0,$C2056&gt;0,$C2057&gt;0),"空",IF(AND($C2052&lt;0,$C2053&lt;0,$C2054&lt;0,$C2055&lt;0,$C2056&lt;0,$C2057&lt;0),"多",P2056))</f>
        <v>多</v>
      </c>
      <c r="Q2057" s="6">
        <f t="shared" si="910"/>
        <v>-3.4866024074161617E-3</v>
      </c>
      <c r="R2057" s="5">
        <f t="shared" si="920"/>
        <v>0.84754698477530432</v>
      </c>
      <c r="S2057" t="str">
        <f t="shared" si="900"/>
        <v>多</v>
      </c>
      <c r="T2057" s="6">
        <f t="shared" si="911"/>
        <v>-3.4866024074161617E-3</v>
      </c>
      <c r="U2057" s="5">
        <f t="shared" si="921"/>
        <v>0.84995430287359031</v>
      </c>
      <c r="V2057" t="str">
        <f t="shared" si="901"/>
        <v>多</v>
      </c>
      <c r="W2057" s="6">
        <f t="shared" si="912"/>
        <v>-3.4866024074161617E-3</v>
      </c>
      <c r="X2057" s="5">
        <f t="shared" si="922"/>
        <v>0.92010581221871823</v>
      </c>
      <c r="Y2057" t="str">
        <f t="shared" si="902"/>
        <v>多</v>
      </c>
      <c r="Z2057" s="6">
        <f t="shared" si="913"/>
        <v>-3.4866024074161617E-3</v>
      </c>
      <c r="AA2057" s="5">
        <f t="shared" si="923"/>
        <v>0.99694257209747561</v>
      </c>
      <c r="AB2057" t="str">
        <f t="shared" si="903"/>
        <v>多</v>
      </c>
      <c r="AC2057" s="6">
        <f t="shared" si="914"/>
        <v>-3.4866024074161617E-3</v>
      </c>
      <c r="AD2057" s="5">
        <f t="shared" si="924"/>
        <v>2.1985775191037682</v>
      </c>
    </row>
    <row r="2058" spans="1:30" x14ac:dyDescent="0.15">
      <c r="A2058" s="1">
        <v>41453</v>
      </c>
      <c r="B2058" s="2">
        <v>2200.64</v>
      </c>
      <c r="C2058" s="3">
        <f t="shared" si="904"/>
        <v>1.8465895943056587E-2</v>
      </c>
      <c r="D2058" s="4" t="str">
        <f t="shared" si="915"/>
        <v>空</v>
      </c>
      <c r="E2058" s="6">
        <f t="shared" si="905"/>
        <v>0</v>
      </c>
      <c r="F2058" s="5">
        <f t="shared" si="906"/>
        <v>2.0847307394274388</v>
      </c>
      <c r="G2058" t="str">
        <f t="shared" si="916"/>
        <v>多</v>
      </c>
      <c r="H2058" s="6">
        <f t="shared" si="907"/>
        <v>1.8465895943056587E-2</v>
      </c>
      <c r="I2058" s="5">
        <f t="shared" si="917"/>
        <v>0.59935756024890119</v>
      </c>
      <c r="J2058" t="str">
        <f t="shared" si="925"/>
        <v>多</v>
      </c>
      <c r="K2058" s="6">
        <f t="shared" si="908"/>
        <v>1.8465895943056587E-2</v>
      </c>
      <c r="L2058" s="5">
        <f t="shared" si="918"/>
        <v>0.30492717449559259</v>
      </c>
      <c r="M2058" t="str">
        <f t="shared" si="926"/>
        <v>多</v>
      </c>
      <c r="N2058" s="6">
        <f t="shared" si="909"/>
        <v>1.8465895943056587E-2</v>
      </c>
      <c r="O2058" s="5">
        <f t="shared" si="919"/>
        <v>0.41641338774624653</v>
      </c>
      <c r="P2058" t="str">
        <f t="shared" si="927"/>
        <v>多</v>
      </c>
      <c r="Q2058" s="6">
        <f t="shared" si="910"/>
        <v>1.8465895943056587E-2</v>
      </c>
      <c r="R2058" s="5">
        <f t="shared" si="920"/>
        <v>0.86319769920301648</v>
      </c>
      <c r="S2058" t="str">
        <f t="shared" ref="S2058:S2121" si="928">IF(AND($C2052&gt;0,$C2053&gt;0,$C2054&gt;0,$C2055&gt;0,$C2056&gt;0,$C2057&gt;0,$C2058&gt;0),"空",IF(AND($C2052&lt;0,$C2053&lt;0,$C2054&lt;0,$C2055&lt;0,$C2056&lt;0,$C2057&lt;0,$C2058&lt;0),"多",S2057))</f>
        <v>多</v>
      </c>
      <c r="T2058" s="6">
        <f t="shared" si="911"/>
        <v>1.8465895943056587E-2</v>
      </c>
      <c r="U2058" s="5">
        <f t="shared" si="921"/>
        <v>0.86564947058680719</v>
      </c>
      <c r="V2058" t="str">
        <f t="shared" si="901"/>
        <v>多</v>
      </c>
      <c r="W2058" s="6">
        <f t="shared" si="912"/>
        <v>1.8465895943056587E-2</v>
      </c>
      <c r="X2058" s="5">
        <f t="shared" si="922"/>
        <v>0.9370963904037507</v>
      </c>
      <c r="Y2058" t="str">
        <f t="shared" si="902"/>
        <v>多</v>
      </c>
      <c r="Z2058" s="6">
        <f t="shared" si="913"/>
        <v>1.8465895943056587E-2</v>
      </c>
      <c r="AA2058" s="5">
        <f t="shared" si="923"/>
        <v>1.0153520098950308</v>
      </c>
      <c r="AB2058" t="str">
        <f t="shared" si="903"/>
        <v>多</v>
      </c>
      <c r="AC2058" s="6">
        <f t="shared" si="914"/>
        <v>1.8465895943056587E-2</v>
      </c>
      <c r="AD2058" s="5">
        <f t="shared" si="924"/>
        <v>2.2391762227942817</v>
      </c>
    </row>
    <row r="2059" spans="1:30" x14ac:dyDescent="0.15">
      <c r="A2059" s="1">
        <v>41456</v>
      </c>
      <c r="B2059" s="2">
        <v>2213.3200000000002</v>
      </c>
      <c r="C2059" s="3">
        <f t="shared" si="904"/>
        <v>5.7619601570453316E-3</v>
      </c>
      <c r="D2059" s="4" t="str">
        <f t="shared" si="915"/>
        <v>多</v>
      </c>
      <c r="E2059" s="6">
        <f t="shared" si="905"/>
        <v>0</v>
      </c>
      <c r="F2059" s="5">
        <f t="shared" si="906"/>
        <v>2.0847307394274388</v>
      </c>
      <c r="G2059" t="str">
        <f t="shared" si="916"/>
        <v>多</v>
      </c>
      <c r="H2059" s="6">
        <f t="shared" si="907"/>
        <v>5.7619601570453316E-3</v>
      </c>
      <c r="I2059" s="5">
        <f t="shared" si="917"/>
        <v>0.60281103463087926</v>
      </c>
      <c r="J2059" t="str">
        <f t="shared" si="925"/>
        <v>多</v>
      </c>
      <c r="K2059" s="6">
        <f t="shared" si="908"/>
        <v>5.7619601570453316E-3</v>
      </c>
      <c r="L2059" s="5">
        <f t="shared" si="918"/>
        <v>0.3066841527258366</v>
      </c>
      <c r="M2059" t="str">
        <f t="shared" si="926"/>
        <v>多</v>
      </c>
      <c r="N2059" s="6">
        <f t="shared" si="909"/>
        <v>5.7619601570453316E-3</v>
      </c>
      <c r="O2059" s="5">
        <f t="shared" si="919"/>
        <v>0.4188127450953007</v>
      </c>
      <c r="P2059" t="str">
        <f t="shared" si="927"/>
        <v>多</v>
      </c>
      <c r="Q2059" s="6">
        <f t="shared" si="910"/>
        <v>5.7619601570453316E-3</v>
      </c>
      <c r="R2059" s="5">
        <f t="shared" si="920"/>
        <v>0.86817140995347741</v>
      </c>
      <c r="S2059" t="str">
        <f t="shared" si="928"/>
        <v>多</v>
      </c>
      <c r="T2059" s="6">
        <f t="shared" si="911"/>
        <v>5.7619601570453316E-3</v>
      </c>
      <c r="U2059" s="5">
        <f t="shared" si="921"/>
        <v>0.87063730834629571</v>
      </c>
      <c r="V2059" t="str">
        <f t="shared" ref="V2059:V2122" si="929">IF(AND($C2052&gt;0,$C2053&gt;0,$C2054&gt;0,$C2055&gt;0,$C2056&gt;0,$C2057&gt;0,$C2058&gt;0,$C2059&gt;0),"空",IF(AND($C2052&lt;0,$C2053&lt;0,$C2054&lt;0,$C2055&lt;0,$C2056&lt;0,$C2057&lt;0,$C2058&lt;0,$C2059&lt;0),"多",V2058))</f>
        <v>多</v>
      </c>
      <c r="W2059" s="6">
        <f t="shared" si="912"/>
        <v>5.7619601570453316E-3</v>
      </c>
      <c r="X2059" s="5">
        <f t="shared" si="922"/>
        <v>0.94249590246856807</v>
      </c>
      <c r="Y2059" t="str">
        <f t="shared" si="902"/>
        <v>多</v>
      </c>
      <c r="Z2059" s="6">
        <f t="shared" si="913"/>
        <v>5.7619601570453316E-3</v>
      </c>
      <c r="AA2059" s="5">
        <f t="shared" si="923"/>
        <v>1.021202427721422</v>
      </c>
      <c r="AB2059" t="str">
        <f t="shared" si="903"/>
        <v>多</v>
      </c>
      <c r="AC2059" s="6">
        <f t="shared" si="914"/>
        <v>5.7619601570453316E-3</v>
      </c>
      <c r="AD2059" s="5">
        <f t="shared" si="924"/>
        <v>2.2520782669746255</v>
      </c>
    </row>
    <row r="2060" spans="1:30" x14ac:dyDescent="0.15">
      <c r="A2060" s="1">
        <v>41457</v>
      </c>
      <c r="B2060" s="2">
        <v>2221.98</v>
      </c>
      <c r="C2060" s="3">
        <f t="shared" si="904"/>
        <v>3.912674172735997E-3</v>
      </c>
      <c r="D2060" s="4" t="str">
        <f t="shared" si="915"/>
        <v>多</v>
      </c>
      <c r="E2060" s="6">
        <f t="shared" si="905"/>
        <v>3.912674172735997E-3</v>
      </c>
      <c r="F2060" s="5">
        <f t="shared" si="906"/>
        <v>2.0928876115487052</v>
      </c>
      <c r="G2060" t="str">
        <f t="shared" si="916"/>
        <v>空</v>
      </c>
      <c r="H2060" s="6">
        <f t="shared" si="907"/>
        <v>3.912674172735997E-3</v>
      </c>
      <c r="I2060" s="5">
        <f t="shared" si="917"/>
        <v>0.60516963779711974</v>
      </c>
      <c r="J2060" t="str">
        <f t="shared" si="925"/>
        <v>多</v>
      </c>
      <c r="K2060" s="6">
        <f t="shared" si="908"/>
        <v>3.912674172735997E-3</v>
      </c>
      <c r="L2060" s="5">
        <f t="shared" si="918"/>
        <v>0.30788410788939441</v>
      </c>
      <c r="M2060" t="str">
        <f t="shared" si="926"/>
        <v>多</v>
      </c>
      <c r="N2060" s="6">
        <f t="shared" si="909"/>
        <v>3.912674172735997E-3</v>
      </c>
      <c r="O2060" s="5">
        <f t="shared" si="919"/>
        <v>0.42045142290624776</v>
      </c>
      <c r="P2060" t="str">
        <f t="shared" si="927"/>
        <v>多</v>
      </c>
      <c r="Q2060" s="6">
        <f t="shared" si="910"/>
        <v>3.912674172735997E-3</v>
      </c>
      <c r="R2060" s="5">
        <f t="shared" si="920"/>
        <v>0.8715682818067102</v>
      </c>
      <c r="S2060" t="str">
        <f t="shared" si="928"/>
        <v>多</v>
      </c>
      <c r="T2060" s="6">
        <f t="shared" si="911"/>
        <v>3.912674172735997E-3</v>
      </c>
      <c r="U2060" s="5">
        <f t="shared" si="921"/>
        <v>0.87404382845648265</v>
      </c>
      <c r="V2060" t="str">
        <f t="shared" si="929"/>
        <v>多</v>
      </c>
      <c r="W2060" s="6">
        <f t="shared" si="912"/>
        <v>3.912674172735997E-3</v>
      </c>
      <c r="X2060" s="5">
        <f t="shared" si="922"/>
        <v>0.94618358184406637</v>
      </c>
      <c r="Y2060" t="str">
        <f t="shared" ref="Y2060:Y2123" si="930">IF(AND($C2052&gt;0,$C2053&gt;0,$C2054&gt;0,$C2055&gt;0,$C2056&gt;0,$C2057&gt;0,$C2058&gt;0,$C2059&gt;0,$C2060&gt;0),"空",IF(AND($C2052&lt;0,$C2053&lt;0,$C2054&lt;0,$C2055&lt;0,$C2056&lt;0,$C2057&lt;0,$C2058&lt;0,$C2059&lt;0,$C2060&lt;0),"多",Y2059))</f>
        <v>多</v>
      </c>
      <c r="Z2060" s="6">
        <f t="shared" si="913"/>
        <v>3.912674172735997E-3</v>
      </c>
      <c r="AA2060" s="5">
        <f t="shared" si="923"/>
        <v>1.0251980600855028</v>
      </c>
      <c r="AB2060" t="str">
        <f t="shared" si="903"/>
        <v>多</v>
      </c>
      <c r="AC2060" s="6">
        <f t="shared" si="914"/>
        <v>3.912674172735997E-3</v>
      </c>
      <c r="AD2060" s="5">
        <f t="shared" si="924"/>
        <v>2.260889915444797</v>
      </c>
    </row>
    <row r="2061" spans="1:30" x14ac:dyDescent="0.15">
      <c r="A2061" s="1">
        <v>41458</v>
      </c>
      <c r="B2061" s="2">
        <v>2203.83</v>
      </c>
      <c r="C2061" s="3">
        <f t="shared" si="904"/>
        <v>-8.168390354548638E-3</v>
      </c>
      <c r="D2061" s="4" t="str">
        <f t="shared" si="915"/>
        <v>多</v>
      </c>
      <c r="E2061" s="6">
        <f t="shared" si="905"/>
        <v>-8.168390354548638E-3</v>
      </c>
      <c r="F2061" s="5">
        <f t="shared" si="906"/>
        <v>2.0757920885693766</v>
      </c>
      <c r="G2061" t="str">
        <f t="shared" si="916"/>
        <v>空</v>
      </c>
      <c r="H2061" s="6">
        <f t="shared" si="907"/>
        <v>0</v>
      </c>
      <c r="I2061" s="5">
        <f t="shared" si="917"/>
        <v>0.60516963779711974</v>
      </c>
      <c r="J2061" t="str">
        <f t="shared" si="925"/>
        <v>多</v>
      </c>
      <c r="K2061" s="6">
        <f t="shared" si="908"/>
        <v>-8.168390354548638E-3</v>
      </c>
      <c r="L2061" s="5">
        <f t="shared" si="918"/>
        <v>0.30536919031219184</v>
      </c>
      <c r="M2061" t="str">
        <f t="shared" si="926"/>
        <v>多</v>
      </c>
      <c r="N2061" s="6">
        <f t="shared" si="909"/>
        <v>-8.168390354548638E-3</v>
      </c>
      <c r="O2061" s="5">
        <f t="shared" si="919"/>
        <v>0.41701701155882409</v>
      </c>
      <c r="P2061" t="str">
        <f t="shared" si="927"/>
        <v>多</v>
      </c>
      <c r="Q2061" s="6">
        <f t="shared" si="910"/>
        <v>-8.168390354548638E-3</v>
      </c>
      <c r="R2061" s="5">
        <f t="shared" si="920"/>
        <v>0.8644489718602697</v>
      </c>
      <c r="S2061" t="str">
        <f t="shared" si="928"/>
        <v>多</v>
      </c>
      <c r="T2061" s="6">
        <f t="shared" si="911"/>
        <v>-8.168390354548638E-3</v>
      </c>
      <c r="U2061" s="5">
        <f t="shared" si="921"/>
        <v>0.86690429727866591</v>
      </c>
      <c r="V2061" t="str">
        <f t="shared" si="929"/>
        <v>多</v>
      </c>
      <c r="W2061" s="6">
        <f t="shared" si="912"/>
        <v>-8.168390354548638E-3</v>
      </c>
      <c r="X2061" s="5">
        <f t="shared" si="922"/>
        <v>0.93845478500049906</v>
      </c>
      <c r="Y2061" t="str">
        <f t="shared" si="930"/>
        <v>多</v>
      </c>
      <c r="Z2061" s="6">
        <f t="shared" si="913"/>
        <v>-8.168390354548638E-3</v>
      </c>
      <c r="AA2061" s="5">
        <f t="shared" si="923"/>
        <v>1.0168238421399984</v>
      </c>
      <c r="AB2061" t="str">
        <f t="shared" ref="AB2061:AB2124" si="931">IF(AND($C2052&gt;0,$C2053&gt;0,$C2054&gt;0,$C2055&gt;0,$C2056&gt;0,$C2057&gt;0,$C2058&gt;0,$C2059&gt;0,$C2060&gt;0,$C2061&gt;0),"空",IF(AND($C2052&lt;0,$C2053&lt;0,$C2054&lt;0,$C2055&lt;0,$C2056&lt;0,$C2057&lt;0,$C2058&lt;0,$C2059&lt;0,$C2060&lt;0,$C2061&lt;0),"多",AB2060))</f>
        <v>多</v>
      </c>
      <c r="AC2061" s="6">
        <f t="shared" si="914"/>
        <v>-8.168390354548638E-3</v>
      </c>
      <c r="AD2061" s="5">
        <f t="shared" si="924"/>
        <v>2.2424220840667815</v>
      </c>
    </row>
    <row r="2062" spans="1:30" x14ac:dyDescent="0.15">
      <c r="A2062" s="1">
        <v>41459</v>
      </c>
      <c r="B2062" s="2">
        <v>2221.98</v>
      </c>
      <c r="C2062" s="3">
        <f t="shared" si="904"/>
        <v>8.2356624603532325E-3</v>
      </c>
      <c r="D2062" s="4" t="str">
        <f t="shared" si="915"/>
        <v>多</v>
      </c>
      <c r="E2062" s="6">
        <f t="shared" si="905"/>
        <v>8.2356624603532325E-3</v>
      </c>
      <c r="F2062" s="5">
        <f t="shared" si="906"/>
        <v>2.0928876115487056</v>
      </c>
      <c r="G2062" t="str">
        <f t="shared" si="916"/>
        <v>空</v>
      </c>
      <c r="H2062" s="6">
        <f t="shared" si="907"/>
        <v>0</v>
      </c>
      <c r="I2062" s="5">
        <f t="shared" si="917"/>
        <v>0.60516963779711974</v>
      </c>
      <c r="J2062" t="str">
        <f t="shared" si="925"/>
        <v>多</v>
      </c>
      <c r="K2062" s="6">
        <f t="shared" si="908"/>
        <v>8.2356624603532325E-3</v>
      </c>
      <c r="L2062" s="5">
        <f t="shared" si="918"/>
        <v>0.30788410788939441</v>
      </c>
      <c r="M2062" t="str">
        <f t="shared" si="926"/>
        <v>多</v>
      </c>
      <c r="N2062" s="6">
        <f t="shared" si="909"/>
        <v>8.2356624603532325E-3</v>
      </c>
      <c r="O2062" s="5">
        <f t="shared" si="919"/>
        <v>0.42045142290624776</v>
      </c>
      <c r="P2062" t="str">
        <f t="shared" si="927"/>
        <v>多</v>
      </c>
      <c r="Q2062" s="6">
        <f t="shared" si="910"/>
        <v>8.2356624603532325E-3</v>
      </c>
      <c r="R2062" s="5">
        <f t="shared" si="920"/>
        <v>0.87156828180671031</v>
      </c>
      <c r="S2062" t="str">
        <f t="shared" si="928"/>
        <v>多</v>
      </c>
      <c r="T2062" s="6">
        <f t="shared" si="911"/>
        <v>8.2356624603532325E-3</v>
      </c>
      <c r="U2062" s="5">
        <f t="shared" si="921"/>
        <v>0.87404382845648276</v>
      </c>
      <c r="V2062" t="str">
        <f t="shared" si="929"/>
        <v>多</v>
      </c>
      <c r="W2062" s="6">
        <f t="shared" si="912"/>
        <v>8.2356624603532325E-3</v>
      </c>
      <c r="X2062" s="5">
        <f t="shared" si="922"/>
        <v>0.94618358184406648</v>
      </c>
      <c r="Y2062" t="str">
        <f t="shared" si="930"/>
        <v>多</v>
      </c>
      <c r="Z2062" s="6">
        <f t="shared" si="913"/>
        <v>8.2356624603532325E-3</v>
      </c>
      <c r="AA2062" s="5">
        <f t="shared" si="923"/>
        <v>1.0251980600855031</v>
      </c>
      <c r="AB2062" t="str">
        <f t="shared" si="931"/>
        <v>多</v>
      </c>
      <c r="AC2062" s="6">
        <f t="shared" si="914"/>
        <v>8.2356624603532325E-3</v>
      </c>
      <c r="AD2062" s="5">
        <f t="shared" si="924"/>
        <v>2.2608899154447974</v>
      </c>
    </row>
    <row r="2063" spans="1:30" x14ac:dyDescent="0.15">
      <c r="A2063" s="1">
        <v>41460</v>
      </c>
      <c r="B2063" s="2">
        <v>2226.85</v>
      </c>
      <c r="C2063" s="3">
        <f t="shared" si="904"/>
        <v>2.1917388995400522E-3</v>
      </c>
      <c r="D2063" s="4" t="str">
        <f t="shared" si="915"/>
        <v>多</v>
      </c>
      <c r="E2063" s="6">
        <f t="shared" si="905"/>
        <v>2.1917388995400522E-3</v>
      </c>
      <c r="F2063" s="5">
        <f t="shared" si="906"/>
        <v>2.0974746747393023</v>
      </c>
      <c r="G2063" t="str">
        <f t="shared" si="916"/>
        <v>空</v>
      </c>
      <c r="H2063" s="6">
        <f t="shared" si="907"/>
        <v>0</v>
      </c>
      <c r="I2063" s="5">
        <f t="shared" si="917"/>
        <v>0.60516963779711974</v>
      </c>
      <c r="J2063" t="str">
        <f t="shared" si="925"/>
        <v>多</v>
      </c>
      <c r="K2063" s="6">
        <f t="shared" si="908"/>
        <v>2.1917388995400522E-3</v>
      </c>
      <c r="L2063" s="5">
        <f t="shared" si="918"/>
        <v>0.30855890946520576</v>
      </c>
      <c r="M2063" t="str">
        <f t="shared" si="926"/>
        <v>多</v>
      </c>
      <c r="N2063" s="6">
        <f t="shared" si="909"/>
        <v>2.1917388995400522E-3</v>
      </c>
      <c r="O2063" s="5">
        <f t="shared" si="919"/>
        <v>0.42137294264519837</v>
      </c>
      <c r="P2063" t="str">
        <f t="shared" si="927"/>
        <v>多</v>
      </c>
      <c r="Q2063" s="6">
        <f t="shared" si="910"/>
        <v>2.1917388995400522E-3</v>
      </c>
      <c r="R2063" s="5">
        <f t="shared" si="920"/>
        <v>0.8734785319135514</v>
      </c>
      <c r="S2063" t="str">
        <f t="shared" si="928"/>
        <v>多</v>
      </c>
      <c r="T2063" s="6">
        <f t="shared" si="911"/>
        <v>2.1917388995400522E-3</v>
      </c>
      <c r="U2063" s="5">
        <f t="shared" si="921"/>
        <v>0.87595950431521374</v>
      </c>
      <c r="V2063" t="str">
        <f t="shared" si="929"/>
        <v>多</v>
      </c>
      <c r="W2063" s="6">
        <f t="shared" si="912"/>
        <v>2.1917388995400522E-3</v>
      </c>
      <c r="X2063" s="5">
        <f t="shared" si="922"/>
        <v>0.94825736920650028</v>
      </c>
      <c r="Y2063" t="str">
        <f t="shared" si="930"/>
        <v>多</v>
      </c>
      <c r="Z2063" s="6">
        <f t="shared" si="913"/>
        <v>2.1917388995400522E-3</v>
      </c>
      <c r="AA2063" s="5">
        <f t="shared" si="923"/>
        <v>1.0274450265535255</v>
      </c>
      <c r="AB2063" t="str">
        <f t="shared" si="931"/>
        <v>多</v>
      </c>
      <c r="AC2063" s="6">
        <f t="shared" si="914"/>
        <v>2.1917388995400522E-3</v>
      </c>
      <c r="AD2063" s="5">
        <f t="shared" si="924"/>
        <v>2.2658451958200558</v>
      </c>
    </row>
    <row r="2064" spans="1:30" x14ac:dyDescent="0.15">
      <c r="A2064" s="1">
        <v>41463</v>
      </c>
      <c r="B2064" s="2">
        <v>2163.62</v>
      </c>
      <c r="C2064" s="3">
        <f t="shared" si="904"/>
        <v>-2.8394368727125752E-2</v>
      </c>
      <c r="D2064" s="4" t="str">
        <f t="shared" si="915"/>
        <v>多</v>
      </c>
      <c r="E2064" s="6">
        <f t="shared" si="905"/>
        <v>-2.8394368727125752E-2</v>
      </c>
      <c r="F2064" s="5">
        <f t="shared" si="906"/>
        <v>2.0379182054289462</v>
      </c>
      <c r="G2064" t="str">
        <f t="shared" si="916"/>
        <v>空</v>
      </c>
      <c r="H2064" s="6">
        <f t="shared" si="907"/>
        <v>0</v>
      </c>
      <c r="I2064" s="5">
        <f t="shared" si="917"/>
        <v>0.60516963779711974</v>
      </c>
      <c r="J2064" t="str">
        <f t="shared" si="925"/>
        <v>多</v>
      </c>
      <c r="K2064" s="6">
        <f t="shared" si="908"/>
        <v>-2.8394368727125752E-2</v>
      </c>
      <c r="L2064" s="5">
        <f t="shared" si="918"/>
        <v>0.29979757401581086</v>
      </c>
      <c r="M2064" t="str">
        <f t="shared" si="926"/>
        <v>多</v>
      </c>
      <c r="N2064" s="6">
        <f t="shared" si="909"/>
        <v>-2.8394368727125752E-2</v>
      </c>
      <c r="O2064" s="5">
        <f t="shared" si="919"/>
        <v>0.40940832394009657</v>
      </c>
      <c r="P2064" t="str">
        <f t="shared" si="927"/>
        <v>多</v>
      </c>
      <c r="Q2064" s="6">
        <f t="shared" si="910"/>
        <v>-2.8394368727125752E-2</v>
      </c>
      <c r="R2064" s="5">
        <f t="shared" si="920"/>
        <v>0.84867666040316958</v>
      </c>
      <c r="S2064" t="str">
        <f t="shared" si="928"/>
        <v>多</v>
      </c>
      <c r="T2064" s="6">
        <f t="shared" si="911"/>
        <v>-2.8394368727125752E-2</v>
      </c>
      <c r="U2064" s="5">
        <f t="shared" si="921"/>
        <v>0.85108718715965725</v>
      </c>
      <c r="V2064" t="str">
        <f t="shared" si="929"/>
        <v>多</v>
      </c>
      <c r="W2064" s="6">
        <f t="shared" si="912"/>
        <v>-2.8394368727125752E-2</v>
      </c>
      <c r="X2064" s="5">
        <f t="shared" si="922"/>
        <v>0.92133219981703673</v>
      </c>
      <c r="Y2064" t="str">
        <f t="shared" si="930"/>
        <v>多</v>
      </c>
      <c r="Z2064" s="6">
        <f t="shared" si="913"/>
        <v>-2.8394368727125752E-2</v>
      </c>
      <c r="AA2064" s="5">
        <f t="shared" si="923"/>
        <v>0.99827137362271323</v>
      </c>
      <c r="AB2064" t="str">
        <f t="shared" si="931"/>
        <v>多</v>
      </c>
      <c r="AC2064" s="6">
        <f t="shared" si="914"/>
        <v>-2.8394368727125752E-2</v>
      </c>
      <c r="AD2064" s="5">
        <f t="shared" si="924"/>
        <v>2.2015079518513545</v>
      </c>
    </row>
    <row r="2065" spans="1:30" x14ac:dyDescent="0.15">
      <c r="A2065" s="1">
        <v>41464</v>
      </c>
      <c r="B2065" s="2">
        <v>2162.67</v>
      </c>
      <c r="C2065" s="3">
        <f t="shared" si="904"/>
        <v>-4.3907895101724659E-4</v>
      </c>
      <c r="D2065" s="4" t="str">
        <f t="shared" si="915"/>
        <v>空</v>
      </c>
      <c r="E2065" s="6">
        <f t="shared" si="905"/>
        <v>-4.3907895101724659E-4</v>
      </c>
      <c r="F2065" s="5">
        <f t="shared" si="906"/>
        <v>2.0370233984410473</v>
      </c>
      <c r="G2065" t="str">
        <f t="shared" si="916"/>
        <v>空</v>
      </c>
      <c r="H2065" s="6">
        <f t="shared" si="907"/>
        <v>0</v>
      </c>
      <c r="I2065" s="5">
        <f t="shared" si="917"/>
        <v>0.60516963779711974</v>
      </c>
      <c r="J2065" t="str">
        <f t="shared" si="925"/>
        <v>多</v>
      </c>
      <c r="K2065" s="6">
        <f t="shared" si="908"/>
        <v>-4.3907895101724659E-4</v>
      </c>
      <c r="L2065" s="5">
        <f t="shared" si="918"/>
        <v>0.29966593921149448</v>
      </c>
      <c r="M2065" t="str">
        <f t="shared" si="926"/>
        <v>多</v>
      </c>
      <c r="N2065" s="6">
        <f t="shared" si="909"/>
        <v>-4.3907895101724659E-4</v>
      </c>
      <c r="O2065" s="5">
        <f t="shared" si="919"/>
        <v>0.40922856136268321</v>
      </c>
      <c r="P2065" t="str">
        <f t="shared" si="927"/>
        <v>多</v>
      </c>
      <c r="Q2065" s="6">
        <f t="shared" si="910"/>
        <v>-4.3907895101724659E-4</v>
      </c>
      <c r="R2065" s="5">
        <f t="shared" si="920"/>
        <v>0.84830402434536689</v>
      </c>
      <c r="S2065" t="str">
        <f t="shared" si="928"/>
        <v>多</v>
      </c>
      <c r="T2065" s="6">
        <f t="shared" si="911"/>
        <v>-4.3907895101724659E-4</v>
      </c>
      <c r="U2065" s="5">
        <f t="shared" si="921"/>
        <v>0.85071349269029495</v>
      </c>
      <c r="V2065" t="str">
        <f t="shared" si="929"/>
        <v>多</v>
      </c>
      <c r="W2065" s="6">
        <f t="shared" si="912"/>
        <v>-4.3907895101724659E-4</v>
      </c>
      <c r="X2065" s="5">
        <f t="shared" si="922"/>
        <v>0.9209276622412027</v>
      </c>
      <c r="Y2065" t="str">
        <f t="shared" si="930"/>
        <v>多</v>
      </c>
      <c r="Z2065" s="6">
        <f t="shared" si="913"/>
        <v>-4.3907895101724659E-4</v>
      </c>
      <c r="AA2065" s="5">
        <f t="shared" si="923"/>
        <v>0.9978330536751524</v>
      </c>
      <c r="AB2065" t="str">
        <f t="shared" si="931"/>
        <v>多</v>
      </c>
      <c r="AC2065" s="6">
        <f t="shared" si="914"/>
        <v>-4.3907895101724659E-4</v>
      </c>
      <c r="AD2065" s="5">
        <f t="shared" si="924"/>
        <v>2.2005413160491996</v>
      </c>
    </row>
    <row r="2066" spans="1:30" x14ac:dyDescent="0.15">
      <c r="A2066" s="1">
        <v>41465</v>
      </c>
      <c r="B2066" s="2">
        <v>2224.0700000000002</v>
      </c>
      <c r="C2066" s="3">
        <f t="shared" si="904"/>
        <v>2.8390831703403618E-2</v>
      </c>
      <c r="D2066" s="4" t="str">
        <f t="shared" si="915"/>
        <v>空</v>
      </c>
      <c r="E2066" s="6">
        <f t="shared" si="905"/>
        <v>0</v>
      </c>
      <c r="F2066" s="5">
        <f t="shared" si="906"/>
        <v>2.0370233984410473</v>
      </c>
      <c r="G2066" t="str">
        <f t="shared" si="916"/>
        <v>空</v>
      </c>
      <c r="H2066" s="6">
        <f t="shared" si="907"/>
        <v>0</v>
      </c>
      <c r="I2066" s="5">
        <f t="shared" si="917"/>
        <v>0.60516963779711974</v>
      </c>
      <c r="J2066" t="str">
        <f t="shared" si="925"/>
        <v>多</v>
      </c>
      <c r="K2066" s="6">
        <f t="shared" si="908"/>
        <v>2.8390831703403618E-2</v>
      </c>
      <c r="L2066" s="5">
        <f t="shared" si="918"/>
        <v>0.30817370445889042</v>
      </c>
      <c r="M2066" t="str">
        <f t="shared" si="926"/>
        <v>多</v>
      </c>
      <c r="N2066" s="6">
        <f t="shared" si="909"/>
        <v>2.8390831703403618E-2</v>
      </c>
      <c r="O2066" s="5">
        <f t="shared" si="919"/>
        <v>0.4208469005765571</v>
      </c>
      <c r="P2066" t="str">
        <f t="shared" si="927"/>
        <v>多</v>
      </c>
      <c r="Q2066" s="6">
        <f t="shared" si="910"/>
        <v>2.8390831703403618E-2</v>
      </c>
      <c r="R2066" s="5">
        <f t="shared" si="920"/>
        <v>0.87238808113387623</v>
      </c>
      <c r="S2066" t="str">
        <f t="shared" si="928"/>
        <v>多</v>
      </c>
      <c r="T2066" s="6">
        <f t="shared" si="911"/>
        <v>2.8390831703403618E-2</v>
      </c>
      <c r="U2066" s="5">
        <f t="shared" si="921"/>
        <v>0.87486595628907982</v>
      </c>
      <c r="V2066" t="str">
        <f t="shared" si="929"/>
        <v>多</v>
      </c>
      <c r="W2066" s="6">
        <f t="shared" si="912"/>
        <v>2.8390831703403618E-2</v>
      </c>
      <c r="X2066" s="5">
        <f t="shared" si="922"/>
        <v>0.94707356451090163</v>
      </c>
      <c r="Y2066" t="str">
        <f t="shared" si="930"/>
        <v>多</v>
      </c>
      <c r="Z2066" s="6">
        <f t="shared" si="913"/>
        <v>2.8390831703403618E-2</v>
      </c>
      <c r="AA2066" s="5">
        <f t="shared" si="923"/>
        <v>1.0261623639701369</v>
      </c>
      <c r="AB2066" t="str">
        <f t="shared" si="931"/>
        <v>多</v>
      </c>
      <c r="AC2066" s="6">
        <f t="shared" si="914"/>
        <v>2.8390831703403618E-2</v>
      </c>
      <c r="AD2066" s="5">
        <f t="shared" si="924"/>
        <v>2.2630165142095389</v>
      </c>
    </row>
    <row r="2067" spans="1:30" x14ac:dyDescent="0.15">
      <c r="A2067" s="1">
        <v>41466</v>
      </c>
      <c r="B2067" s="2">
        <v>2326.69</v>
      </c>
      <c r="C2067" s="3">
        <f t="shared" si="904"/>
        <v>4.6140634062776797E-2</v>
      </c>
      <c r="D2067" s="4" t="str">
        <f t="shared" si="915"/>
        <v>多</v>
      </c>
      <c r="E2067" s="6">
        <f t="shared" si="905"/>
        <v>0</v>
      </c>
      <c r="F2067" s="5">
        <f t="shared" si="906"/>
        <v>2.0370233984410473</v>
      </c>
      <c r="G2067" t="str">
        <f t="shared" si="916"/>
        <v>空</v>
      </c>
      <c r="H2067" s="6">
        <f t="shared" si="907"/>
        <v>0</v>
      </c>
      <c r="I2067" s="5">
        <f t="shared" si="917"/>
        <v>0.60516963779711974</v>
      </c>
      <c r="J2067" t="str">
        <f t="shared" si="925"/>
        <v>多</v>
      </c>
      <c r="K2067" s="6">
        <f t="shared" si="908"/>
        <v>4.6140634062776797E-2</v>
      </c>
      <c r="L2067" s="5">
        <f t="shared" si="918"/>
        <v>0.3223930345840984</v>
      </c>
      <c r="M2067" t="str">
        <f t="shared" si="926"/>
        <v>多</v>
      </c>
      <c r="N2067" s="6">
        <f t="shared" si="909"/>
        <v>4.6140634062776797E-2</v>
      </c>
      <c r="O2067" s="5">
        <f t="shared" si="919"/>
        <v>0.44026504341251382</v>
      </c>
      <c r="P2067" t="str">
        <f t="shared" si="927"/>
        <v>多</v>
      </c>
      <c r="Q2067" s="6">
        <f t="shared" si="910"/>
        <v>4.6140634062776797E-2</v>
      </c>
      <c r="R2067" s="5">
        <f t="shared" si="920"/>
        <v>0.91264062034620241</v>
      </c>
      <c r="S2067" t="str">
        <f t="shared" si="928"/>
        <v>多</v>
      </c>
      <c r="T2067" s="6">
        <f t="shared" si="911"/>
        <v>4.6140634062776797E-2</v>
      </c>
      <c r="U2067" s="5">
        <f t="shared" si="921"/>
        <v>0.91523282623219548</v>
      </c>
      <c r="V2067" t="str">
        <f t="shared" si="929"/>
        <v>多</v>
      </c>
      <c r="W2067" s="6">
        <f t="shared" si="912"/>
        <v>4.6140634062776797E-2</v>
      </c>
      <c r="X2067" s="5">
        <f t="shared" si="922"/>
        <v>0.99077213928152874</v>
      </c>
      <c r="Y2067" t="str">
        <f t="shared" si="930"/>
        <v>多</v>
      </c>
      <c r="Z2067" s="6">
        <f t="shared" si="913"/>
        <v>4.6140634062776797E-2</v>
      </c>
      <c r="AA2067" s="5">
        <f t="shared" si="923"/>
        <v>1.0735101460950769</v>
      </c>
      <c r="AB2067" t="str">
        <f t="shared" si="931"/>
        <v>多</v>
      </c>
      <c r="AC2067" s="6">
        <f t="shared" si="914"/>
        <v>4.6140634062776797E-2</v>
      </c>
      <c r="AD2067" s="5">
        <f t="shared" si="924"/>
        <v>2.3674335310697021</v>
      </c>
    </row>
    <row r="2068" spans="1:30" x14ac:dyDescent="0.15">
      <c r="A2068" s="1">
        <v>41467</v>
      </c>
      <c r="B2068" s="2">
        <v>2275.37</v>
      </c>
      <c r="C2068" s="3">
        <f t="shared" si="904"/>
        <v>-2.2057085387395925E-2</v>
      </c>
      <c r="D2068" s="4" t="str">
        <f t="shared" si="915"/>
        <v>多</v>
      </c>
      <c r="E2068" s="6">
        <f t="shared" si="905"/>
        <v>-2.2057085387395925E-2</v>
      </c>
      <c r="F2068" s="5">
        <f t="shared" si="906"/>
        <v>1.9920925994055096</v>
      </c>
      <c r="G2068" t="str">
        <f t="shared" si="916"/>
        <v>空</v>
      </c>
      <c r="H2068" s="6">
        <f t="shared" si="907"/>
        <v>0</v>
      </c>
      <c r="I2068" s="5">
        <f t="shared" si="917"/>
        <v>0.60516963779711974</v>
      </c>
      <c r="J2068" t="str">
        <f t="shared" si="925"/>
        <v>多</v>
      </c>
      <c r="K2068" s="6">
        <f t="shared" si="908"/>
        <v>-2.2057085387395925E-2</v>
      </c>
      <c r="L2068" s="5">
        <f t="shared" si="918"/>
        <v>0.31528198389197526</v>
      </c>
      <c r="M2068" t="str">
        <f t="shared" si="926"/>
        <v>多</v>
      </c>
      <c r="N2068" s="6">
        <f t="shared" si="909"/>
        <v>-2.2057085387395925E-2</v>
      </c>
      <c r="O2068" s="5">
        <f t="shared" si="919"/>
        <v>0.43055407975687843</v>
      </c>
      <c r="P2068" t="str">
        <f t="shared" si="927"/>
        <v>多</v>
      </c>
      <c r="Q2068" s="6">
        <f t="shared" si="910"/>
        <v>-2.2057085387395925E-2</v>
      </c>
      <c r="R2068" s="5">
        <f t="shared" si="920"/>
        <v>0.8925104282552202</v>
      </c>
      <c r="S2068" t="str">
        <f t="shared" si="928"/>
        <v>多</v>
      </c>
      <c r="T2068" s="6">
        <f t="shared" si="911"/>
        <v>-2.2057085387395925E-2</v>
      </c>
      <c r="U2068" s="5">
        <f t="shared" si="921"/>
        <v>0.89504545763464427</v>
      </c>
      <c r="V2068" t="str">
        <f t="shared" si="929"/>
        <v>多</v>
      </c>
      <c r="W2068" s="6">
        <f t="shared" si="912"/>
        <v>-2.2057085387395925E-2</v>
      </c>
      <c r="X2068" s="5">
        <f t="shared" si="922"/>
        <v>0.96891859360594312</v>
      </c>
      <c r="Y2068" t="str">
        <f t="shared" si="930"/>
        <v>多</v>
      </c>
      <c r="Z2068" s="6">
        <f t="shared" si="913"/>
        <v>-2.2057085387395925E-2</v>
      </c>
      <c r="AA2068" s="5">
        <f t="shared" si="923"/>
        <v>1.0498316411384219</v>
      </c>
      <c r="AB2068" t="str">
        <f t="shared" si="931"/>
        <v>多</v>
      </c>
      <c r="AC2068" s="6">
        <f t="shared" si="914"/>
        <v>-2.2057085387395925E-2</v>
      </c>
      <c r="AD2068" s="5">
        <f t="shared" si="924"/>
        <v>2.3152148475259136</v>
      </c>
    </row>
    <row r="2069" spans="1:30" x14ac:dyDescent="0.15">
      <c r="A2069" s="1">
        <v>41470</v>
      </c>
      <c r="B2069" s="2">
        <v>2307.3000000000002</v>
      </c>
      <c r="C2069" s="3">
        <f t="shared" si="904"/>
        <v>1.403288256415447E-2</v>
      </c>
      <c r="D2069" s="4" t="str">
        <f t="shared" si="915"/>
        <v>多</v>
      </c>
      <c r="E2069" s="6">
        <f t="shared" si="905"/>
        <v>1.403288256415447E-2</v>
      </c>
      <c r="F2069" s="5">
        <f t="shared" si="906"/>
        <v>2.0200474009098883</v>
      </c>
      <c r="G2069" t="str">
        <f t="shared" si="916"/>
        <v>空</v>
      </c>
      <c r="H2069" s="6">
        <f t="shared" si="907"/>
        <v>0</v>
      </c>
      <c r="I2069" s="5">
        <f t="shared" si="917"/>
        <v>0.60516963779711974</v>
      </c>
      <c r="J2069" t="str">
        <f t="shared" si="925"/>
        <v>多</v>
      </c>
      <c r="K2069" s="6">
        <f t="shared" si="908"/>
        <v>1.403288256415447E-2</v>
      </c>
      <c r="L2069" s="5">
        <f t="shared" si="918"/>
        <v>0.31970629894652497</v>
      </c>
      <c r="M2069" t="str">
        <f t="shared" si="926"/>
        <v>多</v>
      </c>
      <c r="N2069" s="6">
        <f t="shared" si="909"/>
        <v>1.403288256415447E-2</v>
      </c>
      <c r="O2069" s="5">
        <f t="shared" si="919"/>
        <v>0.43659599459562431</v>
      </c>
      <c r="P2069" t="str">
        <f t="shared" si="927"/>
        <v>多</v>
      </c>
      <c r="Q2069" s="6">
        <f t="shared" si="910"/>
        <v>1.403288256415447E-2</v>
      </c>
      <c r="R2069" s="5">
        <f t="shared" si="920"/>
        <v>0.90503492228220894</v>
      </c>
      <c r="S2069" t="str">
        <f t="shared" si="928"/>
        <v>多</v>
      </c>
      <c r="T2069" s="6">
        <f t="shared" si="911"/>
        <v>1.403288256415447E-2</v>
      </c>
      <c r="U2069" s="5">
        <f t="shared" si="921"/>
        <v>0.90760552543121109</v>
      </c>
      <c r="V2069" t="str">
        <f t="shared" si="929"/>
        <v>多</v>
      </c>
      <c r="W2069" s="6">
        <f t="shared" si="912"/>
        <v>1.403288256415447E-2</v>
      </c>
      <c r="X2069" s="5">
        <f t="shared" si="922"/>
        <v>0.98251531444424101</v>
      </c>
      <c r="Y2069" t="str">
        <f t="shared" si="930"/>
        <v>多</v>
      </c>
      <c r="Z2069" s="6">
        <f t="shared" si="913"/>
        <v>1.403288256415447E-2</v>
      </c>
      <c r="AA2069" s="5">
        <f t="shared" si="923"/>
        <v>1.064563805270651</v>
      </c>
      <c r="AB2069" t="str">
        <f t="shared" si="931"/>
        <v>多</v>
      </c>
      <c r="AC2069" s="6">
        <f t="shared" si="914"/>
        <v>1.403288256415447E-2</v>
      </c>
      <c r="AD2069" s="5">
        <f t="shared" si="924"/>
        <v>2.3477039855920316</v>
      </c>
    </row>
    <row r="2070" spans="1:30" x14ac:dyDescent="0.15">
      <c r="A2070" s="1">
        <v>41471</v>
      </c>
      <c r="B2070" s="2">
        <v>2317.85</v>
      </c>
      <c r="C2070" s="3">
        <f t="shared" si="904"/>
        <v>4.5724439821435148E-3</v>
      </c>
      <c r="D2070" s="4" t="str">
        <f t="shared" si="915"/>
        <v>多</v>
      </c>
      <c r="E2070" s="6">
        <f t="shared" si="905"/>
        <v>4.5724439821435148E-3</v>
      </c>
      <c r="F2070" s="5">
        <f t="shared" si="906"/>
        <v>2.0292839544918233</v>
      </c>
      <c r="G2070" t="str">
        <f t="shared" si="916"/>
        <v>空</v>
      </c>
      <c r="H2070" s="6">
        <f t="shared" si="907"/>
        <v>0</v>
      </c>
      <c r="I2070" s="5">
        <f t="shared" si="917"/>
        <v>0.60516963779711974</v>
      </c>
      <c r="J2070" t="str">
        <f t="shared" si="925"/>
        <v>多</v>
      </c>
      <c r="K2070" s="6">
        <f t="shared" si="908"/>
        <v>4.5724439821435148E-3</v>
      </c>
      <c r="L2070" s="5">
        <f t="shared" si="918"/>
        <v>0.32116813808919636</v>
      </c>
      <c r="M2070" t="str">
        <f t="shared" si="926"/>
        <v>多</v>
      </c>
      <c r="N2070" s="6">
        <f t="shared" si="909"/>
        <v>4.5724439821435148E-3</v>
      </c>
      <c r="O2070" s="5">
        <f t="shared" si="919"/>
        <v>0.43859230532374105</v>
      </c>
      <c r="P2070" t="str">
        <f t="shared" si="927"/>
        <v>多</v>
      </c>
      <c r="Q2070" s="6">
        <f t="shared" si="910"/>
        <v>4.5724439821435148E-3</v>
      </c>
      <c r="R2070" s="5">
        <f t="shared" si="920"/>
        <v>0.90917314376622793</v>
      </c>
      <c r="S2070" t="str">
        <f t="shared" si="928"/>
        <v>多</v>
      </c>
      <c r="T2070" s="6">
        <f t="shared" si="911"/>
        <v>4.5724439821435148E-3</v>
      </c>
      <c r="U2070" s="5">
        <f t="shared" si="921"/>
        <v>0.91175550085412926</v>
      </c>
      <c r="V2070" t="str">
        <f t="shared" si="929"/>
        <v>多</v>
      </c>
      <c r="W2070" s="6">
        <f t="shared" si="912"/>
        <v>4.5724439821435148E-3</v>
      </c>
      <c r="X2070" s="5">
        <f t="shared" si="922"/>
        <v>0.98700781068113541</v>
      </c>
      <c r="Y2070" t="str">
        <f t="shared" si="930"/>
        <v>多</v>
      </c>
      <c r="Z2070" s="6">
        <f t="shared" si="913"/>
        <v>4.5724439821435148E-3</v>
      </c>
      <c r="AA2070" s="5">
        <f t="shared" si="923"/>
        <v>1.0694314636356685</v>
      </c>
      <c r="AB2070" t="str">
        <f t="shared" si="931"/>
        <v>多</v>
      </c>
      <c r="AC2070" s="6">
        <f t="shared" si="914"/>
        <v>4.5724439821435148E-3</v>
      </c>
      <c r="AD2070" s="5">
        <f t="shared" si="924"/>
        <v>2.3584387305528063</v>
      </c>
    </row>
    <row r="2071" spans="1:30" x14ac:dyDescent="0.15">
      <c r="A2071" s="1">
        <v>41472</v>
      </c>
      <c r="B2071" s="2">
        <v>2282.84</v>
      </c>
      <c r="C2071" s="3">
        <f t="shared" si="904"/>
        <v>-1.5104514959984328E-2</v>
      </c>
      <c r="D2071" s="4" t="str">
        <f t="shared" si="915"/>
        <v>多</v>
      </c>
      <c r="E2071" s="6">
        <f t="shared" si="905"/>
        <v>-1.5104514959984328E-2</v>
      </c>
      <c r="F2071" s="5">
        <f t="shared" si="906"/>
        <v>1.9986326046431453</v>
      </c>
      <c r="G2071" t="str">
        <f t="shared" si="916"/>
        <v>空</v>
      </c>
      <c r="H2071" s="6">
        <f t="shared" si="907"/>
        <v>0</v>
      </c>
      <c r="I2071" s="5">
        <f t="shared" si="917"/>
        <v>0.60516963779711974</v>
      </c>
      <c r="J2071" t="str">
        <f t="shared" si="925"/>
        <v>多</v>
      </c>
      <c r="K2071" s="6">
        <f t="shared" si="908"/>
        <v>-1.5104514959984328E-2</v>
      </c>
      <c r="L2071" s="5">
        <f t="shared" si="918"/>
        <v>0.31631704914275777</v>
      </c>
      <c r="M2071" t="str">
        <f t="shared" si="926"/>
        <v>多</v>
      </c>
      <c r="N2071" s="6">
        <f t="shared" si="909"/>
        <v>-1.5104514959984328E-2</v>
      </c>
      <c r="O2071" s="5">
        <f t="shared" si="919"/>
        <v>0.43196758128664459</v>
      </c>
      <c r="P2071" t="str">
        <f t="shared" si="927"/>
        <v>多</v>
      </c>
      <c r="Q2071" s="6">
        <f t="shared" si="910"/>
        <v>-1.5104514959984328E-2</v>
      </c>
      <c r="R2071" s="5">
        <f t="shared" si="920"/>
        <v>0.895440524414995</v>
      </c>
      <c r="S2071" t="str">
        <f t="shared" si="928"/>
        <v>多</v>
      </c>
      <c r="T2071" s="6">
        <f t="shared" si="911"/>
        <v>-1.5104514959984328E-2</v>
      </c>
      <c r="U2071" s="5">
        <f t="shared" si="921"/>
        <v>0.89798387625163012</v>
      </c>
      <c r="V2071" t="str">
        <f t="shared" si="929"/>
        <v>多</v>
      </c>
      <c r="W2071" s="6">
        <f t="shared" si="912"/>
        <v>-1.5104514959984328E-2</v>
      </c>
      <c r="X2071" s="5">
        <f t="shared" si="922"/>
        <v>0.97209953643908087</v>
      </c>
      <c r="Y2071" t="str">
        <f t="shared" si="930"/>
        <v>多</v>
      </c>
      <c r="Z2071" s="6">
        <f t="shared" si="913"/>
        <v>-1.5104514959984328E-2</v>
      </c>
      <c r="AA2071" s="5">
        <f t="shared" si="923"/>
        <v>1.0532782200945057</v>
      </c>
      <c r="AB2071" t="str">
        <f t="shared" si="931"/>
        <v>多</v>
      </c>
      <c r="AC2071" s="6">
        <f t="shared" si="914"/>
        <v>-1.5104514959984328E-2</v>
      </c>
      <c r="AD2071" s="5">
        <f t="shared" si="924"/>
        <v>2.322815657464965</v>
      </c>
    </row>
    <row r="2072" spans="1:30" x14ac:dyDescent="0.15">
      <c r="A2072" s="1">
        <v>41473</v>
      </c>
      <c r="B2072" s="2">
        <v>2245.33</v>
      </c>
      <c r="C2072" s="3">
        <f t="shared" si="904"/>
        <v>-1.6431287343834922E-2</v>
      </c>
      <c r="D2072" s="4" t="str">
        <f t="shared" si="915"/>
        <v>空</v>
      </c>
      <c r="E2072" s="6">
        <f t="shared" si="905"/>
        <v>-1.6431287343834922E-2</v>
      </c>
      <c r="F2072" s="5">
        <f t="shared" si="906"/>
        <v>1.9657924980214965</v>
      </c>
      <c r="G2072" t="str">
        <f t="shared" si="916"/>
        <v>空</v>
      </c>
      <c r="H2072" s="6">
        <f t="shared" si="907"/>
        <v>0</v>
      </c>
      <c r="I2072" s="5">
        <f t="shared" si="917"/>
        <v>0.60516963779711974</v>
      </c>
      <c r="J2072" t="str">
        <f t="shared" si="925"/>
        <v>多</v>
      </c>
      <c r="K2072" s="6">
        <f t="shared" si="908"/>
        <v>-1.6431287343834922E-2</v>
      </c>
      <c r="L2072" s="5">
        <f t="shared" si="918"/>
        <v>0.31111955281653914</v>
      </c>
      <c r="M2072" t="str">
        <f t="shared" si="926"/>
        <v>多</v>
      </c>
      <c r="N2072" s="6">
        <f t="shared" si="909"/>
        <v>-1.6431287343834922E-2</v>
      </c>
      <c r="O2072" s="5">
        <f t="shared" si="919"/>
        <v>0.42486979783530238</v>
      </c>
      <c r="P2072" t="str">
        <f t="shared" si="927"/>
        <v>多</v>
      </c>
      <c r="Q2072" s="6">
        <f t="shared" si="910"/>
        <v>-1.6431287343834922E-2</v>
      </c>
      <c r="R2072" s="5">
        <f t="shared" si="920"/>
        <v>0.880727283859018</v>
      </c>
      <c r="S2072" t="str">
        <f t="shared" si="928"/>
        <v>多</v>
      </c>
      <c r="T2072" s="6">
        <f t="shared" si="911"/>
        <v>-1.6431287343834922E-2</v>
      </c>
      <c r="U2072" s="5">
        <f t="shared" si="921"/>
        <v>0.88322884515080891</v>
      </c>
      <c r="V2072" t="str">
        <f t="shared" si="929"/>
        <v>多</v>
      </c>
      <c r="W2072" s="6">
        <f t="shared" si="912"/>
        <v>-1.6431287343834922E-2</v>
      </c>
      <c r="X2072" s="5">
        <f t="shared" si="922"/>
        <v>0.95612668962904157</v>
      </c>
      <c r="Y2072" t="str">
        <f t="shared" si="930"/>
        <v>多</v>
      </c>
      <c r="Z2072" s="6">
        <f t="shared" si="913"/>
        <v>-1.6431287343834922E-2</v>
      </c>
      <c r="AA2072" s="5">
        <f t="shared" si="923"/>
        <v>1.0359715030071299</v>
      </c>
      <c r="AB2072" t="str">
        <f t="shared" si="931"/>
        <v>多</v>
      </c>
      <c r="AC2072" s="6">
        <f t="shared" si="914"/>
        <v>-1.6431287343834922E-2</v>
      </c>
      <c r="AD2072" s="5">
        <f t="shared" si="924"/>
        <v>2.2846488059503991</v>
      </c>
    </row>
    <row r="2073" spans="1:30" x14ac:dyDescent="0.15">
      <c r="A2073" s="1">
        <v>41474</v>
      </c>
      <c r="B2073" s="2">
        <v>2190.48</v>
      </c>
      <c r="C2073" s="3">
        <f t="shared" si="904"/>
        <v>-2.4428480446081369E-2</v>
      </c>
      <c r="D2073" s="4" t="str">
        <f t="shared" si="915"/>
        <v>空</v>
      </c>
      <c r="E2073" s="6">
        <f t="shared" si="905"/>
        <v>0</v>
      </c>
      <c r="F2073" s="5">
        <f t="shared" si="906"/>
        <v>1.9657924980214965</v>
      </c>
      <c r="G2073" t="str">
        <f t="shared" si="916"/>
        <v>多</v>
      </c>
      <c r="H2073" s="6">
        <f t="shared" si="907"/>
        <v>0</v>
      </c>
      <c r="I2073" s="5">
        <f t="shared" si="917"/>
        <v>0.60516963779711974</v>
      </c>
      <c r="J2073" t="str">
        <f t="shared" si="925"/>
        <v>多</v>
      </c>
      <c r="K2073" s="6">
        <f t="shared" si="908"/>
        <v>-2.4428480446081369E-2</v>
      </c>
      <c r="L2073" s="5">
        <f t="shared" si="918"/>
        <v>0.30351937490416675</v>
      </c>
      <c r="M2073" t="str">
        <f t="shared" si="926"/>
        <v>多</v>
      </c>
      <c r="N2073" s="6">
        <f t="shared" si="909"/>
        <v>-2.4428480446081369E-2</v>
      </c>
      <c r="O2073" s="5">
        <f t="shared" si="919"/>
        <v>0.41449087428675213</v>
      </c>
      <c r="P2073" t="str">
        <f t="shared" si="927"/>
        <v>多</v>
      </c>
      <c r="Q2073" s="6">
        <f t="shared" si="910"/>
        <v>-2.4428480446081369E-2</v>
      </c>
      <c r="R2073" s="5">
        <f t="shared" si="920"/>
        <v>0.85921245462693763</v>
      </c>
      <c r="S2073" t="str">
        <f t="shared" si="928"/>
        <v>多</v>
      </c>
      <c r="T2073" s="6">
        <f t="shared" si="911"/>
        <v>-2.4428480446081369E-2</v>
      </c>
      <c r="U2073" s="5">
        <f t="shared" si="921"/>
        <v>0.86165290657762739</v>
      </c>
      <c r="V2073" t="str">
        <f t="shared" si="929"/>
        <v>多</v>
      </c>
      <c r="W2073" s="6">
        <f t="shared" si="912"/>
        <v>-2.4428480446081369E-2</v>
      </c>
      <c r="X2073" s="5">
        <f t="shared" si="922"/>
        <v>0.93276996748746199</v>
      </c>
      <c r="Y2073" t="str">
        <f t="shared" si="930"/>
        <v>多</v>
      </c>
      <c r="Z2073" s="6">
        <f t="shared" si="913"/>
        <v>-2.4428480446081369E-2</v>
      </c>
      <c r="AA2073" s="5">
        <f t="shared" si="923"/>
        <v>1.0106642934032228</v>
      </c>
      <c r="AB2073" t="str">
        <f t="shared" si="931"/>
        <v>多</v>
      </c>
      <c r="AC2073" s="6">
        <f t="shared" si="914"/>
        <v>-2.4428480446081369E-2</v>
      </c>
      <c r="AD2073" s="5">
        <f t="shared" si="924"/>
        <v>2.2288383072680764</v>
      </c>
    </row>
    <row r="2074" spans="1:30" x14ac:dyDescent="0.15">
      <c r="A2074" s="1">
        <v>41477</v>
      </c>
      <c r="B2074" s="2">
        <v>2202.19</v>
      </c>
      <c r="C2074" s="3">
        <f t="shared" si="904"/>
        <v>5.345860268069158E-3</v>
      </c>
      <c r="D2074" s="4" t="str">
        <f t="shared" si="915"/>
        <v>空</v>
      </c>
      <c r="E2074" s="6">
        <f t="shared" si="905"/>
        <v>0</v>
      </c>
      <c r="F2074" s="5">
        <f t="shared" si="906"/>
        <v>1.9657924980214965</v>
      </c>
      <c r="G2074" t="str">
        <f t="shared" si="916"/>
        <v>多</v>
      </c>
      <c r="H2074" s="6">
        <f t="shared" si="907"/>
        <v>5.345860268069158E-3</v>
      </c>
      <c r="I2074" s="5">
        <f t="shared" si="917"/>
        <v>0.60840479011926119</v>
      </c>
      <c r="J2074" t="str">
        <f t="shared" si="925"/>
        <v>多</v>
      </c>
      <c r="K2074" s="6">
        <f t="shared" si="908"/>
        <v>5.345860268069158E-3</v>
      </c>
      <c r="L2074" s="5">
        <f t="shared" si="918"/>
        <v>0.30514194707105613</v>
      </c>
      <c r="M2074" t="str">
        <f t="shared" si="926"/>
        <v>多</v>
      </c>
      <c r="N2074" s="6">
        <f t="shared" si="909"/>
        <v>5.345860268069158E-3</v>
      </c>
      <c r="O2074" s="5">
        <f t="shared" si="919"/>
        <v>0.41670668458307891</v>
      </c>
      <c r="P2074" t="str">
        <f t="shared" si="927"/>
        <v>多</v>
      </c>
      <c r="Q2074" s="6">
        <f t="shared" si="910"/>
        <v>5.345860268069158E-3</v>
      </c>
      <c r="R2074" s="5">
        <f t="shared" si="920"/>
        <v>0.86380568434995797</v>
      </c>
      <c r="S2074" t="str">
        <f t="shared" si="928"/>
        <v>多</v>
      </c>
      <c r="T2074" s="6">
        <f t="shared" si="911"/>
        <v>5.345860268069158E-3</v>
      </c>
      <c r="U2074" s="5">
        <f t="shared" si="921"/>
        <v>0.86625918261576706</v>
      </c>
      <c r="V2074" t="str">
        <f t="shared" si="929"/>
        <v>多</v>
      </c>
      <c r="W2074" s="6">
        <f t="shared" si="912"/>
        <v>5.345860268069158E-3</v>
      </c>
      <c r="X2074" s="5">
        <f t="shared" si="922"/>
        <v>0.93775642539590143</v>
      </c>
      <c r="Y2074" t="str">
        <f t="shared" si="930"/>
        <v>多</v>
      </c>
      <c r="Z2074" s="6">
        <f t="shared" si="913"/>
        <v>5.345860268069158E-3</v>
      </c>
      <c r="AA2074" s="5">
        <f t="shared" si="923"/>
        <v>1.0160671634936833</v>
      </c>
      <c r="AB2074" t="str">
        <f t="shared" si="931"/>
        <v>多</v>
      </c>
      <c r="AC2074" s="6">
        <f t="shared" si="914"/>
        <v>5.345860268069158E-3</v>
      </c>
      <c r="AD2074" s="5">
        <f t="shared" si="924"/>
        <v>2.2407533654188514</v>
      </c>
    </row>
    <row r="2075" spans="1:30" x14ac:dyDescent="0.15">
      <c r="A2075" s="1">
        <v>41478</v>
      </c>
      <c r="B2075" s="2">
        <v>2265.85</v>
      </c>
      <c r="C2075" s="3">
        <f t="shared" si="904"/>
        <v>2.890758744704125E-2</v>
      </c>
      <c r="D2075" s="4" t="str">
        <f t="shared" si="915"/>
        <v>多</v>
      </c>
      <c r="E2075" s="6">
        <f t="shared" si="905"/>
        <v>0</v>
      </c>
      <c r="F2075" s="5">
        <f t="shared" si="906"/>
        <v>1.9657924980214965</v>
      </c>
      <c r="G2075" t="str">
        <f t="shared" si="916"/>
        <v>多</v>
      </c>
      <c r="H2075" s="6">
        <f t="shared" si="907"/>
        <v>2.890758744704125E-2</v>
      </c>
      <c r="I2075" s="5">
        <f t="shared" si="917"/>
        <v>0.62599230479283252</v>
      </c>
      <c r="J2075" t="str">
        <f t="shared" si="925"/>
        <v>多</v>
      </c>
      <c r="K2075" s="6">
        <f t="shared" si="908"/>
        <v>2.890758744704125E-2</v>
      </c>
      <c r="L2075" s="5">
        <f t="shared" si="918"/>
        <v>0.31396286458977313</v>
      </c>
      <c r="M2075" t="str">
        <f t="shared" si="926"/>
        <v>多</v>
      </c>
      <c r="N2075" s="6">
        <f t="shared" si="909"/>
        <v>2.890758744704125E-2</v>
      </c>
      <c r="O2075" s="5">
        <f t="shared" si="919"/>
        <v>0.42875266950743091</v>
      </c>
      <c r="P2075" t="str">
        <f t="shared" si="927"/>
        <v>多</v>
      </c>
      <c r="Q2075" s="6">
        <f t="shared" si="910"/>
        <v>2.890758744704125E-2</v>
      </c>
      <c r="R2075" s="5">
        <f t="shared" si="920"/>
        <v>0.88877622270755574</v>
      </c>
      <c r="S2075" t="str">
        <f t="shared" si="928"/>
        <v>多</v>
      </c>
      <c r="T2075" s="6">
        <f t="shared" si="911"/>
        <v>2.890758744704125E-2</v>
      </c>
      <c r="U2075" s="5">
        <f t="shared" si="921"/>
        <v>0.89130064568903478</v>
      </c>
      <c r="V2075" t="str">
        <f t="shared" si="929"/>
        <v>多</v>
      </c>
      <c r="W2075" s="6">
        <f t="shared" si="912"/>
        <v>2.890758744704125E-2</v>
      </c>
      <c r="X2075" s="5">
        <f t="shared" si="922"/>
        <v>0.96486470126705826</v>
      </c>
      <c r="Y2075" t="str">
        <f t="shared" si="930"/>
        <v>多</v>
      </c>
      <c r="Z2075" s="6">
        <f t="shared" si="913"/>
        <v>2.890758744704125E-2</v>
      </c>
      <c r="AA2075" s="5">
        <f t="shared" si="923"/>
        <v>1.0454392138744442</v>
      </c>
      <c r="AB2075" t="str">
        <f t="shared" si="931"/>
        <v>多</v>
      </c>
      <c r="AC2075" s="6">
        <f t="shared" si="914"/>
        <v>2.890758744704125E-2</v>
      </c>
      <c r="AD2075" s="5">
        <f t="shared" si="924"/>
        <v>2.3055281392769489</v>
      </c>
    </row>
    <row r="2076" spans="1:30" x14ac:dyDescent="0.15">
      <c r="A2076" s="1">
        <v>41479</v>
      </c>
      <c r="B2076" s="2">
        <v>2249.15</v>
      </c>
      <c r="C2076" s="3">
        <f t="shared" si="904"/>
        <v>-7.3703025354722174E-3</v>
      </c>
      <c r="D2076" s="4" t="str">
        <f t="shared" si="915"/>
        <v>多</v>
      </c>
      <c r="E2076" s="6">
        <f t="shared" si="905"/>
        <v>-7.3703025354722174E-3</v>
      </c>
      <c r="F2076" s="5">
        <f t="shared" si="906"/>
        <v>1.9513040125891163</v>
      </c>
      <c r="G2076" t="str">
        <f t="shared" si="916"/>
        <v>多</v>
      </c>
      <c r="H2076" s="6">
        <f t="shared" si="907"/>
        <v>-7.3703025354722174E-3</v>
      </c>
      <c r="I2076" s="5">
        <f t="shared" si="917"/>
        <v>0.62137855212163184</v>
      </c>
      <c r="J2076" t="str">
        <f t="shared" si="925"/>
        <v>多</v>
      </c>
      <c r="K2076" s="6">
        <f t="shared" si="908"/>
        <v>-7.3703025354722174E-3</v>
      </c>
      <c r="L2076" s="5">
        <f t="shared" si="918"/>
        <v>0.31164886329284303</v>
      </c>
      <c r="M2076" t="str">
        <f t="shared" si="926"/>
        <v>多</v>
      </c>
      <c r="N2076" s="6">
        <f t="shared" si="909"/>
        <v>-7.3703025354722174E-3</v>
      </c>
      <c r="O2076" s="5">
        <f t="shared" si="919"/>
        <v>0.42559263262026981</v>
      </c>
      <c r="P2076" t="str">
        <f t="shared" si="927"/>
        <v>多</v>
      </c>
      <c r="Q2076" s="6">
        <f t="shared" si="910"/>
        <v>-7.3703025354722174E-3</v>
      </c>
      <c r="R2076" s="5">
        <f t="shared" si="920"/>
        <v>0.88222567305986688</v>
      </c>
      <c r="S2076" t="str">
        <f t="shared" si="928"/>
        <v>多</v>
      </c>
      <c r="T2076" s="6">
        <f t="shared" si="911"/>
        <v>-7.3703025354722174E-3</v>
      </c>
      <c r="U2076" s="5">
        <f t="shared" si="921"/>
        <v>0.88473149028024489</v>
      </c>
      <c r="V2076" t="str">
        <f t="shared" si="929"/>
        <v>多</v>
      </c>
      <c r="W2076" s="6">
        <f t="shared" si="912"/>
        <v>-7.3703025354722174E-3</v>
      </c>
      <c r="X2076" s="5">
        <f t="shared" si="922"/>
        <v>0.95775335651292204</v>
      </c>
      <c r="Y2076" t="str">
        <f t="shared" si="930"/>
        <v>多</v>
      </c>
      <c r="Z2076" s="6">
        <f t="shared" si="913"/>
        <v>-7.3703025354722174E-3</v>
      </c>
      <c r="AA2076" s="5">
        <f t="shared" si="923"/>
        <v>1.0377340105857433</v>
      </c>
      <c r="AB2076" t="str">
        <f t="shared" si="931"/>
        <v>多</v>
      </c>
      <c r="AC2076" s="6">
        <f t="shared" si="914"/>
        <v>-7.3703025354722174E-3</v>
      </c>
      <c r="AD2076" s="5">
        <f t="shared" si="924"/>
        <v>2.2885356993864336</v>
      </c>
    </row>
    <row r="2077" spans="1:30" x14ac:dyDescent="0.15">
      <c r="A2077" s="1">
        <v>41480</v>
      </c>
      <c r="B2077" s="2">
        <v>2237.6799999999998</v>
      </c>
      <c r="C2077" s="3">
        <f t="shared" si="904"/>
        <v>-5.0997043327480895E-3</v>
      </c>
      <c r="D2077" s="4" t="str">
        <f t="shared" si="915"/>
        <v>空</v>
      </c>
      <c r="E2077" s="6">
        <f t="shared" si="905"/>
        <v>-5.0997043327480895E-3</v>
      </c>
      <c r="F2077" s="5">
        <f t="shared" si="906"/>
        <v>1.9413529390616069</v>
      </c>
      <c r="G2077" t="str">
        <f t="shared" si="916"/>
        <v>多</v>
      </c>
      <c r="H2077" s="6">
        <f t="shared" si="907"/>
        <v>-5.0997043327480895E-3</v>
      </c>
      <c r="I2077" s="5">
        <f t="shared" si="917"/>
        <v>0.61820970522710039</v>
      </c>
      <c r="J2077" t="str">
        <f t="shared" si="925"/>
        <v>多</v>
      </c>
      <c r="K2077" s="6">
        <f t="shared" si="908"/>
        <v>-5.0997043327480895E-3</v>
      </c>
      <c r="L2077" s="5">
        <f t="shared" si="918"/>
        <v>0.31005954623441251</v>
      </c>
      <c r="M2077" t="str">
        <f t="shared" si="926"/>
        <v>多</v>
      </c>
      <c r="N2077" s="6">
        <f t="shared" si="909"/>
        <v>-5.0997043327480895E-3</v>
      </c>
      <c r="O2077" s="5">
        <f t="shared" si="919"/>
        <v>0.42342223602771056</v>
      </c>
      <c r="P2077" t="str">
        <f t="shared" si="927"/>
        <v>多</v>
      </c>
      <c r="Q2077" s="6">
        <f t="shared" si="910"/>
        <v>-5.0997043327480895E-3</v>
      </c>
      <c r="R2077" s="5">
        <f t="shared" si="920"/>
        <v>0.87772658297250183</v>
      </c>
      <c r="S2077" t="str">
        <f t="shared" si="928"/>
        <v>多</v>
      </c>
      <c r="T2077" s="6">
        <f t="shared" si="911"/>
        <v>-5.0997043327480895E-3</v>
      </c>
      <c r="U2077" s="5">
        <f t="shared" si="921"/>
        <v>0.88021962126594411</v>
      </c>
      <c r="V2077" t="str">
        <f t="shared" si="929"/>
        <v>多</v>
      </c>
      <c r="W2077" s="6">
        <f t="shared" si="912"/>
        <v>-5.0997043327480895E-3</v>
      </c>
      <c r="X2077" s="5">
        <f t="shared" si="922"/>
        <v>0.95286909757100902</v>
      </c>
      <c r="Y2077" t="str">
        <f t="shared" si="930"/>
        <v>多</v>
      </c>
      <c r="Z2077" s="6">
        <f t="shared" si="913"/>
        <v>-5.0997043327480895E-3</v>
      </c>
      <c r="AA2077" s="5">
        <f t="shared" si="923"/>
        <v>1.0324418739557191</v>
      </c>
      <c r="AB2077" t="str">
        <f t="shared" si="931"/>
        <v>多</v>
      </c>
      <c r="AC2077" s="6">
        <f t="shared" si="914"/>
        <v>-5.0997043327480895E-3</v>
      </c>
      <c r="AD2077" s="5">
        <f t="shared" si="924"/>
        <v>2.2768648439646242</v>
      </c>
    </row>
    <row r="2078" spans="1:30" x14ac:dyDescent="0.15">
      <c r="A2078" s="1">
        <v>41481</v>
      </c>
      <c r="B2078" s="2">
        <v>2224.0100000000002</v>
      </c>
      <c r="C2078" s="3">
        <f t="shared" si="904"/>
        <v>-6.1090057559614053E-3</v>
      </c>
      <c r="D2078" s="4" t="str">
        <f t="shared" si="915"/>
        <v>空</v>
      </c>
      <c r="E2078" s="6">
        <f t="shared" si="905"/>
        <v>0</v>
      </c>
      <c r="F2078" s="5">
        <f t="shared" si="906"/>
        <v>1.9413529390616069</v>
      </c>
      <c r="G2078" t="str">
        <f t="shared" si="916"/>
        <v>多</v>
      </c>
      <c r="H2078" s="6">
        <f t="shared" si="907"/>
        <v>-6.1090057559614053E-3</v>
      </c>
      <c r="I2078" s="5">
        <f t="shared" si="917"/>
        <v>0.61443305857947683</v>
      </c>
      <c r="J2078" t="str">
        <f t="shared" si="925"/>
        <v>多</v>
      </c>
      <c r="K2078" s="6">
        <f t="shared" si="908"/>
        <v>-6.1090057559614053E-3</v>
      </c>
      <c r="L2078" s="5">
        <f t="shared" si="918"/>
        <v>0.30816539068177567</v>
      </c>
      <c r="M2078" t="str">
        <f t="shared" si="926"/>
        <v>多</v>
      </c>
      <c r="N2078" s="6">
        <f t="shared" si="909"/>
        <v>-6.1090057559614053E-3</v>
      </c>
      <c r="O2078" s="5">
        <f t="shared" si="919"/>
        <v>0.42083554715061522</v>
      </c>
      <c r="P2078" t="str">
        <f t="shared" si="927"/>
        <v>多</v>
      </c>
      <c r="Q2078" s="6">
        <f t="shared" si="910"/>
        <v>-6.1090057559614053E-3</v>
      </c>
      <c r="R2078" s="5">
        <f t="shared" si="920"/>
        <v>0.87236454622496251</v>
      </c>
      <c r="S2078" t="str">
        <f t="shared" si="928"/>
        <v>多</v>
      </c>
      <c r="T2078" s="6">
        <f t="shared" si="911"/>
        <v>-6.1090057559614053E-3</v>
      </c>
      <c r="U2078" s="5">
        <f t="shared" si="921"/>
        <v>0.87484235453312031</v>
      </c>
      <c r="V2078" t="str">
        <f t="shared" si="929"/>
        <v>多</v>
      </c>
      <c r="W2078" s="6">
        <f t="shared" si="912"/>
        <v>-6.1090057559614053E-3</v>
      </c>
      <c r="X2078" s="5">
        <f t="shared" si="922"/>
        <v>0.94704801476926992</v>
      </c>
      <c r="Y2078" t="str">
        <f t="shared" si="930"/>
        <v>多</v>
      </c>
      <c r="Z2078" s="6">
        <f t="shared" si="913"/>
        <v>-6.1090057559614053E-3</v>
      </c>
      <c r="AA2078" s="5">
        <f t="shared" si="923"/>
        <v>1.026134680605028</v>
      </c>
      <c r="AB2078" t="str">
        <f t="shared" si="931"/>
        <v>多</v>
      </c>
      <c r="AC2078" s="6">
        <f t="shared" si="914"/>
        <v>-6.1090057559614053E-3</v>
      </c>
      <c r="AD2078" s="5">
        <f t="shared" si="924"/>
        <v>2.2629554635272981</v>
      </c>
    </row>
    <row r="2079" spans="1:30" x14ac:dyDescent="0.15">
      <c r="A2079" s="1">
        <v>41484</v>
      </c>
      <c r="B2079" s="2">
        <v>2175.9699999999998</v>
      </c>
      <c r="C2079" s="3">
        <f t="shared" si="904"/>
        <v>-2.1600622299360328E-2</v>
      </c>
      <c r="D2079" s="4" t="str">
        <f t="shared" si="915"/>
        <v>空</v>
      </c>
      <c r="E2079" s="6">
        <f t="shared" si="905"/>
        <v>0</v>
      </c>
      <c r="F2079" s="5">
        <f t="shared" si="906"/>
        <v>1.9413529390616069</v>
      </c>
      <c r="G2079" t="str">
        <f t="shared" si="916"/>
        <v>多</v>
      </c>
      <c r="H2079" s="6">
        <f t="shared" si="907"/>
        <v>-2.1600622299360328E-2</v>
      </c>
      <c r="I2079" s="5">
        <f t="shared" si="917"/>
        <v>0.60116092215286077</v>
      </c>
      <c r="J2079" t="str">
        <f t="shared" si="925"/>
        <v>多</v>
      </c>
      <c r="K2079" s="6">
        <f t="shared" si="908"/>
        <v>-2.1600622299360328E-2</v>
      </c>
      <c r="L2079" s="5">
        <f t="shared" si="918"/>
        <v>0.30150882647192384</v>
      </c>
      <c r="M2079" t="str">
        <f t="shared" si="926"/>
        <v>多</v>
      </c>
      <c r="N2079" s="6">
        <f t="shared" si="909"/>
        <v>-2.1600622299360328E-2</v>
      </c>
      <c r="O2079" s="5">
        <f t="shared" si="919"/>
        <v>0.41174523744647012</v>
      </c>
      <c r="P2079" t="str">
        <f t="shared" si="927"/>
        <v>多</v>
      </c>
      <c r="Q2079" s="6">
        <f t="shared" si="910"/>
        <v>-2.1600622299360328E-2</v>
      </c>
      <c r="R2079" s="5">
        <f t="shared" si="920"/>
        <v>0.8535209291546042</v>
      </c>
      <c r="S2079" t="str">
        <f t="shared" si="928"/>
        <v>多</v>
      </c>
      <c r="T2079" s="6">
        <f t="shared" si="911"/>
        <v>-2.1600622299360328E-2</v>
      </c>
      <c r="U2079" s="5">
        <f t="shared" si="921"/>
        <v>0.85594521526136735</v>
      </c>
      <c r="V2079" t="str">
        <f t="shared" si="929"/>
        <v>多</v>
      </c>
      <c r="W2079" s="6">
        <f t="shared" si="912"/>
        <v>-2.1600622299360328E-2</v>
      </c>
      <c r="X2079" s="5">
        <f t="shared" si="922"/>
        <v>0.9265911883028799</v>
      </c>
      <c r="Y2079" t="str">
        <f t="shared" si="930"/>
        <v>多</v>
      </c>
      <c r="Z2079" s="6">
        <f t="shared" si="913"/>
        <v>-2.1600622299360328E-2</v>
      </c>
      <c r="AA2079" s="5">
        <f t="shared" si="923"/>
        <v>1.0039695329410041</v>
      </c>
      <c r="AB2079" t="str">
        <f t="shared" si="931"/>
        <v>多</v>
      </c>
      <c r="AC2079" s="6">
        <f t="shared" si="914"/>
        <v>-2.1600622299360328E-2</v>
      </c>
      <c r="AD2079" s="5">
        <f t="shared" si="924"/>
        <v>2.214074217279371</v>
      </c>
    </row>
    <row r="2080" spans="1:30" x14ac:dyDescent="0.15">
      <c r="A2080" s="1">
        <v>41485</v>
      </c>
      <c r="B2080" s="2">
        <v>2189.39</v>
      </c>
      <c r="C2080" s="3">
        <f t="shared" si="904"/>
        <v>6.1673644397670646E-3</v>
      </c>
      <c r="D2080" s="4" t="str">
        <f t="shared" si="915"/>
        <v>空</v>
      </c>
      <c r="E2080" s="6">
        <f t="shared" si="905"/>
        <v>0</v>
      </c>
      <c r="F2080" s="5">
        <f t="shared" si="906"/>
        <v>1.9413529390616069</v>
      </c>
      <c r="G2080" t="str">
        <f t="shared" si="916"/>
        <v>多</v>
      </c>
      <c r="H2080" s="6">
        <f t="shared" si="907"/>
        <v>6.1673644397670646E-3</v>
      </c>
      <c r="I2080" s="5">
        <f t="shared" si="917"/>
        <v>0.60486850064672393</v>
      </c>
      <c r="J2080" t="str">
        <f t="shared" si="925"/>
        <v>多</v>
      </c>
      <c r="K2080" s="6">
        <f t="shared" si="908"/>
        <v>6.1673644397670646E-3</v>
      </c>
      <c r="L2080" s="5">
        <f t="shared" si="918"/>
        <v>0.30336834128658269</v>
      </c>
      <c r="M2080" t="str">
        <f t="shared" si="926"/>
        <v>多</v>
      </c>
      <c r="N2080" s="6">
        <f t="shared" si="909"/>
        <v>6.1673644397670646E-3</v>
      </c>
      <c r="O2080" s="5">
        <f t="shared" si="919"/>
        <v>0.41428462038214092</v>
      </c>
      <c r="P2080" t="str">
        <f t="shared" si="927"/>
        <v>多</v>
      </c>
      <c r="Q2080" s="6">
        <f t="shared" si="910"/>
        <v>6.1673644397670646E-3</v>
      </c>
      <c r="R2080" s="5">
        <f t="shared" si="920"/>
        <v>0.85878490378166927</v>
      </c>
      <c r="S2080" t="str">
        <f t="shared" si="928"/>
        <v>多</v>
      </c>
      <c r="T2080" s="6">
        <f t="shared" si="911"/>
        <v>6.1673644397670646E-3</v>
      </c>
      <c r="U2080" s="5">
        <f t="shared" si="921"/>
        <v>0.8612241413443591</v>
      </c>
      <c r="V2080" t="str">
        <f t="shared" si="929"/>
        <v>多</v>
      </c>
      <c r="W2080" s="6">
        <f t="shared" si="912"/>
        <v>6.1673644397670646E-3</v>
      </c>
      <c r="X2080" s="5">
        <f t="shared" si="922"/>
        <v>0.93230581384782063</v>
      </c>
      <c r="Y2080" t="str">
        <f t="shared" si="930"/>
        <v>多</v>
      </c>
      <c r="Z2080" s="6">
        <f t="shared" si="913"/>
        <v>6.1673644397670646E-3</v>
      </c>
      <c r="AA2080" s="5">
        <f t="shared" si="923"/>
        <v>1.010161378937074</v>
      </c>
      <c r="AB2080" t="str">
        <f t="shared" si="931"/>
        <v>多</v>
      </c>
      <c r="AC2080" s="6">
        <f t="shared" si="914"/>
        <v>6.1673644397670646E-3</v>
      </c>
      <c r="AD2080" s="5">
        <f t="shared" si="924"/>
        <v>2.2277292198740248</v>
      </c>
    </row>
    <row r="2081" spans="1:30" x14ac:dyDescent="0.15">
      <c r="A2081" s="1">
        <v>41486</v>
      </c>
      <c r="B2081" s="2">
        <v>2193.02</v>
      </c>
      <c r="C2081" s="3">
        <f t="shared" si="904"/>
        <v>1.6579960628302359E-3</v>
      </c>
      <c r="D2081" s="4" t="str">
        <f t="shared" si="915"/>
        <v>多</v>
      </c>
      <c r="E2081" s="6">
        <f t="shared" si="905"/>
        <v>0</v>
      </c>
      <c r="F2081" s="5">
        <f t="shared" si="906"/>
        <v>1.9413529390616069</v>
      </c>
      <c r="G2081" t="str">
        <f t="shared" si="916"/>
        <v>多</v>
      </c>
      <c r="H2081" s="6">
        <f t="shared" si="907"/>
        <v>1.6579960628302359E-3</v>
      </c>
      <c r="I2081" s="5">
        <f t="shared" si="917"/>
        <v>0.60587137023932625</v>
      </c>
      <c r="J2081" t="str">
        <f t="shared" si="925"/>
        <v>多</v>
      </c>
      <c r="K2081" s="6">
        <f t="shared" si="908"/>
        <v>1.6579960628302359E-3</v>
      </c>
      <c r="L2081" s="5">
        <f t="shared" si="918"/>
        <v>0.30387132480202317</v>
      </c>
      <c r="M2081" t="str">
        <f t="shared" si="926"/>
        <v>多</v>
      </c>
      <c r="N2081" s="6">
        <f t="shared" si="909"/>
        <v>1.6579960628302359E-3</v>
      </c>
      <c r="O2081" s="5">
        <f t="shared" si="919"/>
        <v>0.41497150265162563</v>
      </c>
      <c r="P2081" t="str">
        <f t="shared" si="927"/>
        <v>多</v>
      </c>
      <c r="Q2081" s="6">
        <f t="shared" si="910"/>
        <v>1.6579960628302359E-3</v>
      </c>
      <c r="R2081" s="5">
        <f t="shared" si="920"/>
        <v>0.86020876577095728</v>
      </c>
      <c r="S2081" t="str">
        <f t="shared" si="928"/>
        <v>多</v>
      </c>
      <c r="T2081" s="6">
        <f t="shared" si="911"/>
        <v>1.6579960628302359E-3</v>
      </c>
      <c r="U2081" s="5">
        <f t="shared" si="921"/>
        <v>0.86265204757992242</v>
      </c>
      <c r="V2081" t="str">
        <f t="shared" si="929"/>
        <v>多</v>
      </c>
      <c r="W2081" s="6">
        <f t="shared" si="912"/>
        <v>1.6579960628302359E-3</v>
      </c>
      <c r="X2081" s="5">
        <f t="shared" si="922"/>
        <v>0.933851573216534</v>
      </c>
      <c r="Y2081" t="str">
        <f t="shared" si="930"/>
        <v>多</v>
      </c>
      <c r="Z2081" s="6">
        <f t="shared" si="913"/>
        <v>1.6579960628302359E-3</v>
      </c>
      <c r="AA2081" s="5">
        <f t="shared" si="923"/>
        <v>1.0118362225261748</v>
      </c>
      <c r="AB2081" t="str">
        <f t="shared" si="931"/>
        <v>多</v>
      </c>
      <c r="AC2081" s="6">
        <f t="shared" si="914"/>
        <v>1.6579960628302359E-3</v>
      </c>
      <c r="AD2081" s="5">
        <f t="shared" si="924"/>
        <v>2.2314227861496279</v>
      </c>
    </row>
    <row r="2082" spans="1:30" x14ac:dyDescent="0.15">
      <c r="A2082" s="1">
        <v>41487</v>
      </c>
      <c r="B2082" s="2">
        <v>2245.36</v>
      </c>
      <c r="C2082" s="3">
        <f t="shared" si="904"/>
        <v>2.38666314032705E-2</v>
      </c>
      <c r="D2082" s="4" t="str">
        <f t="shared" si="915"/>
        <v>多</v>
      </c>
      <c r="E2082" s="6">
        <f t="shared" si="905"/>
        <v>2.38666314032705E-2</v>
      </c>
      <c r="F2082" s="5">
        <f t="shared" si="906"/>
        <v>1.9876864940818462</v>
      </c>
      <c r="G2082" t="str">
        <f t="shared" si="916"/>
        <v>空</v>
      </c>
      <c r="H2082" s="6">
        <f t="shared" si="907"/>
        <v>2.38666314032705E-2</v>
      </c>
      <c r="I2082" s="5">
        <f t="shared" si="917"/>
        <v>0.62033147891062268</v>
      </c>
      <c r="J2082" t="str">
        <f t="shared" si="925"/>
        <v>多</v>
      </c>
      <c r="K2082" s="6">
        <f t="shared" si="908"/>
        <v>2.38666314032705E-2</v>
      </c>
      <c r="L2082" s="5">
        <f t="shared" si="918"/>
        <v>0.31112370970509656</v>
      </c>
      <c r="M2082" t="str">
        <f t="shared" si="926"/>
        <v>多</v>
      </c>
      <c r="N2082" s="6">
        <f t="shared" si="909"/>
        <v>2.38666314032705E-2</v>
      </c>
      <c r="O2082" s="5">
        <f t="shared" si="919"/>
        <v>0.42487547454827329</v>
      </c>
      <c r="P2082" t="str">
        <f t="shared" si="927"/>
        <v>多</v>
      </c>
      <c r="Q2082" s="6">
        <f t="shared" si="910"/>
        <v>2.38666314032705E-2</v>
      </c>
      <c r="R2082" s="5">
        <f t="shared" si="920"/>
        <v>0.88073905131347496</v>
      </c>
      <c r="S2082" t="str">
        <f t="shared" si="928"/>
        <v>多</v>
      </c>
      <c r="T2082" s="6">
        <f t="shared" si="911"/>
        <v>2.38666314032705E-2</v>
      </c>
      <c r="U2082" s="5">
        <f t="shared" si="921"/>
        <v>0.88324064602878904</v>
      </c>
      <c r="V2082" t="str">
        <f t="shared" si="929"/>
        <v>多</v>
      </c>
      <c r="W2082" s="6">
        <f t="shared" si="912"/>
        <v>2.38666314032705E-2</v>
      </c>
      <c r="X2082" s="5">
        <f t="shared" si="922"/>
        <v>0.95613946449985732</v>
      </c>
      <c r="Y2082" t="str">
        <f t="shared" si="930"/>
        <v>多</v>
      </c>
      <c r="Z2082" s="6">
        <f t="shared" si="913"/>
        <v>2.38666314032705E-2</v>
      </c>
      <c r="AA2082" s="5">
        <f t="shared" si="923"/>
        <v>1.0359853446896845</v>
      </c>
      <c r="AB2082" t="str">
        <f t="shared" si="931"/>
        <v>多</v>
      </c>
      <c r="AC2082" s="6">
        <f t="shared" si="914"/>
        <v>2.38666314032705E-2</v>
      </c>
      <c r="AD2082" s="5">
        <f t="shared" si="924"/>
        <v>2.2846793312915201</v>
      </c>
    </row>
    <row r="2083" spans="1:30" x14ac:dyDescent="0.15">
      <c r="A2083" s="1">
        <v>41488</v>
      </c>
      <c r="B2083" s="2">
        <v>2247.2600000000002</v>
      </c>
      <c r="C2083" s="3">
        <f t="shared" si="904"/>
        <v>8.4618947518433352E-4</v>
      </c>
      <c r="D2083" s="4" t="str">
        <f t="shared" si="915"/>
        <v>多</v>
      </c>
      <c r="E2083" s="6">
        <f t="shared" si="905"/>
        <v>8.4618947518433352E-4</v>
      </c>
      <c r="F2083" s="5">
        <f t="shared" si="906"/>
        <v>1.9893684534731042</v>
      </c>
      <c r="G2083" t="str">
        <f t="shared" si="916"/>
        <v>空</v>
      </c>
      <c r="H2083" s="6">
        <f t="shared" si="907"/>
        <v>0</v>
      </c>
      <c r="I2083" s="5">
        <f t="shared" si="917"/>
        <v>0.62033147891062268</v>
      </c>
      <c r="J2083" t="str">
        <f t="shared" si="925"/>
        <v>空</v>
      </c>
      <c r="K2083" s="6">
        <f t="shared" si="908"/>
        <v>8.4618947518433352E-4</v>
      </c>
      <c r="L2083" s="5">
        <f t="shared" si="918"/>
        <v>0.31138697931372933</v>
      </c>
      <c r="M2083" t="str">
        <f t="shared" si="926"/>
        <v>多</v>
      </c>
      <c r="N2083" s="6">
        <f t="shared" si="909"/>
        <v>8.4618947518433352E-4</v>
      </c>
      <c r="O2083" s="5">
        <f t="shared" si="919"/>
        <v>0.42523499970309997</v>
      </c>
      <c r="P2083" t="str">
        <f t="shared" si="927"/>
        <v>多</v>
      </c>
      <c r="Q2083" s="6">
        <f t="shared" si="910"/>
        <v>8.4618947518433352E-4</v>
      </c>
      <c r="R2083" s="5">
        <f t="shared" si="920"/>
        <v>0.88148432342908023</v>
      </c>
      <c r="S2083" t="str">
        <f t="shared" si="928"/>
        <v>多</v>
      </c>
      <c r="T2083" s="6">
        <f t="shared" si="911"/>
        <v>8.4618947518433352E-4</v>
      </c>
      <c r="U2083" s="5">
        <f t="shared" si="921"/>
        <v>0.88398803496751366</v>
      </c>
      <c r="V2083" t="str">
        <f t="shared" si="929"/>
        <v>多</v>
      </c>
      <c r="W2083" s="6">
        <f t="shared" si="912"/>
        <v>8.4618947518433352E-4</v>
      </c>
      <c r="X2083" s="5">
        <f t="shared" si="922"/>
        <v>0.95694853965152549</v>
      </c>
      <c r="Y2083" t="str">
        <f t="shared" si="930"/>
        <v>多</v>
      </c>
      <c r="Z2083" s="6">
        <f t="shared" si="913"/>
        <v>8.4618947518433352E-4</v>
      </c>
      <c r="AA2083" s="5">
        <f t="shared" si="923"/>
        <v>1.0368619845848062</v>
      </c>
      <c r="AB2083" t="str">
        <f t="shared" si="931"/>
        <v>多</v>
      </c>
      <c r="AC2083" s="6">
        <f t="shared" si="914"/>
        <v>8.4618947518433352E-4</v>
      </c>
      <c r="AD2083" s="5">
        <f t="shared" si="924"/>
        <v>2.28661260289583</v>
      </c>
    </row>
    <row r="2084" spans="1:30" x14ac:dyDescent="0.15">
      <c r="A2084" s="1">
        <v>41491</v>
      </c>
      <c r="B2084" s="2">
        <v>2278.33</v>
      </c>
      <c r="C2084" s="3">
        <f t="shared" si="904"/>
        <v>1.3825725550225432E-2</v>
      </c>
      <c r="D2084" s="4" t="str">
        <f t="shared" si="915"/>
        <v>多</v>
      </c>
      <c r="E2084" s="6">
        <f t="shared" si="905"/>
        <v>1.3825725550225432E-2</v>
      </c>
      <c r="F2084" s="5">
        <f t="shared" si="906"/>
        <v>2.0168729157290999</v>
      </c>
      <c r="G2084" t="str">
        <f t="shared" si="916"/>
        <v>空</v>
      </c>
      <c r="H2084" s="6">
        <f t="shared" si="907"/>
        <v>0</v>
      </c>
      <c r="I2084" s="5">
        <f t="shared" si="917"/>
        <v>0.62033147891062268</v>
      </c>
      <c r="J2084" t="str">
        <f t="shared" si="925"/>
        <v>空</v>
      </c>
      <c r="K2084" s="6">
        <f t="shared" si="908"/>
        <v>0</v>
      </c>
      <c r="L2084" s="5">
        <f t="shared" si="918"/>
        <v>0.31138697931372933</v>
      </c>
      <c r="M2084" t="str">
        <f t="shared" si="926"/>
        <v>空</v>
      </c>
      <c r="N2084" s="6">
        <f t="shared" si="909"/>
        <v>1.3825725550225432E-2</v>
      </c>
      <c r="O2084" s="5">
        <f t="shared" si="919"/>
        <v>0.43111418210334523</v>
      </c>
      <c r="P2084" t="str">
        <f t="shared" si="927"/>
        <v>多</v>
      </c>
      <c r="Q2084" s="6">
        <f t="shared" si="910"/>
        <v>1.3825725550225432E-2</v>
      </c>
      <c r="R2084" s="5">
        <f t="shared" si="920"/>
        <v>0.89367148376163685</v>
      </c>
      <c r="S2084" t="str">
        <f t="shared" si="928"/>
        <v>多</v>
      </c>
      <c r="T2084" s="6">
        <f t="shared" si="911"/>
        <v>1.3825725550225432E-2</v>
      </c>
      <c r="U2084" s="5">
        <f t="shared" si="921"/>
        <v>0.89620981092865759</v>
      </c>
      <c r="V2084" t="str">
        <f t="shared" si="929"/>
        <v>多</v>
      </c>
      <c r="W2084" s="6">
        <f t="shared" si="912"/>
        <v>1.3825725550225432E-2</v>
      </c>
      <c r="X2084" s="5">
        <f t="shared" si="922"/>
        <v>0.97017904752643647</v>
      </c>
      <c r="Y2084" t="str">
        <f t="shared" si="930"/>
        <v>多</v>
      </c>
      <c r="Z2084" s="6">
        <f t="shared" si="913"/>
        <v>1.3825725550225432E-2</v>
      </c>
      <c r="AA2084" s="5">
        <f t="shared" si="923"/>
        <v>1.0511973538171377</v>
      </c>
      <c r="AB2084" t="str">
        <f t="shared" si="931"/>
        <v>多</v>
      </c>
      <c r="AC2084" s="6">
        <f t="shared" si="914"/>
        <v>1.3825725550225432E-2</v>
      </c>
      <c r="AD2084" s="5">
        <f t="shared" si="924"/>
        <v>2.3182266811831544</v>
      </c>
    </row>
    <row r="2085" spans="1:30" x14ac:dyDescent="0.15">
      <c r="A2085" s="1">
        <v>41492</v>
      </c>
      <c r="B2085" s="2">
        <v>2293.64</v>
      </c>
      <c r="C2085" s="3">
        <f t="shared" si="904"/>
        <v>6.7198342645709008E-3</v>
      </c>
      <c r="D2085" s="4" t="str">
        <f t="shared" si="915"/>
        <v>多</v>
      </c>
      <c r="E2085" s="6">
        <f t="shared" si="905"/>
        <v>6.7198342645709008E-3</v>
      </c>
      <c r="F2085" s="5">
        <f t="shared" si="906"/>
        <v>2.0304259674555012</v>
      </c>
      <c r="G2085" t="str">
        <f t="shared" si="916"/>
        <v>空</v>
      </c>
      <c r="H2085" s="6">
        <f t="shared" si="907"/>
        <v>0</v>
      </c>
      <c r="I2085" s="5">
        <f t="shared" si="917"/>
        <v>0.62033147891062268</v>
      </c>
      <c r="J2085" t="str">
        <f t="shared" si="925"/>
        <v>空</v>
      </c>
      <c r="K2085" s="6">
        <f t="shared" si="908"/>
        <v>0</v>
      </c>
      <c r="L2085" s="5">
        <f t="shared" si="918"/>
        <v>0.31138697931372933</v>
      </c>
      <c r="M2085" t="str">
        <f t="shared" si="926"/>
        <v>空</v>
      </c>
      <c r="N2085" s="6">
        <f t="shared" si="909"/>
        <v>0</v>
      </c>
      <c r="O2085" s="5">
        <f t="shared" si="919"/>
        <v>0.43111418210334523</v>
      </c>
      <c r="P2085" t="str">
        <f t="shared" si="927"/>
        <v>空</v>
      </c>
      <c r="Q2085" s="6">
        <f t="shared" si="910"/>
        <v>6.7198342645709008E-3</v>
      </c>
      <c r="R2085" s="5">
        <f t="shared" si="920"/>
        <v>0.89967680801948824</v>
      </c>
      <c r="S2085" t="str">
        <f t="shared" si="928"/>
        <v>多</v>
      </c>
      <c r="T2085" s="6">
        <f t="shared" si="911"/>
        <v>6.7198342645709008E-3</v>
      </c>
      <c r="U2085" s="5">
        <f t="shared" si="921"/>
        <v>0.90223219232438057</v>
      </c>
      <c r="V2085" t="str">
        <f t="shared" si="929"/>
        <v>多</v>
      </c>
      <c r="W2085" s="6">
        <f t="shared" si="912"/>
        <v>6.7198342645709008E-3</v>
      </c>
      <c r="X2085" s="5">
        <f t="shared" si="922"/>
        <v>0.97669848993277342</v>
      </c>
      <c r="Y2085" t="str">
        <f t="shared" si="930"/>
        <v>多</v>
      </c>
      <c r="Z2085" s="6">
        <f t="shared" si="913"/>
        <v>6.7198342645709008E-3</v>
      </c>
      <c r="AA2085" s="5">
        <f t="shared" si="923"/>
        <v>1.0582612258141444</v>
      </c>
      <c r="AB2085" t="str">
        <f t="shared" si="931"/>
        <v>多</v>
      </c>
      <c r="AC2085" s="6">
        <f t="shared" si="914"/>
        <v>6.7198342645709008E-3</v>
      </c>
      <c r="AD2085" s="5">
        <f t="shared" si="924"/>
        <v>2.3338047802684114</v>
      </c>
    </row>
    <row r="2086" spans="1:30" x14ac:dyDescent="0.15">
      <c r="A2086" s="1">
        <v>41493</v>
      </c>
      <c r="B2086" s="2">
        <v>2280.62</v>
      </c>
      <c r="C2086" s="3">
        <f t="shared" si="904"/>
        <v>-5.6765665056416337E-3</v>
      </c>
      <c r="D2086" s="4" t="str">
        <f t="shared" si="915"/>
        <v>多</v>
      </c>
      <c r="E2086" s="6">
        <f t="shared" si="905"/>
        <v>-5.6765665056416337E-3</v>
      </c>
      <c r="F2086" s="5">
        <f t="shared" si="906"/>
        <v>2.0189001194164584</v>
      </c>
      <c r="G2086" t="str">
        <f t="shared" si="916"/>
        <v>空</v>
      </c>
      <c r="H2086" s="6">
        <f t="shared" si="907"/>
        <v>0</v>
      </c>
      <c r="I2086" s="5">
        <f t="shared" si="917"/>
        <v>0.62033147891062268</v>
      </c>
      <c r="J2086" t="str">
        <f t="shared" si="925"/>
        <v>空</v>
      </c>
      <c r="K2086" s="6">
        <f t="shared" si="908"/>
        <v>0</v>
      </c>
      <c r="L2086" s="5">
        <f t="shared" si="918"/>
        <v>0.31138697931372933</v>
      </c>
      <c r="M2086" t="str">
        <f t="shared" si="926"/>
        <v>空</v>
      </c>
      <c r="N2086" s="6">
        <f t="shared" si="909"/>
        <v>0</v>
      </c>
      <c r="O2086" s="5">
        <f t="shared" si="919"/>
        <v>0.43111418210334523</v>
      </c>
      <c r="P2086" t="str">
        <f t="shared" si="927"/>
        <v>空</v>
      </c>
      <c r="Q2086" s="6">
        <f t="shared" si="910"/>
        <v>0</v>
      </c>
      <c r="R2086" s="5">
        <f t="shared" si="920"/>
        <v>0.89967680801948824</v>
      </c>
      <c r="S2086" t="str">
        <f t="shared" si="928"/>
        <v>多</v>
      </c>
      <c r="T2086" s="6">
        <f t="shared" si="911"/>
        <v>-5.6765665056416337E-3</v>
      </c>
      <c r="U2086" s="5">
        <f t="shared" si="921"/>
        <v>0.89711061128112035</v>
      </c>
      <c r="V2086" t="str">
        <f t="shared" si="929"/>
        <v>多</v>
      </c>
      <c r="W2086" s="6">
        <f t="shared" si="912"/>
        <v>-5.6765665056416337E-3</v>
      </c>
      <c r="X2086" s="5">
        <f t="shared" si="922"/>
        <v>0.97115419599871022</v>
      </c>
      <c r="Y2086" t="str">
        <f t="shared" si="930"/>
        <v>多</v>
      </c>
      <c r="Z2086" s="6">
        <f t="shared" si="913"/>
        <v>-5.6765665056416337E-3</v>
      </c>
      <c r="AA2086" s="5">
        <f t="shared" si="923"/>
        <v>1.0522539355854685</v>
      </c>
      <c r="AB2086" t="str">
        <f t="shared" si="931"/>
        <v>多</v>
      </c>
      <c r="AC2086" s="6">
        <f t="shared" si="914"/>
        <v>-5.6765665056416337E-3</v>
      </c>
      <c r="AD2086" s="5">
        <f t="shared" si="924"/>
        <v>2.3205567822220332</v>
      </c>
    </row>
    <row r="2087" spans="1:30" x14ac:dyDescent="0.15">
      <c r="A2087" s="1">
        <v>41494</v>
      </c>
      <c r="B2087" s="2">
        <v>2276.7800000000002</v>
      </c>
      <c r="C2087" s="3">
        <f t="shared" si="904"/>
        <v>-1.6837526637492051E-3</v>
      </c>
      <c r="D2087" s="4" t="str">
        <f t="shared" si="915"/>
        <v>空</v>
      </c>
      <c r="E2087" s="6">
        <f t="shared" si="905"/>
        <v>-1.6837526637492051E-3</v>
      </c>
      <c r="F2087" s="5">
        <f t="shared" si="906"/>
        <v>2.0155007909625473</v>
      </c>
      <c r="G2087" t="str">
        <f t="shared" si="916"/>
        <v>空</v>
      </c>
      <c r="H2087" s="6">
        <f t="shared" si="907"/>
        <v>0</v>
      </c>
      <c r="I2087" s="5">
        <f t="shared" si="917"/>
        <v>0.62033147891062268</v>
      </c>
      <c r="J2087" t="str">
        <f t="shared" si="925"/>
        <v>空</v>
      </c>
      <c r="K2087" s="6">
        <f t="shared" si="908"/>
        <v>0</v>
      </c>
      <c r="L2087" s="5">
        <f t="shared" si="918"/>
        <v>0.31138697931372933</v>
      </c>
      <c r="M2087" t="str">
        <f t="shared" si="926"/>
        <v>空</v>
      </c>
      <c r="N2087" s="6">
        <f t="shared" si="909"/>
        <v>0</v>
      </c>
      <c r="O2087" s="5">
        <f t="shared" si="919"/>
        <v>0.43111418210334523</v>
      </c>
      <c r="P2087" t="str">
        <f t="shared" si="927"/>
        <v>空</v>
      </c>
      <c r="Q2087" s="6">
        <f t="shared" si="910"/>
        <v>0</v>
      </c>
      <c r="R2087" s="5">
        <f t="shared" si="920"/>
        <v>0.89967680801948824</v>
      </c>
      <c r="S2087" t="str">
        <f t="shared" si="928"/>
        <v>多</v>
      </c>
      <c r="T2087" s="6">
        <f t="shared" si="911"/>
        <v>-1.6837526637492051E-3</v>
      </c>
      <c r="U2087" s="5">
        <f t="shared" si="921"/>
        <v>0.89560009889969805</v>
      </c>
      <c r="V2087" t="str">
        <f t="shared" si="929"/>
        <v>多</v>
      </c>
      <c r="W2087" s="6">
        <f t="shared" si="912"/>
        <v>-1.6837526637492051E-3</v>
      </c>
      <c r="X2087" s="5">
        <f t="shared" si="922"/>
        <v>0.96951901253428618</v>
      </c>
      <c r="Y2087" t="str">
        <f t="shared" si="930"/>
        <v>多</v>
      </c>
      <c r="Z2087" s="6">
        <f t="shared" si="913"/>
        <v>-1.6837526637492051E-3</v>
      </c>
      <c r="AA2087" s="5">
        <f t="shared" si="923"/>
        <v>1.0504822002184859</v>
      </c>
      <c r="AB2087" t="str">
        <f t="shared" si="931"/>
        <v>多</v>
      </c>
      <c r="AC2087" s="6">
        <f t="shared" si="914"/>
        <v>-1.6837526637492051E-3</v>
      </c>
      <c r="AD2087" s="5">
        <f t="shared" si="924"/>
        <v>2.3166495385585857</v>
      </c>
    </row>
    <row r="2088" spans="1:30" x14ac:dyDescent="0.15">
      <c r="A2088" s="1">
        <v>41495</v>
      </c>
      <c r="B2088" s="2">
        <v>2286.0100000000002</v>
      </c>
      <c r="C2088" s="3">
        <f t="shared" si="904"/>
        <v>4.053970958985964E-3</v>
      </c>
      <c r="D2088" s="4" t="str">
        <f t="shared" si="915"/>
        <v>空</v>
      </c>
      <c r="E2088" s="6">
        <f t="shared" si="905"/>
        <v>0</v>
      </c>
      <c r="F2088" s="5">
        <f t="shared" si="906"/>
        <v>2.0155007909625473</v>
      </c>
      <c r="G2088" t="str">
        <f t="shared" si="916"/>
        <v>空</v>
      </c>
      <c r="H2088" s="6">
        <f t="shared" si="907"/>
        <v>0</v>
      </c>
      <c r="I2088" s="5">
        <f t="shared" si="917"/>
        <v>0.62033147891062268</v>
      </c>
      <c r="J2088" t="str">
        <f t="shared" si="925"/>
        <v>空</v>
      </c>
      <c r="K2088" s="6">
        <f t="shared" si="908"/>
        <v>0</v>
      </c>
      <c r="L2088" s="5">
        <f t="shared" si="918"/>
        <v>0.31138697931372933</v>
      </c>
      <c r="M2088" t="str">
        <f t="shared" si="926"/>
        <v>空</v>
      </c>
      <c r="N2088" s="6">
        <f t="shared" si="909"/>
        <v>0</v>
      </c>
      <c r="O2088" s="5">
        <f t="shared" si="919"/>
        <v>0.43111418210334523</v>
      </c>
      <c r="P2088" t="str">
        <f t="shared" si="927"/>
        <v>空</v>
      </c>
      <c r="Q2088" s="6">
        <f t="shared" si="910"/>
        <v>0</v>
      </c>
      <c r="R2088" s="5">
        <f t="shared" si="920"/>
        <v>0.89967680801948824</v>
      </c>
      <c r="S2088" t="str">
        <f t="shared" si="928"/>
        <v>多</v>
      </c>
      <c r="T2088" s="6">
        <f t="shared" si="911"/>
        <v>4.053970958985964E-3</v>
      </c>
      <c r="U2088" s="5">
        <f t="shared" si="921"/>
        <v>0.89923083569150242</v>
      </c>
      <c r="V2088" t="str">
        <f t="shared" si="929"/>
        <v>多</v>
      </c>
      <c r="W2088" s="6">
        <f t="shared" si="912"/>
        <v>4.053970958985964E-3</v>
      </c>
      <c r="X2088" s="5">
        <f t="shared" si="922"/>
        <v>0.97344941445528488</v>
      </c>
      <c r="Y2088" t="str">
        <f t="shared" si="930"/>
        <v>多</v>
      </c>
      <c r="Z2088" s="6">
        <f t="shared" si="913"/>
        <v>4.053970958985964E-3</v>
      </c>
      <c r="AA2088" s="5">
        <f t="shared" si="923"/>
        <v>1.0547408245511034</v>
      </c>
      <c r="AB2088" t="str">
        <f t="shared" si="931"/>
        <v>多</v>
      </c>
      <c r="AC2088" s="6">
        <f t="shared" si="914"/>
        <v>4.053970958985964E-3</v>
      </c>
      <c r="AD2088" s="5">
        <f t="shared" si="924"/>
        <v>2.3260411685100504</v>
      </c>
    </row>
    <row r="2089" spans="1:30" x14ac:dyDescent="0.15">
      <c r="A2089" s="1">
        <v>41498</v>
      </c>
      <c r="B2089" s="2">
        <v>2352.79</v>
      </c>
      <c r="C2089" s="3">
        <f t="shared" si="904"/>
        <v>2.9212470636611254E-2</v>
      </c>
      <c r="D2089" s="4" t="str">
        <f t="shared" si="915"/>
        <v>多</v>
      </c>
      <c r="E2089" s="6">
        <f t="shared" si="905"/>
        <v>0</v>
      </c>
      <c r="F2089" s="5">
        <f t="shared" si="906"/>
        <v>2.0155007909625473</v>
      </c>
      <c r="G2089" t="str">
        <f t="shared" si="916"/>
        <v>空</v>
      </c>
      <c r="H2089" s="6">
        <f t="shared" si="907"/>
        <v>0</v>
      </c>
      <c r="I2089" s="5">
        <f t="shared" si="917"/>
        <v>0.62033147891062268</v>
      </c>
      <c r="J2089" t="str">
        <f t="shared" si="925"/>
        <v>空</v>
      </c>
      <c r="K2089" s="6">
        <f t="shared" si="908"/>
        <v>0</v>
      </c>
      <c r="L2089" s="5">
        <f t="shared" si="918"/>
        <v>0.31138697931372933</v>
      </c>
      <c r="M2089" t="str">
        <f t="shared" si="926"/>
        <v>空</v>
      </c>
      <c r="N2089" s="6">
        <f t="shared" si="909"/>
        <v>0</v>
      </c>
      <c r="O2089" s="5">
        <f t="shared" si="919"/>
        <v>0.43111418210334523</v>
      </c>
      <c r="P2089" t="str">
        <f t="shared" si="927"/>
        <v>空</v>
      </c>
      <c r="Q2089" s="6">
        <f t="shared" si="910"/>
        <v>0</v>
      </c>
      <c r="R2089" s="5">
        <f t="shared" si="920"/>
        <v>0.89967680801948824</v>
      </c>
      <c r="S2089" t="str">
        <f t="shared" si="928"/>
        <v>多</v>
      </c>
      <c r="T2089" s="6">
        <f t="shared" si="911"/>
        <v>2.9212470636611254E-2</v>
      </c>
      <c r="U2089" s="5">
        <f t="shared" si="921"/>
        <v>0.92549959007467586</v>
      </c>
      <c r="V2089" t="str">
        <f t="shared" si="929"/>
        <v>多</v>
      </c>
      <c r="W2089" s="6">
        <f t="shared" si="912"/>
        <v>2.9212470636611254E-2</v>
      </c>
      <c r="X2089" s="5">
        <f t="shared" si="922"/>
        <v>1.0018862768912864</v>
      </c>
      <c r="Y2089" t="str">
        <f t="shared" si="930"/>
        <v>多</v>
      </c>
      <c r="Z2089" s="6">
        <f t="shared" si="913"/>
        <v>2.9212470636611254E-2</v>
      </c>
      <c r="AA2089" s="5">
        <f t="shared" si="923"/>
        <v>1.0855524099175378</v>
      </c>
      <c r="AB2089" t="str">
        <f t="shared" si="931"/>
        <v>多</v>
      </c>
      <c r="AC2089" s="6">
        <f t="shared" si="914"/>
        <v>2.9212470636611254E-2</v>
      </c>
      <c r="AD2089" s="5">
        <f t="shared" si="924"/>
        <v>2.3939905778446993</v>
      </c>
    </row>
    <row r="2090" spans="1:30" x14ac:dyDescent="0.15">
      <c r="A2090" s="1">
        <v>41499</v>
      </c>
      <c r="B2090" s="2">
        <v>2359.0700000000002</v>
      </c>
      <c r="C2090" s="3">
        <f t="shared" si="904"/>
        <v>2.6691714942685962E-3</v>
      </c>
      <c r="D2090" s="4" t="str">
        <f t="shared" si="915"/>
        <v>多</v>
      </c>
      <c r="E2090" s="6">
        <f t="shared" si="905"/>
        <v>2.6691714942685962E-3</v>
      </c>
      <c r="F2090" s="5">
        <f t="shared" si="906"/>
        <v>2.0208805082204604</v>
      </c>
      <c r="G2090" t="str">
        <f t="shared" si="916"/>
        <v>空</v>
      </c>
      <c r="H2090" s="6">
        <f t="shared" si="907"/>
        <v>0</v>
      </c>
      <c r="I2090" s="5">
        <f t="shared" si="917"/>
        <v>0.62033147891062268</v>
      </c>
      <c r="J2090" t="str">
        <f t="shared" si="925"/>
        <v>空</v>
      </c>
      <c r="K2090" s="6">
        <f t="shared" si="908"/>
        <v>0</v>
      </c>
      <c r="L2090" s="5">
        <f t="shared" si="918"/>
        <v>0.31138697931372933</v>
      </c>
      <c r="M2090" t="str">
        <f t="shared" si="926"/>
        <v>空</v>
      </c>
      <c r="N2090" s="6">
        <f t="shared" si="909"/>
        <v>0</v>
      </c>
      <c r="O2090" s="5">
        <f t="shared" si="919"/>
        <v>0.43111418210334523</v>
      </c>
      <c r="P2090" t="str">
        <f t="shared" si="927"/>
        <v>空</v>
      </c>
      <c r="Q2090" s="6">
        <f t="shared" si="910"/>
        <v>0</v>
      </c>
      <c r="R2090" s="5">
        <f t="shared" si="920"/>
        <v>0.89967680801948824</v>
      </c>
      <c r="S2090" t="str">
        <f t="shared" si="928"/>
        <v>多</v>
      </c>
      <c r="T2090" s="6">
        <f t="shared" si="911"/>
        <v>2.6691714942685962E-3</v>
      </c>
      <c r="U2090" s="5">
        <f t="shared" si="921"/>
        <v>0.92796990719846051</v>
      </c>
      <c r="V2090" t="str">
        <f t="shared" si="929"/>
        <v>多</v>
      </c>
      <c r="W2090" s="6">
        <f t="shared" si="912"/>
        <v>2.6691714942685962E-3</v>
      </c>
      <c r="X2090" s="5">
        <f t="shared" si="922"/>
        <v>1.0045604831820636</v>
      </c>
      <c r="Y2090" t="str">
        <f t="shared" si="930"/>
        <v>多</v>
      </c>
      <c r="Z2090" s="6">
        <f t="shared" si="913"/>
        <v>2.6691714942685962E-3</v>
      </c>
      <c r="AA2090" s="5">
        <f t="shared" si="923"/>
        <v>1.0884499354656243</v>
      </c>
      <c r="AB2090" t="str">
        <f t="shared" si="931"/>
        <v>多</v>
      </c>
      <c r="AC2090" s="6">
        <f t="shared" si="914"/>
        <v>2.6691714942685962E-3</v>
      </c>
      <c r="AD2090" s="5">
        <f t="shared" si="924"/>
        <v>2.4003805492526298</v>
      </c>
    </row>
    <row r="2091" spans="1:30" x14ac:dyDescent="0.15">
      <c r="A2091" s="1">
        <v>41500</v>
      </c>
      <c r="B2091" s="2">
        <v>2349.08</v>
      </c>
      <c r="C2091" s="3">
        <f t="shared" si="904"/>
        <v>-4.2347196140852805E-3</v>
      </c>
      <c r="D2091" s="4" t="str">
        <f t="shared" si="915"/>
        <v>多</v>
      </c>
      <c r="E2091" s="6">
        <f t="shared" si="905"/>
        <v>-4.2347196140852805E-3</v>
      </c>
      <c r="F2091" s="5">
        <f t="shared" si="906"/>
        <v>2.0123226458945767</v>
      </c>
      <c r="G2091" t="str">
        <f t="shared" si="916"/>
        <v>空</v>
      </c>
      <c r="H2091" s="6">
        <f t="shared" si="907"/>
        <v>0</v>
      </c>
      <c r="I2091" s="5">
        <f t="shared" si="917"/>
        <v>0.62033147891062268</v>
      </c>
      <c r="J2091" t="str">
        <f t="shared" si="925"/>
        <v>空</v>
      </c>
      <c r="K2091" s="6">
        <f t="shared" si="908"/>
        <v>0</v>
      </c>
      <c r="L2091" s="5">
        <f t="shared" si="918"/>
        <v>0.31138697931372933</v>
      </c>
      <c r="M2091" t="str">
        <f t="shared" si="926"/>
        <v>空</v>
      </c>
      <c r="N2091" s="6">
        <f t="shared" si="909"/>
        <v>0</v>
      </c>
      <c r="O2091" s="5">
        <f t="shared" si="919"/>
        <v>0.43111418210334523</v>
      </c>
      <c r="P2091" t="str">
        <f t="shared" si="927"/>
        <v>空</v>
      </c>
      <c r="Q2091" s="6">
        <f t="shared" si="910"/>
        <v>0</v>
      </c>
      <c r="R2091" s="5">
        <f t="shared" si="920"/>
        <v>0.89967680801948824</v>
      </c>
      <c r="S2091" t="str">
        <f t="shared" si="928"/>
        <v>多</v>
      </c>
      <c r="T2091" s="6">
        <f t="shared" si="911"/>
        <v>-4.2347196140852805E-3</v>
      </c>
      <c r="U2091" s="5">
        <f t="shared" si="921"/>
        <v>0.92404021483116627</v>
      </c>
      <c r="V2091" t="str">
        <f t="shared" si="929"/>
        <v>多</v>
      </c>
      <c r="W2091" s="6">
        <f t="shared" si="912"/>
        <v>-4.2347196140852805E-3</v>
      </c>
      <c r="X2091" s="5">
        <f t="shared" si="922"/>
        <v>1.0003064512003976</v>
      </c>
      <c r="Y2091" t="str">
        <f t="shared" si="930"/>
        <v>多</v>
      </c>
      <c r="Z2091" s="6">
        <f t="shared" si="913"/>
        <v>-4.2347196140852805E-3</v>
      </c>
      <c r="AA2091" s="5">
        <f t="shared" si="923"/>
        <v>1.0838406551749582</v>
      </c>
      <c r="AB2091" t="str">
        <f t="shared" si="931"/>
        <v>多</v>
      </c>
      <c r="AC2091" s="6">
        <f t="shared" si="914"/>
        <v>-4.2347196140852805E-3</v>
      </c>
      <c r="AD2091" s="5">
        <f t="shared" si="924"/>
        <v>2.3902156106594408</v>
      </c>
    </row>
    <row r="2092" spans="1:30" x14ac:dyDescent="0.15">
      <c r="A2092" s="1">
        <v>41501</v>
      </c>
      <c r="B2092" s="2">
        <v>2321.58</v>
      </c>
      <c r="C2092" s="3">
        <f t="shared" si="904"/>
        <v>-1.1706710712278801E-2</v>
      </c>
      <c r="D2092" s="4" t="str">
        <f t="shared" si="915"/>
        <v>空</v>
      </c>
      <c r="E2092" s="6">
        <f t="shared" si="905"/>
        <v>-1.1706710712278801E-2</v>
      </c>
      <c r="F2092" s="5">
        <f t="shared" si="906"/>
        <v>1.9887649668193215</v>
      </c>
      <c r="G2092" t="str">
        <f t="shared" si="916"/>
        <v>空</v>
      </c>
      <c r="H2092" s="6">
        <f t="shared" si="907"/>
        <v>0</v>
      </c>
      <c r="I2092" s="5">
        <f t="shared" si="917"/>
        <v>0.62033147891062268</v>
      </c>
      <c r="J2092" t="str">
        <f t="shared" si="925"/>
        <v>空</v>
      </c>
      <c r="K2092" s="6">
        <f t="shared" si="908"/>
        <v>0</v>
      </c>
      <c r="L2092" s="5">
        <f t="shared" si="918"/>
        <v>0.31138697931372933</v>
      </c>
      <c r="M2092" t="str">
        <f t="shared" si="926"/>
        <v>空</v>
      </c>
      <c r="N2092" s="6">
        <f t="shared" si="909"/>
        <v>0</v>
      </c>
      <c r="O2092" s="5">
        <f t="shared" si="919"/>
        <v>0.43111418210334523</v>
      </c>
      <c r="P2092" t="str">
        <f t="shared" si="927"/>
        <v>空</v>
      </c>
      <c r="Q2092" s="6">
        <f t="shared" si="910"/>
        <v>0</v>
      </c>
      <c r="R2092" s="5">
        <f t="shared" si="920"/>
        <v>0.89967680801948824</v>
      </c>
      <c r="S2092" t="str">
        <f t="shared" si="928"/>
        <v>多</v>
      </c>
      <c r="T2092" s="6">
        <f t="shared" si="911"/>
        <v>-1.1706710712278801E-2</v>
      </c>
      <c r="U2092" s="5">
        <f t="shared" si="921"/>
        <v>0.91322274334962583</v>
      </c>
      <c r="V2092" t="str">
        <f t="shared" si="929"/>
        <v>多</v>
      </c>
      <c r="W2092" s="6">
        <f t="shared" si="912"/>
        <v>-1.1706710712278801E-2</v>
      </c>
      <c r="X2092" s="5">
        <f t="shared" si="922"/>
        <v>0.98859615295256831</v>
      </c>
      <c r="Y2092" t="str">
        <f t="shared" si="930"/>
        <v>多</v>
      </c>
      <c r="Z2092" s="6">
        <f t="shared" si="913"/>
        <v>-1.1706710712278801E-2</v>
      </c>
      <c r="AA2092" s="5">
        <f t="shared" si="923"/>
        <v>1.0711524461666182</v>
      </c>
      <c r="AB2092" t="str">
        <f t="shared" si="931"/>
        <v>多</v>
      </c>
      <c r="AC2092" s="6">
        <f t="shared" si="914"/>
        <v>-1.1706710712278801E-2</v>
      </c>
      <c r="AD2092" s="5">
        <f t="shared" si="924"/>
        <v>2.3622340479654778</v>
      </c>
    </row>
    <row r="2093" spans="1:30" x14ac:dyDescent="0.15">
      <c r="A2093" s="1">
        <v>41502</v>
      </c>
      <c r="B2093" s="2">
        <v>2304.14</v>
      </c>
      <c r="C2093" s="3">
        <f t="shared" si="904"/>
        <v>-7.5121253628994689E-3</v>
      </c>
      <c r="D2093" s="4" t="str">
        <f t="shared" si="915"/>
        <v>空</v>
      </c>
      <c r="E2093" s="6">
        <f t="shared" si="905"/>
        <v>0</v>
      </c>
      <c r="F2093" s="5">
        <f t="shared" si="906"/>
        <v>1.9887649668193215</v>
      </c>
      <c r="G2093" t="str">
        <f t="shared" si="916"/>
        <v>多</v>
      </c>
      <c r="H2093" s="6">
        <f t="shared" si="907"/>
        <v>0</v>
      </c>
      <c r="I2093" s="5">
        <f t="shared" si="917"/>
        <v>0.62033147891062268</v>
      </c>
      <c r="J2093" t="str">
        <f t="shared" si="925"/>
        <v>空</v>
      </c>
      <c r="K2093" s="6">
        <f t="shared" si="908"/>
        <v>0</v>
      </c>
      <c r="L2093" s="5">
        <f t="shared" si="918"/>
        <v>0.31138697931372933</v>
      </c>
      <c r="M2093" t="str">
        <f t="shared" si="926"/>
        <v>空</v>
      </c>
      <c r="N2093" s="6">
        <f t="shared" si="909"/>
        <v>0</v>
      </c>
      <c r="O2093" s="5">
        <f t="shared" si="919"/>
        <v>0.43111418210334523</v>
      </c>
      <c r="P2093" t="str">
        <f t="shared" si="927"/>
        <v>空</v>
      </c>
      <c r="Q2093" s="6">
        <f t="shared" si="910"/>
        <v>0</v>
      </c>
      <c r="R2093" s="5">
        <f t="shared" si="920"/>
        <v>0.89967680801948824</v>
      </c>
      <c r="S2093" t="str">
        <f t="shared" si="928"/>
        <v>多</v>
      </c>
      <c r="T2093" s="6">
        <f t="shared" si="911"/>
        <v>-7.5121253628994689E-3</v>
      </c>
      <c r="U2093" s="5">
        <f t="shared" si="921"/>
        <v>0.90636249961733251</v>
      </c>
      <c r="V2093" t="str">
        <f t="shared" si="929"/>
        <v>多</v>
      </c>
      <c r="W2093" s="6">
        <f t="shared" si="912"/>
        <v>-7.5121253628994689E-3</v>
      </c>
      <c r="X2093" s="5">
        <f t="shared" si="922"/>
        <v>0.9811696947183085</v>
      </c>
      <c r="Y2093" t="str">
        <f t="shared" si="930"/>
        <v>多</v>
      </c>
      <c r="Z2093" s="6">
        <f t="shared" si="913"/>
        <v>-7.5121253628994689E-3</v>
      </c>
      <c r="AA2093" s="5">
        <f t="shared" si="923"/>
        <v>1.0631058147082382</v>
      </c>
      <c r="AB2093" t="str">
        <f t="shared" si="931"/>
        <v>多</v>
      </c>
      <c r="AC2093" s="6">
        <f t="shared" si="914"/>
        <v>-7.5121253628994689E-3</v>
      </c>
      <c r="AD2093" s="5">
        <f t="shared" si="924"/>
        <v>2.3444886496606516</v>
      </c>
    </row>
    <row r="2094" spans="1:30" x14ac:dyDescent="0.15">
      <c r="A2094" s="1">
        <v>41505</v>
      </c>
      <c r="B2094" s="2">
        <v>2331.4299999999998</v>
      </c>
      <c r="C2094" s="3">
        <f t="shared" si="904"/>
        <v>1.184389837423061E-2</v>
      </c>
      <c r="D2094" s="4" t="str">
        <f t="shared" si="915"/>
        <v>空</v>
      </c>
      <c r="E2094" s="6">
        <f t="shared" si="905"/>
        <v>0</v>
      </c>
      <c r="F2094" s="5">
        <f t="shared" si="906"/>
        <v>1.9887649668193215</v>
      </c>
      <c r="G2094" t="str">
        <f t="shared" si="916"/>
        <v>多</v>
      </c>
      <c r="H2094" s="6">
        <f t="shared" si="907"/>
        <v>1.184389837423061E-2</v>
      </c>
      <c r="I2094" s="5">
        <f t="shared" si="917"/>
        <v>0.62767862190517631</v>
      </c>
      <c r="J2094" t="str">
        <f t="shared" si="925"/>
        <v>空</v>
      </c>
      <c r="K2094" s="6">
        <f t="shared" si="908"/>
        <v>0</v>
      </c>
      <c r="L2094" s="5">
        <f t="shared" si="918"/>
        <v>0.31138697931372933</v>
      </c>
      <c r="M2094" t="str">
        <f t="shared" si="926"/>
        <v>空</v>
      </c>
      <c r="N2094" s="6">
        <f t="shared" si="909"/>
        <v>0</v>
      </c>
      <c r="O2094" s="5">
        <f t="shared" si="919"/>
        <v>0.43111418210334523</v>
      </c>
      <c r="P2094" t="str">
        <f t="shared" si="927"/>
        <v>空</v>
      </c>
      <c r="Q2094" s="6">
        <f t="shared" si="910"/>
        <v>0</v>
      </c>
      <c r="R2094" s="5">
        <f t="shared" si="920"/>
        <v>0.89967680801948824</v>
      </c>
      <c r="S2094" t="str">
        <f t="shared" si="928"/>
        <v>多</v>
      </c>
      <c r="T2094" s="6">
        <f t="shared" si="911"/>
        <v>1.184389837423061E-2</v>
      </c>
      <c r="U2094" s="5">
        <f t="shared" si="921"/>
        <v>0.91709736495301386</v>
      </c>
      <c r="V2094" t="str">
        <f t="shared" si="929"/>
        <v>多</v>
      </c>
      <c r="W2094" s="6">
        <f t="shared" si="912"/>
        <v>1.184389837423061E-2</v>
      </c>
      <c r="X2094" s="5">
        <f t="shared" si="922"/>
        <v>0.99279056887042705</v>
      </c>
      <c r="Y2094" t="str">
        <f t="shared" si="930"/>
        <v>多</v>
      </c>
      <c r="Z2094" s="6">
        <f t="shared" si="913"/>
        <v>1.184389837423061E-2</v>
      </c>
      <c r="AA2094" s="5">
        <f t="shared" si="923"/>
        <v>1.0756971319386961</v>
      </c>
      <c r="AB2094" t="str">
        <f t="shared" si="931"/>
        <v>多</v>
      </c>
      <c r="AC2094" s="6">
        <f t="shared" si="914"/>
        <v>1.184389837423061E-2</v>
      </c>
      <c r="AD2094" s="5">
        <f t="shared" si="924"/>
        <v>2.3722565349667697</v>
      </c>
    </row>
    <row r="2095" spans="1:30" x14ac:dyDescent="0.15">
      <c r="A2095" s="1">
        <v>41506</v>
      </c>
      <c r="B2095" s="2">
        <v>2312.4699999999998</v>
      </c>
      <c r="C2095" s="3">
        <f t="shared" si="904"/>
        <v>-8.132347958120123E-3</v>
      </c>
      <c r="D2095" s="4" t="str">
        <f t="shared" si="915"/>
        <v>空</v>
      </c>
      <c r="E2095" s="6">
        <f t="shared" si="905"/>
        <v>0</v>
      </c>
      <c r="F2095" s="5">
        <f t="shared" si="906"/>
        <v>1.9887649668193215</v>
      </c>
      <c r="G2095" t="str">
        <f t="shared" si="916"/>
        <v>多</v>
      </c>
      <c r="H2095" s="6">
        <f t="shared" si="907"/>
        <v>-8.132347958120123E-3</v>
      </c>
      <c r="I2095" s="5">
        <f t="shared" si="917"/>
        <v>0.62257412094597009</v>
      </c>
      <c r="J2095" t="str">
        <f t="shared" si="925"/>
        <v>空</v>
      </c>
      <c r="K2095" s="6">
        <f t="shared" si="908"/>
        <v>0</v>
      </c>
      <c r="L2095" s="5">
        <f t="shared" si="918"/>
        <v>0.31138697931372933</v>
      </c>
      <c r="M2095" t="str">
        <f t="shared" si="926"/>
        <v>空</v>
      </c>
      <c r="N2095" s="6">
        <f t="shared" si="909"/>
        <v>0</v>
      </c>
      <c r="O2095" s="5">
        <f t="shared" si="919"/>
        <v>0.43111418210334523</v>
      </c>
      <c r="P2095" t="str">
        <f t="shared" si="927"/>
        <v>空</v>
      </c>
      <c r="Q2095" s="6">
        <f t="shared" si="910"/>
        <v>0</v>
      </c>
      <c r="R2095" s="5">
        <f t="shared" si="920"/>
        <v>0.89967680801948824</v>
      </c>
      <c r="S2095" t="str">
        <f t="shared" si="928"/>
        <v>多</v>
      </c>
      <c r="T2095" s="6">
        <f t="shared" si="911"/>
        <v>-8.132347958120123E-3</v>
      </c>
      <c r="U2095" s="5">
        <f t="shared" si="921"/>
        <v>0.90963921006974091</v>
      </c>
      <c r="V2095" t="str">
        <f t="shared" si="929"/>
        <v>多</v>
      </c>
      <c r="W2095" s="6">
        <f t="shared" si="912"/>
        <v>-8.132347958120123E-3</v>
      </c>
      <c r="X2095" s="5">
        <f t="shared" si="922"/>
        <v>0.98471685051483271</v>
      </c>
      <c r="Y2095" t="str">
        <f t="shared" si="930"/>
        <v>多</v>
      </c>
      <c r="Z2095" s="6">
        <f t="shared" si="913"/>
        <v>-8.132347958120123E-3</v>
      </c>
      <c r="AA2095" s="5">
        <f t="shared" si="923"/>
        <v>1.0669491885642188</v>
      </c>
      <c r="AB2095" t="str">
        <f t="shared" si="931"/>
        <v>多</v>
      </c>
      <c r="AC2095" s="6">
        <f t="shared" si="914"/>
        <v>-8.132347958120123E-3</v>
      </c>
      <c r="AD2095" s="5">
        <f t="shared" si="924"/>
        <v>2.3529645193784954</v>
      </c>
    </row>
    <row r="2096" spans="1:30" x14ac:dyDescent="0.15">
      <c r="A2096" s="1">
        <v>41507</v>
      </c>
      <c r="B2096" s="2">
        <v>2308.59</v>
      </c>
      <c r="C2096" s="3">
        <f t="shared" si="904"/>
        <v>-1.677859604665044E-3</v>
      </c>
      <c r="D2096" s="4" t="str">
        <f t="shared" si="915"/>
        <v>空</v>
      </c>
      <c r="E2096" s="6">
        <f t="shared" si="905"/>
        <v>0</v>
      </c>
      <c r="F2096" s="5">
        <f t="shared" si="906"/>
        <v>1.9887649668193215</v>
      </c>
      <c r="G2096" t="str">
        <f t="shared" si="916"/>
        <v>多</v>
      </c>
      <c r="H2096" s="6">
        <f t="shared" si="907"/>
        <v>-1.677859604665044E-3</v>
      </c>
      <c r="I2096" s="5">
        <f t="shared" si="917"/>
        <v>0.621529528977525</v>
      </c>
      <c r="J2096" t="str">
        <f t="shared" si="925"/>
        <v>空</v>
      </c>
      <c r="K2096" s="6">
        <f t="shared" si="908"/>
        <v>0</v>
      </c>
      <c r="L2096" s="5">
        <f t="shared" si="918"/>
        <v>0.31138697931372933</v>
      </c>
      <c r="M2096" t="str">
        <f t="shared" si="926"/>
        <v>空</v>
      </c>
      <c r="N2096" s="6">
        <f t="shared" si="909"/>
        <v>0</v>
      </c>
      <c r="O2096" s="5">
        <f t="shared" si="919"/>
        <v>0.43111418210334523</v>
      </c>
      <c r="P2096" t="str">
        <f t="shared" si="927"/>
        <v>空</v>
      </c>
      <c r="Q2096" s="6">
        <f t="shared" si="910"/>
        <v>0</v>
      </c>
      <c r="R2096" s="5">
        <f t="shared" si="920"/>
        <v>0.89967680801948824</v>
      </c>
      <c r="S2096" t="str">
        <f t="shared" si="928"/>
        <v>多</v>
      </c>
      <c r="T2096" s="6">
        <f t="shared" si="911"/>
        <v>-1.677859604665044E-3</v>
      </c>
      <c r="U2096" s="5">
        <f t="shared" si="921"/>
        <v>0.90811296318434542</v>
      </c>
      <c r="V2096" t="str">
        <f t="shared" si="929"/>
        <v>多</v>
      </c>
      <c r="W2096" s="6">
        <f t="shared" si="912"/>
        <v>-1.677859604665044E-3</v>
      </c>
      <c r="X2096" s="5">
        <f t="shared" si="922"/>
        <v>0.98306463388932086</v>
      </c>
      <c r="Y2096" t="str">
        <f t="shared" si="930"/>
        <v>多</v>
      </c>
      <c r="Z2096" s="6">
        <f t="shared" si="913"/>
        <v>-1.677859604665044E-3</v>
      </c>
      <c r="AA2096" s="5">
        <f t="shared" si="923"/>
        <v>1.0651589976204967</v>
      </c>
      <c r="AB2096" t="str">
        <f t="shared" si="931"/>
        <v>多</v>
      </c>
      <c r="AC2096" s="6">
        <f t="shared" si="914"/>
        <v>-1.677859604665044E-3</v>
      </c>
      <c r="AD2096" s="5">
        <f t="shared" si="924"/>
        <v>2.3490165752602201</v>
      </c>
    </row>
    <row r="2097" spans="1:30" x14ac:dyDescent="0.15">
      <c r="A2097" s="1">
        <v>41508</v>
      </c>
      <c r="B2097" s="2">
        <v>2303.9299999999998</v>
      </c>
      <c r="C2097" s="3">
        <f t="shared" si="904"/>
        <v>-2.0185481181155263E-3</v>
      </c>
      <c r="D2097" s="4" t="str">
        <f t="shared" si="915"/>
        <v>空</v>
      </c>
      <c r="E2097" s="6">
        <f t="shared" si="905"/>
        <v>0</v>
      </c>
      <c r="F2097" s="5">
        <f t="shared" si="906"/>
        <v>1.9887649668193215</v>
      </c>
      <c r="G2097" t="str">
        <f t="shared" si="916"/>
        <v>多</v>
      </c>
      <c r="H2097" s="6">
        <f t="shared" si="907"/>
        <v>-2.0185481181155263E-3</v>
      </c>
      <c r="I2097" s="5">
        <f t="shared" si="917"/>
        <v>0.62027494171645414</v>
      </c>
      <c r="J2097" t="str">
        <f t="shared" si="925"/>
        <v>空</v>
      </c>
      <c r="K2097" s="6">
        <f t="shared" si="908"/>
        <v>0</v>
      </c>
      <c r="L2097" s="5">
        <f t="shared" si="918"/>
        <v>0.31138697931372933</v>
      </c>
      <c r="M2097" t="str">
        <f t="shared" si="926"/>
        <v>空</v>
      </c>
      <c r="N2097" s="6">
        <f t="shared" si="909"/>
        <v>0</v>
      </c>
      <c r="O2097" s="5">
        <f t="shared" si="919"/>
        <v>0.43111418210334523</v>
      </c>
      <c r="P2097" t="str">
        <f t="shared" si="927"/>
        <v>空</v>
      </c>
      <c r="Q2097" s="6">
        <f t="shared" si="910"/>
        <v>0</v>
      </c>
      <c r="R2097" s="5">
        <f t="shared" si="920"/>
        <v>0.89967680801948824</v>
      </c>
      <c r="S2097" t="str">
        <f t="shared" si="928"/>
        <v>多</v>
      </c>
      <c r="T2097" s="6">
        <f t="shared" si="911"/>
        <v>-2.0185481181155263E-3</v>
      </c>
      <c r="U2097" s="5">
        <f t="shared" si="921"/>
        <v>0.90627989347147331</v>
      </c>
      <c r="V2097" t="str">
        <f t="shared" si="929"/>
        <v>多</v>
      </c>
      <c r="W2097" s="6">
        <f t="shared" si="912"/>
        <v>-2.0185481181155263E-3</v>
      </c>
      <c r="X2097" s="5">
        <f t="shared" si="922"/>
        <v>0.98108027062259762</v>
      </c>
      <c r="Y2097" t="str">
        <f t="shared" si="930"/>
        <v>多</v>
      </c>
      <c r="Z2097" s="6">
        <f t="shared" si="913"/>
        <v>-2.0185481181155263E-3</v>
      </c>
      <c r="AA2097" s="5">
        <f t="shared" si="923"/>
        <v>1.0630089229303561</v>
      </c>
      <c r="AB2097" t="str">
        <f t="shared" si="931"/>
        <v>多</v>
      </c>
      <c r="AC2097" s="6">
        <f t="shared" si="914"/>
        <v>-2.0185481181155263E-3</v>
      </c>
      <c r="AD2097" s="5">
        <f t="shared" si="924"/>
        <v>2.3442749722728062</v>
      </c>
    </row>
    <row r="2098" spans="1:30" x14ac:dyDescent="0.15">
      <c r="A2098" s="1">
        <v>41509</v>
      </c>
      <c r="B2098" s="2">
        <v>2286.9299999999998</v>
      </c>
      <c r="C2098" s="3">
        <f t="shared" si="904"/>
        <v>-7.378696401366347E-3</v>
      </c>
      <c r="D2098" s="4" t="str">
        <f t="shared" si="915"/>
        <v>空</v>
      </c>
      <c r="E2098" s="6">
        <f t="shared" si="905"/>
        <v>0</v>
      </c>
      <c r="F2098" s="5">
        <f t="shared" si="906"/>
        <v>1.9887649668193215</v>
      </c>
      <c r="G2098" t="str">
        <f t="shared" si="916"/>
        <v>多</v>
      </c>
      <c r="H2098" s="6">
        <f t="shared" si="907"/>
        <v>-7.378696401366347E-3</v>
      </c>
      <c r="I2098" s="5">
        <f t="shared" si="917"/>
        <v>0.6156981212361532</v>
      </c>
      <c r="J2098" t="str">
        <f t="shared" si="925"/>
        <v>多</v>
      </c>
      <c r="K2098" s="6">
        <f t="shared" si="908"/>
        <v>0</v>
      </c>
      <c r="L2098" s="5">
        <f t="shared" si="918"/>
        <v>0.31138697931372933</v>
      </c>
      <c r="M2098" t="str">
        <f t="shared" si="926"/>
        <v>空</v>
      </c>
      <c r="N2098" s="6">
        <f t="shared" si="909"/>
        <v>0</v>
      </c>
      <c r="O2098" s="5">
        <f t="shared" si="919"/>
        <v>0.43111418210334523</v>
      </c>
      <c r="P2098" t="str">
        <f t="shared" si="927"/>
        <v>空</v>
      </c>
      <c r="Q2098" s="6">
        <f t="shared" si="910"/>
        <v>0</v>
      </c>
      <c r="R2098" s="5">
        <f t="shared" si="920"/>
        <v>0.89967680801948824</v>
      </c>
      <c r="S2098" t="str">
        <f t="shared" si="928"/>
        <v>多</v>
      </c>
      <c r="T2098" s="6">
        <f t="shared" si="911"/>
        <v>-7.378696401366347E-3</v>
      </c>
      <c r="U2098" s="5">
        <f t="shared" si="921"/>
        <v>0.8995927292828847</v>
      </c>
      <c r="V2098" t="str">
        <f t="shared" si="929"/>
        <v>多</v>
      </c>
      <c r="W2098" s="6">
        <f t="shared" si="912"/>
        <v>-7.378696401366347E-3</v>
      </c>
      <c r="X2098" s="5">
        <f t="shared" si="922"/>
        <v>0.97384117716030316</v>
      </c>
      <c r="Y2098" t="str">
        <f t="shared" si="930"/>
        <v>多</v>
      </c>
      <c r="Z2098" s="6">
        <f t="shared" si="913"/>
        <v>-7.378696401366347E-3</v>
      </c>
      <c r="AA2098" s="5">
        <f t="shared" si="923"/>
        <v>1.0551653028161097</v>
      </c>
      <c r="AB2098" t="str">
        <f t="shared" si="931"/>
        <v>多</v>
      </c>
      <c r="AC2098" s="6">
        <f t="shared" si="914"/>
        <v>-7.378696401366347E-3</v>
      </c>
      <c r="AD2098" s="5">
        <f t="shared" si="924"/>
        <v>2.3269772789710839</v>
      </c>
    </row>
    <row r="2099" spans="1:30" x14ac:dyDescent="0.15">
      <c r="A2099" s="1">
        <v>41512</v>
      </c>
      <c r="B2099" s="2">
        <v>2335.62</v>
      </c>
      <c r="C2099" s="3">
        <f t="shared" si="904"/>
        <v>2.1290551088140042E-2</v>
      </c>
      <c r="D2099" s="4" t="str">
        <f t="shared" si="915"/>
        <v>空</v>
      </c>
      <c r="E2099" s="6">
        <f t="shared" si="905"/>
        <v>0</v>
      </c>
      <c r="F2099" s="5">
        <f t="shared" si="906"/>
        <v>1.9887649668193215</v>
      </c>
      <c r="G2099" t="str">
        <f t="shared" si="916"/>
        <v>多</v>
      </c>
      <c r="H2099" s="6">
        <f t="shared" si="907"/>
        <v>2.1290551088140042E-2</v>
      </c>
      <c r="I2099" s="5">
        <f t="shared" si="917"/>
        <v>0.62880667354120334</v>
      </c>
      <c r="J2099" t="str">
        <f t="shared" si="925"/>
        <v>多</v>
      </c>
      <c r="K2099" s="6">
        <f t="shared" si="908"/>
        <v>2.1290551088140042E-2</v>
      </c>
      <c r="L2099" s="5">
        <f t="shared" si="918"/>
        <v>0.31801657970498987</v>
      </c>
      <c r="M2099" t="str">
        <f t="shared" si="926"/>
        <v>空</v>
      </c>
      <c r="N2099" s="6">
        <f t="shared" si="909"/>
        <v>0</v>
      </c>
      <c r="O2099" s="5">
        <f t="shared" si="919"/>
        <v>0.43111418210334523</v>
      </c>
      <c r="P2099" t="str">
        <f t="shared" si="927"/>
        <v>空</v>
      </c>
      <c r="Q2099" s="6">
        <f t="shared" si="910"/>
        <v>0</v>
      </c>
      <c r="R2099" s="5">
        <f t="shared" si="920"/>
        <v>0.89967680801948824</v>
      </c>
      <c r="S2099" t="str">
        <f t="shared" si="928"/>
        <v>多</v>
      </c>
      <c r="T2099" s="6">
        <f t="shared" si="911"/>
        <v>2.1290551088140042E-2</v>
      </c>
      <c r="U2099" s="5">
        <f t="shared" si="921"/>
        <v>0.91874555424420123</v>
      </c>
      <c r="V2099" t="str">
        <f t="shared" si="929"/>
        <v>多</v>
      </c>
      <c r="W2099" s="6">
        <f t="shared" si="912"/>
        <v>2.1290551088140042E-2</v>
      </c>
      <c r="X2099" s="5">
        <f t="shared" si="922"/>
        <v>0.99457479249436909</v>
      </c>
      <c r="Y2099" t="str">
        <f t="shared" si="930"/>
        <v>多</v>
      </c>
      <c r="Z2099" s="6">
        <f t="shared" si="913"/>
        <v>2.1290551088140042E-2</v>
      </c>
      <c r="AA2099" s="5">
        <f t="shared" si="923"/>
        <v>1.0776303536021488</v>
      </c>
      <c r="AB2099" t="str">
        <f t="shared" si="931"/>
        <v>多</v>
      </c>
      <c r="AC2099" s="6">
        <f t="shared" si="914"/>
        <v>2.1290551088140042E-2</v>
      </c>
      <c r="AD2099" s="5">
        <f t="shared" si="924"/>
        <v>2.3765199076099588</v>
      </c>
    </row>
    <row r="2100" spans="1:30" x14ac:dyDescent="0.15">
      <c r="A2100" s="1">
        <v>41513</v>
      </c>
      <c r="B2100" s="2">
        <v>2340.88</v>
      </c>
      <c r="C2100" s="3">
        <f t="shared" si="904"/>
        <v>2.2520786771822454E-3</v>
      </c>
      <c r="D2100" s="4" t="str">
        <f t="shared" si="915"/>
        <v>多</v>
      </c>
      <c r="E2100" s="6">
        <f t="shared" si="905"/>
        <v>0</v>
      </c>
      <c r="F2100" s="5">
        <f t="shared" si="906"/>
        <v>1.9887649668193215</v>
      </c>
      <c r="G2100" t="str">
        <f t="shared" si="916"/>
        <v>多</v>
      </c>
      <c r="H2100" s="6">
        <f t="shared" si="907"/>
        <v>2.2520786771822454E-3</v>
      </c>
      <c r="I2100" s="5">
        <f t="shared" si="917"/>
        <v>0.63022279564275541</v>
      </c>
      <c r="J2100" t="str">
        <f t="shared" si="925"/>
        <v>多</v>
      </c>
      <c r="K2100" s="6">
        <f t="shared" si="908"/>
        <v>2.2520786771822454E-3</v>
      </c>
      <c r="L2100" s="5">
        <f t="shared" si="918"/>
        <v>0.31873277806313388</v>
      </c>
      <c r="M2100" t="str">
        <f t="shared" si="926"/>
        <v>空</v>
      </c>
      <c r="N2100" s="6">
        <f t="shared" si="909"/>
        <v>0</v>
      </c>
      <c r="O2100" s="5">
        <f t="shared" si="919"/>
        <v>0.43111418210334523</v>
      </c>
      <c r="P2100" t="str">
        <f t="shared" si="927"/>
        <v>空</v>
      </c>
      <c r="Q2100" s="6">
        <f t="shared" si="910"/>
        <v>0</v>
      </c>
      <c r="R2100" s="5">
        <f t="shared" si="920"/>
        <v>0.89967680801948824</v>
      </c>
      <c r="S2100" t="str">
        <f t="shared" si="928"/>
        <v>多</v>
      </c>
      <c r="T2100" s="6">
        <f t="shared" si="911"/>
        <v>2.2520786771822454E-3</v>
      </c>
      <c r="U2100" s="5">
        <f t="shared" si="921"/>
        <v>0.92081464151667058</v>
      </c>
      <c r="V2100" t="str">
        <f t="shared" si="929"/>
        <v>多</v>
      </c>
      <c r="W2100" s="6">
        <f t="shared" si="912"/>
        <v>2.2520786771822454E-3</v>
      </c>
      <c r="X2100" s="5">
        <f t="shared" si="922"/>
        <v>0.99681465317740858</v>
      </c>
      <c r="Y2100" t="str">
        <f t="shared" si="930"/>
        <v>多</v>
      </c>
      <c r="Z2100" s="6">
        <f t="shared" si="913"/>
        <v>2.2520786771822454E-3</v>
      </c>
      <c r="AA2100" s="5">
        <f t="shared" si="923"/>
        <v>1.0800572619433806</v>
      </c>
      <c r="AB2100" t="str">
        <f t="shared" si="931"/>
        <v>多</v>
      </c>
      <c r="AC2100" s="6">
        <f t="shared" si="914"/>
        <v>2.2520786771822454E-3</v>
      </c>
      <c r="AD2100" s="5">
        <f t="shared" si="924"/>
        <v>2.3818720174197865</v>
      </c>
    </row>
    <row r="2101" spans="1:30" x14ac:dyDescent="0.15">
      <c r="A2101" s="1">
        <v>41514</v>
      </c>
      <c r="B2101" s="2">
        <v>2328.06</v>
      </c>
      <c r="C2101" s="3">
        <f t="shared" si="904"/>
        <v>-5.4765729127508322E-3</v>
      </c>
      <c r="D2101" s="4" t="str">
        <f t="shared" si="915"/>
        <v>多</v>
      </c>
      <c r="E2101" s="6">
        <f t="shared" si="905"/>
        <v>-5.4765729127508322E-3</v>
      </c>
      <c r="F2101" s="5">
        <f t="shared" si="906"/>
        <v>1.977873350472211</v>
      </c>
      <c r="G2101" t="str">
        <f t="shared" si="916"/>
        <v>多</v>
      </c>
      <c r="H2101" s="6">
        <f t="shared" si="907"/>
        <v>-5.4765729127508322E-3</v>
      </c>
      <c r="I2101" s="5">
        <f t="shared" si="917"/>
        <v>0.6267713345511402</v>
      </c>
      <c r="J2101" t="str">
        <f t="shared" si="925"/>
        <v>多</v>
      </c>
      <c r="K2101" s="6">
        <f t="shared" si="908"/>
        <v>-5.4765729127508322E-3</v>
      </c>
      <c r="L2101" s="5">
        <f t="shared" si="918"/>
        <v>0.31698721476438751</v>
      </c>
      <c r="M2101" t="str">
        <f t="shared" si="926"/>
        <v>空</v>
      </c>
      <c r="N2101" s="6">
        <f t="shared" si="909"/>
        <v>0</v>
      </c>
      <c r="O2101" s="5">
        <f t="shared" si="919"/>
        <v>0.43111418210334523</v>
      </c>
      <c r="P2101" t="str">
        <f t="shared" si="927"/>
        <v>空</v>
      </c>
      <c r="Q2101" s="6">
        <f t="shared" si="910"/>
        <v>0</v>
      </c>
      <c r="R2101" s="5">
        <f t="shared" si="920"/>
        <v>0.89967680801948824</v>
      </c>
      <c r="S2101" t="str">
        <f t="shared" si="928"/>
        <v>多</v>
      </c>
      <c r="T2101" s="6">
        <f t="shared" si="911"/>
        <v>-5.4765729127508322E-3</v>
      </c>
      <c r="U2101" s="5">
        <f t="shared" si="921"/>
        <v>0.91577173299327597</v>
      </c>
      <c r="V2101" t="str">
        <f t="shared" si="929"/>
        <v>多</v>
      </c>
      <c r="W2101" s="6">
        <f t="shared" si="912"/>
        <v>-5.4765729127508322E-3</v>
      </c>
      <c r="X2101" s="5">
        <f t="shared" si="922"/>
        <v>0.9913555250487841</v>
      </c>
      <c r="Y2101" t="str">
        <f t="shared" si="930"/>
        <v>多</v>
      </c>
      <c r="Z2101" s="6">
        <f t="shared" si="913"/>
        <v>-5.4765729127508322E-3</v>
      </c>
      <c r="AA2101" s="5">
        <f t="shared" si="923"/>
        <v>1.0741422495984017</v>
      </c>
      <c r="AB2101" t="str">
        <f t="shared" si="931"/>
        <v>多</v>
      </c>
      <c r="AC2101" s="6">
        <f t="shared" si="914"/>
        <v>-5.4765729127508322E-3</v>
      </c>
      <c r="AD2101" s="5">
        <f t="shared" si="924"/>
        <v>2.3688275216475461</v>
      </c>
    </row>
    <row r="2102" spans="1:30" x14ac:dyDescent="0.15">
      <c r="A2102" s="1">
        <v>41515</v>
      </c>
      <c r="B2102" s="2">
        <v>2318.31</v>
      </c>
      <c r="C2102" s="3">
        <f t="shared" si="904"/>
        <v>-4.1880363908146645E-3</v>
      </c>
      <c r="D2102" s="4" t="str">
        <f t="shared" si="915"/>
        <v>空</v>
      </c>
      <c r="E2102" s="6">
        <f t="shared" si="905"/>
        <v>-4.1880363908146645E-3</v>
      </c>
      <c r="F2102" s="5">
        <f t="shared" si="906"/>
        <v>1.9695899449040108</v>
      </c>
      <c r="G2102" t="str">
        <f t="shared" si="916"/>
        <v>多</v>
      </c>
      <c r="H2102" s="6">
        <f t="shared" si="907"/>
        <v>-4.1880363908146645E-3</v>
      </c>
      <c r="I2102" s="5">
        <f t="shared" si="917"/>
        <v>0.62414639339332056</v>
      </c>
      <c r="J2102" t="str">
        <f t="shared" si="925"/>
        <v>多</v>
      </c>
      <c r="K2102" s="6">
        <f t="shared" si="908"/>
        <v>-4.1880363908146645E-3</v>
      </c>
      <c r="L2102" s="5">
        <f t="shared" si="918"/>
        <v>0.3156596607735313</v>
      </c>
      <c r="M2102" t="str">
        <f t="shared" si="926"/>
        <v>空</v>
      </c>
      <c r="N2102" s="6">
        <f t="shared" si="909"/>
        <v>0</v>
      </c>
      <c r="O2102" s="5">
        <f t="shared" si="919"/>
        <v>0.43111418210334523</v>
      </c>
      <c r="P2102" t="str">
        <f t="shared" si="927"/>
        <v>空</v>
      </c>
      <c r="Q2102" s="6">
        <f t="shared" si="910"/>
        <v>0</v>
      </c>
      <c r="R2102" s="5">
        <f t="shared" si="920"/>
        <v>0.89967680801948824</v>
      </c>
      <c r="S2102" t="str">
        <f t="shared" si="928"/>
        <v>多</v>
      </c>
      <c r="T2102" s="6">
        <f t="shared" si="911"/>
        <v>-4.1880363908146645E-3</v>
      </c>
      <c r="U2102" s="5">
        <f t="shared" si="921"/>
        <v>0.91193644764982074</v>
      </c>
      <c r="V2102" t="str">
        <f t="shared" si="929"/>
        <v>多</v>
      </c>
      <c r="W2102" s="6">
        <f t="shared" si="912"/>
        <v>-4.1880363908146645E-3</v>
      </c>
      <c r="X2102" s="5">
        <f t="shared" si="922"/>
        <v>0.98720369203364466</v>
      </c>
      <c r="Y2102" t="str">
        <f t="shared" si="930"/>
        <v>多</v>
      </c>
      <c r="Z2102" s="6">
        <f t="shared" si="913"/>
        <v>-4.1880363908146645E-3</v>
      </c>
      <c r="AA2102" s="5">
        <f t="shared" si="923"/>
        <v>1.069643702768172</v>
      </c>
      <c r="AB2102" t="str">
        <f t="shared" si="931"/>
        <v>多</v>
      </c>
      <c r="AC2102" s="6">
        <f t="shared" si="914"/>
        <v>-4.1880363908146645E-3</v>
      </c>
      <c r="AD2102" s="5">
        <f t="shared" si="924"/>
        <v>2.358906785783323</v>
      </c>
    </row>
    <row r="2103" spans="1:30" x14ac:dyDescent="0.15">
      <c r="A2103" s="1">
        <v>41516</v>
      </c>
      <c r="B2103" s="2">
        <v>2313.91</v>
      </c>
      <c r="C2103" s="3">
        <f t="shared" si="904"/>
        <v>-1.8979342710854219E-3</v>
      </c>
      <c r="D2103" s="4" t="str">
        <f t="shared" si="915"/>
        <v>空</v>
      </c>
      <c r="E2103" s="6">
        <f t="shared" si="905"/>
        <v>0</v>
      </c>
      <c r="F2103" s="5">
        <f t="shared" si="906"/>
        <v>1.9695899449040108</v>
      </c>
      <c r="G2103" t="str">
        <f t="shared" si="916"/>
        <v>多</v>
      </c>
      <c r="H2103" s="6">
        <f t="shared" si="907"/>
        <v>-1.8979342710854219E-3</v>
      </c>
      <c r="I2103" s="5">
        <f t="shared" si="917"/>
        <v>0.622961804563125</v>
      </c>
      <c r="J2103" t="str">
        <f t="shared" si="925"/>
        <v>多</v>
      </c>
      <c r="K2103" s="6">
        <f t="shared" si="908"/>
        <v>-1.8979342710854219E-3</v>
      </c>
      <c r="L2103" s="5">
        <f t="shared" si="918"/>
        <v>0.31506055948535</v>
      </c>
      <c r="M2103" t="str">
        <f t="shared" si="926"/>
        <v>空</v>
      </c>
      <c r="N2103" s="6">
        <f t="shared" si="909"/>
        <v>0</v>
      </c>
      <c r="O2103" s="5">
        <f t="shared" si="919"/>
        <v>0.43111418210334523</v>
      </c>
      <c r="P2103" t="str">
        <f t="shared" si="927"/>
        <v>空</v>
      </c>
      <c r="Q2103" s="6">
        <f t="shared" si="910"/>
        <v>0</v>
      </c>
      <c r="R2103" s="5">
        <f t="shared" si="920"/>
        <v>0.89967680801948824</v>
      </c>
      <c r="S2103" t="str">
        <f t="shared" si="928"/>
        <v>多</v>
      </c>
      <c r="T2103" s="6">
        <f t="shared" si="911"/>
        <v>-1.8979342710854219E-3</v>
      </c>
      <c r="U2103" s="5">
        <f t="shared" si="921"/>
        <v>0.91020565221277427</v>
      </c>
      <c r="V2103" t="str">
        <f t="shared" si="929"/>
        <v>多</v>
      </c>
      <c r="W2103" s="6">
        <f t="shared" si="912"/>
        <v>-1.8979342710854219E-3</v>
      </c>
      <c r="X2103" s="5">
        <f t="shared" si="922"/>
        <v>0.98533004431399196</v>
      </c>
      <c r="Y2103" t="str">
        <f t="shared" si="930"/>
        <v>多</v>
      </c>
      <c r="Z2103" s="6">
        <f t="shared" si="913"/>
        <v>-1.8979342710854219E-3</v>
      </c>
      <c r="AA2103" s="5">
        <f t="shared" si="923"/>
        <v>1.0676135893268375</v>
      </c>
      <c r="AB2103" t="str">
        <f t="shared" si="931"/>
        <v>多</v>
      </c>
      <c r="AC2103" s="6">
        <f t="shared" si="914"/>
        <v>-1.8979342710854219E-3</v>
      </c>
      <c r="AD2103" s="5">
        <f t="shared" si="924"/>
        <v>2.354429735752289</v>
      </c>
    </row>
    <row r="2104" spans="1:30" x14ac:dyDescent="0.15">
      <c r="A2104" s="1">
        <v>41519</v>
      </c>
      <c r="B2104" s="2">
        <v>2320.34</v>
      </c>
      <c r="C2104" s="3">
        <f t="shared" si="904"/>
        <v>2.7788461954010302E-3</v>
      </c>
      <c r="D2104" s="4" t="str">
        <f t="shared" si="915"/>
        <v>空</v>
      </c>
      <c r="E2104" s="6">
        <f t="shared" si="905"/>
        <v>0</v>
      </c>
      <c r="F2104" s="5">
        <f t="shared" si="906"/>
        <v>1.9695899449040108</v>
      </c>
      <c r="G2104" t="str">
        <f t="shared" si="916"/>
        <v>多</v>
      </c>
      <c r="H2104" s="6">
        <f t="shared" si="907"/>
        <v>2.7788461954010302E-3</v>
      </c>
      <c r="I2104" s="5">
        <f t="shared" si="917"/>
        <v>0.62469291960361539</v>
      </c>
      <c r="J2104" t="str">
        <f t="shared" si="925"/>
        <v>多</v>
      </c>
      <c r="K2104" s="6">
        <f t="shared" si="908"/>
        <v>2.7788461954010302E-3</v>
      </c>
      <c r="L2104" s="5">
        <f t="shared" si="918"/>
        <v>0.31593606432239679</v>
      </c>
      <c r="M2104" t="str">
        <f t="shared" si="926"/>
        <v>空</v>
      </c>
      <c r="N2104" s="6">
        <f t="shared" si="909"/>
        <v>0</v>
      </c>
      <c r="O2104" s="5">
        <f t="shared" si="919"/>
        <v>0.43111418210334523</v>
      </c>
      <c r="P2104" t="str">
        <f t="shared" si="927"/>
        <v>空</v>
      </c>
      <c r="Q2104" s="6">
        <f t="shared" si="910"/>
        <v>0</v>
      </c>
      <c r="R2104" s="5">
        <f t="shared" si="920"/>
        <v>0.89967680801948824</v>
      </c>
      <c r="S2104" t="str">
        <f t="shared" si="928"/>
        <v>多</v>
      </c>
      <c r="T2104" s="6">
        <f t="shared" si="911"/>
        <v>2.7788461954010302E-3</v>
      </c>
      <c r="U2104" s="5">
        <f t="shared" si="921"/>
        <v>0.91273497372645829</v>
      </c>
      <c r="V2104" t="str">
        <f t="shared" si="929"/>
        <v>多</v>
      </c>
      <c r="W2104" s="6">
        <f t="shared" si="912"/>
        <v>2.7788461954010302E-3</v>
      </c>
      <c r="X2104" s="5">
        <f t="shared" si="922"/>
        <v>0.98806812495884822</v>
      </c>
      <c r="Y2104" t="str">
        <f t="shared" si="930"/>
        <v>多</v>
      </c>
      <c r="Z2104" s="6">
        <f t="shared" si="913"/>
        <v>2.7788461954010302E-3</v>
      </c>
      <c r="AA2104" s="5">
        <f t="shared" si="923"/>
        <v>1.0705803232876967</v>
      </c>
      <c r="AB2104" t="str">
        <f t="shared" si="931"/>
        <v>多</v>
      </c>
      <c r="AC2104" s="6">
        <f t="shared" si="914"/>
        <v>2.7788461954010302E-3</v>
      </c>
      <c r="AD2104" s="5">
        <f t="shared" si="924"/>
        <v>2.3609723338658233</v>
      </c>
    </row>
    <row r="2105" spans="1:30" x14ac:dyDescent="0.15">
      <c r="A2105" s="1">
        <v>41520</v>
      </c>
      <c r="B2105" s="2">
        <v>2354.5</v>
      </c>
      <c r="C2105" s="3">
        <f t="shared" si="904"/>
        <v>1.4721980399424073E-2</v>
      </c>
      <c r="D2105" s="4" t="str">
        <f t="shared" si="915"/>
        <v>多</v>
      </c>
      <c r="E2105" s="6">
        <f t="shared" si="905"/>
        <v>0</v>
      </c>
      <c r="F2105" s="5">
        <f t="shared" si="906"/>
        <v>1.9695899449040108</v>
      </c>
      <c r="G2105" t="str">
        <f t="shared" si="916"/>
        <v>多</v>
      </c>
      <c r="H2105" s="6">
        <f t="shared" si="907"/>
        <v>1.4721980399424073E-2</v>
      </c>
      <c r="I2105" s="5">
        <f t="shared" si="917"/>
        <v>0.63388963652167885</v>
      </c>
      <c r="J2105" t="str">
        <f t="shared" si="925"/>
        <v>多</v>
      </c>
      <c r="K2105" s="6">
        <f t="shared" si="908"/>
        <v>1.4721980399424073E-2</v>
      </c>
      <c r="L2105" s="5">
        <f t="shared" si="918"/>
        <v>0.32058726886882233</v>
      </c>
      <c r="M2105" t="str">
        <f t="shared" si="926"/>
        <v>空</v>
      </c>
      <c r="N2105" s="6">
        <f t="shared" si="909"/>
        <v>0</v>
      </c>
      <c r="O2105" s="5">
        <f t="shared" si="919"/>
        <v>0.43111418210334523</v>
      </c>
      <c r="P2105" t="str">
        <f t="shared" si="927"/>
        <v>空</v>
      </c>
      <c r="Q2105" s="6">
        <f t="shared" si="910"/>
        <v>0</v>
      </c>
      <c r="R2105" s="5">
        <f t="shared" si="920"/>
        <v>0.89967680801948824</v>
      </c>
      <c r="S2105" t="str">
        <f t="shared" si="928"/>
        <v>多</v>
      </c>
      <c r="T2105" s="6">
        <f t="shared" si="911"/>
        <v>1.4721980399424073E-2</v>
      </c>
      <c r="U2105" s="5">
        <f t="shared" si="921"/>
        <v>0.92617224011952803</v>
      </c>
      <c r="V2105" t="str">
        <f t="shared" si="929"/>
        <v>多</v>
      </c>
      <c r="W2105" s="6">
        <f t="shared" si="912"/>
        <v>1.4721980399424073E-2</v>
      </c>
      <c r="X2105" s="5">
        <f t="shared" si="922"/>
        <v>1.002614444527788</v>
      </c>
      <c r="Y2105" t="str">
        <f t="shared" si="930"/>
        <v>多</v>
      </c>
      <c r="Z2105" s="6">
        <f t="shared" si="913"/>
        <v>1.4721980399424073E-2</v>
      </c>
      <c r="AA2105" s="5">
        <f t="shared" si="923"/>
        <v>1.0863413858231472</v>
      </c>
      <c r="AB2105" t="str">
        <f t="shared" si="931"/>
        <v>多</v>
      </c>
      <c r="AC2105" s="6">
        <f t="shared" si="914"/>
        <v>1.4721980399424073E-2</v>
      </c>
      <c r="AD2105" s="5">
        <f t="shared" si="924"/>
        <v>2.3957305222885785</v>
      </c>
    </row>
    <row r="2106" spans="1:30" x14ac:dyDescent="0.15">
      <c r="A2106" s="1">
        <v>41521</v>
      </c>
      <c r="B2106" s="2">
        <v>2350.6999999999998</v>
      </c>
      <c r="C2106" s="3">
        <f t="shared" si="904"/>
        <v>-1.613930770864358E-3</v>
      </c>
      <c r="D2106" s="4" t="str">
        <f t="shared" si="915"/>
        <v>多</v>
      </c>
      <c r="E2106" s="6">
        <f t="shared" si="905"/>
        <v>-1.613930770864358E-3</v>
      </c>
      <c r="F2106" s="5">
        <f t="shared" si="906"/>
        <v>1.9664111630859453</v>
      </c>
      <c r="G2106" t="str">
        <f t="shared" si="916"/>
        <v>多</v>
      </c>
      <c r="H2106" s="6">
        <f t="shared" si="907"/>
        <v>-1.613930770864358E-3</v>
      </c>
      <c r="I2106" s="5">
        <f t="shared" si="917"/>
        <v>0.63286658253196448</v>
      </c>
      <c r="J2106" t="str">
        <f t="shared" si="925"/>
        <v>多</v>
      </c>
      <c r="K2106" s="6">
        <f t="shared" si="908"/>
        <v>-1.613930770864358E-3</v>
      </c>
      <c r="L2106" s="5">
        <f t="shared" si="918"/>
        <v>0.32006986321084757</v>
      </c>
      <c r="M2106" t="str">
        <f t="shared" si="926"/>
        <v>空</v>
      </c>
      <c r="N2106" s="6">
        <f t="shared" si="909"/>
        <v>0</v>
      </c>
      <c r="O2106" s="5">
        <f t="shared" si="919"/>
        <v>0.43111418210334523</v>
      </c>
      <c r="P2106" t="str">
        <f t="shared" si="927"/>
        <v>空</v>
      </c>
      <c r="Q2106" s="6">
        <f t="shared" si="910"/>
        <v>0</v>
      </c>
      <c r="R2106" s="5">
        <f t="shared" si="920"/>
        <v>0.89967680801948824</v>
      </c>
      <c r="S2106" t="str">
        <f t="shared" si="928"/>
        <v>多</v>
      </c>
      <c r="T2106" s="6">
        <f t="shared" si="911"/>
        <v>-1.613930770864358E-3</v>
      </c>
      <c r="U2106" s="5">
        <f t="shared" si="921"/>
        <v>0.92467746224207881</v>
      </c>
      <c r="V2106" t="str">
        <f t="shared" si="929"/>
        <v>多</v>
      </c>
      <c r="W2106" s="6">
        <f t="shared" si="912"/>
        <v>-1.613930770864358E-3</v>
      </c>
      <c r="X2106" s="5">
        <f t="shared" si="922"/>
        <v>1.0009962942244515</v>
      </c>
      <c r="Y2106" t="str">
        <f t="shared" si="930"/>
        <v>多</v>
      </c>
      <c r="Z2106" s="6">
        <f t="shared" si="913"/>
        <v>-1.613930770864358E-3</v>
      </c>
      <c r="AA2106" s="5">
        <f t="shared" si="923"/>
        <v>1.0845881060329039</v>
      </c>
      <c r="AB2106" t="str">
        <f t="shared" si="931"/>
        <v>多</v>
      </c>
      <c r="AC2106" s="6">
        <f t="shared" si="914"/>
        <v>-1.613930770864358E-3</v>
      </c>
      <c r="AD2106" s="5">
        <f t="shared" si="924"/>
        <v>2.3918639790799578</v>
      </c>
    </row>
    <row r="2107" spans="1:30" x14ac:dyDescent="0.15">
      <c r="A2107" s="1">
        <v>41522</v>
      </c>
      <c r="B2107" s="2">
        <v>2341.7399999999998</v>
      </c>
      <c r="C2107" s="3">
        <f t="shared" si="904"/>
        <v>-3.8116305781257243E-3</v>
      </c>
      <c r="D2107" s="4" t="str">
        <f t="shared" si="915"/>
        <v>空</v>
      </c>
      <c r="E2107" s="6">
        <f t="shared" si="905"/>
        <v>-3.8116305781257243E-3</v>
      </c>
      <c r="F2107" s="5">
        <f t="shared" si="906"/>
        <v>1.9589159301675592</v>
      </c>
      <c r="G2107" t="str">
        <f t="shared" si="916"/>
        <v>多</v>
      </c>
      <c r="H2107" s="6">
        <f t="shared" si="907"/>
        <v>-3.8116305781257243E-3</v>
      </c>
      <c r="I2107" s="5">
        <f t="shared" si="917"/>
        <v>0.63045432891411168</v>
      </c>
      <c r="J2107" t="str">
        <f t="shared" si="925"/>
        <v>多</v>
      </c>
      <c r="K2107" s="6">
        <f t="shared" si="908"/>
        <v>-3.8116305781257243E-3</v>
      </c>
      <c r="L2107" s="5">
        <f t="shared" si="918"/>
        <v>0.31884987513309659</v>
      </c>
      <c r="M2107" t="str">
        <f t="shared" si="926"/>
        <v>空</v>
      </c>
      <c r="N2107" s="6">
        <f t="shared" si="909"/>
        <v>0</v>
      </c>
      <c r="O2107" s="5">
        <f t="shared" si="919"/>
        <v>0.43111418210334523</v>
      </c>
      <c r="P2107" t="str">
        <f t="shared" si="927"/>
        <v>空</v>
      </c>
      <c r="Q2107" s="6">
        <f t="shared" si="910"/>
        <v>0</v>
      </c>
      <c r="R2107" s="5">
        <f t="shared" si="920"/>
        <v>0.89967680801948824</v>
      </c>
      <c r="S2107" t="str">
        <f t="shared" si="928"/>
        <v>多</v>
      </c>
      <c r="T2107" s="6">
        <f t="shared" si="911"/>
        <v>-3.8116305781257243E-3</v>
      </c>
      <c r="U2107" s="5">
        <f t="shared" si="921"/>
        <v>0.92115293335209325</v>
      </c>
      <c r="V2107" t="str">
        <f t="shared" si="929"/>
        <v>多</v>
      </c>
      <c r="W2107" s="6">
        <f t="shared" si="912"/>
        <v>-3.8116305781257243E-3</v>
      </c>
      <c r="X2107" s="5">
        <f t="shared" si="922"/>
        <v>0.99718086614079504</v>
      </c>
      <c r="Y2107" t="str">
        <f t="shared" si="930"/>
        <v>多</v>
      </c>
      <c r="Z2107" s="6">
        <f t="shared" si="913"/>
        <v>-3.8116305781257243E-3</v>
      </c>
      <c r="AA2107" s="5">
        <f t="shared" si="923"/>
        <v>1.0804540568432774</v>
      </c>
      <c r="AB2107" t="str">
        <f t="shared" si="931"/>
        <v>多</v>
      </c>
      <c r="AC2107" s="6">
        <f t="shared" si="914"/>
        <v>-3.8116305781257243E-3</v>
      </c>
      <c r="AD2107" s="5">
        <f t="shared" si="924"/>
        <v>2.3827470771985793</v>
      </c>
    </row>
    <row r="2108" spans="1:30" x14ac:dyDescent="0.15">
      <c r="A2108" s="1">
        <v>41523</v>
      </c>
      <c r="B2108" s="2">
        <v>2357.7800000000002</v>
      </c>
      <c r="C2108" s="3">
        <f t="shared" si="904"/>
        <v>6.8496075567741066E-3</v>
      </c>
      <c r="D2108" s="4" t="str">
        <f t="shared" si="915"/>
        <v>空</v>
      </c>
      <c r="E2108" s="6">
        <f t="shared" si="905"/>
        <v>0</v>
      </c>
      <c r="F2108" s="5">
        <f t="shared" si="906"/>
        <v>1.9589159301675592</v>
      </c>
      <c r="G2108" t="str">
        <f t="shared" si="916"/>
        <v>多</v>
      </c>
      <c r="H2108" s="6">
        <f t="shared" si="907"/>
        <v>6.8496075567741066E-3</v>
      </c>
      <c r="I2108" s="5">
        <f t="shared" si="917"/>
        <v>0.63477269364964273</v>
      </c>
      <c r="J2108" t="str">
        <f t="shared" si="925"/>
        <v>多</v>
      </c>
      <c r="K2108" s="6">
        <f t="shared" si="908"/>
        <v>6.8496075567741066E-3</v>
      </c>
      <c r="L2108" s="5">
        <f t="shared" si="918"/>
        <v>0.32103387164728475</v>
      </c>
      <c r="M2108" t="str">
        <f t="shared" si="926"/>
        <v>空</v>
      </c>
      <c r="N2108" s="6">
        <f t="shared" si="909"/>
        <v>0</v>
      </c>
      <c r="O2108" s="5">
        <f t="shared" si="919"/>
        <v>0.43111418210334523</v>
      </c>
      <c r="P2108" t="str">
        <f t="shared" si="927"/>
        <v>空</v>
      </c>
      <c r="Q2108" s="6">
        <f t="shared" si="910"/>
        <v>0</v>
      </c>
      <c r="R2108" s="5">
        <f t="shared" si="920"/>
        <v>0.89967680801948824</v>
      </c>
      <c r="S2108" t="str">
        <f t="shared" si="928"/>
        <v>多</v>
      </c>
      <c r="T2108" s="6">
        <f t="shared" si="911"/>
        <v>6.8496075567741066E-3</v>
      </c>
      <c r="U2108" s="5">
        <f t="shared" si="921"/>
        <v>0.9274624694453264</v>
      </c>
      <c r="V2108" t="str">
        <f t="shared" si="929"/>
        <v>多</v>
      </c>
      <c r="W2108" s="6">
        <f t="shared" si="912"/>
        <v>6.8496075567741066E-3</v>
      </c>
      <c r="X2108" s="5">
        <f t="shared" si="922"/>
        <v>1.0040111637369835</v>
      </c>
      <c r="Y2108" t="str">
        <f t="shared" si="930"/>
        <v>多</v>
      </c>
      <c r="Z2108" s="6">
        <f t="shared" si="913"/>
        <v>6.8496075567741066E-3</v>
      </c>
      <c r="AA2108" s="5">
        <f t="shared" si="923"/>
        <v>1.0878547431157783</v>
      </c>
      <c r="AB2108" t="str">
        <f t="shared" si="931"/>
        <v>多</v>
      </c>
      <c r="AC2108" s="6">
        <f t="shared" si="914"/>
        <v>6.8496075567741066E-3</v>
      </c>
      <c r="AD2108" s="5">
        <f t="shared" si="924"/>
        <v>2.39906795958444</v>
      </c>
    </row>
    <row r="2109" spans="1:30" x14ac:dyDescent="0.15">
      <c r="A2109" s="1">
        <v>41526</v>
      </c>
      <c r="B2109" s="2">
        <v>2440.61</v>
      </c>
      <c r="C2109" s="3">
        <f t="shared" si="904"/>
        <v>3.5130504118280781E-2</v>
      </c>
      <c r="D2109" s="4" t="str">
        <f t="shared" si="915"/>
        <v>多</v>
      </c>
      <c r="E2109" s="6">
        <f t="shared" si="905"/>
        <v>0</v>
      </c>
      <c r="F2109" s="5">
        <f t="shared" si="906"/>
        <v>1.9589159301675592</v>
      </c>
      <c r="G2109" t="str">
        <f t="shared" si="916"/>
        <v>多</v>
      </c>
      <c r="H2109" s="6">
        <f t="shared" si="907"/>
        <v>3.5130504118280781E-2</v>
      </c>
      <c r="I2109" s="5">
        <f t="shared" si="917"/>
        <v>0.65707257837807365</v>
      </c>
      <c r="J2109" t="str">
        <f t="shared" si="925"/>
        <v>多</v>
      </c>
      <c r="K2109" s="6">
        <f t="shared" si="908"/>
        <v>3.5130504118280781E-2</v>
      </c>
      <c r="L2109" s="5">
        <f t="shared" si="918"/>
        <v>0.3323119533972973</v>
      </c>
      <c r="M2109" t="str">
        <f t="shared" si="926"/>
        <v>空</v>
      </c>
      <c r="N2109" s="6">
        <f t="shared" si="909"/>
        <v>0</v>
      </c>
      <c r="O2109" s="5">
        <f t="shared" si="919"/>
        <v>0.43111418210334523</v>
      </c>
      <c r="P2109" t="str">
        <f t="shared" si="927"/>
        <v>空</v>
      </c>
      <c r="Q2109" s="6">
        <f t="shared" si="910"/>
        <v>0</v>
      </c>
      <c r="R2109" s="5">
        <f t="shared" si="920"/>
        <v>0.89967680801948824</v>
      </c>
      <c r="S2109" t="str">
        <f t="shared" si="928"/>
        <v>多</v>
      </c>
      <c r="T2109" s="6">
        <f t="shared" si="911"/>
        <v>3.5130504118280781E-2</v>
      </c>
      <c r="U2109" s="5">
        <f t="shared" si="921"/>
        <v>0.96004469354772626</v>
      </c>
      <c r="V2109" t="str">
        <f t="shared" si="929"/>
        <v>多</v>
      </c>
      <c r="W2109" s="6">
        <f t="shared" si="912"/>
        <v>3.5130504118280781E-2</v>
      </c>
      <c r="X2109" s="5">
        <f t="shared" si="922"/>
        <v>1.0392825820594456</v>
      </c>
      <c r="Y2109" t="str">
        <f t="shared" si="930"/>
        <v>多</v>
      </c>
      <c r="Z2109" s="6">
        <f t="shared" si="913"/>
        <v>3.5130504118280781E-2</v>
      </c>
      <c r="AA2109" s="5">
        <f t="shared" si="923"/>
        <v>1.1260716286488985</v>
      </c>
      <c r="AB2109" t="str">
        <f t="shared" si="931"/>
        <v>多</v>
      </c>
      <c r="AC2109" s="6">
        <f t="shared" si="914"/>
        <v>3.5130504118280781E-2</v>
      </c>
      <c r="AD2109" s="5">
        <f t="shared" si="924"/>
        <v>2.4833484264186567</v>
      </c>
    </row>
    <row r="2110" spans="1:30" x14ac:dyDescent="0.15">
      <c r="A2110" s="1">
        <v>41527</v>
      </c>
      <c r="B2110" s="2">
        <v>2474.89</v>
      </c>
      <c r="C2110" s="3">
        <f t="shared" si="904"/>
        <v>1.4045668910641185E-2</v>
      </c>
      <c r="D2110" s="4" t="str">
        <f t="shared" si="915"/>
        <v>多</v>
      </c>
      <c r="E2110" s="6">
        <f t="shared" si="905"/>
        <v>1.4045668910641185E-2</v>
      </c>
      <c r="F2110" s="5">
        <f t="shared" si="906"/>
        <v>1.9864302147464734</v>
      </c>
      <c r="G2110" t="str">
        <f t="shared" si="916"/>
        <v>空</v>
      </c>
      <c r="H2110" s="6">
        <f t="shared" si="907"/>
        <v>1.4045668910641185E-2</v>
      </c>
      <c r="I2110" s="5">
        <f t="shared" si="917"/>
        <v>0.66630160226423341</v>
      </c>
      <c r="J2110" t="str">
        <f t="shared" si="925"/>
        <v>多</v>
      </c>
      <c r="K2110" s="6">
        <f t="shared" si="908"/>
        <v>1.4045668910641185E-2</v>
      </c>
      <c r="L2110" s="5">
        <f t="shared" si="918"/>
        <v>0.33697949706976416</v>
      </c>
      <c r="M2110" t="str">
        <f t="shared" si="926"/>
        <v>空</v>
      </c>
      <c r="N2110" s="6">
        <f t="shared" si="909"/>
        <v>0</v>
      </c>
      <c r="O2110" s="5">
        <f t="shared" si="919"/>
        <v>0.43111418210334523</v>
      </c>
      <c r="P2110" t="str">
        <f t="shared" si="927"/>
        <v>空</v>
      </c>
      <c r="Q2110" s="6">
        <f t="shared" si="910"/>
        <v>0</v>
      </c>
      <c r="R2110" s="5">
        <f t="shared" si="920"/>
        <v>0.89967680801948824</v>
      </c>
      <c r="S2110" t="str">
        <f t="shared" si="928"/>
        <v>多</v>
      </c>
      <c r="T2110" s="6">
        <f t="shared" si="911"/>
        <v>1.4045668910641185E-2</v>
      </c>
      <c r="U2110" s="5">
        <f t="shared" si="921"/>
        <v>0.97352916345271556</v>
      </c>
      <c r="V2110" t="str">
        <f t="shared" si="929"/>
        <v>多</v>
      </c>
      <c r="W2110" s="6">
        <f t="shared" si="912"/>
        <v>1.4045668910641185E-2</v>
      </c>
      <c r="X2110" s="5">
        <f t="shared" si="922"/>
        <v>1.0538800011116489</v>
      </c>
      <c r="Y2110" t="str">
        <f t="shared" si="930"/>
        <v>多</v>
      </c>
      <c r="Z2110" s="6">
        <f t="shared" si="913"/>
        <v>1.4045668910641185E-2</v>
      </c>
      <c r="AA2110" s="5">
        <f t="shared" si="923"/>
        <v>1.1418880579145674</v>
      </c>
      <c r="AB2110" t="str">
        <f t="shared" si="931"/>
        <v>多</v>
      </c>
      <c r="AC2110" s="6">
        <f t="shared" si="914"/>
        <v>1.4045668910641185E-2</v>
      </c>
      <c r="AD2110" s="5">
        <f t="shared" si="924"/>
        <v>2.5182287162058952</v>
      </c>
    </row>
    <row r="2111" spans="1:30" x14ac:dyDescent="0.15">
      <c r="A2111" s="1">
        <v>41528</v>
      </c>
      <c r="B2111" s="2">
        <v>2482.89</v>
      </c>
      <c r="C2111" s="3">
        <f t="shared" si="904"/>
        <v>3.2324668975187709E-3</v>
      </c>
      <c r="D2111" s="4" t="str">
        <f t="shared" si="915"/>
        <v>多</v>
      </c>
      <c r="E2111" s="6">
        <f t="shared" si="905"/>
        <v>3.2324668975187709E-3</v>
      </c>
      <c r="F2111" s="5">
        <f t="shared" si="906"/>
        <v>1.9928512846598725</v>
      </c>
      <c r="G2111" t="str">
        <f t="shared" si="916"/>
        <v>空</v>
      </c>
      <c r="H2111" s="6">
        <f t="shared" si="907"/>
        <v>0</v>
      </c>
      <c r="I2111" s="5">
        <f t="shared" si="917"/>
        <v>0.66630160226423341</v>
      </c>
      <c r="J2111" t="str">
        <f t="shared" si="925"/>
        <v>空</v>
      </c>
      <c r="K2111" s="6">
        <f t="shared" si="908"/>
        <v>3.2324668975187709E-3</v>
      </c>
      <c r="L2111" s="5">
        <f t="shared" si="918"/>
        <v>0.33806877213918468</v>
      </c>
      <c r="M2111" t="str">
        <f t="shared" si="926"/>
        <v>空</v>
      </c>
      <c r="N2111" s="6">
        <f t="shared" si="909"/>
        <v>0</v>
      </c>
      <c r="O2111" s="5">
        <f t="shared" si="919"/>
        <v>0.43111418210334523</v>
      </c>
      <c r="P2111" t="str">
        <f t="shared" si="927"/>
        <v>空</v>
      </c>
      <c r="Q2111" s="6">
        <f t="shared" si="910"/>
        <v>0</v>
      </c>
      <c r="R2111" s="5">
        <f t="shared" si="920"/>
        <v>0.89967680801948824</v>
      </c>
      <c r="S2111" t="str">
        <f t="shared" si="928"/>
        <v>多</v>
      </c>
      <c r="T2111" s="6">
        <f t="shared" si="911"/>
        <v>3.2324668975187709E-3</v>
      </c>
      <c r="U2111" s="5">
        <f t="shared" si="921"/>
        <v>0.97667606424734565</v>
      </c>
      <c r="V2111" t="str">
        <f t="shared" si="929"/>
        <v>多</v>
      </c>
      <c r="W2111" s="6">
        <f t="shared" si="912"/>
        <v>3.2324668975187709E-3</v>
      </c>
      <c r="X2111" s="5">
        <f t="shared" si="922"/>
        <v>1.0572866333291995</v>
      </c>
      <c r="Y2111" t="str">
        <f t="shared" si="930"/>
        <v>多</v>
      </c>
      <c r="Z2111" s="6">
        <f t="shared" si="913"/>
        <v>3.2324668975187709E-3</v>
      </c>
      <c r="AA2111" s="5">
        <f t="shared" si="923"/>
        <v>1.1455791732624483</v>
      </c>
      <c r="AB2111" t="str">
        <f t="shared" si="931"/>
        <v>多</v>
      </c>
      <c r="AC2111" s="6">
        <f t="shared" si="914"/>
        <v>3.2324668975187709E-3</v>
      </c>
      <c r="AD2111" s="5">
        <f t="shared" si="924"/>
        <v>2.5263688071714121</v>
      </c>
    </row>
    <row r="2112" spans="1:30" x14ac:dyDescent="0.15">
      <c r="A2112" s="1">
        <v>41529</v>
      </c>
      <c r="B2112" s="2">
        <v>2507.4499999999998</v>
      </c>
      <c r="C2112" s="3">
        <f t="shared" si="904"/>
        <v>9.8916987864947625E-3</v>
      </c>
      <c r="D2112" s="4" t="str">
        <f t="shared" si="915"/>
        <v>多</v>
      </c>
      <c r="E2112" s="6">
        <f t="shared" si="905"/>
        <v>9.8916987864947625E-3</v>
      </c>
      <c r="F2112" s="5">
        <f t="shared" si="906"/>
        <v>2.0125639692940069</v>
      </c>
      <c r="G2112" t="str">
        <f t="shared" si="916"/>
        <v>空</v>
      </c>
      <c r="H2112" s="6">
        <f t="shared" si="907"/>
        <v>0</v>
      </c>
      <c r="I2112" s="5">
        <f t="shared" si="917"/>
        <v>0.66630160226423341</v>
      </c>
      <c r="J2112" t="str">
        <f t="shared" si="925"/>
        <v>空</v>
      </c>
      <c r="K2112" s="6">
        <f t="shared" si="908"/>
        <v>0</v>
      </c>
      <c r="L2112" s="5">
        <f t="shared" si="918"/>
        <v>0.33806877213918468</v>
      </c>
      <c r="M2112" t="str">
        <f t="shared" si="926"/>
        <v>空</v>
      </c>
      <c r="N2112" s="6">
        <f t="shared" si="909"/>
        <v>0</v>
      </c>
      <c r="O2112" s="5">
        <f t="shared" si="919"/>
        <v>0.43111418210334523</v>
      </c>
      <c r="P2112" t="str">
        <f t="shared" si="927"/>
        <v>空</v>
      </c>
      <c r="Q2112" s="6">
        <f t="shared" si="910"/>
        <v>0</v>
      </c>
      <c r="R2112" s="5">
        <f t="shared" si="920"/>
        <v>0.89967680801948824</v>
      </c>
      <c r="S2112" t="str">
        <f t="shared" si="928"/>
        <v>多</v>
      </c>
      <c r="T2112" s="6">
        <f t="shared" si="911"/>
        <v>9.8916987864947625E-3</v>
      </c>
      <c r="U2112" s="5">
        <f t="shared" si="921"/>
        <v>0.98633704968685965</v>
      </c>
      <c r="V2112" t="str">
        <f t="shared" si="929"/>
        <v>多</v>
      </c>
      <c r="W2112" s="6">
        <f t="shared" si="912"/>
        <v>9.8916987864947625E-3</v>
      </c>
      <c r="X2112" s="5">
        <f t="shared" si="922"/>
        <v>1.0677449942370791</v>
      </c>
      <c r="Y2112" t="str">
        <f t="shared" si="930"/>
        <v>多</v>
      </c>
      <c r="Z2112" s="6">
        <f t="shared" si="913"/>
        <v>9.8916987864947625E-3</v>
      </c>
      <c r="AA2112" s="5">
        <f t="shared" si="923"/>
        <v>1.1569108973804421</v>
      </c>
      <c r="AB2112" t="str">
        <f t="shared" si="931"/>
        <v>多</v>
      </c>
      <c r="AC2112" s="6">
        <f t="shared" si="914"/>
        <v>9.8916987864947625E-3</v>
      </c>
      <c r="AD2112" s="5">
        <f t="shared" si="924"/>
        <v>2.5513588864355476</v>
      </c>
    </row>
    <row r="2113" spans="1:30" x14ac:dyDescent="0.15">
      <c r="A2113" s="1">
        <v>41530</v>
      </c>
      <c r="B2113" s="2">
        <v>2488.9</v>
      </c>
      <c r="C2113" s="3">
        <f t="shared" si="904"/>
        <v>-7.3979540967914481E-3</v>
      </c>
      <c r="D2113" s="4" t="str">
        <f t="shared" si="915"/>
        <v>多</v>
      </c>
      <c r="E2113" s="6">
        <f t="shared" si="905"/>
        <v>-7.3979540967914481E-3</v>
      </c>
      <c r="F2113" s="5">
        <f t="shared" si="906"/>
        <v>1.9976751134323134</v>
      </c>
      <c r="G2113" t="str">
        <f t="shared" si="916"/>
        <v>空</v>
      </c>
      <c r="H2113" s="6">
        <f t="shared" si="907"/>
        <v>0</v>
      </c>
      <c r="I2113" s="5">
        <f t="shared" si="917"/>
        <v>0.66630160226423341</v>
      </c>
      <c r="J2113" t="str">
        <f t="shared" si="925"/>
        <v>空</v>
      </c>
      <c r="K2113" s="6">
        <f t="shared" si="908"/>
        <v>0</v>
      </c>
      <c r="L2113" s="5">
        <f t="shared" si="918"/>
        <v>0.33806877213918468</v>
      </c>
      <c r="M2113" t="str">
        <f t="shared" si="926"/>
        <v>空</v>
      </c>
      <c r="N2113" s="6">
        <f t="shared" si="909"/>
        <v>0</v>
      </c>
      <c r="O2113" s="5">
        <f t="shared" si="919"/>
        <v>0.43111418210334523</v>
      </c>
      <c r="P2113" t="str">
        <f t="shared" si="927"/>
        <v>空</v>
      </c>
      <c r="Q2113" s="6">
        <f t="shared" si="910"/>
        <v>0</v>
      </c>
      <c r="R2113" s="5">
        <f t="shared" si="920"/>
        <v>0.89967680801948824</v>
      </c>
      <c r="S2113" t="str">
        <f t="shared" si="928"/>
        <v>多</v>
      </c>
      <c r="T2113" s="6">
        <f t="shared" si="911"/>
        <v>-7.3979540967914481E-3</v>
      </c>
      <c r="U2113" s="5">
        <f t="shared" si="921"/>
        <v>0.9790401734693116</v>
      </c>
      <c r="V2113" t="str">
        <f t="shared" si="929"/>
        <v>多</v>
      </c>
      <c r="W2113" s="6">
        <f t="shared" si="912"/>
        <v>-7.3979540967914481E-3</v>
      </c>
      <c r="X2113" s="5">
        <f t="shared" si="922"/>
        <v>1.0598458657826344</v>
      </c>
      <c r="Y2113" t="str">
        <f t="shared" si="930"/>
        <v>多</v>
      </c>
      <c r="Z2113" s="6">
        <f t="shared" si="913"/>
        <v>-7.3979540967914481E-3</v>
      </c>
      <c r="AA2113" s="5">
        <f t="shared" si="923"/>
        <v>1.1483521236675438</v>
      </c>
      <c r="AB2113" t="str">
        <f t="shared" si="931"/>
        <v>多</v>
      </c>
      <c r="AC2113" s="6">
        <f t="shared" si="914"/>
        <v>-7.3979540967914481E-3</v>
      </c>
      <c r="AD2113" s="5">
        <f t="shared" si="924"/>
        <v>2.5324840505092565</v>
      </c>
    </row>
    <row r="2114" spans="1:30" x14ac:dyDescent="0.15">
      <c r="A2114" s="1">
        <v>41533</v>
      </c>
      <c r="B2114" s="2">
        <v>2478.39</v>
      </c>
      <c r="C2114" s="3">
        <f t="shared" si="904"/>
        <v>-4.222749005584836E-3</v>
      </c>
      <c r="D2114" s="4" t="str">
        <f t="shared" si="915"/>
        <v>空</v>
      </c>
      <c r="E2114" s="6">
        <f t="shared" si="905"/>
        <v>-4.222749005584836E-3</v>
      </c>
      <c r="F2114" s="5">
        <f t="shared" si="906"/>
        <v>1.9892394328335856</v>
      </c>
      <c r="G2114" t="str">
        <f t="shared" si="916"/>
        <v>空</v>
      </c>
      <c r="H2114" s="6">
        <f t="shared" si="907"/>
        <v>0</v>
      </c>
      <c r="I2114" s="5">
        <f t="shared" si="917"/>
        <v>0.66630160226423341</v>
      </c>
      <c r="J2114" t="str">
        <f t="shared" si="925"/>
        <v>空</v>
      </c>
      <c r="K2114" s="6">
        <f t="shared" si="908"/>
        <v>0</v>
      </c>
      <c r="L2114" s="5">
        <f t="shared" si="918"/>
        <v>0.33806877213918468</v>
      </c>
      <c r="M2114" t="str">
        <f t="shared" si="926"/>
        <v>空</v>
      </c>
      <c r="N2114" s="6">
        <f t="shared" si="909"/>
        <v>0</v>
      </c>
      <c r="O2114" s="5">
        <f t="shared" si="919"/>
        <v>0.43111418210334523</v>
      </c>
      <c r="P2114" t="str">
        <f t="shared" si="927"/>
        <v>空</v>
      </c>
      <c r="Q2114" s="6">
        <f t="shared" si="910"/>
        <v>0</v>
      </c>
      <c r="R2114" s="5">
        <f t="shared" si="920"/>
        <v>0.89967680801948824</v>
      </c>
      <c r="S2114" t="str">
        <f t="shared" si="928"/>
        <v>多</v>
      </c>
      <c r="T2114" s="6">
        <f t="shared" si="911"/>
        <v>-4.222749005584836E-3</v>
      </c>
      <c r="U2114" s="5">
        <f t="shared" si="921"/>
        <v>0.97490593255036651</v>
      </c>
      <c r="V2114" t="str">
        <f t="shared" si="929"/>
        <v>多</v>
      </c>
      <c r="W2114" s="6">
        <f t="shared" si="912"/>
        <v>-4.222749005584836E-3</v>
      </c>
      <c r="X2114" s="5">
        <f t="shared" si="922"/>
        <v>1.0553704027068276</v>
      </c>
      <c r="Y2114" t="str">
        <f t="shared" si="930"/>
        <v>多</v>
      </c>
      <c r="Z2114" s="6">
        <f t="shared" si="913"/>
        <v>-4.222749005584836E-3</v>
      </c>
      <c r="AA2114" s="5">
        <f t="shared" si="923"/>
        <v>1.1435029208792655</v>
      </c>
      <c r="AB2114" t="str">
        <f t="shared" si="931"/>
        <v>多</v>
      </c>
      <c r="AC2114" s="6">
        <f t="shared" si="914"/>
        <v>-4.222749005584836E-3</v>
      </c>
      <c r="AD2114" s="5">
        <f t="shared" si="924"/>
        <v>2.5217900060033092</v>
      </c>
    </row>
    <row r="2115" spans="1:30" x14ac:dyDescent="0.15">
      <c r="A2115" s="1">
        <v>41534</v>
      </c>
      <c r="B2115" s="2">
        <v>2427.3200000000002</v>
      </c>
      <c r="C2115" s="3">
        <f t="shared" si="904"/>
        <v>-2.0606119295187519E-2</v>
      </c>
      <c r="D2115" s="4" t="str">
        <f t="shared" si="915"/>
        <v>空</v>
      </c>
      <c r="E2115" s="6">
        <f t="shared" si="905"/>
        <v>0</v>
      </c>
      <c r="F2115" s="5">
        <f t="shared" si="906"/>
        <v>1.9892394328335856</v>
      </c>
      <c r="G2115" t="str">
        <f t="shared" si="916"/>
        <v>多</v>
      </c>
      <c r="H2115" s="6">
        <f t="shared" si="907"/>
        <v>0</v>
      </c>
      <c r="I2115" s="5">
        <f t="shared" si="917"/>
        <v>0.66630160226423341</v>
      </c>
      <c r="J2115" t="str">
        <f t="shared" si="925"/>
        <v>空</v>
      </c>
      <c r="K2115" s="6">
        <f t="shared" si="908"/>
        <v>0</v>
      </c>
      <c r="L2115" s="5">
        <f t="shared" si="918"/>
        <v>0.33806877213918468</v>
      </c>
      <c r="M2115" t="str">
        <f t="shared" si="926"/>
        <v>空</v>
      </c>
      <c r="N2115" s="6">
        <f t="shared" si="909"/>
        <v>0</v>
      </c>
      <c r="O2115" s="5">
        <f t="shared" si="919"/>
        <v>0.43111418210334523</v>
      </c>
      <c r="P2115" t="str">
        <f t="shared" si="927"/>
        <v>空</v>
      </c>
      <c r="Q2115" s="6">
        <f t="shared" si="910"/>
        <v>0</v>
      </c>
      <c r="R2115" s="5">
        <f t="shared" si="920"/>
        <v>0.89967680801948824</v>
      </c>
      <c r="S2115" t="str">
        <f t="shared" si="928"/>
        <v>多</v>
      </c>
      <c r="T2115" s="6">
        <f t="shared" si="911"/>
        <v>-2.0606119295187519E-2</v>
      </c>
      <c r="U2115" s="5">
        <f t="shared" si="921"/>
        <v>0.95481690460264756</v>
      </c>
      <c r="V2115" t="str">
        <f t="shared" si="929"/>
        <v>多</v>
      </c>
      <c r="W2115" s="6">
        <f t="shared" si="912"/>
        <v>-2.0606119295187519E-2</v>
      </c>
      <c r="X2115" s="5">
        <f t="shared" si="922"/>
        <v>1.0336233142880407</v>
      </c>
      <c r="Y2115" t="str">
        <f t="shared" si="930"/>
        <v>多</v>
      </c>
      <c r="Z2115" s="6">
        <f t="shared" si="913"/>
        <v>-2.0606119295187519E-2</v>
      </c>
      <c r="AA2115" s="5">
        <f t="shared" si="923"/>
        <v>1.1199397632772321</v>
      </c>
      <c r="AB2115" t="str">
        <f t="shared" si="931"/>
        <v>多</v>
      </c>
      <c r="AC2115" s="6">
        <f t="shared" si="914"/>
        <v>-2.0606119295187519E-2</v>
      </c>
      <c r="AD2115" s="5">
        <f t="shared" si="924"/>
        <v>2.4698257003021933</v>
      </c>
    </row>
    <row r="2116" spans="1:30" x14ac:dyDescent="0.15">
      <c r="A2116" s="1">
        <v>41535</v>
      </c>
      <c r="B2116" s="2">
        <v>2432.5100000000002</v>
      </c>
      <c r="C2116" s="3">
        <f t="shared" ref="C2116:C2179" si="932">B2116/B2115-1</f>
        <v>2.1381606051118496E-3</v>
      </c>
      <c r="D2116" s="4" t="str">
        <f t="shared" si="915"/>
        <v>空</v>
      </c>
      <c r="E2116" s="6">
        <f t="shared" ref="E2116:E2179" si="933">IF(D2115="多",C2116,IF(D2115="空",0))</f>
        <v>0</v>
      </c>
      <c r="F2116" s="5">
        <f t="shared" ref="F2116:F2179" si="934">F2115*(1+E2116)</f>
        <v>1.9892394328335856</v>
      </c>
      <c r="G2116" t="str">
        <f t="shared" si="916"/>
        <v>多</v>
      </c>
      <c r="H2116" s="6">
        <f t="shared" ref="H2116:H2179" si="935">IF(G2115="多",$C2116,IF(G2115="空",0))</f>
        <v>2.1381606051118496E-3</v>
      </c>
      <c r="I2116" s="5">
        <f t="shared" si="917"/>
        <v>0.66772626210131769</v>
      </c>
      <c r="J2116" t="str">
        <f t="shared" si="925"/>
        <v>空</v>
      </c>
      <c r="K2116" s="6">
        <f t="shared" ref="K2116:K2179" si="936">IF(J2115="多",$C2116,IF(J2115="空",0))</f>
        <v>0</v>
      </c>
      <c r="L2116" s="5">
        <f t="shared" si="918"/>
        <v>0.33806877213918468</v>
      </c>
      <c r="M2116" t="str">
        <f t="shared" si="926"/>
        <v>空</v>
      </c>
      <c r="N2116" s="6">
        <f t="shared" ref="N2116:N2179" si="937">IF(M2115="多",$C2116,IF(M2115="空",0))</f>
        <v>0</v>
      </c>
      <c r="O2116" s="5">
        <f t="shared" si="919"/>
        <v>0.43111418210334523</v>
      </c>
      <c r="P2116" t="str">
        <f t="shared" si="927"/>
        <v>空</v>
      </c>
      <c r="Q2116" s="6">
        <f t="shared" ref="Q2116:Q2179" si="938">IF(P2115="多",$C2116,IF(P2115="空",0))</f>
        <v>0</v>
      </c>
      <c r="R2116" s="5">
        <f t="shared" si="920"/>
        <v>0.89967680801948824</v>
      </c>
      <c r="S2116" t="str">
        <f t="shared" si="928"/>
        <v>多</v>
      </c>
      <c r="T2116" s="6">
        <f t="shared" ref="T2116:T2179" si="939">IF(S2115="多",$C2116,IF(S2115="空",0))</f>
        <v>2.1381606051118496E-3</v>
      </c>
      <c r="U2116" s="5">
        <f t="shared" si="921"/>
        <v>0.95685845649316381</v>
      </c>
      <c r="V2116" t="str">
        <f t="shared" si="929"/>
        <v>多</v>
      </c>
      <c r="W2116" s="6">
        <f t="shared" ref="W2116:W2179" si="940">IF(V2115="多",$C2116,IF(V2115="空",0))</f>
        <v>2.1381606051118496E-3</v>
      </c>
      <c r="X2116" s="5">
        <f t="shared" si="922"/>
        <v>1.0358333669391766</v>
      </c>
      <c r="Y2116" t="str">
        <f t="shared" si="930"/>
        <v>多</v>
      </c>
      <c r="Z2116" s="6">
        <f t="shared" ref="Z2116:Z2179" si="941">IF(Y2115="多",$C2116,IF(Y2115="空",0))</f>
        <v>2.1381606051118496E-3</v>
      </c>
      <c r="AA2116" s="5">
        <f t="shared" si="923"/>
        <v>1.1223343743591698</v>
      </c>
      <c r="AB2116" t="str">
        <f t="shared" si="931"/>
        <v>多</v>
      </c>
      <c r="AC2116" s="6">
        <f t="shared" ref="AC2116:AC2179" si="942">IF(AB2115="多",$C2116,IF(AB2115="空",0))</f>
        <v>2.1381606051118496E-3</v>
      </c>
      <c r="AD2116" s="5">
        <f t="shared" si="924"/>
        <v>2.4751065843160722</v>
      </c>
    </row>
    <row r="2117" spans="1:30" x14ac:dyDescent="0.15">
      <c r="A2117" s="1">
        <v>41540</v>
      </c>
      <c r="B2117" s="2">
        <v>2472.29</v>
      </c>
      <c r="C2117" s="3">
        <f t="shared" si="932"/>
        <v>1.635347850574087E-2</v>
      </c>
      <c r="D2117" s="4" t="str">
        <f t="shared" ref="D2117:D2180" si="943">IF(AND(C2116&gt;0,C2117&gt;0),"多",IF(AND(C2116&lt;0,C2117&lt;0),"空",D2116))</f>
        <v>多</v>
      </c>
      <c r="E2117" s="6">
        <f t="shared" si="933"/>
        <v>0</v>
      </c>
      <c r="F2117" s="5">
        <f t="shared" si="934"/>
        <v>1.9892394328335856</v>
      </c>
      <c r="G2117" t="str">
        <f t="shared" si="916"/>
        <v>多</v>
      </c>
      <c r="H2117" s="6">
        <f t="shared" si="935"/>
        <v>1.635347850574087E-2</v>
      </c>
      <c r="I2117" s="5">
        <f t="shared" si="917"/>
        <v>0.67864590917631029</v>
      </c>
      <c r="J2117" t="str">
        <f t="shared" si="925"/>
        <v>空</v>
      </c>
      <c r="K2117" s="6">
        <f t="shared" si="936"/>
        <v>0</v>
      </c>
      <c r="L2117" s="5">
        <f t="shared" si="918"/>
        <v>0.33806877213918468</v>
      </c>
      <c r="M2117" t="str">
        <f t="shared" si="926"/>
        <v>空</v>
      </c>
      <c r="N2117" s="6">
        <f t="shared" si="937"/>
        <v>0</v>
      </c>
      <c r="O2117" s="5">
        <f t="shared" si="919"/>
        <v>0.43111418210334523</v>
      </c>
      <c r="P2117" t="str">
        <f t="shared" si="927"/>
        <v>空</v>
      </c>
      <c r="Q2117" s="6">
        <f t="shared" si="938"/>
        <v>0</v>
      </c>
      <c r="R2117" s="5">
        <f t="shared" si="920"/>
        <v>0.89967680801948824</v>
      </c>
      <c r="S2117" t="str">
        <f t="shared" si="928"/>
        <v>多</v>
      </c>
      <c r="T2117" s="6">
        <f t="shared" si="939"/>
        <v>1.635347850574087E-2</v>
      </c>
      <c r="U2117" s="5">
        <f t="shared" si="921"/>
        <v>0.97250642069446114</v>
      </c>
      <c r="V2117" t="str">
        <f t="shared" si="929"/>
        <v>多</v>
      </c>
      <c r="W2117" s="6">
        <f t="shared" si="940"/>
        <v>1.635347850574087E-2</v>
      </c>
      <c r="X2117" s="5">
        <f t="shared" si="922"/>
        <v>1.0527728456409455</v>
      </c>
      <c r="Y2117" t="str">
        <f t="shared" si="930"/>
        <v>多</v>
      </c>
      <c r="Z2117" s="6">
        <f t="shared" si="941"/>
        <v>1.635347850574087E-2</v>
      </c>
      <c r="AA2117" s="5">
        <f t="shared" si="923"/>
        <v>1.1406884454265067</v>
      </c>
      <c r="AB2117" t="str">
        <f t="shared" si="931"/>
        <v>多</v>
      </c>
      <c r="AC2117" s="6">
        <f t="shared" si="942"/>
        <v>1.635347850574087E-2</v>
      </c>
      <c r="AD2117" s="5">
        <f t="shared" si="924"/>
        <v>2.515583186642103</v>
      </c>
    </row>
    <row r="2118" spans="1:30" x14ac:dyDescent="0.15">
      <c r="A2118" s="1">
        <v>41541</v>
      </c>
      <c r="B2118" s="2">
        <v>2443.89</v>
      </c>
      <c r="C2118" s="3">
        <f t="shared" si="932"/>
        <v>-1.1487325516019609E-2</v>
      </c>
      <c r="D2118" s="4" t="str">
        <f t="shared" si="943"/>
        <v>多</v>
      </c>
      <c r="E2118" s="6">
        <f t="shared" si="933"/>
        <v>-1.1487325516019609E-2</v>
      </c>
      <c r="F2118" s="5">
        <f t="shared" si="934"/>
        <v>1.9663883919393239</v>
      </c>
      <c r="G2118" t="str">
        <f t="shared" ref="G2118:G2181" si="944">IF(AND(C2116&gt;0,C2117&gt;0,C2118&gt;0),"空",IF(AND(C2116&lt;0,C2117&lt;0,C2118&lt;0),"多",G2117))</f>
        <v>多</v>
      </c>
      <c r="H2118" s="6">
        <f t="shared" si="935"/>
        <v>-1.1487325516019609E-2</v>
      </c>
      <c r="I2118" s="5">
        <f t="shared" ref="I2118:I2181" si="945">I2117*(1+H2118)</f>
        <v>0.67085008270748692</v>
      </c>
      <c r="J2118" t="str">
        <f t="shared" si="925"/>
        <v>空</v>
      </c>
      <c r="K2118" s="6">
        <f t="shared" si="936"/>
        <v>0</v>
      </c>
      <c r="L2118" s="5">
        <f t="shared" ref="L2118:L2181" si="946">L2117*(1+K2118)</f>
        <v>0.33806877213918468</v>
      </c>
      <c r="M2118" t="str">
        <f t="shared" si="926"/>
        <v>空</v>
      </c>
      <c r="N2118" s="6">
        <f t="shared" si="937"/>
        <v>0</v>
      </c>
      <c r="O2118" s="5">
        <f t="shared" ref="O2118:O2181" si="947">O2117*(1+N2118)</f>
        <v>0.43111418210334523</v>
      </c>
      <c r="P2118" t="str">
        <f t="shared" si="927"/>
        <v>空</v>
      </c>
      <c r="Q2118" s="6">
        <f t="shared" si="938"/>
        <v>0</v>
      </c>
      <c r="R2118" s="5">
        <f t="shared" ref="R2118:R2181" si="948">R2117*(1+Q2118)</f>
        <v>0.89967680801948824</v>
      </c>
      <c r="S2118" t="str">
        <f t="shared" si="928"/>
        <v>多</v>
      </c>
      <c r="T2118" s="6">
        <f t="shared" si="939"/>
        <v>-1.1487325516019609E-2</v>
      </c>
      <c r="U2118" s="5">
        <f t="shared" ref="U2118:U2181" si="949">U2117*(1+T2118)</f>
        <v>0.96133492287352473</v>
      </c>
      <c r="V2118" t="str">
        <f t="shared" si="929"/>
        <v>多</v>
      </c>
      <c r="W2118" s="6">
        <f t="shared" si="940"/>
        <v>-1.1487325516019609E-2</v>
      </c>
      <c r="X2118" s="5">
        <f t="shared" ref="X2118:X2181" si="950">X2117*(1+W2118)</f>
        <v>1.0406793012686417</v>
      </c>
      <c r="Y2118" t="str">
        <f t="shared" si="930"/>
        <v>多</v>
      </c>
      <c r="Z2118" s="6">
        <f t="shared" si="941"/>
        <v>-1.1487325516019609E-2</v>
      </c>
      <c r="AA2118" s="5">
        <f t="shared" ref="AA2118:AA2181" si="951">AA2117*(1+Z2118)</f>
        <v>1.1275849859415301</v>
      </c>
      <c r="AB2118" t="str">
        <f t="shared" si="931"/>
        <v>多</v>
      </c>
      <c r="AC2118" s="6">
        <f t="shared" si="942"/>
        <v>-1.1487325516019609E-2</v>
      </c>
      <c r="AD2118" s="5">
        <f t="shared" ref="AD2118:AD2181" si="952">AD2117*(1+AC2118)</f>
        <v>2.4866858637145191</v>
      </c>
    </row>
    <row r="2119" spans="1:30" x14ac:dyDescent="0.15">
      <c r="A2119" s="1">
        <v>41542</v>
      </c>
      <c r="B2119" s="2">
        <v>2429.0300000000002</v>
      </c>
      <c r="C2119" s="3">
        <f t="shared" si="932"/>
        <v>-6.0804700702566938E-3</v>
      </c>
      <c r="D2119" s="4" t="str">
        <f t="shared" si="943"/>
        <v>空</v>
      </c>
      <c r="E2119" s="6">
        <f t="shared" si="933"/>
        <v>-6.0804700702566938E-3</v>
      </c>
      <c r="F2119" s="5">
        <f t="shared" si="934"/>
        <v>1.9544318261756366</v>
      </c>
      <c r="G2119" t="str">
        <f t="shared" si="944"/>
        <v>多</v>
      </c>
      <c r="H2119" s="6">
        <f t="shared" si="935"/>
        <v>-6.0804700702566938E-3</v>
      </c>
      <c r="I2119" s="5">
        <f t="shared" si="945"/>
        <v>0.66677099885795477</v>
      </c>
      <c r="J2119" t="str">
        <f t="shared" ref="J2119:J2182" si="953">IF(AND($C2116&gt;0,$C2117&gt;0,$C2118&gt;0,$C2119&gt;0),"空",IF(AND($C2116&lt;0,$C2117&lt;0,$C2118&lt;0,$C2119&lt;0),"多",J2118))</f>
        <v>空</v>
      </c>
      <c r="K2119" s="6">
        <f t="shared" si="936"/>
        <v>0</v>
      </c>
      <c r="L2119" s="5">
        <f t="shared" si="946"/>
        <v>0.33806877213918468</v>
      </c>
      <c r="M2119" t="str">
        <f t="shared" si="926"/>
        <v>空</v>
      </c>
      <c r="N2119" s="6">
        <f t="shared" si="937"/>
        <v>0</v>
      </c>
      <c r="O2119" s="5">
        <f t="shared" si="947"/>
        <v>0.43111418210334523</v>
      </c>
      <c r="P2119" t="str">
        <f t="shared" si="927"/>
        <v>空</v>
      </c>
      <c r="Q2119" s="6">
        <f t="shared" si="938"/>
        <v>0</v>
      </c>
      <c r="R2119" s="5">
        <f t="shared" si="948"/>
        <v>0.89967680801948824</v>
      </c>
      <c r="S2119" t="str">
        <f t="shared" si="928"/>
        <v>多</v>
      </c>
      <c r="T2119" s="6">
        <f t="shared" si="939"/>
        <v>-6.0804700702566938E-3</v>
      </c>
      <c r="U2119" s="5">
        <f t="shared" si="949"/>
        <v>0.95548955464749974</v>
      </c>
      <c r="V2119" t="str">
        <f t="shared" si="929"/>
        <v>多</v>
      </c>
      <c r="W2119" s="6">
        <f t="shared" si="940"/>
        <v>-6.0804700702566938E-3</v>
      </c>
      <c r="X2119" s="5">
        <f t="shared" si="950"/>
        <v>1.0343514819245421</v>
      </c>
      <c r="Y2119" t="str">
        <f t="shared" si="930"/>
        <v>多</v>
      </c>
      <c r="Z2119" s="6">
        <f t="shared" si="941"/>
        <v>-6.0804700702566938E-3</v>
      </c>
      <c r="AA2119" s="5">
        <f t="shared" si="951"/>
        <v>1.1207287391828418</v>
      </c>
      <c r="AB2119" t="str">
        <f t="shared" si="931"/>
        <v>多</v>
      </c>
      <c r="AC2119" s="6">
        <f t="shared" si="942"/>
        <v>-6.0804700702566938E-3</v>
      </c>
      <c r="AD2119" s="5">
        <f t="shared" si="952"/>
        <v>2.4715656447460725</v>
      </c>
    </row>
    <row r="2120" spans="1:30" x14ac:dyDescent="0.15">
      <c r="A2120" s="1">
        <v>41543</v>
      </c>
      <c r="B2120" s="2">
        <v>2384.44</v>
      </c>
      <c r="C2120" s="3">
        <f t="shared" si="932"/>
        <v>-1.8357121978732294E-2</v>
      </c>
      <c r="D2120" s="4" t="str">
        <f t="shared" si="943"/>
        <v>空</v>
      </c>
      <c r="E2120" s="6">
        <f t="shared" si="933"/>
        <v>0</v>
      </c>
      <c r="F2120" s="5">
        <f t="shared" si="934"/>
        <v>1.9544318261756366</v>
      </c>
      <c r="G2120" t="str">
        <f t="shared" si="944"/>
        <v>多</v>
      </c>
      <c r="H2120" s="6">
        <f t="shared" si="935"/>
        <v>-1.8357121978732294E-2</v>
      </c>
      <c r="I2120" s="5">
        <f t="shared" si="945"/>
        <v>0.65453100230003813</v>
      </c>
      <c r="J2120" t="str">
        <f t="shared" si="953"/>
        <v>空</v>
      </c>
      <c r="K2120" s="6">
        <f t="shared" si="936"/>
        <v>0</v>
      </c>
      <c r="L2120" s="5">
        <f t="shared" si="946"/>
        <v>0.33806877213918468</v>
      </c>
      <c r="M2120" t="str">
        <f t="shared" ref="M2120:M2183" si="954">IF(AND($C2116&gt;0,$C2117&gt;0,$C2118&gt;0,$C2119&gt;0,$C2120&gt;0),"空",IF(AND($C2116&lt;0,$C2117&lt;0,$C2118&lt;0,$C2119&lt;0,$C2120&lt;0),"多",M2119))</f>
        <v>空</v>
      </c>
      <c r="N2120" s="6">
        <f t="shared" si="937"/>
        <v>0</v>
      </c>
      <c r="O2120" s="5">
        <f t="shared" si="947"/>
        <v>0.43111418210334523</v>
      </c>
      <c r="P2120" t="str">
        <f t="shared" si="927"/>
        <v>空</v>
      </c>
      <c r="Q2120" s="6">
        <f t="shared" si="938"/>
        <v>0</v>
      </c>
      <c r="R2120" s="5">
        <f t="shared" si="948"/>
        <v>0.89967680801948824</v>
      </c>
      <c r="S2120" t="str">
        <f t="shared" si="928"/>
        <v>多</v>
      </c>
      <c r="T2120" s="6">
        <f t="shared" si="939"/>
        <v>-1.8357121978732294E-2</v>
      </c>
      <c r="U2120" s="5">
        <f t="shared" si="949"/>
        <v>0.93794951634343104</v>
      </c>
      <c r="V2120" t="str">
        <f t="shared" si="929"/>
        <v>多</v>
      </c>
      <c r="W2120" s="6">
        <f t="shared" si="940"/>
        <v>-1.8357121978732294E-2</v>
      </c>
      <c r="X2120" s="5">
        <f t="shared" si="950"/>
        <v>1.0153637656019707</v>
      </c>
      <c r="Y2120" t="str">
        <f t="shared" si="930"/>
        <v>多</v>
      </c>
      <c r="Z2120" s="6">
        <f t="shared" si="941"/>
        <v>-1.8357121978732294E-2</v>
      </c>
      <c r="AA2120" s="5">
        <f t="shared" si="951"/>
        <v>1.1001553850125916</v>
      </c>
      <c r="AB2120" t="str">
        <f t="shared" si="931"/>
        <v>多</v>
      </c>
      <c r="AC2120" s="6">
        <f t="shared" si="942"/>
        <v>-1.8357121978732294E-2</v>
      </c>
      <c r="AD2120" s="5">
        <f t="shared" si="952"/>
        <v>2.426194812727025</v>
      </c>
    </row>
    <row r="2121" spans="1:30" x14ac:dyDescent="0.15">
      <c r="A2121" s="1">
        <v>41544</v>
      </c>
      <c r="B2121" s="2">
        <v>2394.9699999999998</v>
      </c>
      <c r="C2121" s="3">
        <f t="shared" si="932"/>
        <v>4.4161312509434225E-3</v>
      </c>
      <c r="D2121" s="4" t="str">
        <f t="shared" si="943"/>
        <v>空</v>
      </c>
      <c r="E2121" s="6">
        <f t="shared" si="933"/>
        <v>0</v>
      </c>
      <c r="F2121" s="5">
        <f t="shared" si="934"/>
        <v>1.9544318261756366</v>
      </c>
      <c r="G2121" t="str">
        <f t="shared" si="944"/>
        <v>多</v>
      </c>
      <c r="H2121" s="6">
        <f t="shared" si="935"/>
        <v>4.4161312509434225E-3</v>
      </c>
      <c r="I2121" s="5">
        <f t="shared" si="945"/>
        <v>0.65742149711400666</v>
      </c>
      <c r="J2121" t="str">
        <f t="shared" si="953"/>
        <v>空</v>
      </c>
      <c r="K2121" s="6">
        <f t="shared" si="936"/>
        <v>0</v>
      </c>
      <c r="L2121" s="5">
        <f t="shared" si="946"/>
        <v>0.33806877213918468</v>
      </c>
      <c r="M2121" t="str">
        <f t="shared" si="954"/>
        <v>空</v>
      </c>
      <c r="N2121" s="6">
        <f t="shared" si="937"/>
        <v>0</v>
      </c>
      <c r="O2121" s="5">
        <f t="shared" si="947"/>
        <v>0.43111418210334523</v>
      </c>
      <c r="P2121" t="str">
        <f t="shared" ref="P2121:P2184" si="955">IF(AND($C2116&gt;0,$C2117&gt;0,$C2118&gt;0,$C2119&gt;0,$C2120&gt;0,$C2121&gt;0),"空",IF(AND($C2116&lt;0,$C2117&lt;0,$C2118&lt;0,$C2119&lt;0,$C2120&lt;0,$C2121&lt;0),"多",P2120))</f>
        <v>空</v>
      </c>
      <c r="Q2121" s="6">
        <f t="shared" si="938"/>
        <v>0</v>
      </c>
      <c r="R2121" s="5">
        <f t="shared" si="948"/>
        <v>0.89967680801948824</v>
      </c>
      <c r="S2121" t="str">
        <f t="shared" si="928"/>
        <v>多</v>
      </c>
      <c r="T2121" s="6">
        <f t="shared" si="939"/>
        <v>4.4161312509434225E-3</v>
      </c>
      <c r="U2121" s="5">
        <f t="shared" si="949"/>
        <v>0.94209162451436257</v>
      </c>
      <c r="V2121" t="str">
        <f t="shared" si="929"/>
        <v>多</v>
      </c>
      <c r="W2121" s="6">
        <f t="shared" si="940"/>
        <v>4.4161312509434225E-3</v>
      </c>
      <c r="X2121" s="5">
        <f t="shared" si="950"/>
        <v>1.0198477452583212</v>
      </c>
      <c r="Y2121" t="str">
        <f t="shared" si="930"/>
        <v>多</v>
      </c>
      <c r="Z2121" s="6">
        <f t="shared" si="941"/>
        <v>4.4161312509434225E-3</v>
      </c>
      <c r="AA2121" s="5">
        <f t="shared" si="951"/>
        <v>1.1050138155892393</v>
      </c>
      <c r="AB2121" t="str">
        <f t="shared" si="931"/>
        <v>多</v>
      </c>
      <c r="AC2121" s="6">
        <f t="shared" si="942"/>
        <v>4.4161312509434225E-3</v>
      </c>
      <c r="AD2121" s="5">
        <f t="shared" si="952"/>
        <v>2.4369092074603858</v>
      </c>
    </row>
    <row r="2122" spans="1:30" x14ac:dyDescent="0.15">
      <c r="A2122" s="1">
        <v>41547</v>
      </c>
      <c r="B2122" s="2">
        <v>2409.04</v>
      </c>
      <c r="C2122" s="3">
        <f t="shared" si="932"/>
        <v>5.8748126281331636E-3</v>
      </c>
      <c r="D2122" s="4" t="str">
        <f t="shared" si="943"/>
        <v>多</v>
      </c>
      <c r="E2122" s="6">
        <f t="shared" si="933"/>
        <v>0</v>
      </c>
      <c r="F2122" s="5">
        <f t="shared" si="934"/>
        <v>1.9544318261756366</v>
      </c>
      <c r="G2122" t="str">
        <f t="shared" si="944"/>
        <v>多</v>
      </c>
      <c r="H2122" s="6">
        <f t="shared" si="935"/>
        <v>5.8748126281331636E-3</v>
      </c>
      <c r="I2122" s="5">
        <f t="shared" si="945"/>
        <v>0.6612837252272582</v>
      </c>
      <c r="J2122" t="str">
        <f t="shared" si="953"/>
        <v>空</v>
      </c>
      <c r="K2122" s="6">
        <f t="shared" si="936"/>
        <v>0</v>
      </c>
      <c r="L2122" s="5">
        <f t="shared" si="946"/>
        <v>0.33806877213918468</v>
      </c>
      <c r="M2122" t="str">
        <f t="shared" si="954"/>
        <v>空</v>
      </c>
      <c r="N2122" s="6">
        <f t="shared" si="937"/>
        <v>0</v>
      </c>
      <c r="O2122" s="5">
        <f t="shared" si="947"/>
        <v>0.43111418210334523</v>
      </c>
      <c r="P2122" t="str">
        <f t="shared" si="955"/>
        <v>空</v>
      </c>
      <c r="Q2122" s="6">
        <f t="shared" si="938"/>
        <v>0</v>
      </c>
      <c r="R2122" s="5">
        <f t="shared" si="948"/>
        <v>0.89967680801948824</v>
      </c>
      <c r="S2122" t="str">
        <f t="shared" ref="S2122:S2185" si="956">IF(AND($C2116&gt;0,$C2117&gt;0,$C2118&gt;0,$C2119&gt;0,$C2120&gt;0,$C2121&gt;0,$C2122&gt;0),"空",IF(AND($C2116&lt;0,$C2117&lt;0,$C2118&lt;0,$C2119&lt;0,$C2120&lt;0,$C2121&lt;0,$C2122&lt;0),"多",S2121))</f>
        <v>多</v>
      </c>
      <c r="T2122" s="6">
        <f t="shared" si="939"/>
        <v>5.8748126281331636E-3</v>
      </c>
      <c r="U2122" s="5">
        <f t="shared" si="949"/>
        <v>0.947626236286918</v>
      </c>
      <c r="V2122" t="str">
        <f t="shared" si="929"/>
        <v>多</v>
      </c>
      <c r="W2122" s="6">
        <f t="shared" si="940"/>
        <v>5.8748126281331636E-3</v>
      </c>
      <c r="X2122" s="5">
        <f t="shared" si="950"/>
        <v>1.025839159670938</v>
      </c>
      <c r="Y2122" t="str">
        <f t="shared" si="930"/>
        <v>多</v>
      </c>
      <c r="Z2122" s="6">
        <f t="shared" si="941"/>
        <v>5.8748126281331636E-3</v>
      </c>
      <c r="AA2122" s="5">
        <f t="shared" si="951"/>
        <v>1.1115055647073246</v>
      </c>
      <c r="AB2122" t="str">
        <f t="shared" si="931"/>
        <v>多</v>
      </c>
      <c r="AC2122" s="6">
        <f t="shared" si="942"/>
        <v>5.8748126281331636E-3</v>
      </c>
      <c r="AD2122" s="5">
        <f t="shared" si="952"/>
        <v>2.4512255924459878</v>
      </c>
    </row>
    <row r="2123" spans="1:30" x14ac:dyDescent="0.15">
      <c r="A2123" s="1">
        <v>41555</v>
      </c>
      <c r="B2123" s="2">
        <v>2441.81</v>
      </c>
      <c r="C2123" s="3">
        <f t="shared" si="932"/>
        <v>1.3602928967555439E-2</v>
      </c>
      <c r="D2123" s="4" t="str">
        <f t="shared" si="943"/>
        <v>多</v>
      </c>
      <c r="E2123" s="6">
        <f t="shared" si="933"/>
        <v>1.3602928967555439E-2</v>
      </c>
      <c r="F2123" s="5">
        <f t="shared" si="934"/>
        <v>1.9810178234790334</v>
      </c>
      <c r="G2123" t="str">
        <f t="shared" si="944"/>
        <v>空</v>
      </c>
      <c r="H2123" s="6">
        <f t="shared" si="935"/>
        <v>1.3602928967555439E-2</v>
      </c>
      <c r="I2123" s="5">
        <f t="shared" si="945"/>
        <v>0.67027912076892504</v>
      </c>
      <c r="J2123" t="str">
        <f t="shared" si="953"/>
        <v>空</v>
      </c>
      <c r="K2123" s="6">
        <f t="shared" si="936"/>
        <v>0</v>
      </c>
      <c r="L2123" s="5">
        <f t="shared" si="946"/>
        <v>0.33806877213918468</v>
      </c>
      <c r="M2123" t="str">
        <f t="shared" si="954"/>
        <v>空</v>
      </c>
      <c r="N2123" s="6">
        <f t="shared" si="937"/>
        <v>0</v>
      </c>
      <c r="O2123" s="5">
        <f t="shared" si="947"/>
        <v>0.43111418210334523</v>
      </c>
      <c r="P2123" t="str">
        <f t="shared" si="955"/>
        <v>空</v>
      </c>
      <c r="Q2123" s="6">
        <f t="shared" si="938"/>
        <v>0</v>
      </c>
      <c r="R2123" s="5">
        <f t="shared" si="948"/>
        <v>0.89967680801948824</v>
      </c>
      <c r="S2123" t="str">
        <f t="shared" si="956"/>
        <v>多</v>
      </c>
      <c r="T2123" s="6">
        <f t="shared" si="939"/>
        <v>1.3602928967555439E-2</v>
      </c>
      <c r="U2123" s="5">
        <f t="shared" si="949"/>
        <v>0.96051672866692084</v>
      </c>
      <c r="V2123" t="str">
        <f t="shared" ref="V2123:V2186" si="957">IF(AND($C2116&gt;0,$C2117&gt;0,$C2118&gt;0,$C2119&gt;0,$C2120&gt;0,$C2121&gt;0,$C2122&gt;0,$C2123&gt;0),"空",IF(AND($C2116&lt;0,$C2117&lt;0,$C2118&lt;0,$C2119&lt;0,$C2120&lt;0,$C2121&lt;0,$C2122&lt;0,$C2123&lt;0),"多",V2122))</f>
        <v>多</v>
      </c>
      <c r="W2123" s="6">
        <f t="shared" si="940"/>
        <v>1.3602928967555439E-2</v>
      </c>
      <c r="X2123" s="5">
        <f t="shared" si="950"/>
        <v>1.0397935768920785</v>
      </c>
      <c r="Y2123" t="str">
        <f t="shared" si="930"/>
        <v>多</v>
      </c>
      <c r="Z2123" s="6">
        <f t="shared" si="941"/>
        <v>1.3602928967555439E-2</v>
      </c>
      <c r="AA2123" s="5">
        <f t="shared" si="951"/>
        <v>1.126625295951081</v>
      </c>
      <c r="AB2123" t="str">
        <f t="shared" si="931"/>
        <v>多</v>
      </c>
      <c r="AC2123" s="6">
        <f t="shared" si="942"/>
        <v>1.3602928967555439E-2</v>
      </c>
      <c r="AD2123" s="5">
        <f t="shared" si="952"/>
        <v>2.4845694400634848</v>
      </c>
    </row>
    <row r="2124" spans="1:30" x14ac:dyDescent="0.15">
      <c r="A2124" s="1">
        <v>41556</v>
      </c>
      <c r="B2124" s="2">
        <v>2453.58</v>
      </c>
      <c r="C2124" s="3">
        <f t="shared" si="932"/>
        <v>4.8201948554555951E-3</v>
      </c>
      <c r="D2124" s="4" t="str">
        <f t="shared" si="943"/>
        <v>多</v>
      </c>
      <c r="E2124" s="6">
        <f t="shared" si="933"/>
        <v>4.8201948554555951E-3</v>
      </c>
      <c r="F2124" s="5">
        <f t="shared" si="934"/>
        <v>1.9905667154003328</v>
      </c>
      <c r="G2124" t="str">
        <f t="shared" si="944"/>
        <v>空</v>
      </c>
      <c r="H2124" s="6">
        <f t="shared" si="935"/>
        <v>0</v>
      </c>
      <c r="I2124" s="5">
        <f t="shared" si="945"/>
        <v>0.67027912076892504</v>
      </c>
      <c r="J2124" t="str">
        <f t="shared" si="953"/>
        <v>空</v>
      </c>
      <c r="K2124" s="6">
        <f t="shared" si="936"/>
        <v>0</v>
      </c>
      <c r="L2124" s="5">
        <f t="shared" si="946"/>
        <v>0.33806877213918468</v>
      </c>
      <c r="M2124" t="str">
        <f t="shared" si="954"/>
        <v>空</v>
      </c>
      <c r="N2124" s="6">
        <f t="shared" si="937"/>
        <v>0</v>
      </c>
      <c r="O2124" s="5">
        <f t="shared" si="947"/>
        <v>0.43111418210334523</v>
      </c>
      <c r="P2124" t="str">
        <f t="shared" si="955"/>
        <v>空</v>
      </c>
      <c r="Q2124" s="6">
        <f t="shared" si="938"/>
        <v>0</v>
      </c>
      <c r="R2124" s="5">
        <f t="shared" si="948"/>
        <v>0.89967680801948824</v>
      </c>
      <c r="S2124" t="str">
        <f t="shared" si="956"/>
        <v>多</v>
      </c>
      <c r="T2124" s="6">
        <f t="shared" si="939"/>
        <v>4.8201948554555951E-3</v>
      </c>
      <c r="U2124" s="5">
        <f t="shared" si="949"/>
        <v>0.96514660646102013</v>
      </c>
      <c r="V2124" t="str">
        <f t="shared" si="957"/>
        <v>多</v>
      </c>
      <c r="W2124" s="6">
        <f t="shared" si="940"/>
        <v>4.8201948554555951E-3</v>
      </c>
      <c r="X2124" s="5">
        <f t="shared" si="950"/>
        <v>1.0448055845421496</v>
      </c>
      <c r="Y2124" t="str">
        <f t="shared" ref="Y2124:Y2187" si="958">IF(AND($C2116&gt;0,$C2117&gt;0,$C2118&gt;0,$C2119&gt;0,$C2120&gt;0,$C2121&gt;0,$C2122&gt;0,$C2123&gt;0,$C2124&gt;0),"空",IF(AND($C2116&lt;0,$C2117&lt;0,$C2118&lt;0,$C2119&lt;0,$C2120&lt;0,$C2121&lt;0,$C2122&lt;0,$C2123&lt;0,$C2124&lt;0),"多",Y2123))</f>
        <v>多</v>
      </c>
      <c r="Z2124" s="6">
        <f t="shared" si="941"/>
        <v>4.8201948554555951E-3</v>
      </c>
      <c r="AA2124" s="5">
        <f t="shared" si="951"/>
        <v>1.1320558494066506</v>
      </c>
      <c r="AB2124" t="str">
        <f t="shared" si="931"/>
        <v>多</v>
      </c>
      <c r="AC2124" s="6">
        <f t="shared" si="942"/>
        <v>4.8201948554555951E-3</v>
      </c>
      <c r="AD2124" s="5">
        <f t="shared" si="952"/>
        <v>2.4965455488965009</v>
      </c>
    </row>
    <row r="2125" spans="1:30" x14ac:dyDescent="0.15">
      <c r="A2125" s="1">
        <v>41557</v>
      </c>
      <c r="B2125" s="2">
        <v>2429.3200000000002</v>
      </c>
      <c r="C2125" s="3">
        <f t="shared" si="932"/>
        <v>-9.8875928235475641E-3</v>
      </c>
      <c r="D2125" s="4" t="str">
        <f t="shared" si="943"/>
        <v>多</v>
      </c>
      <c r="E2125" s="6">
        <f t="shared" si="933"/>
        <v>-9.8875928235475641E-3</v>
      </c>
      <c r="F2125" s="5">
        <f t="shared" si="934"/>
        <v>1.9708848022303478</v>
      </c>
      <c r="G2125" t="str">
        <f t="shared" si="944"/>
        <v>空</v>
      </c>
      <c r="H2125" s="6">
        <f t="shared" si="935"/>
        <v>0</v>
      </c>
      <c r="I2125" s="5">
        <f t="shared" si="945"/>
        <v>0.67027912076892504</v>
      </c>
      <c r="J2125" t="str">
        <f t="shared" si="953"/>
        <v>空</v>
      </c>
      <c r="K2125" s="6">
        <f t="shared" si="936"/>
        <v>0</v>
      </c>
      <c r="L2125" s="5">
        <f t="shared" si="946"/>
        <v>0.33806877213918468</v>
      </c>
      <c r="M2125" t="str">
        <f t="shared" si="954"/>
        <v>空</v>
      </c>
      <c r="N2125" s="6">
        <f t="shared" si="937"/>
        <v>0</v>
      </c>
      <c r="O2125" s="5">
        <f t="shared" si="947"/>
        <v>0.43111418210334523</v>
      </c>
      <c r="P2125" t="str">
        <f t="shared" si="955"/>
        <v>空</v>
      </c>
      <c r="Q2125" s="6">
        <f t="shared" si="938"/>
        <v>0</v>
      </c>
      <c r="R2125" s="5">
        <f t="shared" si="948"/>
        <v>0.89967680801948824</v>
      </c>
      <c r="S2125" t="str">
        <f t="shared" si="956"/>
        <v>多</v>
      </c>
      <c r="T2125" s="6">
        <f t="shared" si="939"/>
        <v>-9.8875928235475641E-3</v>
      </c>
      <c r="U2125" s="5">
        <f t="shared" si="949"/>
        <v>0.95560362980130487</v>
      </c>
      <c r="V2125" t="str">
        <f t="shared" si="957"/>
        <v>多</v>
      </c>
      <c r="W2125" s="6">
        <f t="shared" si="940"/>
        <v>-9.8875928235475641E-3</v>
      </c>
      <c r="X2125" s="5">
        <f t="shared" si="950"/>
        <v>1.0344749723424282</v>
      </c>
      <c r="Y2125" t="str">
        <f t="shared" si="958"/>
        <v>多</v>
      </c>
      <c r="Z2125" s="6">
        <f t="shared" si="941"/>
        <v>-9.8875928235475641E-3</v>
      </c>
      <c r="AA2125" s="5">
        <f t="shared" si="951"/>
        <v>1.1208625421142024</v>
      </c>
      <c r="AB2125" t="str">
        <f t="shared" ref="AB2125:AB2188" si="959">IF(AND($C2116&gt;0,$C2117&gt;0,$C2118&gt;0,$C2119&gt;0,$C2120&gt;0,$C2121&gt;0,$C2122&gt;0,$C2123&gt;0,$C2124&gt;0,$C2125&gt;0),"空",IF(AND($C2116&lt;0,$C2117&lt;0,$C2118&lt;0,$C2119&lt;0,$C2120&lt;0,$C2121&lt;0,$C2122&lt;0,$C2123&lt;0,$C2124&lt;0,$C2125&lt;0),"多",AB2124))</f>
        <v>多</v>
      </c>
      <c r="AC2125" s="6">
        <f t="shared" si="942"/>
        <v>-9.8875928235475641E-3</v>
      </c>
      <c r="AD2125" s="5">
        <f t="shared" si="952"/>
        <v>2.4718607230435721</v>
      </c>
    </row>
    <row r="2126" spans="1:30" x14ac:dyDescent="0.15">
      <c r="A2126" s="1">
        <v>41558</v>
      </c>
      <c r="B2126" s="2">
        <v>2468.5100000000002</v>
      </c>
      <c r="C2126" s="3">
        <f t="shared" si="932"/>
        <v>1.6132086345150176E-2</v>
      </c>
      <c r="D2126" s="4" t="str">
        <f t="shared" si="943"/>
        <v>多</v>
      </c>
      <c r="E2126" s="6">
        <f t="shared" si="933"/>
        <v>1.6132086345150176E-2</v>
      </c>
      <c r="F2126" s="5">
        <f t="shared" si="934"/>
        <v>2.0026792860362721</v>
      </c>
      <c r="G2126" t="str">
        <f t="shared" si="944"/>
        <v>空</v>
      </c>
      <c r="H2126" s="6">
        <f t="shared" si="935"/>
        <v>0</v>
      </c>
      <c r="I2126" s="5">
        <f t="shared" si="945"/>
        <v>0.67027912076892504</v>
      </c>
      <c r="J2126" t="str">
        <f t="shared" si="953"/>
        <v>空</v>
      </c>
      <c r="K2126" s="6">
        <f t="shared" si="936"/>
        <v>0</v>
      </c>
      <c r="L2126" s="5">
        <f t="shared" si="946"/>
        <v>0.33806877213918468</v>
      </c>
      <c r="M2126" t="str">
        <f t="shared" si="954"/>
        <v>空</v>
      </c>
      <c r="N2126" s="6">
        <f t="shared" si="937"/>
        <v>0</v>
      </c>
      <c r="O2126" s="5">
        <f t="shared" si="947"/>
        <v>0.43111418210334523</v>
      </c>
      <c r="P2126" t="str">
        <f t="shared" si="955"/>
        <v>空</v>
      </c>
      <c r="Q2126" s="6">
        <f t="shared" si="938"/>
        <v>0</v>
      </c>
      <c r="R2126" s="5">
        <f t="shared" si="948"/>
        <v>0.89967680801948824</v>
      </c>
      <c r="S2126" t="str">
        <f t="shared" si="956"/>
        <v>多</v>
      </c>
      <c r="T2126" s="6">
        <f t="shared" si="939"/>
        <v>1.6132086345150176E-2</v>
      </c>
      <c r="U2126" s="5">
        <f t="shared" si="949"/>
        <v>0.97101951006899845</v>
      </c>
      <c r="V2126" t="str">
        <f t="shared" si="957"/>
        <v>多</v>
      </c>
      <c r="W2126" s="6">
        <f t="shared" si="940"/>
        <v>1.6132086345150176E-2</v>
      </c>
      <c r="X2126" s="5">
        <f t="shared" si="950"/>
        <v>1.0511632119181531</v>
      </c>
      <c r="Y2126" t="str">
        <f t="shared" si="958"/>
        <v>多</v>
      </c>
      <c r="Z2126" s="6">
        <f t="shared" si="941"/>
        <v>1.6132086345150176E-2</v>
      </c>
      <c r="AA2126" s="5">
        <f t="shared" si="951"/>
        <v>1.1389443934246333</v>
      </c>
      <c r="AB2126" t="str">
        <f t="shared" si="959"/>
        <v>多</v>
      </c>
      <c r="AC2126" s="6">
        <f t="shared" si="942"/>
        <v>1.6132086345150176E-2</v>
      </c>
      <c r="AD2126" s="5">
        <f t="shared" si="952"/>
        <v>2.5117369936608962</v>
      </c>
    </row>
    <row r="2127" spans="1:30" x14ac:dyDescent="0.15">
      <c r="A2127" s="1">
        <v>41561</v>
      </c>
      <c r="B2127" s="2">
        <v>2472.54</v>
      </c>
      <c r="C2127" s="3">
        <f t="shared" si="932"/>
        <v>1.6325637732881315E-3</v>
      </c>
      <c r="D2127" s="4" t="str">
        <f t="shared" si="943"/>
        <v>多</v>
      </c>
      <c r="E2127" s="6">
        <f t="shared" si="933"/>
        <v>1.6325637732881315E-3</v>
      </c>
      <c r="F2127" s="5">
        <f t="shared" si="934"/>
        <v>2.0059487876881694</v>
      </c>
      <c r="G2127" t="str">
        <f t="shared" si="944"/>
        <v>空</v>
      </c>
      <c r="H2127" s="6">
        <f t="shared" si="935"/>
        <v>0</v>
      </c>
      <c r="I2127" s="5">
        <f t="shared" si="945"/>
        <v>0.67027912076892504</v>
      </c>
      <c r="J2127" t="str">
        <f t="shared" si="953"/>
        <v>空</v>
      </c>
      <c r="K2127" s="6">
        <f t="shared" si="936"/>
        <v>0</v>
      </c>
      <c r="L2127" s="5">
        <f t="shared" si="946"/>
        <v>0.33806877213918468</v>
      </c>
      <c r="M2127" t="str">
        <f t="shared" si="954"/>
        <v>空</v>
      </c>
      <c r="N2127" s="6">
        <f t="shared" si="937"/>
        <v>0</v>
      </c>
      <c r="O2127" s="5">
        <f t="shared" si="947"/>
        <v>0.43111418210334523</v>
      </c>
      <c r="P2127" t="str">
        <f t="shared" si="955"/>
        <v>空</v>
      </c>
      <c r="Q2127" s="6">
        <f t="shared" si="938"/>
        <v>0</v>
      </c>
      <c r="R2127" s="5">
        <f t="shared" si="948"/>
        <v>0.89967680801948824</v>
      </c>
      <c r="S2127" t="str">
        <f t="shared" si="956"/>
        <v>多</v>
      </c>
      <c r="T2127" s="6">
        <f t="shared" si="939"/>
        <v>1.6325637732881315E-3</v>
      </c>
      <c r="U2127" s="5">
        <f t="shared" si="949"/>
        <v>0.97260476134429308</v>
      </c>
      <c r="V2127" t="str">
        <f t="shared" si="957"/>
        <v>多</v>
      </c>
      <c r="W2127" s="6">
        <f t="shared" si="940"/>
        <v>1.6325637732881315E-3</v>
      </c>
      <c r="X2127" s="5">
        <f t="shared" si="950"/>
        <v>1.0528793028977439</v>
      </c>
      <c r="Y2127" t="str">
        <f t="shared" si="958"/>
        <v>多</v>
      </c>
      <c r="Z2127" s="6">
        <f t="shared" si="941"/>
        <v>1.6325637732881315E-3</v>
      </c>
      <c r="AA2127" s="5">
        <f t="shared" si="951"/>
        <v>1.1408037927811279</v>
      </c>
      <c r="AB2127" t="str">
        <f t="shared" si="959"/>
        <v>多</v>
      </c>
      <c r="AC2127" s="6">
        <f t="shared" si="942"/>
        <v>1.6325637732881315E-3</v>
      </c>
      <c r="AD2127" s="5">
        <f t="shared" si="952"/>
        <v>2.5158375644847748</v>
      </c>
    </row>
    <row r="2128" spans="1:30" x14ac:dyDescent="0.15">
      <c r="A2128" s="1">
        <v>41562</v>
      </c>
      <c r="B2128" s="2">
        <v>2467.52</v>
      </c>
      <c r="C2128" s="3">
        <f t="shared" si="932"/>
        <v>-2.0303008242535947E-3</v>
      </c>
      <c r="D2128" s="4" t="str">
        <f t="shared" si="943"/>
        <v>多</v>
      </c>
      <c r="E2128" s="6">
        <f t="shared" si="933"/>
        <v>-2.0303008242535947E-3</v>
      </c>
      <c r="F2128" s="5">
        <f t="shared" si="934"/>
        <v>2.0018761082111158</v>
      </c>
      <c r="G2128" t="str">
        <f t="shared" si="944"/>
        <v>空</v>
      </c>
      <c r="H2128" s="6">
        <f t="shared" si="935"/>
        <v>0</v>
      </c>
      <c r="I2128" s="5">
        <f t="shared" si="945"/>
        <v>0.67027912076892504</v>
      </c>
      <c r="J2128" t="str">
        <f t="shared" si="953"/>
        <v>空</v>
      </c>
      <c r="K2128" s="6">
        <f t="shared" si="936"/>
        <v>0</v>
      </c>
      <c r="L2128" s="5">
        <f t="shared" si="946"/>
        <v>0.33806877213918468</v>
      </c>
      <c r="M2128" t="str">
        <f t="shared" si="954"/>
        <v>空</v>
      </c>
      <c r="N2128" s="6">
        <f t="shared" si="937"/>
        <v>0</v>
      </c>
      <c r="O2128" s="5">
        <f t="shared" si="947"/>
        <v>0.43111418210334523</v>
      </c>
      <c r="P2128" t="str">
        <f t="shared" si="955"/>
        <v>空</v>
      </c>
      <c r="Q2128" s="6">
        <f t="shared" si="938"/>
        <v>0</v>
      </c>
      <c r="R2128" s="5">
        <f t="shared" si="948"/>
        <v>0.89967680801948824</v>
      </c>
      <c r="S2128" t="str">
        <f t="shared" si="956"/>
        <v>多</v>
      </c>
      <c r="T2128" s="6">
        <f t="shared" si="939"/>
        <v>-2.0303008242535947E-3</v>
      </c>
      <c r="U2128" s="5">
        <f t="shared" si="949"/>
        <v>0.97063008109566284</v>
      </c>
      <c r="V2128" t="str">
        <f t="shared" si="957"/>
        <v>多</v>
      </c>
      <c r="W2128" s="6">
        <f t="shared" si="940"/>
        <v>-2.0303008242535947E-3</v>
      </c>
      <c r="X2128" s="5">
        <f t="shared" si="950"/>
        <v>1.0507416411812311</v>
      </c>
      <c r="Y2128" t="str">
        <f t="shared" si="958"/>
        <v>多</v>
      </c>
      <c r="Z2128" s="6">
        <f t="shared" si="941"/>
        <v>-2.0303008242535947E-3</v>
      </c>
      <c r="AA2128" s="5">
        <f t="shared" si="951"/>
        <v>1.1384876179003327</v>
      </c>
      <c r="AB2128" t="str">
        <f t="shared" si="959"/>
        <v>多</v>
      </c>
      <c r="AC2128" s="6">
        <f t="shared" si="942"/>
        <v>-2.0303008242535947E-3</v>
      </c>
      <c r="AD2128" s="5">
        <f t="shared" si="952"/>
        <v>2.5107296574039131</v>
      </c>
    </row>
    <row r="2129" spans="1:30" x14ac:dyDescent="0.15">
      <c r="A2129" s="1">
        <v>41563</v>
      </c>
      <c r="B2129" s="2">
        <v>2421.37</v>
      </c>
      <c r="C2129" s="3">
        <f t="shared" si="932"/>
        <v>-1.8702989236156209E-2</v>
      </c>
      <c r="D2129" s="4" t="str">
        <f t="shared" si="943"/>
        <v>空</v>
      </c>
      <c r="E2129" s="6">
        <f t="shared" si="933"/>
        <v>-1.8702989236156209E-2</v>
      </c>
      <c r="F2129" s="5">
        <f t="shared" si="934"/>
        <v>1.964435040907125</v>
      </c>
      <c r="G2129" t="str">
        <f t="shared" si="944"/>
        <v>空</v>
      </c>
      <c r="H2129" s="6">
        <f t="shared" si="935"/>
        <v>0</v>
      </c>
      <c r="I2129" s="5">
        <f t="shared" si="945"/>
        <v>0.67027912076892504</v>
      </c>
      <c r="J2129" t="str">
        <f t="shared" si="953"/>
        <v>空</v>
      </c>
      <c r="K2129" s="6">
        <f t="shared" si="936"/>
        <v>0</v>
      </c>
      <c r="L2129" s="5">
        <f t="shared" si="946"/>
        <v>0.33806877213918468</v>
      </c>
      <c r="M2129" t="str">
        <f t="shared" si="954"/>
        <v>空</v>
      </c>
      <c r="N2129" s="6">
        <f t="shared" si="937"/>
        <v>0</v>
      </c>
      <c r="O2129" s="5">
        <f t="shared" si="947"/>
        <v>0.43111418210334523</v>
      </c>
      <c r="P2129" t="str">
        <f t="shared" si="955"/>
        <v>空</v>
      </c>
      <c r="Q2129" s="6">
        <f t="shared" si="938"/>
        <v>0</v>
      </c>
      <c r="R2129" s="5">
        <f t="shared" si="948"/>
        <v>0.89967680801948824</v>
      </c>
      <c r="S2129" t="str">
        <f t="shared" si="956"/>
        <v>多</v>
      </c>
      <c r="T2129" s="6">
        <f t="shared" si="939"/>
        <v>-1.8702989236156209E-2</v>
      </c>
      <c r="U2129" s="5">
        <f t="shared" si="949"/>
        <v>0.95247639713664123</v>
      </c>
      <c r="V2129" t="str">
        <f t="shared" si="957"/>
        <v>多</v>
      </c>
      <c r="W2129" s="6">
        <f t="shared" si="940"/>
        <v>-1.8702989236156209E-2</v>
      </c>
      <c r="X2129" s="5">
        <f t="shared" si="950"/>
        <v>1.0310896315762375</v>
      </c>
      <c r="Y2129" t="str">
        <f t="shared" si="958"/>
        <v>多</v>
      </c>
      <c r="Z2129" s="6">
        <f t="shared" si="941"/>
        <v>-1.8702989236156209E-2</v>
      </c>
      <c r="AA2129" s="5">
        <f t="shared" si="951"/>
        <v>1.1171944962372458</v>
      </c>
      <c r="AB2129" t="str">
        <f t="shared" si="959"/>
        <v>多</v>
      </c>
      <c r="AC2129" s="6">
        <f t="shared" si="942"/>
        <v>-1.8702989236156209E-2</v>
      </c>
      <c r="AD2129" s="5">
        <f t="shared" si="952"/>
        <v>2.4637715076465896</v>
      </c>
    </row>
    <row r="2130" spans="1:30" x14ac:dyDescent="0.15">
      <c r="A2130" s="1">
        <v>41564</v>
      </c>
      <c r="B2130" s="2">
        <v>2413.33</v>
      </c>
      <c r="C2130" s="3">
        <f t="shared" si="932"/>
        <v>-3.3204342995907243E-3</v>
      </c>
      <c r="D2130" s="4" t="str">
        <f t="shared" si="943"/>
        <v>空</v>
      </c>
      <c r="E2130" s="6">
        <f t="shared" si="933"/>
        <v>0</v>
      </c>
      <c r="F2130" s="5">
        <f t="shared" si="934"/>
        <v>1.964435040907125</v>
      </c>
      <c r="G2130" t="str">
        <f t="shared" si="944"/>
        <v>多</v>
      </c>
      <c r="H2130" s="6">
        <f t="shared" si="935"/>
        <v>0</v>
      </c>
      <c r="I2130" s="5">
        <f t="shared" si="945"/>
        <v>0.67027912076892504</v>
      </c>
      <c r="J2130" t="str">
        <f t="shared" si="953"/>
        <v>空</v>
      </c>
      <c r="K2130" s="6">
        <f t="shared" si="936"/>
        <v>0</v>
      </c>
      <c r="L2130" s="5">
        <f t="shared" si="946"/>
        <v>0.33806877213918468</v>
      </c>
      <c r="M2130" t="str">
        <f t="shared" si="954"/>
        <v>空</v>
      </c>
      <c r="N2130" s="6">
        <f t="shared" si="937"/>
        <v>0</v>
      </c>
      <c r="O2130" s="5">
        <f t="shared" si="947"/>
        <v>0.43111418210334523</v>
      </c>
      <c r="P2130" t="str">
        <f t="shared" si="955"/>
        <v>空</v>
      </c>
      <c r="Q2130" s="6">
        <f t="shared" si="938"/>
        <v>0</v>
      </c>
      <c r="R2130" s="5">
        <f t="shared" si="948"/>
        <v>0.89967680801948824</v>
      </c>
      <c r="S2130" t="str">
        <f t="shared" si="956"/>
        <v>多</v>
      </c>
      <c r="T2130" s="6">
        <f t="shared" si="939"/>
        <v>-3.3204342995907243E-3</v>
      </c>
      <c r="U2130" s="5">
        <f t="shared" si="949"/>
        <v>0.94931376183803817</v>
      </c>
      <c r="V2130" t="str">
        <f t="shared" si="957"/>
        <v>多</v>
      </c>
      <c r="W2130" s="6">
        <f t="shared" si="940"/>
        <v>-3.3204342995907243E-3</v>
      </c>
      <c r="X2130" s="5">
        <f t="shared" si="950"/>
        <v>1.0276659661975993</v>
      </c>
      <c r="Y2130" t="str">
        <f t="shared" si="958"/>
        <v>多</v>
      </c>
      <c r="Z2130" s="6">
        <f t="shared" si="941"/>
        <v>-3.3204342995907243E-3</v>
      </c>
      <c r="AA2130" s="5">
        <f t="shared" si="951"/>
        <v>1.1134849253126256</v>
      </c>
      <c r="AB2130" t="str">
        <f t="shared" si="959"/>
        <v>多</v>
      </c>
      <c r="AC2130" s="6">
        <f t="shared" si="942"/>
        <v>-3.3204342995907243E-3</v>
      </c>
      <c r="AD2130" s="5">
        <f t="shared" si="952"/>
        <v>2.4555907162262454</v>
      </c>
    </row>
    <row r="2131" spans="1:30" x14ac:dyDescent="0.15">
      <c r="A2131" s="1">
        <v>41565</v>
      </c>
      <c r="B2131" s="2">
        <v>2426.0500000000002</v>
      </c>
      <c r="C2131" s="3">
        <f t="shared" si="932"/>
        <v>5.270725512051877E-3</v>
      </c>
      <c r="D2131" s="4" t="str">
        <f t="shared" si="943"/>
        <v>空</v>
      </c>
      <c r="E2131" s="6">
        <f t="shared" si="933"/>
        <v>0</v>
      </c>
      <c r="F2131" s="5">
        <f t="shared" si="934"/>
        <v>1.964435040907125</v>
      </c>
      <c r="G2131" t="str">
        <f t="shared" si="944"/>
        <v>多</v>
      </c>
      <c r="H2131" s="6">
        <f t="shared" si="935"/>
        <v>5.270725512051877E-3</v>
      </c>
      <c r="I2131" s="5">
        <f t="shared" si="945"/>
        <v>0.67381197803095749</v>
      </c>
      <c r="J2131" t="str">
        <f t="shared" si="953"/>
        <v>空</v>
      </c>
      <c r="K2131" s="6">
        <f t="shared" si="936"/>
        <v>0</v>
      </c>
      <c r="L2131" s="5">
        <f t="shared" si="946"/>
        <v>0.33806877213918468</v>
      </c>
      <c r="M2131" t="str">
        <f t="shared" si="954"/>
        <v>空</v>
      </c>
      <c r="N2131" s="6">
        <f t="shared" si="937"/>
        <v>0</v>
      </c>
      <c r="O2131" s="5">
        <f t="shared" si="947"/>
        <v>0.43111418210334523</v>
      </c>
      <c r="P2131" t="str">
        <f t="shared" si="955"/>
        <v>空</v>
      </c>
      <c r="Q2131" s="6">
        <f t="shared" si="938"/>
        <v>0</v>
      </c>
      <c r="R2131" s="5">
        <f t="shared" si="948"/>
        <v>0.89967680801948824</v>
      </c>
      <c r="S2131" t="str">
        <f t="shared" si="956"/>
        <v>多</v>
      </c>
      <c r="T2131" s="6">
        <f t="shared" si="939"/>
        <v>5.270725512051877E-3</v>
      </c>
      <c r="U2131" s="5">
        <f t="shared" si="949"/>
        <v>0.95431733410149988</v>
      </c>
      <c r="V2131" t="str">
        <f t="shared" si="957"/>
        <v>多</v>
      </c>
      <c r="W2131" s="6">
        <f t="shared" si="940"/>
        <v>5.270725512051877E-3</v>
      </c>
      <c r="X2131" s="5">
        <f t="shared" si="950"/>
        <v>1.0330825114235045</v>
      </c>
      <c r="Y2131" t="str">
        <f t="shared" si="958"/>
        <v>多</v>
      </c>
      <c r="Z2131" s="6">
        <f t="shared" si="941"/>
        <v>5.270725512051877E-3</v>
      </c>
      <c r="AA2131" s="5">
        <f t="shared" si="951"/>
        <v>1.119353798715756</v>
      </c>
      <c r="AB2131" t="str">
        <f t="shared" si="959"/>
        <v>多</v>
      </c>
      <c r="AC2131" s="6">
        <f t="shared" si="942"/>
        <v>5.270725512051877E-3</v>
      </c>
      <c r="AD2131" s="5">
        <f t="shared" si="952"/>
        <v>2.4685334608614169</v>
      </c>
    </row>
    <row r="2132" spans="1:30" x14ac:dyDescent="0.15">
      <c r="A2132" s="1">
        <v>41568</v>
      </c>
      <c r="B2132" s="2">
        <v>2471.3200000000002</v>
      </c>
      <c r="C2132" s="3">
        <f t="shared" si="932"/>
        <v>1.8659961666082747E-2</v>
      </c>
      <c r="D2132" s="4" t="str">
        <f t="shared" si="943"/>
        <v>多</v>
      </c>
      <c r="E2132" s="6">
        <f t="shared" si="933"/>
        <v>0</v>
      </c>
      <c r="F2132" s="5">
        <f t="shared" si="934"/>
        <v>1.964435040907125</v>
      </c>
      <c r="G2132" t="str">
        <f t="shared" si="944"/>
        <v>多</v>
      </c>
      <c r="H2132" s="6">
        <f t="shared" si="935"/>
        <v>1.8659961666082747E-2</v>
      </c>
      <c r="I2132" s="5">
        <f t="shared" si="945"/>
        <v>0.68638528371116259</v>
      </c>
      <c r="J2132" t="str">
        <f t="shared" si="953"/>
        <v>空</v>
      </c>
      <c r="K2132" s="6">
        <f t="shared" si="936"/>
        <v>0</v>
      </c>
      <c r="L2132" s="5">
        <f t="shared" si="946"/>
        <v>0.33806877213918468</v>
      </c>
      <c r="M2132" t="str">
        <f t="shared" si="954"/>
        <v>空</v>
      </c>
      <c r="N2132" s="6">
        <f t="shared" si="937"/>
        <v>0</v>
      </c>
      <c r="O2132" s="5">
        <f t="shared" si="947"/>
        <v>0.43111418210334523</v>
      </c>
      <c r="P2132" t="str">
        <f t="shared" si="955"/>
        <v>空</v>
      </c>
      <c r="Q2132" s="6">
        <f t="shared" si="938"/>
        <v>0</v>
      </c>
      <c r="R2132" s="5">
        <f t="shared" si="948"/>
        <v>0.89967680801948824</v>
      </c>
      <c r="S2132" t="str">
        <f t="shared" si="956"/>
        <v>多</v>
      </c>
      <c r="T2132" s="6">
        <f t="shared" si="939"/>
        <v>1.8659961666082747E-2</v>
      </c>
      <c r="U2132" s="5">
        <f t="shared" si="949"/>
        <v>0.97212485897311218</v>
      </c>
      <c r="V2132" t="str">
        <f t="shared" si="957"/>
        <v>多</v>
      </c>
      <c r="W2132" s="6">
        <f t="shared" si="940"/>
        <v>1.8659961666082747E-2</v>
      </c>
      <c r="X2132" s="5">
        <f t="shared" si="950"/>
        <v>1.0523597914845675</v>
      </c>
      <c r="Y2132" t="str">
        <f t="shared" si="958"/>
        <v>多</v>
      </c>
      <c r="Z2132" s="6">
        <f t="shared" si="941"/>
        <v>1.8659961666082747E-2</v>
      </c>
      <c r="AA2132" s="5">
        <f t="shared" si="951"/>
        <v>1.1402408976905762</v>
      </c>
      <c r="AB2132" t="str">
        <f t="shared" si="959"/>
        <v>多</v>
      </c>
      <c r="AC2132" s="6">
        <f t="shared" si="942"/>
        <v>1.8659961666082747E-2</v>
      </c>
      <c r="AD2132" s="5">
        <f t="shared" si="952"/>
        <v>2.5145962006125333</v>
      </c>
    </row>
    <row r="2133" spans="1:30" x14ac:dyDescent="0.15">
      <c r="A2133" s="1">
        <v>41569</v>
      </c>
      <c r="B2133" s="2">
        <v>2445.89</v>
      </c>
      <c r="C2133" s="3">
        <f t="shared" si="932"/>
        <v>-1.029004742404882E-2</v>
      </c>
      <c r="D2133" s="4" t="str">
        <f t="shared" si="943"/>
        <v>多</v>
      </c>
      <c r="E2133" s="6">
        <f t="shared" si="933"/>
        <v>-1.029004742404882E-2</v>
      </c>
      <c r="F2133" s="5">
        <f t="shared" si="934"/>
        <v>1.9442209111747273</v>
      </c>
      <c r="G2133" t="str">
        <f t="shared" si="944"/>
        <v>多</v>
      </c>
      <c r="H2133" s="6">
        <f t="shared" si="935"/>
        <v>-1.029004742404882E-2</v>
      </c>
      <c r="I2133" s="5">
        <f t="shared" si="945"/>
        <v>0.67932234659060553</v>
      </c>
      <c r="J2133" t="str">
        <f t="shared" si="953"/>
        <v>空</v>
      </c>
      <c r="K2133" s="6">
        <f t="shared" si="936"/>
        <v>0</v>
      </c>
      <c r="L2133" s="5">
        <f t="shared" si="946"/>
        <v>0.33806877213918468</v>
      </c>
      <c r="M2133" t="str">
        <f t="shared" si="954"/>
        <v>空</v>
      </c>
      <c r="N2133" s="6">
        <f t="shared" si="937"/>
        <v>0</v>
      </c>
      <c r="O2133" s="5">
        <f t="shared" si="947"/>
        <v>0.43111418210334523</v>
      </c>
      <c r="P2133" t="str">
        <f t="shared" si="955"/>
        <v>空</v>
      </c>
      <c r="Q2133" s="6">
        <f t="shared" si="938"/>
        <v>0</v>
      </c>
      <c r="R2133" s="5">
        <f t="shared" si="948"/>
        <v>0.89967680801948824</v>
      </c>
      <c r="S2133" t="str">
        <f t="shared" si="956"/>
        <v>多</v>
      </c>
      <c r="T2133" s="6">
        <f t="shared" si="939"/>
        <v>-1.029004742404882E-2</v>
      </c>
      <c r="U2133" s="5">
        <f t="shared" si="949"/>
        <v>0.96212164807218203</v>
      </c>
      <c r="V2133" t="str">
        <f t="shared" si="957"/>
        <v>多</v>
      </c>
      <c r="W2133" s="6">
        <f t="shared" si="940"/>
        <v>-1.029004742404882E-2</v>
      </c>
      <c r="X2133" s="5">
        <f t="shared" si="950"/>
        <v>1.0415309593230291</v>
      </c>
      <c r="Y2133" t="str">
        <f t="shared" si="958"/>
        <v>多</v>
      </c>
      <c r="Z2133" s="6">
        <f t="shared" si="941"/>
        <v>-1.029004742404882E-2</v>
      </c>
      <c r="AA2133" s="5">
        <f t="shared" si="951"/>
        <v>1.1285077647785002</v>
      </c>
      <c r="AB2133" t="str">
        <f t="shared" si="959"/>
        <v>多</v>
      </c>
      <c r="AC2133" s="6">
        <f t="shared" si="942"/>
        <v>-1.029004742404882E-2</v>
      </c>
      <c r="AD2133" s="5">
        <f t="shared" si="952"/>
        <v>2.4887208864558974</v>
      </c>
    </row>
    <row r="2134" spans="1:30" x14ac:dyDescent="0.15">
      <c r="A2134" s="1">
        <v>41570</v>
      </c>
      <c r="B2134" s="2">
        <v>2418.4899999999998</v>
      </c>
      <c r="C2134" s="3">
        <f t="shared" si="932"/>
        <v>-1.1202466177955728E-2</v>
      </c>
      <c r="D2134" s="4" t="str">
        <f t="shared" si="943"/>
        <v>空</v>
      </c>
      <c r="E2134" s="6">
        <f t="shared" si="933"/>
        <v>-1.1202466177955728E-2</v>
      </c>
      <c r="F2134" s="5">
        <f t="shared" si="934"/>
        <v>1.922440842174818</v>
      </c>
      <c r="G2134" t="str">
        <f t="shared" si="944"/>
        <v>多</v>
      </c>
      <c r="H2134" s="6">
        <f t="shared" si="935"/>
        <v>-1.1202466177955728E-2</v>
      </c>
      <c r="I2134" s="5">
        <f t="shared" si="945"/>
        <v>0.67171226097899472</v>
      </c>
      <c r="J2134" t="str">
        <f t="shared" si="953"/>
        <v>空</v>
      </c>
      <c r="K2134" s="6">
        <f t="shared" si="936"/>
        <v>0</v>
      </c>
      <c r="L2134" s="5">
        <f t="shared" si="946"/>
        <v>0.33806877213918468</v>
      </c>
      <c r="M2134" t="str">
        <f t="shared" si="954"/>
        <v>空</v>
      </c>
      <c r="N2134" s="6">
        <f t="shared" si="937"/>
        <v>0</v>
      </c>
      <c r="O2134" s="5">
        <f t="shared" si="947"/>
        <v>0.43111418210334523</v>
      </c>
      <c r="P2134" t="str">
        <f t="shared" si="955"/>
        <v>空</v>
      </c>
      <c r="Q2134" s="6">
        <f t="shared" si="938"/>
        <v>0</v>
      </c>
      <c r="R2134" s="5">
        <f t="shared" si="948"/>
        <v>0.89967680801948824</v>
      </c>
      <c r="S2134" t="str">
        <f t="shared" si="956"/>
        <v>多</v>
      </c>
      <c r="T2134" s="6">
        <f t="shared" si="939"/>
        <v>-1.1202466177955728E-2</v>
      </c>
      <c r="U2134" s="5">
        <f t="shared" si="949"/>
        <v>0.95134351285057439</v>
      </c>
      <c r="V2134" t="str">
        <f t="shared" si="957"/>
        <v>多</v>
      </c>
      <c r="W2134" s="6">
        <f t="shared" si="940"/>
        <v>-1.1202466177955728E-2</v>
      </c>
      <c r="X2134" s="5">
        <f t="shared" si="950"/>
        <v>1.0298632439779192</v>
      </c>
      <c r="Y2134" t="str">
        <f t="shared" si="958"/>
        <v>多</v>
      </c>
      <c r="Z2134" s="6">
        <f t="shared" si="941"/>
        <v>-1.1202466177955728E-2</v>
      </c>
      <c r="AA2134" s="5">
        <f t="shared" si="951"/>
        <v>1.1158656947120087</v>
      </c>
      <c r="AB2134" t="str">
        <f t="shared" si="959"/>
        <v>多</v>
      </c>
      <c r="AC2134" s="6">
        <f t="shared" si="942"/>
        <v>-1.1202466177955728E-2</v>
      </c>
      <c r="AD2134" s="5">
        <f t="shared" si="952"/>
        <v>2.4608410748990033</v>
      </c>
    </row>
    <row r="2135" spans="1:30" x14ac:dyDescent="0.15">
      <c r="A2135" s="1">
        <v>41571</v>
      </c>
      <c r="B2135" s="2">
        <v>2400.5100000000002</v>
      </c>
      <c r="C2135" s="3">
        <f t="shared" si="932"/>
        <v>-7.4343908802597669E-3</v>
      </c>
      <c r="D2135" s="4" t="str">
        <f t="shared" si="943"/>
        <v>空</v>
      </c>
      <c r="E2135" s="6">
        <f t="shared" si="933"/>
        <v>0</v>
      </c>
      <c r="F2135" s="5">
        <f t="shared" si="934"/>
        <v>1.922440842174818</v>
      </c>
      <c r="G2135" t="str">
        <f t="shared" si="944"/>
        <v>多</v>
      </c>
      <c r="H2135" s="6">
        <f t="shared" si="935"/>
        <v>-7.4343908802597669E-3</v>
      </c>
      <c r="I2135" s="5">
        <f t="shared" si="945"/>
        <v>0.66671848947181378</v>
      </c>
      <c r="J2135" t="str">
        <f t="shared" si="953"/>
        <v>空</v>
      </c>
      <c r="K2135" s="6">
        <f t="shared" si="936"/>
        <v>0</v>
      </c>
      <c r="L2135" s="5">
        <f t="shared" si="946"/>
        <v>0.33806877213918468</v>
      </c>
      <c r="M2135" t="str">
        <f t="shared" si="954"/>
        <v>空</v>
      </c>
      <c r="N2135" s="6">
        <f t="shared" si="937"/>
        <v>0</v>
      </c>
      <c r="O2135" s="5">
        <f t="shared" si="947"/>
        <v>0.43111418210334523</v>
      </c>
      <c r="P2135" t="str">
        <f t="shared" si="955"/>
        <v>空</v>
      </c>
      <c r="Q2135" s="6">
        <f t="shared" si="938"/>
        <v>0</v>
      </c>
      <c r="R2135" s="5">
        <f t="shared" si="948"/>
        <v>0.89967680801948824</v>
      </c>
      <c r="S2135" t="str">
        <f t="shared" si="956"/>
        <v>多</v>
      </c>
      <c r="T2135" s="6">
        <f t="shared" si="939"/>
        <v>-7.4343908802597669E-3</v>
      </c>
      <c r="U2135" s="5">
        <f t="shared" si="949"/>
        <v>0.94427085331464378</v>
      </c>
      <c r="V2135" t="str">
        <f t="shared" si="957"/>
        <v>多</v>
      </c>
      <c r="W2135" s="6">
        <f t="shared" si="940"/>
        <v>-7.4343908802597669E-3</v>
      </c>
      <c r="X2135" s="5">
        <f t="shared" si="950"/>
        <v>1.0222068380689751</v>
      </c>
      <c r="Y2135" t="str">
        <f t="shared" si="958"/>
        <v>多</v>
      </c>
      <c r="Z2135" s="6">
        <f t="shared" si="941"/>
        <v>-7.4343908802597669E-3</v>
      </c>
      <c r="AA2135" s="5">
        <f t="shared" si="951"/>
        <v>1.1075699129676471</v>
      </c>
      <c r="AB2135" t="str">
        <f t="shared" si="959"/>
        <v>多</v>
      </c>
      <c r="AC2135" s="6">
        <f t="shared" si="942"/>
        <v>-7.4343908802597669E-3</v>
      </c>
      <c r="AD2135" s="5">
        <f t="shared" si="952"/>
        <v>2.4425462204540054</v>
      </c>
    </row>
    <row r="2136" spans="1:30" x14ac:dyDescent="0.15">
      <c r="A2136" s="1">
        <v>41572</v>
      </c>
      <c r="B2136" s="2">
        <v>2368.56</v>
      </c>
      <c r="C2136" s="3">
        <f t="shared" si="932"/>
        <v>-1.3309671694764935E-2</v>
      </c>
      <c r="D2136" s="4" t="str">
        <f t="shared" si="943"/>
        <v>空</v>
      </c>
      <c r="E2136" s="6">
        <f t="shared" si="933"/>
        <v>0</v>
      </c>
      <c r="F2136" s="5">
        <f t="shared" si="934"/>
        <v>1.922440842174818</v>
      </c>
      <c r="G2136" t="str">
        <f t="shared" si="944"/>
        <v>多</v>
      </c>
      <c r="H2136" s="6">
        <f t="shared" si="935"/>
        <v>-1.3309671694764935E-2</v>
      </c>
      <c r="I2136" s="5">
        <f t="shared" si="945"/>
        <v>0.65784468526411433</v>
      </c>
      <c r="J2136" t="str">
        <f t="shared" si="953"/>
        <v>多</v>
      </c>
      <c r="K2136" s="6">
        <f t="shared" si="936"/>
        <v>0</v>
      </c>
      <c r="L2136" s="5">
        <f t="shared" si="946"/>
        <v>0.33806877213918468</v>
      </c>
      <c r="M2136" t="str">
        <f t="shared" si="954"/>
        <v>空</v>
      </c>
      <c r="N2136" s="6">
        <f t="shared" si="937"/>
        <v>0</v>
      </c>
      <c r="O2136" s="5">
        <f t="shared" si="947"/>
        <v>0.43111418210334523</v>
      </c>
      <c r="P2136" t="str">
        <f t="shared" si="955"/>
        <v>空</v>
      </c>
      <c r="Q2136" s="6">
        <f t="shared" si="938"/>
        <v>0</v>
      </c>
      <c r="R2136" s="5">
        <f t="shared" si="948"/>
        <v>0.89967680801948824</v>
      </c>
      <c r="S2136" t="str">
        <f t="shared" si="956"/>
        <v>多</v>
      </c>
      <c r="T2136" s="6">
        <f t="shared" si="939"/>
        <v>-1.3309671694764935E-2</v>
      </c>
      <c r="U2136" s="5">
        <f t="shared" si="949"/>
        <v>0.93170291826609031</v>
      </c>
      <c r="V2136" t="str">
        <f t="shared" si="957"/>
        <v>多</v>
      </c>
      <c r="W2136" s="6">
        <f t="shared" si="940"/>
        <v>-1.3309671694764935E-2</v>
      </c>
      <c r="X2136" s="5">
        <f t="shared" si="950"/>
        <v>1.0086016006501333</v>
      </c>
      <c r="Y2136" t="str">
        <f t="shared" si="958"/>
        <v>多</v>
      </c>
      <c r="Z2136" s="6">
        <f t="shared" si="941"/>
        <v>-1.3309671694764935E-2</v>
      </c>
      <c r="AA2136" s="5">
        <f t="shared" si="951"/>
        <v>1.0928285210470483</v>
      </c>
      <c r="AB2136" t="str">
        <f t="shared" si="959"/>
        <v>多</v>
      </c>
      <c r="AC2136" s="6">
        <f t="shared" si="942"/>
        <v>-1.3309671694764935E-2</v>
      </c>
      <c r="AD2136" s="5">
        <f t="shared" si="952"/>
        <v>2.4100367321604734</v>
      </c>
    </row>
    <row r="2137" spans="1:30" x14ac:dyDescent="0.15">
      <c r="A2137" s="1">
        <v>41575</v>
      </c>
      <c r="B2137" s="2">
        <v>2365.9499999999998</v>
      </c>
      <c r="C2137" s="3">
        <f t="shared" si="932"/>
        <v>-1.1019353531259712E-3</v>
      </c>
      <c r="D2137" s="4" t="str">
        <f t="shared" si="943"/>
        <v>空</v>
      </c>
      <c r="E2137" s="6">
        <f t="shared" si="933"/>
        <v>0</v>
      </c>
      <c r="F2137" s="5">
        <f t="shared" si="934"/>
        <v>1.922440842174818</v>
      </c>
      <c r="G2137" t="str">
        <f t="shared" si="944"/>
        <v>多</v>
      </c>
      <c r="H2137" s="6">
        <f t="shared" si="935"/>
        <v>-1.1019353531259712E-3</v>
      </c>
      <c r="I2137" s="5">
        <f t="shared" si="945"/>
        <v>0.65711978294855578</v>
      </c>
      <c r="J2137" t="str">
        <f t="shared" si="953"/>
        <v>多</v>
      </c>
      <c r="K2137" s="6">
        <f t="shared" si="936"/>
        <v>-1.1019353531259712E-3</v>
      </c>
      <c r="L2137" s="5">
        <f t="shared" si="946"/>
        <v>0.33769624220737665</v>
      </c>
      <c r="M2137" t="str">
        <f t="shared" si="954"/>
        <v>多</v>
      </c>
      <c r="N2137" s="6">
        <f t="shared" si="937"/>
        <v>0</v>
      </c>
      <c r="O2137" s="5">
        <f t="shared" si="947"/>
        <v>0.43111418210334523</v>
      </c>
      <c r="P2137" t="str">
        <f t="shared" si="955"/>
        <v>空</v>
      </c>
      <c r="Q2137" s="6">
        <f t="shared" si="938"/>
        <v>0</v>
      </c>
      <c r="R2137" s="5">
        <f t="shared" si="948"/>
        <v>0.89967680801948824</v>
      </c>
      <c r="S2137" t="str">
        <f t="shared" si="956"/>
        <v>多</v>
      </c>
      <c r="T2137" s="6">
        <f t="shared" si="939"/>
        <v>-1.1019353531259712E-3</v>
      </c>
      <c r="U2137" s="5">
        <f t="shared" si="949"/>
        <v>0.93067624188184228</v>
      </c>
      <c r="V2137" t="str">
        <f t="shared" si="957"/>
        <v>多</v>
      </c>
      <c r="W2137" s="6">
        <f t="shared" si="940"/>
        <v>-1.1019353531259712E-3</v>
      </c>
      <c r="X2137" s="5">
        <f t="shared" si="950"/>
        <v>1.0074901868891575</v>
      </c>
      <c r="Y2137" t="str">
        <f t="shared" si="958"/>
        <v>多</v>
      </c>
      <c r="Z2137" s="6">
        <f t="shared" si="941"/>
        <v>-1.1019353531259712E-3</v>
      </c>
      <c r="AA2137" s="5">
        <f t="shared" si="951"/>
        <v>1.0916242946648023</v>
      </c>
      <c r="AB2137" t="str">
        <f t="shared" si="959"/>
        <v>多</v>
      </c>
      <c r="AC2137" s="6">
        <f t="shared" si="942"/>
        <v>-1.1019353531259712E-3</v>
      </c>
      <c r="AD2137" s="5">
        <f t="shared" si="952"/>
        <v>2.4073810274829737</v>
      </c>
    </row>
    <row r="2138" spans="1:30" x14ac:dyDescent="0.15">
      <c r="A2138" s="1">
        <v>41576</v>
      </c>
      <c r="B2138" s="2">
        <v>2372.0500000000002</v>
      </c>
      <c r="C2138" s="3">
        <f t="shared" si="932"/>
        <v>2.5782455250535907E-3</v>
      </c>
      <c r="D2138" s="4" t="str">
        <f t="shared" si="943"/>
        <v>空</v>
      </c>
      <c r="E2138" s="6">
        <f t="shared" si="933"/>
        <v>0</v>
      </c>
      <c r="F2138" s="5">
        <f t="shared" si="934"/>
        <v>1.922440842174818</v>
      </c>
      <c r="G2138" t="str">
        <f t="shared" si="944"/>
        <v>多</v>
      </c>
      <c r="H2138" s="6">
        <f t="shared" si="935"/>
        <v>2.5782455250535907E-3</v>
      </c>
      <c r="I2138" s="5">
        <f t="shared" si="945"/>
        <v>0.65881399908836713</v>
      </c>
      <c r="J2138" t="str">
        <f t="shared" si="953"/>
        <v>多</v>
      </c>
      <c r="K2138" s="6">
        <f t="shared" si="936"/>
        <v>2.5782455250535907E-3</v>
      </c>
      <c r="L2138" s="5">
        <f t="shared" si="946"/>
        <v>0.33856690603267525</v>
      </c>
      <c r="M2138" t="str">
        <f t="shared" si="954"/>
        <v>多</v>
      </c>
      <c r="N2138" s="6">
        <f t="shared" si="937"/>
        <v>2.5782455250535907E-3</v>
      </c>
      <c r="O2138" s="5">
        <f t="shared" si="947"/>
        <v>0.43222570031414032</v>
      </c>
      <c r="P2138" t="str">
        <f t="shared" si="955"/>
        <v>空</v>
      </c>
      <c r="Q2138" s="6">
        <f t="shared" si="938"/>
        <v>0</v>
      </c>
      <c r="R2138" s="5">
        <f t="shared" si="948"/>
        <v>0.89967680801948824</v>
      </c>
      <c r="S2138" t="str">
        <f t="shared" si="956"/>
        <v>多</v>
      </c>
      <c r="T2138" s="6">
        <f t="shared" si="939"/>
        <v>2.5782455250535907E-3</v>
      </c>
      <c r="U2138" s="5">
        <f t="shared" si="949"/>
        <v>0.93307575373774787</v>
      </c>
      <c r="V2138" t="str">
        <f t="shared" si="957"/>
        <v>多</v>
      </c>
      <c r="W2138" s="6">
        <f t="shared" si="940"/>
        <v>2.5782455250535907E-3</v>
      </c>
      <c r="X2138" s="5">
        <f t="shared" si="950"/>
        <v>1.0100877439550398</v>
      </c>
      <c r="Y2138" t="str">
        <f t="shared" si="958"/>
        <v>多</v>
      </c>
      <c r="Z2138" s="6">
        <f t="shared" si="941"/>
        <v>2.5782455250535907E-3</v>
      </c>
      <c r="AA2138" s="5">
        <f t="shared" si="951"/>
        <v>1.0944387701175615</v>
      </c>
      <c r="AB2138" t="str">
        <f t="shared" si="959"/>
        <v>多</v>
      </c>
      <c r="AC2138" s="6">
        <f t="shared" si="942"/>
        <v>2.5782455250535907E-3</v>
      </c>
      <c r="AD2138" s="5">
        <f t="shared" si="952"/>
        <v>2.4135878468441807</v>
      </c>
    </row>
    <row r="2139" spans="1:30" x14ac:dyDescent="0.15">
      <c r="A2139" s="1">
        <v>41577</v>
      </c>
      <c r="B2139" s="2">
        <v>2407.4699999999998</v>
      </c>
      <c r="C2139" s="3">
        <f t="shared" si="932"/>
        <v>1.4932231614004587E-2</v>
      </c>
      <c r="D2139" s="4" t="str">
        <f t="shared" si="943"/>
        <v>多</v>
      </c>
      <c r="E2139" s="6">
        <f t="shared" si="933"/>
        <v>0</v>
      </c>
      <c r="F2139" s="5">
        <f t="shared" si="934"/>
        <v>1.922440842174818</v>
      </c>
      <c r="G2139" t="str">
        <f t="shared" si="944"/>
        <v>多</v>
      </c>
      <c r="H2139" s="6">
        <f t="shared" si="935"/>
        <v>1.4932231614004587E-2</v>
      </c>
      <c r="I2139" s="5">
        <f t="shared" si="945"/>
        <v>0.66865156231330325</v>
      </c>
      <c r="J2139" t="str">
        <f t="shared" si="953"/>
        <v>多</v>
      </c>
      <c r="K2139" s="6">
        <f t="shared" si="936"/>
        <v>1.4932231614004587E-2</v>
      </c>
      <c r="L2139" s="5">
        <f t="shared" si="946"/>
        <v>0.3436224654903921</v>
      </c>
      <c r="M2139" t="str">
        <f t="shared" si="954"/>
        <v>多</v>
      </c>
      <c r="N2139" s="6">
        <f t="shared" si="937"/>
        <v>1.4932231614004587E-2</v>
      </c>
      <c r="O2139" s="5">
        <f t="shared" si="947"/>
        <v>0.4386797945807564</v>
      </c>
      <c r="P2139" t="str">
        <f t="shared" si="955"/>
        <v>空</v>
      </c>
      <c r="Q2139" s="6">
        <f t="shared" si="938"/>
        <v>0</v>
      </c>
      <c r="R2139" s="5">
        <f t="shared" si="948"/>
        <v>0.89967680801948824</v>
      </c>
      <c r="S2139" t="str">
        <f t="shared" si="956"/>
        <v>多</v>
      </c>
      <c r="T2139" s="6">
        <f t="shared" si="939"/>
        <v>1.4932231614004587E-2</v>
      </c>
      <c r="U2139" s="5">
        <f t="shared" si="949"/>
        <v>0.94700865700597181</v>
      </c>
      <c r="V2139" t="str">
        <f t="shared" si="957"/>
        <v>多</v>
      </c>
      <c r="W2139" s="6">
        <f t="shared" si="940"/>
        <v>1.4932231614004587E-2</v>
      </c>
      <c r="X2139" s="5">
        <f t="shared" si="950"/>
        <v>1.0251706080982437</v>
      </c>
      <c r="Y2139" t="str">
        <f t="shared" si="958"/>
        <v>多</v>
      </c>
      <c r="Z2139" s="6">
        <f t="shared" si="941"/>
        <v>1.4932231614004587E-2</v>
      </c>
      <c r="AA2139" s="5">
        <f t="shared" si="951"/>
        <v>1.1107811833203032</v>
      </c>
      <c r="AB2139" t="str">
        <f t="shared" si="959"/>
        <v>多</v>
      </c>
      <c r="AC2139" s="6">
        <f t="shared" si="942"/>
        <v>1.4932231614004587E-2</v>
      </c>
      <c r="AD2139" s="5">
        <f t="shared" si="952"/>
        <v>2.4496280995940047</v>
      </c>
    </row>
    <row r="2140" spans="1:30" x14ac:dyDescent="0.15">
      <c r="A2140" s="1">
        <v>41578</v>
      </c>
      <c r="B2140" s="2">
        <v>2373.7199999999998</v>
      </c>
      <c r="C2140" s="3">
        <f t="shared" si="932"/>
        <v>-1.401886627870752E-2</v>
      </c>
      <c r="D2140" s="4" t="str">
        <f t="shared" si="943"/>
        <v>多</v>
      </c>
      <c r="E2140" s="6">
        <f t="shared" si="933"/>
        <v>-1.401886627870752E-2</v>
      </c>
      <c r="F2140" s="5">
        <f t="shared" si="934"/>
        <v>1.8954904010796434</v>
      </c>
      <c r="G2140" t="str">
        <f t="shared" si="944"/>
        <v>多</v>
      </c>
      <c r="H2140" s="6">
        <f t="shared" si="935"/>
        <v>-1.401886627870752E-2</v>
      </c>
      <c r="I2140" s="5">
        <f t="shared" si="945"/>
        <v>0.65927782547418423</v>
      </c>
      <c r="J2140" t="str">
        <f t="shared" si="953"/>
        <v>多</v>
      </c>
      <c r="K2140" s="6">
        <f t="shared" si="936"/>
        <v>-1.401886627870752E-2</v>
      </c>
      <c r="L2140" s="5">
        <f t="shared" si="946"/>
        <v>0.3388052680963225</v>
      </c>
      <c r="M2140" t="str">
        <f t="shared" si="954"/>
        <v>多</v>
      </c>
      <c r="N2140" s="6">
        <f t="shared" si="937"/>
        <v>-1.401886627870752E-2</v>
      </c>
      <c r="O2140" s="5">
        <f t="shared" si="947"/>
        <v>0.43253000120135787</v>
      </c>
      <c r="P2140" t="str">
        <f t="shared" si="955"/>
        <v>空</v>
      </c>
      <c r="Q2140" s="6">
        <f t="shared" si="938"/>
        <v>0</v>
      </c>
      <c r="R2140" s="5">
        <f t="shared" si="948"/>
        <v>0.89967680801948824</v>
      </c>
      <c r="S2140" t="str">
        <f t="shared" si="956"/>
        <v>多</v>
      </c>
      <c r="T2140" s="6">
        <f t="shared" si="939"/>
        <v>-1.401886627870752E-2</v>
      </c>
      <c r="U2140" s="5">
        <f t="shared" si="949"/>
        <v>0.93373266927862675</v>
      </c>
      <c r="V2140" t="str">
        <f t="shared" si="957"/>
        <v>多</v>
      </c>
      <c r="W2140" s="6">
        <f t="shared" si="940"/>
        <v>-1.401886627870752E-2</v>
      </c>
      <c r="X2140" s="5">
        <f t="shared" si="950"/>
        <v>1.0107988784304531</v>
      </c>
      <c r="Y2140" t="str">
        <f t="shared" si="958"/>
        <v>多</v>
      </c>
      <c r="Z2140" s="6">
        <f t="shared" si="941"/>
        <v>-1.401886627870752E-2</v>
      </c>
      <c r="AA2140" s="5">
        <f t="shared" si="951"/>
        <v>1.0952092904464314</v>
      </c>
      <c r="AB2140" t="str">
        <f t="shared" si="959"/>
        <v>多</v>
      </c>
      <c r="AC2140" s="6">
        <f t="shared" si="942"/>
        <v>-1.401886627870752E-2</v>
      </c>
      <c r="AD2140" s="5">
        <f t="shared" si="952"/>
        <v>2.4152870908332318</v>
      </c>
    </row>
    <row r="2141" spans="1:30" x14ac:dyDescent="0.15">
      <c r="A2141" s="1">
        <v>41579</v>
      </c>
      <c r="B2141" s="2">
        <v>2384.96</v>
      </c>
      <c r="C2141" s="3">
        <f t="shared" si="932"/>
        <v>4.7351835936841891E-3</v>
      </c>
      <c r="D2141" s="4" t="str">
        <f t="shared" si="943"/>
        <v>多</v>
      </c>
      <c r="E2141" s="6">
        <f t="shared" si="933"/>
        <v>4.7351835936841891E-3</v>
      </c>
      <c r="F2141" s="5">
        <f t="shared" si="934"/>
        <v>1.9044658961288217</v>
      </c>
      <c r="G2141" t="str">
        <f t="shared" si="944"/>
        <v>多</v>
      </c>
      <c r="H2141" s="6">
        <f t="shared" si="935"/>
        <v>4.7351835936841891E-3</v>
      </c>
      <c r="I2141" s="5">
        <f t="shared" si="945"/>
        <v>0.66239962701704935</v>
      </c>
      <c r="J2141" t="str">
        <f t="shared" si="953"/>
        <v>多</v>
      </c>
      <c r="K2141" s="6">
        <f t="shared" si="936"/>
        <v>4.7351835936841891E-3</v>
      </c>
      <c r="L2141" s="5">
        <f t="shared" si="946"/>
        <v>0.34040957324326598</v>
      </c>
      <c r="M2141" t="str">
        <f t="shared" si="954"/>
        <v>多</v>
      </c>
      <c r="N2141" s="6">
        <f t="shared" si="937"/>
        <v>4.7351835936841891E-3</v>
      </c>
      <c r="O2141" s="5">
        <f t="shared" si="947"/>
        <v>0.43457811016682274</v>
      </c>
      <c r="P2141" t="str">
        <f t="shared" si="955"/>
        <v>空</v>
      </c>
      <c r="Q2141" s="6">
        <f t="shared" si="938"/>
        <v>0</v>
      </c>
      <c r="R2141" s="5">
        <f t="shared" si="948"/>
        <v>0.89967680801948824</v>
      </c>
      <c r="S2141" t="str">
        <f t="shared" si="956"/>
        <v>多</v>
      </c>
      <c r="T2141" s="6">
        <f t="shared" si="939"/>
        <v>4.7351835936841891E-3</v>
      </c>
      <c r="U2141" s="5">
        <f t="shared" si="949"/>
        <v>0.9381540648950818</v>
      </c>
      <c r="V2141" t="str">
        <f t="shared" si="957"/>
        <v>多</v>
      </c>
      <c r="W2141" s="6">
        <f t="shared" si="940"/>
        <v>4.7351835936841891E-3</v>
      </c>
      <c r="X2141" s="5">
        <f t="shared" si="950"/>
        <v>1.0155851966961114</v>
      </c>
      <c r="Y2141" t="str">
        <f t="shared" si="958"/>
        <v>多</v>
      </c>
      <c r="Z2141" s="6">
        <f t="shared" si="941"/>
        <v>4.7351835936841891E-3</v>
      </c>
      <c r="AA2141" s="5">
        <f t="shared" si="951"/>
        <v>1.100395307510204</v>
      </c>
      <c r="AB2141" t="str">
        <f t="shared" si="959"/>
        <v>多</v>
      </c>
      <c r="AC2141" s="6">
        <f t="shared" si="942"/>
        <v>4.7351835936841891E-3</v>
      </c>
      <c r="AD2141" s="5">
        <f t="shared" si="952"/>
        <v>2.4267239186397824</v>
      </c>
    </row>
    <row r="2142" spans="1:30" x14ac:dyDescent="0.15">
      <c r="A2142" s="1">
        <v>41582</v>
      </c>
      <c r="B2142" s="2">
        <v>2380.4499999999998</v>
      </c>
      <c r="C2142" s="3">
        <f t="shared" si="932"/>
        <v>-1.8910170401181814E-3</v>
      </c>
      <c r="D2142" s="4" t="str">
        <f t="shared" si="943"/>
        <v>多</v>
      </c>
      <c r="E2142" s="6">
        <f t="shared" si="933"/>
        <v>-1.8910170401181814E-3</v>
      </c>
      <c r="F2142" s="5">
        <f t="shared" si="934"/>
        <v>1.9008645186669182</v>
      </c>
      <c r="G2142" t="str">
        <f t="shared" si="944"/>
        <v>多</v>
      </c>
      <c r="H2142" s="6">
        <f t="shared" si="935"/>
        <v>-1.8910170401181814E-3</v>
      </c>
      <c r="I2142" s="5">
        <f t="shared" si="945"/>
        <v>0.66114701803499221</v>
      </c>
      <c r="J2142" t="str">
        <f t="shared" si="953"/>
        <v>多</v>
      </c>
      <c r="K2142" s="6">
        <f t="shared" si="936"/>
        <v>-1.8910170401181814E-3</v>
      </c>
      <c r="L2142" s="5">
        <f t="shared" si="946"/>
        <v>0.33976585293964362</v>
      </c>
      <c r="M2142" t="str">
        <f t="shared" si="954"/>
        <v>多</v>
      </c>
      <c r="N2142" s="6">
        <f t="shared" si="937"/>
        <v>-1.8910170401181814E-3</v>
      </c>
      <c r="O2142" s="5">
        <f t="shared" si="947"/>
        <v>0.43375631555523492</v>
      </c>
      <c r="P2142" t="str">
        <f t="shared" si="955"/>
        <v>空</v>
      </c>
      <c r="Q2142" s="6">
        <f t="shared" si="938"/>
        <v>0</v>
      </c>
      <c r="R2142" s="5">
        <f t="shared" si="948"/>
        <v>0.89967680801948824</v>
      </c>
      <c r="S2142" t="str">
        <f t="shared" si="956"/>
        <v>多</v>
      </c>
      <c r="T2142" s="6">
        <f t="shared" si="939"/>
        <v>-1.8910170401181814E-3</v>
      </c>
      <c r="U2142" s="5">
        <f t="shared" si="949"/>
        <v>0.93637999957210905</v>
      </c>
      <c r="V2142" t="str">
        <f t="shared" si="957"/>
        <v>多</v>
      </c>
      <c r="W2142" s="6">
        <f t="shared" si="940"/>
        <v>-1.8910170401181814E-3</v>
      </c>
      <c r="X2142" s="5">
        <f t="shared" si="950"/>
        <v>1.0136647077834673</v>
      </c>
      <c r="Y2142" t="str">
        <f t="shared" si="958"/>
        <v>多</v>
      </c>
      <c r="Z2142" s="6">
        <f t="shared" si="941"/>
        <v>-1.8910170401181814E-3</v>
      </c>
      <c r="AA2142" s="5">
        <f t="shared" si="951"/>
        <v>1.0983144412328361</v>
      </c>
      <c r="AB2142" t="str">
        <f t="shared" si="959"/>
        <v>多</v>
      </c>
      <c r="AC2142" s="6">
        <f t="shared" si="942"/>
        <v>-1.8910170401181814E-3</v>
      </c>
      <c r="AD2142" s="5">
        <f t="shared" si="952"/>
        <v>2.4221349423579723</v>
      </c>
    </row>
    <row r="2143" spans="1:30" x14ac:dyDescent="0.15">
      <c r="A2143" s="1">
        <v>41583</v>
      </c>
      <c r="B2143" s="2">
        <v>2383.77</v>
      </c>
      <c r="C2143" s="3">
        <f t="shared" si="932"/>
        <v>1.3946942804932139E-3</v>
      </c>
      <c r="D2143" s="4" t="str">
        <f t="shared" si="943"/>
        <v>多</v>
      </c>
      <c r="E2143" s="6">
        <f t="shared" si="933"/>
        <v>1.3946942804932139E-3</v>
      </c>
      <c r="F2143" s="5">
        <f t="shared" si="934"/>
        <v>1.9035156435390954</v>
      </c>
      <c r="G2143" t="str">
        <f t="shared" si="944"/>
        <v>多</v>
      </c>
      <c r="H2143" s="6">
        <f t="shared" si="935"/>
        <v>1.3946942804932139E-3</v>
      </c>
      <c r="I2143" s="5">
        <f t="shared" si="945"/>
        <v>0.66206911599961071</v>
      </c>
      <c r="J2143" t="str">
        <f t="shared" si="953"/>
        <v>多</v>
      </c>
      <c r="K2143" s="6">
        <f t="shared" si="936"/>
        <v>1.3946942804932139E-3</v>
      </c>
      <c r="L2143" s="5">
        <f t="shared" si="946"/>
        <v>0.34023972243144546</v>
      </c>
      <c r="M2143" t="str">
        <f t="shared" si="954"/>
        <v>多</v>
      </c>
      <c r="N2143" s="6">
        <f t="shared" si="937"/>
        <v>1.3946942804932139E-3</v>
      </c>
      <c r="O2143" s="5">
        <f t="shared" si="947"/>
        <v>0.43436127300766764</v>
      </c>
      <c r="P2143" t="str">
        <f t="shared" si="955"/>
        <v>空</v>
      </c>
      <c r="Q2143" s="6">
        <f t="shared" si="938"/>
        <v>0</v>
      </c>
      <c r="R2143" s="5">
        <f t="shared" si="948"/>
        <v>0.89967680801948824</v>
      </c>
      <c r="S2143" t="str">
        <f t="shared" si="956"/>
        <v>多</v>
      </c>
      <c r="T2143" s="6">
        <f t="shared" si="939"/>
        <v>1.3946942804932139E-3</v>
      </c>
      <c r="U2143" s="5">
        <f t="shared" si="949"/>
        <v>0.93768596340188048</v>
      </c>
      <c r="V2143" t="str">
        <f t="shared" si="957"/>
        <v>多</v>
      </c>
      <c r="W2143" s="6">
        <f t="shared" si="940"/>
        <v>1.3946942804932139E-3</v>
      </c>
      <c r="X2143" s="5">
        <f t="shared" si="950"/>
        <v>1.0150784601537508</v>
      </c>
      <c r="Y2143" t="str">
        <f t="shared" si="958"/>
        <v>多</v>
      </c>
      <c r="Z2143" s="6">
        <f t="shared" si="941"/>
        <v>1.3946942804932139E-3</v>
      </c>
      <c r="AA2143" s="5">
        <f t="shared" si="951"/>
        <v>1.0998462541022065</v>
      </c>
      <c r="AB2143" t="str">
        <f t="shared" si="959"/>
        <v>多</v>
      </c>
      <c r="AC2143" s="6">
        <f t="shared" si="942"/>
        <v>1.3946942804932139E-3</v>
      </c>
      <c r="AD2143" s="5">
        <f t="shared" si="952"/>
        <v>2.425513080108662</v>
      </c>
    </row>
    <row r="2144" spans="1:30" x14ac:dyDescent="0.15">
      <c r="A2144" s="1">
        <v>41584</v>
      </c>
      <c r="B2144" s="2">
        <v>2353.5700000000002</v>
      </c>
      <c r="C2144" s="3">
        <f t="shared" si="932"/>
        <v>-1.266900749652855E-2</v>
      </c>
      <c r="D2144" s="4" t="str">
        <f t="shared" si="943"/>
        <v>多</v>
      </c>
      <c r="E2144" s="6">
        <f t="shared" si="933"/>
        <v>-1.266900749652855E-2</v>
      </c>
      <c r="F2144" s="5">
        <f t="shared" si="934"/>
        <v>1.8793999895813391</v>
      </c>
      <c r="G2144" t="str">
        <f t="shared" si="944"/>
        <v>多</v>
      </c>
      <c r="H2144" s="6">
        <f t="shared" si="935"/>
        <v>-1.266900749652855E-2</v>
      </c>
      <c r="I2144" s="5">
        <f t="shared" si="945"/>
        <v>0.65368135740579159</v>
      </c>
      <c r="J2144" t="str">
        <f t="shared" si="953"/>
        <v>多</v>
      </c>
      <c r="K2144" s="6">
        <f t="shared" si="936"/>
        <v>-1.266900749652855E-2</v>
      </c>
      <c r="L2144" s="5">
        <f t="shared" si="946"/>
        <v>0.33592922283734467</v>
      </c>
      <c r="M2144" t="str">
        <f t="shared" si="954"/>
        <v>多</v>
      </c>
      <c r="N2144" s="6">
        <f t="shared" si="937"/>
        <v>-1.266900749652855E-2</v>
      </c>
      <c r="O2144" s="5">
        <f t="shared" si="947"/>
        <v>0.4288583467837318</v>
      </c>
      <c r="P2144" t="str">
        <f t="shared" si="955"/>
        <v>空</v>
      </c>
      <c r="Q2144" s="6">
        <f t="shared" si="938"/>
        <v>0</v>
      </c>
      <c r="R2144" s="5">
        <f t="shared" si="948"/>
        <v>0.89967680801948824</v>
      </c>
      <c r="S2144" t="str">
        <f t="shared" si="956"/>
        <v>多</v>
      </c>
      <c r="T2144" s="6">
        <f t="shared" si="939"/>
        <v>-1.266900749652855E-2</v>
      </c>
      <c r="U2144" s="5">
        <f t="shared" si="949"/>
        <v>0.92580641290215249</v>
      </c>
      <c r="V2144" t="str">
        <f t="shared" si="957"/>
        <v>多</v>
      </c>
      <c r="W2144" s="6">
        <f t="shared" si="940"/>
        <v>-1.266900749652855E-2</v>
      </c>
      <c r="X2144" s="5">
        <f t="shared" si="950"/>
        <v>1.0022184235324982</v>
      </c>
      <c r="Y2144" t="str">
        <f t="shared" si="958"/>
        <v>多</v>
      </c>
      <c r="Z2144" s="6">
        <f t="shared" si="941"/>
        <v>-1.266900749652855E-2</v>
      </c>
      <c r="AA2144" s="5">
        <f t="shared" si="951"/>
        <v>1.0859122936639567</v>
      </c>
      <c r="AB2144" t="str">
        <f t="shared" si="959"/>
        <v>多</v>
      </c>
      <c r="AC2144" s="6">
        <f t="shared" si="942"/>
        <v>-1.266900749652855E-2</v>
      </c>
      <c r="AD2144" s="5">
        <f t="shared" si="952"/>
        <v>2.3947842367138374</v>
      </c>
    </row>
    <row r="2145" spans="1:30" x14ac:dyDescent="0.15">
      <c r="A2145" s="1">
        <v>41585</v>
      </c>
      <c r="B2145" s="2">
        <v>2340.5500000000002</v>
      </c>
      <c r="C2145" s="3">
        <f t="shared" si="932"/>
        <v>-5.5320215672362005E-3</v>
      </c>
      <c r="D2145" s="4" t="str">
        <f t="shared" si="943"/>
        <v>空</v>
      </c>
      <c r="E2145" s="6">
        <f t="shared" si="933"/>
        <v>-5.5320215672362005E-3</v>
      </c>
      <c r="F2145" s="5">
        <f t="shared" si="934"/>
        <v>1.8690031083055116</v>
      </c>
      <c r="G2145" t="str">
        <f t="shared" si="944"/>
        <v>多</v>
      </c>
      <c r="H2145" s="6">
        <f t="shared" si="935"/>
        <v>-5.5320215672362005E-3</v>
      </c>
      <c r="I2145" s="5">
        <f t="shared" si="945"/>
        <v>0.65006517803852248</v>
      </c>
      <c r="J2145" t="str">
        <f t="shared" si="953"/>
        <v>多</v>
      </c>
      <c r="K2145" s="6">
        <f t="shared" si="936"/>
        <v>-5.5320215672362005E-3</v>
      </c>
      <c r="L2145" s="5">
        <f t="shared" si="946"/>
        <v>0.33407085513154355</v>
      </c>
      <c r="M2145" t="str">
        <f t="shared" si="954"/>
        <v>多</v>
      </c>
      <c r="N2145" s="6">
        <f t="shared" si="937"/>
        <v>-5.5320215672362005E-3</v>
      </c>
      <c r="O2145" s="5">
        <f t="shared" si="947"/>
        <v>0.42648589316003493</v>
      </c>
      <c r="P2145" t="str">
        <f t="shared" si="955"/>
        <v>空</v>
      </c>
      <c r="Q2145" s="6">
        <f t="shared" si="938"/>
        <v>0</v>
      </c>
      <c r="R2145" s="5">
        <f t="shared" si="948"/>
        <v>0.89967680801948824</v>
      </c>
      <c r="S2145" t="str">
        <f t="shared" si="956"/>
        <v>多</v>
      </c>
      <c r="T2145" s="6">
        <f t="shared" si="939"/>
        <v>-5.5320215672362005E-3</v>
      </c>
      <c r="U2145" s="5">
        <f t="shared" si="949"/>
        <v>0.92068483185889216</v>
      </c>
      <c r="V2145" t="str">
        <f t="shared" si="957"/>
        <v>多</v>
      </c>
      <c r="W2145" s="6">
        <f t="shared" si="940"/>
        <v>-5.5320215672362005E-3</v>
      </c>
      <c r="X2145" s="5">
        <f t="shared" si="950"/>
        <v>0.99667412959843504</v>
      </c>
      <c r="Y2145" t="str">
        <f t="shared" si="958"/>
        <v>多</v>
      </c>
      <c r="Z2145" s="6">
        <f t="shared" si="941"/>
        <v>-5.5320215672362005E-3</v>
      </c>
      <c r="AA2145" s="5">
        <f t="shared" si="951"/>
        <v>1.0799050034352808</v>
      </c>
      <c r="AB2145" t="str">
        <f t="shared" si="959"/>
        <v>多</v>
      </c>
      <c r="AC2145" s="6">
        <f t="shared" si="942"/>
        <v>-5.5320215672362005E-3</v>
      </c>
      <c r="AD2145" s="5">
        <f t="shared" si="952"/>
        <v>2.3815362386674592</v>
      </c>
    </row>
    <row r="2146" spans="1:30" x14ac:dyDescent="0.15">
      <c r="A2146" s="1">
        <v>41586</v>
      </c>
      <c r="B2146" s="2">
        <v>2307.9499999999998</v>
      </c>
      <c r="C2146" s="3">
        <f t="shared" si="932"/>
        <v>-1.3928350174104542E-2</v>
      </c>
      <c r="D2146" s="4" t="str">
        <f t="shared" si="943"/>
        <v>空</v>
      </c>
      <c r="E2146" s="6">
        <f t="shared" si="933"/>
        <v>0</v>
      </c>
      <c r="F2146" s="5">
        <f t="shared" si="934"/>
        <v>1.8690031083055116</v>
      </c>
      <c r="G2146" t="str">
        <f t="shared" si="944"/>
        <v>多</v>
      </c>
      <c r="H2146" s="6">
        <f t="shared" si="935"/>
        <v>-1.3928350174104542E-2</v>
      </c>
      <c r="I2146" s="5">
        <f t="shared" si="945"/>
        <v>0.64101084260281038</v>
      </c>
      <c r="J2146" t="str">
        <f t="shared" si="953"/>
        <v>多</v>
      </c>
      <c r="K2146" s="6">
        <f t="shared" si="936"/>
        <v>-1.3928350174104542E-2</v>
      </c>
      <c r="L2146" s="5">
        <f t="shared" si="946"/>
        <v>0.32941779927830889</v>
      </c>
      <c r="M2146" t="str">
        <f t="shared" si="954"/>
        <v>多</v>
      </c>
      <c r="N2146" s="6">
        <f t="shared" si="937"/>
        <v>-1.3928350174104542E-2</v>
      </c>
      <c r="O2146" s="5">
        <f t="shared" si="947"/>
        <v>0.42054564829578622</v>
      </c>
      <c r="P2146" t="str">
        <f t="shared" si="955"/>
        <v>空</v>
      </c>
      <c r="Q2146" s="6">
        <f t="shared" si="938"/>
        <v>0</v>
      </c>
      <c r="R2146" s="5">
        <f t="shared" si="948"/>
        <v>0.89967680801948824</v>
      </c>
      <c r="S2146" t="str">
        <f t="shared" si="956"/>
        <v>多</v>
      </c>
      <c r="T2146" s="6">
        <f t="shared" si="939"/>
        <v>-1.3928350174104542E-2</v>
      </c>
      <c r="U2146" s="5">
        <f t="shared" si="949"/>
        <v>0.907861211120775</v>
      </c>
      <c r="V2146" t="str">
        <f t="shared" si="957"/>
        <v>多</v>
      </c>
      <c r="W2146" s="6">
        <f t="shared" si="940"/>
        <v>-1.3928350174104542E-2</v>
      </c>
      <c r="X2146" s="5">
        <f t="shared" si="950"/>
        <v>0.98279210331191724</v>
      </c>
      <c r="Y2146" t="str">
        <f t="shared" si="958"/>
        <v>多</v>
      </c>
      <c r="Z2146" s="6">
        <f t="shared" si="941"/>
        <v>-1.3928350174104542E-2</v>
      </c>
      <c r="AA2146" s="5">
        <f t="shared" si="951"/>
        <v>1.0648637083926666</v>
      </c>
      <c r="AB2146" t="str">
        <f t="shared" si="959"/>
        <v>多</v>
      </c>
      <c r="AC2146" s="6">
        <f t="shared" si="942"/>
        <v>-1.3928350174104542E-2</v>
      </c>
      <c r="AD2146" s="5">
        <f t="shared" si="952"/>
        <v>2.348365367982979</v>
      </c>
    </row>
    <row r="2147" spans="1:30" x14ac:dyDescent="0.15">
      <c r="A2147" s="1">
        <v>41589</v>
      </c>
      <c r="B2147" s="2">
        <v>2315.89</v>
      </c>
      <c r="C2147" s="3">
        <f t="shared" si="932"/>
        <v>3.4402825017874061E-3</v>
      </c>
      <c r="D2147" s="4" t="str">
        <f t="shared" si="943"/>
        <v>空</v>
      </c>
      <c r="E2147" s="6">
        <f t="shared" si="933"/>
        <v>0</v>
      </c>
      <c r="F2147" s="5">
        <f t="shared" si="934"/>
        <v>1.8690031083055116</v>
      </c>
      <c r="G2147" t="str">
        <f t="shared" si="944"/>
        <v>多</v>
      </c>
      <c r="H2147" s="6">
        <f t="shared" si="935"/>
        <v>3.4402825017874061E-3</v>
      </c>
      <c r="I2147" s="5">
        <f t="shared" si="945"/>
        <v>0.6432161009880728</v>
      </c>
      <c r="J2147" t="str">
        <f t="shared" si="953"/>
        <v>多</v>
      </c>
      <c r="K2147" s="6">
        <f t="shared" si="936"/>
        <v>3.4402825017874061E-3</v>
      </c>
      <c r="L2147" s="5">
        <f t="shared" si="946"/>
        <v>0.33055108956894336</v>
      </c>
      <c r="M2147" t="str">
        <f t="shared" si="954"/>
        <v>多</v>
      </c>
      <c r="N2147" s="6">
        <f t="shared" si="937"/>
        <v>3.4402825017874061E-3</v>
      </c>
      <c r="O2147" s="5">
        <f t="shared" si="947"/>
        <v>0.42199244413082104</v>
      </c>
      <c r="P2147" t="str">
        <f t="shared" si="955"/>
        <v>空</v>
      </c>
      <c r="Q2147" s="6">
        <f t="shared" si="938"/>
        <v>0</v>
      </c>
      <c r="R2147" s="5">
        <f t="shared" si="948"/>
        <v>0.89967680801948824</v>
      </c>
      <c r="S2147" t="str">
        <f t="shared" si="956"/>
        <v>多</v>
      </c>
      <c r="T2147" s="6">
        <f t="shared" si="939"/>
        <v>3.4402825017874061E-3</v>
      </c>
      <c r="U2147" s="5">
        <f t="shared" si="949"/>
        <v>0.91098451015944537</v>
      </c>
      <c r="V2147" t="str">
        <f t="shared" si="957"/>
        <v>多</v>
      </c>
      <c r="W2147" s="6">
        <f t="shared" si="940"/>
        <v>3.4402825017874061E-3</v>
      </c>
      <c r="X2147" s="5">
        <f t="shared" si="950"/>
        <v>0.98617318578783608</v>
      </c>
      <c r="Y2147" t="str">
        <f t="shared" si="958"/>
        <v>多</v>
      </c>
      <c r="Z2147" s="6">
        <f t="shared" si="941"/>
        <v>3.4402825017874061E-3</v>
      </c>
      <c r="AA2147" s="5">
        <f t="shared" si="951"/>
        <v>1.0685271403754384</v>
      </c>
      <c r="AB2147" t="str">
        <f t="shared" si="959"/>
        <v>多</v>
      </c>
      <c r="AC2147" s="6">
        <f t="shared" si="942"/>
        <v>3.4402825017874061E-3</v>
      </c>
      <c r="AD2147" s="5">
        <f t="shared" si="952"/>
        <v>2.3564444082662543</v>
      </c>
    </row>
    <row r="2148" spans="1:30" x14ac:dyDescent="0.15">
      <c r="A2148" s="1">
        <v>41590</v>
      </c>
      <c r="B2148" s="2">
        <v>2340</v>
      </c>
      <c r="C2148" s="3">
        <f t="shared" si="932"/>
        <v>1.041068444528892E-2</v>
      </c>
      <c r="D2148" s="4" t="str">
        <f t="shared" si="943"/>
        <v>多</v>
      </c>
      <c r="E2148" s="6">
        <f t="shared" si="933"/>
        <v>0</v>
      </c>
      <c r="F2148" s="5">
        <f t="shared" si="934"/>
        <v>1.8690031083055116</v>
      </c>
      <c r="G2148" t="str">
        <f t="shared" si="944"/>
        <v>多</v>
      </c>
      <c r="H2148" s="6">
        <f t="shared" si="935"/>
        <v>1.041068444528892E-2</v>
      </c>
      <c r="I2148" s="5">
        <f t="shared" si="945"/>
        <v>0.64991242084558876</v>
      </c>
      <c r="J2148" t="str">
        <f t="shared" si="953"/>
        <v>多</v>
      </c>
      <c r="K2148" s="6">
        <f t="shared" si="936"/>
        <v>1.041068444528892E-2</v>
      </c>
      <c r="L2148" s="5">
        <f t="shared" si="946"/>
        <v>0.33399235265549204</v>
      </c>
      <c r="M2148" t="str">
        <f t="shared" si="954"/>
        <v>多</v>
      </c>
      <c r="N2148" s="6">
        <f t="shared" si="937"/>
        <v>1.041068444528892E-2</v>
      </c>
      <c r="O2148" s="5">
        <f t="shared" si="947"/>
        <v>0.42638567430496321</v>
      </c>
      <c r="P2148" t="str">
        <f t="shared" si="955"/>
        <v>空</v>
      </c>
      <c r="Q2148" s="6">
        <f t="shared" si="938"/>
        <v>0</v>
      </c>
      <c r="R2148" s="5">
        <f t="shared" si="948"/>
        <v>0.89967680801948824</v>
      </c>
      <c r="S2148" t="str">
        <f t="shared" si="956"/>
        <v>多</v>
      </c>
      <c r="T2148" s="6">
        <f t="shared" si="939"/>
        <v>1.041068444528892E-2</v>
      </c>
      <c r="U2148" s="5">
        <f t="shared" si="949"/>
        <v>0.92046848242926149</v>
      </c>
      <c r="V2148" t="str">
        <f t="shared" si="957"/>
        <v>多</v>
      </c>
      <c r="W2148" s="6">
        <f t="shared" si="940"/>
        <v>1.041068444528892E-2</v>
      </c>
      <c r="X2148" s="5">
        <f t="shared" si="950"/>
        <v>0.99643992363347855</v>
      </c>
      <c r="Y2148" t="str">
        <f t="shared" si="958"/>
        <v>多</v>
      </c>
      <c r="Z2148" s="6">
        <f t="shared" si="941"/>
        <v>1.041068444528892E-2</v>
      </c>
      <c r="AA2148" s="5">
        <f t="shared" si="951"/>
        <v>1.0796512392551141</v>
      </c>
      <c r="AB2148" t="str">
        <f t="shared" si="959"/>
        <v>多</v>
      </c>
      <c r="AC2148" s="6">
        <f t="shared" si="942"/>
        <v>1.041068444528892E-2</v>
      </c>
      <c r="AD2148" s="5">
        <f t="shared" si="952"/>
        <v>2.3809766074135799</v>
      </c>
    </row>
    <row r="2149" spans="1:30" x14ac:dyDescent="0.15">
      <c r="A2149" s="1">
        <v>41591</v>
      </c>
      <c r="B2149" s="2">
        <v>2288.12</v>
      </c>
      <c r="C2149" s="3">
        <f t="shared" si="932"/>
        <v>-2.2170940170940234E-2</v>
      </c>
      <c r="D2149" s="4" t="str">
        <f t="shared" si="943"/>
        <v>多</v>
      </c>
      <c r="E2149" s="6">
        <f t="shared" si="933"/>
        <v>-2.2170940170940234E-2</v>
      </c>
      <c r="F2149" s="5">
        <f t="shared" si="934"/>
        <v>1.8275655522119687</v>
      </c>
      <c r="G2149" t="str">
        <f t="shared" si="944"/>
        <v>多</v>
      </c>
      <c r="H2149" s="6">
        <f t="shared" si="935"/>
        <v>-2.2170940170940234E-2</v>
      </c>
      <c r="I2149" s="5">
        <f t="shared" si="945"/>
        <v>0.6355032514466703</v>
      </c>
      <c r="J2149" t="str">
        <f t="shared" si="953"/>
        <v>多</v>
      </c>
      <c r="K2149" s="6">
        <f t="shared" si="936"/>
        <v>-2.2170940170940234E-2</v>
      </c>
      <c r="L2149" s="5">
        <f t="shared" si="946"/>
        <v>0.32658742818721553</v>
      </c>
      <c r="M2149" t="str">
        <f t="shared" si="954"/>
        <v>多</v>
      </c>
      <c r="N2149" s="6">
        <f t="shared" si="937"/>
        <v>-2.2170940170940234E-2</v>
      </c>
      <c r="O2149" s="5">
        <f t="shared" si="947"/>
        <v>0.41693230303020185</v>
      </c>
      <c r="P2149" t="str">
        <f t="shared" si="955"/>
        <v>空</v>
      </c>
      <c r="Q2149" s="6">
        <f t="shared" si="938"/>
        <v>0</v>
      </c>
      <c r="R2149" s="5">
        <f t="shared" si="948"/>
        <v>0.89967680801948824</v>
      </c>
      <c r="S2149" t="str">
        <f t="shared" si="956"/>
        <v>多</v>
      </c>
      <c r="T2149" s="6">
        <f t="shared" si="939"/>
        <v>-2.2170940170940234E-2</v>
      </c>
      <c r="U2149" s="5">
        <f t="shared" si="949"/>
        <v>0.90006083077608623</v>
      </c>
      <c r="V2149" t="str">
        <f t="shared" si="957"/>
        <v>多</v>
      </c>
      <c r="W2149" s="6">
        <f t="shared" si="940"/>
        <v>-2.2170940170940234E-2</v>
      </c>
      <c r="X2149" s="5">
        <f t="shared" si="950"/>
        <v>0.97434791370266449</v>
      </c>
      <c r="Y2149" t="str">
        <f t="shared" si="958"/>
        <v>多</v>
      </c>
      <c r="Z2149" s="6">
        <f t="shared" si="941"/>
        <v>-2.2170940170940234E-2</v>
      </c>
      <c r="AA2149" s="5">
        <f t="shared" si="951"/>
        <v>1.0557143562241074</v>
      </c>
      <c r="AB2149" t="str">
        <f t="shared" si="959"/>
        <v>多</v>
      </c>
      <c r="AC2149" s="6">
        <f t="shared" si="942"/>
        <v>-2.2170940170940234E-2</v>
      </c>
      <c r="AD2149" s="5">
        <f t="shared" si="952"/>
        <v>2.3281881175022052</v>
      </c>
    </row>
    <row r="2150" spans="1:30" x14ac:dyDescent="0.15">
      <c r="A2150" s="1">
        <v>41592</v>
      </c>
      <c r="B2150" s="2">
        <v>2304.5</v>
      </c>
      <c r="C2150" s="3">
        <f t="shared" si="932"/>
        <v>7.1587154519867635E-3</v>
      </c>
      <c r="D2150" s="4" t="str">
        <f t="shared" si="943"/>
        <v>多</v>
      </c>
      <c r="E2150" s="6">
        <f t="shared" si="933"/>
        <v>7.1587154519867635E-3</v>
      </c>
      <c r="F2150" s="5">
        <f t="shared" si="934"/>
        <v>1.8406485739701073</v>
      </c>
      <c r="G2150" t="str">
        <f t="shared" si="944"/>
        <v>多</v>
      </c>
      <c r="H2150" s="6">
        <f t="shared" si="935"/>
        <v>7.1587154519867635E-3</v>
      </c>
      <c r="I2150" s="5">
        <f t="shared" si="945"/>
        <v>0.64005263839258941</v>
      </c>
      <c r="J2150" t="str">
        <f t="shared" si="953"/>
        <v>多</v>
      </c>
      <c r="K2150" s="6">
        <f t="shared" si="936"/>
        <v>7.1587154519867635E-3</v>
      </c>
      <c r="L2150" s="5">
        <f t="shared" si="946"/>
        <v>0.32892537465580396</v>
      </c>
      <c r="M2150" t="str">
        <f t="shared" si="954"/>
        <v>多</v>
      </c>
      <c r="N2150" s="6">
        <f t="shared" si="937"/>
        <v>7.1587154519867635E-3</v>
      </c>
      <c r="O2150" s="5">
        <f t="shared" si="947"/>
        <v>0.41991700275033655</v>
      </c>
      <c r="P2150" t="str">
        <f t="shared" si="955"/>
        <v>空</v>
      </c>
      <c r="Q2150" s="6">
        <f t="shared" si="938"/>
        <v>0</v>
      </c>
      <c r="R2150" s="5">
        <f t="shared" si="948"/>
        <v>0.89967680801948824</v>
      </c>
      <c r="S2150" t="str">
        <f t="shared" si="956"/>
        <v>多</v>
      </c>
      <c r="T2150" s="6">
        <f t="shared" si="939"/>
        <v>7.1587154519867635E-3</v>
      </c>
      <c r="U2150" s="5">
        <f t="shared" si="949"/>
        <v>0.90650411015309107</v>
      </c>
      <c r="V2150" t="str">
        <f t="shared" si="957"/>
        <v>多</v>
      </c>
      <c r="W2150" s="6">
        <f t="shared" si="940"/>
        <v>7.1587154519867635E-3</v>
      </c>
      <c r="X2150" s="5">
        <f t="shared" si="950"/>
        <v>0.98132299316809879</v>
      </c>
      <c r="Y2150" t="str">
        <f t="shared" si="958"/>
        <v>多</v>
      </c>
      <c r="Z2150" s="6">
        <f t="shared" si="941"/>
        <v>7.1587154519867635E-3</v>
      </c>
      <c r="AA2150" s="5">
        <f t="shared" si="951"/>
        <v>1.0632719148988932</v>
      </c>
      <c r="AB2150" t="str">
        <f t="shared" si="959"/>
        <v>多</v>
      </c>
      <c r="AC2150" s="6">
        <f t="shared" si="942"/>
        <v>7.1587154519867635E-3</v>
      </c>
      <c r="AD2150" s="5">
        <f t="shared" si="952"/>
        <v>2.3448549537541004</v>
      </c>
    </row>
    <row r="2151" spans="1:30" x14ac:dyDescent="0.15">
      <c r="A2151" s="1">
        <v>41593</v>
      </c>
      <c r="B2151" s="2">
        <v>2350.73</v>
      </c>
      <c r="C2151" s="3">
        <f t="shared" si="932"/>
        <v>2.0060750705142016E-2</v>
      </c>
      <c r="D2151" s="4" t="str">
        <f t="shared" si="943"/>
        <v>多</v>
      </c>
      <c r="E2151" s="6">
        <f t="shared" si="933"/>
        <v>2.0060750705142016E-2</v>
      </c>
      <c r="F2151" s="5">
        <f t="shared" si="934"/>
        <v>1.8775733661482967</v>
      </c>
      <c r="G2151" t="str">
        <f t="shared" si="944"/>
        <v>多</v>
      </c>
      <c r="H2151" s="6">
        <f t="shared" si="935"/>
        <v>2.0060750705142016E-2</v>
      </c>
      <c r="I2151" s="5">
        <f t="shared" si="945"/>
        <v>0.65289257480955154</v>
      </c>
      <c r="J2151" t="str">
        <f t="shared" si="953"/>
        <v>多</v>
      </c>
      <c r="K2151" s="6">
        <f t="shared" si="936"/>
        <v>2.0060750705142016E-2</v>
      </c>
      <c r="L2151" s="5">
        <f t="shared" si="946"/>
        <v>0.33552386459736949</v>
      </c>
      <c r="M2151" t="str">
        <f t="shared" si="954"/>
        <v>多</v>
      </c>
      <c r="N2151" s="6">
        <f t="shared" si="937"/>
        <v>2.0060750705142016E-2</v>
      </c>
      <c r="O2151" s="5">
        <f t="shared" si="947"/>
        <v>0.42834085305936148</v>
      </c>
      <c r="P2151" t="str">
        <f t="shared" si="955"/>
        <v>空</v>
      </c>
      <c r="Q2151" s="6">
        <f t="shared" si="938"/>
        <v>0</v>
      </c>
      <c r="R2151" s="5">
        <f t="shared" si="948"/>
        <v>0.89967680801948824</v>
      </c>
      <c r="S2151" t="str">
        <f t="shared" si="956"/>
        <v>多</v>
      </c>
      <c r="T2151" s="6">
        <f t="shared" si="939"/>
        <v>2.0060750705142016E-2</v>
      </c>
      <c r="U2151" s="5">
        <f t="shared" si="949"/>
        <v>0.92468926312005884</v>
      </c>
      <c r="V2151" t="str">
        <f t="shared" si="957"/>
        <v>多</v>
      </c>
      <c r="W2151" s="6">
        <f t="shared" si="940"/>
        <v>2.0060750705142016E-2</v>
      </c>
      <c r="X2151" s="5">
        <f t="shared" si="950"/>
        <v>1.0010090690952678</v>
      </c>
      <c r="Y2151" t="str">
        <f t="shared" si="958"/>
        <v>多</v>
      </c>
      <c r="Z2151" s="6">
        <f t="shared" si="941"/>
        <v>2.0060750705142016E-2</v>
      </c>
      <c r="AA2151" s="5">
        <f t="shared" si="951"/>
        <v>1.0846019477154589</v>
      </c>
      <c r="AB2151" t="str">
        <f t="shared" si="959"/>
        <v>多</v>
      </c>
      <c r="AC2151" s="6">
        <f t="shared" si="942"/>
        <v>2.0060750705142016E-2</v>
      </c>
      <c r="AD2151" s="5">
        <f t="shared" si="952"/>
        <v>2.3918945044210789</v>
      </c>
    </row>
    <row r="2152" spans="1:30" x14ac:dyDescent="0.15">
      <c r="A2152" s="1">
        <v>41596</v>
      </c>
      <c r="B2152" s="2">
        <v>2428.9</v>
      </c>
      <c r="C2152" s="3">
        <f t="shared" si="932"/>
        <v>3.3253499976602985E-2</v>
      </c>
      <c r="D2152" s="4" t="str">
        <f t="shared" si="943"/>
        <v>多</v>
      </c>
      <c r="E2152" s="6">
        <f t="shared" si="933"/>
        <v>3.3253499976602985E-2</v>
      </c>
      <c r="F2152" s="5">
        <f t="shared" si="934"/>
        <v>1.9400092520355796</v>
      </c>
      <c r="G2152" t="str">
        <f t="shared" si="944"/>
        <v>空</v>
      </c>
      <c r="H2152" s="6">
        <f t="shared" si="935"/>
        <v>3.3253499976602985E-2</v>
      </c>
      <c r="I2152" s="5">
        <f t="shared" si="945"/>
        <v>0.67460353803070527</v>
      </c>
      <c r="J2152" t="str">
        <f t="shared" si="953"/>
        <v>多</v>
      </c>
      <c r="K2152" s="6">
        <f t="shared" si="936"/>
        <v>3.3253499976602985E-2</v>
      </c>
      <c r="L2152" s="5">
        <f t="shared" si="946"/>
        <v>0.34668120742090786</v>
      </c>
      <c r="M2152" t="str">
        <f t="shared" si="954"/>
        <v>多</v>
      </c>
      <c r="N2152" s="6">
        <f t="shared" si="937"/>
        <v>3.3253499976602985E-2</v>
      </c>
      <c r="O2152" s="5">
        <f t="shared" si="947"/>
        <v>0.44258468560654907</v>
      </c>
      <c r="P2152" t="str">
        <f t="shared" si="955"/>
        <v>空</v>
      </c>
      <c r="Q2152" s="6">
        <f t="shared" si="938"/>
        <v>0</v>
      </c>
      <c r="R2152" s="5">
        <f t="shared" si="948"/>
        <v>0.89967680801948824</v>
      </c>
      <c r="S2152" t="str">
        <f t="shared" si="956"/>
        <v>多</v>
      </c>
      <c r="T2152" s="6">
        <f t="shared" si="939"/>
        <v>3.3253499976602985E-2</v>
      </c>
      <c r="U2152" s="5">
        <f t="shared" si="949"/>
        <v>0.95543841750958669</v>
      </c>
      <c r="V2152" t="str">
        <f t="shared" si="957"/>
        <v>多</v>
      </c>
      <c r="W2152" s="6">
        <f t="shared" si="940"/>
        <v>3.3253499976602985E-2</v>
      </c>
      <c r="X2152" s="5">
        <f t="shared" si="950"/>
        <v>1.0342961241510067</v>
      </c>
      <c r="Y2152" t="str">
        <f t="shared" si="958"/>
        <v>多</v>
      </c>
      <c r="Z2152" s="6">
        <f t="shared" si="941"/>
        <v>3.3253499976602985E-2</v>
      </c>
      <c r="AA2152" s="5">
        <f t="shared" si="951"/>
        <v>1.1206687585584385</v>
      </c>
      <c r="AB2152" t="str">
        <f t="shared" si="959"/>
        <v>多</v>
      </c>
      <c r="AC2152" s="6">
        <f t="shared" si="942"/>
        <v>3.3253499976602985E-2</v>
      </c>
      <c r="AD2152" s="5">
        <f t="shared" si="952"/>
        <v>2.4714333682678822</v>
      </c>
    </row>
    <row r="2153" spans="1:30" x14ac:dyDescent="0.15">
      <c r="A2153" s="1">
        <v>41597</v>
      </c>
      <c r="B2153" s="2">
        <v>2412.16</v>
      </c>
      <c r="C2153" s="3">
        <f t="shared" si="932"/>
        <v>-6.8920087282310361E-3</v>
      </c>
      <c r="D2153" s="4" t="str">
        <f t="shared" si="943"/>
        <v>多</v>
      </c>
      <c r="E2153" s="6">
        <f t="shared" si="933"/>
        <v>-6.8920087282310361E-3</v>
      </c>
      <c r="F2153" s="5">
        <f t="shared" si="934"/>
        <v>1.9266386913377014</v>
      </c>
      <c r="G2153" t="str">
        <f t="shared" si="944"/>
        <v>空</v>
      </c>
      <c r="H2153" s="6">
        <f t="shared" si="935"/>
        <v>0</v>
      </c>
      <c r="I2153" s="5">
        <f t="shared" si="945"/>
        <v>0.67460353803070527</v>
      </c>
      <c r="J2153" t="str">
        <f t="shared" si="953"/>
        <v>多</v>
      </c>
      <c r="K2153" s="6">
        <f t="shared" si="936"/>
        <v>-6.8920087282310361E-3</v>
      </c>
      <c r="L2153" s="5">
        <f t="shared" si="946"/>
        <v>0.34429187751344931</v>
      </c>
      <c r="M2153" t="str">
        <f t="shared" si="954"/>
        <v>多</v>
      </c>
      <c r="N2153" s="6">
        <f t="shared" si="937"/>
        <v>-6.8920087282310361E-3</v>
      </c>
      <c r="O2153" s="5">
        <f t="shared" si="947"/>
        <v>0.43953438809036732</v>
      </c>
      <c r="P2153" t="str">
        <f t="shared" si="955"/>
        <v>空</v>
      </c>
      <c r="Q2153" s="6">
        <f t="shared" si="938"/>
        <v>0</v>
      </c>
      <c r="R2153" s="5">
        <f t="shared" si="948"/>
        <v>0.89967680801948824</v>
      </c>
      <c r="S2153" t="str">
        <f t="shared" si="956"/>
        <v>多</v>
      </c>
      <c r="T2153" s="6">
        <f t="shared" si="939"/>
        <v>-6.8920087282310361E-3</v>
      </c>
      <c r="U2153" s="5">
        <f t="shared" si="949"/>
        <v>0.9488535275968234</v>
      </c>
      <c r="V2153" t="str">
        <f t="shared" si="957"/>
        <v>多</v>
      </c>
      <c r="W2153" s="6">
        <f t="shared" si="940"/>
        <v>-6.8920087282310361E-3</v>
      </c>
      <c r="X2153" s="5">
        <f t="shared" si="950"/>
        <v>1.0271677462357824</v>
      </c>
      <c r="Y2153" t="str">
        <f t="shared" si="958"/>
        <v>多</v>
      </c>
      <c r="Z2153" s="6">
        <f t="shared" si="941"/>
        <v>-6.8920087282310361E-3</v>
      </c>
      <c r="AA2153" s="5">
        <f t="shared" si="951"/>
        <v>1.1129450996929979</v>
      </c>
      <c r="AB2153" t="str">
        <f t="shared" si="959"/>
        <v>多</v>
      </c>
      <c r="AC2153" s="6">
        <f t="shared" si="942"/>
        <v>-6.8920087282310361E-3</v>
      </c>
      <c r="AD2153" s="5">
        <f t="shared" si="952"/>
        <v>2.4544002279225383</v>
      </c>
    </row>
    <row r="2154" spans="1:30" x14ac:dyDescent="0.15">
      <c r="A2154" s="1">
        <v>41598</v>
      </c>
      <c r="B2154" s="2">
        <v>2424.85</v>
      </c>
      <c r="C2154" s="3">
        <f t="shared" si="932"/>
        <v>5.2608450517379612E-3</v>
      </c>
      <c r="D2154" s="4" t="str">
        <f t="shared" si="943"/>
        <v>多</v>
      </c>
      <c r="E2154" s="6">
        <f t="shared" si="933"/>
        <v>5.2608450517379612E-3</v>
      </c>
      <c r="F2154" s="5">
        <f t="shared" si="934"/>
        <v>1.9367744389635122</v>
      </c>
      <c r="G2154" t="str">
        <f t="shared" si="944"/>
        <v>空</v>
      </c>
      <c r="H2154" s="6">
        <f t="shared" si="935"/>
        <v>0</v>
      </c>
      <c r="I2154" s="5">
        <f t="shared" si="945"/>
        <v>0.67460353803070527</v>
      </c>
      <c r="J2154" t="str">
        <f t="shared" si="953"/>
        <v>多</v>
      </c>
      <c r="K2154" s="6">
        <f t="shared" si="936"/>
        <v>5.2608450517379612E-3</v>
      </c>
      <c r="L2154" s="5">
        <f t="shared" si="946"/>
        <v>0.3461031437336195</v>
      </c>
      <c r="M2154" t="str">
        <f t="shared" si="954"/>
        <v>多</v>
      </c>
      <c r="N2154" s="6">
        <f t="shared" si="937"/>
        <v>5.2608450517379612E-3</v>
      </c>
      <c r="O2154" s="5">
        <f t="shared" si="947"/>
        <v>0.44184671040102119</v>
      </c>
      <c r="P2154" t="str">
        <f t="shared" si="955"/>
        <v>空</v>
      </c>
      <c r="Q2154" s="6">
        <f t="shared" si="938"/>
        <v>0</v>
      </c>
      <c r="R2154" s="5">
        <f t="shared" si="948"/>
        <v>0.89967680801948824</v>
      </c>
      <c r="S2154" t="str">
        <f t="shared" si="956"/>
        <v>多</v>
      </c>
      <c r="T2154" s="6">
        <f t="shared" si="939"/>
        <v>5.2608450517379612E-3</v>
      </c>
      <c r="U2154" s="5">
        <f t="shared" si="949"/>
        <v>0.9538452989823053</v>
      </c>
      <c r="V2154" t="str">
        <f t="shared" si="957"/>
        <v>多</v>
      </c>
      <c r="W2154" s="6">
        <f t="shared" si="940"/>
        <v>5.2608450517379612E-3</v>
      </c>
      <c r="X2154" s="5">
        <f t="shared" si="950"/>
        <v>1.0325715165908718</v>
      </c>
      <c r="Y2154" t="str">
        <f t="shared" si="958"/>
        <v>多</v>
      </c>
      <c r="Z2154" s="6">
        <f t="shared" si="941"/>
        <v>5.2608450517379612E-3</v>
      </c>
      <c r="AA2154" s="5">
        <f t="shared" si="951"/>
        <v>1.1188001314135738</v>
      </c>
      <c r="AB2154" t="str">
        <f t="shared" si="959"/>
        <v>多</v>
      </c>
      <c r="AC2154" s="6">
        <f t="shared" si="942"/>
        <v>5.2608450517379612E-3</v>
      </c>
      <c r="AD2154" s="5">
        <f t="shared" si="952"/>
        <v>2.4673124472165893</v>
      </c>
    </row>
    <row r="2155" spans="1:30" x14ac:dyDescent="0.15">
      <c r="A2155" s="1">
        <v>41599</v>
      </c>
      <c r="B2155" s="2">
        <v>2409.9899999999998</v>
      </c>
      <c r="C2155" s="3">
        <f t="shared" si="932"/>
        <v>-6.1282141163371273E-3</v>
      </c>
      <c r="D2155" s="4" t="str">
        <f t="shared" si="943"/>
        <v>多</v>
      </c>
      <c r="E2155" s="6">
        <f t="shared" si="933"/>
        <v>-6.1282141163371273E-3</v>
      </c>
      <c r="F2155" s="5">
        <f t="shared" si="934"/>
        <v>1.9249054705064952</v>
      </c>
      <c r="G2155" t="str">
        <f t="shared" si="944"/>
        <v>空</v>
      </c>
      <c r="H2155" s="6">
        <f t="shared" si="935"/>
        <v>0</v>
      </c>
      <c r="I2155" s="5">
        <f t="shared" si="945"/>
        <v>0.67460353803070527</v>
      </c>
      <c r="J2155" t="str">
        <f t="shared" si="953"/>
        <v>多</v>
      </c>
      <c r="K2155" s="6">
        <f t="shared" si="936"/>
        <v>-6.1282141163371273E-3</v>
      </c>
      <c r="L2155" s="5">
        <f t="shared" si="946"/>
        <v>0.34398214956248246</v>
      </c>
      <c r="M2155" t="str">
        <f t="shared" si="954"/>
        <v>多</v>
      </c>
      <c r="N2155" s="6">
        <f t="shared" si="937"/>
        <v>-6.1282141163371273E-3</v>
      </c>
      <c r="O2155" s="5">
        <f t="shared" si="947"/>
        <v>0.43913897915308453</v>
      </c>
      <c r="P2155" t="str">
        <f t="shared" si="955"/>
        <v>空</v>
      </c>
      <c r="Q2155" s="6">
        <f t="shared" si="938"/>
        <v>0</v>
      </c>
      <c r="R2155" s="5">
        <f t="shared" si="948"/>
        <v>0.89967680801948824</v>
      </c>
      <c r="S2155" t="str">
        <f t="shared" si="956"/>
        <v>多</v>
      </c>
      <c r="T2155" s="6">
        <f t="shared" si="939"/>
        <v>-6.1282141163371273E-3</v>
      </c>
      <c r="U2155" s="5">
        <f t="shared" si="949"/>
        <v>0.94799993075628008</v>
      </c>
      <c r="V2155" t="str">
        <f t="shared" si="957"/>
        <v>多</v>
      </c>
      <c r="W2155" s="6">
        <f t="shared" si="940"/>
        <v>-6.1282141163371273E-3</v>
      </c>
      <c r="X2155" s="5">
        <f t="shared" si="950"/>
        <v>1.0262436972467719</v>
      </c>
      <c r="Y2155" t="str">
        <f t="shared" si="958"/>
        <v>多</v>
      </c>
      <c r="Z2155" s="6">
        <f t="shared" si="941"/>
        <v>-6.1282141163371273E-3</v>
      </c>
      <c r="AA2155" s="5">
        <f t="shared" si="951"/>
        <v>1.1119438846548853</v>
      </c>
      <c r="AB2155" t="str">
        <f t="shared" si="959"/>
        <v>多</v>
      </c>
      <c r="AC2155" s="6">
        <f t="shared" si="942"/>
        <v>-6.1282141163371273E-3</v>
      </c>
      <c r="AD2155" s="5">
        <f t="shared" si="952"/>
        <v>2.4521922282481423</v>
      </c>
    </row>
    <row r="2156" spans="1:30" x14ac:dyDescent="0.15">
      <c r="A2156" s="1">
        <v>41600</v>
      </c>
      <c r="B2156" s="2">
        <v>2397.96</v>
      </c>
      <c r="C2156" s="3">
        <f t="shared" si="932"/>
        <v>-4.9917219573524241E-3</v>
      </c>
      <c r="D2156" s="4" t="str">
        <f t="shared" si="943"/>
        <v>空</v>
      </c>
      <c r="E2156" s="6">
        <f t="shared" si="933"/>
        <v>-4.9917219573524241E-3</v>
      </c>
      <c r="F2156" s="5">
        <f t="shared" si="934"/>
        <v>1.9152968776035402</v>
      </c>
      <c r="G2156" t="str">
        <f t="shared" si="944"/>
        <v>空</v>
      </c>
      <c r="H2156" s="6">
        <f t="shared" si="935"/>
        <v>0</v>
      </c>
      <c r="I2156" s="5">
        <f t="shared" si="945"/>
        <v>0.67460353803070527</v>
      </c>
      <c r="J2156" t="str">
        <f t="shared" si="953"/>
        <v>多</v>
      </c>
      <c r="K2156" s="6">
        <f t="shared" si="936"/>
        <v>-4.9917219573524241E-3</v>
      </c>
      <c r="L2156" s="5">
        <f t="shared" si="946"/>
        <v>0.34226508631357416</v>
      </c>
      <c r="M2156" t="str">
        <f t="shared" si="954"/>
        <v>多</v>
      </c>
      <c r="N2156" s="6">
        <f t="shared" si="937"/>
        <v>-4.9917219573524241E-3</v>
      </c>
      <c r="O2156" s="5">
        <f t="shared" si="947"/>
        <v>0.43694691946851677</v>
      </c>
      <c r="P2156" t="str">
        <f t="shared" si="955"/>
        <v>空</v>
      </c>
      <c r="Q2156" s="6">
        <f t="shared" si="938"/>
        <v>0</v>
      </c>
      <c r="R2156" s="5">
        <f t="shared" si="948"/>
        <v>0.89967680801948824</v>
      </c>
      <c r="S2156" t="str">
        <f t="shared" si="956"/>
        <v>多</v>
      </c>
      <c r="T2156" s="6">
        <f t="shared" si="939"/>
        <v>-4.9917219573524241E-3</v>
      </c>
      <c r="U2156" s="5">
        <f t="shared" si="949"/>
        <v>0.94326777868635536</v>
      </c>
      <c r="V2156" t="str">
        <f t="shared" si="957"/>
        <v>多</v>
      </c>
      <c r="W2156" s="6">
        <f t="shared" si="940"/>
        <v>-4.9917219573524241E-3</v>
      </c>
      <c r="X2156" s="5">
        <f t="shared" si="950"/>
        <v>1.0211209740496305</v>
      </c>
      <c r="Y2156" t="str">
        <f t="shared" si="958"/>
        <v>多</v>
      </c>
      <c r="Z2156" s="6">
        <f t="shared" si="941"/>
        <v>-4.9917219573524241E-3</v>
      </c>
      <c r="AA2156" s="5">
        <f t="shared" si="951"/>
        <v>1.1063933699505097</v>
      </c>
      <c r="AB2156" t="str">
        <f t="shared" si="959"/>
        <v>多</v>
      </c>
      <c r="AC2156" s="6">
        <f t="shared" si="942"/>
        <v>-4.9917219573524241E-3</v>
      </c>
      <c r="AD2156" s="5">
        <f t="shared" si="952"/>
        <v>2.4399515664587472</v>
      </c>
    </row>
    <row r="2157" spans="1:30" x14ac:dyDescent="0.15">
      <c r="A2157" s="1">
        <v>41603</v>
      </c>
      <c r="B2157" s="2">
        <v>2388.63</v>
      </c>
      <c r="C2157" s="3">
        <f t="shared" si="932"/>
        <v>-3.890807186108125E-3</v>
      </c>
      <c r="D2157" s="4" t="str">
        <f t="shared" si="943"/>
        <v>空</v>
      </c>
      <c r="E2157" s="6">
        <f t="shared" si="933"/>
        <v>0</v>
      </c>
      <c r="F2157" s="5">
        <f t="shared" si="934"/>
        <v>1.9152968776035402</v>
      </c>
      <c r="G2157" t="str">
        <f t="shared" si="944"/>
        <v>多</v>
      </c>
      <c r="H2157" s="6">
        <f t="shared" si="935"/>
        <v>0</v>
      </c>
      <c r="I2157" s="5">
        <f t="shared" si="945"/>
        <v>0.67460353803070527</v>
      </c>
      <c r="J2157" t="str">
        <f t="shared" si="953"/>
        <v>多</v>
      </c>
      <c r="K2157" s="6">
        <f t="shared" si="936"/>
        <v>-3.890807186108125E-3</v>
      </c>
      <c r="L2157" s="5">
        <f t="shared" si="946"/>
        <v>0.34093339885619139</v>
      </c>
      <c r="M2157" t="str">
        <f t="shared" si="954"/>
        <v>多</v>
      </c>
      <c r="N2157" s="6">
        <f t="shared" si="937"/>
        <v>-3.890807186108125E-3</v>
      </c>
      <c r="O2157" s="5">
        <f t="shared" si="947"/>
        <v>0.43524684325430085</v>
      </c>
      <c r="P2157" t="str">
        <f t="shared" si="955"/>
        <v>空</v>
      </c>
      <c r="Q2157" s="6">
        <f t="shared" si="938"/>
        <v>0</v>
      </c>
      <c r="R2157" s="5">
        <f t="shared" si="948"/>
        <v>0.89967680801948824</v>
      </c>
      <c r="S2157" t="str">
        <f t="shared" si="956"/>
        <v>多</v>
      </c>
      <c r="T2157" s="6">
        <f t="shared" si="939"/>
        <v>-3.890807186108125E-3</v>
      </c>
      <c r="U2157" s="5">
        <f t="shared" si="949"/>
        <v>0.9395977056346182</v>
      </c>
      <c r="V2157" t="str">
        <f t="shared" si="957"/>
        <v>多</v>
      </c>
      <c r="W2157" s="6">
        <f t="shared" si="940"/>
        <v>-3.890807186108125E-3</v>
      </c>
      <c r="X2157" s="5">
        <f t="shared" si="950"/>
        <v>1.0171479892259125</v>
      </c>
      <c r="Y2157" t="str">
        <f t="shared" si="958"/>
        <v>多</v>
      </c>
      <c r="Z2157" s="6">
        <f t="shared" si="941"/>
        <v>-3.890807186108125E-3</v>
      </c>
      <c r="AA2157" s="5">
        <f t="shared" si="951"/>
        <v>1.1020886066760438</v>
      </c>
      <c r="AB2157" t="str">
        <f t="shared" si="959"/>
        <v>多</v>
      </c>
      <c r="AC2157" s="6">
        <f t="shared" si="942"/>
        <v>-3.890807186108125E-3</v>
      </c>
      <c r="AD2157" s="5">
        <f t="shared" si="952"/>
        <v>2.4304581853702136</v>
      </c>
    </row>
    <row r="2158" spans="1:30" x14ac:dyDescent="0.15">
      <c r="A2158" s="1">
        <v>41604</v>
      </c>
      <c r="B2158" s="2">
        <v>2387.42</v>
      </c>
      <c r="C2158" s="3">
        <f t="shared" si="932"/>
        <v>-5.0656652558167536E-4</v>
      </c>
      <c r="D2158" s="4" t="str">
        <f t="shared" si="943"/>
        <v>空</v>
      </c>
      <c r="E2158" s="6">
        <f t="shared" si="933"/>
        <v>0</v>
      </c>
      <c r="F2158" s="5">
        <f t="shared" si="934"/>
        <v>1.9152968776035402</v>
      </c>
      <c r="G2158" t="str">
        <f t="shared" si="944"/>
        <v>多</v>
      </c>
      <c r="H2158" s="6">
        <f t="shared" si="935"/>
        <v>-5.0656652558167536E-4</v>
      </c>
      <c r="I2158" s="5">
        <f t="shared" si="945"/>
        <v>0.67426180646029998</v>
      </c>
      <c r="J2158" t="str">
        <f t="shared" si="953"/>
        <v>多</v>
      </c>
      <c r="K2158" s="6">
        <f t="shared" si="936"/>
        <v>-5.0656652558167536E-4</v>
      </c>
      <c r="L2158" s="5">
        <f t="shared" si="946"/>
        <v>0.34076069340887805</v>
      </c>
      <c r="M2158" t="str">
        <f t="shared" si="954"/>
        <v>多</v>
      </c>
      <c r="N2158" s="6">
        <f t="shared" si="937"/>
        <v>-5.0656652558167536E-4</v>
      </c>
      <c r="O2158" s="5">
        <f t="shared" si="947"/>
        <v>0.43502636177314313</v>
      </c>
      <c r="P2158" t="str">
        <f t="shared" si="955"/>
        <v>空</v>
      </c>
      <c r="Q2158" s="6">
        <f t="shared" si="938"/>
        <v>0</v>
      </c>
      <c r="R2158" s="5">
        <f t="shared" si="948"/>
        <v>0.89967680801948824</v>
      </c>
      <c r="S2158" t="str">
        <f t="shared" si="956"/>
        <v>多</v>
      </c>
      <c r="T2158" s="6">
        <f t="shared" si="939"/>
        <v>-5.0656652558167536E-4</v>
      </c>
      <c r="U2158" s="5">
        <f t="shared" si="949"/>
        <v>0.93912173688943035</v>
      </c>
      <c r="V2158" t="str">
        <f t="shared" si="957"/>
        <v>多</v>
      </c>
      <c r="W2158" s="6">
        <f t="shared" si="940"/>
        <v>-5.0656652558167536E-4</v>
      </c>
      <c r="X2158" s="5">
        <f t="shared" si="950"/>
        <v>1.0166327361030081</v>
      </c>
      <c r="Y2158" t="str">
        <f t="shared" si="958"/>
        <v>多</v>
      </c>
      <c r="Z2158" s="6">
        <f t="shared" si="941"/>
        <v>-5.0656652558167536E-4</v>
      </c>
      <c r="AA2158" s="5">
        <f t="shared" si="951"/>
        <v>1.1015303254796767</v>
      </c>
      <c r="AB2158" t="str">
        <f t="shared" si="959"/>
        <v>多</v>
      </c>
      <c r="AC2158" s="6">
        <f t="shared" si="942"/>
        <v>-5.0656652558167536E-4</v>
      </c>
      <c r="AD2158" s="5">
        <f t="shared" si="952"/>
        <v>2.4292269966116793</v>
      </c>
    </row>
    <row r="2159" spans="1:30" x14ac:dyDescent="0.15">
      <c r="A2159" s="1">
        <v>41605</v>
      </c>
      <c r="B2159" s="2">
        <v>2414.48</v>
      </c>
      <c r="C2159" s="3">
        <f t="shared" si="932"/>
        <v>1.1334411205401684E-2</v>
      </c>
      <c r="D2159" s="4" t="str">
        <f t="shared" si="943"/>
        <v>空</v>
      </c>
      <c r="E2159" s="6">
        <f t="shared" si="933"/>
        <v>0</v>
      </c>
      <c r="F2159" s="5">
        <f t="shared" si="934"/>
        <v>1.9152968776035402</v>
      </c>
      <c r="G2159" t="str">
        <f t="shared" si="944"/>
        <v>多</v>
      </c>
      <c r="H2159" s="6">
        <f t="shared" si="935"/>
        <v>1.1334411205401684E-2</v>
      </c>
      <c r="I2159" s="5">
        <f t="shared" si="945"/>
        <v>0.68190416703481804</v>
      </c>
      <c r="J2159" t="str">
        <f t="shared" si="953"/>
        <v>多</v>
      </c>
      <c r="K2159" s="6">
        <f t="shared" si="936"/>
        <v>1.1334411205401684E-2</v>
      </c>
      <c r="L2159" s="5">
        <f t="shared" si="946"/>
        <v>0.34462301523061206</v>
      </c>
      <c r="M2159" t="str">
        <f t="shared" si="954"/>
        <v>多</v>
      </c>
      <c r="N2159" s="6">
        <f t="shared" si="937"/>
        <v>1.1334411205401684E-2</v>
      </c>
      <c r="O2159" s="5">
        <f t="shared" si="947"/>
        <v>0.43995712944266979</v>
      </c>
      <c r="P2159" t="str">
        <f t="shared" si="955"/>
        <v>空</v>
      </c>
      <c r="Q2159" s="6">
        <f t="shared" si="938"/>
        <v>0</v>
      </c>
      <c r="R2159" s="5">
        <f t="shared" si="948"/>
        <v>0.89967680801948824</v>
      </c>
      <c r="S2159" t="str">
        <f t="shared" si="956"/>
        <v>多</v>
      </c>
      <c r="T2159" s="6">
        <f t="shared" si="939"/>
        <v>1.1334411205401684E-2</v>
      </c>
      <c r="U2159" s="5">
        <f t="shared" si="949"/>
        <v>0.94976612882726619</v>
      </c>
      <c r="V2159" t="str">
        <f t="shared" si="957"/>
        <v>多</v>
      </c>
      <c r="W2159" s="6">
        <f t="shared" si="940"/>
        <v>1.1334411205401684E-2</v>
      </c>
      <c r="X2159" s="5">
        <f t="shared" si="950"/>
        <v>1.0281556695788723</v>
      </c>
      <c r="Y2159" t="str">
        <f t="shared" si="958"/>
        <v>多</v>
      </c>
      <c r="Z2159" s="6">
        <f t="shared" si="941"/>
        <v>1.1334411205401684E-2</v>
      </c>
      <c r="AA2159" s="5">
        <f t="shared" si="951"/>
        <v>1.1140155231438833</v>
      </c>
      <c r="AB2159" t="str">
        <f t="shared" si="959"/>
        <v>多</v>
      </c>
      <c r="AC2159" s="6">
        <f t="shared" si="942"/>
        <v>1.1334411205401684E-2</v>
      </c>
      <c r="AD2159" s="5">
        <f t="shared" si="952"/>
        <v>2.456760854302539</v>
      </c>
    </row>
    <row r="2160" spans="1:30" x14ac:dyDescent="0.15">
      <c r="A2160" s="1">
        <v>41606</v>
      </c>
      <c r="B2160" s="2">
        <v>2439.5300000000002</v>
      </c>
      <c r="C2160" s="3">
        <f t="shared" si="932"/>
        <v>1.0374904741393687E-2</v>
      </c>
      <c r="D2160" s="4" t="str">
        <f t="shared" si="943"/>
        <v>多</v>
      </c>
      <c r="E2160" s="6">
        <f t="shared" si="933"/>
        <v>0</v>
      </c>
      <c r="F2160" s="5">
        <f t="shared" si="934"/>
        <v>1.9152968776035402</v>
      </c>
      <c r="G2160" t="str">
        <f t="shared" si="944"/>
        <v>多</v>
      </c>
      <c r="H2160" s="6">
        <f t="shared" si="935"/>
        <v>1.0374904741393687E-2</v>
      </c>
      <c r="I2160" s="5">
        <f t="shared" si="945"/>
        <v>0.68897885781056367</v>
      </c>
      <c r="J2160" t="str">
        <f t="shared" si="953"/>
        <v>多</v>
      </c>
      <c r="K2160" s="6">
        <f t="shared" si="936"/>
        <v>1.0374904741393687E-2</v>
      </c>
      <c r="L2160" s="5">
        <f t="shared" si="946"/>
        <v>0.34819844618532153</v>
      </c>
      <c r="M2160" t="str">
        <f t="shared" si="954"/>
        <v>多</v>
      </c>
      <c r="N2160" s="6">
        <f t="shared" si="937"/>
        <v>1.0374904741393687E-2</v>
      </c>
      <c r="O2160" s="5">
        <f t="shared" si="947"/>
        <v>0.44452164275093448</v>
      </c>
      <c r="P2160" t="str">
        <f t="shared" si="955"/>
        <v>空</v>
      </c>
      <c r="Q2160" s="6">
        <f t="shared" si="938"/>
        <v>0</v>
      </c>
      <c r="R2160" s="5">
        <f t="shared" si="948"/>
        <v>0.89967680801948824</v>
      </c>
      <c r="S2160" t="str">
        <f t="shared" si="956"/>
        <v>多</v>
      </c>
      <c r="T2160" s="6">
        <f t="shared" si="939"/>
        <v>1.0374904741393687E-2</v>
      </c>
      <c r="U2160" s="5">
        <f t="shared" si="949"/>
        <v>0.95961986194045135</v>
      </c>
      <c r="V2160" t="str">
        <f t="shared" si="957"/>
        <v>多</v>
      </c>
      <c r="W2160" s="6">
        <f t="shared" si="940"/>
        <v>1.0374904741393687E-2</v>
      </c>
      <c r="X2160" s="5">
        <f t="shared" si="950"/>
        <v>1.0388226867100769</v>
      </c>
      <c r="Y2160" t="str">
        <f t="shared" si="958"/>
        <v>多</v>
      </c>
      <c r="Z2160" s="6">
        <f t="shared" si="941"/>
        <v>1.0374904741393687E-2</v>
      </c>
      <c r="AA2160" s="5">
        <f t="shared" si="951"/>
        <v>1.1255733280769349</v>
      </c>
      <c r="AB2160" t="str">
        <f t="shared" si="959"/>
        <v>多</v>
      </c>
      <c r="AC2160" s="6">
        <f t="shared" si="942"/>
        <v>1.0374904741393687E-2</v>
      </c>
      <c r="AD2160" s="5">
        <f t="shared" si="952"/>
        <v>2.4822495141383127</v>
      </c>
    </row>
    <row r="2161" spans="1:30" x14ac:dyDescent="0.15">
      <c r="A2161" s="1">
        <v>41607</v>
      </c>
      <c r="B2161" s="2">
        <v>2438.94</v>
      </c>
      <c r="C2161" s="3">
        <f t="shared" si="932"/>
        <v>-2.4184986452313595E-4</v>
      </c>
      <c r="D2161" s="4" t="str">
        <f t="shared" si="943"/>
        <v>多</v>
      </c>
      <c r="E2161" s="6">
        <f t="shared" si="933"/>
        <v>-2.4184986452313595E-4</v>
      </c>
      <c r="F2161" s="5">
        <f t="shared" si="934"/>
        <v>1.9148336633131702</v>
      </c>
      <c r="G2161" t="str">
        <f t="shared" si="944"/>
        <v>多</v>
      </c>
      <c r="H2161" s="6">
        <f t="shared" si="935"/>
        <v>-2.4184986452313595E-4</v>
      </c>
      <c r="I2161" s="5">
        <f t="shared" si="945"/>
        <v>0.68881222836714284</v>
      </c>
      <c r="J2161" t="str">
        <f t="shared" si="953"/>
        <v>多</v>
      </c>
      <c r="K2161" s="6">
        <f t="shared" si="936"/>
        <v>-2.4184986452313595E-4</v>
      </c>
      <c r="L2161" s="5">
        <f t="shared" si="946"/>
        <v>0.34811423443828443</v>
      </c>
      <c r="M2161" t="str">
        <f t="shared" si="954"/>
        <v>多</v>
      </c>
      <c r="N2161" s="6">
        <f t="shared" si="937"/>
        <v>-2.4184986452313595E-4</v>
      </c>
      <c r="O2161" s="5">
        <f t="shared" si="947"/>
        <v>0.44441413525185758</v>
      </c>
      <c r="P2161" t="str">
        <f t="shared" si="955"/>
        <v>空</v>
      </c>
      <c r="Q2161" s="6">
        <f t="shared" si="938"/>
        <v>0</v>
      </c>
      <c r="R2161" s="5">
        <f t="shared" si="948"/>
        <v>0.89967680801948824</v>
      </c>
      <c r="S2161" t="str">
        <f t="shared" si="956"/>
        <v>多</v>
      </c>
      <c r="T2161" s="6">
        <f t="shared" si="939"/>
        <v>-2.4184986452313595E-4</v>
      </c>
      <c r="U2161" s="5">
        <f t="shared" si="949"/>
        <v>0.95938777800684738</v>
      </c>
      <c r="V2161" t="str">
        <f t="shared" si="957"/>
        <v>多</v>
      </c>
      <c r="W2161" s="6">
        <f t="shared" si="940"/>
        <v>-2.4184986452313595E-4</v>
      </c>
      <c r="X2161" s="5">
        <f t="shared" si="950"/>
        <v>1.0385714475840326</v>
      </c>
      <c r="Y2161" t="str">
        <f t="shared" si="958"/>
        <v>多</v>
      </c>
      <c r="Z2161" s="6">
        <f t="shared" si="941"/>
        <v>-2.4184986452313595E-4</v>
      </c>
      <c r="AA2161" s="5">
        <f t="shared" si="951"/>
        <v>1.1253011083200286</v>
      </c>
      <c r="AB2161" t="str">
        <f t="shared" si="959"/>
        <v>多</v>
      </c>
      <c r="AC2161" s="6">
        <f t="shared" si="942"/>
        <v>-2.4184986452313595E-4</v>
      </c>
      <c r="AD2161" s="5">
        <f t="shared" si="952"/>
        <v>2.4816491824296056</v>
      </c>
    </row>
    <row r="2162" spans="1:30" x14ac:dyDescent="0.15">
      <c r="A2162" s="1">
        <v>41610</v>
      </c>
      <c r="B2162" s="2">
        <v>2418.79</v>
      </c>
      <c r="C2162" s="3">
        <f t="shared" si="932"/>
        <v>-8.2617858577906933E-3</v>
      </c>
      <c r="D2162" s="4" t="str">
        <f t="shared" si="943"/>
        <v>空</v>
      </c>
      <c r="E2162" s="6">
        <f t="shared" si="933"/>
        <v>-8.2617858577906933E-3</v>
      </c>
      <c r="F2162" s="5">
        <f t="shared" si="934"/>
        <v>1.8990137176335879</v>
      </c>
      <c r="G2162" t="str">
        <f t="shared" si="944"/>
        <v>多</v>
      </c>
      <c r="H2162" s="6">
        <f t="shared" si="935"/>
        <v>-8.2617858577906933E-3</v>
      </c>
      <c r="I2162" s="5">
        <f t="shared" si="945"/>
        <v>0.68312140924014586</v>
      </c>
      <c r="J2162" t="str">
        <f t="shared" si="953"/>
        <v>多</v>
      </c>
      <c r="K2162" s="6">
        <f t="shared" si="936"/>
        <v>-8.2617858577906933E-3</v>
      </c>
      <c r="L2162" s="5">
        <f t="shared" si="946"/>
        <v>0.3452381891793066</v>
      </c>
      <c r="M2162" t="str">
        <f t="shared" si="954"/>
        <v>多</v>
      </c>
      <c r="N2162" s="6">
        <f t="shared" si="937"/>
        <v>-8.2617858577906933E-3</v>
      </c>
      <c r="O2162" s="5">
        <f t="shared" si="947"/>
        <v>0.44074248083423151</v>
      </c>
      <c r="P2162" t="str">
        <f t="shared" si="955"/>
        <v>空</v>
      </c>
      <c r="Q2162" s="6">
        <f t="shared" si="938"/>
        <v>0</v>
      </c>
      <c r="R2162" s="5">
        <f t="shared" si="948"/>
        <v>0.89967680801948824</v>
      </c>
      <c r="S2162" t="str">
        <f t="shared" si="956"/>
        <v>多</v>
      </c>
      <c r="T2162" s="6">
        <f t="shared" si="939"/>
        <v>-8.2617858577906933E-3</v>
      </c>
      <c r="U2162" s="5">
        <f t="shared" si="949"/>
        <v>0.95146152163037312</v>
      </c>
      <c r="V2162" t="str">
        <f t="shared" si="957"/>
        <v>多</v>
      </c>
      <c r="W2162" s="6">
        <f t="shared" si="940"/>
        <v>-8.2617858577906933E-3</v>
      </c>
      <c r="X2162" s="5">
        <f t="shared" si="950"/>
        <v>1.0299909926860777</v>
      </c>
      <c r="Y2162" t="str">
        <f t="shared" si="958"/>
        <v>多</v>
      </c>
      <c r="Z2162" s="6">
        <f t="shared" si="941"/>
        <v>-8.2617858577906933E-3</v>
      </c>
      <c r="AA2162" s="5">
        <f t="shared" si="951"/>
        <v>1.1160041115375541</v>
      </c>
      <c r="AB2162" t="str">
        <f t="shared" si="959"/>
        <v>多</v>
      </c>
      <c r="AC2162" s="6">
        <f t="shared" si="942"/>
        <v>-8.2617858577906933E-3</v>
      </c>
      <c r="AD2162" s="5">
        <f t="shared" si="952"/>
        <v>2.4611463283102109</v>
      </c>
    </row>
    <row r="2163" spans="1:30" x14ac:dyDescent="0.15">
      <c r="A2163" s="1">
        <v>41611</v>
      </c>
      <c r="B2163" s="2">
        <v>2442.7800000000002</v>
      </c>
      <c r="C2163" s="3">
        <f t="shared" si="932"/>
        <v>9.9181822316116719E-3</v>
      </c>
      <c r="D2163" s="4" t="str">
        <f t="shared" si="943"/>
        <v>空</v>
      </c>
      <c r="E2163" s="6">
        <f t="shared" si="933"/>
        <v>0</v>
      </c>
      <c r="F2163" s="5">
        <f t="shared" si="934"/>
        <v>1.8990137176335879</v>
      </c>
      <c r="G2163" t="str">
        <f t="shared" si="944"/>
        <v>多</v>
      </c>
      <c r="H2163" s="6">
        <f t="shared" si="935"/>
        <v>9.9181822316116719E-3</v>
      </c>
      <c r="I2163" s="5">
        <f t="shared" si="945"/>
        <v>0.68989673186330502</v>
      </c>
      <c r="J2163" t="str">
        <f t="shared" si="953"/>
        <v>多</v>
      </c>
      <c r="K2163" s="6">
        <f t="shared" si="936"/>
        <v>9.9181822316116719E-3</v>
      </c>
      <c r="L2163" s="5">
        <f t="shared" si="946"/>
        <v>0.34866232445289858</v>
      </c>
      <c r="M2163" t="str">
        <f t="shared" si="954"/>
        <v>多</v>
      </c>
      <c r="N2163" s="6">
        <f t="shared" si="937"/>
        <v>9.9181822316116719E-3</v>
      </c>
      <c r="O2163" s="5">
        <f t="shared" si="947"/>
        <v>0.44511384507635804</v>
      </c>
      <c r="P2163" t="str">
        <f t="shared" si="955"/>
        <v>空</v>
      </c>
      <c r="Q2163" s="6">
        <f t="shared" si="938"/>
        <v>0</v>
      </c>
      <c r="R2163" s="5">
        <f t="shared" si="948"/>
        <v>0.89967680801948824</v>
      </c>
      <c r="S2163" t="str">
        <f t="shared" si="956"/>
        <v>多</v>
      </c>
      <c r="T2163" s="6">
        <f t="shared" si="939"/>
        <v>9.9181822316116719E-3</v>
      </c>
      <c r="U2163" s="5">
        <f t="shared" si="949"/>
        <v>0.96089829038826968</v>
      </c>
      <c r="V2163" t="str">
        <f t="shared" si="957"/>
        <v>多</v>
      </c>
      <c r="W2163" s="6">
        <f t="shared" si="940"/>
        <v>9.9181822316116719E-3</v>
      </c>
      <c r="X2163" s="5">
        <f t="shared" si="950"/>
        <v>1.0402066310484568</v>
      </c>
      <c r="Y2163" t="str">
        <f t="shared" si="958"/>
        <v>多</v>
      </c>
      <c r="Z2163" s="6">
        <f t="shared" si="941"/>
        <v>9.9181822316116719E-3</v>
      </c>
      <c r="AA2163" s="5">
        <f t="shared" si="951"/>
        <v>1.1270728436870114</v>
      </c>
      <c r="AB2163" t="str">
        <f t="shared" si="959"/>
        <v>多</v>
      </c>
      <c r="AC2163" s="6">
        <f t="shared" si="942"/>
        <v>9.9181822316116719E-3</v>
      </c>
      <c r="AD2163" s="5">
        <f t="shared" si="952"/>
        <v>2.4855564260930536</v>
      </c>
    </row>
    <row r="2164" spans="1:30" x14ac:dyDescent="0.15">
      <c r="A2164" s="1">
        <v>41612</v>
      </c>
      <c r="B2164" s="2">
        <v>2475.14</v>
      </c>
      <c r="C2164" s="3">
        <f t="shared" si="932"/>
        <v>1.3247201958424215E-2</v>
      </c>
      <c r="D2164" s="4" t="str">
        <f t="shared" si="943"/>
        <v>多</v>
      </c>
      <c r="E2164" s="6">
        <f t="shared" si="933"/>
        <v>0</v>
      </c>
      <c r="F2164" s="5">
        <f t="shared" si="934"/>
        <v>1.8990137176335879</v>
      </c>
      <c r="G2164" t="str">
        <f t="shared" si="944"/>
        <v>多</v>
      </c>
      <c r="H2164" s="6">
        <f t="shared" si="935"/>
        <v>1.3247201958424215E-2</v>
      </c>
      <c r="I2164" s="5">
        <f t="shared" si="945"/>
        <v>0.69903593320075508</v>
      </c>
      <c r="J2164" t="str">
        <f t="shared" si="953"/>
        <v>多</v>
      </c>
      <c r="K2164" s="6">
        <f t="shared" si="936"/>
        <v>1.3247201958424215E-2</v>
      </c>
      <c r="L2164" s="5">
        <f t="shared" si="946"/>
        <v>0.35328112468021977</v>
      </c>
      <c r="M2164" t="str">
        <f t="shared" si="954"/>
        <v>多</v>
      </c>
      <c r="N2164" s="6">
        <f t="shared" si="937"/>
        <v>1.3247201958424215E-2</v>
      </c>
      <c r="O2164" s="5">
        <f t="shared" si="947"/>
        <v>0.4510103580765753</v>
      </c>
      <c r="P2164" t="str">
        <f t="shared" si="955"/>
        <v>空</v>
      </c>
      <c r="Q2164" s="6">
        <f t="shared" si="938"/>
        <v>0</v>
      </c>
      <c r="R2164" s="5">
        <f t="shared" si="948"/>
        <v>0.89967680801948824</v>
      </c>
      <c r="S2164" t="str">
        <f t="shared" si="956"/>
        <v>多</v>
      </c>
      <c r="T2164" s="6">
        <f t="shared" si="939"/>
        <v>1.3247201958424215E-2</v>
      </c>
      <c r="U2164" s="5">
        <f t="shared" si="949"/>
        <v>0.97362750410254761</v>
      </c>
      <c r="V2164" t="str">
        <f t="shared" si="957"/>
        <v>多</v>
      </c>
      <c r="W2164" s="6">
        <f t="shared" si="940"/>
        <v>1.3247201958424215E-2</v>
      </c>
      <c r="X2164" s="5">
        <f t="shared" si="950"/>
        <v>1.0539864583684477</v>
      </c>
      <c r="Y2164" t="str">
        <f t="shared" si="958"/>
        <v>多</v>
      </c>
      <c r="Z2164" s="6">
        <f t="shared" si="941"/>
        <v>1.3247201958424215E-2</v>
      </c>
      <c r="AA2164" s="5">
        <f t="shared" si="951"/>
        <v>1.1420034052691888</v>
      </c>
      <c r="AB2164" t="str">
        <f t="shared" si="959"/>
        <v>多</v>
      </c>
      <c r="AC2164" s="6">
        <f t="shared" si="942"/>
        <v>1.3247201958424215E-2</v>
      </c>
      <c r="AD2164" s="5">
        <f t="shared" si="952"/>
        <v>2.5184830940485674</v>
      </c>
    </row>
    <row r="2165" spans="1:30" x14ac:dyDescent="0.15">
      <c r="A2165" s="1">
        <v>41613</v>
      </c>
      <c r="B2165" s="2">
        <v>2468.1999999999998</v>
      </c>
      <c r="C2165" s="3">
        <f t="shared" si="932"/>
        <v>-2.8038818006254074E-3</v>
      </c>
      <c r="D2165" s="4" t="str">
        <f t="shared" si="943"/>
        <v>多</v>
      </c>
      <c r="E2165" s="6">
        <f t="shared" si="933"/>
        <v>-2.8038818006254074E-3</v>
      </c>
      <c r="F2165" s="5">
        <f t="shared" si="934"/>
        <v>1.8936891076315772</v>
      </c>
      <c r="G2165" t="str">
        <f t="shared" si="944"/>
        <v>多</v>
      </c>
      <c r="H2165" s="6">
        <f t="shared" si="935"/>
        <v>-2.8038818006254074E-3</v>
      </c>
      <c r="I2165" s="5">
        <f t="shared" si="945"/>
        <v>0.69707591906967026</v>
      </c>
      <c r="J2165" t="str">
        <f t="shared" si="953"/>
        <v>多</v>
      </c>
      <c r="K2165" s="6">
        <f t="shared" si="936"/>
        <v>-2.8038818006254074E-3</v>
      </c>
      <c r="L2165" s="5">
        <f t="shared" si="946"/>
        <v>0.35229056616422444</v>
      </c>
      <c r="M2165" t="str">
        <f t="shared" si="954"/>
        <v>多</v>
      </c>
      <c r="N2165" s="6">
        <f t="shared" si="937"/>
        <v>-2.8038818006254074E-3</v>
      </c>
      <c r="O2165" s="5">
        <f t="shared" si="947"/>
        <v>0.44974577834167084</v>
      </c>
      <c r="P2165" t="str">
        <f t="shared" si="955"/>
        <v>空</v>
      </c>
      <c r="Q2165" s="6">
        <f t="shared" si="938"/>
        <v>0</v>
      </c>
      <c r="R2165" s="5">
        <f t="shared" si="948"/>
        <v>0.89967680801948824</v>
      </c>
      <c r="S2165" t="str">
        <f t="shared" si="956"/>
        <v>多</v>
      </c>
      <c r="T2165" s="6">
        <f t="shared" si="939"/>
        <v>-2.8038818006254074E-3</v>
      </c>
      <c r="U2165" s="5">
        <f t="shared" si="949"/>
        <v>0.97089756766320612</v>
      </c>
      <c r="V2165" t="str">
        <f t="shared" si="957"/>
        <v>多</v>
      </c>
      <c r="W2165" s="6">
        <f t="shared" si="940"/>
        <v>-2.8038818006254074E-3</v>
      </c>
      <c r="X2165" s="5">
        <f t="shared" si="950"/>
        <v>1.0510312049197228</v>
      </c>
      <c r="Y2165" t="str">
        <f t="shared" si="958"/>
        <v>多</v>
      </c>
      <c r="Z2165" s="6">
        <f t="shared" si="941"/>
        <v>-2.8038818006254074E-3</v>
      </c>
      <c r="AA2165" s="5">
        <f t="shared" si="951"/>
        <v>1.1388013627049023</v>
      </c>
      <c r="AB2165" t="str">
        <f t="shared" si="959"/>
        <v>多</v>
      </c>
      <c r="AC2165" s="6">
        <f t="shared" si="942"/>
        <v>-2.8038818006254074E-3</v>
      </c>
      <c r="AD2165" s="5">
        <f t="shared" si="952"/>
        <v>2.5114215651359819</v>
      </c>
    </row>
    <row r="2166" spans="1:30" x14ac:dyDescent="0.15">
      <c r="A2166" s="1">
        <v>41614</v>
      </c>
      <c r="B2166" s="2">
        <v>2452.29</v>
      </c>
      <c r="C2166" s="3">
        <f t="shared" si="932"/>
        <v>-6.4459930313588432E-3</v>
      </c>
      <c r="D2166" s="4" t="str">
        <f t="shared" si="943"/>
        <v>空</v>
      </c>
      <c r="E2166" s="6">
        <f t="shared" si="933"/>
        <v>-6.4459930313588432E-3</v>
      </c>
      <c r="F2166" s="5">
        <f t="shared" si="934"/>
        <v>1.8814824008402238</v>
      </c>
      <c r="G2166" t="str">
        <f t="shared" si="944"/>
        <v>多</v>
      </c>
      <c r="H2166" s="6">
        <f t="shared" si="935"/>
        <v>-6.4459930313588432E-3</v>
      </c>
      <c r="I2166" s="5">
        <f t="shared" si="945"/>
        <v>0.69258257255301914</v>
      </c>
      <c r="J2166" t="str">
        <f t="shared" si="953"/>
        <v>多</v>
      </c>
      <c r="K2166" s="6">
        <f t="shared" si="936"/>
        <v>-6.4459930313588432E-3</v>
      </c>
      <c r="L2166" s="5">
        <f t="shared" si="946"/>
        <v>0.35001970362971641</v>
      </c>
      <c r="M2166" t="str">
        <f t="shared" si="954"/>
        <v>多</v>
      </c>
      <c r="N2166" s="6">
        <f t="shared" si="937"/>
        <v>-6.4459930313588432E-3</v>
      </c>
      <c r="O2166" s="5">
        <f t="shared" si="947"/>
        <v>0.44684672018859739</v>
      </c>
      <c r="P2166" t="str">
        <f t="shared" si="955"/>
        <v>空</v>
      </c>
      <c r="Q2166" s="6">
        <f t="shared" si="938"/>
        <v>0</v>
      </c>
      <c r="R2166" s="5">
        <f t="shared" si="948"/>
        <v>0.89967680801948824</v>
      </c>
      <c r="S2166" t="str">
        <f t="shared" si="956"/>
        <v>多</v>
      </c>
      <c r="T2166" s="6">
        <f t="shared" si="939"/>
        <v>-6.4459930313588432E-3</v>
      </c>
      <c r="U2166" s="5">
        <f t="shared" si="949"/>
        <v>0.9646391687078858</v>
      </c>
      <c r="V2166" t="str">
        <f t="shared" si="957"/>
        <v>多</v>
      </c>
      <c r="W2166" s="6">
        <f t="shared" si="940"/>
        <v>-6.4459930313588432E-3</v>
      </c>
      <c r="X2166" s="5">
        <f t="shared" si="950"/>
        <v>1.0442562650970695</v>
      </c>
      <c r="Y2166" t="str">
        <f t="shared" si="958"/>
        <v>多</v>
      </c>
      <c r="Z2166" s="6">
        <f t="shared" si="941"/>
        <v>-6.4459930313588432E-3</v>
      </c>
      <c r="AA2166" s="5">
        <f t="shared" si="951"/>
        <v>1.1314606570568044</v>
      </c>
      <c r="AB2166" t="str">
        <f t="shared" si="959"/>
        <v>多</v>
      </c>
      <c r="AC2166" s="6">
        <f t="shared" si="942"/>
        <v>-6.4459930313588432E-3</v>
      </c>
      <c r="AD2166" s="5">
        <f t="shared" si="952"/>
        <v>2.4952329592283111</v>
      </c>
    </row>
    <row r="2167" spans="1:30" x14ac:dyDescent="0.15">
      <c r="A2167" s="1">
        <v>41617</v>
      </c>
      <c r="B2167" s="2">
        <v>2450.87</v>
      </c>
      <c r="C2167" s="3">
        <f t="shared" si="932"/>
        <v>-5.7905060168250699E-4</v>
      </c>
      <c r="D2167" s="4" t="str">
        <f t="shared" si="943"/>
        <v>空</v>
      </c>
      <c r="E2167" s="6">
        <f t="shared" si="933"/>
        <v>0</v>
      </c>
      <c r="F2167" s="5">
        <f t="shared" si="934"/>
        <v>1.8814824008402238</v>
      </c>
      <c r="G2167" t="str">
        <f t="shared" si="944"/>
        <v>多</v>
      </c>
      <c r="H2167" s="6">
        <f t="shared" si="935"/>
        <v>-5.7905060168250699E-4</v>
      </c>
      <c r="I2167" s="5">
        <f t="shared" si="945"/>
        <v>0.69218153219766754</v>
      </c>
      <c r="J2167" t="str">
        <f t="shared" si="953"/>
        <v>多</v>
      </c>
      <c r="K2167" s="6">
        <f t="shared" si="936"/>
        <v>-5.7905060168250699E-4</v>
      </c>
      <c r="L2167" s="5">
        <f t="shared" si="946"/>
        <v>0.3498170245097289</v>
      </c>
      <c r="M2167" t="str">
        <f t="shared" si="954"/>
        <v>多</v>
      </c>
      <c r="N2167" s="6">
        <f t="shared" si="937"/>
        <v>-5.7905060168250699E-4</v>
      </c>
      <c r="O2167" s="5">
        <f t="shared" si="947"/>
        <v>0.44658797332641231</v>
      </c>
      <c r="P2167" t="str">
        <f t="shared" si="955"/>
        <v>空</v>
      </c>
      <c r="Q2167" s="6">
        <f t="shared" si="938"/>
        <v>0</v>
      </c>
      <c r="R2167" s="5">
        <f t="shared" si="948"/>
        <v>0.89967680801948824</v>
      </c>
      <c r="S2167" t="str">
        <f t="shared" si="956"/>
        <v>多</v>
      </c>
      <c r="T2167" s="6">
        <f t="shared" si="939"/>
        <v>-5.7905060168250699E-4</v>
      </c>
      <c r="U2167" s="5">
        <f t="shared" si="949"/>
        <v>0.96408059381683897</v>
      </c>
      <c r="V2167" t="str">
        <f t="shared" si="957"/>
        <v>多</v>
      </c>
      <c r="W2167" s="6">
        <f t="shared" si="940"/>
        <v>-5.7905060168250699E-4</v>
      </c>
      <c r="X2167" s="5">
        <f t="shared" si="950"/>
        <v>1.0436515878784542</v>
      </c>
      <c r="Y2167" t="str">
        <f t="shared" si="958"/>
        <v>多</v>
      </c>
      <c r="Z2167" s="6">
        <f t="shared" si="941"/>
        <v>-5.7905060168250699E-4</v>
      </c>
      <c r="AA2167" s="5">
        <f t="shared" si="951"/>
        <v>1.1308054840825557</v>
      </c>
      <c r="AB2167" t="str">
        <f t="shared" si="959"/>
        <v>多</v>
      </c>
      <c r="AC2167" s="6">
        <f t="shared" si="942"/>
        <v>-5.7905060168250699E-4</v>
      </c>
      <c r="AD2167" s="5">
        <f t="shared" si="952"/>
        <v>2.4937880930819318</v>
      </c>
    </row>
    <row r="2168" spans="1:30" x14ac:dyDescent="0.15">
      <c r="A2168" s="1">
        <v>41618</v>
      </c>
      <c r="B2168" s="2">
        <v>2453.3200000000002</v>
      </c>
      <c r="C2168" s="3">
        <f t="shared" si="932"/>
        <v>9.9964502401195254E-4</v>
      </c>
      <c r="D2168" s="4" t="str">
        <f t="shared" si="943"/>
        <v>空</v>
      </c>
      <c r="E2168" s="6">
        <f t="shared" si="933"/>
        <v>0</v>
      </c>
      <c r="F2168" s="5">
        <f t="shared" si="934"/>
        <v>1.8814824008402238</v>
      </c>
      <c r="G2168" t="str">
        <f t="shared" si="944"/>
        <v>多</v>
      </c>
      <c r="H2168" s="6">
        <f t="shared" si="935"/>
        <v>9.9964502401195254E-4</v>
      </c>
      <c r="I2168" s="5">
        <f t="shared" si="945"/>
        <v>0.69287346802204186</v>
      </c>
      <c r="J2168" t="str">
        <f t="shared" si="953"/>
        <v>多</v>
      </c>
      <c r="K2168" s="6">
        <f t="shared" si="936"/>
        <v>9.9964502401195254E-4</v>
      </c>
      <c r="L2168" s="5">
        <f t="shared" si="946"/>
        <v>0.35016671735759469</v>
      </c>
      <c r="M2168" t="str">
        <f t="shared" si="954"/>
        <v>多</v>
      </c>
      <c r="N2168" s="6">
        <f t="shared" si="937"/>
        <v>9.9964502401195254E-4</v>
      </c>
      <c r="O2168" s="5">
        <f t="shared" si="947"/>
        <v>0.44703440277173162</v>
      </c>
      <c r="P2168" t="str">
        <f t="shared" si="955"/>
        <v>空</v>
      </c>
      <c r="Q2168" s="6">
        <f t="shared" si="938"/>
        <v>0</v>
      </c>
      <c r="R2168" s="5">
        <f t="shared" si="948"/>
        <v>0.89967680801948824</v>
      </c>
      <c r="S2168" t="str">
        <f t="shared" si="956"/>
        <v>多</v>
      </c>
      <c r="T2168" s="6">
        <f t="shared" si="939"/>
        <v>9.9964502401195254E-4</v>
      </c>
      <c r="U2168" s="5">
        <f t="shared" si="949"/>
        <v>0.96504433218519448</v>
      </c>
      <c r="V2168" t="str">
        <f t="shared" si="957"/>
        <v>多</v>
      </c>
      <c r="W2168" s="6">
        <f t="shared" si="940"/>
        <v>9.9964502401195254E-4</v>
      </c>
      <c r="X2168" s="5">
        <f t="shared" si="950"/>
        <v>1.044694868995079</v>
      </c>
      <c r="Y2168" t="str">
        <f t="shared" si="958"/>
        <v>多</v>
      </c>
      <c r="Z2168" s="6">
        <f t="shared" si="941"/>
        <v>9.9964502401195254E-4</v>
      </c>
      <c r="AA2168" s="5">
        <f t="shared" si="951"/>
        <v>1.1319358881578443</v>
      </c>
      <c r="AB2168" t="str">
        <f t="shared" si="959"/>
        <v>多</v>
      </c>
      <c r="AC2168" s="6">
        <f t="shared" si="942"/>
        <v>9.9964502401195254E-4</v>
      </c>
      <c r="AD2168" s="5">
        <f t="shared" si="952"/>
        <v>2.4962809959401215</v>
      </c>
    </row>
    <row r="2169" spans="1:30" x14ac:dyDescent="0.15">
      <c r="A2169" s="1">
        <v>41619</v>
      </c>
      <c r="B2169" s="2">
        <v>2412.7600000000002</v>
      </c>
      <c r="C2169" s="3">
        <f t="shared" si="932"/>
        <v>-1.6532698547274682E-2</v>
      </c>
      <c r="D2169" s="4" t="str">
        <f t="shared" si="943"/>
        <v>空</v>
      </c>
      <c r="E2169" s="6">
        <f t="shared" si="933"/>
        <v>0</v>
      </c>
      <c r="F2169" s="5">
        <f t="shared" si="934"/>
        <v>1.8814824008402238</v>
      </c>
      <c r="G2169" t="str">
        <f t="shared" si="944"/>
        <v>多</v>
      </c>
      <c r="H2169" s="6">
        <f t="shared" si="935"/>
        <v>-1.6532698547274682E-2</v>
      </c>
      <c r="I2169" s="5">
        <f t="shared" si="945"/>
        <v>0.68141839984382868</v>
      </c>
      <c r="J2169" t="str">
        <f t="shared" si="953"/>
        <v>多</v>
      </c>
      <c r="K2169" s="6">
        <f t="shared" si="936"/>
        <v>-1.6532698547274682E-2</v>
      </c>
      <c r="L2169" s="5">
        <f t="shared" si="946"/>
        <v>0.34437751657823285</v>
      </c>
      <c r="M2169" t="str">
        <f t="shared" si="954"/>
        <v>多</v>
      </c>
      <c r="N2169" s="6">
        <f t="shared" si="937"/>
        <v>-1.6532698547274682E-2</v>
      </c>
      <c r="O2169" s="5">
        <f t="shared" si="947"/>
        <v>0.43964371775044558</v>
      </c>
      <c r="P2169" t="str">
        <f t="shared" si="955"/>
        <v>空</v>
      </c>
      <c r="Q2169" s="6">
        <f t="shared" si="938"/>
        <v>0</v>
      </c>
      <c r="R2169" s="5">
        <f t="shared" si="948"/>
        <v>0.89967680801948824</v>
      </c>
      <c r="S2169" t="str">
        <f t="shared" si="956"/>
        <v>多</v>
      </c>
      <c r="T2169" s="6">
        <f t="shared" si="939"/>
        <v>-1.6532698547274682E-2</v>
      </c>
      <c r="U2169" s="5">
        <f t="shared" si="949"/>
        <v>0.94908954515642063</v>
      </c>
      <c r="V2169" t="str">
        <f t="shared" si="957"/>
        <v>多</v>
      </c>
      <c r="W2169" s="6">
        <f t="shared" si="940"/>
        <v>-1.6532698547274682E-2</v>
      </c>
      <c r="X2169" s="5">
        <f t="shared" si="950"/>
        <v>1.0274232436520987</v>
      </c>
      <c r="Y2169" t="str">
        <f t="shared" si="958"/>
        <v>多</v>
      </c>
      <c r="Z2169" s="6">
        <f t="shared" si="941"/>
        <v>-1.6532698547274682E-2</v>
      </c>
      <c r="AA2169" s="5">
        <f t="shared" si="951"/>
        <v>1.1132219333440889</v>
      </c>
      <c r="AB2169" t="str">
        <f t="shared" si="959"/>
        <v>多</v>
      </c>
      <c r="AC2169" s="6">
        <f t="shared" si="942"/>
        <v>-1.6532698547274682E-2</v>
      </c>
      <c r="AD2169" s="5">
        <f t="shared" si="952"/>
        <v>2.455010734744953</v>
      </c>
    </row>
    <row r="2170" spans="1:30" x14ac:dyDescent="0.15">
      <c r="A2170" s="1">
        <v>41620</v>
      </c>
      <c r="B2170" s="2">
        <v>2410.02</v>
      </c>
      <c r="C2170" s="3">
        <f t="shared" si="932"/>
        <v>-1.1356289063149116E-3</v>
      </c>
      <c r="D2170" s="4" t="str">
        <f t="shared" si="943"/>
        <v>空</v>
      </c>
      <c r="E2170" s="6">
        <f t="shared" si="933"/>
        <v>0</v>
      </c>
      <c r="F2170" s="5">
        <f t="shared" si="934"/>
        <v>1.8814824008402238</v>
      </c>
      <c r="G2170" t="str">
        <f t="shared" si="944"/>
        <v>多</v>
      </c>
      <c r="H2170" s="6">
        <f t="shared" si="935"/>
        <v>-1.1356289063149116E-3</v>
      </c>
      <c r="I2170" s="5">
        <f t="shared" si="945"/>
        <v>0.68064456141167118</v>
      </c>
      <c r="J2170" t="str">
        <f t="shared" si="953"/>
        <v>多</v>
      </c>
      <c r="K2170" s="6">
        <f t="shared" si="936"/>
        <v>-1.1356289063149116E-3</v>
      </c>
      <c r="L2170" s="5">
        <f t="shared" si="946"/>
        <v>0.34398643151572167</v>
      </c>
      <c r="M2170" t="str">
        <f t="shared" si="954"/>
        <v>多</v>
      </c>
      <c r="N2170" s="6">
        <f t="shared" si="937"/>
        <v>-1.1356289063149116E-3</v>
      </c>
      <c r="O2170" s="5">
        <f t="shared" si="947"/>
        <v>0.4391444456360884</v>
      </c>
      <c r="P2170" t="str">
        <f t="shared" si="955"/>
        <v>空</v>
      </c>
      <c r="Q2170" s="6">
        <f t="shared" si="938"/>
        <v>0</v>
      </c>
      <c r="R2170" s="5">
        <f t="shared" si="948"/>
        <v>0.89967680801948824</v>
      </c>
      <c r="S2170" t="str">
        <f t="shared" si="956"/>
        <v>多</v>
      </c>
      <c r="T2170" s="6">
        <f t="shared" si="939"/>
        <v>-1.1356289063149116E-3</v>
      </c>
      <c r="U2170" s="5">
        <f t="shared" si="949"/>
        <v>0.94801173163425978</v>
      </c>
      <c r="V2170" t="str">
        <f t="shared" si="957"/>
        <v>多</v>
      </c>
      <c r="W2170" s="6">
        <f t="shared" si="940"/>
        <v>-1.1356289063149116E-3</v>
      </c>
      <c r="X2170" s="5">
        <f t="shared" si="950"/>
        <v>1.0262564721175875</v>
      </c>
      <c r="Y2170" t="str">
        <f t="shared" si="958"/>
        <v>多</v>
      </c>
      <c r="Z2170" s="6">
        <f t="shared" si="941"/>
        <v>-1.1356289063149116E-3</v>
      </c>
      <c r="AA2170" s="5">
        <f t="shared" si="951"/>
        <v>1.1119577263374396</v>
      </c>
      <c r="AB2170" t="str">
        <f t="shared" si="959"/>
        <v>多</v>
      </c>
      <c r="AC2170" s="6">
        <f t="shared" si="942"/>
        <v>-1.1356289063149116E-3</v>
      </c>
      <c r="AD2170" s="5">
        <f t="shared" si="952"/>
        <v>2.4522227535892633</v>
      </c>
    </row>
    <row r="2171" spans="1:30" x14ac:dyDescent="0.15">
      <c r="A2171" s="1">
        <v>41621</v>
      </c>
      <c r="B2171" s="2">
        <v>2406.64</v>
      </c>
      <c r="C2171" s="3">
        <f t="shared" si="932"/>
        <v>-1.4024779877346294E-3</v>
      </c>
      <c r="D2171" s="4" t="str">
        <f t="shared" si="943"/>
        <v>空</v>
      </c>
      <c r="E2171" s="6">
        <f t="shared" si="933"/>
        <v>0</v>
      </c>
      <c r="F2171" s="5">
        <f t="shared" si="934"/>
        <v>1.8814824008402238</v>
      </c>
      <c r="G2171" t="str">
        <f t="shared" si="944"/>
        <v>多</v>
      </c>
      <c r="H2171" s="6">
        <f t="shared" si="935"/>
        <v>-1.4024779877346294E-3</v>
      </c>
      <c r="I2171" s="5">
        <f t="shared" si="945"/>
        <v>0.67968997239682005</v>
      </c>
      <c r="J2171" t="str">
        <f t="shared" si="953"/>
        <v>多</v>
      </c>
      <c r="K2171" s="6">
        <f t="shared" si="936"/>
        <v>-1.4024779877346294E-3</v>
      </c>
      <c r="L2171" s="5">
        <f t="shared" si="946"/>
        <v>0.34350399811744148</v>
      </c>
      <c r="M2171" t="str">
        <f t="shared" si="954"/>
        <v>多</v>
      </c>
      <c r="N2171" s="6">
        <f t="shared" si="937"/>
        <v>-1.4024779877346294E-3</v>
      </c>
      <c r="O2171" s="5">
        <f t="shared" si="947"/>
        <v>0.43852855521764783</v>
      </c>
      <c r="P2171" t="str">
        <f t="shared" si="955"/>
        <v>空</v>
      </c>
      <c r="Q2171" s="6">
        <f t="shared" si="938"/>
        <v>0</v>
      </c>
      <c r="R2171" s="5">
        <f t="shared" si="948"/>
        <v>0.89967680801948824</v>
      </c>
      <c r="S2171" t="str">
        <f t="shared" si="956"/>
        <v>多</v>
      </c>
      <c r="T2171" s="6">
        <f t="shared" si="939"/>
        <v>-1.4024779877346294E-3</v>
      </c>
      <c r="U2171" s="5">
        <f t="shared" si="949"/>
        <v>0.94668216604852851</v>
      </c>
      <c r="V2171" t="str">
        <f t="shared" si="957"/>
        <v>多</v>
      </c>
      <c r="W2171" s="6">
        <f t="shared" si="940"/>
        <v>-1.4024779877346294E-3</v>
      </c>
      <c r="X2171" s="5">
        <f t="shared" si="950"/>
        <v>1.0248171700056725</v>
      </c>
      <c r="Y2171" t="str">
        <f t="shared" si="958"/>
        <v>多</v>
      </c>
      <c r="Z2171" s="6">
        <f t="shared" si="941"/>
        <v>-1.4024779877346294E-3</v>
      </c>
      <c r="AA2171" s="5">
        <f t="shared" si="951"/>
        <v>1.11039823010296</v>
      </c>
      <c r="AB2171" t="str">
        <f t="shared" si="959"/>
        <v>多</v>
      </c>
      <c r="AC2171" s="6">
        <f t="shared" si="942"/>
        <v>-1.4024779877346294E-3</v>
      </c>
      <c r="AD2171" s="5">
        <f t="shared" si="952"/>
        <v>2.4487835651563326</v>
      </c>
    </row>
    <row r="2172" spans="1:30" x14ac:dyDescent="0.15">
      <c r="A2172" s="1">
        <v>41624</v>
      </c>
      <c r="B2172" s="2">
        <v>2367.92</v>
      </c>
      <c r="C2172" s="3">
        <f t="shared" si="932"/>
        <v>-1.6088820928763625E-2</v>
      </c>
      <c r="D2172" s="4" t="str">
        <f t="shared" si="943"/>
        <v>空</v>
      </c>
      <c r="E2172" s="6">
        <f t="shared" si="933"/>
        <v>0</v>
      </c>
      <c r="F2172" s="5">
        <f t="shared" si="934"/>
        <v>1.8814824008402238</v>
      </c>
      <c r="G2172" t="str">
        <f t="shared" si="944"/>
        <v>多</v>
      </c>
      <c r="H2172" s="6">
        <f t="shared" si="935"/>
        <v>-1.6088820928763625E-2</v>
      </c>
      <c r="I2172" s="5">
        <f t="shared" si="945"/>
        <v>0.66875456214385132</v>
      </c>
      <c r="J2172" t="str">
        <f t="shared" si="953"/>
        <v>多</v>
      </c>
      <c r="K2172" s="6">
        <f t="shared" si="936"/>
        <v>-1.6088820928763625E-2</v>
      </c>
      <c r="L2172" s="5">
        <f t="shared" si="946"/>
        <v>0.33797742380341561</v>
      </c>
      <c r="M2172" t="str">
        <f t="shared" si="954"/>
        <v>多</v>
      </c>
      <c r="N2172" s="6">
        <f t="shared" si="937"/>
        <v>-1.6088820928763625E-2</v>
      </c>
      <c r="O2172" s="5">
        <f t="shared" si="947"/>
        <v>0.43147314782060164</v>
      </c>
      <c r="P2172" t="str">
        <f t="shared" si="955"/>
        <v>空</v>
      </c>
      <c r="Q2172" s="6">
        <f t="shared" si="938"/>
        <v>0</v>
      </c>
      <c r="R2172" s="5">
        <f t="shared" si="948"/>
        <v>0.89967680801948824</v>
      </c>
      <c r="S2172" t="str">
        <f t="shared" si="956"/>
        <v>多</v>
      </c>
      <c r="T2172" s="6">
        <f t="shared" si="939"/>
        <v>-1.6088820928763625E-2</v>
      </c>
      <c r="U2172" s="5">
        <f t="shared" si="949"/>
        <v>0.93145116620251966</v>
      </c>
      <c r="V2172" t="str">
        <f t="shared" si="957"/>
        <v>多</v>
      </c>
      <c r="W2172" s="6">
        <f t="shared" si="940"/>
        <v>-1.6088820928763625E-2</v>
      </c>
      <c r="X2172" s="5">
        <f t="shared" si="950"/>
        <v>1.008329070072729</v>
      </c>
      <c r="Y2172" t="str">
        <f t="shared" si="958"/>
        <v>多</v>
      </c>
      <c r="Z2172" s="6">
        <f t="shared" si="941"/>
        <v>-1.6088820928763625E-2</v>
      </c>
      <c r="AA2172" s="5">
        <f t="shared" si="951"/>
        <v>1.0925332318192174</v>
      </c>
      <c r="AB2172" t="str">
        <f t="shared" si="959"/>
        <v>多</v>
      </c>
      <c r="AC2172" s="6">
        <f t="shared" si="942"/>
        <v>-1.6088820928763625E-2</v>
      </c>
      <c r="AD2172" s="5">
        <f t="shared" si="952"/>
        <v>2.4093855248832328</v>
      </c>
    </row>
    <row r="2173" spans="1:30" x14ac:dyDescent="0.15">
      <c r="A2173" s="1">
        <v>41625</v>
      </c>
      <c r="B2173" s="2">
        <v>2356.38</v>
      </c>
      <c r="C2173" s="3">
        <f t="shared" si="932"/>
        <v>-4.8734754552518522E-3</v>
      </c>
      <c r="D2173" s="4" t="str">
        <f t="shared" si="943"/>
        <v>空</v>
      </c>
      <c r="E2173" s="6">
        <f t="shared" si="933"/>
        <v>0</v>
      </c>
      <c r="F2173" s="5">
        <f t="shared" si="934"/>
        <v>1.8814824008402238</v>
      </c>
      <c r="G2173" t="str">
        <f t="shared" si="944"/>
        <v>多</v>
      </c>
      <c r="H2173" s="6">
        <f t="shared" si="935"/>
        <v>-4.8734754552518522E-3</v>
      </c>
      <c r="I2173" s="5">
        <f t="shared" si="945"/>
        <v>0.66549540319965561</v>
      </c>
      <c r="J2173" t="str">
        <f t="shared" si="953"/>
        <v>多</v>
      </c>
      <c r="K2173" s="6">
        <f t="shared" si="936"/>
        <v>-4.8734754552518522E-3</v>
      </c>
      <c r="L2173" s="5">
        <f t="shared" si="946"/>
        <v>0.33633029912408041</v>
      </c>
      <c r="M2173" t="str">
        <f t="shared" si="954"/>
        <v>多</v>
      </c>
      <c r="N2173" s="6">
        <f t="shared" si="937"/>
        <v>-4.8734754552518522E-3</v>
      </c>
      <c r="O2173" s="5">
        <f t="shared" si="947"/>
        <v>0.4293703740250977</v>
      </c>
      <c r="P2173" t="str">
        <f t="shared" si="955"/>
        <v>空</v>
      </c>
      <c r="Q2173" s="6">
        <f t="shared" si="938"/>
        <v>0</v>
      </c>
      <c r="R2173" s="5">
        <f t="shared" si="948"/>
        <v>0.89967680801948824</v>
      </c>
      <c r="S2173" t="str">
        <f t="shared" si="956"/>
        <v>多</v>
      </c>
      <c r="T2173" s="6">
        <f t="shared" si="939"/>
        <v>-4.8734754552518522E-3</v>
      </c>
      <c r="U2173" s="5">
        <f t="shared" si="949"/>
        <v>0.926911761806266</v>
      </c>
      <c r="V2173" t="str">
        <f t="shared" si="957"/>
        <v>多</v>
      </c>
      <c r="W2173" s="6">
        <f t="shared" si="940"/>
        <v>-4.8734754552518522E-3</v>
      </c>
      <c r="X2173" s="5">
        <f t="shared" si="950"/>
        <v>1.0034150030989126</v>
      </c>
      <c r="Y2173" t="str">
        <f t="shared" si="958"/>
        <v>多</v>
      </c>
      <c r="Z2173" s="6">
        <f t="shared" si="941"/>
        <v>-4.8734754552518522E-3</v>
      </c>
      <c r="AA2173" s="5">
        <f t="shared" si="951"/>
        <v>1.0872087979298994</v>
      </c>
      <c r="AB2173" t="str">
        <f t="shared" si="959"/>
        <v>多</v>
      </c>
      <c r="AC2173" s="6">
        <f t="shared" si="942"/>
        <v>-4.8734754552518522E-3</v>
      </c>
      <c r="AD2173" s="5">
        <f t="shared" si="952"/>
        <v>2.3976434436654754</v>
      </c>
    </row>
    <row r="2174" spans="1:30" x14ac:dyDescent="0.15">
      <c r="A2174" s="1">
        <v>41626</v>
      </c>
      <c r="B2174" s="2">
        <v>2357.23</v>
      </c>
      <c r="C2174" s="3">
        <f t="shared" si="932"/>
        <v>3.6072280362242637E-4</v>
      </c>
      <c r="D2174" s="4" t="str">
        <f t="shared" si="943"/>
        <v>空</v>
      </c>
      <c r="E2174" s="6">
        <f t="shared" si="933"/>
        <v>0</v>
      </c>
      <c r="F2174" s="5">
        <f t="shared" si="934"/>
        <v>1.8814824008402238</v>
      </c>
      <c r="G2174" t="str">
        <f t="shared" si="944"/>
        <v>多</v>
      </c>
      <c r="H2174" s="6">
        <f t="shared" si="935"/>
        <v>3.6072280362242637E-4</v>
      </c>
      <c r="I2174" s="5">
        <f t="shared" si="945"/>
        <v>0.66573546256729565</v>
      </c>
      <c r="J2174" t="str">
        <f t="shared" si="953"/>
        <v>多</v>
      </c>
      <c r="K2174" s="6">
        <f t="shared" si="936"/>
        <v>3.6072280362242637E-4</v>
      </c>
      <c r="L2174" s="5">
        <f t="shared" si="946"/>
        <v>0.33645162113252364</v>
      </c>
      <c r="M2174" t="str">
        <f t="shared" si="954"/>
        <v>多</v>
      </c>
      <c r="N2174" s="6">
        <f t="shared" si="937"/>
        <v>3.6072280362242637E-4</v>
      </c>
      <c r="O2174" s="5">
        <f t="shared" si="947"/>
        <v>0.42952525771020844</v>
      </c>
      <c r="P2174" t="str">
        <f t="shared" si="955"/>
        <v>空</v>
      </c>
      <c r="Q2174" s="6">
        <f t="shared" si="938"/>
        <v>0</v>
      </c>
      <c r="R2174" s="5">
        <f t="shared" si="948"/>
        <v>0.89967680801948824</v>
      </c>
      <c r="S2174" t="str">
        <f t="shared" si="956"/>
        <v>多</v>
      </c>
      <c r="T2174" s="6">
        <f t="shared" si="939"/>
        <v>3.6072280362242637E-4</v>
      </c>
      <c r="U2174" s="5">
        <f t="shared" si="949"/>
        <v>0.9272461200156954</v>
      </c>
      <c r="V2174" t="str">
        <f t="shared" si="957"/>
        <v>多</v>
      </c>
      <c r="W2174" s="6">
        <f t="shared" si="940"/>
        <v>3.6072280362242637E-4</v>
      </c>
      <c r="X2174" s="5">
        <f t="shared" si="950"/>
        <v>1.0037769577720272</v>
      </c>
      <c r="Y2174" t="str">
        <f t="shared" si="958"/>
        <v>多</v>
      </c>
      <c r="Z2174" s="6">
        <f t="shared" si="941"/>
        <v>3.6072280362242637E-4</v>
      </c>
      <c r="AA2174" s="5">
        <f t="shared" si="951"/>
        <v>1.0876009789356116</v>
      </c>
      <c r="AB2174" t="str">
        <f t="shared" si="959"/>
        <v>多</v>
      </c>
      <c r="AC2174" s="6">
        <f t="shared" si="942"/>
        <v>3.6072280362242637E-4</v>
      </c>
      <c r="AD2174" s="5">
        <f t="shared" si="952"/>
        <v>2.3985083283305615</v>
      </c>
    </row>
    <row r="2175" spans="1:30" x14ac:dyDescent="0.15">
      <c r="A2175" s="1">
        <v>41627</v>
      </c>
      <c r="B2175" s="2">
        <v>2332.41</v>
      </c>
      <c r="C2175" s="3">
        <f t="shared" si="932"/>
        <v>-1.0529307704381874E-2</v>
      </c>
      <c r="D2175" s="4" t="str">
        <f t="shared" si="943"/>
        <v>空</v>
      </c>
      <c r="E2175" s="6">
        <f t="shared" si="933"/>
        <v>0</v>
      </c>
      <c r="F2175" s="5">
        <f t="shared" si="934"/>
        <v>1.8814824008402238</v>
      </c>
      <c r="G2175" t="str">
        <f t="shared" si="944"/>
        <v>多</v>
      </c>
      <c r="H2175" s="6">
        <f t="shared" si="935"/>
        <v>-1.0529307704381874E-2</v>
      </c>
      <c r="I2175" s="5">
        <f t="shared" si="945"/>
        <v>0.65872572903220561</v>
      </c>
      <c r="J2175" t="str">
        <f t="shared" si="953"/>
        <v>多</v>
      </c>
      <c r="K2175" s="6">
        <f t="shared" si="936"/>
        <v>-1.0529307704381874E-2</v>
      </c>
      <c r="L2175" s="5">
        <f t="shared" si="946"/>
        <v>0.3329090184859812</v>
      </c>
      <c r="M2175" t="str">
        <f t="shared" si="954"/>
        <v>多</v>
      </c>
      <c r="N2175" s="6">
        <f t="shared" si="937"/>
        <v>-1.0529307704381874E-2</v>
      </c>
      <c r="O2175" s="5">
        <f t="shared" si="947"/>
        <v>0.42500265410497373</v>
      </c>
      <c r="P2175" t="str">
        <f t="shared" si="955"/>
        <v>空</v>
      </c>
      <c r="Q2175" s="6">
        <f t="shared" si="938"/>
        <v>0</v>
      </c>
      <c r="R2175" s="5">
        <f t="shared" si="948"/>
        <v>0.89967680801948824</v>
      </c>
      <c r="S2175" t="str">
        <f t="shared" si="956"/>
        <v>多</v>
      </c>
      <c r="T2175" s="6">
        <f t="shared" si="939"/>
        <v>-1.0529307704381874E-2</v>
      </c>
      <c r="U2175" s="5">
        <f t="shared" si="949"/>
        <v>0.91748286030035597</v>
      </c>
      <c r="V2175" t="str">
        <f t="shared" si="957"/>
        <v>多</v>
      </c>
      <c r="W2175" s="6">
        <f t="shared" si="940"/>
        <v>-1.0529307704381874E-2</v>
      </c>
      <c r="X2175" s="5">
        <f t="shared" si="950"/>
        <v>0.99320788131707727</v>
      </c>
      <c r="Y2175" t="str">
        <f t="shared" si="958"/>
        <v>多</v>
      </c>
      <c r="Z2175" s="6">
        <f t="shared" si="941"/>
        <v>-1.0529307704381874E-2</v>
      </c>
      <c r="AA2175" s="5">
        <f t="shared" si="951"/>
        <v>1.0761492935688115</v>
      </c>
      <c r="AB2175" t="str">
        <f t="shared" si="959"/>
        <v>多</v>
      </c>
      <c r="AC2175" s="6">
        <f t="shared" si="942"/>
        <v>-1.0529307704381874E-2</v>
      </c>
      <c r="AD2175" s="5">
        <f t="shared" si="952"/>
        <v>2.3732536961100466</v>
      </c>
    </row>
    <row r="2176" spans="1:30" x14ac:dyDescent="0.15">
      <c r="A2176" s="1">
        <v>41628</v>
      </c>
      <c r="B2176" s="2">
        <v>2278.14</v>
      </c>
      <c r="C2176" s="3">
        <f t="shared" si="932"/>
        <v>-2.3267778821047802E-2</v>
      </c>
      <c r="D2176" s="4" t="str">
        <f t="shared" si="943"/>
        <v>空</v>
      </c>
      <c r="E2176" s="6">
        <f t="shared" si="933"/>
        <v>0</v>
      </c>
      <c r="F2176" s="5">
        <f t="shared" si="934"/>
        <v>1.8814824008402238</v>
      </c>
      <c r="G2176" t="str">
        <f t="shared" si="944"/>
        <v>多</v>
      </c>
      <c r="H2176" s="6">
        <f t="shared" si="935"/>
        <v>-2.3267778821047802E-2</v>
      </c>
      <c r="I2176" s="5">
        <f t="shared" si="945"/>
        <v>0.64339864446535078</v>
      </c>
      <c r="J2176" t="str">
        <f t="shared" si="953"/>
        <v>多</v>
      </c>
      <c r="K2176" s="6">
        <f t="shared" si="936"/>
        <v>-2.3267778821047802E-2</v>
      </c>
      <c r="L2176" s="5">
        <f t="shared" si="946"/>
        <v>0.32516296507631726</v>
      </c>
      <c r="M2176" t="str">
        <f t="shared" si="954"/>
        <v>多</v>
      </c>
      <c r="N2176" s="6">
        <f t="shared" si="937"/>
        <v>-2.3267778821047802E-2</v>
      </c>
      <c r="O2176" s="5">
        <f t="shared" si="947"/>
        <v>0.4151137863509009</v>
      </c>
      <c r="P2176" t="str">
        <f t="shared" si="955"/>
        <v>空</v>
      </c>
      <c r="Q2176" s="6">
        <f t="shared" si="938"/>
        <v>0</v>
      </c>
      <c r="R2176" s="5">
        <f t="shared" si="948"/>
        <v>0.89967680801948824</v>
      </c>
      <c r="S2176" t="str">
        <f t="shared" si="956"/>
        <v>多</v>
      </c>
      <c r="T2176" s="6">
        <f t="shared" si="939"/>
        <v>-2.3267778821047802E-2</v>
      </c>
      <c r="U2176" s="5">
        <f t="shared" si="949"/>
        <v>0.89613507203478504</v>
      </c>
      <c r="V2176" t="str">
        <f t="shared" si="957"/>
        <v>多</v>
      </c>
      <c r="W2176" s="6">
        <f t="shared" si="940"/>
        <v>-2.3267778821047802E-2</v>
      </c>
      <c r="X2176" s="5">
        <f t="shared" si="950"/>
        <v>0.97009814001127004</v>
      </c>
      <c r="Y2176" t="str">
        <f t="shared" si="958"/>
        <v>多</v>
      </c>
      <c r="Z2176" s="6">
        <f t="shared" si="941"/>
        <v>-2.3267778821047802E-2</v>
      </c>
      <c r="AA2176" s="5">
        <f t="shared" si="951"/>
        <v>1.0511096898276255</v>
      </c>
      <c r="AB2176" t="str">
        <f t="shared" si="959"/>
        <v>多</v>
      </c>
      <c r="AC2176" s="6">
        <f t="shared" si="942"/>
        <v>-2.3267778821047802E-2</v>
      </c>
      <c r="AD2176" s="5">
        <f t="shared" si="952"/>
        <v>2.3180333540227238</v>
      </c>
    </row>
    <row r="2177" spans="1:30" x14ac:dyDescent="0.15">
      <c r="A2177" s="1">
        <v>41631</v>
      </c>
      <c r="B2177" s="2">
        <v>2284.6</v>
      </c>
      <c r="C2177" s="3">
        <f t="shared" si="932"/>
        <v>2.8356466240002653E-3</v>
      </c>
      <c r="D2177" s="4" t="str">
        <f t="shared" si="943"/>
        <v>空</v>
      </c>
      <c r="E2177" s="6">
        <f t="shared" si="933"/>
        <v>0</v>
      </c>
      <c r="F2177" s="5">
        <f t="shared" si="934"/>
        <v>1.8814824008402238</v>
      </c>
      <c r="G2177" t="str">
        <f t="shared" si="944"/>
        <v>多</v>
      </c>
      <c r="H2177" s="6">
        <f t="shared" si="935"/>
        <v>2.8356466240002653E-3</v>
      </c>
      <c r="I2177" s="5">
        <f t="shared" si="945"/>
        <v>0.64522309565941527</v>
      </c>
      <c r="J2177" t="str">
        <f t="shared" si="953"/>
        <v>多</v>
      </c>
      <c r="K2177" s="6">
        <f t="shared" si="936"/>
        <v>2.8356466240002653E-3</v>
      </c>
      <c r="L2177" s="5">
        <f t="shared" si="946"/>
        <v>0.32608501234048581</v>
      </c>
      <c r="M2177" t="str">
        <f t="shared" si="954"/>
        <v>多</v>
      </c>
      <c r="N2177" s="6">
        <f t="shared" si="937"/>
        <v>2.8356466240002653E-3</v>
      </c>
      <c r="O2177" s="5">
        <f t="shared" si="947"/>
        <v>0.4162909023577428</v>
      </c>
      <c r="P2177" t="str">
        <f t="shared" si="955"/>
        <v>空</v>
      </c>
      <c r="Q2177" s="6">
        <f t="shared" si="938"/>
        <v>0</v>
      </c>
      <c r="R2177" s="5">
        <f t="shared" si="948"/>
        <v>0.89967680801948824</v>
      </c>
      <c r="S2177" t="str">
        <f t="shared" si="956"/>
        <v>多</v>
      </c>
      <c r="T2177" s="6">
        <f t="shared" si="939"/>
        <v>2.8356466240002653E-3</v>
      </c>
      <c r="U2177" s="5">
        <f t="shared" si="949"/>
        <v>0.89867619442644875</v>
      </c>
      <c r="V2177" t="str">
        <f t="shared" si="957"/>
        <v>多</v>
      </c>
      <c r="W2177" s="6">
        <f t="shared" si="940"/>
        <v>2.8356466240002653E-3</v>
      </c>
      <c r="X2177" s="5">
        <f t="shared" si="950"/>
        <v>0.97284899552694193</v>
      </c>
      <c r="Y2177" t="str">
        <f t="shared" si="958"/>
        <v>多</v>
      </c>
      <c r="Z2177" s="6">
        <f t="shared" si="941"/>
        <v>2.8356466240002653E-3</v>
      </c>
      <c r="AA2177" s="5">
        <f t="shared" si="951"/>
        <v>1.0540902654710391</v>
      </c>
      <c r="AB2177" t="str">
        <f t="shared" si="959"/>
        <v>多</v>
      </c>
      <c r="AC2177" s="6">
        <f t="shared" si="942"/>
        <v>2.8356466240002653E-3</v>
      </c>
      <c r="AD2177" s="5">
        <f t="shared" si="952"/>
        <v>2.3246064774773783</v>
      </c>
    </row>
    <row r="2178" spans="1:30" x14ac:dyDescent="0.15">
      <c r="A2178" s="1">
        <v>41632</v>
      </c>
      <c r="B2178" s="2">
        <v>2288.25</v>
      </c>
      <c r="C2178" s="3">
        <f t="shared" si="932"/>
        <v>1.597653856254988E-3</v>
      </c>
      <c r="D2178" s="4" t="str">
        <f t="shared" si="943"/>
        <v>多</v>
      </c>
      <c r="E2178" s="6">
        <f t="shared" si="933"/>
        <v>0</v>
      </c>
      <c r="F2178" s="5">
        <f t="shared" si="934"/>
        <v>1.8814824008402238</v>
      </c>
      <c r="G2178" t="str">
        <f t="shared" si="944"/>
        <v>多</v>
      </c>
      <c r="H2178" s="6">
        <f t="shared" si="935"/>
        <v>1.597653856254988E-3</v>
      </c>
      <c r="I2178" s="5">
        <f t="shared" si="945"/>
        <v>0.6462539388263403</v>
      </c>
      <c r="J2178" t="str">
        <f t="shared" si="953"/>
        <v>多</v>
      </c>
      <c r="K2178" s="6">
        <f t="shared" si="936"/>
        <v>1.597653856254988E-3</v>
      </c>
      <c r="L2178" s="5">
        <f t="shared" si="946"/>
        <v>0.32660598331791857</v>
      </c>
      <c r="M2178" t="str">
        <f t="shared" si="954"/>
        <v>多</v>
      </c>
      <c r="N2178" s="6">
        <f t="shared" si="937"/>
        <v>1.597653856254988E-3</v>
      </c>
      <c r="O2178" s="5">
        <f t="shared" si="947"/>
        <v>0.41695599112321852</v>
      </c>
      <c r="P2178" t="str">
        <f t="shared" si="955"/>
        <v>空</v>
      </c>
      <c r="Q2178" s="6">
        <f t="shared" si="938"/>
        <v>0</v>
      </c>
      <c r="R2178" s="5">
        <f t="shared" si="948"/>
        <v>0.89967680801948824</v>
      </c>
      <c r="S2178" t="str">
        <f t="shared" si="956"/>
        <v>多</v>
      </c>
      <c r="T2178" s="6">
        <f t="shared" si="939"/>
        <v>1.597653856254988E-3</v>
      </c>
      <c r="U2178" s="5">
        <f t="shared" si="949"/>
        <v>0.90011196791399872</v>
      </c>
      <c r="V2178" t="str">
        <f t="shared" si="957"/>
        <v>多</v>
      </c>
      <c r="W2178" s="6">
        <f t="shared" si="940"/>
        <v>1.597653856254988E-3</v>
      </c>
      <c r="X2178" s="5">
        <f t="shared" si="950"/>
        <v>0.97440327147619932</v>
      </c>
      <c r="Y2178" t="str">
        <f t="shared" si="958"/>
        <v>多</v>
      </c>
      <c r="Z2178" s="6">
        <f t="shared" si="941"/>
        <v>1.597653856254988E-3</v>
      </c>
      <c r="AA2178" s="5">
        <f t="shared" si="951"/>
        <v>1.0557743368485097</v>
      </c>
      <c r="AB2178" t="str">
        <f t="shared" si="959"/>
        <v>多</v>
      </c>
      <c r="AC2178" s="6">
        <f t="shared" si="942"/>
        <v>1.597653856254988E-3</v>
      </c>
      <c r="AD2178" s="5">
        <f t="shared" si="952"/>
        <v>2.3283203939803951</v>
      </c>
    </row>
    <row r="2179" spans="1:30" x14ac:dyDescent="0.15">
      <c r="A2179" s="1">
        <v>41633</v>
      </c>
      <c r="B2179" s="2">
        <v>2305.11</v>
      </c>
      <c r="C2179" s="3">
        <f t="shared" si="932"/>
        <v>7.3680760406424906E-3</v>
      </c>
      <c r="D2179" s="4" t="str">
        <f t="shared" si="943"/>
        <v>多</v>
      </c>
      <c r="E2179" s="6">
        <f t="shared" si="933"/>
        <v>7.3680760406424906E-3</v>
      </c>
      <c r="F2179" s="5">
        <f t="shared" si="934"/>
        <v>1.8953453062387451</v>
      </c>
      <c r="G2179" t="str">
        <f t="shared" si="944"/>
        <v>空</v>
      </c>
      <c r="H2179" s="6">
        <f t="shared" si="935"/>
        <v>7.3680760406424906E-3</v>
      </c>
      <c r="I2179" s="5">
        <f t="shared" si="945"/>
        <v>0.6510155869891775</v>
      </c>
      <c r="J2179" t="str">
        <f t="shared" si="953"/>
        <v>多</v>
      </c>
      <c r="K2179" s="6">
        <f t="shared" si="936"/>
        <v>7.3680760406424906E-3</v>
      </c>
      <c r="L2179" s="5">
        <f t="shared" si="946"/>
        <v>0.32901244103833382</v>
      </c>
      <c r="M2179" t="str">
        <f t="shared" si="954"/>
        <v>多</v>
      </c>
      <c r="N2179" s="6">
        <f t="shared" si="937"/>
        <v>7.3680760406424906E-3</v>
      </c>
      <c r="O2179" s="5">
        <f t="shared" si="947"/>
        <v>0.42002815457141585</v>
      </c>
      <c r="P2179" t="str">
        <f t="shared" si="955"/>
        <v>空</v>
      </c>
      <c r="Q2179" s="6">
        <f t="shared" si="938"/>
        <v>0</v>
      </c>
      <c r="R2179" s="5">
        <f t="shared" si="948"/>
        <v>0.89967680801948824</v>
      </c>
      <c r="S2179" t="str">
        <f t="shared" si="956"/>
        <v>多</v>
      </c>
      <c r="T2179" s="6">
        <f t="shared" si="939"/>
        <v>7.3680760406424906E-3</v>
      </c>
      <c r="U2179" s="5">
        <f t="shared" si="949"/>
        <v>0.90674406133868146</v>
      </c>
      <c r="V2179" t="str">
        <f t="shared" si="957"/>
        <v>多</v>
      </c>
      <c r="W2179" s="6">
        <f t="shared" si="940"/>
        <v>7.3680760406424906E-3</v>
      </c>
      <c r="X2179" s="5">
        <f t="shared" si="950"/>
        <v>0.98158274887468677</v>
      </c>
      <c r="Y2179" t="str">
        <f t="shared" si="958"/>
        <v>多</v>
      </c>
      <c r="Z2179" s="6">
        <f t="shared" si="941"/>
        <v>7.3680760406424906E-3</v>
      </c>
      <c r="AA2179" s="5">
        <f t="shared" si="951"/>
        <v>1.0635533624441684</v>
      </c>
      <c r="AB2179" t="str">
        <f t="shared" si="959"/>
        <v>多</v>
      </c>
      <c r="AC2179" s="6">
        <f t="shared" si="942"/>
        <v>7.3680760406424906E-3</v>
      </c>
      <c r="AD2179" s="5">
        <f t="shared" si="952"/>
        <v>2.3454756356902213</v>
      </c>
    </row>
    <row r="2180" spans="1:30" x14ac:dyDescent="0.15">
      <c r="A2180" s="1">
        <v>41634</v>
      </c>
      <c r="B2180" s="2">
        <v>2265.33</v>
      </c>
      <c r="C2180" s="3">
        <f t="shared" ref="C2180:C2243" si="960">B2180/B2179-1</f>
        <v>-1.7257310930931746E-2</v>
      </c>
      <c r="D2180" s="4" t="str">
        <f t="shared" si="943"/>
        <v>多</v>
      </c>
      <c r="E2180" s="6">
        <f t="shared" ref="E2180:E2243" si="961">IF(D2179="多",C2180,IF(D2179="空",0))</f>
        <v>-1.7257310930931746E-2</v>
      </c>
      <c r="F2180" s="5">
        <f t="shared" ref="F2180:F2243" si="962">F2179*(1+E2180)</f>
        <v>1.862636742967501</v>
      </c>
      <c r="G2180" t="str">
        <f t="shared" si="944"/>
        <v>空</v>
      </c>
      <c r="H2180" s="6">
        <f t="shared" ref="H2180:H2243" si="963">IF(G2179="多",$C2180,IF(G2179="空",0))</f>
        <v>0</v>
      </c>
      <c r="I2180" s="5">
        <f t="shared" si="945"/>
        <v>0.6510155869891775</v>
      </c>
      <c r="J2180" t="str">
        <f t="shared" si="953"/>
        <v>多</v>
      </c>
      <c r="K2180" s="6">
        <f t="shared" ref="K2180:K2243" si="964">IF(J2179="多",$C2180,IF(J2179="空",0))</f>
        <v>-1.7257310930931746E-2</v>
      </c>
      <c r="L2180" s="5">
        <f t="shared" si="946"/>
        <v>0.32333457104319047</v>
      </c>
      <c r="M2180" t="str">
        <f t="shared" si="954"/>
        <v>多</v>
      </c>
      <c r="N2180" s="6">
        <f t="shared" ref="N2180:N2243" si="965">IF(M2179="多",$C2180,IF(M2179="空",0))</f>
        <v>-1.7257310930931746E-2</v>
      </c>
      <c r="O2180" s="5">
        <f t="shared" si="947"/>
        <v>0.41277959810823145</v>
      </c>
      <c r="P2180" t="str">
        <f t="shared" si="955"/>
        <v>空</v>
      </c>
      <c r="Q2180" s="6">
        <f t="shared" ref="Q2180:Q2243" si="966">IF(P2179="多",$C2180,IF(P2179="空",0))</f>
        <v>0</v>
      </c>
      <c r="R2180" s="5">
        <f t="shared" si="948"/>
        <v>0.89967680801948824</v>
      </c>
      <c r="S2180" t="str">
        <f t="shared" si="956"/>
        <v>多</v>
      </c>
      <c r="T2180" s="6">
        <f t="shared" ref="T2180:T2243" si="967">IF(S2179="多",$C2180,IF(S2179="空",0))</f>
        <v>-1.7257310930931746E-2</v>
      </c>
      <c r="U2180" s="5">
        <f t="shared" si="949"/>
        <v>0.89109609713738402</v>
      </c>
      <c r="V2180" t="str">
        <f t="shared" si="957"/>
        <v>多</v>
      </c>
      <c r="W2180" s="6">
        <f t="shared" ref="W2180:W2243" si="968">IF(V2179="多",$C2180,IF(V2179="空",0))</f>
        <v>-1.7257310930931746E-2</v>
      </c>
      <c r="X2180" s="5">
        <f t="shared" si="950"/>
        <v>0.96464327017291762</v>
      </c>
      <c r="Y2180" t="str">
        <f t="shared" si="958"/>
        <v>多</v>
      </c>
      <c r="Z2180" s="6">
        <f t="shared" ref="Z2180:Z2243" si="969">IF(Y2179="多",$C2180,IF(Y2179="空",0))</f>
        <v>-1.7257310930931746E-2</v>
      </c>
      <c r="AA2180" s="5">
        <f t="shared" si="951"/>
        <v>1.0451992913768315</v>
      </c>
      <c r="AB2180" t="str">
        <f t="shared" si="959"/>
        <v>多</v>
      </c>
      <c r="AC2180" s="6">
        <f t="shared" ref="AC2180:AC2243" si="970">IF(AB2179="多",$C2180,IF(AB2179="空",0))</f>
        <v>-1.7257310930931746E-2</v>
      </c>
      <c r="AD2180" s="5">
        <f t="shared" si="952"/>
        <v>2.3049990333641905</v>
      </c>
    </row>
    <row r="2181" spans="1:30" x14ac:dyDescent="0.15">
      <c r="A2181" s="1">
        <v>41635</v>
      </c>
      <c r="B2181" s="2">
        <v>2303.48</v>
      </c>
      <c r="C2181" s="3">
        <f t="shared" si="960"/>
        <v>1.6840813479713779E-2</v>
      </c>
      <c r="D2181" s="4" t="str">
        <f t="shared" ref="D2181:D2244" si="971">IF(AND(C2180&gt;0,C2181&gt;0),"多",IF(AND(C2180&lt;0,C2181&lt;0),"空",D2180))</f>
        <v>多</v>
      </c>
      <c r="E2181" s="6">
        <f t="shared" si="961"/>
        <v>1.6840813479713779E-2</v>
      </c>
      <c r="F2181" s="5">
        <f t="shared" si="962"/>
        <v>1.8940050609362784</v>
      </c>
      <c r="G2181" t="str">
        <f t="shared" si="944"/>
        <v>空</v>
      </c>
      <c r="H2181" s="6">
        <f t="shared" si="963"/>
        <v>0</v>
      </c>
      <c r="I2181" s="5">
        <f t="shared" si="945"/>
        <v>0.6510155869891775</v>
      </c>
      <c r="J2181" t="str">
        <f t="shared" si="953"/>
        <v>多</v>
      </c>
      <c r="K2181" s="6">
        <f t="shared" si="964"/>
        <v>1.6840813479713779E-2</v>
      </c>
      <c r="L2181" s="5">
        <f t="shared" si="946"/>
        <v>0.32877978824567211</v>
      </c>
      <c r="M2181" t="str">
        <f t="shared" si="954"/>
        <v>多</v>
      </c>
      <c r="N2181" s="6">
        <f t="shared" si="965"/>
        <v>1.6840813479713779E-2</v>
      </c>
      <c r="O2181" s="5">
        <f t="shared" si="947"/>
        <v>0.41973114232820341</v>
      </c>
      <c r="P2181" t="str">
        <f t="shared" si="955"/>
        <v>空</v>
      </c>
      <c r="Q2181" s="6">
        <f t="shared" si="966"/>
        <v>0</v>
      </c>
      <c r="R2181" s="5">
        <f t="shared" si="948"/>
        <v>0.89967680801948824</v>
      </c>
      <c r="S2181" t="str">
        <f t="shared" si="956"/>
        <v>多</v>
      </c>
      <c r="T2181" s="6">
        <f t="shared" si="967"/>
        <v>1.6840813479713779E-2</v>
      </c>
      <c r="U2181" s="5">
        <f t="shared" si="949"/>
        <v>0.90610288030177566</v>
      </c>
      <c r="V2181" t="str">
        <f t="shared" si="957"/>
        <v>多</v>
      </c>
      <c r="W2181" s="6">
        <f t="shared" si="968"/>
        <v>1.6840813479713779E-2</v>
      </c>
      <c r="X2181" s="5">
        <f t="shared" si="950"/>
        <v>0.98088864756036087</v>
      </c>
      <c r="Y2181" t="str">
        <f t="shared" si="958"/>
        <v>多</v>
      </c>
      <c r="Z2181" s="6">
        <f t="shared" si="969"/>
        <v>1.6840813479713779E-2</v>
      </c>
      <c r="AA2181" s="5">
        <f t="shared" si="951"/>
        <v>1.0628012976920378</v>
      </c>
      <c r="AB2181" t="str">
        <f t="shared" si="959"/>
        <v>多</v>
      </c>
      <c r="AC2181" s="6">
        <f t="shared" si="970"/>
        <v>1.6840813479713779E-2</v>
      </c>
      <c r="AD2181" s="5">
        <f t="shared" si="952"/>
        <v>2.3438170921559975</v>
      </c>
    </row>
    <row r="2182" spans="1:30" x14ac:dyDescent="0.15">
      <c r="A2182" s="1">
        <v>41638</v>
      </c>
      <c r="B2182" s="2">
        <v>2299.46</v>
      </c>
      <c r="C2182" s="3">
        <f t="shared" si="960"/>
        <v>-1.7451855453487486E-3</v>
      </c>
      <c r="D2182" s="4" t="str">
        <f t="shared" si="971"/>
        <v>多</v>
      </c>
      <c r="E2182" s="6">
        <f t="shared" si="961"/>
        <v>-1.7451855453487486E-3</v>
      </c>
      <c r="F2182" s="5">
        <f t="shared" si="962"/>
        <v>1.890699670681115</v>
      </c>
      <c r="G2182" t="str">
        <f t="shared" ref="G2182:G2245" si="972">IF(AND(C2180&gt;0,C2181&gt;0,C2182&gt;0),"空",IF(AND(C2180&lt;0,C2181&lt;0,C2182&lt;0),"多",G2181))</f>
        <v>空</v>
      </c>
      <c r="H2182" s="6">
        <f t="shared" si="963"/>
        <v>0</v>
      </c>
      <c r="I2182" s="5">
        <f t="shared" ref="I2182:I2245" si="973">I2181*(1+H2182)</f>
        <v>0.6510155869891775</v>
      </c>
      <c r="J2182" t="str">
        <f t="shared" si="953"/>
        <v>多</v>
      </c>
      <c r="K2182" s="6">
        <f t="shared" si="964"/>
        <v>-1.7451855453487486E-3</v>
      </c>
      <c r="L2182" s="5">
        <f t="shared" ref="L2182:L2245" si="974">L2181*(1+K2182)</f>
        <v>0.32820600651162296</v>
      </c>
      <c r="M2182" t="str">
        <f t="shared" si="954"/>
        <v>多</v>
      </c>
      <c r="N2182" s="6">
        <f t="shared" si="965"/>
        <v>-1.7451855453487486E-3</v>
      </c>
      <c r="O2182" s="5">
        <f t="shared" ref="O2182:O2245" si="975">O2181*(1+N2182)</f>
        <v>0.41899863360567952</v>
      </c>
      <c r="P2182" t="str">
        <f t="shared" si="955"/>
        <v>空</v>
      </c>
      <c r="Q2182" s="6">
        <f t="shared" si="966"/>
        <v>0</v>
      </c>
      <c r="R2182" s="5">
        <f t="shared" ref="R2182:R2245" si="976">R2181*(1+Q2182)</f>
        <v>0.89967680801948824</v>
      </c>
      <c r="S2182" t="str">
        <f t="shared" si="956"/>
        <v>多</v>
      </c>
      <c r="T2182" s="6">
        <f t="shared" si="967"/>
        <v>-1.7451855453487486E-3</v>
      </c>
      <c r="U2182" s="5">
        <f t="shared" ref="U2182:U2245" si="977">U2181*(1+T2182)</f>
        <v>0.90452156265247419</v>
      </c>
      <c r="V2182" t="str">
        <f t="shared" si="957"/>
        <v>多</v>
      </c>
      <c r="W2182" s="6">
        <f t="shared" si="968"/>
        <v>-1.7451855453487486E-3</v>
      </c>
      <c r="X2182" s="5">
        <f t="shared" ref="X2182:X2245" si="978">X2181*(1+W2182)</f>
        <v>0.9791768148710418</v>
      </c>
      <c r="Y2182" t="str">
        <f t="shared" si="958"/>
        <v>多</v>
      </c>
      <c r="Z2182" s="6">
        <f t="shared" si="969"/>
        <v>-1.7451855453487486E-3</v>
      </c>
      <c r="AA2182" s="5">
        <f t="shared" ref="AA2182:AA2245" si="979">AA2181*(1+Z2182)</f>
        <v>1.0609465122297277</v>
      </c>
      <c r="AB2182" t="str">
        <f t="shared" si="959"/>
        <v>多</v>
      </c>
      <c r="AC2182" s="6">
        <f t="shared" si="970"/>
        <v>-1.7451855453487486E-3</v>
      </c>
      <c r="AD2182" s="5">
        <f t="shared" ref="AD2182:AD2245" si="980">AD2181*(1+AC2182)</f>
        <v>2.3397266964458256</v>
      </c>
    </row>
    <row r="2183" spans="1:30" x14ac:dyDescent="0.15">
      <c r="A2183" s="1">
        <v>41639</v>
      </c>
      <c r="B2183" s="2">
        <v>2330.0300000000002</v>
      </c>
      <c r="C2183" s="3">
        <f t="shared" si="960"/>
        <v>1.3294425647760955E-2</v>
      </c>
      <c r="D2183" s="4" t="str">
        <f t="shared" si="971"/>
        <v>多</v>
      </c>
      <c r="E2183" s="6">
        <f t="shared" si="961"/>
        <v>1.3294425647760955E-2</v>
      </c>
      <c r="F2183" s="5">
        <f t="shared" si="962"/>
        <v>1.9158354368752313</v>
      </c>
      <c r="G2183" t="str">
        <f t="shared" si="972"/>
        <v>空</v>
      </c>
      <c r="H2183" s="6">
        <f t="shared" si="963"/>
        <v>0</v>
      </c>
      <c r="I2183" s="5">
        <f t="shared" si="973"/>
        <v>0.6510155869891775</v>
      </c>
      <c r="J2183" t="str">
        <f t="shared" ref="J2183:J2246" si="981">IF(AND($C2180&gt;0,$C2181&gt;0,$C2182&gt;0,$C2183&gt;0),"空",IF(AND($C2180&lt;0,$C2181&lt;0,$C2182&lt;0,$C2183&lt;0),"多",J2182))</f>
        <v>多</v>
      </c>
      <c r="K2183" s="6">
        <f t="shared" si="964"/>
        <v>1.3294425647760955E-2</v>
      </c>
      <c r="L2183" s="5">
        <f t="shared" si="974"/>
        <v>0.33256931686234026</v>
      </c>
      <c r="M2183" t="str">
        <f t="shared" si="954"/>
        <v>多</v>
      </c>
      <c r="N2183" s="6">
        <f t="shared" si="965"/>
        <v>1.3294425647760955E-2</v>
      </c>
      <c r="O2183" s="5">
        <f t="shared" si="975"/>
        <v>0.42456897978666364</v>
      </c>
      <c r="P2183" t="str">
        <f t="shared" si="955"/>
        <v>空</v>
      </c>
      <c r="Q2183" s="6">
        <f t="shared" si="966"/>
        <v>0</v>
      </c>
      <c r="R2183" s="5">
        <f t="shared" si="976"/>
        <v>0.89967680801948824</v>
      </c>
      <c r="S2183" t="str">
        <f t="shared" si="956"/>
        <v>多</v>
      </c>
      <c r="T2183" s="6">
        <f t="shared" si="967"/>
        <v>1.3294425647760955E-2</v>
      </c>
      <c r="U2183" s="5">
        <f t="shared" si="977"/>
        <v>0.91654665731395402</v>
      </c>
      <c r="V2183" t="str">
        <f t="shared" si="957"/>
        <v>多</v>
      </c>
      <c r="W2183" s="6">
        <f t="shared" si="968"/>
        <v>1.3294425647760955E-2</v>
      </c>
      <c r="X2183" s="5">
        <f t="shared" si="978"/>
        <v>0.99219440823235627</v>
      </c>
      <c r="Y2183" t="str">
        <f t="shared" si="958"/>
        <v>多</v>
      </c>
      <c r="Z2183" s="6">
        <f t="shared" si="969"/>
        <v>1.3294425647760955E-2</v>
      </c>
      <c r="AA2183" s="5">
        <f t="shared" si="979"/>
        <v>1.0750511867528172</v>
      </c>
      <c r="AB2183" t="str">
        <f t="shared" si="959"/>
        <v>多</v>
      </c>
      <c r="AC2183" s="6">
        <f t="shared" si="970"/>
        <v>1.3294425647760955E-2</v>
      </c>
      <c r="AD2183" s="5">
        <f t="shared" si="980"/>
        <v>2.370832019047806</v>
      </c>
    </row>
    <row r="2184" spans="1:30" x14ac:dyDescent="0.15">
      <c r="A2184" s="1">
        <v>41641</v>
      </c>
      <c r="B2184" s="2">
        <v>2321.98</v>
      </c>
      <c r="C2184" s="3">
        <f t="shared" si="960"/>
        <v>-3.4548911387407566E-3</v>
      </c>
      <c r="D2184" s="4" t="str">
        <f t="shared" si="971"/>
        <v>多</v>
      </c>
      <c r="E2184" s="6">
        <f t="shared" si="961"/>
        <v>-3.4548911387407566E-3</v>
      </c>
      <c r="F2184" s="5">
        <f t="shared" si="962"/>
        <v>1.9092164340010855</v>
      </c>
      <c r="G2184" t="str">
        <f t="shared" si="972"/>
        <v>空</v>
      </c>
      <c r="H2184" s="6">
        <f t="shared" si="963"/>
        <v>0</v>
      </c>
      <c r="I2184" s="5">
        <f t="shared" si="973"/>
        <v>0.6510155869891775</v>
      </c>
      <c r="J2184" t="str">
        <f t="shared" si="981"/>
        <v>多</v>
      </c>
      <c r="K2184" s="6">
        <f t="shared" si="964"/>
        <v>-3.4548911387407566E-3</v>
      </c>
      <c r="L2184" s="5">
        <f t="shared" si="974"/>
        <v>0.33142032607649552</v>
      </c>
      <c r="M2184" t="str">
        <f t="shared" ref="M2184:M2247" si="982">IF(AND($C2180&gt;0,$C2181&gt;0,$C2182&gt;0,$C2183&gt;0,$C2184&gt;0),"空",IF(AND($C2180&lt;0,$C2181&lt;0,$C2182&lt;0,$C2183&lt;0,$C2184&lt;0),"多",M2183))</f>
        <v>多</v>
      </c>
      <c r="N2184" s="6">
        <f t="shared" si="965"/>
        <v>-3.4548911387407566E-3</v>
      </c>
      <c r="O2184" s="5">
        <f t="shared" si="975"/>
        <v>0.42310214018061448</v>
      </c>
      <c r="P2184" t="str">
        <f t="shared" si="955"/>
        <v>空</v>
      </c>
      <c r="Q2184" s="6">
        <f t="shared" si="966"/>
        <v>0</v>
      </c>
      <c r="R2184" s="5">
        <f t="shared" si="976"/>
        <v>0.89967680801948824</v>
      </c>
      <c r="S2184" t="str">
        <f t="shared" si="956"/>
        <v>多</v>
      </c>
      <c r="T2184" s="6">
        <f t="shared" si="967"/>
        <v>-3.4548911387407566E-3</v>
      </c>
      <c r="U2184" s="5">
        <f t="shared" si="977"/>
        <v>0.91338008838935758</v>
      </c>
      <c r="V2184" t="str">
        <f t="shared" si="957"/>
        <v>多</v>
      </c>
      <c r="W2184" s="6">
        <f t="shared" si="968"/>
        <v>-3.4548911387407566E-3</v>
      </c>
      <c r="X2184" s="5">
        <f t="shared" si="978"/>
        <v>0.98876648456344618</v>
      </c>
      <c r="Y2184" t="str">
        <f t="shared" si="958"/>
        <v>多</v>
      </c>
      <c r="Z2184" s="6">
        <f t="shared" si="969"/>
        <v>-3.4548911387407566E-3</v>
      </c>
      <c r="AA2184" s="5">
        <f t="shared" si="979"/>
        <v>1.071337001934012</v>
      </c>
      <c r="AB2184" t="str">
        <f t="shared" si="959"/>
        <v>多</v>
      </c>
      <c r="AC2184" s="6">
        <f t="shared" si="970"/>
        <v>-3.4548911387407566E-3</v>
      </c>
      <c r="AD2184" s="5">
        <f t="shared" si="980"/>
        <v>2.3626410525137551</v>
      </c>
    </row>
    <row r="2185" spans="1:30" x14ac:dyDescent="0.15">
      <c r="A2185" s="1">
        <v>41642</v>
      </c>
      <c r="B2185" s="2">
        <v>2290.7800000000002</v>
      </c>
      <c r="C2185" s="3">
        <f t="shared" si="960"/>
        <v>-1.3436808241242271E-2</v>
      </c>
      <c r="D2185" s="4" t="str">
        <f t="shared" si="971"/>
        <v>空</v>
      </c>
      <c r="E2185" s="6">
        <f t="shared" si="961"/>
        <v>-1.3436808241242271E-2</v>
      </c>
      <c r="F2185" s="5">
        <f t="shared" si="962"/>
        <v>1.8835626588863845</v>
      </c>
      <c r="G2185" t="str">
        <f t="shared" si="972"/>
        <v>空</v>
      </c>
      <c r="H2185" s="6">
        <f t="shared" si="963"/>
        <v>0</v>
      </c>
      <c r="I2185" s="5">
        <f t="shared" si="973"/>
        <v>0.6510155869891775</v>
      </c>
      <c r="J2185" t="str">
        <f t="shared" si="981"/>
        <v>多</v>
      </c>
      <c r="K2185" s="6">
        <f t="shared" si="964"/>
        <v>-1.3436808241242271E-2</v>
      </c>
      <c r="L2185" s="5">
        <f t="shared" si="974"/>
        <v>0.32696709470775565</v>
      </c>
      <c r="M2185" t="str">
        <f t="shared" si="982"/>
        <v>多</v>
      </c>
      <c r="N2185" s="6">
        <f t="shared" si="965"/>
        <v>-1.3436808241242271E-2</v>
      </c>
      <c r="O2185" s="5">
        <f t="shared" si="975"/>
        <v>0.41741699785654834</v>
      </c>
      <c r="P2185" t="str">
        <f t="shared" ref="P2185:P2248" si="983">IF(AND($C2180&gt;0,$C2181&gt;0,$C2182&gt;0,$C2183&gt;0,$C2184&gt;0,$C2185&gt;0),"空",IF(AND($C2180&lt;0,$C2181&lt;0,$C2182&lt;0,$C2183&lt;0,$C2184&lt;0,$C2185&lt;0),"多",P2184))</f>
        <v>空</v>
      </c>
      <c r="Q2185" s="6">
        <f t="shared" si="966"/>
        <v>0</v>
      </c>
      <c r="R2185" s="5">
        <f t="shared" si="976"/>
        <v>0.89967680801948824</v>
      </c>
      <c r="S2185" t="str">
        <f t="shared" si="956"/>
        <v>多</v>
      </c>
      <c r="T2185" s="6">
        <f t="shared" si="967"/>
        <v>-1.3436808241242271E-2</v>
      </c>
      <c r="U2185" s="5">
        <f t="shared" si="977"/>
        <v>0.90110717529030082</v>
      </c>
      <c r="V2185" t="str">
        <f t="shared" si="957"/>
        <v>多</v>
      </c>
      <c r="W2185" s="6">
        <f t="shared" si="968"/>
        <v>-1.3436808241242271E-2</v>
      </c>
      <c r="X2185" s="5">
        <f t="shared" si="978"/>
        <v>0.97548061891499993</v>
      </c>
      <c r="Y2185" t="str">
        <f t="shared" si="958"/>
        <v>多</v>
      </c>
      <c r="Z2185" s="6">
        <f t="shared" si="969"/>
        <v>-1.3436808241242271E-2</v>
      </c>
      <c r="AA2185" s="5">
        <f t="shared" si="979"/>
        <v>1.0569416520772774</v>
      </c>
      <c r="AB2185" t="str">
        <f t="shared" si="959"/>
        <v>多</v>
      </c>
      <c r="AC2185" s="6">
        <f t="shared" si="970"/>
        <v>-1.3436808241242271E-2</v>
      </c>
      <c r="AD2185" s="5">
        <f t="shared" si="980"/>
        <v>2.3308946977482408</v>
      </c>
    </row>
    <row r="2186" spans="1:30" x14ac:dyDescent="0.15">
      <c r="A2186" s="1">
        <v>41645</v>
      </c>
      <c r="B2186" s="2">
        <v>2238.64</v>
      </c>
      <c r="C2186" s="3">
        <f t="shared" si="960"/>
        <v>-2.2760806362898345E-2</v>
      </c>
      <c r="D2186" s="4" t="str">
        <f t="shared" si="971"/>
        <v>空</v>
      </c>
      <c r="E2186" s="6">
        <f t="shared" si="961"/>
        <v>0</v>
      </c>
      <c r="F2186" s="5">
        <f t="shared" si="962"/>
        <v>1.8835626588863845</v>
      </c>
      <c r="G2186" t="str">
        <f t="shared" si="972"/>
        <v>多</v>
      </c>
      <c r="H2186" s="6">
        <f t="shared" si="963"/>
        <v>0</v>
      </c>
      <c r="I2186" s="5">
        <f t="shared" si="973"/>
        <v>0.6510155869891775</v>
      </c>
      <c r="J2186" t="str">
        <f t="shared" si="981"/>
        <v>多</v>
      </c>
      <c r="K2186" s="6">
        <f t="shared" si="964"/>
        <v>-2.2760806362898345E-2</v>
      </c>
      <c r="L2186" s="5">
        <f t="shared" si="974"/>
        <v>0.31952505997807296</v>
      </c>
      <c r="M2186" t="str">
        <f t="shared" si="982"/>
        <v>多</v>
      </c>
      <c r="N2186" s="6">
        <f t="shared" si="965"/>
        <v>-2.2760806362898345E-2</v>
      </c>
      <c r="O2186" s="5">
        <f t="shared" si="975"/>
        <v>0.40791625039575308</v>
      </c>
      <c r="P2186" t="str">
        <f t="shared" si="983"/>
        <v>空</v>
      </c>
      <c r="Q2186" s="6">
        <f t="shared" si="966"/>
        <v>0</v>
      </c>
      <c r="R2186" s="5">
        <f t="shared" si="976"/>
        <v>0.89967680801948824</v>
      </c>
      <c r="S2186" t="str">
        <f t="shared" ref="S2186:S2249" si="984">IF(AND($C2180&gt;0,$C2181&gt;0,$C2182&gt;0,$C2183&gt;0,$C2184&gt;0,$C2185&gt;0,$C2186&gt;0),"空",IF(AND($C2180&lt;0,$C2181&lt;0,$C2182&lt;0,$C2183&lt;0,$C2184&lt;0,$C2185&lt;0,$C2186&lt;0),"多",S2185))</f>
        <v>多</v>
      </c>
      <c r="T2186" s="6">
        <f t="shared" si="967"/>
        <v>-2.2760806362898345E-2</v>
      </c>
      <c r="U2186" s="5">
        <f t="shared" si="977"/>
        <v>0.88059724936130002</v>
      </c>
      <c r="V2186" t="str">
        <f t="shared" si="957"/>
        <v>多</v>
      </c>
      <c r="W2186" s="6">
        <f t="shared" si="968"/>
        <v>-2.2760806362898345E-2</v>
      </c>
      <c r="X2186" s="5">
        <f t="shared" si="978"/>
        <v>0.95327789343711533</v>
      </c>
      <c r="Y2186" t="str">
        <f t="shared" si="958"/>
        <v>多</v>
      </c>
      <c r="Z2186" s="6">
        <f t="shared" si="969"/>
        <v>-2.2760806362898345E-2</v>
      </c>
      <c r="AA2186" s="5">
        <f t="shared" si="979"/>
        <v>1.0328848077974646</v>
      </c>
      <c r="AB2186" t="str">
        <f t="shared" si="959"/>
        <v>多</v>
      </c>
      <c r="AC2186" s="6">
        <f t="shared" si="970"/>
        <v>-2.2760806362898345E-2</v>
      </c>
      <c r="AD2186" s="5">
        <f t="shared" si="980"/>
        <v>2.2778416548804867</v>
      </c>
    </row>
    <row r="2187" spans="1:30" x14ac:dyDescent="0.15">
      <c r="A2187" s="1">
        <v>41646</v>
      </c>
      <c r="B2187" s="2">
        <v>2238</v>
      </c>
      <c r="C2187" s="3">
        <f t="shared" si="960"/>
        <v>-2.8588786048666659E-4</v>
      </c>
      <c r="D2187" s="4" t="str">
        <f t="shared" si="971"/>
        <v>空</v>
      </c>
      <c r="E2187" s="6">
        <f t="shared" si="961"/>
        <v>0</v>
      </c>
      <c r="F2187" s="5">
        <f t="shared" si="962"/>
        <v>1.8835626588863845</v>
      </c>
      <c r="G2187" t="str">
        <f t="shared" si="972"/>
        <v>多</v>
      </c>
      <c r="H2187" s="6">
        <f t="shared" si="963"/>
        <v>-2.8588786048666659E-4</v>
      </c>
      <c r="I2187" s="5">
        <f t="shared" si="973"/>
        <v>0.65082946953586973</v>
      </c>
      <c r="J2187" t="str">
        <f t="shared" si="981"/>
        <v>多</v>
      </c>
      <c r="K2187" s="6">
        <f t="shared" si="964"/>
        <v>-2.8588786048666659E-4</v>
      </c>
      <c r="L2187" s="5">
        <f t="shared" si="974"/>
        <v>0.31943371164230394</v>
      </c>
      <c r="M2187" t="str">
        <f t="shared" si="982"/>
        <v>多</v>
      </c>
      <c r="N2187" s="6">
        <f t="shared" si="965"/>
        <v>-2.8588786048666659E-4</v>
      </c>
      <c r="O2187" s="5">
        <f t="shared" si="975"/>
        <v>0.40779963209166969</v>
      </c>
      <c r="P2187" t="str">
        <f t="shared" si="983"/>
        <v>空</v>
      </c>
      <c r="Q2187" s="6">
        <f t="shared" si="966"/>
        <v>0</v>
      </c>
      <c r="R2187" s="5">
        <f t="shared" si="976"/>
        <v>0.89967680801948824</v>
      </c>
      <c r="S2187" t="str">
        <f t="shared" si="984"/>
        <v>多</v>
      </c>
      <c r="T2187" s="6">
        <f t="shared" si="967"/>
        <v>-2.8588786048666659E-4</v>
      </c>
      <c r="U2187" s="5">
        <f t="shared" si="977"/>
        <v>0.88034549729772971</v>
      </c>
      <c r="V2187" t="str">
        <f t="shared" ref="V2187:V2250" si="985">IF(AND($C2180&gt;0,$C2181&gt;0,$C2182&gt;0,$C2183&gt;0,$C2184&gt;0,$C2185&gt;0,$C2186&gt;0,$C2187&gt;0),"空",IF(AND($C2180&lt;0,$C2181&lt;0,$C2182&lt;0,$C2183&lt;0,$C2184&lt;0,$C2185&lt;0,$C2186&lt;0,$C2187&lt;0),"多",V2186))</f>
        <v>多</v>
      </c>
      <c r="W2187" s="6">
        <f t="shared" si="968"/>
        <v>-2.8588786048666659E-4</v>
      </c>
      <c r="X2187" s="5">
        <f t="shared" si="978"/>
        <v>0.95300536285971138</v>
      </c>
      <c r="Y2187" t="str">
        <f t="shared" si="958"/>
        <v>多</v>
      </c>
      <c r="Z2187" s="6">
        <f t="shared" si="969"/>
        <v>-2.8588786048666659E-4</v>
      </c>
      <c r="AA2187" s="5">
        <f t="shared" si="979"/>
        <v>1.0325895185696341</v>
      </c>
      <c r="AB2187" t="str">
        <f t="shared" si="959"/>
        <v>多</v>
      </c>
      <c r="AC2187" s="6">
        <f t="shared" si="970"/>
        <v>-2.8588786048666659E-4</v>
      </c>
      <c r="AD2187" s="5">
        <f t="shared" si="980"/>
        <v>2.2771904476032456</v>
      </c>
    </row>
    <row r="2188" spans="1:30" x14ac:dyDescent="0.15">
      <c r="A2188" s="1">
        <v>41647</v>
      </c>
      <c r="B2188" s="2">
        <v>2241.91</v>
      </c>
      <c r="C2188" s="3">
        <f t="shared" si="960"/>
        <v>1.7470956210901001E-3</v>
      </c>
      <c r="D2188" s="4" t="str">
        <f t="shared" si="971"/>
        <v>空</v>
      </c>
      <c r="E2188" s="6">
        <f t="shared" si="961"/>
        <v>0</v>
      </c>
      <c r="F2188" s="5">
        <f t="shared" si="962"/>
        <v>1.8835626588863845</v>
      </c>
      <c r="G2188" t="str">
        <f t="shared" si="972"/>
        <v>多</v>
      </c>
      <c r="H2188" s="6">
        <f t="shared" si="963"/>
        <v>1.7470956210901001E-3</v>
      </c>
      <c r="I2188" s="5">
        <f t="shared" si="973"/>
        <v>0.65196653085217227</v>
      </c>
      <c r="J2188" t="str">
        <f t="shared" si="981"/>
        <v>多</v>
      </c>
      <c r="K2188" s="6">
        <f t="shared" si="964"/>
        <v>1.7470956210901001E-3</v>
      </c>
      <c r="L2188" s="5">
        <f t="shared" si="974"/>
        <v>0.31999179288114277</v>
      </c>
      <c r="M2188" t="str">
        <f t="shared" si="982"/>
        <v>多</v>
      </c>
      <c r="N2188" s="6">
        <f t="shared" si="965"/>
        <v>1.7470956210901001E-3</v>
      </c>
      <c r="O2188" s="5">
        <f t="shared" si="975"/>
        <v>0.4085120970431792</v>
      </c>
      <c r="P2188" t="str">
        <f t="shared" si="983"/>
        <v>空</v>
      </c>
      <c r="Q2188" s="6">
        <f t="shared" si="966"/>
        <v>0</v>
      </c>
      <c r="R2188" s="5">
        <f t="shared" si="976"/>
        <v>0.89967680801948824</v>
      </c>
      <c r="S2188" t="str">
        <f t="shared" si="984"/>
        <v>多</v>
      </c>
      <c r="T2188" s="6">
        <f t="shared" si="967"/>
        <v>1.7470956210901001E-3</v>
      </c>
      <c r="U2188" s="5">
        <f t="shared" si="977"/>
        <v>0.881883545061105</v>
      </c>
      <c r="V2188" t="str">
        <f t="shared" si="985"/>
        <v>多</v>
      </c>
      <c r="W2188" s="6">
        <f t="shared" si="968"/>
        <v>1.7470956210901001E-3</v>
      </c>
      <c r="X2188" s="5">
        <f t="shared" si="978"/>
        <v>0.95467035435603897</v>
      </c>
      <c r="Y2188" t="str">
        <f t="shared" ref="Y2188:Y2251" si="986">IF(AND($C2180&gt;0,$C2181&gt;0,$C2182&gt;0,$C2183&gt;0,$C2184&gt;0,$C2185&gt;0,$C2186&gt;0,$C2187&gt;0,$C2188&gt;0),"空",IF(AND($C2180&lt;0,$C2181&lt;0,$C2182&lt;0,$C2183&lt;0,$C2184&lt;0,$C2185&lt;0,$C2186&lt;0,$C2187&lt;0,$C2188&lt;0),"多",Y2187))</f>
        <v>多</v>
      </c>
      <c r="Z2188" s="6">
        <f t="shared" si="969"/>
        <v>1.7470956210901001E-3</v>
      </c>
      <c r="AA2188" s="5">
        <f t="shared" si="979"/>
        <v>1.0343935511959106</v>
      </c>
      <c r="AB2188" t="str">
        <f t="shared" si="959"/>
        <v>多</v>
      </c>
      <c r="AC2188" s="6">
        <f t="shared" si="970"/>
        <v>1.7470956210901001E-3</v>
      </c>
      <c r="AD2188" s="5">
        <f t="shared" si="980"/>
        <v>2.2811689170626415</v>
      </c>
    </row>
    <row r="2189" spans="1:30" x14ac:dyDescent="0.15">
      <c r="A2189" s="1">
        <v>41648</v>
      </c>
      <c r="B2189" s="2">
        <v>2222.2199999999998</v>
      </c>
      <c r="C2189" s="3">
        <f t="shared" si="960"/>
        <v>-8.7826897600706832E-3</v>
      </c>
      <c r="D2189" s="4" t="str">
        <f t="shared" si="971"/>
        <v>空</v>
      </c>
      <c r="E2189" s="6">
        <f t="shared" si="961"/>
        <v>0</v>
      </c>
      <c r="F2189" s="5">
        <f t="shared" si="962"/>
        <v>1.8835626588863845</v>
      </c>
      <c r="G2189" t="str">
        <f t="shared" si="972"/>
        <v>多</v>
      </c>
      <c r="H2189" s="6">
        <f t="shared" si="963"/>
        <v>-8.7826897600706832E-3</v>
      </c>
      <c r="I2189" s="5">
        <f t="shared" si="973"/>
        <v>0.64624051107774805</v>
      </c>
      <c r="J2189" t="str">
        <f t="shared" si="981"/>
        <v>多</v>
      </c>
      <c r="K2189" s="6">
        <f t="shared" si="964"/>
        <v>-8.7826897600706832E-3</v>
      </c>
      <c r="L2189" s="5">
        <f t="shared" si="974"/>
        <v>0.31718140423849889</v>
      </c>
      <c r="M2189" t="str">
        <f t="shared" si="982"/>
        <v>多</v>
      </c>
      <c r="N2189" s="6">
        <f t="shared" si="965"/>
        <v>-8.7826897600706832E-3</v>
      </c>
      <c r="O2189" s="5">
        <f t="shared" si="975"/>
        <v>0.40492426203161308</v>
      </c>
      <c r="P2189" t="str">
        <f t="shared" si="983"/>
        <v>空</v>
      </c>
      <c r="Q2189" s="6">
        <f t="shared" si="966"/>
        <v>0</v>
      </c>
      <c r="R2189" s="5">
        <f t="shared" si="976"/>
        <v>0.89967680801948824</v>
      </c>
      <c r="S2189" t="str">
        <f t="shared" si="984"/>
        <v>多</v>
      </c>
      <c r="T2189" s="6">
        <f t="shared" si="967"/>
        <v>-8.7826897600706832E-3</v>
      </c>
      <c r="U2189" s="5">
        <f t="shared" si="977"/>
        <v>0.87413823548032199</v>
      </c>
      <c r="V2189" t="str">
        <f t="shared" si="985"/>
        <v>多</v>
      </c>
      <c r="W2189" s="6">
        <f t="shared" si="968"/>
        <v>-8.7826897600706832E-3</v>
      </c>
      <c r="X2189" s="5">
        <f t="shared" si="978"/>
        <v>0.94628578081059311</v>
      </c>
      <c r="Y2189" t="str">
        <f t="shared" si="986"/>
        <v>多</v>
      </c>
      <c r="Z2189" s="6">
        <f t="shared" si="969"/>
        <v>-8.7826897600706832E-3</v>
      </c>
      <c r="AA2189" s="5">
        <f t="shared" si="979"/>
        <v>1.0253087935459391</v>
      </c>
      <c r="AB2189" t="str">
        <f t="shared" ref="AB2189:AB2252" si="987">IF(AND($C2180&gt;0,$C2181&gt;0,$C2182&gt;0,$C2183&gt;0,$C2184&gt;0,$C2185&gt;0,$C2186&gt;0,$C2187&gt;0,$C2188&gt;0,$C2189&gt;0),"空",IF(AND($C2180&lt;0,$C2181&lt;0,$C2182&lt;0,$C2183&lt;0,$C2184&lt;0,$C2185&lt;0,$C2186&lt;0,$C2187&lt;0,$C2188&lt;0,$C2189&lt;0),"多",AB2188))</f>
        <v>多</v>
      </c>
      <c r="AC2189" s="6">
        <f t="shared" si="970"/>
        <v>-8.7826897600706832E-3</v>
      </c>
      <c r="AD2189" s="5">
        <f t="shared" si="980"/>
        <v>2.2611341181737639</v>
      </c>
    </row>
    <row r="2190" spans="1:30" x14ac:dyDescent="0.15">
      <c r="A2190" s="1">
        <v>41649</v>
      </c>
      <c r="B2190" s="2">
        <v>2204.85</v>
      </c>
      <c r="C2190" s="3">
        <f t="shared" si="960"/>
        <v>-7.8165078165077784E-3</v>
      </c>
      <c r="D2190" s="4" t="str">
        <f t="shared" si="971"/>
        <v>空</v>
      </c>
      <c r="E2190" s="6">
        <f t="shared" si="961"/>
        <v>0</v>
      </c>
      <c r="F2190" s="5">
        <f t="shared" si="962"/>
        <v>1.8835626588863845</v>
      </c>
      <c r="G2190" t="str">
        <f t="shared" si="972"/>
        <v>多</v>
      </c>
      <c r="H2190" s="6">
        <f t="shared" si="963"/>
        <v>-7.8165078165077784E-3</v>
      </c>
      <c r="I2190" s="5">
        <f t="shared" si="973"/>
        <v>0.64118916707156481</v>
      </c>
      <c r="J2190" t="str">
        <f t="shared" si="981"/>
        <v>多</v>
      </c>
      <c r="K2190" s="6">
        <f t="shared" si="964"/>
        <v>-7.8165078165077784E-3</v>
      </c>
      <c r="L2190" s="5">
        <f t="shared" si="974"/>
        <v>0.31470215331301776</v>
      </c>
      <c r="M2190" t="str">
        <f t="shared" si="982"/>
        <v>多</v>
      </c>
      <c r="N2190" s="6">
        <f t="shared" si="965"/>
        <v>-7.8165078165077784E-3</v>
      </c>
      <c r="O2190" s="5">
        <f t="shared" si="975"/>
        <v>0.40175916837234932</v>
      </c>
      <c r="P2190" t="str">
        <f t="shared" si="983"/>
        <v>空</v>
      </c>
      <c r="Q2190" s="6">
        <f t="shared" si="966"/>
        <v>0</v>
      </c>
      <c r="R2190" s="5">
        <f t="shared" si="976"/>
        <v>0.89967680801948824</v>
      </c>
      <c r="S2190" t="str">
        <f t="shared" si="984"/>
        <v>多</v>
      </c>
      <c r="T2190" s="6">
        <f t="shared" si="967"/>
        <v>-7.8165078165077784E-3</v>
      </c>
      <c r="U2190" s="5">
        <f t="shared" si="977"/>
        <v>0.86730552712998177</v>
      </c>
      <c r="V2190" t="str">
        <f t="shared" si="985"/>
        <v>多</v>
      </c>
      <c r="W2190" s="6">
        <f t="shared" si="968"/>
        <v>-7.8165078165077784E-3</v>
      </c>
      <c r="X2190" s="5">
        <f t="shared" si="978"/>
        <v>0.93888913060823698</v>
      </c>
      <c r="Y2190" t="str">
        <f t="shared" si="986"/>
        <v>多</v>
      </c>
      <c r="Z2190" s="6">
        <f t="shared" si="969"/>
        <v>-7.8165078165077784E-3</v>
      </c>
      <c r="AA2190" s="5">
        <f t="shared" si="979"/>
        <v>1.0172944593468531</v>
      </c>
      <c r="AB2190" t="str">
        <f t="shared" si="987"/>
        <v>多</v>
      </c>
      <c r="AC2190" s="6">
        <f t="shared" si="970"/>
        <v>-7.8165078165077784E-3</v>
      </c>
      <c r="AD2190" s="5">
        <f t="shared" si="980"/>
        <v>2.243459945664886</v>
      </c>
    </row>
    <row r="2191" spans="1:30" x14ac:dyDescent="0.15">
      <c r="A2191" s="1">
        <v>41652</v>
      </c>
      <c r="B2191" s="2">
        <v>2193.6799999999998</v>
      </c>
      <c r="C2191" s="3">
        <f t="shared" si="960"/>
        <v>-5.066104270131766E-3</v>
      </c>
      <c r="D2191" s="4" t="str">
        <f t="shared" si="971"/>
        <v>空</v>
      </c>
      <c r="E2191" s="6">
        <f t="shared" si="961"/>
        <v>0</v>
      </c>
      <c r="F2191" s="5">
        <f t="shared" si="962"/>
        <v>1.8835626588863845</v>
      </c>
      <c r="G2191" t="str">
        <f t="shared" si="972"/>
        <v>多</v>
      </c>
      <c r="H2191" s="6">
        <f t="shared" si="963"/>
        <v>-5.066104270131766E-3</v>
      </c>
      <c r="I2191" s="5">
        <f t="shared" si="973"/>
        <v>0.63794083589430128</v>
      </c>
      <c r="J2191" t="str">
        <f t="shared" si="981"/>
        <v>多</v>
      </c>
      <c r="K2191" s="6">
        <f t="shared" si="964"/>
        <v>-5.066104270131766E-3</v>
      </c>
      <c r="L2191" s="5">
        <f t="shared" si="974"/>
        <v>0.31310783939029901</v>
      </c>
      <c r="M2191" t="str">
        <f t="shared" si="982"/>
        <v>多</v>
      </c>
      <c r="N2191" s="6">
        <f t="shared" si="965"/>
        <v>-5.066104270131766E-3</v>
      </c>
      <c r="O2191" s="5">
        <f t="shared" si="975"/>
        <v>0.39972381453389355</v>
      </c>
      <c r="P2191" t="str">
        <f t="shared" si="983"/>
        <v>空</v>
      </c>
      <c r="Q2191" s="6">
        <f t="shared" si="966"/>
        <v>0</v>
      </c>
      <c r="R2191" s="5">
        <f t="shared" si="976"/>
        <v>0.89967680801948824</v>
      </c>
      <c r="S2191" t="str">
        <f t="shared" si="984"/>
        <v>多</v>
      </c>
      <c r="T2191" s="6">
        <f t="shared" si="967"/>
        <v>-5.066104270131766E-3</v>
      </c>
      <c r="U2191" s="5">
        <f t="shared" si="977"/>
        <v>0.86291166689547971</v>
      </c>
      <c r="V2191" t="str">
        <f t="shared" si="985"/>
        <v>多</v>
      </c>
      <c r="W2191" s="6">
        <f t="shared" si="968"/>
        <v>-5.066104270131766E-3</v>
      </c>
      <c r="X2191" s="5">
        <f t="shared" si="978"/>
        <v>0.9341326203744823</v>
      </c>
      <c r="Y2191" t="str">
        <f t="shared" si="986"/>
        <v>多</v>
      </c>
      <c r="Z2191" s="6">
        <f t="shared" si="969"/>
        <v>-5.066104270131766E-3</v>
      </c>
      <c r="AA2191" s="5">
        <f t="shared" si="979"/>
        <v>1.0121407395423747</v>
      </c>
      <c r="AB2191" t="str">
        <f t="shared" si="987"/>
        <v>多</v>
      </c>
      <c r="AC2191" s="6">
        <f t="shared" si="970"/>
        <v>-5.066104270131766E-3</v>
      </c>
      <c r="AD2191" s="5">
        <f t="shared" si="980"/>
        <v>2.2320943436542837</v>
      </c>
    </row>
    <row r="2192" spans="1:30" x14ac:dyDescent="0.15">
      <c r="A2192" s="1">
        <v>41653</v>
      </c>
      <c r="B2192" s="2">
        <v>2212.85</v>
      </c>
      <c r="C2192" s="3">
        <f t="shared" si="960"/>
        <v>8.7387403814596087E-3</v>
      </c>
      <c r="D2192" s="4" t="str">
        <f t="shared" si="971"/>
        <v>空</v>
      </c>
      <c r="E2192" s="6">
        <f t="shared" si="961"/>
        <v>0</v>
      </c>
      <c r="F2192" s="5">
        <f t="shared" si="962"/>
        <v>1.8835626588863845</v>
      </c>
      <c r="G2192" t="str">
        <f t="shared" si="972"/>
        <v>多</v>
      </c>
      <c r="H2192" s="6">
        <f t="shared" si="963"/>
        <v>8.7387403814596087E-3</v>
      </c>
      <c r="I2192" s="5">
        <f t="shared" si="973"/>
        <v>0.64351563523791289</v>
      </c>
      <c r="J2192" t="str">
        <f t="shared" si="981"/>
        <v>多</v>
      </c>
      <c r="K2192" s="6">
        <f t="shared" si="964"/>
        <v>8.7387403814596087E-3</v>
      </c>
      <c r="L2192" s="5">
        <f t="shared" si="974"/>
        <v>0.31584400751013059</v>
      </c>
      <c r="M2192" t="str">
        <f t="shared" si="982"/>
        <v>多</v>
      </c>
      <c r="N2192" s="6">
        <f t="shared" si="965"/>
        <v>8.7387403814596087E-3</v>
      </c>
      <c r="O2192" s="5">
        <f t="shared" si="975"/>
        <v>0.40321689717339193</v>
      </c>
      <c r="P2192" t="str">
        <f t="shared" si="983"/>
        <v>空</v>
      </c>
      <c r="Q2192" s="6">
        <f t="shared" si="966"/>
        <v>0</v>
      </c>
      <c r="R2192" s="5">
        <f t="shared" si="976"/>
        <v>0.89967680801948824</v>
      </c>
      <c r="S2192" t="str">
        <f t="shared" si="984"/>
        <v>多</v>
      </c>
      <c r="T2192" s="6">
        <f t="shared" si="967"/>
        <v>8.7387403814596087E-3</v>
      </c>
      <c r="U2192" s="5">
        <f t="shared" si="977"/>
        <v>0.87045242792461186</v>
      </c>
      <c r="V2192" t="str">
        <f t="shared" si="985"/>
        <v>多</v>
      </c>
      <c r="W2192" s="6">
        <f t="shared" si="968"/>
        <v>8.7387403814596087E-3</v>
      </c>
      <c r="X2192" s="5">
        <f t="shared" si="978"/>
        <v>0.94229576282578742</v>
      </c>
      <c r="Y2192" t="str">
        <f t="shared" si="986"/>
        <v>多</v>
      </c>
      <c r="Z2192" s="6">
        <f t="shared" si="969"/>
        <v>8.7387403814596087E-3</v>
      </c>
      <c r="AA2192" s="5">
        <f t="shared" si="979"/>
        <v>1.0209855746947341</v>
      </c>
      <c r="AB2192" t="str">
        <f t="shared" si="987"/>
        <v>多</v>
      </c>
      <c r="AC2192" s="6">
        <f t="shared" si="970"/>
        <v>8.7387403814596087E-3</v>
      </c>
      <c r="AD2192" s="5">
        <f t="shared" si="980"/>
        <v>2.251600036630403</v>
      </c>
    </row>
    <row r="2193" spans="1:30" x14ac:dyDescent="0.15">
      <c r="A2193" s="1">
        <v>41654</v>
      </c>
      <c r="B2193" s="2">
        <v>2208.94</v>
      </c>
      <c r="C2193" s="3">
        <f t="shared" si="960"/>
        <v>-1.7669521205684324E-3</v>
      </c>
      <c r="D2193" s="4" t="str">
        <f t="shared" si="971"/>
        <v>空</v>
      </c>
      <c r="E2193" s="6">
        <f t="shared" si="961"/>
        <v>0</v>
      </c>
      <c r="F2193" s="5">
        <f t="shared" si="962"/>
        <v>1.8835626588863845</v>
      </c>
      <c r="G2193" t="str">
        <f t="shared" si="972"/>
        <v>多</v>
      </c>
      <c r="H2193" s="6">
        <f t="shared" si="963"/>
        <v>-1.7669521205684324E-3</v>
      </c>
      <c r="I2193" s="5">
        <f t="shared" si="973"/>
        <v>0.64237857392161035</v>
      </c>
      <c r="J2193" t="str">
        <f t="shared" si="981"/>
        <v>多</v>
      </c>
      <c r="K2193" s="6">
        <f t="shared" si="964"/>
        <v>-1.7669521205684324E-3</v>
      </c>
      <c r="L2193" s="5">
        <f t="shared" si="974"/>
        <v>0.31528592627129171</v>
      </c>
      <c r="M2193" t="str">
        <f t="shared" si="982"/>
        <v>多</v>
      </c>
      <c r="N2193" s="6">
        <f t="shared" si="965"/>
        <v>-1.7669521205684324E-3</v>
      </c>
      <c r="O2193" s="5">
        <f t="shared" si="975"/>
        <v>0.40250443222188237</v>
      </c>
      <c r="P2193" t="str">
        <f t="shared" si="983"/>
        <v>空</v>
      </c>
      <c r="Q2193" s="6">
        <f t="shared" si="966"/>
        <v>0</v>
      </c>
      <c r="R2193" s="5">
        <f t="shared" si="976"/>
        <v>0.89967680801948824</v>
      </c>
      <c r="S2193" t="str">
        <f t="shared" si="984"/>
        <v>多</v>
      </c>
      <c r="T2193" s="6">
        <f t="shared" si="967"/>
        <v>-1.7669521205684324E-3</v>
      </c>
      <c r="U2193" s="5">
        <f t="shared" si="977"/>
        <v>0.86891438016123657</v>
      </c>
      <c r="V2193" t="str">
        <f t="shared" si="985"/>
        <v>多</v>
      </c>
      <c r="W2193" s="6">
        <f t="shared" si="968"/>
        <v>-1.7669521205684324E-3</v>
      </c>
      <c r="X2193" s="5">
        <f t="shared" si="978"/>
        <v>0.94063077132945971</v>
      </c>
      <c r="Y2193" t="str">
        <f t="shared" si="986"/>
        <v>多</v>
      </c>
      <c r="Z2193" s="6">
        <f t="shared" si="969"/>
        <v>-1.7669521205684324E-3</v>
      </c>
      <c r="AA2193" s="5">
        <f t="shared" si="979"/>
        <v>1.0191815420684573</v>
      </c>
      <c r="AB2193" t="str">
        <f t="shared" si="987"/>
        <v>多</v>
      </c>
      <c r="AC2193" s="6">
        <f t="shared" si="970"/>
        <v>-1.7669521205684324E-3</v>
      </c>
      <c r="AD2193" s="5">
        <f t="shared" si="980"/>
        <v>2.2476215671710071</v>
      </c>
    </row>
    <row r="2194" spans="1:30" x14ac:dyDescent="0.15">
      <c r="A2194" s="1">
        <v>41655</v>
      </c>
      <c r="B2194" s="2">
        <v>2211.84</v>
      </c>
      <c r="C2194" s="3">
        <f t="shared" si="960"/>
        <v>1.3128468858367714E-3</v>
      </c>
      <c r="D2194" s="4" t="str">
        <f t="shared" si="971"/>
        <v>空</v>
      </c>
      <c r="E2194" s="6">
        <f t="shared" si="961"/>
        <v>0</v>
      </c>
      <c r="F2194" s="5">
        <f t="shared" si="962"/>
        <v>1.8835626588863845</v>
      </c>
      <c r="G2194" t="str">
        <f t="shared" si="972"/>
        <v>多</v>
      </c>
      <c r="H2194" s="6">
        <f t="shared" si="963"/>
        <v>1.3128468858367714E-3</v>
      </c>
      <c r="I2194" s="5">
        <f t="shared" si="973"/>
        <v>0.64322191863191158</v>
      </c>
      <c r="J2194" t="str">
        <f t="shared" si="981"/>
        <v>多</v>
      </c>
      <c r="K2194" s="6">
        <f t="shared" si="964"/>
        <v>1.3128468858367714E-3</v>
      </c>
      <c r="L2194" s="5">
        <f t="shared" si="974"/>
        <v>0.31569984841774512</v>
      </c>
      <c r="M2194" t="str">
        <f t="shared" si="982"/>
        <v>多</v>
      </c>
      <c r="N2194" s="6">
        <f t="shared" si="965"/>
        <v>1.3128468858367714E-3</v>
      </c>
      <c r="O2194" s="5">
        <f t="shared" si="975"/>
        <v>0.40303285891226037</v>
      </c>
      <c r="P2194" t="str">
        <f t="shared" si="983"/>
        <v>空</v>
      </c>
      <c r="Q2194" s="6">
        <f t="shared" si="966"/>
        <v>0</v>
      </c>
      <c r="R2194" s="5">
        <f t="shared" si="976"/>
        <v>0.89967680801948824</v>
      </c>
      <c r="S2194" t="str">
        <f t="shared" si="984"/>
        <v>多</v>
      </c>
      <c r="T2194" s="6">
        <f t="shared" si="967"/>
        <v>1.3128468858367714E-3</v>
      </c>
      <c r="U2194" s="5">
        <f t="shared" si="977"/>
        <v>0.87005513169929005</v>
      </c>
      <c r="V2194" t="str">
        <f t="shared" si="985"/>
        <v>多</v>
      </c>
      <c r="W2194" s="6">
        <f t="shared" si="968"/>
        <v>1.3128468858367714E-3</v>
      </c>
      <c r="X2194" s="5">
        <f t="shared" si="978"/>
        <v>0.94186567550832179</v>
      </c>
      <c r="Y2194" t="str">
        <f t="shared" si="986"/>
        <v>多</v>
      </c>
      <c r="Z2194" s="6">
        <f t="shared" si="969"/>
        <v>1.3128468858367714E-3</v>
      </c>
      <c r="AA2194" s="5">
        <f t="shared" si="979"/>
        <v>1.0205195713820643</v>
      </c>
      <c r="AB2194" t="str">
        <f t="shared" si="987"/>
        <v>多</v>
      </c>
      <c r="AC2194" s="6">
        <f t="shared" si="970"/>
        <v>1.3128468858367714E-3</v>
      </c>
      <c r="AD2194" s="5">
        <f t="shared" si="980"/>
        <v>2.2505723501460073</v>
      </c>
    </row>
    <row r="2195" spans="1:30" x14ac:dyDescent="0.15">
      <c r="A2195" s="1">
        <v>41656</v>
      </c>
      <c r="B2195" s="2">
        <v>2178.4899999999998</v>
      </c>
      <c r="C2195" s="3">
        <f t="shared" si="960"/>
        <v>-1.5077944155092782E-2</v>
      </c>
      <c r="D2195" s="4" t="str">
        <f t="shared" si="971"/>
        <v>空</v>
      </c>
      <c r="E2195" s="6">
        <f t="shared" si="961"/>
        <v>0</v>
      </c>
      <c r="F2195" s="5">
        <f t="shared" si="962"/>
        <v>1.8835626588863845</v>
      </c>
      <c r="G2195" t="str">
        <f t="shared" si="972"/>
        <v>多</v>
      </c>
      <c r="H2195" s="6">
        <f t="shared" si="963"/>
        <v>-1.5077944155092782E-2</v>
      </c>
      <c r="I2195" s="5">
        <f t="shared" si="973"/>
        <v>0.63352345446344793</v>
      </c>
      <c r="J2195" t="str">
        <f t="shared" si="981"/>
        <v>多</v>
      </c>
      <c r="K2195" s="6">
        <f t="shared" si="964"/>
        <v>-1.5077944155092782E-2</v>
      </c>
      <c r="L2195" s="5">
        <f t="shared" si="974"/>
        <v>0.31093974373353112</v>
      </c>
      <c r="M2195" t="str">
        <f t="shared" si="982"/>
        <v>多</v>
      </c>
      <c r="N2195" s="6">
        <f t="shared" si="965"/>
        <v>-1.5077944155092782E-2</v>
      </c>
      <c r="O2195" s="5">
        <f t="shared" si="975"/>
        <v>0.39695595197291395</v>
      </c>
      <c r="P2195" t="str">
        <f t="shared" si="983"/>
        <v>空</v>
      </c>
      <c r="Q2195" s="6">
        <f t="shared" si="966"/>
        <v>0</v>
      </c>
      <c r="R2195" s="5">
        <f t="shared" si="976"/>
        <v>0.89967680801948824</v>
      </c>
      <c r="S2195" t="str">
        <f t="shared" si="984"/>
        <v>多</v>
      </c>
      <c r="T2195" s="6">
        <f t="shared" si="967"/>
        <v>-1.5077944155092782E-2</v>
      </c>
      <c r="U2195" s="5">
        <f t="shared" si="977"/>
        <v>0.85693648901167629</v>
      </c>
      <c r="V2195" t="str">
        <f t="shared" si="985"/>
        <v>多</v>
      </c>
      <c r="W2195" s="6">
        <f t="shared" si="968"/>
        <v>-1.5077944155092782E-2</v>
      </c>
      <c r="X2195" s="5">
        <f t="shared" si="978"/>
        <v>0.92766427745140856</v>
      </c>
      <c r="Y2195" t="str">
        <f t="shared" si="986"/>
        <v>多</v>
      </c>
      <c r="Z2195" s="6">
        <f t="shared" si="969"/>
        <v>-1.5077944155092782E-2</v>
      </c>
      <c r="AA2195" s="5">
        <f t="shared" si="979"/>
        <v>1.0051322342755864</v>
      </c>
      <c r="AB2195" t="str">
        <f t="shared" si="987"/>
        <v>多</v>
      </c>
      <c r="AC2195" s="6">
        <f t="shared" si="970"/>
        <v>-1.5077944155092782E-2</v>
      </c>
      <c r="AD2195" s="5">
        <f t="shared" si="980"/>
        <v>2.2166383459335099</v>
      </c>
    </row>
    <row r="2196" spans="1:30" x14ac:dyDescent="0.15">
      <c r="A2196" s="1">
        <v>41659</v>
      </c>
      <c r="B2196" s="2">
        <v>2165.9899999999998</v>
      </c>
      <c r="C2196" s="3">
        <f t="shared" si="960"/>
        <v>-5.7379193845278342E-3</v>
      </c>
      <c r="D2196" s="4" t="str">
        <f t="shared" si="971"/>
        <v>空</v>
      </c>
      <c r="E2196" s="6">
        <f t="shared" si="961"/>
        <v>0</v>
      </c>
      <c r="F2196" s="5">
        <f t="shared" si="962"/>
        <v>1.8835626588863845</v>
      </c>
      <c r="G2196" t="str">
        <f t="shared" si="972"/>
        <v>多</v>
      </c>
      <c r="H2196" s="6">
        <f t="shared" si="963"/>
        <v>-5.7379193845278342E-3</v>
      </c>
      <c r="I2196" s="5">
        <f t="shared" si="973"/>
        <v>0.6298883479535291</v>
      </c>
      <c r="J2196" t="str">
        <f t="shared" si="981"/>
        <v>多</v>
      </c>
      <c r="K2196" s="6">
        <f t="shared" si="964"/>
        <v>-5.7379193845278342E-3</v>
      </c>
      <c r="L2196" s="5">
        <f t="shared" si="974"/>
        <v>0.30915559655054237</v>
      </c>
      <c r="M2196" t="str">
        <f t="shared" si="982"/>
        <v>多</v>
      </c>
      <c r="N2196" s="6">
        <f t="shared" si="965"/>
        <v>-5.7379193845278342E-3</v>
      </c>
      <c r="O2196" s="5">
        <f t="shared" si="975"/>
        <v>0.39467825072128487</v>
      </c>
      <c r="P2196" t="str">
        <f t="shared" si="983"/>
        <v>空</v>
      </c>
      <c r="Q2196" s="6">
        <f t="shared" si="966"/>
        <v>0</v>
      </c>
      <c r="R2196" s="5">
        <f t="shared" si="976"/>
        <v>0.89967680801948824</v>
      </c>
      <c r="S2196" t="str">
        <f t="shared" si="984"/>
        <v>多</v>
      </c>
      <c r="T2196" s="6">
        <f t="shared" si="967"/>
        <v>-5.7379193845278342E-3</v>
      </c>
      <c r="U2196" s="5">
        <f t="shared" si="977"/>
        <v>0.85201945652006694</v>
      </c>
      <c r="V2196" t="str">
        <f t="shared" si="985"/>
        <v>多</v>
      </c>
      <c r="W2196" s="6">
        <f t="shared" si="968"/>
        <v>-5.7379193845278342E-3</v>
      </c>
      <c r="X2196" s="5">
        <f t="shared" si="978"/>
        <v>0.92234141461148611</v>
      </c>
      <c r="Y2196" t="str">
        <f t="shared" si="986"/>
        <v>多</v>
      </c>
      <c r="Z2196" s="6">
        <f t="shared" si="969"/>
        <v>-5.7379193845278342E-3</v>
      </c>
      <c r="AA2196" s="5">
        <f t="shared" si="979"/>
        <v>0.99936486654452272</v>
      </c>
      <c r="AB2196" t="str">
        <f t="shared" si="987"/>
        <v>多</v>
      </c>
      <c r="AC2196" s="6">
        <f t="shared" si="970"/>
        <v>-5.7379193845278342E-3</v>
      </c>
      <c r="AD2196" s="5">
        <f t="shared" si="980"/>
        <v>2.2039194537998905</v>
      </c>
    </row>
    <row r="2197" spans="1:30" x14ac:dyDescent="0.15">
      <c r="A2197" s="1">
        <v>41660</v>
      </c>
      <c r="B2197" s="2">
        <v>2187.41</v>
      </c>
      <c r="C2197" s="3">
        <f t="shared" si="960"/>
        <v>9.8892423326053525E-3</v>
      </c>
      <c r="D2197" s="4" t="str">
        <f t="shared" si="971"/>
        <v>空</v>
      </c>
      <c r="E2197" s="6">
        <f t="shared" si="961"/>
        <v>0</v>
      </c>
      <c r="F2197" s="5">
        <f t="shared" si="962"/>
        <v>1.8835626588863845</v>
      </c>
      <c r="G2197" t="str">
        <f t="shared" si="972"/>
        <v>多</v>
      </c>
      <c r="H2197" s="6">
        <f t="shared" si="963"/>
        <v>9.8892423326053525E-3</v>
      </c>
      <c r="I2197" s="5">
        <f t="shared" si="973"/>
        <v>0.63611746646892597</v>
      </c>
      <c r="J2197" t="str">
        <f t="shared" si="981"/>
        <v>多</v>
      </c>
      <c r="K2197" s="6">
        <f t="shared" si="964"/>
        <v>9.8892423326053525E-3</v>
      </c>
      <c r="L2197" s="5">
        <f t="shared" si="974"/>
        <v>0.31221291116331185</v>
      </c>
      <c r="M2197" t="str">
        <f t="shared" si="982"/>
        <v>多</v>
      </c>
      <c r="N2197" s="6">
        <f t="shared" si="965"/>
        <v>9.8892423326053525E-3</v>
      </c>
      <c r="O2197" s="5">
        <f t="shared" si="975"/>
        <v>0.39858131958607645</v>
      </c>
      <c r="P2197" t="str">
        <f t="shared" si="983"/>
        <v>空</v>
      </c>
      <c r="Q2197" s="6">
        <f t="shared" si="966"/>
        <v>0</v>
      </c>
      <c r="R2197" s="5">
        <f t="shared" si="976"/>
        <v>0.89967680801948824</v>
      </c>
      <c r="S2197" t="str">
        <f t="shared" si="984"/>
        <v>多</v>
      </c>
      <c r="T2197" s="6">
        <f t="shared" si="967"/>
        <v>9.8892423326053525E-3</v>
      </c>
      <c r="U2197" s="5">
        <f t="shared" si="977"/>
        <v>0.86044528339768855</v>
      </c>
      <c r="V2197" t="str">
        <f t="shared" si="985"/>
        <v>多</v>
      </c>
      <c r="W2197" s="6">
        <f t="shared" si="968"/>
        <v>9.8892423326053525E-3</v>
      </c>
      <c r="X2197" s="5">
        <f t="shared" si="978"/>
        <v>0.93146267237397717</v>
      </c>
      <c r="Y2197" t="str">
        <f t="shared" si="986"/>
        <v>多</v>
      </c>
      <c r="Z2197" s="6">
        <f t="shared" si="969"/>
        <v>9.8892423326053525E-3</v>
      </c>
      <c r="AA2197" s="5">
        <f t="shared" si="979"/>
        <v>1.0092478278884733</v>
      </c>
      <c r="AB2197" t="str">
        <f t="shared" si="987"/>
        <v>多</v>
      </c>
      <c r="AC2197" s="6">
        <f t="shared" si="970"/>
        <v>9.8892423326053525E-3</v>
      </c>
      <c r="AD2197" s="5">
        <f t="shared" si="980"/>
        <v>2.2257145473600608</v>
      </c>
    </row>
    <row r="2198" spans="1:30" x14ac:dyDescent="0.15">
      <c r="A2198" s="1">
        <v>41661</v>
      </c>
      <c r="B2198" s="2">
        <v>2243.8000000000002</v>
      </c>
      <c r="C2198" s="3">
        <f t="shared" si="960"/>
        <v>2.5779346350250032E-2</v>
      </c>
      <c r="D2198" s="4" t="str">
        <f t="shared" si="971"/>
        <v>多</v>
      </c>
      <c r="E2198" s="6">
        <f t="shared" si="961"/>
        <v>0</v>
      </c>
      <c r="F2198" s="5">
        <f t="shared" si="962"/>
        <v>1.8835626588863845</v>
      </c>
      <c r="G2198" t="str">
        <f t="shared" si="972"/>
        <v>多</v>
      </c>
      <c r="H2198" s="6">
        <f t="shared" si="963"/>
        <v>2.5779346350250032E-2</v>
      </c>
      <c r="I2198" s="5">
        <f t="shared" si="973"/>
        <v>0.65251615895647197</v>
      </c>
      <c r="J2198" t="str">
        <f t="shared" si="981"/>
        <v>多</v>
      </c>
      <c r="K2198" s="6">
        <f t="shared" si="964"/>
        <v>2.5779346350250032E-2</v>
      </c>
      <c r="L2198" s="5">
        <f t="shared" si="974"/>
        <v>0.32026155593521072</v>
      </c>
      <c r="M2198" t="str">
        <f t="shared" si="982"/>
        <v>多</v>
      </c>
      <c r="N2198" s="6">
        <f t="shared" si="965"/>
        <v>2.5779346350250032E-2</v>
      </c>
      <c r="O2198" s="5">
        <f t="shared" si="975"/>
        <v>0.40885648547242559</v>
      </c>
      <c r="P2198" t="str">
        <f t="shared" si="983"/>
        <v>空</v>
      </c>
      <c r="Q2198" s="6">
        <f t="shared" si="966"/>
        <v>0</v>
      </c>
      <c r="R2198" s="5">
        <f t="shared" si="976"/>
        <v>0.89967680801948824</v>
      </c>
      <c r="S2198" t="str">
        <f t="shared" si="984"/>
        <v>多</v>
      </c>
      <c r="T2198" s="6">
        <f t="shared" si="967"/>
        <v>2.5779346350250032E-2</v>
      </c>
      <c r="U2198" s="5">
        <f t="shared" si="977"/>
        <v>0.88262700037383657</v>
      </c>
      <c r="V2198" t="str">
        <f t="shared" si="985"/>
        <v>多</v>
      </c>
      <c r="W2198" s="6">
        <f t="shared" si="968"/>
        <v>2.5779346350250032E-2</v>
      </c>
      <c r="X2198" s="5">
        <f t="shared" si="978"/>
        <v>0.95547517121743542</v>
      </c>
      <c r="Y2198" t="str">
        <f t="shared" si="986"/>
        <v>多</v>
      </c>
      <c r="Z2198" s="6">
        <f t="shared" si="969"/>
        <v>2.5779346350250032E-2</v>
      </c>
      <c r="AA2198" s="5">
        <f t="shared" si="979"/>
        <v>1.0352655771968478</v>
      </c>
      <c r="AB2198" t="str">
        <f t="shared" si="987"/>
        <v>多</v>
      </c>
      <c r="AC2198" s="6">
        <f t="shared" si="970"/>
        <v>2.5779346350250032E-2</v>
      </c>
      <c r="AD2198" s="5">
        <f t="shared" si="980"/>
        <v>2.283092013553246</v>
      </c>
    </row>
    <row r="2199" spans="1:30" x14ac:dyDescent="0.15">
      <c r="A2199" s="1">
        <v>41662</v>
      </c>
      <c r="B2199" s="2">
        <v>2231.89</v>
      </c>
      <c r="C2199" s="3">
        <f t="shared" si="960"/>
        <v>-5.3079597112043464E-3</v>
      </c>
      <c r="D2199" s="4" t="str">
        <f t="shared" si="971"/>
        <v>多</v>
      </c>
      <c r="E2199" s="6">
        <f t="shared" si="961"/>
        <v>-5.3079597112043464E-3</v>
      </c>
      <c r="F2199" s="5">
        <f t="shared" si="962"/>
        <v>1.8735647841794867</v>
      </c>
      <c r="G2199" t="str">
        <f t="shared" si="972"/>
        <v>多</v>
      </c>
      <c r="H2199" s="6">
        <f t="shared" si="963"/>
        <v>-5.3079597112043464E-3</v>
      </c>
      <c r="I2199" s="5">
        <f t="shared" si="973"/>
        <v>0.64905262947382125</v>
      </c>
      <c r="J2199" t="str">
        <f t="shared" si="981"/>
        <v>多</v>
      </c>
      <c r="K2199" s="6">
        <f t="shared" si="964"/>
        <v>-5.3079597112043464E-3</v>
      </c>
      <c r="L2199" s="5">
        <f t="shared" si="974"/>
        <v>0.31856162049925901</v>
      </c>
      <c r="M2199" t="str">
        <f t="shared" si="982"/>
        <v>多</v>
      </c>
      <c r="N2199" s="6">
        <f t="shared" si="965"/>
        <v>-5.3079597112043464E-3</v>
      </c>
      <c r="O2199" s="5">
        <f t="shared" si="975"/>
        <v>0.40668629171987336</v>
      </c>
      <c r="P2199" t="str">
        <f t="shared" si="983"/>
        <v>空</v>
      </c>
      <c r="Q2199" s="6">
        <f t="shared" si="966"/>
        <v>0</v>
      </c>
      <c r="R2199" s="5">
        <f t="shared" si="976"/>
        <v>0.89967680801948824</v>
      </c>
      <c r="S2199" t="str">
        <f t="shared" si="984"/>
        <v>多</v>
      </c>
      <c r="T2199" s="6">
        <f t="shared" si="967"/>
        <v>-5.3079597112043464E-3</v>
      </c>
      <c r="U2199" s="5">
        <f t="shared" si="977"/>
        <v>0.87794205181583107</v>
      </c>
      <c r="V2199" t="str">
        <f t="shared" si="985"/>
        <v>多</v>
      </c>
      <c r="W2199" s="6">
        <f t="shared" si="968"/>
        <v>-5.3079597112043464E-3</v>
      </c>
      <c r="X2199" s="5">
        <f t="shared" si="978"/>
        <v>0.95040354750355716</v>
      </c>
      <c r="Y2199" t="str">
        <f t="shared" si="986"/>
        <v>多</v>
      </c>
      <c r="Z2199" s="6">
        <f t="shared" si="969"/>
        <v>-5.3079597112043464E-3</v>
      </c>
      <c r="AA2199" s="5">
        <f t="shared" si="979"/>
        <v>1.0297704292226901</v>
      </c>
      <c r="AB2199" t="str">
        <f t="shared" si="987"/>
        <v>多</v>
      </c>
      <c r="AC2199" s="6">
        <f t="shared" si="970"/>
        <v>-5.3079597112043464E-3</v>
      </c>
      <c r="AD2199" s="5">
        <f t="shared" si="980"/>
        <v>2.2709734531283328</v>
      </c>
    </row>
    <row r="2200" spans="1:30" x14ac:dyDescent="0.15">
      <c r="A2200" s="1">
        <v>41663</v>
      </c>
      <c r="B2200" s="2">
        <v>2245.6799999999998</v>
      </c>
      <c r="C2200" s="3">
        <f t="shared" si="960"/>
        <v>6.1786199140638765E-3</v>
      </c>
      <c r="D2200" s="4" t="str">
        <f t="shared" si="971"/>
        <v>多</v>
      </c>
      <c r="E2200" s="6">
        <f t="shared" si="961"/>
        <v>6.1786199140638765E-3</v>
      </c>
      <c r="F2200" s="5">
        <f t="shared" si="962"/>
        <v>1.8851408288653069</v>
      </c>
      <c r="G2200" t="str">
        <f t="shared" si="972"/>
        <v>多</v>
      </c>
      <c r="H2200" s="6">
        <f t="shared" si="963"/>
        <v>6.1786199140638765E-3</v>
      </c>
      <c r="I2200" s="5">
        <f t="shared" si="973"/>
        <v>0.6530628789755637</v>
      </c>
      <c r="J2200" t="str">
        <f t="shared" si="981"/>
        <v>多</v>
      </c>
      <c r="K2200" s="6">
        <f t="shared" si="964"/>
        <v>6.1786199140638765E-3</v>
      </c>
      <c r="L2200" s="5">
        <f t="shared" si="974"/>
        <v>0.32052989167153217</v>
      </c>
      <c r="M2200" t="str">
        <f t="shared" si="982"/>
        <v>多</v>
      </c>
      <c r="N2200" s="6">
        <f t="shared" si="965"/>
        <v>6.1786199140638765E-3</v>
      </c>
      <c r="O2200" s="5">
        <f t="shared" si="975"/>
        <v>0.40919905174067056</v>
      </c>
      <c r="P2200" t="str">
        <f t="shared" si="983"/>
        <v>空</v>
      </c>
      <c r="Q2200" s="6">
        <f t="shared" si="966"/>
        <v>0</v>
      </c>
      <c r="R2200" s="5">
        <f t="shared" si="976"/>
        <v>0.89967680801948824</v>
      </c>
      <c r="S2200" t="str">
        <f t="shared" si="984"/>
        <v>多</v>
      </c>
      <c r="T2200" s="6">
        <f t="shared" si="967"/>
        <v>6.1786199140638765E-3</v>
      </c>
      <c r="U2200" s="5">
        <f t="shared" si="977"/>
        <v>0.88336652206057442</v>
      </c>
      <c r="V2200" t="str">
        <f t="shared" si="985"/>
        <v>多</v>
      </c>
      <c r="W2200" s="6">
        <f t="shared" si="968"/>
        <v>6.1786199140638765E-3</v>
      </c>
      <c r="X2200" s="5">
        <f t="shared" si="978"/>
        <v>0.95627572978855957</v>
      </c>
      <c r="Y2200" t="str">
        <f t="shared" si="986"/>
        <v>多</v>
      </c>
      <c r="Z2200" s="6">
        <f t="shared" si="969"/>
        <v>6.1786199140638765E-3</v>
      </c>
      <c r="AA2200" s="5">
        <f t="shared" si="979"/>
        <v>1.0361329893035995</v>
      </c>
      <c r="AB2200" t="str">
        <f t="shared" si="987"/>
        <v>多</v>
      </c>
      <c r="AC2200" s="6">
        <f t="shared" si="970"/>
        <v>6.1786199140638765E-3</v>
      </c>
      <c r="AD2200" s="5">
        <f t="shared" si="980"/>
        <v>2.285004934930142</v>
      </c>
    </row>
    <row r="2201" spans="1:30" x14ac:dyDescent="0.15">
      <c r="A2201" s="1">
        <v>41666</v>
      </c>
      <c r="B2201" s="2">
        <v>2215.92</v>
      </c>
      <c r="C2201" s="3">
        <f t="shared" si="960"/>
        <v>-1.3252110719247479E-2</v>
      </c>
      <c r="D2201" s="4" t="str">
        <f t="shared" si="971"/>
        <v>多</v>
      </c>
      <c r="E2201" s="6">
        <f t="shared" si="961"/>
        <v>-1.3252110719247479E-2</v>
      </c>
      <c r="F2201" s="5">
        <f t="shared" si="962"/>
        <v>1.8601587338798098</v>
      </c>
      <c r="G2201" t="str">
        <f t="shared" si="972"/>
        <v>多</v>
      </c>
      <c r="H2201" s="6">
        <f t="shared" si="963"/>
        <v>-1.3252110719247479E-2</v>
      </c>
      <c r="I2201" s="5">
        <f t="shared" si="973"/>
        <v>0.64440841739674903</v>
      </c>
      <c r="J2201" t="str">
        <f t="shared" si="981"/>
        <v>多</v>
      </c>
      <c r="K2201" s="6">
        <f t="shared" si="964"/>
        <v>-1.3252110719247479E-2</v>
      </c>
      <c r="L2201" s="5">
        <f t="shared" si="974"/>
        <v>0.31628219405827263</v>
      </c>
      <c r="M2201" t="str">
        <f t="shared" si="982"/>
        <v>多</v>
      </c>
      <c r="N2201" s="6">
        <f t="shared" si="965"/>
        <v>-1.3252110719247479E-2</v>
      </c>
      <c r="O2201" s="5">
        <f t="shared" si="975"/>
        <v>0.40377630060079212</v>
      </c>
      <c r="P2201" t="str">
        <f t="shared" si="983"/>
        <v>空</v>
      </c>
      <c r="Q2201" s="6">
        <f t="shared" si="966"/>
        <v>0</v>
      </c>
      <c r="R2201" s="5">
        <f t="shared" si="976"/>
        <v>0.89967680801948824</v>
      </c>
      <c r="S2201" t="str">
        <f t="shared" si="984"/>
        <v>多</v>
      </c>
      <c r="T2201" s="6">
        <f t="shared" si="967"/>
        <v>-1.3252110719247479E-2</v>
      </c>
      <c r="U2201" s="5">
        <f t="shared" si="977"/>
        <v>0.87166005110455114</v>
      </c>
      <c r="V2201" t="str">
        <f t="shared" si="985"/>
        <v>多</v>
      </c>
      <c r="W2201" s="6">
        <f t="shared" si="968"/>
        <v>-1.3252110719247479E-2</v>
      </c>
      <c r="X2201" s="5">
        <f t="shared" si="978"/>
        <v>0.94360305793927235</v>
      </c>
      <c r="Y2201" t="str">
        <f t="shared" si="986"/>
        <v>多</v>
      </c>
      <c r="Z2201" s="6">
        <f t="shared" si="969"/>
        <v>-1.3252110719247479E-2</v>
      </c>
      <c r="AA2201" s="5">
        <f t="shared" si="979"/>
        <v>1.0224020402094833</v>
      </c>
      <c r="AB2201" t="str">
        <f t="shared" si="987"/>
        <v>多</v>
      </c>
      <c r="AC2201" s="6">
        <f t="shared" si="970"/>
        <v>-1.3252110719247479E-2</v>
      </c>
      <c r="AD2201" s="5">
        <f t="shared" si="980"/>
        <v>2.2547237965384208</v>
      </c>
    </row>
    <row r="2202" spans="1:30" x14ac:dyDescent="0.15">
      <c r="A2202" s="1">
        <v>41667</v>
      </c>
      <c r="B2202" s="2">
        <v>2219.86</v>
      </c>
      <c r="C2202" s="3">
        <f t="shared" si="960"/>
        <v>1.7780425286111345E-3</v>
      </c>
      <c r="D2202" s="4" t="str">
        <f t="shared" si="971"/>
        <v>多</v>
      </c>
      <c r="E2202" s="6">
        <f t="shared" si="961"/>
        <v>1.7780425286111345E-3</v>
      </c>
      <c r="F2202" s="5">
        <f t="shared" si="962"/>
        <v>1.8634661752186155</v>
      </c>
      <c r="G2202" t="str">
        <f t="shared" si="972"/>
        <v>多</v>
      </c>
      <c r="H2202" s="6">
        <f t="shared" si="963"/>
        <v>1.7780425286111345E-3</v>
      </c>
      <c r="I2202" s="5">
        <f t="shared" si="973"/>
        <v>0.64555420296867549</v>
      </c>
      <c r="J2202" t="str">
        <f t="shared" si="981"/>
        <v>多</v>
      </c>
      <c r="K2202" s="6">
        <f t="shared" si="964"/>
        <v>1.7780425286111345E-3</v>
      </c>
      <c r="L2202" s="5">
        <f t="shared" si="974"/>
        <v>0.31684455725035066</v>
      </c>
      <c r="M2202" t="str">
        <f t="shared" si="982"/>
        <v>多</v>
      </c>
      <c r="N2202" s="6">
        <f t="shared" si="965"/>
        <v>1.7780425286111345E-3</v>
      </c>
      <c r="O2202" s="5">
        <f t="shared" si="975"/>
        <v>0.4044942320353056</v>
      </c>
      <c r="P2202" t="str">
        <f t="shared" si="983"/>
        <v>空</v>
      </c>
      <c r="Q2202" s="6">
        <f t="shared" si="966"/>
        <v>0</v>
      </c>
      <c r="R2202" s="5">
        <f t="shared" si="976"/>
        <v>0.89967680801948824</v>
      </c>
      <c r="S2202" t="str">
        <f t="shared" si="984"/>
        <v>多</v>
      </c>
      <c r="T2202" s="6">
        <f t="shared" si="967"/>
        <v>1.7780425286111345E-3</v>
      </c>
      <c r="U2202" s="5">
        <f t="shared" si="977"/>
        <v>0.87320989974590635</v>
      </c>
      <c r="V2202" t="str">
        <f t="shared" si="985"/>
        <v>多</v>
      </c>
      <c r="W2202" s="6">
        <f t="shared" si="968"/>
        <v>1.7780425286111345E-3</v>
      </c>
      <c r="X2202" s="5">
        <f t="shared" si="978"/>
        <v>0.94528082430641591</v>
      </c>
      <c r="Y2202" t="str">
        <f t="shared" si="986"/>
        <v>多</v>
      </c>
      <c r="Z2202" s="6">
        <f t="shared" si="969"/>
        <v>1.7780425286111345E-3</v>
      </c>
      <c r="AA2202" s="5">
        <f t="shared" si="979"/>
        <v>1.0242199145183146</v>
      </c>
      <c r="AB2202" t="str">
        <f t="shared" si="987"/>
        <v>多</v>
      </c>
      <c r="AC2202" s="6">
        <f t="shared" si="970"/>
        <v>1.7780425286111345E-3</v>
      </c>
      <c r="AD2202" s="5">
        <f t="shared" si="980"/>
        <v>2.2587327913389377</v>
      </c>
    </row>
    <row r="2203" spans="1:30" x14ac:dyDescent="0.15">
      <c r="A2203" s="1">
        <v>41668</v>
      </c>
      <c r="B2203" s="2">
        <v>2227.7800000000002</v>
      </c>
      <c r="C2203" s="3">
        <f t="shared" si="960"/>
        <v>3.5677925634949315E-3</v>
      </c>
      <c r="D2203" s="4" t="str">
        <f t="shared" si="971"/>
        <v>多</v>
      </c>
      <c r="E2203" s="6">
        <f t="shared" si="961"/>
        <v>3.5677925634949315E-3</v>
      </c>
      <c r="F2203" s="5">
        <f t="shared" si="962"/>
        <v>1.8701146359808847</v>
      </c>
      <c r="G2203" t="str">
        <f t="shared" si="972"/>
        <v>多</v>
      </c>
      <c r="H2203" s="6">
        <f t="shared" si="963"/>
        <v>3.5677925634949315E-3</v>
      </c>
      <c r="I2203" s="5">
        <f t="shared" si="973"/>
        <v>0.64785740645335999</v>
      </c>
      <c r="J2203" t="str">
        <f t="shared" si="981"/>
        <v>多</v>
      </c>
      <c r="K2203" s="6">
        <f t="shared" si="964"/>
        <v>3.5677925634949315E-3</v>
      </c>
      <c r="L2203" s="5">
        <f t="shared" si="974"/>
        <v>0.3179749929054923</v>
      </c>
      <c r="M2203" t="str">
        <f t="shared" si="982"/>
        <v>多</v>
      </c>
      <c r="N2203" s="6">
        <f t="shared" si="965"/>
        <v>3.5677925634949315E-3</v>
      </c>
      <c r="O2203" s="5">
        <f t="shared" si="975"/>
        <v>0.40593738354833775</v>
      </c>
      <c r="P2203" t="str">
        <f t="shared" si="983"/>
        <v>空</v>
      </c>
      <c r="Q2203" s="6">
        <f t="shared" si="966"/>
        <v>0</v>
      </c>
      <c r="R2203" s="5">
        <f t="shared" si="976"/>
        <v>0.89967680801948824</v>
      </c>
      <c r="S2203" t="str">
        <f t="shared" si="984"/>
        <v>多</v>
      </c>
      <c r="T2203" s="6">
        <f t="shared" si="967"/>
        <v>3.5677925634949315E-3</v>
      </c>
      <c r="U2203" s="5">
        <f t="shared" si="977"/>
        <v>0.87632533153258996</v>
      </c>
      <c r="V2203" t="str">
        <f t="shared" si="985"/>
        <v>多</v>
      </c>
      <c r="W2203" s="6">
        <f t="shared" si="968"/>
        <v>3.5677925634949315E-3</v>
      </c>
      <c r="X2203" s="5">
        <f t="shared" si="978"/>
        <v>0.94865339020179074</v>
      </c>
      <c r="Y2203" t="str">
        <f t="shared" si="986"/>
        <v>多</v>
      </c>
      <c r="Z2203" s="6">
        <f t="shared" si="969"/>
        <v>3.5677925634949315E-3</v>
      </c>
      <c r="AA2203" s="5">
        <f t="shared" si="979"/>
        <v>1.0278741187127165</v>
      </c>
      <c r="AB2203" t="str">
        <f t="shared" si="987"/>
        <v>多</v>
      </c>
      <c r="AC2203" s="6">
        <f t="shared" si="970"/>
        <v>3.5677925634949315E-3</v>
      </c>
      <c r="AD2203" s="5">
        <f t="shared" si="980"/>
        <v>2.2667914813947987</v>
      </c>
    </row>
    <row r="2204" spans="1:30" x14ac:dyDescent="0.15">
      <c r="A2204" s="1">
        <v>41669</v>
      </c>
      <c r="B2204" s="2">
        <v>2202.4499999999998</v>
      </c>
      <c r="C2204" s="3">
        <f t="shared" si="960"/>
        <v>-1.1370063471258574E-2</v>
      </c>
      <c r="D2204" s="4" t="str">
        <f t="shared" si="971"/>
        <v>多</v>
      </c>
      <c r="E2204" s="6">
        <f t="shared" si="961"/>
        <v>-1.1370063471258574E-2</v>
      </c>
      <c r="F2204" s="5">
        <f t="shared" si="962"/>
        <v>1.8488513138712523</v>
      </c>
      <c r="G2204" t="str">
        <f t="shared" si="972"/>
        <v>多</v>
      </c>
      <c r="H2204" s="6">
        <f t="shared" si="963"/>
        <v>-1.1370063471258574E-2</v>
      </c>
      <c r="I2204" s="5">
        <f t="shared" si="973"/>
        <v>0.64049122662166036</v>
      </c>
      <c r="J2204" t="str">
        <f t="shared" si="981"/>
        <v>多</v>
      </c>
      <c r="K2204" s="6">
        <f t="shared" si="964"/>
        <v>-1.1370063471258574E-2</v>
      </c>
      <c r="L2204" s="5">
        <f t="shared" si="974"/>
        <v>0.31435959705388389</v>
      </c>
      <c r="M2204" t="str">
        <f t="shared" si="982"/>
        <v>多</v>
      </c>
      <c r="N2204" s="6">
        <f t="shared" si="965"/>
        <v>-1.1370063471258574E-2</v>
      </c>
      <c r="O2204" s="5">
        <f t="shared" si="975"/>
        <v>0.4013218497320365</v>
      </c>
      <c r="P2204" t="str">
        <f t="shared" si="983"/>
        <v>空</v>
      </c>
      <c r="Q2204" s="6">
        <f t="shared" si="966"/>
        <v>0</v>
      </c>
      <c r="R2204" s="5">
        <f t="shared" si="976"/>
        <v>0.89967680801948824</v>
      </c>
      <c r="S2204" t="str">
        <f t="shared" si="984"/>
        <v>多</v>
      </c>
      <c r="T2204" s="6">
        <f t="shared" si="967"/>
        <v>-1.1370063471258574E-2</v>
      </c>
      <c r="U2204" s="5">
        <f t="shared" si="977"/>
        <v>0.86636145689159272</v>
      </c>
      <c r="V2204" t="str">
        <f t="shared" si="985"/>
        <v>多</v>
      </c>
      <c r="W2204" s="6">
        <f t="shared" si="968"/>
        <v>-1.1370063471258574E-2</v>
      </c>
      <c r="X2204" s="5">
        <f t="shared" si="978"/>
        <v>0.93786714094297174</v>
      </c>
      <c r="Y2204" t="str">
        <f t="shared" si="986"/>
        <v>多</v>
      </c>
      <c r="Z2204" s="6">
        <f t="shared" si="969"/>
        <v>-1.1370063471258574E-2</v>
      </c>
      <c r="AA2204" s="5">
        <f t="shared" si="979"/>
        <v>1.016187124742489</v>
      </c>
      <c r="AB2204" t="str">
        <f t="shared" si="987"/>
        <v>多</v>
      </c>
      <c r="AC2204" s="6">
        <f t="shared" si="970"/>
        <v>-1.1370063471258574E-2</v>
      </c>
      <c r="AD2204" s="5">
        <f t="shared" si="980"/>
        <v>2.2410179183752317</v>
      </c>
    </row>
    <row r="2205" spans="1:30" x14ac:dyDescent="0.15">
      <c r="A2205" s="1">
        <v>41677</v>
      </c>
      <c r="B2205" s="2">
        <v>2212.48</v>
      </c>
      <c r="C2205" s="3">
        <f t="shared" si="960"/>
        <v>4.5540193875004409E-3</v>
      </c>
      <c r="D2205" s="4" t="str">
        <f t="shared" si="971"/>
        <v>多</v>
      </c>
      <c r="E2205" s="6">
        <f t="shared" si="961"/>
        <v>4.5540193875004409E-3</v>
      </c>
      <c r="F2205" s="5">
        <f t="shared" si="962"/>
        <v>1.8572710185992276</v>
      </c>
      <c r="G2205" t="str">
        <f t="shared" si="972"/>
        <v>多</v>
      </c>
      <c r="H2205" s="6">
        <f t="shared" si="963"/>
        <v>4.5540193875004409E-3</v>
      </c>
      <c r="I2205" s="5">
        <f t="shared" si="973"/>
        <v>0.64340803608521935</v>
      </c>
      <c r="J2205" t="str">
        <f t="shared" si="981"/>
        <v>多</v>
      </c>
      <c r="K2205" s="6">
        <f t="shared" si="964"/>
        <v>4.5540193875004409E-3</v>
      </c>
      <c r="L2205" s="5">
        <f t="shared" si="974"/>
        <v>0.31579119675351408</v>
      </c>
      <c r="M2205" t="str">
        <f t="shared" si="982"/>
        <v>多</v>
      </c>
      <c r="N2205" s="6">
        <f t="shared" si="965"/>
        <v>4.5540193875004409E-3</v>
      </c>
      <c r="O2205" s="5">
        <f t="shared" si="975"/>
        <v>0.40314947721634375</v>
      </c>
      <c r="P2205" t="str">
        <f t="shared" si="983"/>
        <v>空</v>
      </c>
      <c r="Q2205" s="6">
        <f t="shared" si="966"/>
        <v>0</v>
      </c>
      <c r="R2205" s="5">
        <f t="shared" si="976"/>
        <v>0.89967680801948824</v>
      </c>
      <c r="S2205" t="str">
        <f t="shared" si="984"/>
        <v>多</v>
      </c>
      <c r="T2205" s="6">
        <f t="shared" si="967"/>
        <v>4.5540193875004409E-3</v>
      </c>
      <c r="U2205" s="5">
        <f t="shared" si="977"/>
        <v>0.87030688376286014</v>
      </c>
      <c r="V2205" t="str">
        <f t="shared" si="985"/>
        <v>多</v>
      </c>
      <c r="W2205" s="6">
        <f t="shared" si="968"/>
        <v>4.5540193875004409E-3</v>
      </c>
      <c r="X2205" s="5">
        <f t="shared" si="978"/>
        <v>0.94213820608572563</v>
      </c>
      <c r="Y2205" t="str">
        <f t="shared" si="986"/>
        <v>多</v>
      </c>
      <c r="Z2205" s="6">
        <f t="shared" si="969"/>
        <v>4.5540193875004409E-3</v>
      </c>
      <c r="AA2205" s="5">
        <f t="shared" si="979"/>
        <v>1.0208148606098946</v>
      </c>
      <c r="AB2205" t="str">
        <f t="shared" si="987"/>
        <v>多</v>
      </c>
      <c r="AC2205" s="6">
        <f t="shared" si="970"/>
        <v>4.5540193875004409E-3</v>
      </c>
      <c r="AD2205" s="5">
        <f t="shared" si="980"/>
        <v>2.2512235574232484</v>
      </c>
    </row>
    <row r="2206" spans="1:30" x14ac:dyDescent="0.15">
      <c r="A2206" s="1">
        <v>41680</v>
      </c>
      <c r="B2206" s="2">
        <v>2267.5300000000002</v>
      </c>
      <c r="C2206" s="3">
        <f t="shared" si="960"/>
        <v>2.4881580850448337E-2</v>
      </c>
      <c r="D2206" s="4" t="str">
        <f t="shared" si="971"/>
        <v>多</v>
      </c>
      <c r="E2206" s="6">
        <f t="shared" si="961"/>
        <v>2.4881580850448337E-2</v>
      </c>
      <c r="F2206" s="5">
        <f t="shared" si="962"/>
        <v>1.9034828576096989</v>
      </c>
      <c r="G2206" t="str">
        <f t="shared" si="972"/>
        <v>多</v>
      </c>
      <c r="H2206" s="6">
        <f t="shared" si="963"/>
        <v>2.4881580850448337E-2</v>
      </c>
      <c r="I2206" s="5">
        <f t="shared" si="973"/>
        <v>0.65941704515490196</v>
      </c>
      <c r="J2206" t="str">
        <f t="shared" si="981"/>
        <v>多</v>
      </c>
      <c r="K2206" s="6">
        <f t="shared" si="964"/>
        <v>2.4881580850448337E-2</v>
      </c>
      <c r="L2206" s="5">
        <f t="shared" si="974"/>
        <v>0.32364858094739646</v>
      </c>
      <c r="M2206" t="str">
        <f t="shared" si="982"/>
        <v>多</v>
      </c>
      <c r="N2206" s="6">
        <f t="shared" si="965"/>
        <v>2.4881580850448337E-2</v>
      </c>
      <c r="O2206" s="5">
        <f t="shared" si="975"/>
        <v>0.41318047352851817</v>
      </c>
      <c r="P2206" t="str">
        <f t="shared" si="983"/>
        <v>空</v>
      </c>
      <c r="Q2206" s="6">
        <f t="shared" si="966"/>
        <v>0</v>
      </c>
      <c r="R2206" s="5">
        <f t="shared" si="976"/>
        <v>0.89967680801948824</v>
      </c>
      <c r="S2206" t="str">
        <f t="shared" si="984"/>
        <v>多</v>
      </c>
      <c r="T2206" s="6">
        <f t="shared" si="967"/>
        <v>2.4881580850448337E-2</v>
      </c>
      <c r="U2206" s="5">
        <f t="shared" si="977"/>
        <v>0.89196149485590748</v>
      </c>
      <c r="V2206" t="str">
        <f t="shared" si="985"/>
        <v>多</v>
      </c>
      <c r="W2206" s="6">
        <f t="shared" si="968"/>
        <v>2.4881580850448337E-2</v>
      </c>
      <c r="X2206" s="5">
        <f t="shared" si="978"/>
        <v>0.96558009403274392</v>
      </c>
      <c r="Y2206" t="str">
        <f t="shared" si="986"/>
        <v>多</v>
      </c>
      <c r="Z2206" s="6">
        <f t="shared" si="969"/>
        <v>2.4881580850448337E-2</v>
      </c>
      <c r="AA2206" s="5">
        <f t="shared" si="979"/>
        <v>1.0462143480974988</v>
      </c>
      <c r="AB2206" t="str">
        <f t="shared" si="987"/>
        <v>多</v>
      </c>
      <c r="AC2206" s="6">
        <f t="shared" si="970"/>
        <v>2.4881580850448337E-2</v>
      </c>
      <c r="AD2206" s="5">
        <f t="shared" si="980"/>
        <v>2.3072375583797089</v>
      </c>
    </row>
    <row r="2207" spans="1:30" x14ac:dyDescent="0.15">
      <c r="A2207" s="1">
        <v>41681</v>
      </c>
      <c r="B2207" s="2">
        <v>2285.56</v>
      </c>
      <c r="C2207" s="3">
        <f t="shared" si="960"/>
        <v>7.9513832231545845E-3</v>
      </c>
      <c r="D2207" s="4" t="str">
        <f t="shared" si="971"/>
        <v>多</v>
      </c>
      <c r="E2207" s="6">
        <f t="shared" si="961"/>
        <v>7.9513832231545845E-3</v>
      </c>
      <c r="F2207" s="5">
        <f t="shared" si="962"/>
        <v>1.9186181792692589</v>
      </c>
      <c r="G2207" t="str">
        <f t="shared" si="972"/>
        <v>空</v>
      </c>
      <c r="H2207" s="6">
        <f t="shared" si="963"/>
        <v>7.9513832231545845E-3</v>
      </c>
      <c r="I2207" s="5">
        <f t="shared" si="973"/>
        <v>0.6646603227848088</v>
      </c>
      <c r="J2207" t="str">
        <f t="shared" si="981"/>
        <v>多</v>
      </c>
      <c r="K2207" s="6">
        <f t="shared" si="964"/>
        <v>7.9513832231545845E-3</v>
      </c>
      <c r="L2207" s="5">
        <f t="shared" si="974"/>
        <v>0.32622203484413936</v>
      </c>
      <c r="M2207" t="str">
        <f t="shared" si="982"/>
        <v>多</v>
      </c>
      <c r="N2207" s="6">
        <f t="shared" si="965"/>
        <v>7.9513832231545845E-3</v>
      </c>
      <c r="O2207" s="5">
        <f t="shared" si="975"/>
        <v>0.41646582981386787</v>
      </c>
      <c r="P2207" t="str">
        <f t="shared" si="983"/>
        <v>空</v>
      </c>
      <c r="Q2207" s="6">
        <f t="shared" si="966"/>
        <v>0</v>
      </c>
      <c r="R2207" s="5">
        <f t="shared" si="976"/>
        <v>0.89967680801948824</v>
      </c>
      <c r="S2207" t="str">
        <f t="shared" si="984"/>
        <v>多</v>
      </c>
      <c r="T2207" s="6">
        <f t="shared" si="967"/>
        <v>7.9513832231545845E-3</v>
      </c>
      <c r="U2207" s="5">
        <f t="shared" si="977"/>
        <v>0.89905382252180466</v>
      </c>
      <c r="V2207" t="str">
        <f t="shared" si="985"/>
        <v>多</v>
      </c>
      <c r="W2207" s="6">
        <f t="shared" si="968"/>
        <v>7.9513832231545845E-3</v>
      </c>
      <c r="X2207" s="5">
        <f t="shared" si="978"/>
        <v>0.97325779139304791</v>
      </c>
      <c r="Y2207" t="str">
        <f t="shared" si="986"/>
        <v>多</v>
      </c>
      <c r="Z2207" s="6">
        <f t="shared" si="969"/>
        <v>7.9513832231545845E-3</v>
      </c>
      <c r="AA2207" s="5">
        <f t="shared" si="979"/>
        <v>1.0545331993127849</v>
      </c>
      <c r="AB2207" t="str">
        <f t="shared" si="987"/>
        <v>多</v>
      </c>
      <c r="AC2207" s="6">
        <f t="shared" si="970"/>
        <v>7.9513832231545845E-3</v>
      </c>
      <c r="AD2207" s="5">
        <f t="shared" si="980"/>
        <v>2.3255832883932412</v>
      </c>
    </row>
    <row r="2208" spans="1:30" x14ac:dyDescent="0.15">
      <c r="A2208" s="1">
        <v>41682</v>
      </c>
      <c r="B2208" s="2">
        <v>2291.25</v>
      </c>
      <c r="C2208" s="3">
        <f t="shared" si="960"/>
        <v>2.4895430441556066E-3</v>
      </c>
      <c r="D2208" s="4" t="str">
        <f t="shared" si="971"/>
        <v>多</v>
      </c>
      <c r="E2208" s="6">
        <f t="shared" si="961"/>
        <v>2.4895430441556066E-3</v>
      </c>
      <c r="F2208" s="5">
        <f t="shared" si="962"/>
        <v>1.9233946618118491</v>
      </c>
      <c r="G2208" t="str">
        <f t="shared" si="972"/>
        <v>空</v>
      </c>
      <c r="H2208" s="6">
        <f t="shared" si="963"/>
        <v>0</v>
      </c>
      <c r="I2208" s="5">
        <f t="shared" si="973"/>
        <v>0.6646603227848088</v>
      </c>
      <c r="J2208" t="str">
        <f t="shared" si="981"/>
        <v>空</v>
      </c>
      <c r="K2208" s="6">
        <f t="shared" si="964"/>
        <v>2.4895430441556066E-3</v>
      </c>
      <c r="L2208" s="5">
        <f t="shared" si="974"/>
        <v>0.32703417864183587</v>
      </c>
      <c r="M2208" t="str">
        <f t="shared" si="982"/>
        <v>多</v>
      </c>
      <c r="N2208" s="6">
        <f t="shared" si="965"/>
        <v>2.4895430441556066E-3</v>
      </c>
      <c r="O2208" s="5">
        <f t="shared" si="975"/>
        <v>0.41750263942360949</v>
      </c>
      <c r="P2208" t="str">
        <f t="shared" si="983"/>
        <v>空</v>
      </c>
      <c r="Q2208" s="6">
        <f t="shared" si="966"/>
        <v>0</v>
      </c>
      <c r="R2208" s="5">
        <f t="shared" si="976"/>
        <v>0.89967680801948824</v>
      </c>
      <c r="S2208" t="str">
        <f t="shared" si="984"/>
        <v>多</v>
      </c>
      <c r="T2208" s="6">
        <f t="shared" si="967"/>
        <v>2.4895430441556066E-3</v>
      </c>
      <c r="U2208" s="5">
        <f t="shared" si="977"/>
        <v>0.90129205571198534</v>
      </c>
      <c r="V2208" t="str">
        <f t="shared" si="985"/>
        <v>多</v>
      </c>
      <c r="W2208" s="6">
        <f t="shared" si="968"/>
        <v>2.4895430441556066E-3</v>
      </c>
      <c r="X2208" s="5">
        <f t="shared" si="978"/>
        <v>0.97568075855778069</v>
      </c>
      <c r="Y2208" t="str">
        <f t="shared" si="986"/>
        <v>多</v>
      </c>
      <c r="Z2208" s="6">
        <f t="shared" si="969"/>
        <v>2.4895430441556066E-3</v>
      </c>
      <c r="AA2208" s="5">
        <f t="shared" si="979"/>
        <v>1.0571585051039651</v>
      </c>
      <c r="AB2208" t="str">
        <f t="shared" si="987"/>
        <v>多</v>
      </c>
      <c r="AC2208" s="6">
        <f t="shared" si="970"/>
        <v>2.4895430441556066E-3</v>
      </c>
      <c r="AD2208" s="5">
        <f t="shared" si="980"/>
        <v>2.3313729280924651</v>
      </c>
    </row>
    <row r="2209" spans="1:30" x14ac:dyDescent="0.15">
      <c r="A2209" s="1">
        <v>41683</v>
      </c>
      <c r="B2209" s="2">
        <v>2279.5500000000002</v>
      </c>
      <c r="C2209" s="3">
        <f t="shared" si="960"/>
        <v>-5.106382978723345E-3</v>
      </c>
      <c r="D2209" s="4" t="str">
        <f t="shared" si="971"/>
        <v>多</v>
      </c>
      <c r="E2209" s="6">
        <f t="shared" si="961"/>
        <v>-5.106382978723345E-3</v>
      </c>
      <c r="F2209" s="5">
        <f t="shared" si="962"/>
        <v>1.9135730720494057</v>
      </c>
      <c r="G2209" t="str">
        <f t="shared" si="972"/>
        <v>空</v>
      </c>
      <c r="H2209" s="6">
        <f t="shared" si="963"/>
        <v>0</v>
      </c>
      <c r="I2209" s="5">
        <f t="shared" si="973"/>
        <v>0.6646603227848088</v>
      </c>
      <c r="J2209" t="str">
        <f t="shared" si="981"/>
        <v>空</v>
      </c>
      <c r="K2209" s="6">
        <f t="shared" si="964"/>
        <v>0</v>
      </c>
      <c r="L2209" s="5">
        <f t="shared" si="974"/>
        <v>0.32703417864183587</v>
      </c>
      <c r="M2209" t="str">
        <f t="shared" si="982"/>
        <v>多</v>
      </c>
      <c r="N2209" s="6">
        <f t="shared" si="965"/>
        <v>-5.106382978723345E-3</v>
      </c>
      <c r="O2209" s="5">
        <f t="shared" si="975"/>
        <v>0.41537071105208467</v>
      </c>
      <c r="P2209" t="str">
        <f t="shared" si="983"/>
        <v>空</v>
      </c>
      <c r="Q2209" s="6">
        <f t="shared" si="966"/>
        <v>0</v>
      </c>
      <c r="R2209" s="5">
        <f t="shared" si="976"/>
        <v>0.89967680801948824</v>
      </c>
      <c r="S2209" t="str">
        <f t="shared" si="984"/>
        <v>多</v>
      </c>
      <c r="T2209" s="6">
        <f t="shared" si="967"/>
        <v>-5.106382978723345E-3</v>
      </c>
      <c r="U2209" s="5">
        <f t="shared" si="977"/>
        <v>0.89668971329983904</v>
      </c>
      <c r="V2209" t="str">
        <f t="shared" si="985"/>
        <v>多</v>
      </c>
      <c r="W2209" s="6">
        <f t="shared" si="968"/>
        <v>-5.106382978723345E-3</v>
      </c>
      <c r="X2209" s="5">
        <f t="shared" si="978"/>
        <v>0.97069855893961332</v>
      </c>
      <c r="Y2209" t="str">
        <f t="shared" si="986"/>
        <v>多</v>
      </c>
      <c r="Z2209" s="6">
        <f t="shared" si="969"/>
        <v>-5.106382978723345E-3</v>
      </c>
      <c r="AA2209" s="5">
        <f t="shared" si="979"/>
        <v>1.0517602489076896</v>
      </c>
      <c r="AB2209" t="str">
        <f t="shared" si="987"/>
        <v>多</v>
      </c>
      <c r="AC2209" s="6">
        <f t="shared" si="970"/>
        <v>-5.106382978723345E-3</v>
      </c>
      <c r="AD2209" s="5">
        <f t="shared" si="980"/>
        <v>2.3194680450553973</v>
      </c>
    </row>
    <row r="2210" spans="1:30" x14ac:dyDescent="0.15">
      <c r="A2210" s="1">
        <v>41684</v>
      </c>
      <c r="B2210" s="2">
        <v>2295.5700000000002</v>
      </c>
      <c r="C2210" s="3">
        <f t="shared" si="960"/>
        <v>7.0277028360861138E-3</v>
      </c>
      <c r="D2210" s="4" t="str">
        <f t="shared" si="971"/>
        <v>多</v>
      </c>
      <c r="E2210" s="6">
        <f t="shared" si="961"/>
        <v>7.0277028360861138E-3</v>
      </c>
      <c r="F2210" s="5">
        <f t="shared" si="962"/>
        <v>1.9270210949549054</v>
      </c>
      <c r="G2210" t="str">
        <f t="shared" si="972"/>
        <v>空</v>
      </c>
      <c r="H2210" s="6">
        <f t="shared" si="963"/>
        <v>0</v>
      </c>
      <c r="I2210" s="5">
        <f t="shared" si="973"/>
        <v>0.6646603227848088</v>
      </c>
      <c r="J2210" t="str">
        <f t="shared" si="981"/>
        <v>空</v>
      </c>
      <c r="K2210" s="6">
        <f t="shared" si="964"/>
        <v>0</v>
      </c>
      <c r="L2210" s="5">
        <f t="shared" si="974"/>
        <v>0.32703417864183587</v>
      </c>
      <c r="M2210" t="str">
        <f t="shared" si="982"/>
        <v>多</v>
      </c>
      <c r="N2210" s="6">
        <f t="shared" si="965"/>
        <v>7.0277028360861138E-3</v>
      </c>
      <c r="O2210" s="5">
        <f t="shared" si="975"/>
        <v>0.41828981297617251</v>
      </c>
      <c r="P2210" t="str">
        <f t="shared" si="983"/>
        <v>空</v>
      </c>
      <c r="Q2210" s="6">
        <f t="shared" si="966"/>
        <v>0</v>
      </c>
      <c r="R2210" s="5">
        <f t="shared" si="976"/>
        <v>0.89967680801948824</v>
      </c>
      <c r="S2210" t="str">
        <f t="shared" si="984"/>
        <v>多</v>
      </c>
      <c r="T2210" s="6">
        <f t="shared" si="967"/>
        <v>7.0277028360861138E-3</v>
      </c>
      <c r="U2210" s="5">
        <f t="shared" si="977"/>
        <v>0.90299138214108554</v>
      </c>
      <c r="V2210" t="str">
        <f t="shared" si="985"/>
        <v>多</v>
      </c>
      <c r="W2210" s="6">
        <f t="shared" si="968"/>
        <v>7.0277028360861138E-3</v>
      </c>
      <c r="X2210" s="5">
        <f t="shared" si="978"/>
        <v>0.977520339955258</v>
      </c>
      <c r="Y2210" t="str">
        <f t="shared" si="986"/>
        <v>多</v>
      </c>
      <c r="Z2210" s="6">
        <f t="shared" si="969"/>
        <v>7.0277028360861138E-3</v>
      </c>
      <c r="AA2210" s="5">
        <f t="shared" si="979"/>
        <v>1.0591517073918209</v>
      </c>
      <c r="AB2210" t="str">
        <f t="shared" si="987"/>
        <v>多</v>
      </c>
      <c r="AC2210" s="6">
        <f t="shared" si="970"/>
        <v>7.0277028360861138E-3</v>
      </c>
      <c r="AD2210" s="5">
        <f t="shared" si="980"/>
        <v>2.3357685772138441</v>
      </c>
    </row>
    <row r="2211" spans="1:30" x14ac:dyDescent="0.15">
      <c r="A2211" s="1">
        <v>41687</v>
      </c>
      <c r="B2211" s="2">
        <v>2311.65</v>
      </c>
      <c r="C2211" s="3">
        <f t="shared" si="960"/>
        <v>7.0047961944093018E-3</v>
      </c>
      <c r="D2211" s="4" t="str">
        <f t="shared" si="971"/>
        <v>多</v>
      </c>
      <c r="E2211" s="6">
        <f t="shared" si="961"/>
        <v>7.0047961944093018E-3</v>
      </c>
      <c r="F2211" s="5">
        <f t="shared" si="962"/>
        <v>1.9405194849873919</v>
      </c>
      <c r="G2211" t="str">
        <f t="shared" si="972"/>
        <v>空</v>
      </c>
      <c r="H2211" s="6">
        <f t="shared" si="963"/>
        <v>0</v>
      </c>
      <c r="I2211" s="5">
        <f t="shared" si="973"/>
        <v>0.6646603227848088</v>
      </c>
      <c r="J2211" t="str">
        <f t="shared" si="981"/>
        <v>空</v>
      </c>
      <c r="K2211" s="6">
        <f t="shared" si="964"/>
        <v>0</v>
      </c>
      <c r="L2211" s="5">
        <f t="shared" si="974"/>
        <v>0.32703417864183587</v>
      </c>
      <c r="M2211" t="str">
        <f t="shared" si="982"/>
        <v>多</v>
      </c>
      <c r="N2211" s="6">
        <f t="shared" si="965"/>
        <v>7.0047961944093018E-3</v>
      </c>
      <c r="O2211" s="5">
        <f t="shared" si="975"/>
        <v>0.4212198478662682</v>
      </c>
      <c r="P2211" t="str">
        <f t="shared" si="983"/>
        <v>空</v>
      </c>
      <c r="Q2211" s="6">
        <f t="shared" si="966"/>
        <v>0</v>
      </c>
      <c r="R2211" s="5">
        <f t="shared" si="976"/>
        <v>0.89967680801948824</v>
      </c>
      <c r="S2211" t="str">
        <f t="shared" si="984"/>
        <v>多</v>
      </c>
      <c r="T2211" s="6">
        <f t="shared" si="967"/>
        <v>7.0047961944093018E-3</v>
      </c>
      <c r="U2211" s="5">
        <f t="shared" si="977"/>
        <v>0.90931665273829176</v>
      </c>
      <c r="V2211" t="str">
        <f t="shared" si="985"/>
        <v>多</v>
      </c>
      <c r="W2211" s="6">
        <f t="shared" si="968"/>
        <v>7.0047961944093018E-3</v>
      </c>
      <c r="X2211" s="5">
        <f t="shared" si="978"/>
        <v>0.98436767071253428</v>
      </c>
      <c r="Y2211" t="str">
        <f t="shared" si="986"/>
        <v>多</v>
      </c>
      <c r="Z2211" s="6">
        <f t="shared" si="969"/>
        <v>7.0047961944093018E-3</v>
      </c>
      <c r="AA2211" s="5">
        <f t="shared" si="979"/>
        <v>1.0665708492410613</v>
      </c>
      <c r="AB2211" t="str">
        <f t="shared" si="987"/>
        <v>多</v>
      </c>
      <c r="AC2211" s="6">
        <f t="shared" si="970"/>
        <v>7.0047961944093018E-3</v>
      </c>
      <c r="AD2211" s="5">
        <f t="shared" si="980"/>
        <v>2.3521301600545326</v>
      </c>
    </row>
    <row r="2212" spans="1:30" x14ac:dyDescent="0.15">
      <c r="A2212" s="1">
        <v>41688</v>
      </c>
      <c r="B2212" s="2">
        <v>2282.44</v>
      </c>
      <c r="C2212" s="3">
        <f t="shared" si="960"/>
        <v>-1.2635995933640509E-2</v>
      </c>
      <c r="D2212" s="4" t="str">
        <f t="shared" si="971"/>
        <v>多</v>
      </c>
      <c r="E2212" s="6">
        <f t="shared" si="961"/>
        <v>-1.2635995933640509E-2</v>
      </c>
      <c r="F2212" s="5">
        <f t="shared" si="962"/>
        <v>1.915999088665941</v>
      </c>
      <c r="G2212" t="str">
        <f t="shared" si="972"/>
        <v>空</v>
      </c>
      <c r="H2212" s="6">
        <f t="shared" si="963"/>
        <v>0</v>
      </c>
      <c r="I2212" s="5">
        <f t="shared" si="973"/>
        <v>0.6646603227848088</v>
      </c>
      <c r="J2212" t="str">
        <f t="shared" si="981"/>
        <v>空</v>
      </c>
      <c r="K2212" s="6">
        <f t="shared" si="964"/>
        <v>0</v>
      </c>
      <c r="L2212" s="5">
        <f t="shared" si="974"/>
        <v>0.32703417864183587</v>
      </c>
      <c r="M2212" t="str">
        <f t="shared" si="982"/>
        <v>多</v>
      </c>
      <c r="N2212" s="6">
        <f t="shared" si="965"/>
        <v>-1.2635995933640509E-2</v>
      </c>
      <c r="O2212" s="5">
        <f t="shared" si="975"/>
        <v>0.41589731558146137</v>
      </c>
      <c r="P2212" t="str">
        <f t="shared" si="983"/>
        <v>空</v>
      </c>
      <c r="Q2212" s="6">
        <f t="shared" si="966"/>
        <v>0</v>
      </c>
      <c r="R2212" s="5">
        <f t="shared" si="976"/>
        <v>0.89967680801948824</v>
      </c>
      <c r="S2212" t="str">
        <f t="shared" si="984"/>
        <v>多</v>
      </c>
      <c r="T2212" s="6">
        <f t="shared" si="967"/>
        <v>-1.2635995933640509E-2</v>
      </c>
      <c r="U2212" s="5">
        <f t="shared" si="977"/>
        <v>0.89782653121189915</v>
      </c>
      <c r="V2212" t="str">
        <f t="shared" si="985"/>
        <v>多</v>
      </c>
      <c r="W2212" s="6">
        <f t="shared" si="968"/>
        <v>-1.2635995933640509E-2</v>
      </c>
      <c r="X2212" s="5">
        <f t="shared" si="978"/>
        <v>0.97192920482820355</v>
      </c>
      <c r="Y2212" t="str">
        <f t="shared" si="986"/>
        <v>多</v>
      </c>
      <c r="Z2212" s="6">
        <f t="shared" si="969"/>
        <v>-1.2635995933640509E-2</v>
      </c>
      <c r="AA2212" s="5">
        <f t="shared" si="979"/>
        <v>1.0530936643271118</v>
      </c>
      <c r="AB2212" t="str">
        <f t="shared" si="987"/>
        <v>多</v>
      </c>
      <c r="AC2212" s="6">
        <f t="shared" si="970"/>
        <v>-1.2635995933640509E-2</v>
      </c>
      <c r="AD2212" s="5">
        <f t="shared" si="980"/>
        <v>2.3224086529166903</v>
      </c>
    </row>
    <row r="2213" spans="1:30" x14ac:dyDescent="0.15">
      <c r="A2213" s="1">
        <v>41689</v>
      </c>
      <c r="B2213" s="2">
        <v>2308.66</v>
      </c>
      <c r="C2213" s="3">
        <f t="shared" si="960"/>
        <v>1.1487706139044151E-2</v>
      </c>
      <c r="D2213" s="4" t="str">
        <f t="shared" si="971"/>
        <v>多</v>
      </c>
      <c r="E2213" s="6">
        <f t="shared" si="961"/>
        <v>1.1487706139044151E-2</v>
      </c>
      <c r="F2213" s="5">
        <f t="shared" si="962"/>
        <v>1.9380095231592118</v>
      </c>
      <c r="G2213" t="str">
        <f t="shared" si="972"/>
        <v>空</v>
      </c>
      <c r="H2213" s="6">
        <f t="shared" si="963"/>
        <v>0</v>
      </c>
      <c r="I2213" s="5">
        <f t="shared" si="973"/>
        <v>0.6646603227848088</v>
      </c>
      <c r="J2213" t="str">
        <f t="shared" si="981"/>
        <v>空</v>
      </c>
      <c r="K2213" s="6">
        <f t="shared" si="964"/>
        <v>0</v>
      </c>
      <c r="L2213" s="5">
        <f t="shared" si="974"/>
        <v>0.32703417864183587</v>
      </c>
      <c r="M2213" t="str">
        <f t="shared" si="982"/>
        <v>多</v>
      </c>
      <c r="N2213" s="6">
        <f t="shared" si="965"/>
        <v>1.1487706139044151E-2</v>
      </c>
      <c r="O2213" s="5">
        <f t="shared" si="975"/>
        <v>0.42067502172687848</v>
      </c>
      <c r="P2213" t="str">
        <f t="shared" si="983"/>
        <v>空</v>
      </c>
      <c r="Q2213" s="6">
        <f t="shared" si="966"/>
        <v>0</v>
      </c>
      <c r="R2213" s="5">
        <f t="shared" si="976"/>
        <v>0.89967680801948824</v>
      </c>
      <c r="S2213" t="str">
        <f t="shared" si="984"/>
        <v>多</v>
      </c>
      <c r="T2213" s="6">
        <f t="shared" si="967"/>
        <v>1.1487706139044151E-2</v>
      </c>
      <c r="U2213" s="5">
        <f t="shared" si="977"/>
        <v>0.90814049856629875</v>
      </c>
      <c r="V2213" t="str">
        <f t="shared" si="985"/>
        <v>多</v>
      </c>
      <c r="W2213" s="6">
        <f t="shared" si="968"/>
        <v>1.1487706139044151E-2</v>
      </c>
      <c r="X2213" s="5">
        <f t="shared" si="978"/>
        <v>0.98309444192122486</v>
      </c>
      <c r="Y2213" t="str">
        <f t="shared" si="986"/>
        <v>多</v>
      </c>
      <c r="Z2213" s="6">
        <f t="shared" si="969"/>
        <v>1.1487706139044151E-2</v>
      </c>
      <c r="AA2213" s="5">
        <f t="shared" si="979"/>
        <v>1.0651912948797908</v>
      </c>
      <c r="AB2213" t="str">
        <f t="shared" si="987"/>
        <v>多</v>
      </c>
      <c r="AC2213" s="6">
        <f t="shared" si="970"/>
        <v>1.1487706139044151E-2</v>
      </c>
      <c r="AD2213" s="5">
        <f t="shared" si="980"/>
        <v>2.3490878010561707</v>
      </c>
    </row>
    <row r="2214" spans="1:30" x14ac:dyDescent="0.15">
      <c r="A2214" s="1">
        <v>41690</v>
      </c>
      <c r="B2214" s="2">
        <v>2287.44</v>
      </c>
      <c r="C2214" s="3">
        <f t="shared" si="960"/>
        <v>-9.1914790397892299E-3</v>
      </c>
      <c r="D2214" s="4" t="str">
        <f t="shared" si="971"/>
        <v>多</v>
      </c>
      <c r="E2214" s="6">
        <f t="shared" si="961"/>
        <v>-9.1914790397892299E-3</v>
      </c>
      <c r="F2214" s="5">
        <f t="shared" si="962"/>
        <v>1.9201963492481819</v>
      </c>
      <c r="G2214" t="str">
        <f t="shared" si="972"/>
        <v>空</v>
      </c>
      <c r="H2214" s="6">
        <f t="shared" si="963"/>
        <v>0</v>
      </c>
      <c r="I2214" s="5">
        <f t="shared" si="973"/>
        <v>0.6646603227848088</v>
      </c>
      <c r="J2214" t="str">
        <f t="shared" si="981"/>
        <v>空</v>
      </c>
      <c r="K2214" s="6">
        <f t="shared" si="964"/>
        <v>0</v>
      </c>
      <c r="L2214" s="5">
        <f t="shared" si="974"/>
        <v>0.32703417864183587</v>
      </c>
      <c r="M2214" t="str">
        <f t="shared" si="982"/>
        <v>多</v>
      </c>
      <c r="N2214" s="6">
        <f t="shared" si="965"/>
        <v>-9.1914790397892299E-3</v>
      </c>
      <c r="O2214" s="5">
        <f t="shared" si="975"/>
        <v>0.41680839608211301</v>
      </c>
      <c r="P2214" t="str">
        <f t="shared" si="983"/>
        <v>空</v>
      </c>
      <c r="Q2214" s="6">
        <f t="shared" si="966"/>
        <v>0</v>
      </c>
      <c r="R2214" s="5">
        <f t="shared" si="976"/>
        <v>0.89967680801948824</v>
      </c>
      <c r="S2214" t="str">
        <f t="shared" si="984"/>
        <v>多</v>
      </c>
      <c r="T2214" s="6">
        <f t="shared" si="967"/>
        <v>-9.1914790397892299E-3</v>
      </c>
      <c r="U2214" s="5">
        <f t="shared" si="977"/>
        <v>0.89979334420854284</v>
      </c>
      <c r="V2214" t="str">
        <f t="shared" si="985"/>
        <v>多</v>
      </c>
      <c r="W2214" s="6">
        <f t="shared" si="968"/>
        <v>-9.1914790397892299E-3</v>
      </c>
      <c r="X2214" s="5">
        <f t="shared" si="978"/>
        <v>0.97405834996417262</v>
      </c>
      <c r="Y2214" t="str">
        <f t="shared" si="986"/>
        <v>多</v>
      </c>
      <c r="Z2214" s="6">
        <f t="shared" si="969"/>
        <v>-9.1914790397892299E-3</v>
      </c>
      <c r="AA2214" s="5">
        <f t="shared" si="979"/>
        <v>1.0554006114195373</v>
      </c>
      <c r="AB2214" t="str">
        <f t="shared" si="987"/>
        <v>多</v>
      </c>
      <c r="AC2214" s="6">
        <f t="shared" si="970"/>
        <v>-9.1914790397892299E-3</v>
      </c>
      <c r="AD2214" s="5">
        <f t="shared" si="980"/>
        <v>2.3274962097701382</v>
      </c>
    </row>
    <row r="2215" spans="1:30" x14ac:dyDescent="0.15">
      <c r="A2215" s="1">
        <v>41691</v>
      </c>
      <c r="B2215" s="2">
        <v>2264.29</v>
      </c>
      <c r="C2215" s="3">
        <f t="shared" si="960"/>
        <v>-1.01204840345539E-2</v>
      </c>
      <c r="D2215" s="4" t="str">
        <f t="shared" si="971"/>
        <v>空</v>
      </c>
      <c r="E2215" s="6">
        <f t="shared" si="961"/>
        <v>-1.01204840345539E-2</v>
      </c>
      <c r="F2215" s="5">
        <f t="shared" si="962"/>
        <v>1.900763032752407</v>
      </c>
      <c r="G2215" t="str">
        <f t="shared" si="972"/>
        <v>空</v>
      </c>
      <c r="H2215" s="6">
        <f t="shared" si="963"/>
        <v>0</v>
      </c>
      <c r="I2215" s="5">
        <f t="shared" si="973"/>
        <v>0.6646603227848088</v>
      </c>
      <c r="J2215" t="str">
        <f t="shared" si="981"/>
        <v>空</v>
      </c>
      <c r="K2215" s="6">
        <f t="shared" si="964"/>
        <v>0</v>
      </c>
      <c r="L2215" s="5">
        <f t="shared" si="974"/>
        <v>0.32703417864183587</v>
      </c>
      <c r="M2215" t="str">
        <f t="shared" si="982"/>
        <v>多</v>
      </c>
      <c r="N2215" s="6">
        <f t="shared" si="965"/>
        <v>-1.01204840345539E-2</v>
      </c>
      <c r="O2215" s="5">
        <f t="shared" si="975"/>
        <v>0.41259009336409597</v>
      </c>
      <c r="P2215" t="str">
        <f t="shared" si="983"/>
        <v>空</v>
      </c>
      <c r="Q2215" s="6">
        <f t="shared" si="966"/>
        <v>0</v>
      </c>
      <c r="R2215" s="5">
        <f t="shared" si="976"/>
        <v>0.89967680801948824</v>
      </c>
      <c r="S2215" t="str">
        <f t="shared" si="984"/>
        <v>多</v>
      </c>
      <c r="T2215" s="6">
        <f t="shared" si="967"/>
        <v>-1.01204840345539E-2</v>
      </c>
      <c r="U2215" s="5">
        <f t="shared" si="977"/>
        <v>0.89068700003408241</v>
      </c>
      <c r="V2215" t="str">
        <f t="shared" si="985"/>
        <v>多</v>
      </c>
      <c r="W2215" s="6">
        <f t="shared" si="968"/>
        <v>-1.01204840345539E-2</v>
      </c>
      <c r="X2215" s="5">
        <f t="shared" si="978"/>
        <v>0.96420040798463624</v>
      </c>
      <c r="Y2215" t="str">
        <f t="shared" si="986"/>
        <v>多</v>
      </c>
      <c r="Z2215" s="6">
        <f t="shared" si="969"/>
        <v>-1.01204840345539E-2</v>
      </c>
      <c r="AA2215" s="5">
        <f t="shared" si="979"/>
        <v>1.0447194463816074</v>
      </c>
      <c r="AB2215" t="str">
        <f t="shared" si="987"/>
        <v>多</v>
      </c>
      <c r="AC2215" s="6">
        <f t="shared" si="970"/>
        <v>-1.01204840345539E-2</v>
      </c>
      <c r="AD2215" s="5">
        <f t="shared" si="980"/>
        <v>2.3039408215386747</v>
      </c>
    </row>
    <row r="2216" spans="1:30" x14ac:dyDescent="0.15">
      <c r="A2216" s="1">
        <v>41694</v>
      </c>
      <c r="B2216" s="2">
        <v>2214.5100000000002</v>
      </c>
      <c r="C2216" s="3">
        <f t="shared" si="960"/>
        <v>-2.1984816432524035E-2</v>
      </c>
      <c r="D2216" s="4" t="str">
        <f t="shared" si="971"/>
        <v>空</v>
      </c>
      <c r="E2216" s="6">
        <f t="shared" si="961"/>
        <v>0</v>
      </c>
      <c r="F2216" s="5">
        <f t="shared" si="962"/>
        <v>1.900763032752407</v>
      </c>
      <c r="G2216" t="str">
        <f t="shared" si="972"/>
        <v>多</v>
      </c>
      <c r="H2216" s="6">
        <f t="shared" si="963"/>
        <v>0</v>
      </c>
      <c r="I2216" s="5">
        <f t="shared" si="973"/>
        <v>0.6646603227848088</v>
      </c>
      <c r="J2216" t="str">
        <f t="shared" si="981"/>
        <v>空</v>
      </c>
      <c r="K2216" s="6">
        <f t="shared" si="964"/>
        <v>0</v>
      </c>
      <c r="L2216" s="5">
        <f t="shared" si="974"/>
        <v>0.32703417864183587</v>
      </c>
      <c r="M2216" t="str">
        <f t="shared" si="982"/>
        <v>多</v>
      </c>
      <c r="N2216" s="6">
        <f t="shared" si="965"/>
        <v>-2.1984816432524035E-2</v>
      </c>
      <c r="O2216" s="5">
        <f t="shared" si="975"/>
        <v>0.40351937589960835</v>
      </c>
      <c r="P2216" t="str">
        <f t="shared" si="983"/>
        <v>空</v>
      </c>
      <c r="Q2216" s="6">
        <f t="shared" si="966"/>
        <v>0</v>
      </c>
      <c r="R2216" s="5">
        <f t="shared" si="976"/>
        <v>0.89967680801948824</v>
      </c>
      <c r="S2216" t="str">
        <f t="shared" si="984"/>
        <v>多</v>
      </c>
      <c r="T2216" s="6">
        <f t="shared" si="967"/>
        <v>-2.1984816432524035E-2</v>
      </c>
      <c r="U2216" s="5">
        <f t="shared" si="977"/>
        <v>0.87110540983949758</v>
      </c>
      <c r="V2216" t="str">
        <f t="shared" si="985"/>
        <v>多</v>
      </c>
      <c r="W2216" s="6">
        <f t="shared" si="968"/>
        <v>-2.1984816432524035E-2</v>
      </c>
      <c r="X2216" s="5">
        <f t="shared" si="978"/>
        <v>0.94300263901092929</v>
      </c>
      <c r="Y2216" t="str">
        <f t="shared" si="986"/>
        <v>多</v>
      </c>
      <c r="Z2216" s="6">
        <f t="shared" si="969"/>
        <v>-2.1984816432524035E-2</v>
      </c>
      <c r="AA2216" s="5">
        <f t="shared" si="979"/>
        <v>1.0217514811294197</v>
      </c>
      <c r="AB2216" t="str">
        <f t="shared" si="987"/>
        <v>多</v>
      </c>
      <c r="AC2216" s="6">
        <f t="shared" si="970"/>
        <v>-2.1984816432524035E-2</v>
      </c>
      <c r="AD2216" s="5">
        <f t="shared" si="980"/>
        <v>2.2532891055057482</v>
      </c>
    </row>
    <row r="2217" spans="1:30" x14ac:dyDescent="0.15">
      <c r="A2217" s="1">
        <v>41695</v>
      </c>
      <c r="B2217" s="2">
        <v>2157.91</v>
      </c>
      <c r="C2217" s="3">
        <f t="shared" si="960"/>
        <v>-2.5558701473463841E-2</v>
      </c>
      <c r="D2217" s="4" t="str">
        <f t="shared" si="971"/>
        <v>空</v>
      </c>
      <c r="E2217" s="6">
        <f t="shared" si="961"/>
        <v>0</v>
      </c>
      <c r="F2217" s="5">
        <f t="shared" si="962"/>
        <v>1.900763032752407</v>
      </c>
      <c r="G2217" t="str">
        <f t="shared" si="972"/>
        <v>多</v>
      </c>
      <c r="H2217" s="6">
        <f t="shared" si="963"/>
        <v>-2.5558701473463841E-2</v>
      </c>
      <c r="I2217" s="5">
        <f t="shared" si="973"/>
        <v>0.64767246801349576</v>
      </c>
      <c r="J2217" t="str">
        <f t="shared" si="981"/>
        <v>多</v>
      </c>
      <c r="K2217" s="6">
        <f t="shared" si="964"/>
        <v>0</v>
      </c>
      <c r="L2217" s="5">
        <f t="shared" si="974"/>
        <v>0.32703417864183587</v>
      </c>
      <c r="M2217" t="str">
        <f t="shared" si="982"/>
        <v>多</v>
      </c>
      <c r="N2217" s="6">
        <f t="shared" si="965"/>
        <v>-2.5558701473463841E-2</v>
      </c>
      <c r="O2217" s="5">
        <f t="shared" si="975"/>
        <v>0.3932059446322318</v>
      </c>
      <c r="P2217" t="str">
        <f t="shared" si="983"/>
        <v>空</v>
      </c>
      <c r="Q2217" s="6">
        <f t="shared" si="966"/>
        <v>0</v>
      </c>
      <c r="R2217" s="5">
        <f t="shared" si="976"/>
        <v>0.89967680801948824</v>
      </c>
      <c r="S2217" t="str">
        <f t="shared" si="984"/>
        <v>多</v>
      </c>
      <c r="T2217" s="6">
        <f t="shared" si="967"/>
        <v>-2.5558701473463841E-2</v>
      </c>
      <c r="U2217" s="5">
        <f t="shared" si="977"/>
        <v>0.84884108671749048</v>
      </c>
      <c r="V2217" t="str">
        <f t="shared" si="985"/>
        <v>多</v>
      </c>
      <c r="W2217" s="6">
        <f t="shared" si="968"/>
        <v>-2.5558701473463841E-2</v>
      </c>
      <c r="X2217" s="5">
        <f t="shared" si="978"/>
        <v>0.91890071607176038</v>
      </c>
      <c r="Y2217" t="str">
        <f t="shared" si="986"/>
        <v>多</v>
      </c>
      <c r="Z2217" s="6">
        <f t="shared" si="969"/>
        <v>-2.5558701473463841E-2</v>
      </c>
      <c r="AA2217" s="5">
        <f t="shared" si="979"/>
        <v>0.99563684004316333</v>
      </c>
      <c r="AB2217" t="str">
        <f t="shared" si="987"/>
        <v>多</v>
      </c>
      <c r="AC2217" s="6">
        <f t="shared" si="970"/>
        <v>-2.5558701473463841E-2</v>
      </c>
      <c r="AD2217" s="5">
        <f t="shared" si="980"/>
        <v>2.1956979619247186</v>
      </c>
    </row>
    <row r="2218" spans="1:30" x14ac:dyDescent="0.15">
      <c r="A2218" s="1">
        <v>41696</v>
      </c>
      <c r="B2218" s="2">
        <v>2163.4</v>
      </c>
      <c r="C2218" s="3">
        <f t="shared" si="960"/>
        <v>2.54412834640938E-3</v>
      </c>
      <c r="D2218" s="4" t="str">
        <f t="shared" si="971"/>
        <v>空</v>
      </c>
      <c r="E2218" s="6">
        <f t="shared" si="961"/>
        <v>0</v>
      </c>
      <c r="F2218" s="5">
        <f t="shared" si="962"/>
        <v>1.900763032752407</v>
      </c>
      <c r="G2218" t="str">
        <f t="shared" si="972"/>
        <v>多</v>
      </c>
      <c r="H2218" s="6">
        <f t="shared" si="963"/>
        <v>2.54412834640938E-3</v>
      </c>
      <c r="I2218" s="5">
        <f t="shared" si="973"/>
        <v>0.64932022989855787</v>
      </c>
      <c r="J2218" t="str">
        <f t="shared" si="981"/>
        <v>多</v>
      </c>
      <c r="K2218" s="6">
        <f t="shared" si="964"/>
        <v>2.54412834640938E-3</v>
      </c>
      <c r="L2218" s="5">
        <f t="shared" si="974"/>
        <v>0.32786619556596325</v>
      </c>
      <c r="M2218" t="str">
        <f t="shared" si="982"/>
        <v>多</v>
      </c>
      <c r="N2218" s="6">
        <f t="shared" si="965"/>
        <v>2.54412834640938E-3</v>
      </c>
      <c r="O2218" s="5">
        <f t="shared" si="975"/>
        <v>0.39420631102194731</v>
      </c>
      <c r="P2218" t="str">
        <f t="shared" si="983"/>
        <v>空</v>
      </c>
      <c r="Q2218" s="6">
        <f t="shared" si="966"/>
        <v>0</v>
      </c>
      <c r="R2218" s="5">
        <f t="shared" si="976"/>
        <v>0.89967680801948824</v>
      </c>
      <c r="S2218" t="str">
        <f t="shared" si="984"/>
        <v>多</v>
      </c>
      <c r="T2218" s="6">
        <f t="shared" si="967"/>
        <v>2.54412834640938E-3</v>
      </c>
      <c r="U2218" s="5">
        <f t="shared" si="977"/>
        <v>0.85100064738780534</v>
      </c>
      <c r="V2218" t="str">
        <f t="shared" si="985"/>
        <v>多</v>
      </c>
      <c r="W2218" s="6">
        <f t="shared" si="968"/>
        <v>2.54412834640938E-3</v>
      </c>
      <c r="X2218" s="5">
        <f t="shared" si="978"/>
        <v>0.92123851743105445</v>
      </c>
      <c r="Y2218" t="str">
        <f t="shared" si="986"/>
        <v>多</v>
      </c>
      <c r="Z2218" s="6">
        <f t="shared" si="969"/>
        <v>2.54412834640938E-3</v>
      </c>
      <c r="AA2218" s="5">
        <f t="shared" si="979"/>
        <v>0.99816986795064655</v>
      </c>
      <c r="AB2218" t="str">
        <f t="shared" si="987"/>
        <v>多</v>
      </c>
      <c r="AC2218" s="6">
        <f t="shared" si="970"/>
        <v>2.54412834640938E-3</v>
      </c>
      <c r="AD2218" s="5">
        <f t="shared" si="980"/>
        <v>2.2012840993498046</v>
      </c>
    </row>
    <row r="2219" spans="1:30" x14ac:dyDescent="0.15">
      <c r="A2219" s="1">
        <v>41697</v>
      </c>
      <c r="B2219" s="2">
        <v>2154.11</v>
      </c>
      <c r="C2219" s="3">
        <f t="shared" si="960"/>
        <v>-4.2941665896274461E-3</v>
      </c>
      <c r="D2219" s="4" t="str">
        <f t="shared" si="971"/>
        <v>空</v>
      </c>
      <c r="E2219" s="6">
        <f t="shared" si="961"/>
        <v>0</v>
      </c>
      <c r="F2219" s="5">
        <f t="shared" si="962"/>
        <v>1.900763032752407</v>
      </c>
      <c r="G2219" t="str">
        <f t="shared" si="972"/>
        <v>多</v>
      </c>
      <c r="H2219" s="6">
        <f t="shared" si="963"/>
        <v>-4.2941665896274461E-3</v>
      </c>
      <c r="I2219" s="5">
        <f t="shared" si="973"/>
        <v>0.64653194066135822</v>
      </c>
      <c r="J2219" t="str">
        <f t="shared" si="981"/>
        <v>多</v>
      </c>
      <c r="K2219" s="6">
        <f t="shared" si="964"/>
        <v>-4.2941665896274461E-3</v>
      </c>
      <c r="L2219" s="5">
        <f t="shared" si="974"/>
        <v>0.32645828350309564</v>
      </c>
      <c r="M2219" t="str">
        <f t="shared" si="982"/>
        <v>多</v>
      </c>
      <c r="N2219" s="6">
        <f t="shared" si="965"/>
        <v>-4.2941665896274461E-3</v>
      </c>
      <c r="O2219" s="5">
        <f t="shared" si="975"/>
        <v>0.39251352345173657</v>
      </c>
      <c r="P2219" t="str">
        <f t="shared" si="983"/>
        <v>空</v>
      </c>
      <c r="Q2219" s="6">
        <f t="shared" si="966"/>
        <v>0</v>
      </c>
      <c r="R2219" s="5">
        <f t="shared" si="976"/>
        <v>0.89967680801948824</v>
      </c>
      <c r="S2219" t="str">
        <f t="shared" si="984"/>
        <v>多</v>
      </c>
      <c r="T2219" s="6">
        <f t="shared" si="967"/>
        <v>-4.2941665896274461E-3</v>
      </c>
      <c r="U2219" s="5">
        <f t="shared" si="977"/>
        <v>0.84734630884004125</v>
      </c>
      <c r="V2219" t="str">
        <f t="shared" si="985"/>
        <v>多</v>
      </c>
      <c r="W2219" s="6">
        <f t="shared" si="968"/>
        <v>-4.2941665896274461E-3</v>
      </c>
      <c r="X2219" s="5">
        <f t="shared" si="978"/>
        <v>0.91728256576842404</v>
      </c>
      <c r="Y2219" t="str">
        <f t="shared" si="986"/>
        <v>多</v>
      </c>
      <c r="Z2219" s="6">
        <f t="shared" si="969"/>
        <v>-4.2941665896274461E-3</v>
      </c>
      <c r="AA2219" s="5">
        <f t="shared" si="979"/>
        <v>0.99388356025292002</v>
      </c>
      <c r="AB2219" t="str">
        <f t="shared" si="987"/>
        <v>多</v>
      </c>
      <c r="AC2219" s="6">
        <f t="shared" si="970"/>
        <v>-4.2941665896274461E-3</v>
      </c>
      <c r="AD2219" s="5">
        <f t="shared" si="980"/>
        <v>2.1918314187160988</v>
      </c>
    </row>
    <row r="2220" spans="1:30" x14ac:dyDescent="0.15">
      <c r="A2220" s="1">
        <v>41698</v>
      </c>
      <c r="B2220" s="2">
        <v>2178.9699999999998</v>
      </c>
      <c r="C2220" s="3">
        <f t="shared" si="960"/>
        <v>1.1540729117825776E-2</v>
      </c>
      <c r="D2220" s="4" t="str">
        <f t="shared" si="971"/>
        <v>空</v>
      </c>
      <c r="E2220" s="6">
        <f t="shared" si="961"/>
        <v>0</v>
      </c>
      <c r="F2220" s="5">
        <f t="shared" si="962"/>
        <v>1.900763032752407</v>
      </c>
      <c r="G2220" t="str">
        <f t="shared" si="972"/>
        <v>多</v>
      </c>
      <c r="H2220" s="6">
        <f t="shared" si="963"/>
        <v>1.1540729117825776E-2</v>
      </c>
      <c r="I2220" s="5">
        <f t="shared" si="973"/>
        <v>0.6539933906545532</v>
      </c>
      <c r="J2220" t="str">
        <f t="shared" si="981"/>
        <v>多</v>
      </c>
      <c r="K2220" s="6">
        <f t="shared" si="964"/>
        <v>1.1540729117825776E-2</v>
      </c>
      <c r="L2220" s="5">
        <f t="shared" si="974"/>
        <v>0.33022585012127526</v>
      </c>
      <c r="M2220" t="str">
        <f t="shared" si="982"/>
        <v>多</v>
      </c>
      <c r="N2220" s="6">
        <f t="shared" si="965"/>
        <v>1.1540729117825776E-2</v>
      </c>
      <c r="O2220" s="5">
        <f t="shared" si="975"/>
        <v>0.3970434157009764</v>
      </c>
      <c r="P2220" t="str">
        <f t="shared" si="983"/>
        <v>空</v>
      </c>
      <c r="Q2220" s="6">
        <f t="shared" si="966"/>
        <v>0</v>
      </c>
      <c r="R2220" s="5">
        <f t="shared" si="976"/>
        <v>0.89967680801948824</v>
      </c>
      <c r="S2220" t="str">
        <f t="shared" si="984"/>
        <v>多</v>
      </c>
      <c r="T2220" s="6">
        <f t="shared" si="967"/>
        <v>1.1540729117825776E-2</v>
      </c>
      <c r="U2220" s="5">
        <f t="shared" si="977"/>
        <v>0.85712530305935375</v>
      </c>
      <c r="V2220" t="str">
        <f t="shared" si="985"/>
        <v>多</v>
      </c>
      <c r="W2220" s="6">
        <f t="shared" si="968"/>
        <v>1.1540729117825776E-2</v>
      </c>
      <c r="X2220" s="5">
        <f t="shared" si="978"/>
        <v>0.92786867538446161</v>
      </c>
      <c r="Y2220" t="str">
        <f t="shared" si="986"/>
        <v>多</v>
      </c>
      <c r="Z2220" s="6">
        <f t="shared" si="969"/>
        <v>1.1540729117825776E-2</v>
      </c>
      <c r="AA2220" s="5">
        <f t="shared" si="979"/>
        <v>1.0053537011964593</v>
      </c>
      <c r="AB2220" t="str">
        <f t="shared" si="987"/>
        <v>多</v>
      </c>
      <c r="AC2220" s="6">
        <f t="shared" si="970"/>
        <v>1.1540729117825776E-2</v>
      </c>
      <c r="AD2220" s="5">
        <f t="shared" si="980"/>
        <v>2.217126751391441</v>
      </c>
    </row>
    <row r="2221" spans="1:30" x14ac:dyDescent="0.15">
      <c r="A2221" s="1">
        <v>41701</v>
      </c>
      <c r="B2221" s="2">
        <v>2190.37</v>
      </c>
      <c r="C2221" s="3">
        <f t="shared" si="960"/>
        <v>5.2318297177107453E-3</v>
      </c>
      <c r="D2221" s="4" t="str">
        <f t="shared" si="971"/>
        <v>多</v>
      </c>
      <c r="E2221" s="6">
        <f t="shared" si="961"/>
        <v>0</v>
      </c>
      <c r="F2221" s="5">
        <f t="shared" si="962"/>
        <v>1.900763032752407</v>
      </c>
      <c r="G2221" t="str">
        <f t="shared" si="972"/>
        <v>多</v>
      </c>
      <c r="H2221" s="6">
        <f t="shared" si="963"/>
        <v>5.2318297177107453E-3</v>
      </c>
      <c r="I2221" s="5">
        <f t="shared" si="973"/>
        <v>0.65741497271096605</v>
      </c>
      <c r="J2221" t="str">
        <f t="shared" si="981"/>
        <v>多</v>
      </c>
      <c r="K2221" s="6">
        <f t="shared" si="964"/>
        <v>5.2318297177107453E-3</v>
      </c>
      <c r="L2221" s="5">
        <f t="shared" si="974"/>
        <v>0.33195353553749601</v>
      </c>
      <c r="M2221" t="str">
        <f t="shared" si="982"/>
        <v>多</v>
      </c>
      <c r="N2221" s="6">
        <f t="shared" si="965"/>
        <v>5.2318297177107453E-3</v>
      </c>
      <c r="O2221" s="5">
        <f t="shared" si="975"/>
        <v>0.39912067924246214</v>
      </c>
      <c r="P2221" t="str">
        <f t="shared" si="983"/>
        <v>空</v>
      </c>
      <c r="Q2221" s="6">
        <f t="shared" si="966"/>
        <v>0</v>
      </c>
      <c r="R2221" s="5">
        <f t="shared" si="976"/>
        <v>0.89967680801948824</v>
      </c>
      <c r="S2221" t="str">
        <f t="shared" si="984"/>
        <v>多</v>
      </c>
      <c r="T2221" s="6">
        <f t="shared" si="967"/>
        <v>5.2318297177107453E-3</v>
      </c>
      <c r="U2221" s="5">
        <f t="shared" si="977"/>
        <v>0.86160963669170154</v>
      </c>
      <c r="V2221" t="str">
        <f t="shared" si="985"/>
        <v>多</v>
      </c>
      <c r="W2221" s="6">
        <f t="shared" si="968"/>
        <v>5.2318297177107453E-3</v>
      </c>
      <c r="X2221" s="5">
        <f t="shared" si="978"/>
        <v>0.93272312629447096</v>
      </c>
      <c r="Y2221" t="str">
        <f t="shared" si="986"/>
        <v>多</v>
      </c>
      <c r="Z2221" s="6">
        <f t="shared" si="969"/>
        <v>5.2318297177107453E-3</v>
      </c>
      <c r="AA2221" s="5">
        <f t="shared" si="979"/>
        <v>1.0106135405671894</v>
      </c>
      <c r="AB2221" t="str">
        <f t="shared" si="987"/>
        <v>多</v>
      </c>
      <c r="AC2221" s="6">
        <f t="shared" si="970"/>
        <v>5.2318297177107453E-3</v>
      </c>
      <c r="AD2221" s="5">
        <f t="shared" si="980"/>
        <v>2.2287263810173021</v>
      </c>
    </row>
    <row r="2222" spans="1:30" x14ac:dyDescent="0.15">
      <c r="A2222" s="1">
        <v>41702</v>
      </c>
      <c r="B2222" s="2">
        <v>2184.27</v>
      </c>
      <c r="C2222" s="3">
        <f t="shared" si="960"/>
        <v>-2.7849176166583334E-3</v>
      </c>
      <c r="D2222" s="4" t="str">
        <f t="shared" si="971"/>
        <v>多</v>
      </c>
      <c r="E2222" s="6">
        <f t="shared" si="961"/>
        <v>-2.7849176166583334E-3</v>
      </c>
      <c r="F2222" s="5">
        <f t="shared" si="962"/>
        <v>1.895469564297402</v>
      </c>
      <c r="G2222" t="str">
        <f t="shared" si="972"/>
        <v>多</v>
      </c>
      <c r="H2222" s="6">
        <f t="shared" si="963"/>
        <v>-2.7849176166583334E-3</v>
      </c>
      <c r="I2222" s="5">
        <f t="shared" si="973"/>
        <v>0.65558412617200834</v>
      </c>
      <c r="J2222" t="str">
        <f t="shared" si="981"/>
        <v>多</v>
      </c>
      <c r="K2222" s="6">
        <f t="shared" si="964"/>
        <v>-2.7849176166583334E-3</v>
      </c>
      <c r="L2222" s="5">
        <f t="shared" si="974"/>
        <v>0.33102907228846562</v>
      </c>
      <c r="M2222" t="str">
        <f t="shared" si="982"/>
        <v>多</v>
      </c>
      <c r="N2222" s="6">
        <f t="shared" si="965"/>
        <v>-2.7849176166583334E-3</v>
      </c>
      <c r="O2222" s="5">
        <f t="shared" si="975"/>
        <v>0.39800916103166717</v>
      </c>
      <c r="P2222" t="str">
        <f t="shared" si="983"/>
        <v>空</v>
      </c>
      <c r="Q2222" s="6">
        <f t="shared" si="966"/>
        <v>0</v>
      </c>
      <c r="R2222" s="5">
        <f t="shared" si="976"/>
        <v>0.89967680801948824</v>
      </c>
      <c r="S2222" t="str">
        <f t="shared" si="984"/>
        <v>多</v>
      </c>
      <c r="T2222" s="6">
        <f t="shared" si="967"/>
        <v>-2.7849176166583334E-3</v>
      </c>
      <c r="U2222" s="5">
        <f t="shared" si="977"/>
        <v>0.85921012483579629</v>
      </c>
      <c r="V2222" t="str">
        <f t="shared" si="985"/>
        <v>多</v>
      </c>
      <c r="W2222" s="6">
        <f t="shared" si="968"/>
        <v>-2.7849176166583334E-3</v>
      </c>
      <c r="X2222" s="5">
        <f t="shared" si="978"/>
        <v>0.9301255692285888</v>
      </c>
      <c r="Y2222" t="str">
        <f t="shared" si="986"/>
        <v>多</v>
      </c>
      <c r="Z2222" s="6">
        <f t="shared" si="969"/>
        <v>-2.7849176166583334E-3</v>
      </c>
      <c r="AA2222" s="5">
        <f t="shared" si="979"/>
        <v>1.0077990651144304</v>
      </c>
      <c r="AB2222" t="str">
        <f t="shared" si="987"/>
        <v>多</v>
      </c>
      <c r="AC2222" s="6">
        <f t="shared" si="970"/>
        <v>-2.7849176166583334E-3</v>
      </c>
      <c r="AD2222" s="5">
        <f t="shared" si="980"/>
        <v>2.222519561656096</v>
      </c>
    </row>
    <row r="2223" spans="1:30" x14ac:dyDescent="0.15">
      <c r="A2223" s="1">
        <v>41703</v>
      </c>
      <c r="B2223" s="2">
        <v>2163.98</v>
      </c>
      <c r="C2223" s="3">
        <f t="shared" si="960"/>
        <v>-9.2891446570250169E-3</v>
      </c>
      <c r="D2223" s="4" t="str">
        <f t="shared" si="971"/>
        <v>空</v>
      </c>
      <c r="E2223" s="6">
        <f t="shared" si="961"/>
        <v>-9.2891446570250169E-3</v>
      </c>
      <c r="F2223" s="5">
        <f t="shared" si="962"/>
        <v>1.8778622733216552</v>
      </c>
      <c r="G2223" t="str">
        <f t="shared" si="972"/>
        <v>多</v>
      </c>
      <c r="H2223" s="6">
        <f t="shared" si="963"/>
        <v>-9.2891446570250169E-3</v>
      </c>
      <c r="I2223" s="5">
        <f t="shared" si="973"/>
        <v>0.64949431038914718</v>
      </c>
      <c r="J2223" t="str">
        <f t="shared" si="981"/>
        <v>多</v>
      </c>
      <c r="K2223" s="6">
        <f t="shared" si="964"/>
        <v>-9.2891446570250169E-3</v>
      </c>
      <c r="L2223" s="5">
        <f t="shared" si="974"/>
        <v>0.32795409535029729</v>
      </c>
      <c r="M2223" t="str">
        <f t="shared" si="982"/>
        <v>多</v>
      </c>
      <c r="N2223" s="6">
        <f t="shared" si="965"/>
        <v>-9.2891446570250169E-3</v>
      </c>
      <c r="O2223" s="5">
        <f t="shared" si="975"/>
        <v>0.39431199636002284</v>
      </c>
      <c r="P2223" t="str">
        <f t="shared" si="983"/>
        <v>空</v>
      </c>
      <c r="Q2223" s="6">
        <f t="shared" si="966"/>
        <v>0</v>
      </c>
      <c r="R2223" s="5">
        <f t="shared" si="976"/>
        <v>0.89967680801948824</v>
      </c>
      <c r="S2223" t="str">
        <f t="shared" si="984"/>
        <v>多</v>
      </c>
      <c r="T2223" s="6">
        <f t="shared" si="967"/>
        <v>-9.2891446570250169E-3</v>
      </c>
      <c r="U2223" s="5">
        <f t="shared" si="977"/>
        <v>0.85122879769541604</v>
      </c>
      <c r="V2223" t="str">
        <f t="shared" si="985"/>
        <v>多</v>
      </c>
      <c r="W2223" s="6">
        <f t="shared" si="968"/>
        <v>-9.2891446570250169E-3</v>
      </c>
      <c r="X2223" s="5">
        <f t="shared" si="978"/>
        <v>0.92148549826682669</v>
      </c>
      <c r="Y2223" t="str">
        <f t="shared" si="986"/>
        <v>多</v>
      </c>
      <c r="Z2223" s="6">
        <f t="shared" si="969"/>
        <v>-9.2891446570250169E-3</v>
      </c>
      <c r="AA2223" s="5">
        <f t="shared" si="979"/>
        <v>0.99843747381336789</v>
      </c>
      <c r="AB2223" t="str">
        <f t="shared" si="987"/>
        <v>多</v>
      </c>
      <c r="AC2223" s="6">
        <f t="shared" si="970"/>
        <v>-9.2891446570250169E-3</v>
      </c>
      <c r="AD2223" s="5">
        <f t="shared" si="980"/>
        <v>2.2018742559448046</v>
      </c>
    </row>
    <row r="2224" spans="1:30" x14ac:dyDescent="0.15">
      <c r="A2224" s="1">
        <v>41704</v>
      </c>
      <c r="B2224" s="2">
        <v>2173.63</v>
      </c>
      <c r="C2224" s="3">
        <f t="shared" si="960"/>
        <v>4.4593757798132572E-3</v>
      </c>
      <c r="D2224" s="4" t="str">
        <f t="shared" si="971"/>
        <v>空</v>
      </c>
      <c r="E2224" s="6">
        <f t="shared" si="961"/>
        <v>0</v>
      </c>
      <c r="F2224" s="5">
        <f t="shared" si="962"/>
        <v>1.8778622733216552</v>
      </c>
      <c r="G2224" t="str">
        <f t="shared" si="972"/>
        <v>多</v>
      </c>
      <c r="H2224" s="6">
        <f t="shared" si="963"/>
        <v>4.4593757798132572E-3</v>
      </c>
      <c r="I2224" s="5">
        <f t="shared" si="973"/>
        <v>0.65239064958602311</v>
      </c>
      <c r="J2224" t="str">
        <f t="shared" si="981"/>
        <v>多</v>
      </c>
      <c r="K2224" s="6">
        <f t="shared" si="964"/>
        <v>4.4593757798132572E-3</v>
      </c>
      <c r="L2224" s="5">
        <f t="shared" si="974"/>
        <v>0.32941656589999296</v>
      </c>
      <c r="M2224" t="str">
        <f t="shared" si="982"/>
        <v>多</v>
      </c>
      <c r="N2224" s="6">
        <f t="shared" si="965"/>
        <v>4.4593757798132572E-3</v>
      </c>
      <c r="O2224" s="5">
        <f t="shared" si="975"/>
        <v>0.39607038172628056</v>
      </c>
      <c r="P2224" t="str">
        <f t="shared" si="983"/>
        <v>空</v>
      </c>
      <c r="Q2224" s="6">
        <f t="shared" si="966"/>
        <v>0</v>
      </c>
      <c r="R2224" s="5">
        <f t="shared" si="976"/>
        <v>0.89967680801948824</v>
      </c>
      <c r="S2224" t="str">
        <f t="shared" si="984"/>
        <v>多</v>
      </c>
      <c r="T2224" s="6">
        <f t="shared" si="967"/>
        <v>4.4593757798132572E-3</v>
      </c>
      <c r="U2224" s="5">
        <f t="shared" si="977"/>
        <v>0.85502474677893858</v>
      </c>
      <c r="V2224" t="str">
        <f t="shared" si="985"/>
        <v>多</v>
      </c>
      <c r="W2224" s="6">
        <f t="shared" si="968"/>
        <v>4.4593757798132572E-3</v>
      </c>
      <c r="X2224" s="5">
        <f t="shared" si="978"/>
        <v>0.92559474837924693</v>
      </c>
      <c r="Y2224" t="str">
        <f t="shared" si="986"/>
        <v>多</v>
      </c>
      <c r="Z2224" s="6">
        <f t="shared" si="969"/>
        <v>4.4593757798132572E-3</v>
      </c>
      <c r="AA2224" s="5">
        <f t="shared" si="979"/>
        <v>1.0028898817017491</v>
      </c>
      <c r="AB2224" t="str">
        <f t="shared" si="987"/>
        <v>多</v>
      </c>
      <c r="AC2224" s="6">
        <f t="shared" si="970"/>
        <v>4.4593757798132572E-3</v>
      </c>
      <c r="AD2224" s="5">
        <f t="shared" si="980"/>
        <v>2.2116932406719592</v>
      </c>
    </row>
    <row r="2225" spans="1:30" x14ac:dyDescent="0.15">
      <c r="A2225" s="1">
        <v>41705</v>
      </c>
      <c r="B2225" s="2">
        <v>2168.36</v>
      </c>
      <c r="C2225" s="3">
        <f t="shared" si="960"/>
        <v>-2.4245156719404637E-3</v>
      </c>
      <c r="D2225" s="4" t="str">
        <f t="shared" si="971"/>
        <v>空</v>
      </c>
      <c r="E2225" s="6">
        <f t="shared" si="961"/>
        <v>0</v>
      </c>
      <c r="F2225" s="5">
        <f t="shared" si="962"/>
        <v>1.8778622733216552</v>
      </c>
      <c r="G2225" t="str">
        <f t="shared" si="972"/>
        <v>多</v>
      </c>
      <c r="H2225" s="6">
        <f t="shared" si="963"/>
        <v>-2.4245156719404637E-3</v>
      </c>
      <c r="I2225" s="5">
        <f t="shared" si="973"/>
        <v>0.65080891823187437</v>
      </c>
      <c r="J2225" t="str">
        <f t="shared" si="981"/>
        <v>多</v>
      </c>
      <c r="K2225" s="6">
        <f t="shared" si="964"/>
        <v>-2.4245156719404637E-3</v>
      </c>
      <c r="L2225" s="5">
        <f t="shared" si="974"/>
        <v>0.32861789027337163</v>
      </c>
      <c r="M2225" t="str">
        <f t="shared" si="982"/>
        <v>多</v>
      </c>
      <c r="N2225" s="6">
        <f t="shared" si="965"/>
        <v>-2.4245156719404637E-3</v>
      </c>
      <c r="O2225" s="5">
        <f t="shared" si="975"/>
        <v>0.39511010287859377</v>
      </c>
      <c r="P2225" t="str">
        <f t="shared" si="983"/>
        <v>空</v>
      </c>
      <c r="Q2225" s="6">
        <f t="shared" si="966"/>
        <v>0</v>
      </c>
      <c r="R2225" s="5">
        <f t="shared" si="976"/>
        <v>0.89967680801948824</v>
      </c>
      <c r="S2225" t="str">
        <f t="shared" si="984"/>
        <v>多</v>
      </c>
      <c r="T2225" s="6">
        <f t="shared" si="967"/>
        <v>-2.4245156719404637E-3</v>
      </c>
      <c r="U2225" s="5">
        <f t="shared" si="977"/>
        <v>0.85295172588047607</v>
      </c>
      <c r="V2225" t="str">
        <f t="shared" si="985"/>
        <v>多</v>
      </c>
      <c r="W2225" s="6">
        <f t="shared" si="968"/>
        <v>-2.4245156719404637E-3</v>
      </c>
      <c r="X2225" s="5">
        <f t="shared" si="978"/>
        <v>0.92335062940593571</v>
      </c>
      <c r="Y2225" t="str">
        <f t="shared" si="986"/>
        <v>多</v>
      </c>
      <c r="Z2225" s="6">
        <f t="shared" si="969"/>
        <v>-2.4245156719404637E-3</v>
      </c>
      <c r="AA2225" s="5">
        <f t="shared" si="979"/>
        <v>1.0004583594663328</v>
      </c>
      <c r="AB2225" t="str">
        <f t="shared" si="987"/>
        <v>多</v>
      </c>
      <c r="AC2225" s="6">
        <f t="shared" si="970"/>
        <v>-2.4245156719404637E-3</v>
      </c>
      <c r="AD2225" s="5">
        <f t="shared" si="980"/>
        <v>2.2063309557484252</v>
      </c>
    </row>
    <row r="2226" spans="1:30" x14ac:dyDescent="0.15">
      <c r="A2226" s="1">
        <v>41708</v>
      </c>
      <c r="B2226" s="2">
        <v>2097.79</v>
      </c>
      <c r="C2226" s="3">
        <f t="shared" si="960"/>
        <v>-3.2545333800660492E-2</v>
      </c>
      <c r="D2226" s="4" t="str">
        <f t="shared" si="971"/>
        <v>空</v>
      </c>
      <c r="E2226" s="6">
        <f t="shared" si="961"/>
        <v>0</v>
      </c>
      <c r="F2226" s="5">
        <f t="shared" si="962"/>
        <v>1.8778622733216552</v>
      </c>
      <c r="G2226" t="str">
        <f t="shared" si="972"/>
        <v>多</v>
      </c>
      <c r="H2226" s="6">
        <f t="shared" si="963"/>
        <v>-3.2545333800660492E-2</v>
      </c>
      <c r="I2226" s="5">
        <f t="shared" si="973"/>
        <v>0.62962812474757124</v>
      </c>
      <c r="J2226" t="str">
        <f t="shared" si="981"/>
        <v>多</v>
      </c>
      <c r="K2226" s="6">
        <f t="shared" si="964"/>
        <v>-3.2545333800660492E-2</v>
      </c>
      <c r="L2226" s="5">
        <f t="shared" si="974"/>
        <v>0.31792291134155592</v>
      </c>
      <c r="M2226" t="str">
        <f t="shared" si="982"/>
        <v>多</v>
      </c>
      <c r="N2226" s="6">
        <f t="shared" si="965"/>
        <v>-3.2545333800660492E-2</v>
      </c>
      <c r="O2226" s="5">
        <f t="shared" si="975"/>
        <v>0.38225111269239664</v>
      </c>
      <c r="P2226" t="str">
        <f t="shared" si="983"/>
        <v>空</v>
      </c>
      <c r="Q2226" s="6">
        <f t="shared" si="966"/>
        <v>0</v>
      </c>
      <c r="R2226" s="5">
        <f t="shared" si="976"/>
        <v>0.89967680801948824</v>
      </c>
      <c r="S2226" t="str">
        <f t="shared" si="984"/>
        <v>多</v>
      </c>
      <c r="T2226" s="6">
        <f t="shared" si="967"/>
        <v>-3.2545333800660492E-2</v>
      </c>
      <c r="U2226" s="5">
        <f t="shared" si="977"/>
        <v>0.82519212724584656</v>
      </c>
      <c r="V2226" t="str">
        <f t="shared" si="985"/>
        <v>多</v>
      </c>
      <c r="W2226" s="6">
        <f t="shared" si="968"/>
        <v>-3.2545333800660492E-2</v>
      </c>
      <c r="X2226" s="5">
        <f t="shared" si="978"/>
        <v>0.89329987495686958</v>
      </c>
      <c r="Y2226" t="str">
        <f t="shared" si="986"/>
        <v>多</v>
      </c>
      <c r="Z2226" s="6">
        <f t="shared" si="969"/>
        <v>-3.2545333800660492E-2</v>
      </c>
      <c r="AA2226" s="5">
        <f t="shared" si="979"/>
        <v>0.96789810820383981</v>
      </c>
      <c r="AB2226" t="str">
        <f t="shared" si="987"/>
        <v>多</v>
      </c>
      <c r="AC2226" s="6">
        <f t="shared" si="970"/>
        <v>-3.2545333800660492E-2</v>
      </c>
      <c r="AD2226" s="5">
        <f t="shared" si="980"/>
        <v>2.1345251783188623</v>
      </c>
    </row>
    <row r="2227" spans="1:30" x14ac:dyDescent="0.15">
      <c r="A2227" s="1">
        <v>41709</v>
      </c>
      <c r="B2227" s="2">
        <v>2108.66</v>
      </c>
      <c r="C2227" s="3">
        <f t="shared" si="960"/>
        <v>5.1816435391529581E-3</v>
      </c>
      <c r="D2227" s="4" t="str">
        <f t="shared" si="971"/>
        <v>空</v>
      </c>
      <c r="E2227" s="6">
        <f t="shared" si="961"/>
        <v>0</v>
      </c>
      <c r="F2227" s="5">
        <f t="shared" si="962"/>
        <v>1.8778622733216552</v>
      </c>
      <c r="G2227" t="str">
        <f t="shared" si="972"/>
        <v>多</v>
      </c>
      <c r="H2227" s="6">
        <f t="shared" si="963"/>
        <v>5.1816435391529581E-3</v>
      </c>
      <c r="I2227" s="5">
        <f t="shared" si="973"/>
        <v>0.63289063325223849</v>
      </c>
      <c r="J2227" t="str">
        <f t="shared" si="981"/>
        <v>多</v>
      </c>
      <c r="K2227" s="6">
        <f t="shared" si="964"/>
        <v>5.1816435391529581E-3</v>
      </c>
      <c r="L2227" s="5">
        <f t="shared" si="974"/>
        <v>0.31957027454105758</v>
      </c>
      <c r="M2227" t="str">
        <f t="shared" si="982"/>
        <v>多</v>
      </c>
      <c r="N2227" s="6">
        <f t="shared" si="965"/>
        <v>5.1816435391529581E-3</v>
      </c>
      <c r="O2227" s="5">
        <f t="shared" si="975"/>
        <v>0.38423180170081322</v>
      </c>
      <c r="P2227" t="str">
        <f t="shared" si="983"/>
        <v>空</v>
      </c>
      <c r="Q2227" s="6">
        <f t="shared" si="966"/>
        <v>0</v>
      </c>
      <c r="R2227" s="5">
        <f t="shared" si="976"/>
        <v>0.89967680801948824</v>
      </c>
      <c r="S2227" t="str">
        <f t="shared" si="984"/>
        <v>多</v>
      </c>
      <c r="T2227" s="6">
        <f t="shared" si="967"/>
        <v>5.1816435391529581E-3</v>
      </c>
      <c r="U2227" s="5">
        <f t="shared" si="977"/>
        <v>0.82946797870054989</v>
      </c>
      <c r="V2227" t="str">
        <f t="shared" si="985"/>
        <v>多</v>
      </c>
      <c r="W2227" s="6">
        <f t="shared" si="968"/>
        <v>5.1816435391529581E-3</v>
      </c>
      <c r="X2227" s="5">
        <f t="shared" si="978"/>
        <v>0.89792863648246601</v>
      </c>
      <c r="Y2227" t="str">
        <f t="shared" si="986"/>
        <v>多</v>
      </c>
      <c r="Z2227" s="6">
        <f t="shared" si="969"/>
        <v>5.1816435391529581E-3</v>
      </c>
      <c r="AA2227" s="5">
        <f t="shared" si="979"/>
        <v>0.97291341118277264</v>
      </c>
      <c r="AB2227" t="str">
        <f t="shared" si="987"/>
        <v>多</v>
      </c>
      <c r="AC2227" s="6">
        <f t="shared" si="970"/>
        <v>5.1816435391529581E-3</v>
      </c>
      <c r="AD2227" s="5">
        <f t="shared" si="980"/>
        <v>2.1455855269182575</v>
      </c>
    </row>
    <row r="2228" spans="1:30" x14ac:dyDescent="0.15">
      <c r="A2228" s="1">
        <v>41710</v>
      </c>
      <c r="B2228" s="2">
        <v>2114.13</v>
      </c>
      <c r="C2228" s="3">
        <f t="shared" si="960"/>
        <v>2.5940644769666399E-3</v>
      </c>
      <c r="D2228" s="4" t="str">
        <f t="shared" si="971"/>
        <v>多</v>
      </c>
      <c r="E2228" s="6">
        <f t="shared" si="961"/>
        <v>0</v>
      </c>
      <c r="F2228" s="5">
        <f t="shared" si="962"/>
        <v>1.8778622733216552</v>
      </c>
      <c r="G2228" t="str">
        <f t="shared" si="972"/>
        <v>多</v>
      </c>
      <c r="H2228" s="6">
        <f t="shared" si="963"/>
        <v>2.5940644769666399E-3</v>
      </c>
      <c r="I2228" s="5">
        <f t="shared" si="973"/>
        <v>0.63453239236176306</v>
      </c>
      <c r="J2228" t="str">
        <f t="shared" si="981"/>
        <v>多</v>
      </c>
      <c r="K2228" s="6">
        <f t="shared" si="964"/>
        <v>2.5940644769666399E-3</v>
      </c>
      <c r="L2228" s="5">
        <f t="shared" si="974"/>
        <v>0.32039926043813899</v>
      </c>
      <c r="M2228" t="str">
        <f t="shared" si="982"/>
        <v>多</v>
      </c>
      <c r="N2228" s="6">
        <f t="shared" si="965"/>
        <v>2.5940644769666399E-3</v>
      </c>
      <c r="O2228" s="5">
        <f t="shared" si="975"/>
        <v>0.38522852376852618</v>
      </c>
      <c r="P2228" t="str">
        <f t="shared" si="983"/>
        <v>空</v>
      </c>
      <c r="Q2228" s="6">
        <f t="shared" si="966"/>
        <v>0</v>
      </c>
      <c r="R2228" s="5">
        <f t="shared" si="976"/>
        <v>0.89967680801948824</v>
      </c>
      <c r="S2228" t="str">
        <f t="shared" si="984"/>
        <v>多</v>
      </c>
      <c r="T2228" s="6">
        <f t="shared" si="967"/>
        <v>2.5940644769666399E-3</v>
      </c>
      <c r="U2228" s="5">
        <f t="shared" si="977"/>
        <v>0.83161967211887833</v>
      </c>
      <c r="V2228" t="str">
        <f t="shared" si="985"/>
        <v>多</v>
      </c>
      <c r="W2228" s="6">
        <f t="shared" si="968"/>
        <v>2.5940644769666399E-3</v>
      </c>
      <c r="X2228" s="5">
        <f t="shared" si="978"/>
        <v>0.90025792126121629</v>
      </c>
      <c r="Y2228" t="str">
        <f t="shared" si="986"/>
        <v>多</v>
      </c>
      <c r="Z2228" s="6">
        <f t="shared" si="969"/>
        <v>2.5940644769666399E-3</v>
      </c>
      <c r="AA2228" s="5">
        <f t="shared" si="979"/>
        <v>0.97543721130188632</v>
      </c>
      <c r="AB2228" t="str">
        <f t="shared" si="987"/>
        <v>多</v>
      </c>
      <c r="AC2228" s="6">
        <f t="shared" si="970"/>
        <v>2.5940644769666399E-3</v>
      </c>
      <c r="AD2228" s="5">
        <f t="shared" si="980"/>
        <v>2.1511513141159297</v>
      </c>
    </row>
    <row r="2229" spans="1:30" x14ac:dyDescent="0.15">
      <c r="A2229" s="1">
        <v>41711</v>
      </c>
      <c r="B2229" s="2">
        <v>2140.33</v>
      </c>
      <c r="C2229" s="3">
        <f t="shared" si="960"/>
        <v>1.2392804605203978E-2</v>
      </c>
      <c r="D2229" s="4" t="str">
        <f t="shared" si="971"/>
        <v>多</v>
      </c>
      <c r="E2229" s="6">
        <f t="shared" si="961"/>
        <v>1.2392804605203978E-2</v>
      </c>
      <c r="F2229" s="5">
        <f t="shared" si="962"/>
        <v>1.9011342535504145</v>
      </c>
      <c r="G2229" t="str">
        <f t="shared" si="972"/>
        <v>空</v>
      </c>
      <c r="H2229" s="6">
        <f t="shared" si="963"/>
        <v>1.2392804605203978E-2</v>
      </c>
      <c r="I2229" s="5">
        <f t="shared" si="973"/>
        <v>0.64239602831597498</v>
      </c>
      <c r="J2229" t="str">
        <f t="shared" si="981"/>
        <v>多</v>
      </c>
      <c r="K2229" s="6">
        <f t="shared" si="964"/>
        <v>1.2392804605203978E-2</v>
      </c>
      <c r="L2229" s="5">
        <f t="shared" si="974"/>
        <v>0.3243699058684007</v>
      </c>
      <c r="M2229" t="str">
        <f t="shared" si="982"/>
        <v>多</v>
      </c>
      <c r="N2229" s="6">
        <f t="shared" si="965"/>
        <v>1.2392804605203978E-2</v>
      </c>
      <c r="O2229" s="5">
        <f t="shared" si="975"/>
        <v>0.39000258559194068</v>
      </c>
      <c r="P2229" t="str">
        <f t="shared" si="983"/>
        <v>空</v>
      </c>
      <c r="Q2229" s="6">
        <f t="shared" si="966"/>
        <v>0</v>
      </c>
      <c r="R2229" s="5">
        <f t="shared" si="976"/>
        <v>0.89967680801948824</v>
      </c>
      <c r="S2229" t="str">
        <f t="shared" si="984"/>
        <v>多</v>
      </c>
      <c r="T2229" s="6">
        <f t="shared" si="967"/>
        <v>1.2392804605203978E-2</v>
      </c>
      <c r="U2229" s="5">
        <f t="shared" si="977"/>
        <v>0.84192577222129139</v>
      </c>
      <c r="V2229" t="str">
        <f t="shared" si="985"/>
        <v>多</v>
      </c>
      <c r="W2229" s="6">
        <f t="shared" si="968"/>
        <v>1.2392804605203978E-2</v>
      </c>
      <c r="X2229" s="5">
        <f t="shared" si="978"/>
        <v>0.91141464177369369</v>
      </c>
      <c r="Y2229" t="str">
        <f t="shared" si="986"/>
        <v>多</v>
      </c>
      <c r="Z2229" s="6">
        <f t="shared" si="969"/>
        <v>1.2392804605203978E-2</v>
      </c>
      <c r="AA2229" s="5">
        <f t="shared" si="979"/>
        <v>0.98752561406619566</v>
      </c>
      <c r="AB2229" t="str">
        <f t="shared" si="987"/>
        <v>多</v>
      </c>
      <c r="AC2229" s="6">
        <f t="shared" si="970"/>
        <v>1.2392804605203978E-2</v>
      </c>
      <c r="AD2229" s="5">
        <f t="shared" si="980"/>
        <v>2.1778101120279962</v>
      </c>
    </row>
    <row r="2230" spans="1:30" x14ac:dyDescent="0.15">
      <c r="A2230" s="1">
        <v>41712</v>
      </c>
      <c r="B2230" s="2">
        <v>2122.84</v>
      </c>
      <c r="C2230" s="3">
        <f t="shared" si="960"/>
        <v>-8.1716370840009267E-3</v>
      </c>
      <c r="D2230" s="4" t="str">
        <f t="shared" si="971"/>
        <v>多</v>
      </c>
      <c r="E2230" s="6">
        <f t="shared" si="961"/>
        <v>-8.1716370840009267E-3</v>
      </c>
      <c r="F2230" s="5">
        <f t="shared" si="962"/>
        <v>1.8855988743824375</v>
      </c>
      <c r="G2230" t="str">
        <f t="shared" si="972"/>
        <v>空</v>
      </c>
      <c r="H2230" s="6">
        <f t="shared" si="963"/>
        <v>0</v>
      </c>
      <c r="I2230" s="5">
        <f t="shared" si="973"/>
        <v>0.64239602831597498</v>
      </c>
      <c r="J2230" t="str">
        <f t="shared" si="981"/>
        <v>多</v>
      </c>
      <c r="K2230" s="6">
        <f t="shared" si="964"/>
        <v>-8.1716370840009267E-3</v>
      </c>
      <c r="L2230" s="5">
        <f t="shared" si="974"/>
        <v>0.32171927271667261</v>
      </c>
      <c r="M2230" t="str">
        <f t="shared" si="982"/>
        <v>多</v>
      </c>
      <c r="N2230" s="6">
        <f t="shared" si="965"/>
        <v>-8.1716370840009267E-3</v>
      </c>
      <c r="O2230" s="5">
        <f t="shared" si="975"/>
        <v>0.38681562600066133</v>
      </c>
      <c r="P2230" t="str">
        <f t="shared" si="983"/>
        <v>空</v>
      </c>
      <c r="Q2230" s="6">
        <f t="shared" si="966"/>
        <v>0</v>
      </c>
      <c r="R2230" s="5">
        <f t="shared" si="976"/>
        <v>0.89967680801948824</v>
      </c>
      <c r="S2230" t="str">
        <f t="shared" si="984"/>
        <v>多</v>
      </c>
      <c r="T2230" s="6">
        <f t="shared" si="967"/>
        <v>-8.1716370840009267E-3</v>
      </c>
      <c r="U2230" s="5">
        <f t="shared" si="977"/>
        <v>0.83504586035903172</v>
      </c>
      <c r="V2230" t="str">
        <f t="shared" si="985"/>
        <v>多</v>
      </c>
      <c r="W2230" s="6">
        <f t="shared" si="968"/>
        <v>-8.1716370840009267E-3</v>
      </c>
      <c r="X2230" s="5">
        <f t="shared" si="978"/>
        <v>0.90396689208807435</v>
      </c>
      <c r="Y2230" t="str">
        <f t="shared" si="986"/>
        <v>多</v>
      </c>
      <c r="Z2230" s="6">
        <f t="shared" si="969"/>
        <v>-8.1716370840009267E-3</v>
      </c>
      <c r="AA2230" s="5">
        <f t="shared" si="979"/>
        <v>0.97945591313689151</v>
      </c>
      <c r="AB2230" t="str">
        <f t="shared" si="987"/>
        <v>多</v>
      </c>
      <c r="AC2230" s="6">
        <f t="shared" si="970"/>
        <v>-8.1716370840009267E-3</v>
      </c>
      <c r="AD2230" s="5">
        <f t="shared" si="980"/>
        <v>2.1600138381546361</v>
      </c>
    </row>
    <row r="2231" spans="1:30" x14ac:dyDescent="0.15">
      <c r="A2231" s="1">
        <v>41715</v>
      </c>
      <c r="B2231" s="2">
        <v>2143.04</v>
      </c>
      <c r="C2231" s="3">
        <f t="shared" si="960"/>
        <v>9.5155546343577146E-3</v>
      </c>
      <c r="D2231" s="4" t="str">
        <f t="shared" si="971"/>
        <v>多</v>
      </c>
      <c r="E2231" s="6">
        <f t="shared" si="961"/>
        <v>9.5155546343577146E-3</v>
      </c>
      <c r="F2231" s="5">
        <f t="shared" si="962"/>
        <v>1.9035413934901069</v>
      </c>
      <c r="G2231" t="str">
        <f t="shared" si="972"/>
        <v>空</v>
      </c>
      <c r="H2231" s="6">
        <f t="shared" si="963"/>
        <v>0</v>
      </c>
      <c r="I2231" s="5">
        <f t="shared" si="973"/>
        <v>0.64239602831597498</v>
      </c>
      <c r="J2231" t="str">
        <f t="shared" si="981"/>
        <v>多</v>
      </c>
      <c r="K2231" s="6">
        <f t="shared" si="964"/>
        <v>9.5155546343577146E-3</v>
      </c>
      <c r="L2231" s="5">
        <f t="shared" si="974"/>
        <v>0.32478061003313397</v>
      </c>
      <c r="M2231" t="str">
        <f t="shared" si="982"/>
        <v>多</v>
      </c>
      <c r="N2231" s="6">
        <f t="shared" si="965"/>
        <v>9.5155546343577146E-3</v>
      </c>
      <c r="O2231" s="5">
        <f t="shared" si="975"/>
        <v>0.39049639122329388</v>
      </c>
      <c r="P2231" t="str">
        <f t="shared" si="983"/>
        <v>空</v>
      </c>
      <c r="Q2231" s="6">
        <f t="shared" si="966"/>
        <v>0</v>
      </c>
      <c r="R2231" s="5">
        <f t="shared" si="976"/>
        <v>0.89967680801948824</v>
      </c>
      <c r="S2231" t="str">
        <f t="shared" si="984"/>
        <v>多</v>
      </c>
      <c r="T2231" s="6">
        <f t="shared" si="967"/>
        <v>9.5155546343577146E-3</v>
      </c>
      <c r="U2231" s="5">
        <f t="shared" si="977"/>
        <v>0.84299178486547233</v>
      </c>
      <c r="V2231" t="str">
        <f t="shared" si="985"/>
        <v>多</v>
      </c>
      <c r="W2231" s="6">
        <f t="shared" si="968"/>
        <v>9.5155546343577146E-3</v>
      </c>
      <c r="X2231" s="5">
        <f t="shared" si="978"/>
        <v>0.912568638437389</v>
      </c>
      <c r="Y2231" t="str">
        <f t="shared" si="986"/>
        <v>多</v>
      </c>
      <c r="Z2231" s="6">
        <f t="shared" si="969"/>
        <v>9.5155546343577146E-3</v>
      </c>
      <c r="AA2231" s="5">
        <f t="shared" si="979"/>
        <v>0.98877597939029027</v>
      </c>
      <c r="AB2231" t="str">
        <f t="shared" si="987"/>
        <v>多</v>
      </c>
      <c r="AC2231" s="6">
        <f t="shared" si="970"/>
        <v>9.5155546343577146E-3</v>
      </c>
      <c r="AD2231" s="5">
        <f t="shared" si="980"/>
        <v>2.1805675678425653</v>
      </c>
    </row>
    <row r="2232" spans="1:30" x14ac:dyDescent="0.15">
      <c r="A2232" s="1">
        <v>41716</v>
      </c>
      <c r="B2232" s="2">
        <v>2138.13</v>
      </c>
      <c r="C2232" s="3">
        <f t="shared" si="960"/>
        <v>-2.2911378229056867E-3</v>
      </c>
      <c r="D2232" s="4" t="str">
        <f t="shared" si="971"/>
        <v>多</v>
      </c>
      <c r="E2232" s="6">
        <f t="shared" si="961"/>
        <v>-2.2911378229056867E-3</v>
      </c>
      <c r="F2232" s="5">
        <f t="shared" si="962"/>
        <v>1.899180117806015</v>
      </c>
      <c r="G2232" t="str">
        <f t="shared" si="972"/>
        <v>空</v>
      </c>
      <c r="H2232" s="6">
        <f t="shared" si="963"/>
        <v>0</v>
      </c>
      <c r="I2232" s="5">
        <f t="shared" si="973"/>
        <v>0.64239602831597498</v>
      </c>
      <c r="J2232" t="str">
        <f t="shared" si="981"/>
        <v>多</v>
      </c>
      <c r="K2232" s="6">
        <f t="shared" si="964"/>
        <v>-2.2911378229056867E-3</v>
      </c>
      <c r="L2232" s="5">
        <f t="shared" si="974"/>
        <v>0.32403649289334069</v>
      </c>
      <c r="M2232" t="str">
        <f t="shared" si="982"/>
        <v>多</v>
      </c>
      <c r="N2232" s="6">
        <f t="shared" si="965"/>
        <v>-2.2911378229056867E-3</v>
      </c>
      <c r="O2232" s="5">
        <f t="shared" si="975"/>
        <v>0.38960171017165401</v>
      </c>
      <c r="P2232" t="str">
        <f t="shared" si="983"/>
        <v>空</v>
      </c>
      <c r="Q2232" s="6">
        <f t="shared" si="966"/>
        <v>0</v>
      </c>
      <c r="R2232" s="5">
        <f t="shared" si="976"/>
        <v>0.89967680801948824</v>
      </c>
      <c r="S2232" t="str">
        <f t="shared" si="984"/>
        <v>多</v>
      </c>
      <c r="T2232" s="6">
        <f t="shared" si="967"/>
        <v>-2.2911378229056867E-3</v>
      </c>
      <c r="U2232" s="5">
        <f t="shared" si="977"/>
        <v>0.84106037450276827</v>
      </c>
      <c r="V2232" t="str">
        <f t="shared" si="985"/>
        <v>多</v>
      </c>
      <c r="W2232" s="6">
        <f t="shared" si="968"/>
        <v>-2.2911378229056867E-3</v>
      </c>
      <c r="X2232" s="5">
        <f t="shared" si="978"/>
        <v>0.9104778179138675</v>
      </c>
      <c r="Y2232" t="str">
        <f t="shared" si="986"/>
        <v>多</v>
      </c>
      <c r="Z2232" s="6">
        <f t="shared" si="969"/>
        <v>-2.2911378229056867E-3</v>
      </c>
      <c r="AA2232" s="5">
        <f t="shared" si="979"/>
        <v>0.98651055734552862</v>
      </c>
      <c r="AB2232" t="str">
        <f t="shared" si="987"/>
        <v>多</v>
      </c>
      <c r="AC2232" s="6">
        <f t="shared" si="970"/>
        <v>-2.2911378229056867E-3</v>
      </c>
      <c r="AD2232" s="5">
        <f t="shared" si="980"/>
        <v>2.1755715870124797</v>
      </c>
    </row>
    <row r="2233" spans="1:30" x14ac:dyDescent="0.15">
      <c r="A2233" s="1">
        <v>41717</v>
      </c>
      <c r="B2233" s="2">
        <v>2120.87</v>
      </c>
      <c r="C2233" s="3">
        <f t="shared" si="960"/>
        <v>-8.0724745455141855E-3</v>
      </c>
      <c r="D2233" s="4" t="str">
        <f t="shared" si="971"/>
        <v>空</v>
      </c>
      <c r="E2233" s="6">
        <f t="shared" si="961"/>
        <v>-8.0724745455141855E-3</v>
      </c>
      <c r="F2233" s="5">
        <f t="shared" si="962"/>
        <v>1.8838490346476793</v>
      </c>
      <c r="G2233" t="str">
        <f t="shared" si="972"/>
        <v>空</v>
      </c>
      <c r="H2233" s="6">
        <f t="shared" si="963"/>
        <v>0</v>
      </c>
      <c r="I2233" s="5">
        <f t="shared" si="973"/>
        <v>0.64239602831597498</v>
      </c>
      <c r="J2233" t="str">
        <f t="shared" si="981"/>
        <v>多</v>
      </c>
      <c r="K2233" s="6">
        <f t="shared" si="964"/>
        <v>-8.0724745455141855E-3</v>
      </c>
      <c r="L2233" s="5">
        <f t="shared" si="974"/>
        <v>0.32142071655264148</v>
      </c>
      <c r="M2233" t="str">
        <f t="shared" si="982"/>
        <v>多</v>
      </c>
      <c r="N2233" s="6">
        <f t="shared" si="965"/>
        <v>-8.0724745455141855E-3</v>
      </c>
      <c r="O2233" s="5">
        <f t="shared" si="975"/>
        <v>0.38645666028340453</v>
      </c>
      <c r="P2233" t="str">
        <f t="shared" si="983"/>
        <v>空</v>
      </c>
      <c r="Q2233" s="6">
        <f t="shared" si="966"/>
        <v>0</v>
      </c>
      <c r="R2233" s="5">
        <f t="shared" si="976"/>
        <v>0.89967680801948824</v>
      </c>
      <c r="S2233" t="str">
        <f t="shared" si="984"/>
        <v>多</v>
      </c>
      <c r="T2233" s="6">
        <f t="shared" si="967"/>
        <v>-8.0724745455141855E-3</v>
      </c>
      <c r="U2233" s="5">
        <f t="shared" si="977"/>
        <v>0.83427093603835401</v>
      </c>
      <c r="V2233" t="str">
        <f t="shared" si="985"/>
        <v>多</v>
      </c>
      <c r="W2233" s="6">
        <f t="shared" si="968"/>
        <v>-8.0724745455141855E-3</v>
      </c>
      <c r="X2233" s="5">
        <f t="shared" si="978"/>
        <v>0.90312800890450251</v>
      </c>
      <c r="Y2233" t="str">
        <f t="shared" si="986"/>
        <v>多</v>
      </c>
      <c r="Z2233" s="6">
        <f t="shared" si="969"/>
        <v>-8.0724745455141855E-3</v>
      </c>
      <c r="AA2233" s="5">
        <f t="shared" si="979"/>
        <v>0.97854697598247586</v>
      </c>
      <c r="AB2233" t="str">
        <f t="shared" si="987"/>
        <v>多</v>
      </c>
      <c r="AC2233" s="6">
        <f t="shared" si="970"/>
        <v>-8.0724745455141855E-3</v>
      </c>
      <c r="AD2233" s="5">
        <f t="shared" si="980"/>
        <v>2.1580093407543774</v>
      </c>
    </row>
    <row r="2234" spans="1:30" x14ac:dyDescent="0.15">
      <c r="A2234" s="1">
        <v>41718</v>
      </c>
      <c r="B2234" s="2">
        <v>2086.9699999999998</v>
      </c>
      <c r="C2234" s="3">
        <f t="shared" si="960"/>
        <v>-1.5984006563344311E-2</v>
      </c>
      <c r="D2234" s="4" t="str">
        <f t="shared" si="971"/>
        <v>空</v>
      </c>
      <c r="E2234" s="6">
        <f t="shared" si="961"/>
        <v>0</v>
      </c>
      <c r="F2234" s="5">
        <f t="shared" si="962"/>
        <v>1.8838490346476793</v>
      </c>
      <c r="G2234" t="str">
        <f t="shared" si="972"/>
        <v>多</v>
      </c>
      <c r="H2234" s="6">
        <f t="shared" si="963"/>
        <v>0</v>
      </c>
      <c r="I2234" s="5">
        <f t="shared" si="973"/>
        <v>0.64239602831597498</v>
      </c>
      <c r="J2234" t="str">
        <f t="shared" si="981"/>
        <v>多</v>
      </c>
      <c r="K2234" s="6">
        <f t="shared" si="964"/>
        <v>-1.5984006563344311E-2</v>
      </c>
      <c r="L2234" s="5">
        <f t="shared" si="974"/>
        <v>0.31628312570966921</v>
      </c>
      <c r="M2234" t="str">
        <f t="shared" si="982"/>
        <v>多</v>
      </c>
      <c r="N2234" s="6">
        <f t="shared" si="965"/>
        <v>-1.5984006563344311E-2</v>
      </c>
      <c r="O2234" s="5">
        <f t="shared" si="975"/>
        <v>0.38027953448898649</v>
      </c>
      <c r="P2234" t="str">
        <f t="shared" si="983"/>
        <v>空</v>
      </c>
      <c r="Q2234" s="6">
        <f t="shared" si="966"/>
        <v>0</v>
      </c>
      <c r="R2234" s="5">
        <f t="shared" si="976"/>
        <v>0.89967680801948824</v>
      </c>
      <c r="S2234" t="str">
        <f t="shared" si="984"/>
        <v>多</v>
      </c>
      <c r="T2234" s="6">
        <f t="shared" si="967"/>
        <v>-1.5984006563344311E-2</v>
      </c>
      <c r="U2234" s="5">
        <f t="shared" si="977"/>
        <v>0.82093594392110958</v>
      </c>
      <c r="V2234" t="str">
        <f t="shared" si="985"/>
        <v>多</v>
      </c>
      <c r="W2234" s="6">
        <f t="shared" si="968"/>
        <v>-1.5984006563344311E-2</v>
      </c>
      <c r="X2234" s="5">
        <f t="shared" si="978"/>
        <v>0.8886924048826329</v>
      </c>
      <c r="Y2234" t="str">
        <f t="shared" si="986"/>
        <v>多</v>
      </c>
      <c r="Z2234" s="6">
        <f t="shared" si="969"/>
        <v>-1.5984006563344311E-2</v>
      </c>
      <c r="AA2234" s="5">
        <f t="shared" si="979"/>
        <v>0.96290587469583122</v>
      </c>
      <c r="AB2234" t="str">
        <f t="shared" si="987"/>
        <v>多</v>
      </c>
      <c r="AC2234" s="6">
        <f t="shared" si="970"/>
        <v>-1.5984006563344311E-2</v>
      </c>
      <c r="AD2234" s="5">
        <f t="shared" si="980"/>
        <v>2.1235157052880012</v>
      </c>
    </row>
    <row r="2235" spans="1:30" x14ac:dyDescent="0.15">
      <c r="A2235" s="1">
        <v>41719</v>
      </c>
      <c r="B2235" s="2">
        <v>2158.8000000000002</v>
      </c>
      <c r="C2235" s="3">
        <f t="shared" si="960"/>
        <v>3.4418319381687601E-2</v>
      </c>
      <c r="D2235" s="4" t="str">
        <f t="shared" si="971"/>
        <v>空</v>
      </c>
      <c r="E2235" s="6">
        <f t="shared" si="961"/>
        <v>0</v>
      </c>
      <c r="F2235" s="5">
        <f t="shared" si="962"/>
        <v>1.8838490346476793</v>
      </c>
      <c r="G2235" t="str">
        <f t="shared" si="972"/>
        <v>多</v>
      </c>
      <c r="H2235" s="6">
        <f t="shared" si="963"/>
        <v>3.4418319381687601E-2</v>
      </c>
      <c r="I2235" s="5">
        <f t="shared" si="973"/>
        <v>0.66450621998808179</v>
      </c>
      <c r="J2235" t="str">
        <f t="shared" si="981"/>
        <v>多</v>
      </c>
      <c r="K2235" s="6">
        <f t="shared" si="964"/>
        <v>3.4418319381687601E-2</v>
      </c>
      <c r="L2235" s="5">
        <f t="shared" si="974"/>
        <v>0.32716905934538304</v>
      </c>
      <c r="M2235" t="str">
        <f t="shared" si="982"/>
        <v>多</v>
      </c>
      <c r="N2235" s="6">
        <f t="shared" si="965"/>
        <v>3.4418319381687601E-2</v>
      </c>
      <c r="O2235" s="5">
        <f t="shared" si="975"/>
        <v>0.39336811696134794</v>
      </c>
      <c r="P2235" t="str">
        <f t="shared" si="983"/>
        <v>空</v>
      </c>
      <c r="Q2235" s="6">
        <f t="shared" si="966"/>
        <v>0</v>
      </c>
      <c r="R2235" s="5">
        <f t="shared" si="976"/>
        <v>0.89967680801948824</v>
      </c>
      <c r="S2235" t="str">
        <f t="shared" si="984"/>
        <v>多</v>
      </c>
      <c r="T2235" s="6">
        <f t="shared" si="967"/>
        <v>3.4418319381687601E-2</v>
      </c>
      <c r="U2235" s="5">
        <f t="shared" si="977"/>
        <v>0.84919117943089351</v>
      </c>
      <c r="V2235" t="str">
        <f t="shared" si="985"/>
        <v>多</v>
      </c>
      <c r="W2235" s="6">
        <f t="shared" si="968"/>
        <v>3.4418319381687601E-2</v>
      </c>
      <c r="X2235" s="5">
        <f t="shared" si="978"/>
        <v>0.91927970390596336</v>
      </c>
      <c r="Y2235" t="str">
        <f t="shared" si="986"/>
        <v>多</v>
      </c>
      <c r="Z2235" s="6">
        <f t="shared" si="969"/>
        <v>3.4418319381687601E-2</v>
      </c>
      <c r="AA2235" s="5">
        <f t="shared" si="979"/>
        <v>0.99604747662561555</v>
      </c>
      <c r="AB2235" t="str">
        <f t="shared" si="987"/>
        <v>多</v>
      </c>
      <c r="AC2235" s="6">
        <f t="shared" si="970"/>
        <v>3.4418319381687601E-2</v>
      </c>
      <c r="AD2235" s="5">
        <f t="shared" si="980"/>
        <v>2.1966035470446332</v>
      </c>
    </row>
    <row r="2236" spans="1:30" x14ac:dyDescent="0.15">
      <c r="A2236" s="1">
        <v>41722</v>
      </c>
      <c r="B2236" s="2">
        <v>2176.5500000000002</v>
      </c>
      <c r="C2236" s="3">
        <f t="shared" si="960"/>
        <v>8.2221604595145159E-3</v>
      </c>
      <c r="D2236" s="4" t="str">
        <f t="shared" si="971"/>
        <v>多</v>
      </c>
      <c r="E2236" s="6">
        <f t="shared" si="961"/>
        <v>0</v>
      </c>
      <c r="F2236" s="5">
        <f t="shared" si="962"/>
        <v>1.8838490346476793</v>
      </c>
      <c r="G2236" t="str">
        <f t="shared" si="972"/>
        <v>多</v>
      </c>
      <c r="H2236" s="6">
        <f t="shared" si="963"/>
        <v>8.2221604595145159E-3</v>
      </c>
      <c r="I2236" s="5">
        <f t="shared" si="973"/>
        <v>0.66996989675516927</v>
      </c>
      <c r="J2236" t="str">
        <f t="shared" si="981"/>
        <v>多</v>
      </c>
      <c r="K2236" s="6">
        <f t="shared" si="964"/>
        <v>8.2221604595145159E-3</v>
      </c>
      <c r="L2236" s="5">
        <f t="shared" si="974"/>
        <v>0.32985909584870921</v>
      </c>
      <c r="M2236" t="str">
        <f t="shared" si="982"/>
        <v>多</v>
      </c>
      <c r="N2236" s="6">
        <f t="shared" si="965"/>
        <v>8.2221604595145159E-3</v>
      </c>
      <c r="O2236" s="5">
        <f t="shared" si="975"/>
        <v>0.39660245273866124</v>
      </c>
      <c r="P2236" t="str">
        <f t="shared" si="983"/>
        <v>空</v>
      </c>
      <c r="Q2236" s="6">
        <f t="shared" si="966"/>
        <v>0</v>
      </c>
      <c r="R2236" s="5">
        <f t="shared" si="976"/>
        <v>0.89967680801948824</v>
      </c>
      <c r="S2236" t="str">
        <f t="shared" si="984"/>
        <v>多</v>
      </c>
      <c r="T2236" s="6">
        <f t="shared" si="967"/>
        <v>8.2221604595145159E-3</v>
      </c>
      <c r="U2236" s="5">
        <f t="shared" si="977"/>
        <v>0.85617336556897872</v>
      </c>
      <c r="V2236" t="str">
        <f t="shared" si="985"/>
        <v>多</v>
      </c>
      <c r="W2236" s="6">
        <f t="shared" si="968"/>
        <v>8.2221604595145159E-3</v>
      </c>
      <c r="X2236" s="5">
        <f t="shared" si="978"/>
        <v>0.92683816913865313</v>
      </c>
      <c r="Y2236" t="str">
        <f t="shared" si="986"/>
        <v>多</v>
      </c>
      <c r="Z2236" s="6">
        <f t="shared" si="969"/>
        <v>8.2221604595145159E-3</v>
      </c>
      <c r="AA2236" s="5">
        <f t="shared" si="979"/>
        <v>1.0042371388037259</v>
      </c>
      <c r="AB2236" t="str">
        <f t="shared" si="987"/>
        <v>多</v>
      </c>
      <c r="AC2236" s="6">
        <f t="shared" si="970"/>
        <v>8.2221604595145159E-3</v>
      </c>
      <c r="AD2236" s="5">
        <f t="shared" si="980"/>
        <v>2.2146643738743728</v>
      </c>
    </row>
    <row r="2237" spans="1:30" x14ac:dyDescent="0.15">
      <c r="A2237" s="1">
        <v>41723</v>
      </c>
      <c r="B2237" s="2">
        <v>2174.44</v>
      </c>
      <c r="C2237" s="3">
        <f t="shared" si="960"/>
        <v>-9.6942408858058382E-4</v>
      </c>
      <c r="D2237" s="4" t="str">
        <f t="shared" si="971"/>
        <v>多</v>
      </c>
      <c r="E2237" s="6">
        <f t="shared" si="961"/>
        <v>-9.6942408858058382E-4</v>
      </c>
      <c r="F2237" s="5">
        <f t="shared" si="962"/>
        <v>1.8820227860142424</v>
      </c>
      <c r="G2237" t="str">
        <f t="shared" si="972"/>
        <v>多</v>
      </c>
      <c r="H2237" s="6">
        <f t="shared" si="963"/>
        <v>-9.6942408858058382E-4</v>
      </c>
      <c r="I2237" s="5">
        <f t="shared" si="973"/>
        <v>0.669320411798631</v>
      </c>
      <c r="J2237" t="str">
        <f t="shared" si="981"/>
        <v>多</v>
      </c>
      <c r="K2237" s="6">
        <f t="shared" si="964"/>
        <v>-9.6942408858058382E-4</v>
      </c>
      <c r="L2237" s="5">
        <f t="shared" si="974"/>
        <v>0.32953932249535606</v>
      </c>
      <c r="M2237" t="str">
        <f t="shared" si="982"/>
        <v>多</v>
      </c>
      <c r="N2237" s="6">
        <f t="shared" si="965"/>
        <v>-9.6942408858058382E-4</v>
      </c>
      <c r="O2237" s="5">
        <f t="shared" si="975"/>
        <v>0.39621797676738624</v>
      </c>
      <c r="P2237" t="str">
        <f t="shared" si="983"/>
        <v>空</v>
      </c>
      <c r="Q2237" s="6">
        <f t="shared" si="966"/>
        <v>0</v>
      </c>
      <c r="R2237" s="5">
        <f t="shared" si="976"/>
        <v>0.89967680801948824</v>
      </c>
      <c r="S2237" t="str">
        <f t="shared" si="984"/>
        <v>多</v>
      </c>
      <c r="T2237" s="6">
        <f t="shared" si="967"/>
        <v>-9.6942408858058382E-4</v>
      </c>
      <c r="U2237" s="5">
        <f t="shared" si="977"/>
        <v>0.85534337048439502</v>
      </c>
      <c r="V2237" t="str">
        <f t="shared" si="985"/>
        <v>多</v>
      </c>
      <c r="W2237" s="6">
        <f t="shared" si="968"/>
        <v>-9.6942408858058382E-4</v>
      </c>
      <c r="X2237" s="5">
        <f t="shared" si="978"/>
        <v>0.92593966989127419</v>
      </c>
      <c r="Y2237" t="str">
        <f t="shared" si="986"/>
        <v>多</v>
      </c>
      <c r="Z2237" s="6">
        <f t="shared" si="969"/>
        <v>-9.6942408858058382E-4</v>
      </c>
      <c r="AA2237" s="5">
        <f t="shared" si="979"/>
        <v>1.0032636071307224</v>
      </c>
      <c r="AB2237" t="str">
        <f t="shared" si="987"/>
        <v>多</v>
      </c>
      <c r="AC2237" s="6">
        <f t="shared" si="970"/>
        <v>-9.6942408858058382E-4</v>
      </c>
      <c r="AD2237" s="5">
        <f t="shared" si="980"/>
        <v>2.2125174248822179</v>
      </c>
    </row>
    <row r="2238" spans="1:30" x14ac:dyDescent="0.15">
      <c r="A2238" s="1">
        <v>41724</v>
      </c>
      <c r="B2238" s="2">
        <v>2171.0500000000002</v>
      </c>
      <c r="C2238" s="3">
        <f t="shared" si="960"/>
        <v>-1.559022093044593E-3</v>
      </c>
      <c r="D2238" s="4" t="str">
        <f t="shared" si="971"/>
        <v>空</v>
      </c>
      <c r="E2238" s="6">
        <f t="shared" si="961"/>
        <v>-1.559022093044593E-3</v>
      </c>
      <c r="F2238" s="5">
        <f t="shared" si="962"/>
        <v>1.8790886709112329</v>
      </c>
      <c r="G2238" t="str">
        <f t="shared" si="972"/>
        <v>多</v>
      </c>
      <c r="H2238" s="6">
        <f t="shared" si="963"/>
        <v>-1.559022093044593E-3</v>
      </c>
      <c r="I2238" s="5">
        <f t="shared" si="973"/>
        <v>0.66827692648931125</v>
      </c>
      <c r="J2238" t="str">
        <f t="shared" si="981"/>
        <v>多</v>
      </c>
      <c r="K2238" s="6">
        <f t="shared" si="964"/>
        <v>-1.559022093044593E-3</v>
      </c>
      <c r="L2238" s="5">
        <f t="shared" si="974"/>
        <v>0.32902556341105887</v>
      </c>
      <c r="M2238" t="str">
        <f t="shared" si="982"/>
        <v>多</v>
      </c>
      <c r="N2238" s="6">
        <f t="shared" si="965"/>
        <v>-1.559022093044593E-3</v>
      </c>
      <c r="O2238" s="5">
        <f t="shared" si="975"/>
        <v>0.39560026418794447</v>
      </c>
      <c r="P2238" t="str">
        <f t="shared" si="983"/>
        <v>空</v>
      </c>
      <c r="Q2238" s="6">
        <f t="shared" si="966"/>
        <v>0</v>
      </c>
      <c r="R2238" s="5">
        <f t="shared" si="976"/>
        <v>0.89967680801948824</v>
      </c>
      <c r="S2238" t="str">
        <f t="shared" si="984"/>
        <v>多</v>
      </c>
      <c r="T2238" s="6">
        <f t="shared" si="967"/>
        <v>-1.559022093044593E-3</v>
      </c>
      <c r="U2238" s="5">
        <f t="shared" si="977"/>
        <v>0.85400987127267058</v>
      </c>
      <c r="V2238" t="str">
        <f t="shared" si="985"/>
        <v>多</v>
      </c>
      <c r="W2238" s="6">
        <f t="shared" si="968"/>
        <v>-1.559022093044593E-3</v>
      </c>
      <c r="X2238" s="5">
        <f t="shared" si="978"/>
        <v>0.92449610948908723</v>
      </c>
      <c r="Y2238" t="str">
        <f t="shared" si="986"/>
        <v>多</v>
      </c>
      <c r="Z2238" s="6">
        <f t="shared" si="969"/>
        <v>-1.559022093044593E-3</v>
      </c>
      <c r="AA2238" s="5">
        <f t="shared" si="979"/>
        <v>1.0016994970020581</v>
      </c>
      <c r="AB2238" t="str">
        <f t="shared" si="987"/>
        <v>多</v>
      </c>
      <c r="AC2238" s="6">
        <f t="shared" si="970"/>
        <v>-1.559022093044593E-3</v>
      </c>
      <c r="AD2238" s="5">
        <f t="shared" si="980"/>
        <v>2.2090680613355804</v>
      </c>
    </row>
    <row r="2239" spans="1:30" x14ac:dyDescent="0.15">
      <c r="A2239" s="1">
        <v>41725</v>
      </c>
      <c r="B2239" s="2">
        <v>2155.71</v>
      </c>
      <c r="C2239" s="3">
        <f t="shared" si="960"/>
        <v>-7.0657055341886155E-3</v>
      </c>
      <c r="D2239" s="4" t="str">
        <f t="shared" si="971"/>
        <v>空</v>
      </c>
      <c r="E2239" s="6">
        <f t="shared" si="961"/>
        <v>0</v>
      </c>
      <c r="F2239" s="5">
        <f t="shared" si="962"/>
        <v>1.8790886709112329</v>
      </c>
      <c r="G2239" t="str">
        <f t="shared" si="972"/>
        <v>多</v>
      </c>
      <c r="H2239" s="6">
        <f t="shared" si="963"/>
        <v>-7.0657055341886155E-3</v>
      </c>
      <c r="I2239" s="5">
        <f t="shared" si="973"/>
        <v>0.66355507851144513</v>
      </c>
      <c r="J2239" t="str">
        <f t="shared" si="981"/>
        <v>多</v>
      </c>
      <c r="K2239" s="6">
        <f t="shared" si="964"/>
        <v>-7.0657055341886155E-3</v>
      </c>
      <c r="L2239" s="5">
        <f t="shared" si="974"/>
        <v>0.32670076566677581</v>
      </c>
      <c r="M2239" t="str">
        <f t="shared" si="982"/>
        <v>多</v>
      </c>
      <c r="N2239" s="6">
        <f t="shared" si="965"/>
        <v>-7.0657055341886155E-3</v>
      </c>
      <c r="O2239" s="5">
        <f t="shared" si="975"/>
        <v>0.39280506921194525</v>
      </c>
      <c r="P2239" t="str">
        <f t="shared" si="983"/>
        <v>空</v>
      </c>
      <c r="Q2239" s="6">
        <f t="shared" si="966"/>
        <v>0</v>
      </c>
      <c r="R2239" s="5">
        <f t="shared" si="976"/>
        <v>0.89967680801948824</v>
      </c>
      <c r="S2239" t="str">
        <f t="shared" si="984"/>
        <v>多</v>
      </c>
      <c r="T2239" s="6">
        <f t="shared" si="967"/>
        <v>-7.0657055341886155E-3</v>
      </c>
      <c r="U2239" s="5">
        <f t="shared" si="977"/>
        <v>0.84797568899896758</v>
      </c>
      <c r="V2239" t="str">
        <f t="shared" si="985"/>
        <v>多</v>
      </c>
      <c r="W2239" s="6">
        <f t="shared" si="968"/>
        <v>-7.0657055341886155E-3</v>
      </c>
      <c r="X2239" s="5">
        <f t="shared" si="978"/>
        <v>0.91796389221193431</v>
      </c>
      <c r="Y2239" t="str">
        <f t="shared" si="986"/>
        <v>多</v>
      </c>
      <c r="Z2239" s="6">
        <f t="shared" si="969"/>
        <v>-7.0657055341886155E-3</v>
      </c>
      <c r="AA2239" s="5">
        <f t="shared" si="979"/>
        <v>0.99462178332249662</v>
      </c>
      <c r="AB2239" t="str">
        <f t="shared" si="987"/>
        <v>多</v>
      </c>
      <c r="AC2239" s="6">
        <f t="shared" si="970"/>
        <v>-7.0657055341886155E-3</v>
      </c>
      <c r="AD2239" s="5">
        <f t="shared" si="980"/>
        <v>2.1934594369092024</v>
      </c>
    </row>
    <row r="2240" spans="1:30" x14ac:dyDescent="0.15">
      <c r="A2240" s="1">
        <v>41726</v>
      </c>
      <c r="B2240" s="2">
        <v>2151.96</v>
      </c>
      <c r="C2240" s="3">
        <f t="shared" si="960"/>
        <v>-1.7395660826363679E-3</v>
      </c>
      <c r="D2240" s="4" t="str">
        <f t="shared" si="971"/>
        <v>空</v>
      </c>
      <c r="E2240" s="6">
        <f t="shared" si="961"/>
        <v>0</v>
      </c>
      <c r="F2240" s="5">
        <f t="shared" si="962"/>
        <v>1.8790886709112329</v>
      </c>
      <c r="G2240" t="str">
        <f t="shared" si="972"/>
        <v>多</v>
      </c>
      <c r="H2240" s="6">
        <f t="shared" si="963"/>
        <v>-1.7395660826363679E-3</v>
      </c>
      <c r="I2240" s="5">
        <f t="shared" si="973"/>
        <v>0.66240078060290553</v>
      </c>
      <c r="J2240" t="str">
        <f t="shared" si="981"/>
        <v>多</v>
      </c>
      <c r="K2240" s="6">
        <f t="shared" si="964"/>
        <v>-1.7395660826363679E-3</v>
      </c>
      <c r="L2240" s="5">
        <f t="shared" si="974"/>
        <v>0.32613244809565056</v>
      </c>
      <c r="M2240" t="str">
        <f t="shared" si="982"/>
        <v>多</v>
      </c>
      <c r="N2240" s="6">
        <f t="shared" si="965"/>
        <v>-1.7395660826363679E-3</v>
      </c>
      <c r="O2240" s="5">
        <f t="shared" si="975"/>
        <v>0.3921217588364565</v>
      </c>
      <c r="P2240" t="str">
        <f t="shared" si="983"/>
        <v>空</v>
      </c>
      <c r="Q2240" s="6">
        <f t="shared" si="966"/>
        <v>0</v>
      </c>
      <c r="R2240" s="5">
        <f t="shared" si="976"/>
        <v>0.89967680801948824</v>
      </c>
      <c r="S2240" t="str">
        <f t="shared" si="984"/>
        <v>多</v>
      </c>
      <c r="T2240" s="6">
        <f t="shared" si="967"/>
        <v>-1.7395660826363679E-3</v>
      </c>
      <c r="U2240" s="5">
        <f t="shared" si="977"/>
        <v>0.84650057925148481</v>
      </c>
      <c r="V2240" t="str">
        <f t="shared" si="985"/>
        <v>多</v>
      </c>
      <c r="W2240" s="6">
        <f t="shared" si="968"/>
        <v>-1.7395660826363679E-3</v>
      </c>
      <c r="X2240" s="5">
        <f t="shared" si="978"/>
        <v>0.91636703335995751</v>
      </c>
      <c r="Y2240" t="str">
        <f t="shared" si="986"/>
        <v>多</v>
      </c>
      <c r="Z2240" s="6">
        <f t="shared" si="969"/>
        <v>-1.7395660826363679E-3</v>
      </c>
      <c r="AA2240" s="5">
        <f t="shared" si="979"/>
        <v>0.99289157300317754</v>
      </c>
      <c r="AB2240" t="str">
        <f t="shared" si="987"/>
        <v>多</v>
      </c>
      <c r="AC2240" s="6">
        <f t="shared" si="970"/>
        <v>-1.7395660826363679E-3</v>
      </c>
      <c r="AD2240" s="5">
        <f t="shared" si="980"/>
        <v>2.1896437692691166</v>
      </c>
    </row>
    <row r="2241" spans="1:30" x14ac:dyDescent="0.15">
      <c r="A2241" s="1">
        <v>41729</v>
      </c>
      <c r="B2241" s="2">
        <v>2146.3000000000002</v>
      </c>
      <c r="C2241" s="3">
        <f t="shared" si="960"/>
        <v>-2.6301604119034483E-3</v>
      </c>
      <c r="D2241" s="4" t="str">
        <f t="shared" si="971"/>
        <v>空</v>
      </c>
      <c r="E2241" s="6">
        <f t="shared" si="961"/>
        <v>0</v>
      </c>
      <c r="F2241" s="5">
        <f t="shared" si="962"/>
        <v>1.8790886709112329</v>
      </c>
      <c r="G2241" t="str">
        <f t="shared" si="972"/>
        <v>多</v>
      </c>
      <c r="H2241" s="6">
        <f t="shared" si="963"/>
        <v>-2.6301604119034483E-3</v>
      </c>
      <c r="I2241" s="5">
        <f t="shared" si="973"/>
        <v>0.66065856029294978</v>
      </c>
      <c r="J2241" t="str">
        <f t="shared" si="981"/>
        <v>多</v>
      </c>
      <c r="K2241" s="6">
        <f t="shared" si="964"/>
        <v>-2.6301604119034483E-3</v>
      </c>
      <c r="L2241" s="5">
        <f t="shared" si="974"/>
        <v>0.32527466744163225</v>
      </c>
      <c r="M2241" t="str">
        <f t="shared" si="982"/>
        <v>多</v>
      </c>
      <c r="N2241" s="6">
        <f t="shared" si="965"/>
        <v>-2.6301604119034483E-3</v>
      </c>
      <c r="O2241" s="5">
        <f t="shared" si="975"/>
        <v>0.39109041570971892</v>
      </c>
      <c r="P2241" t="str">
        <f t="shared" si="983"/>
        <v>空</v>
      </c>
      <c r="Q2241" s="6">
        <f t="shared" si="966"/>
        <v>0</v>
      </c>
      <c r="R2241" s="5">
        <f t="shared" si="976"/>
        <v>0.89967680801948824</v>
      </c>
      <c r="S2241" t="str">
        <f t="shared" si="984"/>
        <v>多</v>
      </c>
      <c r="T2241" s="6">
        <f t="shared" si="967"/>
        <v>-2.6301604119034483E-3</v>
      </c>
      <c r="U2241" s="5">
        <f t="shared" si="977"/>
        <v>0.84427414693928426</v>
      </c>
      <c r="V2241" t="str">
        <f t="shared" si="985"/>
        <v>多</v>
      </c>
      <c r="W2241" s="6">
        <f t="shared" si="968"/>
        <v>-2.6301604119034483E-3</v>
      </c>
      <c r="X2241" s="5">
        <f t="shared" si="978"/>
        <v>0.91395684106604069</v>
      </c>
      <c r="Y2241" t="str">
        <f t="shared" si="986"/>
        <v>多</v>
      </c>
      <c r="Z2241" s="6">
        <f t="shared" si="969"/>
        <v>-2.6301604119034483E-3</v>
      </c>
      <c r="AA2241" s="5">
        <f t="shared" si="979"/>
        <v>0.99028010889455209</v>
      </c>
      <c r="AB2241" t="str">
        <f t="shared" si="987"/>
        <v>多</v>
      </c>
      <c r="AC2241" s="6">
        <f t="shared" si="970"/>
        <v>-2.6301604119034483E-3</v>
      </c>
      <c r="AD2241" s="5">
        <f t="shared" si="980"/>
        <v>2.1838846549110138</v>
      </c>
    </row>
    <row r="2242" spans="1:30" x14ac:dyDescent="0.15">
      <c r="A2242" s="1">
        <v>41730</v>
      </c>
      <c r="B2242" s="2">
        <v>2163.11</v>
      </c>
      <c r="C2242" s="3">
        <f t="shared" si="960"/>
        <v>7.8320831197875584E-3</v>
      </c>
      <c r="D2242" s="4" t="str">
        <f t="shared" si="971"/>
        <v>空</v>
      </c>
      <c r="E2242" s="6">
        <f t="shared" si="961"/>
        <v>0</v>
      </c>
      <c r="F2242" s="5">
        <f t="shared" si="962"/>
        <v>1.8790886709112329</v>
      </c>
      <c r="G2242" t="str">
        <f t="shared" si="972"/>
        <v>多</v>
      </c>
      <c r="H2242" s="6">
        <f t="shared" si="963"/>
        <v>7.8320831197875584E-3</v>
      </c>
      <c r="I2242" s="5">
        <f t="shared" si="973"/>
        <v>0.66583289305096338</v>
      </c>
      <c r="J2242" t="str">
        <f t="shared" si="981"/>
        <v>多</v>
      </c>
      <c r="K2242" s="6">
        <f t="shared" si="964"/>
        <v>7.8320831197875584E-3</v>
      </c>
      <c r="L2242" s="5">
        <f t="shared" si="974"/>
        <v>0.32782224567379636</v>
      </c>
      <c r="M2242" t="str">
        <f t="shared" si="982"/>
        <v>多</v>
      </c>
      <c r="N2242" s="6">
        <f t="shared" si="965"/>
        <v>7.8320831197875584E-3</v>
      </c>
      <c r="O2242" s="5">
        <f t="shared" si="975"/>
        <v>0.39415346835290971</v>
      </c>
      <c r="P2242" t="str">
        <f t="shared" si="983"/>
        <v>空</v>
      </c>
      <c r="Q2242" s="6">
        <f t="shared" si="966"/>
        <v>0</v>
      </c>
      <c r="R2242" s="5">
        <f t="shared" si="976"/>
        <v>0.89967680801948824</v>
      </c>
      <c r="S2242" t="str">
        <f t="shared" si="984"/>
        <v>多</v>
      </c>
      <c r="T2242" s="6">
        <f t="shared" si="967"/>
        <v>7.8320831197875584E-3</v>
      </c>
      <c r="U2242" s="5">
        <f t="shared" si="977"/>
        <v>0.85088657223400044</v>
      </c>
      <c r="V2242" t="str">
        <f t="shared" si="985"/>
        <v>多</v>
      </c>
      <c r="W2242" s="6">
        <f t="shared" si="968"/>
        <v>7.8320831197875584E-3</v>
      </c>
      <c r="X2242" s="5">
        <f t="shared" si="978"/>
        <v>0.92111502701316839</v>
      </c>
      <c r="Y2242" t="str">
        <f t="shared" si="986"/>
        <v>多</v>
      </c>
      <c r="Z2242" s="6">
        <f t="shared" si="969"/>
        <v>7.8320831197875584E-3</v>
      </c>
      <c r="AA2242" s="5">
        <f t="shared" si="979"/>
        <v>0.99803606501928654</v>
      </c>
      <c r="AB2242" t="str">
        <f t="shared" si="987"/>
        <v>多</v>
      </c>
      <c r="AC2242" s="6">
        <f t="shared" si="970"/>
        <v>7.8320831197875584E-3</v>
      </c>
      <c r="AD2242" s="5">
        <f t="shared" si="980"/>
        <v>2.2009890210523055</v>
      </c>
    </row>
    <row r="2243" spans="1:30" x14ac:dyDescent="0.15">
      <c r="A2243" s="1">
        <v>41731</v>
      </c>
      <c r="B2243" s="2">
        <v>2180.73</v>
      </c>
      <c r="C2243" s="3">
        <f t="shared" si="960"/>
        <v>8.1456791379079796E-3</v>
      </c>
      <c r="D2243" s="4" t="str">
        <f t="shared" si="971"/>
        <v>多</v>
      </c>
      <c r="E2243" s="6">
        <f t="shared" si="961"/>
        <v>0</v>
      </c>
      <c r="F2243" s="5">
        <f t="shared" si="962"/>
        <v>1.8790886709112329</v>
      </c>
      <c r="G2243" t="str">
        <f t="shared" si="972"/>
        <v>多</v>
      </c>
      <c r="H2243" s="6">
        <f t="shared" si="963"/>
        <v>8.1456791379079796E-3</v>
      </c>
      <c r="I2243" s="5">
        <f t="shared" si="973"/>
        <v>0.67125655415722152</v>
      </c>
      <c r="J2243" t="str">
        <f t="shared" si="981"/>
        <v>多</v>
      </c>
      <c r="K2243" s="6">
        <f t="shared" si="964"/>
        <v>8.1456791379079796E-3</v>
      </c>
      <c r="L2243" s="5">
        <f t="shared" si="974"/>
        <v>0.33049258050132357</v>
      </c>
      <c r="M2243" t="str">
        <f t="shared" si="982"/>
        <v>多</v>
      </c>
      <c r="N2243" s="6">
        <f t="shared" si="965"/>
        <v>8.1456791379079796E-3</v>
      </c>
      <c r="O2243" s="5">
        <f t="shared" si="975"/>
        <v>0.39736411603720606</v>
      </c>
      <c r="P2243" t="str">
        <f t="shared" si="983"/>
        <v>空</v>
      </c>
      <c r="Q2243" s="6">
        <f t="shared" si="966"/>
        <v>0</v>
      </c>
      <c r="R2243" s="5">
        <f t="shared" si="976"/>
        <v>0.89967680801948824</v>
      </c>
      <c r="S2243" t="str">
        <f t="shared" si="984"/>
        <v>多</v>
      </c>
      <c r="T2243" s="6">
        <f t="shared" si="967"/>
        <v>8.1456791379079796E-3</v>
      </c>
      <c r="U2243" s="5">
        <f t="shared" si="977"/>
        <v>0.85781762123417293</v>
      </c>
      <c r="V2243" t="str">
        <f t="shared" si="985"/>
        <v>多</v>
      </c>
      <c r="W2243" s="6">
        <f t="shared" si="968"/>
        <v>8.1456791379079796E-3</v>
      </c>
      <c r="X2243" s="5">
        <f t="shared" si="978"/>
        <v>0.92861813447232311</v>
      </c>
      <c r="Y2243" t="str">
        <f t="shared" si="986"/>
        <v>多</v>
      </c>
      <c r="Z2243" s="6">
        <f t="shared" si="969"/>
        <v>8.1456791379079796E-3</v>
      </c>
      <c r="AA2243" s="5">
        <f t="shared" si="979"/>
        <v>1.0061657465729938</v>
      </c>
      <c r="AB2243" t="str">
        <f t="shared" si="987"/>
        <v>多</v>
      </c>
      <c r="AC2243" s="6">
        <f t="shared" si="970"/>
        <v>8.1456791379079796E-3</v>
      </c>
      <c r="AD2243" s="5">
        <f t="shared" si="980"/>
        <v>2.2189175714038556</v>
      </c>
    </row>
    <row r="2244" spans="1:30" x14ac:dyDescent="0.15">
      <c r="A2244" s="1">
        <v>41732</v>
      </c>
      <c r="B2244" s="2">
        <v>2165.0100000000002</v>
      </c>
      <c r="C2244" s="3">
        <f t="shared" ref="C2244:C2307" si="988">B2244/B2243-1</f>
        <v>-7.2085952868992109E-3</v>
      </c>
      <c r="D2244" s="4" t="str">
        <f t="shared" si="971"/>
        <v>多</v>
      </c>
      <c r="E2244" s="6">
        <f t="shared" ref="E2244:E2307" si="989">IF(D2243="多",C2244,IF(D2243="空",0))</f>
        <v>-7.2085952868992109E-3</v>
      </c>
      <c r="F2244" s="5">
        <f t="shared" ref="F2244:F2307" si="990">F2243*(1+E2244)</f>
        <v>1.8655430811744365</v>
      </c>
      <c r="G2244" t="str">
        <f t="shared" si="972"/>
        <v>多</v>
      </c>
      <c r="H2244" s="6">
        <f t="shared" ref="H2244:H2307" si="991">IF(G2243="多",$C2244,IF(G2243="空",0))</f>
        <v>-7.2085952868992109E-3</v>
      </c>
      <c r="I2244" s="5">
        <f t="shared" si="973"/>
        <v>0.66641773732462362</v>
      </c>
      <c r="J2244" t="str">
        <f t="shared" si="981"/>
        <v>多</v>
      </c>
      <c r="K2244" s="6">
        <f t="shared" ref="K2244:K2307" si="992">IF(J2243="多",$C2244,IF(J2243="空",0))</f>
        <v>-7.2085952868992109E-3</v>
      </c>
      <c r="L2244" s="5">
        <f t="shared" si="974"/>
        <v>0.32811019324316659</v>
      </c>
      <c r="M2244" t="str">
        <f t="shared" si="982"/>
        <v>多</v>
      </c>
      <c r="N2244" s="6">
        <f t="shared" ref="N2244:N2307" si="993">IF(M2243="多",$C2244,IF(M2243="空",0))</f>
        <v>-7.2085952868992109E-3</v>
      </c>
      <c r="O2244" s="5">
        <f t="shared" si="975"/>
        <v>0.39449967894315741</v>
      </c>
      <c r="P2244" t="str">
        <f t="shared" si="983"/>
        <v>空</v>
      </c>
      <c r="Q2244" s="6">
        <f t="shared" ref="Q2244:Q2307" si="994">IF(P2243="多",$C2244,IF(P2243="空",0))</f>
        <v>0</v>
      </c>
      <c r="R2244" s="5">
        <f t="shared" si="976"/>
        <v>0.89967680801948824</v>
      </c>
      <c r="S2244" t="str">
        <f t="shared" si="984"/>
        <v>多</v>
      </c>
      <c r="T2244" s="6">
        <f t="shared" ref="T2244:T2307" si="995">IF(S2243="多",$C2244,IF(S2243="空",0))</f>
        <v>-7.2085952868992109E-3</v>
      </c>
      <c r="U2244" s="5">
        <f t="shared" si="977"/>
        <v>0.85163396117272516</v>
      </c>
      <c r="V2244" t="str">
        <f t="shared" si="985"/>
        <v>多</v>
      </c>
      <c r="W2244" s="6">
        <f t="shared" ref="W2244:W2307" si="996">IF(V2243="多",$C2244,IF(V2243="空",0))</f>
        <v>-7.2085952868992109E-3</v>
      </c>
      <c r="X2244" s="5">
        <f t="shared" si="978"/>
        <v>0.92192410216483678</v>
      </c>
      <c r="Y2244" t="str">
        <f t="shared" si="986"/>
        <v>多</v>
      </c>
      <c r="Z2244" s="6">
        <f t="shared" ref="Z2244:Z2307" si="997">IF(Y2243="多",$C2244,IF(Y2243="空",0))</f>
        <v>-7.2085952868992109E-3</v>
      </c>
      <c r="AA2244" s="5">
        <f t="shared" si="979"/>
        <v>0.99891270491440831</v>
      </c>
      <c r="AB2244" t="str">
        <f t="shared" si="987"/>
        <v>多</v>
      </c>
      <c r="AC2244" s="6">
        <f t="shared" ref="AC2244:AC2307" si="998">IF(AB2243="多",$C2244,IF(AB2243="空",0))</f>
        <v>-7.2085952868992109E-3</v>
      </c>
      <c r="AD2244" s="5">
        <f t="shared" si="980"/>
        <v>2.2029222926566159</v>
      </c>
    </row>
    <row r="2245" spans="1:30" x14ac:dyDescent="0.15">
      <c r="A2245" s="1">
        <v>41733</v>
      </c>
      <c r="B2245" s="2">
        <v>2185.4699999999998</v>
      </c>
      <c r="C2245" s="3">
        <f t="shared" si="988"/>
        <v>9.4503027699639475E-3</v>
      </c>
      <c r="D2245" s="4" t="str">
        <f t="shared" ref="D2245:D2308" si="999">IF(AND(C2244&gt;0,C2245&gt;0),"多",IF(AND(C2244&lt;0,C2245&lt;0),"空",D2244))</f>
        <v>多</v>
      </c>
      <c r="E2245" s="6">
        <f t="shared" si="989"/>
        <v>9.4503027699639475E-3</v>
      </c>
      <c r="F2245" s="5">
        <f t="shared" si="990"/>
        <v>1.8831730281219463</v>
      </c>
      <c r="G2245" t="str">
        <f t="shared" si="972"/>
        <v>多</v>
      </c>
      <c r="H2245" s="6">
        <f t="shared" si="991"/>
        <v>9.4503027699639475E-3</v>
      </c>
      <c r="I2245" s="5">
        <f t="shared" si="973"/>
        <v>0.67271558671361564</v>
      </c>
      <c r="J2245" t="str">
        <f t="shared" si="981"/>
        <v>多</v>
      </c>
      <c r="K2245" s="6">
        <f t="shared" si="992"/>
        <v>9.4503027699639475E-3</v>
      </c>
      <c r="L2245" s="5">
        <f t="shared" si="974"/>
        <v>0.33121093391122591</v>
      </c>
      <c r="M2245" t="str">
        <f t="shared" si="982"/>
        <v>多</v>
      </c>
      <c r="N2245" s="6">
        <f t="shared" si="993"/>
        <v>9.4503027699639475E-3</v>
      </c>
      <c r="O2245" s="5">
        <f t="shared" si="975"/>
        <v>0.3982278203518238</v>
      </c>
      <c r="P2245" t="str">
        <f t="shared" si="983"/>
        <v>空</v>
      </c>
      <c r="Q2245" s="6">
        <f t="shared" si="994"/>
        <v>0</v>
      </c>
      <c r="R2245" s="5">
        <f t="shared" si="976"/>
        <v>0.89967680801948824</v>
      </c>
      <c r="S2245" t="str">
        <f t="shared" si="984"/>
        <v>多</v>
      </c>
      <c r="T2245" s="6">
        <f t="shared" si="995"/>
        <v>9.4503027699639475E-3</v>
      </c>
      <c r="U2245" s="5">
        <f t="shared" si="977"/>
        <v>0.85968215995499109</v>
      </c>
      <c r="V2245" t="str">
        <f t="shared" si="985"/>
        <v>多</v>
      </c>
      <c r="W2245" s="6">
        <f t="shared" si="996"/>
        <v>9.4503027699639475E-3</v>
      </c>
      <c r="X2245" s="5">
        <f t="shared" si="978"/>
        <v>0.93063656406122164</v>
      </c>
      <c r="Y2245" t="str">
        <f t="shared" si="986"/>
        <v>多</v>
      </c>
      <c r="Z2245" s="6">
        <f t="shared" si="997"/>
        <v>9.4503027699639475E-3</v>
      </c>
      <c r="AA2245" s="5">
        <f t="shared" si="979"/>
        <v>1.0083527324166131</v>
      </c>
      <c r="AB2245" t="str">
        <f t="shared" si="987"/>
        <v>多</v>
      </c>
      <c r="AC2245" s="6">
        <f t="shared" si="998"/>
        <v>9.4503027699639475E-3</v>
      </c>
      <c r="AD2245" s="5">
        <f t="shared" si="980"/>
        <v>2.2237405753009241</v>
      </c>
    </row>
    <row r="2246" spans="1:30" x14ac:dyDescent="0.15">
      <c r="A2246" s="1">
        <v>41737</v>
      </c>
      <c r="B2246" s="2">
        <v>2237.3200000000002</v>
      </c>
      <c r="C2246" s="3">
        <f t="shared" si="988"/>
        <v>2.3724873825767601E-2</v>
      </c>
      <c r="D2246" s="4" t="str">
        <f t="shared" si="999"/>
        <v>多</v>
      </c>
      <c r="E2246" s="6">
        <f t="shared" si="989"/>
        <v>2.3724873825767601E-2</v>
      </c>
      <c r="F2246" s="5">
        <f t="shared" si="990"/>
        <v>1.9278510706062282</v>
      </c>
      <c r="G2246" t="str">
        <f t="shared" ref="G2246:G2309" si="1000">IF(AND(C2244&gt;0,C2245&gt;0,C2246&gt;0),"空",IF(AND(C2244&lt;0,C2245&lt;0,C2246&lt;0),"多",G2245))</f>
        <v>多</v>
      </c>
      <c r="H2246" s="6">
        <f t="shared" si="991"/>
        <v>2.3724873825767601E-2</v>
      </c>
      <c r="I2246" s="5">
        <f t="shared" ref="I2246:I2309" si="1001">I2245*(1+H2246)</f>
        <v>0.68867567912902339</v>
      </c>
      <c r="J2246" t="str">
        <f t="shared" si="981"/>
        <v>多</v>
      </c>
      <c r="K2246" s="6">
        <f t="shared" si="992"/>
        <v>2.3724873825767601E-2</v>
      </c>
      <c r="L2246" s="5">
        <f t="shared" ref="L2246:L2309" si="1002">L2245*(1+K2246)</f>
        <v>0.33906887152798437</v>
      </c>
      <c r="M2246" t="str">
        <f t="shared" si="982"/>
        <v>多</v>
      </c>
      <c r="N2246" s="6">
        <f t="shared" si="993"/>
        <v>2.3724873825767601E-2</v>
      </c>
      <c r="O2246" s="5">
        <f t="shared" ref="O2246:O2309" si="1003">O2245*(1+N2246)</f>
        <v>0.40767572514358125</v>
      </c>
      <c r="P2246" t="str">
        <f t="shared" si="983"/>
        <v>空</v>
      </c>
      <c r="Q2246" s="6">
        <f t="shared" si="994"/>
        <v>0</v>
      </c>
      <c r="R2246" s="5">
        <f t="shared" ref="R2246:R2309" si="1004">R2245*(1+Q2246)</f>
        <v>0.89967680801948824</v>
      </c>
      <c r="S2246" t="str">
        <f t="shared" si="984"/>
        <v>多</v>
      </c>
      <c r="T2246" s="6">
        <f t="shared" si="995"/>
        <v>2.3724873825767601E-2</v>
      </c>
      <c r="U2246" s="5">
        <f t="shared" ref="U2246:U2309" si="1005">U2245*(1+T2246)</f>
        <v>0.88007801073018666</v>
      </c>
      <c r="V2246" t="str">
        <f t="shared" si="985"/>
        <v>多</v>
      </c>
      <c r="W2246" s="6">
        <f t="shared" si="996"/>
        <v>2.3724873825767601E-2</v>
      </c>
      <c r="X2246" s="5">
        <f t="shared" ref="X2246:X2309" si="1006">X2245*(1+W2246)</f>
        <v>0.95271579912122006</v>
      </c>
      <c r="Y2246" t="str">
        <f t="shared" si="986"/>
        <v>多</v>
      </c>
      <c r="Z2246" s="6">
        <f t="shared" si="997"/>
        <v>2.3724873825767601E-2</v>
      </c>
      <c r="AA2246" s="5">
        <f t="shared" ref="AA2246:AA2309" si="1007">AA2245*(1+Z2246)</f>
        <v>1.0322757737650652</v>
      </c>
      <c r="AB2246" t="str">
        <f t="shared" si="987"/>
        <v>多</v>
      </c>
      <c r="AC2246" s="6">
        <f t="shared" si="998"/>
        <v>2.3724873825767601E-2</v>
      </c>
      <c r="AD2246" s="5">
        <f t="shared" ref="AD2246:AD2309" si="1008">AD2245*(1+AC2246)</f>
        <v>2.2764985398711786</v>
      </c>
    </row>
    <row r="2247" spans="1:30" x14ac:dyDescent="0.15">
      <c r="A2247" s="1">
        <v>41738</v>
      </c>
      <c r="B2247" s="2">
        <v>2238.62</v>
      </c>
      <c r="C2247" s="3">
        <f t="shared" si="988"/>
        <v>5.8105233046679139E-4</v>
      </c>
      <c r="D2247" s="4" t="str">
        <f t="shared" si="999"/>
        <v>多</v>
      </c>
      <c r="E2247" s="6">
        <f t="shared" si="989"/>
        <v>5.8105233046679139E-4</v>
      </c>
      <c r="F2247" s="5">
        <f t="shared" si="990"/>
        <v>1.9289712529635967</v>
      </c>
      <c r="G2247" t="str">
        <f t="shared" si="1000"/>
        <v>空</v>
      </c>
      <c r="H2247" s="6">
        <f t="shared" si="991"/>
        <v>5.8105233046679139E-4</v>
      </c>
      <c r="I2247" s="5">
        <f t="shared" si="1001"/>
        <v>0.68907583573731712</v>
      </c>
      <c r="J2247" t="str">
        <f t="shared" ref="J2247:J2310" si="1009">IF(AND($C2244&gt;0,$C2245&gt;0,$C2246&gt;0,$C2247&gt;0),"空",IF(AND($C2244&lt;0,$C2245&lt;0,$C2246&lt;0,$C2247&lt;0),"多",J2246))</f>
        <v>多</v>
      </c>
      <c r="K2247" s="6">
        <f t="shared" si="992"/>
        <v>5.8105233046679139E-4</v>
      </c>
      <c r="L2247" s="5">
        <f t="shared" si="1002"/>
        <v>0.33926588828597443</v>
      </c>
      <c r="M2247" t="str">
        <f t="shared" si="982"/>
        <v>多</v>
      </c>
      <c r="N2247" s="6">
        <f t="shared" si="993"/>
        <v>5.8105233046679139E-4</v>
      </c>
      <c r="O2247" s="5">
        <f t="shared" si="1003"/>
        <v>0.40791260607375068</v>
      </c>
      <c r="P2247" t="str">
        <f t="shared" si="983"/>
        <v>空</v>
      </c>
      <c r="Q2247" s="6">
        <f t="shared" si="994"/>
        <v>0</v>
      </c>
      <c r="R2247" s="5">
        <f t="shared" si="1004"/>
        <v>0.89967680801948824</v>
      </c>
      <c r="S2247" t="str">
        <f t="shared" si="984"/>
        <v>多</v>
      </c>
      <c r="T2247" s="6">
        <f t="shared" si="995"/>
        <v>5.8105233046679139E-4</v>
      </c>
      <c r="U2247" s="5">
        <f t="shared" si="1005"/>
        <v>0.88058938210931403</v>
      </c>
      <c r="V2247" t="str">
        <f t="shared" si="985"/>
        <v>多</v>
      </c>
      <c r="W2247" s="6">
        <f t="shared" si="996"/>
        <v>5.8105233046679139E-4</v>
      </c>
      <c r="X2247" s="5">
        <f t="shared" si="1006"/>
        <v>0.95326937685657198</v>
      </c>
      <c r="Y2247" t="str">
        <f t="shared" si="986"/>
        <v>多</v>
      </c>
      <c r="Z2247" s="6">
        <f t="shared" si="997"/>
        <v>5.8105233046679139E-4</v>
      </c>
      <c r="AA2247" s="5">
        <f t="shared" si="1007"/>
        <v>1.0328755800090959</v>
      </c>
      <c r="AB2247" t="str">
        <f t="shared" si="987"/>
        <v>多</v>
      </c>
      <c r="AC2247" s="6">
        <f t="shared" si="998"/>
        <v>5.8105233046679139E-4</v>
      </c>
      <c r="AD2247" s="5">
        <f t="shared" si="1008"/>
        <v>2.2778213046530751</v>
      </c>
    </row>
    <row r="2248" spans="1:30" x14ac:dyDescent="0.15">
      <c r="A2248" s="1">
        <v>41739</v>
      </c>
      <c r="B2248" s="2">
        <v>2273.7600000000002</v>
      </c>
      <c r="C2248" s="3">
        <f t="shared" si="988"/>
        <v>1.5697170578302888E-2</v>
      </c>
      <c r="D2248" s="4" t="str">
        <f t="shared" si="999"/>
        <v>多</v>
      </c>
      <c r="E2248" s="6">
        <f t="shared" si="989"/>
        <v>1.5697170578302888E-2</v>
      </c>
      <c r="F2248" s="5">
        <f t="shared" si="990"/>
        <v>1.959250643762009</v>
      </c>
      <c r="G2248" t="str">
        <f t="shared" si="1000"/>
        <v>空</v>
      </c>
      <c r="H2248" s="6">
        <f t="shared" si="991"/>
        <v>0</v>
      </c>
      <c r="I2248" s="5">
        <f t="shared" si="1001"/>
        <v>0.68907583573731712</v>
      </c>
      <c r="J2248" t="str">
        <f t="shared" si="1009"/>
        <v>空</v>
      </c>
      <c r="K2248" s="6">
        <f t="shared" si="992"/>
        <v>1.5697170578302888E-2</v>
      </c>
      <c r="L2248" s="5">
        <f t="shared" si="1002"/>
        <v>0.34459140280579881</v>
      </c>
      <c r="M2248" t="str">
        <f t="shared" ref="M2248:M2311" si="1010">IF(AND($C2244&gt;0,$C2245&gt;0,$C2246&gt;0,$C2247&gt;0,$C2248&gt;0),"空",IF(AND($C2244&lt;0,$C2245&lt;0,$C2246&lt;0,$C2247&lt;0,$C2248&lt;0),"多",M2247))</f>
        <v>多</v>
      </c>
      <c r="N2248" s="6">
        <f t="shared" si="993"/>
        <v>1.5697170578302888E-2</v>
      </c>
      <c r="O2248" s="5">
        <f t="shared" si="1003"/>
        <v>0.41431567983233042</v>
      </c>
      <c r="P2248" t="str">
        <f t="shared" si="983"/>
        <v>空</v>
      </c>
      <c r="Q2248" s="6">
        <f t="shared" si="994"/>
        <v>0</v>
      </c>
      <c r="R2248" s="5">
        <f t="shared" si="1004"/>
        <v>0.89967680801948824</v>
      </c>
      <c r="S2248" t="str">
        <f t="shared" si="984"/>
        <v>多</v>
      </c>
      <c r="T2248" s="6">
        <f t="shared" si="995"/>
        <v>1.5697170578302888E-2</v>
      </c>
      <c r="U2248" s="5">
        <f t="shared" si="1005"/>
        <v>0.89441214384972623</v>
      </c>
      <c r="V2248" t="str">
        <f t="shared" si="985"/>
        <v>多</v>
      </c>
      <c r="W2248" s="6">
        <f t="shared" si="996"/>
        <v>1.5697170578302888E-2</v>
      </c>
      <c r="X2248" s="5">
        <f t="shared" si="1006"/>
        <v>0.96823300887216213</v>
      </c>
      <c r="Y2248" t="str">
        <f t="shared" si="986"/>
        <v>多</v>
      </c>
      <c r="Z2248" s="6">
        <f t="shared" si="997"/>
        <v>1.5697170578302888E-2</v>
      </c>
      <c r="AA2248" s="5">
        <f t="shared" si="1007"/>
        <v>1.0490888041746622</v>
      </c>
      <c r="AB2248" t="str">
        <f t="shared" si="987"/>
        <v>多</v>
      </c>
      <c r="AC2248" s="6">
        <f t="shared" si="998"/>
        <v>1.5697170578302888E-2</v>
      </c>
      <c r="AD2248" s="5">
        <f t="shared" si="1008"/>
        <v>2.3135766542191067</v>
      </c>
    </row>
    <row r="2249" spans="1:30" x14ac:dyDescent="0.15">
      <c r="A2249" s="1">
        <v>41740</v>
      </c>
      <c r="B2249" s="2">
        <v>2270.67</v>
      </c>
      <c r="C2249" s="3">
        <f t="shared" si="988"/>
        <v>-1.3589824783618587E-3</v>
      </c>
      <c r="D2249" s="4" t="str">
        <f t="shared" si="999"/>
        <v>多</v>
      </c>
      <c r="E2249" s="6">
        <f t="shared" si="989"/>
        <v>-1.3589824783618587E-3</v>
      </c>
      <c r="F2249" s="5">
        <f t="shared" si="990"/>
        <v>1.9565880564664173</v>
      </c>
      <c r="G2249" t="str">
        <f t="shared" si="1000"/>
        <v>空</v>
      </c>
      <c r="H2249" s="6">
        <f t="shared" si="991"/>
        <v>0</v>
      </c>
      <c r="I2249" s="5">
        <f t="shared" si="1001"/>
        <v>0.68907583573731712</v>
      </c>
      <c r="J2249" t="str">
        <f t="shared" si="1009"/>
        <v>空</v>
      </c>
      <c r="K2249" s="6">
        <f t="shared" si="992"/>
        <v>0</v>
      </c>
      <c r="L2249" s="5">
        <f t="shared" si="1002"/>
        <v>0.34459140280579881</v>
      </c>
      <c r="M2249" t="str">
        <f t="shared" si="1010"/>
        <v>多</v>
      </c>
      <c r="N2249" s="6">
        <f t="shared" si="993"/>
        <v>-1.3589824783618587E-3</v>
      </c>
      <c r="O2249" s="5">
        <f t="shared" si="1003"/>
        <v>0.41375263208292767</v>
      </c>
      <c r="P2249" t="str">
        <f t="shared" ref="P2249:P2312" si="1011">IF(AND($C2244&gt;0,$C2245&gt;0,$C2246&gt;0,$C2247&gt;0,$C2248&gt;0,$C2249&gt;0),"空",IF(AND($C2244&lt;0,$C2245&lt;0,$C2246&lt;0,$C2247&lt;0,$C2248&lt;0,$C2249&lt;0),"多",P2248))</f>
        <v>空</v>
      </c>
      <c r="Q2249" s="6">
        <f t="shared" si="994"/>
        <v>0</v>
      </c>
      <c r="R2249" s="5">
        <f t="shared" si="1004"/>
        <v>0.89967680801948824</v>
      </c>
      <c r="S2249" t="str">
        <f t="shared" si="984"/>
        <v>多</v>
      </c>
      <c r="T2249" s="6">
        <f t="shared" si="995"/>
        <v>-1.3589824783618587E-3</v>
      </c>
      <c r="U2249" s="5">
        <f t="shared" si="1005"/>
        <v>0.89319665341780041</v>
      </c>
      <c r="V2249" t="str">
        <f t="shared" si="985"/>
        <v>多</v>
      </c>
      <c r="W2249" s="6">
        <f t="shared" si="996"/>
        <v>-1.3589824783618587E-3</v>
      </c>
      <c r="X2249" s="5">
        <f t="shared" si="1006"/>
        <v>0.96691719717813329</v>
      </c>
      <c r="Y2249" t="str">
        <f t="shared" si="986"/>
        <v>多</v>
      </c>
      <c r="Z2249" s="6">
        <f t="shared" si="997"/>
        <v>-1.3589824783618587E-3</v>
      </c>
      <c r="AA2249" s="5">
        <f t="shared" si="1007"/>
        <v>1.0476631108715433</v>
      </c>
      <c r="AB2249" t="str">
        <f t="shared" si="987"/>
        <v>多</v>
      </c>
      <c r="AC2249" s="6">
        <f t="shared" si="998"/>
        <v>-1.3589824783618587E-3</v>
      </c>
      <c r="AD2249" s="5">
        <f t="shared" si="1008"/>
        <v>2.3104325440836759</v>
      </c>
    </row>
    <row r="2250" spans="1:30" x14ac:dyDescent="0.15">
      <c r="A2250" s="1">
        <v>41743</v>
      </c>
      <c r="B2250" s="2">
        <v>2268.61</v>
      </c>
      <c r="C2250" s="3">
        <f t="shared" si="988"/>
        <v>-9.072212166453264E-4</v>
      </c>
      <c r="D2250" s="4" t="str">
        <f t="shared" si="999"/>
        <v>空</v>
      </c>
      <c r="E2250" s="6">
        <f t="shared" si="989"/>
        <v>-9.072212166453264E-4</v>
      </c>
      <c r="F2250" s="5">
        <f t="shared" si="990"/>
        <v>1.9548129982693561</v>
      </c>
      <c r="G2250" t="str">
        <f t="shared" si="1000"/>
        <v>空</v>
      </c>
      <c r="H2250" s="6">
        <f t="shared" si="991"/>
        <v>0</v>
      </c>
      <c r="I2250" s="5">
        <f t="shared" si="1001"/>
        <v>0.68907583573731712</v>
      </c>
      <c r="J2250" t="str">
        <f t="shared" si="1009"/>
        <v>空</v>
      </c>
      <c r="K2250" s="6">
        <f t="shared" si="992"/>
        <v>0</v>
      </c>
      <c r="L2250" s="5">
        <f t="shared" si="1002"/>
        <v>0.34459140280579881</v>
      </c>
      <c r="M2250" t="str">
        <f t="shared" si="1010"/>
        <v>多</v>
      </c>
      <c r="N2250" s="6">
        <f t="shared" si="993"/>
        <v>-9.072212166453264E-4</v>
      </c>
      <c r="O2250" s="5">
        <f t="shared" si="1003"/>
        <v>0.41337726691665921</v>
      </c>
      <c r="P2250" t="str">
        <f t="shared" si="1011"/>
        <v>空</v>
      </c>
      <c r="Q2250" s="6">
        <f t="shared" si="994"/>
        <v>0</v>
      </c>
      <c r="R2250" s="5">
        <f t="shared" si="1004"/>
        <v>0.89967680801948824</v>
      </c>
      <c r="S2250" t="str">
        <f t="shared" ref="S2250:S2313" si="1012">IF(AND($C2244&gt;0,$C2245&gt;0,$C2246&gt;0,$C2247&gt;0,$C2248&gt;0,$C2249&gt;0,$C2250&gt;0),"空",IF(AND($C2244&lt;0,$C2245&lt;0,$C2246&lt;0,$C2247&lt;0,$C2248&lt;0,$C2249&lt;0,$C2250&lt;0),"多",S2249))</f>
        <v>多</v>
      </c>
      <c r="T2250" s="6">
        <f t="shared" si="995"/>
        <v>-9.072212166453264E-4</v>
      </c>
      <c r="U2250" s="5">
        <f t="shared" si="1005"/>
        <v>0.89238632646318317</v>
      </c>
      <c r="V2250" t="str">
        <f t="shared" si="985"/>
        <v>多</v>
      </c>
      <c r="W2250" s="6">
        <f t="shared" si="996"/>
        <v>-9.072212166453264E-4</v>
      </c>
      <c r="X2250" s="5">
        <f t="shared" si="1006"/>
        <v>0.96603998938211411</v>
      </c>
      <c r="Y2250" t="str">
        <f t="shared" si="986"/>
        <v>多</v>
      </c>
      <c r="Z2250" s="6">
        <f t="shared" si="997"/>
        <v>-9.072212166453264E-4</v>
      </c>
      <c r="AA2250" s="5">
        <f t="shared" si="1007"/>
        <v>1.046712648669464</v>
      </c>
      <c r="AB2250" t="str">
        <f t="shared" si="987"/>
        <v>多</v>
      </c>
      <c r="AC2250" s="6">
        <f t="shared" si="998"/>
        <v>-9.072212166453264E-4</v>
      </c>
      <c r="AD2250" s="5">
        <f t="shared" si="1008"/>
        <v>2.3083364706600555</v>
      </c>
    </row>
    <row r="2251" spans="1:30" x14ac:dyDescent="0.15">
      <c r="A2251" s="1">
        <v>41744</v>
      </c>
      <c r="B2251" s="2">
        <v>2229.46</v>
      </c>
      <c r="C2251" s="3">
        <f t="shared" si="988"/>
        <v>-1.7257263258118494E-2</v>
      </c>
      <c r="D2251" s="4" t="str">
        <f t="shared" si="999"/>
        <v>空</v>
      </c>
      <c r="E2251" s="6">
        <f t="shared" si="989"/>
        <v>0</v>
      </c>
      <c r="F2251" s="5">
        <f t="shared" si="990"/>
        <v>1.9548129982693561</v>
      </c>
      <c r="G2251" t="str">
        <f t="shared" si="1000"/>
        <v>多</v>
      </c>
      <c r="H2251" s="6">
        <f t="shared" si="991"/>
        <v>0</v>
      </c>
      <c r="I2251" s="5">
        <f t="shared" si="1001"/>
        <v>0.68907583573731712</v>
      </c>
      <c r="J2251" t="str">
        <f t="shared" si="1009"/>
        <v>空</v>
      </c>
      <c r="K2251" s="6">
        <f t="shared" si="992"/>
        <v>0</v>
      </c>
      <c r="L2251" s="5">
        <f t="shared" si="1002"/>
        <v>0.34459140280579881</v>
      </c>
      <c r="M2251" t="str">
        <f t="shared" si="1010"/>
        <v>多</v>
      </c>
      <c r="N2251" s="6">
        <f t="shared" si="993"/>
        <v>-1.7257263258118494E-2</v>
      </c>
      <c r="O2251" s="5">
        <f t="shared" si="1003"/>
        <v>0.40624350659655689</v>
      </c>
      <c r="P2251" t="str">
        <f t="shared" si="1011"/>
        <v>空</v>
      </c>
      <c r="Q2251" s="6">
        <f t="shared" si="994"/>
        <v>0</v>
      </c>
      <c r="R2251" s="5">
        <f t="shared" si="1004"/>
        <v>0.89967680801948824</v>
      </c>
      <c r="S2251" t="str">
        <f t="shared" si="1012"/>
        <v>多</v>
      </c>
      <c r="T2251" s="6">
        <f t="shared" si="995"/>
        <v>-1.7257263258118494E-2</v>
      </c>
      <c r="U2251" s="5">
        <f t="shared" si="1005"/>
        <v>0.87698618069946277</v>
      </c>
      <c r="V2251" t="str">
        <f t="shared" ref="V2251:V2314" si="1013">IF(AND($C2244&gt;0,$C2245&gt;0,$C2246&gt;0,$C2247&gt;0,$C2248&gt;0,$C2249&gt;0,$C2250&gt;0,$C2251&gt;0),"空",IF(AND($C2244&lt;0,$C2245&lt;0,$C2246&lt;0,$C2247&lt;0,$C2248&lt;0,$C2249&lt;0,$C2250&lt;0,$C2251&lt;0),"多",V2250))</f>
        <v>多</v>
      </c>
      <c r="W2251" s="6">
        <f t="shared" si="996"/>
        <v>-1.7257263258118494E-2</v>
      </c>
      <c r="X2251" s="5">
        <f t="shared" si="1006"/>
        <v>0.94936878296747695</v>
      </c>
      <c r="Y2251" t="str">
        <f t="shared" si="986"/>
        <v>多</v>
      </c>
      <c r="Z2251" s="6">
        <f t="shared" si="997"/>
        <v>-1.7257263258118494E-2</v>
      </c>
      <c r="AA2251" s="5">
        <f t="shared" si="1007"/>
        <v>1.0286492529357725</v>
      </c>
      <c r="AB2251" t="str">
        <f t="shared" si="987"/>
        <v>多</v>
      </c>
      <c r="AC2251" s="6">
        <f t="shared" si="998"/>
        <v>-1.7257263258118494E-2</v>
      </c>
      <c r="AD2251" s="5">
        <f t="shared" si="1008"/>
        <v>2.2685009004975587</v>
      </c>
    </row>
    <row r="2252" spans="1:30" x14ac:dyDescent="0.15">
      <c r="A2252" s="1">
        <v>41745</v>
      </c>
      <c r="B2252" s="2">
        <v>2232.5300000000002</v>
      </c>
      <c r="C2252" s="3">
        <f t="shared" si="988"/>
        <v>1.3770150619434318E-3</v>
      </c>
      <c r="D2252" s="4" t="str">
        <f t="shared" si="999"/>
        <v>空</v>
      </c>
      <c r="E2252" s="6">
        <f t="shared" si="989"/>
        <v>0</v>
      </c>
      <c r="F2252" s="5">
        <f t="shared" si="990"/>
        <v>1.9548129982693561</v>
      </c>
      <c r="G2252" t="str">
        <f t="shared" si="1000"/>
        <v>多</v>
      </c>
      <c r="H2252" s="6">
        <f t="shared" si="991"/>
        <v>1.3770150619434318E-3</v>
      </c>
      <c r="I2252" s="5">
        <f t="shared" si="1001"/>
        <v>0.69002470354194867</v>
      </c>
      <c r="J2252" t="str">
        <f t="shared" si="1009"/>
        <v>空</v>
      </c>
      <c r="K2252" s="6">
        <f t="shared" si="992"/>
        <v>0</v>
      </c>
      <c r="L2252" s="5">
        <f t="shared" si="1002"/>
        <v>0.34459140280579881</v>
      </c>
      <c r="M2252" t="str">
        <f t="shared" si="1010"/>
        <v>多</v>
      </c>
      <c r="N2252" s="6">
        <f t="shared" si="993"/>
        <v>1.3770150619434318E-3</v>
      </c>
      <c r="O2252" s="5">
        <f t="shared" si="1003"/>
        <v>0.40680291002395708</v>
      </c>
      <c r="P2252" t="str">
        <f t="shared" si="1011"/>
        <v>空</v>
      </c>
      <c r="Q2252" s="6">
        <f t="shared" si="994"/>
        <v>0</v>
      </c>
      <c r="R2252" s="5">
        <f t="shared" si="1004"/>
        <v>0.89967680801948824</v>
      </c>
      <c r="S2252" t="str">
        <f t="shared" si="1012"/>
        <v>多</v>
      </c>
      <c r="T2252" s="6">
        <f t="shared" si="995"/>
        <v>1.3770150619434318E-3</v>
      </c>
      <c r="U2252" s="5">
        <f t="shared" si="1005"/>
        <v>0.87819380387940216</v>
      </c>
      <c r="V2252" t="str">
        <f t="shared" si="1013"/>
        <v>多</v>
      </c>
      <c r="W2252" s="6">
        <f t="shared" si="996"/>
        <v>1.3770150619434318E-3</v>
      </c>
      <c r="X2252" s="5">
        <f t="shared" si="1006"/>
        <v>0.95067607808096211</v>
      </c>
      <c r="Y2252" t="str">
        <f t="shared" ref="Y2252:Y2315" si="1014">IF(AND($C2244&gt;0,$C2245&gt;0,$C2246&gt;0,$C2247&gt;0,$C2248&gt;0,$C2249&gt;0,$C2250&gt;0,$C2251&gt;0,$C2252&gt;0),"空",IF(AND($C2244&lt;0,$C2245&lt;0,$C2246&lt;0,$C2247&lt;0,$C2248&lt;0,$C2249&lt;0,$C2250&lt;0,$C2251&lt;0,$C2252&lt;0),"多",Y2251))</f>
        <v>多</v>
      </c>
      <c r="Z2252" s="6">
        <f t="shared" si="997"/>
        <v>1.3770150619434318E-3</v>
      </c>
      <c r="AA2252" s="5">
        <f t="shared" si="1007"/>
        <v>1.030065718450522</v>
      </c>
      <c r="AB2252" t="str">
        <f t="shared" si="987"/>
        <v>多</v>
      </c>
      <c r="AC2252" s="6">
        <f t="shared" si="998"/>
        <v>1.3770150619434318E-3</v>
      </c>
      <c r="AD2252" s="5">
        <f t="shared" si="1008"/>
        <v>2.2716246604055761</v>
      </c>
    </row>
    <row r="2253" spans="1:30" x14ac:dyDescent="0.15">
      <c r="A2253" s="1">
        <v>41746</v>
      </c>
      <c r="B2253" s="2">
        <v>2224.8000000000002</v>
      </c>
      <c r="C2253" s="3">
        <f t="shared" si="988"/>
        <v>-3.4624394744975362E-3</v>
      </c>
      <c r="D2253" s="4" t="str">
        <f t="shared" si="999"/>
        <v>空</v>
      </c>
      <c r="E2253" s="6">
        <f t="shared" si="989"/>
        <v>0</v>
      </c>
      <c r="F2253" s="5">
        <f t="shared" si="990"/>
        <v>1.9548129982693561</v>
      </c>
      <c r="G2253" t="str">
        <f t="shared" si="1000"/>
        <v>多</v>
      </c>
      <c r="H2253" s="6">
        <f t="shared" si="991"/>
        <v>-3.4624394744975362E-3</v>
      </c>
      <c r="I2253" s="5">
        <f t="shared" si="1001"/>
        <v>0.68763553477002659</v>
      </c>
      <c r="J2253" t="str">
        <f t="shared" si="1009"/>
        <v>空</v>
      </c>
      <c r="K2253" s="6">
        <f t="shared" si="992"/>
        <v>0</v>
      </c>
      <c r="L2253" s="5">
        <f t="shared" si="1002"/>
        <v>0.34459140280579881</v>
      </c>
      <c r="M2253" t="str">
        <f t="shared" si="1010"/>
        <v>多</v>
      </c>
      <c r="N2253" s="6">
        <f t="shared" si="993"/>
        <v>-3.4624394744975362E-3</v>
      </c>
      <c r="O2253" s="5">
        <f t="shared" si="1003"/>
        <v>0.40539437956994967</v>
      </c>
      <c r="P2253" t="str">
        <f t="shared" si="1011"/>
        <v>空</v>
      </c>
      <c r="Q2253" s="6">
        <f t="shared" si="994"/>
        <v>0</v>
      </c>
      <c r="R2253" s="5">
        <f t="shared" si="1004"/>
        <v>0.89967680801948824</v>
      </c>
      <c r="S2253" t="str">
        <f t="shared" si="1012"/>
        <v>多</v>
      </c>
      <c r="T2253" s="6">
        <f t="shared" si="995"/>
        <v>-3.4624394744975362E-3</v>
      </c>
      <c r="U2253" s="5">
        <f t="shared" si="1005"/>
        <v>0.87515311098659099</v>
      </c>
      <c r="V2253" t="str">
        <f t="shared" si="1013"/>
        <v>多</v>
      </c>
      <c r="W2253" s="6">
        <f t="shared" si="996"/>
        <v>-3.4624394744975362E-3</v>
      </c>
      <c r="X2253" s="5">
        <f t="shared" si="1006"/>
        <v>0.94738441970075404</v>
      </c>
      <c r="Y2253" t="str">
        <f t="shared" si="1014"/>
        <v>多</v>
      </c>
      <c r="Z2253" s="6">
        <f t="shared" si="997"/>
        <v>-3.4624394744975362E-3</v>
      </c>
      <c r="AA2253" s="5">
        <f t="shared" si="1007"/>
        <v>1.0264991782456323</v>
      </c>
      <c r="AB2253" t="str">
        <f t="shared" ref="AB2253:AB2316" si="1015">IF(AND($C2244&gt;0,$C2245&gt;0,$C2246&gt;0,$C2247&gt;0,$C2248&gt;0,$C2249&gt;0,$C2250&gt;0,$C2251&gt;0,$C2252&gt;0,$C2253&gt;0),"空",IF(AND($C2244&lt;0,$C2245&lt;0,$C2246&lt;0,$C2247&lt;0,$C2248&lt;0,$C2249&lt;0,$C2250&lt;0,$C2251&lt;0,$C2252&lt;0,$C2253&lt;0),"多",AB2252))</f>
        <v>多</v>
      </c>
      <c r="AC2253" s="6">
        <f t="shared" si="998"/>
        <v>-3.4624394744975362E-3</v>
      </c>
      <c r="AD2253" s="5">
        <f t="shared" si="1008"/>
        <v>2.2637592975101457</v>
      </c>
    </row>
    <row r="2254" spans="1:30" x14ac:dyDescent="0.15">
      <c r="A2254" s="1">
        <v>41747</v>
      </c>
      <c r="B2254" s="2">
        <v>2224.48</v>
      </c>
      <c r="C2254" s="3">
        <f t="shared" si="988"/>
        <v>-1.4383315354193904E-4</v>
      </c>
      <c r="D2254" s="4" t="str">
        <f t="shared" si="999"/>
        <v>空</v>
      </c>
      <c r="E2254" s="6">
        <f t="shared" si="989"/>
        <v>0</v>
      </c>
      <c r="F2254" s="5">
        <f t="shared" si="990"/>
        <v>1.9548129982693561</v>
      </c>
      <c r="G2254" t="str">
        <f t="shared" si="1000"/>
        <v>多</v>
      </c>
      <c r="H2254" s="6">
        <f t="shared" si="991"/>
        <v>-1.4383315354193904E-4</v>
      </c>
      <c r="I2254" s="5">
        <f t="shared" si="1001"/>
        <v>0.68753662998257314</v>
      </c>
      <c r="J2254" t="str">
        <f t="shared" si="1009"/>
        <v>空</v>
      </c>
      <c r="K2254" s="6">
        <f t="shared" si="992"/>
        <v>0</v>
      </c>
      <c r="L2254" s="5">
        <f t="shared" si="1002"/>
        <v>0.34459140280579881</v>
      </c>
      <c r="M2254" t="str">
        <f t="shared" si="1010"/>
        <v>多</v>
      </c>
      <c r="N2254" s="6">
        <f t="shared" si="993"/>
        <v>-1.4383315354193904E-4</v>
      </c>
      <c r="O2254" s="5">
        <f t="shared" si="1003"/>
        <v>0.40533607041790792</v>
      </c>
      <c r="P2254" t="str">
        <f t="shared" si="1011"/>
        <v>空</v>
      </c>
      <c r="Q2254" s="6">
        <f t="shared" si="994"/>
        <v>0</v>
      </c>
      <c r="R2254" s="5">
        <f t="shared" si="1004"/>
        <v>0.89967680801948824</v>
      </c>
      <c r="S2254" t="str">
        <f t="shared" si="1012"/>
        <v>多</v>
      </c>
      <c r="T2254" s="6">
        <f t="shared" si="995"/>
        <v>-1.4383315354193904E-4</v>
      </c>
      <c r="U2254" s="5">
        <f t="shared" si="1005"/>
        <v>0.87502723495480572</v>
      </c>
      <c r="V2254" t="str">
        <f t="shared" si="1013"/>
        <v>多</v>
      </c>
      <c r="W2254" s="6">
        <f t="shared" si="996"/>
        <v>-1.4383315354193904E-4</v>
      </c>
      <c r="X2254" s="5">
        <f t="shared" si="1006"/>
        <v>0.94724815441205201</v>
      </c>
      <c r="Y2254" t="str">
        <f t="shared" si="1014"/>
        <v>多</v>
      </c>
      <c r="Z2254" s="6">
        <f t="shared" si="997"/>
        <v>-1.4383315354193904E-4</v>
      </c>
      <c r="AA2254" s="5">
        <f t="shared" si="1007"/>
        <v>1.0263515336317171</v>
      </c>
      <c r="AB2254" t="str">
        <f t="shared" si="1015"/>
        <v>多</v>
      </c>
      <c r="AC2254" s="6">
        <f t="shared" si="998"/>
        <v>-1.4383315354193904E-4</v>
      </c>
      <c r="AD2254" s="5">
        <f t="shared" si="1008"/>
        <v>2.2634336938715252</v>
      </c>
    </row>
    <row r="2255" spans="1:30" x14ac:dyDescent="0.15">
      <c r="A2255" s="1">
        <v>41750</v>
      </c>
      <c r="B2255" s="2">
        <v>2187.25</v>
      </c>
      <c r="C2255" s="3">
        <f t="shared" si="988"/>
        <v>-1.6736495720348188E-2</v>
      </c>
      <c r="D2255" s="4" t="str">
        <f t="shared" si="999"/>
        <v>空</v>
      </c>
      <c r="E2255" s="6">
        <f t="shared" si="989"/>
        <v>0</v>
      </c>
      <c r="F2255" s="5">
        <f t="shared" si="990"/>
        <v>1.9548129982693561</v>
      </c>
      <c r="G2255" t="str">
        <f t="shared" si="1000"/>
        <v>多</v>
      </c>
      <c r="H2255" s="6">
        <f t="shared" si="991"/>
        <v>-1.6736495720348188E-2</v>
      </c>
      <c r="I2255" s="5">
        <f t="shared" si="1001"/>
        <v>0.67602967611728715</v>
      </c>
      <c r="J2255" t="str">
        <f t="shared" si="1009"/>
        <v>空</v>
      </c>
      <c r="K2255" s="6">
        <f t="shared" si="992"/>
        <v>0</v>
      </c>
      <c r="L2255" s="5">
        <f t="shared" si="1002"/>
        <v>0.34459140280579881</v>
      </c>
      <c r="M2255" t="str">
        <f t="shared" si="1010"/>
        <v>多</v>
      </c>
      <c r="N2255" s="6">
        <f t="shared" si="993"/>
        <v>-1.6736495720348188E-2</v>
      </c>
      <c r="O2255" s="5">
        <f t="shared" si="1003"/>
        <v>0.39855216501005586</v>
      </c>
      <c r="P2255" t="str">
        <f t="shared" si="1011"/>
        <v>空</v>
      </c>
      <c r="Q2255" s="6">
        <f t="shared" si="994"/>
        <v>0</v>
      </c>
      <c r="R2255" s="5">
        <f t="shared" si="1004"/>
        <v>0.89967680801948824</v>
      </c>
      <c r="S2255" t="str">
        <f t="shared" si="1012"/>
        <v>多</v>
      </c>
      <c r="T2255" s="6">
        <f t="shared" si="995"/>
        <v>-1.6736495720348188E-2</v>
      </c>
      <c r="U2255" s="5">
        <f t="shared" si="1005"/>
        <v>0.86038234538179648</v>
      </c>
      <c r="V2255" t="str">
        <f t="shared" si="1013"/>
        <v>多</v>
      </c>
      <c r="W2255" s="6">
        <f t="shared" si="996"/>
        <v>-1.6736495720348188E-2</v>
      </c>
      <c r="X2255" s="5">
        <f t="shared" si="1006"/>
        <v>0.93139453972962694</v>
      </c>
      <c r="Y2255" t="str">
        <f t="shared" si="1014"/>
        <v>多</v>
      </c>
      <c r="Z2255" s="6">
        <f t="shared" si="997"/>
        <v>-1.6736495720348188E-2</v>
      </c>
      <c r="AA2255" s="5">
        <f t="shared" si="1007"/>
        <v>1.009174005581517</v>
      </c>
      <c r="AB2255" t="str">
        <f t="shared" si="1015"/>
        <v>多</v>
      </c>
      <c r="AC2255" s="6">
        <f t="shared" si="998"/>
        <v>-1.6736495720348188E-2</v>
      </c>
      <c r="AD2255" s="5">
        <f t="shared" si="1008"/>
        <v>2.2255517455407525</v>
      </c>
    </row>
    <row r="2256" spans="1:30" x14ac:dyDescent="0.15">
      <c r="A2256" s="1">
        <v>41751</v>
      </c>
      <c r="B2256" s="2">
        <v>2196.8000000000002</v>
      </c>
      <c r="C2256" s="3">
        <f t="shared" si="988"/>
        <v>4.3662132815178722E-3</v>
      </c>
      <c r="D2256" s="4" t="str">
        <f t="shared" si="999"/>
        <v>空</v>
      </c>
      <c r="E2256" s="6">
        <f t="shared" si="989"/>
        <v>0</v>
      </c>
      <c r="F2256" s="5">
        <f t="shared" si="990"/>
        <v>1.9548129982693561</v>
      </c>
      <c r="G2256" t="str">
        <f t="shared" si="1000"/>
        <v>多</v>
      </c>
      <c r="H2256" s="6">
        <f t="shared" si="991"/>
        <v>4.3662132815178722E-3</v>
      </c>
      <c r="I2256" s="5">
        <f t="shared" si="1001"/>
        <v>0.67898136586785063</v>
      </c>
      <c r="J2256" t="str">
        <f t="shared" si="1009"/>
        <v>空</v>
      </c>
      <c r="K2256" s="6">
        <f t="shared" si="992"/>
        <v>0</v>
      </c>
      <c r="L2256" s="5">
        <f t="shared" si="1002"/>
        <v>0.34459140280579881</v>
      </c>
      <c r="M2256" t="str">
        <f t="shared" si="1010"/>
        <v>多</v>
      </c>
      <c r="N2256" s="6">
        <f t="shared" si="993"/>
        <v>4.3662132815178722E-3</v>
      </c>
      <c r="O2256" s="5">
        <f t="shared" si="1003"/>
        <v>0.40029232876630044</v>
      </c>
      <c r="P2256" t="str">
        <f t="shared" si="1011"/>
        <v>空</v>
      </c>
      <c r="Q2256" s="6">
        <f t="shared" si="994"/>
        <v>0</v>
      </c>
      <c r="R2256" s="5">
        <f t="shared" si="1004"/>
        <v>0.89967680801948824</v>
      </c>
      <c r="S2256" t="str">
        <f t="shared" si="1012"/>
        <v>多</v>
      </c>
      <c r="T2256" s="6">
        <f t="shared" si="995"/>
        <v>4.3662132815178722E-3</v>
      </c>
      <c r="U2256" s="5">
        <f t="shared" si="1005"/>
        <v>0.864138958205386</v>
      </c>
      <c r="V2256" t="str">
        <f t="shared" si="1013"/>
        <v>多</v>
      </c>
      <c r="W2256" s="6">
        <f t="shared" si="996"/>
        <v>4.3662132815178722E-3</v>
      </c>
      <c r="X2256" s="5">
        <f t="shared" si="1006"/>
        <v>0.93546120693932766</v>
      </c>
      <c r="Y2256" t="str">
        <f t="shared" si="1014"/>
        <v>多</v>
      </c>
      <c r="Z2256" s="6">
        <f t="shared" si="997"/>
        <v>4.3662132815178722E-3</v>
      </c>
      <c r="AA2256" s="5">
        <f t="shared" si="1007"/>
        <v>1.0135802745280496</v>
      </c>
      <c r="AB2256" t="str">
        <f t="shared" si="1015"/>
        <v>多</v>
      </c>
      <c r="AC2256" s="6">
        <f t="shared" si="998"/>
        <v>4.3662132815178722E-3</v>
      </c>
      <c r="AD2256" s="5">
        <f t="shared" si="1008"/>
        <v>2.2352689791308378</v>
      </c>
    </row>
    <row r="2257" spans="1:30" x14ac:dyDescent="0.15">
      <c r="A2257" s="1">
        <v>41752</v>
      </c>
      <c r="B2257" s="2">
        <v>2194.67</v>
      </c>
      <c r="C2257" s="3">
        <f t="shared" si="988"/>
        <v>-9.6959213401315303E-4</v>
      </c>
      <c r="D2257" s="4" t="str">
        <f t="shared" si="999"/>
        <v>空</v>
      </c>
      <c r="E2257" s="6">
        <f t="shared" si="989"/>
        <v>0</v>
      </c>
      <c r="F2257" s="5">
        <f t="shared" si="990"/>
        <v>1.9548129982693561</v>
      </c>
      <c r="G2257" t="str">
        <f t="shared" si="1000"/>
        <v>多</v>
      </c>
      <c r="H2257" s="6">
        <f t="shared" si="991"/>
        <v>-9.6959213401315303E-4</v>
      </c>
      <c r="I2257" s="5">
        <f t="shared" si="1001"/>
        <v>0.6783230308763637</v>
      </c>
      <c r="J2257" t="str">
        <f t="shared" si="1009"/>
        <v>空</v>
      </c>
      <c r="K2257" s="6">
        <f t="shared" si="992"/>
        <v>0</v>
      </c>
      <c r="L2257" s="5">
        <f t="shared" si="1002"/>
        <v>0.34459140280579881</v>
      </c>
      <c r="M2257" t="str">
        <f t="shared" si="1010"/>
        <v>多</v>
      </c>
      <c r="N2257" s="6">
        <f t="shared" si="993"/>
        <v>-9.6959213401315303E-4</v>
      </c>
      <c r="O2257" s="5">
        <f t="shared" si="1003"/>
        <v>0.39990420847302283</v>
      </c>
      <c r="P2257" t="str">
        <f t="shared" si="1011"/>
        <v>空</v>
      </c>
      <c r="Q2257" s="6">
        <f t="shared" si="994"/>
        <v>0</v>
      </c>
      <c r="R2257" s="5">
        <f t="shared" si="1004"/>
        <v>0.89967680801948824</v>
      </c>
      <c r="S2257" t="str">
        <f t="shared" si="1012"/>
        <v>多</v>
      </c>
      <c r="T2257" s="6">
        <f t="shared" si="995"/>
        <v>-9.6959213401315303E-4</v>
      </c>
      <c r="U2257" s="5">
        <f t="shared" si="1005"/>
        <v>0.86330109586881576</v>
      </c>
      <c r="V2257" t="str">
        <f t="shared" si="1013"/>
        <v>多</v>
      </c>
      <c r="W2257" s="6">
        <f t="shared" si="996"/>
        <v>-9.6959213401315303E-4</v>
      </c>
      <c r="X2257" s="5">
        <f t="shared" si="1006"/>
        <v>0.93455419111140481</v>
      </c>
      <c r="Y2257" t="str">
        <f t="shared" si="1014"/>
        <v>多</v>
      </c>
      <c r="Z2257" s="6">
        <f t="shared" si="997"/>
        <v>-9.6959213401315303E-4</v>
      </c>
      <c r="AA2257" s="5">
        <f t="shared" si="1007"/>
        <v>1.0125975150666762</v>
      </c>
      <c r="AB2257" t="str">
        <f t="shared" si="1015"/>
        <v>多</v>
      </c>
      <c r="AC2257" s="6">
        <f t="shared" si="998"/>
        <v>-9.6959213401315303E-4</v>
      </c>
      <c r="AD2257" s="5">
        <f t="shared" si="1008"/>
        <v>2.2331016799112691</v>
      </c>
    </row>
    <row r="2258" spans="1:30" x14ac:dyDescent="0.15">
      <c r="A2258" s="1">
        <v>41753</v>
      </c>
      <c r="B2258" s="2">
        <v>2190.4699999999998</v>
      </c>
      <c r="C2258" s="3">
        <f t="shared" si="988"/>
        <v>-1.9137273485309025E-3</v>
      </c>
      <c r="D2258" s="4" t="str">
        <f t="shared" si="999"/>
        <v>空</v>
      </c>
      <c r="E2258" s="6">
        <f t="shared" si="989"/>
        <v>0</v>
      </c>
      <c r="F2258" s="5">
        <f t="shared" si="990"/>
        <v>1.9548129982693561</v>
      </c>
      <c r="G2258" t="str">
        <f t="shared" si="1000"/>
        <v>多</v>
      </c>
      <c r="H2258" s="6">
        <f t="shared" si="991"/>
        <v>-1.9137273485309025E-3</v>
      </c>
      <c r="I2258" s="5">
        <f t="shared" si="1001"/>
        <v>0.67702490554103723</v>
      </c>
      <c r="J2258" t="str">
        <f t="shared" si="1009"/>
        <v>空</v>
      </c>
      <c r="K2258" s="6">
        <f t="shared" si="992"/>
        <v>0</v>
      </c>
      <c r="L2258" s="5">
        <f t="shared" si="1002"/>
        <v>0.34459140280579881</v>
      </c>
      <c r="M2258" t="str">
        <f t="shared" si="1010"/>
        <v>多</v>
      </c>
      <c r="N2258" s="6">
        <f t="shared" si="993"/>
        <v>-1.9137273485309025E-3</v>
      </c>
      <c r="O2258" s="5">
        <f t="shared" si="1003"/>
        <v>0.39913890085247539</v>
      </c>
      <c r="P2258" t="str">
        <f t="shared" si="1011"/>
        <v>空</v>
      </c>
      <c r="Q2258" s="6">
        <f t="shared" si="994"/>
        <v>0</v>
      </c>
      <c r="R2258" s="5">
        <f t="shared" si="1004"/>
        <v>0.89967680801948824</v>
      </c>
      <c r="S2258" t="str">
        <f t="shared" si="1012"/>
        <v>多</v>
      </c>
      <c r="T2258" s="6">
        <f t="shared" si="995"/>
        <v>-1.9137273485309025E-3</v>
      </c>
      <c r="U2258" s="5">
        <f t="shared" si="1005"/>
        <v>0.86164897295163489</v>
      </c>
      <c r="V2258" t="str">
        <f t="shared" si="1013"/>
        <v>多</v>
      </c>
      <c r="W2258" s="6">
        <f t="shared" si="996"/>
        <v>-1.9137273485309025E-3</v>
      </c>
      <c r="X2258" s="5">
        <f t="shared" si="1006"/>
        <v>0.93276570919719071</v>
      </c>
      <c r="Y2258" t="str">
        <f t="shared" si="1014"/>
        <v>多</v>
      </c>
      <c r="Z2258" s="6">
        <f t="shared" si="997"/>
        <v>-1.9137273485309025E-3</v>
      </c>
      <c r="AA2258" s="5">
        <f t="shared" si="1007"/>
        <v>1.0106596795090386</v>
      </c>
      <c r="AB2258" t="str">
        <f t="shared" si="1015"/>
        <v>多</v>
      </c>
      <c r="AC2258" s="6">
        <f t="shared" si="998"/>
        <v>-1.9137273485309025E-3</v>
      </c>
      <c r="AD2258" s="5">
        <f t="shared" si="1008"/>
        <v>2.2288281321543724</v>
      </c>
    </row>
    <row r="2259" spans="1:30" x14ac:dyDescent="0.15">
      <c r="A2259" s="1">
        <v>41754</v>
      </c>
      <c r="B2259" s="2">
        <v>2167.83</v>
      </c>
      <c r="C2259" s="3">
        <f t="shared" si="988"/>
        <v>-1.0335681383447315E-2</v>
      </c>
      <c r="D2259" s="4" t="str">
        <f t="shared" si="999"/>
        <v>空</v>
      </c>
      <c r="E2259" s="6">
        <f t="shared" si="989"/>
        <v>0</v>
      </c>
      <c r="F2259" s="5">
        <f t="shared" si="990"/>
        <v>1.9548129982693561</v>
      </c>
      <c r="G2259" t="str">
        <f t="shared" si="1000"/>
        <v>多</v>
      </c>
      <c r="H2259" s="6">
        <f t="shared" si="991"/>
        <v>-1.0335681383447315E-2</v>
      </c>
      <c r="I2259" s="5">
        <f t="shared" si="1001"/>
        <v>0.67002739182870652</v>
      </c>
      <c r="J2259" t="str">
        <f t="shared" si="1009"/>
        <v>空</v>
      </c>
      <c r="K2259" s="6">
        <f t="shared" si="992"/>
        <v>0</v>
      </c>
      <c r="L2259" s="5">
        <f t="shared" si="1002"/>
        <v>0.34459140280579881</v>
      </c>
      <c r="M2259" t="str">
        <f t="shared" si="1010"/>
        <v>多</v>
      </c>
      <c r="N2259" s="6">
        <f t="shared" si="993"/>
        <v>-1.0335681383447315E-2</v>
      </c>
      <c r="O2259" s="5">
        <f t="shared" si="1003"/>
        <v>0.39501352834552483</v>
      </c>
      <c r="P2259" t="str">
        <f t="shared" si="1011"/>
        <v>空</v>
      </c>
      <c r="Q2259" s="6">
        <f t="shared" si="994"/>
        <v>0</v>
      </c>
      <c r="R2259" s="5">
        <f t="shared" si="1004"/>
        <v>0.89967680801948824</v>
      </c>
      <c r="S2259" t="str">
        <f t="shared" si="1012"/>
        <v>多</v>
      </c>
      <c r="T2259" s="6">
        <f t="shared" si="995"/>
        <v>-1.0335681383447315E-2</v>
      </c>
      <c r="U2259" s="5">
        <f t="shared" si="1005"/>
        <v>0.85274324370283217</v>
      </c>
      <c r="V2259" t="str">
        <f t="shared" si="1013"/>
        <v>多</v>
      </c>
      <c r="W2259" s="6">
        <f t="shared" si="996"/>
        <v>-1.0335681383447315E-2</v>
      </c>
      <c r="X2259" s="5">
        <f t="shared" si="1006"/>
        <v>0.92312494002152323</v>
      </c>
      <c r="Y2259" t="str">
        <f t="shared" si="1014"/>
        <v>多</v>
      </c>
      <c r="Z2259" s="6">
        <f t="shared" si="997"/>
        <v>-1.0335681383447315E-2</v>
      </c>
      <c r="AA2259" s="5">
        <f t="shared" si="1007"/>
        <v>1.0002138230745361</v>
      </c>
      <c r="AB2259" t="str">
        <f t="shared" si="1015"/>
        <v>多</v>
      </c>
      <c r="AC2259" s="6">
        <f t="shared" si="998"/>
        <v>-1.0335681383447315E-2</v>
      </c>
      <c r="AD2259" s="5">
        <f t="shared" si="1008"/>
        <v>2.2057916747219606</v>
      </c>
    </row>
    <row r="2260" spans="1:30" x14ac:dyDescent="0.15">
      <c r="A2260" s="1">
        <v>41757</v>
      </c>
      <c r="B2260" s="2">
        <v>2134.9699999999998</v>
      </c>
      <c r="C2260" s="3">
        <f t="shared" si="988"/>
        <v>-1.5158015158015181E-2</v>
      </c>
      <c r="D2260" s="4" t="str">
        <f t="shared" si="999"/>
        <v>空</v>
      </c>
      <c r="E2260" s="6">
        <f t="shared" si="989"/>
        <v>0</v>
      </c>
      <c r="F2260" s="5">
        <f t="shared" si="990"/>
        <v>1.9548129982693561</v>
      </c>
      <c r="G2260" t="str">
        <f t="shared" si="1000"/>
        <v>多</v>
      </c>
      <c r="H2260" s="6">
        <f t="shared" si="991"/>
        <v>-1.5158015158015181E-2</v>
      </c>
      <c r="I2260" s="5">
        <f t="shared" si="1001"/>
        <v>0.65987110646708158</v>
      </c>
      <c r="J2260" t="str">
        <f t="shared" si="1009"/>
        <v>多</v>
      </c>
      <c r="K2260" s="6">
        <f t="shared" si="992"/>
        <v>0</v>
      </c>
      <c r="L2260" s="5">
        <f t="shared" si="1002"/>
        <v>0.34459140280579881</v>
      </c>
      <c r="M2260" t="str">
        <f t="shared" si="1010"/>
        <v>多</v>
      </c>
      <c r="N2260" s="6">
        <f t="shared" si="993"/>
        <v>-1.5158015158015181E-2</v>
      </c>
      <c r="O2260" s="5">
        <f t="shared" si="1003"/>
        <v>0.38902590729524233</v>
      </c>
      <c r="P2260" t="str">
        <f t="shared" si="1011"/>
        <v>空</v>
      </c>
      <c r="Q2260" s="6">
        <f t="shared" si="994"/>
        <v>0</v>
      </c>
      <c r="R2260" s="5">
        <f t="shared" si="1004"/>
        <v>0.89967680801948824</v>
      </c>
      <c r="S2260" t="str">
        <f t="shared" si="1012"/>
        <v>多</v>
      </c>
      <c r="T2260" s="6">
        <f t="shared" si="995"/>
        <v>-1.5158015158015181E-2</v>
      </c>
      <c r="U2260" s="5">
        <f t="shared" si="1005"/>
        <v>0.83981734868888958</v>
      </c>
      <c r="V2260" t="str">
        <f t="shared" si="1013"/>
        <v>多</v>
      </c>
      <c r="W2260" s="6">
        <f t="shared" si="996"/>
        <v>-1.5158015158015181E-2</v>
      </c>
      <c r="X2260" s="5">
        <f t="shared" si="1006"/>
        <v>0.90913219818793511</v>
      </c>
      <c r="Y2260" t="str">
        <f t="shared" si="1014"/>
        <v>多</v>
      </c>
      <c r="Z2260" s="6">
        <f t="shared" si="997"/>
        <v>-1.5158015158015181E-2</v>
      </c>
      <c r="AA2260" s="5">
        <f t="shared" si="1007"/>
        <v>0.98505256678311592</v>
      </c>
      <c r="AB2260" t="str">
        <f t="shared" si="1015"/>
        <v>多</v>
      </c>
      <c r="AC2260" s="6">
        <f t="shared" si="998"/>
        <v>-1.5158015158015181E-2</v>
      </c>
      <c r="AD2260" s="5">
        <f t="shared" si="1008"/>
        <v>2.1723562510811014</v>
      </c>
    </row>
    <row r="2261" spans="1:30" x14ac:dyDescent="0.15">
      <c r="A2261" s="1">
        <v>41758</v>
      </c>
      <c r="B2261" s="2">
        <v>2158.4699999999998</v>
      </c>
      <c r="C2261" s="3">
        <f t="shared" si="988"/>
        <v>1.1007180428764807E-2</v>
      </c>
      <c r="D2261" s="4" t="str">
        <f t="shared" si="999"/>
        <v>空</v>
      </c>
      <c r="E2261" s="6">
        <f t="shared" si="989"/>
        <v>0</v>
      </c>
      <c r="F2261" s="5">
        <f t="shared" si="990"/>
        <v>1.9548129982693561</v>
      </c>
      <c r="G2261" t="str">
        <f t="shared" si="1000"/>
        <v>多</v>
      </c>
      <c r="H2261" s="6">
        <f t="shared" si="991"/>
        <v>1.1007180428764807E-2</v>
      </c>
      <c r="I2261" s="5">
        <f t="shared" si="1001"/>
        <v>0.66713442679569346</v>
      </c>
      <c r="J2261" t="str">
        <f t="shared" si="1009"/>
        <v>多</v>
      </c>
      <c r="K2261" s="6">
        <f t="shared" si="992"/>
        <v>1.1007180428764807E-2</v>
      </c>
      <c r="L2261" s="5">
        <f t="shared" si="1002"/>
        <v>0.34838438255068338</v>
      </c>
      <c r="M2261" t="str">
        <f t="shared" si="1010"/>
        <v>多</v>
      </c>
      <c r="N2261" s="6">
        <f t="shared" si="993"/>
        <v>1.1007180428764807E-2</v>
      </c>
      <c r="O2261" s="5">
        <f t="shared" si="1003"/>
        <v>0.39330798564830499</v>
      </c>
      <c r="P2261" t="str">
        <f t="shared" si="1011"/>
        <v>空</v>
      </c>
      <c r="Q2261" s="6">
        <f t="shared" si="994"/>
        <v>0</v>
      </c>
      <c r="R2261" s="5">
        <f t="shared" si="1004"/>
        <v>0.89967680801948824</v>
      </c>
      <c r="S2261" t="str">
        <f t="shared" si="1012"/>
        <v>多</v>
      </c>
      <c r="T2261" s="6">
        <f t="shared" si="995"/>
        <v>1.1007180428764807E-2</v>
      </c>
      <c r="U2261" s="5">
        <f t="shared" si="1005"/>
        <v>0.84906136977311508</v>
      </c>
      <c r="V2261" t="str">
        <f t="shared" si="1013"/>
        <v>多</v>
      </c>
      <c r="W2261" s="6">
        <f t="shared" si="996"/>
        <v>1.1007180428764807E-2</v>
      </c>
      <c r="X2261" s="5">
        <f t="shared" si="1006"/>
        <v>0.91913918032698927</v>
      </c>
      <c r="Y2261" t="str">
        <f t="shared" si="1014"/>
        <v>多</v>
      </c>
      <c r="Z2261" s="6">
        <f t="shared" si="997"/>
        <v>1.1007180428764807E-2</v>
      </c>
      <c r="AA2261" s="5">
        <f t="shared" si="1007"/>
        <v>0.99589521811751558</v>
      </c>
      <c r="AB2261" t="str">
        <f t="shared" si="1015"/>
        <v>多</v>
      </c>
      <c r="AC2261" s="6">
        <f t="shared" si="998"/>
        <v>1.1007180428764807E-2</v>
      </c>
      <c r="AD2261" s="5">
        <f t="shared" si="1008"/>
        <v>2.1962677682923064</v>
      </c>
    </row>
    <row r="2262" spans="1:30" x14ac:dyDescent="0.15">
      <c r="A2262" s="1">
        <v>41759</v>
      </c>
      <c r="B2262" s="2">
        <v>2158.66</v>
      </c>
      <c r="C2262" s="3">
        <f t="shared" si="988"/>
        <v>8.8025314227246909E-5</v>
      </c>
      <c r="D2262" s="4" t="str">
        <f t="shared" si="999"/>
        <v>多</v>
      </c>
      <c r="E2262" s="6">
        <f t="shared" si="989"/>
        <v>0</v>
      </c>
      <c r="F2262" s="5">
        <f t="shared" si="990"/>
        <v>1.9548129982693561</v>
      </c>
      <c r="G2262" t="str">
        <f t="shared" si="1000"/>
        <v>多</v>
      </c>
      <c r="H2262" s="6">
        <f t="shared" si="991"/>
        <v>8.8025314227246909E-5</v>
      </c>
      <c r="I2262" s="5">
        <f t="shared" si="1001"/>
        <v>0.66719315151324399</v>
      </c>
      <c r="J2262" t="str">
        <f t="shared" si="1009"/>
        <v>多</v>
      </c>
      <c r="K2262" s="6">
        <f t="shared" si="992"/>
        <v>8.8025314227246909E-5</v>
      </c>
      <c r="L2262" s="5">
        <f t="shared" si="1002"/>
        <v>0.34841504919542926</v>
      </c>
      <c r="M2262" t="str">
        <f t="shared" si="1010"/>
        <v>多</v>
      </c>
      <c r="N2262" s="6">
        <f t="shared" si="993"/>
        <v>8.8025314227246909E-5</v>
      </c>
      <c r="O2262" s="5">
        <f t="shared" si="1003"/>
        <v>0.39334260670732979</v>
      </c>
      <c r="P2262" t="str">
        <f t="shared" si="1011"/>
        <v>空</v>
      </c>
      <c r="Q2262" s="6">
        <f t="shared" si="994"/>
        <v>0</v>
      </c>
      <c r="R2262" s="5">
        <f t="shared" si="1004"/>
        <v>0.89967680801948824</v>
      </c>
      <c r="S2262" t="str">
        <f t="shared" si="1012"/>
        <v>多</v>
      </c>
      <c r="T2262" s="6">
        <f t="shared" si="995"/>
        <v>8.8025314227246909E-5</v>
      </c>
      <c r="U2262" s="5">
        <f t="shared" si="1005"/>
        <v>0.84913610866698763</v>
      </c>
      <c r="V2262" t="str">
        <f t="shared" si="1013"/>
        <v>多</v>
      </c>
      <c r="W2262" s="6">
        <f t="shared" si="996"/>
        <v>8.8025314227246909E-5</v>
      </c>
      <c r="X2262" s="5">
        <f t="shared" si="1006"/>
        <v>0.91922008784215614</v>
      </c>
      <c r="Y2262" t="str">
        <f t="shared" si="1014"/>
        <v>多</v>
      </c>
      <c r="Z2262" s="6">
        <f t="shared" si="997"/>
        <v>8.8025314227246909E-5</v>
      </c>
      <c r="AA2262" s="5">
        <f t="shared" si="1007"/>
        <v>0.99598288210702779</v>
      </c>
      <c r="AB2262" t="str">
        <f t="shared" si="1015"/>
        <v>多</v>
      </c>
      <c r="AC2262" s="6">
        <f t="shared" si="998"/>
        <v>8.8025314227246909E-5</v>
      </c>
      <c r="AD2262" s="5">
        <f t="shared" si="1008"/>
        <v>2.1964610954527375</v>
      </c>
    </row>
    <row r="2263" spans="1:30" x14ac:dyDescent="0.15">
      <c r="A2263" s="1">
        <v>41764</v>
      </c>
      <c r="B2263" s="2">
        <v>2156.4699999999998</v>
      </c>
      <c r="C2263" s="3">
        <f t="shared" si="988"/>
        <v>-1.0145182659613283E-3</v>
      </c>
      <c r="D2263" s="4" t="str">
        <f t="shared" si="999"/>
        <v>多</v>
      </c>
      <c r="E2263" s="6">
        <f t="shared" si="989"/>
        <v>-1.0145182659613283E-3</v>
      </c>
      <c r="F2263" s="5">
        <f t="shared" si="990"/>
        <v>1.9528298047760733</v>
      </c>
      <c r="G2263" t="str">
        <f t="shared" si="1000"/>
        <v>多</v>
      </c>
      <c r="H2263" s="6">
        <f t="shared" si="991"/>
        <v>-1.0145182659613283E-3</v>
      </c>
      <c r="I2263" s="5">
        <f t="shared" si="1001"/>
        <v>0.66651627187410944</v>
      </c>
      <c r="J2263" t="str">
        <f t="shared" si="1009"/>
        <v>多</v>
      </c>
      <c r="K2263" s="6">
        <f t="shared" si="992"/>
        <v>-1.0145182659613283E-3</v>
      </c>
      <c r="L2263" s="5">
        <f t="shared" si="1002"/>
        <v>0.34806157576388469</v>
      </c>
      <c r="M2263" t="str">
        <f t="shared" si="1010"/>
        <v>多</v>
      </c>
      <c r="N2263" s="6">
        <f t="shared" si="993"/>
        <v>-1.0145182659613283E-3</v>
      </c>
      <c r="O2263" s="5">
        <f t="shared" si="1003"/>
        <v>0.39294355344804438</v>
      </c>
      <c r="P2263" t="str">
        <f t="shared" si="1011"/>
        <v>空</v>
      </c>
      <c r="Q2263" s="6">
        <f t="shared" si="994"/>
        <v>0</v>
      </c>
      <c r="R2263" s="5">
        <f t="shared" si="1004"/>
        <v>0.89967680801948824</v>
      </c>
      <c r="S2263" t="str">
        <f t="shared" si="1012"/>
        <v>多</v>
      </c>
      <c r="T2263" s="6">
        <f t="shared" si="995"/>
        <v>-1.0145182659613283E-3</v>
      </c>
      <c r="U2263" s="5">
        <f t="shared" si="1005"/>
        <v>0.84827464457445767</v>
      </c>
      <c r="V2263" t="str">
        <f t="shared" si="1013"/>
        <v>多</v>
      </c>
      <c r="W2263" s="6">
        <f t="shared" si="996"/>
        <v>-1.0145182659613283E-3</v>
      </c>
      <c r="X2263" s="5">
        <f t="shared" si="1006"/>
        <v>0.91828752227260169</v>
      </c>
      <c r="Y2263" t="str">
        <f t="shared" si="1014"/>
        <v>多</v>
      </c>
      <c r="Z2263" s="6">
        <f t="shared" si="997"/>
        <v>-1.0145182659613283E-3</v>
      </c>
      <c r="AA2263" s="5">
        <f t="shared" si="1007"/>
        <v>0.99497243928054535</v>
      </c>
      <c r="AB2263" t="str">
        <f t="shared" si="1015"/>
        <v>多</v>
      </c>
      <c r="AC2263" s="6">
        <f t="shared" si="998"/>
        <v>-1.0145182659613283E-3</v>
      </c>
      <c r="AD2263" s="5">
        <f t="shared" si="1008"/>
        <v>2.1942327455509272</v>
      </c>
    </row>
    <row r="2264" spans="1:30" x14ac:dyDescent="0.15">
      <c r="A2264" s="1">
        <v>41765</v>
      </c>
      <c r="B2264" s="2">
        <v>2157.33</v>
      </c>
      <c r="C2264" s="3">
        <f t="shared" si="988"/>
        <v>3.9879989056190723E-4</v>
      </c>
      <c r="D2264" s="4" t="str">
        <f t="shared" si="999"/>
        <v>多</v>
      </c>
      <c r="E2264" s="6">
        <f t="shared" si="989"/>
        <v>3.9879989056190723E-4</v>
      </c>
      <c r="F2264" s="5">
        <f t="shared" si="990"/>
        <v>1.9536085930885041</v>
      </c>
      <c r="G2264" t="str">
        <f t="shared" si="1000"/>
        <v>多</v>
      </c>
      <c r="H2264" s="6">
        <f t="shared" si="991"/>
        <v>3.9879989056190723E-4</v>
      </c>
      <c r="I2264" s="5">
        <f t="shared" si="1001"/>
        <v>0.66678207849039062</v>
      </c>
      <c r="J2264" t="str">
        <f t="shared" si="1009"/>
        <v>多</v>
      </c>
      <c r="K2264" s="6">
        <f t="shared" si="992"/>
        <v>3.9879989056190723E-4</v>
      </c>
      <c r="L2264" s="5">
        <f t="shared" si="1002"/>
        <v>0.34820038268220815</v>
      </c>
      <c r="M2264" t="str">
        <f t="shared" si="1010"/>
        <v>多</v>
      </c>
      <c r="N2264" s="6">
        <f t="shared" si="993"/>
        <v>3.9879989056190723E-4</v>
      </c>
      <c r="O2264" s="5">
        <f t="shared" si="1003"/>
        <v>0.39310025929415648</v>
      </c>
      <c r="P2264" t="str">
        <f t="shared" si="1011"/>
        <v>空</v>
      </c>
      <c r="Q2264" s="6">
        <f t="shared" si="994"/>
        <v>0</v>
      </c>
      <c r="R2264" s="5">
        <f t="shared" si="1004"/>
        <v>0.89967680801948824</v>
      </c>
      <c r="S2264" t="str">
        <f t="shared" si="1012"/>
        <v>多</v>
      </c>
      <c r="T2264" s="6">
        <f t="shared" si="995"/>
        <v>3.9879989056190723E-4</v>
      </c>
      <c r="U2264" s="5">
        <f t="shared" si="1005"/>
        <v>0.84861293640988045</v>
      </c>
      <c r="V2264" t="str">
        <f t="shared" si="1013"/>
        <v>多</v>
      </c>
      <c r="W2264" s="6">
        <f t="shared" si="996"/>
        <v>3.9879989056190723E-4</v>
      </c>
      <c r="X2264" s="5">
        <f t="shared" si="1006"/>
        <v>0.91865373523598837</v>
      </c>
      <c r="Y2264" t="str">
        <f t="shared" si="1014"/>
        <v>多</v>
      </c>
      <c r="Z2264" s="6">
        <f t="shared" si="997"/>
        <v>3.9879989056190723E-4</v>
      </c>
      <c r="AA2264" s="5">
        <f t="shared" si="1007"/>
        <v>0.99536923418044254</v>
      </c>
      <c r="AB2264" t="str">
        <f t="shared" si="1015"/>
        <v>多</v>
      </c>
      <c r="AC2264" s="6">
        <f t="shared" si="998"/>
        <v>3.9879989056190723E-4</v>
      </c>
      <c r="AD2264" s="5">
        <f t="shared" si="1008"/>
        <v>2.1951078053297204</v>
      </c>
    </row>
    <row r="2265" spans="1:30" x14ac:dyDescent="0.15">
      <c r="A2265" s="1">
        <v>41766</v>
      </c>
      <c r="B2265" s="2">
        <v>2137.3200000000002</v>
      </c>
      <c r="C2265" s="3">
        <f t="shared" si="988"/>
        <v>-9.2753542573458247E-3</v>
      </c>
      <c r="D2265" s="4" t="str">
        <f t="shared" si="999"/>
        <v>多</v>
      </c>
      <c r="E2265" s="6">
        <f t="shared" si="989"/>
        <v>-9.2753542573458247E-3</v>
      </c>
      <c r="F2265" s="5">
        <f t="shared" si="990"/>
        <v>1.9354881813074132</v>
      </c>
      <c r="G2265" t="str">
        <f t="shared" si="1000"/>
        <v>多</v>
      </c>
      <c r="H2265" s="6">
        <f t="shared" si="991"/>
        <v>-9.2753542573458247E-3</v>
      </c>
      <c r="I2265" s="5">
        <f t="shared" si="1001"/>
        <v>0.6605974384999429</v>
      </c>
      <c r="J2265" t="str">
        <f t="shared" si="1009"/>
        <v>多</v>
      </c>
      <c r="K2265" s="6">
        <f t="shared" si="992"/>
        <v>-9.2753542573458247E-3</v>
      </c>
      <c r="L2265" s="5">
        <f t="shared" si="1002"/>
        <v>0.3449707007802873</v>
      </c>
      <c r="M2265" t="str">
        <f t="shared" si="1010"/>
        <v>多</v>
      </c>
      <c r="N2265" s="6">
        <f t="shared" si="993"/>
        <v>-9.2753542573458247E-3</v>
      </c>
      <c r="O2265" s="5">
        <f t="shared" si="1003"/>
        <v>0.38945411513054867</v>
      </c>
      <c r="P2265" t="str">
        <f t="shared" si="1011"/>
        <v>空</v>
      </c>
      <c r="Q2265" s="6">
        <f t="shared" si="994"/>
        <v>0</v>
      </c>
      <c r="R2265" s="5">
        <f t="shared" si="1004"/>
        <v>0.89967680801948824</v>
      </c>
      <c r="S2265" t="str">
        <f t="shared" si="1012"/>
        <v>多</v>
      </c>
      <c r="T2265" s="6">
        <f t="shared" si="995"/>
        <v>-9.2753542573458247E-3</v>
      </c>
      <c r="U2265" s="5">
        <f t="shared" si="1005"/>
        <v>0.84074175079731228</v>
      </c>
      <c r="V2265" t="str">
        <f t="shared" si="1013"/>
        <v>多</v>
      </c>
      <c r="W2265" s="6">
        <f t="shared" si="996"/>
        <v>-9.2753542573458247E-3</v>
      </c>
      <c r="X2265" s="5">
        <f t="shared" si="1006"/>
        <v>0.91013289640184059</v>
      </c>
      <c r="Y2265" t="str">
        <f t="shared" si="1014"/>
        <v>多</v>
      </c>
      <c r="Z2265" s="6">
        <f t="shared" si="997"/>
        <v>-9.2753542573458247E-3</v>
      </c>
      <c r="AA2265" s="5">
        <f t="shared" si="1007"/>
        <v>0.98613683191655588</v>
      </c>
      <c r="AB2265" t="str">
        <f t="shared" si="1015"/>
        <v>多</v>
      </c>
      <c r="AC2265" s="6">
        <f t="shared" si="998"/>
        <v>-9.2753542573458247E-3</v>
      </c>
      <c r="AD2265" s="5">
        <f t="shared" si="1008"/>
        <v>2.1747474028022222</v>
      </c>
    </row>
    <row r="2266" spans="1:30" x14ac:dyDescent="0.15">
      <c r="A2266" s="1">
        <v>41767</v>
      </c>
      <c r="B2266" s="2">
        <v>2135.5</v>
      </c>
      <c r="C2266" s="3">
        <f t="shared" si="988"/>
        <v>-8.5153369640489363E-4</v>
      </c>
      <c r="D2266" s="4" t="str">
        <f t="shared" si="999"/>
        <v>空</v>
      </c>
      <c r="E2266" s="6">
        <f t="shared" si="989"/>
        <v>-8.5153369640489363E-4</v>
      </c>
      <c r="F2266" s="5">
        <f t="shared" si="990"/>
        <v>1.9338400479020366</v>
      </c>
      <c r="G2266" t="str">
        <f t="shared" si="1000"/>
        <v>多</v>
      </c>
      <c r="H2266" s="6">
        <f t="shared" si="991"/>
        <v>-8.5153369640489363E-4</v>
      </c>
      <c r="I2266" s="5">
        <f t="shared" si="1001"/>
        <v>0.66003491752130139</v>
      </c>
      <c r="J2266" t="str">
        <f t="shared" si="1009"/>
        <v>多</v>
      </c>
      <c r="K2266" s="6">
        <f t="shared" si="992"/>
        <v>-8.5153369640489363E-4</v>
      </c>
      <c r="L2266" s="5">
        <f t="shared" si="1002"/>
        <v>0.34467694660430048</v>
      </c>
      <c r="M2266" t="str">
        <f t="shared" si="1010"/>
        <v>多</v>
      </c>
      <c r="N2266" s="6">
        <f t="shared" si="993"/>
        <v>-8.5153369640489363E-4</v>
      </c>
      <c r="O2266" s="5">
        <f t="shared" si="1003"/>
        <v>0.38912248182831144</v>
      </c>
      <c r="P2266" t="str">
        <f t="shared" si="1011"/>
        <v>空</v>
      </c>
      <c r="Q2266" s="6">
        <f t="shared" si="994"/>
        <v>0</v>
      </c>
      <c r="R2266" s="5">
        <f t="shared" si="1004"/>
        <v>0.89967680801948824</v>
      </c>
      <c r="S2266" t="str">
        <f t="shared" si="1012"/>
        <v>多</v>
      </c>
      <c r="T2266" s="6">
        <f t="shared" si="995"/>
        <v>-8.5153369640489363E-4</v>
      </c>
      <c r="U2266" s="5">
        <f t="shared" si="1005"/>
        <v>0.84002583086653393</v>
      </c>
      <c r="V2266" t="str">
        <f t="shared" si="1013"/>
        <v>多</v>
      </c>
      <c r="W2266" s="6">
        <f t="shared" si="996"/>
        <v>-8.5153369640489363E-4</v>
      </c>
      <c r="X2266" s="5">
        <f t="shared" si="1006"/>
        <v>0.90935788757234781</v>
      </c>
      <c r="Y2266" t="str">
        <f t="shared" si="1014"/>
        <v>多</v>
      </c>
      <c r="Z2266" s="6">
        <f t="shared" si="997"/>
        <v>-8.5153369640489363E-4</v>
      </c>
      <c r="AA2266" s="5">
        <f t="shared" si="1007"/>
        <v>0.98529710317491292</v>
      </c>
      <c r="AB2266" t="str">
        <f t="shared" si="1015"/>
        <v>多</v>
      </c>
      <c r="AC2266" s="6">
        <f t="shared" si="998"/>
        <v>-8.5153369640489363E-4</v>
      </c>
      <c r="AD2266" s="5">
        <f t="shared" si="1008"/>
        <v>2.1728955321075669</v>
      </c>
    </row>
    <row r="2267" spans="1:30" x14ac:dyDescent="0.15">
      <c r="A2267" s="1">
        <v>41768</v>
      </c>
      <c r="B2267" s="2">
        <v>2133.91</v>
      </c>
      <c r="C2267" s="3">
        <f t="shared" si="988"/>
        <v>-7.445563099977015E-4</v>
      </c>
      <c r="D2267" s="4" t="str">
        <f t="shared" si="999"/>
        <v>空</v>
      </c>
      <c r="E2267" s="6">
        <f t="shared" si="989"/>
        <v>0</v>
      </c>
      <c r="F2267" s="5">
        <f t="shared" si="990"/>
        <v>1.9338400479020366</v>
      </c>
      <c r="G2267" t="str">
        <f t="shared" si="1000"/>
        <v>多</v>
      </c>
      <c r="H2267" s="6">
        <f t="shared" si="991"/>
        <v>-7.445563099977015E-4</v>
      </c>
      <c r="I2267" s="5">
        <f t="shared" si="1001"/>
        <v>0.65954348435864207</v>
      </c>
      <c r="J2267" t="str">
        <f t="shared" si="1009"/>
        <v>多</v>
      </c>
      <c r="K2267" s="6">
        <f t="shared" si="992"/>
        <v>-7.445563099977015E-4</v>
      </c>
      <c r="L2267" s="5">
        <f t="shared" si="1002"/>
        <v>0.34442031520879551</v>
      </c>
      <c r="M2267" t="str">
        <f t="shared" si="1010"/>
        <v>多</v>
      </c>
      <c r="N2267" s="6">
        <f t="shared" si="993"/>
        <v>-7.445563099977015E-4</v>
      </c>
      <c r="O2267" s="5">
        <f t="shared" si="1003"/>
        <v>0.38883275822910418</v>
      </c>
      <c r="P2267" t="str">
        <f t="shared" si="1011"/>
        <v>空</v>
      </c>
      <c r="Q2267" s="6">
        <f t="shared" si="994"/>
        <v>0</v>
      </c>
      <c r="R2267" s="5">
        <f t="shared" si="1004"/>
        <v>0.89967680801948824</v>
      </c>
      <c r="S2267" t="str">
        <f t="shared" si="1012"/>
        <v>多</v>
      </c>
      <c r="T2267" s="6">
        <f t="shared" si="995"/>
        <v>-7.445563099977015E-4</v>
      </c>
      <c r="U2267" s="5">
        <f t="shared" si="1005"/>
        <v>0.8394003843336012</v>
      </c>
      <c r="V2267" t="str">
        <f t="shared" si="1013"/>
        <v>多</v>
      </c>
      <c r="W2267" s="6">
        <f t="shared" si="996"/>
        <v>-7.445563099977015E-4</v>
      </c>
      <c r="X2267" s="5">
        <f t="shared" si="1006"/>
        <v>0.90868081941910961</v>
      </c>
      <c r="Y2267" t="str">
        <f t="shared" si="1014"/>
        <v>多</v>
      </c>
      <c r="Z2267" s="6">
        <f t="shared" si="997"/>
        <v>-7.445563099977015E-4</v>
      </c>
      <c r="AA2267" s="5">
        <f t="shared" si="1007"/>
        <v>0.98456349399952159</v>
      </c>
      <c r="AB2267" t="str">
        <f t="shared" si="1015"/>
        <v>多</v>
      </c>
      <c r="AC2267" s="6">
        <f t="shared" si="998"/>
        <v>-7.445563099977015E-4</v>
      </c>
      <c r="AD2267" s="5">
        <f t="shared" si="1008"/>
        <v>2.1712776890281704</v>
      </c>
    </row>
    <row r="2268" spans="1:30" x14ac:dyDescent="0.15">
      <c r="A2268" s="1">
        <v>41771</v>
      </c>
      <c r="B2268" s="2">
        <v>2180.0500000000002</v>
      </c>
      <c r="C2268" s="3">
        <f t="shared" si="988"/>
        <v>2.1622280227376223E-2</v>
      </c>
      <c r="D2268" s="4" t="str">
        <f t="shared" si="999"/>
        <v>空</v>
      </c>
      <c r="E2268" s="6">
        <f t="shared" si="989"/>
        <v>0</v>
      </c>
      <c r="F2268" s="5">
        <f t="shared" si="990"/>
        <v>1.9338400479020366</v>
      </c>
      <c r="G2268" t="str">
        <f t="shared" si="1000"/>
        <v>多</v>
      </c>
      <c r="H2268" s="6">
        <f t="shared" si="991"/>
        <v>2.1622280227376223E-2</v>
      </c>
      <c r="I2268" s="5">
        <f t="shared" si="1001"/>
        <v>0.67380431839958477</v>
      </c>
      <c r="J2268" t="str">
        <f t="shared" si="1009"/>
        <v>多</v>
      </c>
      <c r="K2268" s="6">
        <f t="shared" si="992"/>
        <v>2.1622280227376223E-2</v>
      </c>
      <c r="L2268" s="5">
        <f t="shared" si="1002"/>
        <v>0.35186746778024136</v>
      </c>
      <c r="M2268" t="str">
        <f t="shared" si="1010"/>
        <v>多</v>
      </c>
      <c r="N2268" s="6">
        <f t="shared" si="993"/>
        <v>2.1622280227376223E-2</v>
      </c>
      <c r="O2268" s="5">
        <f t="shared" si="1003"/>
        <v>0.3972402090891175</v>
      </c>
      <c r="P2268" t="str">
        <f t="shared" si="1011"/>
        <v>空</v>
      </c>
      <c r="Q2268" s="6">
        <f t="shared" si="994"/>
        <v>0</v>
      </c>
      <c r="R2268" s="5">
        <f t="shared" si="1004"/>
        <v>0.89967680801948824</v>
      </c>
      <c r="S2268" t="str">
        <f t="shared" si="1012"/>
        <v>多</v>
      </c>
      <c r="T2268" s="6">
        <f t="shared" si="995"/>
        <v>2.1622280227376223E-2</v>
      </c>
      <c r="U2268" s="5">
        <f t="shared" si="1005"/>
        <v>0.85755013466662966</v>
      </c>
      <c r="V2268" t="str">
        <f t="shared" si="1013"/>
        <v>多</v>
      </c>
      <c r="W2268" s="6">
        <f t="shared" si="996"/>
        <v>2.1622280227376223E-2</v>
      </c>
      <c r="X2268" s="5">
        <f t="shared" si="1006"/>
        <v>0.92832857073383146</v>
      </c>
      <c r="Y2268" t="str">
        <f t="shared" si="1014"/>
        <v>多</v>
      </c>
      <c r="Z2268" s="6">
        <f t="shared" si="997"/>
        <v>2.1622280227376223E-2</v>
      </c>
      <c r="AA2268" s="5">
        <f t="shared" si="1007"/>
        <v>1.0058520017684238</v>
      </c>
      <c r="AB2268" t="str">
        <f t="shared" si="1015"/>
        <v>多</v>
      </c>
      <c r="AC2268" s="6">
        <f t="shared" si="998"/>
        <v>2.1622280227376223E-2</v>
      </c>
      <c r="AD2268" s="5">
        <f t="shared" si="1008"/>
        <v>2.2182256636717872</v>
      </c>
    </row>
    <row r="2269" spans="1:30" x14ac:dyDescent="0.15">
      <c r="A2269" s="1">
        <v>41772</v>
      </c>
      <c r="B2269" s="2">
        <v>2174.85</v>
      </c>
      <c r="C2269" s="3">
        <f t="shared" si="988"/>
        <v>-2.3852663929727624E-3</v>
      </c>
      <c r="D2269" s="4" t="str">
        <f t="shared" si="999"/>
        <v>空</v>
      </c>
      <c r="E2269" s="6">
        <f t="shared" si="989"/>
        <v>0</v>
      </c>
      <c r="F2269" s="5">
        <f t="shared" si="990"/>
        <v>1.9338400479020366</v>
      </c>
      <c r="G2269" t="str">
        <f t="shared" si="1000"/>
        <v>多</v>
      </c>
      <c r="H2269" s="6">
        <f t="shared" si="991"/>
        <v>-2.3852663929727624E-3</v>
      </c>
      <c r="I2269" s="5">
        <f t="shared" si="1001"/>
        <v>0.67219711560346629</v>
      </c>
      <c r="J2269" t="str">
        <f t="shared" si="1009"/>
        <v>多</v>
      </c>
      <c r="K2269" s="6">
        <f t="shared" si="992"/>
        <v>-2.3852663929727624E-3</v>
      </c>
      <c r="L2269" s="5">
        <f t="shared" si="1002"/>
        <v>0.35102817013456472</v>
      </c>
      <c r="M2269" t="str">
        <f t="shared" si="1010"/>
        <v>多</v>
      </c>
      <c r="N2269" s="6">
        <f t="shared" si="993"/>
        <v>-2.3852663929727624E-3</v>
      </c>
      <c r="O2269" s="5">
        <f t="shared" si="1003"/>
        <v>0.39629268536843976</v>
      </c>
      <c r="P2269" t="str">
        <f t="shared" si="1011"/>
        <v>空</v>
      </c>
      <c r="Q2269" s="6">
        <f t="shared" si="994"/>
        <v>0</v>
      </c>
      <c r="R2269" s="5">
        <f t="shared" si="1004"/>
        <v>0.89967680801948824</v>
      </c>
      <c r="S2269" t="str">
        <f t="shared" si="1012"/>
        <v>多</v>
      </c>
      <c r="T2269" s="6">
        <f t="shared" si="995"/>
        <v>-2.3852663929727624E-3</v>
      </c>
      <c r="U2269" s="5">
        <f t="shared" si="1005"/>
        <v>0.85550464915012003</v>
      </c>
      <c r="V2269" t="str">
        <f t="shared" si="1013"/>
        <v>多</v>
      </c>
      <c r="W2269" s="6">
        <f t="shared" si="996"/>
        <v>-2.3852663929727624E-3</v>
      </c>
      <c r="X2269" s="5">
        <f t="shared" si="1006"/>
        <v>0.92611425979242357</v>
      </c>
      <c r="Y2269" t="str">
        <f t="shared" si="1014"/>
        <v>多</v>
      </c>
      <c r="Z2269" s="6">
        <f t="shared" si="997"/>
        <v>-2.3852663929727624E-3</v>
      </c>
      <c r="AA2269" s="5">
        <f t="shared" si="1007"/>
        <v>1.0034527767923012</v>
      </c>
      <c r="AB2269" t="str">
        <f t="shared" si="1015"/>
        <v>多</v>
      </c>
      <c r="AC2269" s="6">
        <f t="shared" si="998"/>
        <v>-2.3852663929727624E-3</v>
      </c>
      <c r="AD2269" s="5">
        <f t="shared" si="1008"/>
        <v>2.2129346045442011</v>
      </c>
    </row>
    <row r="2270" spans="1:30" x14ac:dyDescent="0.15">
      <c r="A2270" s="1">
        <v>41773</v>
      </c>
      <c r="B2270" s="2">
        <v>2172.37</v>
      </c>
      <c r="C2270" s="3">
        <f t="shared" si="988"/>
        <v>-1.140308527024847E-3</v>
      </c>
      <c r="D2270" s="4" t="str">
        <f t="shared" si="999"/>
        <v>空</v>
      </c>
      <c r="E2270" s="6">
        <f t="shared" si="989"/>
        <v>0</v>
      </c>
      <c r="F2270" s="5">
        <f t="shared" si="990"/>
        <v>1.9338400479020366</v>
      </c>
      <c r="G2270" t="str">
        <f t="shared" si="1000"/>
        <v>多</v>
      </c>
      <c r="H2270" s="6">
        <f t="shared" si="991"/>
        <v>-1.140308527024847E-3</v>
      </c>
      <c r="I2270" s="5">
        <f t="shared" si="1001"/>
        <v>0.67143060350070216</v>
      </c>
      <c r="J2270" t="str">
        <f t="shared" si="1009"/>
        <v>多</v>
      </c>
      <c r="K2270" s="6">
        <f t="shared" si="992"/>
        <v>-1.140308527024847E-3</v>
      </c>
      <c r="L2270" s="5">
        <f t="shared" si="1002"/>
        <v>0.35062788971893433</v>
      </c>
      <c r="M2270" t="str">
        <f t="shared" si="1010"/>
        <v>多</v>
      </c>
      <c r="N2270" s="6">
        <f t="shared" si="993"/>
        <v>-1.140308527024847E-3</v>
      </c>
      <c r="O2270" s="5">
        <f t="shared" si="1003"/>
        <v>0.39584078944011653</v>
      </c>
      <c r="P2270" t="str">
        <f t="shared" si="1011"/>
        <v>空</v>
      </c>
      <c r="Q2270" s="6">
        <f t="shared" si="994"/>
        <v>0</v>
      </c>
      <c r="R2270" s="5">
        <f t="shared" si="1004"/>
        <v>0.89967680801948824</v>
      </c>
      <c r="S2270" t="str">
        <f t="shared" si="1012"/>
        <v>多</v>
      </c>
      <c r="T2270" s="6">
        <f t="shared" si="995"/>
        <v>-1.140308527024847E-3</v>
      </c>
      <c r="U2270" s="5">
        <f t="shared" si="1005"/>
        <v>0.85452910990378472</v>
      </c>
      <c r="V2270" t="str">
        <f t="shared" si="1013"/>
        <v>多</v>
      </c>
      <c r="W2270" s="6">
        <f t="shared" si="996"/>
        <v>-1.140308527024847E-3</v>
      </c>
      <c r="X2270" s="5">
        <f t="shared" si="1006"/>
        <v>0.92505820380498294</v>
      </c>
      <c r="Y2270" t="str">
        <f t="shared" si="1014"/>
        <v>多</v>
      </c>
      <c r="Z2270" s="6">
        <f t="shared" si="997"/>
        <v>-1.140308527024847E-3</v>
      </c>
      <c r="AA2270" s="5">
        <f t="shared" si="1007"/>
        <v>1.0023085310344582</v>
      </c>
      <c r="AB2270" t="str">
        <f t="shared" si="1015"/>
        <v>多</v>
      </c>
      <c r="AC2270" s="6">
        <f t="shared" si="998"/>
        <v>-1.140308527024847E-3</v>
      </c>
      <c r="AD2270" s="5">
        <f t="shared" si="1008"/>
        <v>2.2104111763448908</v>
      </c>
    </row>
    <row r="2271" spans="1:30" x14ac:dyDescent="0.15">
      <c r="A2271" s="1">
        <v>41774</v>
      </c>
      <c r="B2271" s="2">
        <v>2144.08</v>
      </c>
      <c r="C2271" s="3">
        <f t="shared" si="988"/>
        <v>-1.3022643472336615E-2</v>
      </c>
      <c r="D2271" s="4" t="str">
        <f t="shared" si="999"/>
        <v>空</v>
      </c>
      <c r="E2271" s="6">
        <f t="shared" si="989"/>
        <v>0</v>
      </c>
      <c r="F2271" s="5">
        <f t="shared" si="990"/>
        <v>1.9338400479020366</v>
      </c>
      <c r="G2271" t="str">
        <f t="shared" si="1000"/>
        <v>多</v>
      </c>
      <c r="H2271" s="6">
        <f t="shared" si="991"/>
        <v>-1.3022643472336615E-2</v>
      </c>
      <c r="I2271" s="5">
        <f t="shared" si="1001"/>
        <v>0.66268680213489672</v>
      </c>
      <c r="J2271" t="str">
        <f t="shared" si="1009"/>
        <v>多</v>
      </c>
      <c r="K2271" s="6">
        <f t="shared" si="992"/>
        <v>-1.3022643472336615E-2</v>
      </c>
      <c r="L2271" s="5">
        <f t="shared" si="1002"/>
        <v>0.34606178771966689</v>
      </c>
      <c r="M2271" t="str">
        <f t="shared" si="1010"/>
        <v>多</v>
      </c>
      <c r="N2271" s="6">
        <f t="shared" si="993"/>
        <v>-1.3022643472336615E-2</v>
      </c>
      <c r="O2271" s="5">
        <f t="shared" si="1003"/>
        <v>0.39068589596742964</v>
      </c>
      <c r="P2271" t="str">
        <f t="shared" si="1011"/>
        <v>空</v>
      </c>
      <c r="Q2271" s="6">
        <f t="shared" si="994"/>
        <v>0</v>
      </c>
      <c r="R2271" s="5">
        <f t="shared" si="1004"/>
        <v>0.89967680801948824</v>
      </c>
      <c r="S2271" t="str">
        <f t="shared" si="1012"/>
        <v>多</v>
      </c>
      <c r="T2271" s="6">
        <f t="shared" si="995"/>
        <v>-1.3022643472336615E-2</v>
      </c>
      <c r="U2271" s="5">
        <f t="shared" si="1005"/>
        <v>0.84340088196877461</v>
      </c>
      <c r="V2271" t="str">
        <f t="shared" si="1013"/>
        <v>多</v>
      </c>
      <c r="W2271" s="6">
        <f t="shared" si="996"/>
        <v>-1.3022643472336615E-2</v>
      </c>
      <c r="X2271" s="5">
        <f t="shared" si="1006"/>
        <v>0.91301150062567049</v>
      </c>
      <c r="Y2271" t="str">
        <f t="shared" si="1014"/>
        <v>多</v>
      </c>
      <c r="Z2271" s="6">
        <f t="shared" si="997"/>
        <v>-1.3022643472336615E-2</v>
      </c>
      <c r="AA2271" s="5">
        <f t="shared" si="1007"/>
        <v>0.98925582438551496</v>
      </c>
      <c r="AB2271" t="str">
        <f t="shared" si="1015"/>
        <v>多</v>
      </c>
      <c r="AC2271" s="6">
        <f t="shared" si="998"/>
        <v>-1.3022643472336615E-2</v>
      </c>
      <c r="AD2271" s="5">
        <f t="shared" si="1008"/>
        <v>2.1816257796680829</v>
      </c>
    </row>
    <row r="2272" spans="1:30" x14ac:dyDescent="0.15">
      <c r="A2272" s="1">
        <v>41775</v>
      </c>
      <c r="B2272" s="2">
        <v>2145.9499999999998</v>
      </c>
      <c r="C2272" s="3">
        <f t="shared" si="988"/>
        <v>8.7216894891972707E-4</v>
      </c>
      <c r="D2272" s="4" t="str">
        <f t="shared" si="999"/>
        <v>空</v>
      </c>
      <c r="E2272" s="6">
        <f t="shared" si="989"/>
        <v>0</v>
      </c>
      <c r="F2272" s="5">
        <f t="shared" si="990"/>
        <v>1.9338400479020366</v>
      </c>
      <c r="G2272" t="str">
        <f t="shared" si="1000"/>
        <v>多</v>
      </c>
      <c r="H2272" s="6">
        <f t="shared" si="991"/>
        <v>8.7216894891972707E-4</v>
      </c>
      <c r="I2272" s="5">
        <f t="shared" si="1001"/>
        <v>0.66326477698657771</v>
      </c>
      <c r="J2272" t="str">
        <f t="shared" si="1009"/>
        <v>多</v>
      </c>
      <c r="K2272" s="6">
        <f t="shared" si="992"/>
        <v>8.7216894891972707E-4</v>
      </c>
      <c r="L2272" s="5">
        <f t="shared" si="1002"/>
        <v>0.34636361206532362</v>
      </c>
      <c r="M2272" t="str">
        <f t="shared" si="1010"/>
        <v>多</v>
      </c>
      <c r="N2272" s="6">
        <f t="shared" si="993"/>
        <v>8.7216894891972707E-4</v>
      </c>
      <c r="O2272" s="5">
        <f t="shared" si="1003"/>
        <v>0.3910266400746733</v>
      </c>
      <c r="P2272" t="str">
        <f t="shared" si="1011"/>
        <v>空</v>
      </c>
      <c r="Q2272" s="6">
        <f t="shared" si="994"/>
        <v>0</v>
      </c>
      <c r="R2272" s="5">
        <f t="shared" si="1004"/>
        <v>0.89967680801948824</v>
      </c>
      <c r="S2272" t="str">
        <f t="shared" si="1012"/>
        <v>多</v>
      </c>
      <c r="T2272" s="6">
        <f t="shared" si="995"/>
        <v>8.7216894891972707E-4</v>
      </c>
      <c r="U2272" s="5">
        <f t="shared" si="1005"/>
        <v>0.8441364700295193</v>
      </c>
      <c r="V2272" t="str">
        <f t="shared" si="1013"/>
        <v>多</v>
      </c>
      <c r="W2272" s="6">
        <f t="shared" si="996"/>
        <v>8.7216894891972707E-4</v>
      </c>
      <c r="X2272" s="5">
        <f t="shared" si="1006"/>
        <v>0.9138078009065228</v>
      </c>
      <c r="Y2272" t="str">
        <f t="shared" si="1014"/>
        <v>多</v>
      </c>
      <c r="Z2272" s="6">
        <f t="shared" si="997"/>
        <v>8.7216894891972707E-4</v>
      </c>
      <c r="AA2272" s="5">
        <f t="shared" si="1007"/>
        <v>0.99011862259808203</v>
      </c>
      <c r="AB2272" t="str">
        <f t="shared" si="1015"/>
        <v>多</v>
      </c>
      <c r="AC2272" s="6">
        <f t="shared" si="998"/>
        <v>8.7216894891972707E-4</v>
      </c>
      <c r="AD2272" s="5">
        <f t="shared" si="1008"/>
        <v>2.1835285259312722</v>
      </c>
    </row>
    <row r="2273" spans="1:30" x14ac:dyDescent="0.15">
      <c r="A2273" s="1">
        <v>41778</v>
      </c>
      <c r="B2273" s="2">
        <v>2115.14</v>
      </c>
      <c r="C2273" s="3">
        <f t="shared" si="988"/>
        <v>-1.4357277662573664E-2</v>
      </c>
      <c r="D2273" s="4" t="str">
        <f t="shared" si="999"/>
        <v>空</v>
      </c>
      <c r="E2273" s="6">
        <f t="shared" si="989"/>
        <v>0</v>
      </c>
      <c r="F2273" s="5">
        <f t="shared" si="990"/>
        <v>1.9338400479020366</v>
      </c>
      <c r="G2273" t="str">
        <f t="shared" si="1000"/>
        <v>多</v>
      </c>
      <c r="H2273" s="6">
        <f t="shared" si="991"/>
        <v>-1.4357277662573664E-2</v>
      </c>
      <c r="I2273" s="5">
        <f t="shared" si="1001"/>
        <v>0.65374210041957637</v>
      </c>
      <c r="J2273" t="str">
        <f t="shared" si="1009"/>
        <v>多</v>
      </c>
      <c r="K2273" s="6">
        <f t="shared" si="992"/>
        <v>-1.4357277662573664E-2</v>
      </c>
      <c r="L2273" s="5">
        <f t="shared" si="1002"/>
        <v>0.34139077351468983</v>
      </c>
      <c r="M2273" t="str">
        <f t="shared" si="1010"/>
        <v>多</v>
      </c>
      <c r="N2273" s="6">
        <f t="shared" si="993"/>
        <v>-1.4357277662573664E-2</v>
      </c>
      <c r="O2273" s="5">
        <f t="shared" si="1003"/>
        <v>0.38541256202965796</v>
      </c>
      <c r="P2273" t="str">
        <f t="shared" si="1011"/>
        <v>空</v>
      </c>
      <c r="Q2273" s="6">
        <f t="shared" si="994"/>
        <v>0</v>
      </c>
      <c r="R2273" s="5">
        <f t="shared" si="1004"/>
        <v>0.89967680801948824</v>
      </c>
      <c r="S2273" t="str">
        <f t="shared" si="1012"/>
        <v>多</v>
      </c>
      <c r="T2273" s="6">
        <f t="shared" si="995"/>
        <v>-1.4357277662573664E-2</v>
      </c>
      <c r="U2273" s="5">
        <f t="shared" si="1005"/>
        <v>0.83201696834420069</v>
      </c>
      <c r="V2273" t="str">
        <f t="shared" si="1013"/>
        <v>多</v>
      </c>
      <c r="W2273" s="6">
        <f t="shared" si="996"/>
        <v>-1.4357277662573664E-2</v>
      </c>
      <c r="X2273" s="5">
        <f t="shared" si="1006"/>
        <v>0.90068800857868203</v>
      </c>
      <c r="Y2273" t="str">
        <f t="shared" si="1014"/>
        <v>多</v>
      </c>
      <c r="Z2273" s="6">
        <f t="shared" si="997"/>
        <v>-1.4357277662573664E-2</v>
      </c>
      <c r="AA2273" s="5">
        <f t="shared" si="1007"/>
        <v>0.97590321461455642</v>
      </c>
      <c r="AB2273" t="str">
        <f t="shared" si="1015"/>
        <v>多</v>
      </c>
      <c r="AC2273" s="6">
        <f t="shared" si="998"/>
        <v>-1.4357277662573664E-2</v>
      </c>
      <c r="AD2273" s="5">
        <f t="shared" si="1008"/>
        <v>2.1521790006003267</v>
      </c>
    </row>
    <row r="2274" spans="1:30" x14ac:dyDescent="0.15">
      <c r="A2274" s="1">
        <v>41779</v>
      </c>
      <c r="B2274" s="2">
        <v>2115.77</v>
      </c>
      <c r="C2274" s="3">
        <f t="shared" si="988"/>
        <v>2.9785262441262006E-4</v>
      </c>
      <c r="D2274" s="4" t="str">
        <f t="shared" si="999"/>
        <v>空</v>
      </c>
      <c r="E2274" s="6">
        <f t="shared" si="989"/>
        <v>0</v>
      </c>
      <c r="F2274" s="5">
        <f t="shared" si="990"/>
        <v>1.9338400479020366</v>
      </c>
      <c r="G2274" t="str">
        <f t="shared" si="1000"/>
        <v>多</v>
      </c>
      <c r="H2274" s="6">
        <f t="shared" si="991"/>
        <v>2.9785262441262006E-4</v>
      </c>
      <c r="I2274" s="5">
        <f t="shared" si="1001"/>
        <v>0.65393681921987534</v>
      </c>
      <c r="J2274" t="str">
        <f t="shared" si="1009"/>
        <v>多</v>
      </c>
      <c r="K2274" s="6">
        <f t="shared" si="992"/>
        <v>2.9785262441262006E-4</v>
      </c>
      <c r="L2274" s="5">
        <f t="shared" si="1002"/>
        <v>0.34149245765253144</v>
      </c>
      <c r="M2274" t="str">
        <f t="shared" si="1010"/>
        <v>多</v>
      </c>
      <c r="N2274" s="6">
        <f t="shared" si="993"/>
        <v>2.9785262441262006E-4</v>
      </c>
      <c r="O2274" s="5">
        <f t="shared" si="1003"/>
        <v>0.38552735817274009</v>
      </c>
      <c r="P2274" t="str">
        <f t="shared" si="1011"/>
        <v>空</v>
      </c>
      <c r="Q2274" s="6">
        <f t="shared" si="994"/>
        <v>0</v>
      </c>
      <c r="R2274" s="5">
        <f t="shared" si="1004"/>
        <v>0.89967680801948824</v>
      </c>
      <c r="S2274" t="str">
        <f t="shared" si="1012"/>
        <v>多</v>
      </c>
      <c r="T2274" s="6">
        <f t="shared" si="995"/>
        <v>2.9785262441262006E-4</v>
      </c>
      <c r="U2274" s="5">
        <f t="shared" si="1005"/>
        <v>0.83226478678177784</v>
      </c>
      <c r="V2274" t="str">
        <f t="shared" si="1013"/>
        <v>多</v>
      </c>
      <c r="W2274" s="6">
        <f t="shared" si="996"/>
        <v>2.9785262441262006E-4</v>
      </c>
      <c r="X2274" s="5">
        <f t="shared" si="1006"/>
        <v>0.90095628086581414</v>
      </c>
      <c r="Y2274" t="str">
        <f t="shared" si="1014"/>
        <v>多</v>
      </c>
      <c r="Z2274" s="6">
        <f t="shared" si="997"/>
        <v>2.9785262441262006E-4</v>
      </c>
      <c r="AA2274" s="5">
        <f t="shared" si="1007"/>
        <v>0.97619388994820211</v>
      </c>
      <c r="AB2274" t="str">
        <f t="shared" si="1015"/>
        <v>多</v>
      </c>
      <c r="AC2274" s="6">
        <f t="shared" si="998"/>
        <v>2.9785262441262006E-4</v>
      </c>
      <c r="AD2274" s="5">
        <f t="shared" si="1008"/>
        <v>2.1528200327638611</v>
      </c>
    </row>
    <row r="2275" spans="1:30" x14ac:dyDescent="0.15">
      <c r="A2275" s="1">
        <v>41780</v>
      </c>
      <c r="B2275" s="2">
        <v>2135.9</v>
      </c>
      <c r="C2275" s="3">
        <f t="shared" si="988"/>
        <v>9.5142666735987813E-3</v>
      </c>
      <c r="D2275" s="4" t="str">
        <f t="shared" si="999"/>
        <v>多</v>
      </c>
      <c r="E2275" s="6">
        <f t="shared" si="989"/>
        <v>0</v>
      </c>
      <c r="F2275" s="5">
        <f t="shared" si="990"/>
        <v>1.9338400479020366</v>
      </c>
      <c r="G2275" t="str">
        <f t="shared" si="1000"/>
        <v>多</v>
      </c>
      <c r="H2275" s="6">
        <f t="shared" si="991"/>
        <v>9.5142666735987813E-3</v>
      </c>
      <c r="I2275" s="5">
        <f t="shared" si="1001"/>
        <v>0.66015854850561817</v>
      </c>
      <c r="J2275" t="str">
        <f t="shared" si="1009"/>
        <v>多</v>
      </c>
      <c r="K2275" s="6">
        <f t="shared" si="992"/>
        <v>9.5142666735987813E-3</v>
      </c>
      <c r="L2275" s="5">
        <f t="shared" si="1002"/>
        <v>0.34474150796166025</v>
      </c>
      <c r="M2275" t="str">
        <f t="shared" si="1010"/>
        <v>多</v>
      </c>
      <c r="N2275" s="6">
        <f t="shared" si="993"/>
        <v>9.5142666735987813E-3</v>
      </c>
      <c r="O2275" s="5">
        <f t="shared" si="1003"/>
        <v>0.3891953682683636</v>
      </c>
      <c r="P2275" t="str">
        <f t="shared" si="1011"/>
        <v>空</v>
      </c>
      <c r="Q2275" s="6">
        <f t="shared" si="994"/>
        <v>0</v>
      </c>
      <c r="R2275" s="5">
        <f t="shared" si="1004"/>
        <v>0.89967680801948824</v>
      </c>
      <c r="S2275" t="str">
        <f t="shared" si="1012"/>
        <v>多</v>
      </c>
      <c r="T2275" s="6">
        <f t="shared" si="995"/>
        <v>9.5142666735987813E-3</v>
      </c>
      <c r="U2275" s="5">
        <f t="shared" si="1005"/>
        <v>0.84018317590626546</v>
      </c>
      <c r="V2275" t="str">
        <f t="shared" si="1013"/>
        <v>多</v>
      </c>
      <c r="W2275" s="6">
        <f t="shared" si="996"/>
        <v>9.5142666735987813E-3</v>
      </c>
      <c r="X2275" s="5">
        <f t="shared" si="1006"/>
        <v>0.90952821918322524</v>
      </c>
      <c r="Y2275" t="str">
        <f t="shared" si="1014"/>
        <v>多</v>
      </c>
      <c r="Z2275" s="6">
        <f t="shared" si="997"/>
        <v>9.5142666735987813E-3</v>
      </c>
      <c r="AA2275" s="5">
        <f t="shared" si="1007"/>
        <v>0.98548165894230699</v>
      </c>
      <c r="AB2275" t="str">
        <f t="shared" si="1015"/>
        <v>多</v>
      </c>
      <c r="AC2275" s="6">
        <f t="shared" si="998"/>
        <v>9.5142666735987813E-3</v>
      </c>
      <c r="AD2275" s="5">
        <f t="shared" si="1008"/>
        <v>2.1733025366558421</v>
      </c>
    </row>
    <row r="2276" spans="1:30" x14ac:dyDescent="0.15">
      <c r="A2276" s="1">
        <v>41781</v>
      </c>
      <c r="B2276" s="2">
        <v>2130.87</v>
      </c>
      <c r="C2276" s="3">
        <f t="shared" si="988"/>
        <v>-2.3549791656913843E-3</v>
      </c>
      <c r="D2276" s="4" t="str">
        <f t="shared" si="999"/>
        <v>多</v>
      </c>
      <c r="E2276" s="6">
        <f t="shared" si="989"/>
        <v>-2.3549791656913843E-3</v>
      </c>
      <c r="F2276" s="5">
        <f t="shared" si="990"/>
        <v>1.9292858948794476</v>
      </c>
      <c r="G2276" t="str">
        <f t="shared" si="1000"/>
        <v>多</v>
      </c>
      <c r="H2276" s="6">
        <f t="shared" si="991"/>
        <v>-2.3549791656913843E-3</v>
      </c>
      <c r="I2276" s="5">
        <f t="shared" si="1001"/>
        <v>0.65860388887783439</v>
      </c>
      <c r="J2276" t="str">
        <f t="shared" si="1009"/>
        <v>多</v>
      </c>
      <c r="K2276" s="6">
        <f t="shared" si="992"/>
        <v>-2.3549791656913843E-3</v>
      </c>
      <c r="L2276" s="5">
        <f t="shared" si="1002"/>
        <v>0.34392964889286154</v>
      </c>
      <c r="M2276" t="str">
        <f t="shared" si="1010"/>
        <v>多</v>
      </c>
      <c r="N2276" s="6">
        <f t="shared" si="993"/>
        <v>-2.3549791656913843E-3</v>
      </c>
      <c r="O2276" s="5">
        <f t="shared" si="1003"/>
        <v>0.38827882128470803</v>
      </c>
      <c r="P2276" t="str">
        <f t="shared" si="1011"/>
        <v>空</v>
      </c>
      <c r="Q2276" s="6">
        <f t="shared" si="994"/>
        <v>0</v>
      </c>
      <c r="R2276" s="5">
        <f t="shared" si="1004"/>
        <v>0.89967680801948824</v>
      </c>
      <c r="S2276" t="str">
        <f t="shared" si="1012"/>
        <v>多</v>
      </c>
      <c r="T2276" s="6">
        <f t="shared" si="995"/>
        <v>-2.3549791656913843E-3</v>
      </c>
      <c r="U2276" s="5">
        <f t="shared" si="1005"/>
        <v>0.83820456203164173</v>
      </c>
      <c r="V2276" t="str">
        <f t="shared" si="1013"/>
        <v>多</v>
      </c>
      <c r="W2276" s="6">
        <f t="shared" si="996"/>
        <v>-2.3549791656913843E-3</v>
      </c>
      <c r="X2276" s="5">
        <f t="shared" si="1006"/>
        <v>0.90738629917644031</v>
      </c>
      <c r="Y2276" t="str">
        <f t="shared" si="1014"/>
        <v>多</v>
      </c>
      <c r="Z2276" s="6">
        <f t="shared" si="997"/>
        <v>-2.3549791656913843E-3</v>
      </c>
      <c r="AA2276" s="5">
        <f t="shared" si="1007"/>
        <v>0.98316087016732689</v>
      </c>
      <c r="AB2276" t="str">
        <f t="shared" si="1015"/>
        <v>多</v>
      </c>
      <c r="AC2276" s="6">
        <f t="shared" si="998"/>
        <v>-2.3549791656913843E-3</v>
      </c>
      <c r="AD2276" s="5">
        <f t="shared" si="1008"/>
        <v>2.1681844544612732</v>
      </c>
    </row>
    <row r="2277" spans="1:30" x14ac:dyDescent="0.15">
      <c r="A2277" s="1">
        <v>41782</v>
      </c>
      <c r="B2277" s="2">
        <v>2148.41</v>
      </c>
      <c r="C2277" s="3">
        <f t="shared" si="988"/>
        <v>8.231379671214123E-3</v>
      </c>
      <c r="D2277" s="4" t="str">
        <f t="shared" si="999"/>
        <v>多</v>
      </c>
      <c r="E2277" s="6">
        <f t="shared" si="989"/>
        <v>8.231379671214123E-3</v>
      </c>
      <c r="F2277" s="5">
        <f t="shared" si="990"/>
        <v>1.9451665795745183</v>
      </c>
      <c r="G2277" t="str">
        <f t="shared" si="1000"/>
        <v>多</v>
      </c>
      <c r="H2277" s="6">
        <f t="shared" si="991"/>
        <v>8.231379671214123E-3</v>
      </c>
      <c r="I2277" s="5">
        <f t="shared" si="1001"/>
        <v>0.664025107540126</v>
      </c>
      <c r="J2277" t="str">
        <f t="shared" si="1009"/>
        <v>多</v>
      </c>
      <c r="K2277" s="6">
        <f t="shared" si="992"/>
        <v>8.231379671214123E-3</v>
      </c>
      <c r="L2277" s="5">
        <f t="shared" si="1002"/>
        <v>0.34676066441308606</v>
      </c>
      <c r="M2277" t="str">
        <f t="shared" si="1010"/>
        <v>多</v>
      </c>
      <c r="N2277" s="6">
        <f t="shared" si="993"/>
        <v>8.231379671214123E-3</v>
      </c>
      <c r="O2277" s="5">
        <f t="shared" si="1003"/>
        <v>0.39147489168099397</v>
      </c>
      <c r="P2277" t="str">
        <f t="shared" si="1011"/>
        <v>空</v>
      </c>
      <c r="Q2277" s="6">
        <f t="shared" si="994"/>
        <v>0</v>
      </c>
      <c r="R2277" s="5">
        <f t="shared" si="1004"/>
        <v>0.89967680801948824</v>
      </c>
      <c r="S2277" t="str">
        <f t="shared" si="1012"/>
        <v>多</v>
      </c>
      <c r="T2277" s="6">
        <f t="shared" si="995"/>
        <v>8.231379671214123E-3</v>
      </c>
      <c r="U2277" s="5">
        <f t="shared" si="1005"/>
        <v>0.84510414202386797</v>
      </c>
      <c r="V2277" t="str">
        <f t="shared" si="1013"/>
        <v>多</v>
      </c>
      <c r="W2277" s="6">
        <f t="shared" si="996"/>
        <v>8.231379671214123E-3</v>
      </c>
      <c r="X2277" s="5">
        <f t="shared" si="1006"/>
        <v>0.91485534031341953</v>
      </c>
      <c r="Y2277" t="str">
        <f t="shared" si="1014"/>
        <v>多</v>
      </c>
      <c r="Z2277" s="6">
        <f t="shared" si="997"/>
        <v>8.231379671214123E-3</v>
      </c>
      <c r="AA2277" s="5">
        <f t="shared" si="1007"/>
        <v>0.99125364056755538</v>
      </c>
      <c r="AB2277" t="str">
        <f t="shared" si="1015"/>
        <v>多</v>
      </c>
      <c r="AC2277" s="6">
        <f t="shared" si="998"/>
        <v>8.231379671214123E-3</v>
      </c>
      <c r="AD2277" s="5">
        <f t="shared" si="1008"/>
        <v>2.1860316039031682</v>
      </c>
    </row>
    <row r="2278" spans="1:30" x14ac:dyDescent="0.15">
      <c r="A2278" s="1">
        <v>41785</v>
      </c>
      <c r="B2278" s="2">
        <v>2155.98</v>
      </c>
      <c r="C2278" s="3">
        <f t="shared" si="988"/>
        <v>3.5235360103518243E-3</v>
      </c>
      <c r="D2278" s="4" t="str">
        <f t="shared" si="999"/>
        <v>多</v>
      </c>
      <c r="E2278" s="6">
        <f t="shared" si="989"/>
        <v>3.5235360103518243E-3</v>
      </c>
      <c r="F2278" s="5">
        <f t="shared" si="990"/>
        <v>1.9520204440637821</v>
      </c>
      <c r="G2278" t="str">
        <f t="shared" si="1000"/>
        <v>多</v>
      </c>
      <c r="H2278" s="6">
        <f t="shared" si="991"/>
        <v>3.5235360103518243E-3</v>
      </c>
      <c r="I2278" s="5">
        <f t="shared" si="1001"/>
        <v>0.66636482391832141</v>
      </c>
      <c r="J2278" t="str">
        <f t="shared" si="1009"/>
        <v>多</v>
      </c>
      <c r="K2278" s="6">
        <f t="shared" si="992"/>
        <v>3.5235360103518243E-3</v>
      </c>
      <c r="L2278" s="5">
        <f t="shared" si="1002"/>
        <v>0.34798248810111909</v>
      </c>
      <c r="M2278" t="str">
        <f t="shared" si="1010"/>
        <v>多</v>
      </c>
      <c r="N2278" s="6">
        <f t="shared" si="993"/>
        <v>3.5235360103518243E-3</v>
      </c>
      <c r="O2278" s="5">
        <f t="shared" si="1003"/>
        <v>0.39285426755898056</v>
      </c>
      <c r="P2278" t="str">
        <f t="shared" si="1011"/>
        <v>空</v>
      </c>
      <c r="Q2278" s="6">
        <f t="shared" si="994"/>
        <v>0</v>
      </c>
      <c r="R2278" s="5">
        <f t="shared" si="1004"/>
        <v>0.89967680801948824</v>
      </c>
      <c r="S2278" t="str">
        <f t="shared" si="1012"/>
        <v>多</v>
      </c>
      <c r="T2278" s="6">
        <f t="shared" si="995"/>
        <v>3.5235360103518243E-3</v>
      </c>
      <c r="U2278" s="5">
        <f t="shared" si="1005"/>
        <v>0.8480818969007865</v>
      </c>
      <c r="V2278" t="str">
        <f t="shared" si="1013"/>
        <v>多</v>
      </c>
      <c r="W2278" s="6">
        <f t="shared" si="996"/>
        <v>3.5235360103518243E-3</v>
      </c>
      <c r="X2278" s="5">
        <f t="shared" si="1006"/>
        <v>0.91807886604927658</v>
      </c>
      <c r="Y2278" t="str">
        <f t="shared" si="1014"/>
        <v>多</v>
      </c>
      <c r="Z2278" s="6">
        <f t="shared" si="997"/>
        <v>3.5235360103518243E-3</v>
      </c>
      <c r="AA2278" s="5">
        <f t="shared" si="1007"/>
        <v>0.99474635846548753</v>
      </c>
      <c r="AB2278" t="str">
        <f t="shared" si="1015"/>
        <v>多</v>
      </c>
      <c r="AC2278" s="6">
        <f t="shared" si="998"/>
        <v>3.5235360103518243E-3</v>
      </c>
      <c r="AD2278" s="5">
        <f t="shared" si="1008"/>
        <v>2.1937341649792881</v>
      </c>
    </row>
    <row r="2279" spans="1:30" x14ac:dyDescent="0.15">
      <c r="A2279" s="1">
        <v>41786</v>
      </c>
      <c r="B2279" s="2">
        <v>2147.2800000000002</v>
      </c>
      <c r="C2279" s="3">
        <f t="shared" si="988"/>
        <v>-4.0352878969192041E-3</v>
      </c>
      <c r="D2279" s="4" t="str">
        <f t="shared" si="999"/>
        <v>多</v>
      </c>
      <c r="E2279" s="6">
        <f t="shared" si="989"/>
        <v>-4.0352878969192041E-3</v>
      </c>
      <c r="F2279" s="5">
        <f t="shared" si="990"/>
        <v>1.9441434795913126</v>
      </c>
      <c r="G2279" t="str">
        <f t="shared" si="1000"/>
        <v>多</v>
      </c>
      <c r="H2279" s="6">
        <f t="shared" si="991"/>
        <v>-4.0352878969192041E-3</v>
      </c>
      <c r="I2279" s="5">
        <f t="shared" si="1001"/>
        <v>0.66367585000943108</v>
      </c>
      <c r="J2279" t="str">
        <f t="shared" si="1009"/>
        <v>多</v>
      </c>
      <c r="K2279" s="6">
        <f t="shared" si="992"/>
        <v>-4.0352878969192041E-3</v>
      </c>
      <c r="L2279" s="5">
        <f t="shared" si="1002"/>
        <v>0.34657827857854484</v>
      </c>
      <c r="M2279" t="str">
        <f t="shared" si="1010"/>
        <v>多</v>
      </c>
      <c r="N2279" s="6">
        <f t="shared" si="993"/>
        <v>-4.0352878969192041E-3</v>
      </c>
      <c r="O2279" s="5">
        <f t="shared" si="1003"/>
        <v>0.39126898748784678</v>
      </c>
      <c r="P2279" t="str">
        <f t="shared" si="1011"/>
        <v>空</v>
      </c>
      <c r="Q2279" s="6">
        <f t="shared" si="994"/>
        <v>0</v>
      </c>
      <c r="R2279" s="5">
        <f t="shared" si="1004"/>
        <v>0.89967680801948824</v>
      </c>
      <c r="S2279" t="str">
        <f t="shared" si="1012"/>
        <v>多</v>
      </c>
      <c r="T2279" s="6">
        <f t="shared" si="995"/>
        <v>-4.0352878969192041E-3</v>
      </c>
      <c r="U2279" s="5">
        <f t="shared" si="1005"/>
        <v>0.84465964228662649</v>
      </c>
      <c r="V2279" t="str">
        <f t="shared" si="1013"/>
        <v>多</v>
      </c>
      <c r="W2279" s="6">
        <f t="shared" si="996"/>
        <v>-4.0352878969192041E-3</v>
      </c>
      <c r="X2279" s="5">
        <f t="shared" si="1006"/>
        <v>0.91437415351269058</v>
      </c>
      <c r="Y2279" t="str">
        <f t="shared" si="1014"/>
        <v>多</v>
      </c>
      <c r="Z2279" s="6">
        <f t="shared" si="997"/>
        <v>-4.0352878969192041E-3</v>
      </c>
      <c r="AA2279" s="5">
        <f t="shared" si="1007"/>
        <v>0.99073227052466728</v>
      </c>
      <c r="AB2279" t="str">
        <f t="shared" si="1015"/>
        <v>多</v>
      </c>
      <c r="AC2279" s="6">
        <f t="shared" si="998"/>
        <v>-4.0352878969192041E-3</v>
      </c>
      <c r="AD2279" s="5">
        <f t="shared" si="1008"/>
        <v>2.1848818160542889</v>
      </c>
    </row>
    <row r="2280" spans="1:30" x14ac:dyDescent="0.15">
      <c r="A2280" s="1">
        <v>41787</v>
      </c>
      <c r="B2280" s="2">
        <v>2169.35</v>
      </c>
      <c r="C2280" s="3">
        <f t="shared" si="988"/>
        <v>1.0278119295108024E-2</v>
      </c>
      <c r="D2280" s="4" t="str">
        <f t="shared" si="999"/>
        <v>多</v>
      </c>
      <c r="E2280" s="6">
        <f t="shared" si="989"/>
        <v>1.0278119295108024E-2</v>
      </c>
      <c r="F2280" s="5">
        <f t="shared" si="990"/>
        <v>1.9641256182013584</v>
      </c>
      <c r="G2280" t="str">
        <f t="shared" si="1000"/>
        <v>多</v>
      </c>
      <c r="H2280" s="6">
        <f t="shared" si="991"/>
        <v>1.0278119295108024E-2</v>
      </c>
      <c r="I2280" s="5">
        <f t="shared" si="1001"/>
        <v>0.6704971895691102</v>
      </c>
      <c r="J2280" t="str">
        <f t="shared" si="1009"/>
        <v>多</v>
      </c>
      <c r="K2280" s="6">
        <f t="shared" si="992"/>
        <v>1.0278119295108024E-2</v>
      </c>
      <c r="L2280" s="5">
        <f t="shared" si="1002"/>
        <v>0.35014045147086831</v>
      </c>
      <c r="M2280" t="str">
        <f t="shared" si="1010"/>
        <v>多</v>
      </c>
      <c r="N2280" s="6">
        <f t="shared" si="993"/>
        <v>1.0278119295108024E-2</v>
      </c>
      <c r="O2280" s="5">
        <f t="shared" si="1003"/>
        <v>0.39529049681772299</v>
      </c>
      <c r="P2280" t="str">
        <f t="shared" si="1011"/>
        <v>空</v>
      </c>
      <c r="Q2280" s="6">
        <f t="shared" si="994"/>
        <v>0</v>
      </c>
      <c r="R2280" s="5">
        <f t="shared" si="1004"/>
        <v>0.89967680801948824</v>
      </c>
      <c r="S2280" t="str">
        <f t="shared" si="1012"/>
        <v>多</v>
      </c>
      <c r="T2280" s="6">
        <f t="shared" si="995"/>
        <v>1.0278119295108024E-2</v>
      </c>
      <c r="U2280" s="5">
        <f t="shared" si="1005"/>
        <v>0.85334115485381168</v>
      </c>
      <c r="V2280" t="str">
        <f t="shared" si="1013"/>
        <v>多</v>
      </c>
      <c r="W2280" s="6">
        <f t="shared" si="996"/>
        <v>1.0278119295108024E-2</v>
      </c>
      <c r="X2280" s="5">
        <f t="shared" si="1006"/>
        <v>0.92377220014285744</v>
      </c>
      <c r="Y2280" t="str">
        <f t="shared" si="1014"/>
        <v>多</v>
      </c>
      <c r="Z2280" s="6">
        <f t="shared" si="997"/>
        <v>1.0278119295108024E-2</v>
      </c>
      <c r="AA2280" s="5">
        <f t="shared" si="1007"/>
        <v>1.0009151349906331</v>
      </c>
      <c r="AB2280" t="str">
        <f t="shared" si="1015"/>
        <v>多</v>
      </c>
      <c r="AC2280" s="6">
        <f t="shared" si="998"/>
        <v>1.0278119295108024E-2</v>
      </c>
      <c r="AD2280" s="5">
        <f t="shared" si="1008"/>
        <v>2.207338292005407</v>
      </c>
    </row>
    <row r="2281" spans="1:30" x14ac:dyDescent="0.15">
      <c r="A2281" s="1">
        <v>41788</v>
      </c>
      <c r="B2281" s="2">
        <v>2155.16</v>
      </c>
      <c r="C2281" s="3">
        <f t="shared" si="988"/>
        <v>-6.5411298315163346E-3</v>
      </c>
      <c r="D2281" s="4" t="str">
        <f t="shared" si="999"/>
        <v>多</v>
      </c>
      <c r="E2281" s="6">
        <f t="shared" si="989"/>
        <v>-6.5411298315163346E-3</v>
      </c>
      <c r="F2281" s="5">
        <f t="shared" si="990"/>
        <v>1.9512780175272961</v>
      </c>
      <c r="G2281" t="str">
        <f t="shared" si="1000"/>
        <v>多</v>
      </c>
      <c r="H2281" s="6">
        <f t="shared" si="991"/>
        <v>-6.5411298315163346E-3</v>
      </c>
      <c r="I2281" s="5">
        <f t="shared" si="1001"/>
        <v>0.6661113804004718</v>
      </c>
      <c r="J2281" t="str">
        <f t="shared" si="1009"/>
        <v>多</v>
      </c>
      <c r="K2281" s="6">
        <f t="shared" si="992"/>
        <v>-6.5411298315163346E-3</v>
      </c>
      <c r="L2281" s="5">
        <f t="shared" si="1002"/>
        <v>0.34785013731853159</v>
      </c>
      <c r="M2281" t="str">
        <f t="shared" si="1010"/>
        <v>多</v>
      </c>
      <c r="N2281" s="6">
        <f t="shared" si="993"/>
        <v>-6.5411298315163346E-3</v>
      </c>
      <c r="O2281" s="5">
        <f t="shared" si="1003"/>
        <v>0.39270485035687369</v>
      </c>
      <c r="P2281" t="str">
        <f t="shared" si="1011"/>
        <v>空</v>
      </c>
      <c r="Q2281" s="6">
        <f t="shared" si="994"/>
        <v>0</v>
      </c>
      <c r="R2281" s="5">
        <f t="shared" si="1004"/>
        <v>0.89967680801948824</v>
      </c>
      <c r="S2281" t="str">
        <f t="shared" si="1012"/>
        <v>多</v>
      </c>
      <c r="T2281" s="6">
        <f t="shared" si="995"/>
        <v>-6.5411298315163346E-3</v>
      </c>
      <c r="U2281" s="5">
        <f t="shared" si="1005"/>
        <v>0.8477593395693368</v>
      </c>
      <c r="V2281" t="str">
        <f t="shared" si="1013"/>
        <v>多</v>
      </c>
      <c r="W2281" s="6">
        <f t="shared" si="996"/>
        <v>-6.5411298315163346E-3</v>
      </c>
      <c r="X2281" s="5">
        <f t="shared" si="1006"/>
        <v>0.91772968624697748</v>
      </c>
      <c r="Y2281" t="str">
        <f t="shared" si="1014"/>
        <v>多</v>
      </c>
      <c r="Z2281" s="6">
        <f t="shared" si="997"/>
        <v>-6.5411298315163346E-3</v>
      </c>
      <c r="AA2281" s="5">
        <f t="shared" si="1007"/>
        <v>0.99436801914232964</v>
      </c>
      <c r="AB2281" t="str">
        <f t="shared" si="1015"/>
        <v>多</v>
      </c>
      <c r="AC2281" s="6">
        <f t="shared" si="998"/>
        <v>-6.5411298315163346E-3</v>
      </c>
      <c r="AD2281" s="5">
        <f t="shared" si="1008"/>
        <v>2.1928998056553222</v>
      </c>
    </row>
    <row r="2282" spans="1:30" x14ac:dyDescent="0.15">
      <c r="A2282" s="1">
        <v>41789</v>
      </c>
      <c r="B2282" s="2">
        <v>2156.46</v>
      </c>
      <c r="C2282" s="3">
        <f t="shared" si="988"/>
        <v>6.0320347445208533E-4</v>
      </c>
      <c r="D2282" s="4" t="str">
        <f t="shared" si="999"/>
        <v>多</v>
      </c>
      <c r="E2282" s="6">
        <f t="shared" si="989"/>
        <v>6.0320347445208533E-4</v>
      </c>
      <c r="F2282" s="5">
        <f t="shared" si="990"/>
        <v>1.9524550352070906</v>
      </c>
      <c r="G2282" t="str">
        <f t="shared" si="1000"/>
        <v>多</v>
      </c>
      <c r="H2282" s="6">
        <f t="shared" si="991"/>
        <v>6.0320347445208533E-4</v>
      </c>
      <c r="I2282" s="5">
        <f t="shared" si="1001"/>
        <v>0.66651318109950142</v>
      </c>
      <c r="J2282" t="str">
        <f t="shared" si="1009"/>
        <v>多</v>
      </c>
      <c r="K2282" s="6">
        <f t="shared" si="992"/>
        <v>6.0320347445208533E-4</v>
      </c>
      <c r="L2282" s="5">
        <f t="shared" si="1002"/>
        <v>0.34805996172995074</v>
      </c>
      <c r="M2282" t="str">
        <f t="shared" si="1010"/>
        <v>多</v>
      </c>
      <c r="N2282" s="6">
        <f t="shared" si="993"/>
        <v>6.0320347445208533E-4</v>
      </c>
      <c r="O2282" s="5">
        <f t="shared" si="1003"/>
        <v>0.39294173128704313</v>
      </c>
      <c r="P2282" t="str">
        <f t="shared" si="1011"/>
        <v>空</v>
      </c>
      <c r="Q2282" s="6">
        <f t="shared" si="994"/>
        <v>0</v>
      </c>
      <c r="R2282" s="5">
        <f t="shared" si="1004"/>
        <v>0.89967680801948824</v>
      </c>
      <c r="S2282" t="str">
        <f t="shared" si="1012"/>
        <v>多</v>
      </c>
      <c r="T2282" s="6">
        <f t="shared" si="995"/>
        <v>6.0320347445208533E-4</v>
      </c>
      <c r="U2282" s="5">
        <f t="shared" si="1005"/>
        <v>0.84827071094846418</v>
      </c>
      <c r="V2282" t="str">
        <f t="shared" si="1013"/>
        <v>多</v>
      </c>
      <c r="W2282" s="6">
        <f t="shared" si="996"/>
        <v>6.0320347445208533E-4</v>
      </c>
      <c r="X2282" s="5">
        <f t="shared" si="1006"/>
        <v>0.91828326398232951</v>
      </c>
      <c r="Y2282" t="str">
        <f t="shared" si="1014"/>
        <v>多</v>
      </c>
      <c r="Z2282" s="6">
        <f t="shared" si="997"/>
        <v>6.0320347445208533E-4</v>
      </c>
      <c r="AA2282" s="5">
        <f t="shared" si="1007"/>
        <v>0.99496782538636031</v>
      </c>
      <c r="AB2282" t="str">
        <f t="shared" si="1015"/>
        <v>多</v>
      </c>
      <c r="AC2282" s="6">
        <f t="shared" si="998"/>
        <v>6.0320347445208533E-4</v>
      </c>
      <c r="AD2282" s="5">
        <f t="shared" si="1008"/>
        <v>2.1942225704372187</v>
      </c>
    </row>
    <row r="2283" spans="1:30" x14ac:dyDescent="0.15">
      <c r="A2283" s="1">
        <v>41793</v>
      </c>
      <c r="B2283" s="2">
        <v>2149.92</v>
      </c>
      <c r="C2283" s="3">
        <f t="shared" si="988"/>
        <v>-3.0327481149662328E-3</v>
      </c>
      <c r="D2283" s="4" t="str">
        <f t="shared" si="999"/>
        <v>多</v>
      </c>
      <c r="E2283" s="6">
        <f t="shared" si="989"/>
        <v>-3.0327481149662328E-3</v>
      </c>
      <c r="F2283" s="5">
        <f t="shared" si="990"/>
        <v>1.9465337308795101</v>
      </c>
      <c r="G2283" t="str">
        <f t="shared" si="1000"/>
        <v>多</v>
      </c>
      <c r="H2283" s="6">
        <f t="shared" si="991"/>
        <v>-3.0327481149662328E-3</v>
      </c>
      <c r="I2283" s="5">
        <f t="shared" si="1001"/>
        <v>0.66449181450592176</v>
      </c>
      <c r="J2283" t="str">
        <f t="shared" si="1009"/>
        <v>多</v>
      </c>
      <c r="K2283" s="6">
        <f t="shared" si="992"/>
        <v>-3.0327481149662328E-3</v>
      </c>
      <c r="L2283" s="5">
        <f t="shared" si="1002"/>
        <v>0.34700438353711899</v>
      </c>
      <c r="M2283" t="str">
        <f t="shared" si="1010"/>
        <v>多</v>
      </c>
      <c r="N2283" s="6">
        <f t="shared" si="993"/>
        <v>-3.0327481149662328E-3</v>
      </c>
      <c r="O2283" s="5">
        <f t="shared" si="1003"/>
        <v>0.39175003799219077</v>
      </c>
      <c r="P2283" t="str">
        <f t="shared" si="1011"/>
        <v>空</v>
      </c>
      <c r="Q2283" s="6">
        <f t="shared" si="994"/>
        <v>0</v>
      </c>
      <c r="R2283" s="5">
        <f t="shared" si="1004"/>
        <v>0.89967680801948824</v>
      </c>
      <c r="S2283" t="str">
        <f t="shared" si="1012"/>
        <v>多</v>
      </c>
      <c r="T2283" s="6">
        <f t="shared" si="995"/>
        <v>-3.0327481149662328E-3</v>
      </c>
      <c r="U2283" s="5">
        <f t="shared" si="1005"/>
        <v>0.84569811954885421</v>
      </c>
      <c r="V2283" t="str">
        <f t="shared" si="1013"/>
        <v>多</v>
      </c>
      <c r="W2283" s="6">
        <f t="shared" si="996"/>
        <v>-3.0327481149662328E-3</v>
      </c>
      <c r="X2283" s="5">
        <f t="shared" si="1006"/>
        <v>0.91549834214448211</v>
      </c>
      <c r="Y2283" t="str">
        <f t="shared" si="1014"/>
        <v>多</v>
      </c>
      <c r="Z2283" s="6">
        <f t="shared" si="997"/>
        <v>-3.0327481149662328E-3</v>
      </c>
      <c r="AA2283" s="5">
        <f t="shared" si="1007"/>
        <v>0.99195033858946779</v>
      </c>
      <c r="AB2283" t="str">
        <f t="shared" si="1015"/>
        <v>多</v>
      </c>
      <c r="AC2283" s="6">
        <f t="shared" si="998"/>
        <v>-3.0327481149662328E-3</v>
      </c>
      <c r="AD2283" s="5">
        <f t="shared" si="1008"/>
        <v>2.1875680460729088</v>
      </c>
    </row>
    <row r="2284" spans="1:30" x14ac:dyDescent="0.15">
      <c r="A2284" s="1">
        <v>41794</v>
      </c>
      <c r="B2284" s="2">
        <v>2128.27</v>
      </c>
      <c r="C2284" s="3">
        <f t="shared" si="988"/>
        <v>-1.0070142144824046E-2</v>
      </c>
      <c r="D2284" s="4" t="str">
        <f t="shared" si="999"/>
        <v>空</v>
      </c>
      <c r="E2284" s="6">
        <f t="shared" si="989"/>
        <v>-1.0070142144824046E-2</v>
      </c>
      <c r="F2284" s="5">
        <f t="shared" si="990"/>
        <v>1.9269318595198588</v>
      </c>
      <c r="G2284" t="str">
        <f t="shared" si="1000"/>
        <v>多</v>
      </c>
      <c r="H2284" s="6">
        <f t="shared" si="991"/>
        <v>-1.0070142144824046E-2</v>
      </c>
      <c r="I2284" s="5">
        <f t="shared" si="1001"/>
        <v>0.65780028747977504</v>
      </c>
      <c r="J2284" t="str">
        <f t="shared" si="1009"/>
        <v>多</v>
      </c>
      <c r="K2284" s="6">
        <f t="shared" si="992"/>
        <v>-1.0070142144824046E-2</v>
      </c>
      <c r="L2284" s="5">
        <f t="shared" si="1002"/>
        <v>0.34351000007002314</v>
      </c>
      <c r="M2284" t="str">
        <f t="shared" si="1010"/>
        <v>多</v>
      </c>
      <c r="N2284" s="6">
        <f t="shared" si="993"/>
        <v>-1.0070142144824046E-2</v>
      </c>
      <c r="O2284" s="5">
        <f t="shared" si="1003"/>
        <v>0.38780505942436921</v>
      </c>
      <c r="P2284" t="str">
        <f t="shared" si="1011"/>
        <v>空</v>
      </c>
      <c r="Q2284" s="6">
        <f t="shared" si="994"/>
        <v>0</v>
      </c>
      <c r="R2284" s="5">
        <f t="shared" si="1004"/>
        <v>0.89967680801948824</v>
      </c>
      <c r="S2284" t="str">
        <f t="shared" si="1012"/>
        <v>多</v>
      </c>
      <c r="T2284" s="6">
        <f t="shared" si="995"/>
        <v>-1.0070142144824046E-2</v>
      </c>
      <c r="U2284" s="5">
        <f t="shared" si="1005"/>
        <v>0.83718181927338686</v>
      </c>
      <c r="V2284" t="str">
        <f t="shared" si="1013"/>
        <v>多</v>
      </c>
      <c r="W2284" s="6">
        <f t="shared" si="996"/>
        <v>-1.0070142144824046E-2</v>
      </c>
      <c r="X2284" s="5">
        <f t="shared" si="1006"/>
        <v>0.90627914370573637</v>
      </c>
      <c r="Y2284" t="str">
        <f t="shared" si="1014"/>
        <v>多</v>
      </c>
      <c r="Z2284" s="6">
        <f t="shared" si="997"/>
        <v>-1.0070142144824046E-2</v>
      </c>
      <c r="AA2284" s="5">
        <f t="shared" si="1007"/>
        <v>0.98196125767926556</v>
      </c>
      <c r="AB2284" t="str">
        <f t="shared" si="1015"/>
        <v>多</v>
      </c>
      <c r="AC2284" s="6">
        <f t="shared" si="998"/>
        <v>-1.0070142144824046E-2</v>
      </c>
      <c r="AD2284" s="5">
        <f t="shared" si="1008"/>
        <v>2.1655389248974797</v>
      </c>
    </row>
    <row r="2285" spans="1:30" x14ac:dyDescent="0.15">
      <c r="A2285" s="1">
        <v>41795</v>
      </c>
      <c r="B2285" s="2">
        <v>2150.6</v>
      </c>
      <c r="C2285" s="3">
        <f t="shared" si="988"/>
        <v>1.0492089819430728E-2</v>
      </c>
      <c r="D2285" s="4" t="str">
        <f t="shared" si="999"/>
        <v>空</v>
      </c>
      <c r="E2285" s="6">
        <f t="shared" si="989"/>
        <v>0</v>
      </c>
      <c r="F2285" s="5">
        <f t="shared" si="990"/>
        <v>1.9269318595198588</v>
      </c>
      <c r="G2285" t="str">
        <f t="shared" si="1000"/>
        <v>多</v>
      </c>
      <c r="H2285" s="6">
        <f t="shared" si="991"/>
        <v>1.0492089819430728E-2</v>
      </c>
      <c r="I2285" s="5">
        <f t="shared" si="1001"/>
        <v>0.66470198717926021</v>
      </c>
      <c r="J2285" t="str">
        <f t="shared" si="1009"/>
        <v>多</v>
      </c>
      <c r="K2285" s="6">
        <f t="shared" si="992"/>
        <v>1.0492089819430728E-2</v>
      </c>
      <c r="L2285" s="5">
        <f t="shared" si="1002"/>
        <v>0.34711413784463047</v>
      </c>
      <c r="M2285" t="str">
        <f t="shared" si="1010"/>
        <v>多</v>
      </c>
      <c r="N2285" s="6">
        <f t="shared" si="993"/>
        <v>1.0492089819430728E-2</v>
      </c>
      <c r="O2285" s="5">
        <f t="shared" si="1003"/>
        <v>0.39187394494027938</v>
      </c>
      <c r="P2285" t="str">
        <f t="shared" si="1011"/>
        <v>空</v>
      </c>
      <c r="Q2285" s="6">
        <f t="shared" si="994"/>
        <v>0</v>
      </c>
      <c r="R2285" s="5">
        <f t="shared" si="1004"/>
        <v>0.89967680801948824</v>
      </c>
      <c r="S2285" t="str">
        <f t="shared" si="1012"/>
        <v>多</v>
      </c>
      <c r="T2285" s="6">
        <f t="shared" si="995"/>
        <v>1.0492089819430728E-2</v>
      </c>
      <c r="U2285" s="5">
        <f t="shared" si="1005"/>
        <v>0.84596560611639771</v>
      </c>
      <c r="V2285" t="str">
        <f t="shared" si="1013"/>
        <v>多</v>
      </c>
      <c r="W2285" s="6">
        <f t="shared" si="996"/>
        <v>1.0492089819430728E-2</v>
      </c>
      <c r="X2285" s="5">
        <f t="shared" si="1006"/>
        <v>0.91578790588297376</v>
      </c>
      <c r="Y2285" t="str">
        <f t="shared" si="1014"/>
        <v>多</v>
      </c>
      <c r="Z2285" s="6">
        <f t="shared" si="997"/>
        <v>1.0492089819430728E-2</v>
      </c>
      <c r="AA2285" s="5">
        <f t="shared" si="1007"/>
        <v>0.9922640833940376</v>
      </c>
      <c r="AB2285" t="str">
        <f t="shared" si="1015"/>
        <v>多</v>
      </c>
      <c r="AC2285" s="6">
        <f t="shared" si="998"/>
        <v>1.0492089819430728E-2</v>
      </c>
      <c r="AD2285" s="5">
        <f t="shared" si="1008"/>
        <v>2.1882599538049776</v>
      </c>
    </row>
    <row r="2286" spans="1:30" x14ac:dyDescent="0.15">
      <c r="A2286" s="1">
        <v>41796</v>
      </c>
      <c r="B2286" s="2">
        <v>2134.7199999999998</v>
      </c>
      <c r="C2286" s="3">
        <f t="shared" si="988"/>
        <v>-7.3839858644100254E-3</v>
      </c>
      <c r="D2286" s="4" t="str">
        <f t="shared" si="999"/>
        <v>空</v>
      </c>
      <c r="E2286" s="6">
        <f t="shared" si="989"/>
        <v>0</v>
      </c>
      <c r="F2286" s="5">
        <f t="shared" si="990"/>
        <v>1.9269318595198588</v>
      </c>
      <c r="G2286" t="str">
        <f t="shared" si="1000"/>
        <v>多</v>
      </c>
      <c r="H2286" s="6">
        <f t="shared" si="991"/>
        <v>-7.3839858644100254E-3</v>
      </c>
      <c r="I2286" s="5">
        <f t="shared" si="1001"/>
        <v>0.65979383710188333</v>
      </c>
      <c r="J2286" t="str">
        <f t="shared" si="1009"/>
        <v>多</v>
      </c>
      <c r="K2286" s="6">
        <f t="shared" si="992"/>
        <v>-7.3839858644100254E-3</v>
      </c>
      <c r="L2286" s="5">
        <f t="shared" si="1002"/>
        <v>0.34455105195744884</v>
      </c>
      <c r="M2286" t="str">
        <f t="shared" si="1010"/>
        <v>多</v>
      </c>
      <c r="N2286" s="6">
        <f t="shared" si="993"/>
        <v>-7.3839858644100254E-3</v>
      </c>
      <c r="O2286" s="5">
        <f t="shared" si="1003"/>
        <v>0.38898035327020974</v>
      </c>
      <c r="P2286" t="str">
        <f t="shared" si="1011"/>
        <v>空</v>
      </c>
      <c r="Q2286" s="6">
        <f t="shared" si="994"/>
        <v>0</v>
      </c>
      <c r="R2286" s="5">
        <f t="shared" si="1004"/>
        <v>0.89967680801948824</v>
      </c>
      <c r="S2286" t="str">
        <f t="shared" si="1012"/>
        <v>多</v>
      </c>
      <c r="T2286" s="6">
        <f t="shared" si="995"/>
        <v>-7.3839858644100254E-3</v>
      </c>
      <c r="U2286" s="5">
        <f t="shared" si="1005"/>
        <v>0.83971900803905719</v>
      </c>
      <c r="V2286" t="str">
        <f t="shared" si="1013"/>
        <v>多</v>
      </c>
      <c r="W2286" s="6">
        <f t="shared" si="996"/>
        <v>-7.3839858644100254E-3</v>
      </c>
      <c r="X2286" s="5">
        <f t="shared" si="1006"/>
        <v>0.90902574093113619</v>
      </c>
      <c r="Y2286" t="str">
        <f t="shared" si="1014"/>
        <v>多</v>
      </c>
      <c r="Z2286" s="6">
        <f t="shared" si="997"/>
        <v>-7.3839858644100254E-3</v>
      </c>
      <c r="AA2286" s="5">
        <f t="shared" si="1007"/>
        <v>0.98493721942849422</v>
      </c>
      <c r="AB2286" t="str">
        <f t="shared" si="1015"/>
        <v>多</v>
      </c>
      <c r="AC2286" s="6">
        <f t="shared" si="998"/>
        <v>-7.3839858644100254E-3</v>
      </c>
      <c r="AD2286" s="5">
        <f t="shared" si="1008"/>
        <v>2.172101873238427</v>
      </c>
    </row>
    <row r="2287" spans="1:30" x14ac:dyDescent="0.15">
      <c r="A2287" s="1">
        <v>41799</v>
      </c>
      <c r="B2287" s="2">
        <v>2134.2800000000002</v>
      </c>
      <c r="C2287" s="3">
        <f t="shared" si="988"/>
        <v>-2.0611602458386891E-4</v>
      </c>
      <c r="D2287" s="4" t="str">
        <f t="shared" si="999"/>
        <v>空</v>
      </c>
      <c r="E2287" s="6">
        <f t="shared" si="989"/>
        <v>0</v>
      </c>
      <c r="F2287" s="5">
        <f t="shared" si="990"/>
        <v>1.9269318595198588</v>
      </c>
      <c r="G2287" t="str">
        <f t="shared" si="1000"/>
        <v>多</v>
      </c>
      <c r="H2287" s="6">
        <f t="shared" si="991"/>
        <v>-2.0611602458386891E-4</v>
      </c>
      <c r="I2287" s="5">
        <f t="shared" si="1001"/>
        <v>0.65965784301913499</v>
      </c>
      <c r="J2287" t="str">
        <f t="shared" si="1009"/>
        <v>多</v>
      </c>
      <c r="K2287" s="6">
        <f t="shared" si="992"/>
        <v>-2.0611602458386891E-4</v>
      </c>
      <c r="L2287" s="5">
        <f t="shared" si="1002"/>
        <v>0.34448003446435316</v>
      </c>
      <c r="M2287" t="str">
        <f t="shared" si="1010"/>
        <v>多</v>
      </c>
      <c r="N2287" s="6">
        <f t="shared" si="993"/>
        <v>-2.0611602458386891E-4</v>
      </c>
      <c r="O2287" s="5">
        <f t="shared" si="1003"/>
        <v>0.38890017818615247</v>
      </c>
      <c r="P2287" t="str">
        <f t="shared" si="1011"/>
        <v>空</v>
      </c>
      <c r="Q2287" s="6">
        <f t="shared" si="994"/>
        <v>0</v>
      </c>
      <c r="R2287" s="5">
        <f t="shared" si="1004"/>
        <v>0.89967680801948824</v>
      </c>
      <c r="S2287" t="str">
        <f t="shared" si="1012"/>
        <v>多</v>
      </c>
      <c r="T2287" s="6">
        <f t="shared" si="995"/>
        <v>-2.0611602458386891E-4</v>
      </c>
      <c r="U2287" s="5">
        <f t="shared" si="1005"/>
        <v>0.8395459284953527</v>
      </c>
      <c r="V2287" t="str">
        <f t="shared" si="1013"/>
        <v>多</v>
      </c>
      <c r="W2287" s="6">
        <f t="shared" si="996"/>
        <v>-2.0611602458386891E-4</v>
      </c>
      <c r="X2287" s="5">
        <f t="shared" si="1006"/>
        <v>0.90883837615917107</v>
      </c>
      <c r="Y2287" t="str">
        <f t="shared" si="1014"/>
        <v>多</v>
      </c>
      <c r="Z2287" s="6">
        <f t="shared" si="997"/>
        <v>-2.0611602458386891E-4</v>
      </c>
      <c r="AA2287" s="5">
        <f t="shared" si="1007"/>
        <v>0.98473420808436096</v>
      </c>
      <c r="AB2287" t="str">
        <f t="shared" si="1015"/>
        <v>多</v>
      </c>
      <c r="AC2287" s="6">
        <f t="shared" si="998"/>
        <v>-2.0611602458386891E-4</v>
      </c>
      <c r="AD2287" s="5">
        <f t="shared" si="1008"/>
        <v>2.1716541682353241</v>
      </c>
    </row>
    <row r="2288" spans="1:30" x14ac:dyDescent="0.15">
      <c r="A2288" s="1">
        <v>41800</v>
      </c>
      <c r="B2288" s="2">
        <v>2161.27</v>
      </c>
      <c r="C2288" s="3">
        <f t="shared" si="988"/>
        <v>1.2645950859305977E-2</v>
      </c>
      <c r="D2288" s="4" t="str">
        <f t="shared" si="999"/>
        <v>空</v>
      </c>
      <c r="E2288" s="6">
        <f t="shared" si="989"/>
        <v>0</v>
      </c>
      <c r="F2288" s="5">
        <f t="shared" si="990"/>
        <v>1.9269318595198588</v>
      </c>
      <c r="G2288" t="str">
        <f t="shared" si="1000"/>
        <v>多</v>
      </c>
      <c r="H2288" s="6">
        <f t="shared" si="991"/>
        <v>1.2645950859305977E-2</v>
      </c>
      <c r="I2288" s="5">
        <f t="shared" si="1001"/>
        <v>0.6679998436859107</v>
      </c>
      <c r="J2288" t="str">
        <f t="shared" si="1009"/>
        <v>多</v>
      </c>
      <c r="K2288" s="6">
        <f t="shared" si="992"/>
        <v>1.2645950859305977E-2</v>
      </c>
      <c r="L2288" s="5">
        <f t="shared" si="1002"/>
        <v>0.34883631205220139</v>
      </c>
      <c r="M2288" t="str">
        <f t="shared" si="1010"/>
        <v>多</v>
      </c>
      <c r="N2288" s="6">
        <f t="shared" si="993"/>
        <v>1.2645950859305977E-2</v>
      </c>
      <c r="O2288" s="5">
        <f t="shared" si="1003"/>
        <v>0.39381819072866991</v>
      </c>
      <c r="P2288" t="str">
        <f t="shared" si="1011"/>
        <v>空</v>
      </c>
      <c r="Q2288" s="6">
        <f t="shared" si="994"/>
        <v>0</v>
      </c>
      <c r="R2288" s="5">
        <f t="shared" si="1004"/>
        <v>0.89967680801948824</v>
      </c>
      <c r="S2288" t="str">
        <f t="shared" si="1012"/>
        <v>多</v>
      </c>
      <c r="T2288" s="6">
        <f t="shared" si="995"/>
        <v>1.2645950859305977E-2</v>
      </c>
      <c r="U2288" s="5">
        <f t="shared" si="1005"/>
        <v>0.85016278505123533</v>
      </c>
      <c r="V2288" t="str">
        <f t="shared" si="1013"/>
        <v>多</v>
      </c>
      <c r="W2288" s="6">
        <f t="shared" si="996"/>
        <v>1.2645950859305977E-2</v>
      </c>
      <c r="X2288" s="5">
        <f t="shared" si="1006"/>
        <v>0.92033150160313137</v>
      </c>
      <c r="Y2288" t="str">
        <f t="shared" si="1014"/>
        <v>多</v>
      </c>
      <c r="Z2288" s="6">
        <f t="shared" si="997"/>
        <v>1.2645950859305977E-2</v>
      </c>
      <c r="AA2288" s="5">
        <f t="shared" si="1007"/>
        <v>0.99718710848927339</v>
      </c>
      <c r="AB2288" t="str">
        <f t="shared" si="1015"/>
        <v>多</v>
      </c>
      <c r="AC2288" s="6">
        <f t="shared" si="998"/>
        <v>1.2645950859305977E-2</v>
      </c>
      <c r="AD2288" s="5">
        <f t="shared" si="1008"/>
        <v>2.199116800130235</v>
      </c>
    </row>
    <row r="2289" spans="1:30" x14ac:dyDescent="0.15">
      <c r="A2289" s="1">
        <v>41801</v>
      </c>
      <c r="B2289" s="2">
        <v>2160.77</v>
      </c>
      <c r="C2289" s="3">
        <f t="shared" si="988"/>
        <v>-2.3134545892000702E-4</v>
      </c>
      <c r="D2289" s="4" t="str">
        <f t="shared" si="999"/>
        <v>空</v>
      </c>
      <c r="E2289" s="6">
        <f t="shared" si="989"/>
        <v>0</v>
      </c>
      <c r="F2289" s="5">
        <f t="shared" si="990"/>
        <v>1.9269318595198588</v>
      </c>
      <c r="G2289" t="str">
        <f t="shared" si="1000"/>
        <v>多</v>
      </c>
      <c r="H2289" s="6">
        <f t="shared" si="991"/>
        <v>-2.3134545892000702E-4</v>
      </c>
      <c r="I2289" s="5">
        <f t="shared" si="1001"/>
        <v>0.66784530495551464</v>
      </c>
      <c r="J2289" t="str">
        <f t="shared" si="1009"/>
        <v>多</v>
      </c>
      <c r="K2289" s="6">
        <f t="shared" si="992"/>
        <v>-2.3134545892000702E-4</v>
      </c>
      <c r="L2289" s="5">
        <f t="shared" si="1002"/>
        <v>0.34875561035550173</v>
      </c>
      <c r="M2289" t="str">
        <f t="shared" si="1010"/>
        <v>多</v>
      </c>
      <c r="N2289" s="6">
        <f t="shared" si="993"/>
        <v>-2.3134545892000702E-4</v>
      </c>
      <c r="O2289" s="5">
        <f t="shared" si="1003"/>
        <v>0.39372708267860473</v>
      </c>
      <c r="P2289" t="str">
        <f t="shared" si="1011"/>
        <v>空</v>
      </c>
      <c r="Q2289" s="6">
        <f t="shared" si="994"/>
        <v>0</v>
      </c>
      <c r="R2289" s="5">
        <f t="shared" si="1004"/>
        <v>0.89967680801948824</v>
      </c>
      <c r="S2289" t="str">
        <f t="shared" si="1012"/>
        <v>多</v>
      </c>
      <c r="T2289" s="6">
        <f t="shared" si="995"/>
        <v>-2.3134545892000702E-4</v>
      </c>
      <c r="U2289" s="5">
        <f t="shared" si="1005"/>
        <v>0.84996610375157089</v>
      </c>
      <c r="V2289" t="str">
        <f t="shared" si="1013"/>
        <v>多</v>
      </c>
      <c r="W2289" s="6">
        <f t="shared" si="996"/>
        <v>-2.3134545892000702E-4</v>
      </c>
      <c r="X2289" s="5">
        <f t="shared" si="1006"/>
        <v>0.92011858708953442</v>
      </c>
      <c r="Y2289" t="str">
        <f t="shared" si="1014"/>
        <v>多</v>
      </c>
      <c r="Z2289" s="6">
        <f t="shared" si="997"/>
        <v>-2.3134545892000702E-4</v>
      </c>
      <c r="AA2289" s="5">
        <f t="shared" si="1007"/>
        <v>0.99695641378003086</v>
      </c>
      <c r="AB2289" t="str">
        <f t="shared" si="1015"/>
        <v>多</v>
      </c>
      <c r="AC2289" s="6">
        <f t="shared" si="998"/>
        <v>-2.3134545892000702E-4</v>
      </c>
      <c r="AD2289" s="5">
        <f t="shared" si="1008"/>
        <v>2.1986080444448901</v>
      </c>
    </row>
    <row r="2290" spans="1:30" x14ac:dyDescent="0.15">
      <c r="A2290" s="1">
        <v>41802</v>
      </c>
      <c r="B2290" s="2">
        <v>2153.41</v>
      </c>
      <c r="C2290" s="3">
        <f t="shared" si="988"/>
        <v>-3.4061931626226949E-3</v>
      </c>
      <c r="D2290" s="4" t="str">
        <f t="shared" si="999"/>
        <v>空</v>
      </c>
      <c r="E2290" s="6">
        <f t="shared" si="989"/>
        <v>0</v>
      </c>
      <c r="F2290" s="5">
        <f t="shared" si="990"/>
        <v>1.9269318595198588</v>
      </c>
      <c r="G2290" t="str">
        <f t="shared" si="1000"/>
        <v>多</v>
      </c>
      <c r="H2290" s="6">
        <f t="shared" si="991"/>
        <v>-3.4061931626226949E-3</v>
      </c>
      <c r="I2290" s="5">
        <f t="shared" si="1001"/>
        <v>0.66557049484408548</v>
      </c>
      <c r="J2290" t="str">
        <f t="shared" si="1009"/>
        <v>多</v>
      </c>
      <c r="K2290" s="6">
        <f t="shared" si="992"/>
        <v>-3.4061931626226949E-3</v>
      </c>
      <c r="L2290" s="5">
        <f t="shared" si="1002"/>
        <v>0.34756768138008254</v>
      </c>
      <c r="M2290" t="str">
        <f t="shared" si="1010"/>
        <v>多</v>
      </c>
      <c r="N2290" s="6">
        <f t="shared" si="993"/>
        <v>-3.4061931626226949E-3</v>
      </c>
      <c r="O2290" s="5">
        <f t="shared" si="1003"/>
        <v>0.3923859721816455</v>
      </c>
      <c r="P2290" t="str">
        <f t="shared" si="1011"/>
        <v>空</v>
      </c>
      <c r="Q2290" s="6">
        <f t="shared" si="994"/>
        <v>0</v>
      </c>
      <c r="R2290" s="5">
        <f t="shared" si="1004"/>
        <v>0.89967680801948824</v>
      </c>
      <c r="S2290" t="str">
        <f t="shared" si="1012"/>
        <v>多</v>
      </c>
      <c r="T2290" s="6">
        <f t="shared" si="995"/>
        <v>-3.4061931626226949E-3</v>
      </c>
      <c r="U2290" s="5">
        <f t="shared" si="1005"/>
        <v>0.84707095502051122</v>
      </c>
      <c r="V2290" t="str">
        <f t="shared" si="1013"/>
        <v>多</v>
      </c>
      <c r="W2290" s="6">
        <f t="shared" si="996"/>
        <v>-3.4061931626226949E-3</v>
      </c>
      <c r="X2290" s="5">
        <f t="shared" si="1006"/>
        <v>0.91698448544938804</v>
      </c>
      <c r="Y2290" t="str">
        <f t="shared" si="1014"/>
        <v>多</v>
      </c>
      <c r="Z2290" s="6">
        <f t="shared" si="997"/>
        <v>-3.4061931626226949E-3</v>
      </c>
      <c r="AA2290" s="5">
        <f t="shared" si="1007"/>
        <v>0.99356058765998045</v>
      </c>
      <c r="AB2290" t="str">
        <f t="shared" si="1015"/>
        <v>多</v>
      </c>
      <c r="AC2290" s="6">
        <f t="shared" si="998"/>
        <v>-3.4061931626226949E-3</v>
      </c>
      <c r="AD2290" s="5">
        <f t="shared" si="1008"/>
        <v>2.1911191607566147</v>
      </c>
    </row>
    <row r="2291" spans="1:30" x14ac:dyDescent="0.15">
      <c r="A2291" s="1">
        <v>41803</v>
      </c>
      <c r="B2291" s="2">
        <v>2176.2399999999998</v>
      </c>
      <c r="C2291" s="3">
        <f t="shared" si="988"/>
        <v>1.0601789719560939E-2</v>
      </c>
      <c r="D2291" s="4" t="str">
        <f t="shared" si="999"/>
        <v>空</v>
      </c>
      <c r="E2291" s="6">
        <f t="shared" si="989"/>
        <v>0</v>
      </c>
      <c r="F2291" s="5">
        <f t="shared" si="990"/>
        <v>1.9269318595198588</v>
      </c>
      <c r="G2291" t="str">
        <f t="shared" si="1000"/>
        <v>多</v>
      </c>
      <c r="H2291" s="6">
        <f t="shared" si="991"/>
        <v>1.0601789719560939E-2</v>
      </c>
      <c r="I2291" s="5">
        <f t="shared" si="1001"/>
        <v>0.6726267332739666</v>
      </c>
      <c r="J2291" t="str">
        <f t="shared" si="1009"/>
        <v>多</v>
      </c>
      <c r="K2291" s="6">
        <f t="shared" si="992"/>
        <v>1.0601789719560939E-2</v>
      </c>
      <c r="L2291" s="5">
        <f t="shared" si="1002"/>
        <v>0.35125252085138953</v>
      </c>
      <c r="M2291" t="str">
        <f t="shared" si="1010"/>
        <v>多</v>
      </c>
      <c r="N2291" s="6">
        <f t="shared" si="993"/>
        <v>1.0601789719560939E-2</v>
      </c>
      <c r="O2291" s="5">
        <f t="shared" si="1003"/>
        <v>0.3965459657476208</v>
      </c>
      <c r="P2291" t="str">
        <f t="shared" si="1011"/>
        <v>空</v>
      </c>
      <c r="Q2291" s="6">
        <f t="shared" si="994"/>
        <v>0</v>
      </c>
      <c r="R2291" s="5">
        <f t="shared" si="1004"/>
        <v>0.89967680801948824</v>
      </c>
      <c r="S2291" t="str">
        <f t="shared" si="1012"/>
        <v>多</v>
      </c>
      <c r="T2291" s="6">
        <f t="shared" si="995"/>
        <v>1.0601789719560939E-2</v>
      </c>
      <c r="U2291" s="5">
        <f t="shared" si="1005"/>
        <v>0.85605142316318639</v>
      </c>
      <c r="V2291" t="str">
        <f t="shared" si="1013"/>
        <v>多</v>
      </c>
      <c r="W2291" s="6">
        <f t="shared" si="996"/>
        <v>1.0601789719560939E-2</v>
      </c>
      <c r="X2291" s="5">
        <f t="shared" si="1006"/>
        <v>0.92670616214022228</v>
      </c>
      <c r="Y2291" t="str">
        <f t="shared" si="1014"/>
        <v>多</v>
      </c>
      <c r="Z2291" s="6">
        <f t="shared" si="997"/>
        <v>1.0601789719560939E-2</v>
      </c>
      <c r="AA2291" s="5">
        <f t="shared" si="1007"/>
        <v>1.0040941080839949</v>
      </c>
      <c r="AB2291" t="str">
        <f t="shared" si="1015"/>
        <v>多</v>
      </c>
      <c r="AC2291" s="6">
        <f t="shared" si="998"/>
        <v>1.0601789719560939E-2</v>
      </c>
      <c r="AD2291" s="5">
        <f t="shared" si="1008"/>
        <v>2.2143489453494571</v>
      </c>
    </row>
    <row r="2292" spans="1:30" x14ac:dyDescent="0.15">
      <c r="A2292" s="1">
        <v>41806</v>
      </c>
      <c r="B2292" s="2">
        <v>2191.86</v>
      </c>
      <c r="C2292" s="3">
        <f t="shared" si="988"/>
        <v>7.1775171856047759E-3</v>
      </c>
      <c r="D2292" s="4" t="str">
        <f t="shared" si="999"/>
        <v>多</v>
      </c>
      <c r="E2292" s="6">
        <f t="shared" si="989"/>
        <v>0</v>
      </c>
      <c r="F2292" s="5">
        <f t="shared" si="990"/>
        <v>1.9269318595198588</v>
      </c>
      <c r="G2292" t="str">
        <f t="shared" si="1000"/>
        <v>多</v>
      </c>
      <c r="H2292" s="6">
        <f t="shared" si="991"/>
        <v>7.1775171856047759E-3</v>
      </c>
      <c r="I2292" s="5">
        <f t="shared" si="1001"/>
        <v>0.67745452321153765</v>
      </c>
      <c r="J2292" t="str">
        <f t="shared" si="1009"/>
        <v>多</v>
      </c>
      <c r="K2292" s="6">
        <f t="shared" si="992"/>
        <v>7.1775171856047759E-3</v>
      </c>
      <c r="L2292" s="5">
        <f t="shared" si="1002"/>
        <v>0.3537736418562874</v>
      </c>
      <c r="M2292" t="str">
        <f t="shared" si="1010"/>
        <v>多</v>
      </c>
      <c r="N2292" s="6">
        <f t="shared" si="993"/>
        <v>7.1775171856047759E-3</v>
      </c>
      <c r="O2292" s="5">
        <f t="shared" si="1003"/>
        <v>0.3993921812316566</v>
      </c>
      <c r="P2292" t="str">
        <f t="shared" si="1011"/>
        <v>空</v>
      </c>
      <c r="Q2292" s="6">
        <f t="shared" si="994"/>
        <v>0</v>
      </c>
      <c r="R2292" s="5">
        <f t="shared" si="1004"/>
        <v>0.89967680801948824</v>
      </c>
      <c r="S2292" t="str">
        <f t="shared" si="1012"/>
        <v>多</v>
      </c>
      <c r="T2292" s="6">
        <f t="shared" si="995"/>
        <v>7.1775171856047759E-3</v>
      </c>
      <c r="U2292" s="5">
        <f t="shared" si="1005"/>
        <v>0.86219574696470158</v>
      </c>
      <c r="V2292" t="str">
        <f t="shared" si="1013"/>
        <v>多</v>
      </c>
      <c r="W2292" s="6">
        <f t="shared" si="996"/>
        <v>7.1775171856047759E-3</v>
      </c>
      <c r="X2292" s="5">
        <f t="shared" si="1006"/>
        <v>0.93335761154498953</v>
      </c>
      <c r="Y2292" t="str">
        <f t="shared" si="1014"/>
        <v>多</v>
      </c>
      <c r="Z2292" s="6">
        <f t="shared" si="997"/>
        <v>7.1775171856047759E-3</v>
      </c>
      <c r="AA2292" s="5">
        <f t="shared" si="1007"/>
        <v>1.0113010108007323</v>
      </c>
      <c r="AB2292" t="str">
        <f t="shared" si="1015"/>
        <v>多</v>
      </c>
      <c r="AC2292" s="6">
        <f t="shared" si="998"/>
        <v>7.1775171856047759E-3</v>
      </c>
      <c r="AD2292" s="5">
        <f t="shared" si="1008"/>
        <v>2.2302424729596289</v>
      </c>
    </row>
    <row r="2293" spans="1:30" x14ac:dyDescent="0.15">
      <c r="A2293" s="1">
        <v>41807</v>
      </c>
      <c r="B2293" s="2">
        <v>2169.67</v>
      </c>
      <c r="C2293" s="3">
        <f t="shared" si="988"/>
        <v>-1.012382177693838E-2</v>
      </c>
      <c r="D2293" s="4" t="str">
        <f t="shared" si="999"/>
        <v>多</v>
      </c>
      <c r="E2293" s="6">
        <f t="shared" si="989"/>
        <v>-1.012382177693838E-2</v>
      </c>
      <c r="F2293" s="5">
        <f t="shared" si="990"/>
        <v>1.9074239447977752</v>
      </c>
      <c r="G2293" t="str">
        <f t="shared" si="1000"/>
        <v>多</v>
      </c>
      <c r="H2293" s="6">
        <f t="shared" si="991"/>
        <v>-1.012382177693838E-2</v>
      </c>
      <c r="I2293" s="5">
        <f t="shared" si="1001"/>
        <v>0.67059609435656331</v>
      </c>
      <c r="J2293" t="str">
        <f t="shared" si="1009"/>
        <v>多</v>
      </c>
      <c r="K2293" s="6">
        <f t="shared" si="992"/>
        <v>-1.012382177693838E-2</v>
      </c>
      <c r="L2293" s="5">
        <f t="shared" si="1002"/>
        <v>0.35019210055675593</v>
      </c>
      <c r="M2293" t="str">
        <f t="shared" si="1010"/>
        <v>多</v>
      </c>
      <c r="N2293" s="6">
        <f t="shared" si="993"/>
        <v>-1.012382177693838E-2</v>
      </c>
      <c r="O2293" s="5">
        <f t="shared" si="1003"/>
        <v>0.39534880596976463</v>
      </c>
      <c r="P2293" t="str">
        <f t="shared" si="1011"/>
        <v>空</v>
      </c>
      <c r="Q2293" s="6">
        <f t="shared" si="994"/>
        <v>0</v>
      </c>
      <c r="R2293" s="5">
        <f t="shared" si="1004"/>
        <v>0.89967680801948824</v>
      </c>
      <c r="S2293" t="str">
        <f t="shared" si="1012"/>
        <v>多</v>
      </c>
      <c r="T2293" s="6">
        <f t="shared" si="995"/>
        <v>-1.012382177693838E-2</v>
      </c>
      <c r="U2293" s="5">
        <f t="shared" si="1005"/>
        <v>0.85346703088559672</v>
      </c>
      <c r="V2293" t="str">
        <f t="shared" si="1013"/>
        <v>多</v>
      </c>
      <c r="W2293" s="6">
        <f t="shared" si="996"/>
        <v>-1.012382177693838E-2</v>
      </c>
      <c r="X2293" s="5">
        <f t="shared" si="1006"/>
        <v>0.92390846543155913</v>
      </c>
      <c r="Y2293" t="str">
        <f t="shared" si="1014"/>
        <v>多</v>
      </c>
      <c r="Z2293" s="6">
        <f t="shared" si="997"/>
        <v>-1.012382177693838E-2</v>
      </c>
      <c r="AA2293" s="5">
        <f t="shared" si="1007"/>
        <v>1.0010627796045481</v>
      </c>
      <c r="AB2293" t="str">
        <f t="shared" si="1015"/>
        <v>多</v>
      </c>
      <c r="AC2293" s="6">
        <f t="shared" si="998"/>
        <v>-1.012382177693838E-2</v>
      </c>
      <c r="AD2293" s="5">
        <f t="shared" si="1008"/>
        <v>2.2076638956440271</v>
      </c>
    </row>
    <row r="2294" spans="1:30" x14ac:dyDescent="0.15">
      <c r="A2294" s="1">
        <v>41808</v>
      </c>
      <c r="B2294" s="2">
        <v>2160.2399999999998</v>
      </c>
      <c r="C2294" s="3">
        <f t="shared" si="988"/>
        <v>-4.3462830753064896E-3</v>
      </c>
      <c r="D2294" s="4" t="str">
        <f t="shared" si="999"/>
        <v>空</v>
      </c>
      <c r="E2294" s="6">
        <f t="shared" si="989"/>
        <v>-4.3462830753064896E-3</v>
      </c>
      <c r="F2294" s="5">
        <f t="shared" si="990"/>
        <v>1.8991337403890662</v>
      </c>
      <c r="G2294" t="str">
        <f t="shared" si="1000"/>
        <v>多</v>
      </c>
      <c r="H2294" s="6">
        <f t="shared" si="991"/>
        <v>-4.3462830753064896E-3</v>
      </c>
      <c r="I2294" s="5">
        <f t="shared" si="1001"/>
        <v>0.66768149390129472</v>
      </c>
      <c r="J2294" t="str">
        <f t="shared" si="1009"/>
        <v>多</v>
      </c>
      <c r="K2294" s="6">
        <f t="shared" si="992"/>
        <v>-4.3462830753064896E-3</v>
      </c>
      <c r="L2294" s="5">
        <f t="shared" si="1002"/>
        <v>0.34867006655700006</v>
      </c>
      <c r="M2294" t="str">
        <f t="shared" si="1010"/>
        <v>多</v>
      </c>
      <c r="N2294" s="6">
        <f t="shared" si="993"/>
        <v>-4.3462830753064896E-3</v>
      </c>
      <c r="O2294" s="5">
        <f t="shared" si="1003"/>
        <v>0.39363050814553563</v>
      </c>
      <c r="P2294" t="str">
        <f t="shared" si="1011"/>
        <v>空</v>
      </c>
      <c r="Q2294" s="6">
        <f t="shared" si="994"/>
        <v>0</v>
      </c>
      <c r="R2294" s="5">
        <f t="shared" si="1004"/>
        <v>0.89967680801948824</v>
      </c>
      <c r="S2294" t="str">
        <f t="shared" si="1012"/>
        <v>多</v>
      </c>
      <c r="T2294" s="6">
        <f t="shared" si="995"/>
        <v>-4.3462830753064896E-3</v>
      </c>
      <c r="U2294" s="5">
        <f t="shared" si="1005"/>
        <v>0.84975762157392654</v>
      </c>
      <c r="V2294" t="str">
        <f t="shared" si="1013"/>
        <v>多</v>
      </c>
      <c r="W2294" s="6">
        <f t="shared" si="996"/>
        <v>-4.3462830753064896E-3</v>
      </c>
      <c r="X2294" s="5">
        <f t="shared" si="1006"/>
        <v>0.9198928977051215</v>
      </c>
      <c r="Y2294" t="str">
        <f t="shared" si="1014"/>
        <v>多</v>
      </c>
      <c r="Z2294" s="6">
        <f t="shared" si="997"/>
        <v>-4.3462830753064896E-3</v>
      </c>
      <c r="AA2294" s="5">
        <f t="shared" si="1007"/>
        <v>0.99671187738823364</v>
      </c>
      <c r="AB2294" t="str">
        <f t="shared" si="1015"/>
        <v>多</v>
      </c>
      <c r="AC2294" s="6">
        <f t="shared" si="998"/>
        <v>-4.3462830753064896E-3</v>
      </c>
      <c r="AD2294" s="5">
        <f t="shared" si="1008"/>
        <v>2.1980687634184242</v>
      </c>
    </row>
    <row r="2295" spans="1:30" x14ac:dyDescent="0.15">
      <c r="A2295" s="1">
        <v>41809</v>
      </c>
      <c r="B2295" s="2">
        <v>2126.91</v>
      </c>
      <c r="C2295" s="3">
        <f t="shared" si="988"/>
        <v>-1.5428841239862212E-2</v>
      </c>
      <c r="D2295" s="4" t="str">
        <f t="shared" si="999"/>
        <v>空</v>
      </c>
      <c r="E2295" s="6">
        <f t="shared" si="989"/>
        <v>0</v>
      </c>
      <c r="F2295" s="5">
        <f t="shared" si="990"/>
        <v>1.8991337403890662</v>
      </c>
      <c r="G2295" t="str">
        <f t="shared" si="1000"/>
        <v>多</v>
      </c>
      <c r="H2295" s="6">
        <f t="shared" si="991"/>
        <v>-1.5428841239862212E-2</v>
      </c>
      <c r="I2295" s="5">
        <f t="shared" si="1001"/>
        <v>0.65737994213309758</v>
      </c>
      <c r="J2295" t="str">
        <f t="shared" si="1009"/>
        <v>多</v>
      </c>
      <c r="K2295" s="6">
        <f t="shared" si="992"/>
        <v>-1.5428841239862212E-2</v>
      </c>
      <c r="L2295" s="5">
        <f t="shared" si="1002"/>
        <v>0.3432904914549999</v>
      </c>
      <c r="M2295" t="str">
        <f t="shared" si="1010"/>
        <v>多</v>
      </c>
      <c r="N2295" s="6">
        <f t="shared" si="993"/>
        <v>-1.5428841239862212E-2</v>
      </c>
      <c r="O2295" s="5">
        <f t="shared" si="1003"/>
        <v>0.38755724552819187</v>
      </c>
      <c r="P2295" t="str">
        <f t="shared" si="1011"/>
        <v>空</v>
      </c>
      <c r="Q2295" s="6">
        <f t="shared" si="994"/>
        <v>0</v>
      </c>
      <c r="R2295" s="5">
        <f t="shared" si="1004"/>
        <v>0.89967680801948824</v>
      </c>
      <c r="S2295" t="str">
        <f t="shared" si="1012"/>
        <v>多</v>
      </c>
      <c r="T2295" s="6">
        <f t="shared" si="995"/>
        <v>-1.5428841239862212E-2</v>
      </c>
      <c r="U2295" s="5">
        <f t="shared" si="1005"/>
        <v>0.83664684613829954</v>
      </c>
      <c r="V2295" t="str">
        <f t="shared" si="1013"/>
        <v>多</v>
      </c>
      <c r="W2295" s="6">
        <f t="shared" si="996"/>
        <v>-1.5428841239862212E-2</v>
      </c>
      <c r="X2295" s="5">
        <f t="shared" si="1006"/>
        <v>0.9057000162287524</v>
      </c>
      <c r="Y2295" t="str">
        <f t="shared" si="1014"/>
        <v>多</v>
      </c>
      <c r="Z2295" s="6">
        <f t="shared" si="997"/>
        <v>-1.5428841239862212E-2</v>
      </c>
      <c r="AA2295" s="5">
        <f t="shared" si="1007"/>
        <v>0.98133376807012562</v>
      </c>
      <c r="AB2295" t="str">
        <f t="shared" si="1015"/>
        <v>多</v>
      </c>
      <c r="AC2295" s="6">
        <f t="shared" si="998"/>
        <v>-1.5428841239862212E-2</v>
      </c>
      <c r="AD2295" s="5">
        <f t="shared" si="1008"/>
        <v>2.1641551094333411</v>
      </c>
    </row>
    <row r="2296" spans="1:30" x14ac:dyDescent="0.15">
      <c r="A2296" s="1">
        <v>41810</v>
      </c>
      <c r="B2296" s="2">
        <v>2136.73</v>
      </c>
      <c r="C2296" s="3">
        <f t="shared" si="988"/>
        <v>4.6170265784637454E-3</v>
      </c>
      <c r="D2296" s="4" t="str">
        <f t="shared" si="999"/>
        <v>空</v>
      </c>
      <c r="E2296" s="6">
        <f t="shared" si="989"/>
        <v>0</v>
      </c>
      <c r="F2296" s="5">
        <f t="shared" si="990"/>
        <v>1.8991337403890662</v>
      </c>
      <c r="G2296" t="str">
        <f t="shared" si="1000"/>
        <v>多</v>
      </c>
      <c r="H2296" s="6">
        <f t="shared" si="991"/>
        <v>4.6170265784637454E-3</v>
      </c>
      <c r="I2296" s="5">
        <f t="shared" si="1001"/>
        <v>0.66041508279807504</v>
      </c>
      <c r="J2296" t="str">
        <f t="shared" si="1009"/>
        <v>多</v>
      </c>
      <c r="K2296" s="6">
        <f t="shared" si="992"/>
        <v>4.6170265784637454E-3</v>
      </c>
      <c r="L2296" s="5">
        <f t="shared" si="1002"/>
        <v>0.34487547277818154</v>
      </c>
      <c r="M2296" t="str">
        <f t="shared" si="1010"/>
        <v>多</v>
      </c>
      <c r="N2296" s="6">
        <f t="shared" si="993"/>
        <v>4.6170265784637454E-3</v>
      </c>
      <c r="O2296" s="5">
        <f t="shared" si="1003"/>
        <v>0.38934660763147172</v>
      </c>
      <c r="P2296" t="str">
        <f t="shared" si="1011"/>
        <v>空</v>
      </c>
      <c r="Q2296" s="6">
        <f t="shared" si="994"/>
        <v>0</v>
      </c>
      <c r="R2296" s="5">
        <f t="shared" si="1004"/>
        <v>0.89967680801948824</v>
      </c>
      <c r="S2296" t="str">
        <f t="shared" si="1012"/>
        <v>多</v>
      </c>
      <c r="T2296" s="6">
        <f t="shared" si="995"/>
        <v>4.6170265784637454E-3</v>
      </c>
      <c r="U2296" s="5">
        <f t="shared" si="1005"/>
        <v>0.84050966686370798</v>
      </c>
      <c r="V2296" t="str">
        <f t="shared" si="1013"/>
        <v>多</v>
      </c>
      <c r="W2296" s="6">
        <f t="shared" si="996"/>
        <v>4.6170265784637454E-3</v>
      </c>
      <c r="X2296" s="5">
        <f t="shared" si="1006"/>
        <v>0.90988165727579562</v>
      </c>
      <c r="Y2296" t="str">
        <f t="shared" si="1014"/>
        <v>多</v>
      </c>
      <c r="Z2296" s="6">
        <f t="shared" si="997"/>
        <v>4.6170265784637454E-3</v>
      </c>
      <c r="AA2296" s="5">
        <f t="shared" si="1007"/>
        <v>0.98586461215964938</v>
      </c>
      <c r="AB2296" t="str">
        <f t="shared" si="1015"/>
        <v>多</v>
      </c>
      <c r="AC2296" s="6">
        <f t="shared" si="998"/>
        <v>4.6170265784637454E-3</v>
      </c>
      <c r="AD2296" s="5">
        <f t="shared" si="1008"/>
        <v>2.1741470710935129</v>
      </c>
    </row>
    <row r="2297" spans="1:30" x14ac:dyDescent="0.15">
      <c r="A2297" s="1">
        <v>41813</v>
      </c>
      <c r="B2297" s="2">
        <v>2134.11</v>
      </c>
      <c r="C2297" s="3">
        <f t="shared" si="988"/>
        <v>-1.2261727031491754E-3</v>
      </c>
      <c r="D2297" s="4" t="str">
        <f t="shared" si="999"/>
        <v>空</v>
      </c>
      <c r="E2297" s="6">
        <f t="shared" si="989"/>
        <v>0</v>
      </c>
      <c r="F2297" s="5">
        <f t="shared" si="990"/>
        <v>1.8991337403890662</v>
      </c>
      <c r="G2297" t="str">
        <f t="shared" si="1000"/>
        <v>多</v>
      </c>
      <c r="H2297" s="6">
        <f t="shared" si="991"/>
        <v>-1.2261727031491754E-3</v>
      </c>
      <c r="I2297" s="5">
        <f t="shared" si="1001"/>
        <v>0.65960529985080008</v>
      </c>
      <c r="J2297" t="str">
        <f t="shared" si="1009"/>
        <v>多</v>
      </c>
      <c r="K2297" s="6">
        <f t="shared" si="992"/>
        <v>-1.2261727031491754E-3</v>
      </c>
      <c r="L2297" s="5">
        <f t="shared" si="1002"/>
        <v>0.34445259588747529</v>
      </c>
      <c r="M2297" t="str">
        <f t="shared" si="1010"/>
        <v>多</v>
      </c>
      <c r="N2297" s="6">
        <f t="shared" si="993"/>
        <v>-1.2261727031491754E-3</v>
      </c>
      <c r="O2297" s="5">
        <f t="shared" si="1003"/>
        <v>0.38886920144913029</v>
      </c>
      <c r="P2297" t="str">
        <f t="shared" si="1011"/>
        <v>空</v>
      </c>
      <c r="Q2297" s="6">
        <f t="shared" si="994"/>
        <v>0</v>
      </c>
      <c r="R2297" s="5">
        <f t="shared" si="1004"/>
        <v>0.89967680801948824</v>
      </c>
      <c r="S2297" t="str">
        <f t="shared" si="1012"/>
        <v>多</v>
      </c>
      <c r="T2297" s="6">
        <f t="shared" si="995"/>
        <v>-1.2261727031491754E-3</v>
      </c>
      <c r="U2297" s="5">
        <f t="shared" si="1005"/>
        <v>0.83947905685346669</v>
      </c>
      <c r="V2297" t="str">
        <f t="shared" si="1013"/>
        <v>多</v>
      </c>
      <c r="W2297" s="6">
        <f t="shared" si="996"/>
        <v>-1.2261727031491754E-3</v>
      </c>
      <c r="X2297" s="5">
        <f t="shared" si="1006"/>
        <v>0.90876598522454788</v>
      </c>
      <c r="Y2297" t="str">
        <f t="shared" si="1014"/>
        <v>多</v>
      </c>
      <c r="Z2297" s="6">
        <f t="shared" si="997"/>
        <v>-1.2261727031491754E-3</v>
      </c>
      <c r="AA2297" s="5">
        <f t="shared" si="1007"/>
        <v>0.98465577188321851</v>
      </c>
      <c r="AB2297" t="str">
        <f t="shared" si="1015"/>
        <v>多</v>
      </c>
      <c r="AC2297" s="6">
        <f t="shared" si="998"/>
        <v>-1.2261727031491754E-3</v>
      </c>
      <c r="AD2297" s="5">
        <f t="shared" si="1008"/>
        <v>2.1714811913023064</v>
      </c>
    </row>
    <row r="2298" spans="1:30" x14ac:dyDescent="0.15">
      <c r="A2298" s="1">
        <v>41814</v>
      </c>
      <c r="B2298" s="2">
        <v>2144.8200000000002</v>
      </c>
      <c r="C2298" s="3">
        <f t="shared" si="988"/>
        <v>5.0184854576380555E-3</v>
      </c>
      <c r="D2298" s="4" t="str">
        <f t="shared" si="999"/>
        <v>空</v>
      </c>
      <c r="E2298" s="6">
        <f t="shared" si="989"/>
        <v>0</v>
      </c>
      <c r="F2298" s="5">
        <f t="shared" si="990"/>
        <v>1.8991337403890662</v>
      </c>
      <c r="G2298" t="str">
        <f t="shared" si="1000"/>
        <v>多</v>
      </c>
      <c r="H2298" s="6">
        <f t="shared" si="991"/>
        <v>5.0184854576380555E-3</v>
      </c>
      <c r="I2298" s="5">
        <f t="shared" si="1001"/>
        <v>0.66291551945588234</v>
      </c>
      <c r="J2298" t="str">
        <f t="shared" si="1009"/>
        <v>多</v>
      </c>
      <c r="K2298" s="6">
        <f t="shared" si="992"/>
        <v>5.0184854576380555E-3</v>
      </c>
      <c r="L2298" s="5">
        <f t="shared" si="1002"/>
        <v>0.34618122623078224</v>
      </c>
      <c r="M2298" t="str">
        <f t="shared" si="1010"/>
        <v>多</v>
      </c>
      <c r="N2298" s="6">
        <f t="shared" si="993"/>
        <v>5.0184854576380555E-3</v>
      </c>
      <c r="O2298" s="5">
        <f t="shared" si="1003"/>
        <v>0.39082073588152605</v>
      </c>
      <c r="P2298" t="str">
        <f t="shared" si="1011"/>
        <v>空</v>
      </c>
      <c r="Q2298" s="6">
        <f t="shared" si="994"/>
        <v>0</v>
      </c>
      <c r="R2298" s="5">
        <f t="shared" si="1004"/>
        <v>0.89967680801948824</v>
      </c>
      <c r="S2298" t="str">
        <f t="shared" si="1012"/>
        <v>多</v>
      </c>
      <c r="T2298" s="6">
        <f t="shared" si="995"/>
        <v>5.0184854576380555E-3</v>
      </c>
      <c r="U2298" s="5">
        <f t="shared" si="1005"/>
        <v>0.84369197029227749</v>
      </c>
      <c r="V2298" t="str">
        <f t="shared" si="1013"/>
        <v>多</v>
      </c>
      <c r="W2298" s="6">
        <f t="shared" si="996"/>
        <v>5.0184854576380555E-3</v>
      </c>
      <c r="X2298" s="5">
        <f t="shared" si="1006"/>
        <v>0.91332661410579341</v>
      </c>
      <c r="Y2298" t="str">
        <f t="shared" si="1014"/>
        <v>多</v>
      </c>
      <c r="Z2298" s="6">
        <f t="shared" si="997"/>
        <v>5.0184854576380555E-3</v>
      </c>
      <c r="AA2298" s="5">
        <f t="shared" si="1007"/>
        <v>0.98959725255519382</v>
      </c>
      <c r="AB2298" t="str">
        <f t="shared" si="1015"/>
        <v>多</v>
      </c>
      <c r="AC2298" s="6">
        <f t="shared" si="998"/>
        <v>5.0184854576380555E-3</v>
      </c>
      <c r="AD2298" s="5">
        <f t="shared" si="1008"/>
        <v>2.1823787380823916</v>
      </c>
    </row>
    <row r="2299" spans="1:30" x14ac:dyDescent="0.15">
      <c r="A2299" s="1">
        <v>41815</v>
      </c>
      <c r="B2299" s="2">
        <v>2133.37</v>
      </c>
      <c r="C2299" s="3">
        <f t="shared" si="988"/>
        <v>-5.3384433192530389E-3</v>
      </c>
      <c r="D2299" s="4" t="str">
        <f t="shared" si="999"/>
        <v>空</v>
      </c>
      <c r="E2299" s="6">
        <f t="shared" si="989"/>
        <v>0</v>
      </c>
      <c r="F2299" s="5">
        <f t="shared" si="990"/>
        <v>1.8991337403890662</v>
      </c>
      <c r="G2299" t="str">
        <f t="shared" si="1000"/>
        <v>多</v>
      </c>
      <c r="H2299" s="6">
        <f t="shared" si="991"/>
        <v>-5.3384433192530389E-3</v>
      </c>
      <c r="I2299" s="5">
        <f t="shared" si="1001"/>
        <v>0.6593765825298139</v>
      </c>
      <c r="J2299" t="str">
        <f t="shared" si="1009"/>
        <v>多</v>
      </c>
      <c r="K2299" s="6">
        <f t="shared" si="992"/>
        <v>-5.3384433192530389E-3</v>
      </c>
      <c r="L2299" s="5">
        <f t="shared" si="1002"/>
        <v>0.34433315737635967</v>
      </c>
      <c r="M2299" t="str">
        <f t="shared" si="1010"/>
        <v>多</v>
      </c>
      <c r="N2299" s="6">
        <f t="shared" si="993"/>
        <v>-5.3384433192530389E-3</v>
      </c>
      <c r="O2299" s="5">
        <f t="shared" si="1003"/>
        <v>0.38873436153503377</v>
      </c>
      <c r="P2299" t="str">
        <f t="shared" si="1011"/>
        <v>空</v>
      </c>
      <c r="Q2299" s="6">
        <f t="shared" si="994"/>
        <v>0</v>
      </c>
      <c r="R2299" s="5">
        <f t="shared" si="1004"/>
        <v>0.89967680801948824</v>
      </c>
      <c r="S2299" t="str">
        <f t="shared" si="1012"/>
        <v>多</v>
      </c>
      <c r="T2299" s="6">
        <f t="shared" si="995"/>
        <v>-5.3384433192530389E-3</v>
      </c>
      <c r="U2299" s="5">
        <f t="shared" si="1005"/>
        <v>0.83918796852996325</v>
      </c>
      <c r="V2299" t="str">
        <f t="shared" si="1013"/>
        <v>多</v>
      </c>
      <c r="W2299" s="6">
        <f t="shared" si="996"/>
        <v>-5.3384433192530389E-3</v>
      </c>
      <c r="X2299" s="5">
        <f t="shared" si="1006"/>
        <v>0.90845087174442429</v>
      </c>
      <c r="Y2299" t="str">
        <f t="shared" si="1014"/>
        <v>多</v>
      </c>
      <c r="Z2299" s="6">
        <f t="shared" si="997"/>
        <v>-5.3384433192530389E-3</v>
      </c>
      <c r="AA2299" s="5">
        <f t="shared" si="1007"/>
        <v>0.98431434371353943</v>
      </c>
      <c r="AB2299" t="str">
        <f t="shared" si="1015"/>
        <v>多</v>
      </c>
      <c r="AC2299" s="6">
        <f t="shared" si="998"/>
        <v>-5.3384433192530389E-3</v>
      </c>
      <c r="AD2299" s="5">
        <f t="shared" si="1008"/>
        <v>2.1707282328879955</v>
      </c>
    </row>
    <row r="2300" spans="1:30" x14ac:dyDescent="0.15">
      <c r="A2300" s="1">
        <v>41816</v>
      </c>
      <c r="B2300" s="2">
        <v>2149.08</v>
      </c>
      <c r="C2300" s="3">
        <f t="shared" si="988"/>
        <v>7.3639359323511844E-3</v>
      </c>
      <c r="D2300" s="4" t="str">
        <f t="shared" si="999"/>
        <v>空</v>
      </c>
      <c r="E2300" s="6">
        <f t="shared" si="989"/>
        <v>0</v>
      </c>
      <c r="F2300" s="5">
        <f t="shared" si="990"/>
        <v>1.8991337403890662</v>
      </c>
      <c r="G2300" t="str">
        <f t="shared" si="1000"/>
        <v>多</v>
      </c>
      <c r="H2300" s="6">
        <f t="shared" si="991"/>
        <v>7.3639359323511844E-3</v>
      </c>
      <c r="I2300" s="5">
        <f t="shared" si="1001"/>
        <v>0.66423218943885609</v>
      </c>
      <c r="J2300" t="str">
        <f t="shared" si="1009"/>
        <v>多</v>
      </c>
      <c r="K2300" s="6">
        <f t="shared" si="992"/>
        <v>7.3639359323511844E-3</v>
      </c>
      <c r="L2300" s="5">
        <f t="shared" si="1002"/>
        <v>0.34686880468666337</v>
      </c>
      <c r="M2300" t="str">
        <f t="shared" si="1010"/>
        <v>多</v>
      </c>
      <c r="N2300" s="6">
        <f t="shared" si="993"/>
        <v>7.3639359323511844E-3</v>
      </c>
      <c r="O2300" s="5">
        <f t="shared" si="1003"/>
        <v>0.39159697646808123</v>
      </c>
      <c r="P2300" t="str">
        <f t="shared" si="1011"/>
        <v>空</v>
      </c>
      <c r="Q2300" s="6">
        <f t="shared" si="994"/>
        <v>0</v>
      </c>
      <c r="R2300" s="5">
        <f t="shared" si="1004"/>
        <v>0.89967680801948824</v>
      </c>
      <c r="S2300" t="str">
        <f t="shared" si="1012"/>
        <v>多</v>
      </c>
      <c r="T2300" s="6">
        <f t="shared" si="995"/>
        <v>7.3639359323511844E-3</v>
      </c>
      <c r="U2300" s="5">
        <f t="shared" si="1005"/>
        <v>0.84536769496541786</v>
      </c>
      <c r="V2300" t="str">
        <f t="shared" si="1013"/>
        <v>多</v>
      </c>
      <c r="W2300" s="6">
        <f t="shared" si="996"/>
        <v>7.3639359323511844E-3</v>
      </c>
      <c r="X2300" s="5">
        <f t="shared" si="1006"/>
        <v>0.91514064576163878</v>
      </c>
      <c r="Y2300" t="str">
        <f t="shared" si="1014"/>
        <v>多</v>
      </c>
      <c r="Z2300" s="6">
        <f t="shared" si="997"/>
        <v>7.3639359323511844E-3</v>
      </c>
      <c r="AA2300" s="5">
        <f t="shared" si="1007"/>
        <v>0.99156277147794025</v>
      </c>
      <c r="AB2300" t="str">
        <f t="shared" si="1015"/>
        <v>多</v>
      </c>
      <c r="AC2300" s="6">
        <f t="shared" si="998"/>
        <v>7.3639359323511844E-3</v>
      </c>
      <c r="AD2300" s="5">
        <f t="shared" si="1008"/>
        <v>2.1867133365215286</v>
      </c>
    </row>
    <row r="2301" spans="1:30" x14ac:dyDescent="0.15">
      <c r="A2301" s="1">
        <v>41817</v>
      </c>
      <c r="B2301" s="2">
        <v>2150.2600000000002</v>
      </c>
      <c r="C2301" s="3">
        <f t="shared" si="988"/>
        <v>5.4907216111099721E-4</v>
      </c>
      <c r="D2301" s="4" t="str">
        <f t="shared" si="999"/>
        <v>多</v>
      </c>
      <c r="E2301" s="6">
        <f t="shared" si="989"/>
        <v>0</v>
      </c>
      <c r="F2301" s="5">
        <f t="shared" si="990"/>
        <v>1.8991337403890662</v>
      </c>
      <c r="G2301" t="str">
        <f t="shared" si="1000"/>
        <v>多</v>
      </c>
      <c r="H2301" s="6">
        <f t="shared" si="991"/>
        <v>5.4907216111099721E-4</v>
      </c>
      <c r="I2301" s="5">
        <f t="shared" si="1001"/>
        <v>0.66459690084259082</v>
      </c>
      <c r="J2301" t="str">
        <f t="shared" si="1009"/>
        <v>多</v>
      </c>
      <c r="K2301" s="6">
        <f t="shared" si="992"/>
        <v>5.4907216111099721E-4</v>
      </c>
      <c r="L2301" s="5">
        <f t="shared" si="1002"/>
        <v>0.34705926069087467</v>
      </c>
      <c r="M2301" t="str">
        <f t="shared" si="1010"/>
        <v>多</v>
      </c>
      <c r="N2301" s="6">
        <f t="shared" si="993"/>
        <v>5.4907216111099721E-4</v>
      </c>
      <c r="O2301" s="5">
        <f t="shared" si="1003"/>
        <v>0.39181199146623508</v>
      </c>
      <c r="P2301" t="str">
        <f t="shared" si="1011"/>
        <v>空</v>
      </c>
      <c r="Q2301" s="6">
        <f t="shared" si="994"/>
        <v>0</v>
      </c>
      <c r="R2301" s="5">
        <f t="shared" si="1004"/>
        <v>0.89967680801948824</v>
      </c>
      <c r="S2301" t="str">
        <f t="shared" si="1012"/>
        <v>多</v>
      </c>
      <c r="T2301" s="6">
        <f t="shared" si="995"/>
        <v>5.4907216111099721E-4</v>
      </c>
      <c r="U2301" s="5">
        <f t="shared" si="1005"/>
        <v>0.8458318628326259</v>
      </c>
      <c r="V2301" t="str">
        <f t="shared" si="1013"/>
        <v>多</v>
      </c>
      <c r="W2301" s="6">
        <f t="shared" si="996"/>
        <v>5.4907216111099721E-4</v>
      </c>
      <c r="X2301" s="5">
        <f t="shared" si="1006"/>
        <v>0.91564312401372761</v>
      </c>
      <c r="Y2301" t="str">
        <f t="shared" si="1014"/>
        <v>多</v>
      </c>
      <c r="Z2301" s="6">
        <f t="shared" si="997"/>
        <v>5.4907216111099721E-4</v>
      </c>
      <c r="AA2301" s="5">
        <f t="shared" si="1007"/>
        <v>0.99210721099175281</v>
      </c>
      <c r="AB2301" t="str">
        <f t="shared" si="1015"/>
        <v>多</v>
      </c>
      <c r="AC2301" s="6">
        <f t="shared" si="998"/>
        <v>5.4907216111099721E-4</v>
      </c>
      <c r="AD2301" s="5">
        <f t="shared" si="1008"/>
        <v>2.1879139999389428</v>
      </c>
    </row>
    <row r="2302" spans="1:30" x14ac:dyDescent="0.15">
      <c r="A2302" s="1">
        <v>41820</v>
      </c>
      <c r="B2302" s="2">
        <v>2165.12</v>
      </c>
      <c r="C2302" s="3">
        <f t="shared" si="988"/>
        <v>6.9107921832707309E-3</v>
      </c>
      <c r="D2302" s="4" t="str">
        <f t="shared" si="999"/>
        <v>多</v>
      </c>
      <c r="E2302" s="6">
        <f t="shared" si="989"/>
        <v>6.9107921832707309E-3</v>
      </c>
      <c r="F2302" s="5">
        <f t="shared" si="990"/>
        <v>1.9122582589971326</v>
      </c>
      <c r="G2302" t="str">
        <f t="shared" si="1000"/>
        <v>空</v>
      </c>
      <c r="H2302" s="6">
        <f t="shared" si="991"/>
        <v>6.9107921832707309E-3</v>
      </c>
      <c r="I2302" s="5">
        <f t="shared" si="1001"/>
        <v>0.66918979190995975</v>
      </c>
      <c r="J2302" t="str">
        <f t="shared" si="1009"/>
        <v>多</v>
      </c>
      <c r="K2302" s="6">
        <f t="shared" si="992"/>
        <v>6.9107921832707309E-3</v>
      </c>
      <c r="L2302" s="5">
        <f t="shared" si="1002"/>
        <v>0.34945771511678891</v>
      </c>
      <c r="M2302" t="str">
        <f t="shared" si="1010"/>
        <v>多</v>
      </c>
      <c r="N2302" s="6">
        <f t="shared" si="993"/>
        <v>6.9107921832707309E-3</v>
      </c>
      <c r="O2302" s="5">
        <f t="shared" si="1003"/>
        <v>0.39451972271417168</v>
      </c>
      <c r="P2302" t="str">
        <f t="shared" si="1011"/>
        <v>空</v>
      </c>
      <c r="Q2302" s="6">
        <f t="shared" si="994"/>
        <v>0</v>
      </c>
      <c r="R2302" s="5">
        <f t="shared" si="1004"/>
        <v>0.89967680801948824</v>
      </c>
      <c r="S2302" t="str">
        <f t="shared" si="1012"/>
        <v>多</v>
      </c>
      <c r="T2302" s="6">
        <f t="shared" si="995"/>
        <v>6.9107921832707309E-3</v>
      </c>
      <c r="U2302" s="5">
        <f t="shared" si="1005"/>
        <v>0.8516772310586509</v>
      </c>
      <c r="V2302" t="str">
        <f t="shared" si="1013"/>
        <v>多</v>
      </c>
      <c r="W2302" s="6">
        <f t="shared" si="996"/>
        <v>6.9107921832707309E-3</v>
      </c>
      <c r="X2302" s="5">
        <f t="shared" si="1006"/>
        <v>0.92197094335782726</v>
      </c>
      <c r="Y2302" t="str">
        <f t="shared" si="1014"/>
        <v>多</v>
      </c>
      <c r="Z2302" s="6">
        <f t="shared" si="997"/>
        <v>6.9107921832707309E-3</v>
      </c>
      <c r="AA2302" s="5">
        <f t="shared" si="1007"/>
        <v>0.99896345775044115</v>
      </c>
      <c r="AB2302" t="str">
        <f t="shared" si="1015"/>
        <v>多</v>
      </c>
      <c r="AC2302" s="6">
        <f t="shared" si="998"/>
        <v>6.9107921832707309E-3</v>
      </c>
      <c r="AD2302" s="5">
        <f t="shared" si="1008"/>
        <v>2.2030342189073893</v>
      </c>
    </row>
    <row r="2303" spans="1:30" x14ac:dyDescent="0.15">
      <c r="A2303" s="1">
        <v>41821</v>
      </c>
      <c r="B2303" s="2">
        <v>2164.56</v>
      </c>
      <c r="C2303" s="3">
        <f t="shared" si="988"/>
        <v>-2.586461720366362E-4</v>
      </c>
      <c r="D2303" s="4" t="str">
        <f t="shared" si="999"/>
        <v>多</v>
      </c>
      <c r="E2303" s="6">
        <f t="shared" si="989"/>
        <v>-2.586461720366362E-4</v>
      </c>
      <c r="F2303" s="5">
        <f t="shared" si="990"/>
        <v>1.9117636607184976</v>
      </c>
      <c r="G2303" t="str">
        <f t="shared" si="1000"/>
        <v>空</v>
      </c>
      <c r="H2303" s="6">
        <f t="shared" si="991"/>
        <v>0</v>
      </c>
      <c r="I2303" s="5">
        <f t="shared" si="1001"/>
        <v>0.66918979190995975</v>
      </c>
      <c r="J2303" t="str">
        <f t="shared" si="1009"/>
        <v>多</v>
      </c>
      <c r="K2303" s="6">
        <f t="shared" si="992"/>
        <v>-2.586461720366362E-4</v>
      </c>
      <c r="L2303" s="5">
        <f t="shared" si="1002"/>
        <v>0.34936732921648528</v>
      </c>
      <c r="M2303" t="str">
        <f t="shared" si="1010"/>
        <v>多</v>
      </c>
      <c r="N2303" s="6">
        <f t="shared" si="993"/>
        <v>-2.586461720366362E-4</v>
      </c>
      <c r="O2303" s="5">
        <f t="shared" si="1003"/>
        <v>0.39441768169809871</v>
      </c>
      <c r="P2303" t="str">
        <f t="shared" si="1011"/>
        <v>空</v>
      </c>
      <c r="Q2303" s="6">
        <f t="shared" si="994"/>
        <v>0</v>
      </c>
      <c r="R2303" s="5">
        <f t="shared" si="1004"/>
        <v>0.89967680801948824</v>
      </c>
      <c r="S2303" t="str">
        <f t="shared" si="1012"/>
        <v>多</v>
      </c>
      <c r="T2303" s="6">
        <f t="shared" si="995"/>
        <v>-2.586461720366362E-4</v>
      </c>
      <c r="U2303" s="5">
        <f t="shared" si="1005"/>
        <v>0.85145694800302685</v>
      </c>
      <c r="V2303" t="str">
        <f t="shared" si="1013"/>
        <v>多</v>
      </c>
      <c r="W2303" s="6">
        <f t="shared" si="996"/>
        <v>-2.586461720366362E-4</v>
      </c>
      <c r="X2303" s="5">
        <f t="shared" si="1006"/>
        <v>0.9217324791025987</v>
      </c>
      <c r="Y2303" t="str">
        <f t="shared" si="1014"/>
        <v>多</v>
      </c>
      <c r="Z2303" s="6">
        <f t="shared" si="997"/>
        <v>-2.586461720366362E-4</v>
      </c>
      <c r="AA2303" s="5">
        <f t="shared" si="1007"/>
        <v>0.99870507967608957</v>
      </c>
      <c r="AB2303" t="str">
        <f t="shared" si="1015"/>
        <v>多</v>
      </c>
      <c r="AC2303" s="6">
        <f t="shared" si="998"/>
        <v>-2.586461720366362E-4</v>
      </c>
      <c r="AD2303" s="5">
        <f t="shared" si="1008"/>
        <v>2.2024644125398032</v>
      </c>
    </row>
    <row r="2304" spans="1:30" x14ac:dyDescent="0.15">
      <c r="A2304" s="1">
        <v>41822</v>
      </c>
      <c r="B2304" s="2">
        <v>2170.87</v>
      </c>
      <c r="C2304" s="3">
        <f t="shared" si="988"/>
        <v>2.9151421074029571E-3</v>
      </c>
      <c r="D2304" s="4" t="str">
        <f t="shared" si="999"/>
        <v>多</v>
      </c>
      <c r="E2304" s="6">
        <f t="shared" si="989"/>
        <v>2.9151421074029571E-3</v>
      </c>
      <c r="F2304" s="5">
        <f t="shared" si="990"/>
        <v>1.917336723465261</v>
      </c>
      <c r="G2304" t="str">
        <f t="shared" si="1000"/>
        <v>空</v>
      </c>
      <c r="H2304" s="6">
        <f t="shared" si="991"/>
        <v>0</v>
      </c>
      <c r="I2304" s="5">
        <f t="shared" si="1001"/>
        <v>0.66918979190995975</v>
      </c>
      <c r="J2304" t="str">
        <f t="shared" si="1009"/>
        <v>多</v>
      </c>
      <c r="K2304" s="6">
        <f t="shared" si="992"/>
        <v>2.9151421074029571E-3</v>
      </c>
      <c r="L2304" s="5">
        <f t="shared" si="1002"/>
        <v>0.35038578462883518</v>
      </c>
      <c r="M2304" t="str">
        <f t="shared" si="1010"/>
        <v>多</v>
      </c>
      <c r="N2304" s="6">
        <f t="shared" si="993"/>
        <v>2.9151421074029571E-3</v>
      </c>
      <c r="O2304" s="5">
        <f t="shared" si="1003"/>
        <v>0.39556746528992109</v>
      </c>
      <c r="P2304" t="str">
        <f t="shared" si="1011"/>
        <v>空</v>
      </c>
      <c r="Q2304" s="6">
        <f t="shared" si="994"/>
        <v>0</v>
      </c>
      <c r="R2304" s="5">
        <f t="shared" si="1004"/>
        <v>0.89967680801948824</v>
      </c>
      <c r="S2304" t="str">
        <f t="shared" si="1012"/>
        <v>多</v>
      </c>
      <c r="T2304" s="6">
        <f t="shared" si="995"/>
        <v>2.9151421074029571E-3</v>
      </c>
      <c r="U2304" s="5">
        <f t="shared" si="1005"/>
        <v>0.8539390660047913</v>
      </c>
      <c r="V2304" t="str">
        <f t="shared" si="1013"/>
        <v>多</v>
      </c>
      <c r="W2304" s="6">
        <f t="shared" si="996"/>
        <v>2.9151421074029571E-3</v>
      </c>
      <c r="X2304" s="5">
        <f t="shared" si="1006"/>
        <v>0.92441946026419164</v>
      </c>
      <c r="Y2304" t="str">
        <f t="shared" si="1014"/>
        <v>多</v>
      </c>
      <c r="Z2304" s="6">
        <f t="shared" si="997"/>
        <v>2.9151421074029571E-3</v>
      </c>
      <c r="AA2304" s="5">
        <f t="shared" si="1007"/>
        <v>1.0016164469067306</v>
      </c>
      <c r="AB2304" t="str">
        <f t="shared" si="1015"/>
        <v>多</v>
      </c>
      <c r="AC2304" s="6">
        <f t="shared" si="998"/>
        <v>2.9151421074029571E-3</v>
      </c>
      <c r="AD2304" s="5">
        <f t="shared" si="1008"/>
        <v>2.2088849092888543</v>
      </c>
    </row>
    <row r="2305" spans="1:30" x14ac:dyDescent="0.15">
      <c r="A2305" s="1">
        <v>41823</v>
      </c>
      <c r="B2305" s="2">
        <v>2180.19</v>
      </c>
      <c r="C2305" s="3">
        <f t="shared" si="988"/>
        <v>4.2932096348469173E-3</v>
      </c>
      <c r="D2305" s="4" t="str">
        <f t="shared" si="999"/>
        <v>多</v>
      </c>
      <c r="E2305" s="6">
        <f t="shared" si="989"/>
        <v>4.2932096348469173E-3</v>
      </c>
      <c r="F2305" s="5">
        <f t="shared" si="990"/>
        <v>1.9255682519596879</v>
      </c>
      <c r="G2305" t="str">
        <f t="shared" si="1000"/>
        <v>空</v>
      </c>
      <c r="H2305" s="6">
        <f t="shared" si="991"/>
        <v>0</v>
      </c>
      <c r="I2305" s="5">
        <f t="shared" si="1001"/>
        <v>0.66918979190995975</v>
      </c>
      <c r="J2305" t="str">
        <f t="shared" si="1009"/>
        <v>多</v>
      </c>
      <c r="K2305" s="6">
        <f t="shared" si="992"/>
        <v>4.2932096348469173E-3</v>
      </c>
      <c r="L2305" s="5">
        <f t="shared" si="1002"/>
        <v>0.3518900642553171</v>
      </c>
      <c r="M2305" t="str">
        <f t="shared" si="1010"/>
        <v>多</v>
      </c>
      <c r="N2305" s="6">
        <f t="shared" si="993"/>
        <v>4.2932096348469173E-3</v>
      </c>
      <c r="O2305" s="5">
        <f t="shared" si="1003"/>
        <v>0.39726571934313576</v>
      </c>
      <c r="P2305" t="str">
        <f t="shared" si="1011"/>
        <v>空</v>
      </c>
      <c r="Q2305" s="6">
        <f t="shared" si="994"/>
        <v>0</v>
      </c>
      <c r="R2305" s="5">
        <f t="shared" si="1004"/>
        <v>0.89967680801948824</v>
      </c>
      <c r="S2305" t="str">
        <f t="shared" si="1012"/>
        <v>多</v>
      </c>
      <c r="T2305" s="6">
        <f t="shared" si="995"/>
        <v>4.2932096348469173E-3</v>
      </c>
      <c r="U2305" s="5">
        <f t="shared" si="1005"/>
        <v>0.8576052054305352</v>
      </c>
      <c r="V2305" t="str">
        <f t="shared" si="1013"/>
        <v>多</v>
      </c>
      <c r="W2305" s="6">
        <f t="shared" si="996"/>
        <v>4.2932096348469173E-3</v>
      </c>
      <c r="X2305" s="5">
        <f t="shared" si="1006"/>
        <v>0.9283881867976379</v>
      </c>
      <c r="Y2305" t="str">
        <f t="shared" si="1014"/>
        <v>多</v>
      </c>
      <c r="Z2305" s="6">
        <f t="shared" si="997"/>
        <v>4.2932096348469173E-3</v>
      </c>
      <c r="AA2305" s="5">
        <f t="shared" si="1007"/>
        <v>1.0059165962870116</v>
      </c>
      <c r="AB2305" t="str">
        <f t="shared" si="1015"/>
        <v>多</v>
      </c>
      <c r="AC2305" s="6">
        <f t="shared" si="998"/>
        <v>4.2932096348469173E-3</v>
      </c>
      <c r="AD2305" s="5">
        <f t="shared" si="1008"/>
        <v>2.2183681152636812</v>
      </c>
    </row>
    <row r="2306" spans="1:30" x14ac:dyDescent="0.15">
      <c r="A2306" s="1">
        <v>41824</v>
      </c>
      <c r="B2306" s="2">
        <v>2178.69</v>
      </c>
      <c r="C2306" s="3">
        <f t="shared" si="988"/>
        <v>-6.8801343002211635E-4</v>
      </c>
      <c r="D2306" s="4" t="str">
        <f t="shared" si="999"/>
        <v>多</v>
      </c>
      <c r="E2306" s="6">
        <f t="shared" si="989"/>
        <v>-6.8801343002211635E-4</v>
      </c>
      <c r="F2306" s="5">
        <f t="shared" si="990"/>
        <v>1.9242434351419155</v>
      </c>
      <c r="G2306" t="str">
        <f t="shared" si="1000"/>
        <v>空</v>
      </c>
      <c r="H2306" s="6">
        <f t="shared" si="991"/>
        <v>0</v>
      </c>
      <c r="I2306" s="5">
        <f t="shared" si="1001"/>
        <v>0.66918979190995975</v>
      </c>
      <c r="J2306" t="str">
        <f t="shared" si="1009"/>
        <v>多</v>
      </c>
      <c r="K2306" s="6">
        <f t="shared" si="992"/>
        <v>-6.8801343002211635E-4</v>
      </c>
      <c r="L2306" s="5">
        <f t="shared" si="1002"/>
        <v>0.35164795916521813</v>
      </c>
      <c r="M2306" t="str">
        <f t="shared" si="1010"/>
        <v>多</v>
      </c>
      <c r="N2306" s="6">
        <f t="shared" si="993"/>
        <v>-6.8801343002211635E-4</v>
      </c>
      <c r="O2306" s="5">
        <f t="shared" si="1003"/>
        <v>0.39699239519294027</v>
      </c>
      <c r="P2306" t="str">
        <f t="shared" si="1011"/>
        <v>空</v>
      </c>
      <c r="Q2306" s="6">
        <f t="shared" si="994"/>
        <v>0</v>
      </c>
      <c r="R2306" s="5">
        <f t="shared" si="1004"/>
        <v>0.89967680801948824</v>
      </c>
      <c r="S2306" t="str">
        <f t="shared" si="1012"/>
        <v>多</v>
      </c>
      <c r="T2306" s="6">
        <f t="shared" si="995"/>
        <v>-6.8801343002211635E-4</v>
      </c>
      <c r="U2306" s="5">
        <f t="shared" si="1005"/>
        <v>0.85701516153154211</v>
      </c>
      <c r="V2306" t="str">
        <f t="shared" si="1013"/>
        <v>多</v>
      </c>
      <c r="W2306" s="6">
        <f t="shared" si="996"/>
        <v>-6.8801343002211635E-4</v>
      </c>
      <c r="X2306" s="5">
        <f t="shared" si="1006"/>
        <v>0.92774944325684727</v>
      </c>
      <c r="Y2306" t="str">
        <f t="shared" si="1014"/>
        <v>多</v>
      </c>
      <c r="Z2306" s="6">
        <f t="shared" si="997"/>
        <v>-6.8801343002211635E-4</v>
      </c>
      <c r="AA2306" s="5">
        <f t="shared" si="1007"/>
        <v>1.005224512159284</v>
      </c>
      <c r="AB2306" t="str">
        <f t="shared" si="1015"/>
        <v>多</v>
      </c>
      <c r="AC2306" s="6">
        <f t="shared" si="998"/>
        <v>-6.8801343002211635E-4</v>
      </c>
      <c r="AD2306" s="5">
        <f t="shared" si="1008"/>
        <v>2.2168418482076468</v>
      </c>
    </row>
    <row r="2307" spans="1:30" x14ac:dyDescent="0.15">
      <c r="A2307" s="1">
        <v>41827</v>
      </c>
      <c r="B2307" s="2">
        <v>2176.29</v>
      </c>
      <c r="C2307" s="3">
        <f t="shared" si="988"/>
        <v>-1.1015793894496584E-3</v>
      </c>
      <c r="D2307" s="4" t="str">
        <f t="shared" si="999"/>
        <v>空</v>
      </c>
      <c r="E2307" s="6">
        <f t="shared" si="989"/>
        <v>-1.1015793894496584E-3</v>
      </c>
      <c r="F2307" s="5">
        <f t="shared" si="990"/>
        <v>1.9221237282334793</v>
      </c>
      <c r="G2307" t="str">
        <f t="shared" si="1000"/>
        <v>空</v>
      </c>
      <c r="H2307" s="6">
        <f t="shared" si="991"/>
        <v>0</v>
      </c>
      <c r="I2307" s="5">
        <f t="shared" si="1001"/>
        <v>0.66918979190995975</v>
      </c>
      <c r="J2307" t="str">
        <f t="shared" si="1009"/>
        <v>多</v>
      </c>
      <c r="K2307" s="6">
        <f t="shared" si="992"/>
        <v>-1.1015793894496584E-3</v>
      </c>
      <c r="L2307" s="5">
        <f t="shared" si="1002"/>
        <v>0.35126059102105966</v>
      </c>
      <c r="M2307" t="str">
        <f t="shared" si="1010"/>
        <v>多</v>
      </c>
      <c r="N2307" s="6">
        <f t="shared" si="993"/>
        <v>-1.1015793894496584E-3</v>
      </c>
      <c r="O2307" s="5">
        <f t="shared" si="1003"/>
        <v>0.39655507655262745</v>
      </c>
      <c r="P2307" t="str">
        <f t="shared" si="1011"/>
        <v>空</v>
      </c>
      <c r="Q2307" s="6">
        <f t="shared" si="994"/>
        <v>0</v>
      </c>
      <c r="R2307" s="5">
        <f t="shared" si="1004"/>
        <v>0.89967680801948824</v>
      </c>
      <c r="S2307" t="str">
        <f t="shared" si="1012"/>
        <v>多</v>
      </c>
      <c r="T2307" s="6">
        <f t="shared" si="995"/>
        <v>-1.1015793894496584E-3</v>
      </c>
      <c r="U2307" s="5">
        <f t="shared" si="1005"/>
        <v>0.85607109129315306</v>
      </c>
      <c r="V2307" t="str">
        <f t="shared" si="1013"/>
        <v>多</v>
      </c>
      <c r="W2307" s="6">
        <f t="shared" si="996"/>
        <v>-1.1015793894496584E-3</v>
      </c>
      <c r="X2307" s="5">
        <f t="shared" si="1006"/>
        <v>0.92672745359158215</v>
      </c>
      <c r="Y2307" t="str">
        <f t="shared" si="1014"/>
        <v>多</v>
      </c>
      <c r="Z2307" s="6">
        <f t="shared" si="997"/>
        <v>-1.1015793894496584E-3</v>
      </c>
      <c r="AA2307" s="5">
        <f t="shared" si="1007"/>
        <v>1.0041171775549198</v>
      </c>
      <c r="AB2307" t="str">
        <f t="shared" si="1015"/>
        <v>多</v>
      </c>
      <c r="AC2307" s="6">
        <f t="shared" si="998"/>
        <v>-1.1015793894496584E-3</v>
      </c>
      <c r="AD2307" s="5">
        <f t="shared" si="1008"/>
        <v>2.214399820917992</v>
      </c>
    </row>
    <row r="2308" spans="1:30" x14ac:dyDescent="0.15">
      <c r="A2308" s="1">
        <v>41828</v>
      </c>
      <c r="B2308" s="2">
        <v>2180.4699999999998</v>
      </c>
      <c r="C2308" s="3">
        <f t="shared" ref="C2308:C2371" si="1016">B2308/B2307-1</f>
        <v>1.9206999067218344E-3</v>
      </c>
      <c r="D2308" s="4" t="str">
        <f t="shared" si="999"/>
        <v>空</v>
      </c>
      <c r="E2308" s="6">
        <f t="shared" ref="E2308:E2371" si="1017">IF(D2307="多",C2308,IF(D2307="空",0))</f>
        <v>0</v>
      </c>
      <c r="F2308" s="5">
        <f t="shared" ref="F2308:F2371" si="1018">F2307*(1+E2308)</f>
        <v>1.9221237282334793</v>
      </c>
      <c r="G2308" t="str">
        <f t="shared" si="1000"/>
        <v>空</v>
      </c>
      <c r="H2308" s="6">
        <f t="shared" ref="H2308:H2371" si="1019">IF(G2307="多",$C2308,IF(G2307="空",0))</f>
        <v>0</v>
      </c>
      <c r="I2308" s="5">
        <f t="shared" si="1001"/>
        <v>0.66918979190995975</v>
      </c>
      <c r="J2308" t="str">
        <f t="shared" si="1009"/>
        <v>多</v>
      </c>
      <c r="K2308" s="6">
        <f t="shared" ref="K2308:K2371" si="1020">IF(J2307="多",$C2308,IF(J2307="空",0))</f>
        <v>1.9206999067218344E-3</v>
      </c>
      <c r="L2308" s="5">
        <f t="shared" si="1002"/>
        <v>0.35193525720546887</v>
      </c>
      <c r="M2308" t="str">
        <f t="shared" si="1010"/>
        <v>多</v>
      </c>
      <c r="N2308" s="6">
        <f t="shared" ref="N2308:N2371" si="1021">IF(M2307="多",$C2308,IF(M2307="空",0))</f>
        <v>1.9206999067218344E-3</v>
      </c>
      <c r="O2308" s="5">
        <f t="shared" si="1003"/>
        <v>0.39731673985117216</v>
      </c>
      <c r="P2308" t="str">
        <f t="shared" si="1011"/>
        <v>空</v>
      </c>
      <c r="Q2308" s="6">
        <f t="shared" ref="Q2308:Q2371" si="1022">IF(P2307="多",$C2308,IF(P2307="空",0))</f>
        <v>0</v>
      </c>
      <c r="R2308" s="5">
        <f t="shared" si="1004"/>
        <v>0.89967680801948824</v>
      </c>
      <c r="S2308" t="str">
        <f t="shared" si="1012"/>
        <v>多</v>
      </c>
      <c r="T2308" s="6">
        <f t="shared" ref="T2308:T2371" si="1023">IF(S2307="多",$C2308,IF(S2307="空",0))</f>
        <v>1.9206999067218344E-3</v>
      </c>
      <c r="U2308" s="5">
        <f t="shared" si="1005"/>
        <v>0.85771534695834706</v>
      </c>
      <c r="V2308" t="str">
        <f t="shared" si="1013"/>
        <v>多</v>
      </c>
      <c r="W2308" s="6">
        <f t="shared" ref="W2308:W2371" si="1024">IF(V2307="多",$C2308,IF(V2307="空",0))</f>
        <v>1.9206999067218344E-3</v>
      </c>
      <c r="X2308" s="5">
        <f t="shared" si="1006"/>
        <v>0.92850741892525201</v>
      </c>
      <c r="Y2308" t="str">
        <f t="shared" si="1014"/>
        <v>多</v>
      </c>
      <c r="Z2308" s="6">
        <f t="shared" ref="Z2308:Z2371" si="1025">IF(Y2307="多",$C2308,IF(Y2307="空",0))</f>
        <v>1.9206999067218344E-3</v>
      </c>
      <c r="AA2308" s="5">
        <f t="shared" si="1007"/>
        <v>1.0060457853241873</v>
      </c>
      <c r="AB2308" t="str">
        <f t="shared" si="1015"/>
        <v>多</v>
      </c>
      <c r="AC2308" s="6">
        <f t="shared" ref="AC2308:AC2371" si="1026">IF(AB2307="多",$C2308,IF(AB2307="空",0))</f>
        <v>1.9206999067218344E-3</v>
      </c>
      <c r="AD2308" s="5">
        <f t="shared" si="1008"/>
        <v>2.218653018447474</v>
      </c>
    </row>
    <row r="2309" spans="1:30" x14ac:dyDescent="0.15">
      <c r="A2309" s="1">
        <v>41829</v>
      </c>
      <c r="B2309" s="2">
        <v>2148.71</v>
      </c>
      <c r="C2309" s="3">
        <f t="shared" si="1016"/>
        <v>-1.4565667035088659E-2</v>
      </c>
      <c r="D2309" s="4" t="str">
        <f t="shared" ref="D2309:D2372" si="1027">IF(AND(C2308&gt;0,C2309&gt;0),"多",IF(AND(C2308&lt;0,C2309&lt;0),"空",D2308))</f>
        <v>空</v>
      </c>
      <c r="E2309" s="6">
        <f t="shared" si="1017"/>
        <v>0</v>
      </c>
      <c r="F2309" s="5">
        <f t="shared" si="1018"/>
        <v>1.9221237282334793</v>
      </c>
      <c r="G2309" t="str">
        <f t="shared" si="1000"/>
        <v>空</v>
      </c>
      <c r="H2309" s="6">
        <f t="shared" si="1019"/>
        <v>0</v>
      </c>
      <c r="I2309" s="5">
        <f t="shared" si="1001"/>
        <v>0.66918979190995975</v>
      </c>
      <c r="J2309" t="str">
        <f t="shared" si="1009"/>
        <v>多</v>
      </c>
      <c r="K2309" s="6">
        <f t="shared" si="1020"/>
        <v>-1.4565667035088659E-2</v>
      </c>
      <c r="L2309" s="5">
        <f t="shared" si="1002"/>
        <v>0.34680908543110572</v>
      </c>
      <c r="M2309" t="str">
        <f t="shared" si="1010"/>
        <v>多</v>
      </c>
      <c r="N2309" s="6">
        <f t="shared" si="1021"/>
        <v>-1.4565667035088659E-2</v>
      </c>
      <c r="O2309" s="5">
        <f t="shared" si="1003"/>
        <v>0.39152955651103305</v>
      </c>
      <c r="P2309" t="str">
        <f t="shared" si="1011"/>
        <v>空</v>
      </c>
      <c r="Q2309" s="6">
        <f t="shared" si="1022"/>
        <v>0</v>
      </c>
      <c r="R2309" s="5">
        <f t="shared" si="1004"/>
        <v>0.89967680801948824</v>
      </c>
      <c r="S2309" t="str">
        <f t="shared" si="1012"/>
        <v>多</v>
      </c>
      <c r="T2309" s="6">
        <f t="shared" si="1023"/>
        <v>-1.4565667035088659E-2</v>
      </c>
      <c r="U2309" s="5">
        <f t="shared" si="1005"/>
        <v>0.84522215080366625</v>
      </c>
      <c r="V2309" t="str">
        <f t="shared" si="1013"/>
        <v>多</v>
      </c>
      <c r="W2309" s="6">
        <f t="shared" si="1024"/>
        <v>-1.4565667035088659E-2</v>
      </c>
      <c r="X2309" s="5">
        <f t="shared" si="1006"/>
        <v>0.91498308902157721</v>
      </c>
      <c r="Y2309" t="str">
        <f t="shared" si="1014"/>
        <v>多</v>
      </c>
      <c r="Z2309" s="6">
        <f t="shared" si="1025"/>
        <v>-1.4565667035088659E-2</v>
      </c>
      <c r="AA2309" s="5">
        <f t="shared" si="1007"/>
        <v>0.99139205739310088</v>
      </c>
      <c r="AB2309" t="str">
        <f t="shared" si="1015"/>
        <v>多</v>
      </c>
      <c r="AC2309" s="6">
        <f t="shared" si="1026"/>
        <v>-1.4565667035088659E-2</v>
      </c>
      <c r="AD2309" s="5">
        <f t="shared" si="1008"/>
        <v>2.1863368573143735</v>
      </c>
    </row>
    <row r="2310" spans="1:30" x14ac:dyDescent="0.15">
      <c r="A2310" s="1">
        <v>41830</v>
      </c>
      <c r="B2310" s="2">
        <v>2142.85</v>
      </c>
      <c r="C2310" s="3">
        <f t="shared" si="1016"/>
        <v>-2.7272177259844987E-3</v>
      </c>
      <c r="D2310" s="4" t="str">
        <f t="shared" si="1027"/>
        <v>空</v>
      </c>
      <c r="E2310" s="6">
        <f t="shared" si="1017"/>
        <v>0</v>
      </c>
      <c r="F2310" s="5">
        <f t="shared" si="1018"/>
        <v>1.9221237282334793</v>
      </c>
      <c r="G2310" t="str">
        <f t="shared" ref="G2310:G2373" si="1028">IF(AND(C2308&gt;0,C2309&gt;0,C2310&gt;0),"空",IF(AND(C2308&lt;0,C2309&lt;0,C2310&lt;0),"多",G2309))</f>
        <v>空</v>
      </c>
      <c r="H2310" s="6">
        <f t="shared" si="1019"/>
        <v>0</v>
      </c>
      <c r="I2310" s="5">
        <f t="shared" ref="I2310:I2373" si="1029">I2309*(1+H2310)</f>
        <v>0.66918979190995975</v>
      </c>
      <c r="J2310" t="str">
        <f t="shared" si="1009"/>
        <v>多</v>
      </c>
      <c r="K2310" s="6">
        <f t="shared" si="1020"/>
        <v>-2.7272177259844987E-3</v>
      </c>
      <c r="L2310" s="5">
        <f t="shared" ref="L2310:L2373" si="1030">L2309*(1+K2310)</f>
        <v>0.34586326154578556</v>
      </c>
      <c r="M2310" t="str">
        <f t="shared" si="1010"/>
        <v>多</v>
      </c>
      <c r="N2310" s="6">
        <f t="shared" si="1021"/>
        <v>-2.7272177259844987E-3</v>
      </c>
      <c r="O2310" s="5">
        <f t="shared" ref="O2310:O2373" si="1031">O2309*(1+N2310)</f>
        <v>0.39046177016426931</v>
      </c>
      <c r="P2310" t="str">
        <f t="shared" si="1011"/>
        <v>空</v>
      </c>
      <c r="Q2310" s="6">
        <f t="shared" si="1022"/>
        <v>0</v>
      </c>
      <c r="R2310" s="5">
        <f t="shared" ref="R2310:R2373" si="1032">R2309*(1+Q2310)</f>
        <v>0.89967680801948824</v>
      </c>
      <c r="S2310" t="str">
        <f t="shared" si="1012"/>
        <v>多</v>
      </c>
      <c r="T2310" s="6">
        <f t="shared" si="1023"/>
        <v>-2.7272177259844987E-3</v>
      </c>
      <c r="U2310" s="5">
        <f t="shared" ref="U2310:U2373" si="1033">U2309*(1+T2310)</f>
        <v>0.84291704597159978</v>
      </c>
      <c r="V2310" t="str">
        <f t="shared" si="1013"/>
        <v>多</v>
      </c>
      <c r="W2310" s="6">
        <f t="shared" si="1024"/>
        <v>-2.7272177259844987E-3</v>
      </c>
      <c r="X2310" s="5">
        <f t="shared" ref="X2310:X2373" si="1034">X2309*(1+W2310)</f>
        <v>0.91248773092222146</v>
      </c>
      <c r="Y2310" t="str">
        <f t="shared" si="1014"/>
        <v>多</v>
      </c>
      <c r="Z2310" s="6">
        <f t="shared" si="1025"/>
        <v>-2.7272177259844987E-3</v>
      </c>
      <c r="AA2310" s="5">
        <f t="shared" ref="AA2310:AA2373" si="1035">AA2309*(1+Z2310)</f>
        <v>0.98868831540077817</v>
      </c>
      <c r="AB2310" t="str">
        <f t="shared" si="1015"/>
        <v>多</v>
      </c>
      <c r="AC2310" s="6">
        <f t="shared" si="1026"/>
        <v>-2.7272177259844987E-3</v>
      </c>
      <c r="AD2310" s="5">
        <f t="shared" ref="AD2310:AD2373" si="1036">AD2309*(1+AC2310)</f>
        <v>2.1803742406821325</v>
      </c>
    </row>
    <row r="2311" spans="1:30" x14ac:dyDescent="0.15">
      <c r="A2311" s="1">
        <v>41831</v>
      </c>
      <c r="B2311" s="2">
        <v>2148.0100000000002</v>
      </c>
      <c r="C2311" s="3">
        <f t="shared" si="1016"/>
        <v>2.4080080266934978E-3</v>
      </c>
      <c r="D2311" s="4" t="str">
        <f t="shared" si="1027"/>
        <v>空</v>
      </c>
      <c r="E2311" s="6">
        <f t="shared" si="1017"/>
        <v>0</v>
      </c>
      <c r="F2311" s="5">
        <f t="shared" si="1018"/>
        <v>1.9221237282334793</v>
      </c>
      <c r="G2311" t="str">
        <f t="shared" si="1028"/>
        <v>空</v>
      </c>
      <c r="H2311" s="6">
        <f t="shared" si="1019"/>
        <v>0</v>
      </c>
      <c r="I2311" s="5">
        <f t="shared" si="1029"/>
        <v>0.66918979190995975</v>
      </c>
      <c r="J2311" t="str">
        <f t="shared" ref="J2311:J2374" si="1037">IF(AND($C2308&gt;0,$C2309&gt;0,$C2310&gt;0,$C2311&gt;0),"空",IF(AND($C2308&lt;0,$C2309&lt;0,$C2310&lt;0,$C2311&lt;0),"多",J2310))</f>
        <v>多</v>
      </c>
      <c r="K2311" s="6">
        <f t="shared" si="1020"/>
        <v>2.4080080266934978E-3</v>
      </c>
      <c r="L2311" s="5">
        <f t="shared" si="1030"/>
        <v>0.34669610305572618</v>
      </c>
      <c r="M2311" t="str">
        <f t="shared" si="1010"/>
        <v>多</v>
      </c>
      <c r="N2311" s="6">
        <f t="shared" si="1021"/>
        <v>2.4080080266934978E-3</v>
      </c>
      <c r="O2311" s="5">
        <f t="shared" si="1031"/>
        <v>0.39140200524094182</v>
      </c>
      <c r="P2311" t="str">
        <f t="shared" si="1011"/>
        <v>空</v>
      </c>
      <c r="Q2311" s="6">
        <f t="shared" si="1022"/>
        <v>0</v>
      </c>
      <c r="R2311" s="5">
        <f t="shared" si="1032"/>
        <v>0.89967680801948824</v>
      </c>
      <c r="S2311" t="str">
        <f t="shared" si="1012"/>
        <v>多</v>
      </c>
      <c r="T2311" s="6">
        <f t="shared" si="1023"/>
        <v>2.4080080266934978E-3</v>
      </c>
      <c r="U2311" s="5">
        <f t="shared" si="1033"/>
        <v>0.84494679698413611</v>
      </c>
      <c r="V2311" t="str">
        <f t="shared" si="1013"/>
        <v>多</v>
      </c>
      <c r="W2311" s="6">
        <f t="shared" si="1024"/>
        <v>2.4080080266934978E-3</v>
      </c>
      <c r="X2311" s="5">
        <f t="shared" si="1034"/>
        <v>0.91468500870254155</v>
      </c>
      <c r="Y2311" t="str">
        <f t="shared" si="1014"/>
        <v>多</v>
      </c>
      <c r="Z2311" s="6">
        <f t="shared" si="1025"/>
        <v>2.4080080266934978E-3</v>
      </c>
      <c r="AA2311" s="5">
        <f t="shared" si="1035"/>
        <v>0.99106908480016132</v>
      </c>
      <c r="AB2311" t="str">
        <f t="shared" si="1015"/>
        <v>多</v>
      </c>
      <c r="AC2311" s="6">
        <f t="shared" si="1026"/>
        <v>2.4080080266934978E-3</v>
      </c>
      <c r="AD2311" s="5">
        <f t="shared" si="1036"/>
        <v>2.1856245993548908</v>
      </c>
    </row>
    <row r="2312" spans="1:30" x14ac:dyDescent="0.15">
      <c r="A2312" s="1">
        <v>41834</v>
      </c>
      <c r="B2312" s="2">
        <v>2171.7600000000002</v>
      </c>
      <c r="C2312" s="3">
        <f t="shared" si="1016"/>
        <v>1.1056745545877433E-2</v>
      </c>
      <c r="D2312" s="4" t="str">
        <f t="shared" si="1027"/>
        <v>多</v>
      </c>
      <c r="E2312" s="6">
        <f t="shared" si="1017"/>
        <v>0</v>
      </c>
      <c r="F2312" s="5">
        <f t="shared" si="1018"/>
        <v>1.9221237282334793</v>
      </c>
      <c r="G2312" t="str">
        <f t="shared" si="1028"/>
        <v>空</v>
      </c>
      <c r="H2312" s="6">
        <f t="shared" si="1019"/>
        <v>0</v>
      </c>
      <c r="I2312" s="5">
        <f t="shared" si="1029"/>
        <v>0.66918979190995975</v>
      </c>
      <c r="J2312" t="str">
        <f t="shared" si="1037"/>
        <v>多</v>
      </c>
      <c r="K2312" s="6">
        <f t="shared" si="1020"/>
        <v>1.1056745545877433E-2</v>
      </c>
      <c r="L2312" s="5">
        <f t="shared" si="1030"/>
        <v>0.35052943364896066</v>
      </c>
      <c r="M2312" t="str">
        <f t="shared" ref="M2312:M2375" si="1038">IF(AND($C2308&gt;0,$C2309&gt;0,$C2310&gt;0,$C2311&gt;0,$C2312&gt;0),"空",IF(AND($C2308&lt;0,$C2309&lt;0,$C2310&lt;0,$C2311&lt;0,$C2312&lt;0),"多",M2311))</f>
        <v>多</v>
      </c>
      <c r="N2312" s="6">
        <f t="shared" si="1021"/>
        <v>1.1056745545877433E-2</v>
      </c>
      <c r="O2312" s="5">
        <f t="shared" si="1031"/>
        <v>0.39572963761903712</v>
      </c>
      <c r="P2312" t="str">
        <f t="shared" si="1011"/>
        <v>空</v>
      </c>
      <c r="Q2312" s="6">
        <f t="shared" si="1022"/>
        <v>0</v>
      </c>
      <c r="R2312" s="5">
        <f t="shared" si="1032"/>
        <v>0.89967680801948824</v>
      </c>
      <c r="S2312" t="str">
        <f t="shared" si="1012"/>
        <v>多</v>
      </c>
      <c r="T2312" s="6">
        <f t="shared" si="1023"/>
        <v>1.1056745545877433E-2</v>
      </c>
      <c r="U2312" s="5">
        <f t="shared" si="1033"/>
        <v>0.85428915871819389</v>
      </c>
      <c r="V2312" t="str">
        <f t="shared" si="1013"/>
        <v>多</v>
      </c>
      <c r="W2312" s="6">
        <f t="shared" si="1024"/>
        <v>1.1056745545877433E-2</v>
      </c>
      <c r="X2312" s="5">
        <f t="shared" si="1034"/>
        <v>0.92479844809839429</v>
      </c>
      <c r="Y2312" t="str">
        <f t="shared" si="1014"/>
        <v>多</v>
      </c>
      <c r="Z2312" s="6">
        <f t="shared" si="1025"/>
        <v>1.1056745545877433E-2</v>
      </c>
      <c r="AA2312" s="5">
        <f t="shared" si="1035"/>
        <v>1.0020270834891822</v>
      </c>
      <c r="AB2312" t="str">
        <f t="shared" si="1015"/>
        <v>多</v>
      </c>
      <c r="AC2312" s="6">
        <f t="shared" si="1026"/>
        <v>1.1056745545877433E-2</v>
      </c>
      <c r="AD2312" s="5">
        <f t="shared" si="1036"/>
        <v>2.2097904944087681</v>
      </c>
    </row>
    <row r="2313" spans="1:30" x14ac:dyDescent="0.15">
      <c r="A2313" s="1">
        <v>41835</v>
      </c>
      <c r="B2313" s="2">
        <v>2174.98</v>
      </c>
      <c r="C2313" s="3">
        <f t="shared" si="1016"/>
        <v>1.4826684348177022E-3</v>
      </c>
      <c r="D2313" s="4" t="str">
        <f t="shared" si="1027"/>
        <v>多</v>
      </c>
      <c r="E2313" s="6">
        <f t="shared" si="1017"/>
        <v>1.4826684348177022E-3</v>
      </c>
      <c r="F2313" s="5">
        <f t="shared" si="1018"/>
        <v>1.9249736004131452</v>
      </c>
      <c r="G2313" t="str">
        <f t="shared" si="1028"/>
        <v>空</v>
      </c>
      <c r="H2313" s="6">
        <f t="shared" si="1019"/>
        <v>0</v>
      </c>
      <c r="I2313" s="5">
        <f t="shared" si="1029"/>
        <v>0.66918979190995975</v>
      </c>
      <c r="J2313" t="str">
        <f t="shared" si="1037"/>
        <v>多</v>
      </c>
      <c r="K2313" s="6">
        <f t="shared" si="1020"/>
        <v>1.4826684348177022E-3</v>
      </c>
      <c r="L2313" s="5">
        <f t="shared" si="1030"/>
        <v>0.35104915257570651</v>
      </c>
      <c r="M2313" t="str">
        <f t="shared" si="1038"/>
        <v>多</v>
      </c>
      <c r="N2313" s="6">
        <f t="shared" si="1021"/>
        <v>1.4826684348177022E-3</v>
      </c>
      <c r="O2313" s="5">
        <f t="shared" si="1031"/>
        <v>0.39631637346145671</v>
      </c>
      <c r="P2313" t="str">
        <f t="shared" ref="P2313:P2376" si="1039">IF(AND($C2308&gt;0,$C2309&gt;0,$C2310&gt;0,$C2311&gt;0,$C2312&gt;0,$C2313&gt;0),"空",IF(AND($C2308&lt;0,$C2309&lt;0,$C2310&lt;0,$C2311&lt;0,$C2312&lt;0,$C2313&lt;0),"多",P2312))</f>
        <v>空</v>
      </c>
      <c r="Q2313" s="6">
        <f t="shared" si="1022"/>
        <v>0</v>
      </c>
      <c r="R2313" s="5">
        <f t="shared" si="1032"/>
        <v>0.89967680801948824</v>
      </c>
      <c r="S2313" t="str">
        <f t="shared" si="1012"/>
        <v>多</v>
      </c>
      <c r="T2313" s="6">
        <f t="shared" si="1023"/>
        <v>1.4826684348177022E-3</v>
      </c>
      <c r="U2313" s="5">
        <f t="shared" si="1033"/>
        <v>0.85555578628803231</v>
      </c>
      <c r="V2313" t="str">
        <f t="shared" si="1013"/>
        <v>多</v>
      </c>
      <c r="W2313" s="6">
        <f t="shared" si="1024"/>
        <v>1.4826684348177022E-3</v>
      </c>
      <c r="X2313" s="5">
        <f t="shared" si="1034"/>
        <v>0.92616961756595817</v>
      </c>
      <c r="Y2313" t="str">
        <f t="shared" si="1014"/>
        <v>多</v>
      </c>
      <c r="Z2313" s="6">
        <f t="shared" si="1025"/>
        <v>1.4826684348177022E-3</v>
      </c>
      <c r="AA2313" s="5">
        <f t="shared" si="1035"/>
        <v>1.003512757416704</v>
      </c>
      <c r="AB2313" t="str">
        <f t="shared" si="1015"/>
        <v>多</v>
      </c>
      <c r="AC2313" s="6">
        <f t="shared" si="1026"/>
        <v>1.4826684348177022E-3</v>
      </c>
      <c r="AD2313" s="5">
        <f t="shared" si="1036"/>
        <v>2.2130668810223884</v>
      </c>
    </row>
    <row r="2314" spans="1:30" x14ac:dyDescent="0.15">
      <c r="A2314" s="1">
        <v>41836</v>
      </c>
      <c r="B2314" s="2">
        <v>2170.87</v>
      </c>
      <c r="C2314" s="3">
        <f t="shared" si="1016"/>
        <v>-1.8896725487131949E-3</v>
      </c>
      <c r="D2314" s="4" t="str">
        <f t="shared" si="1027"/>
        <v>多</v>
      </c>
      <c r="E2314" s="6">
        <f t="shared" si="1017"/>
        <v>-1.8896725487131949E-3</v>
      </c>
      <c r="F2314" s="5">
        <f t="shared" si="1018"/>
        <v>1.9213360306434468</v>
      </c>
      <c r="G2314" t="str">
        <f t="shared" si="1028"/>
        <v>空</v>
      </c>
      <c r="H2314" s="6">
        <f t="shared" si="1019"/>
        <v>0</v>
      </c>
      <c r="I2314" s="5">
        <f t="shared" si="1029"/>
        <v>0.66918979190995975</v>
      </c>
      <c r="J2314" t="str">
        <f t="shared" si="1037"/>
        <v>多</v>
      </c>
      <c r="K2314" s="6">
        <f t="shared" si="1020"/>
        <v>-1.8896725487131949E-3</v>
      </c>
      <c r="L2314" s="5">
        <f t="shared" si="1030"/>
        <v>0.35038578462883518</v>
      </c>
      <c r="M2314" t="str">
        <f t="shared" si="1038"/>
        <v>多</v>
      </c>
      <c r="N2314" s="6">
        <f t="shared" si="1021"/>
        <v>-1.8896725487131949E-3</v>
      </c>
      <c r="O2314" s="5">
        <f t="shared" si="1031"/>
        <v>0.39556746528992104</v>
      </c>
      <c r="P2314" t="str">
        <f t="shared" si="1039"/>
        <v>空</v>
      </c>
      <c r="Q2314" s="6">
        <f t="shared" si="1022"/>
        <v>0</v>
      </c>
      <c r="R2314" s="5">
        <f t="shared" si="1032"/>
        <v>0.89967680801948824</v>
      </c>
      <c r="S2314" t="str">
        <f t="shared" ref="S2314:S2377" si="1040">IF(AND($C2308&gt;0,$C2309&gt;0,$C2310&gt;0,$C2311&gt;0,$C2312&gt;0,$C2313&gt;0,$C2314&gt;0),"空",IF(AND($C2308&lt;0,$C2309&lt;0,$C2310&lt;0,$C2311&lt;0,$C2312&lt;0,$C2313&lt;0,$C2314&lt;0),"多",S2313))</f>
        <v>多</v>
      </c>
      <c r="T2314" s="6">
        <f t="shared" si="1023"/>
        <v>-1.8896725487131949E-3</v>
      </c>
      <c r="U2314" s="5">
        <f t="shared" si="1033"/>
        <v>0.85393906600479108</v>
      </c>
      <c r="V2314" t="str">
        <f t="shared" si="1013"/>
        <v>多</v>
      </c>
      <c r="W2314" s="6">
        <f t="shared" si="1024"/>
        <v>-1.8896725487131949E-3</v>
      </c>
      <c r="X2314" s="5">
        <f t="shared" si="1034"/>
        <v>0.92441946026419153</v>
      </c>
      <c r="Y2314" t="str">
        <f t="shared" si="1014"/>
        <v>多</v>
      </c>
      <c r="Z2314" s="6">
        <f t="shared" si="1025"/>
        <v>-1.8896725487131949E-3</v>
      </c>
      <c r="AA2314" s="5">
        <f t="shared" si="1035"/>
        <v>1.0016164469067301</v>
      </c>
      <c r="AB2314" t="str">
        <f t="shared" si="1015"/>
        <v>多</v>
      </c>
      <c r="AC2314" s="6">
        <f t="shared" si="1026"/>
        <v>-1.8896725487131949E-3</v>
      </c>
      <c r="AD2314" s="5">
        <f t="shared" si="1036"/>
        <v>2.2088849092888538</v>
      </c>
    </row>
    <row r="2315" spans="1:30" x14ac:dyDescent="0.15">
      <c r="A2315" s="1">
        <v>41837</v>
      </c>
      <c r="B2315" s="2">
        <v>2157.0700000000002</v>
      </c>
      <c r="C2315" s="3">
        <f t="shared" si="1016"/>
        <v>-6.3568983863611095E-3</v>
      </c>
      <c r="D2315" s="4" t="str">
        <f t="shared" si="1027"/>
        <v>空</v>
      </c>
      <c r="E2315" s="6">
        <f t="shared" si="1017"/>
        <v>-6.3568983863611095E-3</v>
      </c>
      <c r="F2315" s="5">
        <f t="shared" si="1018"/>
        <v>1.909122292730592</v>
      </c>
      <c r="G2315" t="str">
        <f t="shared" si="1028"/>
        <v>空</v>
      </c>
      <c r="H2315" s="6">
        <f t="shared" si="1019"/>
        <v>0</v>
      </c>
      <c r="I2315" s="5">
        <f t="shared" si="1029"/>
        <v>0.66918979190995975</v>
      </c>
      <c r="J2315" t="str">
        <f t="shared" si="1037"/>
        <v>多</v>
      </c>
      <c r="K2315" s="6">
        <f t="shared" si="1020"/>
        <v>-6.3568983863611095E-3</v>
      </c>
      <c r="L2315" s="5">
        <f t="shared" si="1030"/>
        <v>0.34815841779992429</v>
      </c>
      <c r="M2315" t="str">
        <f t="shared" si="1038"/>
        <v>多</v>
      </c>
      <c r="N2315" s="6">
        <f t="shared" si="1021"/>
        <v>-6.3568983863611095E-3</v>
      </c>
      <c r="O2315" s="5">
        <f t="shared" si="1031"/>
        <v>0.39305288310812259</v>
      </c>
      <c r="P2315" t="str">
        <f t="shared" si="1039"/>
        <v>空</v>
      </c>
      <c r="Q2315" s="6">
        <f t="shared" si="1022"/>
        <v>0</v>
      </c>
      <c r="R2315" s="5">
        <f t="shared" si="1032"/>
        <v>0.89967680801948824</v>
      </c>
      <c r="S2315" t="str">
        <f t="shared" si="1040"/>
        <v>多</v>
      </c>
      <c r="T2315" s="6">
        <f t="shared" si="1023"/>
        <v>-6.3568983863611095E-3</v>
      </c>
      <c r="U2315" s="5">
        <f t="shared" si="1033"/>
        <v>0.84851066213405446</v>
      </c>
      <c r="V2315" t="str">
        <f t="shared" ref="V2315:V2378" si="1041">IF(AND($C2308&gt;0,$C2309&gt;0,$C2310&gt;0,$C2311&gt;0,$C2312&gt;0,$C2313&gt;0,$C2314&gt;0,$C2315&gt;0),"空",IF(AND($C2308&lt;0,$C2309&lt;0,$C2310&lt;0,$C2311&lt;0,$C2312&lt;0,$C2313&lt;0,$C2314&lt;0,$C2315&lt;0),"多",V2314))</f>
        <v>多</v>
      </c>
      <c r="W2315" s="6">
        <f t="shared" si="1024"/>
        <v>-6.3568983863611095E-3</v>
      </c>
      <c r="X2315" s="5">
        <f t="shared" si="1034"/>
        <v>0.91854301968891727</v>
      </c>
      <c r="Y2315" t="str">
        <f t="shared" si="1014"/>
        <v>多</v>
      </c>
      <c r="Z2315" s="6">
        <f t="shared" si="1025"/>
        <v>-6.3568983863611095E-3</v>
      </c>
      <c r="AA2315" s="5">
        <f t="shared" si="1035"/>
        <v>0.99524927293163601</v>
      </c>
      <c r="AB2315" t="str">
        <f t="shared" si="1015"/>
        <v>多</v>
      </c>
      <c r="AC2315" s="6">
        <f t="shared" si="1026"/>
        <v>-6.3568983863611095E-3</v>
      </c>
      <c r="AD2315" s="5">
        <f t="shared" si="1036"/>
        <v>2.1948432523733383</v>
      </c>
    </row>
    <row r="2316" spans="1:30" x14ac:dyDescent="0.15">
      <c r="A2316" s="1">
        <v>41838</v>
      </c>
      <c r="B2316" s="2">
        <v>2164.14</v>
      </c>
      <c r="C2316" s="3">
        <f t="shared" si="1016"/>
        <v>3.2775941439080469E-3</v>
      </c>
      <c r="D2316" s="4" t="str">
        <f t="shared" si="1027"/>
        <v>空</v>
      </c>
      <c r="E2316" s="6">
        <f t="shared" si="1017"/>
        <v>0</v>
      </c>
      <c r="F2316" s="5">
        <f t="shared" si="1018"/>
        <v>1.909122292730592</v>
      </c>
      <c r="G2316" t="str">
        <f t="shared" si="1028"/>
        <v>空</v>
      </c>
      <c r="H2316" s="6">
        <f t="shared" si="1019"/>
        <v>0</v>
      </c>
      <c r="I2316" s="5">
        <f t="shared" si="1029"/>
        <v>0.66918979190995975</v>
      </c>
      <c r="J2316" t="str">
        <f t="shared" si="1037"/>
        <v>多</v>
      </c>
      <c r="K2316" s="6">
        <f t="shared" si="1020"/>
        <v>3.2775941439080469E-3</v>
      </c>
      <c r="L2316" s="5">
        <f t="shared" si="1030"/>
        <v>0.34929953979125761</v>
      </c>
      <c r="M2316" t="str">
        <f t="shared" si="1038"/>
        <v>多</v>
      </c>
      <c r="N2316" s="6">
        <f t="shared" si="1021"/>
        <v>3.2775941439080469E-3</v>
      </c>
      <c r="O2316" s="5">
        <f t="shared" si="1031"/>
        <v>0.39434115093604394</v>
      </c>
      <c r="P2316" t="str">
        <f t="shared" si="1039"/>
        <v>空</v>
      </c>
      <c r="Q2316" s="6">
        <f t="shared" si="1022"/>
        <v>0</v>
      </c>
      <c r="R2316" s="5">
        <f t="shared" si="1032"/>
        <v>0.89967680801948824</v>
      </c>
      <c r="S2316" t="str">
        <f t="shared" si="1040"/>
        <v>多</v>
      </c>
      <c r="T2316" s="6">
        <f t="shared" si="1023"/>
        <v>3.2775941439080469E-3</v>
      </c>
      <c r="U2316" s="5">
        <f t="shared" si="1033"/>
        <v>0.85129173571130856</v>
      </c>
      <c r="V2316" t="str">
        <f t="shared" si="1041"/>
        <v>多</v>
      </c>
      <c r="W2316" s="6">
        <f t="shared" si="1024"/>
        <v>3.2775941439080469E-3</v>
      </c>
      <c r="X2316" s="5">
        <f t="shared" si="1034"/>
        <v>0.92155363091117726</v>
      </c>
      <c r="Y2316" t="str">
        <f t="shared" ref="Y2316:Y2379" si="1042">IF(AND($C2308&gt;0,$C2309&gt;0,$C2310&gt;0,$C2311&gt;0,$C2312&gt;0,$C2313&gt;0,$C2314&gt;0,$C2315&gt;0,$C2316&gt;0),"空",IF(AND($C2308&lt;0,$C2309&lt;0,$C2310&lt;0,$C2311&lt;0,$C2312&lt;0,$C2313&lt;0,$C2314&lt;0,$C2315&lt;0,$C2316&lt;0),"多",Y2315))</f>
        <v>多</v>
      </c>
      <c r="Z2316" s="6">
        <f t="shared" si="1025"/>
        <v>3.2775941439080469E-3</v>
      </c>
      <c r="AA2316" s="5">
        <f t="shared" si="1035"/>
        <v>0.99851129612032552</v>
      </c>
      <c r="AB2316" t="str">
        <f t="shared" si="1015"/>
        <v>多</v>
      </c>
      <c r="AC2316" s="6">
        <f t="shared" si="1026"/>
        <v>3.2775941439080469E-3</v>
      </c>
      <c r="AD2316" s="5">
        <f t="shared" si="1036"/>
        <v>2.2020370577641133</v>
      </c>
    </row>
    <row r="2317" spans="1:30" x14ac:dyDescent="0.15">
      <c r="A2317" s="1">
        <v>41841</v>
      </c>
      <c r="B2317" s="2">
        <v>2166.3000000000002</v>
      </c>
      <c r="C2317" s="3">
        <f t="shared" si="1016"/>
        <v>9.9808699991688066E-4</v>
      </c>
      <c r="D2317" s="4" t="str">
        <f t="shared" si="1027"/>
        <v>多</v>
      </c>
      <c r="E2317" s="6">
        <f t="shared" si="1017"/>
        <v>0</v>
      </c>
      <c r="F2317" s="5">
        <f t="shared" si="1018"/>
        <v>1.909122292730592</v>
      </c>
      <c r="G2317" t="str">
        <f t="shared" si="1028"/>
        <v>空</v>
      </c>
      <c r="H2317" s="6">
        <f t="shared" si="1019"/>
        <v>0</v>
      </c>
      <c r="I2317" s="5">
        <f t="shared" si="1029"/>
        <v>0.66918979190995975</v>
      </c>
      <c r="J2317" t="str">
        <f t="shared" si="1037"/>
        <v>多</v>
      </c>
      <c r="K2317" s="6">
        <f t="shared" si="1020"/>
        <v>9.9808699991688066E-4</v>
      </c>
      <c r="L2317" s="5">
        <f t="shared" si="1030"/>
        <v>0.34964817112100022</v>
      </c>
      <c r="M2317" t="str">
        <f t="shared" si="1038"/>
        <v>多</v>
      </c>
      <c r="N2317" s="6">
        <f t="shared" si="1021"/>
        <v>9.9808699991688066E-4</v>
      </c>
      <c r="O2317" s="5">
        <f t="shared" si="1031"/>
        <v>0.39473473771232548</v>
      </c>
      <c r="P2317" t="str">
        <f t="shared" si="1039"/>
        <v>空</v>
      </c>
      <c r="Q2317" s="6">
        <f t="shared" si="1022"/>
        <v>0</v>
      </c>
      <c r="R2317" s="5">
        <f t="shared" si="1032"/>
        <v>0.89967680801948824</v>
      </c>
      <c r="S2317" t="str">
        <f t="shared" si="1040"/>
        <v>多</v>
      </c>
      <c r="T2317" s="6">
        <f t="shared" si="1023"/>
        <v>9.9808699991688066E-4</v>
      </c>
      <c r="U2317" s="5">
        <f t="shared" si="1033"/>
        <v>0.85214139892585872</v>
      </c>
      <c r="V2317" t="str">
        <f t="shared" si="1041"/>
        <v>多</v>
      </c>
      <c r="W2317" s="6">
        <f t="shared" si="1024"/>
        <v>9.9808699991688066E-4</v>
      </c>
      <c r="X2317" s="5">
        <f t="shared" si="1034"/>
        <v>0.92247342160991586</v>
      </c>
      <c r="Y2317" t="str">
        <f t="shared" si="1042"/>
        <v>多</v>
      </c>
      <c r="Z2317" s="6">
        <f t="shared" si="1025"/>
        <v>9.9808699991688066E-4</v>
      </c>
      <c r="AA2317" s="5">
        <f t="shared" si="1035"/>
        <v>0.99950789726425338</v>
      </c>
      <c r="AB2317" t="str">
        <f t="shared" ref="AB2317:AB2380" si="1043">IF(AND($C2308&gt;0,$C2309&gt;0,$C2310&gt;0,$C2311&gt;0,$C2312&gt;0,$C2313&gt;0,$C2314&gt;0,$C2315&gt;0,$C2316&gt;0,$C2317&gt;0),"空",IF(AND($C2308&lt;0,$C2309&lt;0,$C2310&lt;0,$C2311&lt;0,$C2312&lt;0,$C2313&lt;0,$C2314&lt;0,$C2315&lt;0,$C2316&lt;0,$C2317&lt;0),"多",AB2316))</f>
        <v>多</v>
      </c>
      <c r="AC2317" s="6">
        <f t="shared" si="1026"/>
        <v>9.9808699991688066E-4</v>
      </c>
      <c r="AD2317" s="5">
        <f t="shared" si="1036"/>
        <v>2.204234882324803</v>
      </c>
    </row>
    <row r="2318" spans="1:30" x14ac:dyDescent="0.15">
      <c r="A2318" s="1">
        <v>41842</v>
      </c>
      <c r="B2318" s="2">
        <v>2192.6999999999998</v>
      </c>
      <c r="C2318" s="3">
        <f t="shared" si="1016"/>
        <v>1.2186677745464447E-2</v>
      </c>
      <c r="D2318" s="4" t="str">
        <f t="shared" si="1027"/>
        <v>多</v>
      </c>
      <c r="E2318" s="6">
        <f t="shared" si="1017"/>
        <v>1.2186677745464447E-2</v>
      </c>
      <c r="F2318" s="5">
        <f t="shared" si="1018"/>
        <v>1.9323881508887819</v>
      </c>
      <c r="G2318" t="str">
        <f t="shared" si="1028"/>
        <v>空</v>
      </c>
      <c r="H2318" s="6">
        <f t="shared" si="1019"/>
        <v>0</v>
      </c>
      <c r="I2318" s="5">
        <f t="shared" si="1029"/>
        <v>0.66918979190995975</v>
      </c>
      <c r="J2318" t="str">
        <f t="shared" si="1037"/>
        <v>多</v>
      </c>
      <c r="K2318" s="6">
        <f t="shared" si="1020"/>
        <v>1.2186677745464447E-2</v>
      </c>
      <c r="L2318" s="5">
        <f t="shared" si="1030"/>
        <v>0.35390922070674286</v>
      </c>
      <c r="M2318" t="str">
        <f t="shared" si="1038"/>
        <v>多</v>
      </c>
      <c r="N2318" s="6">
        <f t="shared" si="1021"/>
        <v>1.2186677745464447E-2</v>
      </c>
      <c r="O2318" s="5">
        <f t="shared" si="1031"/>
        <v>0.39954524275576603</v>
      </c>
      <c r="P2318" t="str">
        <f t="shared" si="1039"/>
        <v>空</v>
      </c>
      <c r="Q2318" s="6">
        <f t="shared" si="1022"/>
        <v>0</v>
      </c>
      <c r="R2318" s="5">
        <f t="shared" si="1032"/>
        <v>0.89967680801948824</v>
      </c>
      <c r="S2318" t="str">
        <f t="shared" si="1040"/>
        <v>多</v>
      </c>
      <c r="T2318" s="6">
        <f t="shared" si="1023"/>
        <v>1.2186677745464447E-2</v>
      </c>
      <c r="U2318" s="5">
        <f t="shared" si="1033"/>
        <v>0.86252617154813738</v>
      </c>
      <c r="V2318" t="str">
        <f t="shared" si="1041"/>
        <v>多</v>
      </c>
      <c r="W2318" s="6">
        <f t="shared" si="1024"/>
        <v>1.2186677745464447E-2</v>
      </c>
      <c r="X2318" s="5">
        <f t="shared" si="1034"/>
        <v>0.93371530792783186</v>
      </c>
      <c r="Y2318" t="str">
        <f t="shared" si="1042"/>
        <v>多</v>
      </c>
      <c r="Z2318" s="6">
        <f t="shared" si="1025"/>
        <v>1.2186677745464447E-2</v>
      </c>
      <c r="AA2318" s="5">
        <f t="shared" si="1035"/>
        <v>1.0116885779122595</v>
      </c>
      <c r="AB2318" t="str">
        <f t="shared" si="1043"/>
        <v>多</v>
      </c>
      <c r="AC2318" s="6">
        <f t="shared" si="1026"/>
        <v>1.2186677745464447E-2</v>
      </c>
      <c r="AD2318" s="5">
        <f t="shared" si="1036"/>
        <v>2.2310971825110073</v>
      </c>
    </row>
    <row r="2319" spans="1:30" x14ac:dyDescent="0.15">
      <c r="A2319" s="1">
        <v>41843</v>
      </c>
      <c r="B2319" s="2">
        <v>2197.83</v>
      </c>
      <c r="C2319" s="3">
        <f t="shared" si="1016"/>
        <v>2.3395813380764352E-3</v>
      </c>
      <c r="D2319" s="4" t="str">
        <f t="shared" si="1027"/>
        <v>多</v>
      </c>
      <c r="E2319" s="6">
        <f t="shared" si="1017"/>
        <v>2.3395813380764352E-3</v>
      </c>
      <c r="F2319" s="5">
        <f t="shared" si="1018"/>
        <v>1.9369091301445214</v>
      </c>
      <c r="G2319" t="str">
        <f t="shared" si="1028"/>
        <v>空</v>
      </c>
      <c r="H2319" s="6">
        <f t="shared" si="1019"/>
        <v>0</v>
      </c>
      <c r="I2319" s="5">
        <f t="shared" si="1029"/>
        <v>0.66918979190995975</v>
      </c>
      <c r="J2319" t="str">
        <f t="shared" si="1037"/>
        <v>空</v>
      </c>
      <c r="K2319" s="6">
        <f t="shared" si="1020"/>
        <v>2.3395813380764352E-3</v>
      </c>
      <c r="L2319" s="5">
        <f t="shared" si="1030"/>
        <v>0.35473722011488151</v>
      </c>
      <c r="M2319" t="str">
        <f t="shared" si="1038"/>
        <v>多</v>
      </c>
      <c r="N2319" s="6">
        <f t="shared" si="1021"/>
        <v>2.3395813380764352E-3</v>
      </c>
      <c r="O2319" s="5">
        <f t="shared" si="1031"/>
        <v>0.40048001134943462</v>
      </c>
      <c r="P2319" t="str">
        <f t="shared" si="1039"/>
        <v>空</v>
      </c>
      <c r="Q2319" s="6">
        <f t="shared" si="1022"/>
        <v>0</v>
      </c>
      <c r="R2319" s="5">
        <f t="shared" si="1032"/>
        <v>0.89967680801948824</v>
      </c>
      <c r="S2319" t="str">
        <f t="shared" si="1040"/>
        <v>多</v>
      </c>
      <c r="T2319" s="6">
        <f t="shared" si="1023"/>
        <v>2.3395813380764352E-3</v>
      </c>
      <c r="U2319" s="5">
        <f t="shared" si="1033"/>
        <v>0.8645441216826939</v>
      </c>
      <c r="V2319" t="str">
        <f t="shared" si="1041"/>
        <v>多</v>
      </c>
      <c r="W2319" s="6">
        <f t="shared" si="1024"/>
        <v>2.3395813380764352E-3</v>
      </c>
      <c r="X2319" s="5">
        <f t="shared" si="1034"/>
        <v>0.93589981083733609</v>
      </c>
      <c r="Y2319" t="str">
        <f t="shared" si="1042"/>
        <v>多</v>
      </c>
      <c r="Z2319" s="6">
        <f t="shared" si="1025"/>
        <v>2.3395813380764352E-3</v>
      </c>
      <c r="AA2319" s="5">
        <f t="shared" si="1035"/>
        <v>1.0140555056290881</v>
      </c>
      <c r="AB2319" t="str">
        <f t="shared" si="1043"/>
        <v>多</v>
      </c>
      <c r="AC2319" s="6">
        <f t="shared" si="1026"/>
        <v>2.3395813380764352E-3</v>
      </c>
      <c r="AD2319" s="5">
        <f t="shared" si="1036"/>
        <v>2.2363170158426451</v>
      </c>
    </row>
    <row r="2320" spans="1:30" x14ac:dyDescent="0.15">
      <c r="A2320" s="1">
        <v>41844</v>
      </c>
      <c r="B2320" s="2">
        <v>2237.0100000000002</v>
      </c>
      <c r="C2320" s="3">
        <f t="shared" si="1016"/>
        <v>1.7826674492567696E-2</v>
      </c>
      <c r="D2320" s="4" t="str">
        <f t="shared" si="1027"/>
        <v>多</v>
      </c>
      <c r="E2320" s="6">
        <f t="shared" si="1017"/>
        <v>1.7826674492567696E-2</v>
      </c>
      <c r="F2320" s="5">
        <f t="shared" si="1018"/>
        <v>1.9714377787292903</v>
      </c>
      <c r="G2320" t="str">
        <f t="shared" si="1028"/>
        <v>空</v>
      </c>
      <c r="H2320" s="6">
        <f t="shared" si="1019"/>
        <v>0</v>
      </c>
      <c r="I2320" s="5">
        <f t="shared" si="1029"/>
        <v>0.66918979190995975</v>
      </c>
      <c r="J2320" t="str">
        <f t="shared" si="1037"/>
        <v>空</v>
      </c>
      <c r="K2320" s="6">
        <f t="shared" si="1020"/>
        <v>0</v>
      </c>
      <c r="L2320" s="5">
        <f t="shared" si="1030"/>
        <v>0.35473722011488151</v>
      </c>
      <c r="M2320" t="str">
        <f t="shared" si="1038"/>
        <v>空</v>
      </c>
      <c r="N2320" s="6">
        <f t="shared" si="1021"/>
        <v>1.7826674492567696E-2</v>
      </c>
      <c r="O2320" s="5">
        <f t="shared" si="1031"/>
        <v>0.40761923815254081</v>
      </c>
      <c r="P2320" t="str">
        <f t="shared" si="1039"/>
        <v>空</v>
      </c>
      <c r="Q2320" s="6">
        <f t="shared" si="1022"/>
        <v>0</v>
      </c>
      <c r="R2320" s="5">
        <f t="shared" si="1032"/>
        <v>0.89967680801948824</v>
      </c>
      <c r="S2320" t="str">
        <f t="shared" si="1040"/>
        <v>多</v>
      </c>
      <c r="T2320" s="6">
        <f t="shared" si="1023"/>
        <v>1.7826674492567696E-2</v>
      </c>
      <c r="U2320" s="5">
        <f t="shared" si="1033"/>
        <v>0.8799560683243941</v>
      </c>
      <c r="V2320" t="str">
        <f t="shared" si="1041"/>
        <v>多</v>
      </c>
      <c r="W2320" s="6">
        <f t="shared" si="1024"/>
        <v>1.7826674492567696E-2</v>
      </c>
      <c r="X2320" s="5">
        <f t="shared" si="1034"/>
        <v>0.95258379212278899</v>
      </c>
      <c r="Y2320" t="str">
        <f t="shared" si="1042"/>
        <v>多</v>
      </c>
      <c r="Z2320" s="6">
        <f t="shared" si="1025"/>
        <v>1.7826674492567696E-2</v>
      </c>
      <c r="AA2320" s="5">
        <f t="shared" si="1035"/>
        <v>1.032132743045334</v>
      </c>
      <c r="AB2320" t="str">
        <f t="shared" si="1043"/>
        <v>多</v>
      </c>
      <c r="AC2320" s="6">
        <f t="shared" si="1026"/>
        <v>1.7826674492567696E-2</v>
      </c>
      <c r="AD2320" s="5">
        <f t="shared" si="1036"/>
        <v>2.2761831113462621</v>
      </c>
    </row>
    <row r="2321" spans="1:30" x14ac:dyDescent="0.15">
      <c r="A2321" s="1">
        <v>41845</v>
      </c>
      <c r="B2321" s="2">
        <v>2260.4499999999998</v>
      </c>
      <c r="C2321" s="3">
        <f t="shared" si="1016"/>
        <v>1.0478272336734928E-2</v>
      </c>
      <c r="D2321" s="4" t="str">
        <f t="shared" si="1027"/>
        <v>多</v>
      </c>
      <c r="E2321" s="6">
        <f t="shared" si="1017"/>
        <v>1.0478272336734928E-2</v>
      </c>
      <c r="F2321" s="5">
        <f t="shared" si="1018"/>
        <v>1.9920950406697435</v>
      </c>
      <c r="G2321" t="str">
        <f t="shared" si="1028"/>
        <v>空</v>
      </c>
      <c r="H2321" s="6">
        <f t="shared" si="1019"/>
        <v>0</v>
      </c>
      <c r="I2321" s="5">
        <f t="shared" si="1029"/>
        <v>0.66918979190995975</v>
      </c>
      <c r="J2321" t="str">
        <f t="shared" si="1037"/>
        <v>空</v>
      </c>
      <c r="K2321" s="6">
        <f t="shared" si="1020"/>
        <v>0</v>
      </c>
      <c r="L2321" s="5">
        <f t="shared" si="1030"/>
        <v>0.35473722011488151</v>
      </c>
      <c r="M2321" t="str">
        <f t="shared" si="1038"/>
        <v>空</v>
      </c>
      <c r="N2321" s="6">
        <f t="shared" si="1021"/>
        <v>0</v>
      </c>
      <c r="O2321" s="5">
        <f t="shared" si="1031"/>
        <v>0.40761923815254081</v>
      </c>
      <c r="P2321" t="str">
        <f t="shared" si="1039"/>
        <v>空</v>
      </c>
      <c r="Q2321" s="6">
        <f t="shared" si="1022"/>
        <v>0</v>
      </c>
      <c r="R2321" s="5">
        <f t="shared" si="1032"/>
        <v>0.89967680801948824</v>
      </c>
      <c r="S2321" t="str">
        <f t="shared" si="1040"/>
        <v>多</v>
      </c>
      <c r="T2321" s="6">
        <f t="shared" si="1023"/>
        <v>1.0478272336734928E-2</v>
      </c>
      <c r="U2321" s="5">
        <f t="shared" si="1033"/>
        <v>0.88917648765265966</v>
      </c>
      <c r="V2321" t="str">
        <f t="shared" si="1041"/>
        <v>多</v>
      </c>
      <c r="W2321" s="6">
        <f t="shared" si="1024"/>
        <v>1.0478272336734928E-2</v>
      </c>
      <c r="X2321" s="5">
        <f t="shared" si="1034"/>
        <v>0.96256522452021132</v>
      </c>
      <c r="Y2321" t="str">
        <f t="shared" si="1042"/>
        <v>多</v>
      </c>
      <c r="Z2321" s="6">
        <f t="shared" si="1025"/>
        <v>1.0478272336734928E-2</v>
      </c>
      <c r="AA2321" s="5">
        <f t="shared" si="1035"/>
        <v>1.0429477110146241</v>
      </c>
      <c r="AB2321" t="str">
        <f t="shared" si="1043"/>
        <v>多</v>
      </c>
      <c r="AC2321" s="6">
        <f t="shared" si="1026"/>
        <v>1.0478272336734928E-2</v>
      </c>
      <c r="AD2321" s="5">
        <f t="shared" si="1036"/>
        <v>2.300033577875225</v>
      </c>
    </row>
    <row r="2322" spans="1:30" x14ac:dyDescent="0.15">
      <c r="A2322" s="1">
        <v>41848</v>
      </c>
      <c r="B2322" s="2">
        <v>2323.9</v>
      </c>
      <c r="C2322" s="3">
        <f t="shared" si="1016"/>
        <v>2.8069632152889934E-2</v>
      </c>
      <c r="D2322" s="4" t="str">
        <f t="shared" si="1027"/>
        <v>多</v>
      </c>
      <c r="E2322" s="6">
        <f t="shared" si="1017"/>
        <v>2.8069632152889934E-2</v>
      </c>
      <c r="F2322" s="5">
        <f t="shared" si="1018"/>
        <v>2.0480124156749397</v>
      </c>
      <c r="G2322" t="str">
        <f t="shared" si="1028"/>
        <v>空</v>
      </c>
      <c r="H2322" s="6">
        <f t="shared" si="1019"/>
        <v>0</v>
      </c>
      <c r="I2322" s="5">
        <f t="shared" si="1029"/>
        <v>0.66918979190995975</v>
      </c>
      <c r="J2322" t="str">
        <f t="shared" si="1037"/>
        <v>空</v>
      </c>
      <c r="K2322" s="6">
        <f t="shared" si="1020"/>
        <v>0</v>
      </c>
      <c r="L2322" s="5">
        <f t="shared" si="1030"/>
        <v>0.35473722011488151</v>
      </c>
      <c r="M2322" t="str">
        <f t="shared" si="1038"/>
        <v>空</v>
      </c>
      <c r="N2322" s="6">
        <f t="shared" si="1021"/>
        <v>0</v>
      </c>
      <c r="O2322" s="5">
        <f t="shared" si="1031"/>
        <v>0.40761923815254081</v>
      </c>
      <c r="P2322" t="str">
        <f t="shared" si="1039"/>
        <v>空</v>
      </c>
      <c r="Q2322" s="6">
        <f t="shared" si="1022"/>
        <v>0</v>
      </c>
      <c r="R2322" s="5">
        <f t="shared" si="1032"/>
        <v>0.89967680801948824</v>
      </c>
      <c r="S2322" t="str">
        <f t="shared" si="1040"/>
        <v>空</v>
      </c>
      <c r="T2322" s="6">
        <f t="shared" si="1023"/>
        <v>2.8069632152889934E-2</v>
      </c>
      <c r="U2322" s="5">
        <f t="shared" si="1033"/>
        <v>0.91413534458006851</v>
      </c>
      <c r="V2322" t="str">
        <f t="shared" si="1041"/>
        <v>多</v>
      </c>
      <c r="W2322" s="6">
        <f t="shared" si="1024"/>
        <v>2.8069632152889934E-2</v>
      </c>
      <c r="X2322" s="5">
        <f t="shared" si="1034"/>
        <v>0.98958407629565759</v>
      </c>
      <c r="Y2322" t="str">
        <f t="shared" si="1042"/>
        <v>多</v>
      </c>
      <c r="Z2322" s="6">
        <f t="shared" si="1025"/>
        <v>2.8069632152889934E-2</v>
      </c>
      <c r="AA2322" s="5">
        <f t="shared" si="1035"/>
        <v>1.0722228696175031</v>
      </c>
      <c r="AB2322" t="str">
        <f t="shared" si="1043"/>
        <v>多</v>
      </c>
      <c r="AC2322" s="6">
        <f t="shared" si="1026"/>
        <v>2.8069632152889934E-2</v>
      </c>
      <c r="AD2322" s="5">
        <f t="shared" si="1036"/>
        <v>2.364594674345478</v>
      </c>
    </row>
    <row r="2323" spans="1:30" x14ac:dyDescent="0.15">
      <c r="A2323" s="1">
        <v>41849</v>
      </c>
      <c r="B2323" s="2">
        <v>2331.37</v>
      </c>
      <c r="C2323" s="3">
        <f t="shared" si="1016"/>
        <v>3.2144240285725267E-3</v>
      </c>
      <c r="D2323" s="4" t="str">
        <f t="shared" si="1027"/>
        <v>多</v>
      </c>
      <c r="E2323" s="6">
        <f t="shared" si="1017"/>
        <v>3.2144240285725267E-3</v>
      </c>
      <c r="F2323" s="5">
        <f t="shared" si="1018"/>
        <v>2.0545955959947002</v>
      </c>
      <c r="G2323" t="str">
        <f t="shared" si="1028"/>
        <v>空</v>
      </c>
      <c r="H2323" s="6">
        <f t="shared" si="1019"/>
        <v>0</v>
      </c>
      <c r="I2323" s="5">
        <f t="shared" si="1029"/>
        <v>0.66918979190995975</v>
      </c>
      <c r="J2323" t="str">
        <f t="shared" si="1037"/>
        <v>空</v>
      </c>
      <c r="K2323" s="6">
        <f t="shared" si="1020"/>
        <v>0</v>
      </c>
      <c r="L2323" s="5">
        <f t="shared" si="1030"/>
        <v>0.35473722011488151</v>
      </c>
      <c r="M2323" t="str">
        <f t="shared" si="1038"/>
        <v>空</v>
      </c>
      <c r="N2323" s="6">
        <f t="shared" si="1021"/>
        <v>0</v>
      </c>
      <c r="O2323" s="5">
        <f t="shared" si="1031"/>
        <v>0.40761923815254081</v>
      </c>
      <c r="P2323" t="str">
        <f t="shared" si="1039"/>
        <v>空</v>
      </c>
      <c r="Q2323" s="6">
        <f t="shared" si="1022"/>
        <v>0</v>
      </c>
      <c r="R2323" s="5">
        <f t="shared" si="1032"/>
        <v>0.89967680801948824</v>
      </c>
      <c r="S2323" t="str">
        <f t="shared" si="1040"/>
        <v>空</v>
      </c>
      <c r="T2323" s="6">
        <f t="shared" si="1023"/>
        <v>0</v>
      </c>
      <c r="U2323" s="5">
        <f t="shared" si="1033"/>
        <v>0.91413534458006851</v>
      </c>
      <c r="V2323" t="str">
        <f t="shared" si="1041"/>
        <v>空</v>
      </c>
      <c r="W2323" s="6">
        <f t="shared" si="1024"/>
        <v>3.2144240285725267E-3</v>
      </c>
      <c r="X2323" s="5">
        <f t="shared" si="1034"/>
        <v>0.99276501912879511</v>
      </c>
      <c r="Y2323" t="str">
        <f t="shared" si="1042"/>
        <v>多</v>
      </c>
      <c r="Z2323" s="6">
        <f t="shared" si="1025"/>
        <v>3.2144240285725267E-3</v>
      </c>
      <c r="AA2323" s="5">
        <f t="shared" si="1035"/>
        <v>1.0756694485735867</v>
      </c>
      <c r="AB2323" t="str">
        <f t="shared" si="1043"/>
        <v>多</v>
      </c>
      <c r="AC2323" s="6">
        <f t="shared" si="1026"/>
        <v>3.2144240285725267E-3</v>
      </c>
      <c r="AD2323" s="5">
        <f t="shared" si="1036"/>
        <v>2.3721954842845285</v>
      </c>
    </row>
    <row r="2324" spans="1:30" x14ac:dyDescent="0.15">
      <c r="A2324" s="1">
        <v>41850</v>
      </c>
      <c r="B2324" s="2">
        <v>2322.0100000000002</v>
      </c>
      <c r="C2324" s="3">
        <f t="shared" si="1016"/>
        <v>-4.014806744532029E-3</v>
      </c>
      <c r="D2324" s="4" t="str">
        <f t="shared" si="1027"/>
        <v>多</v>
      </c>
      <c r="E2324" s="6">
        <f t="shared" si="1017"/>
        <v>-4.014806744532029E-3</v>
      </c>
      <c r="F2324" s="5">
        <f t="shared" si="1018"/>
        <v>2.0463467917386149</v>
      </c>
      <c r="G2324" t="str">
        <f t="shared" si="1028"/>
        <v>空</v>
      </c>
      <c r="H2324" s="6">
        <f t="shared" si="1019"/>
        <v>0</v>
      </c>
      <c r="I2324" s="5">
        <f t="shared" si="1029"/>
        <v>0.66918979190995975</v>
      </c>
      <c r="J2324" t="str">
        <f t="shared" si="1037"/>
        <v>空</v>
      </c>
      <c r="K2324" s="6">
        <f t="shared" si="1020"/>
        <v>0</v>
      </c>
      <c r="L2324" s="5">
        <f t="shared" si="1030"/>
        <v>0.35473722011488151</v>
      </c>
      <c r="M2324" t="str">
        <f t="shared" si="1038"/>
        <v>空</v>
      </c>
      <c r="N2324" s="6">
        <f t="shared" si="1021"/>
        <v>0</v>
      </c>
      <c r="O2324" s="5">
        <f t="shared" si="1031"/>
        <v>0.40761923815254081</v>
      </c>
      <c r="P2324" t="str">
        <f t="shared" si="1039"/>
        <v>空</v>
      </c>
      <c r="Q2324" s="6">
        <f t="shared" si="1022"/>
        <v>0</v>
      </c>
      <c r="R2324" s="5">
        <f t="shared" si="1032"/>
        <v>0.89967680801948824</v>
      </c>
      <c r="S2324" t="str">
        <f t="shared" si="1040"/>
        <v>空</v>
      </c>
      <c r="T2324" s="6">
        <f t="shared" si="1023"/>
        <v>0</v>
      </c>
      <c r="U2324" s="5">
        <f t="shared" si="1033"/>
        <v>0.91413534458006851</v>
      </c>
      <c r="V2324" t="str">
        <f t="shared" si="1041"/>
        <v>空</v>
      </c>
      <c r="W2324" s="6">
        <f t="shared" si="1024"/>
        <v>0</v>
      </c>
      <c r="X2324" s="5">
        <f t="shared" si="1034"/>
        <v>0.99276501912879511</v>
      </c>
      <c r="Y2324" t="str">
        <f t="shared" si="1042"/>
        <v>多</v>
      </c>
      <c r="Z2324" s="6">
        <f t="shared" si="1025"/>
        <v>-4.014806744532029E-3</v>
      </c>
      <c r="AA2324" s="5">
        <f t="shared" si="1035"/>
        <v>1.0713508436165664</v>
      </c>
      <c r="AB2324" t="str">
        <f t="shared" si="1043"/>
        <v>多</v>
      </c>
      <c r="AC2324" s="6">
        <f t="shared" si="1026"/>
        <v>-4.014806744532029E-3</v>
      </c>
      <c r="AD2324" s="5">
        <f t="shared" si="1036"/>
        <v>2.3626715778548748</v>
      </c>
    </row>
    <row r="2325" spans="1:30" x14ac:dyDescent="0.15">
      <c r="A2325" s="1">
        <v>41851</v>
      </c>
      <c r="B2325" s="2">
        <v>2350.25</v>
      </c>
      <c r="C2325" s="3">
        <f t="shared" si="1016"/>
        <v>1.2161876994500442E-2</v>
      </c>
      <c r="D2325" s="4" t="str">
        <f t="shared" si="1027"/>
        <v>多</v>
      </c>
      <c r="E2325" s="6">
        <f t="shared" si="1017"/>
        <v>1.2161876994500442E-2</v>
      </c>
      <c r="F2325" s="5">
        <f t="shared" si="1018"/>
        <v>2.0712342097078307</v>
      </c>
      <c r="G2325" t="str">
        <f t="shared" si="1028"/>
        <v>空</v>
      </c>
      <c r="H2325" s="6">
        <f t="shared" si="1019"/>
        <v>0</v>
      </c>
      <c r="I2325" s="5">
        <f t="shared" si="1029"/>
        <v>0.66918979190995975</v>
      </c>
      <c r="J2325" t="str">
        <f t="shared" si="1037"/>
        <v>空</v>
      </c>
      <c r="K2325" s="6">
        <f t="shared" si="1020"/>
        <v>0</v>
      </c>
      <c r="L2325" s="5">
        <f t="shared" si="1030"/>
        <v>0.35473722011488151</v>
      </c>
      <c r="M2325" t="str">
        <f t="shared" si="1038"/>
        <v>空</v>
      </c>
      <c r="N2325" s="6">
        <f t="shared" si="1021"/>
        <v>0</v>
      </c>
      <c r="O2325" s="5">
        <f t="shared" si="1031"/>
        <v>0.40761923815254081</v>
      </c>
      <c r="P2325" t="str">
        <f t="shared" si="1039"/>
        <v>空</v>
      </c>
      <c r="Q2325" s="6">
        <f t="shared" si="1022"/>
        <v>0</v>
      </c>
      <c r="R2325" s="5">
        <f t="shared" si="1032"/>
        <v>0.89967680801948824</v>
      </c>
      <c r="S2325" t="str">
        <f t="shared" si="1040"/>
        <v>空</v>
      </c>
      <c r="T2325" s="6">
        <f t="shared" si="1023"/>
        <v>0</v>
      </c>
      <c r="U2325" s="5">
        <f t="shared" si="1033"/>
        <v>0.91413534458006851</v>
      </c>
      <c r="V2325" t="str">
        <f t="shared" si="1041"/>
        <v>空</v>
      </c>
      <c r="W2325" s="6">
        <f t="shared" si="1024"/>
        <v>0</v>
      </c>
      <c r="X2325" s="5">
        <f t="shared" si="1034"/>
        <v>0.99276501912879511</v>
      </c>
      <c r="Y2325" t="str">
        <f t="shared" si="1042"/>
        <v>多</v>
      </c>
      <c r="Z2325" s="6">
        <f t="shared" si="1025"/>
        <v>1.2161876994500442E-2</v>
      </c>
      <c r="AA2325" s="5">
        <f t="shared" si="1035"/>
        <v>1.0843804807945854</v>
      </c>
      <c r="AB2325" t="str">
        <f t="shared" si="1043"/>
        <v>多</v>
      </c>
      <c r="AC2325" s="6">
        <f t="shared" si="1026"/>
        <v>1.2161876994500442E-2</v>
      </c>
      <c r="AD2325" s="5">
        <f t="shared" si="1036"/>
        <v>2.3914060989631483</v>
      </c>
    </row>
    <row r="2326" spans="1:30" x14ac:dyDescent="0.15">
      <c r="A2326" s="1">
        <v>41852</v>
      </c>
      <c r="B2326" s="2">
        <v>2329.4</v>
      </c>
      <c r="C2326" s="3">
        <f t="shared" si="1016"/>
        <v>-8.8713966599297533E-3</v>
      </c>
      <c r="D2326" s="4" t="str">
        <f t="shared" si="1027"/>
        <v>多</v>
      </c>
      <c r="E2326" s="6">
        <f t="shared" si="1017"/>
        <v>-8.8713966599297533E-3</v>
      </c>
      <c r="F2326" s="5">
        <f t="shared" si="1018"/>
        <v>2.0528594694578963</v>
      </c>
      <c r="G2326" t="str">
        <f t="shared" si="1028"/>
        <v>空</v>
      </c>
      <c r="H2326" s="6">
        <f t="shared" si="1019"/>
        <v>0</v>
      </c>
      <c r="I2326" s="5">
        <f t="shared" si="1029"/>
        <v>0.66918979190995975</v>
      </c>
      <c r="J2326" t="str">
        <f t="shared" si="1037"/>
        <v>空</v>
      </c>
      <c r="K2326" s="6">
        <f t="shared" si="1020"/>
        <v>0</v>
      </c>
      <c r="L2326" s="5">
        <f t="shared" si="1030"/>
        <v>0.35473722011488151</v>
      </c>
      <c r="M2326" t="str">
        <f t="shared" si="1038"/>
        <v>空</v>
      </c>
      <c r="N2326" s="6">
        <f t="shared" si="1021"/>
        <v>0</v>
      </c>
      <c r="O2326" s="5">
        <f t="shared" si="1031"/>
        <v>0.40761923815254081</v>
      </c>
      <c r="P2326" t="str">
        <f t="shared" si="1039"/>
        <v>空</v>
      </c>
      <c r="Q2326" s="6">
        <f t="shared" si="1022"/>
        <v>0</v>
      </c>
      <c r="R2326" s="5">
        <f t="shared" si="1032"/>
        <v>0.89967680801948824</v>
      </c>
      <c r="S2326" t="str">
        <f t="shared" si="1040"/>
        <v>空</v>
      </c>
      <c r="T2326" s="6">
        <f t="shared" si="1023"/>
        <v>0</v>
      </c>
      <c r="U2326" s="5">
        <f t="shared" si="1033"/>
        <v>0.91413534458006851</v>
      </c>
      <c r="V2326" t="str">
        <f t="shared" si="1041"/>
        <v>空</v>
      </c>
      <c r="W2326" s="6">
        <f t="shared" si="1024"/>
        <v>0</v>
      </c>
      <c r="X2326" s="5">
        <f t="shared" si="1034"/>
        <v>0.99276501912879511</v>
      </c>
      <c r="Y2326" t="str">
        <f t="shared" si="1042"/>
        <v>多</v>
      </c>
      <c r="Z2326" s="6">
        <f t="shared" si="1025"/>
        <v>-8.8713966599297533E-3</v>
      </c>
      <c r="AA2326" s="5">
        <f t="shared" si="1035"/>
        <v>1.0747605114191712</v>
      </c>
      <c r="AB2326" t="str">
        <f t="shared" si="1043"/>
        <v>多</v>
      </c>
      <c r="AC2326" s="6">
        <f t="shared" si="1026"/>
        <v>-8.8713966599297533E-3</v>
      </c>
      <c r="AD2326" s="5">
        <f t="shared" si="1036"/>
        <v>2.3701909868842708</v>
      </c>
    </row>
    <row r="2327" spans="1:30" x14ac:dyDescent="0.15">
      <c r="A2327" s="1">
        <v>41855</v>
      </c>
      <c r="B2327" s="2">
        <v>2375.62</v>
      </c>
      <c r="C2327" s="3">
        <f t="shared" si="1016"/>
        <v>1.9842019404138211E-2</v>
      </c>
      <c r="D2327" s="4" t="str">
        <f t="shared" si="1027"/>
        <v>多</v>
      </c>
      <c r="E2327" s="6">
        <f t="shared" si="1017"/>
        <v>1.9842019404138211E-2</v>
      </c>
      <c r="F2327" s="5">
        <f t="shared" si="1018"/>
        <v>2.093592346884849</v>
      </c>
      <c r="G2327" t="str">
        <f t="shared" si="1028"/>
        <v>空</v>
      </c>
      <c r="H2327" s="6">
        <f t="shared" si="1019"/>
        <v>0</v>
      </c>
      <c r="I2327" s="5">
        <f t="shared" si="1029"/>
        <v>0.66918979190995975</v>
      </c>
      <c r="J2327" t="str">
        <f t="shared" si="1037"/>
        <v>空</v>
      </c>
      <c r="K2327" s="6">
        <f t="shared" si="1020"/>
        <v>0</v>
      </c>
      <c r="L2327" s="5">
        <f t="shared" si="1030"/>
        <v>0.35473722011488151</v>
      </c>
      <c r="M2327" t="str">
        <f t="shared" si="1038"/>
        <v>空</v>
      </c>
      <c r="N2327" s="6">
        <f t="shared" si="1021"/>
        <v>0</v>
      </c>
      <c r="O2327" s="5">
        <f t="shared" si="1031"/>
        <v>0.40761923815254081</v>
      </c>
      <c r="P2327" t="str">
        <f t="shared" si="1039"/>
        <v>空</v>
      </c>
      <c r="Q2327" s="6">
        <f t="shared" si="1022"/>
        <v>0</v>
      </c>
      <c r="R2327" s="5">
        <f t="shared" si="1032"/>
        <v>0.89967680801948824</v>
      </c>
      <c r="S2327" t="str">
        <f t="shared" si="1040"/>
        <v>空</v>
      </c>
      <c r="T2327" s="6">
        <f t="shared" si="1023"/>
        <v>0</v>
      </c>
      <c r="U2327" s="5">
        <f t="shared" si="1033"/>
        <v>0.91413534458006851</v>
      </c>
      <c r="V2327" t="str">
        <f t="shared" si="1041"/>
        <v>空</v>
      </c>
      <c r="W2327" s="6">
        <f t="shared" si="1024"/>
        <v>0</v>
      </c>
      <c r="X2327" s="5">
        <f t="shared" si="1034"/>
        <v>0.99276501912879511</v>
      </c>
      <c r="Y2327" t="str">
        <f t="shared" si="1042"/>
        <v>多</v>
      </c>
      <c r="Z2327" s="6">
        <f t="shared" si="1025"/>
        <v>1.9842019404138211E-2</v>
      </c>
      <c r="AA2327" s="5">
        <f t="shared" si="1035"/>
        <v>1.0960859303415518</v>
      </c>
      <c r="AB2327" t="str">
        <f t="shared" si="1043"/>
        <v>多</v>
      </c>
      <c r="AC2327" s="6">
        <f t="shared" si="1026"/>
        <v>1.9842019404138211E-2</v>
      </c>
      <c r="AD2327" s="5">
        <f t="shared" si="1036"/>
        <v>2.4172203624375421</v>
      </c>
    </row>
    <row r="2328" spans="1:30" x14ac:dyDescent="0.15">
      <c r="A2328" s="1">
        <v>41856</v>
      </c>
      <c r="B2328" s="2">
        <v>2369.35</v>
      </c>
      <c r="C2328" s="3">
        <f t="shared" si="1016"/>
        <v>-2.6393110009176324E-3</v>
      </c>
      <c r="D2328" s="4" t="str">
        <f t="shared" si="1027"/>
        <v>多</v>
      </c>
      <c r="E2328" s="6">
        <f t="shared" si="1017"/>
        <v>-2.6393110009176324E-3</v>
      </c>
      <c r="F2328" s="5">
        <f t="shared" si="1018"/>
        <v>2.0880667055722788</v>
      </c>
      <c r="G2328" t="str">
        <f t="shared" si="1028"/>
        <v>空</v>
      </c>
      <c r="H2328" s="6">
        <f t="shared" si="1019"/>
        <v>0</v>
      </c>
      <c r="I2328" s="5">
        <f t="shared" si="1029"/>
        <v>0.66918979190995975</v>
      </c>
      <c r="J2328" t="str">
        <f t="shared" si="1037"/>
        <v>空</v>
      </c>
      <c r="K2328" s="6">
        <f t="shared" si="1020"/>
        <v>0</v>
      </c>
      <c r="L2328" s="5">
        <f t="shared" si="1030"/>
        <v>0.35473722011488151</v>
      </c>
      <c r="M2328" t="str">
        <f t="shared" si="1038"/>
        <v>空</v>
      </c>
      <c r="N2328" s="6">
        <f t="shared" si="1021"/>
        <v>0</v>
      </c>
      <c r="O2328" s="5">
        <f t="shared" si="1031"/>
        <v>0.40761923815254081</v>
      </c>
      <c r="P2328" t="str">
        <f t="shared" si="1039"/>
        <v>空</v>
      </c>
      <c r="Q2328" s="6">
        <f t="shared" si="1022"/>
        <v>0</v>
      </c>
      <c r="R2328" s="5">
        <f t="shared" si="1032"/>
        <v>0.89967680801948824</v>
      </c>
      <c r="S2328" t="str">
        <f t="shared" si="1040"/>
        <v>空</v>
      </c>
      <c r="T2328" s="6">
        <f t="shared" si="1023"/>
        <v>0</v>
      </c>
      <c r="U2328" s="5">
        <f t="shared" si="1033"/>
        <v>0.91413534458006851</v>
      </c>
      <c r="V2328" t="str">
        <f t="shared" si="1041"/>
        <v>空</v>
      </c>
      <c r="W2328" s="6">
        <f t="shared" si="1024"/>
        <v>0</v>
      </c>
      <c r="X2328" s="5">
        <f t="shared" si="1034"/>
        <v>0.99276501912879511</v>
      </c>
      <c r="Y2328" t="str">
        <f t="shared" si="1042"/>
        <v>多</v>
      </c>
      <c r="Z2328" s="6">
        <f t="shared" si="1025"/>
        <v>-2.6393110009176324E-3</v>
      </c>
      <c r="AA2328" s="5">
        <f t="shared" si="1035"/>
        <v>1.0931930186876502</v>
      </c>
      <c r="AB2328" t="str">
        <f t="shared" si="1043"/>
        <v>多</v>
      </c>
      <c r="AC2328" s="6">
        <f t="shared" si="1026"/>
        <v>-2.6393110009176324E-3</v>
      </c>
      <c r="AD2328" s="5">
        <f t="shared" si="1036"/>
        <v>2.4108405661433188</v>
      </c>
    </row>
    <row r="2329" spans="1:30" x14ac:dyDescent="0.15">
      <c r="A2329" s="1">
        <v>41857</v>
      </c>
      <c r="B2329" s="2">
        <v>2363.2199999999998</v>
      </c>
      <c r="C2329" s="3">
        <f t="shared" si="1016"/>
        <v>-2.587207461962171E-3</v>
      </c>
      <c r="D2329" s="4" t="str">
        <f t="shared" si="1027"/>
        <v>空</v>
      </c>
      <c r="E2329" s="6">
        <f t="shared" si="1017"/>
        <v>-2.587207461962171E-3</v>
      </c>
      <c r="F2329" s="5">
        <f t="shared" si="1018"/>
        <v>2.0826644438105473</v>
      </c>
      <c r="G2329" t="str">
        <f t="shared" si="1028"/>
        <v>空</v>
      </c>
      <c r="H2329" s="6">
        <f t="shared" si="1019"/>
        <v>0</v>
      </c>
      <c r="I2329" s="5">
        <f t="shared" si="1029"/>
        <v>0.66918979190995975</v>
      </c>
      <c r="J2329" t="str">
        <f t="shared" si="1037"/>
        <v>空</v>
      </c>
      <c r="K2329" s="6">
        <f t="shared" si="1020"/>
        <v>0</v>
      </c>
      <c r="L2329" s="5">
        <f t="shared" si="1030"/>
        <v>0.35473722011488151</v>
      </c>
      <c r="M2329" t="str">
        <f t="shared" si="1038"/>
        <v>空</v>
      </c>
      <c r="N2329" s="6">
        <f t="shared" si="1021"/>
        <v>0</v>
      </c>
      <c r="O2329" s="5">
        <f t="shared" si="1031"/>
        <v>0.40761923815254081</v>
      </c>
      <c r="P2329" t="str">
        <f t="shared" si="1039"/>
        <v>空</v>
      </c>
      <c r="Q2329" s="6">
        <f t="shared" si="1022"/>
        <v>0</v>
      </c>
      <c r="R2329" s="5">
        <f t="shared" si="1032"/>
        <v>0.89967680801948824</v>
      </c>
      <c r="S2329" t="str">
        <f t="shared" si="1040"/>
        <v>空</v>
      </c>
      <c r="T2329" s="6">
        <f t="shared" si="1023"/>
        <v>0</v>
      </c>
      <c r="U2329" s="5">
        <f t="shared" si="1033"/>
        <v>0.91413534458006851</v>
      </c>
      <c r="V2329" t="str">
        <f t="shared" si="1041"/>
        <v>空</v>
      </c>
      <c r="W2329" s="6">
        <f t="shared" si="1024"/>
        <v>0</v>
      </c>
      <c r="X2329" s="5">
        <f t="shared" si="1034"/>
        <v>0.99276501912879511</v>
      </c>
      <c r="Y2329" t="str">
        <f t="shared" si="1042"/>
        <v>多</v>
      </c>
      <c r="Z2329" s="6">
        <f t="shared" si="1025"/>
        <v>-2.587207461962171E-3</v>
      </c>
      <c r="AA2329" s="5">
        <f t="shared" si="1035"/>
        <v>1.0903647015523366</v>
      </c>
      <c r="AB2329" t="str">
        <f t="shared" si="1043"/>
        <v>多</v>
      </c>
      <c r="AC2329" s="6">
        <f t="shared" si="1026"/>
        <v>-2.587207461962171E-3</v>
      </c>
      <c r="AD2329" s="5">
        <f t="shared" si="1036"/>
        <v>2.4046032214409916</v>
      </c>
    </row>
    <row r="2330" spans="1:30" x14ac:dyDescent="0.15">
      <c r="A2330" s="1">
        <v>41858</v>
      </c>
      <c r="B2330" s="2">
        <v>2327.46</v>
      </c>
      <c r="C2330" s="3">
        <f t="shared" si="1016"/>
        <v>-1.5131896310965454E-2</v>
      </c>
      <c r="D2330" s="4" t="str">
        <f t="shared" si="1027"/>
        <v>空</v>
      </c>
      <c r="E2330" s="6">
        <f t="shared" si="1017"/>
        <v>0</v>
      </c>
      <c r="F2330" s="5">
        <f t="shared" si="1018"/>
        <v>2.0826644438105473</v>
      </c>
      <c r="G2330" t="str">
        <f t="shared" si="1028"/>
        <v>多</v>
      </c>
      <c r="H2330" s="6">
        <f t="shared" si="1019"/>
        <v>0</v>
      </c>
      <c r="I2330" s="5">
        <f t="shared" si="1029"/>
        <v>0.66918979190995975</v>
      </c>
      <c r="J2330" t="str">
        <f t="shared" si="1037"/>
        <v>空</v>
      </c>
      <c r="K2330" s="6">
        <f t="shared" si="1020"/>
        <v>0</v>
      </c>
      <c r="L2330" s="5">
        <f t="shared" si="1030"/>
        <v>0.35473722011488151</v>
      </c>
      <c r="M2330" t="str">
        <f t="shared" si="1038"/>
        <v>空</v>
      </c>
      <c r="N2330" s="6">
        <f t="shared" si="1021"/>
        <v>0</v>
      </c>
      <c r="O2330" s="5">
        <f t="shared" si="1031"/>
        <v>0.40761923815254081</v>
      </c>
      <c r="P2330" t="str">
        <f t="shared" si="1039"/>
        <v>空</v>
      </c>
      <c r="Q2330" s="6">
        <f t="shared" si="1022"/>
        <v>0</v>
      </c>
      <c r="R2330" s="5">
        <f t="shared" si="1032"/>
        <v>0.89967680801948824</v>
      </c>
      <c r="S2330" t="str">
        <f t="shared" si="1040"/>
        <v>空</v>
      </c>
      <c r="T2330" s="6">
        <f t="shared" si="1023"/>
        <v>0</v>
      </c>
      <c r="U2330" s="5">
        <f t="shared" si="1033"/>
        <v>0.91413534458006851</v>
      </c>
      <c r="V2330" t="str">
        <f t="shared" si="1041"/>
        <v>空</v>
      </c>
      <c r="W2330" s="6">
        <f t="shared" si="1024"/>
        <v>0</v>
      </c>
      <c r="X2330" s="5">
        <f t="shared" si="1034"/>
        <v>0.99276501912879511</v>
      </c>
      <c r="Y2330" t="str">
        <f t="shared" si="1042"/>
        <v>多</v>
      </c>
      <c r="Z2330" s="6">
        <f t="shared" si="1025"/>
        <v>-1.5131896310965454E-2</v>
      </c>
      <c r="AA2330" s="5">
        <f t="shared" si="1035"/>
        <v>1.0738654159473098</v>
      </c>
      <c r="AB2330" t="str">
        <f t="shared" si="1043"/>
        <v>多</v>
      </c>
      <c r="AC2330" s="6">
        <f t="shared" si="1026"/>
        <v>-1.5131896310965454E-2</v>
      </c>
      <c r="AD2330" s="5">
        <f t="shared" si="1036"/>
        <v>2.3682170148251331</v>
      </c>
    </row>
    <row r="2331" spans="1:30" x14ac:dyDescent="0.15">
      <c r="A2331" s="1">
        <v>41859</v>
      </c>
      <c r="B2331" s="2">
        <v>2331.13</v>
      </c>
      <c r="C2331" s="3">
        <f t="shared" si="1016"/>
        <v>1.576826239763518E-3</v>
      </c>
      <c r="D2331" s="4" t="str">
        <f t="shared" si="1027"/>
        <v>空</v>
      </c>
      <c r="E2331" s="6">
        <f t="shared" si="1017"/>
        <v>0</v>
      </c>
      <c r="F2331" s="5">
        <f t="shared" si="1018"/>
        <v>2.0826644438105473</v>
      </c>
      <c r="G2331" t="str">
        <f t="shared" si="1028"/>
        <v>多</v>
      </c>
      <c r="H2331" s="6">
        <f t="shared" si="1019"/>
        <v>1.576826239763518E-3</v>
      </c>
      <c r="I2331" s="5">
        <f t="shared" si="1029"/>
        <v>0.67024498793322529</v>
      </c>
      <c r="J2331" t="str">
        <f t="shared" si="1037"/>
        <v>空</v>
      </c>
      <c r="K2331" s="6">
        <f t="shared" si="1020"/>
        <v>0</v>
      </c>
      <c r="L2331" s="5">
        <f t="shared" si="1030"/>
        <v>0.35473722011488151</v>
      </c>
      <c r="M2331" t="str">
        <f t="shared" si="1038"/>
        <v>空</v>
      </c>
      <c r="N2331" s="6">
        <f t="shared" si="1021"/>
        <v>0</v>
      </c>
      <c r="O2331" s="5">
        <f t="shared" si="1031"/>
        <v>0.40761923815254081</v>
      </c>
      <c r="P2331" t="str">
        <f t="shared" si="1039"/>
        <v>空</v>
      </c>
      <c r="Q2331" s="6">
        <f t="shared" si="1022"/>
        <v>0</v>
      </c>
      <c r="R2331" s="5">
        <f t="shared" si="1032"/>
        <v>0.89967680801948824</v>
      </c>
      <c r="S2331" t="str">
        <f t="shared" si="1040"/>
        <v>空</v>
      </c>
      <c r="T2331" s="6">
        <f t="shared" si="1023"/>
        <v>0</v>
      </c>
      <c r="U2331" s="5">
        <f t="shared" si="1033"/>
        <v>0.91413534458006851</v>
      </c>
      <c r="V2331" t="str">
        <f t="shared" si="1041"/>
        <v>空</v>
      </c>
      <c r="W2331" s="6">
        <f t="shared" si="1024"/>
        <v>0</v>
      </c>
      <c r="X2331" s="5">
        <f t="shared" si="1034"/>
        <v>0.99276501912879511</v>
      </c>
      <c r="Y2331" t="str">
        <f t="shared" si="1042"/>
        <v>多</v>
      </c>
      <c r="Z2331" s="6">
        <f t="shared" si="1025"/>
        <v>1.576826239763518E-3</v>
      </c>
      <c r="AA2331" s="5">
        <f t="shared" si="1035"/>
        <v>1.07555871511315</v>
      </c>
      <c r="AB2331" t="str">
        <f t="shared" si="1043"/>
        <v>多</v>
      </c>
      <c r="AC2331" s="6">
        <f t="shared" si="1026"/>
        <v>1.576826239763518E-3</v>
      </c>
      <c r="AD2331" s="5">
        <f t="shared" si="1036"/>
        <v>2.3719512815555639</v>
      </c>
    </row>
    <row r="2332" spans="1:30" x14ac:dyDescent="0.15">
      <c r="A2332" s="1">
        <v>41862</v>
      </c>
      <c r="B2332" s="2">
        <v>2365.35</v>
      </c>
      <c r="C2332" s="3">
        <f t="shared" si="1016"/>
        <v>1.467957599962233E-2</v>
      </c>
      <c r="D2332" s="4" t="str">
        <f t="shared" si="1027"/>
        <v>多</v>
      </c>
      <c r="E2332" s="6">
        <f t="shared" si="1017"/>
        <v>0</v>
      </c>
      <c r="F2332" s="5">
        <f t="shared" si="1018"/>
        <v>2.0826644438105473</v>
      </c>
      <c r="G2332" t="str">
        <f t="shared" si="1028"/>
        <v>多</v>
      </c>
      <c r="H2332" s="6">
        <f t="shared" si="1019"/>
        <v>1.467957599962233E-2</v>
      </c>
      <c r="I2332" s="5">
        <f t="shared" si="1029"/>
        <v>0.68008390017195697</v>
      </c>
      <c r="J2332" t="str">
        <f t="shared" si="1037"/>
        <v>空</v>
      </c>
      <c r="K2332" s="6">
        <f t="shared" si="1020"/>
        <v>0</v>
      </c>
      <c r="L2332" s="5">
        <f t="shared" si="1030"/>
        <v>0.35473722011488151</v>
      </c>
      <c r="M2332" t="str">
        <f t="shared" si="1038"/>
        <v>空</v>
      </c>
      <c r="N2332" s="6">
        <f t="shared" si="1021"/>
        <v>0</v>
      </c>
      <c r="O2332" s="5">
        <f t="shared" si="1031"/>
        <v>0.40761923815254081</v>
      </c>
      <c r="P2332" t="str">
        <f t="shared" si="1039"/>
        <v>空</v>
      </c>
      <c r="Q2332" s="6">
        <f t="shared" si="1022"/>
        <v>0</v>
      </c>
      <c r="R2332" s="5">
        <f t="shared" si="1032"/>
        <v>0.89967680801948824</v>
      </c>
      <c r="S2332" t="str">
        <f t="shared" si="1040"/>
        <v>空</v>
      </c>
      <c r="T2332" s="6">
        <f t="shared" si="1023"/>
        <v>0</v>
      </c>
      <c r="U2332" s="5">
        <f t="shared" si="1033"/>
        <v>0.91413534458006851</v>
      </c>
      <c r="V2332" t="str">
        <f t="shared" si="1041"/>
        <v>空</v>
      </c>
      <c r="W2332" s="6">
        <f t="shared" si="1024"/>
        <v>0</v>
      </c>
      <c r="X2332" s="5">
        <f t="shared" si="1034"/>
        <v>0.99276501912879511</v>
      </c>
      <c r="Y2332" t="str">
        <f t="shared" si="1042"/>
        <v>多</v>
      </c>
      <c r="Z2332" s="6">
        <f t="shared" si="1025"/>
        <v>1.467957599962233E-2</v>
      </c>
      <c r="AA2332" s="5">
        <f t="shared" si="1035"/>
        <v>1.0913474610137097</v>
      </c>
      <c r="AB2332" t="str">
        <f t="shared" si="1043"/>
        <v>多</v>
      </c>
      <c r="AC2332" s="6">
        <f t="shared" si="1026"/>
        <v>1.467957599962233E-2</v>
      </c>
      <c r="AD2332" s="5">
        <f t="shared" si="1036"/>
        <v>2.4067705206605603</v>
      </c>
    </row>
    <row r="2333" spans="1:30" x14ac:dyDescent="0.15">
      <c r="A2333" s="1">
        <v>41863</v>
      </c>
      <c r="B2333" s="2">
        <v>2357.0500000000002</v>
      </c>
      <c r="C2333" s="3">
        <f t="shared" si="1016"/>
        <v>-3.5089944405689577E-3</v>
      </c>
      <c r="D2333" s="4" t="str">
        <f t="shared" si="1027"/>
        <v>多</v>
      </c>
      <c r="E2333" s="6">
        <f t="shared" si="1017"/>
        <v>-3.5089944405689577E-3</v>
      </c>
      <c r="F2333" s="5">
        <f t="shared" si="1018"/>
        <v>2.0753563858556454</v>
      </c>
      <c r="G2333" t="str">
        <f t="shared" si="1028"/>
        <v>多</v>
      </c>
      <c r="H2333" s="6">
        <f t="shared" si="1019"/>
        <v>-3.5089944405689577E-3</v>
      </c>
      <c r="I2333" s="5">
        <f t="shared" si="1029"/>
        <v>0.67769748954713316</v>
      </c>
      <c r="J2333" t="str">
        <f t="shared" si="1037"/>
        <v>空</v>
      </c>
      <c r="K2333" s="6">
        <f t="shared" si="1020"/>
        <v>0</v>
      </c>
      <c r="L2333" s="5">
        <f t="shared" si="1030"/>
        <v>0.35473722011488151</v>
      </c>
      <c r="M2333" t="str">
        <f t="shared" si="1038"/>
        <v>空</v>
      </c>
      <c r="N2333" s="6">
        <f t="shared" si="1021"/>
        <v>0</v>
      </c>
      <c r="O2333" s="5">
        <f t="shared" si="1031"/>
        <v>0.40761923815254081</v>
      </c>
      <c r="P2333" t="str">
        <f t="shared" si="1039"/>
        <v>空</v>
      </c>
      <c r="Q2333" s="6">
        <f t="shared" si="1022"/>
        <v>0</v>
      </c>
      <c r="R2333" s="5">
        <f t="shared" si="1032"/>
        <v>0.89967680801948824</v>
      </c>
      <c r="S2333" t="str">
        <f t="shared" si="1040"/>
        <v>空</v>
      </c>
      <c r="T2333" s="6">
        <f t="shared" si="1023"/>
        <v>0</v>
      </c>
      <c r="U2333" s="5">
        <f t="shared" si="1033"/>
        <v>0.91413534458006851</v>
      </c>
      <c r="V2333" t="str">
        <f t="shared" si="1041"/>
        <v>空</v>
      </c>
      <c r="W2333" s="6">
        <f t="shared" si="1024"/>
        <v>0</v>
      </c>
      <c r="X2333" s="5">
        <f t="shared" si="1034"/>
        <v>0.99276501912879511</v>
      </c>
      <c r="Y2333" t="str">
        <f t="shared" si="1042"/>
        <v>多</v>
      </c>
      <c r="Z2333" s="6">
        <f t="shared" si="1025"/>
        <v>-3.5089944405689577E-3</v>
      </c>
      <c r="AA2333" s="5">
        <f t="shared" si="1035"/>
        <v>1.0875179288402836</v>
      </c>
      <c r="AB2333" t="str">
        <f t="shared" si="1043"/>
        <v>多</v>
      </c>
      <c r="AC2333" s="6">
        <f t="shared" si="1026"/>
        <v>-3.5089944405689577E-3</v>
      </c>
      <c r="AD2333" s="5">
        <f t="shared" si="1036"/>
        <v>2.3983251762838371</v>
      </c>
    </row>
    <row r="2334" spans="1:30" x14ac:dyDescent="0.15">
      <c r="A2334" s="1">
        <v>41864</v>
      </c>
      <c r="B2334" s="2">
        <v>2358.9</v>
      </c>
      <c r="C2334" s="3">
        <f t="shared" si="1016"/>
        <v>7.8487940434013304E-4</v>
      </c>
      <c r="D2334" s="4" t="str">
        <f t="shared" si="1027"/>
        <v>多</v>
      </c>
      <c r="E2334" s="6">
        <f t="shared" si="1017"/>
        <v>7.8487940434013304E-4</v>
      </c>
      <c r="F2334" s="5">
        <f t="shared" si="1018"/>
        <v>2.0769852903395694</v>
      </c>
      <c r="G2334" t="str">
        <f t="shared" si="1028"/>
        <v>多</v>
      </c>
      <c r="H2334" s="6">
        <f t="shared" si="1019"/>
        <v>7.8487940434013304E-4</v>
      </c>
      <c r="I2334" s="5">
        <f t="shared" si="1029"/>
        <v>0.67822940034905177</v>
      </c>
      <c r="J2334" t="str">
        <f t="shared" si="1037"/>
        <v>空</v>
      </c>
      <c r="K2334" s="6">
        <f t="shared" si="1020"/>
        <v>0</v>
      </c>
      <c r="L2334" s="5">
        <f t="shared" si="1030"/>
        <v>0.35473722011488151</v>
      </c>
      <c r="M2334" t="str">
        <f t="shared" si="1038"/>
        <v>空</v>
      </c>
      <c r="N2334" s="6">
        <f t="shared" si="1021"/>
        <v>0</v>
      </c>
      <c r="O2334" s="5">
        <f t="shared" si="1031"/>
        <v>0.40761923815254081</v>
      </c>
      <c r="P2334" t="str">
        <f t="shared" si="1039"/>
        <v>空</v>
      </c>
      <c r="Q2334" s="6">
        <f t="shared" si="1022"/>
        <v>0</v>
      </c>
      <c r="R2334" s="5">
        <f t="shared" si="1032"/>
        <v>0.89967680801948824</v>
      </c>
      <c r="S2334" t="str">
        <f t="shared" si="1040"/>
        <v>空</v>
      </c>
      <c r="T2334" s="6">
        <f t="shared" si="1023"/>
        <v>0</v>
      </c>
      <c r="U2334" s="5">
        <f t="shared" si="1033"/>
        <v>0.91413534458006851</v>
      </c>
      <c r="V2334" t="str">
        <f t="shared" si="1041"/>
        <v>空</v>
      </c>
      <c r="W2334" s="6">
        <f t="shared" si="1024"/>
        <v>0</v>
      </c>
      <c r="X2334" s="5">
        <f t="shared" si="1034"/>
        <v>0.99276501912879511</v>
      </c>
      <c r="Y2334" t="str">
        <f t="shared" si="1042"/>
        <v>多</v>
      </c>
      <c r="Z2334" s="6">
        <f t="shared" si="1025"/>
        <v>7.8487940434013304E-4</v>
      </c>
      <c r="AA2334" s="5">
        <f t="shared" si="1035"/>
        <v>1.0883714992644811</v>
      </c>
      <c r="AB2334" t="str">
        <f t="shared" si="1043"/>
        <v>多</v>
      </c>
      <c r="AC2334" s="6">
        <f t="shared" si="1026"/>
        <v>7.8487940434013304E-4</v>
      </c>
      <c r="AD2334" s="5">
        <f t="shared" si="1036"/>
        <v>2.4002075723196126</v>
      </c>
    </row>
    <row r="2335" spans="1:30" x14ac:dyDescent="0.15">
      <c r="A2335" s="1">
        <v>41865</v>
      </c>
      <c r="B2335" s="2">
        <v>2335.9499999999998</v>
      </c>
      <c r="C2335" s="3">
        <f t="shared" si="1016"/>
        <v>-9.7291110263258984E-3</v>
      </c>
      <c r="D2335" s="4" t="str">
        <f t="shared" si="1027"/>
        <v>多</v>
      </c>
      <c r="E2335" s="6">
        <f t="shared" si="1017"/>
        <v>-9.7291110263258984E-3</v>
      </c>
      <c r="F2335" s="5">
        <f t="shared" si="1018"/>
        <v>2.0567780698498099</v>
      </c>
      <c r="G2335" t="str">
        <f t="shared" si="1028"/>
        <v>多</v>
      </c>
      <c r="H2335" s="6">
        <f t="shared" si="1019"/>
        <v>-9.7291110263258984E-3</v>
      </c>
      <c r="I2335" s="5">
        <f t="shared" si="1029"/>
        <v>0.67163083121173739</v>
      </c>
      <c r="J2335" t="str">
        <f t="shared" si="1037"/>
        <v>空</v>
      </c>
      <c r="K2335" s="6">
        <f t="shared" si="1020"/>
        <v>0</v>
      </c>
      <c r="L2335" s="5">
        <f t="shared" si="1030"/>
        <v>0.35473722011488151</v>
      </c>
      <c r="M2335" t="str">
        <f t="shared" si="1038"/>
        <v>空</v>
      </c>
      <c r="N2335" s="6">
        <f t="shared" si="1021"/>
        <v>0</v>
      </c>
      <c r="O2335" s="5">
        <f t="shared" si="1031"/>
        <v>0.40761923815254081</v>
      </c>
      <c r="P2335" t="str">
        <f t="shared" si="1039"/>
        <v>空</v>
      </c>
      <c r="Q2335" s="6">
        <f t="shared" si="1022"/>
        <v>0</v>
      </c>
      <c r="R2335" s="5">
        <f t="shared" si="1032"/>
        <v>0.89967680801948824</v>
      </c>
      <c r="S2335" t="str">
        <f t="shared" si="1040"/>
        <v>空</v>
      </c>
      <c r="T2335" s="6">
        <f t="shared" si="1023"/>
        <v>0</v>
      </c>
      <c r="U2335" s="5">
        <f t="shared" si="1033"/>
        <v>0.91413534458006851</v>
      </c>
      <c r="V2335" t="str">
        <f t="shared" si="1041"/>
        <v>空</v>
      </c>
      <c r="W2335" s="6">
        <f t="shared" si="1024"/>
        <v>0</v>
      </c>
      <c r="X2335" s="5">
        <f t="shared" si="1034"/>
        <v>0.99276501912879511</v>
      </c>
      <c r="Y2335" t="str">
        <f t="shared" si="1042"/>
        <v>多</v>
      </c>
      <c r="Z2335" s="6">
        <f t="shared" si="1025"/>
        <v>-9.7291110263258984E-3</v>
      </c>
      <c r="AA2335" s="5">
        <f t="shared" si="1035"/>
        <v>1.0777826121102481</v>
      </c>
      <c r="AB2335" t="str">
        <f t="shared" si="1043"/>
        <v>多</v>
      </c>
      <c r="AC2335" s="6">
        <f t="shared" si="1026"/>
        <v>-9.7291110263258984E-3</v>
      </c>
      <c r="AD2335" s="5">
        <f t="shared" si="1036"/>
        <v>2.3768556863622869</v>
      </c>
    </row>
    <row r="2336" spans="1:30" x14ac:dyDescent="0.15">
      <c r="A2336" s="1">
        <v>41866</v>
      </c>
      <c r="B2336" s="2">
        <v>2360.63</v>
      </c>
      <c r="C2336" s="3">
        <f t="shared" si="1016"/>
        <v>1.0565294633875011E-2</v>
      </c>
      <c r="D2336" s="4" t="str">
        <f t="shared" si="1027"/>
        <v>多</v>
      </c>
      <c r="E2336" s="6">
        <f t="shared" si="1017"/>
        <v>1.0565294633875011E-2</v>
      </c>
      <c r="F2336" s="5">
        <f t="shared" si="1018"/>
        <v>2.0785085361542661</v>
      </c>
      <c r="G2336" t="str">
        <f t="shared" si="1028"/>
        <v>多</v>
      </c>
      <c r="H2336" s="6">
        <f t="shared" si="1019"/>
        <v>1.0565294633875011E-2</v>
      </c>
      <c r="I2336" s="5">
        <f t="shared" si="1029"/>
        <v>0.67872680882868375</v>
      </c>
      <c r="J2336" t="str">
        <f t="shared" si="1037"/>
        <v>空</v>
      </c>
      <c r="K2336" s="6">
        <f t="shared" si="1020"/>
        <v>0</v>
      </c>
      <c r="L2336" s="5">
        <f t="shared" si="1030"/>
        <v>0.35473722011488151</v>
      </c>
      <c r="M2336" t="str">
        <f t="shared" si="1038"/>
        <v>空</v>
      </c>
      <c r="N2336" s="6">
        <f t="shared" si="1021"/>
        <v>0</v>
      </c>
      <c r="O2336" s="5">
        <f t="shared" si="1031"/>
        <v>0.40761923815254081</v>
      </c>
      <c r="P2336" t="str">
        <f t="shared" si="1039"/>
        <v>空</v>
      </c>
      <c r="Q2336" s="6">
        <f t="shared" si="1022"/>
        <v>0</v>
      </c>
      <c r="R2336" s="5">
        <f t="shared" si="1032"/>
        <v>0.89967680801948824</v>
      </c>
      <c r="S2336" t="str">
        <f t="shared" si="1040"/>
        <v>空</v>
      </c>
      <c r="T2336" s="6">
        <f t="shared" si="1023"/>
        <v>0</v>
      </c>
      <c r="U2336" s="5">
        <f t="shared" si="1033"/>
        <v>0.91413534458006851</v>
      </c>
      <c r="V2336" t="str">
        <f t="shared" si="1041"/>
        <v>空</v>
      </c>
      <c r="W2336" s="6">
        <f t="shared" si="1024"/>
        <v>0</v>
      </c>
      <c r="X2336" s="5">
        <f t="shared" si="1034"/>
        <v>0.99276501912879511</v>
      </c>
      <c r="Y2336" t="str">
        <f t="shared" si="1042"/>
        <v>多</v>
      </c>
      <c r="Z2336" s="6">
        <f t="shared" si="1025"/>
        <v>1.0565294633875011E-2</v>
      </c>
      <c r="AA2336" s="5">
        <f t="shared" si="1035"/>
        <v>1.0891697029584602</v>
      </c>
      <c r="AB2336" t="str">
        <f t="shared" si="1043"/>
        <v>多</v>
      </c>
      <c r="AC2336" s="6">
        <f t="shared" si="1026"/>
        <v>1.0565294633875011E-2</v>
      </c>
      <c r="AD2336" s="5">
        <f t="shared" si="1036"/>
        <v>2.4019678669909057</v>
      </c>
    </row>
    <row r="2337" spans="1:30" x14ac:dyDescent="0.15">
      <c r="A2337" s="1">
        <v>41869</v>
      </c>
      <c r="B2337" s="2">
        <v>2374.56</v>
      </c>
      <c r="C2337" s="3">
        <f t="shared" si="1016"/>
        <v>5.9009671147107756E-3</v>
      </c>
      <c r="D2337" s="4" t="str">
        <f t="shared" si="1027"/>
        <v>多</v>
      </c>
      <c r="E2337" s="6">
        <f t="shared" si="1017"/>
        <v>5.9009671147107756E-3</v>
      </c>
      <c r="F2337" s="5">
        <f t="shared" si="1018"/>
        <v>2.0907737466737579</v>
      </c>
      <c r="G2337" t="str">
        <f t="shared" si="1028"/>
        <v>多</v>
      </c>
      <c r="H2337" s="6">
        <f t="shared" si="1019"/>
        <v>5.9009671147107756E-3</v>
      </c>
      <c r="I2337" s="5">
        <f t="shared" si="1029"/>
        <v>0.68273195340745441</v>
      </c>
      <c r="J2337" t="str">
        <f t="shared" si="1037"/>
        <v>空</v>
      </c>
      <c r="K2337" s="6">
        <f t="shared" si="1020"/>
        <v>0</v>
      </c>
      <c r="L2337" s="5">
        <f t="shared" si="1030"/>
        <v>0.35473722011488151</v>
      </c>
      <c r="M2337" t="str">
        <f t="shared" si="1038"/>
        <v>空</v>
      </c>
      <c r="N2337" s="6">
        <f t="shared" si="1021"/>
        <v>0</v>
      </c>
      <c r="O2337" s="5">
        <f t="shared" si="1031"/>
        <v>0.40761923815254081</v>
      </c>
      <c r="P2337" t="str">
        <f t="shared" si="1039"/>
        <v>空</v>
      </c>
      <c r="Q2337" s="6">
        <f t="shared" si="1022"/>
        <v>0</v>
      </c>
      <c r="R2337" s="5">
        <f t="shared" si="1032"/>
        <v>0.89967680801948824</v>
      </c>
      <c r="S2337" t="str">
        <f t="shared" si="1040"/>
        <v>空</v>
      </c>
      <c r="T2337" s="6">
        <f t="shared" si="1023"/>
        <v>0</v>
      </c>
      <c r="U2337" s="5">
        <f t="shared" si="1033"/>
        <v>0.91413534458006851</v>
      </c>
      <c r="V2337" t="str">
        <f t="shared" si="1041"/>
        <v>空</v>
      </c>
      <c r="W2337" s="6">
        <f t="shared" si="1024"/>
        <v>0</v>
      </c>
      <c r="X2337" s="5">
        <f t="shared" si="1034"/>
        <v>0.99276501912879511</v>
      </c>
      <c r="Y2337" t="str">
        <f t="shared" si="1042"/>
        <v>多</v>
      </c>
      <c r="Z2337" s="6">
        <f t="shared" si="1025"/>
        <v>5.9009671147107756E-3</v>
      </c>
      <c r="AA2337" s="5">
        <f t="shared" si="1035"/>
        <v>1.0955968575579573</v>
      </c>
      <c r="AB2337" t="str">
        <f t="shared" si="1043"/>
        <v>多</v>
      </c>
      <c r="AC2337" s="6">
        <f t="shared" si="1026"/>
        <v>5.9009671147107756E-3</v>
      </c>
      <c r="AD2337" s="5">
        <f t="shared" si="1036"/>
        <v>2.4161418003846111</v>
      </c>
    </row>
    <row r="2338" spans="1:30" x14ac:dyDescent="0.15">
      <c r="A2338" s="1">
        <v>41870</v>
      </c>
      <c r="B2338" s="2">
        <v>2374.77</v>
      </c>
      <c r="C2338" s="3">
        <f t="shared" si="1016"/>
        <v>8.843743683040195E-5</v>
      </c>
      <c r="D2338" s="4" t="str">
        <f t="shared" si="1027"/>
        <v>多</v>
      </c>
      <c r="E2338" s="6">
        <f t="shared" si="1017"/>
        <v>8.843743683040195E-5</v>
      </c>
      <c r="F2338" s="5">
        <f t="shared" si="1018"/>
        <v>2.0909586493449059</v>
      </c>
      <c r="G2338" t="str">
        <f t="shared" si="1028"/>
        <v>空</v>
      </c>
      <c r="H2338" s="6">
        <f t="shared" si="1019"/>
        <v>8.843743683040195E-5</v>
      </c>
      <c r="I2338" s="5">
        <f t="shared" si="1029"/>
        <v>0.68279233247145599</v>
      </c>
      <c r="J2338" t="str">
        <f t="shared" si="1037"/>
        <v>空</v>
      </c>
      <c r="K2338" s="6">
        <f t="shared" si="1020"/>
        <v>0</v>
      </c>
      <c r="L2338" s="5">
        <f t="shared" si="1030"/>
        <v>0.35473722011488151</v>
      </c>
      <c r="M2338" t="str">
        <f t="shared" si="1038"/>
        <v>空</v>
      </c>
      <c r="N2338" s="6">
        <f t="shared" si="1021"/>
        <v>0</v>
      </c>
      <c r="O2338" s="5">
        <f t="shared" si="1031"/>
        <v>0.40761923815254081</v>
      </c>
      <c r="P2338" t="str">
        <f t="shared" si="1039"/>
        <v>空</v>
      </c>
      <c r="Q2338" s="6">
        <f t="shared" si="1022"/>
        <v>0</v>
      </c>
      <c r="R2338" s="5">
        <f t="shared" si="1032"/>
        <v>0.89967680801948824</v>
      </c>
      <c r="S2338" t="str">
        <f t="shared" si="1040"/>
        <v>空</v>
      </c>
      <c r="T2338" s="6">
        <f t="shared" si="1023"/>
        <v>0</v>
      </c>
      <c r="U2338" s="5">
        <f t="shared" si="1033"/>
        <v>0.91413534458006851</v>
      </c>
      <c r="V2338" t="str">
        <f t="shared" si="1041"/>
        <v>空</v>
      </c>
      <c r="W2338" s="6">
        <f t="shared" si="1024"/>
        <v>0</v>
      </c>
      <c r="X2338" s="5">
        <f t="shared" si="1034"/>
        <v>0.99276501912879511</v>
      </c>
      <c r="Y2338" t="str">
        <f t="shared" si="1042"/>
        <v>多</v>
      </c>
      <c r="Z2338" s="6">
        <f t="shared" si="1025"/>
        <v>8.843743683040195E-5</v>
      </c>
      <c r="AA2338" s="5">
        <f t="shared" si="1035"/>
        <v>1.0956937493358392</v>
      </c>
      <c r="AB2338" t="str">
        <f t="shared" si="1043"/>
        <v>多</v>
      </c>
      <c r="AC2338" s="6">
        <f t="shared" si="1026"/>
        <v>8.843743683040195E-5</v>
      </c>
      <c r="AD2338" s="5">
        <f t="shared" si="1036"/>
        <v>2.4163554777724561</v>
      </c>
    </row>
    <row r="2339" spans="1:30" x14ac:dyDescent="0.15">
      <c r="A2339" s="1">
        <v>41871</v>
      </c>
      <c r="B2339" s="2">
        <v>2366.14</v>
      </c>
      <c r="C2339" s="3">
        <f t="shared" si="1016"/>
        <v>-3.6340361382365405E-3</v>
      </c>
      <c r="D2339" s="4" t="str">
        <f t="shared" si="1027"/>
        <v>多</v>
      </c>
      <c r="E2339" s="6">
        <f t="shared" si="1017"/>
        <v>-3.6340361382365405E-3</v>
      </c>
      <c r="F2339" s="5">
        <f t="shared" si="1018"/>
        <v>2.0833600300496284</v>
      </c>
      <c r="G2339" t="str">
        <f t="shared" si="1028"/>
        <v>空</v>
      </c>
      <c r="H2339" s="6">
        <f t="shared" si="1019"/>
        <v>0</v>
      </c>
      <c r="I2339" s="5">
        <f t="shared" si="1029"/>
        <v>0.68279233247145599</v>
      </c>
      <c r="J2339" t="str">
        <f t="shared" si="1037"/>
        <v>空</v>
      </c>
      <c r="K2339" s="6">
        <f t="shared" si="1020"/>
        <v>0</v>
      </c>
      <c r="L2339" s="5">
        <f t="shared" si="1030"/>
        <v>0.35473722011488151</v>
      </c>
      <c r="M2339" t="str">
        <f t="shared" si="1038"/>
        <v>空</v>
      </c>
      <c r="N2339" s="6">
        <f t="shared" si="1021"/>
        <v>0</v>
      </c>
      <c r="O2339" s="5">
        <f t="shared" si="1031"/>
        <v>0.40761923815254081</v>
      </c>
      <c r="P2339" t="str">
        <f t="shared" si="1039"/>
        <v>空</v>
      </c>
      <c r="Q2339" s="6">
        <f t="shared" si="1022"/>
        <v>0</v>
      </c>
      <c r="R2339" s="5">
        <f t="shared" si="1032"/>
        <v>0.89967680801948824</v>
      </c>
      <c r="S2339" t="str">
        <f t="shared" si="1040"/>
        <v>空</v>
      </c>
      <c r="T2339" s="6">
        <f t="shared" si="1023"/>
        <v>0</v>
      </c>
      <c r="U2339" s="5">
        <f t="shared" si="1033"/>
        <v>0.91413534458006851</v>
      </c>
      <c r="V2339" t="str">
        <f t="shared" si="1041"/>
        <v>空</v>
      </c>
      <c r="W2339" s="6">
        <f t="shared" si="1024"/>
        <v>0</v>
      </c>
      <c r="X2339" s="5">
        <f t="shared" si="1034"/>
        <v>0.99276501912879511</v>
      </c>
      <c r="Y2339" t="str">
        <f t="shared" si="1042"/>
        <v>多</v>
      </c>
      <c r="Z2339" s="6">
        <f t="shared" si="1025"/>
        <v>-3.6340361382365405E-3</v>
      </c>
      <c r="AA2339" s="5">
        <f t="shared" si="1035"/>
        <v>1.0917119586543129</v>
      </c>
      <c r="AB2339" t="str">
        <f t="shared" si="1043"/>
        <v>多</v>
      </c>
      <c r="AC2339" s="6">
        <f t="shared" si="1026"/>
        <v>-3.6340361382365405E-3</v>
      </c>
      <c r="AD2339" s="5">
        <f t="shared" si="1036"/>
        <v>2.4075743546434052</v>
      </c>
    </row>
    <row r="2340" spans="1:30" x14ac:dyDescent="0.15">
      <c r="A2340" s="1">
        <v>41872</v>
      </c>
      <c r="B2340" s="2">
        <v>2354.2399999999998</v>
      </c>
      <c r="C2340" s="3">
        <f t="shared" si="1016"/>
        <v>-5.0292882077983547E-3</v>
      </c>
      <c r="D2340" s="4" t="str">
        <f t="shared" si="1027"/>
        <v>空</v>
      </c>
      <c r="E2340" s="6">
        <f t="shared" si="1017"/>
        <v>-5.0292882077983547E-3</v>
      </c>
      <c r="F2340" s="5">
        <f t="shared" si="1018"/>
        <v>2.0728822120179013</v>
      </c>
      <c r="G2340" t="str">
        <f t="shared" si="1028"/>
        <v>空</v>
      </c>
      <c r="H2340" s="6">
        <f t="shared" si="1019"/>
        <v>0</v>
      </c>
      <c r="I2340" s="5">
        <f t="shared" si="1029"/>
        <v>0.68279233247145599</v>
      </c>
      <c r="J2340" t="str">
        <f t="shared" si="1037"/>
        <v>空</v>
      </c>
      <c r="K2340" s="6">
        <f t="shared" si="1020"/>
        <v>0</v>
      </c>
      <c r="L2340" s="5">
        <f t="shared" si="1030"/>
        <v>0.35473722011488151</v>
      </c>
      <c r="M2340" t="str">
        <f t="shared" si="1038"/>
        <v>空</v>
      </c>
      <c r="N2340" s="6">
        <f t="shared" si="1021"/>
        <v>0</v>
      </c>
      <c r="O2340" s="5">
        <f t="shared" si="1031"/>
        <v>0.40761923815254081</v>
      </c>
      <c r="P2340" t="str">
        <f t="shared" si="1039"/>
        <v>空</v>
      </c>
      <c r="Q2340" s="6">
        <f t="shared" si="1022"/>
        <v>0</v>
      </c>
      <c r="R2340" s="5">
        <f t="shared" si="1032"/>
        <v>0.89967680801948824</v>
      </c>
      <c r="S2340" t="str">
        <f t="shared" si="1040"/>
        <v>空</v>
      </c>
      <c r="T2340" s="6">
        <f t="shared" si="1023"/>
        <v>0</v>
      </c>
      <c r="U2340" s="5">
        <f t="shared" si="1033"/>
        <v>0.91413534458006851</v>
      </c>
      <c r="V2340" t="str">
        <f t="shared" si="1041"/>
        <v>空</v>
      </c>
      <c r="W2340" s="6">
        <f t="shared" si="1024"/>
        <v>0</v>
      </c>
      <c r="X2340" s="5">
        <f t="shared" si="1034"/>
        <v>0.99276501912879511</v>
      </c>
      <c r="Y2340" t="str">
        <f t="shared" si="1042"/>
        <v>多</v>
      </c>
      <c r="Z2340" s="6">
        <f t="shared" si="1025"/>
        <v>-5.0292882077983547E-3</v>
      </c>
      <c r="AA2340" s="5">
        <f t="shared" si="1035"/>
        <v>1.0862214245743402</v>
      </c>
      <c r="AB2340" t="str">
        <f t="shared" si="1043"/>
        <v>多</v>
      </c>
      <c r="AC2340" s="6">
        <f t="shared" si="1026"/>
        <v>-5.0292882077983547E-3</v>
      </c>
      <c r="AD2340" s="5">
        <f t="shared" si="1036"/>
        <v>2.3954659693321996</v>
      </c>
    </row>
    <row r="2341" spans="1:30" x14ac:dyDescent="0.15">
      <c r="A2341" s="1">
        <v>41873</v>
      </c>
      <c r="B2341" s="2">
        <v>2365.36</v>
      </c>
      <c r="C2341" s="3">
        <f t="shared" si="1016"/>
        <v>4.7233926872367604E-3</v>
      </c>
      <c r="D2341" s="4" t="str">
        <f t="shared" si="1027"/>
        <v>空</v>
      </c>
      <c r="E2341" s="6">
        <f t="shared" si="1017"/>
        <v>0</v>
      </c>
      <c r="F2341" s="5">
        <f t="shared" si="1018"/>
        <v>2.0728822120179013</v>
      </c>
      <c r="G2341" t="str">
        <f t="shared" si="1028"/>
        <v>空</v>
      </c>
      <c r="H2341" s="6">
        <f t="shared" si="1019"/>
        <v>0</v>
      </c>
      <c r="I2341" s="5">
        <f t="shared" si="1029"/>
        <v>0.68279233247145599</v>
      </c>
      <c r="J2341" t="str">
        <f t="shared" si="1037"/>
        <v>空</v>
      </c>
      <c r="K2341" s="6">
        <f t="shared" si="1020"/>
        <v>0</v>
      </c>
      <c r="L2341" s="5">
        <f t="shared" si="1030"/>
        <v>0.35473722011488151</v>
      </c>
      <c r="M2341" t="str">
        <f t="shared" si="1038"/>
        <v>空</v>
      </c>
      <c r="N2341" s="6">
        <f t="shared" si="1021"/>
        <v>0</v>
      </c>
      <c r="O2341" s="5">
        <f t="shared" si="1031"/>
        <v>0.40761923815254081</v>
      </c>
      <c r="P2341" t="str">
        <f t="shared" si="1039"/>
        <v>空</v>
      </c>
      <c r="Q2341" s="6">
        <f t="shared" si="1022"/>
        <v>0</v>
      </c>
      <c r="R2341" s="5">
        <f t="shared" si="1032"/>
        <v>0.89967680801948824</v>
      </c>
      <c r="S2341" t="str">
        <f t="shared" si="1040"/>
        <v>空</v>
      </c>
      <c r="T2341" s="6">
        <f t="shared" si="1023"/>
        <v>0</v>
      </c>
      <c r="U2341" s="5">
        <f t="shared" si="1033"/>
        <v>0.91413534458006851</v>
      </c>
      <c r="V2341" t="str">
        <f t="shared" si="1041"/>
        <v>空</v>
      </c>
      <c r="W2341" s="6">
        <f t="shared" si="1024"/>
        <v>0</v>
      </c>
      <c r="X2341" s="5">
        <f t="shared" si="1034"/>
        <v>0.99276501912879511</v>
      </c>
      <c r="Y2341" t="str">
        <f t="shared" si="1042"/>
        <v>多</v>
      </c>
      <c r="Z2341" s="6">
        <f t="shared" si="1025"/>
        <v>4.7233926872367604E-3</v>
      </c>
      <c r="AA2341" s="5">
        <f t="shared" si="1035"/>
        <v>1.0913520749078947</v>
      </c>
      <c r="AB2341" t="str">
        <f t="shared" si="1043"/>
        <v>多</v>
      </c>
      <c r="AC2341" s="6">
        <f t="shared" si="1026"/>
        <v>4.7233926872367604E-3</v>
      </c>
      <c r="AD2341" s="5">
        <f t="shared" si="1036"/>
        <v>2.4067806957742679</v>
      </c>
    </row>
    <row r="2342" spans="1:30" x14ac:dyDescent="0.15">
      <c r="A2342" s="1">
        <v>41876</v>
      </c>
      <c r="B2342" s="2">
        <v>2342.86</v>
      </c>
      <c r="C2342" s="3">
        <f t="shared" si="1016"/>
        <v>-9.512294111678532E-3</v>
      </c>
      <c r="D2342" s="4" t="str">
        <f t="shared" si="1027"/>
        <v>空</v>
      </c>
      <c r="E2342" s="6">
        <f t="shared" si="1017"/>
        <v>0</v>
      </c>
      <c r="F2342" s="5">
        <f t="shared" si="1018"/>
        <v>2.0728822120179013</v>
      </c>
      <c r="G2342" t="str">
        <f t="shared" si="1028"/>
        <v>空</v>
      </c>
      <c r="H2342" s="6">
        <f t="shared" si="1019"/>
        <v>0</v>
      </c>
      <c r="I2342" s="5">
        <f t="shared" si="1029"/>
        <v>0.68279233247145599</v>
      </c>
      <c r="J2342" t="str">
        <f t="shared" si="1037"/>
        <v>空</v>
      </c>
      <c r="K2342" s="6">
        <f t="shared" si="1020"/>
        <v>0</v>
      </c>
      <c r="L2342" s="5">
        <f t="shared" si="1030"/>
        <v>0.35473722011488151</v>
      </c>
      <c r="M2342" t="str">
        <f t="shared" si="1038"/>
        <v>空</v>
      </c>
      <c r="N2342" s="6">
        <f t="shared" si="1021"/>
        <v>0</v>
      </c>
      <c r="O2342" s="5">
        <f t="shared" si="1031"/>
        <v>0.40761923815254081</v>
      </c>
      <c r="P2342" t="str">
        <f t="shared" si="1039"/>
        <v>空</v>
      </c>
      <c r="Q2342" s="6">
        <f t="shared" si="1022"/>
        <v>0</v>
      </c>
      <c r="R2342" s="5">
        <f t="shared" si="1032"/>
        <v>0.89967680801948824</v>
      </c>
      <c r="S2342" t="str">
        <f t="shared" si="1040"/>
        <v>空</v>
      </c>
      <c r="T2342" s="6">
        <f t="shared" si="1023"/>
        <v>0</v>
      </c>
      <c r="U2342" s="5">
        <f t="shared" si="1033"/>
        <v>0.91413534458006851</v>
      </c>
      <c r="V2342" t="str">
        <f t="shared" si="1041"/>
        <v>空</v>
      </c>
      <c r="W2342" s="6">
        <f t="shared" si="1024"/>
        <v>0</v>
      </c>
      <c r="X2342" s="5">
        <f t="shared" si="1034"/>
        <v>0.99276501912879511</v>
      </c>
      <c r="Y2342" t="str">
        <f t="shared" si="1042"/>
        <v>多</v>
      </c>
      <c r="Z2342" s="6">
        <f t="shared" si="1025"/>
        <v>-9.512294111678532E-3</v>
      </c>
      <c r="AA2342" s="5">
        <f t="shared" si="1035"/>
        <v>1.0809708129919802</v>
      </c>
      <c r="AB2342" t="str">
        <f t="shared" si="1043"/>
        <v>多</v>
      </c>
      <c r="AC2342" s="6">
        <f t="shared" si="1026"/>
        <v>-9.512294111678532E-3</v>
      </c>
      <c r="AD2342" s="5">
        <f t="shared" si="1036"/>
        <v>2.3838866899337527</v>
      </c>
    </row>
    <row r="2343" spans="1:30" x14ac:dyDescent="0.15">
      <c r="A2343" s="1">
        <v>41877</v>
      </c>
      <c r="B2343" s="2">
        <v>2324.09</v>
      </c>
      <c r="C2343" s="3">
        <f t="shared" si="1016"/>
        <v>-8.0115755956394752E-3</v>
      </c>
      <c r="D2343" s="4" t="str">
        <f t="shared" si="1027"/>
        <v>空</v>
      </c>
      <c r="E2343" s="6">
        <f t="shared" si="1017"/>
        <v>0</v>
      </c>
      <c r="F2343" s="5">
        <f t="shared" si="1018"/>
        <v>2.0728822120179013</v>
      </c>
      <c r="G2343" t="str">
        <f t="shared" si="1028"/>
        <v>空</v>
      </c>
      <c r="H2343" s="6">
        <f t="shared" si="1019"/>
        <v>0</v>
      </c>
      <c r="I2343" s="5">
        <f t="shared" si="1029"/>
        <v>0.68279233247145599</v>
      </c>
      <c r="J2343" t="str">
        <f t="shared" si="1037"/>
        <v>空</v>
      </c>
      <c r="K2343" s="6">
        <f t="shared" si="1020"/>
        <v>0</v>
      </c>
      <c r="L2343" s="5">
        <f t="shared" si="1030"/>
        <v>0.35473722011488151</v>
      </c>
      <c r="M2343" t="str">
        <f t="shared" si="1038"/>
        <v>空</v>
      </c>
      <c r="N2343" s="6">
        <f t="shared" si="1021"/>
        <v>0</v>
      </c>
      <c r="O2343" s="5">
        <f t="shared" si="1031"/>
        <v>0.40761923815254081</v>
      </c>
      <c r="P2343" t="str">
        <f t="shared" si="1039"/>
        <v>空</v>
      </c>
      <c r="Q2343" s="6">
        <f t="shared" si="1022"/>
        <v>0</v>
      </c>
      <c r="R2343" s="5">
        <f t="shared" si="1032"/>
        <v>0.89967680801948824</v>
      </c>
      <c r="S2343" t="str">
        <f t="shared" si="1040"/>
        <v>空</v>
      </c>
      <c r="T2343" s="6">
        <f t="shared" si="1023"/>
        <v>0</v>
      </c>
      <c r="U2343" s="5">
        <f t="shared" si="1033"/>
        <v>0.91413534458006851</v>
      </c>
      <c r="V2343" t="str">
        <f t="shared" si="1041"/>
        <v>空</v>
      </c>
      <c r="W2343" s="6">
        <f t="shared" si="1024"/>
        <v>0</v>
      </c>
      <c r="X2343" s="5">
        <f t="shared" si="1034"/>
        <v>0.99276501912879511</v>
      </c>
      <c r="Y2343" t="str">
        <f t="shared" si="1042"/>
        <v>多</v>
      </c>
      <c r="Z2343" s="6">
        <f t="shared" si="1025"/>
        <v>-8.0115755956394752E-3</v>
      </c>
      <c r="AA2343" s="5">
        <f t="shared" si="1035"/>
        <v>1.0723105336070151</v>
      </c>
      <c r="AB2343" t="str">
        <f t="shared" si="1043"/>
        <v>多</v>
      </c>
      <c r="AC2343" s="6">
        <f t="shared" si="1026"/>
        <v>-8.0115755956394752E-3</v>
      </c>
      <c r="AD2343" s="5">
        <f t="shared" si="1036"/>
        <v>2.3647880015059095</v>
      </c>
    </row>
    <row r="2344" spans="1:30" x14ac:dyDescent="0.15">
      <c r="A2344" s="1">
        <v>41878</v>
      </c>
      <c r="B2344" s="2">
        <v>2327.6</v>
      </c>
      <c r="C2344" s="3">
        <f t="shared" si="1016"/>
        <v>1.510268535211523E-3</v>
      </c>
      <c r="D2344" s="4" t="str">
        <f t="shared" si="1027"/>
        <v>空</v>
      </c>
      <c r="E2344" s="6">
        <f t="shared" si="1017"/>
        <v>0</v>
      </c>
      <c r="F2344" s="5">
        <f t="shared" si="1018"/>
        <v>2.0728822120179013</v>
      </c>
      <c r="G2344" t="str">
        <f t="shared" si="1028"/>
        <v>空</v>
      </c>
      <c r="H2344" s="6">
        <f t="shared" si="1019"/>
        <v>0</v>
      </c>
      <c r="I2344" s="5">
        <f t="shared" si="1029"/>
        <v>0.68279233247145599</v>
      </c>
      <c r="J2344" t="str">
        <f t="shared" si="1037"/>
        <v>空</v>
      </c>
      <c r="K2344" s="6">
        <f t="shared" si="1020"/>
        <v>0</v>
      </c>
      <c r="L2344" s="5">
        <f t="shared" si="1030"/>
        <v>0.35473722011488151</v>
      </c>
      <c r="M2344" t="str">
        <f t="shared" si="1038"/>
        <v>空</v>
      </c>
      <c r="N2344" s="6">
        <f t="shared" si="1021"/>
        <v>0</v>
      </c>
      <c r="O2344" s="5">
        <f t="shared" si="1031"/>
        <v>0.40761923815254081</v>
      </c>
      <c r="P2344" t="str">
        <f t="shared" si="1039"/>
        <v>空</v>
      </c>
      <c r="Q2344" s="6">
        <f t="shared" si="1022"/>
        <v>0</v>
      </c>
      <c r="R2344" s="5">
        <f t="shared" si="1032"/>
        <v>0.89967680801948824</v>
      </c>
      <c r="S2344" t="str">
        <f t="shared" si="1040"/>
        <v>空</v>
      </c>
      <c r="T2344" s="6">
        <f t="shared" si="1023"/>
        <v>0</v>
      </c>
      <c r="U2344" s="5">
        <f t="shared" si="1033"/>
        <v>0.91413534458006851</v>
      </c>
      <c r="V2344" t="str">
        <f t="shared" si="1041"/>
        <v>空</v>
      </c>
      <c r="W2344" s="6">
        <f t="shared" si="1024"/>
        <v>0</v>
      </c>
      <c r="X2344" s="5">
        <f t="shared" si="1034"/>
        <v>0.99276501912879511</v>
      </c>
      <c r="Y2344" t="str">
        <f t="shared" si="1042"/>
        <v>多</v>
      </c>
      <c r="Z2344" s="6">
        <f t="shared" si="1025"/>
        <v>1.510268535211523E-3</v>
      </c>
      <c r="AA2344" s="5">
        <f t="shared" si="1035"/>
        <v>1.0739300104658978</v>
      </c>
      <c r="AB2344" t="str">
        <f t="shared" si="1043"/>
        <v>多</v>
      </c>
      <c r="AC2344" s="6">
        <f t="shared" si="1026"/>
        <v>1.510268535211523E-3</v>
      </c>
      <c r="AD2344" s="5">
        <f t="shared" si="1036"/>
        <v>2.3683594664170298</v>
      </c>
    </row>
    <row r="2345" spans="1:30" x14ac:dyDescent="0.15">
      <c r="A2345" s="1">
        <v>41879</v>
      </c>
      <c r="B2345" s="2">
        <v>2311.2800000000002</v>
      </c>
      <c r="C2345" s="3">
        <f t="shared" si="1016"/>
        <v>-7.0115140058427672E-3</v>
      </c>
      <c r="D2345" s="4" t="str">
        <f t="shared" si="1027"/>
        <v>空</v>
      </c>
      <c r="E2345" s="6">
        <f t="shared" si="1017"/>
        <v>0</v>
      </c>
      <c r="F2345" s="5">
        <f t="shared" si="1018"/>
        <v>2.0728822120179013</v>
      </c>
      <c r="G2345" t="str">
        <f t="shared" si="1028"/>
        <v>空</v>
      </c>
      <c r="H2345" s="6">
        <f t="shared" si="1019"/>
        <v>0</v>
      </c>
      <c r="I2345" s="5">
        <f t="shared" si="1029"/>
        <v>0.68279233247145599</v>
      </c>
      <c r="J2345" t="str">
        <f t="shared" si="1037"/>
        <v>空</v>
      </c>
      <c r="K2345" s="6">
        <f t="shared" si="1020"/>
        <v>0</v>
      </c>
      <c r="L2345" s="5">
        <f t="shared" si="1030"/>
        <v>0.35473722011488151</v>
      </c>
      <c r="M2345" t="str">
        <f t="shared" si="1038"/>
        <v>空</v>
      </c>
      <c r="N2345" s="6">
        <f t="shared" si="1021"/>
        <v>0</v>
      </c>
      <c r="O2345" s="5">
        <f t="shared" si="1031"/>
        <v>0.40761923815254081</v>
      </c>
      <c r="P2345" t="str">
        <f t="shared" si="1039"/>
        <v>空</v>
      </c>
      <c r="Q2345" s="6">
        <f t="shared" si="1022"/>
        <v>0</v>
      </c>
      <c r="R2345" s="5">
        <f t="shared" si="1032"/>
        <v>0.89967680801948824</v>
      </c>
      <c r="S2345" t="str">
        <f t="shared" si="1040"/>
        <v>空</v>
      </c>
      <c r="T2345" s="6">
        <f t="shared" si="1023"/>
        <v>0</v>
      </c>
      <c r="U2345" s="5">
        <f t="shared" si="1033"/>
        <v>0.91413534458006851</v>
      </c>
      <c r="V2345" t="str">
        <f t="shared" si="1041"/>
        <v>空</v>
      </c>
      <c r="W2345" s="6">
        <f t="shared" si="1024"/>
        <v>0</v>
      </c>
      <c r="X2345" s="5">
        <f t="shared" si="1034"/>
        <v>0.99276501912879511</v>
      </c>
      <c r="Y2345" t="str">
        <f t="shared" si="1042"/>
        <v>多</v>
      </c>
      <c r="Z2345" s="6">
        <f t="shared" si="1025"/>
        <v>-7.0115140058427672E-3</v>
      </c>
      <c r="AA2345" s="5">
        <f t="shared" si="1035"/>
        <v>1.0664001351562213</v>
      </c>
      <c r="AB2345" t="str">
        <f t="shared" si="1043"/>
        <v>多</v>
      </c>
      <c r="AC2345" s="6">
        <f t="shared" si="1026"/>
        <v>-7.0115140058427672E-3</v>
      </c>
      <c r="AD2345" s="5">
        <f t="shared" si="1036"/>
        <v>2.3517536808473767</v>
      </c>
    </row>
    <row r="2346" spans="1:30" x14ac:dyDescent="0.15">
      <c r="A2346" s="1">
        <v>41880</v>
      </c>
      <c r="B2346" s="2">
        <v>2338.29</v>
      </c>
      <c r="C2346" s="3">
        <f t="shared" si="1016"/>
        <v>1.1686165241770796E-2</v>
      </c>
      <c r="D2346" s="4" t="str">
        <f t="shared" si="1027"/>
        <v>空</v>
      </c>
      <c r="E2346" s="6">
        <f t="shared" si="1017"/>
        <v>0</v>
      </c>
      <c r="F2346" s="5">
        <f t="shared" si="1018"/>
        <v>2.0728822120179013</v>
      </c>
      <c r="G2346" t="str">
        <f t="shared" si="1028"/>
        <v>空</v>
      </c>
      <c r="H2346" s="6">
        <f t="shared" si="1019"/>
        <v>0</v>
      </c>
      <c r="I2346" s="5">
        <f t="shared" si="1029"/>
        <v>0.68279233247145599</v>
      </c>
      <c r="J2346" t="str">
        <f t="shared" si="1037"/>
        <v>空</v>
      </c>
      <c r="K2346" s="6">
        <f t="shared" si="1020"/>
        <v>0</v>
      </c>
      <c r="L2346" s="5">
        <f t="shared" si="1030"/>
        <v>0.35473722011488151</v>
      </c>
      <c r="M2346" t="str">
        <f t="shared" si="1038"/>
        <v>空</v>
      </c>
      <c r="N2346" s="6">
        <f t="shared" si="1021"/>
        <v>0</v>
      </c>
      <c r="O2346" s="5">
        <f t="shared" si="1031"/>
        <v>0.40761923815254081</v>
      </c>
      <c r="P2346" t="str">
        <f t="shared" si="1039"/>
        <v>空</v>
      </c>
      <c r="Q2346" s="6">
        <f t="shared" si="1022"/>
        <v>0</v>
      </c>
      <c r="R2346" s="5">
        <f t="shared" si="1032"/>
        <v>0.89967680801948824</v>
      </c>
      <c r="S2346" t="str">
        <f t="shared" si="1040"/>
        <v>空</v>
      </c>
      <c r="T2346" s="6">
        <f t="shared" si="1023"/>
        <v>0</v>
      </c>
      <c r="U2346" s="5">
        <f t="shared" si="1033"/>
        <v>0.91413534458006851</v>
      </c>
      <c r="V2346" t="str">
        <f t="shared" si="1041"/>
        <v>空</v>
      </c>
      <c r="W2346" s="6">
        <f t="shared" si="1024"/>
        <v>0</v>
      </c>
      <c r="X2346" s="5">
        <f t="shared" si="1034"/>
        <v>0.99276501912879511</v>
      </c>
      <c r="Y2346" t="str">
        <f t="shared" si="1042"/>
        <v>多</v>
      </c>
      <c r="Z2346" s="6">
        <f t="shared" si="1025"/>
        <v>1.1686165241770796E-2</v>
      </c>
      <c r="AA2346" s="5">
        <f t="shared" si="1035"/>
        <v>1.0788622633495037</v>
      </c>
      <c r="AB2346" t="str">
        <f t="shared" si="1043"/>
        <v>多</v>
      </c>
      <c r="AC2346" s="6">
        <f t="shared" si="1026"/>
        <v>1.1686165241770796E-2</v>
      </c>
      <c r="AD2346" s="5">
        <f t="shared" si="1036"/>
        <v>2.3792366629697019</v>
      </c>
    </row>
    <row r="2347" spans="1:30" x14ac:dyDescent="0.15">
      <c r="A2347" s="1">
        <v>41883</v>
      </c>
      <c r="B2347" s="2">
        <v>2355.3200000000002</v>
      </c>
      <c r="C2347" s="3">
        <f t="shared" si="1016"/>
        <v>7.2831000431941018E-3</v>
      </c>
      <c r="D2347" s="4" t="str">
        <f t="shared" si="1027"/>
        <v>多</v>
      </c>
      <c r="E2347" s="6">
        <f t="shared" si="1017"/>
        <v>0</v>
      </c>
      <c r="F2347" s="5">
        <f t="shared" si="1018"/>
        <v>2.0728822120179013</v>
      </c>
      <c r="G2347" t="str">
        <f t="shared" si="1028"/>
        <v>空</v>
      </c>
      <c r="H2347" s="6">
        <f t="shared" si="1019"/>
        <v>0</v>
      </c>
      <c r="I2347" s="5">
        <f t="shared" si="1029"/>
        <v>0.68279233247145599</v>
      </c>
      <c r="J2347" t="str">
        <f t="shared" si="1037"/>
        <v>空</v>
      </c>
      <c r="K2347" s="6">
        <f t="shared" si="1020"/>
        <v>0</v>
      </c>
      <c r="L2347" s="5">
        <f t="shared" si="1030"/>
        <v>0.35473722011488151</v>
      </c>
      <c r="M2347" t="str">
        <f t="shared" si="1038"/>
        <v>空</v>
      </c>
      <c r="N2347" s="6">
        <f t="shared" si="1021"/>
        <v>0</v>
      </c>
      <c r="O2347" s="5">
        <f t="shared" si="1031"/>
        <v>0.40761923815254081</v>
      </c>
      <c r="P2347" t="str">
        <f t="shared" si="1039"/>
        <v>空</v>
      </c>
      <c r="Q2347" s="6">
        <f t="shared" si="1022"/>
        <v>0</v>
      </c>
      <c r="R2347" s="5">
        <f t="shared" si="1032"/>
        <v>0.89967680801948824</v>
      </c>
      <c r="S2347" t="str">
        <f t="shared" si="1040"/>
        <v>空</v>
      </c>
      <c r="T2347" s="6">
        <f t="shared" si="1023"/>
        <v>0</v>
      </c>
      <c r="U2347" s="5">
        <f t="shared" si="1033"/>
        <v>0.91413534458006851</v>
      </c>
      <c r="V2347" t="str">
        <f t="shared" si="1041"/>
        <v>空</v>
      </c>
      <c r="W2347" s="6">
        <f t="shared" si="1024"/>
        <v>0</v>
      </c>
      <c r="X2347" s="5">
        <f t="shared" si="1034"/>
        <v>0.99276501912879511</v>
      </c>
      <c r="Y2347" t="str">
        <f t="shared" si="1042"/>
        <v>多</v>
      </c>
      <c r="Z2347" s="6">
        <f t="shared" si="1025"/>
        <v>7.2831000431941018E-3</v>
      </c>
      <c r="AA2347" s="5">
        <f t="shared" si="1035"/>
        <v>1.086719725146305</v>
      </c>
      <c r="AB2347" t="str">
        <f t="shared" si="1043"/>
        <v>多</v>
      </c>
      <c r="AC2347" s="6">
        <f t="shared" si="1026"/>
        <v>7.2831000431941018E-3</v>
      </c>
      <c r="AD2347" s="5">
        <f t="shared" si="1036"/>
        <v>2.3965648816125458</v>
      </c>
    </row>
    <row r="2348" spans="1:30" x14ac:dyDescent="0.15">
      <c r="A2348" s="1">
        <v>41884</v>
      </c>
      <c r="B2348" s="2">
        <v>2386.46</v>
      </c>
      <c r="C2348" s="3">
        <f t="shared" si="1016"/>
        <v>1.3221133434098142E-2</v>
      </c>
      <c r="D2348" s="4" t="str">
        <f t="shared" si="1027"/>
        <v>多</v>
      </c>
      <c r="E2348" s="6">
        <f t="shared" si="1017"/>
        <v>1.3221133434098142E-2</v>
      </c>
      <c r="F2348" s="5">
        <f t="shared" si="1018"/>
        <v>2.1002880643361586</v>
      </c>
      <c r="G2348" t="str">
        <f t="shared" si="1028"/>
        <v>空</v>
      </c>
      <c r="H2348" s="6">
        <f t="shared" si="1019"/>
        <v>0</v>
      </c>
      <c r="I2348" s="5">
        <f t="shared" si="1029"/>
        <v>0.68279233247145599</v>
      </c>
      <c r="J2348" t="str">
        <f t="shared" si="1037"/>
        <v>空</v>
      </c>
      <c r="K2348" s="6">
        <f t="shared" si="1020"/>
        <v>0</v>
      </c>
      <c r="L2348" s="5">
        <f t="shared" si="1030"/>
        <v>0.35473722011488151</v>
      </c>
      <c r="M2348" t="str">
        <f t="shared" si="1038"/>
        <v>空</v>
      </c>
      <c r="N2348" s="6">
        <f t="shared" si="1021"/>
        <v>0</v>
      </c>
      <c r="O2348" s="5">
        <f t="shared" si="1031"/>
        <v>0.40761923815254081</v>
      </c>
      <c r="P2348" t="str">
        <f t="shared" si="1039"/>
        <v>空</v>
      </c>
      <c r="Q2348" s="6">
        <f t="shared" si="1022"/>
        <v>0</v>
      </c>
      <c r="R2348" s="5">
        <f t="shared" si="1032"/>
        <v>0.89967680801948824</v>
      </c>
      <c r="S2348" t="str">
        <f t="shared" si="1040"/>
        <v>空</v>
      </c>
      <c r="T2348" s="6">
        <f t="shared" si="1023"/>
        <v>0</v>
      </c>
      <c r="U2348" s="5">
        <f t="shared" si="1033"/>
        <v>0.91413534458006851</v>
      </c>
      <c r="V2348" t="str">
        <f t="shared" si="1041"/>
        <v>空</v>
      </c>
      <c r="W2348" s="6">
        <f t="shared" si="1024"/>
        <v>0</v>
      </c>
      <c r="X2348" s="5">
        <f t="shared" si="1034"/>
        <v>0.99276501912879511</v>
      </c>
      <c r="Y2348" t="str">
        <f t="shared" si="1042"/>
        <v>多</v>
      </c>
      <c r="Z2348" s="6">
        <f t="shared" si="1025"/>
        <v>1.3221133434098142E-2</v>
      </c>
      <c r="AA2348" s="5">
        <f t="shared" si="1035"/>
        <v>1.1010873916379307</v>
      </c>
      <c r="AB2348" t="str">
        <f t="shared" si="1043"/>
        <v>多</v>
      </c>
      <c r="AC2348" s="6">
        <f t="shared" si="1026"/>
        <v>1.3221133434098142E-2</v>
      </c>
      <c r="AD2348" s="5">
        <f t="shared" si="1036"/>
        <v>2.428250185695819</v>
      </c>
    </row>
    <row r="2349" spans="1:30" x14ac:dyDescent="0.15">
      <c r="A2349" s="1">
        <v>41885</v>
      </c>
      <c r="B2349" s="2">
        <v>2408.84</v>
      </c>
      <c r="C2349" s="3">
        <f t="shared" si="1016"/>
        <v>9.3779070254687014E-3</v>
      </c>
      <c r="D2349" s="4" t="str">
        <f t="shared" si="1027"/>
        <v>多</v>
      </c>
      <c r="E2349" s="6">
        <f t="shared" si="1017"/>
        <v>9.3779070254687014E-3</v>
      </c>
      <c r="F2349" s="5">
        <f t="shared" si="1018"/>
        <v>2.1199843705302048</v>
      </c>
      <c r="G2349" t="str">
        <f t="shared" si="1028"/>
        <v>空</v>
      </c>
      <c r="H2349" s="6">
        <f t="shared" si="1019"/>
        <v>0</v>
      </c>
      <c r="I2349" s="5">
        <f t="shared" si="1029"/>
        <v>0.68279233247145599</v>
      </c>
      <c r="J2349" t="str">
        <f t="shared" si="1037"/>
        <v>空</v>
      </c>
      <c r="K2349" s="6">
        <f t="shared" si="1020"/>
        <v>0</v>
      </c>
      <c r="L2349" s="5">
        <f t="shared" si="1030"/>
        <v>0.35473722011488151</v>
      </c>
      <c r="M2349" t="str">
        <f t="shared" si="1038"/>
        <v>空</v>
      </c>
      <c r="N2349" s="6">
        <f t="shared" si="1021"/>
        <v>0</v>
      </c>
      <c r="O2349" s="5">
        <f t="shared" si="1031"/>
        <v>0.40761923815254081</v>
      </c>
      <c r="P2349" t="str">
        <f t="shared" si="1039"/>
        <v>空</v>
      </c>
      <c r="Q2349" s="6">
        <f t="shared" si="1022"/>
        <v>0</v>
      </c>
      <c r="R2349" s="5">
        <f t="shared" si="1032"/>
        <v>0.89967680801948824</v>
      </c>
      <c r="S2349" t="str">
        <f t="shared" si="1040"/>
        <v>空</v>
      </c>
      <c r="T2349" s="6">
        <f t="shared" si="1023"/>
        <v>0</v>
      </c>
      <c r="U2349" s="5">
        <f t="shared" si="1033"/>
        <v>0.91413534458006851</v>
      </c>
      <c r="V2349" t="str">
        <f t="shared" si="1041"/>
        <v>空</v>
      </c>
      <c r="W2349" s="6">
        <f t="shared" si="1024"/>
        <v>0</v>
      </c>
      <c r="X2349" s="5">
        <f t="shared" si="1034"/>
        <v>0.99276501912879511</v>
      </c>
      <c r="Y2349" t="str">
        <f t="shared" si="1042"/>
        <v>多</v>
      </c>
      <c r="Z2349" s="6">
        <f t="shared" si="1025"/>
        <v>9.3779070254687014E-3</v>
      </c>
      <c r="AA2349" s="5">
        <f t="shared" si="1035"/>
        <v>1.1114132868236271</v>
      </c>
      <c r="AB2349" t="str">
        <f t="shared" si="1043"/>
        <v>多</v>
      </c>
      <c r="AC2349" s="6">
        <f t="shared" si="1026"/>
        <v>9.3779070254687014E-3</v>
      </c>
      <c r="AD2349" s="5">
        <f t="shared" si="1036"/>
        <v>2.4510220901718514</v>
      </c>
    </row>
    <row r="2350" spans="1:30" x14ac:dyDescent="0.15">
      <c r="A2350" s="1">
        <v>41886</v>
      </c>
      <c r="B2350" s="2">
        <v>2426.2199999999998</v>
      </c>
      <c r="C2350" s="3">
        <f t="shared" si="1016"/>
        <v>7.2150910811841218E-3</v>
      </c>
      <c r="D2350" s="4" t="str">
        <f t="shared" si="1027"/>
        <v>多</v>
      </c>
      <c r="E2350" s="6">
        <f t="shared" si="1017"/>
        <v>7.2150910811841218E-3</v>
      </c>
      <c r="F2350" s="5">
        <f t="shared" si="1018"/>
        <v>2.135280250854267</v>
      </c>
      <c r="G2350" t="str">
        <f t="shared" si="1028"/>
        <v>空</v>
      </c>
      <c r="H2350" s="6">
        <f t="shared" si="1019"/>
        <v>0</v>
      </c>
      <c r="I2350" s="5">
        <f t="shared" si="1029"/>
        <v>0.68279233247145599</v>
      </c>
      <c r="J2350" t="str">
        <f t="shared" si="1037"/>
        <v>空</v>
      </c>
      <c r="K2350" s="6">
        <f t="shared" si="1020"/>
        <v>0</v>
      </c>
      <c r="L2350" s="5">
        <f t="shared" si="1030"/>
        <v>0.35473722011488151</v>
      </c>
      <c r="M2350" t="str">
        <f t="shared" si="1038"/>
        <v>空</v>
      </c>
      <c r="N2350" s="6">
        <f t="shared" si="1021"/>
        <v>0</v>
      </c>
      <c r="O2350" s="5">
        <f t="shared" si="1031"/>
        <v>0.40761923815254081</v>
      </c>
      <c r="P2350" t="str">
        <f t="shared" si="1039"/>
        <v>空</v>
      </c>
      <c r="Q2350" s="6">
        <f t="shared" si="1022"/>
        <v>0</v>
      </c>
      <c r="R2350" s="5">
        <f t="shared" si="1032"/>
        <v>0.89967680801948824</v>
      </c>
      <c r="S2350" t="str">
        <f t="shared" si="1040"/>
        <v>空</v>
      </c>
      <c r="T2350" s="6">
        <f t="shared" si="1023"/>
        <v>0</v>
      </c>
      <c r="U2350" s="5">
        <f t="shared" si="1033"/>
        <v>0.91413534458006851</v>
      </c>
      <c r="V2350" t="str">
        <f t="shared" si="1041"/>
        <v>空</v>
      </c>
      <c r="W2350" s="6">
        <f t="shared" si="1024"/>
        <v>0</v>
      </c>
      <c r="X2350" s="5">
        <f t="shared" si="1034"/>
        <v>0.99276501912879511</v>
      </c>
      <c r="Y2350" t="str">
        <f t="shared" si="1042"/>
        <v>多</v>
      </c>
      <c r="Z2350" s="6">
        <f t="shared" si="1025"/>
        <v>7.2150910811841218E-3</v>
      </c>
      <c r="AA2350" s="5">
        <f t="shared" si="1035"/>
        <v>1.1194322349168977</v>
      </c>
      <c r="AB2350" t="str">
        <f t="shared" si="1043"/>
        <v>多</v>
      </c>
      <c r="AC2350" s="6">
        <f t="shared" si="1026"/>
        <v>7.2150910811841218E-3</v>
      </c>
      <c r="AD2350" s="5">
        <f t="shared" si="1036"/>
        <v>2.4687064377944354</v>
      </c>
    </row>
    <row r="2351" spans="1:30" x14ac:dyDescent="0.15">
      <c r="A2351" s="1">
        <v>41887</v>
      </c>
      <c r="B2351" s="2">
        <v>2449.2600000000002</v>
      </c>
      <c r="C2351" s="3">
        <f t="shared" si="1016"/>
        <v>9.4962534312637015E-3</v>
      </c>
      <c r="D2351" s="4" t="str">
        <f t="shared" si="1027"/>
        <v>多</v>
      </c>
      <c r="E2351" s="6">
        <f t="shared" si="1017"/>
        <v>9.4962534312637015E-3</v>
      </c>
      <c r="F2351" s="5">
        <f t="shared" si="1018"/>
        <v>2.1555574132631516</v>
      </c>
      <c r="G2351" t="str">
        <f t="shared" si="1028"/>
        <v>空</v>
      </c>
      <c r="H2351" s="6">
        <f t="shared" si="1019"/>
        <v>0</v>
      </c>
      <c r="I2351" s="5">
        <f t="shared" si="1029"/>
        <v>0.68279233247145599</v>
      </c>
      <c r="J2351" t="str">
        <f t="shared" si="1037"/>
        <v>空</v>
      </c>
      <c r="K2351" s="6">
        <f t="shared" si="1020"/>
        <v>0</v>
      </c>
      <c r="L2351" s="5">
        <f t="shared" si="1030"/>
        <v>0.35473722011488151</v>
      </c>
      <c r="M2351" t="str">
        <f t="shared" si="1038"/>
        <v>空</v>
      </c>
      <c r="N2351" s="6">
        <f t="shared" si="1021"/>
        <v>0</v>
      </c>
      <c r="O2351" s="5">
        <f t="shared" si="1031"/>
        <v>0.40761923815254081</v>
      </c>
      <c r="P2351" t="str">
        <f t="shared" si="1039"/>
        <v>空</v>
      </c>
      <c r="Q2351" s="6">
        <f t="shared" si="1022"/>
        <v>0</v>
      </c>
      <c r="R2351" s="5">
        <f t="shared" si="1032"/>
        <v>0.89967680801948824</v>
      </c>
      <c r="S2351" t="str">
        <f t="shared" si="1040"/>
        <v>空</v>
      </c>
      <c r="T2351" s="6">
        <f t="shared" si="1023"/>
        <v>0</v>
      </c>
      <c r="U2351" s="5">
        <f t="shared" si="1033"/>
        <v>0.91413534458006851</v>
      </c>
      <c r="V2351" t="str">
        <f t="shared" si="1041"/>
        <v>空</v>
      </c>
      <c r="W2351" s="6">
        <f t="shared" si="1024"/>
        <v>0</v>
      </c>
      <c r="X2351" s="5">
        <f t="shared" si="1034"/>
        <v>0.99276501912879511</v>
      </c>
      <c r="Y2351" t="str">
        <f t="shared" si="1042"/>
        <v>多</v>
      </c>
      <c r="Z2351" s="6">
        <f t="shared" si="1025"/>
        <v>9.4962534312637015E-3</v>
      </c>
      <c r="AA2351" s="5">
        <f t="shared" si="1035"/>
        <v>1.1300626471187944</v>
      </c>
      <c r="AB2351" t="str">
        <f t="shared" si="1043"/>
        <v>多</v>
      </c>
      <c r="AC2351" s="6">
        <f t="shared" si="1026"/>
        <v>9.4962534312637015E-3</v>
      </c>
      <c r="AD2351" s="5">
        <f t="shared" si="1036"/>
        <v>2.4921498997751237</v>
      </c>
    </row>
    <row r="2352" spans="1:30" x14ac:dyDescent="0.15">
      <c r="A2352" s="1">
        <v>41891</v>
      </c>
      <c r="B2352" s="2">
        <v>2445.2199999999998</v>
      </c>
      <c r="C2352" s="3">
        <f t="shared" si="1016"/>
        <v>-1.649477801458521E-3</v>
      </c>
      <c r="D2352" s="4" t="str">
        <f t="shared" si="1027"/>
        <v>多</v>
      </c>
      <c r="E2352" s="6">
        <f t="shared" si="1017"/>
        <v>-1.649477801458521E-3</v>
      </c>
      <c r="F2352" s="5">
        <f t="shared" si="1018"/>
        <v>2.1520018691602045</v>
      </c>
      <c r="G2352" t="str">
        <f t="shared" si="1028"/>
        <v>空</v>
      </c>
      <c r="H2352" s="6">
        <f t="shared" si="1019"/>
        <v>0</v>
      </c>
      <c r="I2352" s="5">
        <f t="shared" si="1029"/>
        <v>0.68279233247145599</v>
      </c>
      <c r="J2352" t="str">
        <f t="shared" si="1037"/>
        <v>空</v>
      </c>
      <c r="K2352" s="6">
        <f t="shared" si="1020"/>
        <v>0</v>
      </c>
      <c r="L2352" s="5">
        <f t="shared" si="1030"/>
        <v>0.35473722011488151</v>
      </c>
      <c r="M2352" t="str">
        <f t="shared" si="1038"/>
        <v>空</v>
      </c>
      <c r="N2352" s="6">
        <f t="shared" si="1021"/>
        <v>0</v>
      </c>
      <c r="O2352" s="5">
        <f t="shared" si="1031"/>
        <v>0.40761923815254081</v>
      </c>
      <c r="P2352" t="str">
        <f t="shared" si="1039"/>
        <v>空</v>
      </c>
      <c r="Q2352" s="6">
        <f t="shared" si="1022"/>
        <v>0</v>
      </c>
      <c r="R2352" s="5">
        <f t="shared" si="1032"/>
        <v>0.89967680801948824</v>
      </c>
      <c r="S2352" t="str">
        <f t="shared" si="1040"/>
        <v>空</v>
      </c>
      <c r="T2352" s="6">
        <f t="shared" si="1023"/>
        <v>0</v>
      </c>
      <c r="U2352" s="5">
        <f t="shared" si="1033"/>
        <v>0.91413534458006851</v>
      </c>
      <c r="V2352" t="str">
        <f t="shared" si="1041"/>
        <v>空</v>
      </c>
      <c r="W2352" s="6">
        <f t="shared" si="1024"/>
        <v>0</v>
      </c>
      <c r="X2352" s="5">
        <f t="shared" si="1034"/>
        <v>0.99276501912879511</v>
      </c>
      <c r="Y2352" t="str">
        <f t="shared" si="1042"/>
        <v>多</v>
      </c>
      <c r="Z2352" s="6">
        <f t="shared" si="1025"/>
        <v>-1.649477801458521E-3</v>
      </c>
      <c r="AA2352" s="5">
        <f t="shared" si="1035"/>
        <v>1.1281986338681145</v>
      </c>
      <c r="AB2352" t="str">
        <f t="shared" si="1043"/>
        <v>多</v>
      </c>
      <c r="AC2352" s="6">
        <f t="shared" si="1026"/>
        <v>-1.649477801458521E-3</v>
      </c>
      <c r="AD2352" s="5">
        <f t="shared" si="1036"/>
        <v>2.4880391538375375</v>
      </c>
    </row>
    <row r="2353" spans="1:30" x14ac:dyDescent="0.15">
      <c r="A2353" s="1">
        <v>41892</v>
      </c>
      <c r="B2353" s="2">
        <v>2432.4299999999998</v>
      </c>
      <c r="C2353" s="3">
        <f t="shared" si="1016"/>
        <v>-5.2306131963586466E-3</v>
      </c>
      <c r="D2353" s="4" t="str">
        <f t="shared" si="1027"/>
        <v>空</v>
      </c>
      <c r="E2353" s="6">
        <f t="shared" si="1017"/>
        <v>-5.2306131963586466E-3</v>
      </c>
      <c r="F2353" s="5">
        <f t="shared" si="1018"/>
        <v>2.1407455797847867</v>
      </c>
      <c r="G2353" t="str">
        <f t="shared" si="1028"/>
        <v>空</v>
      </c>
      <c r="H2353" s="6">
        <f t="shared" si="1019"/>
        <v>0</v>
      </c>
      <c r="I2353" s="5">
        <f t="shared" si="1029"/>
        <v>0.68279233247145599</v>
      </c>
      <c r="J2353" t="str">
        <f t="shared" si="1037"/>
        <v>空</v>
      </c>
      <c r="K2353" s="6">
        <f t="shared" si="1020"/>
        <v>0</v>
      </c>
      <c r="L2353" s="5">
        <f t="shared" si="1030"/>
        <v>0.35473722011488151</v>
      </c>
      <c r="M2353" t="str">
        <f t="shared" si="1038"/>
        <v>空</v>
      </c>
      <c r="N2353" s="6">
        <f t="shared" si="1021"/>
        <v>0</v>
      </c>
      <c r="O2353" s="5">
        <f t="shared" si="1031"/>
        <v>0.40761923815254081</v>
      </c>
      <c r="P2353" t="str">
        <f t="shared" si="1039"/>
        <v>空</v>
      </c>
      <c r="Q2353" s="6">
        <f t="shared" si="1022"/>
        <v>0</v>
      </c>
      <c r="R2353" s="5">
        <f t="shared" si="1032"/>
        <v>0.89967680801948824</v>
      </c>
      <c r="S2353" t="str">
        <f t="shared" si="1040"/>
        <v>空</v>
      </c>
      <c r="T2353" s="6">
        <f t="shared" si="1023"/>
        <v>0</v>
      </c>
      <c r="U2353" s="5">
        <f t="shared" si="1033"/>
        <v>0.91413534458006851</v>
      </c>
      <c r="V2353" t="str">
        <f t="shared" si="1041"/>
        <v>空</v>
      </c>
      <c r="W2353" s="6">
        <f t="shared" si="1024"/>
        <v>0</v>
      </c>
      <c r="X2353" s="5">
        <f t="shared" si="1034"/>
        <v>0.99276501912879511</v>
      </c>
      <c r="Y2353" t="str">
        <f t="shared" si="1042"/>
        <v>多</v>
      </c>
      <c r="Z2353" s="6">
        <f t="shared" si="1025"/>
        <v>-5.2306131963586466E-3</v>
      </c>
      <c r="AA2353" s="5">
        <f t="shared" si="1035"/>
        <v>1.1222974632056901</v>
      </c>
      <c r="AB2353" t="str">
        <f t="shared" si="1043"/>
        <v>多</v>
      </c>
      <c r="AC2353" s="6">
        <f t="shared" si="1026"/>
        <v>-5.2306131963586466E-3</v>
      </c>
      <c r="AD2353" s="5">
        <f t="shared" si="1036"/>
        <v>2.4750251834064181</v>
      </c>
    </row>
    <row r="2354" spans="1:30" x14ac:dyDescent="0.15">
      <c r="A2354" s="1">
        <v>41893</v>
      </c>
      <c r="B2354" s="2">
        <v>2423.4499999999998</v>
      </c>
      <c r="C2354" s="3">
        <f t="shared" si="1016"/>
        <v>-3.6917814695592854E-3</v>
      </c>
      <c r="D2354" s="4" t="str">
        <f t="shared" si="1027"/>
        <v>空</v>
      </c>
      <c r="E2354" s="6">
        <f t="shared" si="1017"/>
        <v>0</v>
      </c>
      <c r="F2354" s="5">
        <f t="shared" si="1018"/>
        <v>2.1407455797847867</v>
      </c>
      <c r="G2354" t="str">
        <f t="shared" si="1028"/>
        <v>多</v>
      </c>
      <c r="H2354" s="6">
        <f t="shared" si="1019"/>
        <v>0</v>
      </c>
      <c r="I2354" s="5">
        <f t="shared" si="1029"/>
        <v>0.68279233247145599</v>
      </c>
      <c r="J2354" t="str">
        <f t="shared" si="1037"/>
        <v>空</v>
      </c>
      <c r="K2354" s="6">
        <f t="shared" si="1020"/>
        <v>0</v>
      </c>
      <c r="L2354" s="5">
        <f t="shared" si="1030"/>
        <v>0.35473722011488151</v>
      </c>
      <c r="M2354" t="str">
        <f t="shared" si="1038"/>
        <v>空</v>
      </c>
      <c r="N2354" s="6">
        <f t="shared" si="1021"/>
        <v>0</v>
      </c>
      <c r="O2354" s="5">
        <f t="shared" si="1031"/>
        <v>0.40761923815254081</v>
      </c>
      <c r="P2354" t="str">
        <f t="shared" si="1039"/>
        <v>空</v>
      </c>
      <c r="Q2354" s="6">
        <f t="shared" si="1022"/>
        <v>0</v>
      </c>
      <c r="R2354" s="5">
        <f t="shared" si="1032"/>
        <v>0.89967680801948824</v>
      </c>
      <c r="S2354" t="str">
        <f t="shared" si="1040"/>
        <v>空</v>
      </c>
      <c r="T2354" s="6">
        <f t="shared" si="1023"/>
        <v>0</v>
      </c>
      <c r="U2354" s="5">
        <f t="shared" si="1033"/>
        <v>0.91413534458006851</v>
      </c>
      <c r="V2354" t="str">
        <f t="shared" si="1041"/>
        <v>空</v>
      </c>
      <c r="W2354" s="6">
        <f t="shared" si="1024"/>
        <v>0</v>
      </c>
      <c r="X2354" s="5">
        <f t="shared" si="1034"/>
        <v>0.99276501912879511</v>
      </c>
      <c r="Y2354" t="str">
        <f t="shared" si="1042"/>
        <v>多</v>
      </c>
      <c r="Z2354" s="6">
        <f t="shared" si="1025"/>
        <v>-3.6917814695592854E-3</v>
      </c>
      <c r="AA2354" s="5">
        <f t="shared" si="1035"/>
        <v>1.118154186227694</v>
      </c>
      <c r="AB2354" t="str">
        <f t="shared" si="1043"/>
        <v>多</v>
      </c>
      <c r="AC2354" s="6">
        <f t="shared" si="1026"/>
        <v>-3.6917814695592854E-3</v>
      </c>
      <c r="AD2354" s="5">
        <f t="shared" si="1036"/>
        <v>2.4658879312976256</v>
      </c>
    </row>
    <row r="2355" spans="1:30" x14ac:dyDescent="0.15">
      <c r="A2355" s="1">
        <v>41894</v>
      </c>
      <c r="B2355" s="2">
        <v>2438.36</v>
      </c>
      <c r="C2355" s="3">
        <f t="shared" si="1016"/>
        <v>6.1523860611938375E-3</v>
      </c>
      <c r="D2355" s="4" t="str">
        <f t="shared" si="1027"/>
        <v>空</v>
      </c>
      <c r="E2355" s="6">
        <f t="shared" si="1017"/>
        <v>0</v>
      </c>
      <c r="F2355" s="5">
        <f t="shared" si="1018"/>
        <v>2.1407455797847867</v>
      </c>
      <c r="G2355" t="str">
        <f t="shared" si="1028"/>
        <v>多</v>
      </c>
      <c r="H2355" s="6">
        <f t="shared" si="1019"/>
        <v>6.1523860611938375E-3</v>
      </c>
      <c r="I2355" s="5">
        <f t="shared" si="1029"/>
        <v>0.68699313450044341</v>
      </c>
      <c r="J2355" t="str">
        <f t="shared" si="1037"/>
        <v>空</v>
      </c>
      <c r="K2355" s="6">
        <f t="shared" si="1020"/>
        <v>0</v>
      </c>
      <c r="L2355" s="5">
        <f t="shared" si="1030"/>
        <v>0.35473722011488151</v>
      </c>
      <c r="M2355" t="str">
        <f t="shared" si="1038"/>
        <v>空</v>
      </c>
      <c r="N2355" s="6">
        <f t="shared" si="1021"/>
        <v>0</v>
      </c>
      <c r="O2355" s="5">
        <f t="shared" si="1031"/>
        <v>0.40761923815254081</v>
      </c>
      <c r="P2355" t="str">
        <f t="shared" si="1039"/>
        <v>空</v>
      </c>
      <c r="Q2355" s="6">
        <f t="shared" si="1022"/>
        <v>0</v>
      </c>
      <c r="R2355" s="5">
        <f t="shared" si="1032"/>
        <v>0.89967680801948824</v>
      </c>
      <c r="S2355" t="str">
        <f t="shared" si="1040"/>
        <v>空</v>
      </c>
      <c r="T2355" s="6">
        <f t="shared" si="1023"/>
        <v>0</v>
      </c>
      <c r="U2355" s="5">
        <f t="shared" si="1033"/>
        <v>0.91413534458006851</v>
      </c>
      <c r="V2355" t="str">
        <f t="shared" si="1041"/>
        <v>空</v>
      </c>
      <c r="W2355" s="6">
        <f t="shared" si="1024"/>
        <v>0</v>
      </c>
      <c r="X2355" s="5">
        <f t="shared" si="1034"/>
        <v>0.99276501912879511</v>
      </c>
      <c r="Y2355" t="str">
        <f t="shared" si="1042"/>
        <v>多</v>
      </c>
      <c r="Z2355" s="6">
        <f t="shared" si="1025"/>
        <v>6.1523860611938375E-3</v>
      </c>
      <c r="AA2355" s="5">
        <f t="shared" si="1035"/>
        <v>1.1250335024573068</v>
      </c>
      <c r="AB2355" t="str">
        <f t="shared" si="1043"/>
        <v>多</v>
      </c>
      <c r="AC2355" s="6">
        <f t="shared" si="1026"/>
        <v>6.1523860611938375E-3</v>
      </c>
      <c r="AD2355" s="5">
        <f t="shared" si="1036"/>
        <v>2.481059025834607</v>
      </c>
    </row>
    <row r="2356" spans="1:30" x14ac:dyDescent="0.15">
      <c r="A2356" s="1">
        <v>41897</v>
      </c>
      <c r="B2356" s="2">
        <v>2437.19</v>
      </c>
      <c r="C2356" s="3">
        <f t="shared" si="1016"/>
        <v>-4.7983070588430987E-4</v>
      </c>
      <c r="D2356" s="4" t="str">
        <f t="shared" si="1027"/>
        <v>空</v>
      </c>
      <c r="E2356" s="6">
        <f t="shared" si="1017"/>
        <v>0</v>
      </c>
      <c r="F2356" s="5">
        <f t="shared" si="1018"/>
        <v>2.1407455797847867</v>
      </c>
      <c r="G2356" t="str">
        <f t="shared" si="1028"/>
        <v>多</v>
      </c>
      <c r="H2356" s="6">
        <f t="shared" si="1019"/>
        <v>-4.7983070588430987E-4</v>
      </c>
      <c r="I2356" s="5">
        <f t="shared" si="1029"/>
        <v>0.68666349409977834</v>
      </c>
      <c r="J2356" t="str">
        <f t="shared" si="1037"/>
        <v>空</v>
      </c>
      <c r="K2356" s="6">
        <f t="shared" si="1020"/>
        <v>0</v>
      </c>
      <c r="L2356" s="5">
        <f t="shared" si="1030"/>
        <v>0.35473722011488151</v>
      </c>
      <c r="M2356" t="str">
        <f t="shared" si="1038"/>
        <v>空</v>
      </c>
      <c r="N2356" s="6">
        <f t="shared" si="1021"/>
        <v>0</v>
      </c>
      <c r="O2356" s="5">
        <f t="shared" si="1031"/>
        <v>0.40761923815254081</v>
      </c>
      <c r="P2356" t="str">
        <f t="shared" si="1039"/>
        <v>空</v>
      </c>
      <c r="Q2356" s="6">
        <f t="shared" si="1022"/>
        <v>0</v>
      </c>
      <c r="R2356" s="5">
        <f t="shared" si="1032"/>
        <v>0.89967680801948824</v>
      </c>
      <c r="S2356" t="str">
        <f t="shared" si="1040"/>
        <v>空</v>
      </c>
      <c r="T2356" s="6">
        <f t="shared" si="1023"/>
        <v>0</v>
      </c>
      <c r="U2356" s="5">
        <f t="shared" si="1033"/>
        <v>0.91413534458006851</v>
      </c>
      <c r="V2356" t="str">
        <f t="shared" si="1041"/>
        <v>空</v>
      </c>
      <c r="W2356" s="6">
        <f t="shared" si="1024"/>
        <v>0</v>
      </c>
      <c r="X2356" s="5">
        <f t="shared" si="1034"/>
        <v>0.99276501912879511</v>
      </c>
      <c r="Y2356" t="str">
        <f t="shared" si="1042"/>
        <v>多</v>
      </c>
      <c r="Z2356" s="6">
        <f t="shared" si="1025"/>
        <v>-4.7983070588430987E-4</v>
      </c>
      <c r="AA2356" s="5">
        <f t="shared" si="1035"/>
        <v>1.1244936768376792</v>
      </c>
      <c r="AB2356" t="str">
        <f t="shared" si="1043"/>
        <v>多</v>
      </c>
      <c r="AC2356" s="6">
        <f t="shared" si="1026"/>
        <v>-4.7983070588430987E-4</v>
      </c>
      <c r="AD2356" s="5">
        <f t="shared" si="1036"/>
        <v>2.4798685375309</v>
      </c>
    </row>
    <row r="2357" spans="1:30" x14ac:dyDescent="0.15">
      <c r="A2357" s="1">
        <v>41898</v>
      </c>
      <c r="B2357" s="2">
        <v>2388.7600000000002</v>
      </c>
      <c r="C2357" s="3">
        <f t="shared" si="1016"/>
        <v>-1.9871245163487372E-2</v>
      </c>
      <c r="D2357" s="4" t="str">
        <f t="shared" si="1027"/>
        <v>空</v>
      </c>
      <c r="E2357" s="6">
        <f t="shared" si="1017"/>
        <v>0</v>
      </c>
      <c r="F2357" s="5">
        <f t="shared" si="1018"/>
        <v>2.1407455797847867</v>
      </c>
      <c r="G2357" t="str">
        <f t="shared" si="1028"/>
        <v>多</v>
      </c>
      <c r="H2357" s="6">
        <f t="shared" si="1019"/>
        <v>-1.9871245163487372E-2</v>
      </c>
      <c r="I2357" s="5">
        <f t="shared" si="1029"/>
        <v>0.67301863546370477</v>
      </c>
      <c r="J2357" t="str">
        <f t="shared" si="1037"/>
        <v>空</v>
      </c>
      <c r="K2357" s="6">
        <f t="shared" si="1020"/>
        <v>0</v>
      </c>
      <c r="L2357" s="5">
        <f t="shared" si="1030"/>
        <v>0.35473722011488151</v>
      </c>
      <c r="M2357" t="str">
        <f t="shared" si="1038"/>
        <v>空</v>
      </c>
      <c r="N2357" s="6">
        <f t="shared" si="1021"/>
        <v>0</v>
      </c>
      <c r="O2357" s="5">
        <f t="shared" si="1031"/>
        <v>0.40761923815254081</v>
      </c>
      <c r="P2357" t="str">
        <f t="shared" si="1039"/>
        <v>空</v>
      </c>
      <c r="Q2357" s="6">
        <f t="shared" si="1022"/>
        <v>0</v>
      </c>
      <c r="R2357" s="5">
        <f t="shared" si="1032"/>
        <v>0.89967680801948824</v>
      </c>
      <c r="S2357" t="str">
        <f t="shared" si="1040"/>
        <v>空</v>
      </c>
      <c r="T2357" s="6">
        <f t="shared" si="1023"/>
        <v>0</v>
      </c>
      <c r="U2357" s="5">
        <f t="shared" si="1033"/>
        <v>0.91413534458006851</v>
      </c>
      <c r="V2357" t="str">
        <f t="shared" si="1041"/>
        <v>空</v>
      </c>
      <c r="W2357" s="6">
        <f t="shared" si="1024"/>
        <v>0</v>
      </c>
      <c r="X2357" s="5">
        <f t="shared" si="1034"/>
        <v>0.99276501912879511</v>
      </c>
      <c r="Y2357" t="str">
        <f t="shared" si="1042"/>
        <v>多</v>
      </c>
      <c r="Z2357" s="6">
        <f t="shared" si="1025"/>
        <v>-1.9871245163487372E-2</v>
      </c>
      <c r="AA2357" s="5">
        <f t="shared" si="1035"/>
        <v>1.1021485873004464</v>
      </c>
      <c r="AB2357" t="str">
        <f t="shared" si="1043"/>
        <v>多</v>
      </c>
      <c r="AC2357" s="6">
        <f t="shared" si="1026"/>
        <v>-1.9871245163487372E-2</v>
      </c>
      <c r="AD2357" s="5">
        <f t="shared" si="1036"/>
        <v>2.4305904618484044</v>
      </c>
    </row>
    <row r="2358" spans="1:30" x14ac:dyDescent="0.15">
      <c r="A2358" s="1">
        <v>41899</v>
      </c>
      <c r="B2358" s="2">
        <v>2401.33</v>
      </c>
      <c r="C2358" s="3">
        <f t="shared" si="1016"/>
        <v>5.2621443761615705E-3</v>
      </c>
      <c r="D2358" s="4" t="str">
        <f t="shared" si="1027"/>
        <v>空</v>
      </c>
      <c r="E2358" s="6">
        <f t="shared" si="1017"/>
        <v>0</v>
      </c>
      <c r="F2358" s="5">
        <f t="shared" si="1018"/>
        <v>2.1407455797847867</v>
      </c>
      <c r="G2358" t="str">
        <f t="shared" si="1028"/>
        <v>多</v>
      </c>
      <c r="H2358" s="6">
        <f t="shared" si="1019"/>
        <v>5.2621443761615705E-3</v>
      </c>
      <c r="I2358" s="5">
        <f t="shared" si="1029"/>
        <v>0.67656015669136205</v>
      </c>
      <c r="J2358" t="str">
        <f t="shared" si="1037"/>
        <v>空</v>
      </c>
      <c r="K2358" s="6">
        <f t="shared" si="1020"/>
        <v>0</v>
      </c>
      <c r="L2358" s="5">
        <f t="shared" si="1030"/>
        <v>0.35473722011488151</v>
      </c>
      <c r="M2358" t="str">
        <f t="shared" si="1038"/>
        <v>空</v>
      </c>
      <c r="N2358" s="6">
        <f t="shared" si="1021"/>
        <v>0</v>
      </c>
      <c r="O2358" s="5">
        <f t="shared" si="1031"/>
        <v>0.40761923815254081</v>
      </c>
      <c r="P2358" t="str">
        <f t="shared" si="1039"/>
        <v>空</v>
      </c>
      <c r="Q2358" s="6">
        <f t="shared" si="1022"/>
        <v>0</v>
      </c>
      <c r="R2358" s="5">
        <f t="shared" si="1032"/>
        <v>0.89967680801948824</v>
      </c>
      <c r="S2358" t="str">
        <f t="shared" si="1040"/>
        <v>空</v>
      </c>
      <c r="T2358" s="6">
        <f t="shared" si="1023"/>
        <v>0</v>
      </c>
      <c r="U2358" s="5">
        <f t="shared" si="1033"/>
        <v>0.91413534458006851</v>
      </c>
      <c r="V2358" t="str">
        <f t="shared" si="1041"/>
        <v>空</v>
      </c>
      <c r="W2358" s="6">
        <f t="shared" si="1024"/>
        <v>0</v>
      </c>
      <c r="X2358" s="5">
        <f t="shared" si="1034"/>
        <v>0.99276501912879511</v>
      </c>
      <c r="Y2358" t="str">
        <f t="shared" si="1042"/>
        <v>多</v>
      </c>
      <c r="Z2358" s="6">
        <f t="shared" si="1025"/>
        <v>5.2621443761615705E-3</v>
      </c>
      <c r="AA2358" s="5">
        <f t="shared" si="1035"/>
        <v>1.107948252290804</v>
      </c>
      <c r="AB2358" t="str">
        <f t="shared" si="1043"/>
        <v>多</v>
      </c>
      <c r="AC2358" s="6">
        <f t="shared" si="1026"/>
        <v>5.2621443761615705E-3</v>
      </c>
      <c r="AD2358" s="5">
        <f t="shared" si="1036"/>
        <v>2.4433805797779722</v>
      </c>
    </row>
    <row r="2359" spans="1:30" x14ac:dyDescent="0.15">
      <c r="A2359" s="1">
        <v>41900</v>
      </c>
      <c r="B2359" s="2">
        <v>2408.66</v>
      </c>
      <c r="C2359" s="3">
        <f t="shared" si="1016"/>
        <v>3.0524750867226835E-3</v>
      </c>
      <c r="D2359" s="4" t="str">
        <f t="shared" si="1027"/>
        <v>多</v>
      </c>
      <c r="E2359" s="6">
        <f t="shared" si="1017"/>
        <v>0</v>
      </c>
      <c r="F2359" s="5">
        <f t="shared" si="1018"/>
        <v>2.1407455797847867</v>
      </c>
      <c r="G2359" t="str">
        <f t="shared" si="1028"/>
        <v>多</v>
      </c>
      <c r="H2359" s="6">
        <f t="shared" si="1019"/>
        <v>3.0524750867226835E-3</v>
      </c>
      <c r="I2359" s="5">
        <f t="shared" si="1029"/>
        <v>0.67862533971433159</v>
      </c>
      <c r="J2359" t="str">
        <f t="shared" si="1037"/>
        <v>空</v>
      </c>
      <c r="K2359" s="6">
        <f t="shared" si="1020"/>
        <v>0</v>
      </c>
      <c r="L2359" s="5">
        <f t="shared" si="1030"/>
        <v>0.35473722011488151</v>
      </c>
      <c r="M2359" t="str">
        <f t="shared" si="1038"/>
        <v>空</v>
      </c>
      <c r="N2359" s="6">
        <f t="shared" si="1021"/>
        <v>0</v>
      </c>
      <c r="O2359" s="5">
        <f t="shared" si="1031"/>
        <v>0.40761923815254081</v>
      </c>
      <c r="P2359" t="str">
        <f t="shared" si="1039"/>
        <v>空</v>
      </c>
      <c r="Q2359" s="6">
        <f t="shared" si="1022"/>
        <v>0</v>
      </c>
      <c r="R2359" s="5">
        <f t="shared" si="1032"/>
        <v>0.89967680801948824</v>
      </c>
      <c r="S2359" t="str">
        <f t="shared" si="1040"/>
        <v>空</v>
      </c>
      <c r="T2359" s="6">
        <f t="shared" si="1023"/>
        <v>0</v>
      </c>
      <c r="U2359" s="5">
        <f t="shared" si="1033"/>
        <v>0.91413534458006851</v>
      </c>
      <c r="V2359" t="str">
        <f t="shared" si="1041"/>
        <v>空</v>
      </c>
      <c r="W2359" s="6">
        <f t="shared" si="1024"/>
        <v>0</v>
      </c>
      <c r="X2359" s="5">
        <f t="shared" si="1034"/>
        <v>0.99276501912879511</v>
      </c>
      <c r="Y2359" t="str">
        <f t="shared" si="1042"/>
        <v>多</v>
      </c>
      <c r="Z2359" s="6">
        <f t="shared" si="1025"/>
        <v>3.0524750867226835E-3</v>
      </c>
      <c r="AA2359" s="5">
        <f t="shared" si="1035"/>
        <v>1.1113302367282996</v>
      </c>
      <c r="AB2359" t="str">
        <f t="shared" si="1043"/>
        <v>多</v>
      </c>
      <c r="AC2359" s="6">
        <f t="shared" si="1026"/>
        <v>3.0524750867226835E-3</v>
      </c>
      <c r="AD2359" s="5">
        <f t="shared" si="1036"/>
        <v>2.4508389381251265</v>
      </c>
    </row>
    <row r="2360" spans="1:30" x14ac:dyDescent="0.15">
      <c r="A2360" s="1">
        <v>41901</v>
      </c>
      <c r="B2360" s="2">
        <v>2425.21</v>
      </c>
      <c r="C2360" s="3">
        <f t="shared" si="1016"/>
        <v>6.8710403294778288E-3</v>
      </c>
      <c r="D2360" s="4" t="str">
        <f t="shared" si="1027"/>
        <v>多</v>
      </c>
      <c r="E2360" s="6">
        <f t="shared" si="1017"/>
        <v>6.8710403294778288E-3</v>
      </c>
      <c r="F2360" s="5">
        <f t="shared" si="1018"/>
        <v>2.1554547289986394</v>
      </c>
      <c r="G2360" t="str">
        <f t="shared" si="1028"/>
        <v>空</v>
      </c>
      <c r="H2360" s="6">
        <f t="shared" si="1019"/>
        <v>6.8710403294778288E-3</v>
      </c>
      <c r="I2360" s="5">
        <f t="shared" si="1029"/>
        <v>0.68328820179211436</v>
      </c>
      <c r="J2360" t="str">
        <f t="shared" si="1037"/>
        <v>空</v>
      </c>
      <c r="K2360" s="6">
        <f t="shared" si="1020"/>
        <v>0</v>
      </c>
      <c r="L2360" s="5">
        <f t="shared" si="1030"/>
        <v>0.35473722011488151</v>
      </c>
      <c r="M2360" t="str">
        <f t="shared" si="1038"/>
        <v>空</v>
      </c>
      <c r="N2360" s="6">
        <f t="shared" si="1021"/>
        <v>0</v>
      </c>
      <c r="O2360" s="5">
        <f t="shared" si="1031"/>
        <v>0.40761923815254081</v>
      </c>
      <c r="P2360" t="str">
        <f t="shared" si="1039"/>
        <v>空</v>
      </c>
      <c r="Q2360" s="6">
        <f t="shared" si="1022"/>
        <v>0</v>
      </c>
      <c r="R2360" s="5">
        <f t="shared" si="1032"/>
        <v>0.89967680801948824</v>
      </c>
      <c r="S2360" t="str">
        <f t="shared" si="1040"/>
        <v>空</v>
      </c>
      <c r="T2360" s="6">
        <f t="shared" si="1023"/>
        <v>0</v>
      </c>
      <c r="U2360" s="5">
        <f t="shared" si="1033"/>
        <v>0.91413534458006851</v>
      </c>
      <c r="V2360" t="str">
        <f t="shared" si="1041"/>
        <v>空</v>
      </c>
      <c r="W2360" s="6">
        <f t="shared" si="1024"/>
        <v>0</v>
      </c>
      <c r="X2360" s="5">
        <f t="shared" si="1034"/>
        <v>0.99276501912879511</v>
      </c>
      <c r="Y2360" t="str">
        <f t="shared" si="1042"/>
        <v>多</v>
      </c>
      <c r="Z2360" s="6">
        <f t="shared" si="1025"/>
        <v>6.8710403294778288E-3</v>
      </c>
      <c r="AA2360" s="5">
        <f t="shared" si="1035"/>
        <v>1.1189662316042279</v>
      </c>
      <c r="AB2360" t="str">
        <f t="shared" si="1043"/>
        <v>多</v>
      </c>
      <c r="AC2360" s="6">
        <f t="shared" si="1026"/>
        <v>6.8710403294778288E-3</v>
      </c>
      <c r="AD2360" s="5">
        <f t="shared" si="1036"/>
        <v>2.4676787513100389</v>
      </c>
    </row>
    <row r="2361" spans="1:30" x14ac:dyDescent="0.15">
      <c r="A2361" s="1">
        <v>41904</v>
      </c>
      <c r="B2361" s="2">
        <v>2378.92</v>
      </c>
      <c r="C2361" s="3">
        <f t="shared" si="1016"/>
        <v>-1.9087006898371617E-2</v>
      </c>
      <c r="D2361" s="4" t="str">
        <f t="shared" si="1027"/>
        <v>多</v>
      </c>
      <c r="E2361" s="6">
        <f t="shared" si="1017"/>
        <v>-1.9087006898371617E-2</v>
      </c>
      <c r="F2361" s="5">
        <f t="shared" si="1018"/>
        <v>2.1143135497171146</v>
      </c>
      <c r="G2361" t="str">
        <f t="shared" si="1028"/>
        <v>空</v>
      </c>
      <c r="H2361" s="6">
        <f t="shared" si="1019"/>
        <v>0</v>
      </c>
      <c r="I2361" s="5">
        <f t="shared" si="1029"/>
        <v>0.68328820179211436</v>
      </c>
      <c r="J2361" t="str">
        <f t="shared" si="1037"/>
        <v>空</v>
      </c>
      <c r="K2361" s="6">
        <f t="shared" si="1020"/>
        <v>0</v>
      </c>
      <c r="L2361" s="5">
        <f t="shared" si="1030"/>
        <v>0.35473722011488151</v>
      </c>
      <c r="M2361" t="str">
        <f t="shared" si="1038"/>
        <v>空</v>
      </c>
      <c r="N2361" s="6">
        <f t="shared" si="1021"/>
        <v>0</v>
      </c>
      <c r="O2361" s="5">
        <f t="shared" si="1031"/>
        <v>0.40761923815254081</v>
      </c>
      <c r="P2361" t="str">
        <f t="shared" si="1039"/>
        <v>空</v>
      </c>
      <c r="Q2361" s="6">
        <f t="shared" si="1022"/>
        <v>0</v>
      </c>
      <c r="R2361" s="5">
        <f t="shared" si="1032"/>
        <v>0.89967680801948824</v>
      </c>
      <c r="S2361" t="str">
        <f t="shared" si="1040"/>
        <v>空</v>
      </c>
      <c r="T2361" s="6">
        <f t="shared" si="1023"/>
        <v>0</v>
      </c>
      <c r="U2361" s="5">
        <f t="shared" si="1033"/>
        <v>0.91413534458006851</v>
      </c>
      <c r="V2361" t="str">
        <f t="shared" si="1041"/>
        <v>空</v>
      </c>
      <c r="W2361" s="6">
        <f t="shared" si="1024"/>
        <v>0</v>
      </c>
      <c r="X2361" s="5">
        <f t="shared" si="1034"/>
        <v>0.99276501912879511</v>
      </c>
      <c r="Y2361" t="str">
        <f t="shared" si="1042"/>
        <v>多</v>
      </c>
      <c r="Z2361" s="6">
        <f t="shared" si="1025"/>
        <v>-1.9087006898371617E-2</v>
      </c>
      <c r="AA2361" s="5">
        <f t="shared" si="1035"/>
        <v>1.0976085154225532</v>
      </c>
      <c r="AB2361" t="str">
        <f t="shared" si="1043"/>
        <v>多</v>
      </c>
      <c r="AC2361" s="6">
        <f t="shared" si="1026"/>
        <v>-1.9087006898371617E-2</v>
      </c>
      <c r="AD2361" s="5">
        <f t="shared" si="1036"/>
        <v>2.4205781499608192</v>
      </c>
    </row>
    <row r="2362" spans="1:30" x14ac:dyDescent="0.15">
      <c r="A2362" s="1">
        <v>41905</v>
      </c>
      <c r="B2362" s="2">
        <v>2399.46</v>
      </c>
      <c r="C2362" s="3">
        <f t="shared" si="1016"/>
        <v>8.6341701276209104E-3</v>
      </c>
      <c r="D2362" s="4" t="str">
        <f t="shared" si="1027"/>
        <v>多</v>
      </c>
      <c r="E2362" s="6">
        <f t="shared" si="1017"/>
        <v>8.6341701276209104E-3</v>
      </c>
      <c r="F2362" s="5">
        <f t="shared" si="1018"/>
        <v>2.1325688926085062</v>
      </c>
      <c r="G2362" t="str">
        <f t="shared" si="1028"/>
        <v>空</v>
      </c>
      <c r="H2362" s="6">
        <f t="shared" si="1019"/>
        <v>0</v>
      </c>
      <c r="I2362" s="5">
        <f t="shared" si="1029"/>
        <v>0.68328820179211436</v>
      </c>
      <c r="J2362" t="str">
        <f t="shared" si="1037"/>
        <v>空</v>
      </c>
      <c r="K2362" s="6">
        <f t="shared" si="1020"/>
        <v>0</v>
      </c>
      <c r="L2362" s="5">
        <f t="shared" si="1030"/>
        <v>0.35473722011488151</v>
      </c>
      <c r="M2362" t="str">
        <f t="shared" si="1038"/>
        <v>空</v>
      </c>
      <c r="N2362" s="6">
        <f t="shared" si="1021"/>
        <v>0</v>
      </c>
      <c r="O2362" s="5">
        <f t="shared" si="1031"/>
        <v>0.40761923815254081</v>
      </c>
      <c r="P2362" t="str">
        <f t="shared" si="1039"/>
        <v>空</v>
      </c>
      <c r="Q2362" s="6">
        <f t="shared" si="1022"/>
        <v>0</v>
      </c>
      <c r="R2362" s="5">
        <f t="shared" si="1032"/>
        <v>0.89967680801948824</v>
      </c>
      <c r="S2362" t="str">
        <f t="shared" si="1040"/>
        <v>空</v>
      </c>
      <c r="T2362" s="6">
        <f t="shared" si="1023"/>
        <v>0</v>
      </c>
      <c r="U2362" s="5">
        <f t="shared" si="1033"/>
        <v>0.91413534458006851</v>
      </c>
      <c r="V2362" t="str">
        <f t="shared" si="1041"/>
        <v>空</v>
      </c>
      <c r="W2362" s="6">
        <f t="shared" si="1024"/>
        <v>0</v>
      </c>
      <c r="X2362" s="5">
        <f t="shared" si="1034"/>
        <v>0.99276501912879511</v>
      </c>
      <c r="Y2362" t="str">
        <f t="shared" si="1042"/>
        <v>多</v>
      </c>
      <c r="Z2362" s="6">
        <f t="shared" si="1025"/>
        <v>8.6341701276209104E-3</v>
      </c>
      <c r="AA2362" s="5">
        <f t="shared" si="1035"/>
        <v>1.1070854540782369</v>
      </c>
      <c r="AB2362" t="str">
        <f t="shared" si="1043"/>
        <v>多</v>
      </c>
      <c r="AC2362" s="6">
        <f t="shared" si="1026"/>
        <v>8.6341701276209104E-3</v>
      </c>
      <c r="AD2362" s="5">
        <f t="shared" si="1036"/>
        <v>2.4414778335147829</v>
      </c>
    </row>
    <row r="2363" spans="1:30" x14ac:dyDescent="0.15">
      <c r="A2363" s="1">
        <v>41906</v>
      </c>
      <c r="B2363" s="2">
        <v>2441.86</v>
      </c>
      <c r="C2363" s="3">
        <f t="shared" si="1016"/>
        <v>1.7670642561242955E-2</v>
      </c>
      <c r="D2363" s="4" t="str">
        <f t="shared" si="1027"/>
        <v>多</v>
      </c>
      <c r="E2363" s="6">
        <f t="shared" si="1017"/>
        <v>1.7670642561242955E-2</v>
      </c>
      <c r="F2363" s="5">
        <f t="shared" si="1018"/>
        <v>2.170252755247017</v>
      </c>
      <c r="G2363" t="str">
        <f t="shared" si="1028"/>
        <v>空</v>
      </c>
      <c r="H2363" s="6">
        <f t="shared" si="1019"/>
        <v>0</v>
      </c>
      <c r="I2363" s="5">
        <f t="shared" si="1029"/>
        <v>0.68328820179211436</v>
      </c>
      <c r="J2363" t="str">
        <f t="shared" si="1037"/>
        <v>空</v>
      </c>
      <c r="K2363" s="6">
        <f t="shared" si="1020"/>
        <v>0</v>
      </c>
      <c r="L2363" s="5">
        <f t="shared" si="1030"/>
        <v>0.35473722011488151</v>
      </c>
      <c r="M2363" t="str">
        <f t="shared" si="1038"/>
        <v>空</v>
      </c>
      <c r="N2363" s="6">
        <f t="shared" si="1021"/>
        <v>0</v>
      </c>
      <c r="O2363" s="5">
        <f t="shared" si="1031"/>
        <v>0.40761923815254081</v>
      </c>
      <c r="P2363" t="str">
        <f t="shared" si="1039"/>
        <v>空</v>
      </c>
      <c r="Q2363" s="6">
        <f t="shared" si="1022"/>
        <v>0</v>
      </c>
      <c r="R2363" s="5">
        <f t="shared" si="1032"/>
        <v>0.89967680801948824</v>
      </c>
      <c r="S2363" t="str">
        <f t="shared" si="1040"/>
        <v>空</v>
      </c>
      <c r="T2363" s="6">
        <f t="shared" si="1023"/>
        <v>0</v>
      </c>
      <c r="U2363" s="5">
        <f t="shared" si="1033"/>
        <v>0.91413534458006851</v>
      </c>
      <c r="V2363" t="str">
        <f t="shared" si="1041"/>
        <v>空</v>
      </c>
      <c r="W2363" s="6">
        <f t="shared" si="1024"/>
        <v>0</v>
      </c>
      <c r="X2363" s="5">
        <f t="shared" si="1034"/>
        <v>0.99276501912879511</v>
      </c>
      <c r="Y2363" t="str">
        <f t="shared" si="1042"/>
        <v>多</v>
      </c>
      <c r="Z2363" s="6">
        <f t="shared" si="1025"/>
        <v>1.7670642561242955E-2</v>
      </c>
      <c r="AA2363" s="5">
        <f t="shared" si="1035"/>
        <v>1.1266483654220047</v>
      </c>
      <c r="AB2363" t="str">
        <f t="shared" si="1043"/>
        <v>多</v>
      </c>
      <c r="AC2363" s="6">
        <f t="shared" si="1026"/>
        <v>1.7670642561242955E-2</v>
      </c>
      <c r="AD2363" s="5">
        <f t="shared" si="1036"/>
        <v>2.4846203156320206</v>
      </c>
    </row>
    <row r="2364" spans="1:30" x14ac:dyDescent="0.15">
      <c r="A2364" s="1">
        <v>41907</v>
      </c>
      <c r="B2364" s="2">
        <v>2436.9699999999998</v>
      </c>
      <c r="C2364" s="3">
        <f t="shared" si="1016"/>
        <v>-2.0025718100138423E-3</v>
      </c>
      <c r="D2364" s="4" t="str">
        <f t="shared" si="1027"/>
        <v>多</v>
      </c>
      <c r="E2364" s="6">
        <f t="shared" si="1017"/>
        <v>-2.0025718100138423E-3</v>
      </c>
      <c r="F2364" s="5">
        <f t="shared" si="1018"/>
        <v>2.1659066682587547</v>
      </c>
      <c r="G2364" t="str">
        <f t="shared" si="1028"/>
        <v>空</v>
      </c>
      <c r="H2364" s="6">
        <f t="shared" si="1019"/>
        <v>0</v>
      </c>
      <c r="I2364" s="5">
        <f t="shared" si="1029"/>
        <v>0.68328820179211436</v>
      </c>
      <c r="J2364" t="str">
        <f t="shared" si="1037"/>
        <v>空</v>
      </c>
      <c r="K2364" s="6">
        <f t="shared" si="1020"/>
        <v>0</v>
      </c>
      <c r="L2364" s="5">
        <f t="shared" si="1030"/>
        <v>0.35473722011488151</v>
      </c>
      <c r="M2364" t="str">
        <f t="shared" si="1038"/>
        <v>空</v>
      </c>
      <c r="N2364" s="6">
        <f t="shared" si="1021"/>
        <v>0</v>
      </c>
      <c r="O2364" s="5">
        <f t="shared" si="1031"/>
        <v>0.40761923815254081</v>
      </c>
      <c r="P2364" t="str">
        <f t="shared" si="1039"/>
        <v>空</v>
      </c>
      <c r="Q2364" s="6">
        <f t="shared" si="1022"/>
        <v>0</v>
      </c>
      <c r="R2364" s="5">
        <f t="shared" si="1032"/>
        <v>0.89967680801948824</v>
      </c>
      <c r="S2364" t="str">
        <f t="shared" si="1040"/>
        <v>空</v>
      </c>
      <c r="T2364" s="6">
        <f t="shared" si="1023"/>
        <v>0</v>
      </c>
      <c r="U2364" s="5">
        <f t="shared" si="1033"/>
        <v>0.91413534458006851</v>
      </c>
      <c r="V2364" t="str">
        <f t="shared" si="1041"/>
        <v>空</v>
      </c>
      <c r="W2364" s="6">
        <f t="shared" si="1024"/>
        <v>0</v>
      </c>
      <c r="X2364" s="5">
        <f t="shared" si="1034"/>
        <v>0.99276501912879511</v>
      </c>
      <c r="Y2364" t="str">
        <f t="shared" si="1042"/>
        <v>多</v>
      </c>
      <c r="Z2364" s="6">
        <f t="shared" si="1025"/>
        <v>-2.0025718100138423E-3</v>
      </c>
      <c r="AA2364" s="5">
        <f t="shared" si="1035"/>
        <v>1.1243921711656124</v>
      </c>
      <c r="AB2364" t="str">
        <f t="shared" si="1043"/>
        <v>多</v>
      </c>
      <c r="AC2364" s="6">
        <f t="shared" si="1026"/>
        <v>-2.0025718100138423E-3</v>
      </c>
      <c r="AD2364" s="5">
        <f t="shared" si="1036"/>
        <v>2.4796446850293483</v>
      </c>
    </row>
    <row r="2365" spans="1:30" x14ac:dyDescent="0.15">
      <c r="A2365" s="1">
        <v>41908</v>
      </c>
      <c r="B2365" s="2">
        <v>2437.1999999999998</v>
      </c>
      <c r="C2365" s="3">
        <f t="shared" si="1016"/>
        <v>9.4379495849450379E-5</v>
      </c>
      <c r="D2365" s="4" t="str">
        <f t="shared" si="1027"/>
        <v>多</v>
      </c>
      <c r="E2365" s="6">
        <f t="shared" si="1017"/>
        <v>9.4379495849450379E-5</v>
      </c>
      <c r="F2365" s="5">
        <f t="shared" si="1018"/>
        <v>2.1661110854381618</v>
      </c>
      <c r="G2365" t="str">
        <f t="shared" si="1028"/>
        <v>空</v>
      </c>
      <c r="H2365" s="6">
        <f t="shared" si="1019"/>
        <v>0</v>
      </c>
      <c r="I2365" s="5">
        <f t="shared" si="1029"/>
        <v>0.68328820179211436</v>
      </c>
      <c r="J2365" t="str">
        <f t="shared" si="1037"/>
        <v>空</v>
      </c>
      <c r="K2365" s="6">
        <f t="shared" si="1020"/>
        <v>0</v>
      </c>
      <c r="L2365" s="5">
        <f t="shared" si="1030"/>
        <v>0.35473722011488151</v>
      </c>
      <c r="M2365" t="str">
        <f t="shared" si="1038"/>
        <v>空</v>
      </c>
      <c r="N2365" s="6">
        <f t="shared" si="1021"/>
        <v>0</v>
      </c>
      <c r="O2365" s="5">
        <f t="shared" si="1031"/>
        <v>0.40761923815254081</v>
      </c>
      <c r="P2365" t="str">
        <f t="shared" si="1039"/>
        <v>空</v>
      </c>
      <c r="Q2365" s="6">
        <f t="shared" si="1022"/>
        <v>0</v>
      </c>
      <c r="R2365" s="5">
        <f t="shared" si="1032"/>
        <v>0.89967680801948824</v>
      </c>
      <c r="S2365" t="str">
        <f t="shared" si="1040"/>
        <v>空</v>
      </c>
      <c r="T2365" s="6">
        <f t="shared" si="1023"/>
        <v>0</v>
      </c>
      <c r="U2365" s="5">
        <f t="shared" si="1033"/>
        <v>0.91413534458006851</v>
      </c>
      <c r="V2365" t="str">
        <f t="shared" si="1041"/>
        <v>空</v>
      </c>
      <c r="W2365" s="6">
        <f t="shared" si="1024"/>
        <v>0</v>
      </c>
      <c r="X2365" s="5">
        <f t="shared" si="1034"/>
        <v>0.99276501912879511</v>
      </c>
      <c r="Y2365" t="str">
        <f t="shared" si="1042"/>
        <v>多</v>
      </c>
      <c r="Z2365" s="6">
        <f t="shared" si="1025"/>
        <v>9.4379495849450379E-5</v>
      </c>
      <c r="AA2365" s="5">
        <f t="shared" si="1035"/>
        <v>1.1244982907318641</v>
      </c>
      <c r="AB2365" t="str">
        <f t="shared" si="1043"/>
        <v>多</v>
      </c>
      <c r="AC2365" s="6">
        <f t="shared" si="1026"/>
        <v>9.4379495849450379E-5</v>
      </c>
      <c r="AD2365" s="5">
        <f t="shared" si="1036"/>
        <v>2.4798787126446071</v>
      </c>
    </row>
    <row r="2366" spans="1:30" x14ac:dyDescent="0.15">
      <c r="A2366" s="1">
        <v>41911</v>
      </c>
      <c r="B2366" s="2">
        <v>2447.8000000000002</v>
      </c>
      <c r="C2366" s="3">
        <f t="shared" si="1016"/>
        <v>4.3492532414246554E-3</v>
      </c>
      <c r="D2366" s="4" t="str">
        <f t="shared" si="1027"/>
        <v>多</v>
      </c>
      <c r="E2366" s="6">
        <f t="shared" si="1017"/>
        <v>4.3492532414246554E-3</v>
      </c>
      <c r="F2366" s="5">
        <f t="shared" si="1018"/>
        <v>2.1755320510977896</v>
      </c>
      <c r="G2366" t="str">
        <f t="shared" si="1028"/>
        <v>空</v>
      </c>
      <c r="H2366" s="6">
        <f t="shared" si="1019"/>
        <v>0</v>
      </c>
      <c r="I2366" s="5">
        <f t="shared" si="1029"/>
        <v>0.68328820179211436</v>
      </c>
      <c r="J2366" t="str">
        <f t="shared" si="1037"/>
        <v>空</v>
      </c>
      <c r="K2366" s="6">
        <f t="shared" si="1020"/>
        <v>0</v>
      </c>
      <c r="L2366" s="5">
        <f t="shared" si="1030"/>
        <v>0.35473722011488151</v>
      </c>
      <c r="M2366" t="str">
        <f t="shared" si="1038"/>
        <v>空</v>
      </c>
      <c r="N2366" s="6">
        <f t="shared" si="1021"/>
        <v>0</v>
      </c>
      <c r="O2366" s="5">
        <f t="shared" si="1031"/>
        <v>0.40761923815254081</v>
      </c>
      <c r="P2366" t="str">
        <f t="shared" si="1039"/>
        <v>空</v>
      </c>
      <c r="Q2366" s="6">
        <f t="shared" si="1022"/>
        <v>0</v>
      </c>
      <c r="R2366" s="5">
        <f t="shared" si="1032"/>
        <v>0.89967680801948824</v>
      </c>
      <c r="S2366" t="str">
        <f t="shared" si="1040"/>
        <v>空</v>
      </c>
      <c r="T2366" s="6">
        <f t="shared" si="1023"/>
        <v>0</v>
      </c>
      <c r="U2366" s="5">
        <f t="shared" si="1033"/>
        <v>0.91413534458006851</v>
      </c>
      <c r="V2366" t="str">
        <f t="shared" si="1041"/>
        <v>空</v>
      </c>
      <c r="W2366" s="6">
        <f t="shared" si="1024"/>
        <v>0</v>
      </c>
      <c r="X2366" s="5">
        <f t="shared" si="1034"/>
        <v>0.99276501912879511</v>
      </c>
      <c r="Y2366" t="str">
        <f t="shared" si="1042"/>
        <v>多</v>
      </c>
      <c r="Z2366" s="6">
        <f t="shared" si="1025"/>
        <v>4.3492532414246554E-3</v>
      </c>
      <c r="AA2366" s="5">
        <f t="shared" si="1035"/>
        <v>1.1293890185678062</v>
      </c>
      <c r="AB2366" t="str">
        <f t="shared" si="1043"/>
        <v>多</v>
      </c>
      <c r="AC2366" s="6">
        <f t="shared" si="1026"/>
        <v>4.3492532414246554E-3</v>
      </c>
      <c r="AD2366" s="5">
        <f t="shared" si="1036"/>
        <v>2.4906643331739167</v>
      </c>
    </row>
    <row r="2367" spans="1:30" x14ac:dyDescent="0.15">
      <c r="A2367" s="1">
        <v>41912</v>
      </c>
      <c r="B2367" s="2">
        <v>2450.9899999999998</v>
      </c>
      <c r="C2367" s="3">
        <f t="shared" si="1016"/>
        <v>1.3032110466539848E-3</v>
      </c>
      <c r="D2367" s="4" t="str">
        <f t="shared" si="1027"/>
        <v>多</v>
      </c>
      <c r="E2367" s="6">
        <f t="shared" si="1017"/>
        <v>1.3032110466539848E-3</v>
      </c>
      <c r="F2367" s="5">
        <f t="shared" si="1018"/>
        <v>2.17836722849913</v>
      </c>
      <c r="G2367" t="str">
        <f t="shared" si="1028"/>
        <v>空</v>
      </c>
      <c r="H2367" s="6">
        <f t="shared" si="1019"/>
        <v>0</v>
      </c>
      <c r="I2367" s="5">
        <f t="shared" si="1029"/>
        <v>0.68328820179211436</v>
      </c>
      <c r="J2367" t="str">
        <f t="shared" si="1037"/>
        <v>空</v>
      </c>
      <c r="K2367" s="6">
        <f t="shared" si="1020"/>
        <v>0</v>
      </c>
      <c r="L2367" s="5">
        <f t="shared" si="1030"/>
        <v>0.35473722011488151</v>
      </c>
      <c r="M2367" t="str">
        <f t="shared" si="1038"/>
        <v>空</v>
      </c>
      <c r="N2367" s="6">
        <f t="shared" si="1021"/>
        <v>0</v>
      </c>
      <c r="O2367" s="5">
        <f t="shared" si="1031"/>
        <v>0.40761923815254081</v>
      </c>
      <c r="P2367" t="str">
        <f t="shared" si="1039"/>
        <v>空</v>
      </c>
      <c r="Q2367" s="6">
        <f t="shared" si="1022"/>
        <v>0</v>
      </c>
      <c r="R2367" s="5">
        <f t="shared" si="1032"/>
        <v>0.89967680801948824</v>
      </c>
      <c r="S2367" t="str">
        <f t="shared" si="1040"/>
        <v>空</v>
      </c>
      <c r="T2367" s="6">
        <f t="shared" si="1023"/>
        <v>0</v>
      </c>
      <c r="U2367" s="5">
        <f t="shared" si="1033"/>
        <v>0.91413534458006851</v>
      </c>
      <c r="V2367" t="str">
        <f t="shared" si="1041"/>
        <v>空</v>
      </c>
      <c r="W2367" s="6">
        <f t="shared" si="1024"/>
        <v>0</v>
      </c>
      <c r="X2367" s="5">
        <f t="shared" si="1034"/>
        <v>0.99276501912879511</v>
      </c>
      <c r="Y2367" t="str">
        <f t="shared" si="1042"/>
        <v>多</v>
      </c>
      <c r="Z2367" s="6">
        <f t="shared" si="1025"/>
        <v>1.3032110466539848E-3</v>
      </c>
      <c r="AA2367" s="5">
        <f t="shared" si="1035"/>
        <v>1.1308608508127733</v>
      </c>
      <c r="AB2367" t="str">
        <f t="shared" si="1043"/>
        <v>多</v>
      </c>
      <c r="AC2367" s="6">
        <f t="shared" si="1026"/>
        <v>1.3032110466539848E-3</v>
      </c>
      <c r="AD2367" s="5">
        <f t="shared" si="1036"/>
        <v>2.4939101944464159</v>
      </c>
    </row>
    <row r="2368" spans="1:30" x14ac:dyDescent="0.15">
      <c r="A2368" s="1">
        <v>41920</v>
      </c>
      <c r="B2368" s="2">
        <v>2478.38</v>
      </c>
      <c r="C2368" s="3">
        <f t="shared" si="1016"/>
        <v>1.1175076193701505E-2</v>
      </c>
      <c r="D2368" s="4" t="str">
        <f t="shared" si="1027"/>
        <v>多</v>
      </c>
      <c r="E2368" s="6">
        <f t="shared" si="1017"/>
        <v>1.1175076193701505E-2</v>
      </c>
      <c r="F2368" s="5">
        <f t="shared" si="1018"/>
        <v>2.2027106482554704</v>
      </c>
      <c r="G2368" t="str">
        <f t="shared" si="1028"/>
        <v>空</v>
      </c>
      <c r="H2368" s="6">
        <f t="shared" si="1019"/>
        <v>0</v>
      </c>
      <c r="I2368" s="5">
        <f t="shared" si="1029"/>
        <v>0.68328820179211436</v>
      </c>
      <c r="J2368" t="str">
        <f t="shared" si="1037"/>
        <v>空</v>
      </c>
      <c r="K2368" s="6">
        <f t="shared" si="1020"/>
        <v>0</v>
      </c>
      <c r="L2368" s="5">
        <f t="shared" si="1030"/>
        <v>0.35473722011488151</v>
      </c>
      <c r="M2368" t="str">
        <f t="shared" si="1038"/>
        <v>空</v>
      </c>
      <c r="N2368" s="6">
        <f t="shared" si="1021"/>
        <v>0</v>
      </c>
      <c r="O2368" s="5">
        <f t="shared" si="1031"/>
        <v>0.40761923815254081</v>
      </c>
      <c r="P2368" t="str">
        <f t="shared" si="1039"/>
        <v>空</v>
      </c>
      <c r="Q2368" s="6">
        <f t="shared" si="1022"/>
        <v>0</v>
      </c>
      <c r="R2368" s="5">
        <f t="shared" si="1032"/>
        <v>0.89967680801948824</v>
      </c>
      <c r="S2368" t="str">
        <f t="shared" si="1040"/>
        <v>空</v>
      </c>
      <c r="T2368" s="6">
        <f t="shared" si="1023"/>
        <v>0</v>
      </c>
      <c r="U2368" s="5">
        <f t="shared" si="1033"/>
        <v>0.91413534458006851</v>
      </c>
      <c r="V2368" t="str">
        <f t="shared" si="1041"/>
        <v>空</v>
      </c>
      <c r="W2368" s="6">
        <f t="shared" si="1024"/>
        <v>0</v>
      </c>
      <c r="X2368" s="5">
        <f t="shared" si="1034"/>
        <v>0.99276501912879511</v>
      </c>
      <c r="Y2368" t="str">
        <f t="shared" si="1042"/>
        <v>多</v>
      </c>
      <c r="Z2368" s="6">
        <f t="shared" si="1025"/>
        <v>1.1175076193701505E-2</v>
      </c>
      <c r="AA2368" s="5">
        <f t="shared" si="1035"/>
        <v>1.1434983069850801</v>
      </c>
      <c r="AB2368" t="str">
        <f t="shared" si="1043"/>
        <v>多</v>
      </c>
      <c r="AC2368" s="6">
        <f t="shared" si="1026"/>
        <v>1.1175076193701505E-2</v>
      </c>
      <c r="AD2368" s="5">
        <f t="shared" si="1036"/>
        <v>2.5217798308896038</v>
      </c>
    </row>
    <row r="2369" spans="1:30" x14ac:dyDescent="0.15">
      <c r="A2369" s="1">
        <v>41921</v>
      </c>
      <c r="B2369" s="2">
        <v>2481.9499999999998</v>
      </c>
      <c r="C2369" s="3">
        <f t="shared" si="1016"/>
        <v>1.4404570727650778E-3</v>
      </c>
      <c r="D2369" s="4" t="str">
        <f t="shared" si="1027"/>
        <v>多</v>
      </c>
      <c r="E2369" s="6">
        <f t="shared" si="1017"/>
        <v>1.4404570727650778E-3</v>
      </c>
      <c r="F2369" s="5">
        <f t="shared" si="1018"/>
        <v>2.2058835583880048</v>
      </c>
      <c r="G2369" t="str">
        <f t="shared" si="1028"/>
        <v>空</v>
      </c>
      <c r="H2369" s="6">
        <f t="shared" si="1019"/>
        <v>0</v>
      </c>
      <c r="I2369" s="5">
        <f t="shared" si="1029"/>
        <v>0.68328820179211436</v>
      </c>
      <c r="J2369" t="str">
        <f t="shared" si="1037"/>
        <v>空</v>
      </c>
      <c r="K2369" s="6">
        <f t="shared" si="1020"/>
        <v>0</v>
      </c>
      <c r="L2369" s="5">
        <f t="shared" si="1030"/>
        <v>0.35473722011488151</v>
      </c>
      <c r="M2369" t="str">
        <f t="shared" si="1038"/>
        <v>空</v>
      </c>
      <c r="N2369" s="6">
        <f t="shared" si="1021"/>
        <v>0</v>
      </c>
      <c r="O2369" s="5">
        <f t="shared" si="1031"/>
        <v>0.40761923815254081</v>
      </c>
      <c r="P2369" t="str">
        <f t="shared" si="1039"/>
        <v>空</v>
      </c>
      <c r="Q2369" s="6">
        <f t="shared" si="1022"/>
        <v>0</v>
      </c>
      <c r="R2369" s="5">
        <f t="shared" si="1032"/>
        <v>0.89967680801948824</v>
      </c>
      <c r="S2369" t="str">
        <f t="shared" si="1040"/>
        <v>空</v>
      </c>
      <c r="T2369" s="6">
        <f t="shared" si="1023"/>
        <v>0</v>
      </c>
      <c r="U2369" s="5">
        <f t="shared" si="1033"/>
        <v>0.91413534458006851</v>
      </c>
      <c r="V2369" t="str">
        <f t="shared" si="1041"/>
        <v>空</v>
      </c>
      <c r="W2369" s="6">
        <f t="shared" si="1024"/>
        <v>0</v>
      </c>
      <c r="X2369" s="5">
        <f t="shared" si="1034"/>
        <v>0.99276501912879511</v>
      </c>
      <c r="Y2369" t="str">
        <f t="shared" si="1042"/>
        <v>多</v>
      </c>
      <c r="Z2369" s="6">
        <f t="shared" si="1025"/>
        <v>1.4404570727650778E-3</v>
      </c>
      <c r="AA2369" s="5">
        <f t="shared" si="1035"/>
        <v>1.1451454672090717</v>
      </c>
      <c r="AB2369" t="str">
        <f t="shared" si="1043"/>
        <v>多</v>
      </c>
      <c r="AC2369" s="6">
        <f t="shared" si="1026"/>
        <v>1.4404570727650778E-3</v>
      </c>
      <c r="AD2369" s="5">
        <f t="shared" si="1036"/>
        <v>2.5254123464829652</v>
      </c>
    </row>
    <row r="2370" spans="1:30" x14ac:dyDescent="0.15">
      <c r="A2370" s="1">
        <v>41922</v>
      </c>
      <c r="B2370" s="2">
        <v>2466.79</v>
      </c>
      <c r="C2370" s="3">
        <f t="shared" si="1016"/>
        <v>-6.1081004855052523E-3</v>
      </c>
      <c r="D2370" s="4" t="str">
        <f t="shared" si="1027"/>
        <v>多</v>
      </c>
      <c r="E2370" s="6">
        <f t="shared" si="1017"/>
        <v>-6.1081004855052523E-3</v>
      </c>
      <c r="F2370" s="5">
        <f t="shared" si="1018"/>
        <v>2.1924097999540471</v>
      </c>
      <c r="G2370" t="str">
        <f t="shared" si="1028"/>
        <v>空</v>
      </c>
      <c r="H2370" s="6">
        <f t="shared" si="1019"/>
        <v>0</v>
      </c>
      <c r="I2370" s="5">
        <f t="shared" si="1029"/>
        <v>0.68328820179211436</v>
      </c>
      <c r="J2370" t="str">
        <f t="shared" si="1037"/>
        <v>空</v>
      </c>
      <c r="K2370" s="6">
        <f t="shared" si="1020"/>
        <v>0</v>
      </c>
      <c r="L2370" s="5">
        <f t="shared" si="1030"/>
        <v>0.35473722011488151</v>
      </c>
      <c r="M2370" t="str">
        <f t="shared" si="1038"/>
        <v>空</v>
      </c>
      <c r="N2370" s="6">
        <f t="shared" si="1021"/>
        <v>0</v>
      </c>
      <c r="O2370" s="5">
        <f t="shared" si="1031"/>
        <v>0.40761923815254081</v>
      </c>
      <c r="P2370" t="str">
        <f t="shared" si="1039"/>
        <v>空</v>
      </c>
      <c r="Q2370" s="6">
        <f t="shared" si="1022"/>
        <v>0</v>
      </c>
      <c r="R2370" s="5">
        <f t="shared" si="1032"/>
        <v>0.89967680801948824</v>
      </c>
      <c r="S2370" t="str">
        <f t="shared" si="1040"/>
        <v>空</v>
      </c>
      <c r="T2370" s="6">
        <f t="shared" si="1023"/>
        <v>0</v>
      </c>
      <c r="U2370" s="5">
        <f t="shared" si="1033"/>
        <v>0.91413534458006851</v>
      </c>
      <c r="V2370" t="str">
        <f t="shared" si="1041"/>
        <v>空</v>
      </c>
      <c r="W2370" s="6">
        <f t="shared" si="1024"/>
        <v>0</v>
      </c>
      <c r="X2370" s="5">
        <f t="shared" si="1034"/>
        <v>0.99276501912879511</v>
      </c>
      <c r="Y2370" t="str">
        <f t="shared" si="1042"/>
        <v>多</v>
      </c>
      <c r="Z2370" s="6">
        <f t="shared" si="1025"/>
        <v>-6.1081004855052523E-3</v>
      </c>
      <c r="AA2370" s="5">
        <f t="shared" si="1035"/>
        <v>1.1381508036248378</v>
      </c>
      <c r="AB2370" t="str">
        <f t="shared" si="1043"/>
        <v>多</v>
      </c>
      <c r="AC2370" s="6">
        <f t="shared" si="1026"/>
        <v>-6.1081004855052523E-3</v>
      </c>
      <c r="AD2370" s="5">
        <f t="shared" si="1036"/>
        <v>2.5099868741033116</v>
      </c>
    </row>
    <row r="2371" spans="1:30" x14ac:dyDescent="0.15">
      <c r="A2371" s="1">
        <v>41925</v>
      </c>
      <c r="B2371" s="2">
        <v>2454.9499999999998</v>
      </c>
      <c r="C2371" s="3">
        <f t="shared" si="1016"/>
        <v>-4.7997600119994432E-3</v>
      </c>
      <c r="D2371" s="4" t="str">
        <f t="shared" si="1027"/>
        <v>空</v>
      </c>
      <c r="E2371" s="6">
        <f t="shared" si="1017"/>
        <v>-4.7997600119994432E-3</v>
      </c>
      <c r="F2371" s="5">
        <f t="shared" si="1018"/>
        <v>2.181886759066312</v>
      </c>
      <c r="G2371" t="str">
        <f t="shared" si="1028"/>
        <v>空</v>
      </c>
      <c r="H2371" s="6">
        <f t="shared" si="1019"/>
        <v>0</v>
      </c>
      <c r="I2371" s="5">
        <f t="shared" si="1029"/>
        <v>0.68328820179211436</v>
      </c>
      <c r="J2371" t="str">
        <f t="shared" si="1037"/>
        <v>空</v>
      </c>
      <c r="K2371" s="6">
        <f t="shared" si="1020"/>
        <v>0</v>
      </c>
      <c r="L2371" s="5">
        <f t="shared" si="1030"/>
        <v>0.35473722011488151</v>
      </c>
      <c r="M2371" t="str">
        <f t="shared" si="1038"/>
        <v>空</v>
      </c>
      <c r="N2371" s="6">
        <f t="shared" si="1021"/>
        <v>0</v>
      </c>
      <c r="O2371" s="5">
        <f t="shared" si="1031"/>
        <v>0.40761923815254081</v>
      </c>
      <c r="P2371" t="str">
        <f t="shared" si="1039"/>
        <v>空</v>
      </c>
      <c r="Q2371" s="6">
        <f t="shared" si="1022"/>
        <v>0</v>
      </c>
      <c r="R2371" s="5">
        <f t="shared" si="1032"/>
        <v>0.89967680801948824</v>
      </c>
      <c r="S2371" t="str">
        <f t="shared" si="1040"/>
        <v>空</v>
      </c>
      <c r="T2371" s="6">
        <f t="shared" si="1023"/>
        <v>0</v>
      </c>
      <c r="U2371" s="5">
        <f t="shared" si="1033"/>
        <v>0.91413534458006851</v>
      </c>
      <c r="V2371" t="str">
        <f t="shared" si="1041"/>
        <v>空</v>
      </c>
      <c r="W2371" s="6">
        <f t="shared" si="1024"/>
        <v>0</v>
      </c>
      <c r="X2371" s="5">
        <f t="shared" si="1034"/>
        <v>0.99276501912879511</v>
      </c>
      <c r="Y2371" t="str">
        <f t="shared" si="1042"/>
        <v>多</v>
      </c>
      <c r="Z2371" s="6">
        <f t="shared" si="1025"/>
        <v>-4.7997600119994432E-3</v>
      </c>
      <c r="AA2371" s="5">
        <f t="shared" si="1035"/>
        <v>1.1326879529099743</v>
      </c>
      <c r="AB2371" t="str">
        <f t="shared" si="1043"/>
        <v>多</v>
      </c>
      <c r="AC2371" s="6">
        <f t="shared" si="1026"/>
        <v>-4.7997600119994432E-3</v>
      </c>
      <c r="AD2371" s="5">
        <f t="shared" si="1036"/>
        <v>2.4979395394743471</v>
      </c>
    </row>
    <row r="2372" spans="1:30" x14ac:dyDescent="0.15">
      <c r="A2372" s="1">
        <v>41926</v>
      </c>
      <c r="B2372" s="2">
        <v>2446.56</v>
      </c>
      <c r="C2372" s="3">
        <f t="shared" ref="C2372:C2435" si="1044">B2372/B2371-1</f>
        <v>-3.4175848795290342E-3</v>
      </c>
      <c r="D2372" s="4" t="str">
        <f t="shared" si="1027"/>
        <v>空</v>
      </c>
      <c r="E2372" s="6">
        <f t="shared" ref="E2372:E2435" si="1045">IF(D2371="多",C2372,IF(D2371="空",0))</f>
        <v>0</v>
      </c>
      <c r="F2372" s="5">
        <f t="shared" ref="F2372:F2435" si="1046">F2371*(1+E2372)</f>
        <v>2.181886759066312</v>
      </c>
      <c r="G2372" t="str">
        <f t="shared" si="1028"/>
        <v>多</v>
      </c>
      <c r="H2372" s="6">
        <f t="shared" ref="H2372:H2435" si="1047">IF(G2371="多",$C2372,IF(G2371="空",0))</f>
        <v>0</v>
      </c>
      <c r="I2372" s="5">
        <f t="shared" si="1029"/>
        <v>0.68328820179211436</v>
      </c>
      <c r="J2372" t="str">
        <f t="shared" si="1037"/>
        <v>空</v>
      </c>
      <c r="K2372" s="6">
        <f t="shared" ref="K2372:K2435" si="1048">IF(J2371="多",$C2372,IF(J2371="空",0))</f>
        <v>0</v>
      </c>
      <c r="L2372" s="5">
        <f t="shared" si="1030"/>
        <v>0.35473722011488151</v>
      </c>
      <c r="M2372" t="str">
        <f t="shared" si="1038"/>
        <v>空</v>
      </c>
      <c r="N2372" s="6">
        <f t="shared" ref="N2372:N2435" si="1049">IF(M2371="多",$C2372,IF(M2371="空",0))</f>
        <v>0</v>
      </c>
      <c r="O2372" s="5">
        <f t="shared" si="1031"/>
        <v>0.40761923815254081</v>
      </c>
      <c r="P2372" t="str">
        <f t="shared" si="1039"/>
        <v>空</v>
      </c>
      <c r="Q2372" s="6">
        <f t="shared" ref="Q2372:Q2435" si="1050">IF(P2371="多",$C2372,IF(P2371="空",0))</f>
        <v>0</v>
      </c>
      <c r="R2372" s="5">
        <f t="shared" si="1032"/>
        <v>0.89967680801948824</v>
      </c>
      <c r="S2372" t="str">
        <f t="shared" si="1040"/>
        <v>空</v>
      </c>
      <c r="T2372" s="6">
        <f t="shared" ref="T2372:T2435" si="1051">IF(S2371="多",$C2372,IF(S2371="空",0))</f>
        <v>0</v>
      </c>
      <c r="U2372" s="5">
        <f t="shared" si="1033"/>
        <v>0.91413534458006851</v>
      </c>
      <c r="V2372" t="str">
        <f t="shared" si="1041"/>
        <v>空</v>
      </c>
      <c r="W2372" s="6">
        <f t="shared" ref="W2372:W2435" si="1052">IF(V2371="多",$C2372,IF(V2371="空",0))</f>
        <v>0</v>
      </c>
      <c r="X2372" s="5">
        <f t="shared" si="1034"/>
        <v>0.99276501912879511</v>
      </c>
      <c r="Y2372" t="str">
        <f t="shared" si="1042"/>
        <v>多</v>
      </c>
      <c r="Z2372" s="6">
        <f t="shared" ref="Z2372:Z2435" si="1053">IF(Y2371="多",$C2372,IF(Y2371="空",0))</f>
        <v>-3.4175848795290342E-3</v>
      </c>
      <c r="AA2372" s="5">
        <f t="shared" si="1035"/>
        <v>1.1288168956888844</v>
      </c>
      <c r="AB2372" t="str">
        <f t="shared" si="1043"/>
        <v>多</v>
      </c>
      <c r="AC2372" s="6">
        <f t="shared" ref="AC2372:AC2435" si="1054">IF(AB2371="多",$C2372,IF(AB2371="空",0))</f>
        <v>-3.4175848795290342E-3</v>
      </c>
      <c r="AD2372" s="5">
        <f t="shared" si="1036"/>
        <v>2.4894026190742617</v>
      </c>
    </row>
    <row r="2373" spans="1:30" x14ac:dyDescent="0.15">
      <c r="A2373" s="1">
        <v>41927</v>
      </c>
      <c r="B2373" s="2">
        <v>2463.87</v>
      </c>
      <c r="C2373" s="3">
        <f t="shared" si="1044"/>
        <v>7.0752403374534367E-3</v>
      </c>
      <c r="D2373" s="4" t="str">
        <f t="shared" ref="D2373:D2436" si="1055">IF(AND(C2372&gt;0,C2373&gt;0),"多",IF(AND(C2372&lt;0,C2373&lt;0),"空",D2372))</f>
        <v>空</v>
      </c>
      <c r="E2373" s="6">
        <f t="shared" si="1045"/>
        <v>0</v>
      </c>
      <c r="F2373" s="5">
        <f t="shared" si="1046"/>
        <v>2.181886759066312</v>
      </c>
      <c r="G2373" t="str">
        <f t="shared" si="1028"/>
        <v>多</v>
      </c>
      <c r="H2373" s="6">
        <f t="shared" si="1047"/>
        <v>7.0752403374534367E-3</v>
      </c>
      <c r="I2373" s="5">
        <f t="shared" si="1029"/>
        <v>0.68812263003954</v>
      </c>
      <c r="J2373" t="str">
        <f t="shared" si="1037"/>
        <v>空</v>
      </c>
      <c r="K2373" s="6">
        <f t="shared" si="1048"/>
        <v>0</v>
      </c>
      <c r="L2373" s="5">
        <f t="shared" si="1030"/>
        <v>0.35473722011488151</v>
      </c>
      <c r="M2373" t="str">
        <f t="shared" si="1038"/>
        <v>空</v>
      </c>
      <c r="N2373" s="6">
        <f t="shared" si="1049"/>
        <v>0</v>
      </c>
      <c r="O2373" s="5">
        <f t="shared" si="1031"/>
        <v>0.40761923815254081</v>
      </c>
      <c r="P2373" t="str">
        <f t="shared" si="1039"/>
        <v>空</v>
      </c>
      <c r="Q2373" s="6">
        <f t="shared" si="1050"/>
        <v>0</v>
      </c>
      <c r="R2373" s="5">
        <f t="shared" si="1032"/>
        <v>0.89967680801948824</v>
      </c>
      <c r="S2373" t="str">
        <f t="shared" si="1040"/>
        <v>空</v>
      </c>
      <c r="T2373" s="6">
        <f t="shared" si="1051"/>
        <v>0</v>
      </c>
      <c r="U2373" s="5">
        <f t="shared" si="1033"/>
        <v>0.91413534458006851</v>
      </c>
      <c r="V2373" t="str">
        <f t="shared" si="1041"/>
        <v>空</v>
      </c>
      <c r="W2373" s="6">
        <f t="shared" si="1052"/>
        <v>0</v>
      </c>
      <c r="X2373" s="5">
        <f t="shared" si="1034"/>
        <v>0.99276501912879511</v>
      </c>
      <c r="Y2373" t="str">
        <f t="shared" si="1042"/>
        <v>多</v>
      </c>
      <c r="Z2373" s="6">
        <f t="shared" si="1053"/>
        <v>7.0752403374534367E-3</v>
      </c>
      <c r="AA2373" s="5">
        <f t="shared" si="1035"/>
        <v>1.1368035465228614</v>
      </c>
      <c r="AB2373" t="str">
        <f t="shared" si="1043"/>
        <v>多</v>
      </c>
      <c r="AC2373" s="6">
        <f t="shared" si="1054"/>
        <v>7.0752403374534367E-3</v>
      </c>
      <c r="AD2373" s="5">
        <f t="shared" si="1036"/>
        <v>2.5070157409008984</v>
      </c>
    </row>
    <row r="2374" spans="1:30" x14ac:dyDescent="0.15">
      <c r="A2374" s="1">
        <v>41928</v>
      </c>
      <c r="B2374" s="2">
        <v>2444.39</v>
      </c>
      <c r="C2374" s="3">
        <f t="shared" si="1044"/>
        <v>-7.9062612881360961E-3</v>
      </c>
      <c r="D2374" s="4" t="str">
        <f t="shared" si="1055"/>
        <v>空</v>
      </c>
      <c r="E2374" s="6">
        <f t="shared" si="1045"/>
        <v>0</v>
      </c>
      <c r="F2374" s="5">
        <f t="shared" si="1046"/>
        <v>2.181886759066312</v>
      </c>
      <c r="G2374" t="str">
        <f t="shared" ref="G2374:G2437" si="1056">IF(AND(C2372&gt;0,C2373&gt;0,C2374&gt;0),"空",IF(AND(C2372&lt;0,C2373&lt;0,C2374&lt;0),"多",G2373))</f>
        <v>多</v>
      </c>
      <c r="H2374" s="6">
        <f t="shared" si="1047"/>
        <v>-7.9062612881360961E-3</v>
      </c>
      <c r="I2374" s="5">
        <f t="shared" ref="I2374:I2437" si="1057">I2373*(1+H2374)</f>
        <v>0.68268215272816801</v>
      </c>
      <c r="J2374" t="str">
        <f t="shared" si="1037"/>
        <v>空</v>
      </c>
      <c r="K2374" s="6">
        <f t="shared" si="1048"/>
        <v>0</v>
      </c>
      <c r="L2374" s="5">
        <f t="shared" ref="L2374:L2437" si="1058">L2373*(1+K2374)</f>
        <v>0.35473722011488151</v>
      </c>
      <c r="M2374" t="str">
        <f t="shared" si="1038"/>
        <v>空</v>
      </c>
      <c r="N2374" s="6">
        <f t="shared" si="1049"/>
        <v>0</v>
      </c>
      <c r="O2374" s="5">
        <f t="shared" ref="O2374:O2437" si="1059">O2373*(1+N2374)</f>
        <v>0.40761923815254081</v>
      </c>
      <c r="P2374" t="str">
        <f t="shared" si="1039"/>
        <v>空</v>
      </c>
      <c r="Q2374" s="6">
        <f t="shared" si="1050"/>
        <v>0</v>
      </c>
      <c r="R2374" s="5">
        <f t="shared" ref="R2374:R2437" si="1060">R2373*(1+Q2374)</f>
        <v>0.89967680801948824</v>
      </c>
      <c r="S2374" t="str">
        <f t="shared" si="1040"/>
        <v>空</v>
      </c>
      <c r="T2374" s="6">
        <f t="shared" si="1051"/>
        <v>0</v>
      </c>
      <c r="U2374" s="5">
        <f t="shared" ref="U2374:U2437" si="1061">U2373*(1+T2374)</f>
        <v>0.91413534458006851</v>
      </c>
      <c r="V2374" t="str">
        <f t="shared" si="1041"/>
        <v>空</v>
      </c>
      <c r="W2374" s="6">
        <f t="shared" si="1052"/>
        <v>0</v>
      </c>
      <c r="X2374" s="5">
        <f t="shared" ref="X2374:X2437" si="1062">X2373*(1+W2374)</f>
        <v>0.99276501912879511</v>
      </c>
      <c r="Y2374" t="str">
        <f t="shared" si="1042"/>
        <v>多</v>
      </c>
      <c r="Z2374" s="6">
        <f t="shared" si="1053"/>
        <v>-7.9062612881360961E-3</v>
      </c>
      <c r="AA2374" s="5">
        <f t="shared" ref="AA2374:AA2437" si="1063">AA2373*(1+Z2374)</f>
        <v>1.127815680650772</v>
      </c>
      <c r="AB2374" t="str">
        <f t="shared" si="1043"/>
        <v>多</v>
      </c>
      <c r="AC2374" s="6">
        <f t="shared" si="1054"/>
        <v>-7.9062612881360961E-3</v>
      </c>
      <c r="AD2374" s="5">
        <f t="shared" ref="AD2374:AD2437" si="1064">AD2373*(1+AC2374)</f>
        <v>2.4871946193998657</v>
      </c>
    </row>
    <row r="2375" spans="1:30" x14ac:dyDescent="0.15">
      <c r="A2375" s="1">
        <v>41929</v>
      </c>
      <c r="B2375" s="2">
        <v>2441.73</v>
      </c>
      <c r="C2375" s="3">
        <f t="shared" si="1044"/>
        <v>-1.0882060554984196E-3</v>
      </c>
      <c r="D2375" s="4" t="str">
        <f t="shared" si="1055"/>
        <v>空</v>
      </c>
      <c r="E2375" s="6">
        <f t="shared" si="1045"/>
        <v>0</v>
      </c>
      <c r="F2375" s="5">
        <f t="shared" si="1046"/>
        <v>2.181886759066312</v>
      </c>
      <c r="G2375" t="str">
        <f t="shared" si="1056"/>
        <v>多</v>
      </c>
      <c r="H2375" s="6">
        <f t="shared" si="1047"/>
        <v>-1.0882060554984196E-3</v>
      </c>
      <c r="I2375" s="5">
        <f t="shared" si="1057"/>
        <v>0.68193925387558851</v>
      </c>
      <c r="J2375" t="str">
        <f t="shared" ref="J2375:J2438" si="1065">IF(AND($C2372&gt;0,$C2373&gt;0,$C2374&gt;0,$C2375&gt;0),"空",IF(AND($C2372&lt;0,$C2373&lt;0,$C2374&lt;0,$C2375&lt;0),"多",J2374))</f>
        <v>空</v>
      </c>
      <c r="K2375" s="6">
        <f t="shared" si="1048"/>
        <v>0</v>
      </c>
      <c r="L2375" s="5">
        <f t="shared" si="1058"/>
        <v>0.35473722011488151</v>
      </c>
      <c r="M2375" t="str">
        <f t="shared" si="1038"/>
        <v>空</v>
      </c>
      <c r="N2375" s="6">
        <f t="shared" si="1049"/>
        <v>0</v>
      </c>
      <c r="O2375" s="5">
        <f t="shared" si="1059"/>
        <v>0.40761923815254081</v>
      </c>
      <c r="P2375" t="str">
        <f t="shared" si="1039"/>
        <v>空</v>
      </c>
      <c r="Q2375" s="6">
        <f t="shared" si="1050"/>
        <v>0</v>
      </c>
      <c r="R2375" s="5">
        <f t="shared" si="1060"/>
        <v>0.89967680801948824</v>
      </c>
      <c r="S2375" t="str">
        <f t="shared" si="1040"/>
        <v>空</v>
      </c>
      <c r="T2375" s="6">
        <f t="shared" si="1051"/>
        <v>0</v>
      </c>
      <c r="U2375" s="5">
        <f t="shared" si="1061"/>
        <v>0.91413534458006851</v>
      </c>
      <c r="V2375" t="str">
        <f t="shared" si="1041"/>
        <v>空</v>
      </c>
      <c r="W2375" s="6">
        <f t="shared" si="1052"/>
        <v>0</v>
      </c>
      <c r="X2375" s="5">
        <f t="shared" si="1062"/>
        <v>0.99276501912879511</v>
      </c>
      <c r="Y2375" t="str">
        <f t="shared" si="1042"/>
        <v>多</v>
      </c>
      <c r="Z2375" s="6">
        <f t="shared" si="1053"/>
        <v>-1.0882060554984196E-3</v>
      </c>
      <c r="AA2375" s="5">
        <f t="shared" si="1063"/>
        <v>1.1265883847976017</v>
      </c>
      <c r="AB2375" t="str">
        <f t="shared" si="1043"/>
        <v>多</v>
      </c>
      <c r="AC2375" s="6">
        <f t="shared" si="1054"/>
        <v>-1.0882060554984196E-3</v>
      </c>
      <c r="AD2375" s="5">
        <f t="shared" si="1064"/>
        <v>2.4844880391538315</v>
      </c>
    </row>
    <row r="2376" spans="1:30" x14ac:dyDescent="0.15">
      <c r="A2376" s="1">
        <v>41932</v>
      </c>
      <c r="B2376" s="2">
        <v>2454.71</v>
      </c>
      <c r="C2376" s="3">
        <f t="shared" si="1044"/>
        <v>5.3159030687259801E-3</v>
      </c>
      <c r="D2376" s="4" t="str">
        <f t="shared" si="1055"/>
        <v>空</v>
      </c>
      <c r="E2376" s="6">
        <f t="shared" si="1045"/>
        <v>0</v>
      </c>
      <c r="F2376" s="5">
        <f t="shared" si="1046"/>
        <v>2.181886759066312</v>
      </c>
      <c r="G2376" t="str">
        <f t="shared" si="1056"/>
        <v>多</v>
      </c>
      <c r="H2376" s="6">
        <f t="shared" si="1047"/>
        <v>5.3159030687259801E-3</v>
      </c>
      <c r="I2376" s="5">
        <f t="shared" si="1057"/>
        <v>0.68556437684795046</v>
      </c>
      <c r="J2376" t="str">
        <f t="shared" si="1065"/>
        <v>空</v>
      </c>
      <c r="K2376" s="6">
        <f t="shared" si="1048"/>
        <v>0</v>
      </c>
      <c r="L2376" s="5">
        <f t="shared" si="1058"/>
        <v>0.35473722011488151</v>
      </c>
      <c r="M2376" t="str">
        <f t="shared" ref="M2376:M2439" si="1066">IF(AND($C2372&gt;0,$C2373&gt;0,$C2374&gt;0,$C2375&gt;0,$C2376&gt;0),"空",IF(AND($C2372&lt;0,$C2373&lt;0,$C2374&lt;0,$C2375&lt;0,$C2376&lt;0),"多",M2375))</f>
        <v>空</v>
      </c>
      <c r="N2376" s="6">
        <f t="shared" si="1049"/>
        <v>0</v>
      </c>
      <c r="O2376" s="5">
        <f t="shared" si="1059"/>
        <v>0.40761923815254081</v>
      </c>
      <c r="P2376" t="str">
        <f t="shared" si="1039"/>
        <v>空</v>
      </c>
      <c r="Q2376" s="6">
        <f t="shared" si="1050"/>
        <v>0</v>
      </c>
      <c r="R2376" s="5">
        <f t="shared" si="1060"/>
        <v>0.89967680801948824</v>
      </c>
      <c r="S2376" t="str">
        <f t="shared" si="1040"/>
        <v>空</v>
      </c>
      <c r="T2376" s="6">
        <f t="shared" si="1051"/>
        <v>0</v>
      </c>
      <c r="U2376" s="5">
        <f t="shared" si="1061"/>
        <v>0.91413534458006851</v>
      </c>
      <c r="V2376" t="str">
        <f t="shared" si="1041"/>
        <v>空</v>
      </c>
      <c r="W2376" s="6">
        <f t="shared" si="1052"/>
        <v>0</v>
      </c>
      <c r="X2376" s="5">
        <f t="shared" si="1062"/>
        <v>0.99276501912879511</v>
      </c>
      <c r="Y2376" t="str">
        <f t="shared" si="1042"/>
        <v>多</v>
      </c>
      <c r="Z2376" s="6">
        <f t="shared" si="1053"/>
        <v>5.3159030687259801E-3</v>
      </c>
      <c r="AA2376" s="5">
        <f t="shared" si="1063"/>
        <v>1.1325772194495383</v>
      </c>
      <c r="AB2376" t="str">
        <f t="shared" si="1043"/>
        <v>多</v>
      </c>
      <c r="AC2376" s="6">
        <f t="shared" si="1054"/>
        <v>5.3159030687259801E-3</v>
      </c>
      <c r="AD2376" s="5">
        <f t="shared" si="1064"/>
        <v>2.4976953367453825</v>
      </c>
    </row>
    <row r="2377" spans="1:30" x14ac:dyDescent="0.15">
      <c r="A2377" s="1">
        <v>41933</v>
      </c>
      <c r="B2377" s="2">
        <v>2433.39</v>
      </c>
      <c r="C2377" s="3">
        <f t="shared" si="1044"/>
        <v>-8.6853436862196487E-3</v>
      </c>
      <c r="D2377" s="4" t="str">
        <f t="shared" si="1055"/>
        <v>空</v>
      </c>
      <c r="E2377" s="6">
        <f t="shared" si="1045"/>
        <v>0</v>
      </c>
      <c r="F2377" s="5">
        <f t="shared" si="1046"/>
        <v>2.181886759066312</v>
      </c>
      <c r="G2377" t="str">
        <f t="shared" si="1056"/>
        <v>多</v>
      </c>
      <c r="H2377" s="6">
        <f t="shared" si="1047"/>
        <v>-8.6853436862196487E-3</v>
      </c>
      <c r="I2377" s="5">
        <f t="shared" si="1057"/>
        <v>0.67961001461599702</v>
      </c>
      <c r="J2377" t="str">
        <f t="shared" si="1065"/>
        <v>空</v>
      </c>
      <c r="K2377" s="6">
        <f t="shared" si="1048"/>
        <v>0</v>
      </c>
      <c r="L2377" s="5">
        <f t="shared" si="1058"/>
        <v>0.35473722011488151</v>
      </c>
      <c r="M2377" t="str">
        <f t="shared" si="1066"/>
        <v>空</v>
      </c>
      <c r="N2377" s="6">
        <f t="shared" si="1049"/>
        <v>0</v>
      </c>
      <c r="O2377" s="5">
        <f t="shared" si="1059"/>
        <v>0.40761923815254081</v>
      </c>
      <c r="P2377" t="str">
        <f t="shared" ref="P2377:P2440" si="1067">IF(AND($C2372&gt;0,$C2373&gt;0,$C2374&gt;0,$C2375&gt;0,$C2376&gt;0,$C2377&gt;0),"空",IF(AND($C2372&lt;0,$C2373&lt;0,$C2374&lt;0,$C2375&lt;0,$C2376&lt;0,$C2377&lt;0),"多",P2376))</f>
        <v>空</v>
      </c>
      <c r="Q2377" s="6">
        <f t="shared" si="1050"/>
        <v>0</v>
      </c>
      <c r="R2377" s="5">
        <f t="shared" si="1060"/>
        <v>0.89967680801948824</v>
      </c>
      <c r="S2377" t="str">
        <f t="shared" si="1040"/>
        <v>空</v>
      </c>
      <c r="T2377" s="6">
        <f t="shared" si="1051"/>
        <v>0</v>
      </c>
      <c r="U2377" s="5">
        <f t="shared" si="1061"/>
        <v>0.91413534458006851</v>
      </c>
      <c r="V2377" t="str">
        <f t="shared" si="1041"/>
        <v>空</v>
      </c>
      <c r="W2377" s="6">
        <f t="shared" si="1052"/>
        <v>0</v>
      </c>
      <c r="X2377" s="5">
        <f t="shared" si="1062"/>
        <v>0.99276501912879511</v>
      </c>
      <c r="Y2377" t="str">
        <f t="shared" si="1042"/>
        <v>多</v>
      </c>
      <c r="Z2377" s="6">
        <f t="shared" si="1053"/>
        <v>-8.6853436862196487E-3</v>
      </c>
      <c r="AA2377" s="5">
        <f t="shared" si="1063"/>
        <v>1.1227403970474361</v>
      </c>
      <c r="AB2377" t="str">
        <f t="shared" si="1043"/>
        <v>多</v>
      </c>
      <c r="AC2377" s="6">
        <f t="shared" si="1054"/>
        <v>-8.6853436862196487E-3</v>
      </c>
      <c r="AD2377" s="5">
        <f t="shared" si="1064"/>
        <v>2.4760019943222806</v>
      </c>
    </row>
    <row r="2378" spans="1:30" x14ac:dyDescent="0.15">
      <c r="A2378" s="1">
        <v>41934</v>
      </c>
      <c r="B2378" s="2">
        <v>2418.64</v>
      </c>
      <c r="C2378" s="3">
        <f t="shared" si="1044"/>
        <v>-6.0615026773349623E-3</v>
      </c>
      <c r="D2378" s="4" t="str">
        <f t="shared" si="1055"/>
        <v>空</v>
      </c>
      <c r="E2378" s="6">
        <f t="shared" si="1045"/>
        <v>0</v>
      </c>
      <c r="F2378" s="5">
        <f t="shared" si="1046"/>
        <v>2.181886759066312</v>
      </c>
      <c r="G2378" t="str">
        <f t="shared" si="1056"/>
        <v>多</v>
      </c>
      <c r="H2378" s="6">
        <f t="shared" si="1047"/>
        <v>-6.0615026773349623E-3</v>
      </c>
      <c r="I2378" s="5">
        <f t="shared" si="1057"/>
        <v>0.67549055669285851</v>
      </c>
      <c r="J2378" t="str">
        <f t="shared" si="1065"/>
        <v>空</v>
      </c>
      <c r="K2378" s="6">
        <f t="shared" si="1048"/>
        <v>0</v>
      </c>
      <c r="L2378" s="5">
        <f t="shared" si="1058"/>
        <v>0.35473722011488151</v>
      </c>
      <c r="M2378" t="str">
        <f t="shared" si="1066"/>
        <v>空</v>
      </c>
      <c r="N2378" s="6">
        <f t="shared" si="1049"/>
        <v>0</v>
      </c>
      <c r="O2378" s="5">
        <f t="shared" si="1059"/>
        <v>0.40761923815254081</v>
      </c>
      <c r="P2378" t="str">
        <f t="shared" si="1067"/>
        <v>空</v>
      </c>
      <c r="Q2378" s="6">
        <f t="shared" si="1050"/>
        <v>0</v>
      </c>
      <c r="R2378" s="5">
        <f t="shared" si="1060"/>
        <v>0.89967680801948824</v>
      </c>
      <c r="S2378" t="str">
        <f t="shared" ref="S2378:S2441" si="1068">IF(AND($C2372&gt;0,$C2373&gt;0,$C2374&gt;0,$C2375&gt;0,$C2376&gt;0,$C2377&gt;0,$C2378&gt;0),"空",IF(AND($C2372&lt;0,$C2373&lt;0,$C2374&lt;0,$C2375&lt;0,$C2376&lt;0,$C2377&lt;0,$C2378&lt;0),"多",S2377))</f>
        <v>空</v>
      </c>
      <c r="T2378" s="6">
        <f t="shared" si="1051"/>
        <v>0</v>
      </c>
      <c r="U2378" s="5">
        <f t="shared" si="1061"/>
        <v>0.91413534458006851</v>
      </c>
      <c r="V2378" t="str">
        <f t="shared" si="1041"/>
        <v>空</v>
      </c>
      <c r="W2378" s="6">
        <f t="shared" si="1052"/>
        <v>0</v>
      </c>
      <c r="X2378" s="5">
        <f t="shared" si="1062"/>
        <v>0.99276501912879511</v>
      </c>
      <c r="Y2378" t="str">
        <f t="shared" si="1042"/>
        <v>多</v>
      </c>
      <c r="Z2378" s="6">
        <f t="shared" si="1053"/>
        <v>-6.0615026773349623E-3</v>
      </c>
      <c r="AA2378" s="5">
        <f t="shared" si="1063"/>
        <v>1.1159349031247809</v>
      </c>
      <c r="AB2378" t="str">
        <f t="shared" si="1043"/>
        <v>多</v>
      </c>
      <c r="AC2378" s="6">
        <f t="shared" si="1054"/>
        <v>-6.0615026773349623E-3</v>
      </c>
      <c r="AD2378" s="5">
        <f t="shared" si="1064"/>
        <v>2.4609937016046093</v>
      </c>
    </row>
    <row r="2379" spans="1:30" x14ac:dyDescent="0.15">
      <c r="A2379" s="1">
        <v>41935</v>
      </c>
      <c r="B2379" s="2">
        <v>2395.94</v>
      </c>
      <c r="C2379" s="3">
        <f t="shared" si="1044"/>
        <v>-9.3854397512650456E-3</v>
      </c>
      <c r="D2379" s="4" t="str">
        <f t="shared" si="1055"/>
        <v>空</v>
      </c>
      <c r="E2379" s="6">
        <f t="shared" si="1045"/>
        <v>0</v>
      </c>
      <c r="F2379" s="5">
        <f t="shared" si="1046"/>
        <v>2.181886759066312</v>
      </c>
      <c r="G2379" t="str">
        <f t="shared" si="1056"/>
        <v>多</v>
      </c>
      <c r="H2379" s="6">
        <f t="shared" si="1047"/>
        <v>-9.3854397512650456E-3</v>
      </c>
      <c r="I2379" s="5">
        <f t="shared" si="1057"/>
        <v>0.66915078077046919</v>
      </c>
      <c r="J2379" t="str">
        <f t="shared" si="1065"/>
        <v>空</v>
      </c>
      <c r="K2379" s="6">
        <f t="shared" si="1048"/>
        <v>0</v>
      </c>
      <c r="L2379" s="5">
        <f t="shared" si="1058"/>
        <v>0.35473722011488151</v>
      </c>
      <c r="M2379" t="str">
        <f t="shared" si="1066"/>
        <v>空</v>
      </c>
      <c r="N2379" s="6">
        <f t="shared" si="1049"/>
        <v>0</v>
      </c>
      <c r="O2379" s="5">
        <f t="shared" si="1059"/>
        <v>0.40761923815254081</v>
      </c>
      <c r="P2379" t="str">
        <f t="shared" si="1067"/>
        <v>空</v>
      </c>
      <c r="Q2379" s="6">
        <f t="shared" si="1050"/>
        <v>0</v>
      </c>
      <c r="R2379" s="5">
        <f t="shared" si="1060"/>
        <v>0.89967680801948824</v>
      </c>
      <c r="S2379" t="str">
        <f t="shared" si="1068"/>
        <v>空</v>
      </c>
      <c r="T2379" s="6">
        <f t="shared" si="1051"/>
        <v>0</v>
      </c>
      <c r="U2379" s="5">
        <f t="shared" si="1061"/>
        <v>0.91413534458006851</v>
      </c>
      <c r="V2379" t="str">
        <f t="shared" ref="V2379:V2442" si="1069">IF(AND($C2372&gt;0,$C2373&gt;0,$C2374&gt;0,$C2375&gt;0,$C2376&gt;0,$C2377&gt;0,$C2378&gt;0,$C2379&gt;0),"空",IF(AND($C2372&lt;0,$C2373&lt;0,$C2374&lt;0,$C2375&lt;0,$C2376&lt;0,$C2377&lt;0,$C2378&lt;0,$C2379&lt;0),"多",V2378))</f>
        <v>空</v>
      </c>
      <c r="W2379" s="6">
        <f t="shared" si="1052"/>
        <v>0</v>
      </c>
      <c r="X2379" s="5">
        <f t="shared" si="1062"/>
        <v>0.99276501912879511</v>
      </c>
      <c r="Y2379" t="str">
        <f t="shared" si="1042"/>
        <v>多</v>
      </c>
      <c r="Z2379" s="6">
        <f t="shared" si="1053"/>
        <v>-9.3854397512650456E-3</v>
      </c>
      <c r="AA2379" s="5">
        <f t="shared" si="1063"/>
        <v>1.1054613633251695</v>
      </c>
      <c r="AB2379" t="str">
        <f t="shared" si="1043"/>
        <v>多</v>
      </c>
      <c r="AC2379" s="6">
        <f t="shared" si="1054"/>
        <v>-9.3854397512650456E-3</v>
      </c>
      <c r="AD2379" s="5">
        <f t="shared" si="1064"/>
        <v>2.4378961934899563</v>
      </c>
    </row>
    <row r="2380" spans="1:30" x14ac:dyDescent="0.15">
      <c r="A2380" s="1">
        <v>41936</v>
      </c>
      <c r="B2380" s="2">
        <v>2390.71</v>
      </c>
      <c r="C2380" s="3">
        <f t="shared" si="1044"/>
        <v>-2.1828593370452065E-3</v>
      </c>
      <c r="D2380" s="4" t="str">
        <f t="shared" si="1055"/>
        <v>空</v>
      </c>
      <c r="E2380" s="6">
        <f t="shared" si="1045"/>
        <v>0</v>
      </c>
      <c r="F2380" s="5">
        <f t="shared" si="1046"/>
        <v>2.181886759066312</v>
      </c>
      <c r="G2380" t="str">
        <f t="shared" si="1056"/>
        <v>多</v>
      </c>
      <c r="H2380" s="6">
        <f t="shared" si="1047"/>
        <v>-2.1828593370452065E-3</v>
      </c>
      <c r="I2380" s="5">
        <f t="shared" si="1057"/>
        <v>0.66769011874077333</v>
      </c>
      <c r="J2380" t="str">
        <f t="shared" si="1065"/>
        <v>多</v>
      </c>
      <c r="K2380" s="6">
        <f t="shared" si="1048"/>
        <v>0</v>
      </c>
      <c r="L2380" s="5">
        <f t="shared" si="1058"/>
        <v>0.35473722011488151</v>
      </c>
      <c r="M2380" t="str">
        <f t="shared" si="1066"/>
        <v>空</v>
      </c>
      <c r="N2380" s="6">
        <f t="shared" si="1049"/>
        <v>0</v>
      </c>
      <c r="O2380" s="5">
        <f t="shared" si="1059"/>
        <v>0.40761923815254081</v>
      </c>
      <c r="P2380" t="str">
        <f t="shared" si="1067"/>
        <v>空</v>
      </c>
      <c r="Q2380" s="6">
        <f t="shared" si="1050"/>
        <v>0</v>
      </c>
      <c r="R2380" s="5">
        <f t="shared" si="1060"/>
        <v>0.89967680801948824</v>
      </c>
      <c r="S2380" t="str">
        <f t="shared" si="1068"/>
        <v>空</v>
      </c>
      <c r="T2380" s="6">
        <f t="shared" si="1051"/>
        <v>0</v>
      </c>
      <c r="U2380" s="5">
        <f t="shared" si="1061"/>
        <v>0.91413534458006851</v>
      </c>
      <c r="V2380" t="str">
        <f t="shared" si="1069"/>
        <v>空</v>
      </c>
      <c r="W2380" s="6">
        <f t="shared" si="1052"/>
        <v>0</v>
      </c>
      <c r="X2380" s="5">
        <f t="shared" si="1062"/>
        <v>0.99276501912879511</v>
      </c>
      <c r="Y2380" t="str">
        <f t="shared" ref="Y2380:Y2443" si="1070">IF(AND($C2372&gt;0,$C2373&gt;0,$C2374&gt;0,$C2375&gt;0,$C2376&gt;0,$C2377&gt;0,$C2378&gt;0,$C2379&gt;0,$C2380&gt;0),"空",IF(AND($C2372&lt;0,$C2373&lt;0,$C2374&lt;0,$C2375&lt;0,$C2376&lt;0,$C2377&lt;0,$C2378&lt;0,$C2379&lt;0,$C2380&lt;0),"多",Y2379))</f>
        <v>多</v>
      </c>
      <c r="Z2380" s="6">
        <f t="shared" si="1053"/>
        <v>-2.1828593370452065E-3</v>
      </c>
      <c r="AA2380" s="5">
        <f t="shared" si="1063"/>
        <v>1.1030482966664925</v>
      </c>
      <c r="AB2380" t="str">
        <f t="shared" si="1043"/>
        <v>多</v>
      </c>
      <c r="AC2380" s="6">
        <f t="shared" si="1054"/>
        <v>-2.1828593370452065E-3</v>
      </c>
      <c r="AD2380" s="5">
        <f t="shared" si="1064"/>
        <v>2.4325746090212497</v>
      </c>
    </row>
    <row r="2381" spans="1:30" x14ac:dyDescent="0.15">
      <c r="A2381" s="1">
        <v>41939</v>
      </c>
      <c r="B2381" s="2">
        <v>2368.83</v>
      </c>
      <c r="C2381" s="3">
        <f t="shared" si="1044"/>
        <v>-9.152092892906305E-3</v>
      </c>
      <c r="D2381" s="4" t="str">
        <f t="shared" si="1055"/>
        <v>空</v>
      </c>
      <c r="E2381" s="6">
        <f t="shared" si="1045"/>
        <v>0</v>
      </c>
      <c r="F2381" s="5">
        <f t="shared" si="1046"/>
        <v>2.181886759066312</v>
      </c>
      <c r="G2381" t="str">
        <f t="shared" si="1056"/>
        <v>多</v>
      </c>
      <c r="H2381" s="6">
        <f t="shared" si="1047"/>
        <v>-9.152092892906305E-3</v>
      </c>
      <c r="I2381" s="5">
        <f t="shared" si="1057"/>
        <v>0.66157935675038215</v>
      </c>
      <c r="J2381" t="str">
        <f t="shared" si="1065"/>
        <v>多</v>
      </c>
      <c r="K2381" s="6">
        <f t="shared" si="1048"/>
        <v>-9.152092892906305E-3</v>
      </c>
      <c r="L2381" s="5">
        <f t="shared" si="1058"/>
        <v>0.35149063212381876</v>
      </c>
      <c r="M2381" t="str">
        <f t="shared" si="1066"/>
        <v>多</v>
      </c>
      <c r="N2381" s="6">
        <f t="shared" si="1049"/>
        <v>0</v>
      </c>
      <c r="O2381" s="5">
        <f t="shared" si="1059"/>
        <v>0.40761923815254081</v>
      </c>
      <c r="P2381" t="str">
        <f t="shared" si="1067"/>
        <v>空</v>
      </c>
      <c r="Q2381" s="6">
        <f t="shared" si="1050"/>
        <v>0</v>
      </c>
      <c r="R2381" s="5">
        <f t="shared" si="1060"/>
        <v>0.89967680801948824</v>
      </c>
      <c r="S2381" t="str">
        <f t="shared" si="1068"/>
        <v>空</v>
      </c>
      <c r="T2381" s="6">
        <f t="shared" si="1051"/>
        <v>0</v>
      </c>
      <c r="U2381" s="5">
        <f t="shared" si="1061"/>
        <v>0.91413534458006851</v>
      </c>
      <c r="V2381" t="str">
        <f t="shared" si="1069"/>
        <v>空</v>
      </c>
      <c r="W2381" s="6">
        <f t="shared" si="1052"/>
        <v>0</v>
      </c>
      <c r="X2381" s="5">
        <f t="shared" si="1062"/>
        <v>0.99276501912879511</v>
      </c>
      <c r="Y2381" t="str">
        <f t="shared" si="1070"/>
        <v>多</v>
      </c>
      <c r="Z2381" s="6">
        <f t="shared" si="1053"/>
        <v>-9.152092892906305E-3</v>
      </c>
      <c r="AA2381" s="5">
        <f t="shared" si="1063"/>
        <v>1.0929530961900387</v>
      </c>
      <c r="AB2381" t="str">
        <f t="shared" ref="AB2381:AB2444" si="1071">IF(AND($C2372&gt;0,$C2373&gt;0,$C2374&gt;0,$C2375&gt;0,$C2376&gt;0,$C2377&gt;0,$C2378&gt;0,$C2379&gt;0,$C2380&gt;0,$C2381&gt;0),"空",IF(AND($C2372&lt;0,$C2373&lt;0,$C2374&lt;0,$C2375&lt;0,$C2376&lt;0,$C2377&lt;0,$C2378&lt;0,$C2379&lt;0,$C2380&lt;0,$C2381&lt;0),"多",AB2380))</f>
        <v>多</v>
      </c>
      <c r="AC2381" s="6">
        <f t="shared" si="1054"/>
        <v>-9.152092892906305E-3</v>
      </c>
      <c r="AD2381" s="5">
        <f t="shared" si="1064"/>
        <v>2.4103114602305618</v>
      </c>
    </row>
    <row r="2382" spans="1:30" x14ac:dyDescent="0.15">
      <c r="A2382" s="1">
        <v>41940</v>
      </c>
      <c r="B2382" s="2">
        <v>2416.65</v>
      </c>
      <c r="C2382" s="3">
        <f t="shared" si="1044"/>
        <v>2.018718101341177E-2</v>
      </c>
      <c r="D2382" s="4" t="str">
        <f t="shared" si="1055"/>
        <v>空</v>
      </c>
      <c r="E2382" s="6">
        <f t="shared" si="1045"/>
        <v>0</v>
      </c>
      <c r="F2382" s="5">
        <f t="shared" si="1046"/>
        <v>2.181886759066312</v>
      </c>
      <c r="G2382" t="str">
        <f t="shared" si="1056"/>
        <v>多</v>
      </c>
      <c r="H2382" s="6">
        <f t="shared" si="1047"/>
        <v>2.018718101341177E-2</v>
      </c>
      <c r="I2382" s="5">
        <f t="shared" si="1057"/>
        <v>0.67493477897983867</v>
      </c>
      <c r="J2382" t="str">
        <f t="shared" si="1065"/>
        <v>多</v>
      </c>
      <c r="K2382" s="6">
        <f t="shared" si="1048"/>
        <v>2.018718101341177E-2</v>
      </c>
      <c r="L2382" s="5">
        <f t="shared" si="1058"/>
        <v>0.35858623713902082</v>
      </c>
      <c r="M2382" t="str">
        <f t="shared" si="1066"/>
        <v>多</v>
      </c>
      <c r="N2382" s="6">
        <f t="shared" si="1049"/>
        <v>2.018718101341177E-2</v>
      </c>
      <c r="O2382" s="5">
        <f t="shared" si="1059"/>
        <v>0.41584792149767513</v>
      </c>
      <c r="P2382" t="str">
        <f t="shared" si="1067"/>
        <v>空</v>
      </c>
      <c r="Q2382" s="6">
        <f t="shared" si="1050"/>
        <v>0</v>
      </c>
      <c r="R2382" s="5">
        <f t="shared" si="1060"/>
        <v>0.89967680801948824</v>
      </c>
      <c r="S2382" t="str">
        <f t="shared" si="1068"/>
        <v>空</v>
      </c>
      <c r="T2382" s="6">
        <f t="shared" si="1051"/>
        <v>0</v>
      </c>
      <c r="U2382" s="5">
        <f t="shared" si="1061"/>
        <v>0.91413534458006851</v>
      </c>
      <c r="V2382" t="str">
        <f t="shared" si="1069"/>
        <v>空</v>
      </c>
      <c r="W2382" s="6">
        <f t="shared" si="1052"/>
        <v>0</v>
      </c>
      <c r="X2382" s="5">
        <f t="shared" si="1062"/>
        <v>0.99276501912879511</v>
      </c>
      <c r="Y2382" t="str">
        <f t="shared" si="1070"/>
        <v>多</v>
      </c>
      <c r="Z2382" s="6">
        <f t="shared" si="1053"/>
        <v>2.018718101341177E-2</v>
      </c>
      <c r="AA2382" s="5">
        <f t="shared" si="1063"/>
        <v>1.1150167381819958</v>
      </c>
      <c r="AB2382" t="str">
        <f t="shared" si="1071"/>
        <v>多</v>
      </c>
      <c r="AC2382" s="6">
        <f t="shared" si="1054"/>
        <v>2.018718101341177E-2</v>
      </c>
      <c r="AD2382" s="5">
        <f t="shared" si="1064"/>
        <v>2.4589688539769368</v>
      </c>
    </row>
    <row r="2383" spans="1:30" x14ac:dyDescent="0.15">
      <c r="A2383" s="1">
        <v>41941</v>
      </c>
      <c r="B2383" s="2">
        <v>2451.38</v>
      </c>
      <c r="C2383" s="3">
        <f t="shared" si="1044"/>
        <v>1.4371133594024865E-2</v>
      </c>
      <c r="D2383" s="4" t="str">
        <f t="shared" si="1055"/>
        <v>多</v>
      </c>
      <c r="E2383" s="6">
        <f t="shared" si="1045"/>
        <v>0</v>
      </c>
      <c r="F2383" s="5">
        <f t="shared" si="1046"/>
        <v>2.181886759066312</v>
      </c>
      <c r="G2383" t="str">
        <f t="shared" si="1056"/>
        <v>多</v>
      </c>
      <c r="H2383" s="6">
        <f t="shared" si="1047"/>
        <v>1.4371133594024865E-2</v>
      </c>
      <c r="I2383" s="5">
        <f t="shared" si="1057"/>
        <v>0.68463435685581153</v>
      </c>
      <c r="J2383" t="str">
        <f t="shared" si="1065"/>
        <v>多</v>
      </c>
      <c r="K2383" s="6">
        <f t="shared" si="1048"/>
        <v>1.4371133594024865E-2</v>
      </c>
      <c r="L2383" s="5">
        <f t="shared" si="1058"/>
        <v>0.36373952785792435</v>
      </c>
      <c r="M2383" t="str">
        <f t="shared" si="1066"/>
        <v>多</v>
      </c>
      <c r="N2383" s="6">
        <f t="shared" si="1049"/>
        <v>1.4371133594024865E-2</v>
      </c>
      <c r="O2383" s="5">
        <f t="shared" si="1059"/>
        <v>0.4218241275323158</v>
      </c>
      <c r="P2383" t="str">
        <f t="shared" si="1067"/>
        <v>空</v>
      </c>
      <c r="Q2383" s="6">
        <f t="shared" si="1050"/>
        <v>0</v>
      </c>
      <c r="R2383" s="5">
        <f t="shared" si="1060"/>
        <v>0.89967680801948824</v>
      </c>
      <c r="S2383" t="str">
        <f t="shared" si="1068"/>
        <v>空</v>
      </c>
      <c r="T2383" s="6">
        <f t="shared" si="1051"/>
        <v>0</v>
      </c>
      <c r="U2383" s="5">
        <f t="shared" si="1061"/>
        <v>0.91413534458006851</v>
      </c>
      <c r="V2383" t="str">
        <f t="shared" si="1069"/>
        <v>空</v>
      </c>
      <c r="W2383" s="6">
        <f t="shared" si="1052"/>
        <v>0</v>
      </c>
      <c r="X2383" s="5">
        <f t="shared" si="1062"/>
        <v>0.99276501912879511</v>
      </c>
      <c r="Y2383" t="str">
        <f t="shared" si="1070"/>
        <v>多</v>
      </c>
      <c r="Z2383" s="6">
        <f t="shared" si="1053"/>
        <v>1.4371133594024865E-2</v>
      </c>
      <c r="AA2383" s="5">
        <f t="shared" si="1063"/>
        <v>1.1310407926859831</v>
      </c>
      <c r="AB2383" t="str">
        <f t="shared" si="1071"/>
        <v>多</v>
      </c>
      <c r="AC2383" s="6">
        <f t="shared" si="1054"/>
        <v>1.4371133594024865E-2</v>
      </c>
      <c r="AD2383" s="5">
        <f t="shared" si="1064"/>
        <v>2.4943070238809857</v>
      </c>
    </row>
    <row r="2384" spans="1:30" x14ac:dyDescent="0.15">
      <c r="A2384" s="1">
        <v>41942</v>
      </c>
      <c r="B2384" s="2">
        <v>2468.9299999999998</v>
      </c>
      <c r="C2384" s="3">
        <f t="shared" si="1044"/>
        <v>7.1592327586909033E-3</v>
      </c>
      <c r="D2384" s="4" t="str">
        <f t="shared" si="1055"/>
        <v>多</v>
      </c>
      <c r="E2384" s="6">
        <f t="shared" si="1045"/>
        <v>7.1592327586909033E-3</v>
      </c>
      <c r="F2384" s="5">
        <f t="shared" si="1046"/>
        <v>2.1975073942275736</v>
      </c>
      <c r="G2384" t="str">
        <f t="shared" si="1056"/>
        <v>空</v>
      </c>
      <c r="H2384" s="6">
        <f t="shared" si="1047"/>
        <v>7.1592327586909033E-3</v>
      </c>
      <c r="I2384" s="5">
        <f t="shared" si="1057"/>
        <v>0.68953581357113891</v>
      </c>
      <c r="J2384" t="str">
        <f t="shared" si="1065"/>
        <v>多</v>
      </c>
      <c r="K2384" s="6">
        <f t="shared" si="1048"/>
        <v>7.1592327586909033E-3</v>
      </c>
      <c r="L2384" s="5">
        <f t="shared" si="1058"/>
        <v>0.36634362380139557</v>
      </c>
      <c r="M2384" t="str">
        <f t="shared" si="1066"/>
        <v>多</v>
      </c>
      <c r="N2384" s="6">
        <f t="shared" si="1049"/>
        <v>7.1592327586909033E-3</v>
      </c>
      <c r="O2384" s="5">
        <f t="shared" si="1059"/>
        <v>0.42484406464455138</v>
      </c>
      <c r="P2384" t="str">
        <f t="shared" si="1067"/>
        <v>空</v>
      </c>
      <c r="Q2384" s="6">
        <f t="shared" si="1050"/>
        <v>0</v>
      </c>
      <c r="R2384" s="5">
        <f t="shared" si="1060"/>
        <v>0.89967680801948824</v>
      </c>
      <c r="S2384" t="str">
        <f t="shared" si="1068"/>
        <v>空</v>
      </c>
      <c r="T2384" s="6">
        <f t="shared" si="1051"/>
        <v>0</v>
      </c>
      <c r="U2384" s="5">
        <f t="shared" si="1061"/>
        <v>0.91413534458006851</v>
      </c>
      <c r="V2384" t="str">
        <f t="shared" si="1069"/>
        <v>空</v>
      </c>
      <c r="W2384" s="6">
        <f t="shared" si="1052"/>
        <v>0</v>
      </c>
      <c r="X2384" s="5">
        <f t="shared" si="1062"/>
        <v>0.99276501912879511</v>
      </c>
      <c r="Y2384" t="str">
        <f t="shared" si="1070"/>
        <v>多</v>
      </c>
      <c r="Z2384" s="6">
        <f t="shared" si="1053"/>
        <v>7.1592327586909033E-3</v>
      </c>
      <c r="AA2384" s="5">
        <f t="shared" si="1063"/>
        <v>1.1391381769803963</v>
      </c>
      <c r="AB2384" t="str">
        <f t="shared" si="1071"/>
        <v>多</v>
      </c>
      <c r="AC2384" s="6">
        <f t="shared" si="1054"/>
        <v>7.1592327586909033E-3</v>
      </c>
      <c r="AD2384" s="5">
        <f t="shared" si="1064"/>
        <v>2.5121643484365874</v>
      </c>
    </row>
    <row r="2385" spans="1:30" x14ac:dyDescent="0.15">
      <c r="A2385" s="1">
        <v>41943</v>
      </c>
      <c r="B2385" s="2">
        <v>2508.33</v>
      </c>
      <c r="C2385" s="3">
        <f t="shared" si="1044"/>
        <v>1.5958330126816023E-2</v>
      </c>
      <c r="D2385" s="4" t="str">
        <f t="shared" si="1055"/>
        <v>多</v>
      </c>
      <c r="E2385" s="6">
        <f t="shared" si="1045"/>
        <v>1.5958330126816023E-2</v>
      </c>
      <c r="F2385" s="5">
        <f t="shared" si="1046"/>
        <v>2.2325759426807763</v>
      </c>
      <c r="G2385" t="str">
        <f t="shared" si="1056"/>
        <v>空</v>
      </c>
      <c r="H2385" s="6">
        <f t="shared" si="1047"/>
        <v>0</v>
      </c>
      <c r="I2385" s="5">
        <f t="shared" si="1057"/>
        <v>0.68953581357113891</v>
      </c>
      <c r="J2385" t="str">
        <f t="shared" si="1065"/>
        <v>空</v>
      </c>
      <c r="K2385" s="6">
        <f t="shared" si="1048"/>
        <v>1.5958330126816023E-2</v>
      </c>
      <c r="L2385" s="5">
        <f t="shared" si="1058"/>
        <v>0.37218985628987233</v>
      </c>
      <c r="M2385" t="str">
        <f t="shared" si="1066"/>
        <v>多</v>
      </c>
      <c r="N2385" s="6">
        <f t="shared" si="1049"/>
        <v>1.5958330126816023E-2</v>
      </c>
      <c r="O2385" s="5">
        <f t="shared" si="1059"/>
        <v>0.4316238664805675</v>
      </c>
      <c r="P2385" t="str">
        <f t="shared" si="1067"/>
        <v>空</v>
      </c>
      <c r="Q2385" s="6">
        <f t="shared" si="1050"/>
        <v>0</v>
      </c>
      <c r="R2385" s="5">
        <f t="shared" si="1060"/>
        <v>0.89967680801948824</v>
      </c>
      <c r="S2385" t="str">
        <f t="shared" si="1068"/>
        <v>空</v>
      </c>
      <c r="T2385" s="6">
        <f t="shared" si="1051"/>
        <v>0</v>
      </c>
      <c r="U2385" s="5">
        <f t="shared" si="1061"/>
        <v>0.91413534458006851</v>
      </c>
      <c r="V2385" t="str">
        <f t="shared" si="1069"/>
        <v>空</v>
      </c>
      <c r="W2385" s="6">
        <f t="shared" si="1052"/>
        <v>0</v>
      </c>
      <c r="X2385" s="5">
        <f t="shared" si="1062"/>
        <v>0.99276501912879511</v>
      </c>
      <c r="Y2385" t="str">
        <f t="shared" si="1070"/>
        <v>多</v>
      </c>
      <c r="Z2385" s="6">
        <f t="shared" si="1053"/>
        <v>1.5958330126816023E-2</v>
      </c>
      <c r="AA2385" s="5">
        <f t="shared" si="1063"/>
        <v>1.1573169200687088</v>
      </c>
      <c r="AB2385" t="str">
        <f t="shared" si="1071"/>
        <v>多</v>
      </c>
      <c r="AC2385" s="6">
        <f t="shared" si="1054"/>
        <v>1.5958330126816023E-2</v>
      </c>
      <c r="AD2385" s="5">
        <f t="shared" si="1064"/>
        <v>2.5522542964417561</v>
      </c>
    </row>
    <row r="2386" spans="1:30" x14ac:dyDescent="0.15">
      <c r="A2386" s="1">
        <v>41946</v>
      </c>
      <c r="B2386" s="2">
        <v>2512.5500000000002</v>
      </c>
      <c r="C2386" s="3">
        <f t="shared" si="1044"/>
        <v>1.6823942623180876E-3</v>
      </c>
      <c r="D2386" s="4" t="str">
        <f t="shared" si="1055"/>
        <v>多</v>
      </c>
      <c r="E2386" s="6">
        <f t="shared" si="1045"/>
        <v>1.6823942623180876E-3</v>
      </c>
      <c r="F2386" s="5">
        <f t="shared" si="1046"/>
        <v>2.2363320156369317</v>
      </c>
      <c r="G2386" t="str">
        <f t="shared" si="1056"/>
        <v>空</v>
      </c>
      <c r="H2386" s="6">
        <f t="shared" si="1047"/>
        <v>0</v>
      </c>
      <c r="I2386" s="5">
        <f t="shared" si="1057"/>
        <v>0.68953581357113891</v>
      </c>
      <c r="J2386" t="str">
        <f t="shared" si="1065"/>
        <v>空</v>
      </c>
      <c r="K2386" s="6">
        <f t="shared" si="1048"/>
        <v>0</v>
      </c>
      <c r="L2386" s="5">
        <f t="shared" si="1058"/>
        <v>0.37218985628987233</v>
      </c>
      <c r="M2386" t="str">
        <f t="shared" si="1066"/>
        <v>空</v>
      </c>
      <c r="N2386" s="6">
        <f t="shared" si="1049"/>
        <v>1.6823942623180876E-3</v>
      </c>
      <c r="O2386" s="5">
        <f t="shared" si="1059"/>
        <v>0.43235002799701394</v>
      </c>
      <c r="P2386" t="str">
        <f t="shared" si="1067"/>
        <v>空</v>
      </c>
      <c r="Q2386" s="6">
        <f t="shared" si="1050"/>
        <v>0</v>
      </c>
      <c r="R2386" s="5">
        <f t="shared" si="1060"/>
        <v>0.89967680801948824</v>
      </c>
      <c r="S2386" t="str">
        <f t="shared" si="1068"/>
        <v>空</v>
      </c>
      <c r="T2386" s="6">
        <f t="shared" si="1051"/>
        <v>0</v>
      </c>
      <c r="U2386" s="5">
        <f t="shared" si="1061"/>
        <v>0.91413534458006851</v>
      </c>
      <c r="V2386" t="str">
        <f t="shared" si="1069"/>
        <v>空</v>
      </c>
      <c r="W2386" s="6">
        <f t="shared" si="1052"/>
        <v>0</v>
      </c>
      <c r="X2386" s="5">
        <f t="shared" si="1062"/>
        <v>0.99276501912879511</v>
      </c>
      <c r="Y2386" t="str">
        <f t="shared" si="1070"/>
        <v>多</v>
      </c>
      <c r="Z2386" s="6">
        <f t="shared" si="1053"/>
        <v>1.6823942623180876E-3</v>
      </c>
      <c r="AA2386" s="5">
        <f t="shared" si="1063"/>
        <v>1.159263983414716</v>
      </c>
      <c r="AB2386" t="str">
        <f t="shared" si="1071"/>
        <v>多</v>
      </c>
      <c r="AC2386" s="6">
        <f t="shared" si="1054"/>
        <v>1.6823942623180876E-3</v>
      </c>
      <c r="AD2386" s="5">
        <f t="shared" si="1064"/>
        <v>2.5565481944260662</v>
      </c>
    </row>
    <row r="2387" spans="1:30" x14ac:dyDescent="0.15">
      <c r="A2387" s="1">
        <v>41947</v>
      </c>
      <c r="B2387" s="2">
        <v>2513.17</v>
      </c>
      <c r="C2387" s="3">
        <f t="shared" si="1044"/>
        <v>2.467612584824419E-4</v>
      </c>
      <c r="D2387" s="4" t="str">
        <f t="shared" si="1055"/>
        <v>多</v>
      </c>
      <c r="E2387" s="6">
        <f t="shared" si="1045"/>
        <v>2.467612584824419E-4</v>
      </c>
      <c r="F2387" s="5">
        <f t="shared" si="1046"/>
        <v>2.236883855739495</v>
      </c>
      <c r="G2387" t="str">
        <f t="shared" si="1056"/>
        <v>空</v>
      </c>
      <c r="H2387" s="6">
        <f t="shared" si="1047"/>
        <v>0</v>
      </c>
      <c r="I2387" s="5">
        <f t="shared" si="1057"/>
        <v>0.68953581357113891</v>
      </c>
      <c r="J2387" t="str">
        <f t="shared" si="1065"/>
        <v>空</v>
      </c>
      <c r="K2387" s="6">
        <f t="shared" si="1048"/>
        <v>0</v>
      </c>
      <c r="L2387" s="5">
        <f t="shared" si="1058"/>
        <v>0.37218985628987233</v>
      </c>
      <c r="M2387" t="str">
        <f t="shared" si="1066"/>
        <v>空</v>
      </c>
      <c r="N2387" s="6">
        <f t="shared" si="1049"/>
        <v>0</v>
      </c>
      <c r="O2387" s="5">
        <f t="shared" si="1059"/>
        <v>0.43235002799701394</v>
      </c>
      <c r="P2387" t="str">
        <f t="shared" si="1067"/>
        <v>空</v>
      </c>
      <c r="Q2387" s="6">
        <f t="shared" si="1050"/>
        <v>0</v>
      </c>
      <c r="R2387" s="5">
        <f t="shared" si="1060"/>
        <v>0.89967680801948824</v>
      </c>
      <c r="S2387" t="str">
        <f t="shared" si="1068"/>
        <v>空</v>
      </c>
      <c r="T2387" s="6">
        <f t="shared" si="1051"/>
        <v>0</v>
      </c>
      <c r="U2387" s="5">
        <f t="shared" si="1061"/>
        <v>0.91413534458006851</v>
      </c>
      <c r="V2387" t="str">
        <f t="shared" si="1069"/>
        <v>空</v>
      </c>
      <c r="W2387" s="6">
        <f t="shared" si="1052"/>
        <v>0</v>
      </c>
      <c r="X2387" s="5">
        <f t="shared" si="1062"/>
        <v>0.99276501912879511</v>
      </c>
      <c r="Y2387" t="str">
        <f t="shared" si="1070"/>
        <v>多</v>
      </c>
      <c r="Z2387" s="6">
        <f t="shared" si="1053"/>
        <v>2.467612584824419E-4</v>
      </c>
      <c r="AA2387" s="5">
        <f t="shared" si="1063"/>
        <v>1.1595500448541769</v>
      </c>
      <c r="AB2387" t="str">
        <f t="shared" si="1071"/>
        <v>多</v>
      </c>
      <c r="AC2387" s="6">
        <f t="shared" si="1054"/>
        <v>2.467612584824419E-4</v>
      </c>
      <c r="AD2387" s="5">
        <f t="shared" si="1064"/>
        <v>2.5571790514758939</v>
      </c>
    </row>
    <row r="2388" spans="1:30" x14ac:dyDescent="0.15">
      <c r="A2388" s="1">
        <v>41948</v>
      </c>
      <c r="B2388" s="2">
        <v>2503.4499999999998</v>
      </c>
      <c r="C2388" s="3">
        <f t="shared" si="1044"/>
        <v>-3.8676253496581214E-3</v>
      </c>
      <c r="D2388" s="4" t="str">
        <f t="shared" si="1055"/>
        <v>多</v>
      </c>
      <c r="E2388" s="6">
        <f t="shared" si="1045"/>
        <v>-3.8676253496581214E-3</v>
      </c>
      <c r="F2388" s="5">
        <f t="shared" si="1046"/>
        <v>2.2282324270347957</v>
      </c>
      <c r="G2388" t="str">
        <f t="shared" si="1056"/>
        <v>空</v>
      </c>
      <c r="H2388" s="6">
        <f t="shared" si="1047"/>
        <v>0</v>
      </c>
      <c r="I2388" s="5">
        <f t="shared" si="1057"/>
        <v>0.68953581357113891</v>
      </c>
      <c r="J2388" t="str">
        <f t="shared" si="1065"/>
        <v>空</v>
      </c>
      <c r="K2388" s="6">
        <f t="shared" si="1048"/>
        <v>0</v>
      </c>
      <c r="L2388" s="5">
        <f t="shared" si="1058"/>
        <v>0.37218985628987233</v>
      </c>
      <c r="M2388" t="str">
        <f t="shared" si="1066"/>
        <v>空</v>
      </c>
      <c r="N2388" s="6">
        <f t="shared" si="1049"/>
        <v>0</v>
      </c>
      <c r="O2388" s="5">
        <f t="shared" si="1059"/>
        <v>0.43235002799701394</v>
      </c>
      <c r="P2388" t="str">
        <f t="shared" si="1067"/>
        <v>空</v>
      </c>
      <c r="Q2388" s="6">
        <f t="shared" si="1050"/>
        <v>0</v>
      </c>
      <c r="R2388" s="5">
        <f t="shared" si="1060"/>
        <v>0.89967680801948824</v>
      </c>
      <c r="S2388" t="str">
        <f t="shared" si="1068"/>
        <v>空</v>
      </c>
      <c r="T2388" s="6">
        <f t="shared" si="1051"/>
        <v>0</v>
      </c>
      <c r="U2388" s="5">
        <f t="shared" si="1061"/>
        <v>0.91413534458006851</v>
      </c>
      <c r="V2388" t="str">
        <f t="shared" si="1069"/>
        <v>空</v>
      </c>
      <c r="W2388" s="6">
        <f t="shared" si="1052"/>
        <v>0</v>
      </c>
      <c r="X2388" s="5">
        <f t="shared" si="1062"/>
        <v>0.99276501912879511</v>
      </c>
      <c r="Y2388" t="str">
        <f t="shared" si="1070"/>
        <v>多</v>
      </c>
      <c r="Z2388" s="6">
        <f t="shared" si="1053"/>
        <v>-3.8676253496581214E-3</v>
      </c>
      <c r="AA2388" s="5">
        <f t="shared" si="1063"/>
        <v>1.1550653397065016</v>
      </c>
      <c r="AB2388" t="str">
        <f t="shared" si="1071"/>
        <v>多</v>
      </c>
      <c r="AC2388" s="6">
        <f t="shared" si="1054"/>
        <v>-3.8676253496581214E-3</v>
      </c>
      <c r="AD2388" s="5">
        <f t="shared" si="1064"/>
        <v>2.547288840952791</v>
      </c>
    </row>
    <row r="2389" spans="1:30" x14ac:dyDescent="0.15">
      <c r="A2389" s="1">
        <v>41949</v>
      </c>
      <c r="B2389" s="2">
        <v>2506.0700000000002</v>
      </c>
      <c r="C2389" s="3">
        <f t="shared" si="1044"/>
        <v>1.046555753061007E-3</v>
      </c>
      <c r="D2389" s="4" t="str">
        <f t="shared" si="1055"/>
        <v>多</v>
      </c>
      <c r="E2389" s="6">
        <f t="shared" si="1045"/>
        <v>1.046555753061007E-3</v>
      </c>
      <c r="F2389" s="5">
        <f t="shared" si="1046"/>
        <v>2.230564396500466</v>
      </c>
      <c r="G2389" t="str">
        <f t="shared" si="1056"/>
        <v>空</v>
      </c>
      <c r="H2389" s="6">
        <f t="shared" si="1047"/>
        <v>0</v>
      </c>
      <c r="I2389" s="5">
        <f t="shared" si="1057"/>
        <v>0.68953581357113891</v>
      </c>
      <c r="J2389" t="str">
        <f t="shared" si="1065"/>
        <v>空</v>
      </c>
      <c r="K2389" s="6">
        <f t="shared" si="1048"/>
        <v>0</v>
      </c>
      <c r="L2389" s="5">
        <f t="shared" si="1058"/>
        <v>0.37218985628987233</v>
      </c>
      <c r="M2389" t="str">
        <f t="shared" si="1066"/>
        <v>空</v>
      </c>
      <c r="N2389" s="6">
        <f t="shared" si="1049"/>
        <v>0</v>
      </c>
      <c r="O2389" s="5">
        <f t="shared" si="1059"/>
        <v>0.43235002799701394</v>
      </c>
      <c r="P2389" t="str">
        <f t="shared" si="1067"/>
        <v>空</v>
      </c>
      <c r="Q2389" s="6">
        <f t="shared" si="1050"/>
        <v>0</v>
      </c>
      <c r="R2389" s="5">
        <f t="shared" si="1060"/>
        <v>0.89967680801948824</v>
      </c>
      <c r="S2389" t="str">
        <f t="shared" si="1068"/>
        <v>空</v>
      </c>
      <c r="T2389" s="6">
        <f t="shared" si="1051"/>
        <v>0</v>
      </c>
      <c r="U2389" s="5">
        <f t="shared" si="1061"/>
        <v>0.91413534458006851</v>
      </c>
      <c r="V2389" t="str">
        <f t="shared" si="1069"/>
        <v>空</v>
      </c>
      <c r="W2389" s="6">
        <f t="shared" si="1052"/>
        <v>0</v>
      </c>
      <c r="X2389" s="5">
        <f t="shared" si="1062"/>
        <v>0.99276501912879511</v>
      </c>
      <c r="Y2389" t="str">
        <f t="shared" si="1070"/>
        <v>多</v>
      </c>
      <c r="Z2389" s="6">
        <f t="shared" si="1053"/>
        <v>1.046555753061007E-3</v>
      </c>
      <c r="AA2389" s="5">
        <f t="shared" si="1063"/>
        <v>1.1562741799829328</v>
      </c>
      <c r="AB2389" t="str">
        <f t="shared" si="1071"/>
        <v>多</v>
      </c>
      <c r="AC2389" s="6">
        <f t="shared" si="1054"/>
        <v>1.046555753061007E-3</v>
      </c>
      <c r="AD2389" s="5">
        <f t="shared" si="1064"/>
        <v>2.5499547207439983</v>
      </c>
    </row>
    <row r="2390" spans="1:30" x14ac:dyDescent="0.15">
      <c r="A2390" s="1">
        <v>41950</v>
      </c>
      <c r="B2390" s="2">
        <v>2502.15</v>
      </c>
      <c r="C2390" s="3">
        <f t="shared" si="1044"/>
        <v>-1.5642021172592724E-3</v>
      </c>
      <c r="D2390" s="4" t="str">
        <f t="shared" si="1055"/>
        <v>多</v>
      </c>
      <c r="E2390" s="6">
        <f t="shared" si="1045"/>
        <v>-1.5642021172592724E-3</v>
      </c>
      <c r="F2390" s="5">
        <f t="shared" si="1046"/>
        <v>2.2270753429487766</v>
      </c>
      <c r="G2390" t="str">
        <f t="shared" si="1056"/>
        <v>空</v>
      </c>
      <c r="H2390" s="6">
        <f t="shared" si="1047"/>
        <v>0</v>
      </c>
      <c r="I2390" s="5">
        <f t="shared" si="1057"/>
        <v>0.68953581357113891</v>
      </c>
      <c r="J2390" t="str">
        <f t="shared" si="1065"/>
        <v>空</v>
      </c>
      <c r="K2390" s="6">
        <f t="shared" si="1048"/>
        <v>0</v>
      </c>
      <c r="L2390" s="5">
        <f t="shared" si="1058"/>
        <v>0.37218985628987233</v>
      </c>
      <c r="M2390" t="str">
        <f t="shared" si="1066"/>
        <v>空</v>
      </c>
      <c r="N2390" s="6">
        <f t="shared" si="1049"/>
        <v>0</v>
      </c>
      <c r="O2390" s="5">
        <f t="shared" si="1059"/>
        <v>0.43235002799701394</v>
      </c>
      <c r="P2390" t="str">
        <f t="shared" si="1067"/>
        <v>空</v>
      </c>
      <c r="Q2390" s="6">
        <f t="shared" si="1050"/>
        <v>0</v>
      </c>
      <c r="R2390" s="5">
        <f t="shared" si="1060"/>
        <v>0.89967680801948824</v>
      </c>
      <c r="S2390" t="str">
        <f t="shared" si="1068"/>
        <v>空</v>
      </c>
      <c r="T2390" s="6">
        <f t="shared" si="1051"/>
        <v>0</v>
      </c>
      <c r="U2390" s="5">
        <f t="shared" si="1061"/>
        <v>0.91413534458006851</v>
      </c>
      <c r="V2390" t="str">
        <f t="shared" si="1069"/>
        <v>空</v>
      </c>
      <c r="W2390" s="6">
        <f t="shared" si="1052"/>
        <v>0</v>
      </c>
      <c r="X2390" s="5">
        <f t="shared" si="1062"/>
        <v>0.99276501912879511</v>
      </c>
      <c r="Y2390" t="str">
        <f t="shared" si="1070"/>
        <v>多</v>
      </c>
      <c r="Z2390" s="6">
        <f t="shared" si="1053"/>
        <v>-1.5642021172592724E-3</v>
      </c>
      <c r="AA2390" s="5">
        <f t="shared" si="1063"/>
        <v>1.1544655334624712</v>
      </c>
      <c r="AB2390" t="str">
        <f t="shared" si="1071"/>
        <v>多</v>
      </c>
      <c r="AC2390" s="6">
        <f t="shared" si="1054"/>
        <v>-1.5642021172592724E-3</v>
      </c>
      <c r="AD2390" s="5">
        <f t="shared" si="1064"/>
        <v>2.5459660761708953</v>
      </c>
    </row>
    <row r="2391" spans="1:30" x14ac:dyDescent="0.15">
      <c r="A2391" s="1">
        <v>41953</v>
      </c>
      <c r="B2391" s="2">
        <v>2565.73</v>
      </c>
      <c r="C2391" s="3">
        <f t="shared" si="1044"/>
        <v>2.5410147273344785E-2</v>
      </c>
      <c r="D2391" s="4" t="str">
        <f t="shared" si="1055"/>
        <v>多</v>
      </c>
      <c r="E2391" s="6">
        <f t="shared" si="1045"/>
        <v>2.5410147273344785E-2</v>
      </c>
      <c r="F2391" s="5">
        <f t="shared" si="1046"/>
        <v>2.2836656554019399</v>
      </c>
      <c r="G2391" t="str">
        <f t="shared" si="1056"/>
        <v>空</v>
      </c>
      <c r="H2391" s="6">
        <f t="shared" si="1047"/>
        <v>0</v>
      </c>
      <c r="I2391" s="5">
        <f t="shared" si="1057"/>
        <v>0.68953581357113891</v>
      </c>
      <c r="J2391" t="str">
        <f t="shared" si="1065"/>
        <v>空</v>
      </c>
      <c r="K2391" s="6">
        <f t="shared" si="1048"/>
        <v>0</v>
      </c>
      <c r="L2391" s="5">
        <f t="shared" si="1058"/>
        <v>0.37218985628987233</v>
      </c>
      <c r="M2391" t="str">
        <f t="shared" si="1066"/>
        <v>空</v>
      </c>
      <c r="N2391" s="6">
        <f t="shared" si="1049"/>
        <v>0</v>
      </c>
      <c r="O2391" s="5">
        <f t="shared" si="1059"/>
        <v>0.43235002799701394</v>
      </c>
      <c r="P2391" t="str">
        <f t="shared" si="1067"/>
        <v>空</v>
      </c>
      <c r="Q2391" s="6">
        <f t="shared" si="1050"/>
        <v>0</v>
      </c>
      <c r="R2391" s="5">
        <f t="shared" si="1060"/>
        <v>0.89967680801948824</v>
      </c>
      <c r="S2391" t="str">
        <f t="shared" si="1068"/>
        <v>空</v>
      </c>
      <c r="T2391" s="6">
        <f t="shared" si="1051"/>
        <v>0</v>
      </c>
      <c r="U2391" s="5">
        <f t="shared" si="1061"/>
        <v>0.91413534458006851</v>
      </c>
      <c r="V2391" t="str">
        <f t="shared" si="1069"/>
        <v>空</v>
      </c>
      <c r="W2391" s="6">
        <f t="shared" si="1052"/>
        <v>0</v>
      </c>
      <c r="X2391" s="5">
        <f t="shared" si="1062"/>
        <v>0.99276501912879511</v>
      </c>
      <c r="Y2391" t="str">
        <f t="shared" si="1070"/>
        <v>多</v>
      </c>
      <c r="Z2391" s="6">
        <f t="shared" si="1053"/>
        <v>2.5410147273344785E-2</v>
      </c>
      <c r="AA2391" s="5">
        <f t="shared" si="1063"/>
        <v>1.1838006726897532</v>
      </c>
      <c r="AB2391" t="str">
        <f t="shared" si="1071"/>
        <v>多</v>
      </c>
      <c r="AC2391" s="6">
        <f t="shared" si="1054"/>
        <v>2.5410147273344785E-2</v>
      </c>
      <c r="AD2391" s="5">
        <f t="shared" si="1064"/>
        <v>2.6106594491193373</v>
      </c>
    </row>
    <row r="2392" spans="1:30" x14ac:dyDescent="0.15">
      <c r="A2392" s="1">
        <v>41954</v>
      </c>
      <c r="B2392" s="2">
        <v>2558.61</v>
      </c>
      <c r="C2392" s="3">
        <f t="shared" si="1044"/>
        <v>-2.7750386829479279E-3</v>
      </c>
      <c r="D2392" s="4" t="str">
        <f t="shared" si="1055"/>
        <v>多</v>
      </c>
      <c r="E2392" s="6">
        <f t="shared" si="1045"/>
        <v>-2.7750386829479279E-3</v>
      </c>
      <c r="F2392" s="5">
        <f t="shared" si="1046"/>
        <v>2.2773283948692797</v>
      </c>
      <c r="G2392" t="str">
        <f t="shared" si="1056"/>
        <v>空</v>
      </c>
      <c r="H2392" s="6">
        <f t="shared" si="1047"/>
        <v>0</v>
      </c>
      <c r="I2392" s="5">
        <f t="shared" si="1057"/>
        <v>0.68953581357113891</v>
      </c>
      <c r="J2392" t="str">
        <f t="shared" si="1065"/>
        <v>空</v>
      </c>
      <c r="K2392" s="6">
        <f t="shared" si="1048"/>
        <v>0</v>
      </c>
      <c r="L2392" s="5">
        <f t="shared" si="1058"/>
        <v>0.37218985628987233</v>
      </c>
      <c r="M2392" t="str">
        <f t="shared" si="1066"/>
        <v>空</v>
      </c>
      <c r="N2392" s="6">
        <f t="shared" si="1049"/>
        <v>0</v>
      </c>
      <c r="O2392" s="5">
        <f t="shared" si="1059"/>
        <v>0.43235002799701394</v>
      </c>
      <c r="P2392" t="str">
        <f t="shared" si="1067"/>
        <v>空</v>
      </c>
      <c r="Q2392" s="6">
        <f t="shared" si="1050"/>
        <v>0</v>
      </c>
      <c r="R2392" s="5">
        <f t="shared" si="1060"/>
        <v>0.89967680801948824</v>
      </c>
      <c r="S2392" t="str">
        <f t="shared" si="1068"/>
        <v>空</v>
      </c>
      <c r="T2392" s="6">
        <f t="shared" si="1051"/>
        <v>0</v>
      </c>
      <c r="U2392" s="5">
        <f t="shared" si="1061"/>
        <v>0.91413534458006851</v>
      </c>
      <c r="V2392" t="str">
        <f t="shared" si="1069"/>
        <v>空</v>
      </c>
      <c r="W2392" s="6">
        <f t="shared" si="1052"/>
        <v>0</v>
      </c>
      <c r="X2392" s="5">
        <f t="shared" si="1062"/>
        <v>0.99276501912879511</v>
      </c>
      <c r="Y2392" t="str">
        <f t="shared" si="1070"/>
        <v>多</v>
      </c>
      <c r="Z2392" s="6">
        <f t="shared" si="1053"/>
        <v>-2.7750386829479279E-3</v>
      </c>
      <c r="AA2392" s="5">
        <f t="shared" si="1063"/>
        <v>1.1805155800301395</v>
      </c>
      <c r="AB2392" t="str">
        <f t="shared" si="1071"/>
        <v>多</v>
      </c>
      <c r="AC2392" s="6">
        <f t="shared" si="1054"/>
        <v>-2.7750386829479279E-3</v>
      </c>
      <c r="AD2392" s="5">
        <f t="shared" si="1064"/>
        <v>2.6034147681600275</v>
      </c>
    </row>
    <row r="2393" spans="1:30" x14ac:dyDescent="0.15">
      <c r="A2393" s="1">
        <v>41955</v>
      </c>
      <c r="B2393" s="2">
        <v>2594.3200000000002</v>
      </c>
      <c r="C2393" s="3">
        <f t="shared" si="1044"/>
        <v>1.3956796854542208E-2</v>
      </c>
      <c r="D2393" s="4" t="str">
        <f t="shared" si="1055"/>
        <v>多</v>
      </c>
      <c r="E2393" s="6">
        <f t="shared" si="1045"/>
        <v>1.3956796854542208E-2</v>
      </c>
      <c r="F2393" s="5">
        <f t="shared" si="1046"/>
        <v>2.309112604647551</v>
      </c>
      <c r="G2393" t="str">
        <f t="shared" si="1056"/>
        <v>空</v>
      </c>
      <c r="H2393" s="6">
        <f t="shared" si="1047"/>
        <v>0</v>
      </c>
      <c r="I2393" s="5">
        <f t="shared" si="1057"/>
        <v>0.68953581357113891</v>
      </c>
      <c r="J2393" t="str">
        <f t="shared" si="1065"/>
        <v>空</v>
      </c>
      <c r="K2393" s="6">
        <f t="shared" si="1048"/>
        <v>0</v>
      </c>
      <c r="L2393" s="5">
        <f t="shared" si="1058"/>
        <v>0.37218985628987233</v>
      </c>
      <c r="M2393" t="str">
        <f t="shared" si="1066"/>
        <v>空</v>
      </c>
      <c r="N2393" s="6">
        <f t="shared" si="1049"/>
        <v>0</v>
      </c>
      <c r="O2393" s="5">
        <f t="shared" si="1059"/>
        <v>0.43235002799701394</v>
      </c>
      <c r="P2393" t="str">
        <f t="shared" si="1067"/>
        <v>空</v>
      </c>
      <c r="Q2393" s="6">
        <f t="shared" si="1050"/>
        <v>0</v>
      </c>
      <c r="R2393" s="5">
        <f t="shared" si="1060"/>
        <v>0.89967680801948824</v>
      </c>
      <c r="S2393" t="str">
        <f t="shared" si="1068"/>
        <v>空</v>
      </c>
      <c r="T2393" s="6">
        <f t="shared" si="1051"/>
        <v>0</v>
      </c>
      <c r="U2393" s="5">
        <f t="shared" si="1061"/>
        <v>0.91413534458006851</v>
      </c>
      <c r="V2393" t="str">
        <f t="shared" si="1069"/>
        <v>空</v>
      </c>
      <c r="W2393" s="6">
        <f t="shared" si="1052"/>
        <v>0</v>
      </c>
      <c r="X2393" s="5">
        <f t="shared" si="1062"/>
        <v>0.99276501912879511</v>
      </c>
      <c r="Y2393" t="str">
        <f t="shared" si="1070"/>
        <v>多</v>
      </c>
      <c r="Z2393" s="6">
        <f t="shared" si="1053"/>
        <v>1.3956796854542208E-2</v>
      </c>
      <c r="AA2393" s="5">
        <f t="shared" si="1063"/>
        <v>1.1969917961642422</v>
      </c>
      <c r="AB2393" t="str">
        <f t="shared" si="1071"/>
        <v>多</v>
      </c>
      <c r="AC2393" s="6">
        <f t="shared" si="1054"/>
        <v>1.3956796854542208E-2</v>
      </c>
      <c r="AD2393" s="5">
        <f t="shared" si="1064"/>
        <v>2.6397500992073519</v>
      </c>
    </row>
    <row r="2394" spans="1:30" x14ac:dyDescent="0.15">
      <c r="A2394" s="1">
        <v>41956</v>
      </c>
      <c r="B2394" s="2">
        <v>2579.75</v>
      </c>
      <c r="C2394" s="3">
        <f t="shared" si="1044"/>
        <v>-5.6161152055259622E-3</v>
      </c>
      <c r="D2394" s="4" t="str">
        <f t="shared" si="1055"/>
        <v>多</v>
      </c>
      <c r="E2394" s="6">
        <f t="shared" si="1045"/>
        <v>-5.6161152055259622E-3</v>
      </c>
      <c r="F2394" s="5">
        <f t="shared" si="1046"/>
        <v>2.2961443622373183</v>
      </c>
      <c r="G2394" t="str">
        <f t="shared" si="1056"/>
        <v>空</v>
      </c>
      <c r="H2394" s="6">
        <f t="shared" si="1047"/>
        <v>0</v>
      </c>
      <c r="I2394" s="5">
        <f t="shared" si="1057"/>
        <v>0.68953581357113891</v>
      </c>
      <c r="J2394" t="str">
        <f t="shared" si="1065"/>
        <v>空</v>
      </c>
      <c r="K2394" s="6">
        <f t="shared" si="1048"/>
        <v>0</v>
      </c>
      <c r="L2394" s="5">
        <f t="shared" si="1058"/>
        <v>0.37218985628987233</v>
      </c>
      <c r="M2394" t="str">
        <f t="shared" si="1066"/>
        <v>空</v>
      </c>
      <c r="N2394" s="6">
        <f t="shared" si="1049"/>
        <v>0</v>
      </c>
      <c r="O2394" s="5">
        <f t="shared" si="1059"/>
        <v>0.43235002799701394</v>
      </c>
      <c r="P2394" t="str">
        <f t="shared" si="1067"/>
        <v>空</v>
      </c>
      <c r="Q2394" s="6">
        <f t="shared" si="1050"/>
        <v>0</v>
      </c>
      <c r="R2394" s="5">
        <f t="shared" si="1060"/>
        <v>0.89967680801948824</v>
      </c>
      <c r="S2394" t="str">
        <f t="shared" si="1068"/>
        <v>空</v>
      </c>
      <c r="T2394" s="6">
        <f t="shared" si="1051"/>
        <v>0</v>
      </c>
      <c r="U2394" s="5">
        <f t="shared" si="1061"/>
        <v>0.91413534458006851</v>
      </c>
      <c r="V2394" t="str">
        <f t="shared" si="1069"/>
        <v>空</v>
      </c>
      <c r="W2394" s="6">
        <f t="shared" si="1052"/>
        <v>0</v>
      </c>
      <c r="X2394" s="5">
        <f t="shared" si="1062"/>
        <v>0.99276501912879511</v>
      </c>
      <c r="Y2394" t="str">
        <f t="shared" si="1070"/>
        <v>多</v>
      </c>
      <c r="Z2394" s="6">
        <f t="shared" si="1053"/>
        <v>-5.6161152055259622E-3</v>
      </c>
      <c r="AA2394" s="5">
        <f t="shared" si="1063"/>
        <v>1.1902693523369143</v>
      </c>
      <c r="AB2394" t="str">
        <f t="shared" si="1071"/>
        <v>多</v>
      </c>
      <c r="AC2394" s="6">
        <f t="shared" si="1054"/>
        <v>-5.6161152055259622E-3</v>
      </c>
      <c r="AD2394" s="5">
        <f t="shared" si="1064"/>
        <v>2.624924958536405</v>
      </c>
    </row>
    <row r="2395" spans="1:30" x14ac:dyDescent="0.15">
      <c r="A2395" s="1">
        <v>41957</v>
      </c>
      <c r="B2395" s="2">
        <v>2581.09</v>
      </c>
      <c r="C2395" s="3">
        <f t="shared" si="1044"/>
        <v>5.1943017734279451E-4</v>
      </c>
      <c r="D2395" s="4" t="str">
        <f t="shared" si="1055"/>
        <v>多</v>
      </c>
      <c r="E2395" s="6">
        <f t="shared" si="1045"/>
        <v>5.1943017734279451E-4</v>
      </c>
      <c r="F2395" s="5">
        <f t="shared" si="1046"/>
        <v>2.2973370489105998</v>
      </c>
      <c r="G2395" t="str">
        <f t="shared" si="1056"/>
        <v>空</v>
      </c>
      <c r="H2395" s="6">
        <f t="shared" si="1047"/>
        <v>0</v>
      </c>
      <c r="I2395" s="5">
        <f t="shared" si="1057"/>
        <v>0.68953581357113891</v>
      </c>
      <c r="J2395" t="str">
        <f t="shared" si="1065"/>
        <v>空</v>
      </c>
      <c r="K2395" s="6">
        <f t="shared" si="1048"/>
        <v>0</v>
      </c>
      <c r="L2395" s="5">
        <f t="shared" si="1058"/>
        <v>0.37218985628987233</v>
      </c>
      <c r="M2395" t="str">
        <f t="shared" si="1066"/>
        <v>空</v>
      </c>
      <c r="N2395" s="6">
        <f t="shared" si="1049"/>
        <v>0</v>
      </c>
      <c r="O2395" s="5">
        <f t="shared" si="1059"/>
        <v>0.43235002799701394</v>
      </c>
      <c r="P2395" t="str">
        <f t="shared" si="1067"/>
        <v>空</v>
      </c>
      <c r="Q2395" s="6">
        <f t="shared" si="1050"/>
        <v>0</v>
      </c>
      <c r="R2395" s="5">
        <f t="shared" si="1060"/>
        <v>0.89967680801948824</v>
      </c>
      <c r="S2395" t="str">
        <f t="shared" si="1068"/>
        <v>空</v>
      </c>
      <c r="T2395" s="6">
        <f t="shared" si="1051"/>
        <v>0</v>
      </c>
      <c r="U2395" s="5">
        <f t="shared" si="1061"/>
        <v>0.91413534458006851</v>
      </c>
      <c r="V2395" t="str">
        <f t="shared" si="1069"/>
        <v>空</v>
      </c>
      <c r="W2395" s="6">
        <f t="shared" si="1052"/>
        <v>0</v>
      </c>
      <c r="X2395" s="5">
        <f t="shared" si="1062"/>
        <v>0.99276501912879511</v>
      </c>
      <c r="Y2395" t="str">
        <f t="shared" si="1070"/>
        <v>多</v>
      </c>
      <c r="Z2395" s="6">
        <f t="shared" si="1053"/>
        <v>5.1943017734279451E-4</v>
      </c>
      <c r="AA2395" s="5">
        <f t="shared" si="1063"/>
        <v>1.1908876141576843</v>
      </c>
      <c r="AB2395" t="str">
        <f t="shared" si="1071"/>
        <v>多</v>
      </c>
      <c r="AC2395" s="6">
        <f t="shared" si="1054"/>
        <v>5.1943017734279451E-4</v>
      </c>
      <c r="AD2395" s="5">
        <f t="shared" si="1064"/>
        <v>2.6262884237731292</v>
      </c>
    </row>
    <row r="2396" spans="1:30" x14ac:dyDescent="0.15">
      <c r="A2396" s="1">
        <v>41960</v>
      </c>
      <c r="B2396" s="2">
        <v>2567.1</v>
      </c>
      <c r="C2396" s="3">
        <f t="shared" si="1044"/>
        <v>-5.4201906946290679E-3</v>
      </c>
      <c r="D2396" s="4" t="str">
        <f t="shared" si="1055"/>
        <v>多</v>
      </c>
      <c r="E2396" s="6">
        <f t="shared" si="1045"/>
        <v>-5.4201906946290679E-3</v>
      </c>
      <c r="F2396" s="5">
        <f t="shared" si="1046"/>
        <v>2.2848850440156681</v>
      </c>
      <c r="G2396" t="str">
        <f t="shared" si="1056"/>
        <v>空</v>
      </c>
      <c r="H2396" s="6">
        <f t="shared" si="1047"/>
        <v>0</v>
      </c>
      <c r="I2396" s="5">
        <f t="shared" si="1057"/>
        <v>0.68953581357113891</v>
      </c>
      <c r="J2396" t="str">
        <f t="shared" si="1065"/>
        <v>空</v>
      </c>
      <c r="K2396" s="6">
        <f t="shared" si="1048"/>
        <v>0</v>
      </c>
      <c r="L2396" s="5">
        <f t="shared" si="1058"/>
        <v>0.37218985628987233</v>
      </c>
      <c r="M2396" t="str">
        <f t="shared" si="1066"/>
        <v>空</v>
      </c>
      <c r="N2396" s="6">
        <f t="shared" si="1049"/>
        <v>0</v>
      </c>
      <c r="O2396" s="5">
        <f t="shared" si="1059"/>
        <v>0.43235002799701394</v>
      </c>
      <c r="P2396" t="str">
        <f t="shared" si="1067"/>
        <v>空</v>
      </c>
      <c r="Q2396" s="6">
        <f t="shared" si="1050"/>
        <v>0</v>
      </c>
      <c r="R2396" s="5">
        <f t="shared" si="1060"/>
        <v>0.89967680801948824</v>
      </c>
      <c r="S2396" t="str">
        <f t="shared" si="1068"/>
        <v>空</v>
      </c>
      <c r="T2396" s="6">
        <f t="shared" si="1051"/>
        <v>0</v>
      </c>
      <c r="U2396" s="5">
        <f t="shared" si="1061"/>
        <v>0.91413534458006851</v>
      </c>
      <c r="V2396" t="str">
        <f t="shared" si="1069"/>
        <v>空</v>
      </c>
      <c r="W2396" s="6">
        <f t="shared" si="1052"/>
        <v>0</v>
      </c>
      <c r="X2396" s="5">
        <f t="shared" si="1062"/>
        <v>0.99276501912879511</v>
      </c>
      <c r="Y2396" t="str">
        <f t="shared" si="1070"/>
        <v>多</v>
      </c>
      <c r="Z2396" s="6">
        <f t="shared" si="1053"/>
        <v>-5.4201906946290679E-3</v>
      </c>
      <c r="AA2396" s="5">
        <f t="shared" si="1063"/>
        <v>1.1844327761930777</v>
      </c>
      <c r="AB2396" t="str">
        <f t="shared" si="1071"/>
        <v>多</v>
      </c>
      <c r="AC2396" s="6">
        <f t="shared" si="1054"/>
        <v>-5.4201906946290679E-3</v>
      </c>
      <c r="AD2396" s="5">
        <f t="shared" si="1064"/>
        <v>2.6120534396971822</v>
      </c>
    </row>
    <row r="2397" spans="1:30" x14ac:dyDescent="0.15">
      <c r="A2397" s="1">
        <v>41961</v>
      </c>
      <c r="B2397" s="2">
        <v>2541.42</v>
      </c>
      <c r="C2397" s="3">
        <f t="shared" si="1044"/>
        <v>-1.0003505901600929E-2</v>
      </c>
      <c r="D2397" s="4" t="str">
        <f t="shared" si="1055"/>
        <v>空</v>
      </c>
      <c r="E2397" s="6">
        <f t="shared" si="1045"/>
        <v>-1.0003505901600929E-2</v>
      </c>
      <c r="F2397" s="5">
        <f t="shared" si="1046"/>
        <v>2.2620281829933777</v>
      </c>
      <c r="G2397" t="str">
        <f t="shared" si="1056"/>
        <v>空</v>
      </c>
      <c r="H2397" s="6">
        <f t="shared" si="1047"/>
        <v>0</v>
      </c>
      <c r="I2397" s="5">
        <f t="shared" si="1057"/>
        <v>0.68953581357113891</v>
      </c>
      <c r="J2397" t="str">
        <f t="shared" si="1065"/>
        <v>空</v>
      </c>
      <c r="K2397" s="6">
        <f t="shared" si="1048"/>
        <v>0</v>
      </c>
      <c r="L2397" s="5">
        <f t="shared" si="1058"/>
        <v>0.37218985628987233</v>
      </c>
      <c r="M2397" t="str">
        <f t="shared" si="1066"/>
        <v>空</v>
      </c>
      <c r="N2397" s="6">
        <f t="shared" si="1049"/>
        <v>0</v>
      </c>
      <c r="O2397" s="5">
        <f t="shared" si="1059"/>
        <v>0.43235002799701394</v>
      </c>
      <c r="P2397" t="str">
        <f t="shared" si="1067"/>
        <v>空</v>
      </c>
      <c r="Q2397" s="6">
        <f t="shared" si="1050"/>
        <v>0</v>
      </c>
      <c r="R2397" s="5">
        <f t="shared" si="1060"/>
        <v>0.89967680801948824</v>
      </c>
      <c r="S2397" t="str">
        <f t="shared" si="1068"/>
        <v>空</v>
      </c>
      <c r="T2397" s="6">
        <f t="shared" si="1051"/>
        <v>0</v>
      </c>
      <c r="U2397" s="5">
        <f t="shared" si="1061"/>
        <v>0.91413534458006851</v>
      </c>
      <c r="V2397" t="str">
        <f t="shared" si="1069"/>
        <v>空</v>
      </c>
      <c r="W2397" s="6">
        <f t="shared" si="1052"/>
        <v>0</v>
      </c>
      <c r="X2397" s="5">
        <f t="shared" si="1062"/>
        <v>0.99276501912879511</v>
      </c>
      <c r="Y2397" t="str">
        <f t="shared" si="1070"/>
        <v>多</v>
      </c>
      <c r="Z2397" s="6">
        <f t="shared" si="1053"/>
        <v>-1.0003505901600929E-2</v>
      </c>
      <c r="AA2397" s="5">
        <f t="shared" si="1063"/>
        <v>1.1725842959263808</v>
      </c>
      <c r="AB2397" t="str">
        <f t="shared" si="1071"/>
        <v>多</v>
      </c>
      <c r="AC2397" s="6">
        <f t="shared" si="1054"/>
        <v>-1.0003505901600929E-2</v>
      </c>
      <c r="AD2397" s="5">
        <f t="shared" si="1064"/>
        <v>2.5859237476978745</v>
      </c>
    </row>
    <row r="2398" spans="1:30" x14ac:dyDescent="0.15">
      <c r="A2398" s="1">
        <v>41962</v>
      </c>
      <c r="B2398" s="2">
        <v>2537.2199999999998</v>
      </c>
      <c r="C2398" s="3">
        <f t="shared" si="1044"/>
        <v>-1.6526194017518758E-3</v>
      </c>
      <c r="D2398" s="4" t="str">
        <f t="shared" si="1055"/>
        <v>空</v>
      </c>
      <c r="E2398" s="6">
        <f t="shared" si="1045"/>
        <v>0</v>
      </c>
      <c r="F2398" s="5">
        <f t="shared" si="1046"/>
        <v>2.2620281829933777</v>
      </c>
      <c r="G2398" t="str">
        <f t="shared" si="1056"/>
        <v>多</v>
      </c>
      <c r="H2398" s="6">
        <f t="shared" si="1047"/>
        <v>0</v>
      </c>
      <c r="I2398" s="5">
        <f t="shared" si="1057"/>
        <v>0.68953581357113891</v>
      </c>
      <c r="J2398" t="str">
        <f t="shared" si="1065"/>
        <v>空</v>
      </c>
      <c r="K2398" s="6">
        <f t="shared" si="1048"/>
        <v>0</v>
      </c>
      <c r="L2398" s="5">
        <f t="shared" si="1058"/>
        <v>0.37218985628987233</v>
      </c>
      <c r="M2398" t="str">
        <f t="shared" si="1066"/>
        <v>空</v>
      </c>
      <c r="N2398" s="6">
        <f t="shared" si="1049"/>
        <v>0</v>
      </c>
      <c r="O2398" s="5">
        <f t="shared" si="1059"/>
        <v>0.43235002799701394</v>
      </c>
      <c r="P2398" t="str">
        <f t="shared" si="1067"/>
        <v>空</v>
      </c>
      <c r="Q2398" s="6">
        <f t="shared" si="1050"/>
        <v>0</v>
      </c>
      <c r="R2398" s="5">
        <f t="shared" si="1060"/>
        <v>0.89967680801948824</v>
      </c>
      <c r="S2398" t="str">
        <f t="shared" si="1068"/>
        <v>空</v>
      </c>
      <c r="T2398" s="6">
        <f t="shared" si="1051"/>
        <v>0</v>
      </c>
      <c r="U2398" s="5">
        <f t="shared" si="1061"/>
        <v>0.91413534458006851</v>
      </c>
      <c r="V2398" t="str">
        <f t="shared" si="1069"/>
        <v>空</v>
      </c>
      <c r="W2398" s="6">
        <f t="shared" si="1052"/>
        <v>0</v>
      </c>
      <c r="X2398" s="5">
        <f t="shared" si="1062"/>
        <v>0.99276501912879511</v>
      </c>
      <c r="Y2398" t="str">
        <f t="shared" si="1070"/>
        <v>多</v>
      </c>
      <c r="Z2398" s="6">
        <f t="shared" si="1053"/>
        <v>-1.6526194017518758E-3</v>
      </c>
      <c r="AA2398" s="5">
        <f t="shared" si="1063"/>
        <v>1.1706464603687432</v>
      </c>
      <c r="AB2398" t="str">
        <f t="shared" si="1071"/>
        <v>多</v>
      </c>
      <c r="AC2398" s="6">
        <f t="shared" si="1054"/>
        <v>-1.6526194017518758E-3</v>
      </c>
      <c r="AD2398" s="5">
        <f t="shared" si="1064"/>
        <v>2.5816501999409782</v>
      </c>
    </row>
    <row r="2399" spans="1:30" x14ac:dyDescent="0.15">
      <c r="A2399" s="1">
        <v>41963</v>
      </c>
      <c r="B2399" s="2">
        <v>2537.1</v>
      </c>
      <c r="C2399" s="3">
        <f t="shared" si="1044"/>
        <v>-4.729585924745372E-5</v>
      </c>
      <c r="D2399" s="4" t="str">
        <f t="shared" si="1055"/>
        <v>空</v>
      </c>
      <c r="E2399" s="6">
        <f t="shared" si="1045"/>
        <v>0</v>
      </c>
      <c r="F2399" s="5">
        <f t="shared" si="1046"/>
        <v>2.2620281829933777</v>
      </c>
      <c r="G2399" t="str">
        <f t="shared" si="1056"/>
        <v>多</v>
      </c>
      <c r="H2399" s="6">
        <f t="shared" si="1047"/>
        <v>-4.729585924745372E-5</v>
      </c>
      <c r="I2399" s="5">
        <f t="shared" si="1057"/>
        <v>0.68950320138235421</v>
      </c>
      <c r="J2399" t="str">
        <f t="shared" si="1065"/>
        <v>多</v>
      </c>
      <c r="K2399" s="6">
        <f t="shared" si="1048"/>
        <v>0</v>
      </c>
      <c r="L2399" s="5">
        <f t="shared" si="1058"/>
        <v>0.37218985628987233</v>
      </c>
      <c r="M2399" t="str">
        <f t="shared" si="1066"/>
        <v>空</v>
      </c>
      <c r="N2399" s="6">
        <f t="shared" si="1049"/>
        <v>0</v>
      </c>
      <c r="O2399" s="5">
        <f t="shared" si="1059"/>
        <v>0.43235002799701394</v>
      </c>
      <c r="P2399" t="str">
        <f t="shared" si="1067"/>
        <v>空</v>
      </c>
      <c r="Q2399" s="6">
        <f t="shared" si="1050"/>
        <v>0</v>
      </c>
      <c r="R2399" s="5">
        <f t="shared" si="1060"/>
        <v>0.89967680801948824</v>
      </c>
      <c r="S2399" t="str">
        <f t="shared" si="1068"/>
        <v>空</v>
      </c>
      <c r="T2399" s="6">
        <f t="shared" si="1051"/>
        <v>0</v>
      </c>
      <c r="U2399" s="5">
        <f t="shared" si="1061"/>
        <v>0.91413534458006851</v>
      </c>
      <c r="V2399" t="str">
        <f t="shared" si="1069"/>
        <v>空</v>
      </c>
      <c r="W2399" s="6">
        <f t="shared" si="1052"/>
        <v>0</v>
      </c>
      <c r="X2399" s="5">
        <f t="shared" si="1062"/>
        <v>0.99276501912879511</v>
      </c>
      <c r="Y2399" t="str">
        <f t="shared" si="1070"/>
        <v>多</v>
      </c>
      <c r="Z2399" s="6">
        <f t="shared" si="1053"/>
        <v>-4.729585924745372E-5</v>
      </c>
      <c r="AA2399" s="5">
        <f t="shared" si="1063"/>
        <v>1.1705910936385251</v>
      </c>
      <c r="AB2399" t="str">
        <f t="shared" si="1071"/>
        <v>多</v>
      </c>
      <c r="AC2399" s="6">
        <f t="shared" si="1054"/>
        <v>-4.729585924745372E-5</v>
      </c>
      <c r="AD2399" s="5">
        <f t="shared" si="1064"/>
        <v>2.5815280985764955</v>
      </c>
    </row>
    <row r="2400" spans="1:30" x14ac:dyDescent="0.15">
      <c r="A2400" s="1">
        <v>41964</v>
      </c>
      <c r="B2400" s="2">
        <v>2583.46</v>
      </c>
      <c r="C2400" s="3">
        <f t="shared" si="1044"/>
        <v>1.8272831185211613E-2</v>
      </c>
      <c r="D2400" s="4" t="str">
        <f t="shared" si="1055"/>
        <v>空</v>
      </c>
      <c r="E2400" s="6">
        <f t="shared" si="1045"/>
        <v>0</v>
      </c>
      <c r="F2400" s="5">
        <f t="shared" si="1046"/>
        <v>2.2620281829933777</v>
      </c>
      <c r="G2400" t="str">
        <f t="shared" si="1056"/>
        <v>多</v>
      </c>
      <c r="H2400" s="6">
        <f t="shared" si="1047"/>
        <v>1.8272831185211613E-2</v>
      </c>
      <c r="I2400" s="5">
        <f t="shared" si="1057"/>
        <v>0.70210237698287692</v>
      </c>
      <c r="J2400" t="str">
        <f t="shared" si="1065"/>
        <v>多</v>
      </c>
      <c r="K2400" s="6">
        <f t="shared" si="1048"/>
        <v>1.8272831185211613E-2</v>
      </c>
      <c r="L2400" s="5">
        <f t="shared" si="1058"/>
        <v>0.37899081870270535</v>
      </c>
      <c r="M2400" t="str">
        <f t="shared" si="1066"/>
        <v>空</v>
      </c>
      <c r="N2400" s="6">
        <f t="shared" si="1049"/>
        <v>0</v>
      </c>
      <c r="O2400" s="5">
        <f t="shared" si="1059"/>
        <v>0.43235002799701394</v>
      </c>
      <c r="P2400" t="str">
        <f t="shared" si="1067"/>
        <v>空</v>
      </c>
      <c r="Q2400" s="6">
        <f t="shared" si="1050"/>
        <v>0</v>
      </c>
      <c r="R2400" s="5">
        <f t="shared" si="1060"/>
        <v>0.89967680801948824</v>
      </c>
      <c r="S2400" t="str">
        <f t="shared" si="1068"/>
        <v>空</v>
      </c>
      <c r="T2400" s="6">
        <f t="shared" si="1051"/>
        <v>0</v>
      </c>
      <c r="U2400" s="5">
        <f t="shared" si="1061"/>
        <v>0.91413534458006851</v>
      </c>
      <c r="V2400" t="str">
        <f t="shared" si="1069"/>
        <v>空</v>
      </c>
      <c r="W2400" s="6">
        <f t="shared" si="1052"/>
        <v>0</v>
      </c>
      <c r="X2400" s="5">
        <f t="shared" si="1062"/>
        <v>0.99276501912879511</v>
      </c>
      <c r="Y2400" t="str">
        <f t="shared" si="1070"/>
        <v>多</v>
      </c>
      <c r="Z2400" s="6">
        <f t="shared" si="1053"/>
        <v>1.8272831185211613E-2</v>
      </c>
      <c r="AA2400" s="5">
        <f t="shared" si="1063"/>
        <v>1.1919811070794941</v>
      </c>
      <c r="AB2400" t="str">
        <f t="shared" si="1071"/>
        <v>多</v>
      </c>
      <c r="AC2400" s="6">
        <f t="shared" si="1054"/>
        <v>1.8272831185211613E-2</v>
      </c>
      <c r="AD2400" s="5">
        <f t="shared" si="1064"/>
        <v>2.6286999257216639</v>
      </c>
    </row>
    <row r="2401" spans="1:30" x14ac:dyDescent="0.15">
      <c r="A2401" s="1">
        <v>41967</v>
      </c>
      <c r="B2401" s="2">
        <v>2649.26</v>
      </c>
      <c r="C2401" s="3">
        <f t="shared" si="1044"/>
        <v>2.5469718904105321E-2</v>
      </c>
      <c r="D2401" s="4" t="str">
        <f t="shared" si="1055"/>
        <v>多</v>
      </c>
      <c r="E2401" s="6">
        <f t="shared" si="1045"/>
        <v>0</v>
      </c>
      <c r="F2401" s="5">
        <f t="shared" si="1046"/>
        <v>2.2620281829933777</v>
      </c>
      <c r="G2401" t="str">
        <f t="shared" si="1056"/>
        <v>多</v>
      </c>
      <c r="H2401" s="6">
        <f t="shared" si="1047"/>
        <v>2.5469718904105321E-2</v>
      </c>
      <c r="I2401" s="5">
        <f t="shared" si="1057"/>
        <v>0.71998472716653494</v>
      </c>
      <c r="J2401" t="str">
        <f t="shared" si="1065"/>
        <v>多</v>
      </c>
      <c r="K2401" s="6">
        <f t="shared" si="1048"/>
        <v>2.5469718904105321E-2</v>
      </c>
      <c r="L2401" s="5">
        <f t="shared" si="1058"/>
        <v>0.38864360832229999</v>
      </c>
      <c r="M2401" t="str">
        <f t="shared" si="1066"/>
        <v>空</v>
      </c>
      <c r="N2401" s="6">
        <f t="shared" si="1049"/>
        <v>0</v>
      </c>
      <c r="O2401" s="5">
        <f t="shared" si="1059"/>
        <v>0.43235002799701394</v>
      </c>
      <c r="P2401" t="str">
        <f t="shared" si="1067"/>
        <v>空</v>
      </c>
      <c r="Q2401" s="6">
        <f t="shared" si="1050"/>
        <v>0</v>
      </c>
      <c r="R2401" s="5">
        <f t="shared" si="1060"/>
        <v>0.89967680801948824</v>
      </c>
      <c r="S2401" t="str">
        <f t="shared" si="1068"/>
        <v>空</v>
      </c>
      <c r="T2401" s="6">
        <f t="shared" si="1051"/>
        <v>0</v>
      </c>
      <c r="U2401" s="5">
        <f t="shared" si="1061"/>
        <v>0.91413534458006851</v>
      </c>
      <c r="V2401" t="str">
        <f t="shared" si="1069"/>
        <v>空</v>
      </c>
      <c r="W2401" s="6">
        <f t="shared" si="1052"/>
        <v>0</v>
      </c>
      <c r="X2401" s="5">
        <f t="shared" si="1062"/>
        <v>0.99276501912879511</v>
      </c>
      <c r="Y2401" t="str">
        <f t="shared" si="1070"/>
        <v>多</v>
      </c>
      <c r="Z2401" s="6">
        <f t="shared" si="1053"/>
        <v>2.5469718904105321E-2</v>
      </c>
      <c r="AA2401" s="5">
        <f t="shared" si="1063"/>
        <v>1.2223405308158131</v>
      </c>
      <c r="AB2401" t="str">
        <f t="shared" si="1071"/>
        <v>多</v>
      </c>
      <c r="AC2401" s="6">
        <f t="shared" si="1054"/>
        <v>2.5469718904105321E-2</v>
      </c>
      <c r="AD2401" s="5">
        <f t="shared" si="1064"/>
        <v>2.6956521739130372</v>
      </c>
    </row>
    <row r="2402" spans="1:30" x14ac:dyDescent="0.15">
      <c r="A2402" s="1">
        <v>41968</v>
      </c>
      <c r="B2402" s="2">
        <v>2685.56</v>
      </c>
      <c r="C2402" s="3">
        <f t="shared" si="1044"/>
        <v>1.3701939409495267E-2</v>
      </c>
      <c r="D2402" s="4" t="str">
        <f t="shared" si="1055"/>
        <v>多</v>
      </c>
      <c r="E2402" s="6">
        <f t="shared" si="1045"/>
        <v>1.3701939409495267E-2</v>
      </c>
      <c r="F2402" s="5">
        <f t="shared" si="1046"/>
        <v>2.2930223560993235</v>
      </c>
      <c r="G2402" t="str">
        <f t="shared" si="1056"/>
        <v>空</v>
      </c>
      <c r="H2402" s="6">
        <f t="shared" si="1047"/>
        <v>1.3701939409495267E-2</v>
      </c>
      <c r="I2402" s="5">
        <f t="shared" si="1057"/>
        <v>0.72984991427393275</v>
      </c>
      <c r="J2402" t="str">
        <f t="shared" si="1065"/>
        <v>多</v>
      </c>
      <c r="K2402" s="6">
        <f t="shared" si="1048"/>
        <v>1.3701939409495267E-2</v>
      </c>
      <c r="L2402" s="5">
        <f t="shared" si="1058"/>
        <v>0.39396877949541975</v>
      </c>
      <c r="M2402" t="str">
        <f t="shared" si="1066"/>
        <v>空</v>
      </c>
      <c r="N2402" s="6">
        <f t="shared" si="1049"/>
        <v>0</v>
      </c>
      <c r="O2402" s="5">
        <f t="shared" si="1059"/>
        <v>0.43235002799701394</v>
      </c>
      <c r="P2402" t="str">
        <f t="shared" si="1067"/>
        <v>空</v>
      </c>
      <c r="Q2402" s="6">
        <f t="shared" si="1050"/>
        <v>0</v>
      </c>
      <c r="R2402" s="5">
        <f t="shared" si="1060"/>
        <v>0.89967680801948824</v>
      </c>
      <c r="S2402" t="str">
        <f t="shared" si="1068"/>
        <v>空</v>
      </c>
      <c r="T2402" s="6">
        <f t="shared" si="1051"/>
        <v>0</v>
      </c>
      <c r="U2402" s="5">
        <f t="shared" si="1061"/>
        <v>0.91413534458006851</v>
      </c>
      <c r="V2402" t="str">
        <f t="shared" si="1069"/>
        <v>空</v>
      </c>
      <c r="W2402" s="6">
        <f t="shared" si="1052"/>
        <v>0</v>
      </c>
      <c r="X2402" s="5">
        <f t="shared" si="1062"/>
        <v>0.99276501912879511</v>
      </c>
      <c r="Y2402" t="str">
        <f t="shared" si="1070"/>
        <v>多</v>
      </c>
      <c r="Z2402" s="6">
        <f t="shared" si="1053"/>
        <v>1.3701939409495267E-2</v>
      </c>
      <c r="AA2402" s="5">
        <f t="shared" si="1063"/>
        <v>1.2390889667068217</v>
      </c>
      <c r="AB2402" t="str">
        <f t="shared" si="1071"/>
        <v>多</v>
      </c>
      <c r="AC2402" s="6">
        <f t="shared" si="1054"/>
        <v>1.3701939409495267E-2</v>
      </c>
      <c r="AD2402" s="5">
        <f t="shared" si="1064"/>
        <v>2.7325878366690679</v>
      </c>
    </row>
    <row r="2403" spans="1:30" x14ac:dyDescent="0.15">
      <c r="A2403" s="1">
        <v>41969</v>
      </c>
      <c r="B2403" s="2">
        <v>2723.02</v>
      </c>
      <c r="C2403" s="3">
        <f t="shared" si="1044"/>
        <v>1.3948673647209642E-2</v>
      </c>
      <c r="D2403" s="4" t="str">
        <f t="shared" si="1055"/>
        <v>多</v>
      </c>
      <c r="E2403" s="6">
        <f t="shared" si="1045"/>
        <v>1.3948673647209642E-2</v>
      </c>
      <c r="F2403" s="5">
        <f t="shared" si="1046"/>
        <v>2.3250069766103088</v>
      </c>
      <c r="G2403" t="str">
        <f t="shared" si="1056"/>
        <v>空</v>
      </c>
      <c r="H2403" s="6">
        <f t="shared" si="1047"/>
        <v>0</v>
      </c>
      <c r="I2403" s="5">
        <f t="shared" si="1057"/>
        <v>0.72984991427393275</v>
      </c>
      <c r="J2403" t="str">
        <f t="shared" si="1065"/>
        <v>空</v>
      </c>
      <c r="K2403" s="6">
        <f t="shared" si="1048"/>
        <v>1.3948673647209642E-2</v>
      </c>
      <c r="L2403" s="5">
        <f t="shared" si="1058"/>
        <v>0.39946412142779086</v>
      </c>
      <c r="M2403" t="str">
        <f t="shared" si="1066"/>
        <v>空</v>
      </c>
      <c r="N2403" s="6">
        <f t="shared" si="1049"/>
        <v>0</v>
      </c>
      <c r="O2403" s="5">
        <f t="shared" si="1059"/>
        <v>0.43235002799701394</v>
      </c>
      <c r="P2403" t="str">
        <f t="shared" si="1067"/>
        <v>空</v>
      </c>
      <c r="Q2403" s="6">
        <f t="shared" si="1050"/>
        <v>0</v>
      </c>
      <c r="R2403" s="5">
        <f t="shared" si="1060"/>
        <v>0.89967680801948824</v>
      </c>
      <c r="S2403" t="str">
        <f t="shared" si="1068"/>
        <v>空</v>
      </c>
      <c r="T2403" s="6">
        <f t="shared" si="1051"/>
        <v>0</v>
      </c>
      <c r="U2403" s="5">
        <f t="shared" si="1061"/>
        <v>0.91413534458006851</v>
      </c>
      <c r="V2403" t="str">
        <f t="shared" si="1069"/>
        <v>空</v>
      </c>
      <c r="W2403" s="6">
        <f t="shared" si="1052"/>
        <v>0</v>
      </c>
      <c r="X2403" s="5">
        <f t="shared" si="1062"/>
        <v>0.99276501912879511</v>
      </c>
      <c r="Y2403" t="str">
        <f t="shared" si="1070"/>
        <v>多</v>
      </c>
      <c r="Z2403" s="6">
        <f t="shared" si="1053"/>
        <v>1.3948673647209642E-2</v>
      </c>
      <c r="AA2403" s="5">
        <f t="shared" si="1063"/>
        <v>1.2563726143232734</v>
      </c>
      <c r="AB2403" t="str">
        <f t="shared" si="1071"/>
        <v>多</v>
      </c>
      <c r="AC2403" s="6">
        <f t="shared" si="1054"/>
        <v>1.3948673647209642E-2</v>
      </c>
      <c r="AD2403" s="5">
        <f t="shared" si="1064"/>
        <v>2.7707038126150993</v>
      </c>
    </row>
    <row r="2404" spans="1:30" x14ac:dyDescent="0.15">
      <c r="A2404" s="1">
        <v>41970</v>
      </c>
      <c r="B2404" s="2">
        <v>2754.49</v>
      </c>
      <c r="C2404" s="3">
        <f t="shared" si="1044"/>
        <v>1.1557021248466803E-2</v>
      </c>
      <c r="D2404" s="4" t="str">
        <f t="shared" si="1055"/>
        <v>多</v>
      </c>
      <c r="E2404" s="6">
        <f t="shared" si="1045"/>
        <v>1.1557021248466803E-2</v>
      </c>
      <c r="F2404" s="5">
        <f t="shared" si="1046"/>
        <v>2.3518771316418277</v>
      </c>
      <c r="G2404" t="str">
        <f t="shared" si="1056"/>
        <v>空</v>
      </c>
      <c r="H2404" s="6">
        <f t="shared" si="1047"/>
        <v>0</v>
      </c>
      <c r="I2404" s="5">
        <f t="shared" si="1057"/>
        <v>0.72984991427393275</v>
      </c>
      <c r="J2404" t="str">
        <f t="shared" si="1065"/>
        <v>空</v>
      </c>
      <c r="K2404" s="6">
        <f t="shared" si="1048"/>
        <v>0</v>
      </c>
      <c r="L2404" s="5">
        <f t="shared" si="1058"/>
        <v>0.39946412142779086</v>
      </c>
      <c r="M2404" t="str">
        <f t="shared" si="1066"/>
        <v>空</v>
      </c>
      <c r="N2404" s="6">
        <f t="shared" si="1049"/>
        <v>0</v>
      </c>
      <c r="O2404" s="5">
        <f t="shared" si="1059"/>
        <v>0.43235002799701394</v>
      </c>
      <c r="P2404" t="str">
        <f t="shared" si="1067"/>
        <v>空</v>
      </c>
      <c r="Q2404" s="6">
        <f t="shared" si="1050"/>
        <v>0</v>
      </c>
      <c r="R2404" s="5">
        <f t="shared" si="1060"/>
        <v>0.89967680801948824</v>
      </c>
      <c r="S2404" t="str">
        <f t="shared" si="1068"/>
        <v>空</v>
      </c>
      <c r="T2404" s="6">
        <f t="shared" si="1051"/>
        <v>0</v>
      </c>
      <c r="U2404" s="5">
        <f t="shared" si="1061"/>
        <v>0.91413534458006851</v>
      </c>
      <c r="V2404" t="str">
        <f t="shared" si="1069"/>
        <v>空</v>
      </c>
      <c r="W2404" s="6">
        <f t="shared" si="1052"/>
        <v>0</v>
      </c>
      <c r="X2404" s="5">
        <f t="shared" si="1062"/>
        <v>0.99276501912879511</v>
      </c>
      <c r="Y2404" t="str">
        <f t="shared" si="1070"/>
        <v>多</v>
      </c>
      <c r="Z2404" s="6">
        <f t="shared" si="1053"/>
        <v>1.1557021248466803E-2</v>
      </c>
      <c r="AA2404" s="5">
        <f t="shared" si="1063"/>
        <v>1.2708925393229993</v>
      </c>
      <c r="AB2404" t="str">
        <f t="shared" si="1071"/>
        <v>多</v>
      </c>
      <c r="AC2404" s="6">
        <f t="shared" si="1054"/>
        <v>1.1557021248466803E-2</v>
      </c>
      <c r="AD2404" s="5">
        <f t="shared" si="1064"/>
        <v>2.8027248954507002</v>
      </c>
    </row>
    <row r="2405" spans="1:30" x14ac:dyDescent="0.15">
      <c r="A2405" s="1">
        <v>41971</v>
      </c>
      <c r="B2405" s="2">
        <v>2808.82</v>
      </c>
      <c r="C2405" s="3">
        <f t="shared" si="1044"/>
        <v>1.9724159463276436E-2</v>
      </c>
      <c r="D2405" s="4" t="str">
        <f t="shared" si="1055"/>
        <v>多</v>
      </c>
      <c r="E2405" s="6">
        <f t="shared" si="1045"/>
        <v>1.9724159463276436E-2</v>
      </c>
      <c r="F2405" s="5">
        <f t="shared" si="1046"/>
        <v>2.3982659312243642</v>
      </c>
      <c r="G2405" t="str">
        <f t="shared" si="1056"/>
        <v>空</v>
      </c>
      <c r="H2405" s="6">
        <f t="shared" si="1047"/>
        <v>0</v>
      </c>
      <c r="I2405" s="5">
        <f t="shared" si="1057"/>
        <v>0.72984991427393275</v>
      </c>
      <c r="J2405" t="str">
        <f t="shared" si="1065"/>
        <v>空</v>
      </c>
      <c r="K2405" s="6">
        <f t="shared" si="1048"/>
        <v>0</v>
      </c>
      <c r="L2405" s="5">
        <f t="shared" si="1058"/>
        <v>0.39946412142779086</v>
      </c>
      <c r="M2405" t="str">
        <f t="shared" si="1066"/>
        <v>空</v>
      </c>
      <c r="N2405" s="6">
        <f t="shared" si="1049"/>
        <v>0</v>
      </c>
      <c r="O2405" s="5">
        <f t="shared" si="1059"/>
        <v>0.43235002799701394</v>
      </c>
      <c r="P2405" t="str">
        <f t="shared" si="1067"/>
        <v>空</v>
      </c>
      <c r="Q2405" s="6">
        <f t="shared" si="1050"/>
        <v>0</v>
      </c>
      <c r="R2405" s="5">
        <f t="shared" si="1060"/>
        <v>0.89967680801948824</v>
      </c>
      <c r="S2405" t="str">
        <f t="shared" si="1068"/>
        <v>空</v>
      </c>
      <c r="T2405" s="6">
        <f t="shared" si="1051"/>
        <v>0</v>
      </c>
      <c r="U2405" s="5">
        <f t="shared" si="1061"/>
        <v>0.91413534458006851</v>
      </c>
      <c r="V2405" t="str">
        <f t="shared" si="1069"/>
        <v>空</v>
      </c>
      <c r="W2405" s="6">
        <f t="shared" si="1052"/>
        <v>0</v>
      </c>
      <c r="X2405" s="5">
        <f t="shared" si="1062"/>
        <v>0.99276501912879511</v>
      </c>
      <c r="Y2405" t="str">
        <f t="shared" si="1070"/>
        <v>多</v>
      </c>
      <c r="Z2405" s="6">
        <f t="shared" si="1053"/>
        <v>1.9724159463276436E-2</v>
      </c>
      <c r="AA2405" s="5">
        <f t="shared" si="1063"/>
        <v>1.2959598264292944</v>
      </c>
      <c r="AB2405" t="str">
        <f t="shared" si="1071"/>
        <v>多</v>
      </c>
      <c r="AC2405" s="6">
        <f t="shared" si="1054"/>
        <v>1.9724159463276436E-2</v>
      </c>
      <c r="AD2405" s="5">
        <f t="shared" si="1064"/>
        <v>2.8580062882202646</v>
      </c>
    </row>
    <row r="2406" spans="1:30" x14ac:dyDescent="0.15">
      <c r="A2406" s="1">
        <v>41974</v>
      </c>
      <c r="B2406" s="2">
        <v>2819.81</v>
      </c>
      <c r="C2406" s="3">
        <f t="shared" si="1044"/>
        <v>3.9126750735183347E-3</v>
      </c>
      <c r="D2406" s="4" t="str">
        <f t="shared" si="1055"/>
        <v>多</v>
      </c>
      <c r="E2406" s="6">
        <f t="shared" si="1045"/>
        <v>3.9126750735183347E-3</v>
      </c>
      <c r="F2406" s="5">
        <f t="shared" si="1046"/>
        <v>2.4076495665531339</v>
      </c>
      <c r="G2406" t="str">
        <f t="shared" si="1056"/>
        <v>空</v>
      </c>
      <c r="H2406" s="6">
        <f t="shared" si="1047"/>
        <v>0</v>
      </c>
      <c r="I2406" s="5">
        <f t="shared" si="1057"/>
        <v>0.72984991427393275</v>
      </c>
      <c r="J2406" t="str">
        <f t="shared" si="1065"/>
        <v>空</v>
      </c>
      <c r="K2406" s="6">
        <f t="shared" si="1048"/>
        <v>0</v>
      </c>
      <c r="L2406" s="5">
        <f t="shared" si="1058"/>
        <v>0.39946412142779086</v>
      </c>
      <c r="M2406" t="str">
        <f t="shared" si="1066"/>
        <v>空</v>
      </c>
      <c r="N2406" s="6">
        <f t="shared" si="1049"/>
        <v>0</v>
      </c>
      <c r="O2406" s="5">
        <f t="shared" si="1059"/>
        <v>0.43235002799701394</v>
      </c>
      <c r="P2406" t="str">
        <f t="shared" si="1067"/>
        <v>空</v>
      </c>
      <c r="Q2406" s="6">
        <f t="shared" si="1050"/>
        <v>0</v>
      </c>
      <c r="R2406" s="5">
        <f t="shared" si="1060"/>
        <v>0.89967680801948824</v>
      </c>
      <c r="S2406" t="str">
        <f t="shared" si="1068"/>
        <v>空</v>
      </c>
      <c r="T2406" s="6">
        <f t="shared" si="1051"/>
        <v>0</v>
      </c>
      <c r="U2406" s="5">
        <f t="shared" si="1061"/>
        <v>0.91413534458006851</v>
      </c>
      <c r="V2406" t="str">
        <f t="shared" si="1069"/>
        <v>空</v>
      </c>
      <c r="W2406" s="6">
        <f t="shared" si="1052"/>
        <v>0</v>
      </c>
      <c r="X2406" s="5">
        <f t="shared" si="1062"/>
        <v>0.99276501912879511</v>
      </c>
      <c r="Y2406" t="str">
        <f t="shared" si="1070"/>
        <v>多</v>
      </c>
      <c r="Z2406" s="6">
        <f t="shared" si="1053"/>
        <v>3.9126750735183347E-3</v>
      </c>
      <c r="AA2406" s="5">
        <f t="shared" si="1063"/>
        <v>1.3010304961384456</v>
      </c>
      <c r="AB2406" t="str">
        <f t="shared" si="1071"/>
        <v>多</v>
      </c>
      <c r="AC2406" s="6">
        <f t="shared" si="1054"/>
        <v>3.9126750735183347E-3</v>
      </c>
      <c r="AD2406" s="5">
        <f t="shared" si="1064"/>
        <v>2.8691887381841426</v>
      </c>
    </row>
    <row r="2407" spans="1:30" x14ac:dyDescent="0.15">
      <c r="A2407" s="1">
        <v>41975</v>
      </c>
      <c r="B2407" s="2">
        <v>2923.94</v>
      </c>
      <c r="C2407" s="3">
        <f t="shared" si="1044"/>
        <v>3.69280199729769E-2</v>
      </c>
      <c r="D2407" s="4" t="str">
        <f t="shared" si="1055"/>
        <v>多</v>
      </c>
      <c r="E2407" s="6">
        <f t="shared" si="1045"/>
        <v>3.69280199729769E-2</v>
      </c>
      <c r="F2407" s="5">
        <f t="shared" si="1046"/>
        <v>2.4965592978347373</v>
      </c>
      <c r="G2407" t="str">
        <f t="shared" si="1056"/>
        <v>空</v>
      </c>
      <c r="H2407" s="6">
        <f t="shared" si="1047"/>
        <v>0</v>
      </c>
      <c r="I2407" s="5">
        <f t="shared" si="1057"/>
        <v>0.72984991427393275</v>
      </c>
      <c r="J2407" t="str">
        <f t="shared" si="1065"/>
        <v>空</v>
      </c>
      <c r="K2407" s="6">
        <f t="shared" si="1048"/>
        <v>0</v>
      </c>
      <c r="L2407" s="5">
        <f t="shared" si="1058"/>
        <v>0.39946412142779086</v>
      </c>
      <c r="M2407" t="str">
        <f t="shared" si="1066"/>
        <v>空</v>
      </c>
      <c r="N2407" s="6">
        <f t="shared" si="1049"/>
        <v>0</v>
      </c>
      <c r="O2407" s="5">
        <f t="shared" si="1059"/>
        <v>0.43235002799701394</v>
      </c>
      <c r="P2407" t="str">
        <f t="shared" si="1067"/>
        <v>空</v>
      </c>
      <c r="Q2407" s="6">
        <f t="shared" si="1050"/>
        <v>0</v>
      </c>
      <c r="R2407" s="5">
        <f t="shared" si="1060"/>
        <v>0.89967680801948824</v>
      </c>
      <c r="S2407" t="str">
        <f t="shared" si="1068"/>
        <v>空</v>
      </c>
      <c r="T2407" s="6">
        <f t="shared" si="1051"/>
        <v>0</v>
      </c>
      <c r="U2407" s="5">
        <f t="shared" si="1061"/>
        <v>0.91413534458006851</v>
      </c>
      <c r="V2407" t="str">
        <f t="shared" si="1069"/>
        <v>空</v>
      </c>
      <c r="W2407" s="6">
        <f t="shared" si="1052"/>
        <v>0</v>
      </c>
      <c r="X2407" s="5">
        <f t="shared" si="1062"/>
        <v>0.99276501912879511</v>
      </c>
      <c r="Y2407" t="str">
        <f t="shared" si="1070"/>
        <v>多</v>
      </c>
      <c r="Z2407" s="6">
        <f t="shared" si="1053"/>
        <v>3.69280199729769E-2</v>
      </c>
      <c r="AA2407" s="5">
        <f t="shared" si="1063"/>
        <v>1.349074976285298</v>
      </c>
      <c r="AB2407" t="str">
        <f t="shared" si="1071"/>
        <v>多</v>
      </c>
      <c r="AC2407" s="6">
        <f t="shared" si="1054"/>
        <v>3.69280199729769E-2</v>
      </c>
      <c r="AD2407" s="5">
        <f t="shared" si="1064"/>
        <v>2.9751421972140468</v>
      </c>
    </row>
    <row r="2408" spans="1:30" x14ac:dyDescent="0.15">
      <c r="A2408" s="1">
        <v>41976</v>
      </c>
      <c r="B2408" s="2">
        <v>2967.55</v>
      </c>
      <c r="C2408" s="3">
        <f t="shared" si="1044"/>
        <v>1.4914806733380415E-2</v>
      </c>
      <c r="D2408" s="4" t="str">
        <f t="shared" si="1055"/>
        <v>多</v>
      </c>
      <c r="E2408" s="6">
        <f t="shared" si="1045"/>
        <v>1.4914806733380415E-2</v>
      </c>
      <c r="F2408" s="5">
        <f t="shared" si="1046"/>
        <v>2.5337949972603662</v>
      </c>
      <c r="G2408" t="str">
        <f t="shared" si="1056"/>
        <v>空</v>
      </c>
      <c r="H2408" s="6">
        <f t="shared" si="1047"/>
        <v>0</v>
      </c>
      <c r="I2408" s="5">
        <f t="shared" si="1057"/>
        <v>0.72984991427393275</v>
      </c>
      <c r="J2408" t="str">
        <f t="shared" si="1065"/>
        <v>空</v>
      </c>
      <c r="K2408" s="6">
        <f t="shared" si="1048"/>
        <v>0</v>
      </c>
      <c r="L2408" s="5">
        <f t="shared" si="1058"/>
        <v>0.39946412142779086</v>
      </c>
      <c r="M2408" t="str">
        <f t="shared" si="1066"/>
        <v>空</v>
      </c>
      <c r="N2408" s="6">
        <f t="shared" si="1049"/>
        <v>0</v>
      </c>
      <c r="O2408" s="5">
        <f t="shared" si="1059"/>
        <v>0.43235002799701394</v>
      </c>
      <c r="P2408" t="str">
        <f t="shared" si="1067"/>
        <v>空</v>
      </c>
      <c r="Q2408" s="6">
        <f t="shared" si="1050"/>
        <v>0</v>
      </c>
      <c r="R2408" s="5">
        <f t="shared" si="1060"/>
        <v>0.89967680801948824</v>
      </c>
      <c r="S2408" t="str">
        <f t="shared" si="1068"/>
        <v>空</v>
      </c>
      <c r="T2408" s="6">
        <f t="shared" si="1051"/>
        <v>0</v>
      </c>
      <c r="U2408" s="5">
        <f t="shared" si="1061"/>
        <v>0.91413534458006851</v>
      </c>
      <c r="V2408" t="str">
        <f t="shared" si="1069"/>
        <v>空</v>
      </c>
      <c r="W2408" s="6">
        <f t="shared" si="1052"/>
        <v>0</v>
      </c>
      <c r="X2408" s="5">
        <f t="shared" si="1062"/>
        <v>0.99276501912879511</v>
      </c>
      <c r="Y2408" t="str">
        <f t="shared" si="1070"/>
        <v>空</v>
      </c>
      <c r="Z2408" s="6">
        <f t="shared" si="1053"/>
        <v>1.4914806733380415E-2</v>
      </c>
      <c r="AA2408" s="5">
        <f t="shared" si="1063"/>
        <v>1.369196168825433</v>
      </c>
      <c r="AB2408" t="str">
        <f t="shared" si="1071"/>
        <v>多</v>
      </c>
      <c r="AC2408" s="6">
        <f t="shared" si="1054"/>
        <v>1.4914806733380415E-2</v>
      </c>
      <c r="AD2408" s="5">
        <f t="shared" si="1064"/>
        <v>3.0195158680898193</v>
      </c>
    </row>
    <row r="2409" spans="1:30" x14ac:dyDescent="0.15">
      <c r="A2409" s="1">
        <v>41977</v>
      </c>
      <c r="B2409" s="2">
        <v>3104.35</v>
      </c>
      <c r="C2409" s="3">
        <f t="shared" si="1044"/>
        <v>4.6098633552930757E-2</v>
      </c>
      <c r="D2409" s="4" t="str">
        <f t="shared" si="1055"/>
        <v>多</v>
      </c>
      <c r="E2409" s="6">
        <f t="shared" si="1045"/>
        <v>4.6098633552930757E-2</v>
      </c>
      <c r="F2409" s="5">
        <f t="shared" si="1046"/>
        <v>2.6505994843373211</v>
      </c>
      <c r="G2409" t="str">
        <f t="shared" si="1056"/>
        <v>空</v>
      </c>
      <c r="H2409" s="6">
        <f t="shared" si="1047"/>
        <v>0</v>
      </c>
      <c r="I2409" s="5">
        <f t="shared" si="1057"/>
        <v>0.72984991427393275</v>
      </c>
      <c r="J2409" t="str">
        <f t="shared" si="1065"/>
        <v>空</v>
      </c>
      <c r="K2409" s="6">
        <f t="shared" si="1048"/>
        <v>0</v>
      </c>
      <c r="L2409" s="5">
        <f t="shared" si="1058"/>
        <v>0.39946412142779086</v>
      </c>
      <c r="M2409" t="str">
        <f t="shared" si="1066"/>
        <v>空</v>
      </c>
      <c r="N2409" s="6">
        <f t="shared" si="1049"/>
        <v>0</v>
      </c>
      <c r="O2409" s="5">
        <f t="shared" si="1059"/>
        <v>0.43235002799701394</v>
      </c>
      <c r="P2409" t="str">
        <f t="shared" si="1067"/>
        <v>空</v>
      </c>
      <c r="Q2409" s="6">
        <f t="shared" si="1050"/>
        <v>0</v>
      </c>
      <c r="R2409" s="5">
        <f t="shared" si="1060"/>
        <v>0.89967680801948824</v>
      </c>
      <c r="S2409" t="str">
        <f t="shared" si="1068"/>
        <v>空</v>
      </c>
      <c r="T2409" s="6">
        <f t="shared" si="1051"/>
        <v>0</v>
      </c>
      <c r="U2409" s="5">
        <f t="shared" si="1061"/>
        <v>0.91413534458006851</v>
      </c>
      <c r="V2409" t="str">
        <f t="shared" si="1069"/>
        <v>空</v>
      </c>
      <c r="W2409" s="6">
        <f t="shared" si="1052"/>
        <v>0</v>
      </c>
      <c r="X2409" s="5">
        <f t="shared" si="1062"/>
        <v>0.99276501912879511</v>
      </c>
      <c r="Y2409" t="str">
        <f t="shared" si="1070"/>
        <v>空</v>
      </c>
      <c r="Z2409" s="6">
        <f t="shared" si="1053"/>
        <v>0</v>
      </c>
      <c r="AA2409" s="5">
        <f t="shared" si="1063"/>
        <v>1.369196168825433</v>
      </c>
      <c r="AB2409" t="str">
        <f t="shared" si="1071"/>
        <v>空</v>
      </c>
      <c r="AC2409" s="6">
        <f t="shared" si="1054"/>
        <v>4.6098633552930757E-2</v>
      </c>
      <c r="AD2409" s="5">
        <f t="shared" si="1064"/>
        <v>3.1587114236001517</v>
      </c>
    </row>
    <row r="2410" spans="1:30" x14ac:dyDescent="0.15">
      <c r="A2410" s="1">
        <v>41978</v>
      </c>
      <c r="B2410" s="2">
        <v>3124.88</v>
      </c>
      <c r="C2410" s="3">
        <f t="shared" si="1044"/>
        <v>6.6133006909658842E-3</v>
      </c>
      <c r="D2410" s="4" t="str">
        <f t="shared" si="1055"/>
        <v>多</v>
      </c>
      <c r="E2410" s="6">
        <f t="shared" si="1045"/>
        <v>6.6133006909658842E-3</v>
      </c>
      <c r="F2410" s="5">
        <f t="shared" si="1046"/>
        <v>2.668128695738563</v>
      </c>
      <c r="G2410" t="str">
        <f t="shared" si="1056"/>
        <v>空</v>
      </c>
      <c r="H2410" s="6">
        <f t="shared" si="1047"/>
        <v>0</v>
      </c>
      <c r="I2410" s="5">
        <f t="shared" si="1057"/>
        <v>0.72984991427393275</v>
      </c>
      <c r="J2410" t="str">
        <f t="shared" si="1065"/>
        <v>空</v>
      </c>
      <c r="K2410" s="6">
        <f t="shared" si="1048"/>
        <v>0</v>
      </c>
      <c r="L2410" s="5">
        <f t="shared" si="1058"/>
        <v>0.39946412142779086</v>
      </c>
      <c r="M2410" t="str">
        <f t="shared" si="1066"/>
        <v>空</v>
      </c>
      <c r="N2410" s="6">
        <f t="shared" si="1049"/>
        <v>0</v>
      </c>
      <c r="O2410" s="5">
        <f t="shared" si="1059"/>
        <v>0.43235002799701394</v>
      </c>
      <c r="P2410" t="str">
        <f t="shared" si="1067"/>
        <v>空</v>
      </c>
      <c r="Q2410" s="6">
        <f t="shared" si="1050"/>
        <v>0</v>
      </c>
      <c r="R2410" s="5">
        <f t="shared" si="1060"/>
        <v>0.89967680801948824</v>
      </c>
      <c r="S2410" t="str">
        <f t="shared" si="1068"/>
        <v>空</v>
      </c>
      <c r="T2410" s="6">
        <f t="shared" si="1051"/>
        <v>0</v>
      </c>
      <c r="U2410" s="5">
        <f t="shared" si="1061"/>
        <v>0.91413534458006851</v>
      </c>
      <c r="V2410" t="str">
        <f t="shared" si="1069"/>
        <v>空</v>
      </c>
      <c r="W2410" s="6">
        <f t="shared" si="1052"/>
        <v>0</v>
      </c>
      <c r="X2410" s="5">
        <f t="shared" si="1062"/>
        <v>0.99276501912879511</v>
      </c>
      <c r="Y2410" t="str">
        <f t="shared" si="1070"/>
        <v>空</v>
      </c>
      <c r="Z2410" s="6">
        <f t="shared" si="1053"/>
        <v>0</v>
      </c>
      <c r="AA2410" s="5">
        <f t="shared" si="1063"/>
        <v>1.369196168825433</v>
      </c>
      <c r="AB2410" t="str">
        <f t="shared" si="1071"/>
        <v>空</v>
      </c>
      <c r="AC2410" s="6">
        <f t="shared" si="1054"/>
        <v>0</v>
      </c>
      <c r="AD2410" s="5">
        <f t="shared" si="1064"/>
        <v>3.1587114236001517</v>
      </c>
    </row>
    <row r="2411" spans="1:30" x14ac:dyDescent="0.15">
      <c r="A2411" s="1">
        <v>41981</v>
      </c>
      <c r="B2411" s="2">
        <v>3252.88</v>
      </c>
      <c r="C2411" s="3">
        <f t="shared" si="1044"/>
        <v>4.0961572924400391E-2</v>
      </c>
      <c r="D2411" s="4" t="str">
        <f t="shared" si="1055"/>
        <v>多</v>
      </c>
      <c r="E2411" s="6">
        <f t="shared" si="1045"/>
        <v>4.0961572924400391E-2</v>
      </c>
      <c r="F2411" s="5">
        <f t="shared" si="1046"/>
        <v>2.7774194438807434</v>
      </c>
      <c r="G2411" t="str">
        <f t="shared" si="1056"/>
        <v>空</v>
      </c>
      <c r="H2411" s="6">
        <f t="shared" si="1047"/>
        <v>0</v>
      </c>
      <c r="I2411" s="5">
        <f t="shared" si="1057"/>
        <v>0.72984991427393275</v>
      </c>
      <c r="J2411" t="str">
        <f t="shared" si="1065"/>
        <v>空</v>
      </c>
      <c r="K2411" s="6">
        <f t="shared" si="1048"/>
        <v>0</v>
      </c>
      <c r="L2411" s="5">
        <f t="shared" si="1058"/>
        <v>0.39946412142779086</v>
      </c>
      <c r="M2411" t="str">
        <f t="shared" si="1066"/>
        <v>空</v>
      </c>
      <c r="N2411" s="6">
        <f t="shared" si="1049"/>
        <v>0</v>
      </c>
      <c r="O2411" s="5">
        <f t="shared" si="1059"/>
        <v>0.43235002799701394</v>
      </c>
      <c r="P2411" t="str">
        <f t="shared" si="1067"/>
        <v>空</v>
      </c>
      <c r="Q2411" s="6">
        <f t="shared" si="1050"/>
        <v>0</v>
      </c>
      <c r="R2411" s="5">
        <f t="shared" si="1060"/>
        <v>0.89967680801948824</v>
      </c>
      <c r="S2411" t="str">
        <f t="shared" si="1068"/>
        <v>空</v>
      </c>
      <c r="T2411" s="6">
        <f t="shared" si="1051"/>
        <v>0</v>
      </c>
      <c r="U2411" s="5">
        <f t="shared" si="1061"/>
        <v>0.91413534458006851</v>
      </c>
      <c r="V2411" t="str">
        <f t="shared" si="1069"/>
        <v>空</v>
      </c>
      <c r="W2411" s="6">
        <f t="shared" si="1052"/>
        <v>0</v>
      </c>
      <c r="X2411" s="5">
        <f t="shared" si="1062"/>
        <v>0.99276501912879511</v>
      </c>
      <c r="Y2411" t="str">
        <f t="shared" si="1070"/>
        <v>空</v>
      </c>
      <c r="Z2411" s="6">
        <f t="shared" si="1053"/>
        <v>0</v>
      </c>
      <c r="AA2411" s="5">
        <f t="shared" si="1063"/>
        <v>1.369196168825433</v>
      </c>
      <c r="AB2411" t="str">
        <f t="shared" si="1071"/>
        <v>空</v>
      </c>
      <c r="AC2411" s="6">
        <f t="shared" si="1054"/>
        <v>0</v>
      </c>
      <c r="AD2411" s="5">
        <f t="shared" si="1064"/>
        <v>3.1587114236001517</v>
      </c>
    </row>
    <row r="2412" spans="1:30" x14ac:dyDescent="0.15">
      <c r="A2412" s="1">
        <v>41982</v>
      </c>
      <c r="B2412" s="2">
        <v>3106.91</v>
      </c>
      <c r="C2412" s="3">
        <f t="shared" si="1044"/>
        <v>-4.4874080814539807E-2</v>
      </c>
      <c r="D2412" s="4" t="str">
        <f t="shared" si="1055"/>
        <v>多</v>
      </c>
      <c r="E2412" s="6">
        <f t="shared" si="1045"/>
        <v>-4.4874080814539807E-2</v>
      </c>
      <c r="F2412" s="5">
        <f t="shared" si="1046"/>
        <v>2.6527852993001648</v>
      </c>
      <c r="G2412" t="str">
        <f t="shared" si="1056"/>
        <v>空</v>
      </c>
      <c r="H2412" s="6">
        <f t="shared" si="1047"/>
        <v>0</v>
      </c>
      <c r="I2412" s="5">
        <f t="shared" si="1057"/>
        <v>0.72984991427393275</v>
      </c>
      <c r="J2412" t="str">
        <f t="shared" si="1065"/>
        <v>空</v>
      </c>
      <c r="K2412" s="6">
        <f t="shared" si="1048"/>
        <v>0</v>
      </c>
      <c r="L2412" s="5">
        <f t="shared" si="1058"/>
        <v>0.39946412142779086</v>
      </c>
      <c r="M2412" t="str">
        <f t="shared" si="1066"/>
        <v>空</v>
      </c>
      <c r="N2412" s="6">
        <f t="shared" si="1049"/>
        <v>0</v>
      </c>
      <c r="O2412" s="5">
        <f t="shared" si="1059"/>
        <v>0.43235002799701394</v>
      </c>
      <c r="P2412" t="str">
        <f t="shared" si="1067"/>
        <v>空</v>
      </c>
      <c r="Q2412" s="6">
        <f t="shared" si="1050"/>
        <v>0</v>
      </c>
      <c r="R2412" s="5">
        <f t="shared" si="1060"/>
        <v>0.89967680801948824</v>
      </c>
      <c r="S2412" t="str">
        <f t="shared" si="1068"/>
        <v>空</v>
      </c>
      <c r="T2412" s="6">
        <f t="shared" si="1051"/>
        <v>0</v>
      </c>
      <c r="U2412" s="5">
        <f t="shared" si="1061"/>
        <v>0.91413534458006851</v>
      </c>
      <c r="V2412" t="str">
        <f t="shared" si="1069"/>
        <v>空</v>
      </c>
      <c r="W2412" s="6">
        <f t="shared" si="1052"/>
        <v>0</v>
      </c>
      <c r="X2412" s="5">
        <f t="shared" si="1062"/>
        <v>0.99276501912879511</v>
      </c>
      <c r="Y2412" t="str">
        <f t="shared" si="1070"/>
        <v>空</v>
      </c>
      <c r="Z2412" s="6">
        <f t="shared" si="1053"/>
        <v>0</v>
      </c>
      <c r="AA2412" s="5">
        <f t="shared" si="1063"/>
        <v>1.369196168825433</v>
      </c>
      <c r="AB2412" t="str">
        <f t="shared" si="1071"/>
        <v>空</v>
      </c>
      <c r="AC2412" s="6">
        <f t="shared" si="1054"/>
        <v>0</v>
      </c>
      <c r="AD2412" s="5">
        <f t="shared" si="1064"/>
        <v>3.1587114236001517</v>
      </c>
    </row>
    <row r="2413" spans="1:30" x14ac:dyDescent="0.15">
      <c r="A2413" s="1">
        <v>41983</v>
      </c>
      <c r="B2413" s="2">
        <v>3221.55</v>
      </c>
      <c r="C2413" s="3">
        <f t="shared" si="1044"/>
        <v>3.6898397443118736E-2</v>
      </c>
      <c r="D2413" s="4" t="str">
        <f t="shared" si="1055"/>
        <v>多</v>
      </c>
      <c r="E2413" s="6">
        <f t="shared" si="1045"/>
        <v>3.6898397443118736E-2</v>
      </c>
      <c r="F2413" s="5">
        <f t="shared" si="1046"/>
        <v>2.7506688256050049</v>
      </c>
      <c r="G2413" t="str">
        <f t="shared" si="1056"/>
        <v>空</v>
      </c>
      <c r="H2413" s="6">
        <f t="shared" si="1047"/>
        <v>0</v>
      </c>
      <c r="I2413" s="5">
        <f t="shared" si="1057"/>
        <v>0.72984991427393275</v>
      </c>
      <c r="J2413" t="str">
        <f t="shared" si="1065"/>
        <v>空</v>
      </c>
      <c r="K2413" s="6">
        <f t="shared" si="1048"/>
        <v>0</v>
      </c>
      <c r="L2413" s="5">
        <f t="shared" si="1058"/>
        <v>0.39946412142779086</v>
      </c>
      <c r="M2413" t="str">
        <f t="shared" si="1066"/>
        <v>空</v>
      </c>
      <c r="N2413" s="6">
        <f t="shared" si="1049"/>
        <v>0</v>
      </c>
      <c r="O2413" s="5">
        <f t="shared" si="1059"/>
        <v>0.43235002799701394</v>
      </c>
      <c r="P2413" t="str">
        <f t="shared" si="1067"/>
        <v>空</v>
      </c>
      <c r="Q2413" s="6">
        <f t="shared" si="1050"/>
        <v>0</v>
      </c>
      <c r="R2413" s="5">
        <f t="shared" si="1060"/>
        <v>0.89967680801948824</v>
      </c>
      <c r="S2413" t="str">
        <f t="shared" si="1068"/>
        <v>空</v>
      </c>
      <c r="T2413" s="6">
        <f t="shared" si="1051"/>
        <v>0</v>
      </c>
      <c r="U2413" s="5">
        <f t="shared" si="1061"/>
        <v>0.91413534458006851</v>
      </c>
      <c r="V2413" t="str">
        <f t="shared" si="1069"/>
        <v>空</v>
      </c>
      <c r="W2413" s="6">
        <f t="shared" si="1052"/>
        <v>0</v>
      </c>
      <c r="X2413" s="5">
        <f t="shared" si="1062"/>
        <v>0.99276501912879511</v>
      </c>
      <c r="Y2413" t="str">
        <f t="shared" si="1070"/>
        <v>空</v>
      </c>
      <c r="Z2413" s="6">
        <f t="shared" si="1053"/>
        <v>0</v>
      </c>
      <c r="AA2413" s="5">
        <f t="shared" si="1063"/>
        <v>1.369196168825433</v>
      </c>
      <c r="AB2413" t="str">
        <f t="shared" si="1071"/>
        <v>空</v>
      </c>
      <c r="AC2413" s="6">
        <f t="shared" si="1054"/>
        <v>0</v>
      </c>
      <c r="AD2413" s="5">
        <f t="shared" si="1064"/>
        <v>3.1587114236001517</v>
      </c>
    </row>
    <row r="2414" spans="1:30" x14ac:dyDescent="0.15">
      <c r="A2414" s="1">
        <v>41984</v>
      </c>
      <c r="B2414" s="2">
        <v>3183.01</v>
      </c>
      <c r="C2414" s="3">
        <f t="shared" si="1044"/>
        <v>-1.1963185423165879E-2</v>
      </c>
      <c r="D2414" s="4" t="str">
        <f t="shared" si="1055"/>
        <v>多</v>
      </c>
      <c r="E2414" s="6">
        <f t="shared" si="1045"/>
        <v>-1.1963185423165879E-2</v>
      </c>
      <c r="F2414" s="5">
        <f t="shared" si="1046"/>
        <v>2.7177620644065703</v>
      </c>
      <c r="G2414" t="str">
        <f t="shared" si="1056"/>
        <v>空</v>
      </c>
      <c r="H2414" s="6">
        <f t="shared" si="1047"/>
        <v>0</v>
      </c>
      <c r="I2414" s="5">
        <f t="shared" si="1057"/>
        <v>0.72984991427393275</v>
      </c>
      <c r="J2414" t="str">
        <f t="shared" si="1065"/>
        <v>空</v>
      </c>
      <c r="K2414" s="6">
        <f t="shared" si="1048"/>
        <v>0</v>
      </c>
      <c r="L2414" s="5">
        <f t="shared" si="1058"/>
        <v>0.39946412142779086</v>
      </c>
      <c r="M2414" t="str">
        <f t="shared" si="1066"/>
        <v>空</v>
      </c>
      <c r="N2414" s="6">
        <f t="shared" si="1049"/>
        <v>0</v>
      </c>
      <c r="O2414" s="5">
        <f t="shared" si="1059"/>
        <v>0.43235002799701394</v>
      </c>
      <c r="P2414" t="str">
        <f t="shared" si="1067"/>
        <v>空</v>
      </c>
      <c r="Q2414" s="6">
        <f t="shared" si="1050"/>
        <v>0</v>
      </c>
      <c r="R2414" s="5">
        <f t="shared" si="1060"/>
        <v>0.89967680801948824</v>
      </c>
      <c r="S2414" t="str">
        <f t="shared" si="1068"/>
        <v>空</v>
      </c>
      <c r="T2414" s="6">
        <f t="shared" si="1051"/>
        <v>0</v>
      </c>
      <c r="U2414" s="5">
        <f t="shared" si="1061"/>
        <v>0.91413534458006851</v>
      </c>
      <c r="V2414" t="str">
        <f t="shared" si="1069"/>
        <v>空</v>
      </c>
      <c r="W2414" s="6">
        <f t="shared" si="1052"/>
        <v>0</v>
      </c>
      <c r="X2414" s="5">
        <f t="shared" si="1062"/>
        <v>0.99276501912879511</v>
      </c>
      <c r="Y2414" t="str">
        <f t="shared" si="1070"/>
        <v>空</v>
      </c>
      <c r="Z2414" s="6">
        <f t="shared" si="1053"/>
        <v>0</v>
      </c>
      <c r="AA2414" s="5">
        <f t="shared" si="1063"/>
        <v>1.369196168825433</v>
      </c>
      <c r="AB2414" t="str">
        <f t="shared" si="1071"/>
        <v>空</v>
      </c>
      <c r="AC2414" s="6">
        <f t="shared" si="1054"/>
        <v>0</v>
      </c>
      <c r="AD2414" s="5">
        <f t="shared" si="1064"/>
        <v>3.1587114236001517</v>
      </c>
    </row>
    <row r="2415" spans="1:30" x14ac:dyDescent="0.15">
      <c r="A2415" s="1">
        <v>41985</v>
      </c>
      <c r="B2415" s="2">
        <v>3193.23</v>
      </c>
      <c r="C2415" s="3">
        <f t="shared" si="1044"/>
        <v>3.2107973270583123E-3</v>
      </c>
      <c r="D2415" s="4" t="str">
        <f t="shared" si="1055"/>
        <v>多</v>
      </c>
      <c r="E2415" s="6">
        <f t="shared" si="1045"/>
        <v>3.2107973270583123E-3</v>
      </c>
      <c r="F2415" s="5">
        <f t="shared" si="1046"/>
        <v>2.7264882475785472</v>
      </c>
      <c r="G2415" t="str">
        <f t="shared" si="1056"/>
        <v>空</v>
      </c>
      <c r="H2415" s="6">
        <f t="shared" si="1047"/>
        <v>0</v>
      </c>
      <c r="I2415" s="5">
        <f t="shared" si="1057"/>
        <v>0.72984991427393275</v>
      </c>
      <c r="J2415" t="str">
        <f t="shared" si="1065"/>
        <v>空</v>
      </c>
      <c r="K2415" s="6">
        <f t="shared" si="1048"/>
        <v>0</v>
      </c>
      <c r="L2415" s="5">
        <f t="shared" si="1058"/>
        <v>0.39946412142779086</v>
      </c>
      <c r="M2415" t="str">
        <f t="shared" si="1066"/>
        <v>空</v>
      </c>
      <c r="N2415" s="6">
        <f t="shared" si="1049"/>
        <v>0</v>
      </c>
      <c r="O2415" s="5">
        <f t="shared" si="1059"/>
        <v>0.43235002799701394</v>
      </c>
      <c r="P2415" t="str">
        <f t="shared" si="1067"/>
        <v>空</v>
      </c>
      <c r="Q2415" s="6">
        <f t="shared" si="1050"/>
        <v>0</v>
      </c>
      <c r="R2415" s="5">
        <f t="shared" si="1060"/>
        <v>0.89967680801948824</v>
      </c>
      <c r="S2415" t="str">
        <f t="shared" si="1068"/>
        <v>空</v>
      </c>
      <c r="T2415" s="6">
        <f t="shared" si="1051"/>
        <v>0</v>
      </c>
      <c r="U2415" s="5">
        <f t="shared" si="1061"/>
        <v>0.91413534458006851</v>
      </c>
      <c r="V2415" t="str">
        <f t="shared" si="1069"/>
        <v>空</v>
      </c>
      <c r="W2415" s="6">
        <f t="shared" si="1052"/>
        <v>0</v>
      </c>
      <c r="X2415" s="5">
        <f t="shared" si="1062"/>
        <v>0.99276501912879511</v>
      </c>
      <c r="Y2415" t="str">
        <f t="shared" si="1070"/>
        <v>空</v>
      </c>
      <c r="Z2415" s="6">
        <f t="shared" si="1053"/>
        <v>0</v>
      </c>
      <c r="AA2415" s="5">
        <f t="shared" si="1063"/>
        <v>1.369196168825433</v>
      </c>
      <c r="AB2415" t="str">
        <f t="shared" si="1071"/>
        <v>空</v>
      </c>
      <c r="AC2415" s="6">
        <f t="shared" si="1054"/>
        <v>0</v>
      </c>
      <c r="AD2415" s="5">
        <f t="shared" si="1064"/>
        <v>3.1587114236001517</v>
      </c>
    </row>
    <row r="2416" spans="1:30" x14ac:dyDescent="0.15">
      <c r="A2416" s="1">
        <v>41988</v>
      </c>
      <c r="B2416" s="2">
        <v>3217.23</v>
      </c>
      <c r="C2416" s="3">
        <f t="shared" si="1044"/>
        <v>7.5159008276886041E-3</v>
      </c>
      <c r="D2416" s="4" t="str">
        <f t="shared" si="1055"/>
        <v>多</v>
      </c>
      <c r="E2416" s="6">
        <f t="shared" si="1045"/>
        <v>7.5159008276886041E-3</v>
      </c>
      <c r="F2416" s="5">
        <f t="shared" si="1046"/>
        <v>2.7469802628552062</v>
      </c>
      <c r="G2416" t="str">
        <f t="shared" si="1056"/>
        <v>空</v>
      </c>
      <c r="H2416" s="6">
        <f t="shared" si="1047"/>
        <v>0</v>
      </c>
      <c r="I2416" s="5">
        <f t="shared" si="1057"/>
        <v>0.72984991427393275</v>
      </c>
      <c r="J2416" t="str">
        <f t="shared" si="1065"/>
        <v>空</v>
      </c>
      <c r="K2416" s="6">
        <f t="shared" si="1048"/>
        <v>0</v>
      </c>
      <c r="L2416" s="5">
        <f t="shared" si="1058"/>
        <v>0.39946412142779086</v>
      </c>
      <c r="M2416" t="str">
        <f t="shared" si="1066"/>
        <v>空</v>
      </c>
      <c r="N2416" s="6">
        <f t="shared" si="1049"/>
        <v>0</v>
      </c>
      <c r="O2416" s="5">
        <f t="shared" si="1059"/>
        <v>0.43235002799701394</v>
      </c>
      <c r="P2416" t="str">
        <f t="shared" si="1067"/>
        <v>空</v>
      </c>
      <c r="Q2416" s="6">
        <f t="shared" si="1050"/>
        <v>0</v>
      </c>
      <c r="R2416" s="5">
        <f t="shared" si="1060"/>
        <v>0.89967680801948824</v>
      </c>
      <c r="S2416" t="str">
        <f t="shared" si="1068"/>
        <v>空</v>
      </c>
      <c r="T2416" s="6">
        <f t="shared" si="1051"/>
        <v>0</v>
      </c>
      <c r="U2416" s="5">
        <f t="shared" si="1061"/>
        <v>0.91413534458006851</v>
      </c>
      <c r="V2416" t="str">
        <f t="shared" si="1069"/>
        <v>空</v>
      </c>
      <c r="W2416" s="6">
        <f t="shared" si="1052"/>
        <v>0</v>
      </c>
      <c r="X2416" s="5">
        <f t="shared" si="1062"/>
        <v>0.99276501912879511</v>
      </c>
      <c r="Y2416" t="str">
        <f t="shared" si="1070"/>
        <v>空</v>
      </c>
      <c r="Z2416" s="6">
        <f t="shared" si="1053"/>
        <v>0</v>
      </c>
      <c r="AA2416" s="5">
        <f t="shared" si="1063"/>
        <v>1.369196168825433</v>
      </c>
      <c r="AB2416" t="str">
        <f t="shared" si="1071"/>
        <v>空</v>
      </c>
      <c r="AC2416" s="6">
        <f t="shared" si="1054"/>
        <v>0</v>
      </c>
      <c r="AD2416" s="5">
        <f t="shared" si="1064"/>
        <v>3.1587114236001517</v>
      </c>
    </row>
    <row r="2417" spans="1:30" x14ac:dyDescent="0.15">
      <c r="A2417" s="1">
        <v>41989</v>
      </c>
      <c r="B2417" s="2">
        <v>3303.4</v>
      </c>
      <c r="C2417" s="3">
        <f t="shared" si="1044"/>
        <v>2.6783910382534026E-2</v>
      </c>
      <c r="D2417" s="4" t="str">
        <f t="shared" si="1055"/>
        <v>多</v>
      </c>
      <c r="E2417" s="6">
        <f t="shared" si="1045"/>
        <v>2.6783910382534026E-2</v>
      </c>
      <c r="F2417" s="5">
        <f t="shared" si="1046"/>
        <v>2.8205551360381098</v>
      </c>
      <c r="G2417" t="str">
        <f t="shared" si="1056"/>
        <v>空</v>
      </c>
      <c r="H2417" s="6">
        <f t="shared" si="1047"/>
        <v>0</v>
      </c>
      <c r="I2417" s="5">
        <f t="shared" si="1057"/>
        <v>0.72984991427393275</v>
      </c>
      <c r="J2417" t="str">
        <f t="shared" si="1065"/>
        <v>空</v>
      </c>
      <c r="K2417" s="6">
        <f t="shared" si="1048"/>
        <v>0</v>
      </c>
      <c r="L2417" s="5">
        <f t="shared" si="1058"/>
        <v>0.39946412142779086</v>
      </c>
      <c r="M2417" t="str">
        <f t="shared" si="1066"/>
        <v>空</v>
      </c>
      <c r="N2417" s="6">
        <f t="shared" si="1049"/>
        <v>0</v>
      </c>
      <c r="O2417" s="5">
        <f t="shared" si="1059"/>
        <v>0.43235002799701394</v>
      </c>
      <c r="P2417" t="str">
        <f t="shared" si="1067"/>
        <v>空</v>
      </c>
      <c r="Q2417" s="6">
        <f t="shared" si="1050"/>
        <v>0</v>
      </c>
      <c r="R2417" s="5">
        <f t="shared" si="1060"/>
        <v>0.89967680801948824</v>
      </c>
      <c r="S2417" t="str">
        <f t="shared" si="1068"/>
        <v>空</v>
      </c>
      <c r="T2417" s="6">
        <f t="shared" si="1051"/>
        <v>0</v>
      </c>
      <c r="U2417" s="5">
        <f t="shared" si="1061"/>
        <v>0.91413534458006851</v>
      </c>
      <c r="V2417" t="str">
        <f t="shared" si="1069"/>
        <v>空</v>
      </c>
      <c r="W2417" s="6">
        <f t="shared" si="1052"/>
        <v>0</v>
      </c>
      <c r="X2417" s="5">
        <f t="shared" si="1062"/>
        <v>0.99276501912879511</v>
      </c>
      <c r="Y2417" t="str">
        <f t="shared" si="1070"/>
        <v>空</v>
      </c>
      <c r="Z2417" s="6">
        <f t="shared" si="1053"/>
        <v>0</v>
      </c>
      <c r="AA2417" s="5">
        <f t="shared" si="1063"/>
        <v>1.369196168825433</v>
      </c>
      <c r="AB2417" t="str">
        <f t="shared" si="1071"/>
        <v>空</v>
      </c>
      <c r="AC2417" s="6">
        <f t="shared" si="1054"/>
        <v>0</v>
      </c>
      <c r="AD2417" s="5">
        <f t="shared" si="1064"/>
        <v>3.1587114236001517</v>
      </c>
    </row>
    <row r="2418" spans="1:30" x14ac:dyDescent="0.15">
      <c r="A2418" s="1">
        <v>41990</v>
      </c>
      <c r="B2418" s="2">
        <v>3360.6</v>
      </c>
      <c r="C2418" s="3">
        <f t="shared" si="1044"/>
        <v>1.7315493128291948E-2</v>
      </c>
      <c r="D2418" s="4" t="str">
        <f t="shared" si="1055"/>
        <v>多</v>
      </c>
      <c r="E2418" s="6">
        <f t="shared" si="1045"/>
        <v>1.7315493128291948E-2</v>
      </c>
      <c r="F2418" s="5">
        <f t="shared" si="1046"/>
        <v>2.8693944391141462</v>
      </c>
      <c r="G2418" t="str">
        <f t="shared" si="1056"/>
        <v>空</v>
      </c>
      <c r="H2418" s="6">
        <f t="shared" si="1047"/>
        <v>0</v>
      </c>
      <c r="I2418" s="5">
        <f t="shared" si="1057"/>
        <v>0.72984991427393275</v>
      </c>
      <c r="J2418" t="str">
        <f t="shared" si="1065"/>
        <v>空</v>
      </c>
      <c r="K2418" s="6">
        <f t="shared" si="1048"/>
        <v>0</v>
      </c>
      <c r="L2418" s="5">
        <f t="shared" si="1058"/>
        <v>0.39946412142779086</v>
      </c>
      <c r="M2418" t="str">
        <f t="shared" si="1066"/>
        <v>空</v>
      </c>
      <c r="N2418" s="6">
        <f t="shared" si="1049"/>
        <v>0</v>
      </c>
      <c r="O2418" s="5">
        <f t="shared" si="1059"/>
        <v>0.43235002799701394</v>
      </c>
      <c r="P2418" t="str">
        <f t="shared" si="1067"/>
        <v>空</v>
      </c>
      <c r="Q2418" s="6">
        <f t="shared" si="1050"/>
        <v>0</v>
      </c>
      <c r="R2418" s="5">
        <f t="shared" si="1060"/>
        <v>0.89967680801948824</v>
      </c>
      <c r="S2418" t="str">
        <f t="shared" si="1068"/>
        <v>空</v>
      </c>
      <c r="T2418" s="6">
        <f t="shared" si="1051"/>
        <v>0</v>
      </c>
      <c r="U2418" s="5">
        <f t="shared" si="1061"/>
        <v>0.91413534458006851</v>
      </c>
      <c r="V2418" t="str">
        <f t="shared" si="1069"/>
        <v>空</v>
      </c>
      <c r="W2418" s="6">
        <f t="shared" si="1052"/>
        <v>0</v>
      </c>
      <c r="X2418" s="5">
        <f t="shared" si="1062"/>
        <v>0.99276501912879511</v>
      </c>
      <c r="Y2418" t="str">
        <f t="shared" si="1070"/>
        <v>空</v>
      </c>
      <c r="Z2418" s="6">
        <f t="shared" si="1053"/>
        <v>0</v>
      </c>
      <c r="AA2418" s="5">
        <f t="shared" si="1063"/>
        <v>1.369196168825433</v>
      </c>
      <c r="AB2418" t="str">
        <f t="shared" si="1071"/>
        <v>空</v>
      </c>
      <c r="AC2418" s="6">
        <f t="shared" si="1054"/>
        <v>0</v>
      </c>
      <c r="AD2418" s="5">
        <f t="shared" si="1064"/>
        <v>3.1587114236001517</v>
      </c>
    </row>
    <row r="2419" spans="1:30" x14ac:dyDescent="0.15">
      <c r="A2419" s="1">
        <v>41991</v>
      </c>
      <c r="B2419" s="2">
        <v>3345.93</v>
      </c>
      <c r="C2419" s="3">
        <f t="shared" si="1044"/>
        <v>-4.3652919121586198E-3</v>
      </c>
      <c r="D2419" s="4" t="str">
        <f t="shared" si="1055"/>
        <v>多</v>
      </c>
      <c r="E2419" s="6">
        <f t="shared" si="1045"/>
        <v>-4.3652919121586198E-3</v>
      </c>
      <c r="F2419" s="5">
        <f t="shared" si="1046"/>
        <v>2.8568686947762885</v>
      </c>
      <c r="G2419" t="str">
        <f t="shared" si="1056"/>
        <v>空</v>
      </c>
      <c r="H2419" s="6">
        <f t="shared" si="1047"/>
        <v>0</v>
      </c>
      <c r="I2419" s="5">
        <f t="shared" si="1057"/>
        <v>0.72984991427393275</v>
      </c>
      <c r="J2419" t="str">
        <f t="shared" si="1065"/>
        <v>空</v>
      </c>
      <c r="K2419" s="6">
        <f t="shared" si="1048"/>
        <v>0</v>
      </c>
      <c r="L2419" s="5">
        <f t="shared" si="1058"/>
        <v>0.39946412142779086</v>
      </c>
      <c r="M2419" t="str">
        <f t="shared" si="1066"/>
        <v>空</v>
      </c>
      <c r="N2419" s="6">
        <f t="shared" si="1049"/>
        <v>0</v>
      </c>
      <c r="O2419" s="5">
        <f t="shared" si="1059"/>
        <v>0.43235002799701394</v>
      </c>
      <c r="P2419" t="str">
        <f t="shared" si="1067"/>
        <v>空</v>
      </c>
      <c r="Q2419" s="6">
        <f t="shared" si="1050"/>
        <v>0</v>
      </c>
      <c r="R2419" s="5">
        <f t="shared" si="1060"/>
        <v>0.89967680801948824</v>
      </c>
      <c r="S2419" t="str">
        <f t="shared" si="1068"/>
        <v>空</v>
      </c>
      <c r="T2419" s="6">
        <f t="shared" si="1051"/>
        <v>0</v>
      </c>
      <c r="U2419" s="5">
        <f t="shared" si="1061"/>
        <v>0.91413534458006851</v>
      </c>
      <c r="V2419" t="str">
        <f t="shared" si="1069"/>
        <v>空</v>
      </c>
      <c r="W2419" s="6">
        <f t="shared" si="1052"/>
        <v>0</v>
      </c>
      <c r="X2419" s="5">
        <f t="shared" si="1062"/>
        <v>0.99276501912879511</v>
      </c>
      <c r="Y2419" t="str">
        <f t="shared" si="1070"/>
        <v>空</v>
      </c>
      <c r="Z2419" s="6">
        <f t="shared" si="1053"/>
        <v>0</v>
      </c>
      <c r="AA2419" s="5">
        <f t="shared" si="1063"/>
        <v>1.369196168825433</v>
      </c>
      <c r="AB2419" t="str">
        <f t="shared" si="1071"/>
        <v>空</v>
      </c>
      <c r="AC2419" s="6">
        <f t="shared" si="1054"/>
        <v>0</v>
      </c>
      <c r="AD2419" s="5">
        <f t="shared" si="1064"/>
        <v>3.1587114236001517</v>
      </c>
    </row>
    <row r="2420" spans="1:30" x14ac:dyDescent="0.15">
      <c r="A2420" s="1">
        <v>41992</v>
      </c>
      <c r="B2420" s="2">
        <v>3383.17</v>
      </c>
      <c r="C2420" s="3">
        <f t="shared" si="1044"/>
        <v>1.1129939956902923E-2</v>
      </c>
      <c r="D2420" s="4" t="str">
        <f t="shared" si="1055"/>
        <v>多</v>
      </c>
      <c r="E2420" s="6">
        <f t="shared" si="1045"/>
        <v>1.1129939956902923E-2</v>
      </c>
      <c r="F2420" s="5">
        <f t="shared" si="1046"/>
        <v>2.888665471813904</v>
      </c>
      <c r="G2420" t="str">
        <f t="shared" si="1056"/>
        <v>空</v>
      </c>
      <c r="H2420" s="6">
        <f t="shared" si="1047"/>
        <v>0</v>
      </c>
      <c r="I2420" s="5">
        <f t="shared" si="1057"/>
        <v>0.72984991427393275</v>
      </c>
      <c r="J2420" t="str">
        <f t="shared" si="1065"/>
        <v>空</v>
      </c>
      <c r="K2420" s="6">
        <f t="shared" si="1048"/>
        <v>0</v>
      </c>
      <c r="L2420" s="5">
        <f t="shared" si="1058"/>
        <v>0.39946412142779086</v>
      </c>
      <c r="M2420" t="str">
        <f t="shared" si="1066"/>
        <v>空</v>
      </c>
      <c r="N2420" s="6">
        <f t="shared" si="1049"/>
        <v>0</v>
      </c>
      <c r="O2420" s="5">
        <f t="shared" si="1059"/>
        <v>0.43235002799701394</v>
      </c>
      <c r="P2420" t="str">
        <f t="shared" si="1067"/>
        <v>空</v>
      </c>
      <c r="Q2420" s="6">
        <f t="shared" si="1050"/>
        <v>0</v>
      </c>
      <c r="R2420" s="5">
        <f t="shared" si="1060"/>
        <v>0.89967680801948824</v>
      </c>
      <c r="S2420" t="str">
        <f t="shared" si="1068"/>
        <v>空</v>
      </c>
      <c r="T2420" s="6">
        <f t="shared" si="1051"/>
        <v>0</v>
      </c>
      <c r="U2420" s="5">
        <f t="shared" si="1061"/>
        <v>0.91413534458006851</v>
      </c>
      <c r="V2420" t="str">
        <f t="shared" si="1069"/>
        <v>空</v>
      </c>
      <c r="W2420" s="6">
        <f t="shared" si="1052"/>
        <v>0</v>
      </c>
      <c r="X2420" s="5">
        <f t="shared" si="1062"/>
        <v>0.99276501912879511</v>
      </c>
      <c r="Y2420" t="str">
        <f t="shared" si="1070"/>
        <v>空</v>
      </c>
      <c r="Z2420" s="6">
        <f t="shared" si="1053"/>
        <v>0</v>
      </c>
      <c r="AA2420" s="5">
        <f t="shared" si="1063"/>
        <v>1.369196168825433</v>
      </c>
      <c r="AB2420" t="str">
        <f t="shared" si="1071"/>
        <v>空</v>
      </c>
      <c r="AC2420" s="6">
        <f t="shared" si="1054"/>
        <v>0</v>
      </c>
      <c r="AD2420" s="5">
        <f t="shared" si="1064"/>
        <v>3.1587114236001517</v>
      </c>
    </row>
    <row r="2421" spans="1:30" x14ac:dyDescent="0.15">
      <c r="A2421" s="1">
        <v>41995</v>
      </c>
      <c r="B2421" s="2">
        <v>3394.48</v>
      </c>
      <c r="C2421" s="3">
        <f t="shared" si="1044"/>
        <v>3.3430185299585524E-3</v>
      </c>
      <c r="D2421" s="4" t="str">
        <f t="shared" si="1055"/>
        <v>多</v>
      </c>
      <c r="E2421" s="6">
        <f t="shared" si="1045"/>
        <v>3.3430185299585524E-3</v>
      </c>
      <c r="F2421" s="5">
        <f t="shared" si="1046"/>
        <v>2.8983223340130295</v>
      </c>
      <c r="G2421" t="str">
        <f t="shared" si="1056"/>
        <v>空</v>
      </c>
      <c r="H2421" s="6">
        <f t="shared" si="1047"/>
        <v>0</v>
      </c>
      <c r="I2421" s="5">
        <f t="shared" si="1057"/>
        <v>0.72984991427393275</v>
      </c>
      <c r="J2421" t="str">
        <f t="shared" si="1065"/>
        <v>空</v>
      </c>
      <c r="K2421" s="6">
        <f t="shared" si="1048"/>
        <v>0</v>
      </c>
      <c r="L2421" s="5">
        <f t="shared" si="1058"/>
        <v>0.39946412142779086</v>
      </c>
      <c r="M2421" t="str">
        <f t="shared" si="1066"/>
        <v>空</v>
      </c>
      <c r="N2421" s="6">
        <f t="shared" si="1049"/>
        <v>0</v>
      </c>
      <c r="O2421" s="5">
        <f t="shared" si="1059"/>
        <v>0.43235002799701394</v>
      </c>
      <c r="P2421" t="str">
        <f t="shared" si="1067"/>
        <v>空</v>
      </c>
      <c r="Q2421" s="6">
        <f t="shared" si="1050"/>
        <v>0</v>
      </c>
      <c r="R2421" s="5">
        <f t="shared" si="1060"/>
        <v>0.89967680801948824</v>
      </c>
      <c r="S2421" t="str">
        <f t="shared" si="1068"/>
        <v>空</v>
      </c>
      <c r="T2421" s="6">
        <f t="shared" si="1051"/>
        <v>0</v>
      </c>
      <c r="U2421" s="5">
        <f t="shared" si="1061"/>
        <v>0.91413534458006851</v>
      </c>
      <c r="V2421" t="str">
        <f t="shared" si="1069"/>
        <v>空</v>
      </c>
      <c r="W2421" s="6">
        <f t="shared" si="1052"/>
        <v>0</v>
      </c>
      <c r="X2421" s="5">
        <f t="shared" si="1062"/>
        <v>0.99276501912879511</v>
      </c>
      <c r="Y2421" t="str">
        <f t="shared" si="1070"/>
        <v>空</v>
      </c>
      <c r="Z2421" s="6">
        <f t="shared" si="1053"/>
        <v>0</v>
      </c>
      <c r="AA2421" s="5">
        <f t="shared" si="1063"/>
        <v>1.369196168825433</v>
      </c>
      <c r="AB2421" t="str">
        <f t="shared" si="1071"/>
        <v>空</v>
      </c>
      <c r="AC2421" s="6">
        <f t="shared" si="1054"/>
        <v>0</v>
      </c>
      <c r="AD2421" s="5">
        <f t="shared" si="1064"/>
        <v>3.1587114236001517</v>
      </c>
    </row>
    <row r="2422" spans="1:30" x14ac:dyDescent="0.15">
      <c r="A2422" s="1">
        <v>41996</v>
      </c>
      <c r="B2422" s="2">
        <v>3324.92</v>
      </c>
      <c r="C2422" s="3">
        <f t="shared" si="1044"/>
        <v>-2.0492093045179183E-2</v>
      </c>
      <c r="D2422" s="4" t="str">
        <f t="shared" si="1055"/>
        <v>多</v>
      </c>
      <c r="E2422" s="6">
        <f t="shared" si="1045"/>
        <v>-2.0492093045179183E-2</v>
      </c>
      <c r="F2422" s="5">
        <f t="shared" si="1046"/>
        <v>2.8389296430695135</v>
      </c>
      <c r="G2422" t="str">
        <f t="shared" si="1056"/>
        <v>空</v>
      </c>
      <c r="H2422" s="6">
        <f t="shared" si="1047"/>
        <v>0</v>
      </c>
      <c r="I2422" s="5">
        <f t="shared" si="1057"/>
        <v>0.72984991427393275</v>
      </c>
      <c r="J2422" t="str">
        <f t="shared" si="1065"/>
        <v>空</v>
      </c>
      <c r="K2422" s="6">
        <f t="shared" si="1048"/>
        <v>0</v>
      </c>
      <c r="L2422" s="5">
        <f t="shared" si="1058"/>
        <v>0.39946412142779086</v>
      </c>
      <c r="M2422" t="str">
        <f t="shared" si="1066"/>
        <v>空</v>
      </c>
      <c r="N2422" s="6">
        <f t="shared" si="1049"/>
        <v>0</v>
      </c>
      <c r="O2422" s="5">
        <f t="shared" si="1059"/>
        <v>0.43235002799701394</v>
      </c>
      <c r="P2422" t="str">
        <f t="shared" si="1067"/>
        <v>空</v>
      </c>
      <c r="Q2422" s="6">
        <f t="shared" si="1050"/>
        <v>0</v>
      </c>
      <c r="R2422" s="5">
        <f t="shared" si="1060"/>
        <v>0.89967680801948824</v>
      </c>
      <c r="S2422" t="str">
        <f t="shared" si="1068"/>
        <v>空</v>
      </c>
      <c r="T2422" s="6">
        <f t="shared" si="1051"/>
        <v>0</v>
      </c>
      <c r="U2422" s="5">
        <f t="shared" si="1061"/>
        <v>0.91413534458006851</v>
      </c>
      <c r="V2422" t="str">
        <f t="shared" si="1069"/>
        <v>空</v>
      </c>
      <c r="W2422" s="6">
        <f t="shared" si="1052"/>
        <v>0</v>
      </c>
      <c r="X2422" s="5">
        <f t="shared" si="1062"/>
        <v>0.99276501912879511</v>
      </c>
      <c r="Y2422" t="str">
        <f t="shared" si="1070"/>
        <v>空</v>
      </c>
      <c r="Z2422" s="6">
        <f t="shared" si="1053"/>
        <v>0</v>
      </c>
      <c r="AA2422" s="5">
        <f t="shared" si="1063"/>
        <v>1.369196168825433</v>
      </c>
      <c r="AB2422" t="str">
        <f t="shared" si="1071"/>
        <v>空</v>
      </c>
      <c r="AC2422" s="6">
        <f t="shared" si="1054"/>
        <v>0</v>
      </c>
      <c r="AD2422" s="5">
        <f t="shared" si="1064"/>
        <v>3.1587114236001517</v>
      </c>
    </row>
    <row r="2423" spans="1:30" x14ac:dyDescent="0.15">
      <c r="A2423" s="1">
        <v>41997</v>
      </c>
      <c r="B2423" s="2">
        <v>3230.39</v>
      </c>
      <c r="C2423" s="3">
        <f t="shared" si="1044"/>
        <v>-2.8430759236312553E-2</v>
      </c>
      <c r="D2423" s="4" t="str">
        <f t="shared" si="1055"/>
        <v>空</v>
      </c>
      <c r="E2423" s="6">
        <f t="shared" si="1045"/>
        <v>-2.8430759236312553E-2</v>
      </c>
      <c r="F2423" s="5">
        <f t="shared" si="1046"/>
        <v>2.7582167178985735</v>
      </c>
      <c r="G2423" t="str">
        <f t="shared" si="1056"/>
        <v>空</v>
      </c>
      <c r="H2423" s="6">
        <f t="shared" si="1047"/>
        <v>0</v>
      </c>
      <c r="I2423" s="5">
        <f t="shared" si="1057"/>
        <v>0.72984991427393275</v>
      </c>
      <c r="J2423" t="str">
        <f t="shared" si="1065"/>
        <v>空</v>
      </c>
      <c r="K2423" s="6">
        <f t="shared" si="1048"/>
        <v>0</v>
      </c>
      <c r="L2423" s="5">
        <f t="shared" si="1058"/>
        <v>0.39946412142779086</v>
      </c>
      <c r="M2423" t="str">
        <f t="shared" si="1066"/>
        <v>空</v>
      </c>
      <c r="N2423" s="6">
        <f t="shared" si="1049"/>
        <v>0</v>
      </c>
      <c r="O2423" s="5">
        <f t="shared" si="1059"/>
        <v>0.43235002799701394</v>
      </c>
      <c r="P2423" t="str">
        <f t="shared" si="1067"/>
        <v>空</v>
      </c>
      <c r="Q2423" s="6">
        <f t="shared" si="1050"/>
        <v>0</v>
      </c>
      <c r="R2423" s="5">
        <f t="shared" si="1060"/>
        <v>0.89967680801948824</v>
      </c>
      <c r="S2423" t="str">
        <f t="shared" si="1068"/>
        <v>空</v>
      </c>
      <c r="T2423" s="6">
        <f t="shared" si="1051"/>
        <v>0</v>
      </c>
      <c r="U2423" s="5">
        <f t="shared" si="1061"/>
        <v>0.91413534458006851</v>
      </c>
      <c r="V2423" t="str">
        <f t="shared" si="1069"/>
        <v>空</v>
      </c>
      <c r="W2423" s="6">
        <f t="shared" si="1052"/>
        <v>0</v>
      </c>
      <c r="X2423" s="5">
        <f t="shared" si="1062"/>
        <v>0.99276501912879511</v>
      </c>
      <c r="Y2423" t="str">
        <f t="shared" si="1070"/>
        <v>空</v>
      </c>
      <c r="Z2423" s="6">
        <f t="shared" si="1053"/>
        <v>0</v>
      </c>
      <c r="AA2423" s="5">
        <f t="shared" si="1063"/>
        <v>1.369196168825433</v>
      </c>
      <c r="AB2423" t="str">
        <f t="shared" si="1071"/>
        <v>空</v>
      </c>
      <c r="AC2423" s="6">
        <f t="shared" si="1054"/>
        <v>0</v>
      </c>
      <c r="AD2423" s="5">
        <f t="shared" si="1064"/>
        <v>3.1587114236001517</v>
      </c>
    </row>
    <row r="2424" spans="1:30" x14ac:dyDescent="0.15">
      <c r="A2424" s="1">
        <v>41998</v>
      </c>
      <c r="B2424" s="2">
        <v>3335.42</v>
      </c>
      <c r="C2424" s="3">
        <f t="shared" si="1044"/>
        <v>3.2513102133179039E-2</v>
      </c>
      <c r="D2424" s="4" t="str">
        <f t="shared" si="1055"/>
        <v>空</v>
      </c>
      <c r="E2424" s="6">
        <f t="shared" si="1045"/>
        <v>0</v>
      </c>
      <c r="F2424" s="5">
        <f t="shared" si="1046"/>
        <v>2.7582167178985735</v>
      </c>
      <c r="G2424" t="str">
        <f t="shared" si="1056"/>
        <v>空</v>
      </c>
      <c r="H2424" s="6">
        <f t="shared" si="1047"/>
        <v>0</v>
      </c>
      <c r="I2424" s="5">
        <f t="shared" si="1057"/>
        <v>0.72984991427393275</v>
      </c>
      <c r="J2424" t="str">
        <f t="shared" si="1065"/>
        <v>空</v>
      </c>
      <c r="K2424" s="6">
        <f t="shared" si="1048"/>
        <v>0</v>
      </c>
      <c r="L2424" s="5">
        <f t="shared" si="1058"/>
        <v>0.39946412142779086</v>
      </c>
      <c r="M2424" t="str">
        <f t="shared" si="1066"/>
        <v>空</v>
      </c>
      <c r="N2424" s="6">
        <f t="shared" si="1049"/>
        <v>0</v>
      </c>
      <c r="O2424" s="5">
        <f t="shared" si="1059"/>
        <v>0.43235002799701394</v>
      </c>
      <c r="P2424" t="str">
        <f t="shared" si="1067"/>
        <v>空</v>
      </c>
      <c r="Q2424" s="6">
        <f t="shared" si="1050"/>
        <v>0</v>
      </c>
      <c r="R2424" s="5">
        <f t="shared" si="1060"/>
        <v>0.89967680801948824</v>
      </c>
      <c r="S2424" t="str">
        <f t="shared" si="1068"/>
        <v>空</v>
      </c>
      <c r="T2424" s="6">
        <f t="shared" si="1051"/>
        <v>0</v>
      </c>
      <c r="U2424" s="5">
        <f t="shared" si="1061"/>
        <v>0.91413534458006851</v>
      </c>
      <c r="V2424" t="str">
        <f t="shared" si="1069"/>
        <v>空</v>
      </c>
      <c r="W2424" s="6">
        <f t="shared" si="1052"/>
        <v>0</v>
      </c>
      <c r="X2424" s="5">
        <f t="shared" si="1062"/>
        <v>0.99276501912879511</v>
      </c>
      <c r="Y2424" t="str">
        <f t="shared" si="1070"/>
        <v>空</v>
      </c>
      <c r="Z2424" s="6">
        <f t="shared" si="1053"/>
        <v>0</v>
      </c>
      <c r="AA2424" s="5">
        <f t="shared" si="1063"/>
        <v>1.369196168825433</v>
      </c>
      <c r="AB2424" t="str">
        <f t="shared" si="1071"/>
        <v>空</v>
      </c>
      <c r="AC2424" s="6">
        <f t="shared" si="1054"/>
        <v>0</v>
      </c>
      <c r="AD2424" s="5">
        <f t="shared" si="1064"/>
        <v>3.1587114236001517</v>
      </c>
    </row>
    <row r="2425" spans="1:30" x14ac:dyDescent="0.15">
      <c r="A2425" s="1">
        <v>41999</v>
      </c>
      <c r="B2425" s="2">
        <v>3445.84</v>
      </c>
      <c r="C2425" s="3">
        <f t="shared" si="1044"/>
        <v>3.3105276097163294E-2</v>
      </c>
      <c r="D2425" s="4" t="str">
        <f t="shared" si="1055"/>
        <v>多</v>
      </c>
      <c r="E2425" s="6">
        <f t="shared" si="1045"/>
        <v>0</v>
      </c>
      <c r="F2425" s="5">
        <f t="shared" si="1046"/>
        <v>2.7582167178985735</v>
      </c>
      <c r="G2425" t="str">
        <f t="shared" si="1056"/>
        <v>空</v>
      </c>
      <c r="H2425" s="6">
        <f t="shared" si="1047"/>
        <v>0</v>
      </c>
      <c r="I2425" s="5">
        <f t="shared" si="1057"/>
        <v>0.72984991427393275</v>
      </c>
      <c r="J2425" t="str">
        <f t="shared" si="1065"/>
        <v>空</v>
      </c>
      <c r="K2425" s="6">
        <f t="shared" si="1048"/>
        <v>0</v>
      </c>
      <c r="L2425" s="5">
        <f t="shared" si="1058"/>
        <v>0.39946412142779086</v>
      </c>
      <c r="M2425" t="str">
        <f t="shared" si="1066"/>
        <v>空</v>
      </c>
      <c r="N2425" s="6">
        <f t="shared" si="1049"/>
        <v>0</v>
      </c>
      <c r="O2425" s="5">
        <f t="shared" si="1059"/>
        <v>0.43235002799701394</v>
      </c>
      <c r="P2425" t="str">
        <f t="shared" si="1067"/>
        <v>空</v>
      </c>
      <c r="Q2425" s="6">
        <f t="shared" si="1050"/>
        <v>0</v>
      </c>
      <c r="R2425" s="5">
        <f t="shared" si="1060"/>
        <v>0.89967680801948824</v>
      </c>
      <c r="S2425" t="str">
        <f t="shared" si="1068"/>
        <v>空</v>
      </c>
      <c r="T2425" s="6">
        <f t="shared" si="1051"/>
        <v>0</v>
      </c>
      <c r="U2425" s="5">
        <f t="shared" si="1061"/>
        <v>0.91413534458006851</v>
      </c>
      <c r="V2425" t="str">
        <f t="shared" si="1069"/>
        <v>空</v>
      </c>
      <c r="W2425" s="6">
        <f t="shared" si="1052"/>
        <v>0</v>
      </c>
      <c r="X2425" s="5">
        <f t="shared" si="1062"/>
        <v>0.99276501912879511</v>
      </c>
      <c r="Y2425" t="str">
        <f t="shared" si="1070"/>
        <v>空</v>
      </c>
      <c r="Z2425" s="6">
        <f t="shared" si="1053"/>
        <v>0</v>
      </c>
      <c r="AA2425" s="5">
        <f t="shared" si="1063"/>
        <v>1.369196168825433</v>
      </c>
      <c r="AB2425" t="str">
        <f t="shared" si="1071"/>
        <v>空</v>
      </c>
      <c r="AC2425" s="6">
        <f t="shared" si="1054"/>
        <v>0</v>
      </c>
      <c r="AD2425" s="5">
        <f t="shared" si="1064"/>
        <v>3.1587114236001517</v>
      </c>
    </row>
    <row r="2426" spans="1:30" x14ac:dyDescent="0.15">
      <c r="A2426" s="1">
        <v>42002</v>
      </c>
      <c r="B2426" s="2">
        <v>3455.46</v>
      </c>
      <c r="C2426" s="3">
        <f t="shared" si="1044"/>
        <v>2.7917721078170032E-3</v>
      </c>
      <c r="D2426" s="4" t="str">
        <f t="shared" si="1055"/>
        <v>多</v>
      </c>
      <c r="E2426" s="6">
        <f t="shared" si="1045"/>
        <v>2.7917721078170032E-3</v>
      </c>
      <c r="F2426" s="5">
        <f t="shared" si="1046"/>
        <v>2.7659170303989171</v>
      </c>
      <c r="G2426" t="str">
        <f t="shared" si="1056"/>
        <v>空</v>
      </c>
      <c r="H2426" s="6">
        <f t="shared" si="1047"/>
        <v>0</v>
      </c>
      <c r="I2426" s="5">
        <f t="shared" si="1057"/>
        <v>0.72984991427393275</v>
      </c>
      <c r="J2426" t="str">
        <f t="shared" si="1065"/>
        <v>空</v>
      </c>
      <c r="K2426" s="6">
        <f t="shared" si="1048"/>
        <v>0</v>
      </c>
      <c r="L2426" s="5">
        <f t="shared" si="1058"/>
        <v>0.39946412142779086</v>
      </c>
      <c r="M2426" t="str">
        <f t="shared" si="1066"/>
        <v>空</v>
      </c>
      <c r="N2426" s="6">
        <f t="shared" si="1049"/>
        <v>0</v>
      </c>
      <c r="O2426" s="5">
        <f t="shared" si="1059"/>
        <v>0.43235002799701394</v>
      </c>
      <c r="P2426" t="str">
        <f t="shared" si="1067"/>
        <v>空</v>
      </c>
      <c r="Q2426" s="6">
        <f t="shared" si="1050"/>
        <v>0</v>
      </c>
      <c r="R2426" s="5">
        <f t="shared" si="1060"/>
        <v>0.89967680801948824</v>
      </c>
      <c r="S2426" t="str">
        <f t="shared" si="1068"/>
        <v>空</v>
      </c>
      <c r="T2426" s="6">
        <f t="shared" si="1051"/>
        <v>0</v>
      </c>
      <c r="U2426" s="5">
        <f t="shared" si="1061"/>
        <v>0.91413534458006851</v>
      </c>
      <c r="V2426" t="str">
        <f t="shared" si="1069"/>
        <v>空</v>
      </c>
      <c r="W2426" s="6">
        <f t="shared" si="1052"/>
        <v>0</v>
      </c>
      <c r="X2426" s="5">
        <f t="shared" si="1062"/>
        <v>0.99276501912879511</v>
      </c>
      <c r="Y2426" t="str">
        <f t="shared" si="1070"/>
        <v>空</v>
      </c>
      <c r="Z2426" s="6">
        <f t="shared" si="1053"/>
        <v>0</v>
      </c>
      <c r="AA2426" s="5">
        <f t="shared" si="1063"/>
        <v>1.369196168825433</v>
      </c>
      <c r="AB2426" t="str">
        <f t="shared" si="1071"/>
        <v>空</v>
      </c>
      <c r="AC2426" s="6">
        <f t="shared" si="1054"/>
        <v>0</v>
      </c>
      <c r="AD2426" s="5">
        <f t="shared" si="1064"/>
        <v>3.1587114236001517</v>
      </c>
    </row>
    <row r="2427" spans="1:30" x14ac:dyDescent="0.15">
      <c r="A2427" s="1">
        <v>42003</v>
      </c>
      <c r="B2427" s="2">
        <v>3457.55</v>
      </c>
      <c r="C2427" s="3">
        <f t="shared" si="1044"/>
        <v>6.048398766012042E-4</v>
      </c>
      <c r="D2427" s="4" t="str">
        <f t="shared" si="1055"/>
        <v>多</v>
      </c>
      <c r="E2427" s="6">
        <f t="shared" si="1045"/>
        <v>6.048398766012042E-4</v>
      </c>
      <c r="F2427" s="5">
        <f t="shared" si="1046"/>
        <v>2.7675899673142728</v>
      </c>
      <c r="G2427" t="str">
        <f t="shared" si="1056"/>
        <v>空</v>
      </c>
      <c r="H2427" s="6">
        <f t="shared" si="1047"/>
        <v>0</v>
      </c>
      <c r="I2427" s="5">
        <f t="shared" si="1057"/>
        <v>0.72984991427393275</v>
      </c>
      <c r="J2427" t="str">
        <f t="shared" si="1065"/>
        <v>空</v>
      </c>
      <c r="K2427" s="6">
        <f t="shared" si="1048"/>
        <v>0</v>
      </c>
      <c r="L2427" s="5">
        <f t="shared" si="1058"/>
        <v>0.39946412142779086</v>
      </c>
      <c r="M2427" t="str">
        <f t="shared" si="1066"/>
        <v>空</v>
      </c>
      <c r="N2427" s="6">
        <f t="shared" si="1049"/>
        <v>0</v>
      </c>
      <c r="O2427" s="5">
        <f t="shared" si="1059"/>
        <v>0.43235002799701394</v>
      </c>
      <c r="P2427" t="str">
        <f t="shared" si="1067"/>
        <v>空</v>
      </c>
      <c r="Q2427" s="6">
        <f t="shared" si="1050"/>
        <v>0</v>
      </c>
      <c r="R2427" s="5">
        <f t="shared" si="1060"/>
        <v>0.89967680801948824</v>
      </c>
      <c r="S2427" t="str">
        <f t="shared" si="1068"/>
        <v>空</v>
      </c>
      <c r="T2427" s="6">
        <f t="shared" si="1051"/>
        <v>0</v>
      </c>
      <c r="U2427" s="5">
        <f t="shared" si="1061"/>
        <v>0.91413534458006851</v>
      </c>
      <c r="V2427" t="str">
        <f t="shared" si="1069"/>
        <v>空</v>
      </c>
      <c r="W2427" s="6">
        <f t="shared" si="1052"/>
        <v>0</v>
      </c>
      <c r="X2427" s="5">
        <f t="shared" si="1062"/>
        <v>0.99276501912879511</v>
      </c>
      <c r="Y2427" t="str">
        <f t="shared" si="1070"/>
        <v>空</v>
      </c>
      <c r="Z2427" s="6">
        <f t="shared" si="1053"/>
        <v>0</v>
      </c>
      <c r="AA2427" s="5">
        <f t="shared" si="1063"/>
        <v>1.369196168825433</v>
      </c>
      <c r="AB2427" t="str">
        <f t="shared" si="1071"/>
        <v>空</v>
      </c>
      <c r="AC2427" s="6">
        <f t="shared" si="1054"/>
        <v>0</v>
      </c>
      <c r="AD2427" s="5">
        <f t="shared" si="1064"/>
        <v>3.1587114236001517</v>
      </c>
    </row>
    <row r="2428" spans="1:30" x14ac:dyDescent="0.15">
      <c r="A2428" s="1">
        <v>42004</v>
      </c>
      <c r="B2428" s="2">
        <v>3533.71</v>
      </c>
      <c r="C2428" s="3">
        <f t="shared" si="1044"/>
        <v>2.2027157958670163E-2</v>
      </c>
      <c r="D2428" s="4" t="str">
        <f t="shared" si="1055"/>
        <v>多</v>
      </c>
      <c r="E2428" s="6">
        <f t="shared" si="1045"/>
        <v>2.2027157958670163E-2</v>
      </c>
      <c r="F2428" s="5">
        <f t="shared" si="1046"/>
        <v>2.8285521086891352</v>
      </c>
      <c r="G2428" t="str">
        <f t="shared" si="1056"/>
        <v>空</v>
      </c>
      <c r="H2428" s="6">
        <f t="shared" si="1047"/>
        <v>0</v>
      </c>
      <c r="I2428" s="5">
        <f t="shared" si="1057"/>
        <v>0.72984991427393275</v>
      </c>
      <c r="J2428" t="str">
        <f t="shared" si="1065"/>
        <v>空</v>
      </c>
      <c r="K2428" s="6">
        <f t="shared" si="1048"/>
        <v>0</v>
      </c>
      <c r="L2428" s="5">
        <f t="shared" si="1058"/>
        <v>0.39946412142779086</v>
      </c>
      <c r="M2428" t="str">
        <f t="shared" si="1066"/>
        <v>空</v>
      </c>
      <c r="N2428" s="6">
        <f t="shared" si="1049"/>
        <v>0</v>
      </c>
      <c r="O2428" s="5">
        <f t="shared" si="1059"/>
        <v>0.43235002799701394</v>
      </c>
      <c r="P2428" t="str">
        <f t="shared" si="1067"/>
        <v>空</v>
      </c>
      <c r="Q2428" s="6">
        <f t="shared" si="1050"/>
        <v>0</v>
      </c>
      <c r="R2428" s="5">
        <f t="shared" si="1060"/>
        <v>0.89967680801948824</v>
      </c>
      <c r="S2428" t="str">
        <f t="shared" si="1068"/>
        <v>空</v>
      </c>
      <c r="T2428" s="6">
        <f t="shared" si="1051"/>
        <v>0</v>
      </c>
      <c r="U2428" s="5">
        <f t="shared" si="1061"/>
        <v>0.91413534458006851</v>
      </c>
      <c r="V2428" t="str">
        <f t="shared" si="1069"/>
        <v>空</v>
      </c>
      <c r="W2428" s="6">
        <f t="shared" si="1052"/>
        <v>0</v>
      </c>
      <c r="X2428" s="5">
        <f t="shared" si="1062"/>
        <v>0.99276501912879511</v>
      </c>
      <c r="Y2428" t="str">
        <f t="shared" si="1070"/>
        <v>空</v>
      </c>
      <c r="Z2428" s="6">
        <f t="shared" si="1053"/>
        <v>0</v>
      </c>
      <c r="AA2428" s="5">
        <f t="shared" si="1063"/>
        <v>1.369196168825433</v>
      </c>
      <c r="AB2428" t="str">
        <f t="shared" si="1071"/>
        <v>空</v>
      </c>
      <c r="AC2428" s="6">
        <f t="shared" si="1054"/>
        <v>0</v>
      </c>
      <c r="AD2428" s="5">
        <f t="shared" si="1064"/>
        <v>3.1587114236001517</v>
      </c>
    </row>
    <row r="2429" spans="1:30" x14ac:dyDescent="0.15">
      <c r="A2429" s="1">
        <v>42009</v>
      </c>
      <c r="B2429" s="2">
        <v>3641.54</v>
      </c>
      <c r="C2429" s="3">
        <f t="shared" si="1044"/>
        <v>3.0514671549165095E-2</v>
      </c>
      <c r="D2429" s="4" t="str">
        <f t="shared" si="1055"/>
        <v>多</v>
      </c>
      <c r="E2429" s="6">
        <f t="shared" si="1045"/>
        <v>3.0514671549165095E-2</v>
      </c>
      <c r="F2429" s="5">
        <f t="shared" si="1046"/>
        <v>2.9148644472454825</v>
      </c>
      <c r="G2429" t="str">
        <f t="shared" si="1056"/>
        <v>空</v>
      </c>
      <c r="H2429" s="6">
        <f t="shared" si="1047"/>
        <v>0</v>
      </c>
      <c r="I2429" s="5">
        <f t="shared" si="1057"/>
        <v>0.72984991427393275</v>
      </c>
      <c r="J2429" t="str">
        <f t="shared" si="1065"/>
        <v>空</v>
      </c>
      <c r="K2429" s="6">
        <f t="shared" si="1048"/>
        <v>0</v>
      </c>
      <c r="L2429" s="5">
        <f t="shared" si="1058"/>
        <v>0.39946412142779086</v>
      </c>
      <c r="M2429" t="str">
        <f t="shared" si="1066"/>
        <v>空</v>
      </c>
      <c r="N2429" s="6">
        <f t="shared" si="1049"/>
        <v>0</v>
      </c>
      <c r="O2429" s="5">
        <f t="shared" si="1059"/>
        <v>0.43235002799701394</v>
      </c>
      <c r="P2429" t="str">
        <f t="shared" si="1067"/>
        <v>空</v>
      </c>
      <c r="Q2429" s="6">
        <f t="shared" si="1050"/>
        <v>0</v>
      </c>
      <c r="R2429" s="5">
        <f t="shared" si="1060"/>
        <v>0.89967680801948824</v>
      </c>
      <c r="S2429" t="str">
        <f t="shared" si="1068"/>
        <v>空</v>
      </c>
      <c r="T2429" s="6">
        <f t="shared" si="1051"/>
        <v>0</v>
      </c>
      <c r="U2429" s="5">
        <f t="shared" si="1061"/>
        <v>0.91413534458006851</v>
      </c>
      <c r="V2429" t="str">
        <f t="shared" si="1069"/>
        <v>空</v>
      </c>
      <c r="W2429" s="6">
        <f t="shared" si="1052"/>
        <v>0</v>
      </c>
      <c r="X2429" s="5">
        <f t="shared" si="1062"/>
        <v>0.99276501912879511</v>
      </c>
      <c r="Y2429" t="str">
        <f t="shared" si="1070"/>
        <v>空</v>
      </c>
      <c r="Z2429" s="6">
        <f t="shared" si="1053"/>
        <v>0</v>
      </c>
      <c r="AA2429" s="5">
        <f t="shared" si="1063"/>
        <v>1.369196168825433</v>
      </c>
      <c r="AB2429" t="str">
        <f t="shared" si="1071"/>
        <v>空</v>
      </c>
      <c r="AC2429" s="6">
        <f t="shared" si="1054"/>
        <v>0</v>
      </c>
      <c r="AD2429" s="5">
        <f t="shared" si="1064"/>
        <v>3.1587114236001517</v>
      </c>
    </row>
    <row r="2430" spans="1:30" x14ac:dyDescent="0.15">
      <c r="A2430" s="1">
        <v>42010</v>
      </c>
      <c r="B2430" s="2">
        <v>3641.06</v>
      </c>
      <c r="C2430" s="3">
        <f t="shared" si="1044"/>
        <v>-1.3181236509829386E-4</v>
      </c>
      <c r="D2430" s="4" t="str">
        <f t="shared" si="1055"/>
        <v>多</v>
      </c>
      <c r="E2430" s="6">
        <f t="shared" si="1045"/>
        <v>-1.3181236509829386E-4</v>
      </c>
      <c r="F2430" s="5">
        <f t="shared" si="1046"/>
        <v>2.9144802320687502</v>
      </c>
      <c r="G2430" t="str">
        <f t="shared" si="1056"/>
        <v>空</v>
      </c>
      <c r="H2430" s="6">
        <f t="shared" si="1047"/>
        <v>0</v>
      </c>
      <c r="I2430" s="5">
        <f t="shared" si="1057"/>
        <v>0.72984991427393275</v>
      </c>
      <c r="J2430" t="str">
        <f t="shared" si="1065"/>
        <v>空</v>
      </c>
      <c r="K2430" s="6">
        <f t="shared" si="1048"/>
        <v>0</v>
      </c>
      <c r="L2430" s="5">
        <f t="shared" si="1058"/>
        <v>0.39946412142779086</v>
      </c>
      <c r="M2430" t="str">
        <f t="shared" si="1066"/>
        <v>空</v>
      </c>
      <c r="N2430" s="6">
        <f t="shared" si="1049"/>
        <v>0</v>
      </c>
      <c r="O2430" s="5">
        <f t="shared" si="1059"/>
        <v>0.43235002799701394</v>
      </c>
      <c r="P2430" t="str">
        <f t="shared" si="1067"/>
        <v>空</v>
      </c>
      <c r="Q2430" s="6">
        <f t="shared" si="1050"/>
        <v>0</v>
      </c>
      <c r="R2430" s="5">
        <f t="shared" si="1060"/>
        <v>0.89967680801948824</v>
      </c>
      <c r="S2430" t="str">
        <f t="shared" si="1068"/>
        <v>空</v>
      </c>
      <c r="T2430" s="6">
        <f t="shared" si="1051"/>
        <v>0</v>
      </c>
      <c r="U2430" s="5">
        <f t="shared" si="1061"/>
        <v>0.91413534458006851</v>
      </c>
      <c r="V2430" t="str">
        <f t="shared" si="1069"/>
        <v>空</v>
      </c>
      <c r="W2430" s="6">
        <f t="shared" si="1052"/>
        <v>0</v>
      </c>
      <c r="X2430" s="5">
        <f t="shared" si="1062"/>
        <v>0.99276501912879511</v>
      </c>
      <c r="Y2430" t="str">
        <f t="shared" si="1070"/>
        <v>空</v>
      </c>
      <c r="Z2430" s="6">
        <f t="shared" si="1053"/>
        <v>0</v>
      </c>
      <c r="AA2430" s="5">
        <f t="shared" si="1063"/>
        <v>1.369196168825433</v>
      </c>
      <c r="AB2430" t="str">
        <f t="shared" si="1071"/>
        <v>空</v>
      </c>
      <c r="AC2430" s="6">
        <f t="shared" si="1054"/>
        <v>0</v>
      </c>
      <c r="AD2430" s="5">
        <f t="shared" si="1064"/>
        <v>3.1587114236001517</v>
      </c>
    </row>
    <row r="2431" spans="1:30" x14ac:dyDescent="0.15">
      <c r="A2431" s="1">
        <v>42011</v>
      </c>
      <c r="B2431" s="2">
        <v>3643.79</v>
      </c>
      <c r="C2431" s="3">
        <f t="shared" si="1044"/>
        <v>7.4978165698991184E-4</v>
      </c>
      <c r="D2431" s="4" t="str">
        <f t="shared" si="1055"/>
        <v>多</v>
      </c>
      <c r="E2431" s="6">
        <f t="shared" si="1045"/>
        <v>7.4978165698991184E-4</v>
      </c>
      <c r="F2431" s="5">
        <f t="shared" si="1046"/>
        <v>2.9166654558864149</v>
      </c>
      <c r="G2431" t="str">
        <f t="shared" si="1056"/>
        <v>空</v>
      </c>
      <c r="H2431" s="6">
        <f t="shared" si="1047"/>
        <v>0</v>
      </c>
      <c r="I2431" s="5">
        <f t="shared" si="1057"/>
        <v>0.72984991427393275</v>
      </c>
      <c r="J2431" t="str">
        <f t="shared" si="1065"/>
        <v>空</v>
      </c>
      <c r="K2431" s="6">
        <f t="shared" si="1048"/>
        <v>0</v>
      </c>
      <c r="L2431" s="5">
        <f t="shared" si="1058"/>
        <v>0.39946412142779086</v>
      </c>
      <c r="M2431" t="str">
        <f t="shared" si="1066"/>
        <v>空</v>
      </c>
      <c r="N2431" s="6">
        <f t="shared" si="1049"/>
        <v>0</v>
      </c>
      <c r="O2431" s="5">
        <f t="shared" si="1059"/>
        <v>0.43235002799701394</v>
      </c>
      <c r="P2431" t="str">
        <f t="shared" si="1067"/>
        <v>空</v>
      </c>
      <c r="Q2431" s="6">
        <f t="shared" si="1050"/>
        <v>0</v>
      </c>
      <c r="R2431" s="5">
        <f t="shared" si="1060"/>
        <v>0.89967680801948824</v>
      </c>
      <c r="S2431" t="str">
        <f t="shared" si="1068"/>
        <v>空</v>
      </c>
      <c r="T2431" s="6">
        <f t="shared" si="1051"/>
        <v>0</v>
      </c>
      <c r="U2431" s="5">
        <f t="shared" si="1061"/>
        <v>0.91413534458006851</v>
      </c>
      <c r="V2431" t="str">
        <f t="shared" si="1069"/>
        <v>空</v>
      </c>
      <c r="W2431" s="6">
        <f t="shared" si="1052"/>
        <v>0</v>
      </c>
      <c r="X2431" s="5">
        <f t="shared" si="1062"/>
        <v>0.99276501912879511</v>
      </c>
      <c r="Y2431" t="str">
        <f t="shared" si="1070"/>
        <v>空</v>
      </c>
      <c r="Z2431" s="6">
        <f t="shared" si="1053"/>
        <v>0</v>
      </c>
      <c r="AA2431" s="5">
        <f t="shared" si="1063"/>
        <v>1.369196168825433</v>
      </c>
      <c r="AB2431" t="str">
        <f t="shared" si="1071"/>
        <v>空</v>
      </c>
      <c r="AC2431" s="6">
        <f t="shared" si="1054"/>
        <v>0</v>
      </c>
      <c r="AD2431" s="5">
        <f t="shared" si="1064"/>
        <v>3.1587114236001517</v>
      </c>
    </row>
    <row r="2432" spans="1:30" x14ac:dyDescent="0.15">
      <c r="A2432" s="1">
        <v>42012</v>
      </c>
      <c r="B2432" s="2">
        <v>3559.26</v>
      </c>
      <c r="C2432" s="3">
        <f t="shared" si="1044"/>
        <v>-2.3198373122490512E-2</v>
      </c>
      <c r="D2432" s="4" t="str">
        <f t="shared" si="1055"/>
        <v>多</v>
      </c>
      <c r="E2432" s="6">
        <f t="shared" si="1045"/>
        <v>-2.3198373122490512E-2</v>
      </c>
      <c r="F2432" s="5">
        <f t="shared" si="1046"/>
        <v>2.8490035623672831</v>
      </c>
      <c r="G2432" t="str">
        <f t="shared" si="1056"/>
        <v>空</v>
      </c>
      <c r="H2432" s="6">
        <f t="shared" si="1047"/>
        <v>0</v>
      </c>
      <c r="I2432" s="5">
        <f t="shared" si="1057"/>
        <v>0.72984991427393275</v>
      </c>
      <c r="J2432" t="str">
        <f t="shared" si="1065"/>
        <v>空</v>
      </c>
      <c r="K2432" s="6">
        <f t="shared" si="1048"/>
        <v>0</v>
      </c>
      <c r="L2432" s="5">
        <f t="shared" si="1058"/>
        <v>0.39946412142779086</v>
      </c>
      <c r="M2432" t="str">
        <f t="shared" si="1066"/>
        <v>空</v>
      </c>
      <c r="N2432" s="6">
        <f t="shared" si="1049"/>
        <v>0</v>
      </c>
      <c r="O2432" s="5">
        <f t="shared" si="1059"/>
        <v>0.43235002799701394</v>
      </c>
      <c r="P2432" t="str">
        <f t="shared" si="1067"/>
        <v>空</v>
      </c>
      <c r="Q2432" s="6">
        <f t="shared" si="1050"/>
        <v>0</v>
      </c>
      <c r="R2432" s="5">
        <f t="shared" si="1060"/>
        <v>0.89967680801948824</v>
      </c>
      <c r="S2432" t="str">
        <f t="shared" si="1068"/>
        <v>空</v>
      </c>
      <c r="T2432" s="6">
        <f t="shared" si="1051"/>
        <v>0</v>
      </c>
      <c r="U2432" s="5">
        <f t="shared" si="1061"/>
        <v>0.91413534458006851</v>
      </c>
      <c r="V2432" t="str">
        <f t="shared" si="1069"/>
        <v>空</v>
      </c>
      <c r="W2432" s="6">
        <f t="shared" si="1052"/>
        <v>0</v>
      </c>
      <c r="X2432" s="5">
        <f t="shared" si="1062"/>
        <v>0.99276501912879511</v>
      </c>
      <c r="Y2432" t="str">
        <f t="shared" si="1070"/>
        <v>空</v>
      </c>
      <c r="Z2432" s="6">
        <f t="shared" si="1053"/>
        <v>0</v>
      </c>
      <c r="AA2432" s="5">
        <f t="shared" si="1063"/>
        <v>1.369196168825433</v>
      </c>
      <c r="AB2432" t="str">
        <f t="shared" si="1071"/>
        <v>空</v>
      </c>
      <c r="AC2432" s="6">
        <f t="shared" si="1054"/>
        <v>0</v>
      </c>
      <c r="AD2432" s="5">
        <f t="shared" si="1064"/>
        <v>3.1587114236001517</v>
      </c>
    </row>
    <row r="2433" spans="1:30" x14ac:dyDescent="0.15">
      <c r="A2433" s="1">
        <v>42013</v>
      </c>
      <c r="B2433" s="2">
        <v>3546.72</v>
      </c>
      <c r="C2433" s="3">
        <f t="shared" si="1044"/>
        <v>-3.5232042615600534E-3</v>
      </c>
      <c r="D2433" s="4" t="str">
        <f t="shared" si="1055"/>
        <v>空</v>
      </c>
      <c r="E2433" s="6">
        <f t="shared" si="1045"/>
        <v>-3.5232042615600534E-3</v>
      </c>
      <c r="F2433" s="5">
        <f t="shared" si="1046"/>
        <v>2.8389659408751511</v>
      </c>
      <c r="G2433" t="str">
        <f t="shared" si="1056"/>
        <v>空</v>
      </c>
      <c r="H2433" s="6">
        <f t="shared" si="1047"/>
        <v>0</v>
      </c>
      <c r="I2433" s="5">
        <f t="shared" si="1057"/>
        <v>0.72984991427393275</v>
      </c>
      <c r="J2433" t="str">
        <f t="shared" si="1065"/>
        <v>空</v>
      </c>
      <c r="K2433" s="6">
        <f t="shared" si="1048"/>
        <v>0</v>
      </c>
      <c r="L2433" s="5">
        <f t="shared" si="1058"/>
        <v>0.39946412142779086</v>
      </c>
      <c r="M2433" t="str">
        <f t="shared" si="1066"/>
        <v>空</v>
      </c>
      <c r="N2433" s="6">
        <f t="shared" si="1049"/>
        <v>0</v>
      </c>
      <c r="O2433" s="5">
        <f t="shared" si="1059"/>
        <v>0.43235002799701394</v>
      </c>
      <c r="P2433" t="str">
        <f t="shared" si="1067"/>
        <v>空</v>
      </c>
      <c r="Q2433" s="6">
        <f t="shared" si="1050"/>
        <v>0</v>
      </c>
      <c r="R2433" s="5">
        <f t="shared" si="1060"/>
        <v>0.89967680801948824</v>
      </c>
      <c r="S2433" t="str">
        <f t="shared" si="1068"/>
        <v>空</v>
      </c>
      <c r="T2433" s="6">
        <f t="shared" si="1051"/>
        <v>0</v>
      </c>
      <c r="U2433" s="5">
        <f t="shared" si="1061"/>
        <v>0.91413534458006851</v>
      </c>
      <c r="V2433" t="str">
        <f t="shared" si="1069"/>
        <v>空</v>
      </c>
      <c r="W2433" s="6">
        <f t="shared" si="1052"/>
        <v>0</v>
      </c>
      <c r="X2433" s="5">
        <f t="shared" si="1062"/>
        <v>0.99276501912879511</v>
      </c>
      <c r="Y2433" t="str">
        <f t="shared" si="1070"/>
        <v>空</v>
      </c>
      <c r="Z2433" s="6">
        <f t="shared" si="1053"/>
        <v>0</v>
      </c>
      <c r="AA2433" s="5">
        <f t="shared" si="1063"/>
        <v>1.369196168825433</v>
      </c>
      <c r="AB2433" t="str">
        <f t="shared" si="1071"/>
        <v>空</v>
      </c>
      <c r="AC2433" s="6">
        <f t="shared" si="1054"/>
        <v>0</v>
      </c>
      <c r="AD2433" s="5">
        <f t="shared" si="1064"/>
        <v>3.1587114236001517</v>
      </c>
    </row>
    <row r="2434" spans="1:30" x14ac:dyDescent="0.15">
      <c r="A2434" s="1">
        <v>42016</v>
      </c>
      <c r="B2434" s="2">
        <v>3513.58</v>
      </c>
      <c r="C2434" s="3">
        <f t="shared" si="1044"/>
        <v>-9.3438444534668097E-3</v>
      </c>
      <c r="D2434" s="4" t="str">
        <f t="shared" si="1055"/>
        <v>空</v>
      </c>
      <c r="E2434" s="6">
        <f t="shared" si="1045"/>
        <v>0</v>
      </c>
      <c r="F2434" s="5">
        <f t="shared" si="1046"/>
        <v>2.8389659408751511</v>
      </c>
      <c r="G2434" t="str">
        <f t="shared" si="1056"/>
        <v>多</v>
      </c>
      <c r="H2434" s="6">
        <f t="shared" si="1047"/>
        <v>0</v>
      </c>
      <c r="I2434" s="5">
        <f t="shared" si="1057"/>
        <v>0.72984991427393275</v>
      </c>
      <c r="J2434" t="str">
        <f t="shared" si="1065"/>
        <v>空</v>
      </c>
      <c r="K2434" s="6">
        <f t="shared" si="1048"/>
        <v>0</v>
      </c>
      <c r="L2434" s="5">
        <f t="shared" si="1058"/>
        <v>0.39946412142779086</v>
      </c>
      <c r="M2434" t="str">
        <f t="shared" si="1066"/>
        <v>空</v>
      </c>
      <c r="N2434" s="6">
        <f t="shared" si="1049"/>
        <v>0</v>
      </c>
      <c r="O2434" s="5">
        <f t="shared" si="1059"/>
        <v>0.43235002799701394</v>
      </c>
      <c r="P2434" t="str">
        <f t="shared" si="1067"/>
        <v>空</v>
      </c>
      <c r="Q2434" s="6">
        <f t="shared" si="1050"/>
        <v>0</v>
      </c>
      <c r="R2434" s="5">
        <f t="shared" si="1060"/>
        <v>0.89967680801948824</v>
      </c>
      <c r="S2434" t="str">
        <f t="shared" si="1068"/>
        <v>空</v>
      </c>
      <c r="T2434" s="6">
        <f t="shared" si="1051"/>
        <v>0</v>
      </c>
      <c r="U2434" s="5">
        <f t="shared" si="1061"/>
        <v>0.91413534458006851</v>
      </c>
      <c r="V2434" t="str">
        <f t="shared" si="1069"/>
        <v>空</v>
      </c>
      <c r="W2434" s="6">
        <f t="shared" si="1052"/>
        <v>0</v>
      </c>
      <c r="X2434" s="5">
        <f t="shared" si="1062"/>
        <v>0.99276501912879511</v>
      </c>
      <c r="Y2434" t="str">
        <f t="shared" si="1070"/>
        <v>空</v>
      </c>
      <c r="Z2434" s="6">
        <f t="shared" si="1053"/>
        <v>0</v>
      </c>
      <c r="AA2434" s="5">
        <f t="shared" si="1063"/>
        <v>1.369196168825433</v>
      </c>
      <c r="AB2434" t="str">
        <f t="shared" si="1071"/>
        <v>空</v>
      </c>
      <c r="AC2434" s="6">
        <f t="shared" si="1054"/>
        <v>0</v>
      </c>
      <c r="AD2434" s="5">
        <f t="shared" si="1064"/>
        <v>3.1587114236001517</v>
      </c>
    </row>
    <row r="2435" spans="1:30" x14ac:dyDescent="0.15">
      <c r="A2435" s="1">
        <v>42017</v>
      </c>
      <c r="B2435" s="2">
        <v>3514.04</v>
      </c>
      <c r="C2435" s="3">
        <f t="shared" si="1044"/>
        <v>1.3092059950259305E-4</v>
      </c>
      <c r="D2435" s="4" t="str">
        <f t="shared" si="1055"/>
        <v>空</v>
      </c>
      <c r="E2435" s="6">
        <f t="shared" si="1045"/>
        <v>0</v>
      </c>
      <c r="F2435" s="5">
        <f t="shared" si="1046"/>
        <v>2.8389659408751511</v>
      </c>
      <c r="G2435" t="str">
        <f t="shared" si="1056"/>
        <v>多</v>
      </c>
      <c r="H2435" s="6">
        <f t="shared" si="1047"/>
        <v>1.3092059950259305E-4</v>
      </c>
      <c r="I2435" s="5">
        <f t="shared" si="1057"/>
        <v>0.72994546666225646</v>
      </c>
      <c r="J2435" t="str">
        <f t="shared" si="1065"/>
        <v>空</v>
      </c>
      <c r="K2435" s="6">
        <f t="shared" si="1048"/>
        <v>0</v>
      </c>
      <c r="L2435" s="5">
        <f t="shared" si="1058"/>
        <v>0.39946412142779086</v>
      </c>
      <c r="M2435" t="str">
        <f t="shared" si="1066"/>
        <v>空</v>
      </c>
      <c r="N2435" s="6">
        <f t="shared" si="1049"/>
        <v>0</v>
      </c>
      <c r="O2435" s="5">
        <f t="shared" si="1059"/>
        <v>0.43235002799701394</v>
      </c>
      <c r="P2435" t="str">
        <f t="shared" si="1067"/>
        <v>空</v>
      </c>
      <c r="Q2435" s="6">
        <f t="shared" si="1050"/>
        <v>0</v>
      </c>
      <c r="R2435" s="5">
        <f t="shared" si="1060"/>
        <v>0.89967680801948824</v>
      </c>
      <c r="S2435" t="str">
        <f t="shared" si="1068"/>
        <v>空</v>
      </c>
      <c r="T2435" s="6">
        <f t="shared" si="1051"/>
        <v>0</v>
      </c>
      <c r="U2435" s="5">
        <f t="shared" si="1061"/>
        <v>0.91413534458006851</v>
      </c>
      <c r="V2435" t="str">
        <f t="shared" si="1069"/>
        <v>空</v>
      </c>
      <c r="W2435" s="6">
        <f t="shared" si="1052"/>
        <v>0</v>
      </c>
      <c r="X2435" s="5">
        <f t="shared" si="1062"/>
        <v>0.99276501912879511</v>
      </c>
      <c r="Y2435" t="str">
        <f t="shared" si="1070"/>
        <v>空</v>
      </c>
      <c r="Z2435" s="6">
        <f t="shared" si="1053"/>
        <v>0</v>
      </c>
      <c r="AA2435" s="5">
        <f t="shared" si="1063"/>
        <v>1.369196168825433</v>
      </c>
      <c r="AB2435" t="str">
        <f t="shared" si="1071"/>
        <v>空</v>
      </c>
      <c r="AC2435" s="6">
        <f t="shared" si="1054"/>
        <v>0</v>
      </c>
      <c r="AD2435" s="5">
        <f t="shared" si="1064"/>
        <v>3.1587114236001517</v>
      </c>
    </row>
    <row r="2436" spans="1:30" x14ac:dyDescent="0.15">
      <c r="A2436" s="1">
        <v>42018</v>
      </c>
      <c r="B2436" s="2">
        <v>3502.42</v>
      </c>
      <c r="C2436" s="3">
        <f t="shared" ref="C2436:C2499" si="1072">B2436/B2435-1</f>
        <v>-3.3067352676691142E-3</v>
      </c>
      <c r="D2436" s="4" t="str">
        <f t="shared" si="1055"/>
        <v>空</v>
      </c>
      <c r="E2436" s="6">
        <f t="shared" ref="E2436:E2499" si="1073">IF(D2435="多",C2436,IF(D2435="空",0))</f>
        <v>0</v>
      </c>
      <c r="F2436" s="5">
        <f t="shared" ref="F2436:F2499" si="1074">F2435*(1+E2436)</f>
        <v>2.8389659408751511</v>
      </c>
      <c r="G2436" t="str">
        <f t="shared" si="1056"/>
        <v>多</v>
      </c>
      <c r="H2436" s="6">
        <f t="shared" ref="H2436:H2499" si="1075">IF(G2435="多",$C2436,IF(G2435="空",0))</f>
        <v>-3.3067352676691142E-3</v>
      </c>
      <c r="I2436" s="5">
        <f t="shared" si="1057"/>
        <v>0.72753173024416917</v>
      </c>
      <c r="J2436" t="str">
        <f t="shared" si="1065"/>
        <v>空</v>
      </c>
      <c r="K2436" s="6">
        <f t="shared" ref="K2436:K2499" si="1076">IF(J2435="多",$C2436,IF(J2435="空",0))</f>
        <v>0</v>
      </c>
      <c r="L2436" s="5">
        <f t="shared" si="1058"/>
        <v>0.39946412142779086</v>
      </c>
      <c r="M2436" t="str">
        <f t="shared" si="1066"/>
        <v>空</v>
      </c>
      <c r="N2436" s="6">
        <f t="shared" ref="N2436:N2499" si="1077">IF(M2435="多",$C2436,IF(M2435="空",0))</f>
        <v>0</v>
      </c>
      <c r="O2436" s="5">
        <f t="shared" si="1059"/>
        <v>0.43235002799701394</v>
      </c>
      <c r="P2436" t="str">
        <f t="shared" si="1067"/>
        <v>空</v>
      </c>
      <c r="Q2436" s="6">
        <f t="shared" ref="Q2436:Q2499" si="1078">IF(P2435="多",$C2436,IF(P2435="空",0))</f>
        <v>0</v>
      </c>
      <c r="R2436" s="5">
        <f t="shared" si="1060"/>
        <v>0.89967680801948824</v>
      </c>
      <c r="S2436" t="str">
        <f t="shared" si="1068"/>
        <v>空</v>
      </c>
      <c r="T2436" s="6">
        <f t="shared" ref="T2436:T2499" si="1079">IF(S2435="多",$C2436,IF(S2435="空",0))</f>
        <v>0</v>
      </c>
      <c r="U2436" s="5">
        <f t="shared" si="1061"/>
        <v>0.91413534458006851</v>
      </c>
      <c r="V2436" t="str">
        <f t="shared" si="1069"/>
        <v>空</v>
      </c>
      <c r="W2436" s="6">
        <f t="shared" ref="W2436:W2499" si="1080">IF(V2435="多",$C2436,IF(V2435="空",0))</f>
        <v>0</v>
      </c>
      <c r="X2436" s="5">
        <f t="shared" si="1062"/>
        <v>0.99276501912879511</v>
      </c>
      <c r="Y2436" t="str">
        <f t="shared" si="1070"/>
        <v>空</v>
      </c>
      <c r="Z2436" s="6">
        <f t="shared" ref="Z2436:Z2499" si="1081">IF(Y2435="多",$C2436,IF(Y2435="空",0))</f>
        <v>0</v>
      </c>
      <c r="AA2436" s="5">
        <f t="shared" si="1063"/>
        <v>1.369196168825433</v>
      </c>
      <c r="AB2436" t="str">
        <f t="shared" si="1071"/>
        <v>空</v>
      </c>
      <c r="AC2436" s="6">
        <f t="shared" ref="AC2436:AC2499" si="1082">IF(AB2435="多",$C2436,IF(AB2435="空",0))</f>
        <v>0</v>
      </c>
      <c r="AD2436" s="5">
        <f t="shared" si="1064"/>
        <v>3.1587114236001517</v>
      </c>
    </row>
    <row r="2437" spans="1:30" x14ac:dyDescent="0.15">
      <c r="A2437" s="1">
        <v>42019</v>
      </c>
      <c r="B2437" s="2">
        <v>3604.12</v>
      </c>
      <c r="C2437" s="3">
        <f t="shared" si="1072"/>
        <v>2.9037065800218143E-2</v>
      </c>
      <c r="D2437" s="4" t="str">
        <f t="shared" ref="D2437:D2500" si="1083">IF(AND(C2436&gt;0,C2437&gt;0),"多",IF(AND(C2436&lt;0,C2437&lt;0),"空",D2436))</f>
        <v>空</v>
      </c>
      <c r="E2437" s="6">
        <f t="shared" si="1073"/>
        <v>0</v>
      </c>
      <c r="F2437" s="5">
        <f t="shared" si="1074"/>
        <v>2.8389659408751511</v>
      </c>
      <c r="G2437" t="str">
        <f t="shared" si="1056"/>
        <v>多</v>
      </c>
      <c r="H2437" s="6">
        <f t="shared" si="1075"/>
        <v>2.9037065800218143E-2</v>
      </c>
      <c r="I2437" s="5">
        <f t="shared" si="1057"/>
        <v>0.74865711696701565</v>
      </c>
      <c r="J2437" t="str">
        <f t="shared" si="1065"/>
        <v>空</v>
      </c>
      <c r="K2437" s="6">
        <f t="shared" si="1076"/>
        <v>0</v>
      </c>
      <c r="L2437" s="5">
        <f t="shared" si="1058"/>
        <v>0.39946412142779086</v>
      </c>
      <c r="M2437" t="str">
        <f t="shared" si="1066"/>
        <v>空</v>
      </c>
      <c r="N2437" s="6">
        <f t="shared" si="1077"/>
        <v>0</v>
      </c>
      <c r="O2437" s="5">
        <f t="shared" si="1059"/>
        <v>0.43235002799701394</v>
      </c>
      <c r="P2437" t="str">
        <f t="shared" si="1067"/>
        <v>空</v>
      </c>
      <c r="Q2437" s="6">
        <f t="shared" si="1078"/>
        <v>0</v>
      </c>
      <c r="R2437" s="5">
        <f t="shared" si="1060"/>
        <v>0.89967680801948824</v>
      </c>
      <c r="S2437" t="str">
        <f t="shared" si="1068"/>
        <v>空</v>
      </c>
      <c r="T2437" s="6">
        <f t="shared" si="1079"/>
        <v>0</v>
      </c>
      <c r="U2437" s="5">
        <f t="shared" si="1061"/>
        <v>0.91413534458006851</v>
      </c>
      <c r="V2437" t="str">
        <f t="shared" si="1069"/>
        <v>空</v>
      </c>
      <c r="W2437" s="6">
        <f t="shared" si="1080"/>
        <v>0</v>
      </c>
      <c r="X2437" s="5">
        <f t="shared" si="1062"/>
        <v>0.99276501912879511</v>
      </c>
      <c r="Y2437" t="str">
        <f t="shared" si="1070"/>
        <v>空</v>
      </c>
      <c r="Z2437" s="6">
        <f t="shared" si="1081"/>
        <v>0</v>
      </c>
      <c r="AA2437" s="5">
        <f t="shared" si="1063"/>
        <v>1.369196168825433</v>
      </c>
      <c r="AB2437" t="str">
        <f t="shared" si="1071"/>
        <v>空</v>
      </c>
      <c r="AC2437" s="6">
        <f t="shared" si="1082"/>
        <v>0</v>
      </c>
      <c r="AD2437" s="5">
        <f t="shared" si="1064"/>
        <v>3.1587114236001517</v>
      </c>
    </row>
    <row r="2438" spans="1:30" x14ac:dyDescent="0.15">
      <c r="A2438" s="1">
        <v>42020</v>
      </c>
      <c r="B2438" s="2">
        <v>3635.15</v>
      </c>
      <c r="C2438" s="3">
        <f t="shared" si="1072"/>
        <v>8.6095912455745882E-3</v>
      </c>
      <c r="D2438" s="4" t="str">
        <f t="shared" si="1083"/>
        <v>多</v>
      </c>
      <c r="E2438" s="6">
        <f t="shared" si="1073"/>
        <v>0</v>
      </c>
      <c r="F2438" s="5">
        <f t="shared" si="1074"/>
        <v>2.8389659408751511</v>
      </c>
      <c r="G2438" t="str">
        <f t="shared" ref="G2438:G2501" si="1084">IF(AND(C2436&gt;0,C2437&gt;0,C2438&gt;0),"空",IF(AND(C2436&lt;0,C2437&lt;0,C2438&lt;0),"多",G2437))</f>
        <v>多</v>
      </c>
      <c r="H2438" s="6">
        <f t="shared" si="1075"/>
        <v>8.6095912455745882E-3</v>
      </c>
      <c r="I2438" s="5">
        <f t="shared" ref="I2438:I2501" si="1085">I2437*(1+H2438)</f>
        <v>0.75510274872719196</v>
      </c>
      <c r="J2438" t="str">
        <f t="shared" si="1065"/>
        <v>空</v>
      </c>
      <c r="K2438" s="6">
        <f t="shared" si="1076"/>
        <v>0</v>
      </c>
      <c r="L2438" s="5">
        <f t="shared" ref="L2438:L2501" si="1086">L2437*(1+K2438)</f>
        <v>0.39946412142779086</v>
      </c>
      <c r="M2438" t="str">
        <f t="shared" si="1066"/>
        <v>空</v>
      </c>
      <c r="N2438" s="6">
        <f t="shared" si="1077"/>
        <v>0</v>
      </c>
      <c r="O2438" s="5">
        <f t="shared" ref="O2438:O2501" si="1087">O2437*(1+N2438)</f>
        <v>0.43235002799701394</v>
      </c>
      <c r="P2438" t="str">
        <f t="shared" si="1067"/>
        <v>空</v>
      </c>
      <c r="Q2438" s="6">
        <f t="shared" si="1078"/>
        <v>0</v>
      </c>
      <c r="R2438" s="5">
        <f t="shared" ref="R2438:R2501" si="1088">R2437*(1+Q2438)</f>
        <v>0.89967680801948824</v>
      </c>
      <c r="S2438" t="str">
        <f t="shared" si="1068"/>
        <v>空</v>
      </c>
      <c r="T2438" s="6">
        <f t="shared" si="1079"/>
        <v>0</v>
      </c>
      <c r="U2438" s="5">
        <f t="shared" ref="U2438:U2501" si="1089">U2437*(1+T2438)</f>
        <v>0.91413534458006851</v>
      </c>
      <c r="V2438" t="str">
        <f t="shared" si="1069"/>
        <v>空</v>
      </c>
      <c r="W2438" s="6">
        <f t="shared" si="1080"/>
        <v>0</v>
      </c>
      <c r="X2438" s="5">
        <f t="shared" ref="X2438:X2501" si="1090">X2437*(1+W2438)</f>
        <v>0.99276501912879511</v>
      </c>
      <c r="Y2438" t="str">
        <f t="shared" si="1070"/>
        <v>空</v>
      </c>
      <c r="Z2438" s="6">
        <f t="shared" si="1081"/>
        <v>0</v>
      </c>
      <c r="AA2438" s="5">
        <f t="shared" ref="AA2438:AA2501" si="1091">AA2437*(1+Z2438)</f>
        <v>1.369196168825433</v>
      </c>
      <c r="AB2438" t="str">
        <f t="shared" si="1071"/>
        <v>空</v>
      </c>
      <c r="AC2438" s="6">
        <f t="shared" si="1082"/>
        <v>0</v>
      </c>
      <c r="AD2438" s="5">
        <f t="shared" ref="AD2438:AD2501" si="1092">AD2437*(1+AC2438)</f>
        <v>3.1587114236001517</v>
      </c>
    </row>
    <row r="2439" spans="1:30" x14ac:dyDescent="0.15">
      <c r="A2439" s="1">
        <v>42023</v>
      </c>
      <c r="B2439" s="2">
        <v>3355.16</v>
      </c>
      <c r="C2439" s="3">
        <f t="shared" si="1072"/>
        <v>-7.7022956411702426E-2</v>
      </c>
      <c r="D2439" s="4" t="str">
        <f t="shared" si="1083"/>
        <v>多</v>
      </c>
      <c r="E2439" s="6">
        <f t="shared" si="1073"/>
        <v>-7.7022956411702426E-2</v>
      </c>
      <c r="F2439" s="5">
        <f t="shared" si="1074"/>
        <v>2.6203003909568165</v>
      </c>
      <c r="G2439" t="str">
        <f t="shared" si="1084"/>
        <v>多</v>
      </c>
      <c r="H2439" s="6">
        <f t="shared" si="1075"/>
        <v>-7.7022956411702426E-2</v>
      </c>
      <c r="I2439" s="5">
        <f t="shared" si="1085"/>
        <v>0.69694250262562074</v>
      </c>
      <c r="J2439" t="str">
        <f t="shared" ref="J2439:J2502" si="1093">IF(AND($C2436&gt;0,$C2437&gt;0,$C2438&gt;0,$C2439&gt;0),"空",IF(AND($C2436&lt;0,$C2437&lt;0,$C2438&lt;0,$C2439&lt;0),"多",J2438))</f>
        <v>空</v>
      </c>
      <c r="K2439" s="6">
        <f t="shared" si="1076"/>
        <v>0</v>
      </c>
      <c r="L2439" s="5">
        <f t="shared" si="1086"/>
        <v>0.39946412142779086</v>
      </c>
      <c r="M2439" t="str">
        <f t="shared" si="1066"/>
        <v>空</v>
      </c>
      <c r="N2439" s="6">
        <f t="shared" si="1077"/>
        <v>0</v>
      </c>
      <c r="O2439" s="5">
        <f t="shared" si="1087"/>
        <v>0.43235002799701394</v>
      </c>
      <c r="P2439" t="str">
        <f t="shared" si="1067"/>
        <v>空</v>
      </c>
      <c r="Q2439" s="6">
        <f t="shared" si="1078"/>
        <v>0</v>
      </c>
      <c r="R2439" s="5">
        <f t="shared" si="1088"/>
        <v>0.89967680801948824</v>
      </c>
      <c r="S2439" t="str">
        <f t="shared" si="1068"/>
        <v>空</v>
      </c>
      <c r="T2439" s="6">
        <f t="shared" si="1079"/>
        <v>0</v>
      </c>
      <c r="U2439" s="5">
        <f t="shared" si="1089"/>
        <v>0.91413534458006851</v>
      </c>
      <c r="V2439" t="str">
        <f t="shared" si="1069"/>
        <v>空</v>
      </c>
      <c r="W2439" s="6">
        <f t="shared" si="1080"/>
        <v>0</v>
      </c>
      <c r="X2439" s="5">
        <f t="shared" si="1090"/>
        <v>0.99276501912879511</v>
      </c>
      <c r="Y2439" t="str">
        <f t="shared" si="1070"/>
        <v>空</v>
      </c>
      <c r="Z2439" s="6">
        <f t="shared" si="1081"/>
        <v>0</v>
      </c>
      <c r="AA2439" s="5">
        <f t="shared" si="1091"/>
        <v>1.369196168825433</v>
      </c>
      <c r="AB2439" t="str">
        <f t="shared" si="1071"/>
        <v>空</v>
      </c>
      <c r="AC2439" s="6">
        <f t="shared" si="1082"/>
        <v>0</v>
      </c>
      <c r="AD2439" s="5">
        <f t="shared" si="1092"/>
        <v>3.1587114236001517</v>
      </c>
    </row>
    <row r="2440" spans="1:30" x14ac:dyDescent="0.15">
      <c r="A2440" s="1">
        <v>42024</v>
      </c>
      <c r="B2440" s="2">
        <v>3396.22</v>
      </c>
      <c r="C2440" s="3">
        <f t="shared" si="1072"/>
        <v>1.2237866450482304E-2</v>
      </c>
      <c r="D2440" s="4" t="str">
        <f t="shared" si="1083"/>
        <v>多</v>
      </c>
      <c r="E2440" s="6">
        <f t="shared" si="1073"/>
        <v>1.2237866450482304E-2</v>
      </c>
      <c r="F2440" s="5">
        <f t="shared" si="1074"/>
        <v>2.6523672772014928</v>
      </c>
      <c r="G2440" t="str">
        <f t="shared" si="1084"/>
        <v>多</v>
      </c>
      <c r="H2440" s="6">
        <f t="shared" si="1075"/>
        <v>1.2237866450482304E-2</v>
      </c>
      <c r="I2440" s="5">
        <f t="shared" si="1085"/>
        <v>0.70547159189641795</v>
      </c>
      <c r="J2440" t="str">
        <f t="shared" si="1093"/>
        <v>空</v>
      </c>
      <c r="K2440" s="6">
        <f t="shared" si="1076"/>
        <v>0</v>
      </c>
      <c r="L2440" s="5">
        <f t="shared" si="1086"/>
        <v>0.39946412142779086</v>
      </c>
      <c r="M2440" t="str">
        <f t="shared" ref="M2440:M2503" si="1094">IF(AND($C2436&gt;0,$C2437&gt;0,$C2438&gt;0,$C2439&gt;0,$C2440&gt;0),"空",IF(AND($C2436&lt;0,$C2437&lt;0,$C2438&lt;0,$C2439&lt;0,$C2440&lt;0),"多",M2439))</f>
        <v>空</v>
      </c>
      <c r="N2440" s="6">
        <f t="shared" si="1077"/>
        <v>0</v>
      </c>
      <c r="O2440" s="5">
        <f t="shared" si="1087"/>
        <v>0.43235002799701394</v>
      </c>
      <c r="P2440" t="str">
        <f t="shared" si="1067"/>
        <v>空</v>
      </c>
      <c r="Q2440" s="6">
        <f t="shared" si="1078"/>
        <v>0</v>
      </c>
      <c r="R2440" s="5">
        <f t="shared" si="1088"/>
        <v>0.89967680801948824</v>
      </c>
      <c r="S2440" t="str">
        <f t="shared" si="1068"/>
        <v>空</v>
      </c>
      <c r="T2440" s="6">
        <f t="shared" si="1079"/>
        <v>0</v>
      </c>
      <c r="U2440" s="5">
        <f t="shared" si="1089"/>
        <v>0.91413534458006851</v>
      </c>
      <c r="V2440" t="str">
        <f t="shared" si="1069"/>
        <v>空</v>
      </c>
      <c r="W2440" s="6">
        <f t="shared" si="1080"/>
        <v>0</v>
      </c>
      <c r="X2440" s="5">
        <f t="shared" si="1090"/>
        <v>0.99276501912879511</v>
      </c>
      <c r="Y2440" t="str">
        <f t="shared" si="1070"/>
        <v>空</v>
      </c>
      <c r="Z2440" s="6">
        <f t="shared" si="1081"/>
        <v>0</v>
      </c>
      <c r="AA2440" s="5">
        <f t="shared" si="1091"/>
        <v>1.369196168825433</v>
      </c>
      <c r="AB2440" t="str">
        <f t="shared" si="1071"/>
        <v>空</v>
      </c>
      <c r="AC2440" s="6">
        <f t="shared" si="1082"/>
        <v>0</v>
      </c>
      <c r="AD2440" s="5">
        <f t="shared" si="1092"/>
        <v>3.1587114236001517</v>
      </c>
    </row>
    <row r="2441" spans="1:30" x14ac:dyDescent="0.15">
      <c r="A2441" s="1">
        <v>42025</v>
      </c>
      <c r="B2441" s="2">
        <v>3548.88</v>
      </c>
      <c r="C2441" s="3">
        <f t="shared" si="1072"/>
        <v>4.4949973794395026E-2</v>
      </c>
      <c r="D2441" s="4" t="str">
        <f t="shared" si="1083"/>
        <v>多</v>
      </c>
      <c r="E2441" s="6">
        <f t="shared" si="1073"/>
        <v>4.4949973794395026E-2</v>
      </c>
      <c r="F2441" s="5">
        <f t="shared" si="1074"/>
        <v>2.7715911168048106</v>
      </c>
      <c r="G2441" t="str">
        <f t="shared" si="1084"/>
        <v>多</v>
      </c>
      <c r="H2441" s="6">
        <f t="shared" si="1075"/>
        <v>4.4949973794395026E-2</v>
      </c>
      <c r="I2441" s="5">
        <f t="shared" si="1085"/>
        <v>0.73718252146485208</v>
      </c>
      <c r="J2441" t="str">
        <f t="shared" si="1093"/>
        <v>空</v>
      </c>
      <c r="K2441" s="6">
        <f t="shared" si="1076"/>
        <v>0</v>
      </c>
      <c r="L2441" s="5">
        <f t="shared" si="1086"/>
        <v>0.39946412142779086</v>
      </c>
      <c r="M2441" t="str">
        <f t="shared" si="1094"/>
        <v>空</v>
      </c>
      <c r="N2441" s="6">
        <f t="shared" si="1077"/>
        <v>0</v>
      </c>
      <c r="O2441" s="5">
        <f t="shared" si="1087"/>
        <v>0.43235002799701394</v>
      </c>
      <c r="P2441" t="str">
        <f t="shared" ref="P2441:P2504" si="1095">IF(AND($C2436&gt;0,$C2437&gt;0,$C2438&gt;0,$C2439&gt;0,$C2440&gt;0,$C2441&gt;0),"空",IF(AND($C2436&lt;0,$C2437&lt;0,$C2438&lt;0,$C2439&lt;0,$C2440&lt;0,$C2441&lt;0),"多",P2440))</f>
        <v>空</v>
      </c>
      <c r="Q2441" s="6">
        <f t="shared" si="1078"/>
        <v>0</v>
      </c>
      <c r="R2441" s="5">
        <f t="shared" si="1088"/>
        <v>0.89967680801948824</v>
      </c>
      <c r="S2441" t="str">
        <f t="shared" si="1068"/>
        <v>空</v>
      </c>
      <c r="T2441" s="6">
        <f t="shared" si="1079"/>
        <v>0</v>
      </c>
      <c r="U2441" s="5">
        <f t="shared" si="1089"/>
        <v>0.91413534458006851</v>
      </c>
      <c r="V2441" t="str">
        <f t="shared" si="1069"/>
        <v>空</v>
      </c>
      <c r="W2441" s="6">
        <f t="shared" si="1080"/>
        <v>0</v>
      </c>
      <c r="X2441" s="5">
        <f t="shared" si="1090"/>
        <v>0.99276501912879511</v>
      </c>
      <c r="Y2441" t="str">
        <f t="shared" si="1070"/>
        <v>空</v>
      </c>
      <c r="Z2441" s="6">
        <f t="shared" si="1081"/>
        <v>0</v>
      </c>
      <c r="AA2441" s="5">
        <f t="shared" si="1091"/>
        <v>1.369196168825433</v>
      </c>
      <c r="AB2441" t="str">
        <f t="shared" si="1071"/>
        <v>空</v>
      </c>
      <c r="AC2441" s="6">
        <f t="shared" si="1082"/>
        <v>0</v>
      </c>
      <c r="AD2441" s="5">
        <f t="shared" si="1092"/>
        <v>3.1587114236001517</v>
      </c>
    </row>
    <row r="2442" spans="1:30" x14ac:dyDescent="0.15">
      <c r="A2442" s="1">
        <v>42026</v>
      </c>
      <c r="B2442" s="2">
        <v>3567.61</v>
      </c>
      <c r="C2442" s="3">
        <f t="shared" si="1072"/>
        <v>5.2777214219696944E-3</v>
      </c>
      <c r="D2442" s="4" t="str">
        <f t="shared" si="1083"/>
        <v>多</v>
      </c>
      <c r="E2442" s="6">
        <f t="shared" si="1073"/>
        <v>5.2777214219696944E-3</v>
      </c>
      <c r="F2442" s="5">
        <f t="shared" si="1074"/>
        <v>2.7862188026149122</v>
      </c>
      <c r="G2442" t="str">
        <f t="shared" si="1084"/>
        <v>空</v>
      </c>
      <c r="H2442" s="6">
        <f t="shared" si="1075"/>
        <v>5.2777214219696944E-3</v>
      </c>
      <c r="I2442" s="5">
        <f t="shared" si="1085"/>
        <v>0.74107316545028878</v>
      </c>
      <c r="J2442" t="str">
        <f t="shared" si="1093"/>
        <v>空</v>
      </c>
      <c r="K2442" s="6">
        <f t="shared" si="1076"/>
        <v>0</v>
      </c>
      <c r="L2442" s="5">
        <f t="shared" si="1086"/>
        <v>0.39946412142779086</v>
      </c>
      <c r="M2442" t="str">
        <f t="shared" si="1094"/>
        <v>空</v>
      </c>
      <c r="N2442" s="6">
        <f t="shared" si="1077"/>
        <v>0</v>
      </c>
      <c r="O2442" s="5">
        <f t="shared" si="1087"/>
        <v>0.43235002799701394</v>
      </c>
      <c r="P2442" t="str">
        <f t="shared" si="1095"/>
        <v>空</v>
      </c>
      <c r="Q2442" s="6">
        <f t="shared" si="1078"/>
        <v>0</v>
      </c>
      <c r="R2442" s="5">
        <f t="shared" si="1088"/>
        <v>0.89967680801948824</v>
      </c>
      <c r="S2442" t="str">
        <f t="shared" ref="S2442:S2505" si="1096">IF(AND($C2436&gt;0,$C2437&gt;0,$C2438&gt;0,$C2439&gt;0,$C2440&gt;0,$C2441&gt;0,$C2442&gt;0),"空",IF(AND($C2436&lt;0,$C2437&lt;0,$C2438&lt;0,$C2439&lt;0,$C2440&lt;0,$C2441&lt;0,$C2442&lt;0),"多",S2441))</f>
        <v>空</v>
      </c>
      <c r="T2442" s="6">
        <f t="shared" si="1079"/>
        <v>0</v>
      </c>
      <c r="U2442" s="5">
        <f t="shared" si="1089"/>
        <v>0.91413534458006851</v>
      </c>
      <c r="V2442" t="str">
        <f t="shared" si="1069"/>
        <v>空</v>
      </c>
      <c r="W2442" s="6">
        <f t="shared" si="1080"/>
        <v>0</v>
      </c>
      <c r="X2442" s="5">
        <f t="shared" si="1090"/>
        <v>0.99276501912879511</v>
      </c>
      <c r="Y2442" t="str">
        <f t="shared" si="1070"/>
        <v>空</v>
      </c>
      <c r="Z2442" s="6">
        <f t="shared" si="1081"/>
        <v>0</v>
      </c>
      <c r="AA2442" s="5">
        <f t="shared" si="1091"/>
        <v>1.369196168825433</v>
      </c>
      <c r="AB2442" t="str">
        <f t="shared" si="1071"/>
        <v>空</v>
      </c>
      <c r="AC2442" s="6">
        <f t="shared" si="1082"/>
        <v>0</v>
      </c>
      <c r="AD2442" s="5">
        <f t="shared" si="1092"/>
        <v>3.1587114236001517</v>
      </c>
    </row>
    <row r="2443" spans="1:30" x14ac:dyDescent="0.15">
      <c r="A2443" s="1">
        <v>42027</v>
      </c>
      <c r="B2443" s="2">
        <v>3571.73</v>
      </c>
      <c r="C2443" s="3">
        <f t="shared" si="1072"/>
        <v>1.1548347493139932E-3</v>
      </c>
      <c r="D2443" s="4" t="str">
        <f t="shared" si="1083"/>
        <v>多</v>
      </c>
      <c r="E2443" s="6">
        <f t="shared" si="1073"/>
        <v>1.1548347493139932E-3</v>
      </c>
      <c r="F2443" s="5">
        <f t="shared" si="1074"/>
        <v>2.7894364249073638</v>
      </c>
      <c r="G2443" t="str">
        <f t="shared" si="1084"/>
        <v>空</v>
      </c>
      <c r="H2443" s="6">
        <f t="shared" si="1075"/>
        <v>0</v>
      </c>
      <c r="I2443" s="5">
        <f t="shared" si="1085"/>
        <v>0.74107316545028878</v>
      </c>
      <c r="J2443" t="str">
        <f t="shared" si="1093"/>
        <v>空</v>
      </c>
      <c r="K2443" s="6">
        <f t="shared" si="1076"/>
        <v>0</v>
      </c>
      <c r="L2443" s="5">
        <f t="shared" si="1086"/>
        <v>0.39946412142779086</v>
      </c>
      <c r="M2443" t="str">
        <f t="shared" si="1094"/>
        <v>空</v>
      </c>
      <c r="N2443" s="6">
        <f t="shared" si="1077"/>
        <v>0</v>
      </c>
      <c r="O2443" s="5">
        <f t="shared" si="1087"/>
        <v>0.43235002799701394</v>
      </c>
      <c r="P2443" t="str">
        <f t="shared" si="1095"/>
        <v>空</v>
      </c>
      <c r="Q2443" s="6">
        <f t="shared" si="1078"/>
        <v>0</v>
      </c>
      <c r="R2443" s="5">
        <f t="shared" si="1088"/>
        <v>0.89967680801948824</v>
      </c>
      <c r="S2443" t="str">
        <f t="shared" si="1096"/>
        <v>空</v>
      </c>
      <c r="T2443" s="6">
        <f t="shared" si="1079"/>
        <v>0</v>
      </c>
      <c r="U2443" s="5">
        <f t="shared" si="1089"/>
        <v>0.91413534458006851</v>
      </c>
      <c r="V2443" t="str">
        <f t="shared" ref="V2443:V2506" si="1097">IF(AND($C2436&gt;0,$C2437&gt;0,$C2438&gt;0,$C2439&gt;0,$C2440&gt;0,$C2441&gt;0,$C2442&gt;0,$C2443&gt;0),"空",IF(AND($C2436&lt;0,$C2437&lt;0,$C2438&lt;0,$C2439&lt;0,$C2440&lt;0,$C2441&lt;0,$C2442&lt;0,$C2443&lt;0),"多",V2442))</f>
        <v>空</v>
      </c>
      <c r="W2443" s="6">
        <f t="shared" si="1080"/>
        <v>0</v>
      </c>
      <c r="X2443" s="5">
        <f t="shared" si="1090"/>
        <v>0.99276501912879511</v>
      </c>
      <c r="Y2443" t="str">
        <f t="shared" si="1070"/>
        <v>空</v>
      </c>
      <c r="Z2443" s="6">
        <f t="shared" si="1081"/>
        <v>0</v>
      </c>
      <c r="AA2443" s="5">
        <f t="shared" si="1091"/>
        <v>1.369196168825433</v>
      </c>
      <c r="AB2443" t="str">
        <f t="shared" si="1071"/>
        <v>空</v>
      </c>
      <c r="AC2443" s="6">
        <f t="shared" si="1082"/>
        <v>0</v>
      </c>
      <c r="AD2443" s="5">
        <f t="shared" si="1092"/>
        <v>3.1587114236001517</v>
      </c>
    </row>
    <row r="2444" spans="1:30" x14ac:dyDescent="0.15">
      <c r="A2444" s="1">
        <v>42030</v>
      </c>
      <c r="B2444" s="2">
        <v>3607.98</v>
      </c>
      <c r="C2444" s="3">
        <f t="shared" si="1072"/>
        <v>1.0149143412296002E-2</v>
      </c>
      <c r="D2444" s="4" t="str">
        <f t="shared" si="1083"/>
        <v>多</v>
      </c>
      <c r="E2444" s="6">
        <f t="shared" si="1073"/>
        <v>1.0149143412296002E-2</v>
      </c>
      <c r="F2444" s="5">
        <f t="shared" si="1074"/>
        <v>2.8177468152232308</v>
      </c>
      <c r="G2444" t="str">
        <f t="shared" si="1084"/>
        <v>空</v>
      </c>
      <c r="H2444" s="6">
        <f t="shared" si="1075"/>
        <v>0</v>
      </c>
      <c r="I2444" s="5">
        <f t="shared" si="1085"/>
        <v>0.74107316545028878</v>
      </c>
      <c r="J2444" t="str">
        <f t="shared" si="1093"/>
        <v>空</v>
      </c>
      <c r="K2444" s="6">
        <f t="shared" si="1076"/>
        <v>0</v>
      </c>
      <c r="L2444" s="5">
        <f t="shared" si="1086"/>
        <v>0.39946412142779086</v>
      </c>
      <c r="M2444" t="str">
        <f t="shared" si="1094"/>
        <v>空</v>
      </c>
      <c r="N2444" s="6">
        <f t="shared" si="1077"/>
        <v>0</v>
      </c>
      <c r="O2444" s="5">
        <f t="shared" si="1087"/>
        <v>0.43235002799701394</v>
      </c>
      <c r="P2444" t="str">
        <f t="shared" si="1095"/>
        <v>空</v>
      </c>
      <c r="Q2444" s="6">
        <f t="shared" si="1078"/>
        <v>0</v>
      </c>
      <c r="R2444" s="5">
        <f t="shared" si="1088"/>
        <v>0.89967680801948824</v>
      </c>
      <c r="S2444" t="str">
        <f t="shared" si="1096"/>
        <v>空</v>
      </c>
      <c r="T2444" s="6">
        <f t="shared" si="1079"/>
        <v>0</v>
      </c>
      <c r="U2444" s="5">
        <f t="shared" si="1089"/>
        <v>0.91413534458006851</v>
      </c>
      <c r="V2444" t="str">
        <f t="shared" si="1097"/>
        <v>空</v>
      </c>
      <c r="W2444" s="6">
        <f t="shared" si="1080"/>
        <v>0</v>
      </c>
      <c r="X2444" s="5">
        <f t="shared" si="1090"/>
        <v>0.99276501912879511</v>
      </c>
      <c r="Y2444" t="str">
        <f t="shared" ref="Y2444:Y2507" si="1098">IF(AND($C2436&gt;0,$C2437&gt;0,$C2438&gt;0,$C2439&gt;0,$C2440&gt;0,$C2441&gt;0,$C2442&gt;0,$C2443&gt;0,$C2444&gt;0),"空",IF(AND($C2436&lt;0,$C2437&lt;0,$C2438&lt;0,$C2439&lt;0,$C2440&lt;0,$C2441&lt;0,$C2442&lt;0,$C2443&lt;0,$C2444&lt;0),"多",Y2443))</f>
        <v>空</v>
      </c>
      <c r="Z2444" s="6">
        <f t="shared" si="1081"/>
        <v>0</v>
      </c>
      <c r="AA2444" s="5">
        <f t="shared" si="1091"/>
        <v>1.369196168825433</v>
      </c>
      <c r="AB2444" t="str">
        <f t="shared" si="1071"/>
        <v>空</v>
      </c>
      <c r="AC2444" s="6">
        <f t="shared" si="1082"/>
        <v>0</v>
      </c>
      <c r="AD2444" s="5">
        <f t="shared" si="1092"/>
        <v>3.1587114236001517</v>
      </c>
    </row>
    <row r="2445" spans="1:30" x14ac:dyDescent="0.15">
      <c r="A2445" s="1">
        <v>42031</v>
      </c>
      <c r="B2445" s="2">
        <v>3574.93</v>
      </c>
      <c r="C2445" s="3">
        <f t="shared" si="1072"/>
        <v>-9.1602503339819341E-3</v>
      </c>
      <c r="D2445" s="4" t="str">
        <f t="shared" si="1083"/>
        <v>多</v>
      </c>
      <c r="E2445" s="6">
        <f t="shared" si="1073"/>
        <v>-9.1602503339819341E-3</v>
      </c>
      <c r="F2445" s="5">
        <f t="shared" si="1074"/>
        <v>2.7919355490180058</v>
      </c>
      <c r="G2445" t="str">
        <f t="shared" si="1084"/>
        <v>空</v>
      </c>
      <c r="H2445" s="6">
        <f t="shared" si="1075"/>
        <v>0</v>
      </c>
      <c r="I2445" s="5">
        <f t="shared" si="1085"/>
        <v>0.74107316545028878</v>
      </c>
      <c r="J2445" t="str">
        <f t="shared" si="1093"/>
        <v>空</v>
      </c>
      <c r="K2445" s="6">
        <f t="shared" si="1076"/>
        <v>0</v>
      </c>
      <c r="L2445" s="5">
        <f t="shared" si="1086"/>
        <v>0.39946412142779086</v>
      </c>
      <c r="M2445" t="str">
        <f t="shared" si="1094"/>
        <v>空</v>
      </c>
      <c r="N2445" s="6">
        <f t="shared" si="1077"/>
        <v>0</v>
      </c>
      <c r="O2445" s="5">
        <f t="shared" si="1087"/>
        <v>0.43235002799701394</v>
      </c>
      <c r="P2445" t="str">
        <f t="shared" si="1095"/>
        <v>空</v>
      </c>
      <c r="Q2445" s="6">
        <f t="shared" si="1078"/>
        <v>0</v>
      </c>
      <c r="R2445" s="5">
        <f t="shared" si="1088"/>
        <v>0.89967680801948824</v>
      </c>
      <c r="S2445" t="str">
        <f t="shared" si="1096"/>
        <v>空</v>
      </c>
      <c r="T2445" s="6">
        <f t="shared" si="1079"/>
        <v>0</v>
      </c>
      <c r="U2445" s="5">
        <f t="shared" si="1089"/>
        <v>0.91413534458006851</v>
      </c>
      <c r="V2445" t="str">
        <f t="shared" si="1097"/>
        <v>空</v>
      </c>
      <c r="W2445" s="6">
        <f t="shared" si="1080"/>
        <v>0</v>
      </c>
      <c r="X2445" s="5">
        <f t="shared" si="1090"/>
        <v>0.99276501912879511</v>
      </c>
      <c r="Y2445" t="str">
        <f t="shared" si="1098"/>
        <v>空</v>
      </c>
      <c r="Z2445" s="6">
        <f t="shared" si="1081"/>
        <v>0</v>
      </c>
      <c r="AA2445" s="5">
        <f t="shared" si="1091"/>
        <v>1.369196168825433</v>
      </c>
      <c r="AB2445" t="str">
        <f t="shared" ref="AB2445:AB2508" si="1099">IF(AND($C2436&gt;0,$C2437&gt;0,$C2438&gt;0,$C2439&gt;0,$C2440&gt;0,$C2441&gt;0,$C2442&gt;0,$C2443&gt;0,$C2444&gt;0,$C2445&gt;0),"空",IF(AND($C2436&lt;0,$C2437&lt;0,$C2438&lt;0,$C2439&lt;0,$C2440&lt;0,$C2441&lt;0,$C2442&lt;0,$C2443&lt;0,$C2444&lt;0,$C2445&lt;0),"多",AB2444))</f>
        <v>空</v>
      </c>
      <c r="AC2445" s="6">
        <f t="shared" si="1082"/>
        <v>0</v>
      </c>
      <c r="AD2445" s="5">
        <f t="shared" si="1092"/>
        <v>3.1587114236001517</v>
      </c>
    </row>
    <row r="2446" spans="1:30" x14ac:dyDescent="0.15">
      <c r="A2446" s="1">
        <v>42032</v>
      </c>
      <c r="B2446" s="2">
        <v>3525.32</v>
      </c>
      <c r="C2446" s="3">
        <f t="shared" si="1072"/>
        <v>-1.3877194798219694E-2</v>
      </c>
      <c r="D2446" s="4" t="str">
        <f t="shared" si="1083"/>
        <v>空</v>
      </c>
      <c r="E2446" s="6">
        <f t="shared" si="1073"/>
        <v>-1.3877194798219694E-2</v>
      </c>
      <c r="F2446" s="5">
        <f t="shared" si="1074"/>
        <v>2.7531913155402084</v>
      </c>
      <c r="G2446" t="str">
        <f t="shared" si="1084"/>
        <v>空</v>
      </c>
      <c r="H2446" s="6">
        <f t="shared" si="1075"/>
        <v>0</v>
      </c>
      <c r="I2446" s="5">
        <f t="shared" si="1085"/>
        <v>0.74107316545028878</v>
      </c>
      <c r="J2446" t="str">
        <f t="shared" si="1093"/>
        <v>空</v>
      </c>
      <c r="K2446" s="6">
        <f t="shared" si="1076"/>
        <v>0</v>
      </c>
      <c r="L2446" s="5">
        <f t="shared" si="1086"/>
        <v>0.39946412142779086</v>
      </c>
      <c r="M2446" t="str">
        <f t="shared" si="1094"/>
        <v>空</v>
      </c>
      <c r="N2446" s="6">
        <f t="shared" si="1077"/>
        <v>0</v>
      </c>
      <c r="O2446" s="5">
        <f t="shared" si="1087"/>
        <v>0.43235002799701394</v>
      </c>
      <c r="P2446" t="str">
        <f t="shared" si="1095"/>
        <v>空</v>
      </c>
      <c r="Q2446" s="6">
        <f t="shared" si="1078"/>
        <v>0</v>
      </c>
      <c r="R2446" s="5">
        <f t="shared" si="1088"/>
        <v>0.89967680801948824</v>
      </c>
      <c r="S2446" t="str">
        <f t="shared" si="1096"/>
        <v>空</v>
      </c>
      <c r="T2446" s="6">
        <f t="shared" si="1079"/>
        <v>0</v>
      </c>
      <c r="U2446" s="5">
        <f t="shared" si="1089"/>
        <v>0.91413534458006851</v>
      </c>
      <c r="V2446" t="str">
        <f t="shared" si="1097"/>
        <v>空</v>
      </c>
      <c r="W2446" s="6">
        <f t="shared" si="1080"/>
        <v>0</v>
      </c>
      <c r="X2446" s="5">
        <f t="shared" si="1090"/>
        <v>0.99276501912879511</v>
      </c>
      <c r="Y2446" t="str">
        <f t="shared" si="1098"/>
        <v>空</v>
      </c>
      <c r="Z2446" s="6">
        <f t="shared" si="1081"/>
        <v>0</v>
      </c>
      <c r="AA2446" s="5">
        <f t="shared" si="1091"/>
        <v>1.369196168825433</v>
      </c>
      <c r="AB2446" t="str">
        <f t="shared" si="1099"/>
        <v>空</v>
      </c>
      <c r="AC2446" s="6">
        <f t="shared" si="1082"/>
        <v>0</v>
      </c>
      <c r="AD2446" s="5">
        <f t="shared" si="1092"/>
        <v>3.1587114236001517</v>
      </c>
    </row>
    <row r="2447" spans="1:30" x14ac:dyDescent="0.15">
      <c r="A2447" s="1">
        <v>42033</v>
      </c>
      <c r="B2447" s="2">
        <v>3481.8</v>
      </c>
      <c r="C2447" s="3">
        <f t="shared" si="1072"/>
        <v>-1.2344978611870672E-2</v>
      </c>
      <c r="D2447" s="4" t="str">
        <f t="shared" si="1083"/>
        <v>空</v>
      </c>
      <c r="E2447" s="6">
        <f t="shared" si="1073"/>
        <v>0</v>
      </c>
      <c r="F2447" s="5">
        <f t="shared" si="1074"/>
        <v>2.7531913155402084</v>
      </c>
      <c r="G2447" t="str">
        <f t="shared" si="1084"/>
        <v>多</v>
      </c>
      <c r="H2447" s="6">
        <f t="shared" si="1075"/>
        <v>0</v>
      </c>
      <c r="I2447" s="5">
        <f t="shared" si="1085"/>
        <v>0.74107316545028878</v>
      </c>
      <c r="J2447" t="str">
        <f t="shared" si="1093"/>
        <v>空</v>
      </c>
      <c r="K2447" s="6">
        <f t="shared" si="1076"/>
        <v>0</v>
      </c>
      <c r="L2447" s="5">
        <f t="shared" si="1086"/>
        <v>0.39946412142779086</v>
      </c>
      <c r="M2447" t="str">
        <f t="shared" si="1094"/>
        <v>空</v>
      </c>
      <c r="N2447" s="6">
        <f t="shared" si="1077"/>
        <v>0</v>
      </c>
      <c r="O2447" s="5">
        <f t="shared" si="1087"/>
        <v>0.43235002799701394</v>
      </c>
      <c r="P2447" t="str">
        <f t="shared" si="1095"/>
        <v>空</v>
      </c>
      <c r="Q2447" s="6">
        <f t="shared" si="1078"/>
        <v>0</v>
      </c>
      <c r="R2447" s="5">
        <f t="shared" si="1088"/>
        <v>0.89967680801948824</v>
      </c>
      <c r="S2447" t="str">
        <f t="shared" si="1096"/>
        <v>空</v>
      </c>
      <c r="T2447" s="6">
        <f t="shared" si="1079"/>
        <v>0</v>
      </c>
      <c r="U2447" s="5">
        <f t="shared" si="1089"/>
        <v>0.91413534458006851</v>
      </c>
      <c r="V2447" t="str">
        <f t="shared" si="1097"/>
        <v>空</v>
      </c>
      <c r="W2447" s="6">
        <f t="shared" si="1080"/>
        <v>0</v>
      </c>
      <c r="X2447" s="5">
        <f t="shared" si="1090"/>
        <v>0.99276501912879511</v>
      </c>
      <c r="Y2447" t="str">
        <f t="shared" si="1098"/>
        <v>空</v>
      </c>
      <c r="Z2447" s="6">
        <f t="shared" si="1081"/>
        <v>0</v>
      </c>
      <c r="AA2447" s="5">
        <f t="shared" si="1091"/>
        <v>1.369196168825433</v>
      </c>
      <c r="AB2447" t="str">
        <f t="shared" si="1099"/>
        <v>空</v>
      </c>
      <c r="AC2447" s="6">
        <f t="shared" si="1082"/>
        <v>0</v>
      </c>
      <c r="AD2447" s="5">
        <f t="shared" si="1092"/>
        <v>3.1587114236001517</v>
      </c>
    </row>
    <row r="2448" spans="1:30" x14ac:dyDescent="0.15">
      <c r="A2448" s="1">
        <v>42034</v>
      </c>
      <c r="B2448" s="2">
        <v>3434.39</v>
      </c>
      <c r="C2448" s="3">
        <f t="shared" si="1072"/>
        <v>-1.3616520190706027E-2</v>
      </c>
      <c r="D2448" s="4" t="str">
        <f t="shared" si="1083"/>
        <v>空</v>
      </c>
      <c r="E2448" s="6">
        <f t="shared" si="1073"/>
        <v>0</v>
      </c>
      <c r="F2448" s="5">
        <f t="shared" si="1074"/>
        <v>2.7531913155402084</v>
      </c>
      <c r="G2448" t="str">
        <f t="shared" si="1084"/>
        <v>多</v>
      </c>
      <c r="H2448" s="6">
        <f t="shared" si="1075"/>
        <v>-1.3616520190706027E-2</v>
      </c>
      <c r="I2448" s="5">
        <f t="shared" si="1085"/>
        <v>0.73098232773014449</v>
      </c>
      <c r="J2448" t="str">
        <f t="shared" si="1093"/>
        <v>多</v>
      </c>
      <c r="K2448" s="6">
        <f t="shared" si="1076"/>
        <v>0</v>
      </c>
      <c r="L2448" s="5">
        <f t="shared" si="1086"/>
        <v>0.39946412142779086</v>
      </c>
      <c r="M2448" t="str">
        <f t="shared" si="1094"/>
        <v>空</v>
      </c>
      <c r="N2448" s="6">
        <f t="shared" si="1077"/>
        <v>0</v>
      </c>
      <c r="O2448" s="5">
        <f t="shared" si="1087"/>
        <v>0.43235002799701394</v>
      </c>
      <c r="P2448" t="str">
        <f t="shared" si="1095"/>
        <v>空</v>
      </c>
      <c r="Q2448" s="6">
        <f t="shared" si="1078"/>
        <v>0</v>
      </c>
      <c r="R2448" s="5">
        <f t="shared" si="1088"/>
        <v>0.89967680801948824</v>
      </c>
      <c r="S2448" t="str">
        <f t="shared" si="1096"/>
        <v>空</v>
      </c>
      <c r="T2448" s="6">
        <f t="shared" si="1079"/>
        <v>0</v>
      </c>
      <c r="U2448" s="5">
        <f t="shared" si="1089"/>
        <v>0.91413534458006851</v>
      </c>
      <c r="V2448" t="str">
        <f t="shared" si="1097"/>
        <v>空</v>
      </c>
      <c r="W2448" s="6">
        <f t="shared" si="1080"/>
        <v>0</v>
      </c>
      <c r="X2448" s="5">
        <f t="shared" si="1090"/>
        <v>0.99276501912879511</v>
      </c>
      <c r="Y2448" t="str">
        <f t="shared" si="1098"/>
        <v>空</v>
      </c>
      <c r="Z2448" s="6">
        <f t="shared" si="1081"/>
        <v>0</v>
      </c>
      <c r="AA2448" s="5">
        <f t="shared" si="1091"/>
        <v>1.369196168825433</v>
      </c>
      <c r="AB2448" t="str">
        <f t="shared" si="1099"/>
        <v>空</v>
      </c>
      <c r="AC2448" s="6">
        <f t="shared" si="1082"/>
        <v>0</v>
      </c>
      <c r="AD2448" s="5">
        <f t="shared" si="1092"/>
        <v>3.1587114236001517</v>
      </c>
    </row>
    <row r="2449" spans="1:30" x14ac:dyDescent="0.15">
      <c r="A2449" s="1">
        <v>42037</v>
      </c>
      <c r="B2449" s="2">
        <v>3353.96</v>
      </c>
      <c r="C2449" s="3">
        <f t="shared" si="1072"/>
        <v>-2.3419005995242159E-2</v>
      </c>
      <c r="D2449" s="4" t="str">
        <f t="shared" si="1083"/>
        <v>空</v>
      </c>
      <c r="E2449" s="6">
        <f t="shared" si="1073"/>
        <v>0</v>
      </c>
      <c r="F2449" s="5">
        <f t="shared" si="1074"/>
        <v>2.7531913155402084</v>
      </c>
      <c r="G2449" t="str">
        <f t="shared" si="1084"/>
        <v>多</v>
      </c>
      <c r="H2449" s="6">
        <f t="shared" si="1075"/>
        <v>-2.3419005995242159E-2</v>
      </c>
      <c r="I2449" s="5">
        <f t="shared" si="1085"/>
        <v>0.71386344821461611</v>
      </c>
      <c r="J2449" t="str">
        <f t="shared" si="1093"/>
        <v>多</v>
      </c>
      <c r="K2449" s="6">
        <f t="shared" si="1076"/>
        <v>-2.3419005995242159E-2</v>
      </c>
      <c r="L2449" s="5">
        <f t="shared" si="1086"/>
        <v>0.39010906877318929</v>
      </c>
      <c r="M2449" t="str">
        <f t="shared" si="1094"/>
        <v>多</v>
      </c>
      <c r="N2449" s="6">
        <f t="shared" si="1077"/>
        <v>0</v>
      </c>
      <c r="O2449" s="5">
        <f t="shared" si="1087"/>
        <v>0.43235002799701394</v>
      </c>
      <c r="P2449" t="str">
        <f t="shared" si="1095"/>
        <v>空</v>
      </c>
      <c r="Q2449" s="6">
        <f t="shared" si="1078"/>
        <v>0</v>
      </c>
      <c r="R2449" s="5">
        <f t="shared" si="1088"/>
        <v>0.89967680801948824</v>
      </c>
      <c r="S2449" t="str">
        <f t="shared" si="1096"/>
        <v>空</v>
      </c>
      <c r="T2449" s="6">
        <f t="shared" si="1079"/>
        <v>0</v>
      </c>
      <c r="U2449" s="5">
        <f t="shared" si="1089"/>
        <v>0.91413534458006851</v>
      </c>
      <c r="V2449" t="str">
        <f t="shared" si="1097"/>
        <v>空</v>
      </c>
      <c r="W2449" s="6">
        <f t="shared" si="1080"/>
        <v>0</v>
      </c>
      <c r="X2449" s="5">
        <f t="shared" si="1090"/>
        <v>0.99276501912879511</v>
      </c>
      <c r="Y2449" t="str">
        <f t="shared" si="1098"/>
        <v>空</v>
      </c>
      <c r="Z2449" s="6">
        <f t="shared" si="1081"/>
        <v>0</v>
      </c>
      <c r="AA2449" s="5">
        <f t="shared" si="1091"/>
        <v>1.369196168825433</v>
      </c>
      <c r="AB2449" t="str">
        <f t="shared" si="1099"/>
        <v>空</v>
      </c>
      <c r="AC2449" s="6">
        <f t="shared" si="1082"/>
        <v>0</v>
      </c>
      <c r="AD2449" s="5">
        <f t="shared" si="1092"/>
        <v>3.1587114236001517</v>
      </c>
    </row>
    <row r="2450" spans="1:30" x14ac:dyDescent="0.15">
      <c r="A2450" s="1">
        <v>42038</v>
      </c>
      <c r="B2450" s="2">
        <v>3437.45</v>
      </c>
      <c r="C2450" s="3">
        <f t="shared" si="1072"/>
        <v>2.4892962348984415E-2</v>
      </c>
      <c r="D2450" s="4" t="str">
        <f t="shared" si="1083"/>
        <v>空</v>
      </c>
      <c r="E2450" s="6">
        <f t="shared" si="1073"/>
        <v>0</v>
      </c>
      <c r="F2450" s="5">
        <f t="shared" si="1074"/>
        <v>2.7531913155402084</v>
      </c>
      <c r="G2450" t="str">
        <f t="shared" si="1084"/>
        <v>多</v>
      </c>
      <c r="H2450" s="6">
        <f t="shared" si="1075"/>
        <v>2.4892962348984415E-2</v>
      </c>
      <c r="I2450" s="5">
        <f t="shared" si="1085"/>
        <v>0.73163362415333877</v>
      </c>
      <c r="J2450" t="str">
        <f t="shared" si="1093"/>
        <v>多</v>
      </c>
      <c r="K2450" s="6">
        <f t="shared" si="1076"/>
        <v>2.4892962348984415E-2</v>
      </c>
      <c r="L2450" s="5">
        <f t="shared" si="1086"/>
        <v>0.39982003913415765</v>
      </c>
      <c r="M2450" t="str">
        <f t="shared" si="1094"/>
        <v>多</v>
      </c>
      <c r="N2450" s="6">
        <f t="shared" si="1077"/>
        <v>2.4892962348984415E-2</v>
      </c>
      <c r="O2450" s="5">
        <f t="shared" si="1087"/>
        <v>0.44311250096552596</v>
      </c>
      <c r="P2450" t="str">
        <f t="shared" si="1095"/>
        <v>空</v>
      </c>
      <c r="Q2450" s="6">
        <f t="shared" si="1078"/>
        <v>0</v>
      </c>
      <c r="R2450" s="5">
        <f t="shared" si="1088"/>
        <v>0.89967680801948824</v>
      </c>
      <c r="S2450" t="str">
        <f t="shared" si="1096"/>
        <v>空</v>
      </c>
      <c r="T2450" s="6">
        <f t="shared" si="1079"/>
        <v>0</v>
      </c>
      <c r="U2450" s="5">
        <f t="shared" si="1089"/>
        <v>0.91413534458006851</v>
      </c>
      <c r="V2450" t="str">
        <f t="shared" si="1097"/>
        <v>空</v>
      </c>
      <c r="W2450" s="6">
        <f t="shared" si="1080"/>
        <v>0</v>
      </c>
      <c r="X2450" s="5">
        <f t="shared" si="1090"/>
        <v>0.99276501912879511</v>
      </c>
      <c r="Y2450" t="str">
        <f t="shared" si="1098"/>
        <v>空</v>
      </c>
      <c r="Z2450" s="6">
        <f t="shared" si="1081"/>
        <v>0</v>
      </c>
      <c r="AA2450" s="5">
        <f t="shared" si="1091"/>
        <v>1.369196168825433</v>
      </c>
      <c r="AB2450" t="str">
        <f t="shared" si="1099"/>
        <v>空</v>
      </c>
      <c r="AC2450" s="6">
        <f t="shared" si="1082"/>
        <v>0</v>
      </c>
      <c r="AD2450" s="5">
        <f t="shared" si="1092"/>
        <v>3.1587114236001517</v>
      </c>
    </row>
    <row r="2451" spans="1:30" x14ac:dyDescent="0.15">
      <c r="A2451" s="1">
        <v>42039</v>
      </c>
      <c r="B2451" s="2">
        <v>3401.77</v>
      </c>
      <c r="C2451" s="3">
        <f t="shared" si="1072"/>
        <v>-1.0379787342361335E-2</v>
      </c>
      <c r="D2451" s="4" t="str">
        <f t="shared" si="1083"/>
        <v>空</v>
      </c>
      <c r="E2451" s="6">
        <f t="shared" si="1073"/>
        <v>0</v>
      </c>
      <c r="F2451" s="5">
        <f t="shared" si="1074"/>
        <v>2.7531913155402084</v>
      </c>
      <c r="G2451" t="str">
        <f t="shared" si="1084"/>
        <v>多</v>
      </c>
      <c r="H2451" s="6">
        <f t="shared" si="1075"/>
        <v>-1.0379787342361335E-2</v>
      </c>
      <c r="I2451" s="5">
        <f t="shared" si="1085"/>
        <v>0.72403942272210597</v>
      </c>
      <c r="J2451" t="str">
        <f t="shared" si="1093"/>
        <v>多</v>
      </c>
      <c r="K2451" s="6">
        <f t="shared" si="1076"/>
        <v>-1.0379787342361335E-2</v>
      </c>
      <c r="L2451" s="5">
        <f t="shared" si="1086"/>
        <v>0.39566999215273052</v>
      </c>
      <c r="M2451" t="str">
        <f t="shared" si="1094"/>
        <v>多</v>
      </c>
      <c r="N2451" s="6">
        <f t="shared" si="1077"/>
        <v>-1.0379787342361335E-2</v>
      </c>
      <c r="O2451" s="5">
        <f t="shared" si="1087"/>
        <v>0.43851308743676193</v>
      </c>
      <c r="P2451" t="str">
        <f t="shared" si="1095"/>
        <v>空</v>
      </c>
      <c r="Q2451" s="6">
        <f t="shared" si="1078"/>
        <v>0</v>
      </c>
      <c r="R2451" s="5">
        <f t="shared" si="1088"/>
        <v>0.89967680801948824</v>
      </c>
      <c r="S2451" t="str">
        <f t="shared" si="1096"/>
        <v>空</v>
      </c>
      <c r="T2451" s="6">
        <f t="shared" si="1079"/>
        <v>0</v>
      </c>
      <c r="U2451" s="5">
        <f t="shared" si="1089"/>
        <v>0.91413534458006851</v>
      </c>
      <c r="V2451" t="str">
        <f t="shared" si="1097"/>
        <v>空</v>
      </c>
      <c r="W2451" s="6">
        <f t="shared" si="1080"/>
        <v>0</v>
      </c>
      <c r="X2451" s="5">
        <f t="shared" si="1090"/>
        <v>0.99276501912879511</v>
      </c>
      <c r="Y2451" t="str">
        <f t="shared" si="1098"/>
        <v>空</v>
      </c>
      <c r="Z2451" s="6">
        <f t="shared" si="1081"/>
        <v>0</v>
      </c>
      <c r="AA2451" s="5">
        <f t="shared" si="1091"/>
        <v>1.369196168825433</v>
      </c>
      <c r="AB2451" t="str">
        <f t="shared" si="1099"/>
        <v>空</v>
      </c>
      <c r="AC2451" s="6">
        <f t="shared" si="1082"/>
        <v>0</v>
      </c>
      <c r="AD2451" s="5">
        <f t="shared" si="1092"/>
        <v>3.1587114236001517</v>
      </c>
    </row>
    <row r="2452" spans="1:30" x14ac:dyDescent="0.15">
      <c r="A2452" s="1">
        <v>42040</v>
      </c>
      <c r="B2452" s="2">
        <v>3366.95</v>
      </c>
      <c r="C2452" s="3">
        <f t="shared" si="1072"/>
        <v>-1.0235847808640841E-2</v>
      </c>
      <c r="D2452" s="4" t="str">
        <f t="shared" si="1083"/>
        <v>空</v>
      </c>
      <c r="E2452" s="6">
        <f t="shared" si="1073"/>
        <v>0</v>
      </c>
      <c r="F2452" s="5">
        <f t="shared" si="1074"/>
        <v>2.7531913155402084</v>
      </c>
      <c r="G2452" t="str">
        <f t="shared" si="1084"/>
        <v>多</v>
      </c>
      <c r="H2452" s="6">
        <f t="shared" si="1075"/>
        <v>-1.0235847808640841E-2</v>
      </c>
      <c r="I2452" s="5">
        <f t="shared" si="1085"/>
        <v>0.71662826538366631</v>
      </c>
      <c r="J2452" t="str">
        <f t="shared" si="1093"/>
        <v>多</v>
      </c>
      <c r="K2452" s="6">
        <f t="shared" si="1076"/>
        <v>-1.0235847808640841E-2</v>
      </c>
      <c r="L2452" s="5">
        <f t="shared" si="1086"/>
        <v>0.39161997433060908</v>
      </c>
      <c r="M2452" t="str">
        <f t="shared" si="1094"/>
        <v>多</v>
      </c>
      <c r="N2452" s="6">
        <f t="shared" si="1077"/>
        <v>-1.0235847808640841E-2</v>
      </c>
      <c r="O2452" s="5">
        <f t="shared" si="1087"/>
        <v>0.43402453421166204</v>
      </c>
      <c r="P2452" t="str">
        <f t="shared" si="1095"/>
        <v>空</v>
      </c>
      <c r="Q2452" s="6">
        <f t="shared" si="1078"/>
        <v>0</v>
      </c>
      <c r="R2452" s="5">
        <f t="shared" si="1088"/>
        <v>0.89967680801948824</v>
      </c>
      <c r="S2452" t="str">
        <f t="shared" si="1096"/>
        <v>空</v>
      </c>
      <c r="T2452" s="6">
        <f t="shared" si="1079"/>
        <v>0</v>
      </c>
      <c r="U2452" s="5">
        <f t="shared" si="1089"/>
        <v>0.91413534458006851</v>
      </c>
      <c r="V2452" t="str">
        <f t="shared" si="1097"/>
        <v>空</v>
      </c>
      <c r="W2452" s="6">
        <f t="shared" si="1080"/>
        <v>0</v>
      </c>
      <c r="X2452" s="5">
        <f t="shared" si="1090"/>
        <v>0.99276501912879511</v>
      </c>
      <c r="Y2452" t="str">
        <f t="shared" si="1098"/>
        <v>空</v>
      </c>
      <c r="Z2452" s="6">
        <f t="shared" si="1081"/>
        <v>0</v>
      </c>
      <c r="AA2452" s="5">
        <f t="shared" si="1091"/>
        <v>1.369196168825433</v>
      </c>
      <c r="AB2452" t="str">
        <f t="shared" si="1099"/>
        <v>空</v>
      </c>
      <c r="AC2452" s="6">
        <f t="shared" si="1082"/>
        <v>0</v>
      </c>
      <c r="AD2452" s="5">
        <f t="shared" si="1092"/>
        <v>3.1587114236001517</v>
      </c>
    </row>
    <row r="2453" spans="1:30" x14ac:dyDescent="0.15">
      <c r="A2453" s="1">
        <v>42041</v>
      </c>
      <c r="B2453" s="2">
        <v>3312.42</v>
      </c>
      <c r="C2453" s="3">
        <f t="shared" si="1072"/>
        <v>-1.6195666701317113E-2</v>
      </c>
      <c r="D2453" s="4" t="str">
        <f t="shared" si="1083"/>
        <v>空</v>
      </c>
      <c r="E2453" s="6">
        <f t="shared" si="1073"/>
        <v>0</v>
      </c>
      <c r="F2453" s="5">
        <f t="shared" si="1074"/>
        <v>2.7531913155402084</v>
      </c>
      <c r="G2453" t="str">
        <f t="shared" si="1084"/>
        <v>多</v>
      </c>
      <c r="H2453" s="6">
        <f t="shared" si="1075"/>
        <v>-1.6195666701317113E-2</v>
      </c>
      <c r="I2453" s="5">
        <f t="shared" si="1085"/>
        <v>0.70502199284876943</v>
      </c>
      <c r="J2453" t="str">
        <f t="shared" si="1093"/>
        <v>多</v>
      </c>
      <c r="K2453" s="6">
        <f t="shared" si="1076"/>
        <v>-1.6195666701317113E-2</v>
      </c>
      <c r="L2453" s="5">
        <f t="shared" si="1086"/>
        <v>0.38527742775277218</v>
      </c>
      <c r="M2453" t="str">
        <f t="shared" si="1094"/>
        <v>多</v>
      </c>
      <c r="N2453" s="6">
        <f t="shared" si="1077"/>
        <v>-1.6195666701317113E-2</v>
      </c>
      <c r="O2453" s="5">
        <f t="shared" si="1087"/>
        <v>0.42699521751537556</v>
      </c>
      <c r="P2453" t="str">
        <f t="shared" si="1095"/>
        <v>空</v>
      </c>
      <c r="Q2453" s="6">
        <f t="shared" si="1078"/>
        <v>0</v>
      </c>
      <c r="R2453" s="5">
        <f t="shared" si="1088"/>
        <v>0.89967680801948824</v>
      </c>
      <c r="S2453" t="str">
        <f t="shared" si="1096"/>
        <v>空</v>
      </c>
      <c r="T2453" s="6">
        <f t="shared" si="1079"/>
        <v>0</v>
      </c>
      <c r="U2453" s="5">
        <f t="shared" si="1089"/>
        <v>0.91413534458006851</v>
      </c>
      <c r="V2453" t="str">
        <f t="shared" si="1097"/>
        <v>空</v>
      </c>
      <c r="W2453" s="6">
        <f t="shared" si="1080"/>
        <v>0</v>
      </c>
      <c r="X2453" s="5">
        <f t="shared" si="1090"/>
        <v>0.99276501912879511</v>
      </c>
      <c r="Y2453" t="str">
        <f t="shared" si="1098"/>
        <v>空</v>
      </c>
      <c r="Z2453" s="6">
        <f t="shared" si="1081"/>
        <v>0</v>
      </c>
      <c r="AA2453" s="5">
        <f t="shared" si="1091"/>
        <v>1.369196168825433</v>
      </c>
      <c r="AB2453" t="str">
        <f t="shared" si="1099"/>
        <v>空</v>
      </c>
      <c r="AC2453" s="6">
        <f t="shared" si="1082"/>
        <v>0</v>
      </c>
      <c r="AD2453" s="5">
        <f t="shared" si="1092"/>
        <v>3.1587114236001517</v>
      </c>
    </row>
    <row r="2454" spans="1:30" x14ac:dyDescent="0.15">
      <c r="A2454" s="1">
        <v>42044</v>
      </c>
      <c r="B2454" s="2">
        <v>3345.92</v>
      </c>
      <c r="C2454" s="3">
        <f t="shared" si="1072"/>
        <v>1.0113451796571749E-2</v>
      </c>
      <c r="D2454" s="4" t="str">
        <f t="shared" si="1083"/>
        <v>空</v>
      </c>
      <c r="E2454" s="6">
        <f t="shared" si="1073"/>
        <v>0</v>
      </c>
      <c r="F2454" s="5">
        <f t="shared" si="1074"/>
        <v>2.7531913155402084</v>
      </c>
      <c r="G2454" t="str">
        <f t="shared" si="1084"/>
        <v>多</v>
      </c>
      <c r="H2454" s="6">
        <f t="shared" si="1075"/>
        <v>1.0113451796571749E-2</v>
      </c>
      <c r="I2454" s="5">
        <f t="shared" si="1085"/>
        <v>0.7121521987889684</v>
      </c>
      <c r="J2454" t="str">
        <f t="shared" si="1093"/>
        <v>多</v>
      </c>
      <c r="K2454" s="6">
        <f t="shared" si="1076"/>
        <v>1.0113451796571749E-2</v>
      </c>
      <c r="L2454" s="5">
        <f t="shared" si="1086"/>
        <v>0.389173912446657</v>
      </c>
      <c r="M2454" t="str">
        <f t="shared" si="1094"/>
        <v>多</v>
      </c>
      <c r="N2454" s="6">
        <f t="shared" si="1077"/>
        <v>1.0113451796571749E-2</v>
      </c>
      <c r="O2454" s="5">
        <f t="shared" si="1087"/>
        <v>0.43131361306508398</v>
      </c>
      <c r="P2454" t="str">
        <f t="shared" si="1095"/>
        <v>空</v>
      </c>
      <c r="Q2454" s="6">
        <f t="shared" si="1078"/>
        <v>0</v>
      </c>
      <c r="R2454" s="5">
        <f t="shared" si="1088"/>
        <v>0.89967680801948824</v>
      </c>
      <c r="S2454" t="str">
        <f t="shared" si="1096"/>
        <v>空</v>
      </c>
      <c r="T2454" s="6">
        <f t="shared" si="1079"/>
        <v>0</v>
      </c>
      <c r="U2454" s="5">
        <f t="shared" si="1089"/>
        <v>0.91413534458006851</v>
      </c>
      <c r="V2454" t="str">
        <f t="shared" si="1097"/>
        <v>空</v>
      </c>
      <c r="W2454" s="6">
        <f t="shared" si="1080"/>
        <v>0</v>
      </c>
      <c r="X2454" s="5">
        <f t="shared" si="1090"/>
        <v>0.99276501912879511</v>
      </c>
      <c r="Y2454" t="str">
        <f t="shared" si="1098"/>
        <v>空</v>
      </c>
      <c r="Z2454" s="6">
        <f t="shared" si="1081"/>
        <v>0</v>
      </c>
      <c r="AA2454" s="5">
        <f t="shared" si="1091"/>
        <v>1.369196168825433</v>
      </c>
      <c r="AB2454" t="str">
        <f t="shared" si="1099"/>
        <v>空</v>
      </c>
      <c r="AC2454" s="6">
        <f t="shared" si="1082"/>
        <v>0</v>
      </c>
      <c r="AD2454" s="5">
        <f t="shared" si="1092"/>
        <v>3.1587114236001517</v>
      </c>
    </row>
    <row r="2455" spans="1:30" x14ac:dyDescent="0.15">
      <c r="A2455" s="1">
        <v>42045</v>
      </c>
      <c r="B2455" s="2">
        <v>3406.94</v>
      </c>
      <c r="C2455" s="3">
        <f t="shared" si="1072"/>
        <v>1.8237136572303081E-2</v>
      </c>
      <c r="D2455" s="4" t="str">
        <f t="shared" si="1083"/>
        <v>多</v>
      </c>
      <c r="E2455" s="6">
        <f t="shared" si="1073"/>
        <v>0</v>
      </c>
      <c r="F2455" s="5">
        <f t="shared" si="1074"/>
        <v>2.7531913155402084</v>
      </c>
      <c r="G2455" t="str">
        <f t="shared" si="1084"/>
        <v>多</v>
      </c>
      <c r="H2455" s="6">
        <f t="shared" si="1075"/>
        <v>1.8237136572303081E-2</v>
      </c>
      <c r="I2455" s="5">
        <f t="shared" si="1085"/>
        <v>0.7251398156985488</v>
      </c>
      <c r="J2455" t="str">
        <f t="shared" si="1093"/>
        <v>多</v>
      </c>
      <c r="K2455" s="6">
        <f t="shared" si="1076"/>
        <v>1.8237136572303081E-2</v>
      </c>
      <c r="L2455" s="5">
        <f t="shared" si="1086"/>
        <v>0.39627133023832423</v>
      </c>
      <c r="M2455" t="str">
        <f t="shared" si="1094"/>
        <v>多</v>
      </c>
      <c r="N2455" s="6">
        <f t="shared" si="1077"/>
        <v>1.8237136572303081E-2</v>
      </c>
      <c r="O2455" s="5">
        <f t="shared" si="1087"/>
        <v>0.43917953833204543</v>
      </c>
      <c r="P2455" t="str">
        <f t="shared" si="1095"/>
        <v>空</v>
      </c>
      <c r="Q2455" s="6">
        <f t="shared" si="1078"/>
        <v>0</v>
      </c>
      <c r="R2455" s="5">
        <f t="shared" si="1088"/>
        <v>0.89967680801948824</v>
      </c>
      <c r="S2455" t="str">
        <f t="shared" si="1096"/>
        <v>空</v>
      </c>
      <c r="T2455" s="6">
        <f t="shared" si="1079"/>
        <v>0</v>
      </c>
      <c r="U2455" s="5">
        <f t="shared" si="1089"/>
        <v>0.91413534458006851</v>
      </c>
      <c r="V2455" t="str">
        <f t="shared" si="1097"/>
        <v>空</v>
      </c>
      <c r="W2455" s="6">
        <f t="shared" si="1080"/>
        <v>0</v>
      </c>
      <c r="X2455" s="5">
        <f t="shared" si="1090"/>
        <v>0.99276501912879511</v>
      </c>
      <c r="Y2455" t="str">
        <f t="shared" si="1098"/>
        <v>空</v>
      </c>
      <c r="Z2455" s="6">
        <f t="shared" si="1081"/>
        <v>0</v>
      </c>
      <c r="AA2455" s="5">
        <f t="shared" si="1091"/>
        <v>1.369196168825433</v>
      </c>
      <c r="AB2455" t="str">
        <f t="shared" si="1099"/>
        <v>空</v>
      </c>
      <c r="AC2455" s="6">
        <f t="shared" si="1082"/>
        <v>0</v>
      </c>
      <c r="AD2455" s="5">
        <f t="shared" si="1092"/>
        <v>3.1587114236001517</v>
      </c>
    </row>
    <row r="2456" spans="1:30" x14ac:dyDescent="0.15">
      <c r="A2456" s="1">
        <v>42046</v>
      </c>
      <c r="B2456" s="2">
        <v>3434.12</v>
      </c>
      <c r="C2456" s="3">
        <f t="shared" si="1072"/>
        <v>7.9778334810709506E-3</v>
      </c>
      <c r="D2456" s="4" t="str">
        <f t="shared" si="1083"/>
        <v>多</v>
      </c>
      <c r="E2456" s="6">
        <f t="shared" si="1073"/>
        <v>7.9778334810709506E-3</v>
      </c>
      <c r="F2456" s="5">
        <f t="shared" si="1074"/>
        <v>2.7751558173971187</v>
      </c>
      <c r="G2456" t="str">
        <f t="shared" si="1084"/>
        <v>空</v>
      </c>
      <c r="H2456" s="6">
        <f t="shared" si="1075"/>
        <v>7.9778334810709506E-3</v>
      </c>
      <c r="I2456" s="5">
        <f t="shared" si="1085"/>
        <v>0.73092486039868632</v>
      </c>
      <c r="J2456" t="str">
        <f t="shared" si="1093"/>
        <v>多</v>
      </c>
      <c r="K2456" s="6">
        <f t="shared" si="1076"/>
        <v>7.9778334810709506E-3</v>
      </c>
      <c r="L2456" s="5">
        <f t="shared" si="1086"/>
        <v>0.39943271692428806</v>
      </c>
      <c r="M2456" t="str">
        <f t="shared" si="1094"/>
        <v>多</v>
      </c>
      <c r="N2456" s="6">
        <f t="shared" si="1077"/>
        <v>7.9778334810709506E-3</v>
      </c>
      <c r="O2456" s="5">
        <f t="shared" si="1087"/>
        <v>0.44268323955715211</v>
      </c>
      <c r="P2456" t="str">
        <f t="shared" si="1095"/>
        <v>空</v>
      </c>
      <c r="Q2456" s="6">
        <f t="shared" si="1078"/>
        <v>0</v>
      </c>
      <c r="R2456" s="5">
        <f t="shared" si="1088"/>
        <v>0.89967680801948824</v>
      </c>
      <c r="S2456" t="str">
        <f t="shared" si="1096"/>
        <v>空</v>
      </c>
      <c r="T2456" s="6">
        <f t="shared" si="1079"/>
        <v>0</v>
      </c>
      <c r="U2456" s="5">
        <f t="shared" si="1089"/>
        <v>0.91413534458006851</v>
      </c>
      <c r="V2456" t="str">
        <f t="shared" si="1097"/>
        <v>空</v>
      </c>
      <c r="W2456" s="6">
        <f t="shared" si="1080"/>
        <v>0</v>
      </c>
      <c r="X2456" s="5">
        <f t="shared" si="1090"/>
        <v>0.99276501912879511</v>
      </c>
      <c r="Y2456" t="str">
        <f t="shared" si="1098"/>
        <v>空</v>
      </c>
      <c r="Z2456" s="6">
        <f t="shared" si="1081"/>
        <v>0</v>
      </c>
      <c r="AA2456" s="5">
        <f t="shared" si="1091"/>
        <v>1.369196168825433</v>
      </c>
      <c r="AB2456" t="str">
        <f t="shared" si="1099"/>
        <v>空</v>
      </c>
      <c r="AC2456" s="6">
        <f t="shared" si="1082"/>
        <v>0</v>
      </c>
      <c r="AD2456" s="5">
        <f t="shared" si="1092"/>
        <v>3.1587114236001517</v>
      </c>
    </row>
    <row r="2457" spans="1:30" x14ac:dyDescent="0.15">
      <c r="A2457" s="1">
        <v>42047</v>
      </c>
      <c r="B2457" s="2">
        <v>3442.87</v>
      </c>
      <c r="C2457" s="3">
        <f t="shared" si="1072"/>
        <v>2.5479598849196261E-3</v>
      </c>
      <c r="D2457" s="4" t="str">
        <f t="shared" si="1083"/>
        <v>多</v>
      </c>
      <c r="E2457" s="6">
        <f t="shared" si="1073"/>
        <v>2.5479598849196261E-3</v>
      </c>
      <c r="F2457" s="5">
        <f t="shared" si="1074"/>
        <v>2.7822268030942481</v>
      </c>
      <c r="G2457" t="str">
        <f t="shared" si="1084"/>
        <v>空</v>
      </c>
      <c r="H2457" s="6">
        <f t="shared" si="1075"/>
        <v>0</v>
      </c>
      <c r="I2457" s="5">
        <f t="shared" si="1085"/>
        <v>0.73092486039868632</v>
      </c>
      <c r="J2457" t="str">
        <f t="shared" si="1093"/>
        <v>空</v>
      </c>
      <c r="K2457" s="6">
        <f t="shared" si="1076"/>
        <v>2.5479598849196261E-3</v>
      </c>
      <c r="L2457" s="5">
        <f t="shared" si="1086"/>
        <v>0.40045045546373559</v>
      </c>
      <c r="M2457" t="str">
        <f t="shared" si="1094"/>
        <v>多</v>
      </c>
      <c r="N2457" s="6">
        <f t="shared" si="1077"/>
        <v>2.5479598849196261E-3</v>
      </c>
      <c r="O2457" s="5">
        <f t="shared" si="1087"/>
        <v>0.44381117869326997</v>
      </c>
      <c r="P2457" t="str">
        <f t="shared" si="1095"/>
        <v>空</v>
      </c>
      <c r="Q2457" s="6">
        <f t="shared" si="1078"/>
        <v>0</v>
      </c>
      <c r="R2457" s="5">
        <f t="shared" si="1088"/>
        <v>0.89967680801948824</v>
      </c>
      <c r="S2457" t="str">
        <f t="shared" si="1096"/>
        <v>空</v>
      </c>
      <c r="T2457" s="6">
        <f t="shared" si="1079"/>
        <v>0</v>
      </c>
      <c r="U2457" s="5">
        <f t="shared" si="1089"/>
        <v>0.91413534458006851</v>
      </c>
      <c r="V2457" t="str">
        <f t="shared" si="1097"/>
        <v>空</v>
      </c>
      <c r="W2457" s="6">
        <f t="shared" si="1080"/>
        <v>0</v>
      </c>
      <c r="X2457" s="5">
        <f t="shared" si="1090"/>
        <v>0.99276501912879511</v>
      </c>
      <c r="Y2457" t="str">
        <f t="shared" si="1098"/>
        <v>空</v>
      </c>
      <c r="Z2457" s="6">
        <f t="shared" si="1081"/>
        <v>0</v>
      </c>
      <c r="AA2457" s="5">
        <f t="shared" si="1091"/>
        <v>1.369196168825433</v>
      </c>
      <c r="AB2457" t="str">
        <f t="shared" si="1099"/>
        <v>空</v>
      </c>
      <c r="AC2457" s="6">
        <f t="shared" si="1082"/>
        <v>0</v>
      </c>
      <c r="AD2457" s="5">
        <f t="shared" si="1092"/>
        <v>3.1587114236001517</v>
      </c>
    </row>
    <row r="2458" spans="1:30" x14ac:dyDescent="0.15">
      <c r="A2458" s="1">
        <v>42048</v>
      </c>
      <c r="B2458" s="2">
        <v>3469.83</v>
      </c>
      <c r="C2458" s="3">
        <f t="shared" si="1072"/>
        <v>7.8306761510018585E-3</v>
      </c>
      <c r="D2458" s="4" t="str">
        <f t="shared" si="1083"/>
        <v>多</v>
      </c>
      <c r="E2458" s="6">
        <f t="shared" si="1073"/>
        <v>7.8306761510018585E-3</v>
      </c>
      <c r="F2458" s="5">
        <f t="shared" si="1074"/>
        <v>2.8040135201679162</v>
      </c>
      <c r="G2458" t="str">
        <f t="shared" si="1084"/>
        <v>空</v>
      </c>
      <c r="H2458" s="6">
        <f t="shared" si="1075"/>
        <v>0</v>
      </c>
      <c r="I2458" s="5">
        <f t="shared" si="1085"/>
        <v>0.73092486039868632</v>
      </c>
      <c r="J2458" t="str">
        <f t="shared" si="1093"/>
        <v>空</v>
      </c>
      <c r="K2458" s="6">
        <f t="shared" si="1076"/>
        <v>0</v>
      </c>
      <c r="L2458" s="5">
        <f t="shared" si="1086"/>
        <v>0.40045045546373559</v>
      </c>
      <c r="M2458" t="str">
        <f t="shared" si="1094"/>
        <v>空</v>
      </c>
      <c r="N2458" s="6">
        <f t="shared" si="1077"/>
        <v>7.8306761510018585E-3</v>
      </c>
      <c r="O2458" s="5">
        <f t="shared" si="1087"/>
        <v>0.4472865203058114</v>
      </c>
      <c r="P2458" t="str">
        <f t="shared" si="1095"/>
        <v>空</v>
      </c>
      <c r="Q2458" s="6">
        <f t="shared" si="1078"/>
        <v>0</v>
      </c>
      <c r="R2458" s="5">
        <f t="shared" si="1088"/>
        <v>0.89967680801948824</v>
      </c>
      <c r="S2458" t="str">
        <f t="shared" si="1096"/>
        <v>空</v>
      </c>
      <c r="T2458" s="6">
        <f t="shared" si="1079"/>
        <v>0</v>
      </c>
      <c r="U2458" s="5">
        <f t="shared" si="1089"/>
        <v>0.91413534458006851</v>
      </c>
      <c r="V2458" t="str">
        <f t="shared" si="1097"/>
        <v>空</v>
      </c>
      <c r="W2458" s="6">
        <f t="shared" si="1080"/>
        <v>0</v>
      </c>
      <c r="X2458" s="5">
        <f t="shared" si="1090"/>
        <v>0.99276501912879511</v>
      </c>
      <c r="Y2458" t="str">
        <f t="shared" si="1098"/>
        <v>空</v>
      </c>
      <c r="Z2458" s="6">
        <f t="shared" si="1081"/>
        <v>0</v>
      </c>
      <c r="AA2458" s="5">
        <f t="shared" si="1091"/>
        <v>1.369196168825433</v>
      </c>
      <c r="AB2458" t="str">
        <f t="shared" si="1099"/>
        <v>空</v>
      </c>
      <c r="AC2458" s="6">
        <f t="shared" si="1082"/>
        <v>0</v>
      </c>
      <c r="AD2458" s="5">
        <f t="shared" si="1092"/>
        <v>3.1587114236001517</v>
      </c>
    </row>
    <row r="2459" spans="1:30" x14ac:dyDescent="0.15">
      <c r="A2459" s="1">
        <v>42051</v>
      </c>
      <c r="B2459" s="2">
        <v>3499.48</v>
      </c>
      <c r="C2459" s="3">
        <f t="shared" si="1072"/>
        <v>8.5450872232932795E-3</v>
      </c>
      <c r="D2459" s="4" t="str">
        <f t="shared" si="1083"/>
        <v>多</v>
      </c>
      <c r="E2459" s="6">
        <f t="shared" si="1073"/>
        <v>8.5450872232932795E-3</v>
      </c>
      <c r="F2459" s="5">
        <f t="shared" si="1074"/>
        <v>2.8279740602730445</v>
      </c>
      <c r="G2459" t="str">
        <f t="shared" si="1084"/>
        <v>空</v>
      </c>
      <c r="H2459" s="6">
        <f t="shared" si="1075"/>
        <v>0</v>
      </c>
      <c r="I2459" s="5">
        <f t="shared" si="1085"/>
        <v>0.73092486039868632</v>
      </c>
      <c r="J2459" t="str">
        <f t="shared" si="1093"/>
        <v>空</v>
      </c>
      <c r="K2459" s="6">
        <f t="shared" si="1076"/>
        <v>0</v>
      </c>
      <c r="L2459" s="5">
        <f t="shared" si="1086"/>
        <v>0.40045045546373559</v>
      </c>
      <c r="M2459" t="str">
        <f t="shared" si="1094"/>
        <v>空</v>
      </c>
      <c r="N2459" s="6">
        <f t="shared" si="1077"/>
        <v>0</v>
      </c>
      <c r="O2459" s="5">
        <f t="shared" si="1087"/>
        <v>0.4472865203058114</v>
      </c>
      <c r="P2459" t="str">
        <f t="shared" si="1095"/>
        <v>空</v>
      </c>
      <c r="Q2459" s="6">
        <f t="shared" si="1078"/>
        <v>0</v>
      </c>
      <c r="R2459" s="5">
        <f t="shared" si="1088"/>
        <v>0.89967680801948824</v>
      </c>
      <c r="S2459" t="str">
        <f t="shared" si="1096"/>
        <v>空</v>
      </c>
      <c r="T2459" s="6">
        <f t="shared" si="1079"/>
        <v>0</v>
      </c>
      <c r="U2459" s="5">
        <f t="shared" si="1089"/>
        <v>0.91413534458006851</v>
      </c>
      <c r="V2459" t="str">
        <f t="shared" si="1097"/>
        <v>空</v>
      </c>
      <c r="W2459" s="6">
        <f t="shared" si="1080"/>
        <v>0</v>
      </c>
      <c r="X2459" s="5">
        <f t="shared" si="1090"/>
        <v>0.99276501912879511</v>
      </c>
      <c r="Y2459" t="str">
        <f t="shared" si="1098"/>
        <v>空</v>
      </c>
      <c r="Z2459" s="6">
        <f t="shared" si="1081"/>
        <v>0</v>
      </c>
      <c r="AA2459" s="5">
        <f t="shared" si="1091"/>
        <v>1.369196168825433</v>
      </c>
      <c r="AB2459" t="str">
        <f t="shared" si="1099"/>
        <v>空</v>
      </c>
      <c r="AC2459" s="6">
        <f t="shared" si="1082"/>
        <v>0</v>
      </c>
      <c r="AD2459" s="5">
        <f t="shared" si="1092"/>
        <v>3.1587114236001517</v>
      </c>
    </row>
    <row r="2460" spans="1:30" x14ac:dyDescent="0.15">
      <c r="A2460" s="1">
        <v>42052</v>
      </c>
      <c r="B2460" s="2">
        <v>3522.32</v>
      </c>
      <c r="C2460" s="3">
        <f t="shared" si="1072"/>
        <v>6.5266839644748664E-3</v>
      </c>
      <c r="D2460" s="4" t="str">
        <f t="shared" si="1083"/>
        <v>多</v>
      </c>
      <c r="E2460" s="6">
        <f t="shared" si="1073"/>
        <v>6.5266839644748664E-3</v>
      </c>
      <c r="F2460" s="5">
        <f t="shared" si="1074"/>
        <v>2.8464313532241796</v>
      </c>
      <c r="G2460" t="str">
        <f t="shared" si="1084"/>
        <v>空</v>
      </c>
      <c r="H2460" s="6">
        <f t="shared" si="1075"/>
        <v>0</v>
      </c>
      <c r="I2460" s="5">
        <f t="shared" si="1085"/>
        <v>0.73092486039868632</v>
      </c>
      <c r="J2460" t="str">
        <f t="shared" si="1093"/>
        <v>空</v>
      </c>
      <c r="K2460" s="6">
        <f t="shared" si="1076"/>
        <v>0</v>
      </c>
      <c r="L2460" s="5">
        <f t="shared" si="1086"/>
        <v>0.40045045546373559</v>
      </c>
      <c r="M2460" t="str">
        <f t="shared" si="1094"/>
        <v>空</v>
      </c>
      <c r="N2460" s="6">
        <f t="shared" si="1077"/>
        <v>0</v>
      </c>
      <c r="O2460" s="5">
        <f t="shared" si="1087"/>
        <v>0.4472865203058114</v>
      </c>
      <c r="P2460" t="str">
        <f t="shared" si="1095"/>
        <v>空</v>
      </c>
      <c r="Q2460" s="6">
        <f t="shared" si="1078"/>
        <v>0</v>
      </c>
      <c r="R2460" s="5">
        <f t="shared" si="1088"/>
        <v>0.89967680801948824</v>
      </c>
      <c r="S2460" t="str">
        <f t="shared" si="1096"/>
        <v>空</v>
      </c>
      <c r="T2460" s="6">
        <f t="shared" si="1079"/>
        <v>0</v>
      </c>
      <c r="U2460" s="5">
        <f t="shared" si="1089"/>
        <v>0.91413534458006851</v>
      </c>
      <c r="V2460" t="str">
        <f t="shared" si="1097"/>
        <v>空</v>
      </c>
      <c r="W2460" s="6">
        <f t="shared" si="1080"/>
        <v>0</v>
      </c>
      <c r="X2460" s="5">
        <f t="shared" si="1090"/>
        <v>0.99276501912879511</v>
      </c>
      <c r="Y2460" t="str">
        <f t="shared" si="1098"/>
        <v>空</v>
      </c>
      <c r="Z2460" s="6">
        <f t="shared" si="1081"/>
        <v>0</v>
      </c>
      <c r="AA2460" s="5">
        <f t="shared" si="1091"/>
        <v>1.369196168825433</v>
      </c>
      <c r="AB2460" t="str">
        <f t="shared" si="1099"/>
        <v>空</v>
      </c>
      <c r="AC2460" s="6">
        <f t="shared" si="1082"/>
        <v>0</v>
      </c>
      <c r="AD2460" s="5">
        <f t="shared" si="1092"/>
        <v>3.1587114236001517</v>
      </c>
    </row>
    <row r="2461" spans="1:30" x14ac:dyDescent="0.15">
      <c r="A2461" s="1">
        <v>42060</v>
      </c>
      <c r="B2461" s="2">
        <v>3478.73</v>
      </c>
      <c r="C2461" s="3">
        <f t="shared" si="1072"/>
        <v>-1.2375366235889973E-2</v>
      </c>
      <c r="D2461" s="4" t="str">
        <f t="shared" si="1083"/>
        <v>多</v>
      </c>
      <c r="E2461" s="6">
        <f t="shared" si="1073"/>
        <v>-1.2375366235889973E-2</v>
      </c>
      <c r="F2461" s="5">
        <f t="shared" si="1074"/>
        <v>2.8112057227627103</v>
      </c>
      <c r="G2461" t="str">
        <f t="shared" si="1084"/>
        <v>空</v>
      </c>
      <c r="H2461" s="6">
        <f t="shared" si="1075"/>
        <v>0</v>
      </c>
      <c r="I2461" s="5">
        <f t="shared" si="1085"/>
        <v>0.73092486039868632</v>
      </c>
      <c r="J2461" t="str">
        <f t="shared" si="1093"/>
        <v>空</v>
      </c>
      <c r="K2461" s="6">
        <f t="shared" si="1076"/>
        <v>0</v>
      </c>
      <c r="L2461" s="5">
        <f t="shared" si="1086"/>
        <v>0.40045045546373559</v>
      </c>
      <c r="M2461" t="str">
        <f t="shared" si="1094"/>
        <v>空</v>
      </c>
      <c r="N2461" s="6">
        <f t="shared" si="1077"/>
        <v>0</v>
      </c>
      <c r="O2461" s="5">
        <f t="shared" si="1087"/>
        <v>0.4472865203058114</v>
      </c>
      <c r="P2461" t="str">
        <f t="shared" si="1095"/>
        <v>空</v>
      </c>
      <c r="Q2461" s="6">
        <f t="shared" si="1078"/>
        <v>0</v>
      </c>
      <c r="R2461" s="5">
        <f t="shared" si="1088"/>
        <v>0.89967680801948824</v>
      </c>
      <c r="S2461" t="str">
        <f t="shared" si="1096"/>
        <v>空</v>
      </c>
      <c r="T2461" s="6">
        <f t="shared" si="1079"/>
        <v>0</v>
      </c>
      <c r="U2461" s="5">
        <f t="shared" si="1089"/>
        <v>0.91413534458006851</v>
      </c>
      <c r="V2461" t="str">
        <f t="shared" si="1097"/>
        <v>空</v>
      </c>
      <c r="W2461" s="6">
        <f t="shared" si="1080"/>
        <v>0</v>
      </c>
      <c r="X2461" s="5">
        <f t="shared" si="1090"/>
        <v>0.99276501912879511</v>
      </c>
      <c r="Y2461" t="str">
        <f t="shared" si="1098"/>
        <v>空</v>
      </c>
      <c r="Z2461" s="6">
        <f t="shared" si="1081"/>
        <v>0</v>
      </c>
      <c r="AA2461" s="5">
        <f t="shared" si="1091"/>
        <v>1.369196168825433</v>
      </c>
      <c r="AB2461" t="str">
        <f t="shared" si="1099"/>
        <v>空</v>
      </c>
      <c r="AC2461" s="6">
        <f t="shared" si="1082"/>
        <v>0</v>
      </c>
      <c r="AD2461" s="5">
        <f t="shared" si="1092"/>
        <v>3.1587114236001517</v>
      </c>
    </row>
    <row r="2462" spans="1:30" x14ac:dyDescent="0.15">
      <c r="A2462" s="1">
        <v>42061</v>
      </c>
      <c r="B2462" s="2">
        <v>3566.29</v>
      </c>
      <c r="C2462" s="3">
        <f t="shared" si="1072"/>
        <v>2.517010518206364E-2</v>
      </c>
      <c r="D2462" s="4" t="str">
        <f t="shared" si="1083"/>
        <v>多</v>
      </c>
      <c r="E2462" s="6">
        <f t="shared" si="1073"/>
        <v>2.517010518206364E-2</v>
      </c>
      <c r="F2462" s="5">
        <f t="shared" si="1074"/>
        <v>2.881964066493067</v>
      </c>
      <c r="G2462" t="str">
        <f t="shared" si="1084"/>
        <v>空</v>
      </c>
      <c r="H2462" s="6">
        <f t="shared" si="1075"/>
        <v>0</v>
      </c>
      <c r="I2462" s="5">
        <f t="shared" si="1085"/>
        <v>0.73092486039868632</v>
      </c>
      <c r="J2462" t="str">
        <f t="shared" si="1093"/>
        <v>空</v>
      </c>
      <c r="K2462" s="6">
        <f t="shared" si="1076"/>
        <v>0</v>
      </c>
      <c r="L2462" s="5">
        <f t="shared" si="1086"/>
        <v>0.40045045546373559</v>
      </c>
      <c r="M2462" t="str">
        <f t="shared" si="1094"/>
        <v>空</v>
      </c>
      <c r="N2462" s="6">
        <f t="shared" si="1077"/>
        <v>0</v>
      </c>
      <c r="O2462" s="5">
        <f t="shared" si="1087"/>
        <v>0.4472865203058114</v>
      </c>
      <c r="P2462" t="str">
        <f t="shared" si="1095"/>
        <v>空</v>
      </c>
      <c r="Q2462" s="6">
        <f t="shared" si="1078"/>
        <v>0</v>
      </c>
      <c r="R2462" s="5">
        <f t="shared" si="1088"/>
        <v>0.89967680801948824</v>
      </c>
      <c r="S2462" t="str">
        <f t="shared" si="1096"/>
        <v>空</v>
      </c>
      <c r="T2462" s="6">
        <f t="shared" si="1079"/>
        <v>0</v>
      </c>
      <c r="U2462" s="5">
        <f t="shared" si="1089"/>
        <v>0.91413534458006851</v>
      </c>
      <c r="V2462" t="str">
        <f t="shared" si="1097"/>
        <v>空</v>
      </c>
      <c r="W2462" s="6">
        <f t="shared" si="1080"/>
        <v>0</v>
      </c>
      <c r="X2462" s="5">
        <f t="shared" si="1090"/>
        <v>0.99276501912879511</v>
      </c>
      <c r="Y2462" t="str">
        <f t="shared" si="1098"/>
        <v>空</v>
      </c>
      <c r="Z2462" s="6">
        <f t="shared" si="1081"/>
        <v>0</v>
      </c>
      <c r="AA2462" s="5">
        <f t="shared" si="1091"/>
        <v>1.369196168825433</v>
      </c>
      <c r="AB2462" t="str">
        <f t="shared" si="1099"/>
        <v>空</v>
      </c>
      <c r="AC2462" s="6">
        <f t="shared" si="1082"/>
        <v>0</v>
      </c>
      <c r="AD2462" s="5">
        <f t="shared" si="1092"/>
        <v>3.1587114236001517</v>
      </c>
    </row>
    <row r="2463" spans="1:30" x14ac:dyDescent="0.15">
      <c r="A2463" s="1">
        <v>42062</v>
      </c>
      <c r="B2463" s="2">
        <v>3572.84</v>
      </c>
      <c r="C2463" s="3">
        <f t="shared" si="1072"/>
        <v>1.8366425613172144E-3</v>
      </c>
      <c r="D2463" s="4" t="str">
        <f t="shared" si="1083"/>
        <v>多</v>
      </c>
      <c r="E2463" s="6">
        <f t="shared" si="1073"/>
        <v>1.8366425613172144E-3</v>
      </c>
      <c r="F2463" s="5">
        <f t="shared" si="1074"/>
        <v>2.8872572043577751</v>
      </c>
      <c r="G2463" t="str">
        <f t="shared" si="1084"/>
        <v>空</v>
      </c>
      <c r="H2463" s="6">
        <f t="shared" si="1075"/>
        <v>0</v>
      </c>
      <c r="I2463" s="5">
        <f t="shared" si="1085"/>
        <v>0.73092486039868632</v>
      </c>
      <c r="J2463" t="str">
        <f t="shared" si="1093"/>
        <v>空</v>
      </c>
      <c r="K2463" s="6">
        <f t="shared" si="1076"/>
        <v>0</v>
      </c>
      <c r="L2463" s="5">
        <f t="shared" si="1086"/>
        <v>0.40045045546373559</v>
      </c>
      <c r="M2463" t="str">
        <f t="shared" si="1094"/>
        <v>空</v>
      </c>
      <c r="N2463" s="6">
        <f t="shared" si="1077"/>
        <v>0</v>
      </c>
      <c r="O2463" s="5">
        <f t="shared" si="1087"/>
        <v>0.4472865203058114</v>
      </c>
      <c r="P2463" t="str">
        <f t="shared" si="1095"/>
        <v>空</v>
      </c>
      <c r="Q2463" s="6">
        <f t="shared" si="1078"/>
        <v>0</v>
      </c>
      <c r="R2463" s="5">
        <f t="shared" si="1088"/>
        <v>0.89967680801948824</v>
      </c>
      <c r="S2463" t="str">
        <f t="shared" si="1096"/>
        <v>空</v>
      </c>
      <c r="T2463" s="6">
        <f t="shared" si="1079"/>
        <v>0</v>
      </c>
      <c r="U2463" s="5">
        <f t="shared" si="1089"/>
        <v>0.91413534458006851</v>
      </c>
      <c r="V2463" t="str">
        <f t="shared" si="1097"/>
        <v>空</v>
      </c>
      <c r="W2463" s="6">
        <f t="shared" si="1080"/>
        <v>0</v>
      </c>
      <c r="X2463" s="5">
        <f t="shared" si="1090"/>
        <v>0.99276501912879511</v>
      </c>
      <c r="Y2463" t="str">
        <f t="shared" si="1098"/>
        <v>空</v>
      </c>
      <c r="Z2463" s="6">
        <f t="shared" si="1081"/>
        <v>0</v>
      </c>
      <c r="AA2463" s="5">
        <f t="shared" si="1091"/>
        <v>1.369196168825433</v>
      </c>
      <c r="AB2463" t="str">
        <f t="shared" si="1099"/>
        <v>空</v>
      </c>
      <c r="AC2463" s="6">
        <f t="shared" si="1082"/>
        <v>0</v>
      </c>
      <c r="AD2463" s="5">
        <f t="shared" si="1092"/>
        <v>3.1587114236001517</v>
      </c>
    </row>
    <row r="2464" spans="1:30" x14ac:dyDescent="0.15">
      <c r="A2464" s="1">
        <v>42065</v>
      </c>
      <c r="B2464" s="2">
        <v>3601.27</v>
      </c>
      <c r="C2464" s="3">
        <f t="shared" si="1072"/>
        <v>7.9572552927082985E-3</v>
      </c>
      <c r="D2464" s="4" t="str">
        <f t="shared" si="1083"/>
        <v>多</v>
      </c>
      <c r="E2464" s="6">
        <f t="shared" si="1073"/>
        <v>7.9572552927082985E-3</v>
      </c>
      <c r="F2464" s="5">
        <f t="shared" si="1074"/>
        <v>2.9102318470285611</v>
      </c>
      <c r="G2464" t="str">
        <f t="shared" si="1084"/>
        <v>空</v>
      </c>
      <c r="H2464" s="6">
        <f t="shared" si="1075"/>
        <v>0</v>
      </c>
      <c r="I2464" s="5">
        <f t="shared" si="1085"/>
        <v>0.73092486039868632</v>
      </c>
      <c r="J2464" t="str">
        <f t="shared" si="1093"/>
        <v>空</v>
      </c>
      <c r="K2464" s="6">
        <f t="shared" si="1076"/>
        <v>0</v>
      </c>
      <c r="L2464" s="5">
        <f t="shared" si="1086"/>
        <v>0.40045045546373559</v>
      </c>
      <c r="M2464" t="str">
        <f t="shared" si="1094"/>
        <v>空</v>
      </c>
      <c r="N2464" s="6">
        <f t="shared" si="1077"/>
        <v>0</v>
      </c>
      <c r="O2464" s="5">
        <f t="shared" si="1087"/>
        <v>0.4472865203058114</v>
      </c>
      <c r="P2464" t="str">
        <f t="shared" si="1095"/>
        <v>空</v>
      </c>
      <c r="Q2464" s="6">
        <f t="shared" si="1078"/>
        <v>0</v>
      </c>
      <c r="R2464" s="5">
        <f t="shared" si="1088"/>
        <v>0.89967680801948824</v>
      </c>
      <c r="S2464" t="str">
        <f t="shared" si="1096"/>
        <v>空</v>
      </c>
      <c r="T2464" s="6">
        <f t="shared" si="1079"/>
        <v>0</v>
      </c>
      <c r="U2464" s="5">
        <f t="shared" si="1089"/>
        <v>0.91413534458006851</v>
      </c>
      <c r="V2464" t="str">
        <f t="shared" si="1097"/>
        <v>空</v>
      </c>
      <c r="W2464" s="6">
        <f t="shared" si="1080"/>
        <v>0</v>
      </c>
      <c r="X2464" s="5">
        <f t="shared" si="1090"/>
        <v>0.99276501912879511</v>
      </c>
      <c r="Y2464" t="str">
        <f t="shared" si="1098"/>
        <v>空</v>
      </c>
      <c r="Z2464" s="6">
        <f t="shared" si="1081"/>
        <v>0</v>
      </c>
      <c r="AA2464" s="5">
        <f t="shared" si="1091"/>
        <v>1.369196168825433</v>
      </c>
      <c r="AB2464" t="str">
        <f t="shared" si="1099"/>
        <v>空</v>
      </c>
      <c r="AC2464" s="6">
        <f t="shared" si="1082"/>
        <v>0</v>
      </c>
      <c r="AD2464" s="5">
        <f t="shared" si="1092"/>
        <v>3.1587114236001517</v>
      </c>
    </row>
    <row r="2465" spans="1:30" x14ac:dyDescent="0.15">
      <c r="A2465" s="1">
        <v>42066</v>
      </c>
      <c r="B2465" s="2">
        <v>3507.9</v>
      </c>
      <c r="C2465" s="3">
        <f t="shared" si="1072"/>
        <v>-2.5926964654135909E-2</v>
      </c>
      <c r="D2465" s="4" t="str">
        <f t="shared" si="1083"/>
        <v>多</v>
      </c>
      <c r="E2465" s="6">
        <f t="shared" si="1073"/>
        <v>-2.5926964654135909E-2</v>
      </c>
      <c r="F2465" s="5">
        <f t="shared" si="1074"/>
        <v>2.8347783687953108</v>
      </c>
      <c r="G2465" t="str">
        <f t="shared" si="1084"/>
        <v>空</v>
      </c>
      <c r="H2465" s="6">
        <f t="shared" si="1075"/>
        <v>0</v>
      </c>
      <c r="I2465" s="5">
        <f t="shared" si="1085"/>
        <v>0.73092486039868632</v>
      </c>
      <c r="J2465" t="str">
        <f t="shared" si="1093"/>
        <v>空</v>
      </c>
      <c r="K2465" s="6">
        <f t="shared" si="1076"/>
        <v>0</v>
      </c>
      <c r="L2465" s="5">
        <f t="shared" si="1086"/>
        <v>0.40045045546373559</v>
      </c>
      <c r="M2465" t="str">
        <f t="shared" si="1094"/>
        <v>空</v>
      </c>
      <c r="N2465" s="6">
        <f t="shared" si="1077"/>
        <v>0</v>
      </c>
      <c r="O2465" s="5">
        <f t="shared" si="1087"/>
        <v>0.4472865203058114</v>
      </c>
      <c r="P2465" t="str">
        <f t="shared" si="1095"/>
        <v>空</v>
      </c>
      <c r="Q2465" s="6">
        <f t="shared" si="1078"/>
        <v>0</v>
      </c>
      <c r="R2465" s="5">
        <f t="shared" si="1088"/>
        <v>0.89967680801948824</v>
      </c>
      <c r="S2465" t="str">
        <f t="shared" si="1096"/>
        <v>空</v>
      </c>
      <c r="T2465" s="6">
        <f t="shared" si="1079"/>
        <v>0</v>
      </c>
      <c r="U2465" s="5">
        <f t="shared" si="1089"/>
        <v>0.91413534458006851</v>
      </c>
      <c r="V2465" t="str">
        <f t="shared" si="1097"/>
        <v>空</v>
      </c>
      <c r="W2465" s="6">
        <f t="shared" si="1080"/>
        <v>0</v>
      </c>
      <c r="X2465" s="5">
        <f t="shared" si="1090"/>
        <v>0.99276501912879511</v>
      </c>
      <c r="Y2465" t="str">
        <f t="shared" si="1098"/>
        <v>空</v>
      </c>
      <c r="Z2465" s="6">
        <f t="shared" si="1081"/>
        <v>0</v>
      </c>
      <c r="AA2465" s="5">
        <f t="shared" si="1091"/>
        <v>1.369196168825433</v>
      </c>
      <c r="AB2465" t="str">
        <f t="shared" si="1099"/>
        <v>空</v>
      </c>
      <c r="AC2465" s="6">
        <f t="shared" si="1082"/>
        <v>0</v>
      </c>
      <c r="AD2465" s="5">
        <f t="shared" si="1092"/>
        <v>3.1587114236001517</v>
      </c>
    </row>
    <row r="2466" spans="1:30" x14ac:dyDescent="0.15">
      <c r="A2466" s="1">
        <v>42067</v>
      </c>
      <c r="B2466" s="2">
        <v>3530.82</v>
      </c>
      <c r="C2466" s="3">
        <f t="shared" si="1072"/>
        <v>6.5338236551784057E-3</v>
      </c>
      <c r="D2466" s="4" t="str">
        <f t="shared" si="1083"/>
        <v>多</v>
      </c>
      <c r="E2466" s="6">
        <f t="shared" si="1073"/>
        <v>6.5338236551784057E-3</v>
      </c>
      <c r="F2466" s="5">
        <f t="shared" si="1074"/>
        <v>2.8533003107585335</v>
      </c>
      <c r="G2466" t="str">
        <f t="shared" si="1084"/>
        <v>空</v>
      </c>
      <c r="H2466" s="6">
        <f t="shared" si="1075"/>
        <v>0</v>
      </c>
      <c r="I2466" s="5">
        <f t="shared" si="1085"/>
        <v>0.73092486039868632</v>
      </c>
      <c r="J2466" t="str">
        <f t="shared" si="1093"/>
        <v>空</v>
      </c>
      <c r="K2466" s="6">
        <f t="shared" si="1076"/>
        <v>0</v>
      </c>
      <c r="L2466" s="5">
        <f t="shared" si="1086"/>
        <v>0.40045045546373559</v>
      </c>
      <c r="M2466" t="str">
        <f t="shared" si="1094"/>
        <v>空</v>
      </c>
      <c r="N2466" s="6">
        <f t="shared" si="1077"/>
        <v>0</v>
      </c>
      <c r="O2466" s="5">
        <f t="shared" si="1087"/>
        <v>0.4472865203058114</v>
      </c>
      <c r="P2466" t="str">
        <f t="shared" si="1095"/>
        <v>空</v>
      </c>
      <c r="Q2466" s="6">
        <f t="shared" si="1078"/>
        <v>0</v>
      </c>
      <c r="R2466" s="5">
        <f t="shared" si="1088"/>
        <v>0.89967680801948824</v>
      </c>
      <c r="S2466" t="str">
        <f t="shared" si="1096"/>
        <v>空</v>
      </c>
      <c r="T2466" s="6">
        <f t="shared" si="1079"/>
        <v>0</v>
      </c>
      <c r="U2466" s="5">
        <f t="shared" si="1089"/>
        <v>0.91413534458006851</v>
      </c>
      <c r="V2466" t="str">
        <f t="shared" si="1097"/>
        <v>空</v>
      </c>
      <c r="W2466" s="6">
        <f t="shared" si="1080"/>
        <v>0</v>
      </c>
      <c r="X2466" s="5">
        <f t="shared" si="1090"/>
        <v>0.99276501912879511</v>
      </c>
      <c r="Y2466" t="str">
        <f t="shared" si="1098"/>
        <v>空</v>
      </c>
      <c r="Z2466" s="6">
        <f t="shared" si="1081"/>
        <v>0</v>
      </c>
      <c r="AA2466" s="5">
        <f t="shared" si="1091"/>
        <v>1.369196168825433</v>
      </c>
      <c r="AB2466" t="str">
        <f t="shared" si="1099"/>
        <v>空</v>
      </c>
      <c r="AC2466" s="6">
        <f t="shared" si="1082"/>
        <v>0</v>
      </c>
      <c r="AD2466" s="5">
        <f t="shared" si="1092"/>
        <v>3.1587114236001517</v>
      </c>
    </row>
    <row r="2467" spans="1:30" x14ac:dyDescent="0.15">
      <c r="A2467" s="1">
        <v>42068</v>
      </c>
      <c r="B2467" s="2">
        <v>3496.34</v>
      </c>
      <c r="C2467" s="3">
        <f t="shared" si="1072"/>
        <v>-9.76543692400067E-3</v>
      </c>
      <c r="D2467" s="4" t="str">
        <f t="shared" si="1083"/>
        <v>多</v>
      </c>
      <c r="E2467" s="6">
        <f t="shared" si="1073"/>
        <v>-9.76543692400067E-3</v>
      </c>
      <c r="F2467" s="5">
        <f t="shared" si="1074"/>
        <v>2.8254365865485895</v>
      </c>
      <c r="G2467" t="str">
        <f t="shared" si="1084"/>
        <v>空</v>
      </c>
      <c r="H2467" s="6">
        <f t="shared" si="1075"/>
        <v>0</v>
      </c>
      <c r="I2467" s="5">
        <f t="shared" si="1085"/>
        <v>0.73092486039868632</v>
      </c>
      <c r="J2467" t="str">
        <f t="shared" si="1093"/>
        <v>空</v>
      </c>
      <c r="K2467" s="6">
        <f t="shared" si="1076"/>
        <v>0</v>
      </c>
      <c r="L2467" s="5">
        <f t="shared" si="1086"/>
        <v>0.40045045546373559</v>
      </c>
      <c r="M2467" t="str">
        <f t="shared" si="1094"/>
        <v>空</v>
      </c>
      <c r="N2467" s="6">
        <f t="shared" si="1077"/>
        <v>0</v>
      </c>
      <c r="O2467" s="5">
        <f t="shared" si="1087"/>
        <v>0.4472865203058114</v>
      </c>
      <c r="P2467" t="str">
        <f t="shared" si="1095"/>
        <v>空</v>
      </c>
      <c r="Q2467" s="6">
        <f t="shared" si="1078"/>
        <v>0</v>
      </c>
      <c r="R2467" s="5">
        <f t="shared" si="1088"/>
        <v>0.89967680801948824</v>
      </c>
      <c r="S2467" t="str">
        <f t="shared" si="1096"/>
        <v>空</v>
      </c>
      <c r="T2467" s="6">
        <f t="shared" si="1079"/>
        <v>0</v>
      </c>
      <c r="U2467" s="5">
        <f t="shared" si="1089"/>
        <v>0.91413534458006851</v>
      </c>
      <c r="V2467" t="str">
        <f t="shared" si="1097"/>
        <v>空</v>
      </c>
      <c r="W2467" s="6">
        <f t="shared" si="1080"/>
        <v>0</v>
      </c>
      <c r="X2467" s="5">
        <f t="shared" si="1090"/>
        <v>0.99276501912879511</v>
      </c>
      <c r="Y2467" t="str">
        <f t="shared" si="1098"/>
        <v>空</v>
      </c>
      <c r="Z2467" s="6">
        <f t="shared" si="1081"/>
        <v>0</v>
      </c>
      <c r="AA2467" s="5">
        <f t="shared" si="1091"/>
        <v>1.369196168825433</v>
      </c>
      <c r="AB2467" t="str">
        <f t="shared" si="1099"/>
        <v>空</v>
      </c>
      <c r="AC2467" s="6">
        <f t="shared" si="1082"/>
        <v>0</v>
      </c>
      <c r="AD2467" s="5">
        <f t="shared" si="1092"/>
        <v>3.1587114236001517</v>
      </c>
    </row>
    <row r="2468" spans="1:30" x14ac:dyDescent="0.15">
      <c r="A2468" s="1">
        <v>42069</v>
      </c>
      <c r="B2468" s="2">
        <v>3478.52</v>
      </c>
      <c r="C2468" s="3">
        <f t="shared" si="1072"/>
        <v>-5.0967583244192483E-3</v>
      </c>
      <c r="D2468" s="4" t="str">
        <f t="shared" si="1083"/>
        <v>空</v>
      </c>
      <c r="E2468" s="6">
        <f t="shared" si="1073"/>
        <v>-5.0967583244192483E-3</v>
      </c>
      <c r="F2468" s="5">
        <f t="shared" si="1074"/>
        <v>2.8110360191059791</v>
      </c>
      <c r="G2468" t="str">
        <f t="shared" si="1084"/>
        <v>空</v>
      </c>
      <c r="H2468" s="6">
        <f t="shared" si="1075"/>
        <v>0</v>
      </c>
      <c r="I2468" s="5">
        <f t="shared" si="1085"/>
        <v>0.73092486039868632</v>
      </c>
      <c r="J2468" t="str">
        <f t="shared" si="1093"/>
        <v>空</v>
      </c>
      <c r="K2468" s="6">
        <f t="shared" si="1076"/>
        <v>0</v>
      </c>
      <c r="L2468" s="5">
        <f t="shared" si="1086"/>
        <v>0.40045045546373559</v>
      </c>
      <c r="M2468" t="str">
        <f t="shared" si="1094"/>
        <v>空</v>
      </c>
      <c r="N2468" s="6">
        <f t="shared" si="1077"/>
        <v>0</v>
      </c>
      <c r="O2468" s="5">
        <f t="shared" si="1087"/>
        <v>0.4472865203058114</v>
      </c>
      <c r="P2468" t="str">
        <f t="shared" si="1095"/>
        <v>空</v>
      </c>
      <c r="Q2468" s="6">
        <f t="shared" si="1078"/>
        <v>0</v>
      </c>
      <c r="R2468" s="5">
        <f t="shared" si="1088"/>
        <v>0.89967680801948824</v>
      </c>
      <c r="S2468" t="str">
        <f t="shared" si="1096"/>
        <v>空</v>
      </c>
      <c r="T2468" s="6">
        <f t="shared" si="1079"/>
        <v>0</v>
      </c>
      <c r="U2468" s="5">
        <f t="shared" si="1089"/>
        <v>0.91413534458006851</v>
      </c>
      <c r="V2468" t="str">
        <f t="shared" si="1097"/>
        <v>空</v>
      </c>
      <c r="W2468" s="6">
        <f t="shared" si="1080"/>
        <v>0</v>
      </c>
      <c r="X2468" s="5">
        <f t="shared" si="1090"/>
        <v>0.99276501912879511</v>
      </c>
      <c r="Y2468" t="str">
        <f t="shared" si="1098"/>
        <v>空</v>
      </c>
      <c r="Z2468" s="6">
        <f t="shared" si="1081"/>
        <v>0</v>
      </c>
      <c r="AA2468" s="5">
        <f t="shared" si="1091"/>
        <v>1.369196168825433</v>
      </c>
      <c r="AB2468" t="str">
        <f t="shared" si="1099"/>
        <v>空</v>
      </c>
      <c r="AC2468" s="6">
        <f t="shared" si="1082"/>
        <v>0</v>
      </c>
      <c r="AD2468" s="5">
        <f t="shared" si="1092"/>
        <v>3.1587114236001517</v>
      </c>
    </row>
    <row r="2469" spans="1:30" x14ac:dyDescent="0.15">
      <c r="A2469" s="1">
        <v>42072</v>
      </c>
      <c r="B2469" s="2">
        <v>3537.75</v>
      </c>
      <c r="C2469" s="3">
        <f t="shared" si="1072"/>
        <v>1.7027356461943643E-2</v>
      </c>
      <c r="D2469" s="4" t="str">
        <f t="shared" si="1083"/>
        <v>空</v>
      </c>
      <c r="E2469" s="6">
        <f t="shared" si="1073"/>
        <v>0</v>
      </c>
      <c r="F2469" s="5">
        <f t="shared" si="1074"/>
        <v>2.8110360191059791</v>
      </c>
      <c r="G2469" t="str">
        <f t="shared" si="1084"/>
        <v>空</v>
      </c>
      <c r="H2469" s="6">
        <f t="shared" si="1075"/>
        <v>0</v>
      </c>
      <c r="I2469" s="5">
        <f t="shared" si="1085"/>
        <v>0.73092486039868632</v>
      </c>
      <c r="J2469" t="str">
        <f t="shared" si="1093"/>
        <v>空</v>
      </c>
      <c r="K2469" s="6">
        <f t="shared" si="1076"/>
        <v>0</v>
      </c>
      <c r="L2469" s="5">
        <f t="shared" si="1086"/>
        <v>0.40045045546373559</v>
      </c>
      <c r="M2469" t="str">
        <f t="shared" si="1094"/>
        <v>空</v>
      </c>
      <c r="N2469" s="6">
        <f t="shared" si="1077"/>
        <v>0</v>
      </c>
      <c r="O2469" s="5">
        <f t="shared" si="1087"/>
        <v>0.4472865203058114</v>
      </c>
      <c r="P2469" t="str">
        <f t="shared" si="1095"/>
        <v>空</v>
      </c>
      <c r="Q2469" s="6">
        <f t="shared" si="1078"/>
        <v>0</v>
      </c>
      <c r="R2469" s="5">
        <f t="shared" si="1088"/>
        <v>0.89967680801948824</v>
      </c>
      <c r="S2469" t="str">
        <f t="shared" si="1096"/>
        <v>空</v>
      </c>
      <c r="T2469" s="6">
        <f t="shared" si="1079"/>
        <v>0</v>
      </c>
      <c r="U2469" s="5">
        <f t="shared" si="1089"/>
        <v>0.91413534458006851</v>
      </c>
      <c r="V2469" t="str">
        <f t="shared" si="1097"/>
        <v>空</v>
      </c>
      <c r="W2469" s="6">
        <f t="shared" si="1080"/>
        <v>0</v>
      </c>
      <c r="X2469" s="5">
        <f t="shared" si="1090"/>
        <v>0.99276501912879511</v>
      </c>
      <c r="Y2469" t="str">
        <f t="shared" si="1098"/>
        <v>空</v>
      </c>
      <c r="Z2469" s="6">
        <f t="shared" si="1081"/>
        <v>0</v>
      </c>
      <c r="AA2469" s="5">
        <f t="shared" si="1091"/>
        <v>1.369196168825433</v>
      </c>
      <c r="AB2469" t="str">
        <f t="shared" si="1099"/>
        <v>空</v>
      </c>
      <c r="AC2469" s="6">
        <f t="shared" si="1082"/>
        <v>0</v>
      </c>
      <c r="AD2469" s="5">
        <f t="shared" si="1092"/>
        <v>3.1587114236001517</v>
      </c>
    </row>
    <row r="2470" spans="1:30" x14ac:dyDescent="0.15">
      <c r="A2470" s="1">
        <v>42073</v>
      </c>
      <c r="B2470" s="2">
        <v>3520.61</v>
      </c>
      <c r="C2470" s="3">
        <f t="shared" si="1072"/>
        <v>-4.8448872871175164E-3</v>
      </c>
      <c r="D2470" s="4" t="str">
        <f t="shared" si="1083"/>
        <v>空</v>
      </c>
      <c r="E2470" s="6">
        <f t="shared" si="1073"/>
        <v>0</v>
      </c>
      <c r="F2470" s="5">
        <f t="shared" si="1074"/>
        <v>2.8110360191059791</v>
      </c>
      <c r="G2470" t="str">
        <f t="shared" si="1084"/>
        <v>空</v>
      </c>
      <c r="H2470" s="6">
        <f t="shared" si="1075"/>
        <v>0</v>
      </c>
      <c r="I2470" s="5">
        <f t="shared" si="1085"/>
        <v>0.73092486039868632</v>
      </c>
      <c r="J2470" t="str">
        <f t="shared" si="1093"/>
        <v>空</v>
      </c>
      <c r="K2470" s="6">
        <f t="shared" si="1076"/>
        <v>0</v>
      </c>
      <c r="L2470" s="5">
        <f t="shared" si="1086"/>
        <v>0.40045045546373559</v>
      </c>
      <c r="M2470" t="str">
        <f t="shared" si="1094"/>
        <v>空</v>
      </c>
      <c r="N2470" s="6">
        <f t="shared" si="1077"/>
        <v>0</v>
      </c>
      <c r="O2470" s="5">
        <f t="shared" si="1087"/>
        <v>0.4472865203058114</v>
      </c>
      <c r="P2470" t="str">
        <f t="shared" si="1095"/>
        <v>空</v>
      </c>
      <c r="Q2470" s="6">
        <f t="shared" si="1078"/>
        <v>0</v>
      </c>
      <c r="R2470" s="5">
        <f t="shared" si="1088"/>
        <v>0.89967680801948824</v>
      </c>
      <c r="S2470" t="str">
        <f t="shared" si="1096"/>
        <v>空</v>
      </c>
      <c r="T2470" s="6">
        <f t="shared" si="1079"/>
        <v>0</v>
      </c>
      <c r="U2470" s="5">
        <f t="shared" si="1089"/>
        <v>0.91413534458006851</v>
      </c>
      <c r="V2470" t="str">
        <f t="shared" si="1097"/>
        <v>空</v>
      </c>
      <c r="W2470" s="6">
        <f t="shared" si="1080"/>
        <v>0</v>
      </c>
      <c r="X2470" s="5">
        <f t="shared" si="1090"/>
        <v>0.99276501912879511</v>
      </c>
      <c r="Y2470" t="str">
        <f t="shared" si="1098"/>
        <v>空</v>
      </c>
      <c r="Z2470" s="6">
        <f t="shared" si="1081"/>
        <v>0</v>
      </c>
      <c r="AA2470" s="5">
        <f t="shared" si="1091"/>
        <v>1.369196168825433</v>
      </c>
      <c r="AB2470" t="str">
        <f t="shared" si="1099"/>
        <v>空</v>
      </c>
      <c r="AC2470" s="6">
        <f t="shared" si="1082"/>
        <v>0</v>
      </c>
      <c r="AD2470" s="5">
        <f t="shared" si="1092"/>
        <v>3.1587114236001517</v>
      </c>
    </row>
    <row r="2471" spans="1:30" x14ac:dyDescent="0.15">
      <c r="A2471" s="1">
        <v>42074</v>
      </c>
      <c r="B2471" s="2">
        <v>3524.65</v>
      </c>
      <c r="C2471" s="3">
        <f t="shared" si="1072"/>
        <v>1.1475284112696382E-3</v>
      </c>
      <c r="D2471" s="4" t="str">
        <f t="shared" si="1083"/>
        <v>空</v>
      </c>
      <c r="E2471" s="6">
        <f t="shared" si="1073"/>
        <v>0</v>
      </c>
      <c r="F2471" s="5">
        <f t="shared" si="1074"/>
        <v>2.8110360191059791</v>
      </c>
      <c r="G2471" t="str">
        <f t="shared" si="1084"/>
        <v>空</v>
      </c>
      <c r="H2471" s="6">
        <f t="shared" si="1075"/>
        <v>0</v>
      </c>
      <c r="I2471" s="5">
        <f t="shared" si="1085"/>
        <v>0.73092486039868632</v>
      </c>
      <c r="J2471" t="str">
        <f t="shared" si="1093"/>
        <v>空</v>
      </c>
      <c r="K2471" s="6">
        <f t="shared" si="1076"/>
        <v>0</v>
      </c>
      <c r="L2471" s="5">
        <f t="shared" si="1086"/>
        <v>0.40045045546373559</v>
      </c>
      <c r="M2471" t="str">
        <f t="shared" si="1094"/>
        <v>空</v>
      </c>
      <c r="N2471" s="6">
        <f t="shared" si="1077"/>
        <v>0</v>
      </c>
      <c r="O2471" s="5">
        <f t="shared" si="1087"/>
        <v>0.4472865203058114</v>
      </c>
      <c r="P2471" t="str">
        <f t="shared" si="1095"/>
        <v>空</v>
      </c>
      <c r="Q2471" s="6">
        <f t="shared" si="1078"/>
        <v>0</v>
      </c>
      <c r="R2471" s="5">
        <f t="shared" si="1088"/>
        <v>0.89967680801948824</v>
      </c>
      <c r="S2471" t="str">
        <f t="shared" si="1096"/>
        <v>空</v>
      </c>
      <c r="T2471" s="6">
        <f t="shared" si="1079"/>
        <v>0</v>
      </c>
      <c r="U2471" s="5">
        <f t="shared" si="1089"/>
        <v>0.91413534458006851</v>
      </c>
      <c r="V2471" t="str">
        <f t="shared" si="1097"/>
        <v>空</v>
      </c>
      <c r="W2471" s="6">
        <f t="shared" si="1080"/>
        <v>0</v>
      </c>
      <c r="X2471" s="5">
        <f t="shared" si="1090"/>
        <v>0.99276501912879511</v>
      </c>
      <c r="Y2471" t="str">
        <f t="shared" si="1098"/>
        <v>空</v>
      </c>
      <c r="Z2471" s="6">
        <f t="shared" si="1081"/>
        <v>0</v>
      </c>
      <c r="AA2471" s="5">
        <f t="shared" si="1091"/>
        <v>1.369196168825433</v>
      </c>
      <c r="AB2471" t="str">
        <f t="shared" si="1099"/>
        <v>空</v>
      </c>
      <c r="AC2471" s="6">
        <f t="shared" si="1082"/>
        <v>0</v>
      </c>
      <c r="AD2471" s="5">
        <f t="shared" si="1092"/>
        <v>3.1587114236001517</v>
      </c>
    </row>
    <row r="2472" spans="1:30" x14ac:dyDescent="0.15">
      <c r="A2472" s="1">
        <v>42075</v>
      </c>
      <c r="B2472" s="2">
        <v>3592.84</v>
      </c>
      <c r="C2472" s="3">
        <f t="shared" si="1072"/>
        <v>1.9346601790248608E-2</v>
      </c>
      <c r="D2472" s="4" t="str">
        <f t="shared" si="1083"/>
        <v>多</v>
      </c>
      <c r="E2472" s="6">
        <f t="shared" si="1073"/>
        <v>0</v>
      </c>
      <c r="F2472" s="5">
        <f t="shared" si="1074"/>
        <v>2.8110360191059791</v>
      </c>
      <c r="G2472" t="str">
        <f t="shared" si="1084"/>
        <v>空</v>
      </c>
      <c r="H2472" s="6">
        <f t="shared" si="1075"/>
        <v>0</v>
      </c>
      <c r="I2472" s="5">
        <f t="shared" si="1085"/>
        <v>0.73092486039868632</v>
      </c>
      <c r="J2472" t="str">
        <f t="shared" si="1093"/>
        <v>空</v>
      </c>
      <c r="K2472" s="6">
        <f t="shared" si="1076"/>
        <v>0</v>
      </c>
      <c r="L2472" s="5">
        <f t="shared" si="1086"/>
        <v>0.40045045546373559</v>
      </c>
      <c r="M2472" t="str">
        <f t="shared" si="1094"/>
        <v>空</v>
      </c>
      <c r="N2472" s="6">
        <f t="shared" si="1077"/>
        <v>0</v>
      </c>
      <c r="O2472" s="5">
        <f t="shared" si="1087"/>
        <v>0.4472865203058114</v>
      </c>
      <c r="P2472" t="str">
        <f t="shared" si="1095"/>
        <v>空</v>
      </c>
      <c r="Q2472" s="6">
        <f t="shared" si="1078"/>
        <v>0</v>
      </c>
      <c r="R2472" s="5">
        <f t="shared" si="1088"/>
        <v>0.89967680801948824</v>
      </c>
      <c r="S2472" t="str">
        <f t="shared" si="1096"/>
        <v>空</v>
      </c>
      <c r="T2472" s="6">
        <f t="shared" si="1079"/>
        <v>0</v>
      </c>
      <c r="U2472" s="5">
        <f t="shared" si="1089"/>
        <v>0.91413534458006851</v>
      </c>
      <c r="V2472" t="str">
        <f t="shared" si="1097"/>
        <v>空</v>
      </c>
      <c r="W2472" s="6">
        <f t="shared" si="1080"/>
        <v>0</v>
      </c>
      <c r="X2472" s="5">
        <f t="shared" si="1090"/>
        <v>0.99276501912879511</v>
      </c>
      <c r="Y2472" t="str">
        <f t="shared" si="1098"/>
        <v>空</v>
      </c>
      <c r="Z2472" s="6">
        <f t="shared" si="1081"/>
        <v>0</v>
      </c>
      <c r="AA2472" s="5">
        <f t="shared" si="1091"/>
        <v>1.369196168825433</v>
      </c>
      <c r="AB2472" t="str">
        <f t="shared" si="1099"/>
        <v>空</v>
      </c>
      <c r="AC2472" s="6">
        <f t="shared" si="1082"/>
        <v>0</v>
      </c>
      <c r="AD2472" s="5">
        <f t="shared" si="1092"/>
        <v>3.1587114236001517</v>
      </c>
    </row>
    <row r="2473" spans="1:30" x14ac:dyDescent="0.15">
      <c r="A2473" s="1">
        <v>42076</v>
      </c>
      <c r="B2473" s="2">
        <v>3617.66</v>
      </c>
      <c r="C2473" s="3">
        <f t="shared" si="1072"/>
        <v>6.9081840549536366E-3</v>
      </c>
      <c r="D2473" s="4" t="str">
        <f t="shared" si="1083"/>
        <v>多</v>
      </c>
      <c r="E2473" s="6">
        <f t="shared" si="1073"/>
        <v>6.9081840549536366E-3</v>
      </c>
      <c r="F2473" s="5">
        <f t="shared" si="1074"/>
        <v>2.8304551733110674</v>
      </c>
      <c r="G2473" t="str">
        <f t="shared" si="1084"/>
        <v>空</v>
      </c>
      <c r="H2473" s="6">
        <f t="shared" si="1075"/>
        <v>0</v>
      </c>
      <c r="I2473" s="5">
        <f t="shared" si="1085"/>
        <v>0.73092486039868632</v>
      </c>
      <c r="J2473" t="str">
        <f t="shared" si="1093"/>
        <v>空</v>
      </c>
      <c r="K2473" s="6">
        <f t="shared" si="1076"/>
        <v>0</v>
      </c>
      <c r="L2473" s="5">
        <f t="shared" si="1086"/>
        <v>0.40045045546373559</v>
      </c>
      <c r="M2473" t="str">
        <f t="shared" si="1094"/>
        <v>空</v>
      </c>
      <c r="N2473" s="6">
        <f t="shared" si="1077"/>
        <v>0</v>
      </c>
      <c r="O2473" s="5">
        <f t="shared" si="1087"/>
        <v>0.4472865203058114</v>
      </c>
      <c r="P2473" t="str">
        <f t="shared" si="1095"/>
        <v>空</v>
      </c>
      <c r="Q2473" s="6">
        <f t="shared" si="1078"/>
        <v>0</v>
      </c>
      <c r="R2473" s="5">
        <f t="shared" si="1088"/>
        <v>0.89967680801948824</v>
      </c>
      <c r="S2473" t="str">
        <f t="shared" si="1096"/>
        <v>空</v>
      </c>
      <c r="T2473" s="6">
        <f t="shared" si="1079"/>
        <v>0</v>
      </c>
      <c r="U2473" s="5">
        <f t="shared" si="1089"/>
        <v>0.91413534458006851</v>
      </c>
      <c r="V2473" t="str">
        <f t="shared" si="1097"/>
        <v>空</v>
      </c>
      <c r="W2473" s="6">
        <f t="shared" si="1080"/>
        <v>0</v>
      </c>
      <c r="X2473" s="5">
        <f t="shared" si="1090"/>
        <v>0.99276501912879511</v>
      </c>
      <c r="Y2473" t="str">
        <f t="shared" si="1098"/>
        <v>空</v>
      </c>
      <c r="Z2473" s="6">
        <f t="shared" si="1081"/>
        <v>0</v>
      </c>
      <c r="AA2473" s="5">
        <f t="shared" si="1091"/>
        <v>1.369196168825433</v>
      </c>
      <c r="AB2473" t="str">
        <f t="shared" si="1099"/>
        <v>空</v>
      </c>
      <c r="AC2473" s="6">
        <f t="shared" si="1082"/>
        <v>0</v>
      </c>
      <c r="AD2473" s="5">
        <f t="shared" si="1092"/>
        <v>3.1587114236001517</v>
      </c>
    </row>
    <row r="2474" spans="1:30" x14ac:dyDescent="0.15">
      <c r="A2474" s="1">
        <v>42079</v>
      </c>
      <c r="B2474" s="2">
        <v>3705.67</v>
      </c>
      <c r="C2474" s="3">
        <f t="shared" si="1072"/>
        <v>2.4327880453110629E-2</v>
      </c>
      <c r="D2474" s="4" t="str">
        <f t="shared" si="1083"/>
        <v>多</v>
      </c>
      <c r="E2474" s="6">
        <f t="shared" si="1073"/>
        <v>2.4327880453110629E-2</v>
      </c>
      <c r="F2474" s="5">
        <f t="shared" si="1074"/>
        <v>2.8993141483952676</v>
      </c>
      <c r="G2474" t="str">
        <f t="shared" si="1084"/>
        <v>空</v>
      </c>
      <c r="H2474" s="6">
        <f t="shared" si="1075"/>
        <v>0</v>
      </c>
      <c r="I2474" s="5">
        <f t="shared" si="1085"/>
        <v>0.73092486039868632</v>
      </c>
      <c r="J2474" t="str">
        <f t="shared" si="1093"/>
        <v>空</v>
      </c>
      <c r="K2474" s="6">
        <f t="shared" si="1076"/>
        <v>0</v>
      </c>
      <c r="L2474" s="5">
        <f t="shared" si="1086"/>
        <v>0.40045045546373559</v>
      </c>
      <c r="M2474" t="str">
        <f t="shared" si="1094"/>
        <v>空</v>
      </c>
      <c r="N2474" s="6">
        <f t="shared" si="1077"/>
        <v>0</v>
      </c>
      <c r="O2474" s="5">
        <f t="shared" si="1087"/>
        <v>0.4472865203058114</v>
      </c>
      <c r="P2474" t="str">
        <f t="shared" si="1095"/>
        <v>空</v>
      </c>
      <c r="Q2474" s="6">
        <f t="shared" si="1078"/>
        <v>0</v>
      </c>
      <c r="R2474" s="5">
        <f t="shared" si="1088"/>
        <v>0.89967680801948824</v>
      </c>
      <c r="S2474" t="str">
        <f t="shared" si="1096"/>
        <v>空</v>
      </c>
      <c r="T2474" s="6">
        <f t="shared" si="1079"/>
        <v>0</v>
      </c>
      <c r="U2474" s="5">
        <f t="shared" si="1089"/>
        <v>0.91413534458006851</v>
      </c>
      <c r="V2474" t="str">
        <f t="shared" si="1097"/>
        <v>空</v>
      </c>
      <c r="W2474" s="6">
        <f t="shared" si="1080"/>
        <v>0</v>
      </c>
      <c r="X2474" s="5">
        <f t="shared" si="1090"/>
        <v>0.99276501912879511</v>
      </c>
      <c r="Y2474" t="str">
        <f t="shared" si="1098"/>
        <v>空</v>
      </c>
      <c r="Z2474" s="6">
        <f t="shared" si="1081"/>
        <v>0</v>
      </c>
      <c r="AA2474" s="5">
        <f t="shared" si="1091"/>
        <v>1.369196168825433</v>
      </c>
      <c r="AB2474" t="str">
        <f t="shared" si="1099"/>
        <v>空</v>
      </c>
      <c r="AC2474" s="6">
        <f t="shared" si="1082"/>
        <v>0</v>
      </c>
      <c r="AD2474" s="5">
        <f t="shared" si="1092"/>
        <v>3.1587114236001517</v>
      </c>
    </row>
    <row r="2475" spans="1:30" x14ac:dyDescent="0.15">
      <c r="A2475" s="1">
        <v>42080</v>
      </c>
      <c r="B2475" s="2">
        <v>3757.12</v>
      </c>
      <c r="C2475" s="3">
        <f t="shared" si="1072"/>
        <v>1.388412891595836E-2</v>
      </c>
      <c r="D2475" s="4" t="str">
        <f t="shared" si="1083"/>
        <v>多</v>
      </c>
      <c r="E2475" s="6">
        <f t="shared" si="1073"/>
        <v>1.388412891595836E-2</v>
      </c>
      <c r="F2475" s="5">
        <f t="shared" si="1074"/>
        <v>2.9395685997994496</v>
      </c>
      <c r="G2475" t="str">
        <f t="shared" si="1084"/>
        <v>空</v>
      </c>
      <c r="H2475" s="6">
        <f t="shared" si="1075"/>
        <v>0</v>
      </c>
      <c r="I2475" s="5">
        <f t="shared" si="1085"/>
        <v>0.73092486039868632</v>
      </c>
      <c r="J2475" t="str">
        <f t="shared" si="1093"/>
        <v>空</v>
      </c>
      <c r="K2475" s="6">
        <f t="shared" si="1076"/>
        <v>0</v>
      </c>
      <c r="L2475" s="5">
        <f t="shared" si="1086"/>
        <v>0.40045045546373559</v>
      </c>
      <c r="M2475" t="str">
        <f t="shared" si="1094"/>
        <v>空</v>
      </c>
      <c r="N2475" s="6">
        <f t="shared" si="1077"/>
        <v>0</v>
      </c>
      <c r="O2475" s="5">
        <f t="shared" si="1087"/>
        <v>0.4472865203058114</v>
      </c>
      <c r="P2475" t="str">
        <f t="shared" si="1095"/>
        <v>空</v>
      </c>
      <c r="Q2475" s="6">
        <f t="shared" si="1078"/>
        <v>0</v>
      </c>
      <c r="R2475" s="5">
        <f t="shared" si="1088"/>
        <v>0.89967680801948824</v>
      </c>
      <c r="S2475" t="str">
        <f t="shared" si="1096"/>
        <v>空</v>
      </c>
      <c r="T2475" s="6">
        <f t="shared" si="1079"/>
        <v>0</v>
      </c>
      <c r="U2475" s="5">
        <f t="shared" si="1089"/>
        <v>0.91413534458006851</v>
      </c>
      <c r="V2475" t="str">
        <f t="shared" si="1097"/>
        <v>空</v>
      </c>
      <c r="W2475" s="6">
        <f t="shared" si="1080"/>
        <v>0</v>
      </c>
      <c r="X2475" s="5">
        <f t="shared" si="1090"/>
        <v>0.99276501912879511</v>
      </c>
      <c r="Y2475" t="str">
        <f t="shared" si="1098"/>
        <v>空</v>
      </c>
      <c r="Z2475" s="6">
        <f t="shared" si="1081"/>
        <v>0</v>
      </c>
      <c r="AA2475" s="5">
        <f t="shared" si="1091"/>
        <v>1.369196168825433</v>
      </c>
      <c r="AB2475" t="str">
        <f t="shared" si="1099"/>
        <v>空</v>
      </c>
      <c r="AC2475" s="6">
        <f t="shared" si="1082"/>
        <v>0</v>
      </c>
      <c r="AD2475" s="5">
        <f t="shared" si="1092"/>
        <v>3.1587114236001517</v>
      </c>
    </row>
    <row r="2476" spans="1:30" x14ac:dyDescent="0.15">
      <c r="A2476" s="1">
        <v>42081</v>
      </c>
      <c r="B2476" s="2">
        <v>3846.06</v>
      </c>
      <c r="C2476" s="3">
        <f t="shared" si="1072"/>
        <v>2.3672387360531566E-2</v>
      </c>
      <c r="D2476" s="4" t="str">
        <f t="shared" si="1083"/>
        <v>多</v>
      </c>
      <c r="E2476" s="6">
        <f t="shared" si="1073"/>
        <v>2.3672387360531566E-2</v>
      </c>
      <c r="F2476" s="5">
        <f t="shared" si="1074"/>
        <v>3.0091552063667577</v>
      </c>
      <c r="G2476" t="str">
        <f t="shared" si="1084"/>
        <v>空</v>
      </c>
      <c r="H2476" s="6">
        <f t="shared" si="1075"/>
        <v>0</v>
      </c>
      <c r="I2476" s="5">
        <f t="shared" si="1085"/>
        <v>0.73092486039868632</v>
      </c>
      <c r="J2476" t="str">
        <f t="shared" si="1093"/>
        <v>空</v>
      </c>
      <c r="K2476" s="6">
        <f t="shared" si="1076"/>
        <v>0</v>
      </c>
      <c r="L2476" s="5">
        <f t="shared" si="1086"/>
        <v>0.40045045546373559</v>
      </c>
      <c r="M2476" t="str">
        <f t="shared" si="1094"/>
        <v>空</v>
      </c>
      <c r="N2476" s="6">
        <f t="shared" si="1077"/>
        <v>0</v>
      </c>
      <c r="O2476" s="5">
        <f t="shared" si="1087"/>
        <v>0.4472865203058114</v>
      </c>
      <c r="P2476" t="str">
        <f t="shared" si="1095"/>
        <v>空</v>
      </c>
      <c r="Q2476" s="6">
        <f t="shared" si="1078"/>
        <v>0</v>
      </c>
      <c r="R2476" s="5">
        <f t="shared" si="1088"/>
        <v>0.89967680801948824</v>
      </c>
      <c r="S2476" t="str">
        <f t="shared" si="1096"/>
        <v>空</v>
      </c>
      <c r="T2476" s="6">
        <f t="shared" si="1079"/>
        <v>0</v>
      </c>
      <c r="U2476" s="5">
        <f t="shared" si="1089"/>
        <v>0.91413534458006851</v>
      </c>
      <c r="V2476" t="str">
        <f t="shared" si="1097"/>
        <v>空</v>
      </c>
      <c r="W2476" s="6">
        <f t="shared" si="1080"/>
        <v>0</v>
      </c>
      <c r="X2476" s="5">
        <f t="shared" si="1090"/>
        <v>0.99276501912879511</v>
      </c>
      <c r="Y2476" t="str">
        <f t="shared" si="1098"/>
        <v>空</v>
      </c>
      <c r="Z2476" s="6">
        <f t="shared" si="1081"/>
        <v>0</v>
      </c>
      <c r="AA2476" s="5">
        <f t="shared" si="1091"/>
        <v>1.369196168825433</v>
      </c>
      <c r="AB2476" t="str">
        <f t="shared" si="1099"/>
        <v>空</v>
      </c>
      <c r="AC2476" s="6">
        <f t="shared" si="1082"/>
        <v>0</v>
      </c>
      <c r="AD2476" s="5">
        <f t="shared" si="1092"/>
        <v>3.1587114236001517</v>
      </c>
    </row>
    <row r="2477" spans="1:30" x14ac:dyDescent="0.15">
      <c r="A2477" s="1">
        <v>42082</v>
      </c>
      <c r="B2477" s="2">
        <v>3839.74</v>
      </c>
      <c r="C2477" s="3">
        <f t="shared" si="1072"/>
        <v>-1.6432400950583403E-3</v>
      </c>
      <c r="D2477" s="4" t="str">
        <f t="shared" si="1083"/>
        <v>多</v>
      </c>
      <c r="E2477" s="6">
        <f t="shared" si="1073"/>
        <v>-1.6432400950583403E-3</v>
      </c>
      <c r="F2477" s="5">
        <f t="shared" si="1074"/>
        <v>3.0042104418794024</v>
      </c>
      <c r="G2477" t="str">
        <f t="shared" si="1084"/>
        <v>空</v>
      </c>
      <c r="H2477" s="6">
        <f t="shared" si="1075"/>
        <v>0</v>
      </c>
      <c r="I2477" s="5">
        <f t="shared" si="1085"/>
        <v>0.73092486039868632</v>
      </c>
      <c r="J2477" t="str">
        <f t="shared" si="1093"/>
        <v>空</v>
      </c>
      <c r="K2477" s="6">
        <f t="shared" si="1076"/>
        <v>0</v>
      </c>
      <c r="L2477" s="5">
        <f t="shared" si="1086"/>
        <v>0.40045045546373559</v>
      </c>
      <c r="M2477" t="str">
        <f t="shared" si="1094"/>
        <v>空</v>
      </c>
      <c r="N2477" s="6">
        <f t="shared" si="1077"/>
        <v>0</v>
      </c>
      <c r="O2477" s="5">
        <f t="shared" si="1087"/>
        <v>0.4472865203058114</v>
      </c>
      <c r="P2477" t="str">
        <f t="shared" si="1095"/>
        <v>空</v>
      </c>
      <c r="Q2477" s="6">
        <f t="shared" si="1078"/>
        <v>0</v>
      </c>
      <c r="R2477" s="5">
        <f t="shared" si="1088"/>
        <v>0.89967680801948824</v>
      </c>
      <c r="S2477" t="str">
        <f t="shared" si="1096"/>
        <v>空</v>
      </c>
      <c r="T2477" s="6">
        <f t="shared" si="1079"/>
        <v>0</v>
      </c>
      <c r="U2477" s="5">
        <f t="shared" si="1089"/>
        <v>0.91413534458006851</v>
      </c>
      <c r="V2477" t="str">
        <f t="shared" si="1097"/>
        <v>空</v>
      </c>
      <c r="W2477" s="6">
        <f t="shared" si="1080"/>
        <v>0</v>
      </c>
      <c r="X2477" s="5">
        <f t="shared" si="1090"/>
        <v>0.99276501912879511</v>
      </c>
      <c r="Y2477" t="str">
        <f t="shared" si="1098"/>
        <v>空</v>
      </c>
      <c r="Z2477" s="6">
        <f t="shared" si="1081"/>
        <v>0</v>
      </c>
      <c r="AA2477" s="5">
        <f t="shared" si="1091"/>
        <v>1.369196168825433</v>
      </c>
      <c r="AB2477" t="str">
        <f t="shared" si="1099"/>
        <v>空</v>
      </c>
      <c r="AC2477" s="6">
        <f t="shared" si="1082"/>
        <v>0</v>
      </c>
      <c r="AD2477" s="5">
        <f t="shared" si="1092"/>
        <v>3.1587114236001517</v>
      </c>
    </row>
    <row r="2478" spans="1:30" x14ac:dyDescent="0.15">
      <c r="A2478" s="1">
        <v>42083</v>
      </c>
      <c r="B2478" s="2">
        <v>3892.57</v>
      </c>
      <c r="C2478" s="3">
        <f t="shared" si="1072"/>
        <v>1.3758744081630692E-2</v>
      </c>
      <c r="D2478" s="4" t="str">
        <f t="shared" si="1083"/>
        <v>多</v>
      </c>
      <c r="E2478" s="6">
        <f t="shared" si="1073"/>
        <v>1.3758744081630692E-2</v>
      </c>
      <c r="F2478" s="5">
        <f t="shared" si="1074"/>
        <v>3.0455446045165839</v>
      </c>
      <c r="G2478" t="str">
        <f t="shared" si="1084"/>
        <v>空</v>
      </c>
      <c r="H2478" s="6">
        <f t="shared" si="1075"/>
        <v>0</v>
      </c>
      <c r="I2478" s="5">
        <f t="shared" si="1085"/>
        <v>0.73092486039868632</v>
      </c>
      <c r="J2478" t="str">
        <f t="shared" si="1093"/>
        <v>空</v>
      </c>
      <c r="K2478" s="6">
        <f t="shared" si="1076"/>
        <v>0</v>
      </c>
      <c r="L2478" s="5">
        <f t="shared" si="1086"/>
        <v>0.40045045546373559</v>
      </c>
      <c r="M2478" t="str">
        <f t="shared" si="1094"/>
        <v>空</v>
      </c>
      <c r="N2478" s="6">
        <f t="shared" si="1077"/>
        <v>0</v>
      </c>
      <c r="O2478" s="5">
        <f t="shared" si="1087"/>
        <v>0.4472865203058114</v>
      </c>
      <c r="P2478" t="str">
        <f t="shared" si="1095"/>
        <v>空</v>
      </c>
      <c r="Q2478" s="6">
        <f t="shared" si="1078"/>
        <v>0</v>
      </c>
      <c r="R2478" s="5">
        <f t="shared" si="1088"/>
        <v>0.89967680801948824</v>
      </c>
      <c r="S2478" t="str">
        <f t="shared" si="1096"/>
        <v>空</v>
      </c>
      <c r="T2478" s="6">
        <f t="shared" si="1079"/>
        <v>0</v>
      </c>
      <c r="U2478" s="5">
        <f t="shared" si="1089"/>
        <v>0.91413534458006851</v>
      </c>
      <c r="V2478" t="str">
        <f t="shared" si="1097"/>
        <v>空</v>
      </c>
      <c r="W2478" s="6">
        <f t="shared" si="1080"/>
        <v>0</v>
      </c>
      <c r="X2478" s="5">
        <f t="shared" si="1090"/>
        <v>0.99276501912879511</v>
      </c>
      <c r="Y2478" t="str">
        <f t="shared" si="1098"/>
        <v>空</v>
      </c>
      <c r="Z2478" s="6">
        <f t="shared" si="1081"/>
        <v>0</v>
      </c>
      <c r="AA2478" s="5">
        <f t="shared" si="1091"/>
        <v>1.369196168825433</v>
      </c>
      <c r="AB2478" t="str">
        <f t="shared" si="1099"/>
        <v>空</v>
      </c>
      <c r="AC2478" s="6">
        <f t="shared" si="1082"/>
        <v>0</v>
      </c>
      <c r="AD2478" s="5">
        <f t="shared" si="1092"/>
        <v>3.1587114236001517</v>
      </c>
    </row>
    <row r="2479" spans="1:30" x14ac:dyDescent="0.15">
      <c r="A2479" s="1">
        <v>42086</v>
      </c>
      <c r="B2479" s="2">
        <v>3972.06</v>
      </c>
      <c r="C2479" s="3">
        <f t="shared" si="1072"/>
        <v>2.0420955820961373E-2</v>
      </c>
      <c r="D2479" s="4" t="str">
        <f t="shared" si="1083"/>
        <v>多</v>
      </c>
      <c r="E2479" s="6">
        <f t="shared" si="1073"/>
        <v>2.0420955820961373E-2</v>
      </c>
      <c r="F2479" s="5">
        <f t="shared" si="1074"/>
        <v>3.1077375363361845</v>
      </c>
      <c r="G2479" t="str">
        <f t="shared" si="1084"/>
        <v>空</v>
      </c>
      <c r="H2479" s="6">
        <f t="shared" si="1075"/>
        <v>0</v>
      </c>
      <c r="I2479" s="5">
        <f t="shared" si="1085"/>
        <v>0.73092486039868632</v>
      </c>
      <c r="J2479" t="str">
        <f t="shared" si="1093"/>
        <v>空</v>
      </c>
      <c r="K2479" s="6">
        <f t="shared" si="1076"/>
        <v>0</v>
      </c>
      <c r="L2479" s="5">
        <f t="shared" si="1086"/>
        <v>0.40045045546373559</v>
      </c>
      <c r="M2479" t="str">
        <f t="shared" si="1094"/>
        <v>空</v>
      </c>
      <c r="N2479" s="6">
        <f t="shared" si="1077"/>
        <v>0</v>
      </c>
      <c r="O2479" s="5">
        <f t="shared" si="1087"/>
        <v>0.4472865203058114</v>
      </c>
      <c r="P2479" t="str">
        <f t="shared" si="1095"/>
        <v>空</v>
      </c>
      <c r="Q2479" s="6">
        <f t="shared" si="1078"/>
        <v>0</v>
      </c>
      <c r="R2479" s="5">
        <f t="shared" si="1088"/>
        <v>0.89967680801948824</v>
      </c>
      <c r="S2479" t="str">
        <f t="shared" si="1096"/>
        <v>空</v>
      </c>
      <c r="T2479" s="6">
        <f t="shared" si="1079"/>
        <v>0</v>
      </c>
      <c r="U2479" s="5">
        <f t="shared" si="1089"/>
        <v>0.91413534458006851</v>
      </c>
      <c r="V2479" t="str">
        <f t="shared" si="1097"/>
        <v>空</v>
      </c>
      <c r="W2479" s="6">
        <f t="shared" si="1080"/>
        <v>0</v>
      </c>
      <c r="X2479" s="5">
        <f t="shared" si="1090"/>
        <v>0.99276501912879511</v>
      </c>
      <c r="Y2479" t="str">
        <f t="shared" si="1098"/>
        <v>空</v>
      </c>
      <c r="Z2479" s="6">
        <f t="shared" si="1081"/>
        <v>0</v>
      </c>
      <c r="AA2479" s="5">
        <f t="shared" si="1091"/>
        <v>1.369196168825433</v>
      </c>
      <c r="AB2479" t="str">
        <f t="shared" si="1099"/>
        <v>空</v>
      </c>
      <c r="AC2479" s="6">
        <f t="shared" si="1082"/>
        <v>0</v>
      </c>
      <c r="AD2479" s="5">
        <f t="shared" si="1092"/>
        <v>3.1587114236001517</v>
      </c>
    </row>
    <row r="2480" spans="1:30" x14ac:dyDescent="0.15">
      <c r="A2480" s="1">
        <v>42087</v>
      </c>
      <c r="B2480" s="2">
        <v>3973.05</v>
      </c>
      <c r="C2480" s="3">
        <f t="shared" si="1072"/>
        <v>2.4924094802192265E-4</v>
      </c>
      <c r="D2480" s="4" t="str">
        <f t="shared" si="1083"/>
        <v>多</v>
      </c>
      <c r="E2480" s="6">
        <f t="shared" si="1073"/>
        <v>2.4924094802192265E-4</v>
      </c>
      <c r="F2480" s="5">
        <f t="shared" si="1074"/>
        <v>3.1085121117859442</v>
      </c>
      <c r="G2480" t="str">
        <f t="shared" si="1084"/>
        <v>空</v>
      </c>
      <c r="H2480" s="6">
        <f t="shared" si="1075"/>
        <v>0</v>
      </c>
      <c r="I2480" s="5">
        <f t="shared" si="1085"/>
        <v>0.73092486039868632</v>
      </c>
      <c r="J2480" t="str">
        <f t="shared" si="1093"/>
        <v>空</v>
      </c>
      <c r="K2480" s="6">
        <f t="shared" si="1076"/>
        <v>0</v>
      </c>
      <c r="L2480" s="5">
        <f t="shared" si="1086"/>
        <v>0.40045045546373559</v>
      </c>
      <c r="M2480" t="str">
        <f t="shared" si="1094"/>
        <v>空</v>
      </c>
      <c r="N2480" s="6">
        <f t="shared" si="1077"/>
        <v>0</v>
      </c>
      <c r="O2480" s="5">
        <f t="shared" si="1087"/>
        <v>0.4472865203058114</v>
      </c>
      <c r="P2480" t="str">
        <f t="shared" si="1095"/>
        <v>空</v>
      </c>
      <c r="Q2480" s="6">
        <f t="shared" si="1078"/>
        <v>0</v>
      </c>
      <c r="R2480" s="5">
        <f t="shared" si="1088"/>
        <v>0.89967680801948824</v>
      </c>
      <c r="S2480" t="str">
        <f t="shared" si="1096"/>
        <v>空</v>
      </c>
      <c r="T2480" s="6">
        <f t="shared" si="1079"/>
        <v>0</v>
      </c>
      <c r="U2480" s="5">
        <f t="shared" si="1089"/>
        <v>0.91413534458006851</v>
      </c>
      <c r="V2480" t="str">
        <f t="shared" si="1097"/>
        <v>空</v>
      </c>
      <c r="W2480" s="6">
        <f t="shared" si="1080"/>
        <v>0</v>
      </c>
      <c r="X2480" s="5">
        <f t="shared" si="1090"/>
        <v>0.99276501912879511</v>
      </c>
      <c r="Y2480" t="str">
        <f t="shared" si="1098"/>
        <v>空</v>
      </c>
      <c r="Z2480" s="6">
        <f t="shared" si="1081"/>
        <v>0</v>
      </c>
      <c r="AA2480" s="5">
        <f t="shared" si="1091"/>
        <v>1.369196168825433</v>
      </c>
      <c r="AB2480" t="str">
        <f t="shared" si="1099"/>
        <v>空</v>
      </c>
      <c r="AC2480" s="6">
        <f t="shared" si="1082"/>
        <v>0</v>
      </c>
      <c r="AD2480" s="5">
        <f t="shared" si="1092"/>
        <v>3.1587114236001517</v>
      </c>
    </row>
    <row r="2481" spans="1:30" x14ac:dyDescent="0.15">
      <c r="A2481" s="1">
        <v>42088</v>
      </c>
      <c r="B2481" s="2">
        <v>3940.41</v>
      </c>
      <c r="C2481" s="3">
        <f t="shared" si="1072"/>
        <v>-8.2153509268698688E-3</v>
      </c>
      <c r="D2481" s="4" t="str">
        <f t="shared" si="1083"/>
        <v>多</v>
      </c>
      <c r="E2481" s="6">
        <f t="shared" si="1073"/>
        <v>-8.2153509268698688E-3</v>
      </c>
      <c r="F2481" s="5">
        <f t="shared" si="1074"/>
        <v>3.0829745939271973</v>
      </c>
      <c r="G2481" t="str">
        <f t="shared" si="1084"/>
        <v>空</v>
      </c>
      <c r="H2481" s="6">
        <f t="shared" si="1075"/>
        <v>0</v>
      </c>
      <c r="I2481" s="5">
        <f t="shared" si="1085"/>
        <v>0.73092486039868632</v>
      </c>
      <c r="J2481" t="str">
        <f t="shared" si="1093"/>
        <v>空</v>
      </c>
      <c r="K2481" s="6">
        <f t="shared" si="1076"/>
        <v>0</v>
      </c>
      <c r="L2481" s="5">
        <f t="shared" si="1086"/>
        <v>0.40045045546373559</v>
      </c>
      <c r="M2481" t="str">
        <f t="shared" si="1094"/>
        <v>空</v>
      </c>
      <c r="N2481" s="6">
        <f t="shared" si="1077"/>
        <v>0</v>
      </c>
      <c r="O2481" s="5">
        <f t="shared" si="1087"/>
        <v>0.4472865203058114</v>
      </c>
      <c r="P2481" t="str">
        <f t="shared" si="1095"/>
        <v>空</v>
      </c>
      <c r="Q2481" s="6">
        <f t="shared" si="1078"/>
        <v>0</v>
      </c>
      <c r="R2481" s="5">
        <f t="shared" si="1088"/>
        <v>0.89967680801948824</v>
      </c>
      <c r="S2481" t="str">
        <f t="shared" si="1096"/>
        <v>空</v>
      </c>
      <c r="T2481" s="6">
        <f t="shared" si="1079"/>
        <v>0</v>
      </c>
      <c r="U2481" s="5">
        <f t="shared" si="1089"/>
        <v>0.91413534458006851</v>
      </c>
      <c r="V2481" t="str">
        <f t="shared" si="1097"/>
        <v>空</v>
      </c>
      <c r="W2481" s="6">
        <f t="shared" si="1080"/>
        <v>0</v>
      </c>
      <c r="X2481" s="5">
        <f t="shared" si="1090"/>
        <v>0.99276501912879511</v>
      </c>
      <c r="Y2481" t="str">
        <f t="shared" si="1098"/>
        <v>空</v>
      </c>
      <c r="Z2481" s="6">
        <f t="shared" si="1081"/>
        <v>0</v>
      </c>
      <c r="AA2481" s="5">
        <f t="shared" si="1091"/>
        <v>1.369196168825433</v>
      </c>
      <c r="AB2481" t="str">
        <f t="shared" si="1099"/>
        <v>空</v>
      </c>
      <c r="AC2481" s="6">
        <f t="shared" si="1082"/>
        <v>0</v>
      </c>
      <c r="AD2481" s="5">
        <f t="shared" si="1092"/>
        <v>3.1587114236001517</v>
      </c>
    </row>
    <row r="2482" spans="1:30" x14ac:dyDescent="0.15">
      <c r="A2482" s="1">
        <v>42089</v>
      </c>
      <c r="B2482" s="2">
        <v>3950</v>
      </c>
      <c r="C2482" s="3">
        <f t="shared" si="1072"/>
        <v>2.4337568933181508E-3</v>
      </c>
      <c r="D2482" s="4" t="str">
        <f t="shared" si="1083"/>
        <v>多</v>
      </c>
      <c r="E2482" s="6">
        <f t="shared" si="1073"/>
        <v>2.4337568933181508E-3</v>
      </c>
      <c r="F2482" s="5">
        <f t="shared" si="1074"/>
        <v>3.0904778045970924</v>
      </c>
      <c r="G2482" t="str">
        <f t="shared" si="1084"/>
        <v>空</v>
      </c>
      <c r="H2482" s="6">
        <f t="shared" si="1075"/>
        <v>0</v>
      </c>
      <c r="I2482" s="5">
        <f t="shared" si="1085"/>
        <v>0.73092486039868632</v>
      </c>
      <c r="J2482" t="str">
        <f t="shared" si="1093"/>
        <v>空</v>
      </c>
      <c r="K2482" s="6">
        <f t="shared" si="1076"/>
        <v>0</v>
      </c>
      <c r="L2482" s="5">
        <f t="shared" si="1086"/>
        <v>0.40045045546373559</v>
      </c>
      <c r="M2482" t="str">
        <f t="shared" si="1094"/>
        <v>空</v>
      </c>
      <c r="N2482" s="6">
        <f t="shared" si="1077"/>
        <v>0</v>
      </c>
      <c r="O2482" s="5">
        <f t="shared" si="1087"/>
        <v>0.4472865203058114</v>
      </c>
      <c r="P2482" t="str">
        <f t="shared" si="1095"/>
        <v>空</v>
      </c>
      <c r="Q2482" s="6">
        <f t="shared" si="1078"/>
        <v>0</v>
      </c>
      <c r="R2482" s="5">
        <f t="shared" si="1088"/>
        <v>0.89967680801948824</v>
      </c>
      <c r="S2482" t="str">
        <f t="shared" si="1096"/>
        <v>空</v>
      </c>
      <c r="T2482" s="6">
        <f t="shared" si="1079"/>
        <v>0</v>
      </c>
      <c r="U2482" s="5">
        <f t="shared" si="1089"/>
        <v>0.91413534458006851</v>
      </c>
      <c r="V2482" t="str">
        <f t="shared" si="1097"/>
        <v>空</v>
      </c>
      <c r="W2482" s="6">
        <f t="shared" si="1080"/>
        <v>0</v>
      </c>
      <c r="X2482" s="5">
        <f t="shared" si="1090"/>
        <v>0.99276501912879511</v>
      </c>
      <c r="Y2482" t="str">
        <f t="shared" si="1098"/>
        <v>空</v>
      </c>
      <c r="Z2482" s="6">
        <f t="shared" si="1081"/>
        <v>0</v>
      </c>
      <c r="AA2482" s="5">
        <f t="shared" si="1091"/>
        <v>1.369196168825433</v>
      </c>
      <c r="AB2482" t="str">
        <f t="shared" si="1099"/>
        <v>空</v>
      </c>
      <c r="AC2482" s="6">
        <f t="shared" si="1082"/>
        <v>0</v>
      </c>
      <c r="AD2482" s="5">
        <f t="shared" si="1092"/>
        <v>3.1587114236001517</v>
      </c>
    </row>
    <row r="2483" spans="1:30" x14ac:dyDescent="0.15">
      <c r="A2483" s="1">
        <v>42090</v>
      </c>
      <c r="B2483" s="2">
        <v>3971.7</v>
      </c>
      <c r="C2483" s="3">
        <f t="shared" si="1072"/>
        <v>5.4936708860759964E-3</v>
      </c>
      <c r="D2483" s="4" t="str">
        <f t="shared" si="1083"/>
        <v>多</v>
      </c>
      <c r="E2483" s="6">
        <f t="shared" si="1073"/>
        <v>5.4936708860759964E-3</v>
      </c>
      <c r="F2483" s="5">
        <f t="shared" si="1074"/>
        <v>3.1074558725362715</v>
      </c>
      <c r="G2483" t="str">
        <f t="shared" si="1084"/>
        <v>空</v>
      </c>
      <c r="H2483" s="6">
        <f t="shared" si="1075"/>
        <v>0</v>
      </c>
      <c r="I2483" s="5">
        <f t="shared" si="1085"/>
        <v>0.73092486039868632</v>
      </c>
      <c r="J2483" t="str">
        <f t="shared" si="1093"/>
        <v>空</v>
      </c>
      <c r="K2483" s="6">
        <f t="shared" si="1076"/>
        <v>0</v>
      </c>
      <c r="L2483" s="5">
        <f t="shared" si="1086"/>
        <v>0.40045045546373559</v>
      </c>
      <c r="M2483" t="str">
        <f t="shared" si="1094"/>
        <v>空</v>
      </c>
      <c r="N2483" s="6">
        <f t="shared" si="1077"/>
        <v>0</v>
      </c>
      <c r="O2483" s="5">
        <f t="shared" si="1087"/>
        <v>0.4472865203058114</v>
      </c>
      <c r="P2483" t="str">
        <f t="shared" si="1095"/>
        <v>空</v>
      </c>
      <c r="Q2483" s="6">
        <f t="shared" si="1078"/>
        <v>0</v>
      </c>
      <c r="R2483" s="5">
        <f t="shared" si="1088"/>
        <v>0.89967680801948824</v>
      </c>
      <c r="S2483" t="str">
        <f t="shared" si="1096"/>
        <v>空</v>
      </c>
      <c r="T2483" s="6">
        <f t="shared" si="1079"/>
        <v>0</v>
      </c>
      <c r="U2483" s="5">
        <f t="shared" si="1089"/>
        <v>0.91413534458006851</v>
      </c>
      <c r="V2483" t="str">
        <f t="shared" si="1097"/>
        <v>空</v>
      </c>
      <c r="W2483" s="6">
        <f t="shared" si="1080"/>
        <v>0</v>
      </c>
      <c r="X2483" s="5">
        <f t="shared" si="1090"/>
        <v>0.99276501912879511</v>
      </c>
      <c r="Y2483" t="str">
        <f t="shared" si="1098"/>
        <v>空</v>
      </c>
      <c r="Z2483" s="6">
        <f t="shared" si="1081"/>
        <v>0</v>
      </c>
      <c r="AA2483" s="5">
        <f t="shared" si="1091"/>
        <v>1.369196168825433</v>
      </c>
      <c r="AB2483" t="str">
        <f t="shared" si="1099"/>
        <v>空</v>
      </c>
      <c r="AC2483" s="6">
        <f t="shared" si="1082"/>
        <v>0</v>
      </c>
      <c r="AD2483" s="5">
        <f t="shared" si="1092"/>
        <v>3.1587114236001517</v>
      </c>
    </row>
    <row r="2484" spans="1:30" x14ac:dyDescent="0.15">
      <c r="A2484" s="1">
        <v>42093</v>
      </c>
      <c r="B2484" s="2">
        <v>4088.18</v>
      </c>
      <c r="C2484" s="3">
        <f t="shared" si="1072"/>
        <v>2.9327492005942091E-2</v>
      </c>
      <c r="D2484" s="4" t="str">
        <f t="shared" si="1083"/>
        <v>多</v>
      </c>
      <c r="E2484" s="6">
        <f t="shared" si="1073"/>
        <v>2.9327492005942091E-2</v>
      </c>
      <c r="F2484" s="5">
        <f t="shared" si="1074"/>
        <v>3.1985897597968966</v>
      </c>
      <c r="G2484" t="str">
        <f t="shared" si="1084"/>
        <v>空</v>
      </c>
      <c r="H2484" s="6">
        <f t="shared" si="1075"/>
        <v>0</v>
      </c>
      <c r="I2484" s="5">
        <f t="shared" si="1085"/>
        <v>0.73092486039868632</v>
      </c>
      <c r="J2484" t="str">
        <f t="shared" si="1093"/>
        <v>空</v>
      </c>
      <c r="K2484" s="6">
        <f t="shared" si="1076"/>
        <v>0</v>
      </c>
      <c r="L2484" s="5">
        <f t="shared" si="1086"/>
        <v>0.40045045546373559</v>
      </c>
      <c r="M2484" t="str">
        <f t="shared" si="1094"/>
        <v>空</v>
      </c>
      <c r="N2484" s="6">
        <f t="shared" si="1077"/>
        <v>0</v>
      </c>
      <c r="O2484" s="5">
        <f t="shared" si="1087"/>
        <v>0.4472865203058114</v>
      </c>
      <c r="P2484" t="str">
        <f t="shared" si="1095"/>
        <v>空</v>
      </c>
      <c r="Q2484" s="6">
        <f t="shared" si="1078"/>
        <v>0</v>
      </c>
      <c r="R2484" s="5">
        <f t="shared" si="1088"/>
        <v>0.89967680801948824</v>
      </c>
      <c r="S2484" t="str">
        <f t="shared" si="1096"/>
        <v>空</v>
      </c>
      <c r="T2484" s="6">
        <f t="shared" si="1079"/>
        <v>0</v>
      </c>
      <c r="U2484" s="5">
        <f t="shared" si="1089"/>
        <v>0.91413534458006851</v>
      </c>
      <c r="V2484" t="str">
        <f t="shared" si="1097"/>
        <v>空</v>
      </c>
      <c r="W2484" s="6">
        <f t="shared" si="1080"/>
        <v>0</v>
      </c>
      <c r="X2484" s="5">
        <f t="shared" si="1090"/>
        <v>0.99276501912879511</v>
      </c>
      <c r="Y2484" t="str">
        <f t="shared" si="1098"/>
        <v>空</v>
      </c>
      <c r="Z2484" s="6">
        <f t="shared" si="1081"/>
        <v>0</v>
      </c>
      <c r="AA2484" s="5">
        <f t="shared" si="1091"/>
        <v>1.369196168825433</v>
      </c>
      <c r="AB2484" t="str">
        <f t="shared" si="1099"/>
        <v>空</v>
      </c>
      <c r="AC2484" s="6">
        <f t="shared" si="1082"/>
        <v>0</v>
      </c>
      <c r="AD2484" s="5">
        <f t="shared" si="1092"/>
        <v>3.1587114236001517</v>
      </c>
    </row>
    <row r="2485" spans="1:30" x14ac:dyDescent="0.15">
      <c r="A2485" s="1">
        <v>42094</v>
      </c>
      <c r="B2485" s="2">
        <v>4051.2</v>
      </c>
      <c r="C2485" s="3">
        <f t="shared" si="1072"/>
        <v>-9.0455899691305186E-3</v>
      </c>
      <c r="D2485" s="4" t="str">
        <f t="shared" si="1083"/>
        <v>多</v>
      </c>
      <c r="E2485" s="6">
        <f t="shared" si="1073"/>
        <v>-9.0455899691305186E-3</v>
      </c>
      <c r="F2485" s="5">
        <f t="shared" si="1074"/>
        <v>3.1696566283503143</v>
      </c>
      <c r="G2485" t="str">
        <f t="shared" si="1084"/>
        <v>空</v>
      </c>
      <c r="H2485" s="6">
        <f t="shared" si="1075"/>
        <v>0</v>
      </c>
      <c r="I2485" s="5">
        <f t="shared" si="1085"/>
        <v>0.73092486039868632</v>
      </c>
      <c r="J2485" t="str">
        <f t="shared" si="1093"/>
        <v>空</v>
      </c>
      <c r="K2485" s="6">
        <f t="shared" si="1076"/>
        <v>0</v>
      </c>
      <c r="L2485" s="5">
        <f t="shared" si="1086"/>
        <v>0.40045045546373559</v>
      </c>
      <c r="M2485" t="str">
        <f t="shared" si="1094"/>
        <v>空</v>
      </c>
      <c r="N2485" s="6">
        <f t="shared" si="1077"/>
        <v>0</v>
      </c>
      <c r="O2485" s="5">
        <f t="shared" si="1087"/>
        <v>0.4472865203058114</v>
      </c>
      <c r="P2485" t="str">
        <f t="shared" si="1095"/>
        <v>空</v>
      </c>
      <c r="Q2485" s="6">
        <f t="shared" si="1078"/>
        <v>0</v>
      </c>
      <c r="R2485" s="5">
        <f t="shared" si="1088"/>
        <v>0.89967680801948824</v>
      </c>
      <c r="S2485" t="str">
        <f t="shared" si="1096"/>
        <v>空</v>
      </c>
      <c r="T2485" s="6">
        <f t="shared" si="1079"/>
        <v>0</v>
      </c>
      <c r="U2485" s="5">
        <f t="shared" si="1089"/>
        <v>0.91413534458006851</v>
      </c>
      <c r="V2485" t="str">
        <f t="shared" si="1097"/>
        <v>空</v>
      </c>
      <c r="W2485" s="6">
        <f t="shared" si="1080"/>
        <v>0</v>
      </c>
      <c r="X2485" s="5">
        <f t="shared" si="1090"/>
        <v>0.99276501912879511</v>
      </c>
      <c r="Y2485" t="str">
        <f t="shared" si="1098"/>
        <v>空</v>
      </c>
      <c r="Z2485" s="6">
        <f t="shared" si="1081"/>
        <v>0</v>
      </c>
      <c r="AA2485" s="5">
        <f t="shared" si="1091"/>
        <v>1.369196168825433</v>
      </c>
      <c r="AB2485" t="str">
        <f t="shared" si="1099"/>
        <v>空</v>
      </c>
      <c r="AC2485" s="6">
        <f t="shared" si="1082"/>
        <v>0</v>
      </c>
      <c r="AD2485" s="5">
        <f t="shared" si="1092"/>
        <v>3.1587114236001517</v>
      </c>
    </row>
    <row r="2486" spans="1:30" x14ac:dyDescent="0.15">
      <c r="A2486" s="1">
        <v>42095</v>
      </c>
      <c r="B2486" s="2">
        <v>4123.8999999999996</v>
      </c>
      <c r="C2486" s="3">
        <f t="shared" si="1072"/>
        <v>1.7945300157977906E-2</v>
      </c>
      <c r="D2486" s="4" t="str">
        <f t="shared" si="1083"/>
        <v>多</v>
      </c>
      <c r="E2486" s="6">
        <f t="shared" si="1073"/>
        <v>1.7945300157977906E-2</v>
      </c>
      <c r="F2486" s="5">
        <f t="shared" si="1074"/>
        <v>3.2265370679437848</v>
      </c>
      <c r="G2486" t="str">
        <f t="shared" si="1084"/>
        <v>空</v>
      </c>
      <c r="H2486" s="6">
        <f t="shared" si="1075"/>
        <v>0</v>
      </c>
      <c r="I2486" s="5">
        <f t="shared" si="1085"/>
        <v>0.73092486039868632</v>
      </c>
      <c r="J2486" t="str">
        <f t="shared" si="1093"/>
        <v>空</v>
      </c>
      <c r="K2486" s="6">
        <f t="shared" si="1076"/>
        <v>0</v>
      </c>
      <c r="L2486" s="5">
        <f t="shared" si="1086"/>
        <v>0.40045045546373559</v>
      </c>
      <c r="M2486" t="str">
        <f t="shared" si="1094"/>
        <v>空</v>
      </c>
      <c r="N2486" s="6">
        <f t="shared" si="1077"/>
        <v>0</v>
      </c>
      <c r="O2486" s="5">
        <f t="shared" si="1087"/>
        <v>0.4472865203058114</v>
      </c>
      <c r="P2486" t="str">
        <f t="shared" si="1095"/>
        <v>空</v>
      </c>
      <c r="Q2486" s="6">
        <f t="shared" si="1078"/>
        <v>0</v>
      </c>
      <c r="R2486" s="5">
        <f t="shared" si="1088"/>
        <v>0.89967680801948824</v>
      </c>
      <c r="S2486" t="str">
        <f t="shared" si="1096"/>
        <v>空</v>
      </c>
      <c r="T2486" s="6">
        <f t="shared" si="1079"/>
        <v>0</v>
      </c>
      <c r="U2486" s="5">
        <f t="shared" si="1089"/>
        <v>0.91413534458006851</v>
      </c>
      <c r="V2486" t="str">
        <f t="shared" si="1097"/>
        <v>空</v>
      </c>
      <c r="W2486" s="6">
        <f t="shared" si="1080"/>
        <v>0</v>
      </c>
      <c r="X2486" s="5">
        <f t="shared" si="1090"/>
        <v>0.99276501912879511</v>
      </c>
      <c r="Y2486" t="str">
        <f t="shared" si="1098"/>
        <v>空</v>
      </c>
      <c r="Z2486" s="6">
        <f t="shared" si="1081"/>
        <v>0</v>
      </c>
      <c r="AA2486" s="5">
        <f t="shared" si="1091"/>
        <v>1.369196168825433</v>
      </c>
      <c r="AB2486" t="str">
        <f t="shared" si="1099"/>
        <v>空</v>
      </c>
      <c r="AC2486" s="6">
        <f t="shared" si="1082"/>
        <v>0</v>
      </c>
      <c r="AD2486" s="5">
        <f t="shared" si="1092"/>
        <v>3.1587114236001517</v>
      </c>
    </row>
    <row r="2487" spans="1:30" x14ac:dyDescent="0.15">
      <c r="A2487" s="1">
        <v>42096</v>
      </c>
      <c r="B2487" s="2">
        <v>4124.78</v>
      </c>
      <c r="C2487" s="3">
        <f t="shared" si="1072"/>
        <v>2.1339023739663787E-4</v>
      </c>
      <c r="D2487" s="4" t="str">
        <f t="shared" si="1083"/>
        <v>多</v>
      </c>
      <c r="E2487" s="6">
        <f t="shared" si="1073"/>
        <v>2.1339023739663787E-4</v>
      </c>
      <c r="F2487" s="5">
        <f t="shared" si="1074"/>
        <v>3.2272255794546822</v>
      </c>
      <c r="G2487" t="str">
        <f t="shared" si="1084"/>
        <v>空</v>
      </c>
      <c r="H2487" s="6">
        <f t="shared" si="1075"/>
        <v>0</v>
      </c>
      <c r="I2487" s="5">
        <f t="shared" si="1085"/>
        <v>0.73092486039868632</v>
      </c>
      <c r="J2487" t="str">
        <f t="shared" si="1093"/>
        <v>空</v>
      </c>
      <c r="K2487" s="6">
        <f t="shared" si="1076"/>
        <v>0</v>
      </c>
      <c r="L2487" s="5">
        <f t="shared" si="1086"/>
        <v>0.40045045546373559</v>
      </c>
      <c r="M2487" t="str">
        <f t="shared" si="1094"/>
        <v>空</v>
      </c>
      <c r="N2487" s="6">
        <f t="shared" si="1077"/>
        <v>0</v>
      </c>
      <c r="O2487" s="5">
        <f t="shared" si="1087"/>
        <v>0.4472865203058114</v>
      </c>
      <c r="P2487" t="str">
        <f t="shared" si="1095"/>
        <v>空</v>
      </c>
      <c r="Q2487" s="6">
        <f t="shared" si="1078"/>
        <v>0</v>
      </c>
      <c r="R2487" s="5">
        <f t="shared" si="1088"/>
        <v>0.89967680801948824</v>
      </c>
      <c r="S2487" t="str">
        <f t="shared" si="1096"/>
        <v>空</v>
      </c>
      <c r="T2487" s="6">
        <f t="shared" si="1079"/>
        <v>0</v>
      </c>
      <c r="U2487" s="5">
        <f t="shared" si="1089"/>
        <v>0.91413534458006851</v>
      </c>
      <c r="V2487" t="str">
        <f t="shared" si="1097"/>
        <v>空</v>
      </c>
      <c r="W2487" s="6">
        <f t="shared" si="1080"/>
        <v>0</v>
      </c>
      <c r="X2487" s="5">
        <f t="shared" si="1090"/>
        <v>0.99276501912879511</v>
      </c>
      <c r="Y2487" t="str">
        <f t="shared" si="1098"/>
        <v>空</v>
      </c>
      <c r="Z2487" s="6">
        <f t="shared" si="1081"/>
        <v>0</v>
      </c>
      <c r="AA2487" s="5">
        <f t="shared" si="1091"/>
        <v>1.369196168825433</v>
      </c>
      <c r="AB2487" t="str">
        <f t="shared" si="1099"/>
        <v>空</v>
      </c>
      <c r="AC2487" s="6">
        <f t="shared" si="1082"/>
        <v>0</v>
      </c>
      <c r="AD2487" s="5">
        <f t="shared" si="1092"/>
        <v>3.1587114236001517</v>
      </c>
    </row>
    <row r="2488" spans="1:30" x14ac:dyDescent="0.15">
      <c r="A2488" s="1">
        <v>42097</v>
      </c>
      <c r="B2488" s="2">
        <v>4170.54</v>
      </c>
      <c r="C2488" s="3">
        <f t="shared" si="1072"/>
        <v>1.1093925009333816E-2</v>
      </c>
      <c r="D2488" s="4" t="str">
        <f t="shared" si="1083"/>
        <v>多</v>
      </c>
      <c r="E2488" s="6">
        <f t="shared" si="1073"/>
        <v>1.1093925009333816E-2</v>
      </c>
      <c r="F2488" s="5">
        <f t="shared" si="1074"/>
        <v>3.2630281780213561</v>
      </c>
      <c r="G2488" t="str">
        <f t="shared" si="1084"/>
        <v>空</v>
      </c>
      <c r="H2488" s="6">
        <f t="shared" si="1075"/>
        <v>0</v>
      </c>
      <c r="I2488" s="5">
        <f t="shared" si="1085"/>
        <v>0.73092486039868632</v>
      </c>
      <c r="J2488" t="str">
        <f t="shared" si="1093"/>
        <v>空</v>
      </c>
      <c r="K2488" s="6">
        <f t="shared" si="1076"/>
        <v>0</v>
      </c>
      <c r="L2488" s="5">
        <f t="shared" si="1086"/>
        <v>0.40045045546373559</v>
      </c>
      <c r="M2488" t="str">
        <f t="shared" si="1094"/>
        <v>空</v>
      </c>
      <c r="N2488" s="6">
        <f t="shared" si="1077"/>
        <v>0</v>
      </c>
      <c r="O2488" s="5">
        <f t="shared" si="1087"/>
        <v>0.4472865203058114</v>
      </c>
      <c r="P2488" t="str">
        <f t="shared" si="1095"/>
        <v>空</v>
      </c>
      <c r="Q2488" s="6">
        <f t="shared" si="1078"/>
        <v>0</v>
      </c>
      <c r="R2488" s="5">
        <f t="shared" si="1088"/>
        <v>0.89967680801948824</v>
      </c>
      <c r="S2488" t="str">
        <f t="shared" si="1096"/>
        <v>空</v>
      </c>
      <c r="T2488" s="6">
        <f t="shared" si="1079"/>
        <v>0</v>
      </c>
      <c r="U2488" s="5">
        <f t="shared" si="1089"/>
        <v>0.91413534458006851</v>
      </c>
      <c r="V2488" t="str">
        <f t="shared" si="1097"/>
        <v>空</v>
      </c>
      <c r="W2488" s="6">
        <f t="shared" si="1080"/>
        <v>0</v>
      </c>
      <c r="X2488" s="5">
        <f t="shared" si="1090"/>
        <v>0.99276501912879511</v>
      </c>
      <c r="Y2488" t="str">
        <f t="shared" si="1098"/>
        <v>空</v>
      </c>
      <c r="Z2488" s="6">
        <f t="shared" si="1081"/>
        <v>0</v>
      </c>
      <c r="AA2488" s="5">
        <f t="shared" si="1091"/>
        <v>1.369196168825433</v>
      </c>
      <c r="AB2488" t="str">
        <f t="shared" si="1099"/>
        <v>空</v>
      </c>
      <c r="AC2488" s="6">
        <f t="shared" si="1082"/>
        <v>0</v>
      </c>
      <c r="AD2488" s="5">
        <f t="shared" si="1092"/>
        <v>3.1587114236001517</v>
      </c>
    </row>
    <row r="2489" spans="1:30" x14ac:dyDescent="0.15">
      <c r="A2489" s="1">
        <v>42101</v>
      </c>
      <c r="B2489" s="2">
        <v>4260.04</v>
      </c>
      <c r="C2489" s="3">
        <f t="shared" si="1072"/>
        <v>2.146005073683499E-2</v>
      </c>
      <c r="D2489" s="4" t="str">
        <f t="shared" si="1083"/>
        <v>多</v>
      </c>
      <c r="E2489" s="6">
        <f t="shared" si="1073"/>
        <v>2.146005073683499E-2</v>
      </c>
      <c r="F2489" s="5">
        <f t="shared" si="1074"/>
        <v>3.3330529282774166</v>
      </c>
      <c r="G2489" t="str">
        <f t="shared" si="1084"/>
        <v>空</v>
      </c>
      <c r="H2489" s="6">
        <f t="shared" si="1075"/>
        <v>0</v>
      </c>
      <c r="I2489" s="5">
        <f t="shared" si="1085"/>
        <v>0.73092486039868632</v>
      </c>
      <c r="J2489" t="str">
        <f t="shared" si="1093"/>
        <v>空</v>
      </c>
      <c r="K2489" s="6">
        <f t="shared" si="1076"/>
        <v>0</v>
      </c>
      <c r="L2489" s="5">
        <f t="shared" si="1086"/>
        <v>0.40045045546373559</v>
      </c>
      <c r="M2489" t="str">
        <f t="shared" si="1094"/>
        <v>空</v>
      </c>
      <c r="N2489" s="6">
        <f t="shared" si="1077"/>
        <v>0</v>
      </c>
      <c r="O2489" s="5">
        <f t="shared" si="1087"/>
        <v>0.4472865203058114</v>
      </c>
      <c r="P2489" t="str">
        <f t="shared" si="1095"/>
        <v>空</v>
      </c>
      <c r="Q2489" s="6">
        <f t="shared" si="1078"/>
        <v>0</v>
      </c>
      <c r="R2489" s="5">
        <f t="shared" si="1088"/>
        <v>0.89967680801948824</v>
      </c>
      <c r="S2489" t="str">
        <f t="shared" si="1096"/>
        <v>空</v>
      </c>
      <c r="T2489" s="6">
        <f t="shared" si="1079"/>
        <v>0</v>
      </c>
      <c r="U2489" s="5">
        <f t="shared" si="1089"/>
        <v>0.91413534458006851</v>
      </c>
      <c r="V2489" t="str">
        <f t="shared" si="1097"/>
        <v>空</v>
      </c>
      <c r="W2489" s="6">
        <f t="shared" si="1080"/>
        <v>0</v>
      </c>
      <c r="X2489" s="5">
        <f t="shared" si="1090"/>
        <v>0.99276501912879511</v>
      </c>
      <c r="Y2489" t="str">
        <f t="shared" si="1098"/>
        <v>空</v>
      </c>
      <c r="Z2489" s="6">
        <f t="shared" si="1081"/>
        <v>0</v>
      </c>
      <c r="AA2489" s="5">
        <f t="shared" si="1091"/>
        <v>1.369196168825433</v>
      </c>
      <c r="AB2489" t="str">
        <f t="shared" si="1099"/>
        <v>空</v>
      </c>
      <c r="AC2489" s="6">
        <f t="shared" si="1082"/>
        <v>0</v>
      </c>
      <c r="AD2489" s="5">
        <f t="shared" si="1092"/>
        <v>3.1587114236001517</v>
      </c>
    </row>
    <row r="2490" spans="1:30" x14ac:dyDescent="0.15">
      <c r="A2490" s="1">
        <v>42102</v>
      </c>
      <c r="B2490" s="2">
        <v>4295.8</v>
      </c>
      <c r="C2490" s="3">
        <f t="shared" si="1072"/>
        <v>8.3942873775832982E-3</v>
      </c>
      <c r="D2490" s="4" t="str">
        <f t="shared" si="1083"/>
        <v>多</v>
      </c>
      <c r="E2490" s="6">
        <f t="shared" si="1073"/>
        <v>8.3942873775832982E-3</v>
      </c>
      <c r="F2490" s="5">
        <f t="shared" si="1074"/>
        <v>3.3610315324020728</v>
      </c>
      <c r="G2490" t="str">
        <f t="shared" si="1084"/>
        <v>空</v>
      </c>
      <c r="H2490" s="6">
        <f t="shared" si="1075"/>
        <v>0</v>
      </c>
      <c r="I2490" s="5">
        <f t="shared" si="1085"/>
        <v>0.73092486039868632</v>
      </c>
      <c r="J2490" t="str">
        <f t="shared" si="1093"/>
        <v>空</v>
      </c>
      <c r="K2490" s="6">
        <f t="shared" si="1076"/>
        <v>0</v>
      </c>
      <c r="L2490" s="5">
        <f t="shared" si="1086"/>
        <v>0.40045045546373559</v>
      </c>
      <c r="M2490" t="str">
        <f t="shared" si="1094"/>
        <v>空</v>
      </c>
      <c r="N2490" s="6">
        <f t="shared" si="1077"/>
        <v>0</v>
      </c>
      <c r="O2490" s="5">
        <f t="shared" si="1087"/>
        <v>0.4472865203058114</v>
      </c>
      <c r="P2490" t="str">
        <f t="shared" si="1095"/>
        <v>空</v>
      </c>
      <c r="Q2490" s="6">
        <f t="shared" si="1078"/>
        <v>0</v>
      </c>
      <c r="R2490" s="5">
        <f t="shared" si="1088"/>
        <v>0.89967680801948824</v>
      </c>
      <c r="S2490" t="str">
        <f t="shared" si="1096"/>
        <v>空</v>
      </c>
      <c r="T2490" s="6">
        <f t="shared" si="1079"/>
        <v>0</v>
      </c>
      <c r="U2490" s="5">
        <f t="shared" si="1089"/>
        <v>0.91413534458006851</v>
      </c>
      <c r="V2490" t="str">
        <f t="shared" si="1097"/>
        <v>空</v>
      </c>
      <c r="W2490" s="6">
        <f t="shared" si="1080"/>
        <v>0</v>
      </c>
      <c r="X2490" s="5">
        <f t="shared" si="1090"/>
        <v>0.99276501912879511</v>
      </c>
      <c r="Y2490" t="str">
        <f t="shared" si="1098"/>
        <v>空</v>
      </c>
      <c r="Z2490" s="6">
        <f t="shared" si="1081"/>
        <v>0</v>
      </c>
      <c r="AA2490" s="5">
        <f t="shared" si="1091"/>
        <v>1.369196168825433</v>
      </c>
      <c r="AB2490" t="str">
        <f t="shared" si="1099"/>
        <v>空</v>
      </c>
      <c r="AC2490" s="6">
        <f t="shared" si="1082"/>
        <v>0</v>
      </c>
      <c r="AD2490" s="5">
        <f t="shared" si="1092"/>
        <v>3.1587114236001517</v>
      </c>
    </row>
    <row r="2491" spans="1:30" x14ac:dyDescent="0.15">
      <c r="A2491" s="1">
        <v>42103</v>
      </c>
      <c r="B2491" s="2">
        <v>4262.1400000000003</v>
      </c>
      <c r="C2491" s="3">
        <f t="shared" si="1072"/>
        <v>-7.8355603147259867E-3</v>
      </c>
      <c r="D2491" s="4" t="str">
        <f t="shared" si="1083"/>
        <v>多</v>
      </c>
      <c r="E2491" s="6">
        <f t="shared" si="1073"/>
        <v>-7.8355603147259867E-3</v>
      </c>
      <c r="F2491" s="5">
        <f t="shared" si="1074"/>
        <v>3.3346959671102403</v>
      </c>
      <c r="G2491" t="str">
        <f t="shared" si="1084"/>
        <v>空</v>
      </c>
      <c r="H2491" s="6">
        <f t="shared" si="1075"/>
        <v>0</v>
      </c>
      <c r="I2491" s="5">
        <f t="shared" si="1085"/>
        <v>0.73092486039868632</v>
      </c>
      <c r="J2491" t="str">
        <f t="shared" si="1093"/>
        <v>空</v>
      </c>
      <c r="K2491" s="6">
        <f t="shared" si="1076"/>
        <v>0</v>
      </c>
      <c r="L2491" s="5">
        <f t="shared" si="1086"/>
        <v>0.40045045546373559</v>
      </c>
      <c r="M2491" t="str">
        <f t="shared" si="1094"/>
        <v>空</v>
      </c>
      <c r="N2491" s="6">
        <f t="shared" si="1077"/>
        <v>0</v>
      </c>
      <c r="O2491" s="5">
        <f t="shared" si="1087"/>
        <v>0.4472865203058114</v>
      </c>
      <c r="P2491" t="str">
        <f t="shared" si="1095"/>
        <v>空</v>
      </c>
      <c r="Q2491" s="6">
        <f t="shared" si="1078"/>
        <v>0</v>
      </c>
      <c r="R2491" s="5">
        <f t="shared" si="1088"/>
        <v>0.89967680801948824</v>
      </c>
      <c r="S2491" t="str">
        <f t="shared" si="1096"/>
        <v>空</v>
      </c>
      <c r="T2491" s="6">
        <f t="shared" si="1079"/>
        <v>0</v>
      </c>
      <c r="U2491" s="5">
        <f t="shared" si="1089"/>
        <v>0.91413534458006851</v>
      </c>
      <c r="V2491" t="str">
        <f t="shared" si="1097"/>
        <v>空</v>
      </c>
      <c r="W2491" s="6">
        <f t="shared" si="1080"/>
        <v>0</v>
      </c>
      <c r="X2491" s="5">
        <f t="shared" si="1090"/>
        <v>0.99276501912879511</v>
      </c>
      <c r="Y2491" t="str">
        <f t="shared" si="1098"/>
        <v>空</v>
      </c>
      <c r="Z2491" s="6">
        <f t="shared" si="1081"/>
        <v>0</v>
      </c>
      <c r="AA2491" s="5">
        <f t="shared" si="1091"/>
        <v>1.369196168825433</v>
      </c>
      <c r="AB2491" t="str">
        <f t="shared" si="1099"/>
        <v>空</v>
      </c>
      <c r="AC2491" s="6">
        <f t="shared" si="1082"/>
        <v>0</v>
      </c>
      <c r="AD2491" s="5">
        <f t="shared" si="1092"/>
        <v>3.1587114236001517</v>
      </c>
    </row>
    <row r="2492" spans="1:30" x14ac:dyDescent="0.15">
      <c r="A2492" s="1">
        <v>42104</v>
      </c>
      <c r="B2492" s="2">
        <v>4344.42</v>
      </c>
      <c r="C2492" s="3">
        <f t="shared" si="1072"/>
        <v>1.9304856245923263E-2</v>
      </c>
      <c r="D2492" s="4" t="str">
        <f t="shared" si="1083"/>
        <v>多</v>
      </c>
      <c r="E2492" s="6">
        <f t="shared" si="1073"/>
        <v>1.9304856245923263E-2</v>
      </c>
      <c r="F2492" s="5">
        <f t="shared" si="1074"/>
        <v>3.3990717933791634</v>
      </c>
      <c r="G2492" t="str">
        <f t="shared" si="1084"/>
        <v>空</v>
      </c>
      <c r="H2492" s="6">
        <f t="shared" si="1075"/>
        <v>0</v>
      </c>
      <c r="I2492" s="5">
        <f t="shared" si="1085"/>
        <v>0.73092486039868632</v>
      </c>
      <c r="J2492" t="str">
        <f t="shared" si="1093"/>
        <v>空</v>
      </c>
      <c r="K2492" s="6">
        <f t="shared" si="1076"/>
        <v>0</v>
      </c>
      <c r="L2492" s="5">
        <f t="shared" si="1086"/>
        <v>0.40045045546373559</v>
      </c>
      <c r="M2492" t="str">
        <f t="shared" si="1094"/>
        <v>空</v>
      </c>
      <c r="N2492" s="6">
        <f t="shared" si="1077"/>
        <v>0</v>
      </c>
      <c r="O2492" s="5">
        <f t="shared" si="1087"/>
        <v>0.4472865203058114</v>
      </c>
      <c r="P2492" t="str">
        <f t="shared" si="1095"/>
        <v>空</v>
      </c>
      <c r="Q2492" s="6">
        <f t="shared" si="1078"/>
        <v>0</v>
      </c>
      <c r="R2492" s="5">
        <f t="shared" si="1088"/>
        <v>0.89967680801948824</v>
      </c>
      <c r="S2492" t="str">
        <f t="shared" si="1096"/>
        <v>空</v>
      </c>
      <c r="T2492" s="6">
        <f t="shared" si="1079"/>
        <v>0</v>
      </c>
      <c r="U2492" s="5">
        <f t="shared" si="1089"/>
        <v>0.91413534458006851</v>
      </c>
      <c r="V2492" t="str">
        <f t="shared" si="1097"/>
        <v>空</v>
      </c>
      <c r="W2492" s="6">
        <f t="shared" si="1080"/>
        <v>0</v>
      </c>
      <c r="X2492" s="5">
        <f t="shared" si="1090"/>
        <v>0.99276501912879511</v>
      </c>
      <c r="Y2492" t="str">
        <f t="shared" si="1098"/>
        <v>空</v>
      </c>
      <c r="Z2492" s="6">
        <f t="shared" si="1081"/>
        <v>0</v>
      </c>
      <c r="AA2492" s="5">
        <f t="shared" si="1091"/>
        <v>1.369196168825433</v>
      </c>
      <c r="AB2492" t="str">
        <f t="shared" si="1099"/>
        <v>空</v>
      </c>
      <c r="AC2492" s="6">
        <f t="shared" si="1082"/>
        <v>0</v>
      </c>
      <c r="AD2492" s="5">
        <f t="shared" si="1092"/>
        <v>3.1587114236001517</v>
      </c>
    </row>
    <row r="2493" spans="1:30" x14ac:dyDescent="0.15">
      <c r="A2493" s="1">
        <v>42107</v>
      </c>
      <c r="B2493" s="2">
        <v>4421.07</v>
      </c>
      <c r="C2493" s="3">
        <f t="shared" si="1072"/>
        <v>1.7643321778280985E-2</v>
      </c>
      <c r="D2493" s="4" t="str">
        <f t="shared" si="1083"/>
        <v>多</v>
      </c>
      <c r="E2493" s="6">
        <f t="shared" si="1073"/>
        <v>1.7643321778280985E-2</v>
      </c>
      <c r="F2493" s="5">
        <f t="shared" si="1074"/>
        <v>3.4590427107772306</v>
      </c>
      <c r="G2493" t="str">
        <f t="shared" si="1084"/>
        <v>空</v>
      </c>
      <c r="H2493" s="6">
        <f t="shared" si="1075"/>
        <v>0</v>
      </c>
      <c r="I2493" s="5">
        <f t="shared" si="1085"/>
        <v>0.73092486039868632</v>
      </c>
      <c r="J2493" t="str">
        <f t="shared" si="1093"/>
        <v>空</v>
      </c>
      <c r="K2493" s="6">
        <f t="shared" si="1076"/>
        <v>0</v>
      </c>
      <c r="L2493" s="5">
        <f t="shared" si="1086"/>
        <v>0.40045045546373559</v>
      </c>
      <c r="M2493" t="str">
        <f t="shared" si="1094"/>
        <v>空</v>
      </c>
      <c r="N2493" s="6">
        <f t="shared" si="1077"/>
        <v>0</v>
      </c>
      <c r="O2493" s="5">
        <f t="shared" si="1087"/>
        <v>0.4472865203058114</v>
      </c>
      <c r="P2493" t="str">
        <f t="shared" si="1095"/>
        <v>空</v>
      </c>
      <c r="Q2493" s="6">
        <f t="shared" si="1078"/>
        <v>0</v>
      </c>
      <c r="R2493" s="5">
        <f t="shared" si="1088"/>
        <v>0.89967680801948824</v>
      </c>
      <c r="S2493" t="str">
        <f t="shared" si="1096"/>
        <v>空</v>
      </c>
      <c r="T2493" s="6">
        <f t="shared" si="1079"/>
        <v>0</v>
      </c>
      <c r="U2493" s="5">
        <f t="shared" si="1089"/>
        <v>0.91413534458006851</v>
      </c>
      <c r="V2493" t="str">
        <f t="shared" si="1097"/>
        <v>空</v>
      </c>
      <c r="W2493" s="6">
        <f t="shared" si="1080"/>
        <v>0</v>
      </c>
      <c r="X2493" s="5">
        <f t="shared" si="1090"/>
        <v>0.99276501912879511</v>
      </c>
      <c r="Y2493" t="str">
        <f t="shared" si="1098"/>
        <v>空</v>
      </c>
      <c r="Z2493" s="6">
        <f t="shared" si="1081"/>
        <v>0</v>
      </c>
      <c r="AA2493" s="5">
        <f t="shared" si="1091"/>
        <v>1.369196168825433</v>
      </c>
      <c r="AB2493" t="str">
        <f t="shared" si="1099"/>
        <v>空</v>
      </c>
      <c r="AC2493" s="6">
        <f t="shared" si="1082"/>
        <v>0</v>
      </c>
      <c r="AD2493" s="5">
        <f t="shared" si="1092"/>
        <v>3.1587114236001517</v>
      </c>
    </row>
    <row r="2494" spans="1:30" x14ac:dyDescent="0.15">
      <c r="A2494" s="1">
        <v>42108</v>
      </c>
      <c r="B2494" s="2">
        <v>4438.18</v>
      </c>
      <c r="C2494" s="3">
        <f t="shared" si="1072"/>
        <v>3.8701038436397273E-3</v>
      </c>
      <c r="D2494" s="4" t="str">
        <f t="shared" si="1083"/>
        <v>多</v>
      </c>
      <c r="E2494" s="6">
        <f t="shared" si="1073"/>
        <v>3.8701038436397273E-3</v>
      </c>
      <c r="F2494" s="5">
        <f t="shared" si="1074"/>
        <v>3.4724295652675234</v>
      </c>
      <c r="G2494" t="str">
        <f t="shared" si="1084"/>
        <v>空</v>
      </c>
      <c r="H2494" s="6">
        <f t="shared" si="1075"/>
        <v>0</v>
      </c>
      <c r="I2494" s="5">
        <f t="shared" si="1085"/>
        <v>0.73092486039868632</v>
      </c>
      <c r="J2494" t="str">
        <f t="shared" si="1093"/>
        <v>空</v>
      </c>
      <c r="K2494" s="6">
        <f t="shared" si="1076"/>
        <v>0</v>
      </c>
      <c r="L2494" s="5">
        <f t="shared" si="1086"/>
        <v>0.40045045546373559</v>
      </c>
      <c r="M2494" t="str">
        <f t="shared" si="1094"/>
        <v>空</v>
      </c>
      <c r="N2494" s="6">
        <f t="shared" si="1077"/>
        <v>0</v>
      </c>
      <c r="O2494" s="5">
        <f t="shared" si="1087"/>
        <v>0.4472865203058114</v>
      </c>
      <c r="P2494" t="str">
        <f t="shared" si="1095"/>
        <v>空</v>
      </c>
      <c r="Q2494" s="6">
        <f t="shared" si="1078"/>
        <v>0</v>
      </c>
      <c r="R2494" s="5">
        <f t="shared" si="1088"/>
        <v>0.89967680801948824</v>
      </c>
      <c r="S2494" t="str">
        <f t="shared" si="1096"/>
        <v>空</v>
      </c>
      <c r="T2494" s="6">
        <f t="shared" si="1079"/>
        <v>0</v>
      </c>
      <c r="U2494" s="5">
        <f t="shared" si="1089"/>
        <v>0.91413534458006851</v>
      </c>
      <c r="V2494" t="str">
        <f t="shared" si="1097"/>
        <v>空</v>
      </c>
      <c r="W2494" s="6">
        <f t="shared" si="1080"/>
        <v>0</v>
      </c>
      <c r="X2494" s="5">
        <f t="shared" si="1090"/>
        <v>0.99276501912879511</v>
      </c>
      <c r="Y2494" t="str">
        <f t="shared" si="1098"/>
        <v>空</v>
      </c>
      <c r="Z2494" s="6">
        <f t="shared" si="1081"/>
        <v>0</v>
      </c>
      <c r="AA2494" s="5">
        <f t="shared" si="1091"/>
        <v>1.369196168825433</v>
      </c>
      <c r="AB2494" t="str">
        <f t="shared" si="1099"/>
        <v>空</v>
      </c>
      <c r="AC2494" s="6">
        <f t="shared" si="1082"/>
        <v>0</v>
      </c>
      <c r="AD2494" s="5">
        <f t="shared" si="1092"/>
        <v>3.1587114236001517</v>
      </c>
    </row>
    <row r="2495" spans="1:30" x14ac:dyDescent="0.15">
      <c r="A2495" s="1">
        <v>42109</v>
      </c>
      <c r="B2495" s="2">
        <v>4380.51</v>
      </c>
      <c r="C2495" s="3">
        <f t="shared" si="1072"/>
        <v>-1.2994065134807498E-2</v>
      </c>
      <c r="D2495" s="4" t="str">
        <f t="shared" si="1083"/>
        <v>多</v>
      </c>
      <c r="E2495" s="6">
        <f t="shared" si="1073"/>
        <v>-1.2994065134807498E-2</v>
      </c>
      <c r="F2495" s="5">
        <f t="shared" si="1074"/>
        <v>3.4273085893204058</v>
      </c>
      <c r="G2495" t="str">
        <f t="shared" si="1084"/>
        <v>空</v>
      </c>
      <c r="H2495" s="6">
        <f t="shared" si="1075"/>
        <v>0</v>
      </c>
      <c r="I2495" s="5">
        <f t="shared" si="1085"/>
        <v>0.73092486039868632</v>
      </c>
      <c r="J2495" t="str">
        <f t="shared" si="1093"/>
        <v>空</v>
      </c>
      <c r="K2495" s="6">
        <f t="shared" si="1076"/>
        <v>0</v>
      </c>
      <c r="L2495" s="5">
        <f t="shared" si="1086"/>
        <v>0.40045045546373559</v>
      </c>
      <c r="M2495" t="str">
        <f t="shared" si="1094"/>
        <v>空</v>
      </c>
      <c r="N2495" s="6">
        <f t="shared" si="1077"/>
        <v>0</v>
      </c>
      <c r="O2495" s="5">
        <f t="shared" si="1087"/>
        <v>0.4472865203058114</v>
      </c>
      <c r="P2495" t="str">
        <f t="shared" si="1095"/>
        <v>空</v>
      </c>
      <c r="Q2495" s="6">
        <f t="shared" si="1078"/>
        <v>0</v>
      </c>
      <c r="R2495" s="5">
        <f t="shared" si="1088"/>
        <v>0.89967680801948824</v>
      </c>
      <c r="S2495" t="str">
        <f t="shared" si="1096"/>
        <v>空</v>
      </c>
      <c r="T2495" s="6">
        <f t="shared" si="1079"/>
        <v>0</v>
      </c>
      <c r="U2495" s="5">
        <f t="shared" si="1089"/>
        <v>0.91413534458006851</v>
      </c>
      <c r="V2495" t="str">
        <f t="shared" si="1097"/>
        <v>空</v>
      </c>
      <c r="W2495" s="6">
        <f t="shared" si="1080"/>
        <v>0</v>
      </c>
      <c r="X2495" s="5">
        <f t="shared" si="1090"/>
        <v>0.99276501912879511</v>
      </c>
      <c r="Y2495" t="str">
        <f t="shared" si="1098"/>
        <v>空</v>
      </c>
      <c r="Z2495" s="6">
        <f t="shared" si="1081"/>
        <v>0</v>
      </c>
      <c r="AA2495" s="5">
        <f t="shared" si="1091"/>
        <v>1.369196168825433</v>
      </c>
      <c r="AB2495" t="str">
        <f t="shared" si="1099"/>
        <v>空</v>
      </c>
      <c r="AC2495" s="6">
        <f t="shared" si="1082"/>
        <v>0</v>
      </c>
      <c r="AD2495" s="5">
        <f t="shared" si="1092"/>
        <v>3.1587114236001517</v>
      </c>
    </row>
    <row r="2496" spans="1:30" x14ac:dyDescent="0.15">
      <c r="A2496" s="1">
        <v>42110</v>
      </c>
      <c r="B2496" s="2">
        <v>4513.55</v>
      </c>
      <c r="C2496" s="3">
        <f t="shared" si="1072"/>
        <v>3.0370892886901313E-2</v>
      </c>
      <c r="D2496" s="4" t="str">
        <f t="shared" si="1083"/>
        <v>多</v>
      </c>
      <c r="E2496" s="6">
        <f t="shared" si="1073"/>
        <v>3.0370892886901313E-2</v>
      </c>
      <c r="F2496" s="5">
        <f t="shared" si="1074"/>
        <v>3.5313990113770126</v>
      </c>
      <c r="G2496" t="str">
        <f t="shared" si="1084"/>
        <v>空</v>
      </c>
      <c r="H2496" s="6">
        <f t="shared" si="1075"/>
        <v>0</v>
      </c>
      <c r="I2496" s="5">
        <f t="shared" si="1085"/>
        <v>0.73092486039868632</v>
      </c>
      <c r="J2496" t="str">
        <f t="shared" si="1093"/>
        <v>空</v>
      </c>
      <c r="K2496" s="6">
        <f t="shared" si="1076"/>
        <v>0</v>
      </c>
      <c r="L2496" s="5">
        <f t="shared" si="1086"/>
        <v>0.40045045546373559</v>
      </c>
      <c r="M2496" t="str">
        <f t="shared" si="1094"/>
        <v>空</v>
      </c>
      <c r="N2496" s="6">
        <f t="shared" si="1077"/>
        <v>0</v>
      </c>
      <c r="O2496" s="5">
        <f t="shared" si="1087"/>
        <v>0.4472865203058114</v>
      </c>
      <c r="P2496" t="str">
        <f t="shared" si="1095"/>
        <v>空</v>
      </c>
      <c r="Q2496" s="6">
        <f t="shared" si="1078"/>
        <v>0</v>
      </c>
      <c r="R2496" s="5">
        <f t="shared" si="1088"/>
        <v>0.89967680801948824</v>
      </c>
      <c r="S2496" t="str">
        <f t="shared" si="1096"/>
        <v>空</v>
      </c>
      <c r="T2496" s="6">
        <f t="shared" si="1079"/>
        <v>0</v>
      </c>
      <c r="U2496" s="5">
        <f t="shared" si="1089"/>
        <v>0.91413534458006851</v>
      </c>
      <c r="V2496" t="str">
        <f t="shared" si="1097"/>
        <v>空</v>
      </c>
      <c r="W2496" s="6">
        <f t="shared" si="1080"/>
        <v>0</v>
      </c>
      <c r="X2496" s="5">
        <f t="shared" si="1090"/>
        <v>0.99276501912879511</v>
      </c>
      <c r="Y2496" t="str">
        <f t="shared" si="1098"/>
        <v>空</v>
      </c>
      <c r="Z2496" s="6">
        <f t="shared" si="1081"/>
        <v>0</v>
      </c>
      <c r="AA2496" s="5">
        <f t="shared" si="1091"/>
        <v>1.369196168825433</v>
      </c>
      <c r="AB2496" t="str">
        <f t="shared" si="1099"/>
        <v>空</v>
      </c>
      <c r="AC2496" s="6">
        <f t="shared" si="1082"/>
        <v>0</v>
      </c>
      <c r="AD2496" s="5">
        <f t="shared" si="1092"/>
        <v>3.1587114236001517</v>
      </c>
    </row>
    <row r="2497" spans="1:30" x14ac:dyDescent="0.15">
      <c r="A2497" s="1">
        <v>42111</v>
      </c>
      <c r="B2497" s="2">
        <v>4596.1400000000003</v>
      </c>
      <c r="C2497" s="3">
        <f t="shared" si="1072"/>
        <v>1.82982353136667E-2</v>
      </c>
      <c r="D2497" s="4" t="str">
        <f t="shared" si="1083"/>
        <v>多</v>
      </c>
      <c r="E2497" s="6">
        <f t="shared" si="1073"/>
        <v>1.82982353136667E-2</v>
      </c>
      <c r="F2497" s="5">
        <f t="shared" si="1074"/>
        <v>3.5960173814736391</v>
      </c>
      <c r="G2497" t="str">
        <f t="shared" si="1084"/>
        <v>空</v>
      </c>
      <c r="H2497" s="6">
        <f t="shared" si="1075"/>
        <v>0</v>
      </c>
      <c r="I2497" s="5">
        <f t="shared" si="1085"/>
        <v>0.73092486039868632</v>
      </c>
      <c r="J2497" t="str">
        <f t="shared" si="1093"/>
        <v>空</v>
      </c>
      <c r="K2497" s="6">
        <f t="shared" si="1076"/>
        <v>0</v>
      </c>
      <c r="L2497" s="5">
        <f t="shared" si="1086"/>
        <v>0.40045045546373559</v>
      </c>
      <c r="M2497" t="str">
        <f t="shared" si="1094"/>
        <v>空</v>
      </c>
      <c r="N2497" s="6">
        <f t="shared" si="1077"/>
        <v>0</v>
      </c>
      <c r="O2497" s="5">
        <f t="shared" si="1087"/>
        <v>0.4472865203058114</v>
      </c>
      <c r="P2497" t="str">
        <f t="shared" si="1095"/>
        <v>空</v>
      </c>
      <c r="Q2497" s="6">
        <f t="shared" si="1078"/>
        <v>0</v>
      </c>
      <c r="R2497" s="5">
        <f t="shared" si="1088"/>
        <v>0.89967680801948824</v>
      </c>
      <c r="S2497" t="str">
        <f t="shared" si="1096"/>
        <v>空</v>
      </c>
      <c r="T2497" s="6">
        <f t="shared" si="1079"/>
        <v>0</v>
      </c>
      <c r="U2497" s="5">
        <f t="shared" si="1089"/>
        <v>0.91413534458006851</v>
      </c>
      <c r="V2497" t="str">
        <f t="shared" si="1097"/>
        <v>空</v>
      </c>
      <c r="W2497" s="6">
        <f t="shared" si="1080"/>
        <v>0</v>
      </c>
      <c r="X2497" s="5">
        <f t="shared" si="1090"/>
        <v>0.99276501912879511</v>
      </c>
      <c r="Y2497" t="str">
        <f t="shared" si="1098"/>
        <v>空</v>
      </c>
      <c r="Z2497" s="6">
        <f t="shared" si="1081"/>
        <v>0</v>
      </c>
      <c r="AA2497" s="5">
        <f t="shared" si="1091"/>
        <v>1.369196168825433</v>
      </c>
      <c r="AB2497" t="str">
        <f t="shared" si="1099"/>
        <v>空</v>
      </c>
      <c r="AC2497" s="6">
        <f t="shared" si="1082"/>
        <v>0</v>
      </c>
      <c r="AD2497" s="5">
        <f t="shared" si="1092"/>
        <v>3.1587114236001517</v>
      </c>
    </row>
    <row r="2498" spans="1:30" x14ac:dyDescent="0.15">
      <c r="A2498" s="1">
        <v>42114</v>
      </c>
      <c r="B2498" s="2">
        <v>4521.92</v>
      </c>
      <c r="C2498" s="3">
        <f t="shared" si="1072"/>
        <v>-1.6148333166526752E-2</v>
      </c>
      <c r="D2498" s="4" t="str">
        <f t="shared" si="1083"/>
        <v>多</v>
      </c>
      <c r="E2498" s="6">
        <f t="shared" si="1073"/>
        <v>-1.6148333166526752E-2</v>
      </c>
      <c r="F2498" s="5">
        <f t="shared" si="1074"/>
        <v>3.5379476947249815</v>
      </c>
      <c r="G2498" t="str">
        <f t="shared" si="1084"/>
        <v>空</v>
      </c>
      <c r="H2498" s="6">
        <f t="shared" si="1075"/>
        <v>0</v>
      </c>
      <c r="I2498" s="5">
        <f t="shared" si="1085"/>
        <v>0.73092486039868632</v>
      </c>
      <c r="J2498" t="str">
        <f t="shared" si="1093"/>
        <v>空</v>
      </c>
      <c r="K2498" s="6">
        <f t="shared" si="1076"/>
        <v>0</v>
      </c>
      <c r="L2498" s="5">
        <f t="shared" si="1086"/>
        <v>0.40045045546373559</v>
      </c>
      <c r="M2498" t="str">
        <f t="shared" si="1094"/>
        <v>空</v>
      </c>
      <c r="N2498" s="6">
        <f t="shared" si="1077"/>
        <v>0</v>
      </c>
      <c r="O2498" s="5">
        <f t="shared" si="1087"/>
        <v>0.4472865203058114</v>
      </c>
      <c r="P2498" t="str">
        <f t="shared" si="1095"/>
        <v>空</v>
      </c>
      <c r="Q2498" s="6">
        <f t="shared" si="1078"/>
        <v>0</v>
      </c>
      <c r="R2498" s="5">
        <f t="shared" si="1088"/>
        <v>0.89967680801948824</v>
      </c>
      <c r="S2498" t="str">
        <f t="shared" si="1096"/>
        <v>空</v>
      </c>
      <c r="T2498" s="6">
        <f t="shared" si="1079"/>
        <v>0</v>
      </c>
      <c r="U2498" s="5">
        <f t="shared" si="1089"/>
        <v>0.91413534458006851</v>
      </c>
      <c r="V2498" t="str">
        <f t="shared" si="1097"/>
        <v>空</v>
      </c>
      <c r="W2498" s="6">
        <f t="shared" si="1080"/>
        <v>0</v>
      </c>
      <c r="X2498" s="5">
        <f t="shared" si="1090"/>
        <v>0.99276501912879511</v>
      </c>
      <c r="Y2498" t="str">
        <f t="shared" si="1098"/>
        <v>空</v>
      </c>
      <c r="Z2498" s="6">
        <f t="shared" si="1081"/>
        <v>0</v>
      </c>
      <c r="AA2498" s="5">
        <f t="shared" si="1091"/>
        <v>1.369196168825433</v>
      </c>
      <c r="AB2498" t="str">
        <f t="shared" si="1099"/>
        <v>空</v>
      </c>
      <c r="AC2498" s="6">
        <f t="shared" si="1082"/>
        <v>0</v>
      </c>
      <c r="AD2498" s="5">
        <f t="shared" si="1092"/>
        <v>3.1587114236001517</v>
      </c>
    </row>
    <row r="2499" spans="1:30" x14ac:dyDescent="0.15">
      <c r="A2499" s="1">
        <v>42115</v>
      </c>
      <c r="B2499" s="2">
        <v>4619.16</v>
      </c>
      <c r="C2499" s="3">
        <f t="shared" si="1072"/>
        <v>2.1504139834406466E-2</v>
      </c>
      <c r="D2499" s="4" t="str">
        <f t="shared" si="1083"/>
        <v>多</v>
      </c>
      <c r="E2499" s="6">
        <f t="shared" si="1073"/>
        <v>2.1504139834406466E-2</v>
      </c>
      <c r="F2499" s="5">
        <f t="shared" si="1074"/>
        <v>3.6140282166791633</v>
      </c>
      <c r="G2499" t="str">
        <f t="shared" si="1084"/>
        <v>空</v>
      </c>
      <c r="H2499" s="6">
        <f t="shared" si="1075"/>
        <v>0</v>
      </c>
      <c r="I2499" s="5">
        <f t="shared" si="1085"/>
        <v>0.73092486039868632</v>
      </c>
      <c r="J2499" t="str">
        <f t="shared" si="1093"/>
        <v>空</v>
      </c>
      <c r="K2499" s="6">
        <f t="shared" si="1076"/>
        <v>0</v>
      </c>
      <c r="L2499" s="5">
        <f t="shared" si="1086"/>
        <v>0.40045045546373559</v>
      </c>
      <c r="M2499" t="str">
        <f t="shared" si="1094"/>
        <v>空</v>
      </c>
      <c r="N2499" s="6">
        <f t="shared" si="1077"/>
        <v>0</v>
      </c>
      <c r="O2499" s="5">
        <f t="shared" si="1087"/>
        <v>0.4472865203058114</v>
      </c>
      <c r="P2499" t="str">
        <f t="shared" si="1095"/>
        <v>空</v>
      </c>
      <c r="Q2499" s="6">
        <f t="shared" si="1078"/>
        <v>0</v>
      </c>
      <c r="R2499" s="5">
        <f t="shared" si="1088"/>
        <v>0.89967680801948824</v>
      </c>
      <c r="S2499" t="str">
        <f t="shared" si="1096"/>
        <v>空</v>
      </c>
      <c r="T2499" s="6">
        <f t="shared" si="1079"/>
        <v>0</v>
      </c>
      <c r="U2499" s="5">
        <f t="shared" si="1089"/>
        <v>0.91413534458006851</v>
      </c>
      <c r="V2499" t="str">
        <f t="shared" si="1097"/>
        <v>空</v>
      </c>
      <c r="W2499" s="6">
        <f t="shared" si="1080"/>
        <v>0</v>
      </c>
      <c r="X2499" s="5">
        <f t="shared" si="1090"/>
        <v>0.99276501912879511</v>
      </c>
      <c r="Y2499" t="str">
        <f t="shared" si="1098"/>
        <v>空</v>
      </c>
      <c r="Z2499" s="6">
        <f t="shared" si="1081"/>
        <v>0</v>
      </c>
      <c r="AA2499" s="5">
        <f t="shared" si="1091"/>
        <v>1.369196168825433</v>
      </c>
      <c r="AB2499" t="str">
        <f t="shared" si="1099"/>
        <v>空</v>
      </c>
      <c r="AC2499" s="6">
        <f t="shared" si="1082"/>
        <v>0</v>
      </c>
      <c r="AD2499" s="5">
        <f t="shared" si="1092"/>
        <v>3.1587114236001517</v>
      </c>
    </row>
    <row r="2500" spans="1:30" x14ac:dyDescent="0.15">
      <c r="A2500" s="1">
        <v>42116</v>
      </c>
      <c r="B2500" s="2">
        <v>4739.8100000000004</v>
      </c>
      <c r="C2500" s="3">
        <f t="shared" ref="C2500:C2563" si="1100">B2500/B2499-1</f>
        <v>2.6119467608829439E-2</v>
      </c>
      <c r="D2500" s="4" t="str">
        <f t="shared" si="1083"/>
        <v>多</v>
      </c>
      <c r="E2500" s="6">
        <f t="shared" ref="E2500:E2563" si="1101">IF(D2499="多",C2500,IF(D2499="空",0))</f>
        <v>2.6119467608829439E-2</v>
      </c>
      <c r="F2500" s="5">
        <f t="shared" ref="F2500:F2563" si="1102">F2499*(1+E2500)</f>
        <v>3.7084247096221103</v>
      </c>
      <c r="G2500" t="str">
        <f t="shared" si="1084"/>
        <v>空</v>
      </c>
      <c r="H2500" s="6">
        <f t="shared" ref="H2500:H2563" si="1103">IF(G2499="多",$C2500,IF(G2499="空",0))</f>
        <v>0</v>
      </c>
      <c r="I2500" s="5">
        <f t="shared" si="1085"/>
        <v>0.73092486039868632</v>
      </c>
      <c r="J2500" t="str">
        <f t="shared" si="1093"/>
        <v>空</v>
      </c>
      <c r="K2500" s="6">
        <f t="shared" ref="K2500:K2563" si="1104">IF(J2499="多",$C2500,IF(J2499="空",0))</f>
        <v>0</v>
      </c>
      <c r="L2500" s="5">
        <f t="shared" si="1086"/>
        <v>0.40045045546373559</v>
      </c>
      <c r="M2500" t="str">
        <f t="shared" si="1094"/>
        <v>空</v>
      </c>
      <c r="N2500" s="6">
        <f t="shared" ref="N2500:N2563" si="1105">IF(M2499="多",$C2500,IF(M2499="空",0))</f>
        <v>0</v>
      </c>
      <c r="O2500" s="5">
        <f t="shared" si="1087"/>
        <v>0.4472865203058114</v>
      </c>
      <c r="P2500" t="str">
        <f t="shared" si="1095"/>
        <v>空</v>
      </c>
      <c r="Q2500" s="6">
        <f t="shared" ref="Q2500:Q2563" si="1106">IF(P2499="多",$C2500,IF(P2499="空",0))</f>
        <v>0</v>
      </c>
      <c r="R2500" s="5">
        <f t="shared" si="1088"/>
        <v>0.89967680801948824</v>
      </c>
      <c r="S2500" t="str">
        <f t="shared" si="1096"/>
        <v>空</v>
      </c>
      <c r="T2500" s="6">
        <f t="shared" ref="T2500:T2563" si="1107">IF(S2499="多",$C2500,IF(S2499="空",0))</f>
        <v>0</v>
      </c>
      <c r="U2500" s="5">
        <f t="shared" si="1089"/>
        <v>0.91413534458006851</v>
      </c>
      <c r="V2500" t="str">
        <f t="shared" si="1097"/>
        <v>空</v>
      </c>
      <c r="W2500" s="6">
        <f t="shared" ref="W2500:W2563" si="1108">IF(V2499="多",$C2500,IF(V2499="空",0))</f>
        <v>0</v>
      </c>
      <c r="X2500" s="5">
        <f t="shared" si="1090"/>
        <v>0.99276501912879511</v>
      </c>
      <c r="Y2500" t="str">
        <f t="shared" si="1098"/>
        <v>空</v>
      </c>
      <c r="Z2500" s="6">
        <f t="shared" ref="Z2500:Z2563" si="1109">IF(Y2499="多",$C2500,IF(Y2499="空",0))</f>
        <v>0</v>
      </c>
      <c r="AA2500" s="5">
        <f t="shared" si="1091"/>
        <v>1.369196168825433</v>
      </c>
      <c r="AB2500" t="str">
        <f t="shared" si="1099"/>
        <v>空</v>
      </c>
      <c r="AC2500" s="6">
        <f t="shared" ref="AC2500:AC2563" si="1110">IF(AB2499="多",$C2500,IF(AB2499="空",0))</f>
        <v>0</v>
      </c>
      <c r="AD2500" s="5">
        <f t="shared" si="1092"/>
        <v>3.1587114236001517</v>
      </c>
    </row>
    <row r="2501" spans="1:30" x14ac:dyDescent="0.15">
      <c r="A2501" s="1">
        <v>42117</v>
      </c>
      <c r="B2501" s="2">
        <v>4740.8900000000003</v>
      </c>
      <c r="C2501" s="3">
        <f t="shared" si="1100"/>
        <v>2.2785723478357944E-4</v>
      </c>
      <c r="D2501" s="4" t="str">
        <f t="shared" ref="D2501:D2564" si="1111">IF(AND(C2500&gt;0,C2501&gt;0),"多",IF(AND(C2500&lt;0,C2501&lt;0),"空",D2500))</f>
        <v>多</v>
      </c>
      <c r="E2501" s="6">
        <f t="shared" si="1101"/>
        <v>2.2785723478357944E-4</v>
      </c>
      <c r="F2501" s="5">
        <f t="shared" si="1102"/>
        <v>3.7092697010218481</v>
      </c>
      <c r="G2501" t="str">
        <f t="shared" si="1084"/>
        <v>空</v>
      </c>
      <c r="H2501" s="6">
        <f t="shared" si="1103"/>
        <v>0</v>
      </c>
      <c r="I2501" s="5">
        <f t="shared" si="1085"/>
        <v>0.73092486039868632</v>
      </c>
      <c r="J2501" t="str">
        <f t="shared" si="1093"/>
        <v>空</v>
      </c>
      <c r="K2501" s="6">
        <f t="shared" si="1104"/>
        <v>0</v>
      </c>
      <c r="L2501" s="5">
        <f t="shared" si="1086"/>
        <v>0.40045045546373559</v>
      </c>
      <c r="M2501" t="str">
        <f t="shared" si="1094"/>
        <v>空</v>
      </c>
      <c r="N2501" s="6">
        <f t="shared" si="1105"/>
        <v>0</v>
      </c>
      <c r="O2501" s="5">
        <f t="shared" si="1087"/>
        <v>0.4472865203058114</v>
      </c>
      <c r="P2501" t="str">
        <f t="shared" si="1095"/>
        <v>空</v>
      </c>
      <c r="Q2501" s="6">
        <f t="shared" si="1106"/>
        <v>0</v>
      </c>
      <c r="R2501" s="5">
        <f t="shared" si="1088"/>
        <v>0.89967680801948824</v>
      </c>
      <c r="S2501" t="str">
        <f t="shared" si="1096"/>
        <v>空</v>
      </c>
      <c r="T2501" s="6">
        <f t="shared" si="1107"/>
        <v>0</v>
      </c>
      <c r="U2501" s="5">
        <f t="shared" si="1089"/>
        <v>0.91413534458006851</v>
      </c>
      <c r="V2501" t="str">
        <f t="shared" si="1097"/>
        <v>空</v>
      </c>
      <c r="W2501" s="6">
        <f t="shared" si="1108"/>
        <v>0</v>
      </c>
      <c r="X2501" s="5">
        <f t="shared" si="1090"/>
        <v>0.99276501912879511</v>
      </c>
      <c r="Y2501" t="str">
        <f t="shared" si="1098"/>
        <v>空</v>
      </c>
      <c r="Z2501" s="6">
        <f t="shared" si="1109"/>
        <v>0</v>
      </c>
      <c r="AA2501" s="5">
        <f t="shared" si="1091"/>
        <v>1.369196168825433</v>
      </c>
      <c r="AB2501" t="str">
        <f t="shared" si="1099"/>
        <v>空</v>
      </c>
      <c r="AC2501" s="6">
        <f t="shared" si="1110"/>
        <v>0</v>
      </c>
      <c r="AD2501" s="5">
        <f t="shared" si="1092"/>
        <v>3.1587114236001517</v>
      </c>
    </row>
    <row r="2502" spans="1:30" x14ac:dyDescent="0.15">
      <c r="A2502" s="1">
        <v>42118</v>
      </c>
      <c r="B2502" s="2">
        <v>4702.6400000000003</v>
      </c>
      <c r="C2502" s="3">
        <f t="shared" si="1100"/>
        <v>-8.0681053557454252E-3</v>
      </c>
      <c r="D2502" s="4" t="str">
        <f t="shared" si="1111"/>
        <v>多</v>
      </c>
      <c r="E2502" s="6">
        <f t="shared" si="1101"/>
        <v>-8.0681053557454252E-3</v>
      </c>
      <c r="F2502" s="5">
        <f t="shared" si="1102"/>
        <v>3.6793429222811294</v>
      </c>
      <c r="G2502" t="str">
        <f t="shared" ref="G2502:G2565" si="1112">IF(AND(C2500&gt;0,C2501&gt;0,C2502&gt;0),"空",IF(AND(C2500&lt;0,C2501&lt;0,C2502&lt;0),"多",G2501))</f>
        <v>空</v>
      </c>
      <c r="H2502" s="6">
        <f t="shared" si="1103"/>
        <v>0</v>
      </c>
      <c r="I2502" s="5">
        <f t="shared" ref="I2502:I2565" si="1113">I2501*(1+H2502)</f>
        <v>0.73092486039868632</v>
      </c>
      <c r="J2502" t="str">
        <f t="shared" si="1093"/>
        <v>空</v>
      </c>
      <c r="K2502" s="6">
        <f t="shared" si="1104"/>
        <v>0</v>
      </c>
      <c r="L2502" s="5">
        <f t="shared" ref="L2502:L2565" si="1114">L2501*(1+K2502)</f>
        <v>0.40045045546373559</v>
      </c>
      <c r="M2502" t="str">
        <f t="shared" si="1094"/>
        <v>空</v>
      </c>
      <c r="N2502" s="6">
        <f t="shared" si="1105"/>
        <v>0</v>
      </c>
      <c r="O2502" s="5">
        <f t="shared" ref="O2502:O2565" si="1115">O2501*(1+N2502)</f>
        <v>0.4472865203058114</v>
      </c>
      <c r="P2502" t="str">
        <f t="shared" si="1095"/>
        <v>空</v>
      </c>
      <c r="Q2502" s="6">
        <f t="shared" si="1106"/>
        <v>0</v>
      </c>
      <c r="R2502" s="5">
        <f t="shared" ref="R2502:R2565" si="1116">R2501*(1+Q2502)</f>
        <v>0.89967680801948824</v>
      </c>
      <c r="S2502" t="str">
        <f t="shared" si="1096"/>
        <v>空</v>
      </c>
      <c r="T2502" s="6">
        <f t="shared" si="1107"/>
        <v>0</v>
      </c>
      <c r="U2502" s="5">
        <f t="shared" ref="U2502:U2565" si="1117">U2501*(1+T2502)</f>
        <v>0.91413534458006851</v>
      </c>
      <c r="V2502" t="str">
        <f t="shared" si="1097"/>
        <v>空</v>
      </c>
      <c r="W2502" s="6">
        <f t="shared" si="1108"/>
        <v>0</v>
      </c>
      <c r="X2502" s="5">
        <f t="shared" ref="X2502:X2565" si="1118">X2501*(1+W2502)</f>
        <v>0.99276501912879511</v>
      </c>
      <c r="Y2502" t="str">
        <f t="shared" si="1098"/>
        <v>空</v>
      </c>
      <c r="Z2502" s="6">
        <f t="shared" si="1109"/>
        <v>0</v>
      </c>
      <c r="AA2502" s="5">
        <f t="shared" ref="AA2502:AA2565" si="1119">AA2501*(1+Z2502)</f>
        <v>1.369196168825433</v>
      </c>
      <c r="AB2502" t="str">
        <f t="shared" si="1099"/>
        <v>空</v>
      </c>
      <c r="AC2502" s="6">
        <f t="shared" si="1110"/>
        <v>0</v>
      </c>
      <c r="AD2502" s="5">
        <f t="shared" ref="AD2502:AD2565" si="1120">AD2501*(1+AC2502)</f>
        <v>3.1587114236001517</v>
      </c>
    </row>
    <row r="2503" spans="1:30" x14ac:dyDescent="0.15">
      <c r="A2503" s="1">
        <v>42121</v>
      </c>
      <c r="B2503" s="2">
        <v>4807.59</v>
      </c>
      <c r="C2503" s="3">
        <f t="shared" si="1100"/>
        <v>2.2317251586343012E-2</v>
      </c>
      <c r="D2503" s="4" t="str">
        <f t="shared" si="1111"/>
        <v>多</v>
      </c>
      <c r="E2503" s="6">
        <f t="shared" si="1101"/>
        <v>2.2317251586343012E-2</v>
      </c>
      <c r="F2503" s="5">
        <f t="shared" si="1102"/>
        <v>3.761455743950108</v>
      </c>
      <c r="G2503" t="str">
        <f t="shared" si="1112"/>
        <v>空</v>
      </c>
      <c r="H2503" s="6">
        <f t="shared" si="1103"/>
        <v>0</v>
      </c>
      <c r="I2503" s="5">
        <f t="shared" si="1113"/>
        <v>0.73092486039868632</v>
      </c>
      <c r="J2503" t="str">
        <f t="shared" ref="J2503:J2566" si="1121">IF(AND($C2500&gt;0,$C2501&gt;0,$C2502&gt;0,$C2503&gt;0),"空",IF(AND($C2500&lt;0,$C2501&lt;0,$C2502&lt;0,$C2503&lt;0),"多",J2502))</f>
        <v>空</v>
      </c>
      <c r="K2503" s="6">
        <f t="shared" si="1104"/>
        <v>0</v>
      </c>
      <c r="L2503" s="5">
        <f t="shared" si="1114"/>
        <v>0.40045045546373559</v>
      </c>
      <c r="M2503" t="str">
        <f t="shared" si="1094"/>
        <v>空</v>
      </c>
      <c r="N2503" s="6">
        <f t="shared" si="1105"/>
        <v>0</v>
      </c>
      <c r="O2503" s="5">
        <f t="shared" si="1115"/>
        <v>0.4472865203058114</v>
      </c>
      <c r="P2503" t="str">
        <f t="shared" si="1095"/>
        <v>空</v>
      </c>
      <c r="Q2503" s="6">
        <f t="shared" si="1106"/>
        <v>0</v>
      </c>
      <c r="R2503" s="5">
        <f t="shared" si="1116"/>
        <v>0.89967680801948824</v>
      </c>
      <c r="S2503" t="str">
        <f t="shared" si="1096"/>
        <v>空</v>
      </c>
      <c r="T2503" s="6">
        <f t="shared" si="1107"/>
        <v>0</v>
      </c>
      <c r="U2503" s="5">
        <f t="shared" si="1117"/>
        <v>0.91413534458006851</v>
      </c>
      <c r="V2503" t="str">
        <f t="shared" si="1097"/>
        <v>空</v>
      </c>
      <c r="W2503" s="6">
        <f t="shared" si="1108"/>
        <v>0</v>
      </c>
      <c r="X2503" s="5">
        <f t="shared" si="1118"/>
        <v>0.99276501912879511</v>
      </c>
      <c r="Y2503" t="str">
        <f t="shared" si="1098"/>
        <v>空</v>
      </c>
      <c r="Z2503" s="6">
        <f t="shared" si="1109"/>
        <v>0</v>
      </c>
      <c r="AA2503" s="5">
        <f t="shared" si="1119"/>
        <v>1.369196168825433</v>
      </c>
      <c r="AB2503" t="str">
        <f t="shared" si="1099"/>
        <v>空</v>
      </c>
      <c r="AC2503" s="6">
        <f t="shared" si="1110"/>
        <v>0</v>
      </c>
      <c r="AD2503" s="5">
        <f t="shared" si="1120"/>
        <v>3.1587114236001517</v>
      </c>
    </row>
    <row r="2504" spans="1:30" x14ac:dyDescent="0.15">
      <c r="A2504" s="1">
        <v>42122</v>
      </c>
      <c r="B2504" s="2">
        <v>4741.8599999999997</v>
      </c>
      <c r="C2504" s="3">
        <f t="shared" si="1100"/>
        <v>-1.3672130942946614E-2</v>
      </c>
      <c r="D2504" s="4" t="str">
        <f t="shared" si="1111"/>
        <v>多</v>
      </c>
      <c r="E2504" s="6">
        <f t="shared" si="1101"/>
        <v>-1.3672130942946614E-2</v>
      </c>
      <c r="F2504" s="5">
        <f t="shared" si="1102"/>
        <v>3.7100286284827235</v>
      </c>
      <c r="G2504" t="str">
        <f t="shared" si="1112"/>
        <v>空</v>
      </c>
      <c r="H2504" s="6">
        <f t="shared" si="1103"/>
        <v>0</v>
      </c>
      <c r="I2504" s="5">
        <f t="shared" si="1113"/>
        <v>0.73092486039868632</v>
      </c>
      <c r="J2504" t="str">
        <f t="shared" si="1121"/>
        <v>空</v>
      </c>
      <c r="K2504" s="6">
        <f t="shared" si="1104"/>
        <v>0</v>
      </c>
      <c r="L2504" s="5">
        <f t="shared" si="1114"/>
        <v>0.40045045546373559</v>
      </c>
      <c r="M2504" t="str">
        <f t="shared" ref="M2504:M2567" si="1122">IF(AND($C2500&gt;0,$C2501&gt;0,$C2502&gt;0,$C2503&gt;0,$C2504&gt;0),"空",IF(AND($C2500&lt;0,$C2501&lt;0,$C2502&lt;0,$C2503&lt;0,$C2504&lt;0),"多",M2503))</f>
        <v>空</v>
      </c>
      <c r="N2504" s="6">
        <f t="shared" si="1105"/>
        <v>0</v>
      </c>
      <c r="O2504" s="5">
        <f t="shared" si="1115"/>
        <v>0.4472865203058114</v>
      </c>
      <c r="P2504" t="str">
        <f t="shared" si="1095"/>
        <v>空</v>
      </c>
      <c r="Q2504" s="6">
        <f t="shared" si="1106"/>
        <v>0</v>
      </c>
      <c r="R2504" s="5">
        <f t="shared" si="1116"/>
        <v>0.89967680801948824</v>
      </c>
      <c r="S2504" t="str">
        <f t="shared" si="1096"/>
        <v>空</v>
      </c>
      <c r="T2504" s="6">
        <f t="shared" si="1107"/>
        <v>0</v>
      </c>
      <c r="U2504" s="5">
        <f t="shared" si="1117"/>
        <v>0.91413534458006851</v>
      </c>
      <c r="V2504" t="str">
        <f t="shared" si="1097"/>
        <v>空</v>
      </c>
      <c r="W2504" s="6">
        <f t="shared" si="1108"/>
        <v>0</v>
      </c>
      <c r="X2504" s="5">
        <f t="shared" si="1118"/>
        <v>0.99276501912879511</v>
      </c>
      <c r="Y2504" t="str">
        <f t="shared" si="1098"/>
        <v>空</v>
      </c>
      <c r="Z2504" s="6">
        <f t="shared" si="1109"/>
        <v>0</v>
      </c>
      <c r="AA2504" s="5">
        <f t="shared" si="1119"/>
        <v>1.369196168825433</v>
      </c>
      <c r="AB2504" t="str">
        <f t="shared" si="1099"/>
        <v>空</v>
      </c>
      <c r="AC2504" s="6">
        <f t="shared" si="1110"/>
        <v>0</v>
      </c>
      <c r="AD2504" s="5">
        <f t="shared" si="1120"/>
        <v>3.1587114236001517</v>
      </c>
    </row>
    <row r="2505" spans="1:30" x14ac:dyDescent="0.15">
      <c r="A2505" s="1">
        <v>42123</v>
      </c>
      <c r="B2505" s="2">
        <v>4774.33</v>
      </c>
      <c r="C2505" s="3">
        <f t="shared" si="1100"/>
        <v>6.8475239673884136E-3</v>
      </c>
      <c r="D2505" s="4" t="str">
        <f t="shared" si="1111"/>
        <v>多</v>
      </c>
      <c r="E2505" s="6">
        <f t="shared" si="1101"/>
        <v>6.8475239673884136E-3</v>
      </c>
      <c r="F2505" s="5">
        <f t="shared" si="1102"/>
        <v>3.735433138435956</v>
      </c>
      <c r="G2505" t="str">
        <f t="shared" si="1112"/>
        <v>空</v>
      </c>
      <c r="H2505" s="6">
        <f t="shared" si="1103"/>
        <v>0</v>
      </c>
      <c r="I2505" s="5">
        <f t="shared" si="1113"/>
        <v>0.73092486039868632</v>
      </c>
      <c r="J2505" t="str">
        <f t="shared" si="1121"/>
        <v>空</v>
      </c>
      <c r="K2505" s="6">
        <f t="shared" si="1104"/>
        <v>0</v>
      </c>
      <c r="L2505" s="5">
        <f t="shared" si="1114"/>
        <v>0.40045045546373559</v>
      </c>
      <c r="M2505" t="str">
        <f t="shared" si="1122"/>
        <v>空</v>
      </c>
      <c r="N2505" s="6">
        <f t="shared" si="1105"/>
        <v>0</v>
      </c>
      <c r="O2505" s="5">
        <f t="shared" si="1115"/>
        <v>0.4472865203058114</v>
      </c>
      <c r="P2505" t="str">
        <f t="shared" ref="P2505:P2568" si="1123">IF(AND($C2500&gt;0,$C2501&gt;0,$C2502&gt;0,$C2503&gt;0,$C2504&gt;0,$C2505&gt;0),"空",IF(AND($C2500&lt;0,$C2501&lt;0,$C2502&lt;0,$C2503&lt;0,$C2504&lt;0,$C2505&lt;0),"多",P2504))</f>
        <v>空</v>
      </c>
      <c r="Q2505" s="6">
        <f t="shared" si="1106"/>
        <v>0</v>
      </c>
      <c r="R2505" s="5">
        <f t="shared" si="1116"/>
        <v>0.89967680801948824</v>
      </c>
      <c r="S2505" t="str">
        <f t="shared" si="1096"/>
        <v>空</v>
      </c>
      <c r="T2505" s="6">
        <f t="shared" si="1107"/>
        <v>0</v>
      </c>
      <c r="U2505" s="5">
        <f t="shared" si="1117"/>
        <v>0.91413534458006851</v>
      </c>
      <c r="V2505" t="str">
        <f t="shared" si="1097"/>
        <v>空</v>
      </c>
      <c r="W2505" s="6">
        <f t="shared" si="1108"/>
        <v>0</v>
      </c>
      <c r="X2505" s="5">
        <f t="shared" si="1118"/>
        <v>0.99276501912879511</v>
      </c>
      <c r="Y2505" t="str">
        <f t="shared" si="1098"/>
        <v>空</v>
      </c>
      <c r="Z2505" s="6">
        <f t="shared" si="1109"/>
        <v>0</v>
      </c>
      <c r="AA2505" s="5">
        <f t="shared" si="1119"/>
        <v>1.369196168825433</v>
      </c>
      <c r="AB2505" t="str">
        <f t="shared" si="1099"/>
        <v>空</v>
      </c>
      <c r="AC2505" s="6">
        <f t="shared" si="1110"/>
        <v>0</v>
      </c>
      <c r="AD2505" s="5">
        <f t="shared" si="1120"/>
        <v>3.1587114236001517</v>
      </c>
    </row>
    <row r="2506" spans="1:30" x14ac:dyDescent="0.15">
      <c r="A2506" s="1">
        <v>42124</v>
      </c>
      <c r="B2506" s="2">
        <v>4749.8900000000003</v>
      </c>
      <c r="C2506" s="3">
        <f t="shared" si="1100"/>
        <v>-5.119042881409408E-3</v>
      </c>
      <c r="D2506" s="4" t="str">
        <f t="shared" si="1111"/>
        <v>多</v>
      </c>
      <c r="E2506" s="6">
        <f t="shared" si="1101"/>
        <v>-5.119042881409408E-3</v>
      </c>
      <c r="F2506" s="5">
        <f t="shared" si="1102"/>
        <v>3.7163112960196645</v>
      </c>
      <c r="G2506" t="str">
        <f t="shared" si="1112"/>
        <v>空</v>
      </c>
      <c r="H2506" s="6">
        <f t="shared" si="1103"/>
        <v>0</v>
      </c>
      <c r="I2506" s="5">
        <f t="shared" si="1113"/>
        <v>0.73092486039868632</v>
      </c>
      <c r="J2506" t="str">
        <f t="shared" si="1121"/>
        <v>空</v>
      </c>
      <c r="K2506" s="6">
        <f t="shared" si="1104"/>
        <v>0</v>
      </c>
      <c r="L2506" s="5">
        <f t="shared" si="1114"/>
        <v>0.40045045546373559</v>
      </c>
      <c r="M2506" t="str">
        <f t="shared" si="1122"/>
        <v>空</v>
      </c>
      <c r="N2506" s="6">
        <f t="shared" si="1105"/>
        <v>0</v>
      </c>
      <c r="O2506" s="5">
        <f t="shared" si="1115"/>
        <v>0.4472865203058114</v>
      </c>
      <c r="P2506" t="str">
        <f t="shared" si="1123"/>
        <v>空</v>
      </c>
      <c r="Q2506" s="6">
        <f t="shared" si="1106"/>
        <v>0</v>
      </c>
      <c r="R2506" s="5">
        <f t="shared" si="1116"/>
        <v>0.89967680801948824</v>
      </c>
      <c r="S2506" t="str">
        <f t="shared" ref="S2506:S2569" si="1124">IF(AND($C2500&gt;0,$C2501&gt;0,$C2502&gt;0,$C2503&gt;0,$C2504&gt;0,$C2505&gt;0,$C2506&gt;0),"空",IF(AND($C2500&lt;0,$C2501&lt;0,$C2502&lt;0,$C2503&lt;0,$C2504&lt;0,$C2505&lt;0,$C2506&lt;0),"多",S2505))</f>
        <v>空</v>
      </c>
      <c r="T2506" s="6">
        <f t="shared" si="1107"/>
        <v>0</v>
      </c>
      <c r="U2506" s="5">
        <f t="shared" si="1117"/>
        <v>0.91413534458006851</v>
      </c>
      <c r="V2506" t="str">
        <f t="shared" si="1097"/>
        <v>空</v>
      </c>
      <c r="W2506" s="6">
        <f t="shared" si="1108"/>
        <v>0</v>
      </c>
      <c r="X2506" s="5">
        <f t="shared" si="1118"/>
        <v>0.99276501912879511</v>
      </c>
      <c r="Y2506" t="str">
        <f t="shared" si="1098"/>
        <v>空</v>
      </c>
      <c r="Z2506" s="6">
        <f t="shared" si="1109"/>
        <v>0</v>
      </c>
      <c r="AA2506" s="5">
        <f t="shared" si="1119"/>
        <v>1.369196168825433</v>
      </c>
      <c r="AB2506" t="str">
        <f t="shared" si="1099"/>
        <v>空</v>
      </c>
      <c r="AC2506" s="6">
        <f t="shared" si="1110"/>
        <v>0</v>
      </c>
      <c r="AD2506" s="5">
        <f t="shared" si="1120"/>
        <v>3.1587114236001517</v>
      </c>
    </row>
    <row r="2507" spans="1:30" x14ac:dyDescent="0.15">
      <c r="A2507" s="1">
        <v>42128</v>
      </c>
      <c r="B2507" s="2">
        <v>4787.74</v>
      </c>
      <c r="C2507" s="3">
        <f t="shared" si="1100"/>
        <v>7.9686055887608909E-3</v>
      </c>
      <c r="D2507" s="4" t="str">
        <f t="shared" si="1111"/>
        <v>多</v>
      </c>
      <c r="E2507" s="6">
        <f t="shared" si="1101"/>
        <v>7.9686055887608909E-3</v>
      </c>
      <c r="F2507" s="5">
        <f t="shared" si="1102"/>
        <v>3.7459251149827022</v>
      </c>
      <c r="G2507" t="str">
        <f t="shared" si="1112"/>
        <v>空</v>
      </c>
      <c r="H2507" s="6">
        <f t="shared" si="1103"/>
        <v>0</v>
      </c>
      <c r="I2507" s="5">
        <f t="shared" si="1113"/>
        <v>0.73092486039868632</v>
      </c>
      <c r="J2507" t="str">
        <f t="shared" si="1121"/>
        <v>空</v>
      </c>
      <c r="K2507" s="6">
        <f t="shared" si="1104"/>
        <v>0</v>
      </c>
      <c r="L2507" s="5">
        <f t="shared" si="1114"/>
        <v>0.40045045546373559</v>
      </c>
      <c r="M2507" t="str">
        <f t="shared" si="1122"/>
        <v>空</v>
      </c>
      <c r="N2507" s="6">
        <f t="shared" si="1105"/>
        <v>0</v>
      </c>
      <c r="O2507" s="5">
        <f t="shared" si="1115"/>
        <v>0.4472865203058114</v>
      </c>
      <c r="P2507" t="str">
        <f t="shared" si="1123"/>
        <v>空</v>
      </c>
      <c r="Q2507" s="6">
        <f t="shared" si="1106"/>
        <v>0</v>
      </c>
      <c r="R2507" s="5">
        <f t="shared" si="1116"/>
        <v>0.89967680801948824</v>
      </c>
      <c r="S2507" t="str">
        <f t="shared" si="1124"/>
        <v>空</v>
      </c>
      <c r="T2507" s="6">
        <f t="shared" si="1107"/>
        <v>0</v>
      </c>
      <c r="U2507" s="5">
        <f t="shared" si="1117"/>
        <v>0.91413534458006851</v>
      </c>
      <c r="V2507" t="str">
        <f t="shared" ref="V2507:V2570" si="1125">IF(AND($C2500&gt;0,$C2501&gt;0,$C2502&gt;0,$C2503&gt;0,$C2504&gt;0,$C2505&gt;0,$C2506&gt;0,$C2507&gt;0),"空",IF(AND($C2500&lt;0,$C2501&lt;0,$C2502&lt;0,$C2503&lt;0,$C2504&lt;0,$C2505&lt;0,$C2506&lt;0,$C2507&lt;0),"多",V2506))</f>
        <v>空</v>
      </c>
      <c r="W2507" s="6">
        <f t="shared" si="1108"/>
        <v>0</v>
      </c>
      <c r="X2507" s="5">
        <f t="shared" si="1118"/>
        <v>0.99276501912879511</v>
      </c>
      <c r="Y2507" t="str">
        <f t="shared" si="1098"/>
        <v>空</v>
      </c>
      <c r="Z2507" s="6">
        <f t="shared" si="1109"/>
        <v>0</v>
      </c>
      <c r="AA2507" s="5">
        <f t="shared" si="1119"/>
        <v>1.369196168825433</v>
      </c>
      <c r="AB2507" t="str">
        <f t="shared" si="1099"/>
        <v>空</v>
      </c>
      <c r="AC2507" s="6">
        <f t="shared" si="1110"/>
        <v>0</v>
      </c>
      <c r="AD2507" s="5">
        <f t="shared" si="1120"/>
        <v>3.1587114236001517</v>
      </c>
    </row>
    <row r="2508" spans="1:30" x14ac:dyDescent="0.15">
      <c r="A2508" s="1">
        <v>42129</v>
      </c>
      <c r="B2508" s="2">
        <v>4596.84</v>
      </c>
      <c r="C2508" s="3">
        <f t="shared" si="1100"/>
        <v>-3.9872674790193186E-2</v>
      </c>
      <c r="D2508" s="4" t="str">
        <f t="shared" si="1111"/>
        <v>多</v>
      </c>
      <c r="E2508" s="6">
        <f t="shared" si="1101"/>
        <v>-3.9872674790193186E-2</v>
      </c>
      <c r="F2508" s="5">
        <f t="shared" si="1102"/>
        <v>3.5965650610845801</v>
      </c>
      <c r="G2508" t="str">
        <f t="shared" si="1112"/>
        <v>空</v>
      </c>
      <c r="H2508" s="6">
        <f t="shared" si="1103"/>
        <v>0</v>
      </c>
      <c r="I2508" s="5">
        <f t="shared" si="1113"/>
        <v>0.73092486039868632</v>
      </c>
      <c r="J2508" t="str">
        <f t="shared" si="1121"/>
        <v>空</v>
      </c>
      <c r="K2508" s="6">
        <f t="shared" si="1104"/>
        <v>0</v>
      </c>
      <c r="L2508" s="5">
        <f t="shared" si="1114"/>
        <v>0.40045045546373559</v>
      </c>
      <c r="M2508" t="str">
        <f t="shared" si="1122"/>
        <v>空</v>
      </c>
      <c r="N2508" s="6">
        <f t="shared" si="1105"/>
        <v>0</v>
      </c>
      <c r="O2508" s="5">
        <f t="shared" si="1115"/>
        <v>0.4472865203058114</v>
      </c>
      <c r="P2508" t="str">
        <f t="shared" si="1123"/>
        <v>空</v>
      </c>
      <c r="Q2508" s="6">
        <f t="shared" si="1106"/>
        <v>0</v>
      </c>
      <c r="R2508" s="5">
        <f t="shared" si="1116"/>
        <v>0.89967680801948824</v>
      </c>
      <c r="S2508" t="str">
        <f t="shared" si="1124"/>
        <v>空</v>
      </c>
      <c r="T2508" s="6">
        <f t="shared" si="1107"/>
        <v>0</v>
      </c>
      <c r="U2508" s="5">
        <f t="shared" si="1117"/>
        <v>0.91413534458006851</v>
      </c>
      <c r="V2508" t="str">
        <f t="shared" si="1125"/>
        <v>空</v>
      </c>
      <c r="W2508" s="6">
        <f t="shared" si="1108"/>
        <v>0</v>
      </c>
      <c r="X2508" s="5">
        <f t="shared" si="1118"/>
        <v>0.99276501912879511</v>
      </c>
      <c r="Y2508" t="str">
        <f t="shared" ref="Y2508:Y2571" si="1126">IF(AND($C2500&gt;0,$C2501&gt;0,$C2502&gt;0,$C2503&gt;0,$C2504&gt;0,$C2505&gt;0,$C2506&gt;0,$C2507&gt;0,$C2508&gt;0),"空",IF(AND($C2500&lt;0,$C2501&lt;0,$C2502&lt;0,$C2503&lt;0,$C2504&lt;0,$C2505&lt;0,$C2506&lt;0,$C2507&lt;0,$C2508&lt;0),"多",Y2507))</f>
        <v>空</v>
      </c>
      <c r="Z2508" s="6">
        <f t="shared" si="1109"/>
        <v>0</v>
      </c>
      <c r="AA2508" s="5">
        <f t="shared" si="1119"/>
        <v>1.369196168825433</v>
      </c>
      <c r="AB2508" t="str">
        <f t="shared" si="1099"/>
        <v>空</v>
      </c>
      <c r="AC2508" s="6">
        <f t="shared" si="1110"/>
        <v>0</v>
      </c>
      <c r="AD2508" s="5">
        <f t="shared" si="1120"/>
        <v>3.1587114236001517</v>
      </c>
    </row>
    <row r="2509" spans="1:30" x14ac:dyDescent="0.15">
      <c r="A2509" s="1">
        <v>42130</v>
      </c>
      <c r="B2509" s="2">
        <v>4553.33</v>
      </c>
      <c r="C2509" s="3">
        <f t="shared" si="1100"/>
        <v>-9.4651978315538621E-3</v>
      </c>
      <c r="D2509" s="4" t="str">
        <f t="shared" si="1111"/>
        <v>空</v>
      </c>
      <c r="E2509" s="6">
        <f t="shared" si="1101"/>
        <v>-9.4651978315538621E-3</v>
      </c>
      <c r="F2509" s="5">
        <f t="shared" si="1102"/>
        <v>3.5625228612673601</v>
      </c>
      <c r="G2509" t="str">
        <f t="shared" si="1112"/>
        <v>空</v>
      </c>
      <c r="H2509" s="6">
        <f t="shared" si="1103"/>
        <v>0</v>
      </c>
      <c r="I2509" s="5">
        <f t="shared" si="1113"/>
        <v>0.73092486039868632</v>
      </c>
      <c r="J2509" t="str">
        <f t="shared" si="1121"/>
        <v>空</v>
      </c>
      <c r="K2509" s="6">
        <f t="shared" si="1104"/>
        <v>0</v>
      </c>
      <c r="L2509" s="5">
        <f t="shared" si="1114"/>
        <v>0.40045045546373559</v>
      </c>
      <c r="M2509" t="str">
        <f t="shared" si="1122"/>
        <v>空</v>
      </c>
      <c r="N2509" s="6">
        <f t="shared" si="1105"/>
        <v>0</v>
      </c>
      <c r="O2509" s="5">
        <f t="shared" si="1115"/>
        <v>0.4472865203058114</v>
      </c>
      <c r="P2509" t="str">
        <f t="shared" si="1123"/>
        <v>空</v>
      </c>
      <c r="Q2509" s="6">
        <f t="shared" si="1106"/>
        <v>0</v>
      </c>
      <c r="R2509" s="5">
        <f t="shared" si="1116"/>
        <v>0.89967680801948824</v>
      </c>
      <c r="S2509" t="str">
        <f t="shared" si="1124"/>
        <v>空</v>
      </c>
      <c r="T2509" s="6">
        <f t="shared" si="1107"/>
        <v>0</v>
      </c>
      <c r="U2509" s="5">
        <f t="shared" si="1117"/>
        <v>0.91413534458006851</v>
      </c>
      <c r="V2509" t="str">
        <f t="shared" si="1125"/>
        <v>空</v>
      </c>
      <c r="W2509" s="6">
        <f t="shared" si="1108"/>
        <v>0</v>
      </c>
      <c r="X2509" s="5">
        <f t="shared" si="1118"/>
        <v>0.99276501912879511</v>
      </c>
      <c r="Y2509" t="str">
        <f t="shared" si="1126"/>
        <v>空</v>
      </c>
      <c r="Z2509" s="6">
        <f t="shared" si="1109"/>
        <v>0</v>
      </c>
      <c r="AA2509" s="5">
        <f t="shared" si="1119"/>
        <v>1.369196168825433</v>
      </c>
      <c r="AB2509" t="str">
        <f t="shared" ref="AB2509:AB2572" si="1127">IF(AND($C2500&gt;0,$C2501&gt;0,$C2502&gt;0,$C2503&gt;0,$C2504&gt;0,$C2505&gt;0,$C2506&gt;0,$C2507&gt;0,$C2508&gt;0,$C2509&gt;0),"空",IF(AND($C2500&lt;0,$C2501&lt;0,$C2502&lt;0,$C2503&lt;0,$C2504&lt;0,$C2505&lt;0,$C2506&lt;0,$C2507&lt;0,$C2508&lt;0,$C2509&lt;0),"多",AB2508))</f>
        <v>空</v>
      </c>
      <c r="AC2509" s="6">
        <f t="shared" si="1110"/>
        <v>0</v>
      </c>
      <c r="AD2509" s="5">
        <f t="shared" si="1120"/>
        <v>3.1587114236001517</v>
      </c>
    </row>
    <row r="2510" spans="1:30" x14ac:dyDescent="0.15">
      <c r="A2510" s="1">
        <v>42131</v>
      </c>
      <c r="B2510" s="2">
        <v>4470.09</v>
      </c>
      <c r="C2510" s="3">
        <f t="shared" si="1100"/>
        <v>-1.8281126120882951E-2</v>
      </c>
      <c r="D2510" s="4" t="str">
        <f t="shared" si="1111"/>
        <v>空</v>
      </c>
      <c r="E2510" s="6">
        <f t="shared" si="1101"/>
        <v>0</v>
      </c>
      <c r="F2510" s="5">
        <f t="shared" si="1102"/>
        <v>3.5625228612673601</v>
      </c>
      <c r="G2510" t="str">
        <f t="shared" si="1112"/>
        <v>多</v>
      </c>
      <c r="H2510" s="6">
        <f t="shared" si="1103"/>
        <v>0</v>
      </c>
      <c r="I2510" s="5">
        <f t="shared" si="1113"/>
        <v>0.73092486039868632</v>
      </c>
      <c r="J2510" t="str">
        <f t="shared" si="1121"/>
        <v>空</v>
      </c>
      <c r="K2510" s="6">
        <f t="shared" si="1104"/>
        <v>0</v>
      </c>
      <c r="L2510" s="5">
        <f t="shared" si="1114"/>
        <v>0.40045045546373559</v>
      </c>
      <c r="M2510" t="str">
        <f t="shared" si="1122"/>
        <v>空</v>
      </c>
      <c r="N2510" s="6">
        <f t="shared" si="1105"/>
        <v>0</v>
      </c>
      <c r="O2510" s="5">
        <f t="shared" si="1115"/>
        <v>0.4472865203058114</v>
      </c>
      <c r="P2510" t="str">
        <f t="shared" si="1123"/>
        <v>空</v>
      </c>
      <c r="Q2510" s="6">
        <f t="shared" si="1106"/>
        <v>0</v>
      </c>
      <c r="R2510" s="5">
        <f t="shared" si="1116"/>
        <v>0.89967680801948824</v>
      </c>
      <c r="S2510" t="str">
        <f t="shared" si="1124"/>
        <v>空</v>
      </c>
      <c r="T2510" s="6">
        <f t="shared" si="1107"/>
        <v>0</v>
      </c>
      <c r="U2510" s="5">
        <f t="shared" si="1117"/>
        <v>0.91413534458006851</v>
      </c>
      <c r="V2510" t="str">
        <f t="shared" si="1125"/>
        <v>空</v>
      </c>
      <c r="W2510" s="6">
        <f t="shared" si="1108"/>
        <v>0</v>
      </c>
      <c r="X2510" s="5">
        <f t="shared" si="1118"/>
        <v>0.99276501912879511</v>
      </c>
      <c r="Y2510" t="str">
        <f t="shared" si="1126"/>
        <v>空</v>
      </c>
      <c r="Z2510" s="6">
        <f t="shared" si="1109"/>
        <v>0</v>
      </c>
      <c r="AA2510" s="5">
        <f t="shared" si="1119"/>
        <v>1.369196168825433</v>
      </c>
      <c r="AB2510" t="str">
        <f t="shared" si="1127"/>
        <v>空</v>
      </c>
      <c r="AC2510" s="6">
        <f t="shared" si="1110"/>
        <v>0</v>
      </c>
      <c r="AD2510" s="5">
        <f t="shared" si="1120"/>
        <v>3.1587114236001517</v>
      </c>
    </row>
    <row r="2511" spans="1:30" x14ac:dyDescent="0.15">
      <c r="A2511" s="1">
        <v>42132</v>
      </c>
      <c r="B2511" s="2">
        <v>4558.3999999999996</v>
      </c>
      <c r="C2511" s="3">
        <f t="shared" si="1100"/>
        <v>1.9755754358413258E-2</v>
      </c>
      <c r="D2511" s="4" t="str">
        <f t="shared" si="1111"/>
        <v>空</v>
      </c>
      <c r="E2511" s="6">
        <f t="shared" si="1101"/>
        <v>0</v>
      </c>
      <c r="F2511" s="5">
        <f t="shared" si="1102"/>
        <v>3.5625228612673601</v>
      </c>
      <c r="G2511" t="str">
        <f t="shared" si="1112"/>
        <v>多</v>
      </c>
      <c r="H2511" s="6">
        <f t="shared" si="1103"/>
        <v>1.9755754358413258E-2</v>
      </c>
      <c r="I2511" s="5">
        <f t="shared" si="1113"/>
        <v>0.74536483239518025</v>
      </c>
      <c r="J2511" t="str">
        <f t="shared" si="1121"/>
        <v>空</v>
      </c>
      <c r="K2511" s="6">
        <f t="shared" si="1104"/>
        <v>0</v>
      </c>
      <c r="L2511" s="5">
        <f t="shared" si="1114"/>
        <v>0.40045045546373559</v>
      </c>
      <c r="M2511" t="str">
        <f t="shared" si="1122"/>
        <v>空</v>
      </c>
      <c r="N2511" s="6">
        <f t="shared" si="1105"/>
        <v>0</v>
      </c>
      <c r="O2511" s="5">
        <f t="shared" si="1115"/>
        <v>0.4472865203058114</v>
      </c>
      <c r="P2511" t="str">
        <f t="shared" si="1123"/>
        <v>空</v>
      </c>
      <c r="Q2511" s="6">
        <f t="shared" si="1106"/>
        <v>0</v>
      </c>
      <c r="R2511" s="5">
        <f t="shared" si="1116"/>
        <v>0.89967680801948824</v>
      </c>
      <c r="S2511" t="str">
        <f t="shared" si="1124"/>
        <v>空</v>
      </c>
      <c r="T2511" s="6">
        <f t="shared" si="1107"/>
        <v>0</v>
      </c>
      <c r="U2511" s="5">
        <f t="shared" si="1117"/>
        <v>0.91413534458006851</v>
      </c>
      <c r="V2511" t="str">
        <f t="shared" si="1125"/>
        <v>空</v>
      </c>
      <c r="W2511" s="6">
        <f t="shared" si="1108"/>
        <v>0</v>
      </c>
      <c r="X2511" s="5">
        <f t="shared" si="1118"/>
        <v>0.99276501912879511</v>
      </c>
      <c r="Y2511" t="str">
        <f t="shared" si="1126"/>
        <v>空</v>
      </c>
      <c r="Z2511" s="6">
        <f t="shared" si="1109"/>
        <v>0</v>
      </c>
      <c r="AA2511" s="5">
        <f t="shared" si="1119"/>
        <v>1.369196168825433</v>
      </c>
      <c r="AB2511" t="str">
        <f t="shared" si="1127"/>
        <v>空</v>
      </c>
      <c r="AC2511" s="6">
        <f t="shared" si="1110"/>
        <v>0</v>
      </c>
      <c r="AD2511" s="5">
        <f t="shared" si="1120"/>
        <v>3.1587114236001517</v>
      </c>
    </row>
    <row r="2512" spans="1:30" x14ac:dyDescent="0.15">
      <c r="A2512" s="1">
        <v>42135</v>
      </c>
      <c r="B2512" s="2">
        <v>4690.53</v>
      </c>
      <c r="C2512" s="3">
        <f t="shared" si="1100"/>
        <v>2.8986047736047738E-2</v>
      </c>
      <c r="D2512" s="4" t="str">
        <f t="shared" si="1111"/>
        <v>多</v>
      </c>
      <c r="E2512" s="6">
        <f t="shared" si="1101"/>
        <v>0</v>
      </c>
      <c r="F2512" s="5">
        <f t="shared" si="1102"/>
        <v>3.5625228612673601</v>
      </c>
      <c r="G2512" t="str">
        <f t="shared" si="1112"/>
        <v>多</v>
      </c>
      <c r="H2512" s="6">
        <f t="shared" si="1103"/>
        <v>2.8986047736047738E-2</v>
      </c>
      <c r="I2512" s="5">
        <f t="shared" si="1113"/>
        <v>0.76697001300775813</v>
      </c>
      <c r="J2512" t="str">
        <f t="shared" si="1121"/>
        <v>空</v>
      </c>
      <c r="K2512" s="6">
        <f t="shared" si="1104"/>
        <v>0</v>
      </c>
      <c r="L2512" s="5">
        <f t="shared" si="1114"/>
        <v>0.40045045546373559</v>
      </c>
      <c r="M2512" t="str">
        <f t="shared" si="1122"/>
        <v>空</v>
      </c>
      <c r="N2512" s="6">
        <f t="shared" si="1105"/>
        <v>0</v>
      </c>
      <c r="O2512" s="5">
        <f t="shared" si="1115"/>
        <v>0.4472865203058114</v>
      </c>
      <c r="P2512" t="str">
        <f t="shared" si="1123"/>
        <v>空</v>
      </c>
      <c r="Q2512" s="6">
        <f t="shared" si="1106"/>
        <v>0</v>
      </c>
      <c r="R2512" s="5">
        <f t="shared" si="1116"/>
        <v>0.89967680801948824</v>
      </c>
      <c r="S2512" t="str">
        <f t="shared" si="1124"/>
        <v>空</v>
      </c>
      <c r="T2512" s="6">
        <f t="shared" si="1107"/>
        <v>0</v>
      </c>
      <c r="U2512" s="5">
        <f t="shared" si="1117"/>
        <v>0.91413534458006851</v>
      </c>
      <c r="V2512" t="str">
        <f t="shared" si="1125"/>
        <v>空</v>
      </c>
      <c r="W2512" s="6">
        <f t="shared" si="1108"/>
        <v>0</v>
      </c>
      <c r="X2512" s="5">
        <f t="shared" si="1118"/>
        <v>0.99276501912879511</v>
      </c>
      <c r="Y2512" t="str">
        <f t="shared" si="1126"/>
        <v>空</v>
      </c>
      <c r="Z2512" s="6">
        <f t="shared" si="1109"/>
        <v>0</v>
      </c>
      <c r="AA2512" s="5">
        <f t="shared" si="1119"/>
        <v>1.369196168825433</v>
      </c>
      <c r="AB2512" t="str">
        <f t="shared" si="1127"/>
        <v>空</v>
      </c>
      <c r="AC2512" s="6">
        <f t="shared" si="1110"/>
        <v>0</v>
      </c>
      <c r="AD2512" s="5">
        <f t="shared" si="1120"/>
        <v>3.1587114236001517</v>
      </c>
    </row>
    <row r="2513" spans="1:30" x14ac:dyDescent="0.15">
      <c r="A2513" s="1">
        <v>42136</v>
      </c>
      <c r="B2513" s="2">
        <v>4747.42</v>
      </c>
      <c r="C2513" s="3">
        <f t="shared" si="1100"/>
        <v>1.2128693345954566E-2</v>
      </c>
      <c r="D2513" s="4" t="str">
        <f t="shared" si="1111"/>
        <v>多</v>
      </c>
      <c r="E2513" s="6">
        <f t="shared" si="1101"/>
        <v>1.2128693345954566E-2</v>
      </c>
      <c r="F2513" s="5">
        <f t="shared" si="1102"/>
        <v>3.6057316085896245</v>
      </c>
      <c r="G2513" t="str">
        <f t="shared" si="1112"/>
        <v>空</v>
      </c>
      <c r="H2513" s="6">
        <f t="shared" si="1103"/>
        <v>1.2128693345954566E-2</v>
      </c>
      <c r="I2513" s="5">
        <f t="shared" si="1113"/>
        <v>0.77627235710107201</v>
      </c>
      <c r="J2513" t="str">
        <f t="shared" si="1121"/>
        <v>空</v>
      </c>
      <c r="K2513" s="6">
        <f t="shared" si="1104"/>
        <v>0</v>
      </c>
      <c r="L2513" s="5">
        <f t="shared" si="1114"/>
        <v>0.40045045546373559</v>
      </c>
      <c r="M2513" t="str">
        <f t="shared" si="1122"/>
        <v>空</v>
      </c>
      <c r="N2513" s="6">
        <f t="shared" si="1105"/>
        <v>0</v>
      </c>
      <c r="O2513" s="5">
        <f t="shared" si="1115"/>
        <v>0.4472865203058114</v>
      </c>
      <c r="P2513" t="str">
        <f t="shared" si="1123"/>
        <v>空</v>
      </c>
      <c r="Q2513" s="6">
        <f t="shared" si="1106"/>
        <v>0</v>
      </c>
      <c r="R2513" s="5">
        <f t="shared" si="1116"/>
        <v>0.89967680801948824</v>
      </c>
      <c r="S2513" t="str">
        <f t="shared" si="1124"/>
        <v>空</v>
      </c>
      <c r="T2513" s="6">
        <f t="shared" si="1107"/>
        <v>0</v>
      </c>
      <c r="U2513" s="5">
        <f t="shared" si="1117"/>
        <v>0.91413534458006851</v>
      </c>
      <c r="V2513" t="str">
        <f t="shared" si="1125"/>
        <v>空</v>
      </c>
      <c r="W2513" s="6">
        <f t="shared" si="1108"/>
        <v>0</v>
      </c>
      <c r="X2513" s="5">
        <f t="shared" si="1118"/>
        <v>0.99276501912879511</v>
      </c>
      <c r="Y2513" t="str">
        <f t="shared" si="1126"/>
        <v>空</v>
      </c>
      <c r="Z2513" s="6">
        <f t="shared" si="1109"/>
        <v>0</v>
      </c>
      <c r="AA2513" s="5">
        <f t="shared" si="1119"/>
        <v>1.369196168825433</v>
      </c>
      <c r="AB2513" t="str">
        <f t="shared" si="1127"/>
        <v>空</v>
      </c>
      <c r="AC2513" s="6">
        <f t="shared" si="1110"/>
        <v>0</v>
      </c>
      <c r="AD2513" s="5">
        <f t="shared" si="1120"/>
        <v>3.1587114236001517</v>
      </c>
    </row>
    <row r="2514" spans="1:30" x14ac:dyDescent="0.15">
      <c r="A2514" s="1">
        <v>42137</v>
      </c>
      <c r="B2514" s="2">
        <v>4718.4399999999996</v>
      </c>
      <c r="C2514" s="3">
        <f t="shared" si="1100"/>
        <v>-6.1043682673959099E-3</v>
      </c>
      <c r="D2514" s="4" t="str">
        <f t="shared" si="1111"/>
        <v>多</v>
      </c>
      <c r="E2514" s="6">
        <f t="shared" si="1101"/>
        <v>-6.1043682673959099E-3</v>
      </c>
      <c r="F2514" s="5">
        <f t="shared" si="1102"/>
        <v>3.5837208949774038</v>
      </c>
      <c r="G2514" t="str">
        <f t="shared" si="1112"/>
        <v>空</v>
      </c>
      <c r="H2514" s="6">
        <f t="shared" si="1103"/>
        <v>0</v>
      </c>
      <c r="I2514" s="5">
        <f t="shared" si="1113"/>
        <v>0.77627235710107201</v>
      </c>
      <c r="J2514" t="str">
        <f t="shared" si="1121"/>
        <v>空</v>
      </c>
      <c r="K2514" s="6">
        <f t="shared" si="1104"/>
        <v>0</v>
      </c>
      <c r="L2514" s="5">
        <f t="shared" si="1114"/>
        <v>0.40045045546373559</v>
      </c>
      <c r="M2514" t="str">
        <f t="shared" si="1122"/>
        <v>空</v>
      </c>
      <c r="N2514" s="6">
        <f t="shared" si="1105"/>
        <v>0</v>
      </c>
      <c r="O2514" s="5">
        <f t="shared" si="1115"/>
        <v>0.4472865203058114</v>
      </c>
      <c r="P2514" t="str">
        <f t="shared" si="1123"/>
        <v>空</v>
      </c>
      <c r="Q2514" s="6">
        <f t="shared" si="1106"/>
        <v>0</v>
      </c>
      <c r="R2514" s="5">
        <f t="shared" si="1116"/>
        <v>0.89967680801948824</v>
      </c>
      <c r="S2514" t="str">
        <f t="shared" si="1124"/>
        <v>空</v>
      </c>
      <c r="T2514" s="6">
        <f t="shared" si="1107"/>
        <v>0</v>
      </c>
      <c r="U2514" s="5">
        <f t="shared" si="1117"/>
        <v>0.91413534458006851</v>
      </c>
      <c r="V2514" t="str">
        <f t="shared" si="1125"/>
        <v>空</v>
      </c>
      <c r="W2514" s="6">
        <f t="shared" si="1108"/>
        <v>0</v>
      </c>
      <c r="X2514" s="5">
        <f t="shared" si="1118"/>
        <v>0.99276501912879511</v>
      </c>
      <c r="Y2514" t="str">
        <f t="shared" si="1126"/>
        <v>空</v>
      </c>
      <c r="Z2514" s="6">
        <f t="shared" si="1109"/>
        <v>0</v>
      </c>
      <c r="AA2514" s="5">
        <f t="shared" si="1119"/>
        <v>1.369196168825433</v>
      </c>
      <c r="AB2514" t="str">
        <f t="shared" si="1127"/>
        <v>空</v>
      </c>
      <c r="AC2514" s="6">
        <f t="shared" si="1110"/>
        <v>0</v>
      </c>
      <c r="AD2514" s="5">
        <f t="shared" si="1120"/>
        <v>3.1587114236001517</v>
      </c>
    </row>
    <row r="2515" spans="1:30" x14ac:dyDescent="0.15">
      <c r="A2515" s="1">
        <v>42138</v>
      </c>
      <c r="B2515" s="2">
        <v>4700.78</v>
      </c>
      <c r="C2515" s="3">
        <f t="shared" si="1100"/>
        <v>-3.7427624384329672E-3</v>
      </c>
      <c r="D2515" s="4" t="str">
        <f t="shared" si="1111"/>
        <v>空</v>
      </c>
      <c r="E2515" s="6">
        <f t="shared" si="1101"/>
        <v>-3.7427624384329672E-3</v>
      </c>
      <c r="F2515" s="5">
        <f t="shared" si="1102"/>
        <v>3.570307879021855</v>
      </c>
      <c r="G2515" t="str">
        <f t="shared" si="1112"/>
        <v>空</v>
      </c>
      <c r="H2515" s="6">
        <f t="shared" si="1103"/>
        <v>0</v>
      </c>
      <c r="I2515" s="5">
        <f t="shared" si="1113"/>
        <v>0.77627235710107201</v>
      </c>
      <c r="J2515" t="str">
        <f t="shared" si="1121"/>
        <v>空</v>
      </c>
      <c r="K2515" s="6">
        <f t="shared" si="1104"/>
        <v>0</v>
      </c>
      <c r="L2515" s="5">
        <f t="shared" si="1114"/>
        <v>0.40045045546373559</v>
      </c>
      <c r="M2515" t="str">
        <f t="shared" si="1122"/>
        <v>空</v>
      </c>
      <c r="N2515" s="6">
        <f t="shared" si="1105"/>
        <v>0</v>
      </c>
      <c r="O2515" s="5">
        <f t="shared" si="1115"/>
        <v>0.4472865203058114</v>
      </c>
      <c r="P2515" t="str">
        <f t="shared" si="1123"/>
        <v>空</v>
      </c>
      <c r="Q2515" s="6">
        <f t="shared" si="1106"/>
        <v>0</v>
      </c>
      <c r="R2515" s="5">
        <f t="shared" si="1116"/>
        <v>0.89967680801948824</v>
      </c>
      <c r="S2515" t="str">
        <f t="shared" si="1124"/>
        <v>空</v>
      </c>
      <c r="T2515" s="6">
        <f t="shared" si="1107"/>
        <v>0</v>
      </c>
      <c r="U2515" s="5">
        <f t="shared" si="1117"/>
        <v>0.91413534458006851</v>
      </c>
      <c r="V2515" t="str">
        <f t="shared" si="1125"/>
        <v>空</v>
      </c>
      <c r="W2515" s="6">
        <f t="shared" si="1108"/>
        <v>0</v>
      </c>
      <c r="X2515" s="5">
        <f t="shared" si="1118"/>
        <v>0.99276501912879511</v>
      </c>
      <c r="Y2515" t="str">
        <f t="shared" si="1126"/>
        <v>空</v>
      </c>
      <c r="Z2515" s="6">
        <f t="shared" si="1109"/>
        <v>0</v>
      </c>
      <c r="AA2515" s="5">
        <f t="shared" si="1119"/>
        <v>1.369196168825433</v>
      </c>
      <c r="AB2515" t="str">
        <f t="shared" si="1127"/>
        <v>空</v>
      </c>
      <c r="AC2515" s="6">
        <f t="shared" si="1110"/>
        <v>0</v>
      </c>
      <c r="AD2515" s="5">
        <f t="shared" si="1120"/>
        <v>3.1587114236001517</v>
      </c>
    </row>
    <row r="2516" spans="1:30" x14ac:dyDescent="0.15">
      <c r="A2516" s="1">
        <v>42139</v>
      </c>
      <c r="B2516" s="2">
        <v>4617.47</v>
      </c>
      <c r="C2516" s="3">
        <f t="shared" si="1100"/>
        <v>-1.7722590718986964E-2</v>
      </c>
      <c r="D2516" s="4" t="str">
        <f t="shared" si="1111"/>
        <v>空</v>
      </c>
      <c r="E2516" s="6">
        <f t="shared" si="1101"/>
        <v>0</v>
      </c>
      <c r="F2516" s="5">
        <f t="shared" si="1102"/>
        <v>3.570307879021855</v>
      </c>
      <c r="G2516" t="str">
        <f t="shared" si="1112"/>
        <v>多</v>
      </c>
      <c r="H2516" s="6">
        <f t="shared" si="1103"/>
        <v>0</v>
      </c>
      <c r="I2516" s="5">
        <f t="shared" si="1113"/>
        <v>0.77627235710107201</v>
      </c>
      <c r="J2516" t="str">
        <f t="shared" si="1121"/>
        <v>空</v>
      </c>
      <c r="K2516" s="6">
        <f t="shared" si="1104"/>
        <v>0</v>
      </c>
      <c r="L2516" s="5">
        <f t="shared" si="1114"/>
        <v>0.40045045546373559</v>
      </c>
      <c r="M2516" t="str">
        <f t="shared" si="1122"/>
        <v>空</v>
      </c>
      <c r="N2516" s="6">
        <f t="shared" si="1105"/>
        <v>0</v>
      </c>
      <c r="O2516" s="5">
        <f t="shared" si="1115"/>
        <v>0.4472865203058114</v>
      </c>
      <c r="P2516" t="str">
        <f t="shared" si="1123"/>
        <v>空</v>
      </c>
      <c r="Q2516" s="6">
        <f t="shared" si="1106"/>
        <v>0</v>
      </c>
      <c r="R2516" s="5">
        <f t="shared" si="1116"/>
        <v>0.89967680801948824</v>
      </c>
      <c r="S2516" t="str">
        <f t="shared" si="1124"/>
        <v>空</v>
      </c>
      <c r="T2516" s="6">
        <f t="shared" si="1107"/>
        <v>0</v>
      </c>
      <c r="U2516" s="5">
        <f t="shared" si="1117"/>
        <v>0.91413534458006851</v>
      </c>
      <c r="V2516" t="str">
        <f t="shared" si="1125"/>
        <v>空</v>
      </c>
      <c r="W2516" s="6">
        <f t="shared" si="1108"/>
        <v>0</v>
      </c>
      <c r="X2516" s="5">
        <f t="shared" si="1118"/>
        <v>0.99276501912879511</v>
      </c>
      <c r="Y2516" t="str">
        <f t="shared" si="1126"/>
        <v>空</v>
      </c>
      <c r="Z2516" s="6">
        <f t="shared" si="1109"/>
        <v>0</v>
      </c>
      <c r="AA2516" s="5">
        <f t="shared" si="1119"/>
        <v>1.369196168825433</v>
      </c>
      <c r="AB2516" t="str">
        <f t="shared" si="1127"/>
        <v>空</v>
      </c>
      <c r="AC2516" s="6">
        <f t="shared" si="1110"/>
        <v>0</v>
      </c>
      <c r="AD2516" s="5">
        <f t="shared" si="1120"/>
        <v>3.1587114236001517</v>
      </c>
    </row>
    <row r="2517" spans="1:30" x14ac:dyDescent="0.15">
      <c r="A2517" s="1">
        <v>42142</v>
      </c>
      <c r="B2517" s="2">
        <v>4575.1400000000003</v>
      </c>
      <c r="C2517" s="3">
        <f t="shared" si="1100"/>
        <v>-9.1673578821301893E-3</v>
      </c>
      <c r="D2517" s="4" t="str">
        <f t="shared" si="1111"/>
        <v>空</v>
      </c>
      <c r="E2517" s="6">
        <f t="shared" si="1101"/>
        <v>0</v>
      </c>
      <c r="F2517" s="5">
        <f t="shared" si="1102"/>
        <v>3.570307879021855</v>
      </c>
      <c r="G2517" t="str">
        <f t="shared" si="1112"/>
        <v>多</v>
      </c>
      <c r="H2517" s="6">
        <f t="shared" si="1103"/>
        <v>-9.1673578821301893E-3</v>
      </c>
      <c r="I2517" s="5">
        <f t="shared" si="1113"/>
        <v>0.76915599058952167</v>
      </c>
      <c r="J2517" t="str">
        <f t="shared" si="1121"/>
        <v>多</v>
      </c>
      <c r="K2517" s="6">
        <f t="shared" si="1104"/>
        <v>0</v>
      </c>
      <c r="L2517" s="5">
        <f t="shared" si="1114"/>
        <v>0.40045045546373559</v>
      </c>
      <c r="M2517" t="str">
        <f t="shared" si="1122"/>
        <v>空</v>
      </c>
      <c r="N2517" s="6">
        <f t="shared" si="1105"/>
        <v>0</v>
      </c>
      <c r="O2517" s="5">
        <f t="shared" si="1115"/>
        <v>0.4472865203058114</v>
      </c>
      <c r="P2517" t="str">
        <f t="shared" si="1123"/>
        <v>空</v>
      </c>
      <c r="Q2517" s="6">
        <f t="shared" si="1106"/>
        <v>0</v>
      </c>
      <c r="R2517" s="5">
        <f t="shared" si="1116"/>
        <v>0.89967680801948824</v>
      </c>
      <c r="S2517" t="str">
        <f t="shared" si="1124"/>
        <v>空</v>
      </c>
      <c r="T2517" s="6">
        <f t="shared" si="1107"/>
        <v>0</v>
      </c>
      <c r="U2517" s="5">
        <f t="shared" si="1117"/>
        <v>0.91413534458006851</v>
      </c>
      <c r="V2517" t="str">
        <f t="shared" si="1125"/>
        <v>空</v>
      </c>
      <c r="W2517" s="6">
        <f t="shared" si="1108"/>
        <v>0</v>
      </c>
      <c r="X2517" s="5">
        <f t="shared" si="1118"/>
        <v>0.99276501912879511</v>
      </c>
      <c r="Y2517" t="str">
        <f t="shared" si="1126"/>
        <v>空</v>
      </c>
      <c r="Z2517" s="6">
        <f t="shared" si="1109"/>
        <v>0</v>
      </c>
      <c r="AA2517" s="5">
        <f t="shared" si="1119"/>
        <v>1.369196168825433</v>
      </c>
      <c r="AB2517" t="str">
        <f t="shared" si="1127"/>
        <v>空</v>
      </c>
      <c r="AC2517" s="6">
        <f t="shared" si="1110"/>
        <v>0</v>
      </c>
      <c r="AD2517" s="5">
        <f t="shared" si="1120"/>
        <v>3.1587114236001517</v>
      </c>
    </row>
    <row r="2518" spans="1:30" x14ac:dyDescent="0.15">
      <c r="A2518" s="1">
        <v>42143</v>
      </c>
      <c r="B2518" s="2">
        <v>4731.22</v>
      </c>
      <c r="C2518" s="3">
        <f t="shared" si="1100"/>
        <v>3.4114803044278386E-2</v>
      </c>
      <c r="D2518" s="4" t="str">
        <f t="shared" si="1111"/>
        <v>空</v>
      </c>
      <c r="E2518" s="6">
        <f t="shared" si="1101"/>
        <v>0</v>
      </c>
      <c r="F2518" s="5">
        <f t="shared" si="1102"/>
        <v>3.570307879021855</v>
      </c>
      <c r="G2518" t="str">
        <f t="shared" si="1112"/>
        <v>多</v>
      </c>
      <c r="H2518" s="6">
        <f t="shared" si="1103"/>
        <v>3.4114803044278386E-2</v>
      </c>
      <c r="I2518" s="5">
        <f t="shared" si="1113"/>
        <v>0.79539559571881002</v>
      </c>
      <c r="J2518" t="str">
        <f t="shared" si="1121"/>
        <v>多</v>
      </c>
      <c r="K2518" s="6">
        <f t="shared" si="1104"/>
        <v>3.4114803044278386E-2</v>
      </c>
      <c r="L2518" s="5">
        <f t="shared" si="1114"/>
        <v>0.41411174388087252</v>
      </c>
      <c r="M2518" t="str">
        <f t="shared" si="1122"/>
        <v>空</v>
      </c>
      <c r="N2518" s="6">
        <f t="shared" si="1105"/>
        <v>0</v>
      </c>
      <c r="O2518" s="5">
        <f t="shared" si="1115"/>
        <v>0.4472865203058114</v>
      </c>
      <c r="P2518" t="str">
        <f t="shared" si="1123"/>
        <v>空</v>
      </c>
      <c r="Q2518" s="6">
        <f t="shared" si="1106"/>
        <v>0</v>
      </c>
      <c r="R2518" s="5">
        <f t="shared" si="1116"/>
        <v>0.89967680801948824</v>
      </c>
      <c r="S2518" t="str">
        <f t="shared" si="1124"/>
        <v>空</v>
      </c>
      <c r="T2518" s="6">
        <f t="shared" si="1107"/>
        <v>0</v>
      </c>
      <c r="U2518" s="5">
        <f t="shared" si="1117"/>
        <v>0.91413534458006851</v>
      </c>
      <c r="V2518" t="str">
        <f t="shared" si="1125"/>
        <v>空</v>
      </c>
      <c r="W2518" s="6">
        <f t="shared" si="1108"/>
        <v>0</v>
      </c>
      <c r="X2518" s="5">
        <f t="shared" si="1118"/>
        <v>0.99276501912879511</v>
      </c>
      <c r="Y2518" t="str">
        <f t="shared" si="1126"/>
        <v>空</v>
      </c>
      <c r="Z2518" s="6">
        <f t="shared" si="1109"/>
        <v>0</v>
      </c>
      <c r="AA2518" s="5">
        <f t="shared" si="1119"/>
        <v>1.369196168825433</v>
      </c>
      <c r="AB2518" t="str">
        <f t="shared" si="1127"/>
        <v>空</v>
      </c>
      <c r="AC2518" s="6">
        <f t="shared" si="1110"/>
        <v>0</v>
      </c>
      <c r="AD2518" s="5">
        <f t="shared" si="1120"/>
        <v>3.1587114236001517</v>
      </c>
    </row>
    <row r="2519" spans="1:30" x14ac:dyDescent="0.15">
      <c r="A2519" s="1">
        <v>42144</v>
      </c>
      <c r="B2519" s="2">
        <v>4754.92</v>
      </c>
      <c r="C2519" s="3">
        <f t="shared" si="1100"/>
        <v>5.0092787906712566E-3</v>
      </c>
      <c r="D2519" s="4" t="str">
        <f t="shared" si="1111"/>
        <v>多</v>
      </c>
      <c r="E2519" s="6">
        <f t="shared" si="1101"/>
        <v>0</v>
      </c>
      <c r="F2519" s="5">
        <f t="shared" si="1102"/>
        <v>3.570307879021855</v>
      </c>
      <c r="G2519" t="str">
        <f t="shared" si="1112"/>
        <v>多</v>
      </c>
      <c r="H2519" s="6">
        <f t="shared" si="1103"/>
        <v>5.0092787906712566E-3</v>
      </c>
      <c r="I2519" s="5">
        <f t="shared" si="1113"/>
        <v>0.79937995400663764</v>
      </c>
      <c r="J2519" t="str">
        <f t="shared" si="1121"/>
        <v>多</v>
      </c>
      <c r="K2519" s="6">
        <f t="shared" si="1104"/>
        <v>5.0092787906712566E-3</v>
      </c>
      <c r="L2519" s="5">
        <f t="shared" si="1114"/>
        <v>0.41618614505646284</v>
      </c>
      <c r="M2519" t="str">
        <f t="shared" si="1122"/>
        <v>空</v>
      </c>
      <c r="N2519" s="6">
        <f t="shared" si="1105"/>
        <v>0</v>
      </c>
      <c r="O2519" s="5">
        <f t="shared" si="1115"/>
        <v>0.4472865203058114</v>
      </c>
      <c r="P2519" t="str">
        <f t="shared" si="1123"/>
        <v>空</v>
      </c>
      <c r="Q2519" s="6">
        <f t="shared" si="1106"/>
        <v>0</v>
      </c>
      <c r="R2519" s="5">
        <f t="shared" si="1116"/>
        <v>0.89967680801948824</v>
      </c>
      <c r="S2519" t="str">
        <f t="shared" si="1124"/>
        <v>空</v>
      </c>
      <c r="T2519" s="6">
        <f t="shared" si="1107"/>
        <v>0</v>
      </c>
      <c r="U2519" s="5">
        <f t="shared" si="1117"/>
        <v>0.91413534458006851</v>
      </c>
      <c r="V2519" t="str">
        <f t="shared" si="1125"/>
        <v>空</v>
      </c>
      <c r="W2519" s="6">
        <f t="shared" si="1108"/>
        <v>0</v>
      </c>
      <c r="X2519" s="5">
        <f t="shared" si="1118"/>
        <v>0.99276501912879511</v>
      </c>
      <c r="Y2519" t="str">
        <f t="shared" si="1126"/>
        <v>空</v>
      </c>
      <c r="Z2519" s="6">
        <f t="shared" si="1109"/>
        <v>0</v>
      </c>
      <c r="AA2519" s="5">
        <f t="shared" si="1119"/>
        <v>1.369196168825433</v>
      </c>
      <c r="AB2519" t="str">
        <f t="shared" si="1127"/>
        <v>空</v>
      </c>
      <c r="AC2519" s="6">
        <f t="shared" si="1110"/>
        <v>0</v>
      </c>
      <c r="AD2519" s="5">
        <f t="shared" si="1120"/>
        <v>3.1587114236001517</v>
      </c>
    </row>
    <row r="2520" spans="1:30" x14ac:dyDescent="0.15">
      <c r="A2520" s="1">
        <v>42145</v>
      </c>
      <c r="B2520" s="2">
        <v>4840.9799999999996</v>
      </c>
      <c r="C2520" s="3">
        <f t="shared" si="1100"/>
        <v>1.8099147830036966E-2</v>
      </c>
      <c r="D2520" s="4" t="str">
        <f t="shared" si="1111"/>
        <v>多</v>
      </c>
      <c r="E2520" s="6">
        <f t="shared" si="1101"/>
        <v>1.8099147830036966E-2</v>
      </c>
      <c r="F2520" s="5">
        <f t="shared" si="1102"/>
        <v>3.6349274091230175</v>
      </c>
      <c r="G2520" t="str">
        <f t="shared" si="1112"/>
        <v>空</v>
      </c>
      <c r="H2520" s="6">
        <f t="shared" si="1103"/>
        <v>1.8099147830036966E-2</v>
      </c>
      <c r="I2520" s="5">
        <f t="shared" si="1113"/>
        <v>0.8138480499665719</v>
      </c>
      <c r="J2520" t="str">
        <f t="shared" si="1121"/>
        <v>多</v>
      </c>
      <c r="K2520" s="6">
        <f t="shared" si="1104"/>
        <v>1.8099147830036966E-2</v>
      </c>
      <c r="L2520" s="5">
        <f t="shared" si="1114"/>
        <v>0.42371875962065297</v>
      </c>
      <c r="M2520" t="str">
        <f t="shared" si="1122"/>
        <v>空</v>
      </c>
      <c r="N2520" s="6">
        <f t="shared" si="1105"/>
        <v>0</v>
      </c>
      <c r="O2520" s="5">
        <f t="shared" si="1115"/>
        <v>0.4472865203058114</v>
      </c>
      <c r="P2520" t="str">
        <f t="shared" si="1123"/>
        <v>空</v>
      </c>
      <c r="Q2520" s="6">
        <f t="shared" si="1106"/>
        <v>0</v>
      </c>
      <c r="R2520" s="5">
        <f t="shared" si="1116"/>
        <v>0.89967680801948824</v>
      </c>
      <c r="S2520" t="str">
        <f t="shared" si="1124"/>
        <v>空</v>
      </c>
      <c r="T2520" s="6">
        <f t="shared" si="1107"/>
        <v>0</v>
      </c>
      <c r="U2520" s="5">
        <f t="shared" si="1117"/>
        <v>0.91413534458006851</v>
      </c>
      <c r="V2520" t="str">
        <f t="shared" si="1125"/>
        <v>空</v>
      </c>
      <c r="W2520" s="6">
        <f t="shared" si="1108"/>
        <v>0</v>
      </c>
      <c r="X2520" s="5">
        <f t="shared" si="1118"/>
        <v>0.99276501912879511</v>
      </c>
      <c r="Y2520" t="str">
        <f t="shared" si="1126"/>
        <v>空</v>
      </c>
      <c r="Z2520" s="6">
        <f t="shared" si="1109"/>
        <v>0</v>
      </c>
      <c r="AA2520" s="5">
        <f t="shared" si="1119"/>
        <v>1.369196168825433</v>
      </c>
      <c r="AB2520" t="str">
        <f t="shared" si="1127"/>
        <v>空</v>
      </c>
      <c r="AC2520" s="6">
        <f t="shared" si="1110"/>
        <v>0</v>
      </c>
      <c r="AD2520" s="5">
        <f t="shared" si="1120"/>
        <v>3.1587114236001517</v>
      </c>
    </row>
    <row r="2521" spans="1:30" x14ac:dyDescent="0.15">
      <c r="A2521" s="1">
        <v>42146</v>
      </c>
      <c r="B2521" s="2">
        <v>4951.33</v>
      </c>
      <c r="C2521" s="3">
        <f t="shared" si="1100"/>
        <v>2.27949712661486E-2</v>
      </c>
      <c r="D2521" s="4" t="str">
        <f t="shared" si="1111"/>
        <v>多</v>
      </c>
      <c r="E2521" s="6">
        <f t="shared" si="1101"/>
        <v>2.27949712661486E-2</v>
      </c>
      <c r="F2521" s="5">
        <f t="shared" si="1102"/>
        <v>3.7177854749685126</v>
      </c>
      <c r="G2521" t="str">
        <f t="shared" si="1112"/>
        <v>空</v>
      </c>
      <c r="H2521" s="6">
        <f t="shared" si="1103"/>
        <v>0</v>
      </c>
      <c r="I2521" s="5">
        <f t="shared" si="1113"/>
        <v>0.8138480499665719</v>
      </c>
      <c r="J2521" t="str">
        <f t="shared" si="1121"/>
        <v>空</v>
      </c>
      <c r="K2521" s="6">
        <f t="shared" si="1104"/>
        <v>2.27949712661486E-2</v>
      </c>
      <c r="L2521" s="5">
        <f t="shared" si="1114"/>
        <v>0.43337741657113388</v>
      </c>
      <c r="M2521" t="str">
        <f t="shared" si="1122"/>
        <v>空</v>
      </c>
      <c r="N2521" s="6">
        <f t="shared" si="1105"/>
        <v>0</v>
      </c>
      <c r="O2521" s="5">
        <f t="shared" si="1115"/>
        <v>0.4472865203058114</v>
      </c>
      <c r="P2521" t="str">
        <f t="shared" si="1123"/>
        <v>空</v>
      </c>
      <c r="Q2521" s="6">
        <f t="shared" si="1106"/>
        <v>0</v>
      </c>
      <c r="R2521" s="5">
        <f t="shared" si="1116"/>
        <v>0.89967680801948824</v>
      </c>
      <c r="S2521" t="str">
        <f t="shared" si="1124"/>
        <v>空</v>
      </c>
      <c r="T2521" s="6">
        <f t="shared" si="1107"/>
        <v>0</v>
      </c>
      <c r="U2521" s="5">
        <f t="shared" si="1117"/>
        <v>0.91413534458006851</v>
      </c>
      <c r="V2521" t="str">
        <f t="shared" si="1125"/>
        <v>空</v>
      </c>
      <c r="W2521" s="6">
        <f t="shared" si="1108"/>
        <v>0</v>
      </c>
      <c r="X2521" s="5">
        <f t="shared" si="1118"/>
        <v>0.99276501912879511</v>
      </c>
      <c r="Y2521" t="str">
        <f t="shared" si="1126"/>
        <v>空</v>
      </c>
      <c r="Z2521" s="6">
        <f t="shared" si="1109"/>
        <v>0</v>
      </c>
      <c r="AA2521" s="5">
        <f t="shared" si="1119"/>
        <v>1.369196168825433</v>
      </c>
      <c r="AB2521" t="str">
        <f t="shared" si="1127"/>
        <v>空</v>
      </c>
      <c r="AC2521" s="6">
        <f t="shared" si="1110"/>
        <v>0</v>
      </c>
      <c r="AD2521" s="5">
        <f t="shared" si="1120"/>
        <v>3.1587114236001517</v>
      </c>
    </row>
    <row r="2522" spans="1:30" x14ac:dyDescent="0.15">
      <c r="A2522" s="1">
        <v>42149</v>
      </c>
      <c r="B2522" s="2">
        <v>5099.49</v>
      </c>
      <c r="C2522" s="3">
        <f t="shared" si="1100"/>
        <v>2.992327314075216E-2</v>
      </c>
      <c r="D2522" s="4" t="str">
        <f t="shared" si="1111"/>
        <v>多</v>
      </c>
      <c r="E2522" s="6">
        <f t="shared" si="1101"/>
        <v>2.992327314075216E-2</v>
      </c>
      <c r="F2522" s="5">
        <f t="shared" si="1102"/>
        <v>3.8290337852147163</v>
      </c>
      <c r="G2522" t="str">
        <f t="shared" si="1112"/>
        <v>空</v>
      </c>
      <c r="H2522" s="6">
        <f t="shared" si="1103"/>
        <v>0</v>
      </c>
      <c r="I2522" s="5">
        <f t="shared" si="1113"/>
        <v>0.8138480499665719</v>
      </c>
      <c r="J2522" t="str">
        <f t="shared" si="1121"/>
        <v>空</v>
      </c>
      <c r="K2522" s="6">
        <f t="shared" si="1104"/>
        <v>0</v>
      </c>
      <c r="L2522" s="5">
        <f t="shared" si="1114"/>
        <v>0.43337741657113388</v>
      </c>
      <c r="M2522" t="str">
        <f t="shared" si="1122"/>
        <v>空</v>
      </c>
      <c r="N2522" s="6">
        <f t="shared" si="1105"/>
        <v>0</v>
      </c>
      <c r="O2522" s="5">
        <f t="shared" si="1115"/>
        <v>0.4472865203058114</v>
      </c>
      <c r="P2522" t="str">
        <f t="shared" si="1123"/>
        <v>空</v>
      </c>
      <c r="Q2522" s="6">
        <f t="shared" si="1106"/>
        <v>0</v>
      </c>
      <c r="R2522" s="5">
        <f t="shared" si="1116"/>
        <v>0.89967680801948824</v>
      </c>
      <c r="S2522" t="str">
        <f t="shared" si="1124"/>
        <v>空</v>
      </c>
      <c r="T2522" s="6">
        <f t="shared" si="1107"/>
        <v>0</v>
      </c>
      <c r="U2522" s="5">
        <f t="shared" si="1117"/>
        <v>0.91413534458006851</v>
      </c>
      <c r="V2522" t="str">
        <f t="shared" si="1125"/>
        <v>空</v>
      </c>
      <c r="W2522" s="6">
        <f t="shared" si="1108"/>
        <v>0</v>
      </c>
      <c r="X2522" s="5">
        <f t="shared" si="1118"/>
        <v>0.99276501912879511</v>
      </c>
      <c r="Y2522" t="str">
        <f t="shared" si="1126"/>
        <v>空</v>
      </c>
      <c r="Z2522" s="6">
        <f t="shared" si="1109"/>
        <v>0</v>
      </c>
      <c r="AA2522" s="5">
        <f t="shared" si="1119"/>
        <v>1.369196168825433</v>
      </c>
      <c r="AB2522" t="str">
        <f t="shared" si="1127"/>
        <v>空</v>
      </c>
      <c r="AC2522" s="6">
        <f t="shared" si="1110"/>
        <v>0</v>
      </c>
      <c r="AD2522" s="5">
        <f t="shared" si="1120"/>
        <v>3.1587114236001517</v>
      </c>
    </row>
    <row r="2523" spans="1:30" x14ac:dyDescent="0.15">
      <c r="A2523" s="1">
        <v>42150</v>
      </c>
      <c r="B2523" s="2">
        <v>5198.92</v>
      </c>
      <c r="C2523" s="3">
        <f t="shared" si="1100"/>
        <v>1.9498028234196108E-2</v>
      </c>
      <c r="D2523" s="4" t="str">
        <f t="shared" si="1111"/>
        <v>多</v>
      </c>
      <c r="E2523" s="6">
        <f t="shared" si="1101"/>
        <v>1.9498028234196108E-2</v>
      </c>
      <c r="F2523" s="5">
        <f t="shared" si="1102"/>
        <v>3.9036923940685235</v>
      </c>
      <c r="G2523" t="str">
        <f t="shared" si="1112"/>
        <v>空</v>
      </c>
      <c r="H2523" s="6">
        <f t="shared" si="1103"/>
        <v>0</v>
      </c>
      <c r="I2523" s="5">
        <f t="shared" si="1113"/>
        <v>0.8138480499665719</v>
      </c>
      <c r="J2523" t="str">
        <f t="shared" si="1121"/>
        <v>空</v>
      </c>
      <c r="K2523" s="6">
        <f t="shared" si="1104"/>
        <v>0</v>
      </c>
      <c r="L2523" s="5">
        <f t="shared" si="1114"/>
        <v>0.43337741657113388</v>
      </c>
      <c r="M2523" t="str">
        <f t="shared" si="1122"/>
        <v>空</v>
      </c>
      <c r="N2523" s="6">
        <f t="shared" si="1105"/>
        <v>0</v>
      </c>
      <c r="O2523" s="5">
        <f t="shared" si="1115"/>
        <v>0.4472865203058114</v>
      </c>
      <c r="P2523" t="str">
        <f t="shared" si="1123"/>
        <v>空</v>
      </c>
      <c r="Q2523" s="6">
        <f t="shared" si="1106"/>
        <v>0</v>
      </c>
      <c r="R2523" s="5">
        <f t="shared" si="1116"/>
        <v>0.89967680801948824</v>
      </c>
      <c r="S2523" t="str">
        <f t="shared" si="1124"/>
        <v>空</v>
      </c>
      <c r="T2523" s="6">
        <f t="shared" si="1107"/>
        <v>0</v>
      </c>
      <c r="U2523" s="5">
        <f t="shared" si="1117"/>
        <v>0.91413534458006851</v>
      </c>
      <c r="V2523" t="str">
        <f t="shared" si="1125"/>
        <v>空</v>
      </c>
      <c r="W2523" s="6">
        <f t="shared" si="1108"/>
        <v>0</v>
      </c>
      <c r="X2523" s="5">
        <f t="shared" si="1118"/>
        <v>0.99276501912879511</v>
      </c>
      <c r="Y2523" t="str">
        <f t="shared" si="1126"/>
        <v>空</v>
      </c>
      <c r="Z2523" s="6">
        <f t="shared" si="1109"/>
        <v>0</v>
      </c>
      <c r="AA2523" s="5">
        <f t="shared" si="1119"/>
        <v>1.369196168825433</v>
      </c>
      <c r="AB2523" t="str">
        <f t="shared" si="1127"/>
        <v>空</v>
      </c>
      <c r="AC2523" s="6">
        <f t="shared" si="1110"/>
        <v>0</v>
      </c>
      <c r="AD2523" s="5">
        <f t="shared" si="1120"/>
        <v>3.1587114236001517</v>
      </c>
    </row>
    <row r="2524" spans="1:30" x14ac:dyDescent="0.15">
      <c r="A2524" s="1">
        <v>42151</v>
      </c>
      <c r="B2524" s="2">
        <v>5181.43</v>
      </c>
      <c r="C2524" s="3">
        <f t="shared" si="1100"/>
        <v>-3.3641602486670363E-3</v>
      </c>
      <c r="D2524" s="4" t="str">
        <f t="shared" si="1111"/>
        <v>多</v>
      </c>
      <c r="E2524" s="6">
        <f t="shared" si="1101"/>
        <v>-3.3641602486670363E-3</v>
      </c>
      <c r="F2524" s="5">
        <f t="shared" si="1102"/>
        <v>3.8905597472933744</v>
      </c>
      <c r="G2524" t="str">
        <f t="shared" si="1112"/>
        <v>空</v>
      </c>
      <c r="H2524" s="6">
        <f t="shared" si="1103"/>
        <v>0</v>
      </c>
      <c r="I2524" s="5">
        <f t="shared" si="1113"/>
        <v>0.8138480499665719</v>
      </c>
      <c r="J2524" t="str">
        <f t="shared" si="1121"/>
        <v>空</v>
      </c>
      <c r="K2524" s="6">
        <f t="shared" si="1104"/>
        <v>0</v>
      </c>
      <c r="L2524" s="5">
        <f t="shared" si="1114"/>
        <v>0.43337741657113388</v>
      </c>
      <c r="M2524" t="str">
        <f t="shared" si="1122"/>
        <v>空</v>
      </c>
      <c r="N2524" s="6">
        <f t="shared" si="1105"/>
        <v>0</v>
      </c>
      <c r="O2524" s="5">
        <f t="shared" si="1115"/>
        <v>0.4472865203058114</v>
      </c>
      <c r="P2524" t="str">
        <f t="shared" si="1123"/>
        <v>空</v>
      </c>
      <c r="Q2524" s="6">
        <f t="shared" si="1106"/>
        <v>0</v>
      </c>
      <c r="R2524" s="5">
        <f t="shared" si="1116"/>
        <v>0.89967680801948824</v>
      </c>
      <c r="S2524" t="str">
        <f t="shared" si="1124"/>
        <v>空</v>
      </c>
      <c r="T2524" s="6">
        <f t="shared" si="1107"/>
        <v>0</v>
      </c>
      <c r="U2524" s="5">
        <f t="shared" si="1117"/>
        <v>0.91413534458006851</v>
      </c>
      <c r="V2524" t="str">
        <f t="shared" si="1125"/>
        <v>空</v>
      </c>
      <c r="W2524" s="6">
        <f t="shared" si="1108"/>
        <v>0</v>
      </c>
      <c r="X2524" s="5">
        <f t="shared" si="1118"/>
        <v>0.99276501912879511</v>
      </c>
      <c r="Y2524" t="str">
        <f t="shared" si="1126"/>
        <v>空</v>
      </c>
      <c r="Z2524" s="6">
        <f t="shared" si="1109"/>
        <v>0</v>
      </c>
      <c r="AA2524" s="5">
        <f t="shared" si="1119"/>
        <v>1.369196168825433</v>
      </c>
      <c r="AB2524" t="str">
        <f t="shared" si="1127"/>
        <v>空</v>
      </c>
      <c r="AC2524" s="6">
        <f t="shared" si="1110"/>
        <v>0</v>
      </c>
      <c r="AD2524" s="5">
        <f t="shared" si="1120"/>
        <v>3.1587114236001517</v>
      </c>
    </row>
    <row r="2525" spans="1:30" x14ac:dyDescent="0.15">
      <c r="A2525" s="1">
        <v>42152</v>
      </c>
      <c r="B2525" s="2">
        <v>4834.01</v>
      </c>
      <c r="C2525" s="3">
        <f t="shared" si="1100"/>
        <v>-6.7050987854704203E-2</v>
      </c>
      <c r="D2525" s="4" t="str">
        <f t="shared" si="1111"/>
        <v>空</v>
      </c>
      <c r="E2525" s="6">
        <f t="shared" si="1101"/>
        <v>-6.7050987854704203E-2</v>
      </c>
      <c r="F2525" s="5">
        <f t="shared" si="1102"/>
        <v>3.6296938729296051</v>
      </c>
      <c r="G2525" t="str">
        <f t="shared" si="1112"/>
        <v>空</v>
      </c>
      <c r="H2525" s="6">
        <f t="shared" si="1103"/>
        <v>0</v>
      </c>
      <c r="I2525" s="5">
        <f t="shared" si="1113"/>
        <v>0.8138480499665719</v>
      </c>
      <c r="J2525" t="str">
        <f t="shared" si="1121"/>
        <v>空</v>
      </c>
      <c r="K2525" s="6">
        <f t="shared" si="1104"/>
        <v>0</v>
      </c>
      <c r="L2525" s="5">
        <f t="shared" si="1114"/>
        <v>0.43337741657113388</v>
      </c>
      <c r="M2525" t="str">
        <f t="shared" si="1122"/>
        <v>空</v>
      </c>
      <c r="N2525" s="6">
        <f t="shared" si="1105"/>
        <v>0</v>
      </c>
      <c r="O2525" s="5">
        <f t="shared" si="1115"/>
        <v>0.4472865203058114</v>
      </c>
      <c r="P2525" t="str">
        <f t="shared" si="1123"/>
        <v>空</v>
      </c>
      <c r="Q2525" s="6">
        <f t="shared" si="1106"/>
        <v>0</v>
      </c>
      <c r="R2525" s="5">
        <f t="shared" si="1116"/>
        <v>0.89967680801948824</v>
      </c>
      <c r="S2525" t="str">
        <f t="shared" si="1124"/>
        <v>空</v>
      </c>
      <c r="T2525" s="6">
        <f t="shared" si="1107"/>
        <v>0</v>
      </c>
      <c r="U2525" s="5">
        <f t="shared" si="1117"/>
        <v>0.91413534458006851</v>
      </c>
      <c r="V2525" t="str">
        <f t="shared" si="1125"/>
        <v>空</v>
      </c>
      <c r="W2525" s="6">
        <f t="shared" si="1108"/>
        <v>0</v>
      </c>
      <c r="X2525" s="5">
        <f t="shared" si="1118"/>
        <v>0.99276501912879511</v>
      </c>
      <c r="Y2525" t="str">
        <f t="shared" si="1126"/>
        <v>空</v>
      </c>
      <c r="Z2525" s="6">
        <f t="shared" si="1109"/>
        <v>0</v>
      </c>
      <c r="AA2525" s="5">
        <f t="shared" si="1119"/>
        <v>1.369196168825433</v>
      </c>
      <c r="AB2525" t="str">
        <f t="shared" si="1127"/>
        <v>空</v>
      </c>
      <c r="AC2525" s="6">
        <f t="shared" si="1110"/>
        <v>0</v>
      </c>
      <c r="AD2525" s="5">
        <f t="shared" si="1120"/>
        <v>3.1587114236001517</v>
      </c>
    </row>
    <row r="2526" spans="1:30" x14ac:dyDescent="0.15">
      <c r="A2526" s="1">
        <v>42153</v>
      </c>
      <c r="B2526" s="2">
        <v>4840.83</v>
      </c>
      <c r="C2526" s="3">
        <f t="shared" si="1100"/>
        <v>1.4108369655834174E-3</v>
      </c>
      <c r="D2526" s="4" t="str">
        <f t="shared" si="1111"/>
        <v>空</v>
      </c>
      <c r="E2526" s="6">
        <f t="shared" si="1101"/>
        <v>0</v>
      </c>
      <c r="F2526" s="5">
        <f t="shared" si="1102"/>
        <v>3.6296938729296051</v>
      </c>
      <c r="G2526" t="str">
        <f t="shared" si="1112"/>
        <v>空</v>
      </c>
      <c r="H2526" s="6">
        <f t="shared" si="1103"/>
        <v>0</v>
      </c>
      <c r="I2526" s="5">
        <f t="shared" si="1113"/>
        <v>0.8138480499665719</v>
      </c>
      <c r="J2526" t="str">
        <f t="shared" si="1121"/>
        <v>空</v>
      </c>
      <c r="K2526" s="6">
        <f t="shared" si="1104"/>
        <v>0</v>
      </c>
      <c r="L2526" s="5">
        <f t="shared" si="1114"/>
        <v>0.43337741657113388</v>
      </c>
      <c r="M2526" t="str">
        <f t="shared" si="1122"/>
        <v>空</v>
      </c>
      <c r="N2526" s="6">
        <f t="shared" si="1105"/>
        <v>0</v>
      </c>
      <c r="O2526" s="5">
        <f t="shared" si="1115"/>
        <v>0.4472865203058114</v>
      </c>
      <c r="P2526" t="str">
        <f t="shared" si="1123"/>
        <v>空</v>
      </c>
      <c r="Q2526" s="6">
        <f t="shared" si="1106"/>
        <v>0</v>
      </c>
      <c r="R2526" s="5">
        <f t="shared" si="1116"/>
        <v>0.89967680801948824</v>
      </c>
      <c r="S2526" t="str">
        <f t="shared" si="1124"/>
        <v>空</v>
      </c>
      <c r="T2526" s="6">
        <f t="shared" si="1107"/>
        <v>0</v>
      </c>
      <c r="U2526" s="5">
        <f t="shared" si="1117"/>
        <v>0.91413534458006851</v>
      </c>
      <c r="V2526" t="str">
        <f t="shared" si="1125"/>
        <v>空</v>
      </c>
      <c r="W2526" s="6">
        <f t="shared" si="1108"/>
        <v>0</v>
      </c>
      <c r="X2526" s="5">
        <f t="shared" si="1118"/>
        <v>0.99276501912879511</v>
      </c>
      <c r="Y2526" t="str">
        <f t="shared" si="1126"/>
        <v>空</v>
      </c>
      <c r="Z2526" s="6">
        <f t="shared" si="1109"/>
        <v>0</v>
      </c>
      <c r="AA2526" s="5">
        <f t="shared" si="1119"/>
        <v>1.369196168825433</v>
      </c>
      <c r="AB2526" t="str">
        <f t="shared" si="1127"/>
        <v>空</v>
      </c>
      <c r="AC2526" s="6">
        <f t="shared" si="1110"/>
        <v>0</v>
      </c>
      <c r="AD2526" s="5">
        <f t="shared" si="1120"/>
        <v>3.1587114236001517</v>
      </c>
    </row>
    <row r="2527" spans="1:30" x14ac:dyDescent="0.15">
      <c r="A2527" s="1">
        <v>42156</v>
      </c>
      <c r="B2527" s="2">
        <v>5076.18</v>
      </c>
      <c r="C2527" s="3">
        <f t="shared" si="1100"/>
        <v>4.8617695725733157E-2</v>
      </c>
      <c r="D2527" s="4" t="str">
        <f t="shared" si="1111"/>
        <v>多</v>
      </c>
      <c r="E2527" s="6">
        <f t="shared" si="1101"/>
        <v>0</v>
      </c>
      <c r="F2527" s="5">
        <f t="shared" si="1102"/>
        <v>3.6296938729296051</v>
      </c>
      <c r="G2527" t="str">
        <f t="shared" si="1112"/>
        <v>空</v>
      </c>
      <c r="H2527" s="6">
        <f t="shared" si="1103"/>
        <v>0</v>
      </c>
      <c r="I2527" s="5">
        <f t="shared" si="1113"/>
        <v>0.8138480499665719</v>
      </c>
      <c r="J2527" t="str">
        <f t="shared" si="1121"/>
        <v>空</v>
      </c>
      <c r="K2527" s="6">
        <f t="shared" si="1104"/>
        <v>0</v>
      </c>
      <c r="L2527" s="5">
        <f t="shared" si="1114"/>
        <v>0.43337741657113388</v>
      </c>
      <c r="M2527" t="str">
        <f t="shared" si="1122"/>
        <v>空</v>
      </c>
      <c r="N2527" s="6">
        <f t="shared" si="1105"/>
        <v>0</v>
      </c>
      <c r="O2527" s="5">
        <f t="shared" si="1115"/>
        <v>0.4472865203058114</v>
      </c>
      <c r="P2527" t="str">
        <f t="shared" si="1123"/>
        <v>空</v>
      </c>
      <c r="Q2527" s="6">
        <f t="shared" si="1106"/>
        <v>0</v>
      </c>
      <c r="R2527" s="5">
        <f t="shared" si="1116"/>
        <v>0.89967680801948824</v>
      </c>
      <c r="S2527" t="str">
        <f t="shared" si="1124"/>
        <v>空</v>
      </c>
      <c r="T2527" s="6">
        <f t="shared" si="1107"/>
        <v>0</v>
      </c>
      <c r="U2527" s="5">
        <f t="shared" si="1117"/>
        <v>0.91413534458006851</v>
      </c>
      <c r="V2527" t="str">
        <f t="shared" si="1125"/>
        <v>空</v>
      </c>
      <c r="W2527" s="6">
        <f t="shared" si="1108"/>
        <v>0</v>
      </c>
      <c r="X2527" s="5">
        <f t="shared" si="1118"/>
        <v>0.99276501912879511</v>
      </c>
      <c r="Y2527" t="str">
        <f t="shared" si="1126"/>
        <v>空</v>
      </c>
      <c r="Z2527" s="6">
        <f t="shared" si="1109"/>
        <v>0</v>
      </c>
      <c r="AA2527" s="5">
        <f t="shared" si="1119"/>
        <v>1.369196168825433</v>
      </c>
      <c r="AB2527" t="str">
        <f t="shared" si="1127"/>
        <v>空</v>
      </c>
      <c r="AC2527" s="6">
        <f t="shared" si="1110"/>
        <v>0</v>
      </c>
      <c r="AD2527" s="5">
        <f t="shared" si="1120"/>
        <v>3.1587114236001517</v>
      </c>
    </row>
    <row r="2528" spans="1:30" x14ac:dyDescent="0.15">
      <c r="A2528" s="1">
        <v>42157</v>
      </c>
      <c r="B2528" s="2">
        <v>5161.87</v>
      </c>
      <c r="C2528" s="3">
        <f t="shared" si="1100"/>
        <v>1.6880804069201671E-2</v>
      </c>
      <c r="D2528" s="4" t="str">
        <f t="shared" si="1111"/>
        <v>多</v>
      </c>
      <c r="E2528" s="6">
        <f t="shared" si="1101"/>
        <v>1.6880804069201671E-2</v>
      </c>
      <c r="F2528" s="5">
        <f t="shared" si="1102"/>
        <v>3.6909660240297115</v>
      </c>
      <c r="G2528" t="str">
        <f t="shared" si="1112"/>
        <v>空</v>
      </c>
      <c r="H2528" s="6">
        <f t="shared" si="1103"/>
        <v>0</v>
      </c>
      <c r="I2528" s="5">
        <f t="shared" si="1113"/>
        <v>0.8138480499665719</v>
      </c>
      <c r="J2528" t="str">
        <f t="shared" si="1121"/>
        <v>空</v>
      </c>
      <c r="K2528" s="6">
        <f t="shared" si="1104"/>
        <v>0</v>
      </c>
      <c r="L2528" s="5">
        <f t="shared" si="1114"/>
        <v>0.43337741657113388</v>
      </c>
      <c r="M2528" t="str">
        <f t="shared" si="1122"/>
        <v>空</v>
      </c>
      <c r="N2528" s="6">
        <f t="shared" si="1105"/>
        <v>0</v>
      </c>
      <c r="O2528" s="5">
        <f t="shared" si="1115"/>
        <v>0.4472865203058114</v>
      </c>
      <c r="P2528" t="str">
        <f t="shared" si="1123"/>
        <v>空</v>
      </c>
      <c r="Q2528" s="6">
        <f t="shared" si="1106"/>
        <v>0</v>
      </c>
      <c r="R2528" s="5">
        <f t="shared" si="1116"/>
        <v>0.89967680801948824</v>
      </c>
      <c r="S2528" t="str">
        <f t="shared" si="1124"/>
        <v>空</v>
      </c>
      <c r="T2528" s="6">
        <f t="shared" si="1107"/>
        <v>0</v>
      </c>
      <c r="U2528" s="5">
        <f t="shared" si="1117"/>
        <v>0.91413534458006851</v>
      </c>
      <c r="V2528" t="str">
        <f t="shared" si="1125"/>
        <v>空</v>
      </c>
      <c r="W2528" s="6">
        <f t="shared" si="1108"/>
        <v>0</v>
      </c>
      <c r="X2528" s="5">
        <f t="shared" si="1118"/>
        <v>0.99276501912879511</v>
      </c>
      <c r="Y2528" t="str">
        <f t="shared" si="1126"/>
        <v>空</v>
      </c>
      <c r="Z2528" s="6">
        <f t="shared" si="1109"/>
        <v>0</v>
      </c>
      <c r="AA2528" s="5">
        <f t="shared" si="1119"/>
        <v>1.369196168825433</v>
      </c>
      <c r="AB2528" t="str">
        <f t="shared" si="1127"/>
        <v>空</v>
      </c>
      <c r="AC2528" s="6">
        <f t="shared" si="1110"/>
        <v>0</v>
      </c>
      <c r="AD2528" s="5">
        <f t="shared" si="1120"/>
        <v>3.1587114236001517</v>
      </c>
    </row>
    <row r="2529" spans="1:30" x14ac:dyDescent="0.15">
      <c r="A2529" s="1">
        <v>42158</v>
      </c>
      <c r="B2529" s="2">
        <v>5143.59</v>
      </c>
      <c r="C2529" s="3">
        <f t="shared" si="1100"/>
        <v>-3.5413522618740201E-3</v>
      </c>
      <c r="D2529" s="4" t="str">
        <f t="shared" si="1111"/>
        <v>多</v>
      </c>
      <c r="E2529" s="6">
        <f t="shared" si="1101"/>
        <v>-3.5413522618740201E-3</v>
      </c>
      <c r="F2529" s="5">
        <f t="shared" si="1102"/>
        <v>3.6778950131520136</v>
      </c>
      <c r="G2529" t="str">
        <f t="shared" si="1112"/>
        <v>空</v>
      </c>
      <c r="H2529" s="6">
        <f t="shared" si="1103"/>
        <v>0</v>
      </c>
      <c r="I2529" s="5">
        <f t="shared" si="1113"/>
        <v>0.8138480499665719</v>
      </c>
      <c r="J2529" t="str">
        <f t="shared" si="1121"/>
        <v>空</v>
      </c>
      <c r="K2529" s="6">
        <f t="shared" si="1104"/>
        <v>0</v>
      </c>
      <c r="L2529" s="5">
        <f t="shared" si="1114"/>
        <v>0.43337741657113388</v>
      </c>
      <c r="M2529" t="str">
        <f t="shared" si="1122"/>
        <v>空</v>
      </c>
      <c r="N2529" s="6">
        <f t="shared" si="1105"/>
        <v>0</v>
      </c>
      <c r="O2529" s="5">
        <f t="shared" si="1115"/>
        <v>0.4472865203058114</v>
      </c>
      <c r="P2529" t="str">
        <f t="shared" si="1123"/>
        <v>空</v>
      </c>
      <c r="Q2529" s="6">
        <f t="shared" si="1106"/>
        <v>0</v>
      </c>
      <c r="R2529" s="5">
        <f t="shared" si="1116"/>
        <v>0.89967680801948824</v>
      </c>
      <c r="S2529" t="str">
        <f t="shared" si="1124"/>
        <v>空</v>
      </c>
      <c r="T2529" s="6">
        <f t="shared" si="1107"/>
        <v>0</v>
      </c>
      <c r="U2529" s="5">
        <f t="shared" si="1117"/>
        <v>0.91413534458006851</v>
      </c>
      <c r="V2529" t="str">
        <f t="shared" si="1125"/>
        <v>空</v>
      </c>
      <c r="W2529" s="6">
        <f t="shared" si="1108"/>
        <v>0</v>
      </c>
      <c r="X2529" s="5">
        <f t="shared" si="1118"/>
        <v>0.99276501912879511</v>
      </c>
      <c r="Y2529" t="str">
        <f t="shared" si="1126"/>
        <v>空</v>
      </c>
      <c r="Z2529" s="6">
        <f t="shared" si="1109"/>
        <v>0</v>
      </c>
      <c r="AA2529" s="5">
        <f t="shared" si="1119"/>
        <v>1.369196168825433</v>
      </c>
      <c r="AB2529" t="str">
        <f t="shared" si="1127"/>
        <v>空</v>
      </c>
      <c r="AC2529" s="6">
        <f t="shared" si="1110"/>
        <v>0</v>
      </c>
      <c r="AD2529" s="5">
        <f t="shared" si="1120"/>
        <v>3.1587114236001517</v>
      </c>
    </row>
    <row r="2530" spans="1:30" x14ac:dyDescent="0.15">
      <c r="A2530" s="1">
        <v>42159</v>
      </c>
      <c r="B2530" s="2">
        <v>5181.42</v>
      </c>
      <c r="C2530" s="3">
        <f t="shared" si="1100"/>
        <v>7.3547852764315191E-3</v>
      </c>
      <c r="D2530" s="4" t="str">
        <f t="shared" si="1111"/>
        <v>多</v>
      </c>
      <c r="E2530" s="6">
        <f t="shared" si="1101"/>
        <v>7.3547852764315191E-3</v>
      </c>
      <c r="F2530" s="5">
        <f t="shared" si="1102"/>
        <v>3.7049451412430048</v>
      </c>
      <c r="G2530" t="str">
        <f t="shared" si="1112"/>
        <v>空</v>
      </c>
      <c r="H2530" s="6">
        <f t="shared" si="1103"/>
        <v>0</v>
      </c>
      <c r="I2530" s="5">
        <f t="shared" si="1113"/>
        <v>0.8138480499665719</v>
      </c>
      <c r="J2530" t="str">
        <f t="shared" si="1121"/>
        <v>空</v>
      </c>
      <c r="K2530" s="6">
        <f t="shared" si="1104"/>
        <v>0</v>
      </c>
      <c r="L2530" s="5">
        <f t="shared" si="1114"/>
        <v>0.43337741657113388</v>
      </c>
      <c r="M2530" t="str">
        <f t="shared" si="1122"/>
        <v>空</v>
      </c>
      <c r="N2530" s="6">
        <f t="shared" si="1105"/>
        <v>0</v>
      </c>
      <c r="O2530" s="5">
        <f t="shared" si="1115"/>
        <v>0.4472865203058114</v>
      </c>
      <c r="P2530" t="str">
        <f t="shared" si="1123"/>
        <v>空</v>
      </c>
      <c r="Q2530" s="6">
        <f t="shared" si="1106"/>
        <v>0</v>
      </c>
      <c r="R2530" s="5">
        <f t="shared" si="1116"/>
        <v>0.89967680801948824</v>
      </c>
      <c r="S2530" t="str">
        <f t="shared" si="1124"/>
        <v>空</v>
      </c>
      <c r="T2530" s="6">
        <f t="shared" si="1107"/>
        <v>0</v>
      </c>
      <c r="U2530" s="5">
        <f t="shared" si="1117"/>
        <v>0.91413534458006851</v>
      </c>
      <c r="V2530" t="str">
        <f t="shared" si="1125"/>
        <v>空</v>
      </c>
      <c r="W2530" s="6">
        <f t="shared" si="1108"/>
        <v>0</v>
      </c>
      <c r="X2530" s="5">
        <f t="shared" si="1118"/>
        <v>0.99276501912879511</v>
      </c>
      <c r="Y2530" t="str">
        <f t="shared" si="1126"/>
        <v>空</v>
      </c>
      <c r="Z2530" s="6">
        <f t="shared" si="1109"/>
        <v>0</v>
      </c>
      <c r="AA2530" s="5">
        <f t="shared" si="1119"/>
        <v>1.369196168825433</v>
      </c>
      <c r="AB2530" t="str">
        <f t="shared" si="1127"/>
        <v>空</v>
      </c>
      <c r="AC2530" s="6">
        <f t="shared" si="1110"/>
        <v>0</v>
      </c>
      <c r="AD2530" s="5">
        <f t="shared" si="1120"/>
        <v>3.1587114236001517</v>
      </c>
    </row>
    <row r="2531" spans="1:30" x14ac:dyDescent="0.15">
      <c r="A2531" s="1">
        <v>42160</v>
      </c>
      <c r="B2531" s="2">
        <v>5230.55</v>
      </c>
      <c r="C2531" s="3">
        <f t="shared" si="1100"/>
        <v>9.4819566836890079E-3</v>
      </c>
      <c r="D2531" s="4" t="str">
        <f t="shared" si="1111"/>
        <v>多</v>
      </c>
      <c r="E2531" s="6">
        <f t="shared" si="1101"/>
        <v>9.4819566836890079E-3</v>
      </c>
      <c r="F2531" s="5">
        <f t="shared" si="1102"/>
        <v>3.7400752705877149</v>
      </c>
      <c r="G2531" t="str">
        <f t="shared" si="1112"/>
        <v>空</v>
      </c>
      <c r="H2531" s="6">
        <f t="shared" si="1103"/>
        <v>0</v>
      </c>
      <c r="I2531" s="5">
        <f t="shared" si="1113"/>
        <v>0.8138480499665719</v>
      </c>
      <c r="J2531" t="str">
        <f t="shared" si="1121"/>
        <v>空</v>
      </c>
      <c r="K2531" s="6">
        <f t="shared" si="1104"/>
        <v>0</v>
      </c>
      <c r="L2531" s="5">
        <f t="shared" si="1114"/>
        <v>0.43337741657113388</v>
      </c>
      <c r="M2531" t="str">
        <f t="shared" si="1122"/>
        <v>空</v>
      </c>
      <c r="N2531" s="6">
        <f t="shared" si="1105"/>
        <v>0</v>
      </c>
      <c r="O2531" s="5">
        <f t="shared" si="1115"/>
        <v>0.4472865203058114</v>
      </c>
      <c r="P2531" t="str">
        <f t="shared" si="1123"/>
        <v>空</v>
      </c>
      <c r="Q2531" s="6">
        <f t="shared" si="1106"/>
        <v>0</v>
      </c>
      <c r="R2531" s="5">
        <f t="shared" si="1116"/>
        <v>0.89967680801948824</v>
      </c>
      <c r="S2531" t="str">
        <f t="shared" si="1124"/>
        <v>空</v>
      </c>
      <c r="T2531" s="6">
        <f t="shared" si="1107"/>
        <v>0</v>
      </c>
      <c r="U2531" s="5">
        <f t="shared" si="1117"/>
        <v>0.91413534458006851</v>
      </c>
      <c r="V2531" t="str">
        <f t="shared" si="1125"/>
        <v>空</v>
      </c>
      <c r="W2531" s="6">
        <f t="shared" si="1108"/>
        <v>0</v>
      </c>
      <c r="X2531" s="5">
        <f t="shared" si="1118"/>
        <v>0.99276501912879511</v>
      </c>
      <c r="Y2531" t="str">
        <f t="shared" si="1126"/>
        <v>空</v>
      </c>
      <c r="Z2531" s="6">
        <f t="shared" si="1109"/>
        <v>0</v>
      </c>
      <c r="AA2531" s="5">
        <f t="shared" si="1119"/>
        <v>1.369196168825433</v>
      </c>
      <c r="AB2531" t="str">
        <f t="shared" si="1127"/>
        <v>空</v>
      </c>
      <c r="AC2531" s="6">
        <f t="shared" si="1110"/>
        <v>0</v>
      </c>
      <c r="AD2531" s="5">
        <f t="shared" si="1120"/>
        <v>3.1587114236001517</v>
      </c>
    </row>
    <row r="2532" spans="1:30" x14ac:dyDescent="0.15">
      <c r="A2532" s="1">
        <v>42163</v>
      </c>
      <c r="B2532" s="2">
        <v>5353.75</v>
      </c>
      <c r="C2532" s="3">
        <f t="shared" si="1100"/>
        <v>2.3553928363174048E-2</v>
      </c>
      <c r="D2532" s="4" t="str">
        <f t="shared" si="1111"/>
        <v>多</v>
      </c>
      <c r="E2532" s="6">
        <f t="shared" si="1101"/>
        <v>2.3553928363174048E-2</v>
      </c>
      <c r="F2532" s="5">
        <f t="shared" si="1102"/>
        <v>3.8281687355840166</v>
      </c>
      <c r="G2532" t="str">
        <f t="shared" si="1112"/>
        <v>空</v>
      </c>
      <c r="H2532" s="6">
        <f t="shared" si="1103"/>
        <v>0</v>
      </c>
      <c r="I2532" s="5">
        <f t="shared" si="1113"/>
        <v>0.8138480499665719</v>
      </c>
      <c r="J2532" t="str">
        <f t="shared" si="1121"/>
        <v>空</v>
      </c>
      <c r="K2532" s="6">
        <f t="shared" si="1104"/>
        <v>0</v>
      </c>
      <c r="L2532" s="5">
        <f t="shared" si="1114"/>
        <v>0.43337741657113388</v>
      </c>
      <c r="M2532" t="str">
        <f t="shared" si="1122"/>
        <v>空</v>
      </c>
      <c r="N2532" s="6">
        <f t="shared" si="1105"/>
        <v>0</v>
      </c>
      <c r="O2532" s="5">
        <f t="shared" si="1115"/>
        <v>0.4472865203058114</v>
      </c>
      <c r="P2532" t="str">
        <f t="shared" si="1123"/>
        <v>空</v>
      </c>
      <c r="Q2532" s="6">
        <f t="shared" si="1106"/>
        <v>0</v>
      </c>
      <c r="R2532" s="5">
        <f t="shared" si="1116"/>
        <v>0.89967680801948824</v>
      </c>
      <c r="S2532" t="str">
        <f t="shared" si="1124"/>
        <v>空</v>
      </c>
      <c r="T2532" s="6">
        <f t="shared" si="1107"/>
        <v>0</v>
      </c>
      <c r="U2532" s="5">
        <f t="shared" si="1117"/>
        <v>0.91413534458006851</v>
      </c>
      <c r="V2532" t="str">
        <f t="shared" si="1125"/>
        <v>空</v>
      </c>
      <c r="W2532" s="6">
        <f t="shared" si="1108"/>
        <v>0</v>
      </c>
      <c r="X2532" s="5">
        <f t="shared" si="1118"/>
        <v>0.99276501912879511</v>
      </c>
      <c r="Y2532" t="str">
        <f t="shared" si="1126"/>
        <v>空</v>
      </c>
      <c r="Z2532" s="6">
        <f t="shared" si="1109"/>
        <v>0</v>
      </c>
      <c r="AA2532" s="5">
        <f t="shared" si="1119"/>
        <v>1.369196168825433</v>
      </c>
      <c r="AB2532" t="str">
        <f t="shared" si="1127"/>
        <v>空</v>
      </c>
      <c r="AC2532" s="6">
        <f t="shared" si="1110"/>
        <v>0</v>
      </c>
      <c r="AD2532" s="5">
        <f t="shared" si="1120"/>
        <v>3.1587114236001517</v>
      </c>
    </row>
    <row r="2533" spans="1:30" x14ac:dyDescent="0.15">
      <c r="A2533" s="1">
        <v>42164</v>
      </c>
      <c r="B2533" s="2">
        <v>5317.46</v>
      </c>
      <c r="C2533" s="3">
        <f t="shared" si="1100"/>
        <v>-6.7784263366799102E-3</v>
      </c>
      <c r="D2533" s="4" t="str">
        <f t="shared" si="1111"/>
        <v>多</v>
      </c>
      <c r="E2533" s="6">
        <f t="shared" si="1101"/>
        <v>-6.7784263366799102E-3</v>
      </c>
      <c r="F2533" s="5">
        <f t="shared" si="1102"/>
        <v>3.8022197758054794</v>
      </c>
      <c r="G2533" t="str">
        <f t="shared" si="1112"/>
        <v>空</v>
      </c>
      <c r="H2533" s="6">
        <f t="shared" si="1103"/>
        <v>0</v>
      </c>
      <c r="I2533" s="5">
        <f t="shared" si="1113"/>
        <v>0.8138480499665719</v>
      </c>
      <c r="J2533" t="str">
        <f t="shared" si="1121"/>
        <v>空</v>
      </c>
      <c r="K2533" s="6">
        <f t="shared" si="1104"/>
        <v>0</v>
      </c>
      <c r="L2533" s="5">
        <f t="shared" si="1114"/>
        <v>0.43337741657113388</v>
      </c>
      <c r="M2533" t="str">
        <f t="shared" si="1122"/>
        <v>空</v>
      </c>
      <c r="N2533" s="6">
        <f t="shared" si="1105"/>
        <v>0</v>
      </c>
      <c r="O2533" s="5">
        <f t="shared" si="1115"/>
        <v>0.4472865203058114</v>
      </c>
      <c r="P2533" t="str">
        <f t="shared" si="1123"/>
        <v>空</v>
      </c>
      <c r="Q2533" s="6">
        <f t="shared" si="1106"/>
        <v>0</v>
      </c>
      <c r="R2533" s="5">
        <f t="shared" si="1116"/>
        <v>0.89967680801948824</v>
      </c>
      <c r="S2533" t="str">
        <f t="shared" si="1124"/>
        <v>空</v>
      </c>
      <c r="T2533" s="6">
        <f t="shared" si="1107"/>
        <v>0</v>
      </c>
      <c r="U2533" s="5">
        <f t="shared" si="1117"/>
        <v>0.91413534458006851</v>
      </c>
      <c r="V2533" t="str">
        <f t="shared" si="1125"/>
        <v>空</v>
      </c>
      <c r="W2533" s="6">
        <f t="shared" si="1108"/>
        <v>0</v>
      </c>
      <c r="X2533" s="5">
        <f t="shared" si="1118"/>
        <v>0.99276501912879511</v>
      </c>
      <c r="Y2533" t="str">
        <f t="shared" si="1126"/>
        <v>空</v>
      </c>
      <c r="Z2533" s="6">
        <f t="shared" si="1109"/>
        <v>0</v>
      </c>
      <c r="AA2533" s="5">
        <f t="shared" si="1119"/>
        <v>1.369196168825433</v>
      </c>
      <c r="AB2533" t="str">
        <f t="shared" si="1127"/>
        <v>空</v>
      </c>
      <c r="AC2533" s="6">
        <f t="shared" si="1110"/>
        <v>0</v>
      </c>
      <c r="AD2533" s="5">
        <f t="shared" si="1120"/>
        <v>3.1587114236001517</v>
      </c>
    </row>
    <row r="2534" spans="1:30" x14ac:dyDescent="0.15">
      <c r="A2534" s="1">
        <v>42165</v>
      </c>
      <c r="B2534" s="2">
        <v>5309.11</v>
      </c>
      <c r="C2534" s="3">
        <f t="shared" si="1100"/>
        <v>-1.5702986012119391E-3</v>
      </c>
      <c r="D2534" s="4" t="str">
        <f t="shared" si="1111"/>
        <v>空</v>
      </c>
      <c r="E2534" s="6">
        <f t="shared" si="1101"/>
        <v>-1.5702986012119391E-3</v>
      </c>
      <c r="F2534" s="5">
        <f t="shared" si="1102"/>
        <v>3.7962491554100315</v>
      </c>
      <c r="G2534" t="str">
        <f t="shared" si="1112"/>
        <v>空</v>
      </c>
      <c r="H2534" s="6">
        <f t="shared" si="1103"/>
        <v>0</v>
      </c>
      <c r="I2534" s="5">
        <f t="shared" si="1113"/>
        <v>0.8138480499665719</v>
      </c>
      <c r="J2534" t="str">
        <f t="shared" si="1121"/>
        <v>空</v>
      </c>
      <c r="K2534" s="6">
        <f t="shared" si="1104"/>
        <v>0</v>
      </c>
      <c r="L2534" s="5">
        <f t="shared" si="1114"/>
        <v>0.43337741657113388</v>
      </c>
      <c r="M2534" t="str">
        <f t="shared" si="1122"/>
        <v>空</v>
      </c>
      <c r="N2534" s="6">
        <f t="shared" si="1105"/>
        <v>0</v>
      </c>
      <c r="O2534" s="5">
        <f t="shared" si="1115"/>
        <v>0.4472865203058114</v>
      </c>
      <c r="P2534" t="str">
        <f t="shared" si="1123"/>
        <v>空</v>
      </c>
      <c r="Q2534" s="6">
        <f t="shared" si="1106"/>
        <v>0</v>
      </c>
      <c r="R2534" s="5">
        <f t="shared" si="1116"/>
        <v>0.89967680801948824</v>
      </c>
      <c r="S2534" t="str">
        <f t="shared" si="1124"/>
        <v>空</v>
      </c>
      <c r="T2534" s="6">
        <f t="shared" si="1107"/>
        <v>0</v>
      </c>
      <c r="U2534" s="5">
        <f t="shared" si="1117"/>
        <v>0.91413534458006851</v>
      </c>
      <c r="V2534" t="str">
        <f t="shared" si="1125"/>
        <v>空</v>
      </c>
      <c r="W2534" s="6">
        <f t="shared" si="1108"/>
        <v>0</v>
      </c>
      <c r="X2534" s="5">
        <f t="shared" si="1118"/>
        <v>0.99276501912879511</v>
      </c>
      <c r="Y2534" t="str">
        <f t="shared" si="1126"/>
        <v>空</v>
      </c>
      <c r="Z2534" s="6">
        <f t="shared" si="1109"/>
        <v>0</v>
      </c>
      <c r="AA2534" s="5">
        <f t="shared" si="1119"/>
        <v>1.369196168825433</v>
      </c>
      <c r="AB2534" t="str">
        <f t="shared" si="1127"/>
        <v>空</v>
      </c>
      <c r="AC2534" s="6">
        <f t="shared" si="1110"/>
        <v>0</v>
      </c>
      <c r="AD2534" s="5">
        <f t="shared" si="1120"/>
        <v>3.1587114236001517</v>
      </c>
    </row>
    <row r="2535" spans="1:30" x14ac:dyDescent="0.15">
      <c r="A2535" s="1">
        <v>42166</v>
      </c>
      <c r="B2535" s="2">
        <v>5306.59</v>
      </c>
      <c r="C2535" s="3">
        <f t="shared" si="1100"/>
        <v>-4.7465582743611012E-4</v>
      </c>
      <c r="D2535" s="4" t="str">
        <f t="shared" si="1111"/>
        <v>空</v>
      </c>
      <c r="E2535" s="6">
        <f t="shared" si="1101"/>
        <v>0</v>
      </c>
      <c r="F2535" s="5">
        <f t="shared" si="1102"/>
        <v>3.7962491554100315</v>
      </c>
      <c r="G2535" t="str">
        <f t="shared" si="1112"/>
        <v>多</v>
      </c>
      <c r="H2535" s="6">
        <f t="shared" si="1103"/>
        <v>0</v>
      </c>
      <c r="I2535" s="5">
        <f t="shared" si="1113"/>
        <v>0.8138480499665719</v>
      </c>
      <c r="J2535" t="str">
        <f t="shared" si="1121"/>
        <v>空</v>
      </c>
      <c r="K2535" s="6">
        <f t="shared" si="1104"/>
        <v>0</v>
      </c>
      <c r="L2535" s="5">
        <f t="shared" si="1114"/>
        <v>0.43337741657113388</v>
      </c>
      <c r="M2535" t="str">
        <f t="shared" si="1122"/>
        <v>空</v>
      </c>
      <c r="N2535" s="6">
        <f t="shared" si="1105"/>
        <v>0</v>
      </c>
      <c r="O2535" s="5">
        <f t="shared" si="1115"/>
        <v>0.4472865203058114</v>
      </c>
      <c r="P2535" t="str">
        <f t="shared" si="1123"/>
        <v>空</v>
      </c>
      <c r="Q2535" s="6">
        <f t="shared" si="1106"/>
        <v>0</v>
      </c>
      <c r="R2535" s="5">
        <f t="shared" si="1116"/>
        <v>0.89967680801948824</v>
      </c>
      <c r="S2535" t="str">
        <f t="shared" si="1124"/>
        <v>空</v>
      </c>
      <c r="T2535" s="6">
        <f t="shared" si="1107"/>
        <v>0</v>
      </c>
      <c r="U2535" s="5">
        <f t="shared" si="1117"/>
        <v>0.91413534458006851</v>
      </c>
      <c r="V2535" t="str">
        <f t="shared" si="1125"/>
        <v>空</v>
      </c>
      <c r="W2535" s="6">
        <f t="shared" si="1108"/>
        <v>0</v>
      </c>
      <c r="X2535" s="5">
        <f t="shared" si="1118"/>
        <v>0.99276501912879511</v>
      </c>
      <c r="Y2535" t="str">
        <f t="shared" si="1126"/>
        <v>空</v>
      </c>
      <c r="Z2535" s="6">
        <f t="shared" si="1109"/>
        <v>0</v>
      </c>
      <c r="AA2535" s="5">
        <f t="shared" si="1119"/>
        <v>1.369196168825433</v>
      </c>
      <c r="AB2535" t="str">
        <f t="shared" si="1127"/>
        <v>空</v>
      </c>
      <c r="AC2535" s="6">
        <f t="shared" si="1110"/>
        <v>0</v>
      </c>
      <c r="AD2535" s="5">
        <f t="shared" si="1120"/>
        <v>3.1587114236001517</v>
      </c>
    </row>
    <row r="2536" spans="1:30" x14ac:dyDescent="0.15">
      <c r="A2536" s="1">
        <v>42167</v>
      </c>
      <c r="B2536" s="2">
        <v>5335.12</v>
      </c>
      <c r="C2536" s="3">
        <f t="shared" si="1100"/>
        <v>5.3763339545733757E-3</v>
      </c>
      <c r="D2536" s="4" t="str">
        <f t="shared" si="1111"/>
        <v>空</v>
      </c>
      <c r="E2536" s="6">
        <f t="shared" si="1101"/>
        <v>0</v>
      </c>
      <c r="F2536" s="5">
        <f t="shared" si="1102"/>
        <v>3.7962491554100315</v>
      </c>
      <c r="G2536" t="str">
        <f t="shared" si="1112"/>
        <v>多</v>
      </c>
      <c r="H2536" s="6">
        <f t="shared" si="1103"/>
        <v>5.3763339545733757E-3</v>
      </c>
      <c r="I2536" s="5">
        <f t="shared" si="1113"/>
        <v>0.81822356887147052</v>
      </c>
      <c r="J2536" t="str">
        <f t="shared" si="1121"/>
        <v>空</v>
      </c>
      <c r="K2536" s="6">
        <f t="shared" si="1104"/>
        <v>0</v>
      </c>
      <c r="L2536" s="5">
        <f t="shared" si="1114"/>
        <v>0.43337741657113388</v>
      </c>
      <c r="M2536" t="str">
        <f t="shared" si="1122"/>
        <v>空</v>
      </c>
      <c r="N2536" s="6">
        <f t="shared" si="1105"/>
        <v>0</v>
      </c>
      <c r="O2536" s="5">
        <f t="shared" si="1115"/>
        <v>0.4472865203058114</v>
      </c>
      <c r="P2536" t="str">
        <f t="shared" si="1123"/>
        <v>空</v>
      </c>
      <c r="Q2536" s="6">
        <f t="shared" si="1106"/>
        <v>0</v>
      </c>
      <c r="R2536" s="5">
        <f t="shared" si="1116"/>
        <v>0.89967680801948824</v>
      </c>
      <c r="S2536" t="str">
        <f t="shared" si="1124"/>
        <v>空</v>
      </c>
      <c r="T2536" s="6">
        <f t="shared" si="1107"/>
        <v>0</v>
      </c>
      <c r="U2536" s="5">
        <f t="shared" si="1117"/>
        <v>0.91413534458006851</v>
      </c>
      <c r="V2536" t="str">
        <f t="shared" si="1125"/>
        <v>空</v>
      </c>
      <c r="W2536" s="6">
        <f t="shared" si="1108"/>
        <v>0</v>
      </c>
      <c r="X2536" s="5">
        <f t="shared" si="1118"/>
        <v>0.99276501912879511</v>
      </c>
      <c r="Y2536" t="str">
        <f t="shared" si="1126"/>
        <v>空</v>
      </c>
      <c r="Z2536" s="6">
        <f t="shared" si="1109"/>
        <v>0</v>
      </c>
      <c r="AA2536" s="5">
        <f t="shared" si="1119"/>
        <v>1.369196168825433</v>
      </c>
      <c r="AB2536" t="str">
        <f t="shared" si="1127"/>
        <v>空</v>
      </c>
      <c r="AC2536" s="6">
        <f t="shared" si="1110"/>
        <v>0</v>
      </c>
      <c r="AD2536" s="5">
        <f t="shared" si="1120"/>
        <v>3.1587114236001517</v>
      </c>
    </row>
    <row r="2537" spans="1:30" x14ac:dyDescent="0.15">
      <c r="A2537" s="1">
        <v>42170</v>
      </c>
      <c r="B2537" s="2">
        <v>5221.17</v>
      </c>
      <c r="C2537" s="3">
        <f t="shared" si="1100"/>
        <v>-2.1358469912579281E-2</v>
      </c>
      <c r="D2537" s="4" t="str">
        <f t="shared" si="1111"/>
        <v>空</v>
      </c>
      <c r="E2537" s="6">
        <f t="shared" si="1101"/>
        <v>0</v>
      </c>
      <c r="F2537" s="5">
        <f t="shared" si="1102"/>
        <v>3.7962491554100315</v>
      </c>
      <c r="G2537" t="str">
        <f t="shared" si="1112"/>
        <v>多</v>
      </c>
      <c r="H2537" s="6">
        <f t="shared" si="1103"/>
        <v>-2.1358469912579281E-2</v>
      </c>
      <c r="I2537" s="5">
        <f t="shared" si="1113"/>
        <v>0.80074756539396597</v>
      </c>
      <c r="J2537" t="str">
        <f t="shared" si="1121"/>
        <v>空</v>
      </c>
      <c r="K2537" s="6">
        <f t="shared" si="1104"/>
        <v>0</v>
      </c>
      <c r="L2537" s="5">
        <f t="shared" si="1114"/>
        <v>0.43337741657113388</v>
      </c>
      <c r="M2537" t="str">
        <f t="shared" si="1122"/>
        <v>空</v>
      </c>
      <c r="N2537" s="6">
        <f t="shared" si="1105"/>
        <v>0</v>
      </c>
      <c r="O2537" s="5">
        <f t="shared" si="1115"/>
        <v>0.4472865203058114</v>
      </c>
      <c r="P2537" t="str">
        <f t="shared" si="1123"/>
        <v>空</v>
      </c>
      <c r="Q2537" s="6">
        <f t="shared" si="1106"/>
        <v>0</v>
      </c>
      <c r="R2537" s="5">
        <f t="shared" si="1116"/>
        <v>0.89967680801948824</v>
      </c>
      <c r="S2537" t="str">
        <f t="shared" si="1124"/>
        <v>空</v>
      </c>
      <c r="T2537" s="6">
        <f t="shared" si="1107"/>
        <v>0</v>
      </c>
      <c r="U2537" s="5">
        <f t="shared" si="1117"/>
        <v>0.91413534458006851</v>
      </c>
      <c r="V2537" t="str">
        <f t="shared" si="1125"/>
        <v>空</v>
      </c>
      <c r="W2537" s="6">
        <f t="shared" si="1108"/>
        <v>0</v>
      </c>
      <c r="X2537" s="5">
        <f t="shared" si="1118"/>
        <v>0.99276501912879511</v>
      </c>
      <c r="Y2537" t="str">
        <f t="shared" si="1126"/>
        <v>空</v>
      </c>
      <c r="Z2537" s="6">
        <f t="shared" si="1109"/>
        <v>0</v>
      </c>
      <c r="AA2537" s="5">
        <f t="shared" si="1119"/>
        <v>1.369196168825433</v>
      </c>
      <c r="AB2537" t="str">
        <f t="shared" si="1127"/>
        <v>空</v>
      </c>
      <c r="AC2537" s="6">
        <f t="shared" si="1110"/>
        <v>0</v>
      </c>
      <c r="AD2537" s="5">
        <f t="shared" si="1120"/>
        <v>3.1587114236001517</v>
      </c>
    </row>
    <row r="2538" spans="1:30" x14ac:dyDescent="0.15">
      <c r="A2538" s="1">
        <v>42171</v>
      </c>
      <c r="B2538" s="2">
        <v>5064.82</v>
      </c>
      <c r="C2538" s="3">
        <f t="shared" si="1100"/>
        <v>-2.9945395380728934E-2</v>
      </c>
      <c r="D2538" s="4" t="str">
        <f t="shared" si="1111"/>
        <v>空</v>
      </c>
      <c r="E2538" s="6">
        <f t="shared" si="1101"/>
        <v>0</v>
      </c>
      <c r="F2538" s="5">
        <f t="shared" si="1102"/>
        <v>3.7962491554100315</v>
      </c>
      <c r="G2538" t="str">
        <f t="shared" si="1112"/>
        <v>多</v>
      </c>
      <c r="H2538" s="6">
        <f t="shared" si="1103"/>
        <v>-2.9945395380728934E-2</v>
      </c>
      <c r="I2538" s="5">
        <f t="shared" si="1113"/>
        <v>0.77676886294808756</v>
      </c>
      <c r="J2538" t="str">
        <f t="shared" si="1121"/>
        <v>空</v>
      </c>
      <c r="K2538" s="6">
        <f t="shared" si="1104"/>
        <v>0</v>
      </c>
      <c r="L2538" s="5">
        <f t="shared" si="1114"/>
        <v>0.43337741657113388</v>
      </c>
      <c r="M2538" t="str">
        <f t="shared" si="1122"/>
        <v>空</v>
      </c>
      <c r="N2538" s="6">
        <f t="shared" si="1105"/>
        <v>0</v>
      </c>
      <c r="O2538" s="5">
        <f t="shared" si="1115"/>
        <v>0.4472865203058114</v>
      </c>
      <c r="P2538" t="str">
        <f t="shared" si="1123"/>
        <v>空</v>
      </c>
      <c r="Q2538" s="6">
        <f t="shared" si="1106"/>
        <v>0</v>
      </c>
      <c r="R2538" s="5">
        <f t="shared" si="1116"/>
        <v>0.89967680801948824</v>
      </c>
      <c r="S2538" t="str">
        <f t="shared" si="1124"/>
        <v>空</v>
      </c>
      <c r="T2538" s="6">
        <f t="shared" si="1107"/>
        <v>0</v>
      </c>
      <c r="U2538" s="5">
        <f t="shared" si="1117"/>
        <v>0.91413534458006851</v>
      </c>
      <c r="V2538" t="str">
        <f t="shared" si="1125"/>
        <v>空</v>
      </c>
      <c r="W2538" s="6">
        <f t="shared" si="1108"/>
        <v>0</v>
      </c>
      <c r="X2538" s="5">
        <f t="shared" si="1118"/>
        <v>0.99276501912879511</v>
      </c>
      <c r="Y2538" t="str">
        <f t="shared" si="1126"/>
        <v>空</v>
      </c>
      <c r="Z2538" s="6">
        <f t="shared" si="1109"/>
        <v>0</v>
      </c>
      <c r="AA2538" s="5">
        <f t="shared" si="1119"/>
        <v>1.369196168825433</v>
      </c>
      <c r="AB2538" t="str">
        <f t="shared" si="1127"/>
        <v>空</v>
      </c>
      <c r="AC2538" s="6">
        <f t="shared" si="1110"/>
        <v>0</v>
      </c>
      <c r="AD2538" s="5">
        <f t="shared" si="1120"/>
        <v>3.1587114236001517</v>
      </c>
    </row>
    <row r="2539" spans="1:30" x14ac:dyDescent="0.15">
      <c r="A2539" s="1">
        <v>42172</v>
      </c>
      <c r="B2539" s="2">
        <v>5138.83</v>
      </c>
      <c r="C2539" s="3">
        <f t="shared" si="1100"/>
        <v>1.4612562736681767E-2</v>
      </c>
      <c r="D2539" s="4" t="str">
        <f t="shared" si="1111"/>
        <v>空</v>
      </c>
      <c r="E2539" s="6">
        <f t="shared" si="1101"/>
        <v>0</v>
      </c>
      <c r="F2539" s="5">
        <f t="shared" si="1102"/>
        <v>3.7962491554100315</v>
      </c>
      <c r="G2539" t="str">
        <f t="shared" si="1112"/>
        <v>多</v>
      </c>
      <c r="H2539" s="6">
        <f t="shared" si="1103"/>
        <v>1.4612562736681767E-2</v>
      </c>
      <c r="I2539" s="5">
        <f t="shared" si="1113"/>
        <v>0.78811944668981748</v>
      </c>
      <c r="J2539" t="str">
        <f t="shared" si="1121"/>
        <v>空</v>
      </c>
      <c r="K2539" s="6">
        <f t="shared" si="1104"/>
        <v>0</v>
      </c>
      <c r="L2539" s="5">
        <f t="shared" si="1114"/>
        <v>0.43337741657113388</v>
      </c>
      <c r="M2539" t="str">
        <f t="shared" si="1122"/>
        <v>空</v>
      </c>
      <c r="N2539" s="6">
        <f t="shared" si="1105"/>
        <v>0</v>
      </c>
      <c r="O2539" s="5">
        <f t="shared" si="1115"/>
        <v>0.4472865203058114</v>
      </c>
      <c r="P2539" t="str">
        <f t="shared" si="1123"/>
        <v>空</v>
      </c>
      <c r="Q2539" s="6">
        <f t="shared" si="1106"/>
        <v>0</v>
      </c>
      <c r="R2539" s="5">
        <f t="shared" si="1116"/>
        <v>0.89967680801948824</v>
      </c>
      <c r="S2539" t="str">
        <f t="shared" si="1124"/>
        <v>空</v>
      </c>
      <c r="T2539" s="6">
        <f t="shared" si="1107"/>
        <v>0</v>
      </c>
      <c r="U2539" s="5">
        <f t="shared" si="1117"/>
        <v>0.91413534458006851</v>
      </c>
      <c r="V2539" t="str">
        <f t="shared" si="1125"/>
        <v>空</v>
      </c>
      <c r="W2539" s="6">
        <f t="shared" si="1108"/>
        <v>0</v>
      </c>
      <c r="X2539" s="5">
        <f t="shared" si="1118"/>
        <v>0.99276501912879511</v>
      </c>
      <c r="Y2539" t="str">
        <f t="shared" si="1126"/>
        <v>空</v>
      </c>
      <c r="Z2539" s="6">
        <f t="shared" si="1109"/>
        <v>0</v>
      </c>
      <c r="AA2539" s="5">
        <f t="shared" si="1119"/>
        <v>1.369196168825433</v>
      </c>
      <c r="AB2539" t="str">
        <f t="shared" si="1127"/>
        <v>空</v>
      </c>
      <c r="AC2539" s="6">
        <f t="shared" si="1110"/>
        <v>0</v>
      </c>
      <c r="AD2539" s="5">
        <f t="shared" si="1120"/>
        <v>3.1587114236001517</v>
      </c>
    </row>
    <row r="2540" spans="1:30" x14ac:dyDescent="0.15">
      <c r="A2540" s="1">
        <v>42173</v>
      </c>
      <c r="B2540" s="2">
        <v>4930.55</v>
      </c>
      <c r="C2540" s="3">
        <f t="shared" si="1100"/>
        <v>-4.0530626621234744E-2</v>
      </c>
      <c r="D2540" s="4" t="str">
        <f t="shared" si="1111"/>
        <v>空</v>
      </c>
      <c r="E2540" s="6">
        <f t="shared" si="1101"/>
        <v>0</v>
      </c>
      <c r="F2540" s="5">
        <f t="shared" si="1102"/>
        <v>3.7962491554100315</v>
      </c>
      <c r="G2540" t="str">
        <f t="shared" si="1112"/>
        <v>多</v>
      </c>
      <c r="H2540" s="6">
        <f t="shared" si="1103"/>
        <v>-4.0530626621234744E-2</v>
      </c>
      <c r="I2540" s="5">
        <f t="shared" si="1113"/>
        <v>0.75617647166309832</v>
      </c>
      <c r="J2540" t="str">
        <f t="shared" si="1121"/>
        <v>空</v>
      </c>
      <c r="K2540" s="6">
        <f t="shared" si="1104"/>
        <v>0</v>
      </c>
      <c r="L2540" s="5">
        <f t="shared" si="1114"/>
        <v>0.43337741657113388</v>
      </c>
      <c r="M2540" t="str">
        <f t="shared" si="1122"/>
        <v>空</v>
      </c>
      <c r="N2540" s="6">
        <f t="shared" si="1105"/>
        <v>0</v>
      </c>
      <c r="O2540" s="5">
        <f t="shared" si="1115"/>
        <v>0.4472865203058114</v>
      </c>
      <c r="P2540" t="str">
        <f t="shared" si="1123"/>
        <v>空</v>
      </c>
      <c r="Q2540" s="6">
        <f t="shared" si="1106"/>
        <v>0</v>
      </c>
      <c r="R2540" s="5">
        <f t="shared" si="1116"/>
        <v>0.89967680801948824</v>
      </c>
      <c r="S2540" t="str">
        <f t="shared" si="1124"/>
        <v>空</v>
      </c>
      <c r="T2540" s="6">
        <f t="shared" si="1107"/>
        <v>0</v>
      </c>
      <c r="U2540" s="5">
        <f t="shared" si="1117"/>
        <v>0.91413534458006851</v>
      </c>
      <c r="V2540" t="str">
        <f t="shared" si="1125"/>
        <v>空</v>
      </c>
      <c r="W2540" s="6">
        <f t="shared" si="1108"/>
        <v>0</v>
      </c>
      <c r="X2540" s="5">
        <f t="shared" si="1118"/>
        <v>0.99276501912879511</v>
      </c>
      <c r="Y2540" t="str">
        <f t="shared" si="1126"/>
        <v>空</v>
      </c>
      <c r="Z2540" s="6">
        <f t="shared" si="1109"/>
        <v>0</v>
      </c>
      <c r="AA2540" s="5">
        <f t="shared" si="1119"/>
        <v>1.369196168825433</v>
      </c>
      <c r="AB2540" t="str">
        <f t="shared" si="1127"/>
        <v>空</v>
      </c>
      <c r="AC2540" s="6">
        <f t="shared" si="1110"/>
        <v>0</v>
      </c>
      <c r="AD2540" s="5">
        <f t="shared" si="1120"/>
        <v>3.1587114236001517</v>
      </c>
    </row>
    <row r="2541" spans="1:30" x14ac:dyDescent="0.15">
      <c r="A2541" s="1">
        <v>42174</v>
      </c>
      <c r="B2541" s="2">
        <v>4637.05</v>
      </c>
      <c r="C2541" s="3">
        <f t="shared" si="1100"/>
        <v>-5.9526827635862145E-2</v>
      </c>
      <c r="D2541" s="4" t="str">
        <f t="shared" si="1111"/>
        <v>空</v>
      </c>
      <c r="E2541" s="6">
        <f t="shared" si="1101"/>
        <v>0</v>
      </c>
      <c r="F2541" s="5">
        <f t="shared" si="1102"/>
        <v>3.7962491554100315</v>
      </c>
      <c r="G2541" t="str">
        <f t="shared" si="1112"/>
        <v>多</v>
      </c>
      <c r="H2541" s="6">
        <f t="shared" si="1103"/>
        <v>-5.9526827635862145E-2</v>
      </c>
      <c r="I2541" s="5">
        <f t="shared" si="1113"/>
        <v>0.7111636851721147</v>
      </c>
      <c r="J2541" t="str">
        <f t="shared" si="1121"/>
        <v>空</v>
      </c>
      <c r="K2541" s="6">
        <f t="shared" si="1104"/>
        <v>0</v>
      </c>
      <c r="L2541" s="5">
        <f t="shared" si="1114"/>
        <v>0.43337741657113388</v>
      </c>
      <c r="M2541" t="str">
        <f t="shared" si="1122"/>
        <v>空</v>
      </c>
      <c r="N2541" s="6">
        <f t="shared" si="1105"/>
        <v>0</v>
      </c>
      <c r="O2541" s="5">
        <f t="shared" si="1115"/>
        <v>0.4472865203058114</v>
      </c>
      <c r="P2541" t="str">
        <f t="shared" si="1123"/>
        <v>空</v>
      </c>
      <c r="Q2541" s="6">
        <f t="shared" si="1106"/>
        <v>0</v>
      </c>
      <c r="R2541" s="5">
        <f t="shared" si="1116"/>
        <v>0.89967680801948824</v>
      </c>
      <c r="S2541" t="str">
        <f t="shared" si="1124"/>
        <v>空</v>
      </c>
      <c r="T2541" s="6">
        <f t="shared" si="1107"/>
        <v>0</v>
      </c>
      <c r="U2541" s="5">
        <f t="shared" si="1117"/>
        <v>0.91413534458006851</v>
      </c>
      <c r="V2541" t="str">
        <f t="shared" si="1125"/>
        <v>空</v>
      </c>
      <c r="W2541" s="6">
        <f t="shared" si="1108"/>
        <v>0</v>
      </c>
      <c r="X2541" s="5">
        <f t="shared" si="1118"/>
        <v>0.99276501912879511</v>
      </c>
      <c r="Y2541" t="str">
        <f t="shared" si="1126"/>
        <v>空</v>
      </c>
      <c r="Z2541" s="6">
        <f t="shared" si="1109"/>
        <v>0</v>
      </c>
      <c r="AA2541" s="5">
        <f t="shared" si="1119"/>
        <v>1.369196168825433</v>
      </c>
      <c r="AB2541" t="str">
        <f t="shared" si="1127"/>
        <v>空</v>
      </c>
      <c r="AC2541" s="6">
        <f t="shared" si="1110"/>
        <v>0</v>
      </c>
      <c r="AD2541" s="5">
        <f t="shared" si="1120"/>
        <v>3.1587114236001517</v>
      </c>
    </row>
    <row r="2542" spans="1:30" x14ac:dyDescent="0.15">
      <c r="A2542" s="1">
        <v>42178</v>
      </c>
      <c r="B2542" s="2">
        <v>4786.09</v>
      </c>
      <c r="C2542" s="3">
        <f t="shared" si="1100"/>
        <v>3.2141124206122473E-2</v>
      </c>
      <c r="D2542" s="4" t="str">
        <f t="shared" si="1111"/>
        <v>空</v>
      </c>
      <c r="E2542" s="6">
        <f t="shared" si="1101"/>
        <v>0</v>
      </c>
      <c r="F2542" s="5">
        <f t="shared" si="1102"/>
        <v>3.7962491554100315</v>
      </c>
      <c r="G2542" t="str">
        <f t="shared" si="1112"/>
        <v>多</v>
      </c>
      <c r="H2542" s="6">
        <f t="shared" si="1103"/>
        <v>3.2141124206122473E-2</v>
      </c>
      <c r="I2542" s="5">
        <f t="shared" si="1113"/>
        <v>0.73402128550811541</v>
      </c>
      <c r="J2542" t="str">
        <f t="shared" si="1121"/>
        <v>空</v>
      </c>
      <c r="K2542" s="6">
        <f t="shared" si="1104"/>
        <v>0</v>
      </c>
      <c r="L2542" s="5">
        <f t="shared" si="1114"/>
        <v>0.43337741657113388</v>
      </c>
      <c r="M2542" t="str">
        <f t="shared" si="1122"/>
        <v>空</v>
      </c>
      <c r="N2542" s="6">
        <f t="shared" si="1105"/>
        <v>0</v>
      </c>
      <c r="O2542" s="5">
        <f t="shared" si="1115"/>
        <v>0.4472865203058114</v>
      </c>
      <c r="P2542" t="str">
        <f t="shared" si="1123"/>
        <v>空</v>
      </c>
      <c r="Q2542" s="6">
        <f t="shared" si="1106"/>
        <v>0</v>
      </c>
      <c r="R2542" s="5">
        <f t="shared" si="1116"/>
        <v>0.89967680801948824</v>
      </c>
      <c r="S2542" t="str">
        <f t="shared" si="1124"/>
        <v>空</v>
      </c>
      <c r="T2542" s="6">
        <f t="shared" si="1107"/>
        <v>0</v>
      </c>
      <c r="U2542" s="5">
        <f t="shared" si="1117"/>
        <v>0.91413534458006851</v>
      </c>
      <c r="V2542" t="str">
        <f t="shared" si="1125"/>
        <v>空</v>
      </c>
      <c r="W2542" s="6">
        <f t="shared" si="1108"/>
        <v>0</v>
      </c>
      <c r="X2542" s="5">
        <f t="shared" si="1118"/>
        <v>0.99276501912879511</v>
      </c>
      <c r="Y2542" t="str">
        <f t="shared" si="1126"/>
        <v>空</v>
      </c>
      <c r="Z2542" s="6">
        <f t="shared" si="1109"/>
        <v>0</v>
      </c>
      <c r="AA2542" s="5">
        <f t="shared" si="1119"/>
        <v>1.369196168825433</v>
      </c>
      <c r="AB2542" t="str">
        <f t="shared" si="1127"/>
        <v>空</v>
      </c>
      <c r="AC2542" s="6">
        <f t="shared" si="1110"/>
        <v>0</v>
      </c>
      <c r="AD2542" s="5">
        <f t="shared" si="1120"/>
        <v>3.1587114236001517</v>
      </c>
    </row>
    <row r="2543" spans="1:30" x14ac:dyDescent="0.15">
      <c r="A2543" s="1">
        <v>42179</v>
      </c>
      <c r="B2543" s="2">
        <v>4880.13</v>
      </c>
      <c r="C2543" s="3">
        <f t="shared" si="1100"/>
        <v>1.9648606691474724E-2</v>
      </c>
      <c r="D2543" s="4" t="str">
        <f t="shared" si="1111"/>
        <v>多</v>
      </c>
      <c r="E2543" s="6">
        <f t="shared" si="1101"/>
        <v>0</v>
      </c>
      <c r="F2543" s="5">
        <f t="shared" si="1102"/>
        <v>3.7962491554100315</v>
      </c>
      <c r="G2543" t="str">
        <f t="shared" si="1112"/>
        <v>多</v>
      </c>
      <c r="H2543" s="6">
        <f t="shared" si="1103"/>
        <v>1.9648606691474724E-2</v>
      </c>
      <c r="I2543" s="5">
        <f t="shared" si="1113"/>
        <v>0.74844378105023501</v>
      </c>
      <c r="J2543" t="str">
        <f t="shared" si="1121"/>
        <v>空</v>
      </c>
      <c r="K2543" s="6">
        <f t="shared" si="1104"/>
        <v>0</v>
      </c>
      <c r="L2543" s="5">
        <f t="shared" si="1114"/>
        <v>0.43337741657113388</v>
      </c>
      <c r="M2543" t="str">
        <f t="shared" si="1122"/>
        <v>空</v>
      </c>
      <c r="N2543" s="6">
        <f t="shared" si="1105"/>
        <v>0</v>
      </c>
      <c r="O2543" s="5">
        <f t="shared" si="1115"/>
        <v>0.4472865203058114</v>
      </c>
      <c r="P2543" t="str">
        <f t="shared" si="1123"/>
        <v>空</v>
      </c>
      <c r="Q2543" s="6">
        <f t="shared" si="1106"/>
        <v>0</v>
      </c>
      <c r="R2543" s="5">
        <f t="shared" si="1116"/>
        <v>0.89967680801948824</v>
      </c>
      <c r="S2543" t="str">
        <f t="shared" si="1124"/>
        <v>空</v>
      </c>
      <c r="T2543" s="6">
        <f t="shared" si="1107"/>
        <v>0</v>
      </c>
      <c r="U2543" s="5">
        <f t="shared" si="1117"/>
        <v>0.91413534458006851</v>
      </c>
      <c r="V2543" t="str">
        <f t="shared" si="1125"/>
        <v>空</v>
      </c>
      <c r="W2543" s="6">
        <f t="shared" si="1108"/>
        <v>0</v>
      </c>
      <c r="X2543" s="5">
        <f t="shared" si="1118"/>
        <v>0.99276501912879511</v>
      </c>
      <c r="Y2543" t="str">
        <f t="shared" si="1126"/>
        <v>空</v>
      </c>
      <c r="Z2543" s="6">
        <f t="shared" si="1109"/>
        <v>0</v>
      </c>
      <c r="AA2543" s="5">
        <f t="shared" si="1119"/>
        <v>1.369196168825433</v>
      </c>
      <c r="AB2543" t="str">
        <f t="shared" si="1127"/>
        <v>空</v>
      </c>
      <c r="AC2543" s="6">
        <f t="shared" si="1110"/>
        <v>0</v>
      </c>
      <c r="AD2543" s="5">
        <f t="shared" si="1120"/>
        <v>3.1587114236001517</v>
      </c>
    </row>
    <row r="2544" spans="1:30" x14ac:dyDescent="0.15">
      <c r="A2544" s="1">
        <v>42180</v>
      </c>
      <c r="B2544" s="2">
        <v>4706.5200000000004</v>
      </c>
      <c r="C2544" s="3">
        <f t="shared" si="1100"/>
        <v>-3.5574871980869283E-2</v>
      </c>
      <c r="D2544" s="4" t="str">
        <f t="shared" si="1111"/>
        <v>多</v>
      </c>
      <c r="E2544" s="6">
        <f t="shared" si="1101"/>
        <v>-3.5574871980869283E-2</v>
      </c>
      <c r="F2544" s="5">
        <f t="shared" si="1102"/>
        <v>3.6611980776988364</v>
      </c>
      <c r="G2544" t="str">
        <f t="shared" si="1112"/>
        <v>多</v>
      </c>
      <c r="H2544" s="6">
        <f t="shared" si="1103"/>
        <v>-3.5574871980869283E-2</v>
      </c>
      <c r="I2544" s="5">
        <f t="shared" si="1113"/>
        <v>0.72181798935449515</v>
      </c>
      <c r="J2544" t="str">
        <f t="shared" si="1121"/>
        <v>空</v>
      </c>
      <c r="K2544" s="6">
        <f t="shared" si="1104"/>
        <v>0</v>
      </c>
      <c r="L2544" s="5">
        <f t="shared" si="1114"/>
        <v>0.43337741657113388</v>
      </c>
      <c r="M2544" t="str">
        <f t="shared" si="1122"/>
        <v>空</v>
      </c>
      <c r="N2544" s="6">
        <f t="shared" si="1105"/>
        <v>0</v>
      </c>
      <c r="O2544" s="5">
        <f t="shared" si="1115"/>
        <v>0.4472865203058114</v>
      </c>
      <c r="P2544" t="str">
        <f t="shared" si="1123"/>
        <v>空</v>
      </c>
      <c r="Q2544" s="6">
        <f t="shared" si="1106"/>
        <v>0</v>
      </c>
      <c r="R2544" s="5">
        <f t="shared" si="1116"/>
        <v>0.89967680801948824</v>
      </c>
      <c r="S2544" t="str">
        <f t="shared" si="1124"/>
        <v>空</v>
      </c>
      <c r="T2544" s="6">
        <f t="shared" si="1107"/>
        <v>0</v>
      </c>
      <c r="U2544" s="5">
        <f t="shared" si="1117"/>
        <v>0.91413534458006851</v>
      </c>
      <c r="V2544" t="str">
        <f t="shared" si="1125"/>
        <v>空</v>
      </c>
      <c r="W2544" s="6">
        <f t="shared" si="1108"/>
        <v>0</v>
      </c>
      <c r="X2544" s="5">
        <f t="shared" si="1118"/>
        <v>0.99276501912879511</v>
      </c>
      <c r="Y2544" t="str">
        <f t="shared" si="1126"/>
        <v>空</v>
      </c>
      <c r="Z2544" s="6">
        <f t="shared" si="1109"/>
        <v>0</v>
      </c>
      <c r="AA2544" s="5">
        <f t="shared" si="1119"/>
        <v>1.369196168825433</v>
      </c>
      <c r="AB2544" t="str">
        <f t="shared" si="1127"/>
        <v>空</v>
      </c>
      <c r="AC2544" s="6">
        <f t="shared" si="1110"/>
        <v>0</v>
      </c>
      <c r="AD2544" s="5">
        <f t="shared" si="1120"/>
        <v>3.1587114236001517</v>
      </c>
    </row>
    <row r="2545" spans="1:30" x14ac:dyDescent="0.15">
      <c r="A2545" s="1">
        <v>42181</v>
      </c>
      <c r="B2545" s="2">
        <v>4336.1899999999996</v>
      </c>
      <c r="C2545" s="3">
        <f t="shared" si="1100"/>
        <v>-7.8684463255229042E-2</v>
      </c>
      <c r="D2545" s="4" t="str">
        <f t="shared" si="1111"/>
        <v>空</v>
      </c>
      <c r="E2545" s="6">
        <f t="shared" si="1101"/>
        <v>-7.8684463255229042E-2</v>
      </c>
      <c r="F2545" s="5">
        <f t="shared" si="1102"/>
        <v>3.3731186720840269</v>
      </c>
      <c r="G2545" t="str">
        <f t="shared" si="1112"/>
        <v>多</v>
      </c>
      <c r="H2545" s="6">
        <f t="shared" si="1103"/>
        <v>-7.8684463255229042E-2</v>
      </c>
      <c r="I2545" s="5">
        <f t="shared" si="1113"/>
        <v>0.66502212829416807</v>
      </c>
      <c r="J2545" t="str">
        <f t="shared" si="1121"/>
        <v>空</v>
      </c>
      <c r="K2545" s="6">
        <f t="shared" si="1104"/>
        <v>0</v>
      </c>
      <c r="L2545" s="5">
        <f t="shared" si="1114"/>
        <v>0.43337741657113388</v>
      </c>
      <c r="M2545" t="str">
        <f t="shared" si="1122"/>
        <v>空</v>
      </c>
      <c r="N2545" s="6">
        <f t="shared" si="1105"/>
        <v>0</v>
      </c>
      <c r="O2545" s="5">
        <f t="shared" si="1115"/>
        <v>0.4472865203058114</v>
      </c>
      <c r="P2545" t="str">
        <f t="shared" si="1123"/>
        <v>空</v>
      </c>
      <c r="Q2545" s="6">
        <f t="shared" si="1106"/>
        <v>0</v>
      </c>
      <c r="R2545" s="5">
        <f t="shared" si="1116"/>
        <v>0.89967680801948824</v>
      </c>
      <c r="S2545" t="str">
        <f t="shared" si="1124"/>
        <v>空</v>
      </c>
      <c r="T2545" s="6">
        <f t="shared" si="1107"/>
        <v>0</v>
      </c>
      <c r="U2545" s="5">
        <f t="shared" si="1117"/>
        <v>0.91413534458006851</v>
      </c>
      <c r="V2545" t="str">
        <f t="shared" si="1125"/>
        <v>空</v>
      </c>
      <c r="W2545" s="6">
        <f t="shared" si="1108"/>
        <v>0</v>
      </c>
      <c r="X2545" s="5">
        <f t="shared" si="1118"/>
        <v>0.99276501912879511</v>
      </c>
      <c r="Y2545" t="str">
        <f t="shared" si="1126"/>
        <v>空</v>
      </c>
      <c r="Z2545" s="6">
        <f t="shared" si="1109"/>
        <v>0</v>
      </c>
      <c r="AA2545" s="5">
        <f t="shared" si="1119"/>
        <v>1.369196168825433</v>
      </c>
      <c r="AB2545" t="str">
        <f t="shared" si="1127"/>
        <v>空</v>
      </c>
      <c r="AC2545" s="6">
        <f t="shared" si="1110"/>
        <v>0</v>
      </c>
      <c r="AD2545" s="5">
        <f t="shared" si="1120"/>
        <v>3.1587114236001517</v>
      </c>
    </row>
    <row r="2546" spans="1:30" x14ac:dyDescent="0.15">
      <c r="A2546" s="1">
        <v>42184</v>
      </c>
      <c r="B2546" s="2">
        <v>4191.55</v>
      </c>
      <c r="C2546" s="3">
        <f t="shared" si="1100"/>
        <v>-3.3356471925814923E-2</v>
      </c>
      <c r="D2546" s="4" t="str">
        <f t="shared" si="1111"/>
        <v>空</v>
      </c>
      <c r="E2546" s="6">
        <f t="shared" si="1101"/>
        <v>0</v>
      </c>
      <c r="F2546" s="5">
        <f t="shared" si="1102"/>
        <v>3.3731186720840269</v>
      </c>
      <c r="G2546" t="str">
        <f t="shared" si="1112"/>
        <v>多</v>
      </c>
      <c r="H2546" s="6">
        <f t="shared" si="1103"/>
        <v>-3.3356471925814923E-2</v>
      </c>
      <c r="I2546" s="5">
        <f t="shared" si="1113"/>
        <v>0.642839336341678</v>
      </c>
      <c r="J2546" t="str">
        <f t="shared" si="1121"/>
        <v>空</v>
      </c>
      <c r="K2546" s="6">
        <f t="shared" si="1104"/>
        <v>0</v>
      </c>
      <c r="L2546" s="5">
        <f t="shared" si="1114"/>
        <v>0.43337741657113388</v>
      </c>
      <c r="M2546" t="str">
        <f t="shared" si="1122"/>
        <v>空</v>
      </c>
      <c r="N2546" s="6">
        <f t="shared" si="1105"/>
        <v>0</v>
      </c>
      <c r="O2546" s="5">
        <f t="shared" si="1115"/>
        <v>0.4472865203058114</v>
      </c>
      <c r="P2546" t="str">
        <f t="shared" si="1123"/>
        <v>空</v>
      </c>
      <c r="Q2546" s="6">
        <f t="shared" si="1106"/>
        <v>0</v>
      </c>
      <c r="R2546" s="5">
        <f t="shared" si="1116"/>
        <v>0.89967680801948824</v>
      </c>
      <c r="S2546" t="str">
        <f t="shared" si="1124"/>
        <v>空</v>
      </c>
      <c r="T2546" s="6">
        <f t="shared" si="1107"/>
        <v>0</v>
      </c>
      <c r="U2546" s="5">
        <f t="shared" si="1117"/>
        <v>0.91413534458006851</v>
      </c>
      <c r="V2546" t="str">
        <f t="shared" si="1125"/>
        <v>空</v>
      </c>
      <c r="W2546" s="6">
        <f t="shared" si="1108"/>
        <v>0</v>
      </c>
      <c r="X2546" s="5">
        <f t="shared" si="1118"/>
        <v>0.99276501912879511</v>
      </c>
      <c r="Y2546" t="str">
        <f t="shared" si="1126"/>
        <v>空</v>
      </c>
      <c r="Z2546" s="6">
        <f t="shared" si="1109"/>
        <v>0</v>
      </c>
      <c r="AA2546" s="5">
        <f t="shared" si="1119"/>
        <v>1.369196168825433</v>
      </c>
      <c r="AB2546" t="str">
        <f t="shared" si="1127"/>
        <v>空</v>
      </c>
      <c r="AC2546" s="6">
        <f t="shared" si="1110"/>
        <v>0</v>
      </c>
      <c r="AD2546" s="5">
        <f t="shared" si="1120"/>
        <v>3.1587114236001517</v>
      </c>
    </row>
    <row r="2547" spans="1:30" x14ac:dyDescent="0.15">
      <c r="A2547" s="1">
        <v>42185</v>
      </c>
      <c r="B2547" s="2">
        <v>4473</v>
      </c>
      <c r="C2547" s="3">
        <f t="shared" si="1100"/>
        <v>6.7146998127184387E-2</v>
      </c>
      <c r="D2547" s="4" t="str">
        <f t="shared" si="1111"/>
        <v>空</v>
      </c>
      <c r="E2547" s="6">
        <f t="shared" si="1101"/>
        <v>0</v>
      </c>
      <c r="F2547" s="5">
        <f t="shared" si="1102"/>
        <v>3.3731186720840269</v>
      </c>
      <c r="G2547" t="str">
        <f t="shared" si="1112"/>
        <v>多</v>
      </c>
      <c r="H2547" s="6">
        <f t="shared" si="1103"/>
        <v>6.7146998127184387E-2</v>
      </c>
      <c r="I2547" s="5">
        <f t="shared" si="1113"/>
        <v>0.68600406805509306</v>
      </c>
      <c r="J2547" t="str">
        <f t="shared" si="1121"/>
        <v>空</v>
      </c>
      <c r="K2547" s="6">
        <f t="shared" si="1104"/>
        <v>0</v>
      </c>
      <c r="L2547" s="5">
        <f t="shared" si="1114"/>
        <v>0.43337741657113388</v>
      </c>
      <c r="M2547" t="str">
        <f t="shared" si="1122"/>
        <v>空</v>
      </c>
      <c r="N2547" s="6">
        <f t="shared" si="1105"/>
        <v>0</v>
      </c>
      <c r="O2547" s="5">
        <f t="shared" si="1115"/>
        <v>0.4472865203058114</v>
      </c>
      <c r="P2547" t="str">
        <f t="shared" si="1123"/>
        <v>空</v>
      </c>
      <c r="Q2547" s="6">
        <f t="shared" si="1106"/>
        <v>0</v>
      </c>
      <c r="R2547" s="5">
        <f t="shared" si="1116"/>
        <v>0.89967680801948824</v>
      </c>
      <c r="S2547" t="str">
        <f t="shared" si="1124"/>
        <v>空</v>
      </c>
      <c r="T2547" s="6">
        <f t="shared" si="1107"/>
        <v>0</v>
      </c>
      <c r="U2547" s="5">
        <f t="shared" si="1117"/>
        <v>0.91413534458006851</v>
      </c>
      <c r="V2547" t="str">
        <f t="shared" si="1125"/>
        <v>空</v>
      </c>
      <c r="W2547" s="6">
        <f t="shared" si="1108"/>
        <v>0</v>
      </c>
      <c r="X2547" s="5">
        <f t="shared" si="1118"/>
        <v>0.99276501912879511</v>
      </c>
      <c r="Y2547" t="str">
        <f t="shared" si="1126"/>
        <v>空</v>
      </c>
      <c r="Z2547" s="6">
        <f t="shared" si="1109"/>
        <v>0</v>
      </c>
      <c r="AA2547" s="5">
        <f t="shared" si="1119"/>
        <v>1.369196168825433</v>
      </c>
      <c r="AB2547" t="str">
        <f t="shared" si="1127"/>
        <v>空</v>
      </c>
      <c r="AC2547" s="6">
        <f t="shared" si="1110"/>
        <v>0</v>
      </c>
      <c r="AD2547" s="5">
        <f t="shared" si="1120"/>
        <v>3.1587114236001517</v>
      </c>
    </row>
    <row r="2548" spans="1:30" x14ac:dyDescent="0.15">
      <c r="A2548" s="1">
        <v>42186</v>
      </c>
      <c r="B2548" s="2">
        <v>4253.0200000000004</v>
      </c>
      <c r="C2548" s="3">
        <f t="shared" si="1100"/>
        <v>-4.9179521573887719E-2</v>
      </c>
      <c r="D2548" s="4" t="str">
        <f t="shared" si="1111"/>
        <v>空</v>
      </c>
      <c r="E2548" s="6">
        <f t="shared" si="1101"/>
        <v>0</v>
      </c>
      <c r="F2548" s="5">
        <f t="shared" si="1102"/>
        <v>3.3731186720840269</v>
      </c>
      <c r="G2548" t="str">
        <f t="shared" si="1112"/>
        <v>多</v>
      </c>
      <c r="H2548" s="6">
        <f t="shared" si="1103"/>
        <v>-4.9179521573887719E-2</v>
      </c>
      <c r="I2548" s="5">
        <f t="shared" si="1113"/>
        <v>0.65226671619040288</v>
      </c>
      <c r="J2548" t="str">
        <f t="shared" si="1121"/>
        <v>空</v>
      </c>
      <c r="K2548" s="6">
        <f t="shared" si="1104"/>
        <v>0</v>
      </c>
      <c r="L2548" s="5">
        <f t="shared" si="1114"/>
        <v>0.43337741657113388</v>
      </c>
      <c r="M2548" t="str">
        <f t="shared" si="1122"/>
        <v>空</v>
      </c>
      <c r="N2548" s="6">
        <f t="shared" si="1105"/>
        <v>0</v>
      </c>
      <c r="O2548" s="5">
        <f t="shared" si="1115"/>
        <v>0.4472865203058114</v>
      </c>
      <c r="P2548" t="str">
        <f t="shared" si="1123"/>
        <v>空</v>
      </c>
      <c r="Q2548" s="6">
        <f t="shared" si="1106"/>
        <v>0</v>
      </c>
      <c r="R2548" s="5">
        <f t="shared" si="1116"/>
        <v>0.89967680801948824</v>
      </c>
      <c r="S2548" t="str">
        <f t="shared" si="1124"/>
        <v>空</v>
      </c>
      <c r="T2548" s="6">
        <f t="shared" si="1107"/>
        <v>0</v>
      </c>
      <c r="U2548" s="5">
        <f t="shared" si="1117"/>
        <v>0.91413534458006851</v>
      </c>
      <c r="V2548" t="str">
        <f t="shared" si="1125"/>
        <v>空</v>
      </c>
      <c r="W2548" s="6">
        <f t="shared" si="1108"/>
        <v>0</v>
      </c>
      <c r="X2548" s="5">
        <f t="shared" si="1118"/>
        <v>0.99276501912879511</v>
      </c>
      <c r="Y2548" t="str">
        <f t="shared" si="1126"/>
        <v>空</v>
      </c>
      <c r="Z2548" s="6">
        <f t="shared" si="1109"/>
        <v>0</v>
      </c>
      <c r="AA2548" s="5">
        <f t="shared" si="1119"/>
        <v>1.369196168825433</v>
      </c>
      <c r="AB2548" t="str">
        <f t="shared" si="1127"/>
        <v>空</v>
      </c>
      <c r="AC2548" s="6">
        <f t="shared" si="1110"/>
        <v>0</v>
      </c>
      <c r="AD2548" s="5">
        <f t="shared" si="1120"/>
        <v>3.1587114236001517</v>
      </c>
    </row>
    <row r="2549" spans="1:30" x14ac:dyDescent="0.15">
      <c r="A2549" s="1">
        <v>42187</v>
      </c>
      <c r="B2549" s="2">
        <v>4108</v>
      </c>
      <c r="C2549" s="3">
        <f t="shared" si="1100"/>
        <v>-3.4098123215973719E-2</v>
      </c>
      <c r="D2549" s="4" t="str">
        <f t="shared" si="1111"/>
        <v>空</v>
      </c>
      <c r="E2549" s="6">
        <f t="shared" si="1101"/>
        <v>0</v>
      </c>
      <c r="F2549" s="5">
        <f t="shared" si="1102"/>
        <v>3.3731186720840269</v>
      </c>
      <c r="G2549" t="str">
        <f t="shared" si="1112"/>
        <v>多</v>
      </c>
      <c r="H2549" s="6">
        <f t="shared" si="1103"/>
        <v>-3.4098123215973719E-2</v>
      </c>
      <c r="I2549" s="5">
        <f t="shared" si="1113"/>
        <v>0.63002564533206395</v>
      </c>
      <c r="J2549" t="str">
        <f t="shared" si="1121"/>
        <v>空</v>
      </c>
      <c r="K2549" s="6">
        <f t="shared" si="1104"/>
        <v>0</v>
      </c>
      <c r="L2549" s="5">
        <f t="shared" si="1114"/>
        <v>0.43337741657113388</v>
      </c>
      <c r="M2549" t="str">
        <f t="shared" si="1122"/>
        <v>空</v>
      </c>
      <c r="N2549" s="6">
        <f t="shared" si="1105"/>
        <v>0</v>
      </c>
      <c r="O2549" s="5">
        <f t="shared" si="1115"/>
        <v>0.4472865203058114</v>
      </c>
      <c r="P2549" t="str">
        <f t="shared" si="1123"/>
        <v>空</v>
      </c>
      <c r="Q2549" s="6">
        <f t="shared" si="1106"/>
        <v>0</v>
      </c>
      <c r="R2549" s="5">
        <f t="shared" si="1116"/>
        <v>0.89967680801948824</v>
      </c>
      <c r="S2549" t="str">
        <f t="shared" si="1124"/>
        <v>空</v>
      </c>
      <c r="T2549" s="6">
        <f t="shared" si="1107"/>
        <v>0</v>
      </c>
      <c r="U2549" s="5">
        <f t="shared" si="1117"/>
        <v>0.91413534458006851</v>
      </c>
      <c r="V2549" t="str">
        <f t="shared" si="1125"/>
        <v>空</v>
      </c>
      <c r="W2549" s="6">
        <f t="shared" si="1108"/>
        <v>0</v>
      </c>
      <c r="X2549" s="5">
        <f t="shared" si="1118"/>
        <v>0.99276501912879511</v>
      </c>
      <c r="Y2549" t="str">
        <f t="shared" si="1126"/>
        <v>空</v>
      </c>
      <c r="Z2549" s="6">
        <f t="shared" si="1109"/>
        <v>0</v>
      </c>
      <c r="AA2549" s="5">
        <f t="shared" si="1119"/>
        <v>1.369196168825433</v>
      </c>
      <c r="AB2549" t="str">
        <f t="shared" si="1127"/>
        <v>空</v>
      </c>
      <c r="AC2549" s="6">
        <f t="shared" si="1110"/>
        <v>0</v>
      </c>
      <c r="AD2549" s="5">
        <f t="shared" si="1120"/>
        <v>3.1587114236001517</v>
      </c>
    </row>
    <row r="2550" spans="1:30" x14ac:dyDescent="0.15">
      <c r="A2550" s="1">
        <v>42188</v>
      </c>
      <c r="B2550" s="2">
        <v>3885.92</v>
      </c>
      <c r="C2550" s="3">
        <f t="shared" si="1100"/>
        <v>-5.4060370009737069E-2</v>
      </c>
      <c r="D2550" s="4" t="str">
        <f t="shared" si="1111"/>
        <v>空</v>
      </c>
      <c r="E2550" s="6">
        <f t="shared" si="1101"/>
        <v>0</v>
      </c>
      <c r="F2550" s="5">
        <f t="shared" si="1102"/>
        <v>3.3731186720840269</v>
      </c>
      <c r="G2550" t="str">
        <f t="shared" si="1112"/>
        <v>多</v>
      </c>
      <c r="H2550" s="6">
        <f t="shared" si="1103"/>
        <v>-5.4060370009737069E-2</v>
      </c>
      <c r="I2550" s="5">
        <f t="shared" si="1113"/>
        <v>0.5959662258297892</v>
      </c>
      <c r="J2550" t="str">
        <f t="shared" si="1121"/>
        <v>空</v>
      </c>
      <c r="K2550" s="6">
        <f t="shared" si="1104"/>
        <v>0</v>
      </c>
      <c r="L2550" s="5">
        <f t="shared" si="1114"/>
        <v>0.43337741657113388</v>
      </c>
      <c r="M2550" t="str">
        <f t="shared" si="1122"/>
        <v>空</v>
      </c>
      <c r="N2550" s="6">
        <f t="shared" si="1105"/>
        <v>0</v>
      </c>
      <c r="O2550" s="5">
        <f t="shared" si="1115"/>
        <v>0.4472865203058114</v>
      </c>
      <c r="P2550" t="str">
        <f t="shared" si="1123"/>
        <v>空</v>
      </c>
      <c r="Q2550" s="6">
        <f t="shared" si="1106"/>
        <v>0</v>
      </c>
      <c r="R2550" s="5">
        <f t="shared" si="1116"/>
        <v>0.89967680801948824</v>
      </c>
      <c r="S2550" t="str">
        <f t="shared" si="1124"/>
        <v>空</v>
      </c>
      <c r="T2550" s="6">
        <f t="shared" si="1107"/>
        <v>0</v>
      </c>
      <c r="U2550" s="5">
        <f t="shared" si="1117"/>
        <v>0.91413534458006851</v>
      </c>
      <c r="V2550" t="str">
        <f t="shared" si="1125"/>
        <v>空</v>
      </c>
      <c r="W2550" s="6">
        <f t="shared" si="1108"/>
        <v>0</v>
      </c>
      <c r="X2550" s="5">
        <f t="shared" si="1118"/>
        <v>0.99276501912879511</v>
      </c>
      <c r="Y2550" t="str">
        <f t="shared" si="1126"/>
        <v>空</v>
      </c>
      <c r="Z2550" s="6">
        <f t="shared" si="1109"/>
        <v>0</v>
      </c>
      <c r="AA2550" s="5">
        <f t="shared" si="1119"/>
        <v>1.369196168825433</v>
      </c>
      <c r="AB2550" t="str">
        <f t="shared" si="1127"/>
        <v>空</v>
      </c>
      <c r="AC2550" s="6">
        <f t="shared" si="1110"/>
        <v>0</v>
      </c>
      <c r="AD2550" s="5">
        <f t="shared" si="1120"/>
        <v>3.1587114236001517</v>
      </c>
    </row>
    <row r="2551" spans="1:30" x14ac:dyDescent="0.15">
      <c r="A2551" s="1">
        <v>42191</v>
      </c>
      <c r="B2551" s="2">
        <v>3998.54</v>
      </c>
      <c r="C2551" s="3">
        <f t="shared" si="1100"/>
        <v>2.8981553917733827E-2</v>
      </c>
      <c r="D2551" s="4" t="str">
        <f t="shared" si="1111"/>
        <v>空</v>
      </c>
      <c r="E2551" s="6">
        <f t="shared" si="1101"/>
        <v>0</v>
      </c>
      <c r="F2551" s="5">
        <f t="shared" si="1102"/>
        <v>3.3731186720840269</v>
      </c>
      <c r="G2551" t="str">
        <f t="shared" si="1112"/>
        <v>多</v>
      </c>
      <c r="H2551" s="6">
        <f t="shared" si="1103"/>
        <v>2.8981553917733827E-2</v>
      </c>
      <c r="I2551" s="5">
        <f t="shared" si="1113"/>
        <v>0.61323825313682356</v>
      </c>
      <c r="J2551" t="str">
        <f t="shared" si="1121"/>
        <v>空</v>
      </c>
      <c r="K2551" s="6">
        <f t="shared" si="1104"/>
        <v>0</v>
      </c>
      <c r="L2551" s="5">
        <f t="shared" si="1114"/>
        <v>0.43337741657113388</v>
      </c>
      <c r="M2551" t="str">
        <f t="shared" si="1122"/>
        <v>空</v>
      </c>
      <c r="N2551" s="6">
        <f t="shared" si="1105"/>
        <v>0</v>
      </c>
      <c r="O2551" s="5">
        <f t="shared" si="1115"/>
        <v>0.4472865203058114</v>
      </c>
      <c r="P2551" t="str">
        <f t="shared" si="1123"/>
        <v>空</v>
      </c>
      <c r="Q2551" s="6">
        <f t="shared" si="1106"/>
        <v>0</v>
      </c>
      <c r="R2551" s="5">
        <f t="shared" si="1116"/>
        <v>0.89967680801948824</v>
      </c>
      <c r="S2551" t="str">
        <f t="shared" si="1124"/>
        <v>空</v>
      </c>
      <c r="T2551" s="6">
        <f t="shared" si="1107"/>
        <v>0</v>
      </c>
      <c r="U2551" s="5">
        <f t="shared" si="1117"/>
        <v>0.91413534458006851</v>
      </c>
      <c r="V2551" t="str">
        <f t="shared" si="1125"/>
        <v>空</v>
      </c>
      <c r="W2551" s="6">
        <f t="shared" si="1108"/>
        <v>0</v>
      </c>
      <c r="X2551" s="5">
        <f t="shared" si="1118"/>
        <v>0.99276501912879511</v>
      </c>
      <c r="Y2551" t="str">
        <f t="shared" si="1126"/>
        <v>空</v>
      </c>
      <c r="Z2551" s="6">
        <f t="shared" si="1109"/>
        <v>0</v>
      </c>
      <c r="AA2551" s="5">
        <f t="shared" si="1119"/>
        <v>1.369196168825433</v>
      </c>
      <c r="AB2551" t="str">
        <f t="shared" si="1127"/>
        <v>空</v>
      </c>
      <c r="AC2551" s="6">
        <f t="shared" si="1110"/>
        <v>0</v>
      </c>
      <c r="AD2551" s="5">
        <f t="shared" si="1120"/>
        <v>3.1587114236001517</v>
      </c>
    </row>
    <row r="2552" spans="1:30" x14ac:dyDescent="0.15">
      <c r="A2552" s="1">
        <v>42192</v>
      </c>
      <c r="B2552" s="2">
        <v>3928</v>
      </c>
      <c r="C2552" s="3">
        <f t="shared" si="1100"/>
        <v>-1.7641439125280711E-2</v>
      </c>
      <c r="D2552" s="4" t="str">
        <f t="shared" si="1111"/>
        <v>空</v>
      </c>
      <c r="E2552" s="6">
        <f t="shared" si="1101"/>
        <v>0</v>
      </c>
      <c r="F2552" s="5">
        <f t="shared" si="1102"/>
        <v>3.3731186720840269</v>
      </c>
      <c r="G2552" t="str">
        <f t="shared" si="1112"/>
        <v>多</v>
      </c>
      <c r="H2552" s="6">
        <f t="shared" si="1103"/>
        <v>-1.7641439125280711E-2</v>
      </c>
      <c r="I2552" s="5">
        <f t="shared" si="1113"/>
        <v>0.60241984782481683</v>
      </c>
      <c r="J2552" t="str">
        <f t="shared" si="1121"/>
        <v>空</v>
      </c>
      <c r="K2552" s="6">
        <f t="shared" si="1104"/>
        <v>0</v>
      </c>
      <c r="L2552" s="5">
        <f t="shared" si="1114"/>
        <v>0.43337741657113388</v>
      </c>
      <c r="M2552" t="str">
        <f t="shared" si="1122"/>
        <v>空</v>
      </c>
      <c r="N2552" s="6">
        <f t="shared" si="1105"/>
        <v>0</v>
      </c>
      <c r="O2552" s="5">
        <f t="shared" si="1115"/>
        <v>0.4472865203058114</v>
      </c>
      <c r="P2552" t="str">
        <f t="shared" si="1123"/>
        <v>空</v>
      </c>
      <c r="Q2552" s="6">
        <f t="shared" si="1106"/>
        <v>0</v>
      </c>
      <c r="R2552" s="5">
        <f t="shared" si="1116"/>
        <v>0.89967680801948824</v>
      </c>
      <c r="S2552" t="str">
        <f t="shared" si="1124"/>
        <v>空</v>
      </c>
      <c r="T2552" s="6">
        <f t="shared" si="1107"/>
        <v>0</v>
      </c>
      <c r="U2552" s="5">
        <f t="shared" si="1117"/>
        <v>0.91413534458006851</v>
      </c>
      <c r="V2552" t="str">
        <f t="shared" si="1125"/>
        <v>空</v>
      </c>
      <c r="W2552" s="6">
        <f t="shared" si="1108"/>
        <v>0</v>
      </c>
      <c r="X2552" s="5">
        <f t="shared" si="1118"/>
        <v>0.99276501912879511</v>
      </c>
      <c r="Y2552" t="str">
        <f t="shared" si="1126"/>
        <v>空</v>
      </c>
      <c r="Z2552" s="6">
        <f t="shared" si="1109"/>
        <v>0</v>
      </c>
      <c r="AA2552" s="5">
        <f t="shared" si="1119"/>
        <v>1.369196168825433</v>
      </c>
      <c r="AB2552" t="str">
        <f t="shared" si="1127"/>
        <v>空</v>
      </c>
      <c r="AC2552" s="6">
        <f t="shared" si="1110"/>
        <v>0</v>
      </c>
      <c r="AD2552" s="5">
        <f t="shared" si="1120"/>
        <v>3.1587114236001517</v>
      </c>
    </row>
    <row r="2553" spans="1:30" x14ac:dyDescent="0.15">
      <c r="A2553" s="1">
        <v>42193</v>
      </c>
      <c r="B2553" s="2">
        <v>3663.04</v>
      </c>
      <c r="C2553" s="3">
        <f t="shared" si="1100"/>
        <v>-6.745417515274954E-2</v>
      </c>
      <c r="D2553" s="4" t="str">
        <f t="shared" si="1111"/>
        <v>空</v>
      </c>
      <c r="E2553" s="6">
        <f t="shared" si="1101"/>
        <v>0</v>
      </c>
      <c r="F2553" s="5">
        <f t="shared" si="1102"/>
        <v>3.3731186720840269</v>
      </c>
      <c r="G2553" t="str">
        <f t="shared" si="1112"/>
        <v>多</v>
      </c>
      <c r="H2553" s="6">
        <f t="shared" si="1103"/>
        <v>-6.745417515274954E-2</v>
      </c>
      <c r="I2553" s="5">
        <f t="shared" si="1113"/>
        <v>0.56178411389414895</v>
      </c>
      <c r="J2553" t="str">
        <f t="shared" si="1121"/>
        <v>空</v>
      </c>
      <c r="K2553" s="6">
        <f t="shared" si="1104"/>
        <v>0</v>
      </c>
      <c r="L2553" s="5">
        <f t="shared" si="1114"/>
        <v>0.43337741657113388</v>
      </c>
      <c r="M2553" t="str">
        <f t="shared" si="1122"/>
        <v>空</v>
      </c>
      <c r="N2553" s="6">
        <f t="shared" si="1105"/>
        <v>0</v>
      </c>
      <c r="O2553" s="5">
        <f t="shared" si="1115"/>
        <v>0.4472865203058114</v>
      </c>
      <c r="P2553" t="str">
        <f t="shared" si="1123"/>
        <v>空</v>
      </c>
      <c r="Q2553" s="6">
        <f t="shared" si="1106"/>
        <v>0</v>
      </c>
      <c r="R2553" s="5">
        <f t="shared" si="1116"/>
        <v>0.89967680801948824</v>
      </c>
      <c r="S2553" t="str">
        <f t="shared" si="1124"/>
        <v>空</v>
      </c>
      <c r="T2553" s="6">
        <f t="shared" si="1107"/>
        <v>0</v>
      </c>
      <c r="U2553" s="5">
        <f t="shared" si="1117"/>
        <v>0.91413534458006851</v>
      </c>
      <c r="V2553" t="str">
        <f t="shared" si="1125"/>
        <v>空</v>
      </c>
      <c r="W2553" s="6">
        <f t="shared" si="1108"/>
        <v>0</v>
      </c>
      <c r="X2553" s="5">
        <f t="shared" si="1118"/>
        <v>0.99276501912879511</v>
      </c>
      <c r="Y2553" t="str">
        <f t="shared" si="1126"/>
        <v>空</v>
      </c>
      <c r="Z2553" s="6">
        <f t="shared" si="1109"/>
        <v>0</v>
      </c>
      <c r="AA2553" s="5">
        <f t="shared" si="1119"/>
        <v>1.369196168825433</v>
      </c>
      <c r="AB2553" t="str">
        <f t="shared" si="1127"/>
        <v>空</v>
      </c>
      <c r="AC2553" s="6">
        <f t="shared" si="1110"/>
        <v>0</v>
      </c>
      <c r="AD2553" s="5">
        <f t="shared" si="1120"/>
        <v>3.1587114236001517</v>
      </c>
    </row>
    <row r="2554" spans="1:30" x14ac:dyDescent="0.15">
      <c r="A2554" s="1">
        <v>42194</v>
      </c>
      <c r="B2554" s="2">
        <v>3897.63</v>
      </c>
      <c r="C2554" s="3">
        <f t="shared" si="1100"/>
        <v>6.4042434699047801E-2</v>
      </c>
      <c r="D2554" s="4" t="str">
        <f t="shared" si="1111"/>
        <v>空</v>
      </c>
      <c r="E2554" s="6">
        <f t="shared" si="1101"/>
        <v>0</v>
      </c>
      <c r="F2554" s="5">
        <f t="shared" si="1102"/>
        <v>3.3731186720840269</v>
      </c>
      <c r="G2554" t="str">
        <f t="shared" si="1112"/>
        <v>多</v>
      </c>
      <c r="H2554" s="6">
        <f t="shared" si="1103"/>
        <v>6.4042434699047801E-2</v>
      </c>
      <c r="I2554" s="5">
        <f t="shared" si="1113"/>
        <v>0.59776213632317743</v>
      </c>
      <c r="J2554" t="str">
        <f t="shared" si="1121"/>
        <v>空</v>
      </c>
      <c r="K2554" s="6">
        <f t="shared" si="1104"/>
        <v>0</v>
      </c>
      <c r="L2554" s="5">
        <f t="shared" si="1114"/>
        <v>0.43337741657113388</v>
      </c>
      <c r="M2554" t="str">
        <f t="shared" si="1122"/>
        <v>空</v>
      </c>
      <c r="N2554" s="6">
        <f t="shared" si="1105"/>
        <v>0</v>
      </c>
      <c r="O2554" s="5">
        <f t="shared" si="1115"/>
        <v>0.4472865203058114</v>
      </c>
      <c r="P2554" t="str">
        <f t="shared" si="1123"/>
        <v>空</v>
      </c>
      <c r="Q2554" s="6">
        <f t="shared" si="1106"/>
        <v>0</v>
      </c>
      <c r="R2554" s="5">
        <f t="shared" si="1116"/>
        <v>0.89967680801948824</v>
      </c>
      <c r="S2554" t="str">
        <f t="shared" si="1124"/>
        <v>空</v>
      </c>
      <c r="T2554" s="6">
        <f t="shared" si="1107"/>
        <v>0</v>
      </c>
      <c r="U2554" s="5">
        <f t="shared" si="1117"/>
        <v>0.91413534458006851</v>
      </c>
      <c r="V2554" t="str">
        <f t="shared" si="1125"/>
        <v>空</v>
      </c>
      <c r="W2554" s="6">
        <f t="shared" si="1108"/>
        <v>0</v>
      </c>
      <c r="X2554" s="5">
        <f t="shared" si="1118"/>
        <v>0.99276501912879511</v>
      </c>
      <c r="Y2554" t="str">
        <f t="shared" si="1126"/>
        <v>空</v>
      </c>
      <c r="Z2554" s="6">
        <f t="shared" si="1109"/>
        <v>0</v>
      </c>
      <c r="AA2554" s="5">
        <f t="shared" si="1119"/>
        <v>1.369196168825433</v>
      </c>
      <c r="AB2554" t="str">
        <f t="shared" si="1127"/>
        <v>空</v>
      </c>
      <c r="AC2554" s="6">
        <f t="shared" si="1110"/>
        <v>0</v>
      </c>
      <c r="AD2554" s="5">
        <f t="shared" si="1120"/>
        <v>3.1587114236001517</v>
      </c>
    </row>
    <row r="2555" spans="1:30" x14ac:dyDescent="0.15">
      <c r="A2555" s="1">
        <v>42195</v>
      </c>
      <c r="B2555" s="2">
        <v>4106.5600000000004</v>
      </c>
      <c r="C2555" s="3">
        <f t="shared" si="1100"/>
        <v>5.3604369835002386E-2</v>
      </c>
      <c r="D2555" s="4" t="str">
        <f t="shared" si="1111"/>
        <v>多</v>
      </c>
      <c r="E2555" s="6">
        <f t="shared" si="1101"/>
        <v>0</v>
      </c>
      <c r="F2555" s="5">
        <f t="shared" si="1102"/>
        <v>3.3731186720840269</v>
      </c>
      <c r="G2555" t="str">
        <f t="shared" si="1112"/>
        <v>多</v>
      </c>
      <c r="H2555" s="6">
        <f t="shared" si="1103"/>
        <v>5.3604369835002386E-2</v>
      </c>
      <c r="I2555" s="5">
        <f t="shared" si="1113"/>
        <v>0.62980479895200614</v>
      </c>
      <c r="J2555" t="str">
        <f t="shared" si="1121"/>
        <v>空</v>
      </c>
      <c r="K2555" s="6">
        <f t="shared" si="1104"/>
        <v>0</v>
      </c>
      <c r="L2555" s="5">
        <f t="shared" si="1114"/>
        <v>0.43337741657113388</v>
      </c>
      <c r="M2555" t="str">
        <f t="shared" si="1122"/>
        <v>空</v>
      </c>
      <c r="N2555" s="6">
        <f t="shared" si="1105"/>
        <v>0</v>
      </c>
      <c r="O2555" s="5">
        <f t="shared" si="1115"/>
        <v>0.4472865203058114</v>
      </c>
      <c r="P2555" t="str">
        <f t="shared" si="1123"/>
        <v>空</v>
      </c>
      <c r="Q2555" s="6">
        <f t="shared" si="1106"/>
        <v>0</v>
      </c>
      <c r="R2555" s="5">
        <f t="shared" si="1116"/>
        <v>0.89967680801948824</v>
      </c>
      <c r="S2555" t="str">
        <f t="shared" si="1124"/>
        <v>空</v>
      </c>
      <c r="T2555" s="6">
        <f t="shared" si="1107"/>
        <v>0</v>
      </c>
      <c r="U2555" s="5">
        <f t="shared" si="1117"/>
        <v>0.91413534458006851</v>
      </c>
      <c r="V2555" t="str">
        <f t="shared" si="1125"/>
        <v>空</v>
      </c>
      <c r="W2555" s="6">
        <f t="shared" si="1108"/>
        <v>0</v>
      </c>
      <c r="X2555" s="5">
        <f t="shared" si="1118"/>
        <v>0.99276501912879511</v>
      </c>
      <c r="Y2555" t="str">
        <f t="shared" si="1126"/>
        <v>空</v>
      </c>
      <c r="Z2555" s="6">
        <f t="shared" si="1109"/>
        <v>0</v>
      </c>
      <c r="AA2555" s="5">
        <f t="shared" si="1119"/>
        <v>1.369196168825433</v>
      </c>
      <c r="AB2555" t="str">
        <f t="shared" si="1127"/>
        <v>空</v>
      </c>
      <c r="AC2555" s="6">
        <f t="shared" si="1110"/>
        <v>0</v>
      </c>
      <c r="AD2555" s="5">
        <f t="shared" si="1120"/>
        <v>3.1587114236001517</v>
      </c>
    </row>
    <row r="2556" spans="1:30" x14ac:dyDescent="0.15">
      <c r="A2556" s="1">
        <v>42198</v>
      </c>
      <c r="B2556" s="2">
        <v>4211.8100000000004</v>
      </c>
      <c r="C2556" s="3">
        <f t="shared" si="1100"/>
        <v>2.5629724148679145E-2</v>
      </c>
      <c r="D2556" s="4" t="str">
        <f t="shared" si="1111"/>
        <v>多</v>
      </c>
      <c r="E2556" s="6">
        <f t="shared" si="1101"/>
        <v>2.5629724148679145E-2</v>
      </c>
      <c r="F2556" s="5">
        <f t="shared" si="1102"/>
        <v>3.4595707731702996</v>
      </c>
      <c r="G2556" t="str">
        <f t="shared" si="1112"/>
        <v>空</v>
      </c>
      <c r="H2556" s="6">
        <f t="shared" si="1103"/>
        <v>2.5629724148679145E-2</v>
      </c>
      <c r="I2556" s="5">
        <f t="shared" si="1113"/>
        <v>0.64594652221666038</v>
      </c>
      <c r="J2556" t="str">
        <f t="shared" si="1121"/>
        <v>空</v>
      </c>
      <c r="K2556" s="6">
        <f t="shared" si="1104"/>
        <v>0</v>
      </c>
      <c r="L2556" s="5">
        <f t="shared" si="1114"/>
        <v>0.43337741657113388</v>
      </c>
      <c r="M2556" t="str">
        <f t="shared" si="1122"/>
        <v>空</v>
      </c>
      <c r="N2556" s="6">
        <f t="shared" si="1105"/>
        <v>0</v>
      </c>
      <c r="O2556" s="5">
        <f t="shared" si="1115"/>
        <v>0.4472865203058114</v>
      </c>
      <c r="P2556" t="str">
        <f t="shared" si="1123"/>
        <v>空</v>
      </c>
      <c r="Q2556" s="6">
        <f t="shared" si="1106"/>
        <v>0</v>
      </c>
      <c r="R2556" s="5">
        <f t="shared" si="1116"/>
        <v>0.89967680801948824</v>
      </c>
      <c r="S2556" t="str">
        <f t="shared" si="1124"/>
        <v>空</v>
      </c>
      <c r="T2556" s="6">
        <f t="shared" si="1107"/>
        <v>0</v>
      </c>
      <c r="U2556" s="5">
        <f t="shared" si="1117"/>
        <v>0.91413534458006851</v>
      </c>
      <c r="V2556" t="str">
        <f t="shared" si="1125"/>
        <v>空</v>
      </c>
      <c r="W2556" s="6">
        <f t="shared" si="1108"/>
        <v>0</v>
      </c>
      <c r="X2556" s="5">
        <f t="shared" si="1118"/>
        <v>0.99276501912879511</v>
      </c>
      <c r="Y2556" t="str">
        <f t="shared" si="1126"/>
        <v>空</v>
      </c>
      <c r="Z2556" s="6">
        <f t="shared" si="1109"/>
        <v>0</v>
      </c>
      <c r="AA2556" s="5">
        <f t="shared" si="1119"/>
        <v>1.369196168825433</v>
      </c>
      <c r="AB2556" t="str">
        <f t="shared" si="1127"/>
        <v>空</v>
      </c>
      <c r="AC2556" s="6">
        <f t="shared" si="1110"/>
        <v>0</v>
      </c>
      <c r="AD2556" s="5">
        <f t="shared" si="1120"/>
        <v>3.1587114236001517</v>
      </c>
    </row>
    <row r="2557" spans="1:30" x14ac:dyDescent="0.15">
      <c r="A2557" s="1">
        <v>42199</v>
      </c>
      <c r="B2557" s="2">
        <v>4112.1499999999996</v>
      </c>
      <c r="C2557" s="3">
        <f t="shared" si="1100"/>
        <v>-2.3662036036763423E-2</v>
      </c>
      <c r="D2557" s="4" t="str">
        <f t="shared" si="1111"/>
        <v>多</v>
      </c>
      <c r="E2557" s="6">
        <f t="shared" si="1101"/>
        <v>-2.3662036036763423E-2</v>
      </c>
      <c r="F2557" s="5">
        <f t="shared" si="1102"/>
        <v>3.3777102848638103</v>
      </c>
      <c r="G2557" t="str">
        <f t="shared" si="1112"/>
        <v>空</v>
      </c>
      <c r="H2557" s="6">
        <f t="shared" si="1103"/>
        <v>0</v>
      </c>
      <c r="I2557" s="5">
        <f t="shared" si="1113"/>
        <v>0.64594652221666038</v>
      </c>
      <c r="J2557" t="str">
        <f t="shared" si="1121"/>
        <v>空</v>
      </c>
      <c r="K2557" s="6">
        <f t="shared" si="1104"/>
        <v>0</v>
      </c>
      <c r="L2557" s="5">
        <f t="shared" si="1114"/>
        <v>0.43337741657113388</v>
      </c>
      <c r="M2557" t="str">
        <f t="shared" si="1122"/>
        <v>空</v>
      </c>
      <c r="N2557" s="6">
        <f t="shared" si="1105"/>
        <v>0</v>
      </c>
      <c r="O2557" s="5">
        <f t="shared" si="1115"/>
        <v>0.4472865203058114</v>
      </c>
      <c r="P2557" t="str">
        <f t="shared" si="1123"/>
        <v>空</v>
      </c>
      <c r="Q2557" s="6">
        <f t="shared" si="1106"/>
        <v>0</v>
      </c>
      <c r="R2557" s="5">
        <f t="shared" si="1116"/>
        <v>0.89967680801948824</v>
      </c>
      <c r="S2557" t="str">
        <f t="shared" si="1124"/>
        <v>空</v>
      </c>
      <c r="T2557" s="6">
        <f t="shared" si="1107"/>
        <v>0</v>
      </c>
      <c r="U2557" s="5">
        <f t="shared" si="1117"/>
        <v>0.91413534458006851</v>
      </c>
      <c r="V2557" t="str">
        <f t="shared" si="1125"/>
        <v>空</v>
      </c>
      <c r="W2557" s="6">
        <f t="shared" si="1108"/>
        <v>0</v>
      </c>
      <c r="X2557" s="5">
        <f t="shared" si="1118"/>
        <v>0.99276501912879511</v>
      </c>
      <c r="Y2557" t="str">
        <f t="shared" si="1126"/>
        <v>空</v>
      </c>
      <c r="Z2557" s="6">
        <f t="shared" si="1109"/>
        <v>0</v>
      </c>
      <c r="AA2557" s="5">
        <f t="shared" si="1119"/>
        <v>1.369196168825433</v>
      </c>
      <c r="AB2557" t="str">
        <f t="shared" si="1127"/>
        <v>空</v>
      </c>
      <c r="AC2557" s="6">
        <f t="shared" si="1110"/>
        <v>0</v>
      </c>
      <c r="AD2557" s="5">
        <f t="shared" si="1120"/>
        <v>3.1587114236001517</v>
      </c>
    </row>
    <row r="2558" spans="1:30" x14ac:dyDescent="0.15">
      <c r="A2558" s="1">
        <v>42200</v>
      </c>
      <c r="B2558" s="2">
        <v>3966.76</v>
      </c>
      <c r="C2558" s="3">
        <f t="shared" si="1100"/>
        <v>-3.5356200527704384E-2</v>
      </c>
      <c r="D2558" s="4" t="str">
        <f t="shared" si="1111"/>
        <v>空</v>
      </c>
      <c r="E2558" s="6">
        <f t="shared" si="1101"/>
        <v>-3.5356200527704384E-2</v>
      </c>
      <c r="F2558" s="5">
        <f t="shared" si="1102"/>
        <v>3.2582872827076761</v>
      </c>
      <c r="G2558" t="str">
        <f t="shared" si="1112"/>
        <v>空</v>
      </c>
      <c r="H2558" s="6">
        <f t="shared" si="1103"/>
        <v>0</v>
      </c>
      <c r="I2558" s="5">
        <f t="shared" si="1113"/>
        <v>0.64594652221666038</v>
      </c>
      <c r="J2558" t="str">
        <f t="shared" si="1121"/>
        <v>空</v>
      </c>
      <c r="K2558" s="6">
        <f t="shared" si="1104"/>
        <v>0</v>
      </c>
      <c r="L2558" s="5">
        <f t="shared" si="1114"/>
        <v>0.43337741657113388</v>
      </c>
      <c r="M2558" t="str">
        <f t="shared" si="1122"/>
        <v>空</v>
      </c>
      <c r="N2558" s="6">
        <f t="shared" si="1105"/>
        <v>0</v>
      </c>
      <c r="O2558" s="5">
        <f t="shared" si="1115"/>
        <v>0.4472865203058114</v>
      </c>
      <c r="P2558" t="str">
        <f t="shared" si="1123"/>
        <v>空</v>
      </c>
      <c r="Q2558" s="6">
        <f t="shared" si="1106"/>
        <v>0</v>
      </c>
      <c r="R2558" s="5">
        <f t="shared" si="1116"/>
        <v>0.89967680801948824</v>
      </c>
      <c r="S2558" t="str">
        <f t="shared" si="1124"/>
        <v>空</v>
      </c>
      <c r="T2558" s="6">
        <f t="shared" si="1107"/>
        <v>0</v>
      </c>
      <c r="U2558" s="5">
        <f t="shared" si="1117"/>
        <v>0.91413534458006851</v>
      </c>
      <c r="V2558" t="str">
        <f t="shared" si="1125"/>
        <v>空</v>
      </c>
      <c r="W2558" s="6">
        <f t="shared" si="1108"/>
        <v>0</v>
      </c>
      <c r="X2558" s="5">
        <f t="shared" si="1118"/>
        <v>0.99276501912879511</v>
      </c>
      <c r="Y2558" t="str">
        <f t="shared" si="1126"/>
        <v>空</v>
      </c>
      <c r="Z2558" s="6">
        <f t="shared" si="1109"/>
        <v>0</v>
      </c>
      <c r="AA2558" s="5">
        <f t="shared" si="1119"/>
        <v>1.369196168825433</v>
      </c>
      <c r="AB2558" t="str">
        <f t="shared" si="1127"/>
        <v>空</v>
      </c>
      <c r="AC2558" s="6">
        <f t="shared" si="1110"/>
        <v>0</v>
      </c>
      <c r="AD2558" s="5">
        <f t="shared" si="1120"/>
        <v>3.1587114236001517</v>
      </c>
    </row>
    <row r="2559" spans="1:30" x14ac:dyDescent="0.15">
      <c r="A2559" s="1">
        <v>42201</v>
      </c>
      <c r="B2559" s="2">
        <v>3997.36</v>
      </c>
      <c r="C2559" s="3">
        <f t="shared" si="1100"/>
        <v>7.714104205951422E-3</v>
      </c>
      <c r="D2559" s="4" t="str">
        <f t="shared" si="1111"/>
        <v>空</v>
      </c>
      <c r="E2559" s="6">
        <f t="shared" si="1101"/>
        <v>0</v>
      </c>
      <c r="F2559" s="5">
        <f t="shared" si="1102"/>
        <v>3.2582872827076761</v>
      </c>
      <c r="G2559" t="str">
        <f t="shared" si="1112"/>
        <v>空</v>
      </c>
      <c r="H2559" s="6">
        <f t="shared" si="1103"/>
        <v>0</v>
      </c>
      <c r="I2559" s="5">
        <f t="shared" si="1113"/>
        <v>0.64594652221666038</v>
      </c>
      <c r="J2559" t="str">
        <f t="shared" si="1121"/>
        <v>空</v>
      </c>
      <c r="K2559" s="6">
        <f t="shared" si="1104"/>
        <v>0</v>
      </c>
      <c r="L2559" s="5">
        <f t="shared" si="1114"/>
        <v>0.43337741657113388</v>
      </c>
      <c r="M2559" t="str">
        <f t="shared" si="1122"/>
        <v>空</v>
      </c>
      <c r="N2559" s="6">
        <f t="shared" si="1105"/>
        <v>0</v>
      </c>
      <c r="O2559" s="5">
        <f t="shared" si="1115"/>
        <v>0.4472865203058114</v>
      </c>
      <c r="P2559" t="str">
        <f t="shared" si="1123"/>
        <v>空</v>
      </c>
      <c r="Q2559" s="6">
        <f t="shared" si="1106"/>
        <v>0</v>
      </c>
      <c r="R2559" s="5">
        <f t="shared" si="1116"/>
        <v>0.89967680801948824</v>
      </c>
      <c r="S2559" t="str">
        <f t="shared" si="1124"/>
        <v>空</v>
      </c>
      <c r="T2559" s="6">
        <f t="shared" si="1107"/>
        <v>0</v>
      </c>
      <c r="U2559" s="5">
        <f t="shared" si="1117"/>
        <v>0.91413534458006851</v>
      </c>
      <c r="V2559" t="str">
        <f t="shared" si="1125"/>
        <v>空</v>
      </c>
      <c r="W2559" s="6">
        <f t="shared" si="1108"/>
        <v>0</v>
      </c>
      <c r="X2559" s="5">
        <f t="shared" si="1118"/>
        <v>0.99276501912879511</v>
      </c>
      <c r="Y2559" t="str">
        <f t="shared" si="1126"/>
        <v>空</v>
      </c>
      <c r="Z2559" s="6">
        <f t="shared" si="1109"/>
        <v>0</v>
      </c>
      <c r="AA2559" s="5">
        <f t="shared" si="1119"/>
        <v>1.369196168825433</v>
      </c>
      <c r="AB2559" t="str">
        <f t="shared" si="1127"/>
        <v>空</v>
      </c>
      <c r="AC2559" s="6">
        <f t="shared" si="1110"/>
        <v>0</v>
      </c>
      <c r="AD2559" s="5">
        <f t="shared" si="1120"/>
        <v>3.1587114236001517</v>
      </c>
    </row>
    <row r="2560" spans="1:30" x14ac:dyDescent="0.15">
      <c r="A2560" s="1">
        <v>42202</v>
      </c>
      <c r="B2560" s="2">
        <v>4151.5</v>
      </c>
      <c r="C2560" s="3">
        <f t="shared" si="1100"/>
        <v>3.8560449896931859E-2</v>
      </c>
      <c r="D2560" s="4" t="str">
        <f t="shared" si="1111"/>
        <v>多</v>
      </c>
      <c r="E2560" s="6">
        <f t="shared" si="1101"/>
        <v>0</v>
      </c>
      <c r="F2560" s="5">
        <f t="shared" si="1102"/>
        <v>3.2582872827076761</v>
      </c>
      <c r="G2560" t="str">
        <f t="shared" si="1112"/>
        <v>空</v>
      </c>
      <c r="H2560" s="6">
        <f t="shared" si="1103"/>
        <v>0</v>
      </c>
      <c r="I2560" s="5">
        <f t="shared" si="1113"/>
        <v>0.64594652221666038</v>
      </c>
      <c r="J2560" t="str">
        <f t="shared" si="1121"/>
        <v>空</v>
      </c>
      <c r="K2560" s="6">
        <f t="shared" si="1104"/>
        <v>0</v>
      </c>
      <c r="L2560" s="5">
        <f t="shared" si="1114"/>
        <v>0.43337741657113388</v>
      </c>
      <c r="M2560" t="str">
        <f t="shared" si="1122"/>
        <v>空</v>
      </c>
      <c r="N2560" s="6">
        <f t="shared" si="1105"/>
        <v>0</v>
      </c>
      <c r="O2560" s="5">
        <f t="shared" si="1115"/>
        <v>0.4472865203058114</v>
      </c>
      <c r="P2560" t="str">
        <f t="shared" si="1123"/>
        <v>空</v>
      </c>
      <c r="Q2560" s="6">
        <f t="shared" si="1106"/>
        <v>0</v>
      </c>
      <c r="R2560" s="5">
        <f t="shared" si="1116"/>
        <v>0.89967680801948824</v>
      </c>
      <c r="S2560" t="str">
        <f t="shared" si="1124"/>
        <v>空</v>
      </c>
      <c r="T2560" s="6">
        <f t="shared" si="1107"/>
        <v>0</v>
      </c>
      <c r="U2560" s="5">
        <f t="shared" si="1117"/>
        <v>0.91413534458006851</v>
      </c>
      <c r="V2560" t="str">
        <f t="shared" si="1125"/>
        <v>空</v>
      </c>
      <c r="W2560" s="6">
        <f t="shared" si="1108"/>
        <v>0</v>
      </c>
      <c r="X2560" s="5">
        <f t="shared" si="1118"/>
        <v>0.99276501912879511</v>
      </c>
      <c r="Y2560" t="str">
        <f t="shared" si="1126"/>
        <v>空</v>
      </c>
      <c r="Z2560" s="6">
        <f t="shared" si="1109"/>
        <v>0</v>
      </c>
      <c r="AA2560" s="5">
        <f t="shared" si="1119"/>
        <v>1.369196168825433</v>
      </c>
      <c r="AB2560" t="str">
        <f t="shared" si="1127"/>
        <v>空</v>
      </c>
      <c r="AC2560" s="6">
        <f t="shared" si="1110"/>
        <v>0</v>
      </c>
      <c r="AD2560" s="5">
        <f t="shared" si="1120"/>
        <v>3.1587114236001517</v>
      </c>
    </row>
    <row r="2561" spans="1:30" x14ac:dyDescent="0.15">
      <c r="A2561" s="1">
        <v>42205</v>
      </c>
      <c r="B2561" s="2">
        <v>4160.6099999999997</v>
      </c>
      <c r="C2561" s="3">
        <f t="shared" si="1100"/>
        <v>2.1943875707575167E-3</v>
      </c>
      <c r="D2561" s="4" t="str">
        <f t="shared" si="1111"/>
        <v>多</v>
      </c>
      <c r="E2561" s="6">
        <f t="shared" si="1101"/>
        <v>2.1943875707575167E-3</v>
      </c>
      <c r="F2561" s="5">
        <f t="shared" si="1102"/>
        <v>3.2654372278228072</v>
      </c>
      <c r="G2561" t="str">
        <f t="shared" si="1112"/>
        <v>空</v>
      </c>
      <c r="H2561" s="6">
        <f t="shared" si="1103"/>
        <v>0</v>
      </c>
      <c r="I2561" s="5">
        <f t="shared" si="1113"/>
        <v>0.64594652221666038</v>
      </c>
      <c r="J2561" t="str">
        <f t="shared" si="1121"/>
        <v>空</v>
      </c>
      <c r="K2561" s="6">
        <f t="shared" si="1104"/>
        <v>0</v>
      </c>
      <c r="L2561" s="5">
        <f t="shared" si="1114"/>
        <v>0.43337741657113388</v>
      </c>
      <c r="M2561" t="str">
        <f t="shared" si="1122"/>
        <v>空</v>
      </c>
      <c r="N2561" s="6">
        <f t="shared" si="1105"/>
        <v>0</v>
      </c>
      <c r="O2561" s="5">
        <f t="shared" si="1115"/>
        <v>0.4472865203058114</v>
      </c>
      <c r="P2561" t="str">
        <f t="shared" si="1123"/>
        <v>空</v>
      </c>
      <c r="Q2561" s="6">
        <f t="shared" si="1106"/>
        <v>0</v>
      </c>
      <c r="R2561" s="5">
        <f t="shared" si="1116"/>
        <v>0.89967680801948824</v>
      </c>
      <c r="S2561" t="str">
        <f t="shared" si="1124"/>
        <v>空</v>
      </c>
      <c r="T2561" s="6">
        <f t="shared" si="1107"/>
        <v>0</v>
      </c>
      <c r="U2561" s="5">
        <f t="shared" si="1117"/>
        <v>0.91413534458006851</v>
      </c>
      <c r="V2561" t="str">
        <f t="shared" si="1125"/>
        <v>空</v>
      </c>
      <c r="W2561" s="6">
        <f t="shared" si="1108"/>
        <v>0</v>
      </c>
      <c r="X2561" s="5">
        <f t="shared" si="1118"/>
        <v>0.99276501912879511</v>
      </c>
      <c r="Y2561" t="str">
        <f t="shared" si="1126"/>
        <v>空</v>
      </c>
      <c r="Z2561" s="6">
        <f t="shared" si="1109"/>
        <v>0</v>
      </c>
      <c r="AA2561" s="5">
        <f t="shared" si="1119"/>
        <v>1.369196168825433</v>
      </c>
      <c r="AB2561" t="str">
        <f t="shared" si="1127"/>
        <v>空</v>
      </c>
      <c r="AC2561" s="6">
        <f t="shared" si="1110"/>
        <v>0</v>
      </c>
      <c r="AD2561" s="5">
        <f t="shared" si="1120"/>
        <v>3.1587114236001517</v>
      </c>
    </row>
    <row r="2562" spans="1:30" x14ac:dyDescent="0.15">
      <c r="A2562" s="1">
        <v>42206</v>
      </c>
      <c r="B2562" s="2">
        <v>4166.01</v>
      </c>
      <c r="C2562" s="3">
        <f t="shared" si="1100"/>
        <v>1.2978866079735862E-3</v>
      </c>
      <c r="D2562" s="4" t="str">
        <f t="shared" si="1111"/>
        <v>多</v>
      </c>
      <c r="E2562" s="6">
        <f t="shared" si="1101"/>
        <v>1.2978866079735862E-3</v>
      </c>
      <c r="F2562" s="5">
        <f t="shared" si="1102"/>
        <v>3.2696753950699766</v>
      </c>
      <c r="G2562" t="str">
        <f t="shared" si="1112"/>
        <v>空</v>
      </c>
      <c r="H2562" s="6">
        <f t="shared" si="1103"/>
        <v>0</v>
      </c>
      <c r="I2562" s="5">
        <f t="shared" si="1113"/>
        <v>0.64594652221666038</v>
      </c>
      <c r="J2562" t="str">
        <f t="shared" si="1121"/>
        <v>空</v>
      </c>
      <c r="K2562" s="6">
        <f t="shared" si="1104"/>
        <v>0</v>
      </c>
      <c r="L2562" s="5">
        <f t="shared" si="1114"/>
        <v>0.43337741657113388</v>
      </c>
      <c r="M2562" t="str">
        <f t="shared" si="1122"/>
        <v>空</v>
      </c>
      <c r="N2562" s="6">
        <f t="shared" si="1105"/>
        <v>0</v>
      </c>
      <c r="O2562" s="5">
        <f t="shared" si="1115"/>
        <v>0.4472865203058114</v>
      </c>
      <c r="P2562" t="str">
        <f t="shared" si="1123"/>
        <v>空</v>
      </c>
      <c r="Q2562" s="6">
        <f t="shared" si="1106"/>
        <v>0</v>
      </c>
      <c r="R2562" s="5">
        <f t="shared" si="1116"/>
        <v>0.89967680801948824</v>
      </c>
      <c r="S2562" t="str">
        <f t="shared" si="1124"/>
        <v>空</v>
      </c>
      <c r="T2562" s="6">
        <f t="shared" si="1107"/>
        <v>0</v>
      </c>
      <c r="U2562" s="5">
        <f t="shared" si="1117"/>
        <v>0.91413534458006851</v>
      </c>
      <c r="V2562" t="str">
        <f t="shared" si="1125"/>
        <v>空</v>
      </c>
      <c r="W2562" s="6">
        <f t="shared" si="1108"/>
        <v>0</v>
      </c>
      <c r="X2562" s="5">
        <f t="shared" si="1118"/>
        <v>0.99276501912879511</v>
      </c>
      <c r="Y2562" t="str">
        <f t="shared" si="1126"/>
        <v>空</v>
      </c>
      <c r="Z2562" s="6">
        <f t="shared" si="1109"/>
        <v>0</v>
      </c>
      <c r="AA2562" s="5">
        <f t="shared" si="1119"/>
        <v>1.369196168825433</v>
      </c>
      <c r="AB2562" t="str">
        <f t="shared" si="1127"/>
        <v>空</v>
      </c>
      <c r="AC2562" s="6">
        <f t="shared" si="1110"/>
        <v>0</v>
      </c>
      <c r="AD2562" s="5">
        <f t="shared" si="1120"/>
        <v>3.1587114236001517</v>
      </c>
    </row>
    <row r="2563" spans="1:30" x14ac:dyDescent="0.15">
      <c r="A2563" s="1">
        <v>42207</v>
      </c>
      <c r="B2563" s="2">
        <v>4157.16</v>
      </c>
      <c r="C2563" s="3">
        <f t="shared" si="1100"/>
        <v>-2.1243347951638292E-3</v>
      </c>
      <c r="D2563" s="4" t="str">
        <f t="shared" si="1111"/>
        <v>多</v>
      </c>
      <c r="E2563" s="6">
        <f t="shared" si="1101"/>
        <v>-2.1243347951638292E-3</v>
      </c>
      <c r="F2563" s="5">
        <f t="shared" si="1102"/>
        <v>3.2627295098593385</v>
      </c>
      <c r="G2563" t="str">
        <f t="shared" si="1112"/>
        <v>空</v>
      </c>
      <c r="H2563" s="6">
        <f t="shared" si="1103"/>
        <v>0</v>
      </c>
      <c r="I2563" s="5">
        <f t="shared" si="1113"/>
        <v>0.64594652221666038</v>
      </c>
      <c r="J2563" t="str">
        <f t="shared" si="1121"/>
        <v>空</v>
      </c>
      <c r="K2563" s="6">
        <f t="shared" si="1104"/>
        <v>0</v>
      </c>
      <c r="L2563" s="5">
        <f t="shared" si="1114"/>
        <v>0.43337741657113388</v>
      </c>
      <c r="M2563" t="str">
        <f t="shared" si="1122"/>
        <v>空</v>
      </c>
      <c r="N2563" s="6">
        <f t="shared" si="1105"/>
        <v>0</v>
      </c>
      <c r="O2563" s="5">
        <f t="shared" si="1115"/>
        <v>0.4472865203058114</v>
      </c>
      <c r="P2563" t="str">
        <f t="shared" si="1123"/>
        <v>空</v>
      </c>
      <c r="Q2563" s="6">
        <f t="shared" si="1106"/>
        <v>0</v>
      </c>
      <c r="R2563" s="5">
        <f t="shared" si="1116"/>
        <v>0.89967680801948824</v>
      </c>
      <c r="S2563" t="str">
        <f t="shared" si="1124"/>
        <v>空</v>
      </c>
      <c r="T2563" s="6">
        <f t="shared" si="1107"/>
        <v>0</v>
      </c>
      <c r="U2563" s="5">
        <f t="shared" si="1117"/>
        <v>0.91413534458006851</v>
      </c>
      <c r="V2563" t="str">
        <f t="shared" si="1125"/>
        <v>空</v>
      </c>
      <c r="W2563" s="6">
        <f t="shared" si="1108"/>
        <v>0</v>
      </c>
      <c r="X2563" s="5">
        <f t="shared" si="1118"/>
        <v>0.99276501912879511</v>
      </c>
      <c r="Y2563" t="str">
        <f t="shared" si="1126"/>
        <v>空</v>
      </c>
      <c r="Z2563" s="6">
        <f t="shared" si="1109"/>
        <v>0</v>
      </c>
      <c r="AA2563" s="5">
        <f t="shared" si="1119"/>
        <v>1.369196168825433</v>
      </c>
      <c r="AB2563" t="str">
        <f t="shared" si="1127"/>
        <v>空</v>
      </c>
      <c r="AC2563" s="6">
        <f t="shared" si="1110"/>
        <v>0</v>
      </c>
      <c r="AD2563" s="5">
        <f t="shared" si="1120"/>
        <v>3.1587114236001517</v>
      </c>
    </row>
    <row r="2564" spans="1:30" x14ac:dyDescent="0.15">
      <c r="A2564" s="1">
        <v>42208</v>
      </c>
      <c r="B2564" s="2">
        <v>4250.8100000000004</v>
      </c>
      <c r="C2564" s="3">
        <f t="shared" ref="C2564:C2627" si="1128">B2564/B2563-1</f>
        <v>2.2527398512446117E-2</v>
      </c>
      <c r="D2564" s="4" t="str">
        <f t="shared" si="1111"/>
        <v>多</v>
      </c>
      <c r="E2564" s="6">
        <f t="shared" ref="E2564:E2627" si="1129">IF(D2563="多",C2564,IF(D2563="空",0))</f>
        <v>2.2527398512446117E-2</v>
      </c>
      <c r="F2564" s="5">
        <f t="shared" ref="F2564:F2627" si="1130">F2563*(1+E2564)</f>
        <v>3.3362303177662578</v>
      </c>
      <c r="G2564" t="str">
        <f t="shared" si="1112"/>
        <v>空</v>
      </c>
      <c r="H2564" s="6">
        <f t="shared" ref="H2564:H2627" si="1131">IF(G2563="多",$C2564,IF(G2563="空",0))</f>
        <v>0</v>
      </c>
      <c r="I2564" s="5">
        <f t="shared" si="1113"/>
        <v>0.64594652221666038</v>
      </c>
      <c r="J2564" t="str">
        <f t="shared" si="1121"/>
        <v>空</v>
      </c>
      <c r="K2564" s="6">
        <f t="shared" ref="K2564:K2627" si="1132">IF(J2563="多",$C2564,IF(J2563="空",0))</f>
        <v>0</v>
      </c>
      <c r="L2564" s="5">
        <f t="shared" si="1114"/>
        <v>0.43337741657113388</v>
      </c>
      <c r="M2564" t="str">
        <f t="shared" si="1122"/>
        <v>空</v>
      </c>
      <c r="N2564" s="6">
        <f t="shared" ref="N2564:N2627" si="1133">IF(M2563="多",$C2564,IF(M2563="空",0))</f>
        <v>0</v>
      </c>
      <c r="O2564" s="5">
        <f t="shared" si="1115"/>
        <v>0.4472865203058114</v>
      </c>
      <c r="P2564" t="str">
        <f t="shared" si="1123"/>
        <v>空</v>
      </c>
      <c r="Q2564" s="6">
        <f t="shared" ref="Q2564:Q2627" si="1134">IF(P2563="多",$C2564,IF(P2563="空",0))</f>
        <v>0</v>
      </c>
      <c r="R2564" s="5">
        <f t="shared" si="1116"/>
        <v>0.89967680801948824</v>
      </c>
      <c r="S2564" t="str">
        <f t="shared" si="1124"/>
        <v>空</v>
      </c>
      <c r="T2564" s="6">
        <f t="shared" ref="T2564:T2627" si="1135">IF(S2563="多",$C2564,IF(S2563="空",0))</f>
        <v>0</v>
      </c>
      <c r="U2564" s="5">
        <f t="shared" si="1117"/>
        <v>0.91413534458006851</v>
      </c>
      <c r="V2564" t="str">
        <f t="shared" si="1125"/>
        <v>空</v>
      </c>
      <c r="W2564" s="6">
        <f t="shared" ref="W2564:W2627" si="1136">IF(V2563="多",$C2564,IF(V2563="空",0))</f>
        <v>0</v>
      </c>
      <c r="X2564" s="5">
        <f t="shared" si="1118"/>
        <v>0.99276501912879511</v>
      </c>
      <c r="Y2564" t="str">
        <f t="shared" si="1126"/>
        <v>空</v>
      </c>
      <c r="Z2564" s="6">
        <f t="shared" ref="Z2564:Z2627" si="1137">IF(Y2563="多",$C2564,IF(Y2563="空",0))</f>
        <v>0</v>
      </c>
      <c r="AA2564" s="5">
        <f t="shared" si="1119"/>
        <v>1.369196168825433</v>
      </c>
      <c r="AB2564" t="str">
        <f t="shared" si="1127"/>
        <v>空</v>
      </c>
      <c r="AC2564" s="6">
        <f t="shared" ref="AC2564:AC2627" si="1138">IF(AB2563="多",$C2564,IF(AB2563="空",0))</f>
        <v>0</v>
      </c>
      <c r="AD2564" s="5">
        <f t="shared" si="1120"/>
        <v>3.1587114236001517</v>
      </c>
    </row>
    <row r="2565" spans="1:30" x14ac:dyDescent="0.15">
      <c r="A2565" s="1">
        <v>42209</v>
      </c>
      <c r="B2565" s="2">
        <v>4176.28</v>
      </c>
      <c r="C2565" s="3">
        <f t="shared" si="1128"/>
        <v>-1.7533128980123935E-2</v>
      </c>
      <c r="D2565" s="4" t="str">
        <f t="shared" ref="D2565:D2628" si="1139">IF(AND(C2564&gt;0,C2565&gt;0),"多",IF(AND(C2564&lt;0,C2565&lt;0),"空",D2564))</f>
        <v>多</v>
      </c>
      <c r="E2565" s="6">
        <f t="shared" si="1129"/>
        <v>-1.7533128980123935E-2</v>
      </c>
      <c r="F2565" s="5">
        <f t="shared" si="1130"/>
        <v>3.2777357612974622</v>
      </c>
      <c r="G2565" t="str">
        <f t="shared" si="1112"/>
        <v>空</v>
      </c>
      <c r="H2565" s="6">
        <f t="shared" si="1131"/>
        <v>0</v>
      </c>
      <c r="I2565" s="5">
        <f t="shared" si="1113"/>
        <v>0.64594652221666038</v>
      </c>
      <c r="J2565" t="str">
        <f t="shared" si="1121"/>
        <v>空</v>
      </c>
      <c r="K2565" s="6">
        <f t="shared" si="1132"/>
        <v>0</v>
      </c>
      <c r="L2565" s="5">
        <f t="shared" si="1114"/>
        <v>0.43337741657113388</v>
      </c>
      <c r="M2565" t="str">
        <f t="shared" si="1122"/>
        <v>空</v>
      </c>
      <c r="N2565" s="6">
        <f t="shared" si="1133"/>
        <v>0</v>
      </c>
      <c r="O2565" s="5">
        <f t="shared" si="1115"/>
        <v>0.4472865203058114</v>
      </c>
      <c r="P2565" t="str">
        <f t="shared" si="1123"/>
        <v>空</v>
      </c>
      <c r="Q2565" s="6">
        <f t="shared" si="1134"/>
        <v>0</v>
      </c>
      <c r="R2565" s="5">
        <f t="shared" si="1116"/>
        <v>0.89967680801948824</v>
      </c>
      <c r="S2565" t="str">
        <f t="shared" si="1124"/>
        <v>空</v>
      </c>
      <c r="T2565" s="6">
        <f t="shared" si="1135"/>
        <v>0</v>
      </c>
      <c r="U2565" s="5">
        <f t="shared" si="1117"/>
        <v>0.91413534458006851</v>
      </c>
      <c r="V2565" t="str">
        <f t="shared" si="1125"/>
        <v>空</v>
      </c>
      <c r="W2565" s="6">
        <f t="shared" si="1136"/>
        <v>0</v>
      </c>
      <c r="X2565" s="5">
        <f t="shared" si="1118"/>
        <v>0.99276501912879511</v>
      </c>
      <c r="Y2565" t="str">
        <f t="shared" si="1126"/>
        <v>空</v>
      </c>
      <c r="Z2565" s="6">
        <f t="shared" si="1137"/>
        <v>0</v>
      </c>
      <c r="AA2565" s="5">
        <f t="shared" si="1119"/>
        <v>1.369196168825433</v>
      </c>
      <c r="AB2565" t="str">
        <f t="shared" si="1127"/>
        <v>空</v>
      </c>
      <c r="AC2565" s="6">
        <f t="shared" si="1138"/>
        <v>0</v>
      </c>
      <c r="AD2565" s="5">
        <f t="shared" si="1120"/>
        <v>3.1587114236001517</v>
      </c>
    </row>
    <row r="2566" spans="1:30" x14ac:dyDescent="0.15">
      <c r="A2566" s="1">
        <v>42212</v>
      </c>
      <c r="B2566" s="2">
        <v>3818.73</v>
      </c>
      <c r="C2566" s="3">
        <f t="shared" si="1128"/>
        <v>-8.5614470294137268E-2</v>
      </c>
      <c r="D2566" s="4" t="str">
        <f t="shared" si="1139"/>
        <v>空</v>
      </c>
      <c r="E2566" s="6">
        <f t="shared" si="1129"/>
        <v>-8.5614470294137268E-2</v>
      </c>
      <c r="F2566" s="5">
        <f t="shared" si="1130"/>
        <v>2.9971141503298293</v>
      </c>
      <c r="G2566" t="str">
        <f t="shared" ref="G2566:G2629" si="1140">IF(AND(C2564&gt;0,C2565&gt;0,C2566&gt;0),"空",IF(AND(C2564&lt;0,C2565&lt;0,C2566&lt;0),"多",G2565))</f>
        <v>空</v>
      </c>
      <c r="H2566" s="6">
        <f t="shared" si="1131"/>
        <v>0</v>
      </c>
      <c r="I2566" s="5">
        <f t="shared" ref="I2566:I2629" si="1141">I2565*(1+H2566)</f>
        <v>0.64594652221666038</v>
      </c>
      <c r="J2566" t="str">
        <f t="shared" si="1121"/>
        <v>空</v>
      </c>
      <c r="K2566" s="6">
        <f t="shared" si="1132"/>
        <v>0</v>
      </c>
      <c r="L2566" s="5">
        <f t="shared" ref="L2566:L2629" si="1142">L2565*(1+K2566)</f>
        <v>0.43337741657113388</v>
      </c>
      <c r="M2566" t="str">
        <f t="shared" si="1122"/>
        <v>空</v>
      </c>
      <c r="N2566" s="6">
        <f t="shared" si="1133"/>
        <v>0</v>
      </c>
      <c r="O2566" s="5">
        <f t="shared" ref="O2566:O2629" si="1143">O2565*(1+N2566)</f>
        <v>0.4472865203058114</v>
      </c>
      <c r="P2566" t="str">
        <f t="shared" si="1123"/>
        <v>空</v>
      </c>
      <c r="Q2566" s="6">
        <f t="shared" si="1134"/>
        <v>0</v>
      </c>
      <c r="R2566" s="5">
        <f t="shared" ref="R2566:R2629" si="1144">R2565*(1+Q2566)</f>
        <v>0.89967680801948824</v>
      </c>
      <c r="S2566" t="str">
        <f t="shared" si="1124"/>
        <v>空</v>
      </c>
      <c r="T2566" s="6">
        <f t="shared" si="1135"/>
        <v>0</v>
      </c>
      <c r="U2566" s="5">
        <f t="shared" ref="U2566:U2629" si="1145">U2565*(1+T2566)</f>
        <v>0.91413534458006851</v>
      </c>
      <c r="V2566" t="str">
        <f t="shared" si="1125"/>
        <v>空</v>
      </c>
      <c r="W2566" s="6">
        <f t="shared" si="1136"/>
        <v>0</v>
      </c>
      <c r="X2566" s="5">
        <f t="shared" ref="X2566:X2629" si="1146">X2565*(1+W2566)</f>
        <v>0.99276501912879511</v>
      </c>
      <c r="Y2566" t="str">
        <f t="shared" si="1126"/>
        <v>空</v>
      </c>
      <c r="Z2566" s="6">
        <f t="shared" si="1137"/>
        <v>0</v>
      </c>
      <c r="AA2566" s="5">
        <f t="shared" ref="AA2566:AA2629" si="1147">AA2565*(1+Z2566)</f>
        <v>1.369196168825433</v>
      </c>
      <c r="AB2566" t="str">
        <f t="shared" si="1127"/>
        <v>空</v>
      </c>
      <c r="AC2566" s="6">
        <f t="shared" si="1138"/>
        <v>0</v>
      </c>
      <c r="AD2566" s="5">
        <f t="shared" ref="AD2566:AD2629" si="1148">AD2565*(1+AC2566)</f>
        <v>3.1587114236001517</v>
      </c>
    </row>
    <row r="2567" spans="1:30" x14ac:dyDescent="0.15">
      <c r="A2567" s="1">
        <v>42213</v>
      </c>
      <c r="B2567" s="2">
        <v>3811.09</v>
      </c>
      <c r="C2567" s="3">
        <f t="shared" si="1128"/>
        <v>-2.0006651425997779E-3</v>
      </c>
      <c r="D2567" s="4" t="str">
        <f t="shared" si="1139"/>
        <v>空</v>
      </c>
      <c r="E2567" s="6">
        <f t="shared" si="1129"/>
        <v>0</v>
      </c>
      <c r="F2567" s="5">
        <f t="shared" si="1130"/>
        <v>2.9971141503298293</v>
      </c>
      <c r="G2567" t="str">
        <f t="shared" si="1140"/>
        <v>多</v>
      </c>
      <c r="H2567" s="6">
        <f t="shared" si="1131"/>
        <v>0</v>
      </c>
      <c r="I2567" s="5">
        <f t="shared" si="1141"/>
        <v>0.64594652221666038</v>
      </c>
      <c r="J2567" t="str">
        <f t="shared" ref="J2567:J2630" si="1149">IF(AND($C2564&gt;0,$C2565&gt;0,$C2566&gt;0,$C2567&gt;0),"空",IF(AND($C2564&lt;0,$C2565&lt;0,$C2566&lt;0,$C2567&lt;0),"多",J2566))</f>
        <v>空</v>
      </c>
      <c r="K2567" s="6">
        <f t="shared" si="1132"/>
        <v>0</v>
      </c>
      <c r="L2567" s="5">
        <f t="shared" si="1142"/>
        <v>0.43337741657113388</v>
      </c>
      <c r="M2567" t="str">
        <f t="shared" si="1122"/>
        <v>空</v>
      </c>
      <c r="N2567" s="6">
        <f t="shared" si="1133"/>
        <v>0</v>
      </c>
      <c r="O2567" s="5">
        <f t="shared" si="1143"/>
        <v>0.4472865203058114</v>
      </c>
      <c r="P2567" t="str">
        <f t="shared" si="1123"/>
        <v>空</v>
      </c>
      <c r="Q2567" s="6">
        <f t="shared" si="1134"/>
        <v>0</v>
      </c>
      <c r="R2567" s="5">
        <f t="shared" si="1144"/>
        <v>0.89967680801948824</v>
      </c>
      <c r="S2567" t="str">
        <f t="shared" si="1124"/>
        <v>空</v>
      </c>
      <c r="T2567" s="6">
        <f t="shared" si="1135"/>
        <v>0</v>
      </c>
      <c r="U2567" s="5">
        <f t="shared" si="1145"/>
        <v>0.91413534458006851</v>
      </c>
      <c r="V2567" t="str">
        <f t="shared" si="1125"/>
        <v>空</v>
      </c>
      <c r="W2567" s="6">
        <f t="shared" si="1136"/>
        <v>0</v>
      </c>
      <c r="X2567" s="5">
        <f t="shared" si="1146"/>
        <v>0.99276501912879511</v>
      </c>
      <c r="Y2567" t="str">
        <f t="shared" si="1126"/>
        <v>空</v>
      </c>
      <c r="Z2567" s="6">
        <f t="shared" si="1137"/>
        <v>0</v>
      </c>
      <c r="AA2567" s="5">
        <f t="shared" si="1147"/>
        <v>1.369196168825433</v>
      </c>
      <c r="AB2567" t="str">
        <f t="shared" si="1127"/>
        <v>空</v>
      </c>
      <c r="AC2567" s="6">
        <f t="shared" si="1138"/>
        <v>0</v>
      </c>
      <c r="AD2567" s="5">
        <f t="shared" si="1148"/>
        <v>3.1587114236001517</v>
      </c>
    </row>
    <row r="2568" spans="1:30" x14ac:dyDescent="0.15">
      <c r="A2568" s="1">
        <v>42214</v>
      </c>
      <c r="B2568" s="2">
        <v>3930.38</v>
      </c>
      <c r="C2568" s="3">
        <f t="shared" si="1128"/>
        <v>3.1300756476493552E-2</v>
      </c>
      <c r="D2568" s="4" t="str">
        <f t="shared" si="1139"/>
        <v>空</v>
      </c>
      <c r="E2568" s="6">
        <f t="shared" si="1129"/>
        <v>0</v>
      </c>
      <c r="F2568" s="5">
        <f t="shared" si="1130"/>
        <v>2.9971141503298293</v>
      </c>
      <c r="G2568" t="str">
        <f t="shared" si="1140"/>
        <v>多</v>
      </c>
      <c r="H2568" s="6">
        <f t="shared" si="1131"/>
        <v>3.1300756476493552E-2</v>
      </c>
      <c r="I2568" s="5">
        <f t="shared" si="1141"/>
        <v>0.66616513700540203</v>
      </c>
      <c r="J2568" t="str">
        <f t="shared" si="1149"/>
        <v>空</v>
      </c>
      <c r="K2568" s="6">
        <f t="shared" si="1132"/>
        <v>0</v>
      </c>
      <c r="L2568" s="5">
        <f t="shared" si="1142"/>
        <v>0.43337741657113388</v>
      </c>
      <c r="M2568" t="str">
        <f t="shared" ref="M2568:M2631" si="1150">IF(AND($C2564&gt;0,$C2565&gt;0,$C2566&gt;0,$C2567&gt;0,$C2568&gt;0),"空",IF(AND($C2564&lt;0,$C2565&lt;0,$C2566&lt;0,$C2567&lt;0,$C2568&lt;0),"多",M2567))</f>
        <v>空</v>
      </c>
      <c r="N2568" s="6">
        <f t="shared" si="1133"/>
        <v>0</v>
      </c>
      <c r="O2568" s="5">
        <f t="shared" si="1143"/>
        <v>0.4472865203058114</v>
      </c>
      <c r="P2568" t="str">
        <f t="shared" si="1123"/>
        <v>空</v>
      </c>
      <c r="Q2568" s="6">
        <f t="shared" si="1134"/>
        <v>0</v>
      </c>
      <c r="R2568" s="5">
        <f t="shared" si="1144"/>
        <v>0.89967680801948824</v>
      </c>
      <c r="S2568" t="str">
        <f t="shared" si="1124"/>
        <v>空</v>
      </c>
      <c r="T2568" s="6">
        <f t="shared" si="1135"/>
        <v>0</v>
      </c>
      <c r="U2568" s="5">
        <f t="shared" si="1145"/>
        <v>0.91413534458006851</v>
      </c>
      <c r="V2568" t="str">
        <f t="shared" si="1125"/>
        <v>空</v>
      </c>
      <c r="W2568" s="6">
        <f t="shared" si="1136"/>
        <v>0</v>
      </c>
      <c r="X2568" s="5">
        <f t="shared" si="1146"/>
        <v>0.99276501912879511</v>
      </c>
      <c r="Y2568" t="str">
        <f t="shared" si="1126"/>
        <v>空</v>
      </c>
      <c r="Z2568" s="6">
        <f t="shared" si="1137"/>
        <v>0</v>
      </c>
      <c r="AA2568" s="5">
        <f t="shared" si="1147"/>
        <v>1.369196168825433</v>
      </c>
      <c r="AB2568" t="str">
        <f t="shared" si="1127"/>
        <v>空</v>
      </c>
      <c r="AC2568" s="6">
        <f t="shared" si="1138"/>
        <v>0</v>
      </c>
      <c r="AD2568" s="5">
        <f t="shared" si="1148"/>
        <v>3.1587114236001517</v>
      </c>
    </row>
    <row r="2569" spans="1:30" x14ac:dyDescent="0.15">
      <c r="A2569" s="1">
        <v>42215</v>
      </c>
      <c r="B2569" s="2">
        <v>3815.41</v>
      </c>
      <c r="C2569" s="3">
        <f t="shared" si="1128"/>
        <v>-2.9251624524855191E-2</v>
      </c>
      <c r="D2569" s="4" t="str">
        <f t="shared" si="1139"/>
        <v>空</v>
      </c>
      <c r="E2569" s="6">
        <f t="shared" si="1129"/>
        <v>0</v>
      </c>
      <c r="F2569" s="5">
        <f t="shared" si="1130"/>
        <v>2.9971141503298293</v>
      </c>
      <c r="G2569" t="str">
        <f t="shared" si="1140"/>
        <v>多</v>
      </c>
      <c r="H2569" s="6">
        <f t="shared" si="1131"/>
        <v>-2.9251624524855191E-2</v>
      </c>
      <c r="I2569" s="5">
        <f t="shared" si="1141"/>
        <v>0.64667872454617126</v>
      </c>
      <c r="J2569" t="str">
        <f t="shared" si="1149"/>
        <v>空</v>
      </c>
      <c r="K2569" s="6">
        <f t="shared" si="1132"/>
        <v>0</v>
      </c>
      <c r="L2569" s="5">
        <f t="shared" si="1142"/>
        <v>0.43337741657113388</v>
      </c>
      <c r="M2569" t="str">
        <f t="shared" si="1150"/>
        <v>空</v>
      </c>
      <c r="N2569" s="6">
        <f t="shared" si="1133"/>
        <v>0</v>
      </c>
      <c r="O2569" s="5">
        <f t="shared" si="1143"/>
        <v>0.4472865203058114</v>
      </c>
      <c r="P2569" t="str">
        <f t="shared" ref="P2569:P2632" si="1151">IF(AND($C2564&gt;0,$C2565&gt;0,$C2566&gt;0,$C2567&gt;0,$C2568&gt;0,$C2569&gt;0),"空",IF(AND($C2564&lt;0,$C2565&lt;0,$C2566&lt;0,$C2567&lt;0,$C2568&lt;0,$C2569&lt;0),"多",P2568))</f>
        <v>空</v>
      </c>
      <c r="Q2569" s="6">
        <f t="shared" si="1134"/>
        <v>0</v>
      </c>
      <c r="R2569" s="5">
        <f t="shared" si="1144"/>
        <v>0.89967680801948824</v>
      </c>
      <c r="S2569" t="str">
        <f t="shared" si="1124"/>
        <v>空</v>
      </c>
      <c r="T2569" s="6">
        <f t="shared" si="1135"/>
        <v>0</v>
      </c>
      <c r="U2569" s="5">
        <f t="shared" si="1145"/>
        <v>0.91413534458006851</v>
      </c>
      <c r="V2569" t="str">
        <f t="shared" si="1125"/>
        <v>空</v>
      </c>
      <c r="W2569" s="6">
        <f t="shared" si="1136"/>
        <v>0</v>
      </c>
      <c r="X2569" s="5">
        <f t="shared" si="1146"/>
        <v>0.99276501912879511</v>
      </c>
      <c r="Y2569" t="str">
        <f t="shared" si="1126"/>
        <v>空</v>
      </c>
      <c r="Z2569" s="6">
        <f t="shared" si="1137"/>
        <v>0</v>
      </c>
      <c r="AA2569" s="5">
        <f t="shared" si="1147"/>
        <v>1.369196168825433</v>
      </c>
      <c r="AB2569" t="str">
        <f t="shared" si="1127"/>
        <v>空</v>
      </c>
      <c r="AC2569" s="6">
        <f t="shared" si="1138"/>
        <v>0</v>
      </c>
      <c r="AD2569" s="5">
        <f t="shared" si="1148"/>
        <v>3.1587114236001517</v>
      </c>
    </row>
    <row r="2570" spans="1:30" x14ac:dyDescent="0.15">
      <c r="A2570" s="1">
        <v>42216</v>
      </c>
      <c r="B2570" s="2">
        <v>3816.7</v>
      </c>
      <c r="C2570" s="3">
        <f t="shared" si="1128"/>
        <v>3.3810258923683278E-4</v>
      </c>
      <c r="D2570" s="4" t="str">
        <f t="shared" si="1139"/>
        <v>空</v>
      </c>
      <c r="E2570" s="6">
        <f t="shared" si="1129"/>
        <v>0</v>
      </c>
      <c r="F2570" s="5">
        <f t="shared" si="1130"/>
        <v>2.9971141503298293</v>
      </c>
      <c r="G2570" t="str">
        <f t="shared" si="1140"/>
        <v>多</v>
      </c>
      <c r="H2570" s="6">
        <f t="shared" si="1131"/>
        <v>3.3810258923683278E-4</v>
      </c>
      <c r="I2570" s="5">
        <f t="shared" si="1141"/>
        <v>0.64689736829734468</v>
      </c>
      <c r="J2570" t="str">
        <f t="shared" si="1149"/>
        <v>空</v>
      </c>
      <c r="K2570" s="6">
        <f t="shared" si="1132"/>
        <v>0</v>
      </c>
      <c r="L2570" s="5">
        <f t="shared" si="1142"/>
        <v>0.43337741657113388</v>
      </c>
      <c r="M2570" t="str">
        <f t="shared" si="1150"/>
        <v>空</v>
      </c>
      <c r="N2570" s="6">
        <f t="shared" si="1133"/>
        <v>0</v>
      </c>
      <c r="O2570" s="5">
        <f t="shared" si="1143"/>
        <v>0.4472865203058114</v>
      </c>
      <c r="P2570" t="str">
        <f t="shared" si="1151"/>
        <v>空</v>
      </c>
      <c r="Q2570" s="6">
        <f t="shared" si="1134"/>
        <v>0</v>
      </c>
      <c r="R2570" s="5">
        <f t="shared" si="1144"/>
        <v>0.89967680801948824</v>
      </c>
      <c r="S2570" t="str">
        <f t="shared" ref="S2570:S2633" si="1152">IF(AND($C2564&gt;0,$C2565&gt;0,$C2566&gt;0,$C2567&gt;0,$C2568&gt;0,$C2569&gt;0,$C2570&gt;0),"空",IF(AND($C2564&lt;0,$C2565&lt;0,$C2566&lt;0,$C2567&lt;0,$C2568&lt;0,$C2569&lt;0,$C2570&lt;0),"多",S2569))</f>
        <v>空</v>
      </c>
      <c r="T2570" s="6">
        <f t="shared" si="1135"/>
        <v>0</v>
      </c>
      <c r="U2570" s="5">
        <f t="shared" si="1145"/>
        <v>0.91413534458006851</v>
      </c>
      <c r="V2570" t="str">
        <f t="shared" si="1125"/>
        <v>空</v>
      </c>
      <c r="W2570" s="6">
        <f t="shared" si="1136"/>
        <v>0</v>
      </c>
      <c r="X2570" s="5">
        <f t="shared" si="1146"/>
        <v>0.99276501912879511</v>
      </c>
      <c r="Y2570" t="str">
        <f t="shared" si="1126"/>
        <v>空</v>
      </c>
      <c r="Z2570" s="6">
        <f t="shared" si="1137"/>
        <v>0</v>
      </c>
      <c r="AA2570" s="5">
        <f t="shared" si="1147"/>
        <v>1.369196168825433</v>
      </c>
      <c r="AB2570" t="str">
        <f t="shared" si="1127"/>
        <v>空</v>
      </c>
      <c r="AC2570" s="6">
        <f t="shared" si="1138"/>
        <v>0</v>
      </c>
      <c r="AD2570" s="5">
        <f t="shared" si="1148"/>
        <v>3.1587114236001517</v>
      </c>
    </row>
    <row r="2571" spans="1:30" x14ac:dyDescent="0.15">
      <c r="A2571" s="1">
        <v>42219</v>
      </c>
      <c r="B2571" s="2">
        <v>3829.24</v>
      </c>
      <c r="C2571" s="3">
        <f t="shared" si="1128"/>
        <v>3.285560824796363E-3</v>
      </c>
      <c r="D2571" s="4" t="str">
        <f t="shared" si="1139"/>
        <v>多</v>
      </c>
      <c r="E2571" s="6">
        <f t="shared" si="1129"/>
        <v>0</v>
      </c>
      <c r="F2571" s="5">
        <f t="shared" si="1130"/>
        <v>2.9971141503298293</v>
      </c>
      <c r="G2571" t="str">
        <f t="shared" si="1140"/>
        <v>多</v>
      </c>
      <c r="H2571" s="6">
        <f t="shared" si="1131"/>
        <v>3.285560824796363E-3</v>
      </c>
      <c r="I2571" s="5">
        <f t="shared" si="1141"/>
        <v>0.64902278894828624</v>
      </c>
      <c r="J2571" t="str">
        <f t="shared" si="1149"/>
        <v>空</v>
      </c>
      <c r="K2571" s="6">
        <f t="shared" si="1132"/>
        <v>0</v>
      </c>
      <c r="L2571" s="5">
        <f t="shared" si="1142"/>
        <v>0.43337741657113388</v>
      </c>
      <c r="M2571" t="str">
        <f t="shared" si="1150"/>
        <v>空</v>
      </c>
      <c r="N2571" s="6">
        <f t="shared" si="1133"/>
        <v>0</v>
      </c>
      <c r="O2571" s="5">
        <f t="shared" si="1143"/>
        <v>0.4472865203058114</v>
      </c>
      <c r="P2571" t="str">
        <f t="shared" si="1151"/>
        <v>空</v>
      </c>
      <c r="Q2571" s="6">
        <f t="shared" si="1134"/>
        <v>0</v>
      </c>
      <c r="R2571" s="5">
        <f t="shared" si="1144"/>
        <v>0.89967680801948824</v>
      </c>
      <c r="S2571" t="str">
        <f t="shared" si="1152"/>
        <v>空</v>
      </c>
      <c r="T2571" s="6">
        <f t="shared" si="1135"/>
        <v>0</v>
      </c>
      <c r="U2571" s="5">
        <f t="shared" si="1145"/>
        <v>0.91413534458006851</v>
      </c>
      <c r="V2571" t="str">
        <f t="shared" ref="V2571:V2634" si="1153">IF(AND($C2564&gt;0,$C2565&gt;0,$C2566&gt;0,$C2567&gt;0,$C2568&gt;0,$C2569&gt;0,$C2570&gt;0,$C2571&gt;0),"空",IF(AND($C2564&lt;0,$C2565&lt;0,$C2566&lt;0,$C2567&lt;0,$C2568&lt;0,$C2569&lt;0,$C2570&lt;0,$C2571&lt;0),"多",V2570))</f>
        <v>空</v>
      </c>
      <c r="W2571" s="6">
        <f t="shared" si="1136"/>
        <v>0</v>
      </c>
      <c r="X2571" s="5">
        <f t="shared" si="1146"/>
        <v>0.99276501912879511</v>
      </c>
      <c r="Y2571" t="str">
        <f t="shared" si="1126"/>
        <v>空</v>
      </c>
      <c r="Z2571" s="6">
        <f t="shared" si="1137"/>
        <v>0</v>
      </c>
      <c r="AA2571" s="5">
        <f t="shared" si="1147"/>
        <v>1.369196168825433</v>
      </c>
      <c r="AB2571" t="str">
        <f t="shared" si="1127"/>
        <v>空</v>
      </c>
      <c r="AC2571" s="6">
        <f t="shared" si="1138"/>
        <v>0</v>
      </c>
      <c r="AD2571" s="5">
        <f t="shared" si="1148"/>
        <v>3.1587114236001517</v>
      </c>
    </row>
    <row r="2572" spans="1:30" x14ac:dyDescent="0.15">
      <c r="A2572" s="1">
        <v>42220</v>
      </c>
      <c r="B2572" s="2">
        <v>3948.16</v>
      </c>
      <c r="C2572" s="3">
        <f t="shared" si="1128"/>
        <v>3.105577085792488E-2</v>
      </c>
      <c r="D2572" s="4" t="str">
        <f t="shared" si="1139"/>
        <v>多</v>
      </c>
      <c r="E2572" s="6">
        <f t="shared" si="1129"/>
        <v>3.105577085792488E-2</v>
      </c>
      <c r="F2572" s="5">
        <f t="shared" si="1130"/>
        <v>3.0901918406175168</v>
      </c>
      <c r="G2572" t="str">
        <f t="shared" si="1140"/>
        <v>空</v>
      </c>
      <c r="H2572" s="6">
        <f t="shared" si="1131"/>
        <v>3.105577085792488E-2</v>
      </c>
      <c r="I2572" s="5">
        <f t="shared" si="1141"/>
        <v>0.6691786919634356</v>
      </c>
      <c r="J2572" t="str">
        <f t="shared" si="1149"/>
        <v>空</v>
      </c>
      <c r="K2572" s="6">
        <f t="shared" si="1132"/>
        <v>0</v>
      </c>
      <c r="L2572" s="5">
        <f t="shared" si="1142"/>
        <v>0.43337741657113388</v>
      </c>
      <c r="M2572" t="str">
        <f t="shared" si="1150"/>
        <v>空</v>
      </c>
      <c r="N2572" s="6">
        <f t="shared" si="1133"/>
        <v>0</v>
      </c>
      <c r="O2572" s="5">
        <f t="shared" si="1143"/>
        <v>0.4472865203058114</v>
      </c>
      <c r="P2572" t="str">
        <f t="shared" si="1151"/>
        <v>空</v>
      </c>
      <c r="Q2572" s="6">
        <f t="shared" si="1134"/>
        <v>0</v>
      </c>
      <c r="R2572" s="5">
        <f t="shared" si="1144"/>
        <v>0.89967680801948824</v>
      </c>
      <c r="S2572" t="str">
        <f t="shared" si="1152"/>
        <v>空</v>
      </c>
      <c r="T2572" s="6">
        <f t="shared" si="1135"/>
        <v>0</v>
      </c>
      <c r="U2572" s="5">
        <f t="shared" si="1145"/>
        <v>0.91413534458006851</v>
      </c>
      <c r="V2572" t="str">
        <f t="shared" si="1153"/>
        <v>空</v>
      </c>
      <c r="W2572" s="6">
        <f t="shared" si="1136"/>
        <v>0</v>
      </c>
      <c r="X2572" s="5">
        <f t="shared" si="1146"/>
        <v>0.99276501912879511</v>
      </c>
      <c r="Y2572" t="str">
        <f t="shared" ref="Y2572:Y2635" si="1154">IF(AND($C2564&gt;0,$C2565&gt;0,$C2566&gt;0,$C2567&gt;0,$C2568&gt;0,$C2569&gt;0,$C2570&gt;0,$C2571&gt;0,$C2572&gt;0),"空",IF(AND($C2564&lt;0,$C2565&lt;0,$C2566&lt;0,$C2567&lt;0,$C2568&lt;0,$C2569&lt;0,$C2570&lt;0,$C2571&lt;0,$C2572&lt;0),"多",Y2571))</f>
        <v>空</v>
      </c>
      <c r="Z2572" s="6">
        <f t="shared" si="1137"/>
        <v>0</v>
      </c>
      <c r="AA2572" s="5">
        <f t="shared" si="1147"/>
        <v>1.369196168825433</v>
      </c>
      <c r="AB2572" t="str">
        <f t="shared" si="1127"/>
        <v>空</v>
      </c>
      <c r="AC2572" s="6">
        <f t="shared" si="1138"/>
        <v>0</v>
      </c>
      <c r="AD2572" s="5">
        <f t="shared" si="1148"/>
        <v>3.1587114236001517</v>
      </c>
    </row>
    <row r="2573" spans="1:30" x14ac:dyDescent="0.15">
      <c r="A2573" s="1">
        <v>42221</v>
      </c>
      <c r="B2573" s="2">
        <v>3866.9</v>
      </c>
      <c r="C2573" s="3">
        <f t="shared" si="1128"/>
        <v>-2.0581739341870575E-2</v>
      </c>
      <c r="D2573" s="4" t="str">
        <f t="shared" si="1139"/>
        <v>多</v>
      </c>
      <c r="E2573" s="6">
        <f t="shared" si="1129"/>
        <v>-2.0581739341870575E-2</v>
      </c>
      <c r="F2573" s="5">
        <f t="shared" si="1130"/>
        <v>3.0265903176375519</v>
      </c>
      <c r="G2573" t="str">
        <f t="shared" si="1140"/>
        <v>空</v>
      </c>
      <c r="H2573" s="6">
        <f t="shared" si="1131"/>
        <v>0</v>
      </c>
      <c r="I2573" s="5">
        <f t="shared" si="1141"/>
        <v>0.6691786919634356</v>
      </c>
      <c r="J2573" t="str">
        <f t="shared" si="1149"/>
        <v>空</v>
      </c>
      <c r="K2573" s="6">
        <f t="shared" si="1132"/>
        <v>0</v>
      </c>
      <c r="L2573" s="5">
        <f t="shared" si="1142"/>
        <v>0.43337741657113388</v>
      </c>
      <c r="M2573" t="str">
        <f t="shared" si="1150"/>
        <v>空</v>
      </c>
      <c r="N2573" s="6">
        <f t="shared" si="1133"/>
        <v>0</v>
      </c>
      <c r="O2573" s="5">
        <f t="shared" si="1143"/>
        <v>0.4472865203058114</v>
      </c>
      <c r="P2573" t="str">
        <f t="shared" si="1151"/>
        <v>空</v>
      </c>
      <c r="Q2573" s="6">
        <f t="shared" si="1134"/>
        <v>0</v>
      </c>
      <c r="R2573" s="5">
        <f t="shared" si="1144"/>
        <v>0.89967680801948824</v>
      </c>
      <c r="S2573" t="str">
        <f t="shared" si="1152"/>
        <v>空</v>
      </c>
      <c r="T2573" s="6">
        <f t="shared" si="1135"/>
        <v>0</v>
      </c>
      <c r="U2573" s="5">
        <f t="shared" si="1145"/>
        <v>0.91413534458006851</v>
      </c>
      <c r="V2573" t="str">
        <f t="shared" si="1153"/>
        <v>空</v>
      </c>
      <c r="W2573" s="6">
        <f t="shared" si="1136"/>
        <v>0</v>
      </c>
      <c r="X2573" s="5">
        <f t="shared" si="1146"/>
        <v>0.99276501912879511</v>
      </c>
      <c r="Y2573" t="str">
        <f t="shared" si="1154"/>
        <v>空</v>
      </c>
      <c r="Z2573" s="6">
        <f t="shared" si="1137"/>
        <v>0</v>
      </c>
      <c r="AA2573" s="5">
        <f t="shared" si="1147"/>
        <v>1.369196168825433</v>
      </c>
      <c r="AB2573" t="str">
        <f t="shared" ref="AB2573:AB2636" si="1155">IF(AND($C2564&gt;0,$C2565&gt;0,$C2566&gt;0,$C2567&gt;0,$C2568&gt;0,$C2569&gt;0,$C2570&gt;0,$C2571&gt;0,$C2572&gt;0,$C2573&gt;0),"空",IF(AND($C2564&lt;0,$C2565&lt;0,$C2566&lt;0,$C2567&lt;0,$C2568&lt;0,$C2569&lt;0,$C2570&lt;0,$C2571&lt;0,$C2572&lt;0,$C2573&lt;0),"多",AB2572))</f>
        <v>空</v>
      </c>
      <c r="AC2573" s="6">
        <f t="shared" si="1138"/>
        <v>0</v>
      </c>
      <c r="AD2573" s="5">
        <f t="shared" si="1148"/>
        <v>3.1587114236001517</v>
      </c>
    </row>
    <row r="2574" spans="1:30" x14ac:dyDescent="0.15">
      <c r="A2574" s="1">
        <v>42222</v>
      </c>
      <c r="B2574" s="2">
        <v>3831.85</v>
      </c>
      <c r="C2574" s="3">
        <f t="shared" si="1128"/>
        <v>-9.0641082003672935E-3</v>
      </c>
      <c r="D2574" s="4" t="str">
        <f t="shared" si="1139"/>
        <v>空</v>
      </c>
      <c r="E2574" s="6">
        <f t="shared" si="1129"/>
        <v>-9.0641082003672935E-3</v>
      </c>
      <c r="F2574" s="5">
        <f t="shared" si="1130"/>
        <v>2.9991569755203011</v>
      </c>
      <c r="G2574" t="str">
        <f t="shared" si="1140"/>
        <v>空</v>
      </c>
      <c r="H2574" s="6">
        <f t="shared" si="1131"/>
        <v>0</v>
      </c>
      <c r="I2574" s="5">
        <f t="shared" si="1141"/>
        <v>0.6691786919634356</v>
      </c>
      <c r="J2574" t="str">
        <f t="shared" si="1149"/>
        <v>空</v>
      </c>
      <c r="K2574" s="6">
        <f t="shared" si="1132"/>
        <v>0</v>
      </c>
      <c r="L2574" s="5">
        <f t="shared" si="1142"/>
        <v>0.43337741657113388</v>
      </c>
      <c r="M2574" t="str">
        <f t="shared" si="1150"/>
        <v>空</v>
      </c>
      <c r="N2574" s="6">
        <f t="shared" si="1133"/>
        <v>0</v>
      </c>
      <c r="O2574" s="5">
        <f t="shared" si="1143"/>
        <v>0.4472865203058114</v>
      </c>
      <c r="P2574" t="str">
        <f t="shared" si="1151"/>
        <v>空</v>
      </c>
      <c r="Q2574" s="6">
        <f t="shared" si="1134"/>
        <v>0</v>
      </c>
      <c r="R2574" s="5">
        <f t="shared" si="1144"/>
        <v>0.89967680801948824</v>
      </c>
      <c r="S2574" t="str">
        <f t="shared" si="1152"/>
        <v>空</v>
      </c>
      <c r="T2574" s="6">
        <f t="shared" si="1135"/>
        <v>0</v>
      </c>
      <c r="U2574" s="5">
        <f t="shared" si="1145"/>
        <v>0.91413534458006851</v>
      </c>
      <c r="V2574" t="str">
        <f t="shared" si="1153"/>
        <v>空</v>
      </c>
      <c r="W2574" s="6">
        <f t="shared" si="1136"/>
        <v>0</v>
      </c>
      <c r="X2574" s="5">
        <f t="shared" si="1146"/>
        <v>0.99276501912879511</v>
      </c>
      <c r="Y2574" t="str">
        <f t="shared" si="1154"/>
        <v>空</v>
      </c>
      <c r="Z2574" s="6">
        <f t="shared" si="1137"/>
        <v>0</v>
      </c>
      <c r="AA2574" s="5">
        <f t="shared" si="1147"/>
        <v>1.369196168825433</v>
      </c>
      <c r="AB2574" t="str">
        <f t="shared" si="1155"/>
        <v>空</v>
      </c>
      <c r="AC2574" s="6">
        <f t="shared" si="1138"/>
        <v>0</v>
      </c>
      <c r="AD2574" s="5">
        <f t="shared" si="1148"/>
        <v>3.1587114236001517</v>
      </c>
    </row>
    <row r="2575" spans="1:30" x14ac:dyDescent="0.15">
      <c r="A2575" s="1">
        <v>42223</v>
      </c>
      <c r="B2575" s="2">
        <v>3906.94</v>
      </c>
      <c r="C2575" s="3">
        <f t="shared" si="1128"/>
        <v>1.9596278559964597E-2</v>
      </c>
      <c r="D2575" s="4" t="str">
        <f t="shared" si="1139"/>
        <v>空</v>
      </c>
      <c r="E2575" s="6">
        <f t="shared" si="1129"/>
        <v>0</v>
      </c>
      <c r="F2575" s="5">
        <f t="shared" si="1130"/>
        <v>2.9991569755203011</v>
      </c>
      <c r="G2575" t="str">
        <f t="shared" si="1140"/>
        <v>空</v>
      </c>
      <c r="H2575" s="6">
        <f t="shared" si="1131"/>
        <v>0</v>
      </c>
      <c r="I2575" s="5">
        <f t="shared" si="1141"/>
        <v>0.6691786919634356</v>
      </c>
      <c r="J2575" t="str">
        <f t="shared" si="1149"/>
        <v>空</v>
      </c>
      <c r="K2575" s="6">
        <f t="shared" si="1132"/>
        <v>0</v>
      </c>
      <c r="L2575" s="5">
        <f t="shared" si="1142"/>
        <v>0.43337741657113388</v>
      </c>
      <c r="M2575" t="str">
        <f t="shared" si="1150"/>
        <v>空</v>
      </c>
      <c r="N2575" s="6">
        <f t="shared" si="1133"/>
        <v>0</v>
      </c>
      <c r="O2575" s="5">
        <f t="shared" si="1143"/>
        <v>0.4472865203058114</v>
      </c>
      <c r="P2575" t="str">
        <f t="shared" si="1151"/>
        <v>空</v>
      </c>
      <c r="Q2575" s="6">
        <f t="shared" si="1134"/>
        <v>0</v>
      </c>
      <c r="R2575" s="5">
        <f t="shared" si="1144"/>
        <v>0.89967680801948824</v>
      </c>
      <c r="S2575" t="str">
        <f t="shared" si="1152"/>
        <v>空</v>
      </c>
      <c r="T2575" s="6">
        <f t="shared" si="1135"/>
        <v>0</v>
      </c>
      <c r="U2575" s="5">
        <f t="shared" si="1145"/>
        <v>0.91413534458006851</v>
      </c>
      <c r="V2575" t="str">
        <f t="shared" si="1153"/>
        <v>空</v>
      </c>
      <c r="W2575" s="6">
        <f t="shared" si="1136"/>
        <v>0</v>
      </c>
      <c r="X2575" s="5">
        <f t="shared" si="1146"/>
        <v>0.99276501912879511</v>
      </c>
      <c r="Y2575" t="str">
        <f t="shared" si="1154"/>
        <v>空</v>
      </c>
      <c r="Z2575" s="6">
        <f t="shared" si="1137"/>
        <v>0</v>
      </c>
      <c r="AA2575" s="5">
        <f t="shared" si="1147"/>
        <v>1.369196168825433</v>
      </c>
      <c r="AB2575" t="str">
        <f t="shared" si="1155"/>
        <v>空</v>
      </c>
      <c r="AC2575" s="6">
        <f t="shared" si="1138"/>
        <v>0</v>
      </c>
      <c r="AD2575" s="5">
        <f t="shared" si="1148"/>
        <v>3.1587114236001517</v>
      </c>
    </row>
    <row r="2576" spans="1:30" x14ac:dyDescent="0.15">
      <c r="A2576" s="1">
        <v>42226</v>
      </c>
      <c r="B2576" s="2">
        <v>4084.36</v>
      </c>
      <c r="C2576" s="3">
        <f t="shared" si="1128"/>
        <v>4.5411498512902604E-2</v>
      </c>
      <c r="D2576" s="4" t="str">
        <f t="shared" si="1139"/>
        <v>多</v>
      </c>
      <c r="E2576" s="6">
        <f t="shared" si="1129"/>
        <v>0</v>
      </c>
      <c r="F2576" s="5">
        <f t="shared" si="1130"/>
        <v>2.9991569755203011</v>
      </c>
      <c r="G2576" t="str">
        <f t="shared" si="1140"/>
        <v>空</v>
      </c>
      <c r="H2576" s="6">
        <f t="shared" si="1131"/>
        <v>0</v>
      </c>
      <c r="I2576" s="5">
        <f t="shared" si="1141"/>
        <v>0.6691786919634356</v>
      </c>
      <c r="J2576" t="str">
        <f t="shared" si="1149"/>
        <v>空</v>
      </c>
      <c r="K2576" s="6">
        <f t="shared" si="1132"/>
        <v>0</v>
      </c>
      <c r="L2576" s="5">
        <f t="shared" si="1142"/>
        <v>0.43337741657113388</v>
      </c>
      <c r="M2576" t="str">
        <f t="shared" si="1150"/>
        <v>空</v>
      </c>
      <c r="N2576" s="6">
        <f t="shared" si="1133"/>
        <v>0</v>
      </c>
      <c r="O2576" s="5">
        <f t="shared" si="1143"/>
        <v>0.4472865203058114</v>
      </c>
      <c r="P2576" t="str">
        <f t="shared" si="1151"/>
        <v>空</v>
      </c>
      <c r="Q2576" s="6">
        <f t="shared" si="1134"/>
        <v>0</v>
      </c>
      <c r="R2576" s="5">
        <f t="shared" si="1144"/>
        <v>0.89967680801948824</v>
      </c>
      <c r="S2576" t="str">
        <f t="shared" si="1152"/>
        <v>空</v>
      </c>
      <c r="T2576" s="6">
        <f t="shared" si="1135"/>
        <v>0</v>
      </c>
      <c r="U2576" s="5">
        <f t="shared" si="1145"/>
        <v>0.91413534458006851</v>
      </c>
      <c r="V2576" t="str">
        <f t="shared" si="1153"/>
        <v>空</v>
      </c>
      <c r="W2576" s="6">
        <f t="shared" si="1136"/>
        <v>0</v>
      </c>
      <c r="X2576" s="5">
        <f t="shared" si="1146"/>
        <v>0.99276501912879511</v>
      </c>
      <c r="Y2576" t="str">
        <f t="shared" si="1154"/>
        <v>空</v>
      </c>
      <c r="Z2576" s="6">
        <f t="shared" si="1137"/>
        <v>0</v>
      </c>
      <c r="AA2576" s="5">
        <f t="shared" si="1147"/>
        <v>1.369196168825433</v>
      </c>
      <c r="AB2576" t="str">
        <f t="shared" si="1155"/>
        <v>空</v>
      </c>
      <c r="AC2576" s="6">
        <f t="shared" si="1138"/>
        <v>0</v>
      </c>
      <c r="AD2576" s="5">
        <f t="shared" si="1148"/>
        <v>3.1587114236001517</v>
      </c>
    </row>
    <row r="2577" spans="1:30" x14ac:dyDescent="0.15">
      <c r="A2577" s="1">
        <v>42227</v>
      </c>
      <c r="B2577" s="2">
        <v>4066.67</v>
      </c>
      <c r="C2577" s="3">
        <f t="shared" si="1128"/>
        <v>-4.3311559216131501E-3</v>
      </c>
      <c r="D2577" s="4" t="str">
        <f t="shared" si="1139"/>
        <v>多</v>
      </c>
      <c r="E2577" s="6">
        <f t="shared" si="1129"/>
        <v>-4.3311559216131501E-3</v>
      </c>
      <c r="F2577" s="5">
        <f t="shared" si="1130"/>
        <v>2.9861671590259289</v>
      </c>
      <c r="G2577" t="str">
        <f t="shared" si="1140"/>
        <v>空</v>
      </c>
      <c r="H2577" s="6">
        <f t="shared" si="1131"/>
        <v>0</v>
      </c>
      <c r="I2577" s="5">
        <f t="shared" si="1141"/>
        <v>0.6691786919634356</v>
      </c>
      <c r="J2577" t="str">
        <f t="shared" si="1149"/>
        <v>空</v>
      </c>
      <c r="K2577" s="6">
        <f t="shared" si="1132"/>
        <v>0</v>
      </c>
      <c r="L2577" s="5">
        <f t="shared" si="1142"/>
        <v>0.43337741657113388</v>
      </c>
      <c r="M2577" t="str">
        <f t="shared" si="1150"/>
        <v>空</v>
      </c>
      <c r="N2577" s="6">
        <f t="shared" si="1133"/>
        <v>0</v>
      </c>
      <c r="O2577" s="5">
        <f t="shared" si="1143"/>
        <v>0.4472865203058114</v>
      </c>
      <c r="P2577" t="str">
        <f t="shared" si="1151"/>
        <v>空</v>
      </c>
      <c r="Q2577" s="6">
        <f t="shared" si="1134"/>
        <v>0</v>
      </c>
      <c r="R2577" s="5">
        <f t="shared" si="1144"/>
        <v>0.89967680801948824</v>
      </c>
      <c r="S2577" t="str">
        <f t="shared" si="1152"/>
        <v>空</v>
      </c>
      <c r="T2577" s="6">
        <f t="shared" si="1135"/>
        <v>0</v>
      </c>
      <c r="U2577" s="5">
        <f t="shared" si="1145"/>
        <v>0.91413534458006851</v>
      </c>
      <c r="V2577" t="str">
        <f t="shared" si="1153"/>
        <v>空</v>
      </c>
      <c r="W2577" s="6">
        <f t="shared" si="1136"/>
        <v>0</v>
      </c>
      <c r="X2577" s="5">
        <f t="shared" si="1146"/>
        <v>0.99276501912879511</v>
      </c>
      <c r="Y2577" t="str">
        <f t="shared" si="1154"/>
        <v>空</v>
      </c>
      <c r="Z2577" s="6">
        <f t="shared" si="1137"/>
        <v>0</v>
      </c>
      <c r="AA2577" s="5">
        <f t="shared" si="1147"/>
        <v>1.369196168825433</v>
      </c>
      <c r="AB2577" t="str">
        <f t="shared" si="1155"/>
        <v>空</v>
      </c>
      <c r="AC2577" s="6">
        <f t="shared" si="1138"/>
        <v>0</v>
      </c>
      <c r="AD2577" s="5">
        <f t="shared" si="1148"/>
        <v>3.1587114236001517</v>
      </c>
    </row>
    <row r="2578" spans="1:30" x14ac:dyDescent="0.15">
      <c r="A2578" s="1">
        <v>42228</v>
      </c>
      <c r="B2578" s="2">
        <v>4016.13</v>
      </c>
      <c r="C2578" s="3">
        <f t="shared" si="1128"/>
        <v>-1.2427858665689628E-2</v>
      </c>
      <c r="D2578" s="4" t="str">
        <f t="shared" si="1139"/>
        <v>空</v>
      </c>
      <c r="E2578" s="6">
        <f t="shared" si="1129"/>
        <v>-1.2427858665689628E-2</v>
      </c>
      <c r="F2578" s="5">
        <f t="shared" si="1130"/>
        <v>2.9490554956214305</v>
      </c>
      <c r="G2578" t="str">
        <f t="shared" si="1140"/>
        <v>空</v>
      </c>
      <c r="H2578" s="6">
        <f t="shared" si="1131"/>
        <v>0</v>
      </c>
      <c r="I2578" s="5">
        <f t="shared" si="1141"/>
        <v>0.6691786919634356</v>
      </c>
      <c r="J2578" t="str">
        <f t="shared" si="1149"/>
        <v>空</v>
      </c>
      <c r="K2578" s="6">
        <f t="shared" si="1132"/>
        <v>0</v>
      </c>
      <c r="L2578" s="5">
        <f t="shared" si="1142"/>
        <v>0.43337741657113388</v>
      </c>
      <c r="M2578" t="str">
        <f t="shared" si="1150"/>
        <v>空</v>
      </c>
      <c r="N2578" s="6">
        <f t="shared" si="1133"/>
        <v>0</v>
      </c>
      <c r="O2578" s="5">
        <f t="shared" si="1143"/>
        <v>0.4472865203058114</v>
      </c>
      <c r="P2578" t="str">
        <f t="shared" si="1151"/>
        <v>空</v>
      </c>
      <c r="Q2578" s="6">
        <f t="shared" si="1134"/>
        <v>0</v>
      </c>
      <c r="R2578" s="5">
        <f t="shared" si="1144"/>
        <v>0.89967680801948824</v>
      </c>
      <c r="S2578" t="str">
        <f t="shared" si="1152"/>
        <v>空</v>
      </c>
      <c r="T2578" s="6">
        <f t="shared" si="1135"/>
        <v>0</v>
      </c>
      <c r="U2578" s="5">
        <f t="shared" si="1145"/>
        <v>0.91413534458006851</v>
      </c>
      <c r="V2578" t="str">
        <f t="shared" si="1153"/>
        <v>空</v>
      </c>
      <c r="W2578" s="6">
        <f t="shared" si="1136"/>
        <v>0</v>
      </c>
      <c r="X2578" s="5">
        <f t="shared" si="1146"/>
        <v>0.99276501912879511</v>
      </c>
      <c r="Y2578" t="str">
        <f t="shared" si="1154"/>
        <v>空</v>
      </c>
      <c r="Z2578" s="6">
        <f t="shared" si="1137"/>
        <v>0</v>
      </c>
      <c r="AA2578" s="5">
        <f t="shared" si="1147"/>
        <v>1.369196168825433</v>
      </c>
      <c r="AB2578" t="str">
        <f t="shared" si="1155"/>
        <v>空</v>
      </c>
      <c r="AC2578" s="6">
        <f t="shared" si="1138"/>
        <v>0</v>
      </c>
      <c r="AD2578" s="5">
        <f t="shared" si="1148"/>
        <v>3.1587114236001517</v>
      </c>
    </row>
    <row r="2579" spans="1:30" x14ac:dyDescent="0.15">
      <c r="A2579" s="1">
        <v>42229</v>
      </c>
      <c r="B2579" s="2">
        <v>4075.46</v>
      </c>
      <c r="C2579" s="3">
        <f t="shared" si="1128"/>
        <v>1.47729281671658E-2</v>
      </c>
      <c r="D2579" s="4" t="str">
        <f t="shared" si="1139"/>
        <v>空</v>
      </c>
      <c r="E2579" s="6">
        <f t="shared" si="1129"/>
        <v>0</v>
      </c>
      <c r="F2579" s="5">
        <f t="shared" si="1130"/>
        <v>2.9490554956214305</v>
      </c>
      <c r="G2579" t="str">
        <f t="shared" si="1140"/>
        <v>空</v>
      </c>
      <c r="H2579" s="6">
        <f t="shared" si="1131"/>
        <v>0</v>
      </c>
      <c r="I2579" s="5">
        <f t="shared" si="1141"/>
        <v>0.6691786919634356</v>
      </c>
      <c r="J2579" t="str">
        <f t="shared" si="1149"/>
        <v>空</v>
      </c>
      <c r="K2579" s="6">
        <f t="shared" si="1132"/>
        <v>0</v>
      </c>
      <c r="L2579" s="5">
        <f t="shared" si="1142"/>
        <v>0.43337741657113388</v>
      </c>
      <c r="M2579" t="str">
        <f t="shared" si="1150"/>
        <v>空</v>
      </c>
      <c r="N2579" s="6">
        <f t="shared" si="1133"/>
        <v>0</v>
      </c>
      <c r="O2579" s="5">
        <f t="shared" si="1143"/>
        <v>0.4472865203058114</v>
      </c>
      <c r="P2579" t="str">
        <f t="shared" si="1151"/>
        <v>空</v>
      </c>
      <c r="Q2579" s="6">
        <f t="shared" si="1134"/>
        <v>0</v>
      </c>
      <c r="R2579" s="5">
        <f t="shared" si="1144"/>
        <v>0.89967680801948824</v>
      </c>
      <c r="S2579" t="str">
        <f t="shared" si="1152"/>
        <v>空</v>
      </c>
      <c r="T2579" s="6">
        <f t="shared" si="1135"/>
        <v>0</v>
      </c>
      <c r="U2579" s="5">
        <f t="shared" si="1145"/>
        <v>0.91413534458006851</v>
      </c>
      <c r="V2579" t="str">
        <f t="shared" si="1153"/>
        <v>空</v>
      </c>
      <c r="W2579" s="6">
        <f t="shared" si="1136"/>
        <v>0</v>
      </c>
      <c r="X2579" s="5">
        <f t="shared" si="1146"/>
        <v>0.99276501912879511</v>
      </c>
      <c r="Y2579" t="str">
        <f t="shared" si="1154"/>
        <v>空</v>
      </c>
      <c r="Z2579" s="6">
        <f t="shared" si="1137"/>
        <v>0</v>
      </c>
      <c r="AA2579" s="5">
        <f t="shared" si="1147"/>
        <v>1.369196168825433</v>
      </c>
      <c r="AB2579" t="str">
        <f t="shared" si="1155"/>
        <v>空</v>
      </c>
      <c r="AC2579" s="6">
        <f t="shared" si="1138"/>
        <v>0</v>
      </c>
      <c r="AD2579" s="5">
        <f t="shared" si="1148"/>
        <v>3.1587114236001517</v>
      </c>
    </row>
    <row r="2580" spans="1:30" x14ac:dyDescent="0.15">
      <c r="A2580" s="1">
        <v>42230</v>
      </c>
      <c r="B2580" s="2">
        <v>4073.54</v>
      </c>
      <c r="C2580" s="3">
        <f t="shared" si="1128"/>
        <v>-4.7111246337838697E-4</v>
      </c>
      <c r="D2580" s="4" t="str">
        <f t="shared" si="1139"/>
        <v>空</v>
      </c>
      <c r="E2580" s="6">
        <f t="shared" si="1129"/>
        <v>0</v>
      </c>
      <c r="F2580" s="5">
        <f t="shared" si="1130"/>
        <v>2.9490554956214305</v>
      </c>
      <c r="G2580" t="str">
        <f t="shared" si="1140"/>
        <v>空</v>
      </c>
      <c r="H2580" s="6">
        <f t="shared" si="1131"/>
        <v>0</v>
      </c>
      <c r="I2580" s="5">
        <f t="shared" si="1141"/>
        <v>0.6691786919634356</v>
      </c>
      <c r="J2580" t="str">
        <f t="shared" si="1149"/>
        <v>空</v>
      </c>
      <c r="K2580" s="6">
        <f t="shared" si="1132"/>
        <v>0</v>
      </c>
      <c r="L2580" s="5">
        <f t="shared" si="1142"/>
        <v>0.43337741657113388</v>
      </c>
      <c r="M2580" t="str">
        <f t="shared" si="1150"/>
        <v>空</v>
      </c>
      <c r="N2580" s="6">
        <f t="shared" si="1133"/>
        <v>0</v>
      </c>
      <c r="O2580" s="5">
        <f t="shared" si="1143"/>
        <v>0.4472865203058114</v>
      </c>
      <c r="P2580" t="str">
        <f t="shared" si="1151"/>
        <v>空</v>
      </c>
      <c r="Q2580" s="6">
        <f t="shared" si="1134"/>
        <v>0</v>
      </c>
      <c r="R2580" s="5">
        <f t="shared" si="1144"/>
        <v>0.89967680801948824</v>
      </c>
      <c r="S2580" t="str">
        <f t="shared" si="1152"/>
        <v>空</v>
      </c>
      <c r="T2580" s="6">
        <f t="shared" si="1135"/>
        <v>0</v>
      </c>
      <c r="U2580" s="5">
        <f t="shared" si="1145"/>
        <v>0.91413534458006851</v>
      </c>
      <c r="V2580" t="str">
        <f t="shared" si="1153"/>
        <v>空</v>
      </c>
      <c r="W2580" s="6">
        <f t="shared" si="1136"/>
        <v>0</v>
      </c>
      <c r="X2580" s="5">
        <f t="shared" si="1146"/>
        <v>0.99276501912879511</v>
      </c>
      <c r="Y2580" t="str">
        <f t="shared" si="1154"/>
        <v>空</v>
      </c>
      <c r="Z2580" s="6">
        <f t="shared" si="1137"/>
        <v>0</v>
      </c>
      <c r="AA2580" s="5">
        <f t="shared" si="1147"/>
        <v>1.369196168825433</v>
      </c>
      <c r="AB2580" t="str">
        <f t="shared" si="1155"/>
        <v>空</v>
      </c>
      <c r="AC2580" s="6">
        <f t="shared" si="1138"/>
        <v>0</v>
      </c>
      <c r="AD2580" s="5">
        <f t="shared" si="1148"/>
        <v>3.1587114236001517</v>
      </c>
    </row>
    <row r="2581" spans="1:30" x14ac:dyDescent="0.15">
      <c r="A2581" s="1">
        <v>42233</v>
      </c>
      <c r="B2581" s="2">
        <v>4077.87</v>
      </c>
      <c r="C2581" s="3">
        <f t="shared" si="1128"/>
        <v>1.0629575258864765E-3</v>
      </c>
      <c r="D2581" s="4" t="str">
        <f t="shared" si="1139"/>
        <v>空</v>
      </c>
      <c r="E2581" s="6">
        <f t="shared" si="1129"/>
        <v>0</v>
      </c>
      <c r="F2581" s="5">
        <f t="shared" si="1130"/>
        <v>2.9490554956214305</v>
      </c>
      <c r="G2581" t="str">
        <f t="shared" si="1140"/>
        <v>空</v>
      </c>
      <c r="H2581" s="6">
        <f t="shared" si="1131"/>
        <v>0</v>
      </c>
      <c r="I2581" s="5">
        <f t="shared" si="1141"/>
        <v>0.6691786919634356</v>
      </c>
      <c r="J2581" t="str">
        <f t="shared" si="1149"/>
        <v>空</v>
      </c>
      <c r="K2581" s="6">
        <f t="shared" si="1132"/>
        <v>0</v>
      </c>
      <c r="L2581" s="5">
        <f t="shared" si="1142"/>
        <v>0.43337741657113388</v>
      </c>
      <c r="M2581" t="str">
        <f t="shared" si="1150"/>
        <v>空</v>
      </c>
      <c r="N2581" s="6">
        <f t="shared" si="1133"/>
        <v>0</v>
      </c>
      <c r="O2581" s="5">
        <f t="shared" si="1143"/>
        <v>0.4472865203058114</v>
      </c>
      <c r="P2581" t="str">
        <f t="shared" si="1151"/>
        <v>空</v>
      </c>
      <c r="Q2581" s="6">
        <f t="shared" si="1134"/>
        <v>0</v>
      </c>
      <c r="R2581" s="5">
        <f t="shared" si="1144"/>
        <v>0.89967680801948824</v>
      </c>
      <c r="S2581" t="str">
        <f t="shared" si="1152"/>
        <v>空</v>
      </c>
      <c r="T2581" s="6">
        <f t="shared" si="1135"/>
        <v>0</v>
      </c>
      <c r="U2581" s="5">
        <f t="shared" si="1145"/>
        <v>0.91413534458006851</v>
      </c>
      <c r="V2581" t="str">
        <f t="shared" si="1153"/>
        <v>空</v>
      </c>
      <c r="W2581" s="6">
        <f t="shared" si="1136"/>
        <v>0</v>
      </c>
      <c r="X2581" s="5">
        <f t="shared" si="1146"/>
        <v>0.99276501912879511</v>
      </c>
      <c r="Y2581" t="str">
        <f t="shared" si="1154"/>
        <v>空</v>
      </c>
      <c r="Z2581" s="6">
        <f t="shared" si="1137"/>
        <v>0</v>
      </c>
      <c r="AA2581" s="5">
        <f t="shared" si="1147"/>
        <v>1.369196168825433</v>
      </c>
      <c r="AB2581" t="str">
        <f t="shared" si="1155"/>
        <v>空</v>
      </c>
      <c r="AC2581" s="6">
        <f t="shared" si="1138"/>
        <v>0</v>
      </c>
      <c r="AD2581" s="5">
        <f t="shared" si="1148"/>
        <v>3.1587114236001517</v>
      </c>
    </row>
    <row r="2582" spans="1:30" x14ac:dyDescent="0.15">
      <c r="A2582" s="1">
        <v>42234</v>
      </c>
      <c r="B2582" s="2">
        <v>3825.41</v>
      </c>
      <c r="C2582" s="3">
        <f t="shared" si="1128"/>
        <v>-6.1909771522878354E-2</v>
      </c>
      <c r="D2582" s="4" t="str">
        <f t="shared" si="1139"/>
        <v>空</v>
      </c>
      <c r="E2582" s="6">
        <f t="shared" si="1129"/>
        <v>0</v>
      </c>
      <c r="F2582" s="5">
        <f t="shared" si="1130"/>
        <v>2.9490554956214305</v>
      </c>
      <c r="G2582" t="str">
        <f t="shared" si="1140"/>
        <v>空</v>
      </c>
      <c r="H2582" s="6">
        <f t="shared" si="1131"/>
        <v>0</v>
      </c>
      <c r="I2582" s="5">
        <f t="shared" si="1141"/>
        <v>0.6691786919634356</v>
      </c>
      <c r="J2582" t="str">
        <f t="shared" si="1149"/>
        <v>空</v>
      </c>
      <c r="K2582" s="6">
        <f t="shared" si="1132"/>
        <v>0</v>
      </c>
      <c r="L2582" s="5">
        <f t="shared" si="1142"/>
        <v>0.43337741657113388</v>
      </c>
      <c r="M2582" t="str">
        <f t="shared" si="1150"/>
        <v>空</v>
      </c>
      <c r="N2582" s="6">
        <f t="shared" si="1133"/>
        <v>0</v>
      </c>
      <c r="O2582" s="5">
        <f t="shared" si="1143"/>
        <v>0.4472865203058114</v>
      </c>
      <c r="P2582" t="str">
        <f t="shared" si="1151"/>
        <v>空</v>
      </c>
      <c r="Q2582" s="6">
        <f t="shared" si="1134"/>
        <v>0</v>
      </c>
      <c r="R2582" s="5">
        <f t="shared" si="1144"/>
        <v>0.89967680801948824</v>
      </c>
      <c r="S2582" t="str">
        <f t="shared" si="1152"/>
        <v>空</v>
      </c>
      <c r="T2582" s="6">
        <f t="shared" si="1135"/>
        <v>0</v>
      </c>
      <c r="U2582" s="5">
        <f t="shared" si="1145"/>
        <v>0.91413534458006851</v>
      </c>
      <c r="V2582" t="str">
        <f t="shared" si="1153"/>
        <v>空</v>
      </c>
      <c r="W2582" s="6">
        <f t="shared" si="1136"/>
        <v>0</v>
      </c>
      <c r="X2582" s="5">
        <f t="shared" si="1146"/>
        <v>0.99276501912879511</v>
      </c>
      <c r="Y2582" t="str">
        <f t="shared" si="1154"/>
        <v>空</v>
      </c>
      <c r="Z2582" s="6">
        <f t="shared" si="1137"/>
        <v>0</v>
      </c>
      <c r="AA2582" s="5">
        <f t="shared" si="1147"/>
        <v>1.369196168825433</v>
      </c>
      <c r="AB2582" t="str">
        <f t="shared" si="1155"/>
        <v>空</v>
      </c>
      <c r="AC2582" s="6">
        <f t="shared" si="1138"/>
        <v>0</v>
      </c>
      <c r="AD2582" s="5">
        <f t="shared" si="1148"/>
        <v>3.1587114236001517</v>
      </c>
    </row>
    <row r="2583" spans="1:30" x14ac:dyDescent="0.15">
      <c r="A2583" s="1">
        <v>42235</v>
      </c>
      <c r="B2583" s="2">
        <v>3886.14</v>
      </c>
      <c r="C2583" s="3">
        <f t="shared" si="1128"/>
        <v>1.587542250373164E-2</v>
      </c>
      <c r="D2583" s="4" t="str">
        <f t="shared" si="1139"/>
        <v>空</v>
      </c>
      <c r="E2583" s="6">
        <f t="shared" si="1129"/>
        <v>0</v>
      </c>
      <c r="F2583" s="5">
        <f t="shared" si="1130"/>
        <v>2.9490554956214305</v>
      </c>
      <c r="G2583" t="str">
        <f t="shared" si="1140"/>
        <v>空</v>
      </c>
      <c r="H2583" s="6">
        <f t="shared" si="1131"/>
        <v>0</v>
      </c>
      <c r="I2583" s="5">
        <f t="shared" si="1141"/>
        <v>0.6691786919634356</v>
      </c>
      <c r="J2583" t="str">
        <f t="shared" si="1149"/>
        <v>空</v>
      </c>
      <c r="K2583" s="6">
        <f t="shared" si="1132"/>
        <v>0</v>
      </c>
      <c r="L2583" s="5">
        <f t="shared" si="1142"/>
        <v>0.43337741657113388</v>
      </c>
      <c r="M2583" t="str">
        <f t="shared" si="1150"/>
        <v>空</v>
      </c>
      <c r="N2583" s="6">
        <f t="shared" si="1133"/>
        <v>0</v>
      </c>
      <c r="O2583" s="5">
        <f t="shared" si="1143"/>
        <v>0.4472865203058114</v>
      </c>
      <c r="P2583" t="str">
        <f t="shared" si="1151"/>
        <v>空</v>
      </c>
      <c r="Q2583" s="6">
        <f t="shared" si="1134"/>
        <v>0</v>
      </c>
      <c r="R2583" s="5">
        <f t="shared" si="1144"/>
        <v>0.89967680801948824</v>
      </c>
      <c r="S2583" t="str">
        <f t="shared" si="1152"/>
        <v>空</v>
      </c>
      <c r="T2583" s="6">
        <f t="shared" si="1135"/>
        <v>0</v>
      </c>
      <c r="U2583" s="5">
        <f t="shared" si="1145"/>
        <v>0.91413534458006851</v>
      </c>
      <c r="V2583" t="str">
        <f t="shared" si="1153"/>
        <v>空</v>
      </c>
      <c r="W2583" s="6">
        <f t="shared" si="1136"/>
        <v>0</v>
      </c>
      <c r="X2583" s="5">
        <f t="shared" si="1146"/>
        <v>0.99276501912879511</v>
      </c>
      <c r="Y2583" t="str">
        <f t="shared" si="1154"/>
        <v>空</v>
      </c>
      <c r="Z2583" s="6">
        <f t="shared" si="1137"/>
        <v>0</v>
      </c>
      <c r="AA2583" s="5">
        <f t="shared" si="1147"/>
        <v>1.369196168825433</v>
      </c>
      <c r="AB2583" t="str">
        <f t="shared" si="1155"/>
        <v>空</v>
      </c>
      <c r="AC2583" s="6">
        <f t="shared" si="1138"/>
        <v>0</v>
      </c>
      <c r="AD2583" s="5">
        <f t="shared" si="1148"/>
        <v>3.1587114236001517</v>
      </c>
    </row>
    <row r="2584" spans="1:30" x14ac:dyDescent="0.15">
      <c r="A2584" s="1">
        <v>42236</v>
      </c>
      <c r="B2584" s="2">
        <v>3761.45</v>
      </c>
      <c r="C2584" s="3">
        <f t="shared" si="1128"/>
        <v>-3.208582295027973E-2</v>
      </c>
      <c r="D2584" s="4" t="str">
        <f t="shared" si="1139"/>
        <v>空</v>
      </c>
      <c r="E2584" s="6">
        <f t="shared" si="1129"/>
        <v>0</v>
      </c>
      <c r="F2584" s="5">
        <f t="shared" si="1130"/>
        <v>2.9490554956214305</v>
      </c>
      <c r="G2584" t="str">
        <f t="shared" si="1140"/>
        <v>空</v>
      </c>
      <c r="H2584" s="6">
        <f t="shared" si="1131"/>
        <v>0</v>
      </c>
      <c r="I2584" s="5">
        <f t="shared" si="1141"/>
        <v>0.6691786919634356</v>
      </c>
      <c r="J2584" t="str">
        <f t="shared" si="1149"/>
        <v>空</v>
      </c>
      <c r="K2584" s="6">
        <f t="shared" si="1132"/>
        <v>0</v>
      </c>
      <c r="L2584" s="5">
        <f t="shared" si="1142"/>
        <v>0.43337741657113388</v>
      </c>
      <c r="M2584" t="str">
        <f t="shared" si="1150"/>
        <v>空</v>
      </c>
      <c r="N2584" s="6">
        <f t="shared" si="1133"/>
        <v>0</v>
      </c>
      <c r="O2584" s="5">
        <f t="shared" si="1143"/>
        <v>0.4472865203058114</v>
      </c>
      <c r="P2584" t="str">
        <f t="shared" si="1151"/>
        <v>空</v>
      </c>
      <c r="Q2584" s="6">
        <f t="shared" si="1134"/>
        <v>0</v>
      </c>
      <c r="R2584" s="5">
        <f t="shared" si="1144"/>
        <v>0.89967680801948824</v>
      </c>
      <c r="S2584" t="str">
        <f t="shared" si="1152"/>
        <v>空</v>
      </c>
      <c r="T2584" s="6">
        <f t="shared" si="1135"/>
        <v>0</v>
      </c>
      <c r="U2584" s="5">
        <f t="shared" si="1145"/>
        <v>0.91413534458006851</v>
      </c>
      <c r="V2584" t="str">
        <f t="shared" si="1153"/>
        <v>空</v>
      </c>
      <c r="W2584" s="6">
        <f t="shared" si="1136"/>
        <v>0</v>
      </c>
      <c r="X2584" s="5">
        <f t="shared" si="1146"/>
        <v>0.99276501912879511</v>
      </c>
      <c r="Y2584" t="str">
        <f t="shared" si="1154"/>
        <v>空</v>
      </c>
      <c r="Z2584" s="6">
        <f t="shared" si="1137"/>
        <v>0</v>
      </c>
      <c r="AA2584" s="5">
        <f t="shared" si="1147"/>
        <v>1.369196168825433</v>
      </c>
      <c r="AB2584" t="str">
        <f t="shared" si="1155"/>
        <v>空</v>
      </c>
      <c r="AC2584" s="6">
        <f t="shared" si="1138"/>
        <v>0</v>
      </c>
      <c r="AD2584" s="5">
        <f t="shared" si="1148"/>
        <v>3.1587114236001517</v>
      </c>
    </row>
    <row r="2585" spans="1:30" x14ac:dyDescent="0.15">
      <c r="A2585" s="1">
        <v>42237</v>
      </c>
      <c r="B2585" s="2">
        <v>3589.54</v>
      </c>
      <c r="C2585" s="3">
        <f t="shared" si="1128"/>
        <v>-4.5703119807520953E-2</v>
      </c>
      <c r="D2585" s="4" t="str">
        <f t="shared" si="1139"/>
        <v>空</v>
      </c>
      <c r="E2585" s="6">
        <f t="shared" si="1129"/>
        <v>0</v>
      </c>
      <c r="F2585" s="5">
        <f t="shared" si="1130"/>
        <v>2.9490554956214305</v>
      </c>
      <c r="G2585" t="str">
        <f t="shared" si="1140"/>
        <v>空</v>
      </c>
      <c r="H2585" s="6">
        <f t="shared" si="1131"/>
        <v>0</v>
      </c>
      <c r="I2585" s="5">
        <f t="shared" si="1141"/>
        <v>0.6691786919634356</v>
      </c>
      <c r="J2585" t="str">
        <f t="shared" si="1149"/>
        <v>空</v>
      </c>
      <c r="K2585" s="6">
        <f t="shared" si="1132"/>
        <v>0</v>
      </c>
      <c r="L2585" s="5">
        <f t="shared" si="1142"/>
        <v>0.43337741657113388</v>
      </c>
      <c r="M2585" t="str">
        <f t="shared" si="1150"/>
        <v>空</v>
      </c>
      <c r="N2585" s="6">
        <f t="shared" si="1133"/>
        <v>0</v>
      </c>
      <c r="O2585" s="5">
        <f t="shared" si="1143"/>
        <v>0.4472865203058114</v>
      </c>
      <c r="P2585" t="str">
        <f t="shared" si="1151"/>
        <v>空</v>
      </c>
      <c r="Q2585" s="6">
        <f t="shared" si="1134"/>
        <v>0</v>
      </c>
      <c r="R2585" s="5">
        <f t="shared" si="1144"/>
        <v>0.89967680801948824</v>
      </c>
      <c r="S2585" t="str">
        <f t="shared" si="1152"/>
        <v>空</v>
      </c>
      <c r="T2585" s="6">
        <f t="shared" si="1135"/>
        <v>0</v>
      </c>
      <c r="U2585" s="5">
        <f t="shared" si="1145"/>
        <v>0.91413534458006851</v>
      </c>
      <c r="V2585" t="str">
        <f t="shared" si="1153"/>
        <v>空</v>
      </c>
      <c r="W2585" s="6">
        <f t="shared" si="1136"/>
        <v>0</v>
      </c>
      <c r="X2585" s="5">
        <f t="shared" si="1146"/>
        <v>0.99276501912879511</v>
      </c>
      <c r="Y2585" t="str">
        <f t="shared" si="1154"/>
        <v>空</v>
      </c>
      <c r="Z2585" s="6">
        <f t="shared" si="1137"/>
        <v>0</v>
      </c>
      <c r="AA2585" s="5">
        <f t="shared" si="1147"/>
        <v>1.369196168825433</v>
      </c>
      <c r="AB2585" t="str">
        <f t="shared" si="1155"/>
        <v>空</v>
      </c>
      <c r="AC2585" s="6">
        <f t="shared" si="1138"/>
        <v>0</v>
      </c>
      <c r="AD2585" s="5">
        <f t="shared" si="1148"/>
        <v>3.1587114236001517</v>
      </c>
    </row>
    <row r="2586" spans="1:30" x14ac:dyDescent="0.15">
      <c r="A2586" s="1">
        <v>42240</v>
      </c>
      <c r="B2586" s="2">
        <v>3275.53</v>
      </c>
      <c r="C2586" s="3">
        <f t="shared" si="1128"/>
        <v>-8.7479175604673554E-2</v>
      </c>
      <c r="D2586" s="4" t="str">
        <f t="shared" si="1139"/>
        <v>空</v>
      </c>
      <c r="E2586" s="6">
        <f t="shared" si="1129"/>
        <v>0</v>
      </c>
      <c r="F2586" s="5">
        <f t="shared" si="1130"/>
        <v>2.9490554956214305</v>
      </c>
      <c r="G2586" t="str">
        <f t="shared" si="1140"/>
        <v>多</v>
      </c>
      <c r="H2586" s="6">
        <f t="shared" si="1131"/>
        <v>0</v>
      </c>
      <c r="I2586" s="5">
        <f t="shared" si="1141"/>
        <v>0.6691786919634356</v>
      </c>
      <c r="J2586" t="str">
        <f t="shared" si="1149"/>
        <v>空</v>
      </c>
      <c r="K2586" s="6">
        <f t="shared" si="1132"/>
        <v>0</v>
      </c>
      <c r="L2586" s="5">
        <f t="shared" si="1142"/>
        <v>0.43337741657113388</v>
      </c>
      <c r="M2586" t="str">
        <f t="shared" si="1150"/>
        <v>空</v>
      </c>
      <c r="N2586" s="6">
        <f t="shared" si="1133"/>
        <v>0</v>
      </c>
      <c r="O2586" s="5">
        <f t="shared" si="1143"/>
        <v>0.4472865203058114</v>
      </c>
      <c r="P2586" t="str">
        <f t="shared" si="1151"/>
        <v>空</v>
      </c>
      <c r="Q2586" s="6">
        <f t="shared" si="1134"/>
        <v>0</v>
      </c>
      <c r="R2586" s="5">
        <f t="shared" si="1144"/>
        <v>0.89967680801948824</v>
      </c>
      <c r="S2586" t="str">
        <f t="shared" si="1152"/>
        <v>空</v>
      </c>
      <c r="T2586" s="6">
        <f t="shared" si="1135"/>
        <v>0</v>
      </c>
      <c r="U2586" s="5">
        <f t="shared" si="1145"/>
        <v>0.91413534458006851</v>
      </c>
      <c r="V2586" t="str">
        <f t="shared" si="1153"/>
        <v>空</v>
      </c>
      <c r="W2586" s="6">
        <f t="shared" si="1136"/>
        <v>0</v>
      </c>
      <c r="X2586" s="5">
        <f t="shared" si="1146"/>
        <v>0.99276501912879511</v>
      </c>
      <c r="Y2586" t="str">
        <f t="shared" si="1154"/>
        <v>空</v>
      </c>
      <c r="Z2586" s="6">
        <f t="shared" si="1137"/>
        <v>0</v>
      </c>
      <c r="AA2586" s="5">
        <f t="shared" si="1147"/>
        <v>1.369196168825433</v>
      </c>
      <c r="AB2586" t="str">
        <f t="shared" si="1155"/>
        <v>空</v>
      </c>
      <c r="AC2586" s="6">
        <f t="shared" si="1138"/>
        <v>0</v>
      </c>
      <c r="AD2586" s="5">
        <f t="shared" si="1148"/>
        <v>3.1587114236001517</v>
      </c>
    </row>
    <row r="2587" spans="1:30" x14ac:dyDescent="0.15">
      <c r="A2587" s="1">
        <v>42241</v>
      </c>
      <c r="B2587" s="2">
        <v>3042.93</v>
      </c>
      <c r="C2587" s="3">
        <f t="shared" si="1128"/>
        <v>-7.101140884070678E-2</v>
      </c>
      <c r="D2587" s="4" t="str">
        <f t="shared" si="1139"/>
        <v>空</v>
      </c>
      <c r="E2587" s="6">
        <f t="shared" si="1129"/>
        <v>0</v>
      </c>
      <c r="F2587" s="5">
        <f t="shared" si="1130"/>
        <v>2.9490554956214305</v>
      </c>
      <c r="G2587" t="str">
        <f t="shared" si="1140"/>
        <v>多</v>
      </c>
      <c r="H2587" s="6">
        <f t="shared" si="1131"/>
        <v>-7.101140884070678E-2</v>
      </c>
      <c r="I2587" s="5">
        <f t="shared" si="1141"/>
        <v>0.62165937028093066</v>
      </c>
      <c r="J2587" t="str">
        <f t="shared" si="1149"/>
        <v>多</v>
      </c>
      <c r="K2587" s="6">
        <f t="shared" si="1132"/>
        <v>0</v>
      </c>
      <c r="L2587" s="5">
        <f t="shared" si="1142"/>
        <v>0.43337741657113388</v>
      </c>
      <c r="M2587" t="str">
        <f t="shared" si="1150"/>
        <v>空</v>
      </c>
      <c r="N2587" s="6">
        <f t="shared" si="1133"/>
        <v>0</v>
      </c>
      <c r="O2587" s="5">
        <f t="shared" si="1143"/>
        <v>0.4472865203058114</v>
      </c>
      <c r="P2587" t="str">
        <f t="shared" si="1151"/>
        <v>空</v>
      </c>
      <c r="Q2587" s="6">
        <f t="shared" si="1134"/>
        <v>0</v>
      </c>
      <c r="R2587" s="5">
        <f t="shared" si="1144"/>
        <v>0.89967680801948824</v>
      </c>
      <c r="S2587" t="str">
        <f t="shared" si="1152"/>
        <v>空</v>
      </c>
      <c r="T2587" s="6">
        <f t="shared" si="1135"/>
        <v>0</v>
      </c>
      <c r="U2587" s="5">
        <f t="shared" si="1145"/>
        <v>0.91413534458006851</v>
      </c>
      <c r="V2587" t="str">
        <f t="shared" si="1153"/>
        <v>空</v>
      </c>
      <c r="W2587" s="6">
        <f t="shared" si="1136"/>
        <v>0</v>
      </c>
      <c r="X2587" s="5">
        <f t="shared" si="1146"/>
        <v>0.99276501912879511</v>
      </c>
      <c r="Y2587" t="str">
        <f t="shared" si="1154"/>
        <v>空</v>
      </c>
      <c r="Z2587" s="6">
        <f t="shared" si="1137"/>
        <v>0</v>
      </c>
      <c r="AA2587" s="5">
        <f t="shared" si="1147"/>
        <v>1.369196168825433</v>
      </c>
      <c r="AB2587" t="str">
        <f t="shared" si="1155"/>
        <v>空</v>
      </c>
      <c r="AC2587" s="6">
        <f t="shared" si="1138"/>
        <v>0</v>
      </c>
      <c r="AD2587" s="5">
        <f t="shared" si="1148"/>
        <v>3.1587114236001517</v>
      </c>
    </row>
    <row r="2588" spans="1:30" x14ac:dyDescent="0.15">
      <c r="A2588" s="1">
        <v>42242</v>
      </c>
      <c r="B2588" s="2">
        <v>3025.69</v>
      </c>
      <c r="C2588" s="3">
        <f t="shared" si="1128"/>
        <v>-5.6655920445096708E-3</v>
      </c>
      <c r="D2588" s="4" t="str">
        <f t="shared" si="1139"/>
        <v>空</v>
      </c>
      <c r="E2588" s="6">
        <f t="shared" si="1129"/>
        <v>0</v>
      </c>
      <c r="F2588" s="5">
        <f t="shared" si="1130"/>
        <v>2.9490554956214305</v>
      </c>
      <c r="G2588" t="str">
        <f t="shared" si="1140"/>
        <v>多</v>
      </c>
      <c r="H2588" s="6">
        <f t="shared" si="1131"/>
        <v>-5.6655920445096708E-3</v>
      </c>
      <c r="I2588" s="5">
        <f t="shared" si="1141"/>
        <v>0.6181373018982721</v>
      </c>
      <c r="J2588" t="str">
        <f t="shared" si="1149"/>
        <v>多</v>
      </c>
      <c r="K2588" s="6">
        <f t="shared" si="1132"/>
        <v>-5.6655920445096708E-3</v>
      </c>
      <c r="L2588" s="5">
        <f t="shared" si="1142"/>
        <v>0.43092207692753831</v>
      </c>
      <c r="M2588" t="str">
        <f t="shared" si="1150"/>
        <v>多</v>
      </c>
      <c r="N2588" s="6">
        <f t="shared" si="1133"/>
        <v>0</v>
      </c>
      <c r="O2588" s="5">
        <f t="shared" si="1143"/>
        <v>0.4472865203058114</v>
      </c>
      <c r="P2588" t="str">
        <f t="shared" si="1151"/>
        <v>空</v>
      </c>
      <c r="Q2588" s="6">
        <f t="shared" si="1134"/>
        <v>0</v>
      </c>
      <c r="R2588" s="5">
        <f t="shared" si="1144"/>
        <v>0.89967680801948824</v>
      </c>
      <c r="S2588" t="str">
        <f t="shared" si="1152"/>
        <v>空</v>
      </c>
      <c r="T2588" s="6">
        <f t="shared" si="1135"/>
        <v>0</v>
      </c>
      <c r="U2588" s="5">
        <f t="shared" si="1145"/>
        <v>0.91413534458006851</v>
      </c>
      <c r="V2588" t="str">
        <f t="shared" si="1153"/>
        <v>空</v>
      </c>
      <c r="W2588" s="6">
        <f t="shared" si="1136"/>
        <v>0</v>
      </c>
      <c r="X2588" s="5">
        <f t="shared" si="1146"/>
        <v>0.99276501912879511</v>
      </c>
      <c r="Y2588" t="str">
        <f t="shared" si="1154"/>
        <v>空</v>
      </c>
      <c r="Z2588" s="6">
        <f t="shared" si="1137"/>
        <v>0</v>
      </c>
      <c r="AA2588" s="5">
        <f t="shared" si="1147"/>
        <v>1.369196168825433</v>
      </c>
      <c r="AB2588" t="str">
        <f t="shared" si="1155"/>
        <v>空</v>
      </c>
      <c r="AC2588" s="6">
        <f t="shared" si="1138"/>
        <v>0</v>
      </c>
      <c r="AD2588" s="5">
        <f t="shared" si="1148"/>
        <v>3.1587114236001517</v>
      </c>
    </row>
    <row r="2589" spans="1:30" x14ac:dyDescent="0.15">
      <c r="A2589" s="1">
        <v>42243</v>
      </c>
      <c r="B2589" s="2">
        <v>3205.64</v>
      </c>
      <c r="C2589" s="3">
        <f t="shared" si="1128"/>
        <v>5.9474037327022833E-2</v>
      </c>
      <c r="D2589" s="4" t="str">
        <f t="shared" si="1139"/>
        <v>空</v>
      </c>
      <c r="E2589" s="6">
        <f t="shared" si="1129"/>
        <v>0</v>
      </c>
      <c r="F2589" s="5">
        <f t="shared" si="1130"/>
        <v>2.9490554956214305</v>
      </c>
      <c r="G2589" t="str">
        <f t="shared" si="1140"/>
        <v>多</v>
      </c>
      <c r="H2589" s="6">
        <f t="shared" si="1131"/>
        <v>5.9474037327022833E-2</v>
      </c>
      <c r="I2589" s="5">
        <f t="shared" si="1141"/>
        <v>0.65490042286459516</v>
      </c>
      <c r="J2589" t="str">
        <f t="shared" si="1149"/>
        <v>多</v>
      </c>
      <c r="K2589" s="6">
        <f t="shared" si="1132"/>
        <v>5.9474037327022833E-2</v>
      </c>
      <c r="L2589" s="5">
        <f t="shared" si="1142"/>
        <v>0.45655075261576494</v>
      </c>
      <c r="M2589" t="str">
        <f t="shared" si="1150"/>
        <v>多</v>
      </c>
      <c r="N2589" s="6">
        <f t="shared" si="1133"/>
        <v>5.9474037327022833E-2</v>
      </c>
      <c r="O2589" s="5">
        <f t="shared" si="1143"/>
        <v>0.47388845551035336</v>
      </c>
      <c r="P2589" t="str">
        <f t="shared" si="1151"/>
        <v>空</v>
      </c>
      <c r="Q2589" s="6">
        <f t="shared" si="1134"/>
        <v>0</v>
      </c>
      <c r="R2589" s="5">
        <f t="shared" si="1144"/>
        <v>0.89967680801948824</v>
      </c>
      <c r="S2589" t="str">
        <f t="shared" si="1152"/>
        <v>空</v>
      </c>
      <c r="T2589" s="6">
        <f t="shared" si="1135"/>
        <v>0</v>
      </c>
      <c r="U2589" s="5">
        <f t="shared" si="1145"/>
        <v>0.91413534458006851</v>
      </c>
      <c r="V2589" t="str">
        <f t="shared" si="1153"/>
        <v>空</v>
      </c>
      <c r="W2589" s="6">
        <f t="shared" si="1136"/>
        <v>0</v>
      </c>
      <c r="X2589" s="5">
        <f t="shared" si="1146"/>
        <v>0.99276501912879511</v>
      </c>
      <c r="Y2589" t="str">
        <f t="shared" si="1154"/>
        <v>空</v>
      </c>
      <c r="Z2589" s="6">
        <f t="shared" si="1137"/>
        <v>0</v>
      </c>
      <c r="AA2589" s="5">
        <f t="shared" si="1147"/>
        <v>1.369196168825433</v>
      </c>
      <c r="AB2589" t="str">
        <f t="shared" si="1155"/>
        <v>空</v>
      </c>
      <c r="AC2589" s="6">
        <f t="shared" si="1138"/>
        <v>0</v>
      </c>
      <c r="AD2589" s="5">
        <f t="shared" si="1148"/>
        <v>3.1587114236001517</v>
      </c>
    </row>
    <row r="2590" spans="1:30" x14ac:dyDescent="0.15">
      <c r="A2590" s="1">
        <v>42244</v>
      </c>
      <c r="B2590" s="2">
        <v>3342.29</v>
      </c>
      <c r="C2590" s="3">
        <f t="shared" si="1128"/>
        <v>4.2627993162051903E-2</v>
      </c>
      <c r="D2590" s="4" t="str">
        <f t="shared" si="1139"/>
        <v>多</v>
      </c>
      <c r="E2590" s="6">
        <f t="shared" si="1129"/>
        <v>0</v>
      </c>
      <c r="F2590" s="5">
        <f t="shared" si="1130"/>
        <v>2.9490554956214305</v>
      </c>
      <c r="G2590" t="str">
        <f t="shared" si="1140"/>
        <v>多</v>
      </c>
      <c r="H2590" s="6">
        <f t="shared" si="1131"/>
        <v>4.2627993162051903E-2</v>
      </c>
      <c r="I2590" s="5">
        <f t="shared" si="1141"/>
        <v>0.68281751361229204</v>
      </c>
      <c r="J2590" t="str">
        <f t="shared" si="1149"/>
        <v>多</v>
      </c>
      <c r="K2590" s="6">
        <f t="shared" si="1132"/>
        <v>4.2627993162051903E-2</v>
      </c>
      <c r="L2590" s="5">
        <f t="shared" si="1142"/>
        <v>0.47601259497639942</v>
      </c>
      <c r="M2590" t="str">
        <f t="shared" si="1150"/>
        <v>多</v>
      </c>
      <c r="N2590" s="6">
        <f t="shared" si="1133"/>
        <v>4.2627993162051903E-2</v>
      </c>
      <c r="O2590" s="5">
        <f t="shared" si="1143"/>
        <v>0.49408936935142406</v>
      </c>
      <c r="P2590" t="str">
        <f t="shared" si="1151"/>
        <v>空</v>
      </c>
      <c r="Q2590" s="6">
        <f t="shared" si="1134"/>
        <v>0</v>
      </c>
      <c r="R2590" s="5">
        <f t="shared" si="1144"/>
        <v>0.89967680801948824</v>
      </c>
      <c r="S2590" t="str">
        <f t="shared" si="1152"/>
        <v>空</v>
      </c>
      <c r="T2590" s="6">
        <f t="shared" si="1135"/>
        <v>0</v>
      </c>
      <c r="U2590" s="5">
        <f t="shared" si="1145"/>
        <v>0.91413534458006851</v>
      </c>
      <c r="V2590" t="str">
        <f t="shared" si="1153"/>
        <v>空</v>
      </c>
      <c r="W2590" s="6">
        <f t="shared" si="1136"/>
        <v>0</v>
      </c>
      <c r="X2590" s="5">
        <f t="shared" si="1146"/>
        <v>0.99276501912879511</v>
      </c>
      <c r="Y2590" t="str">
        <f t="shared" si="1154"/>
        <v>空</v>
      </c>
      <c r="Z2590" s="6">
        <f t="shared" si="1137"/>
        <v>0</v>
      </c>
      <c r="AA2590" s="5">
        <f t="shared" si="1147"/>
        <v>1.369196168825433</v>
      </c>
      <c r="AB2590" t="str">
        <f t="shared" si="1155"/>
        <v>空</v>
      </c>
      <c r="AC2590" s="6">
        <f t="shared" si="1138"/>
        <v>0</v>
      </c>
      <c r="AD2590" s="5">
        <f t="shared" si="1148"/>
        <v>3.1587114236001517</v>
      </c>
    </row>
    <row r="2591" spans="1:30" x14ac:dyDescent="0.15">
      <c r="A2591" s="1">
        <v>42247</v>
      </c>
      <c r="B2591" s="2">
        <v>3366.54</v>
      </c>
      <c r="C2591" s="3">
        <f t="shared" si="1128"/>
        <v>7.2555044595172813E-3</v>
      </c>
      <c r="D2591" s="4" t="str">
        <f t="shared" si="1139"/>
        <v>多</v>
      </c>
      <c r="E2591" s="6">
        <f t="shared" si="1129"/>
        <v>7.2555044595172813E-3</v>
      </c>
      <c r="F2591" s="5">
        <f t="shared" si="1130"/>
        <v>2.9704523809212757</v>
      </c>
      <c r="G2591" t="str">
        <f t="shared" si="1140"/>
        <v>空</v>
      </c>
      <c r="H2591" s="6">
        <f t="shared" si="1131"/>
        <v>7.2555044595172813E-3</v>
      </c>
      <c r="I2591" s="5">
        <f t="shared" si="1141"/>
        <v>0.68777169912734248</v>
      </c>
      <c r="J2591" t="str">
        <f t="shared" si="1149"/>
        <v>多</v>
      </c>
      <c r="K2591" s="6">
        <f t="shared" si="1132"/>
        <v>7.2555044595172813E-3</v>
      </c>
      <c r="L2591" s="5">
        <f t="shared" si="1142"/>
        <v>0.47946630648203709</v>
      </c>
      <c r="M2591" t="str">
        <f t="shared" si="1150"/>
        <v>多</v>
      </c>
      <c r="N2591" s="6">
        <f t="shared" si="1133"/>
        <v>7.2555044595172813E-3</v>
      </c>
      <c r="O2591" s="5">
        <f t="shared" si="1143"/>
        <v>0.49767423697415342</v>
      </c>
      <c r="P2591" t="str">
        <f t="shared" si="1151"/>
        <v>空</v>
      </c>
      <c r="Q2591" s="6">
        <f t="shared" si="1134"/>
        <v>0</v>
      </c>
      <c r="R2591" s="5">
        <f t="shared" si="1144"/>
        <v>0.89967680801948824</v>
      </c>
      <c r="S2591" t="str">
        <f t="shared" si="1152"/>
        <v>空</v>
      </c>
      <c r="T2591" s="6">
        <f t="shared" si="1135"/>
        <v>0</v>
      </c>
      <c r="U2591" s="5">
        <f t="shared" si="1145"/>
        <v>0.91413534458006851</v>
      </c>
      <c r="V2591" t="str">
        <f t="shared" si="1153"/>
        <v>空</v>
      </c>
      <c r="W2591" s="6">
        <f t="shared" si="1136"/>
        <v>0</v>
      </c>
      <c r="X2591" s="5">
        <f t="shared" si="1146"/>
        <v>0.99276501912879511</v>
      </c>
      <c r="Y2591" t="str">
        <f t="shared" si="1154"/>
        <v>空</v>
      </c>
      <c r="Z2591" s="6">
        <f t="shared" si="1137"/>
        <v>0</v>
      </c>
      <c r="AA2591" s="5">
        <f t="shared" si="1147"/>
        <v>1.369196168825433</v>
      </c>
      <c r="AB2591" t="str">
        <f t="shared" si="1155"/>
        <v>空</v>
      </c>
      <c r="AC2591" s="6">
        <f t="shared" si="1138"/>
        <v>0</v>
      </c>
      <c r="AD2591" s="5">
        <f t="shared" si="1148"/>
        <v>3.1587114236001517</v>
      </c>
    </row>
    <row r="2592" spans="1:30" x14ac:dyDescent="0.15">
      <c r="A2592" s="1">
        <v>42248</v>
      </c>
      <c r="B2592" s="2">
        <v>3362.08</v>
      </c>
      <c r="C2592" s="3">
        <f t="shared" si="1128"/>
        <v>-1.3248023192952152E-3</v>
      </c>
      <c r="D2592" s="4" t="str">
        <f t="shared" si="1139"/>
        <v>多</v>
      </c>
      <c r="E2592" s="6">
        <f t="shared" si="1129"/>
        <v>-1.3248023192952152E-3</v>
      </c>
      <c r="F2592" s="5">
        <f t="shared" si="1130"/>
        <v>2.9665171187176753</v>
      </c>
      <c r="G2592" t="str">
        <f t="shared" si="1140"/>
        <v>空</v>
      </c>
      <c r="H2592" s="6">
        <f t="shared" si="1131"/>
        <v>0</v>
      </c>
      <c r="I2592" s="5">
        <f t="shared" si="1141"/>
        <v>0.68777169912734248</v>
      </c>
      <c r="J2592" t="str">
        <f t="shared" si="1149"/>
        <v>多</v>
      </c>
      <c r="K2592" s="6">
        <f t="shared" si="1132"/>
        <v>-1.3248023192952152E-3</v>
      </c>
      <c r="L2592" s="5">
        <f t="shared" si="1142"/>
        <v>0.47883110840718579</v>
      </c>
      <c r="M2592" t="str">
        <f t="shared" si="1150"/>
        <v>多</v>
      </c>
      <c r="N2592" s="6">
        <f t="shared" si="1133"/>
        <v>-1.3248023192952152E-3</v>
      </c>
      <c r="O2592" s="5">
        <f t="shared" si="1143"/>
        <v>0.49701491699075656</v>
      </c>
      <c r="P2592" t="str">
        <f t="shared" si="1151"/>
        <v>空</v>
      </c>
      <c r="Q2592" s="6">
        <f t="shared" si="1134"/>
        <v>0</v>
      </c>
      <c r="R2592" s="5">
        <f t="shared" si="1144"/>
        <v>0.89967680801948824</v>
      </c>
      <c r="S2592" t="str">
        <f t="shared" si="1152"/>
        <v>空</v>
      </c>
      <c r="T2592" s="6">
        <f t="shared" si="1135"/>
        <v>0</v>
      </c>
      <c r="U2592" s="5">
        <f t="shared" si="1145"/>
        <v>0.91413534458006851</v>
      </c>
      <c r="V2592" t="str">
        <f t="shared" si="1153"/>
        <v>空</v>
      </c>
      <c r="W2592" s="6">
        <f t="shared" si="1136"/>
        <v>0</v>
      </c>
      <c r="X2592" s="5">
        <f t="shared" si="1146"/>
        <v>0.99276501912879511</v>
      </c>
      <c r="Y2592" t="str">
        <f t="shared" si="1154"/>
        <v>空</v>
      </c>
      <c r="Z2592" s="6">
        <f t="shared" si="1137"/>
        <v>0</v>
      </c>
      <c r="AA2592" s="5">
        <f t="shared" si="1147"/>
        <v>1.369196168825433</v>
      </c>
      <c r="AB2592" t="str">
        <f t="shared" si="1155"/>
        <v>空</v>
      </c>
      <c r="AC2592" s="6">
        <f t="shared" si="1138"/>
        <v>0</v>
      </c>
      <c r="AD2592" s="5">
        <f t="shared" si="1148"/>
        <v>3.1587114236001517</v>
      </c>
    </row>
    <row r="2593" spans="1:30" x14ac:dyDescent="0.15">
      <c r="A2593" s="1">
        <v>42249</v>
      </c>
      <c r="B2593" s="2">
        <v>3365.83</v>
      </c>
      <c r="C2593" s="3">
        <f t="shared" si="1128"/>
        <v>1.1153809546471383E-3</v>
      </c>
      <c r="D2593" s="4" t="str">
        <f t="shared" si="1139"/>
        <v>多</v>
      </c>
      <c r="E2593" s="6">
        <f t="shared" si="1129"/>
        <v>1.1153809546471383E-3</v>
      </c>
      <c r="F2593" s="5">
        <f t="shared" si="1130"/>
        <v>2.9698259154135278</v>
      </c>
      <c r="G2593" t="str">
        <f t="shared" si="1140"/>
        <v>空</v>
      </c>
      <c r="H2593" s="6">
        <f t="shared" si="1131"/>
        <v>0</v>
      </c>
      <c r="I2593" s="5">
        <f t="shared" si="1141"/>
        <v>0.68777169912734248</v>
      </c>
      <c r="J2593" t="str">
        <f t="shared" si="1149"/>
        <v>多</v>
      </c>
      <c r="K2593" s="6">
        <f t="shared" si="1132"/>
        <v>1.1153809546471383E-3</v>
      </c>
      <c r="L2593" s="5">
        <f t="shared" si="1142"/>
        <v>0.47936518750599577</v>
      </c>
      <c r="M2593" t="str">
        <f t="shared" si="1150"/>
        <v>多</v>
      </c>
      <c r="N2593" s="6">
        <f t="shared" si="1133"/>
        <v>1.1153809546471383E-3</v>
      </c>
      <c r="O2593" s="5">
        <f t="shared" si="1143"/>
        <v>0.4975692779633436</v>
      </c>
      <c r="P2593" t="str">
        <f t="shared" si="1151"/>
        <v>空</v>
      </c>
      <c r="Q2593" s="6">
        <f t="shared" si="1134"/>
        <v>0</v>
      </c>
      <c r="R2593" s="5">
        <f t="shared" si="1144"/>
        <v>0.89967680801948824</v>
      </c>
      <c r="S2593" t="str">
        <f t="shared" si="1152"/>
        <v>空</v>
      </c>
      <c r="T2593" s="6">
        <f t="shared" si="1135"/>
        <v>0</v>
      </c>
      <c r="U2593" s="5">
        <f t="shared" si="1145"/>
        <v>0.91413534458006851</v>
      </c>
      <c r="V2593" t="str">
        <f t="shared" si="1153"/>
        <v>空</v>
      </c>
      <c r="W2593" s="6">
        <f t="shared" si="1136"/>
        <v>0</v>
      </c>
      <c r="X2593" s="5">
        <f t="shared" si="1146"/>
        <v>0.99276501912879511</v>
      </c>
      <c r="Y2593" t="str">
        <f t="shared" si="1154"/>
        <v>空</v>
      </c>
      <c r="Z2593" s="6">
        <f t="shared" si="1137"/>
        <v>0</v>
      </c>
      <c r="AA2593" s="5">
        <f t="shared" si="1147"/>
        <v>1.369196168825433</v>
      </c>
      <c r="AB2593" t="str">
        <f t="shared" si="1155"/>
        <v>空</v>
      </c>
      <c r="AC2593" s="6">
        <f t="shared" si="1138"/>
        <v>0</v>
      </c>
      <c r="AD2593" s="5">
        <f t="shared" si="1148"/>
        <v>3.1587114236001517</v>
      </c>
    </row>
    <row r="2594" spans="1:30" x14ac:dyDescent="0.15">
      <c r="A2594" s="1">
        <v>42254</v>
      </c>
      <c r="B2594" s="2">
        <v>3250.49</v>
      </c>
      <c r="C2594" s="3">
        <f t="shared" si="1128"/>
        <v>-3.4267922028147657E-2</v>
      </c>
      <c r="D2594" s="4" t="str">
        <f t="shared" si="1139"/>
        <v>多</v>
      </c>
      <c r="E2594" s="6">
        <f t="shared" si="1129"/>
        <v>-3.4267922028147657E-2</v>
      </c>
      <c r="F2594" s="5">
        <f t="shared" si="1130"/>
        <v>2.868056152506965</v>
      </c>
      <c r="G2594" t="str">
        <f t="shared" si="1140"/>
        <v>空</v>
      </c>
      <c r="H2594" s="6">
        <f t="shared" si="1131"/>
        <v>0</v>
      </c>
      <c r="I2594" s="5">
        <f t="shared" si="1141"/>
        <v>0.68777169912734248</v>
      </c>
      <c r="J2594" t="str">
        <f t="shared" si="1149"/>
        <v>多</v>
      </c>
      <c r="K2594" s="6">
        <f t="shared" si="1132"/>
        <v>-3.4267922028147657E-2</v>
      </c>
      <c r="L2594" s="5">
        <f t="shared" si="1142"/>
        <v>0.46293833863753192</v>
      </c>
      <c r="M2594" t="str">
        <f t="shared" si="1150"/>
        <v>多</v>
      </c>
      <c r="N2594" s="6">
        <f t="shared" si="1133"/>
        <v>-3.4267922028147657E-2</v>
      </c>
      <c r="O2594" s="5">
        <f t="shared" si="1143"/>
        <v>0.48051861274249402</v>
      </c>
      <c r="P2594" t="str">
        <f t="shared" si="1151"/>
        <v>空</v>
      </c>
      <c r="Q2594" s="6">
        <f t="shared" si="1134"/>
        <v>0</v>
      </c>
      <c r="R2594" s="5">
        <f t="shared" si="1144"/>
        <v>0.89967680801948824</v>
      </c>
      <c r="S2594" t="str">
        <f t="shared" si="1152"/>
        <v>空</v>
      </c>
      <c r="T2594" s="6">
        <f t="shared" si="1135"/>
        <v>0</v>
      </c>
      <c r="U2594" s="5">
        <f t="shared" si="1145"/>
        <v>0.91413534458006851</v>
      </c>
      <c r="V2594" t="str">
        <f t="shared" si="1153"/>
        <v>空</v>
      </c>
      <c r="W2594" s="6">
        <f t="shared" si="1136"/>
        <v>0</v>
      </c>
      <c r="X2594" s="5">
        <f t="shared" si="1146"/>
        <v>0.99276501912879511</v>
      </c>
      <c r="Y2594" t="str">
        <f t="shared" si="1154"/>
        <v>空</v>
      </c>
      <c r="Z2594" s="6">
        <f t="shared" si="1137"/>
        <v>0</v>
      </c>
      <c r="AA2594" s="5">
        <f t="shared" si="1147"/>
        <v>1.369196168825433</v>
      </c>
      <c r="AB2594" t="str">
        <f t="shared" si="1155"/>
        <v>空</v>
      </c>
      <c r="AC2594" s="6">
        <f t="shared" si="1138"/>
        <v>0</v>
      </c>
      <c r="AD2594" s="5">
        <f t="shared" si="1148"/>
        <v>3.1587114236001517</v>
      </c>
    </row>
    <row r="2595" spans="1:30" x14ac:dyDescent="0.15">
      <c r="A2595" s="1">
        <v>42255</v>
      </c>
      <c r="B2595" s="2">
        <v>3334.02</v>
      </c>
      <c r="C2595" s="3">
        <f t="shared" si="1128"/>
        <v>2.5697664044497914E-2</v>
      </c>
      <c r="D2595" s="4" t="str">
        <f t="shared" si="1139"/>
        <v>多</v>
      </c>
      <c r="E2595" s="6">
        <f t="shared" si="1129"/>
        <v>2.5697664044497914E-2</v>
      </c>
      <c r="F2595" s="5">
        <f t="shared" si="1130"/>
        <v>2.9417584959748444</v>
      </c>
      <c r="G2595" t="str">
        <f t="shared" si="1140"/>
        <v>空</v>
      </c>
      <c r="H2595" s="6">
        <f t="shared" si="1131"/>
        <v>0</v>
      </c>
      <c r="I2595" s="5">
        <f t="shared" si="1141"/>
        <v>0.68777169912734248</v>
      </c>
      <c r="J2595" t="str">
        <f t="shared" si="1149"/>
        <v>多</v>
      </c>
      <c r="K2595" s="6">
        <f t="shared" si="1132"/>
        <v>2.5697664044497914E-2</v>
      </c>
      <c r="L2595" s="5">
        <f t="shared" si="1142"/>
        <v>0.47483477253715722</v>
      </c>
      <c r="M2595" t="str">
        <f t="shared" si="1150"/>
        <v>多</v>
      </c>
      <c r="N2595" s="6">
        <f t="shared" si="1133"/>
        <v>2.5697664044497914E-2</v>
      </c>
      <c r="O2595" s="5">
        <f t="shared" si="1143"/>
        <v>0.49286681861987885</v>
      </c>
      <c r="P2595" t="str">
        <f t="shared" si="1151"/>
        <v>空</v>
      </c>
      <c r="Q2595" s="6">
        <f t="shared" si="1134"/>
        <v>0</v>
      </c>
      <c r="R2595" s="5">
        <f t="shared" si="1144"/>
        <v>0.89967680801948824</v>
      </c>
      <c r="S2595" t="str">
        <f t="shared" si="1152"/>
        <v>空</v>
      </c>
      <c r="T2595" s="6">
        <f t="shared" si="1135"/>
        <v>0</v>
      </c>
      <c r="U2595" s="5">
        <f t="shared" si="1145"/>
        <v>0.91413534458006851</v>
      </c>
      <c r="V2595" t="str">
        <f t="shared" si="1153"/>
        <v>空</v>
      </c>
      <c r="W2595" s="6">
        <f t="shared" si="1136"/>
        <v>0</v>
      </c>
      <c r="X2595" s="5">
        <f t="shared" si="1146"/>
        <v>0.99276501912879511</v>
      </c>
      <c r="Y2595" t="str">
        <f t="shared" si="1154"/>
        <v>空</v>
      </c>
      <c r="Z2595" s="6">
        <f t="shared" si="1137"/>
        <v>0</v>
      </c>
      <c r="AA2595" s="5">
        <f t="shared" si="1147"/>
        <v>1.369196168825433</v>
      </c>
      <c r="AB2595" t="str">
        <f t="shared" si="1155"/>
        <v>空</v>
      </c>
      <c r="AC2595" s="6">
        <f t="shared" si="1138"/>
        <v>0</v>
      </c>
      <c r="AD2595" s="5">
        <f t="shared" si="1148"/>
        <v>3.1587114236001517</v>
      </c>
    </row>
    <row r="2596" spans="1:30" x14ac:dyDescent="0.15">
      <c r="A2596" s="1">
        <v>42256</v>
      </c>
      <c r="B2596" s="2">
        <v>3399.31</v>
      </c>
      <c r="C2596" s="3">
        <f t="shared" si="1128"/>
        <v>1.9582965909022754E-2</v>
      </c>
      <c r="D2596" s="4" t="str">
        <f t="shared" si="1139"/>
        <v>多</v>
      </c>
      <c r="E2596" s="6">
        <f t="shared" si="1129"/>
        <v>1.9582965909022754E-2</v>
      </c>
      <c r="F2596" s="5">
        <f t="shared" si="1130"/>
        <v>2.9993668523140977</v>
      </c>
      <c r="G2596" t="str">
        <f t="shared" si="1140"/>
        <v>空</v>
      </c>
      <c r="H2596" s="6">
        <f t="shared" si="1131"/>
        <v>0</v>
      </c>
      <c r="I2596" s="5">
        <f t="shared" si="1141"/>
        <v>0.68777169912734248</v>
      </c>
      <c r="J2596" t="str">
        <f t="shared" si="1149"/>
        <v>多</v>
      </c>
      <c r="K2596" s="6">
        <f t="shared" si="1132"/>
        <v>1.9582965909022754E-2</v>
      </c>
      <c r="L2596" s="5">
        <f t="shared" si="1142"/>
        <v>0.48413344570017097</v>
      </c>
      <c r="M2596" t="str">
        <f t="shared" si="1150"/>
        <v>多</v>
      </c>
      <c r="N2596" s="6">
        <f t="shared" si="1133"/>
        <v>1.9582965909022754E-2</v>
      </c>
      <c r="O2596" s="5">
        <f t="shared" si="1143"/>
        <v>0.50251861272660048</v>
      </c>
      <c r="P2596" t="str">
        <f t="shared" si="1151"/>
        <v>空</v>
      </c>
      <c r="Q2596" s="6">
        <f t="shared" si="1134"/>
        <v>0</v>
      </c>
      <c r="R2596" s="5">
        <f t="shared" si="1144"/>
        <v>0.89967680801948824</v>
      </c>
      <c r="S2596" t="str">
        <f t="shared" si="1152"/>
        <v>空</v>
      </c>
      <c r="T2596" s="6">
        <f t="shared" si="1135"/>
        <v>0</v>
      </c>
      <c r="U2596" s="5">
        <f t="shared" si="1145"/>
        <v>0.91413534458006851</v>
      </c>
      <c r="V2596" t="str">
        <f t="shared" si="1153"/>
        <v>空</v>
      </c>
      <c r="W2596" s="6">
        <f t="shared" si="1136"/>
        <v>0</v>
      </c>
      <c r="X2596" s="5">
        <f t="shared" si="1146"/>
        <v>0.99276501912879511</v>
      </c>
      <c r="Y2596" t="str">
        <f t="shared" si="1154"/>
        <v>空</v>
      </c>
      <c r="Z2596" s="6">
        <f t="shared" si="1137"/>
        <v>0</v>
      </c>
      <c r="AA2596" s="5">
        <f t="shared" si="1147"/>
        <v>1.369196168825433</v>
      </c>
      <c r="AB2596" t="str">
        <f t="shared" si="1155"/>
        <v>空</v>
      </c>
      <c r="AC2596" s="6">
        <f t="shared" si="1138"/>
        <v>0</v>
      </c>
      <c r="AD2596" s="5">
        <f t="shared" si="1148"/>
        <v>3.1587114236001517</v>
      </c>
    </row>
    <row r="2597" spans="1:30" x14ac:dyDescent="0.15">
      <c r="A2597" s="1">
        <v>42257</v>
      </c>
      <c r="B2597" s="2">
        <v>3357.56</v>
      </c>
      <c r="C2597" s="3">
        <f t="shared" si="1128"/>
        <v>-1.2281904268807486E-2</v>
      </c>
      <c r="D2597" s="4" t="str">
        <f t="shared" si="1139"/>
        <v>多</v>
      </c>
      <c r="E2597" s="6">
        <f t="shared" si="1129"/>
        <v>-1.2281904268807486E-2</v>
      </c>
      <c r="F2597" s="5">
        <f t="shared" si="1130"/>
        <v>2.9625289157669417</v>
      </c>
      <c r="G2597" t="str">
        <f t="shared" si="1140"/>
        <v>空</v>
      </c>
      <c r="H2597" s="6">
        <f t="shared" si="1131"/>
        <v>0</v>
      </c>
      <c r="I2597" s="5">
        <f t="shared" si="1141"/>
        <v>0.68777169912734248</v>
      </c>
      <c r="J2597" t="str">
        <f t="shared" si="1149"/>
        <v>多</v>
      </c>
      <c r="K2597" s="6">
        <f t="shared" si="1132"/>
        <v>-1.2281904268807486E-2</v>
      </c>
      <c r="L2597" s="5">
        <f t="shared" si="1142"/>
        <v>0.47818736506675358</v>
      </c>
      <c r="M2597" t="str">
        <f t="shared" si="1150"/>
        <v>多</v>
      </c>
      <c r="N2597" s="6">
        <f t="shared" si="1133"/>
        <v>-1.2281904268807486E-2</v>
      </c>
      <c r="O2597" s="5">
        <f t="shared" si="1143"/>
        <v>0.4963467272317984</v>
      </c>
      <c r="P2597" t="str">
        <f t="shared" si="1151"/>
        <v>空</v>
      </c>
      <c r="Q2597" s="6">
        <f t="shared" si="1134"/>
        <v>0</v>
      </c>
      <c r="R2597" s="5">
        <f t="shared" si="1144"/>
        <v>0.89967680801948824</v>
      </c>
      <c r="S2597" t="str">
        <f t="shared" si="1152"/>
        <v>空</v>
      </c>
      <c r="T2597" s="6">
        <f t="shared" si="1135"/>
        <v>0</v>
      </c>
      <c r="U2597" s="5">
        <f t="shared" si="1145"/>
        <v>0.91413534458006851</v>
      </c>
      <c r="V2597" t="str">
        <f t="shared" si="1153"/>
        <v>空</v>
      </c>
      <c r="W2597" s="6">
        <f t="shared" si="1136"/>
        <v>0</v>
      </c>
      <c r="X2597" s="5">
        <f t="shared" si="1146"/>
        <v>0.99276501912879511</v>
      </c>
      <c r="Y2597" t="str">
        <f t="shared" si="1154"/>
        <v>空</v>
      </c>
      <c r="Z2597" s="6">
        <f t="shared" si="1137"/>
        <v>0</v>
      </c>
      <c r="AA2597" s="5">
        <f t="shared" si="1147"/>
        <v>1.369196168825433</v>
      </c>
      <c r="AB2597" t="str">
        <f t="shared" si="1155"/>
        <v>空</v>
      </c>
      <c r="AC2597" s="6">
        <f t="shared" si="1138"/>
        <v>0</v>
      </c>
      <c r="AD2597" s="5">
        <f t="shared" si="1148"/>
        <v>3.1587114236001517</v>
      </c>
    </row>
    <row r="2598" spans="1:30" x14ac:dyDescent="0.15">
      <c r="A2598" s="1">
        <v>42258</v>
      </c>
      <c r="B2598" s="2">
        <v>3347.19</v>
      </c>
      <c r="C2598" s="3">
        <f t="shared" si="1128"/>
        <v>-3.08855240114847E-3</v>
      </c>
      <c r="D2598" s="4" t="str">
        <f t="shared" si="1139"/>
        <v>空</v>
      </c>
      <c r="E2598" s="6">
        <f t="shared" si="1129"/>
        <v>-3.08855240114847E-3</v>
      </c>
      <c r="F2598" s="5">
        <f t="shared" si="1130"/>
        <v>2.9533789899706777</v>
      </c>
      <c r="G2598" t="str">
        <f t="shared" si="1140"/>
        <v>空</v>
      </c>
      <c r="H2598" s="6">
        <f t="shared" si="1131"/>
        <v>0</v>
      </c>
      <c r="I2598" s="5">
        <f t="shared" si="1141"/>
        <v>0.68777169912734248</v>
      </c>
      <c r="J2598" t="str">
        <f t="shared" si="1149"/>
        <v>多</v>
      </c>
      <c r="K2598" s="6">
        <f t="shared" si="1132"/>
        <v>-3.08855240114847E-3</v>
      </c>
      <c r="L2598" s="5">
        <f t="shared" si="1142"/>
        <v>0.47671045833217779</v>
      </c>
      <c r="M2598" t="str">
        <f t="shared" si="1150"/>
        <v>多</v>
      </c>
      <c r="N2598" s="6">
        <f t="shared" si="1133"/>
        <v>-3.08855240114847E-3</v>
      </c>
      <c r="O2598" s="5">
        <f t="shared" si="1143"/>
        <v>0.49481373435560444</v>
      </c>
      <c r="P2598" t="str">
        <f t="shared" si="1151"/>
        <v>空</v>
      </c>
      <c r="Q2598" s="6">
        <f t="shared" si="1134"/>
        <v>0</v>
      </c>
      <c r="R2598" s="5">
        <f t="shared" si="1144"/>
        <v>0.89967680801948824</v>
      </c>
      <c r="S2598" t="str">
        <f t="shared" si="1152"/>
        <v>空</v>
      </c>
      <c r="T2598" s="6">
        <f t="shared" si="1135"/>
        <v>0</v>
      </c>
      <c r="U2598" s="5">
        <f t="shared" si="1145"/>
        <v>0.91413534458006851</v>
      </c>
      <c r="V2598" t="str">
        <f t="shared" si="1153"/>
        <v>空</v>
      </c>
      <c r="W2598" s="6">
        <f t="shared" si="1136"/>
        <v>0</v>
      </c>
      <c r="X2598" s="5">
        <f t="shared" si="1146"/>
        <v>0.99276501912879511</v>
      </c>
      <c r="Y2598" t="str">
        <f t="shared" si="1154"/>
        <v>空</v>
      </c>
      <c r="Z2598" s="6">
        <f t="shared" si="1137"/>
        <v>0</v>
      </c>
      <c r="AA2598" s="5">
        <f t="shared" si="1147"/>
        <v>1.369196168825433</v>
      </c>
      <c r="AB2598" t="str">
        <f t="shared" si="1155"/>
        <v>空</v>
      </c>
      <c r="AC2598" s="6">
        <f t="shared" si="1138"/>
        <v>0</v>
      </c>
      <c r="AD2598" s="5">
        <f t="shared" si="1148"/>
        <v>3.1587114236001517</v>
      </c>
    </row>
    <row r="2599" spans="1:30" x14ac:dyDescent="0.15">
      <c r="A2599" s="1">
        <v>42261</v>
      </c>
      <c r="B2599" s="2">
        <v>3281.13</v>
      </c>
      <c r="C2599" s="3">
        <f t="shared" si="1128"/>
        <v>-1.9735957624156364E-2</v>
      </c>
      <c r="D2599" s="4" t="str">
        <f t="shared" si="1139"/>
        <v>空</v>
      </c>
      <c r="E2599" s="6">
        <f t="shared" si="1129"/>
        <v>0</v>
      </c>
      <c r="F2599" s="5">
        <f t="shared" si="1130"/>
        <v>2.9533789899706777</v>
      </c>
      <c r="G2599" t="str">
        <f t="shared" si="1140"/>
        <v>多</v>
      </c>
      <c r="H2599" s="6">
        <f t="shared" si="1131"/>
        <v>0</v>
      </c>
      <c r="I2599" s="5">
        <f t="shared" si="1141"/>
        <v>0.68777169912734248</v>
      </c>
      <c r="J2599" t="str">
        <f t="shared" si="1149"/>
        <v>多</v>
      </c>
      <c r="K2599" s="6">
        <f t="shared" si="1132"/>
        <v>-1.9735957624156364E-2</v>
      </c>
      <c r="L2599" s="5">
        <f t="shared" si="1142"/>
        <v>0.46730212092754175</v>
      </c>
      <c r="M2599" t="str">
        <f t="shared" si="1150"/>
        <v>多</v>
      </c>
      <c r="N2599" s="6">
        <f t="shared" si="1133"/>
        <v>-1.9735957624156364E-2</v>
      </c>
      <c r="O2599" s="5">
        <f t="shared" si="1143"/>
        <v>0.48504811146251164</v>
      </c>
      <c r="P2599" t="str">
        <f t="shared" si="1151"/>
        <v>空</v>
      </c>
      <c r="Q2599" s="6">
        <f t="shared" si="1134"/>
        <v>0</v>
      </c>
      <c r="R2599" s="5">
        <f t="shared" si="1144"/>
        <v>0.89967680801948824</v>
      </c>
      <c r="S2599" t="str">
        <f t="shared" si="1152"/>
        <v>空</v>
      </c>
      <c r="T2599" s="6">
        <f t="shared" si="1135"/>
        <v>0</v>
      </c>
      <c r="U2599" s="5">
        <f t="shared" si="1145"/>
        <v>0.91413534458006851</v>
      </c>
      <c r="V2599" t="str">
        <f t="shared" si="1153"/>
        <v>空</v>
      </c>
      <c r="W2599" s="6">
        <f t="shared" si="1136"/>
        <v>0</v>
      </c>
      <c r="X2599" s="5">
        <f t="shared" si="1146"/>
        <v>0.99276501912879511</v>
      </c>
      <c r="Y2599" t="str">
        <f t="shared" si="1154"/>
        <v>空</v>
      </c>
      <c r="Z2599" s="6">
        <f t="shared" si="1137"/>
        <v>0</v>
      </c>
      <c r="AA2599" s="5">
        <f t="shared" si="1147"/>
        <v>1.369196168825433</v>
      </c>
      <c r="AB2599" t="str">
        <f t="shared" si="1155"/>
        <v>空</v>
      </c>
      <c r="AC2599" s="6">
        <f t="shared" si="1138"/>
        <v>0</v>
      </c>
      <c r="AD2599" s="5">
        <f t="shared" si="1148"/>
        <v>3.1587114236001517</v>
      </c>
    </row>
    <row r="2600" spans="1:30" x14ac:dyDescent="0.15">
      <c r="A2600" s="1">
        <v>42262</v>
      </c>
      <c r="B2600" s="2">
        <v>3152.23</v>
      </c>
      <c r="C2600" s="3">
        <f t="shared" si="1128"/>
        <v>-3.9285246241386407E-2</v>
      </c>
      <c r="D2600" s="4" t="str">
        <f t="shared" si="1139"/>
        <v>空</v>
      </c>
      <c r="E2600" s="6">
        <f t="shared" si="1129"/>
        <v>0</v>
      </c>
      <c r="F2600" s="5">
        <f t="shared" si="1130"/>
        <v>2.9533789899706777</v>
      </c>
      <c r="G2600" t="str">
        <f t="shared" si="1140"/>
        <v>多</v>
      </c>
      <c r="H2600" s="6">
        <f t="shared" si="1131"/>
        <v>-3.9285246241386407E-2</v>
      </c>
      <c r="I2600" s="5">
        <f t="shared" si="1141"/>
        <v>0.66075241856926814</v>
      </c>
      <c r="J2600" t="str">
        <f t="shared" si="1149"/>
        <v>多</v>
      </c>
      <c r="K2600" s="6">
        <f t="shared" si="1132"/>
        <v>-3.9285246241386407E-2</v>
      </c>
      <c r="L2600" s="5">
        <f t="shared" si="1142"/>
        <v>0.44894404203778115</v>
      </c>
      <c r="M2600" t="str">
        <f t="shared" si="1150"/>
        <v>多</v>
      </c>
      <c r="N2600" s="6">
        <f t="shared" si="1133"/>
        <v>-3.9285246241386407E-2</v>
      </c>
      <c r="O2600" s="5">
        <f t="shared" si="1143"/>
        <v>0.46599287696478742</v>
      </c>
      <c r="P2600" t="str">
        <f t="shared" si="1151"/>
        <v>空</v>
      </c>
      <c r="Q2600" s="6">
        <f t="shared" si="1134"/>
        <v>0</v>
      </c>
      <c r="R2600" s="5">
        <f t="shared" si="1144"/>
        <v>0.89967680801948824</v>
      </c>
      <c r="S2600" t="str">
        <f t="shared" si="1152"/>
        <v>空</v>
      </c>
      <c r="T2600" s="6">
        <f t="shared" si="1135"/>
        <v>0</v>
      </c>
      <c r="U2600" s="5">
        <f t="shared" si="1145"/>
        <v>0.91413534458006851</v>
      </c>
      <c r="V2600" t="str">
        <f t="shared" si="1153"/>
        <v>空</v>
      </c>
      <c r="W2600" s="6">
        <f t="shared" si="1136"/>
        <v>0</v>
      </c>
      <c r="X2600" s="5">
        <f t="shared" si="1146"/>
        <v>0.99276501912879511</v>
      </c>
      <c r="Y2600" t="str">
        <f t="shared" si="1154"/>
        <v>空</v>
      </c>
      <c r="Z2600" s="6">
        <f t="shared" si="1137"/>
        <v>0</v>
      </c>
      <c r="AA2600" s="5">
        <f t="shared" si="1147"/>
        <v>1.369196168825433</v>
      </c>
      <c r="AB2600" t="str">
        <f t="shared" si="1155"/>
        <v>空</v>
      </c>
      <c r="AC2600" s="6">
        <f t="shared" si="1138"/>
        <v>0</v>
      </c>
      <c r="AD2600" s="5">
        <f t="shared" si="1148"/>
        <v>3.1587114236001517</v>
      </c>
    </row>
    <row r="2601" spans="1:30" x14ac:dyDescent="0.15">
      <c r="A2601" s="1">
        <v>42263</v>
      </c>
      <c r="B2601" s="2">
        <v>3309.25</v>
      </c>
      <c r="C2601" s="3">
        <f t="shared" si="1128"/>
        <v>4.9812355062923697E-2</v>
      </c>
      <c r="D2601" s="4" t="str">
        <f t="shared" si="1139"/>
        <v>空</v>
      </c>
      <c r="E2601" s="6">
        <f t="shared" si="1129"/>
        <v>0</v>
      </c>
      <c r="F2601" s="5">
        <f t="shared" si="1130"/>
        <v>2.9533789899706777</v>
      </c>
      <c r="G2601" t="str">
        <f t="shared" si="1140"/>
        <v>多</v>
      </c>
      <c r="H2601" s="6">
        <f t="shared" si="1131"/>
        <v>4.9812355062923697E-2</v>
      </c>
      <c r="I2601" s="5">
        <f t="shared" si="1141"/>
        <v>0.69366605265172609</v>
      </c>
      <c r="J2601" t="str">
        <f t="shared" si="1149"/>
        <v>多</v>
      </c>
      <c r="K2601" s="6">
        <f t="shared" si="1132"/>
        <v>4.9812355062923697E-2</v>
      </c>
      <c r="L2601" s="5">
        <f t="shared" si="1142"/>
        <v>0.47130700206315124</v>
      </c>
      <c r="M2601" t="str">
        <f t="shared" si="1150"/>
        <v>多</v>
      </c>
      <c r="N2601" s="6">
        <f t="shared" si="1133"/>
        <v>4.9812355062923697E-2</v>
      </c>
      <c r="O2601" s="5">
        <f t="shared" si="1143"/>
        <v>0.48920507960895071</v>
      </c>
      <c r="P2601" t="str">
        <f t="shared" si="1151"/>
        <v>空</v>
      </c>
      <c r="Q2601" s="6">
        <f t="shared" si="1134"/>
        <v>0</v>
      </c>
      <c r="R2601" s="5">
        <f t="shared" si="1144"/>
        <v>0.89967680801948824</v>
      </c>
      <c r="S2601" t="str">
        <f t="shared" si="1152"/>
        <v>空</v>
      </c>
      <c r="T2601" s="6">
        <f t="shared" si="1135"/>
        <v>0</v>
      </c>
      <c r="U2601" s="5">
        <f t="shared" si="1145"/>
        <v>0.91413534458006851</v>
      </c>
      <c r="V2601" t="str">
        <f t="shared" si="1153"/>
        <v>空</v>
      </c>
      <c r="W2601" s="6">
        <f t="shared" si="1136"/>
        <v>0</v>
      </c>
      <c r="X2601" s="5">
        <f t="shared" si="1146"/>
        <v>0.99276501912879511</v>
      </c>
      <c r="Y2601" t="str">
        <f t="shared" si="1154"/>
        <v>空</v>
      </c>
      <c r="Z2601" s="6">
        <f t="shared" si="1137"/>
        <v>0</v>
      </c>
      <c r="AA2601" s="5">
        <f t="shared" si="1147"/>
        <v>1.369196168825433</v>
      </c>
      <c r="AB2601" t="str">
        <f t="shared" si="1155"/>
        <v>空</v>
      </c>
      <c r="AC2601" s="6">
        <f t="shared" si="1138"/>
        <v>0</v>
      </c>
      <c r="AD2601" s="5">
        <f t="shared" si="1148"/>
        <v>3.1587114236001517</v>
      </c>
    </row>
    <row r="2602" spans="1:30" x14ac:dyDescent="0.15">
      <c r="A2602" s="1">
        <v>42264</v>
      </c>
      <c r="B2602" s="2">
        <v>3237</v>
      </c>
      <c r="C2602" s="3">
        <f t="shared" si="1128"/>
        <v>-2.1832741557754831E-2</v>
      </c>
      <c r="D2602" s="4" t="str">
        <f t="shared" si="1139"/>
        <v>空</v>
      </c>
      <c r="E2602" s="6">
        <f t="shared" si="1129"/>
        <v>0</v>
      </c>
      <c r="F2602" s="5">
        <f t="shared" si="1130"/>
        <v>2.9533789899706777</v>
      </c>
      <c r="G2602" t="str">
        <f t="shared" si="1140"/>
        <v>多</v>
      </c>
      <c r="H2602" s="6">
        <f t="shared" si="1131"/>
        <v>-2.1832741557754831E-2</v>
      </c>
      <c r="I2602" s="5">
        <f t="shared" si="1141"/>
        <v>0.67852142099679302</v>
      </c>
      <c r="J2602" t="str">
        <f t="shared" si="1149"/>
        <v>多</v>
      </c>
      <c r="K2602" s="6">
        <f t="shared" si="1132"/>
        <v>-2.1832741557754831E-2</v>
      </c>
      <c r="L2602" s="5">
        <f t="shared" si="1142"/>
        <v>0.46101707809274622</v>
      </c>
      <c r="M2602" t="str">
        <f t="shared" si="1150"/>
        <v>多</v>
      </c>
      <c r="N2602" s="6">
        <f t="shared" si="1133"/>
        <v>-2.1832741557754831E-2</v>
      </c>
      <c r="O2602" s="5">
        <f t="shared" si="1143"/>
        <v>0.47852439153710763</v>
      </c>
      <c r="P2602" t="str">
        <f t="shared" si="1151"/>
        <v>空</v>
      </c>
      <c r="Q2602" s="6">
        <f t="shared" si="1134"/>
        <v>0</v>
      </c>
      <c r="R2602" s="5">
        <f t="shared" si="1144"/>
        <v>0.89967680801948824</v>
      </c>
      <c r="S2602" t="str">
        <f t="shared" si="1152"/>
        <v>空</v>
      </c>
      <c r="T2602" s="6">
        <f t="shared" si="1135"/>
        <v>0</v>
      </c>
      <c r="U2602" s="5">
        <f t="shared" si="1145"/>
        <v>0.91413534458006851</v>
      </c>
      <c r="V2602" t="str">
        <f t="shared" si="1153"/>
        <v>空</v>
      </c>
      <c r="W2602" s="6">
        <f t="shared" si="1136"/>
        <v>0</v>
      </c>
      <c r="X2602" s="5">
        <f t="shared" si="1146"/>
        <v>0.99276501912879511</v>
      </c>
      <c r="Y2602" t="str">
        <f t="shared" si="1154"/>
        <v>空</v>
      </c>
      <c r="Z2602" s="6">
        <f t="shared" si="1137"/>
        <v>0</v>
      </c>
      <c r="AA2602" s="5">
        <f t="shared" si="1147"/>
        <v>1.369196168825433</v>
      </c>
      <c r="AB2602" t="str">
        <f t="shared" si="1155"/>
        <v>空</v>
      </c>
      <c r="AC2602" s="6">
        <f t="shared" si="1138"/>
        <v>0</v>
      </c>
      <c r="AD2602" s="5">
        <f t="shared" si="1148"/>
        <v>3.1587114236001517</v>
      </c>
    </row>
    <row r="2603" spans="1:30" x14ac:dyDescent="0.15">
      <c r="A2603" s="1">
        <v>42265</v>
      </c>
      <c r="B2603" s="2">
        <v>3251.27</v>
      </c>
      <c r="C2603" s="3">
        <f t="shared" si="1128"/>
        <v>4.4084028421378374E-3</v>
      </c>
      <c r="D2603" s="4" t="str">
        <f t="shared" si="1139"/>
        <v>空</v>
      </c>
      <c r="E2603" s="6">
        <f t="shared" si="1129"/>
        <v>0</v>
      </c>
      <c r="F2603" s="5">
        <f t="shared" si="1130"/>
        <v>2.9533789899706777</v>
      </c>
      <c r="G2603" t="str">
        <f t="shared" si="1140"/>
        <v>多</v>
      </c>
      <c r="H2603" s="6">
        <f t="shared" si="1131"/>
        <v>4.4084028421378374E-3</v>
      </c>
      <c r="I2603" s="5">
        <f t="shared" si="1141"/>
        <v>0.68151261675756669</v>
      </c>
      <c r="J2603" t="str">
        <f t="shared" si="1149"/>
        <v>多</v>
      </c>
      <c r="K2603" s="6">
        <f t="shared" si="1132"/>
        <v>4.4084028421378374E-3</v>
      </c>
      <c r="L2603" s="5">
        <f t="shared" si="1142"/>
        <v>0.46304942709008434</v>
      </c>
      <c r="M2603" t="str">
        <f t="shared" si="1150"/>
        <v>多</v>
      </c>
      <c r="N2603" s="6">
        <f t="shared" si="1133"/>
        <v>4.4084028421378374E-3</v>
      </c>
      <c r="O2603" s="5">
        <f t="shared" si="1143"/>
        <v>0.48063391982479209</v>
      </c>
      <c r="P2603" t="str">
        <f t="shared" si="1151"/>
        <v>空</v>
      </c>
      <c r="Q2603" s="6">
        <f t="shared" si="1134"/>
        <v>0</v>
      </c>
      <c r="R2603" s="5">
        <f t="shared" si="1144"/>
        <v>0.89967680801948824</v>
      </c>
      <c r="S2603" t="str">
        <f t="shared" si="1152"/>
        <v>空</v>
      </c>
      <c r="T2603" s="6">
        <f t="shared" si="1135"/>
        <v>0</v>
      </c>
      <c r="U2603" s="5">
        <f t="shared" si="1145"/>
        <v>0.91413534458006851</v>
      </c>
      <c r="V2603" t="str">
        <f t="shared" si="1153"/>
        <v>空</v>
      </c>
      <c r="W2603" s="6">
        <f t="shared" si="1136"/>
        <v>0</v>
      </c>
      <c r="X2603" s="5">
        <f t="shared" si="1146"/>
        <v>0.99276501912879511</v>
      </c>
      <c r="Y2603" t="str">
        <f t="shared" si="1154"/>
        <v>空</v>
      </c>
      <c r="Z2603" s="6">
        <f t="shared" si="1137"/>
        <v>0</v>
      </c>
      <c r="AA2603" s="5">
        <f t="shared" si="1147"/>
        <v>1.369196168825433</v>
      </c>
      <c r="AB2603" t="str">
        <f t="shared" si="1155"/>
        <v>空</v>
      </c>
      <c r="AC2603" s="6">
        <f t="shared" si="1138"/>
        <v>0</v>
      </c>
      <c r="AD2603" s="5">
        <f t="shared" si="1148"/>
        <v>3.1587114236001517</v>
      </c>
    </row>
    <row r="2604" spans="1:30" x14ac:dyDescent="0.15">
      <c r="A2604" s="1">
        <v>42268</v>
      </c>
      <c r="B2604" s="2">
        <v>3308.25</v>
      </c>
      <c r="C2604" s="3">
        <f t="shared" si="1128"/>
        <v>1.7525459282065059E-2</v>
      </c>
      <c r="D2604" s="4" t="str">
        <f t="shared" si="1139"/>
        <v>多</v>
      </c>
      <c r="E2604" s="6">
        <f t="shared" si="1129"/>
        <v>0</v>
      </c>
      <c r="F2604" s="5">
        <f t="shared" si="1130"/>
        <v>2.9533789899706777</v>
      </c>
      <c r="G2604" t="str">
        <f t="shared" si="1140"/>
        <v>多</v>
      </c>
      <c r="H2604" s="6">
        <f t="shared" si="1131"/>
        <v>1.7525459282065059E-2</v>
      </c>
      <c r="I2604" s="5">
        <f t="shared" si="1141"/>
        <v>0.69345643837276505</v>
      </c>
      <c r="J2604" t="str">
        <f t="shared" si="1149"/>
        <v>多</v>
      </c>
      <c r="K2604" s="6">
        <f t="shared" si="1132"/>
        <v>1.7525459282065059E-2</v>
      </c>
      <c r="L2604" s="5">
        <f t="shared" si="1142"/>
        <v>0.47116458097013519</v>
      </c>
      <c r="M2604" t="str">
        <f t="shared" si="1150"/>
        <v>多</v>
      </c>
      <c r="N2604" s="6">
        <f t="shared" si="1133"/>
        <v>1.7525459282065059E-2</v>
      </c>
      <c r="O2604" s="5">
        <f t="shared" si="1143"/>
        <v>0.48905725001626082</v>
      </c>
      <c r="P2604" t="str">
        <f t="shared" si="1151"/>
        <v>空</v>
      </c>
      <c r="Q2604" s="6">
        <f t="shared" si="1134"/>
        <v>0</v>
      </c>
      <c r="R2604" s="5">
        <f t="shared" si="1144"/>
        <v>0.89967680801948824</v>
      </c>
      <c r="S2604" t="str">
        <f t="shared" si="1152"/>
        <v>空</v>
      </c>
      <c r="T2604" s="6">
        <f t="shared" si="1135"/>
        <v>0</v>
      </c>
      <c r="U2604" s="5">
        <f t="shared" si="1145"/>
        <v>0.91413534458006851</v>
      </c>
      <c r="V2604" t="str">
        <f t="shared" si="1153"/>
        <v>空</v>
      </c>
      <c r="W2604" s="6">
        <f t="shared" si="1136"/>
        <v>0</v>
      </c>
      <c r="X2604" s="5">
        <f t="shared" si="1146"/>
        <v>0.99276501912879511</v>
      </c>
      <c r="Y2604" t="str">
        <f t="shared" si="1154"/>
        <v>空</v>
      </c>
      <c r="Z2604" s="6">
        <f t="shared" si="1137"/>
        <v>0</v>
      </c>
      <c r="AA2604" s="5">
        <f t="shared" si="1147"/>
        <v>1.369196168825433</v>
      </c>
      <c r="AB2604" t="str">
        <f t="shared" si="1155"/>
        <v>空</v>
      </c>
      <c r="AC2604" s="6">
        <f t="shared" si="1138"/>
        <v>0</v>
      </c>
      <c r="AD2604" s="5">
        <f t="shared" si="1148"/>
        <v>3.1587114236001517</v>
      </c>
    </row>
    <row r="2605" spans="1:30" x14ac:dyDescent="0.15">
      <c r="A2605" s="1">
        <v>42269</v>
      </c>
      <c r="B2605" s="2">
        <v>3339.03</v>
      </c>
      <c r="C2605" s="3">
        <f t="shared" si="1128"/>
        <v>9.3040126955339364E-3</v>
      </c>
      <c r="D2605" s="4" t="str">
        <f t="shared" si="1139"/>
        <v>多</v>
      </c>
      <c r="E2605" s="6">
        <f t="shared" si="1129"/>
        <v>9.3040126955339364E-3</v>
      </c>
      <c r="F2605" s="5">
        <f t="shared" si="1130"/>
        <v>2.9808572655880883</v>
      </c>
      <c r="G2605" t="str">
        <f t="shared" si="1140"/>
        <v>空</v>
      </c>
      <c r="H2605" s="6">
        <f t="shared" si="1131"/>
        <v>9.3040126955339364E-3</v>
      </c>
      <c r="I2605" s="5">
        <f t="shared" si="1141"/>
        <v>0.69990836587918503</v>
      </c>
      <c r="J2605" t="str">
        <f t="shared" si="1149"/>
        <v>多</v>
      </c>
      <c r="K2605" s="6">
        <f t="shared" si="1132"/>
        <v>9.3040126955339364E-3</v>
      </c>
      <c r="L2605" s="5">
        <f t="shared" si="1142"/>
        <v>0.47554830221316724</v>
      </c>
      <c r="M2605" t="str">
        <f t="shared" si="1150"/>
        <v>多</v>
      </c>
      <c r="N2605" s="6">
        <f t="shared" si="1133"/>
        <v>9.3040126955339364E-3</v>
      </c>
      <c r="O2605" s="5">
        <f t="shared" si="1143"/>
        <v>0.49360744487925501</v>
      </c>
      <c r="P2605" t="str">
        <f t="shared" si="1151"/>
        <v>空</v>
      </c>
      <c r="Q2605" s="6">
        <f t="shared" si="1134"/>
        <v>0</v>
      </c>
      <c r="R2605" s="5">
        <f t="shared" si="1144"/>
        <v>0.89967680801948824</v>
      </c>
      <c r="S2605" t="str">
        <f t="shared" si="1152"/>
        <v>空</v>
      </c>
      <c r="T2605" s="6">
        <f t="shared" si="1135"/>
        <v>0</v>
      </c>
      <c r="U2605" s="5">
        <f t="shared" si="1145"/>
        <v>0.91413534458006851</v>
      </c>
      <c r="V2605" t="str">
        <f t="shared" si="1153"/>
        <v>空</v>
      </c>
      <c r="W2605" s="6">
        <f t="shared" si="1136"/>
        <v>0</v>
      </c>
      <c r="X2605" s="5">
        <f t="shared" si="1146"/>
        <v>0.99276501912879511</v>
      </c>
      <c r="Y2605" t="str">
        <f t="shared" si="1154"/>
        <v>空</v>
      </c>
      <c r="Z2605" s="6">
        <f t="shared" si="1137"/>
        <v>0</v>
      </c>
      <c r="AA2605" s="5">
        <f t="shared" si="1147"/>
        <v>1.369196168825433</v>
      </c>
      <c r="AB2605" t="str">
        <f t="shared" si="1155"/>
        <v>空</v>
      </c>
      <c r="AC2605" s="6">
        <f t="shared" si="1138"/>
        <v>0</v>
      </c>
      <c r="AD2605" s="5">
        <f t="shared" si="1148"/>
        <v>3.1587114236001517</v>
      </c>
    </row>
    <row r="2606" spans="1:30" x14ac:dyDescent="0.15">
      <c r="A2606" s="1">
        <v>42270</v>
      </c>
      <c r="B2606" s="2">
        <v>3263.03</v>
      </c>
      <c r="C2606" s="3">
        <f t="shared" si="1128"/>
        <v>-2.2761101277916085E-2</v>
      </c>
      <c r="D2606" s="4" t="str">
        <f t="shared" si="1139"/>
        <v>多</v>
      </c>
      <c r="E2606" s="6">
        <f t="shared" si="1129"/>
        <v>-2.2761101277916085E-2</v>
      </c>
      <c r="F2606" s="5">
        <f t="shared" si="1130"/>
        <v>2.9130096714710256</v>
      </c>
      <c r="G2606" t="str">
        <f t="shared" si="1140"/>
        <v>空</v>
      </c>
      <c r="H2606" s="6">
        <f t="shared" si="1131"/>
        <v>0</v>
      </c>
      <c r="I2606" s="5">
        <f t="shared" si="1141"/>
        <v>0.69990836587918503</v>
      </c>
      <c r="J2606" t="str">
        <f t="shared" si="1149"/>
        <v>多</v>
      </c>
      <c r="K2606" s="6">
        <f t="shared" si="1132"/>
        <v>-2.2761101277916085E-2</v>
      </c>
      <c r="L2606" s="5">
        <f t="shared" si="1142"/>
        <v>0.4647242991439523</v>
      </c>
      <c r="M2606" t="str">
        <f t="shared" si="1150"/>
        <v>多</v>
      </c>
      <c r="N2606" s="6">
        <f t="shared" si="1133"/>
        <v>-2.2761101277916085E-2</v>
      </c>
      <c r="O2606" s="5">
        <f t="shared" si="1143"/>
        <v>0.48237239583482489</v>
      </c>
      <c r="P2606" t="str">
        <f t="shared" si="1151"/>
        <v>空</v>
      </c>
      <c r="Q2606" s="6">
        <f t="shared" si="1134"/>
        <v>0</v>
      </c>
      <c r="R2606" s="5">
        <f t="shared" si="1144"/>
        <v>0.89967680801948824</v>
      </c>
      <c r="S2606" t="str">
        <f t="shared" si="1152"/>
        <v>空</v>
      </c>
      <c r="T2606" s="6">
        <f t="shared" si="1135"/>
        <v>0</v>
      </c>
      <c r="U2606" s="5">
        <f t="shared" si="1145"/>
        <v>0.91413534458006851</v>
      </c>
      <c r="V2606" t="str">
        <f t="shared" si="1153"/>
        <v>空</v>
      </c>
      <c r="W2606" s="6">
        <f t="shared" si="1136"/>
        <v>0</v>
      </c>
      <c r="X2606" s="5">
        <f t="shared" si="1146"/>
        <v>0.99276501912879511</v>
      </c>
      <c r="Y2606" t="str">
        <f t="shared" si="1154"/>
        <v>空</v>
      </c>
      <c r="Z2606" s="6">
        <f t="shared" si="1137"/>
        <v>0</v>
      </c>
      <c r="AA2606" s="5">
        <f t="shared" si="1147"/>
        <v>1.369196168825433</v>
      </c>
      <c r="AB2606" t="str">
        <f t="shared" si="1155"/>
        <v>空</v>
      </c>
      <c r="AC2606" s="6">
        <f t="shared" si="1138"/>
        <v>0</v>
      </c>
      <c r="AD2606" s="5">
        <f t="shared" si="1148"/>
        <v>3.1587114236001517</v>
      </c>
    </row>
    <row r="2607" spans="1:30" x14ac:dyDescent="0.15">
      <c r="A2607" s="1">
        <v>42271</v>
      </c>
      <c r="B2607" s="2">
        <v>3285</v>
      </c>
      <c r="C2607" s="3">
        <f t="shared" si="1128"/>
        <v>6.7330058258734393E-3</v>
      </c>
      <c r="D2607" s="4" t="str">
        <f t="shared" si="1139"/>
        <v>多</v>
      </c>
      <c r="E2607" s="6">
        <f t="shared" si="1129"/>
        <v>6.7330058258734393E-3</v>
      </c>
      <c r="F2607" s="5">
        <f t="shared" si="1130"/>
        <v>2.9326229825598658</v>
      </c>
      <c r="G2607" t="str">
        <f t="shared" si="1140"/>
        <v>空</v>
      </c>
      <c r="H2607" s="6">
        <f t="shared" si="1131"/>
        <v>0</v>
      </c>
      <c r="I2607" s="5">
        <f t="shared" si="1141"/>
        <v>0.69990836587918503</v>
      </c>
      <c r="J2607" t="str">
        <f t="shared" si="1149"/>
        <v>多</v>
      </c>
      <c r="K2607" s="6">
        <f t="shared" si="1132"/>
        <v>6.7330058258734393E-3</v>
      </c>
      <c r="L2607" s="5">
        <f t="shared" si="1142"/>
        <v>0.46785329055751346</v>
      </c>
      <c r="M2607" t="str">
        <f t="shared" si="1150"/>
        <v>多</v>
      </c>
      <c r="N2607" s="6">
        <f t="shared" si="1133"/>
        <v>6.7330058258734393E-3</v>
      </c>
      <c r="O2607" s="5">
        <f t="shared" si="1143"/>
        <v>0.4856202119862213</v>
      </c>
      <c r="P2607" t="str">
        <f t="shared" si="1151"/>
        <v>空</v>
      </c>
      <c r="Q2607" s="6">
        <f t="shared" si="1134"/>
        <v>0</v>
      </c>
      <c r="R2607" s="5">
        <f t="shared" si="1144"/>
        <v>0.89967680801948824</v>
      </c>
      <c r="S2607" t="str">
        <f t="shared" si="1152"/>
        <v>空</v>
      </c>
      <c r="T2607" s="6">
        <f t="shared" si="1135"/>
        <v>0</v>
      </c>
      <c r="U2607" s="5">
        <f t="shared" si="1145"/>
        <v>0.91413534458006851</v>
      </c>
      <c r="V2607" t="str">
        <f t="shared" si="1153"/>
        <v>空</v>
      </c>
      <c r="W2607" s="6">
        <f t="shared" si="1136"/>
        <v>0</v>
      </c>
      <c r="X2607" s="5">
        <f t="shared" si="1146"/>
        <v>0.99276501912879511</v>
      </c>
      <c r="Y2607" t="str">
        <f t="shared" si="1154"/>
        <v>空</v>
      </c>
      <c r="Z2607" s="6">
        <f t="shared" si="1137"/>
        <v>0</v>
      </c>
      <c r="AA2607" s="5">
        <f t="shared" si="1147"/>
        <v>1.369196168825433</v>
      </c>
      <c r="AB2607" t="str">
        <f t="shared" si="1155"/>
        <v>空</v>
      </c>
      <c r="AC2607" s="6">
        <f t="shared" si="1138"/>
        <v>0</v>
      </c>
      <c r="AD2607" s="5">
        <f t="shared" si="1148"/>
        <v>3.1587114236001517</v>
      </c>
    </row>
    <row r="2608" spans="1:30" x14ac:dyDescent="0.15">
      <c r="A2608" s="1">
        <v>42272</v>
      </c>
      <c r="B2608" s="2">
        <v>3231.95</v>
      </c>
      <c r="C2608" s="3">
        <f t="shared" si="1128"/>
        <v>-1.6149162861491706E-2</v>
      </c>
      <c r="D2608" s="4" t="str">
        <f t="shared" si="1139"/>
        <v>多</v>
      </c>
      <c r="E2608" s="6">
        <f t="shared" si="1129"/>
        <v>-1.6149162861491706E-2</v>
      </c>
      <c r="F2608" s="5">
        <f t="shared" si="1130"/>
        <v>2.8852635764031529</v>
      </c>
      <c r="G2608" t="str">
        <f t="shared" si="1140"/>
        <v>空</v>
      </c>
      <c r="H2608" s="6">
        <f t="shared" si="1131"/>
        <v>0</v>
      </c>
      <c r="I2608" s="5">
        <f t="shared" si="1141"/>
        <v>0.69990836587918503</v>
      </c>
      <c r="J2608" t="str">
        <f t="shared" si="1149"/>
        <v>多</v>
      </c>
      <c r="K2608" s="6">
        <f t="shared" si="1132"/>
        <v>-1.6149162861491706E-2</v>
      </c>
      <c r="L2608" s="5">
        <f t="shared" si="1142"/>
        <v>0.46029785157301539</v>
      </c>
      <c r="M2608" t="str">
        <f t="shared" si="1150"/>
        <v>多</v>
      </c>
      <c r="N2608" s="6">
        <f t="shared" si="1133"/>
        <v>-1.6149162861491706E-2</v>
      </c>
      <c r="O2608" s="5">
        <f t="shared" si="1143"/>
        <v>0.47777785209402368</v>
      </c>
      <c r="P2608" t="str">
        <f t="shared" si="1151"/>
        <v>空</v>
      </c>
      <c r="Q2608" s="6">
        <f t="shared" si="1134"/>
        <v>0</v>
      </c>
      <c r="R2608" s="5">
        <f t="shared" si="1144"/>
        <v>0.89967680801948824</v>
      </c>
      <c r="S2608" t="str">
        <f t="shared" si="1152"/>
        <v>空</v>
      </c>
      <c r="T2608" s="6">
        <f t="shared" si="1135"/>
        <v>0</v>
      </c>
      <c r="U2608" s="5">
        <f t="shared" si="1145"/>
        <v>0.91413534458006851</v>
      </c>
      <c r="V2608" t="str">
        <f t="shared" si="1153"/>
        <v>空</v>
      </c>
      <c r="W2608" s="6">
        <f t="shared" si="1136"/>
        <v>0</v>
      </c>
      <c r="X2608" s="5">
        <f t="shared" si="1146"/>
        <v>0.99276501912879511</v>
      </c>
      <c r="Y2608" t="str">
        <f t="shared" si="1154"/>
        <v>空</v>
      </c>
      <c r="Z2608" s="6">
        <f t="shared" si="1137"/>
        <v>0</v>
      </c>
      <c r="AA2608" s="5">
        <f t="shared" si="1147"/>
        <v>1.369196168825433</v>
      </c>
      <c r="AB2608" t="str">
        <f t="shared" si="1155"/>
        <v>空</v>
      </c>
      <c r="AC2608" s="6">
        <f t="shared" si="1138"/>
        <v>0</v>
      </c>
      <c r="AD2608" s="5">
        <f t="shared" si="1148"/>
        <v>3.1587114236001517</v>
      </c>
    </row>
    <row r="2609" spans="1:30" x14ac:dyDescent="0.15">
      <c r="A2609" s="1">
        <v>42275</v>
      </c>
      <c r="B2609" s="2">
        <v>3242.75</v>
      </c>
      <c r="C2609" s="3">
        <f t="shared" si="1128"/>
        <v>3.3416358545150793E-3</v>
      </c>
      <c r="D2609" s="4" t="str">
        <f t="shared" si="1139"/>
        <v>多</v>
      </c>
      <c r="E2609" s="6">
        <f t="shared" si="1129"/>
        <v>3.3416358545150793E-3</v>
      </c>
      <c r="F2609" s="5">
        <f t="shared" si="1130"/>
        <v>2.8949050766197879</v>
      </c>
      <c r="G2609" t="str">
        <f t="shared" si="1140"/>
        <v>空</v>
      </c>
      <c r="H2609" s="6">
        <f t="shared" si="1131"/>
        <v>0</v>
      </c>
      <c r="I2609" s="5">
        <f t="shared" si="1141"/>
        <v>0.69990836587918503</v>
      </c>
      <c r="J2609" t="str">
        <f t="shared" si="1149"/>
        <v>多</v>
      </c>
      <c r="K2609" s="6">
        <f t="shared" si="1132"/>
        <v>3.3416358545150793E-3</v>
      </c>
      <c r="L2609" s="5">
        <f t="shared" si="1142"/>
        <v>0.46183599937758807</v>
      </c>
      <c r="M2609" t="str">
        <f t="shared" si="1150"/>
        <v>多</v>
      </c>
      <c r="N2609" s="6">
        <f t="shared" si="1133"/>
        <v>3.3416358545150793E-3</v>
      </c>
      <c r="O2609" s="5">
        <f t="shared" si="1143"/>
        <v>0.47937441169507428</v>
      </c>
      <c r="P2609" t="str">
        <f t="shared" si="1151"/>
        <v>空</v>
      </c>
      <c r="Q2609" s="6">
        <f t="shared" si="1134"/>
        <v>0</v>
      </c>
      <c r="R2609" s="5">
        <f t="shared" si="1144"/>
        <v>0.89967680801948824</v>
      </c>
      <c r="S2609" t="str">
        <f t="shared" si="1152"/>
        <v>空</v>
      </c>
      <c r="T2609" s="6">
        <f t="shared" si="1135"/>
        <v>0</v>
      </c>
      <c r="U2609" s="5">
        <f t="shared" si="1145"/>
        <v>0.91413534458006851</v>
      </c>
      <c r="V2609" t="str">
        <f t="shared" si="1153"/>
        <v>空</v>
      </c>
      <c r="W2609" s="6">
        <f t="shared" si="1136"/>
        <v>0</v>
      </c>
      <c r="X2609" s="5">
        <f t="shared" si="1146"/>
        <v>0.99276501912879511</v>
      </c>
      <c r="Y2609" t="str">
        <f t="shared" si="1154"/>
        <v>空</v>
      </c>
      <c r="Z2609" s="6">
        <f t="shared" si="1137"/>
        <v>0</v>
      </c>
      <c r="AA2609" s="5">
        <f t="shared" si="1147"/>
        <v>1.369196168825433</v>
      </c>
      <c r="AB2609" t="str">
        <f t="shared" si="1155"/>
        <v>空</v>
      </c>
      <c r="AC2609" s="6">
        <f t="shared" si="1138"/>
        <v>0</v>
      </c>
      <c r="AD2609" s="5">
        <f t="shared" si="1148"/>
        <v>3.1587114236001517</v>
      </c>
    </row>
    <row r="2610" spans="1:30" x14ac:dyDescent="0.15">
      <c r="A2610" s="1">
        <v>42276</v>
      </c>
      <c r="B2610" s="2">
        <v>3178.85</v>
      </c>
      <c r="C2610" s="3">
        <f t="shared" si="1128"/>
        <v>-1.9705496877650219E-2</v>
      </c>
      <c r="D2610" s="4" t="str">
        <f t="shared" si="1139"/>
        <v>多</v>
      </c>
      <c r="E2610" s="6">
        <f t="shared" si="1129"/>
        <v>-1.9705496877650219E-2</v>
      </c>
      <c r="F2610" s="5">
        <f t="shared" si="1130"/>
        <v>2.837859533671363</v>
      </c>
      <c r="G2610" t="str">
        <f t="shared" si="1140"/>
        <v>空</v>
      </c>
      <c r="H2610" s="6">
        <f t="shared" si="1131"/>
        <v>0</v>
      </c>
      <c r="I2610" s="5">
        <f t="shared" si="1141"/>
        <v>0.69990836587918503</v>
      </c>
      <c r="J2610" t="str">
        <f t="shared" si="1149"/>
        <v>多</v>
      </c>
      <c r="K2610" s="6">
        <f t="shared" si="1132"/>
        <v>-1.9705496877650219E-2</v>
      </c>
      <c r="L2610" s="5">
        <f t="shared" si="1142"/>
        <v>0.45273529153386655</v>
      </c>
      <c r="M2610" t="str">
        <f t="shared" si="1150"/>
        <v>多</v>
      </c>
      <c r="N2610" s="6">
        <f t="shared" si="1133"/>
        <v>-1.9705496877650219E-2</v>
      </c>
      <c r="O2610" s="5">
        <f t="shared" si="1143"/>
        <v>0.4699281007221916</v>
      </c>
      <c r="P2610" t="str">
        <f t="shared" si="1151"/>
        <v>空</v>
      </c>
      <c r="Q2610" s="6">
        <f t="shared" si="1134"/>
        <v>0</v>
      </c>
      <c r="R2610" s="5">
        <f t="shared" si="1144"/>
        <v>0.89967680801948824</v>
      </c>
      <c r="S2610" t="str">
        <f t="shared" si="1152"/>
        <v>空</v>
      </c>
      <c r="T2610" s="6">
        <f t="shared" si="1135"/>
        <v>0</v>
      </c>
      <c r="U2610" s="5">
        <f t="shared" si="1145"/>
        <v>0.91413534458006851</v>
      </c>
      <c r="V2610" t="str">
        <f t="shared" si="1153"/>
        <v>空</v>
      </c>
      <c r="W2610" s="6">
        <f t="shared" si="1136"/>
        <v>0</v>
      </c>
      <c r="X2610" s="5">
        <f t="shared" si="1146"/>
        <v>0.99276501912879511</v>
      </c>
      <c r="Y2610" t="str">
        <f t="shared" si="1154"/>
        <v>空</v>
      </c>
      <c r="Z2610" s="6">
        <f t="shared" si="1137"/>
        <v>0</v>
      </c>
      <c r="AA2610" s="5">
        <f t="shared" si="1147"/>
        <v>1.369196168825433</v>
      </c>
      <c r="AB2610" t="str">
        <f t="shared" si="1155"/>
        <v>空</v>
      </c>
      <c r="AC2610" s="6">
        <f t="shared" si="1138"/>
        <v>0</v>
      </c>
      <c r="AD2610" s="5">
        <f t="shared" si="1148"/>
        <v>3.1587114236001517</v>
      </c>
    </row>
    <row r="2611" spans="1:30" x14ac:dyDescent="0.15">
      <c r="A2611" s="1">
        <v>42277</v>
      </c>
      <c r="B2611" s="2">
        <v>3202.95</v>
      </c>
      <c r="C2611" s="3">
        <f t="shared" si="1128"/>
        <v>7.5813580382841916E-3</v>
      </c>
      <c r="D2611" s="4" t="str">
        <f t="shared" si="1139"/>
        <v>多</v>
      </c>
      <c r="E2611" s="6">
        <f t="shared" si="1129"/>
        <v>7.5813580382841916E-3</v>
      </c>
      <c r="F2611" s="5">
        <f t="shared" si="1130"/>
        <v>2.859374362858484</v>
      </c>
      <c r="G2611" t="str">
        <f t="shared" si="1140"/>
        <v>空</v>
      </c>
      <c r="H2611" s="6">
        <f t="shared" si="1131"/>
        <v>0</v>
      </c>
      <c r="I2611" s="5">
        <f t="shared" si="1141"/>
        <v>0.69990836587918503</v>
      </c>
      <c r="J2611" t="str">
        <f t="shared" si="1149"/>
        <v>多</v>
      </c>
      <c r="K2611" s="6">
        <f t="shared" si="1132"/>
        <v>7.5813580382841916E-3</v>
      </c>
      <c r="L2611" s="5">
        <f t="shared" si="1142"/>
        <v>0.45616763987555176</v>
      </c>
      <c r="M2611" t="str">
        <f t="shared" si="1150"/>
        <v>多</v>
      </c>
      <c r="N2611" s="6">
        <f t="shared" si="1133"/>
        <v>7.5813580382841916E-3</v>
      </c>
      <c r="O2611" s="5">
        <f t="shared" si="1143"/>
        <v>0.47349079390601739</v>
      </c>
      <c r="P2611" t="str">
        <f t="shared" si="1151"/>
        <v>空</v>
      </c>
      <c r="Q2611" s="6">
        <f t="shared" si="1134"/>
        <v>0</v>
      </c>
      <c r="R2611" s="5">
        <f t="shared" si="1144"/>
        <v>0.89967680801948824</v>
      </c>
      <c r="S2611" t="str">
        <f t="shared" si="1152"/>
        <v>空</v>
      </c>
      <c r="T2611" s="6">
        <f t="shared" si="1135"/>
        <v>0</v>
      </c>
      <c r="U2611" s="5">
        <f t="shared" si="1145"/>
        <v>0.91413534458006851</v>
      </c>
      <c r="V2611" t="str">
        <f t="shared" si="1153"/>
        <v>空</v>
      </c>
      <c r="W2611" s="6">
        <f t="shared" si="1136"/>
        <v>0</v>
      </c>
      <c r="X2611" s="5">
        <f t="shared" si="1146"/>
        <v>0.99276501912879511</v>
      </c>
      <c r="Y2611" t="str">
        <f t="shared" si="1154"/>
        <v>空</v>
      </c>
      <c r="Z2611" s="6">
        <f t="shared" si="1137"/>
        <v>0</v>
      </c>
      <c r="AA2611" s="5">
        <f t="shared" si="1147"/>
        <v>1.369196168825433</v>
      </c>
      <c r="AB2611" t="str">
        <f t="shared" si="1155"/>
        <v>空</v>
      </c>
      <c r="AC2611" s="6">
        <f t="shared" si="1138"/>
        <v>0</v>
      </c>
      <c r="AD2611" s="5">
        <f t="shared" si="1148"/>
        <v>3.1587114236001517</v>
      </c>
    </row>
    <row r="2612" spans="1:30" x14ac:dyDescent="0.15">
      <c r="A2612" s="1">
        <v>42285</v>
      </c>
      <c r="B2612" s="2">
        <v>3296.48</v>
      </c>
      <c r="C2612" s="3">
        <f t="shared" si="1128"/>
        <v>2.9201205139012476E-2</v>
      </c>
      <c r="D2612" s="4" t="str">
        <f t="shared" si="1139"/>
        <v>多</v>
      </c>
      <c r="E2612" s="6">
        <f t="shared" si="1129"/>
        <v>2.9201205139012476E-2</v>
      </c>
      <c r="F2612" s="5">
        <f t="shared" si="1130"/>
        <v>2.9428715401975478</v>
      </c>
      <c r="G2612" t="str">
        <f t="shared" si="1140"/>
        <v>空</v>
      </c>
      <c r="H2612" s="6">
        <f t="shared" si="1131"/>
        <v>0</v>
      </c>
      <c r="I2612" s="5">
        <f t="shared" si="1141"/>
        <v>0.69990836587918503</v>
      </c>
      <c r="J2612" t="str">
        <f t="shared" si="1149"/>
        <v>多</v>
      </c>
      <c r="K2612" s="6">
        <f t="shared" si="1132"/>
        <v>2.9201205139012476E-2</v>
      </c>
      <c r="L2612" s="5">
        <f t="shared" si="1142"/>
        <v>0.46948828470533693</v>
      </c>
      <c r="M2612" t="str">
        <f t="shared" si="1150"/>
        <v>多</v>
      </c>
      <c r="N2612" s="6">
        <f t="shared" si="1133"/>
        <v>2.9201205139012476E-2</v>
      </c>
      <c r="O2612" s="5">
        <f t="shared" si="1143"/>
        <v>0.48731729571030091</v>
      </c>
      <c r="P2612" t="str">
        <f t="shared" si="1151"/>
        <v>空</v>
      </c>
      <c r="Q2612" s="6">
        <f t="shared" si="1134"/>
        <v>0</v>
      </c>
      <c r="R2612" s="5">
        <f t="shared" si="1144"/>
        <v>0.89967680801948824</v>
      </c>
      <c r="S2612" t="str">
        <f t="shared" si="1152"/>
        <v>空</v>
      </c>
      <c r="T2612" s="6">
        <f t="shared" si="1135"/>
        <v>0</v>
      </c>
      <c r="U2612" s="5">
        <f t="shared" si="1145"/>
        <v>0.91413534458006851</v>
      </c>
      <c r="V2612" t="str">
        <f t="shared" si="1153"/>
        <v>空</v>
      </c>
      <c r="W2612" s="6">
        <f t="shared" si="1136"/>
        <v>0</v>
      </c>
      <c r="X2612" s="5">
        <f t="shared" si="1146"/>
        <v>0.99276501912879511</v>
      </c>
      <c r="Y2612" t="str">
        <f t="shared" si="1154"/>
        <v>空</v>
      </c>
      <c r="Z2612" s="6">
        <f t="shared" si="1137"/>
        <v>0</v>
      </c>
      <c r="AA2612" s="5">
        <f t="shared" si="1147"/>
        <v>1.369196168825433</v>
      </c>
      <c r="AB2612" t="str">
        <f t="shared" si="1155"/>
        <v>空</v>
      </c>
      <c r="AC2612" s="6">
        <f t="shared" si="1138"/>
        <v>0</v>
      </c>
      <c r="AD2612" s="5">
        <f t="shared" si="1148"/>
        <v>3.1587114236001517</v>
      </c>
    </row>
    <row r="2613" spans="1:30" x14ac:dyDescent="0.15">
      <c r="A2613" s="1">
        <v>42286</v>
      </c>
      <c r="B2613" s="2">
        <v>3340.12</v>
      </c>
      <c r="C2613" s="3">
        <f t="shared" si="1128"/>
        <v>1.3238363345143833E-2</v>
      </c>
      <c r="D2613" s="4" t="str">
        <f t="shared" si="1139"/>
        <v>多</v>
      </c>
      <c r="E2613" s="6">
        <f t="shared" si="1129"/>
        <v>1.3238363345143833E-2</v>
      </c>
      <c r="F2613" s="5">
        <f t="shared" si="1130"/>
        <v>2.9818303429247659</v>
      </c>
      <c r="G2613" t="str">
        <f t="shared" si="1140"/>
        <v>空</v>
      </c>
      <c r="H2613" s="6">
        <f t="shared" si="1131"/>
        <v>0</v>
      </c>
      <c r="I2613" s="5">
        <f t="shared" si="1141"/>
        <v>0.69990836587918503</v>
      </c>
      <c r="J2613" t="str">
        <f t="shared" si="1149"/>
        <v>多</v>
      </c>
      <c r="K2613" s="6">
        <f t="shared" si="1132"/>
        <v>1.3238363345143833E-2</v>
      </c>
      <c r="L2613" s="5">
        <f t="shared" si="1142"/>
        <v>0.47570354120455449</v>
      </c>
      <c r="M2613" t="str">
        <f t="shared" si="1150"/>
        <v>多</v>
      </c>
      <c r="N2613" s="6">
        <f t="shared" si="1133"/>
        <v>1.3238363345143833E-2</v>
      </c>
      <c r="O2613" s="5">
        <f t="shared" si="1143"/>
        <v>0.49376857913528677</v>
      </c>
      <c r="P2613" t="str">
        <f t="shared" si="1151"/>
        <v>空</v>
      </c>
      <c r="Q2613" s="6">
        <f t="shared" si="1134"/>
        <v>0</v>
      </c>
      <c r="R2613" s="5">
        <f t="shared" si="1144"/>
        <v>0.89967680801948824</v>
      </c>
      <c r="S2613" t="str">
        <f t="shared" si="1152"/>
        <v>空</v>
      </c>
      <c r="T2613" s="6">
        <f t="shared" si="1135"/>
        <v>0</v>
      </c>
      <c r="U2613" s="5">
        <f t="shared" si="1145"/>
        <v>0.91413534458006851</v>
      </c>
      <c r="V2613" t="str">
        <f t="shared" si="1153"/>
        <v>空</v>
      </c>
      <c r="W2613" s="6">
        <f t="shared" si="1136"/>
        <v>0</v>
      </c>
      <c r="X2613" s="5">
        <f t="shared" si="1146"/>
        <v>0.99276501912879511</v>
      </c>
      <c r="Y2613" t="str">
        <f t="shared" si="1154"/>
        <v>空</v>
      </c>
      <c r="Z2613" s="6">
        <f t="shared" si="1137"/>
        <v>0</v>
      </c>
      <c r="AA2613" s="5">
        <f t="shared" si="1147"/>
        <v>1.369196168825433</v>
      </c>
      <c r="AB2613" t="str">
        <f t="shared" si="1155"/>
        <v>空</v>
      </c>
      <c r="AC2613" s="6">
        <f t="shared" si="1138"/>
        <v>0</v>
      </c>
      <c r="AD2613" s="5">
        <f t="shared" si="1148"/>
        <v>3.1587114236001517</v>
      </c>
    </row>
    <row r="2614" spans="1:30" x14ac:dyDescent="0.15">
      <c r="A2614" s="1">
        <v>42289</v>
      </c>
      <c r="B2614" s="2">
        <v>3447.69</v>
      </c>
      <c r="C2614" s="3">
        <f t="shared" si="1128"/>
        <v>3.2205429745039149E-2</v>
      </c>
      <c r="D2614" s="4" t="str">
        <f t="shared" si="1139"/>
        <v>多</v>
      </c>
      <c r="E2614" s="6">
        <f t="shared" si="1129"/>
        <v>3.2205429745039149E-2</v>
      </c>
      <c r="F2614" s="5">
        <f t="shared" si="1130"/>
        <v>3.0778614705454554</v>
      </c>
      <c r="G2614" t="str">
        <f t="shared" si="1140"/>
        <v>空</v>
      </c>
      <c r="H2614" s="6">
        <f t="shared" si="1131"/>
        <v>0</v>
      </c>
      <c r="I2614" s="5">
        <f t="shared" si="1141"/>
        <v>0.69990836587918503</v>
      </c>
      <c r="J2614" t="str">
        <f t="shared" si="1149"/>
        <v>空</v>
      </c>
      <c r="K2614" s="6">
        <f t="shared" si="1132"/>
        <v>3.2205429745039149E-2</v>
      </c>
      <c r="L2614" s="5">
        <f t="shared" si="1142"/>
        <v>0.49102377818028409</v>
      </c>
      <c r="M2614" t="str">
        <f t="shared" si="1150"/>
        <v>多</v>
      </c>
      <c r="N2614" s="6">
        <f t="shared" si="1133"/>
        <v>3.2205429745039149E-2</v>
      </c>
      <c r="O2614" s="5">
        <f t="shared" si="1143"/>
        <v>0.50967060842093603</v>
      </c>
      <c r="P2614" t="str">
        <f t="shared" si="1151"/>
        <v>空</v>
      </c>
      <c r="Q2614" s="6">
        <f t="shared" si="1134"/>
        <v>0</v>
      </c>
      <c r="R2614" s="5">
        <f t="shared" si="1144"/>
        <v>0.89967680801948824</v>
      </c>
      <c r="S2614" t="str">
        <f t="shared" si="1152"/>
        <v>空</v>
      </c>
      <c r="T2614" s="6">
        <f t="shared" si="1135"/>
        <v>0</v>
      </c>
      <c r="U2614" s="5">
        <f t="shared" si="1145"/>
        <v>0.91413534458006851</v>
      </c>
      <c r="V2614" t="str">
        <f t="shared" si="1153"/>
        <v>空</v>
      </c>
      <c r="W2614" s="6">
        <f t="shared" si="1136"/>
        <v>0</v>
      </c>
      <c r="X2614" s="5">
        <f t="shared" si="1146"/>
        <v>0.99276501912879511</v>
      </c>
      <c r="Y2614" t="str">
        <f t="shared" si="1154"/>
        <v>空</v>
      </c>
      <c r="Z2614" s="6">
        <f t="shared" si="1137"/>
        <v>0</v>
      </c>
      <c r="AA2614" s="5">
        <f t="shared" si="1147"/>
        <v>1.369196168825433</v>
      </c>
      <c r="AB2614" t="str">
        <f t="shared" si="1155"/>
        <v>空</v>
      </c>
      <c r="AC2614" s="6">
        <f t="shared" si="1138"/>
        <v>0</v>
      </c>
      <c r="AD2614" s="5">
        <f t="shared" si="1148"/>
        <v>3.1587114236001517</v>
      </c>
    </row>
    <row r="2615" spans="1:30" x14ac:dyDescent="0.15">
      <c r="A2615" s="1">
        <v>42290</v>
      </c>
      <c r="B2615" s="2">
        <v>3445.04</v>
      </c>
      <c r="C2615" s="3">
        <f t="shared" si="1128"/>
        <v>-7.6863059033727144E-4</v>
      </c>
      <c r="D2615" s="4" t="str">
        <f t="shared" si="1139"/>
        <v>多</v>
      </c>
      <c r="E2615" s="6">
        <f t="shared" si="1129"/>
        <v>-7.6863059033727144E-4</v>
      </c>
      <c r="F2615" s="5">
        <f t="shared" si="1130"/>
        <v>3.0754957320663738</v>
      </c>
      <c r="G2615" t="str">
        <f t="shared" si="1140"/>
        <v>空</v>
      </c>
      <c r="H2615" s="6">
        <f t="shared" si="1131"/>
        <v>0</v>
      </c>
      <c r="I2615" s="5">
        <f t="shared" si="1141"/>
        <v>0.69990836587918503</v>
      </c>
      <c r="J2615" t="str">
        <f t="shared" si="1149"/>
        <v>空</v>
      </c>
      <c r="K2615" s="6">
        <f t="shared" si="1132"/>
        <v>0</v>
      </c>
      <c r="L2615" s="5">
        <f t="shared" si="1142"/>
        <v>0.49102377818028409</v>
      </c>
      <c r="M2615" t="str">
        <f t="shared" si="1150"/>
        <v>多</v>
      </c>
      <c r="N2615" s="6">
        <f t="shared" si="1133"/>
        <v>-7.6863059033727144E-4</v>
      </c>
      <c r="O2615" s="5">
        <f t="shared" si="1143"/>
        <v>0.50927886000030786</v>
      </c>
      <c r="P2615" t="str">
        <f t="shared" si="1151"/>
        <v>空</v>
      </c>
      <c r="Q2615" s="6">
        <f t="shared" si="1134"/>
        <v>0</v>
      </c>
      <c r="R2615" s="5">
        <f t="shared" si="1144"/>
        <v>0.89967680801948824</v>
      </c>
      <c r="S2615" t="str">
        <f t="shared" si="1152"/>
        <v>空</v>
      </c>
      <c r="T2615" s="6">
        <f t="shared" si="1135"/>
        <v>0</v>
      </c>
      <c r="U2615" s="5">
        <f t="shared" si="1145"/>
        <v>0.91413534458006851</v>
      </c>
      <c r="V2615" t="str">
        <f t="shared" si="1153"/>
        <v>空</v>
      </c>
      <c r="W2615" s="6">
        <f t="shared" si="1136"/>
        <v>0</v>
      </c>
      <c r="X2615" s="5">
        <f t="shared" si="1146"/>
        <v>0.99276501912879511</v>
      </c>
      <c r="Y2615" t="str">
        <f t="shared" si="1154"/>
        <v>空</v>
      </c>
      <c r="Z2615" s="6">
        <f t="shared" si="1137"/>
        <v>0</v>
      </c>
      <c r="AA2615" s="5">
        <f t="shared" si="1147"/>
        <v>1.369196168825433</v>
      </c>
      <c r="AB2615" t="str">
        <f t="shared" si="1155"/>
        <v>空</v>
      </c>
      <c r="AC2615" s="6">
        <f t="shared" si="1138"/>
        <v>0</v>
      </c>
      <c r="AD2615" s="5">
        <f t="shared" si="1148"/>
        <v>3.1587114236001517</v>
      </c>
    </row>
    <row r="2616" spans="1:30" x14ac:dyDescent="0.15">
      <c r="A2616" s="1">
        <v>42291</v>
      </c>
      <c r="B2616" s="2">
        <v>3406.11</v>
      </c>
      <c r="C2616" s="3">
        <f t="shared" si="1128"/>
        <v>-1.1300304205466349E-2</v>
      </c>
      <c r="D2616" s="4" t="str">
        <f t="shared" si="1139"/>
        <v>空</v>
      </c>
      <c r="E2616" s="6">
        <f t="shared" si="1129"/>
        <v>-1.1300304205466349E-2</v>
      </c>
      <c r="F2616" s="5">
        <f t="shared" si="1130"/>
        <v>3.0407416947114103</v>
      </c>
      <c r="G2616" t="str">
        <f t="shared" si="1140"/>
        <v>空</v>
      </c>
      <c r="H2616" s="6">
        <f t="shared" si="1131"/>
        <v>0</v>
      </c>
      <c r="I2616" s="5">
        <f t="shared" si="1141"/>
        <v>0.69990836587918503</v>
      </c>
      <c r="J2616" t="str">
        <f t="shared" si="1149"/>
        <v>空</v>
      </c>
      <c r="K2616" s="6">
        <f t="shared" si="1132"/>
        <v>0</v>
      </c>
      <c r="L2616" s="5">
        <f t="shared" si="1142"/>
        <v>0.49102377818028409</v>
      </c>
      <c r="M2616" t="str">
        <f t="shared" si="1150"/>
        <v>多</v>
      </c>
      <c r="N2616" s="6">
        <f t="shared" si="1133"/>
        <v>-1.1300304205466349E-2</v>
      </c>
      <c r="O2616" s="5">
        <f t="shared" si="1143"/>
        <v>0.50352385395689125</v>
      </c>
      <c r="P2616" t="str">
        <f t="shared" si="1151"/>
        <v>空</v>
      </c>
      <c r="Q2616" s="6">
        <f t="shared" si="1134"/>
        <v>0</v>
      </c>
      <c r="R2616" s="5">
        <f t="shared" si="1144"/>
        <v>0.89967680801948824</v>
      </c>
      <c r="S2616" t="str">
        <f t="shared" si="1152"/>
        <v>空</v>
      </c>
      <c r="T2616" s="6">
        <f t="shared" si="1135"/>
        <v>0</v>
      </c>
      <c r="U2616" s="5">
        <f t="shared" si="1145"/>
        <v>0.91413534458006851</v>
      </c>
      <c r="V2616" t="str">
        <f t="shared" si="1153"/>
        <v>空</v>
      </c>
      <c r="W2616" s="6">
        <f t="shared" si="1136"/>
        <v>0</v>
      </c>
      <c r="X2616" s="5">
        <f t="shared" si="1146"/>
        <v>0.99276501912879511</v>
      </c>
      <c r="Y2616" t="str">
        <f t="shared" si="1154"/>
        <v>空</v>
      </c>
      <c r="Z2616" s="6">
        <f t="shared" si="1137"/>
        <v>0</v>
      </c>
      <c r="AA2616" s="5">
        <f t="shared" si="1147"/>
        <v>1.369196168825433</v>
      </c>
      <c r="AB2616" t="str">
        <f t="shared" si="1155"/>
        <v>空</v>
      </c>
      <c r="AC2616" s="6">
        <f t="shared" si="1138"/>
        <v>0</v>
      </c>
      <c r="AD2616" s="5">
        <f t="shared" si="1148"/>
        <v>3.1587114236001517</v>
      </c>
    </row>
    <row r="2617" spans="1:30" x14ac:dyDescent="0.15">
      <c r="A2617" s="1">
        <v>42292</v>
      </c>
      <c r="B2617" s="2">
        <v>3486.81</v>
      </c>
      <c r="C2617" s="3">
        <f t="shared" si="1128"/>
        <v>2.3692716911667411E-2</v>
      </c>
      <c r="D2617" s="4" t="str">
        <f t="shared" si="1139"/>
        <v>空</v>
      </c>
      <c r="E2617" s="6">
        <f t="shared" si="1129"/>
        <v>0</v>
      </c>
      <c r="F2617" s="5">
        <f t="shared" si="1130"/>
        <v>3.0407416947114103</v>
      </c>
      <c r="G2617" t="str">
        <f t="shared" si="1140"/>
        <v>空</v>
      </c>
      <c r="H2617" s="6">
        <f t="shared" si="1131"/>
        <v>0</v>
      </c>
      <c r="I2617" s="5">
        <f t="shared" si="1141"/>
        <v>0.69990836587918503</v>
      </c>
      <c r="J2617" t="str">
        <f t="shared" si="1149"/>
        <v>空</v>
      </c>
      <c r="K2617" s="6">
        <f t="shared" si="1132"/>
        <v>0</v>
      </c>
      <c r="L2617" s="5">
        <f t="shared" si="1142"/>
        <v>0.49102377818028409</v>
      </c>
      <c r="M2617" t="str">
        <f t="shared" si="1150"/>
        <v>多</v>
      </c>
      <c r="N2617" s="6">
        <f t="shared" si="1133"/>
        <v>2.3692716911667411E-2</v>
      </c>
      <c r="O2617" s="5">
        <f t="shared" si="1143"/>
        <v>0.51545370208696362</v>
      </c>
      <c r="P2617" t="str">
        <f t="shared" si="1151"/>
        <v>空</v>
      </c>
      <c r="Q2617" s="6">
        <f t="shared" si="1134"/>
        <v>0</v>
      </c>
      <c r="R2617" s="5">
        <f t="shared" si="1144"/>
        <v>0.89967680801948824</v>
      </c>
      <c r="S2617" t="str">
        <f t="shared" si="1152"/>
        <v>空</v>
      </c>
      <c r="T2617" s="6">
        <f t="shared" si="1135"/>
        <v>0</v>
      </c>
      <c r="U2617" s="5">
        <f t="shared" si="1145"/>
        <v>0.91413534458006851</v>
      </c>
      <c r="V2617" t="str">
        <f t="shared" si="1153"/>
        <v>空</v>
      </c>
      <c r="W2617" s="6">
        <f t="shared" si="1136"/>
        <v>0</v>
      </c>
      <c r="X2617" s="5">
        <f t="shared" si="1146"/>
        <v>0.99276501912879511</v>
      </c>
      <c r="Y2617" t="str">
        <f t="shared" si="1154"/>
        <v>空</v>
      </c>
      <c r="Z2617" s="6">
        <f t="shared" si="1137"/>
        <v>0</v>
      </c>
      <c r="AA2617" s="5">
        <f t="shared" si="1147"/>
        <v>1.369196168825433</v>
      </c>
      <c r="AB2617" t="str">
        <f t="shared" si="1155"/>
        <v>空</v>
      </c>
      <c r="AC2617" s="6">
        <f t="shared" si="1138"/>
        <v>0</v>
      </c>
      <c r="AD2617" s="5">
        <f t="shared" si="1148"/>
        <v>3.1587114236001517</v>
      </c>
    </row>
    <row r="2618" spans="1:30" x14ac:dyDescent="0.15">
      <c r="A2618" s="1">
        <v>42293</v>
      </c>
      <c r="B2618" s="2">
        <v>3534.07</v>
      </c>
      <c r="C2618" s="3">
        <f t="shared" si="1128"/>
        <v>1.3553936119260923E-2</v>
      </c>
      <c r="D2618" s="4" t="str">
        <f t="shared" si="1139"/>
        <v>多</v>
      </c>
      <c r="E2618" s="6">
        <f t="shared" si="1129"/>
        <v>0</v>
      </c>
      <c r="F2618" s="5">
        <f t="shared" si="1130"/>
        <v>3.0407416947114103</v>
      </c>
      <c r="G2618" t="str">
        <f t="shared" si="1140"/>
        <v>空</v>
      </c>
      <c r="H2618" s="6">
        <f t="shared" si="1131"/>
        <v>0</v>
      </c>
      <c r="I2618" s="5">
        <f t="shared" si="1141"/>
        <v>0.69990836587918503</v>
      </c>
      <c r="J2618" t="str">
        <f t="shared" si="1149"/>
        <v>空</v>
      </c>
      <c r="K2618" s="6">
        <f t="shared" si="1132"/>
        <v>0</v>
      </c>
      <c r="L2618" s="5">
        <f t="shared" si="1142"/>
        <v>0.49102377818028409</v>
      </c>
      <c r="M2618" t="str">
        <f t="shared" si="1150"/>
        <v>多</v>
      </c>
      <c r="N2618" s="6">
        <f t="shared" si="1133"/>
        <v>1.3553936119260923E-2</v>
      </c>
      <c r="O2618" s="5">
        <f t="shared" si="1143"/>
        <v>0.5224401286374869</v>
      </c>
      <c r="P2618" t="str">
        <f t="shared" si="1151"/>
        <v>空</v>
      </c>
      <c r="Q2618" s="6">
        <f t="shared" si="1134"/>
        <v>0</v>
      </c>
      <c r="R2618" s="5">
        <f t="shared" si="1144"/>
        <v>0.89967680801948824</v>
      </c>
      <c r="S2618" t="str">
        <f t="shared" si="1152"/>
        <v>空</v>
      </c>
      <c r="T2618" s="6">
        <f t="shared" si="1135"/>
        <v>0</v>
      </c>
      <c r="U2618" s="5">
        <f t="shared" si="1145"/>
        <v>0.91413534458006851</v>
      </c>
      <c r="V2618" t="str">
        <f t="shared" si="1153"/>
        <v>空</v>
      </c>
      <c r="W2618" s="6">
        <f t="shared" si="1136"/>
        <v>0</v>
      </c>
      <c r="X2618" s="5">
        <f t="shared" si="1146"/>
        <v>0.99276501912879511</v>
      </c>
      <c r="Y2618" t="str">
        <f t="shared" si="1154"/>
        <v>空</v>
      </c>
      <c r="Z2618" s="6">
        <f t="shared" si="1137"/>
        <v>0</v>
      </c>
      <c r="AA2618" s="5">
        <f t="shared" si="1147"/>
        <v>1.369196168825433</v>
      </c>
      <c r="AB2618" t="str">
        <f t="shared" si="1155"/>
        <v>空</v>
      </c>
      <c r="AC2618" s="6">
        <f t="shared" si="1138"/>
        <v>0</v>
      </c>
      <c r="AD2618" s="5">
        <f t="shared" si="1148"/>
        <v>3.1587114236001517</v>
      </c>
    </row>
    <row r="2619" spans="1:30" x14ac:dyDescent="0.15">
      <c r="A2619" s="1">
        <v>42296</v>
      </c>
      <c r="B2619" s="2">
        <v>3534.18</v>
      </c>
      <c r="C2619" s="3">
        <f t="shared" si="1128"/>
        <v>3.112558608053817E-5</v>
      </c>
      <c r="D2619" s="4" t="str">
        <f t="shared" si="1139"/>
        <v>多</v>
      </c>
      <c r="E2619" s="6">
        <f t="shared" si="1129"/>
        <v>3.112558608053817E-5</v>
      </c>
      <c r="F2619" s="5">
        <f t="shared" si="1130"/>
        <v>3.0408363395787776</v>
      </c>
      <c r="G2619" t="str">
        <f t="shared" si="1140"/>
        <v>空</v>
      </c>
      <c r="H2619" s="6">
        <f t="shared" si="1131"/>
        <v>0</v>
      </c>
      <c r="I2619" s="5">
        <f t="shared" si="1141"/>
        <v>0.69990836587918503</v>
      </c>
      <c r="J2619" t="str">
        <f t="shared" si="1149"/>
        <v>空</v>
      </c>
      <c r="K2619" s="6">
        <f t="shared" si="1132"/>
        <v>0</v>
      </c>
      <c r="L2619" s="5">
        <f t="shared" si="1142"/>
        <v>0.49102377818028409</v>
      </c>
      <c r="M2619" t="str">
        <f t="shared" si="1150"/>
        <v>多</v>
      </c>
      <c r="N2619" s="6">
        <f t="shared" si="1133"/>
        <v>3.112558608053817E-5</v>
      </c>
      <c r="O2619" s="5">
        <f t="shared" si="1143"/>
        <v>0.52245638989268273</v>
      </c>
      <c r="P2619" t="str">
        <f t="shared" si="1151"/>
        <v>空</v>
      </c>
      <c r="Q2619" s="6">
        <f t="shared" si="1134"/>
        <v>0</v>
      </c>
      <c r="R2619" s="5">
        <f t="shared" si="1144"/>
        <v>0.89967680801948824</v>
      </c>
      <c r="S2619" t="str">
        <f t="shared" si="1152"/>
        <v>空</v>
      </c>
      <c r="T2619" s="6">
        <f t="shared" si="1135"/>
        <v>0</v>
      </c>
      <c r="U2619" s="5">
        <f t="shared" si="1145"/>
        <v>0.91413534458006851</v>
      </c>
      <c r="V2619" t="str">
        <f t="shared" si="1153"/>
        <v>空</v>
      </c>
      <c r="W2619" s="6">
        <f t="shared" si="1136"/>
        <v>0</v>
      </c>
      <c r="X2619" s="5">
        <f t="shared" si="1146"/>
        <v>0.99276501912879511</v>
      </c>
      <c r="Y2619" t="str">
        <f t="shared" si="1154"/>
        <v>空</v>
      </c>
      <c r="Z2619" s="6">
        <f t="shared" si="1137"/>
        <v>0</v>
      </c>
      <c r="AA2619" s="5">
        <f t="shared" si="1147"/>
        <v>1.369196168825433</v>
      </c>
      <c r="AB2619" t="str">
        <f t="shared" si="1155"/>
        <v>空</v>
      </c>
      <c r="AC2619" s="6">
        <f t="shared" si="1138"/>
        <v>0</v>
      </c>
      <c r="AD2619" s="5">
        <f t="shared" si="1148"/>
        <v>3.1587114236001517</v>
      </c>
    </row>
    <row r="2620" spans="1:30" x14ac:dyDescent="0.15">
      <c r="A2620" s="1">
        <v>42297</v>
      </c>
      <c r="B2620" s="2">
        <v>3577.7</v>
      </c>
      <c r="C2620" s="3">
        <f t="shared" si="1128"/>
        <v>1.2314030411580523E-2</v>
      </c>
      <c r="D2620" s="4" t="str">
        <f t="shared" si="1139"/>
        <v>多</v>
      </c>
      <c r="E2620" s="6">
        <f t="shared" si="1129"/>
        <v>1.2314030411580523E-2</v>
      </c>
      <c r="F2620" s="5">
        <f t="shared" si="1130"/>
        <v>3.07828129074099</v>
      </c>
      <c r="G2620" t="str">
        <f t="shared" si="1140"/>
        <v>空</v>
      </c>
      <c r="H2620" s="6">
        <f t="shared" si="1131"/>
        <v>0</v>
      </c>
      <c r="I2620" s="5">
        <f t="shared" si="1141"/>
        <v>0.69990836587918503</v>
      </c>
      <c r="J2620" t="str">
        <f t="shared" si="1149"/>
        <v>空</v>
      </c>
      <c r="K2620" s="6">
        <f t="shared" si="1132"/>
        <v>0</v>
      </c>
      <c r="L2620" s="5">
        <f t="shared" si="1142"/>
        <v>0.49102377818028409</v>
      </c>
      <c r="M2620" t="str">
        <f t="shared" si="1150"/>
        <v>多</v>
      </c>
      <c r="N2620" s="6">
        <f t="shared" si="1133"/>
        <v>1.2314030411580523E-2</v>
      </c>
      <c r="O2620" s="5">
        <f t="shared" si="1143"/>
        <v>0.52888993376654581</v>
      </c>
      <c r="P2620" t="str">
        <f t="shared" si="1151"/>
        <v>空</v>
      </c>
      <c r="Q2620" s="6">
        <f t="shared" si="1134"/>
        <v>0</v>
      </c>
      <c r="R2620" s="5">
        <f t="shared" si="1144"/>
        <v>0.89967680801948824</v>
      </c>
      <c r="S2620" t="str">
        <f t="shared" si="1152"/>
        <v>空</v>
      </c>
      <c r="T2620" s="6">
        <f t="shared" si="1135"/>
        <v>0</v>
      </c>
      <c r="U2620" s="5">
        <f t="shared" si="1145"/>
        <v>0.91413534458006851</v>
      </c>
      <c r="V2620" t="str">
        <f t="shared" si="1153"/>
        <v>空</v>
      </c>
      <c r="W2620" s="6">
        <f t="shared" si="1136"/>
        <v>0</v>
      </c>
      <c r="X2620" s="5">
        <f t="shared" si="1146"/>
        <v>0.99276501912879511</v>
      </c>
      <c r="Y2620" t="str">
        <f t="shared" si="1154"/>
        <v>空</v>
      </c>
      <c r="Z2620" s="6">
        <f t="shared" si="1137"/>
        <v>0</v>
      </c>
      <c r="AA2620" s="5">
        <f t="shared" si="1147"/>
        <v>1.369196168825433</v>
      </c>
      <c r="AB2620" t="str">
        <f t="shared" si="1155"/>
        <v>空</v>
      </c>
      <c r="AC2620" s="6">
        <f t="shared" si="1138"/>
        <v>0</v>
      </c>
      <c r="AD2620" s="5">
        <f t="shared" si="1148"/>
        <v>3.1587114236001517</v>
      </c>
    </row>
    <row r="2621" spans="1:30" x14ac:dyDescent="0.15">
      <c r="A2621" s="1">
        <v>42298</v>
      </c>
      <c r="B2621" s="2">
        <v>3473.25</v>
      </c>
      <c r="C2621" s="3">
        <f t="shared" si="1128"/>
        <v>-2.9194734047013449E-2</v>
      </c>
      <c r="D2621" s="4" t="str">
        <f t="shared" si="1139"/>
        <v>多</v>
      </c>
      <c r="E2621" s="6">
        <f t="shared" si="1129"/>
        <v>-2.9194734047013449E-2</v>
      </c>
      <c r="F2621" s="5">
        <f t="shared" si="1130"/>
        <v>2.9884116871359097</v>
      </c>
      <c r="G2621" t="str">
        <f t="shared" si="1140"/>
        <v>空</v>
      </c>
      <c r="H2621" s="6">
        <f t="shared" si="1131"/>
        <v>0</v>
      </c>
      <c r="I2621" s="5">
        <f t="shared" si="1141"/>
        <v>0.69990836587918503</v>
      </c>
      <c r="J2621" t="str">
        <f t="shared" si="1149"/>
        <v>空</v>
      </c>
      <c r="K2621" s="6">
        <f t="shared" si="1132"/>
        <v>0</v>
      </c>
      <c r="L2621" s="5">
        <f t="shared" si="1142"/>
        <v>0.49102377818028409</v>
      </c>
      <c r="M2621" t="str">
        <f t="shared" si="1150"/>
        <v>多</v>
      </c>
      <c r="N2621" s="6">
        <f t="shared" si="1133"/>
        <v>-2.9194734047013449E-2</v>
      </c>
      <c r="O2621" s="5">
        <f t="shared" si="1143"/>
        <v>0.51344913281008897</v>
      </c>
      <c r="P2621" t="str">
        <f t="shared" si="1151"/>
        <v>空</v>
      </c>
      <c r="Q2621" s="6">
        <f t="shared" si="1134"/>
        <v>0</v>
      </c>
      <c r="R2621" s="5">
        <f t="shared" si="1144"/>
        <v>0.89967680801948824</v>
      </c>
      <c r="S2621" t="str">
        <f t="shared" si="1152"/>
        <v>空</v>
      </c>
      <c r="T2621" s="6">
        <f t="shared" si="1135"/>
        <v>0</v>
      </c>
      <c r="U2621" s="5">
        <f t="shared" si="1145"/>
        <v>0.91413534458006851</v>
      </c>
      <c r="V2621" t="str">
        <f t="shared" si="1153"/>
        <v>空</v>
      </c>
      <c r="W2621" s="6">
        <f t="shared" si="1136"/>
        <v>0</v>
      </c>
      <c r="X2621" s="5">
        <f t="shared" si="1146"/>
        <v>0.99276501912879511</v>
      </c>
      <c r="Y2621" t="str">
        <f t="shared" si="1154"/>
        <v>空</v>
      </c>
      <c r="Z2621" s="6">
        <f t="shared" si="1137"/>
        <v>0</v>
      </c>
      <c r="AA2621" s="5">
        <f t="shared" si="1147"/>
        <v>1.369196168825433</v>
      </c>
      <c r="AB2621" t="str">
        <f t="shared" si="1155"/>
        <v>空</v>
      </c>
      <c r="AC2621" s="6">
        <f t="shared" si="1138"/>
        <v>0</v>
      </c>
      <c r="AD2621" s="5">
        <f t="shared" si="1148"/>
        <v>3.1587114236001517</v>
      </c>
    </row>
    <row r="2622" spans="1:30" x14ac:dyDescent="0.15">
      <c r="A2622" s="1">
        <v>42299</v>
      </c>
      <c r="B2622" s="2">
        <v>3524.53</v>
      </c>
      <c r="C2622" s="3">
        <f t="shared" si="1128"/>
        <v>1.476426977614631E-2</v>
      </c>
      <c r="D2622" s="4" t="str">
        <f t="shared" si="1139"/>
        <v>多</v>
      </c>
      <c r="E2622" s="6">
        <f t="shared" si="1129"/>
        <v>1.476426977614631E-2</v>
      </c>
      <c r="F2622" s="5">
        <f t="shared" si="1130"/>
        <v>3.0325334034869726</v>
      </c>
      <c r="G2622" t="str">
        <f t="shared" si="1140"/>
        <v>空</v>
      </c>
      <c r="H2622" s="6">
        <f t="shared" si="1131"/>
        <v>0</v>
      </c>
      <c r="I2622" s="5">
        <f t="shared" si="1141"/>
        <v>0.69990836587918503</v>
      </c>
      <c r="J2622" t="str">
        <f t="shared" si="1149"/>
        <v>空</v>
      </c>
      <c r="K2622" s="6">
        <f t="shared" si="1132"/>
        <v>0</v>
      </c>
      <c r="L2622" s="5">
        <f t="shared" si="1142"/>
        <v>0.49102377818028409</v>
      </c>
      <c r="M2622" t="str">
        <f t="shared" si="1150"/>
        <v>多</v>
      </c>
      <c r="N2622" s="6">
        <f t="shared" si="1133"/>
        <v>1.476426977614631E-2</v>
      </c>
      <c r="O2622" s="5">
        <f t="shared" si="1143"/>
        <v>0.52102983432322547</v>
      </c>
      <c r="P2622" t="str">
        <f t="shared" si="1151"/>
        <v>空</v>
      </c>
      <c r="Q2622" s="6">
        <f t="shared" si="1134"/>
        <v>0</v>
      </c>
      <c r="R2622" s="5">
        <f t="shared" si="1144"/>
        <v>0.89967680801948824</v>
      </c>
      <c r="S2622" t="str">
        <f t="shared" si="1152"/>
        <v>空</v>
      </c>
      <c r="T2622" s="6">
        <f t="shared" si="1135"/>
        <v>0</v>
      </c>
      <c r="U2622" s="5">
        <f t="shared" si="1145"/>
        <v>0.91413534458006851</v>
      </c>
      <c r="V2622" t="str">
        <f t="shared" si="1153"/>
        <v>空</v>
      </c>
      <c r="W2622" s="6">
        <f t="shared" si="1136"/>
        <v>0</v>
      </c>
      <c r="X2622" s="5">
        <f t="shared" si="1146"/>
        <v>0.99276501912879511</v>
      </c>
      <c r="Y2622" t="str">
        <f t="shared" si="1154"/>
        <v>空</v>
      </c>
      <c r="Z2622" s="6">
        <f t="shared" si="1137"/>
        <v>0</v>
      </c>
      <c r="AA2622" s="5">
        <f t="shared" si="1147"/>
        <v>1.369196168825433</v>
      </c>
      <c r="AB2622" t="str">
        <f t="shared" si="1155"/>
        <v>空</v>
      </c>
      <c r="AC2622" s="6">
        <f t="shared" si="1138"/>
        <v>0</v>
      </c>
      <c r="AD2622" s="5">
        <f t="shared" si="1148"/>
        <v>3.1587114236001517</v>
      </c>
    </row>
    <row r="2623" spans="1:30" x14ac:dyDescent="0.15">
      <c r="A2623" s="1">
        <v>42300</v>
      </c>
      <c r="B2623" s="2">
        <v>3571.24</v>
      </c>
      <c r="C2623" s="3">
        <f t="shared" si="1128"/>
        <v>1.325283087390372E-2</v>
      </c>
      <c r="D2623" s="4" t="str">
        <f t="shared" si="1139"/>
        <v>多</v>
      </c>
      <c r="E2623" s="6">
        <f t="shared" si="1129"/>
        <v>1.325283087390372E-2</v>
      </c>
      <c r="F2623" s="5">
        <f t="shared" si="1130"/>
        <v>3.0727230558028493</v>
      </c>
      <c r="G2623" t="str">
        <f t="shared" si="1140"/>
        <v>空</v>
      </c>
      <c r="H2623" s="6">
        <f t="shared" si="1131"/>
        <v>0</v>
      </c>
      <c r="I2623" s="5">
        <f t="shared" si="1141"/>
        <v>0.69990836587918503</v>
      </c>
      <c r="J2623" t="str">
        <f t="shared" si="1149"/>
        <v>空</v>
      </c>
      <c r="K2623" s="6">
        <f t="shared" si="1132"/>
        <v>0</v>
      </c>
      <c r="L2623" s="5">
        <f t="shared" si="1142"/>
        <v>0.49102377818028409</v>
      </c>
      <c r="M2623" t="str">
        <f t="shared" si="1150"/>
        <v>多</v>
      </c>
      <c r="N2623" s="6">
        <f t="shared" si="1133"/>
        <v>1.325283087390372E-2</v>
      </c>
      <c r="O2623" s="5">
        <f t="shared" si="1143"/>
        <v>0.52793495459776929</v>
      </c>
      <c r="P2623" t="str">
        <f t="shared" si="1151"/>
        <v>空</v>
      </c>
      <c r="Q2623" s="6">
        <f t="shared" si="1134"/>
        <v>0</v>
      </c>
      <c r="R2623" s="5">
        <f t="shared" si="1144"/>
        <v>0.89967680801948824</v>
      </c>
      <c r="S2623" t="str">
        <f t="shared" si="1152"/>
        <v>空</v>
      </c>
      <c r="T2623" s="6">
        <f t="shared" si="1135"/>
        <v>0</v>
      </c>
      <c r="U2623" s="5">
        <f t="shared" si="1145"/>
        <v>0.91413534458006851</v>
      </c>
      <c r="V2623" t="str">
        <f t="shared" si="1153"/>
        <v>空</v>
      </c>
      <c r="W2623" s="6">
        <f t="shared" si="1136"/>
        <v>0</v>
      </c>
      <c r="X2623" s="5">
        <f t="shared" si="1146"/>
        <v>0.99276501912879511</v>
      </c>
      <c r="Y2623" t="str">
        <f t="shared" si="1154"/>
        <v>空</v>
      </c>
      <c r="Z2623" s="6">
        <f t="shared" si="1137"/>
        <v>0</v>
      </c>
      <c r="AA2623" s="5">
        <f t="shared" si="1147"/>
        <v>1.369196168825433</v>
      </c>
      <c r="AB2623" t="str">
        <f t="shared" si="1155"/>
        <v>空</v>
      </c>
      <c r="AC2623" s="6">
        <f t="shared" si="1138"/>
        <v>0</v>
      </c>
      <c r="AD2623" s="5">
        <f t="shared" si="1148"/>
        <v>3.1587114236001517</v>
      </c>
    </row>
    <row r="2624" spans="1:30" x14ac:dyDescent="0.15">
      <c r="A2624" s="1">
        <v>42303</v>
      </c>
      <c r="B2624" s="2">
        <v>3589.26</v>
      </c>
      <c r="C2624" s="3">
        <f t="shared" si="1128"/>
        <v>5.0458664217472027E-3</v>
      </c>
      <c r="D2624" s="4" t="str">
        <f t="shared" si="1139"/>
        <v>多</v>
      </c>
      <c r="E2624" s="6">
        <f t="shared" si="1129"/>
        <v>5.0458664217472027E-3</v>
      </c>
      <c r="F2624" s="5">
        <f t="shared" si="1130"/>
        <v>3.0882276058934535</v>
      </c>
      <c r="G2624" t="str">
        <f t="shared" si="1140"/>
        <v>空</v>
      </c>
      <c r="H2624" s="6">
        <f t="shared" si="1131"/>
        <v>0</v>
      </c>
      <c r="I2624" s="5">
        <f t="shared" si="1141"/>
        <v>0.69990836587918503</v>
      </c>
      <c r="J2624" t="str">
        <f t="shared" si="1149"/>
        <v>空</v>
      </c>
      <c r="K2624" s="6">
        <f t="shared" si="1132"/>
        <v>0</v>
      </c>
      <c r="L2624" s="5">
        <f t="shared" si="1142"/>
        <v>0.49102377818028409</v>
      </c>
      <c r="M2624" t="str">
        <f t="shared" si="1150"/>
        <v>多</v>
      </c>
      <c r="N2624" s="6">
        <f t="shared" si="1133"/>
        <v>5.0458664217472027E-3</v>
      </c>
      <c r="O2624" s="5">
        <f t="shared" si="1143"/>
        <v>0.53059884385804079</v>
      </c>
      <c r="P2624" t="str">
        <f t="shared" si="1151"/>
        <v>空</v>
      </c>
      <c r="Q2624" s="6">
        <f t="shared" si="1134"/>
        <v>0</v>
      </c>
      <c r="R2624" s="5">
        <f t="shared" si="1144"/>
        <v>0.89967680801948824</v>
      </c>
      <c r="S2624" t="str">
        <f t="shared" si="1152"/>
        <v>空</v>
      </c>
      <c r="T2624" s="6">
        <f t="shared" si="1135"/>
        <v>0</v>
      </c>
      <c r="U2624" s="5">
        <f t="shared" si="1145"/>
        <v>0.91413534458006851</v>
      </c>
      <c r="V2624" t="str">
        <f t="shared" si="1153"/>
        <v>空</v>
      </c>
      <c r="W2624" s="6">
        <f t="shared" si="1136"/>
        <v>0</v>
      </c>
      <c r="X2624" s="5">
        <f t="shared" si="1146"/>
        <v>0.99276501912879511</v>
      </c>
      <c r="Y2624" t="str">
        <f t="shared" si="1154"/>
        <v>空</v>
      </c>
      <c r="Z2624" s="6">
        <f t="shared" si="1137"/>
        <v>0</v>
      </c>
      <c r="AA2624" s="5">
        <f t="shared" si="1147"/>
        <v>1.369196168825433</v>
      </c>
      <c r="AB2624" t="str">
        <f t="shared" si="1155"/>
        <v>空</v>
      </c>
      <c r="AC2624" s="6">
        <f t="shared" si="1138"/>
        <v>0</v>
      </c>
      <c r="AD2624" s="5">
        <f t="shared" si="1148"/>
        <v>3.1587114236001517</v>
      </c>
    </row>
    <row r="2625" spans="1:30" x14ac:dyDescent="0.15">
      <c r="A2625" s="1">
        <v>42304</v>
      </c>
      <c r="B2625" s="2">
        <v>3592.88</v>
      </c>
      <c r="C2625" s="3">
        <f t="shared" si="1128"/>
        <v>1.0085644394666193E-3</v>
      </c>
      <c r="D2625" s="4" t="str">
        <f t="shared" si="1139"/>
        <v>多</v>
      </c>
      <c r="E2625" s="6">
        <f t="shared" si="1129"/>
        <v>1.0085644394666193E-3</v>
      </c>
      <c r="F2625" s="5">
        <f t="shared" si="1130"/>
        <v>3.0913422824377368</v>
      </c>
      <c r="G2625" t="str">
        <f t="shared" si="1140"/>
        <v>空</v>
      </c>
      <c r="H2625" s="6">
        <f t="shared" si="1131"/>
        <v>0</v>
      </c>
      <c r="I2625" s="5">
        <f t="shared" si="1141"/>
        <v>0.69990836587918503</v>
      </c>
      <c r="J2625" t="str">
        <f t="shared" si="1149"/>
        <v>空</v>
      </c>
      <c r="K2625" s="6">
        <f t="shared" si="1132"/>
        <v>0</v>
      </c>
      <c r="L2625" s="5">
        <f t="shared" si="1142"/>
        <v>0.49102377818028409</v>
      </c>
      <c r="M2625" t="str">
        <f t="shared" si="1150"/>
        <v>多</v>
      </c>
      <c r="N2625" s="6">
        <f t="shared" si="1133"/>
        <v>1.0085644394666193E-3</v>
      </c>
      <c r="O2625" s="5">
        <f t="shared" si="1143"/>
        <v>0.53113398698357817</v>
      </c>
      <c r="P2625" t="str">
        <f t="shared" si="1151"/>
        <v>空</v>
      </c>
      <c r="Q2625" s="6">
        <f t="shared" si="1134"/>
        <v>0</v>
      </c>
      <c r="R2625" s="5">
        <f t="shared" si="1144"/>
        <v>0.89967680801948824</v>
      </c>
      <c r="S2625" t="str">
        <f t="shared" si="1152"/>
        <v>空</v>
      </c>
      <c r="T2625" s="6">
        <f t="shared" si="1135"/>
        <v>0</v>
      </c>
      <c r="U2625" s="5">
        <f t="shared" si="1145"/>
        <v>0.91413534458006851</v>
      </c>
      <c r="V2625" t="str">
        <f t="shared" si="1153"/>
        <v>空</v>
      </c>
      <c r="W2625" s="6">
        <f t="shared" si="1136"/>
        <v>0</v>
      </c>
      <c r="X2625" s="5">
        <f t="shared" si="1146"/>
        <v>0.99276501912879511</v>
      </c>
      <c r="Y2625" t="str">
        <f t="shared" si="1154"/>
        <v>空</v>
      </c>
      <c r="Z2625" s="6">
        <f t="shared" si="1137"/>
        <v>0</v>
      </c>
      <c r="AA2625" s="5">
        <f t="shared" si="1147"/>
        <v>1.369196168825433</v>
      </c>
      <c r="AB2625" t="str">
        <f t="shared" si="1155"/>
        <v>空</v>
      </c>
      <c r="AC2625" s="6">
        <f t="shared" si="1138"/>
        <v>0</v>
      </c>
      <c r="AD2625" s="5">
        <f t="shared" si="1148"/>
        <v>3.1587114236001517</v>
      </c>
    </row>
    <row r="2626" spans="1:30" x14ac:dyDescent="0.15">
      <c r="A2626" s="1">
        <v>42305</v>
      </c>
      <c r="B2626" s="2">
        <v>3524.92</v>
      </c>
      <c r="C2626" s="3">
        <f t="shared" si="1128"/>
        <v>-1.8915187815902623E-2</v>
      </c>
      <c r="D2626" s="4" t="str">
        <f t="shared" si="1139"/>
        <v>多</v>
      </c>
      <c r="E2626" s="6">
        <f t="shared" si="1129"/>
        <v>-1.8915187815902623E-2</v>
      </c>
      <c r="F2626" s="5">
        <f t="shared" si="1130"/>
        <v>3.0328689625621861</v>
      </c>
      <c r="G2626" t="str">
        <f t="shared" si="1140"/>
        <v>空</v>
      </c>
      <c r="H2626" s="6">
        <f t="shared" si="1131"/>
        <v>0</v>
      </c>
      <c r="I2626" s="5">
        <f t="shared" si="1141"/>
        <v>0.69990836587918503</v>
      </c>
      <c r="J2626" t="str">
        <f t="shared" si="1149"/>
        <v>空</v>
      </c>
      <c r="K2626" s="6">
        <f t="shared" si="1132"/>
        <v>0</v>
      </c>
      <c r="L2626" s="5">
        <f t="shared" si="1142"/>
        <v>0.49102377818028409</v>
      </c>
      <c r="M2626" t="str">
        <f t="shared" si="1150"/>
        <v>多</v>
      </c>
      <c r="N2626" s="6">
        <f t="shared" si="1133"/>
        <v>-1.8915187815902623E-2</v>
      </c>
      <c r="O2626" s="5">
        <f t="shared" si="1143"/>
        <v>0.52108748786437464</v>
      </c>
      <c r="P2626" t="str">
        <f t="shared" si="1151"/>
        <v>空</v>
      </c>
      <c r="Q2626" s="6">
        <f t="shared" si="1134"/>
        <v>0</v>
      </c>
      <c r="R2626" s="5">
        <f t="shared" si="1144"/>
        <v>0.89967680801948824</v>
      </c>
      <c r="S2626" t="str">
        <f t="shared" si="1152"/>
        <v>空</v>
      </c>
      <c r="T2626" s="6">
        <f t="shared" si="1135"/>
        <v>0</v>
      </c>
      <c r="U2626" s="5">
        <f t="shared" si="1145"/>
        <v>0.91413534458006851</v>
      </c>
      <c r="V2626" t="str">
        <f t="shared" si="1153"/>
        <v>空</v>
      </c>
      <c r="W2626" s="6">
        <f t="shared" si="1136"/>
        <v>0</v>
      </c>
      <c r="X2626" s="5">
        <f t="shared" si="1146"/>
        <v>0.99276501912879511</v>
      </c>
      <c r="Y2626" t="str">
        <f t="shared" si="1154"/>
        <v>空</v>
      </c>
      <c r="Z2626" s="6">
        <f t="shared" si="1137"/>
        <v>0</v>
      </c>
      <c r="AA2626" s="5">
        <f t="shared" si="1147"/>
        <v>1.369196168825433</v>
      </c>
      <c r="AB2626" t="str">
        <f t="shared" si="1155"/>
        <v>空</v>
      </c>
      <c r="AC2626" s="6">
        <f t="shared" si="1138"/>
        <v>0</v>
      </c>
      <c r="AD2626" s="5">
        <f t="shared" si="1148"/>
        <v>3.1587114236001517</v>
      </c>
    </row>
    <row r="2627" spans="1:30" x14ac:dyDescent="0.15">
      <c r="A2627" s="1">
        <v>42306</v>
      </c>
      <c r="B2627" s="2">
        <v>3533.31</v>
      </c>
      <c r="C2627" s="3">
        <f t="shared" si="1128"/>
        <v>2.3801958626010755E-3</v>
      </c>
      <c r="D2627" s="4" t="str">
        <f t="shared" si="1139"/>
        <v>多</v>
      </c>
      <c r="E2627" s="6">
        <f t="shared" si="1129"/>
        <v>2.3801958626010755E-3</v>
      </c>
      <c r="F2627" s="5">
        <f t="shared" si="1130"/>
        <v>3.040087784718688</v>
      </c>
      <c r="G2627" t="str">
        <f t="shared" si="1140"/>
        <v>空</v>
      </c>
      <c r="H2627" s="6">
        <f t="shared" si="1131"/>
        <v>0</v>
      </c>
      <c r="I2627" s="5">
        <f t="shared" si="1141"/>
        <v>0.69990836587918503</v>
      </c>
      <c r="J2627" t="str">
        <f t="shared" si="1149"/>
        <v>空</v>
      </c>
      <c r="K2627" s="6">
        <f t="shared" si="1132"/>
        <v>0</v>
      </c>
      <c r="L2627" s="5">
        <f t="shared" si="1142"/>
        <v>0.49102377818028409</v>
      </c>
      <c r="M2627" t="str">
        <f t="shared" si="1150"/>
        <v>多</v>
      </c>
      <c r="N2627" s="6">
        <f t="shared" si="1133"/>
        <v>2.3801958626010755E-3</v>
      </c>
      <c r="O2627" s="5">
        <f t="shared" si="1143"/>
        <v>0.52232777814704257</v>
      </c>
      <c r="P2627" t="str">
        <f t="shared" si="1151"/>
        <v>空</v>
      </c>
      <c r="Q2627" s="6">
        <f t="shared" si="1134"/>
        <v>0</v>
      </c>
      <c r="R2627" s="5">
        <f t="shared" si="1144"/>
        <v>0.89967680801948824</v>
      </c>
      <c r="S2627" t="str">
        <f t="shared" si="1152"/>
        <v>空</v>
      </c>
      <c r="T2627" s="6">
        <f t="shared" si="1135"/>
        <v>0</v>
      </c>
      <c r="U2627" s="5">
        <f t="shared" si="1145"/>
        <v>0.91413534458006851</v>
      </c>
      <c r="V2627" t="str">
        <f t="shared" si="1153"/>
        <v>空</v>
      </c>
      <c r="W2627" s="6">
        <f t="shared" si="1136"/>
        <v>0</v>
      </c>
      <c r="X2627" s="5">
        <f t="shared" si="1146"/>
        <v>0.99276501912879511</v>
      </c>
      <c r="Y2627" t="str">
        <f t="shared" si="1154"/>
        <v>空</v>
      </c>
      <c r="Z2627" s="6">
        <f t="shared" si="1137"/>
        <v>0</v>
      </c>
      <c r="AA2627" s="5">
        <f t="shared" si="1147"/>
        <v>1.369196168825433</v>
      </c>
      <c r="AB2627" t="str">
        <f t="shared" si="1155"/>
        <v>空</v>
      </c>
      <c r="AC2627" s="6">
        <f t="shared" si="1138"/>
        <v>0</v>
      </c>
      <c r="AD2627" s="5">
        <f t="shared" si="1148"/>
        <v>3.1587114236001517</v>
      </c>
    </row>
    <row r="2628" spans="1:30" x14ac:dyDescent="0.15">
      <c r="A2628" s="1">
        <v>42307</v>
      </c>
      <c r="B2628" s="2">
        <v>3534.08</v>
      </c>
      <c r="C2628" s="3">
        <f t="shared" ref="C2628:C2691" si="1156">B2628/B2627-1</f>
        <v>2.1792596743552828E-4</v>
      </c>
      <c r="D2628" s="4" t="str">
        <f t="shared" si="1139"/>
        <v>多</v>
      </c>
      <c r="E2628" s="6">
        <f t="shared" ref="E2628:E2691" si="1157">IF(D2627="多",C2628,IF(D2627="空",0))</f>
        <v>2.1792596743552828E-4</v>
      </c>
      <c r="F2628" s="5">
        <f t="shared" ref="F2628:F2691" si="1158">F2627*(1+E2628)</f>
        <v>3.0407502987902619</v>
      </c>
      <c r="G2628" t="str">
        <f t="shared" si="1140"/>
        <v>空</v>
      </c>
      <c r="H2628" s="6">
        <f t="shared" ref="H2628:H2691" si="1159">IF(G2627="多",$C2628,IF(G2627="空",0))</f>
        <v>0</v>
      </c>
      <c r="I2628" s="5">
        <f t="shared" si="1141"/>
        <v>0.69990836587918503</v>
      </c>
      <c r="J2628" t="str">
        <f t="shared" si="1149"/>
        <v>空</v>
      </c>
      <c r="K2628" s="6">
        <f t="shared" ref="K2628:K2691" si="1160">IF(J2627="多",$C2628,IF(J2627="空",0))</f>
        <v>0</v>
      </c>
      <c r="L2628" s="5">
        <f t="shared" si="1142"/>
        <v>0.49102377818028409</v>
      </c>
      <c r="M2628" t="str">
        <f t="shared" si="1150"/>
        <v>多</v>
      </c>
      <c r="N2628" s="6">
        <f t="shared" ref="N2628:N2691" si="1161">IF(M2627="多",$C2628,IF(M2627="空",0))</f>
        <v>2.1792596743552828E-4</v>
      </c>
      <c r="O2628" s="5">
        <f t="shared" si="1143"/>
        <v>0.52244160693341368</v>
      </c>
      <c r="P2628" t="str">
        <f t="shared" si="1151"/>
        <v>空</v>
      </c>
      <c r="Q2628" s="6">
        <f t="shared" ref="Q2628:Q2691" si="1162">IF(P2627="多",$C2628,IF(P2627="空",0))</f>
        <v>0</v>
      </c>
      <c r="R2628" s="5">
        <f t="shared" si="1144"/>
        <v>0.89967680801948824</v>
      </c>
      <c r="S2628" t="str">
        <f t="shared" si="1152"/>
        <v>空</v>
      </c>
      <c r="T2628" s="6">
        <f t="shared" ref="T2628:T2691" si="1163">IF(S2627="多",$C2628,IF(S2627="空",0))</f>
        <v>0</v>
      </c>
      <c r="U2628" s="5">
        <f t="shared" si="1145"/>
        <v>0.91413534458006851</v>
      </c>
      <c r="V2628" t="str">
        <f t="shared" si="1153"/>
        <v>空</v>
      </c>
      <c r="W2628" s="6">
        <f t="shared" ref="W2628:W2691" si="1164">IF(V2627="多",$C2628,IF(V2627="空",0))</f>
        <v>0</v>
      </c>
      <c r="X2628" s="5">
        <f t="shared" si="1146"/>
        <v>0.99276501912879511</v>
      </c>
      <c r="Y2628" t="str">
        <f t="shared" si="1154"/>
        <v>空</v>
      </c>
      <c r="Z2628" s="6">
        <f t="shared" ref="Z2628:Z2691" si="1165">IF(Y2627="多",$C2628,IF(Y2627="空",0))</f>
        <v>0</v>
      </c>
      <c r="AA2628" s="5">
        <f t="shared" si="1147"/>
        <v>1.369196168825433</v>
      </c>
      <c r="AB2628" t="str">
        <f t="shared" si="1155"/>
        <v>空</v>
      </c>
      <c r="AC2628" s="6">
        <f t="shared" ref="AC2628:AC2691" si="1166">IF(AB2627="多",$C2628,IF(AB2627="空",0))</f>
        <v>0</v>
      </c>
      <c r="AD2628" s="5">
        <f t="shared" si="1148"/>
        <v>3.1587114236001517</v>
      </c>
    </row>
    <row r="2629" spans="1:30" x14ac:dyDescent="0.15">
      <c r="A2629" s="1">
        <v>42310</v>
      </c>
      <c r="B2629" s="2">
        <v>3475.96</v>
      </c>
      <c r="C2629" s="3">
        <f t="shared" si="1156"/>
        <v>-1.6445581311119173E-2</v>
      </c>
      <c r="D2629" s="4" t="str">
        <f t="shared" ref="D2629:D2692" si="1167">IF(AND(C2628&gt;0,C2629&gt;0),"多",IF(AND(C2628&lt;0,C2629&lt;0),"空",D2628))</f>
        <v>多</v>
      </c>
      <c r="E2629" s="6">
        <f t="shared" si="1157"/>
        <v>-1.6445581311119173E-2</v>
      </c>
      <c r="F2629" s="5">
        <f t="shared" si="1158"/>
        <v>2.9907433925046969</v>
      </c>
      <c r="G2629" t="str">
        <f t="shared" si="1140"/>
        <v>空</v>
      </c>
      <c r="H2629" s="6">
        <f t="shared" si="1159"/>
        <v>0</v>
      </c>
      <c r="I2629" s="5">
        <f t="shared" si="1141"/>
        <v>0.69990836587918503</v>
      </c>
      <c r="J2629" t="str">
        <f t="shared" si="1149"/>
        <v>空</v>
      </c>
      <c r="K2629" s="6">
        <f t="shared" si="1160"/>
        <v>0</v>
      </c>
      <c r="L2629" s="5">
        <f t="shared" si="1142"/>
        <v>0.49102377818028409</v>
      </c>
      <c r="M2629" t="str">
        <f t="shared" si="1150"/>
        <v>多</v>
      </c>
      <c r="N2629" s="6">
        <f t="shared" si="1161"/>
        <v>-1.6445581311119173E-2</v>
      </c>
      <c r="O2629" s="5">
        <f t="shared" si="1143"/>
        <v>0.5138497510062785</v>
      </c>
      <c r="P2629" t="str">
        <f t="shared" si="1151"/>
        <v>空</v>
      </c>
      <c r="Q2629" s="6">
        <f t="shared" si="1162"/>
        <v>0</v>
      </c>
      <c r="R2629" s="5">
        <f t="shared" si="1144"/>
        <v>0.89967680801948824</v>
      </c>
      <c r="S2629" t="str">
        <f t="shared" si="1152"/>
        <v>空</v>
      </c>
      <c r="T2629" s="6">
        <f t="shared" si="1163"/>
        <v>0</v>
      </c>
      <c r="U2629" s="5">
        <f t="shared" si="1145"/>
        <v>0.91413534458006851</v>
      </c>
      <c r="V2629" t="str">
        <f t="shared" si="1153"/>
        <v>空</v>
      </c>
      <c r="W2629" s="6">
        <f t="shared" si="1164"/>
        <v>0</v>
      </c>
      <c r="X2629" s="5">
        <f t="shared" si="1146"/>
        <v>0.99276501912879511</v>
      </c>
      <c r="Y2629" t="str">
        <f t="shared" si="1154"/>
        <v>空</v>
      </c>
      <c r="Z2629" s="6">
        <f t="shared" si="1165"/>
        <v>0</v>
      </c>
      <c r="AA2629" s="5">
        <f t="shared" si="1147"/>
        <v>1.369196168825433</v>
      </c>
      <c r="AB2629" t="str">
        <f t="shared" si="1155"/>
        <v>空</v>
      </c>
      <c r="AC2629" s="6">
        <f t="shared" si="1166"/>
        <v>0</v>
      </c>
      <c r="AD2629" s="5">
        <f t="shared" si="1148"/>
        <v>3.1587114236001517</v>
      </c>
    </row>
    <row r="2630" spans="1:30" x14ac:dyDescent="0.15">
      <c r="A2630" s="1">
        <v>42311</v>
      </c>
      <c r="B2630" s="2">
        <v>3465.49</v>
      </c>
      <c r="C2630" s="3">
        <f t="shared" si="1156"/>
        <v>-3.0121175157367119E-3</v>
      </c>
      <c r="D2630" s="4" t="str">
        <f t="shared" si="1167"/>
        <v>空</v>
      </c>
      <c r="E2630" s="6">
        <f t="shared" si="1157"/>
        <v>-3.0121175157367119E-3</v>
      </c>
      <c r="F2630" s="5">
        <f t="shared" si="1158"/>
        <v>2.9817349219470595</v>
      </c>
      <c r="G2630" t="str">
        <f t="shared" ref="G2630:G2693" si="1168">IF(AND(C2628&gt;0,C2629&gt;0,C2630&gt;0),"空",IF(AND(C2628&lt;0,C2629&lt;0,C2630&lt;0),"多",G2629))</f>
        <v>空</v>
      </c>
      <c r="H2630" s="6">
        <f t="shared" si="1159"/>
        <v>0</v>
      </c>
      <c r="I2630" s="5">
        <f t="shared" ref="I2630:I2693" si="1169">I2629*(1+H2630)</f>
        <v>0.69990836587918503</v>
      </c>
      <c r="J2630" t="str">
        <f t="shared" si="1149"/>
        <v>空</v>
      </c>
      <c r="K2630" s="6">
        <f t="shared" si="1160"/>
        <v>0</v>
      </c>
      <c r="L2630" s="5">
        <f t="shared" ref="L2630:L2693" si="1170">L2629*(1+K2630)</f>
        <v>0.49102377818028409</v>
      </c>
      <c r="M2630" t="str">
        <f t="shared" si="1150"/>
        <v>多</v>
      </c>
      <c r="N2630" s="6">
        <f t="shared" si="1161"/>
        <v>-3.0121175157367119E-3</v>
      </c>
      <c r="O2630" s="5">
        <f t="shared" ref="O2630:O2693" si="1171">O2629*(1+N2630)</f>
        <v>0.51230197517081555</v>
      </c>
      <c r="P2630" t="str">
        <f t="shared" si="1151"/>
        <v>空</v>
      </c>
      <c r="Q2630" s="6">
        <f t="shared" si="1162"/>
        <v>0</v>
      </c>
      <c r="R2630" s="5">
        <f t="shared" ref="R2630:R2693" si="1172">R2629*(1+Q2630)</f>
        <v>0.89967680801948824</v>
      </c>
      <c r="S2630" t="str">
        <f t="shared" si="1152"/>
        <v>空</v>
      </c>
      <c r="T2630" s="6">
        <f t="shared" si="1163"/>
        <v>0</v>
      </c>
      <c r="U2630" s="5">
        <f t="shared" ref="U2630:U2693" si="1173">U2629*(1+T2630)</f>
        <v>0.91413534458006851</v>
      </c>
      <c r="V2630" t="str">
        <f t="shared" si="1153"/>
        <v>空</v>
      </c>
      <c r="W2630" s="6">
        <f t="shared" si="1164"/>
        <v>0</v>
      </c>
      <c r="X2630" s="5">
        <f t="shared" ref="X2630:X2693" si="1174">X2629*(1+W2630)</f>
        <v>0.99276501912879511</v>
      </c>
      <c r="Y2630" t="str">
        <f t="shared" si="1154"/>
        <v>空</v>
      </c>
      <c r="Z2630" s="6">
        <f t="shared" si="1165"/>
        <v>0</v>
      </c>
      <c r="AA2630" s="5">
        <f t="shared" ref="AA2630:AA2693" si="1175">AA2629*(1+Z2630)</f>
        <v>1.369196168825433</v>
      </c>
      <c r="AB2630" t="str">
        <f t="shared" si="1155"/>
        <v>空</v>
      </c>
      <c r="AC2630" s="6">
        <f t="shared" si="1166"/>
        <v>0</v>
      </c>
      <c r="AD2630" s="5">
        <f t="shared" ref="AD2630:AD2693" si="1176">AD2629*(1+AC2630)</f>
        <v>3.1587114236001517</v>
      </c>
    </row>
    <row r="2631" spans="1:30" x14ac:dyDescent="0.15">
      <c r="A2631" s="1">
        <v>42312</v>
      </c>
      <c r="B2631" s="2">
        <v>3628.54</v>
      </c>
      <c r="C2631" s="3">
        <f t="shared" si="1156"/>
        <v>4.7049623574155541E-2</v>
      </c>
      <c r="D2631" s="4" t="str">
        <f t="shared" si="1167"/>
        <v>空</v>
      </c>
      <c r="E2631" s="6">
        <f t="shared" si="1157"/>
        <v>0</v>
      </c>
      <c r="F2631" s="5">
        <f t="shared" si="1158"/>
        <v>2.9817349219470595</v>
      </c>
      <c r="G2631" t="str">
        <f t="shared" si="1168"/>
        <v>空</v>
      </c>
      <c r="H2631" s="6">
        <f t="shared" si="1159"/>
        <v>0</v>
      </c>
      <c r="I2631" s="5">
        <f t="shared" si="1169"/>
        <v>0.69990836587918503</v>
      </c>
      <c r="J2631" t="str">
        <f t="shared" ref="J2631:J2694" si="1177">IF(AND($C2628&gt;0,$C2629&gt;0,$C2630&gt;0,$C2631&gt;0),"空",IF(AND($C2628&lt;0,$C2629&lt;0,$C2630&lt;0,$C2631&lt;0),"多",J2630))</f>
        <v>空</v>
      </c>
      <c r="K2631" s="6">
        <f t="shared" si="1160"/>
        <v>0</v>
      </c>
      <c r="L2631" s="5">
        <f t="shared" si="1170"/>
        <v>0.49102377818028409</v>
      </c>
      <c r="M2631" t="str">
        <f t="shared" si="1150"/>
        <v>多</v>
      </c>
      <c r="N2631" s="6">
        <f t="shared" si="1161"/>
        <v>4.7049623574155541E-2</v>
      </c>
      <c r="O2631" s="5">
        <f t="shared" si="1171"/>
        <v>0.53640559025889878</v>
      </c>
      <c r="P2631" t="str">
        <f t="shared" si="1151"/>
        <v>空</v>
      </c>
      <c r="Q2631" s="6">
        <f t="shared" si="1162"/>
        <v>0</v>
      </c>
      <c r="R2631" s="5">
        <f t="shared" si="1172"/>
        <v>0.89967680801948824</v>
      </c>
      <c r="S2631" t="str">
        <f t="shared" si="1152"/>
        <v>空</v>
      </c>
      <c r="T2631" s="6">
        <f t="shared" si="1163"/>
        <v>0</v>
      </c>
      <c r="U2631" s="5">
        <f t="shared" si="1173"/>
        <v>0.91413534458006851</v>
      </c>
      <c r="V2631" t="str">
        <f t="shared" si="1153"/>
        <v>空</v>
      </c>
      <c r="W2631" s="6">
        <f t="shared" si="1164"/>
        <v>0</v>
      </c>
      <c r="X2631" s="5">
        <f t="shared" si="1174"/>
        <v>0.99276501912879511</v>
      </c>
      <c r="Y2631" t="str">
        <f t="shared" si="1154"/>
        <v>空</v>
      </c>
      <c r="Z2631" s="6">
        <f t="shared" si="1165"/>
        <v>0</v>
      </c>
      <c r="AA2631" s="5">
        <f t="shared" si="1175"/>
        <v>1.369196168825433</v>
      </c>
      <c r="AB2631" t="str">
        <f t="shared" si="1155"/>
        <v>空</v>
      </c>
      <c r="AC2631" s="6">
        <f t="shared" si="1166"/>
        <v>0</v>
      </c>
      <c r="AD2631" s="5">
        <f t="shared" si="1176"/>
        <v>3.1587114236001517</v>
      </c>
    </row>
    <row r="2632" spans="1:30" x14ac:dyDescent="0.15">
      <c r="A2632" s="1">
        <v>42313</v>
      </c>
      <c r="B2632" s="2">
        <v>3705.97</v>
      </c>
      <c r="C2632" s="3">
        <f t="shared" si="1156"/>
        <v>2.1339161205333301E-2</v>
      </c>
      <c r="D2632" s="4" t="str">
        <f t="shared" si="1167"/>
        <v>多</v>
      </c>
      <c r="E2632" s="6">
        <f t="shared" si="1157"/>
        <v>0</v>
      </c>
      <c r="F2632" s="5">
        <f t="shared" si="1158"/>
        <v>2.9817349219470595</v>
      </c>
      <c r="G2632" t="str">
        <f t="shared" si="1168"/>
        <v>空</v>
      </c>
      <c r="H2632" s="6">
        <f t="shared" si="1159"/>
        <v>0</v>
      </c>
      <c r="I2632" s="5">
        <f t="shared" si="1169"/>
        <v>0.69990836587918503</v>
      </c>
      <c r="J2632" t="str">
        <f t="shared" si="1177"/>
        <v>空</v>
      </c>
      <c r="K2632" s="6">
        <f t="shared" si="1160"/>
        <v>0</v>
      </c>
      <c r="L2632" s="5">
        <f t="shared" si="1170"/>
        <v>0.49102377818028409</v>
      </c>
      <c r="M2632" t="str">
        <f t="shared" ref="M2632:M2695" si="1178">IF(AND($C2628&gt;0,$C2629&gt;0,$C2630&gt;0,$C2631&gt;0,$C2632&gt;0),"空",IF(AND($C2628&lt;0,$C2629&lt;0,$C2630&lt;0,$C2631&lt;0,$C2632&lt;0),"多",M2631))</f>
        <v>多</v>
      </c>
      <c r="N2632" s="6">
        <f t="shared" si="1161"/>
        <v>2.1339161205333301E-2</v>
      </c>
      <c r="O2632" s="5">
        <f t="shared" si="1171"/>
        <v>0.54785203562087537</v>
      </c>
      <c r="P2632" t="str">
        <f t="shared" si="1151"/>
        <v>空</v>
      </c>
      <c r="Q2632" s="6">
        <f t="shared" si="1162"/>
        <v>0</v>
      </c>
      <c r="R2632" s="5">
        <f t="shared" si="1172"/>
        <v>0.89967680801948824</v>
      </c>
      <c r="S2632" t="str">
        <f t="shared" si="1152"/>
        <v>空</v>
      </c>
      <c r="T2632" s="6">
        <f t="shared" si="1163"/>
        <v>0</v>
      </c>
      <c r="U2632" s="5">
        <f t="shared" si="1173"/>
        <v>0.91413534458006851</v>
      </c>
      <c r="V2632" t="str">
        <f t="shared" si="1153"/>
        <v>空</v>
      </c>
      <c r="W2632" s="6">
        <f t="shared" si="1164"/>
        <v>0</v>
      </c>
      <c r="X2632" s="5">
        <f t="shared" si="1174"/>
        <v>0.99276501912879511</v>
      </c>
      <c r="Y2632" t="str">
        <f t="shared" si="1154"/>
        <v>空</v>
      </c>
      <c r="Z2632" s="6">
        <f t="shared" si="1165"/>
        <v>0</v>
      </c>
      <c r="AA2632" s="5">
        <f t="shared" si="1175"/>
        <v>1.369196168825433</v>
      </c>
      <c r="AB2632" t="str">
        <f t="shared" si="1155"/>
        <v>空</v>
      </c>
      <c r="AC2632" s="6">
        <f t="shared" si="1166"/>
        <v>0</v>
      </c>
      <c r="AD2632" s="5">
        <f t="shared" si="1176"/>
        <v>3.1587114236001517</v>
      </c>
    </row>
    <row r="2633" spans="1:30" x14ac:dyDescent="0.15">
      <c r="A2633" s="1">
        <v>42314</v>
      </c>
      <c r="B2633" s="2">
        <v>3793.37</v>
      </c>
      <c r="C2633" s="3">
        <f t="shared" si="1156"/>
        <v>2.3583569213998068E-2</v>
      </c>
      <c r="D2633" s="4" t="str">
        <f t="shared" si="1167"/>
        <v>多</v>
      </c>
      <c r="E2633" s="6">
        <f t="shared" si="1157"/>
        <v>2.3583569213998068E-2</v>
      </c>
      <c r="F2633" s="5">
        <f t="shared" si="1158"/>
        <v>3.0520548738565929</v>
      </c>
      <c r="G2633" t="str">
        <f t="shared" si="1168"/>
        <v>空</v>
      </c>
      <c r="H2633" s="6">
        <f t="shared" si="1159"/>
        <v>0</v>
      </c>
      <c r="I2633" s="5">
        <f t="shared" si="1169"/>
        <v>0.69990836587918503</v>
      </c>
      <c r="J2633" t="str">
        <f t="shared" si="1177"/>
        <v>空</v>
      </c>
      <c r="K2633" s="6">
        <f t="shared" si="1160"/>
        <v>0</v>
      </c>
      <c r="L2633" s="5">
        <f t="shared" si="1170"/>
        <v>0.49102377818028409</v>
      </c>
      <c r="M2633" t="str">
        <f t="shared" si="1178"/>
        <v>多</v>
      </c>
      <c r="N2633" s="6">
        <f t="shared" si="1161"/>
        <v>2.3583569213998068E-2</v>
      </c>
      <c r="O2633" s="5">
        <f t="shared" si="1171"/>
        <v>0.56077234202197002</v>
      </c>
      <c r="P2633" t="str">
        <f t="shared" ref="P2633:P2696" si="1179">IF(AND($C2628&gt;0,$C2629&gt;0,$C2630&gt;0,$C2631&gt;0,$C2632&gt;0,$C2633&gt;0),"空",IF(AND($C2628&lt;0,$C2629&lt;0,$C2630&lt;0,$C2631&lt;0,$C2632&lt;0,$C2633&lt;0),"多",P2632))</f>
        <v>空</v>
      </c>
      <c r="Q2633" s="6">
        <f t="shared" si="1162"/>
        <v>0</v>
      </c>
      <c r="R2633" s="5">
        <f t="shared" si="1172"/>
        <v>0.89967680801948824</v>
      </c>
      <c r="S2633" t="str">
        <f t="shared" si="1152"/>
        <v>空</v>
      </c>
      <c r="T2633" s="6">
        <f t="shared" si="1163"/>
        <v>0</v>
      </c>
      <c r="U2633" s="5">
        <f t="shared" si="1173"/>
        <v>0.91413534458006851</v>
      </c>
      <c r="V2633" t="str">
        <f t="shared" si="1153"/>
        <v>空</v>
      </c>
      <c r="W2633" s="6">
        <f t="shared" si="1164"/>
        <v>0</v>
      </c>
      <c r="X2633" s="5">
        <f t="shared" si="1174"/>
        <v>0.99276501912879511</v>
      </c>
      <c r="Y2633" t="str">
        <f t="shared" si="1154"/>
        <v>空</v>
      </c>
      <c r="Z2633" s="6">
        <f t="shared" si="1165"/>
        <v>0</v>
      </c>
      <c r="AA2633" s="5">
        <f t="shared" si="1175"/>
        <v>1.369196168825433</v>
      </c>
      <c r="AB2633" t="str">
        <f t="shared" si="1155"/>
        <v>空</v>
      </c>
      <c r="AC2633" s="6">
        <f t="shared" si="1166"/>
        <v>0</v>
      </c>
      <c r="AD2633" s="5">
        <f t="shared" si="1176"/>
        <v>3.1587114236001517</v>
      </c>
    </row>
    <row r="2634" spans="1:30" x14ac:dyDescent="0.15">
      <c r="A2634" s="1">
        <v>42317</v>
      </c>
      <c r="B2634" s="2">
        <v>3840.35</v>
      </c>
      <c r="C2634" s="3">
        <f t="shared" si="1156"/>
        <v>1.2384766052349283E-2</v>
      </c>
      <c r="D2634" s="4" t="str">
        <f t="shared" si="1167"/>
        <v>多</v>
      </c>
      <c r="E2634" s="6">
        <f t="shared" si="1157"/>
        <v>1.2384766052349283E-2</v>
      </c>
      <c r="F2634" s="5">
        <f t="shared" si="1158"/>
        <v>3.0898538594482394</v>
      </c>
      <c r="G2634" t="str">
        <f t="shared" si="1168"/>
        <v>空</v>
      </c>
      <c r="H2634" s="6">
        <f t="shared" si="1159"/>
        <v>0</v>
      </c>
      <c r="I2634" s="5">
        <f t="shared" si="1169"/>
        <v>0.69990836587918503</v>
      </c>
      <c r="J2634" t="str">
        <f t="shared" si="1177"/>
        <v>空</v>
      </c>
      <c r="K2634" s="6">
        <f t="shared" si="1160"/>
        <v>0</v>
      </c>
      <c r="L2634" s="5">
        <f t="shared" si="1170"/>
        <v>0.49102377818028409</v>
      </c>
      <c r="M2634" t="str">
        <f t="shared" si="1178"/>
        <v>多</v>
      </c>
      <c r="N2634" s="6">
        <f t="shared" si="1161"/>
        <v>1.2384766052349283E-2</v>
      </c>
      <c r="O2634" s="5">
        <f t="shared" si="1171"/>
        <v>0.56771737628654007</v>
      </c>
      <c r="P2634" t="str">
        <f t="shared" si="1179"/>
        <v>空</v>
      </c>
      <c r="Q2634" s="6">
        <f t="shared" si="1162"/>
        <v>0</v>
      </c>
      <c r="R2634" s="5">
        <f t="shared" si="1172"/>
        <v>0.89967680801948824</v>
      </c>
      <c r="S2634" t="str">
        <f t="shared" ref="S2634:S2697" si="1180">IF(AND($C2628&gt;0,$C2629&gt;0,$C2630&gt;0,$C2631&gt;0,$C2632&gt;0,$C2633&gt;0,$C2634&gt;0),"空",IF(AND($C2628&lt;0,$C2629&lt;0,$C2630&lt;0,$C2631&lt;0,$C2632&lt;0,$C2633&lt;0,$C2634&lt;0),"多",S2633))</f>
        <v>空</v>
      </c>
      <c r="T2634" s="6">
        <f t="shared" si="1163"/>
        <v>0</v>
      </c>
      <c r="U2634" s="5">
        <f t="shared" si="1173"/>
        <v>0.91413534458006851</v>
      </c>
      <c r="V2634" t="str">
        <f t="shared" si="1153"/>
        <v>空</v>
      </c>
      <c r="W2634" s="6">
        <f t="shared" si="1164"/>
        <v>0</v>
      </c>
      <c r="X2634" s="5">
        <f t="shared" si="1174"/>
        <v>0.99276501912879511</v>
      </c>
      <c r="Y2634" t="str">
        <f t="shared" si="1154"/>
        <v>空</v>
      </c>
      <c r="Z2634" s="6">
        <f t="shared" si="1165"/>
        <v>0</v>
      </c>
      <c r="AA2634" s="5">
        <f t="shared" si="1175"/>
        <v>1.369196168825433</v>
      </c>
      <c r="AB2634" t="str">
        <f t="shared" si="1155"/>
        <v>空</v>
      </c>
      <c r="AC2634" s="6">
        <f t="shared" si="1166"/>
        <v>0</v>
      </c>
      <c r="AD2634" s="5">
        <f t="shared" si="1176"/>
        <v>3.1587114236001517</v>
      </c>
    </row>
    <row r="2635" spans="1:30" x14ac:dyDescent="0.15">
      <c r="A2635" s="1">
        <v>42318</v>
      </c>
      <c r="B2635" s="2">
        <v>3833.24</v>
      </c>
      <c r="C2635" s="3">
        <f t="shared" si="1156"/>
        <v>-1.851393753173558E-3</v>
      </c>
      <c r="D2635" s="4" t="str">
        <f t="shared" si="1167"/>
        <v>多</v>
      </c>
      <c r="E2635" s="6">
        <f t="shared" si="1157"/>
        <v>-1.851393753173558E-3</v>
      </c>
      <c r="F2635" s="5">
        <f t="shared" si="1158"/>
        <v>3.0841333233146377</v>
      </c>
      <c r="G2635" t="str">
        <f t="shared" si="1168"/>
        <v>空</v>
      </c>
      <c r="H2635" s="6">
        <f t="shared" si="1159"/>
        <v>0</v>
      </c>
      <c r="I2635" s="5">
        <f t="shared" si="1169"/>
        <v>0.69990836587918503</v>
      </c>
      <c r="J2635" t="str">
        <f t="shared" si="1177"/>
        <v>空</v>
      </c>
      <c r="K2635" s="6">
        <f t="shared" si="1160"/>
        <v>0</v>
      </c>
      <c r="L2635" s="5">
        <f t="shared" si="1170"/>
        <v>0.49102377818028409</v>
      </c>
      <c r="M2635" t="str">
        <f t="shared" si="1178"/>
        <v>多</v>
      </c>
      <c r="N2635" s="6">
        <f t="shared" si="1161"/>
        <v>-1.851393753173558E-3</v>
      </c>
      <c r="O2635" s="5">
        <f t="shared" si="1171"/>
        <v>0.56666630788251504</v>
      </c>
      <c r="P2635" t="str">
        <f t="shared" si="1179"/>
        <v>空</v>
      </c>
      <c r="Q2635" s="6">
        <f t="shared" si="1162"/>
        <v>0</v>
      </c>
      <c r="R2635" s="5">
        <f t="shared" si="1172"/>
        <v>0.89967680801948824</v>
      </c>
      <c r="S2635" t="str">
        <f t="shared" si="1180"/>
        <v>空</v>
      </c>
      <c r="T2635" s="6">
        <f t="shared" si="1163"/>
        <v>0</v>
      </c>
      <c r="U2635" s="5">
        <f t="shared" si="1173"/>
        <v>0.91413534458006851</v>
      </c>
      <c r="V2635" t="str">
        <f t="shared" ref="V2635:V2698" si="1181">IF(AND($C2628&gt;0,$C2629&gt;0,$C2630&gt;0,$C2631&gt;0,$C2632&gt;0,$C2633&gt;0,$C2634&gt;0,$C2635&gt;0),"空",IF(AND($C2628&lt;0,$C2629&lt;0,$C2630&lt;0,$C2631&lt;0,$C2632&lt;0,$C2633&lt;0,$C2634&lt;0,$C2635&lt;0),"多",V2634))</f>
        <v>空</v>
      </c>
      <c r="W2635" s="6">
        <f t="shared" si="1164"/>
        <v>0</v>
      </c>
      <c r="X2635" s="5">
        <f t="shared" si="1174"/>
        <v>0.99276501912879511</v>
      </c>
      <c r="Y2635" t="str">
        <f t="shared" si="1154"/>
        <v>空</v>
      </c>
      <c r="Z2635" s="6">
        <f t="shared" si="1165"/>
        <v>0</v>
      </c>
      <c r="AA2635" s="5">
        <f t="shared" si="1175"/>
        <v>1.369196168825433</v>
      </c>
      <c r="AB2635" t="str">
        <f t="shared" si="1155"/>
        <v>空</v>
      </c>
      <c r="AC2635" s="6">
        <f t="shared" si="1166"/>
        <v>0</v>
      </c>
      <c r="AD2635" s="5">
        <f t="shared" si="1176"/>
        <v>3.1587114236001517</v>
      </c>
    </row>
    <row r="2636" spans="1:30" x14ac:dyDescent="0.15">
      <c r="A2636" s="1">
        <v>42319</v>
      </c>
      <c r="B2636" s="2">
        <v>3833.65</v>
      </c>
      <c r="C2636" s="3">
        <f t="shared" si="1156"/>
        <v>1.0695912596148105E-4</v>
      </c>
      <c r="D2636" s="4" t="str">
        <f t="shared" si="1167"/>
        <v>多</v>
      </c>
      <c r="E2636" s="6">
        <f t="shared" si="1157"/>
        <v>1.0695912596148105E-4</v>
      </c>
      <c r="F2636" s="5">
        <f t="shared" si="1158"/>
        <v>3.0844631995192482</v>
      </c>
      <c r="G2636" t="str">
        <f t="shared" si="1168"/>
        <v>空</v>
      </c>
      <c r="H2636" s="6">
        <f t="shared" si="1159"/>
        <v>0</v>
      </c>
      <c r="I2636" s="5">
        <f t="shared" si="1169"/>
        <v>0.69990836587918503</v>
      </c>
      <c r="J2636" t="str">
        <f t="shared" si="1177"/>
        <v>空</v>
      </c>
      <c r="K2636" s="6">
        <f t="shared" si="1160"/>
        <v>0</v>
      </c>
      <c r="L2636" s="5">
        <f t="shared" si="1170"/>
        <v>0.49102377818028409</v>
      </c>
      <c r="M2636" t="str">
        <f t="shared" si="1178"/>
        <v>多</v>
      </c>
      <c r="N2636" s="6">
        <f t="shared" si="1161"/>
        <v>1.0695912596148105E-4</v>
      </c>
      <c r="O2636" s="5">
        <f t="shared" si="1171"/>
        <v>0.566726918015518</v>
      </c>
      <c r="P2636" t="str">
        <f t="shared" si="1179"/>
        <v>空</v>
      </c>
      <c r="Q2636" s="6">
        <f t="shared" si="1162"/>
        <v>0</v>
      </c>
      <c r="R2636" s="5">
        <f t="shared" si="1172"/>
        <v>0.89967680801948824</v>
      </c>
      <c r="S2636" t="str">
        <f t="shared" si="1180"/>
        <v>空</v>
      </c>
      <c r="T2636" s="6">
        <f t="shared" si="1163"/>
        <v>0</v>
      </c>
      <c r="U2636" s="5">
        <f t="shared" si="1173"/>
        <v>0.91413534458006851</v>
      </c>
      <c r="V2636" t="str">
        <f t="shared" si="1181"/>
        <v>空</v>
      </c>
      <c r="W2636" s="6">
        <f t="shared" si="1164"/>
        <v>0</v>
      </c>
      <c r="X2636" s="5">
        <f t="shared" si="1174"/>
        <v>0.99276501912879511</v>
      </c>
      <c r="Y2636" t="str">
        <f t="shared" ref="Y2636:Y2699" si="1182">IF(AND($C2628&gt;0,$C2629&gt;0,$C2630&gt;0,$C2631&gt;0,$C2632&gt;0,$C2633&gt;0,$C2634&gt;0,$C2635&gt;0,$C2636&gt;0),"空",IF(AND($C2628&lt;0,$C2629&lt;0,$C2630&lt;0,$C2631&lt;0,$C2632&lt;0,$C2633&lt;0,$C2634&lt;0,$C2635&lt;0,$C2636&lt;0),"多",Y2635))</f>
        <v>空</v>
      </c>
      <c r="Z2636" s="6">
        <f t="shared" si="1165"/>
        <v>0</v>
      </c>
      <c r="AA2636" s="5">
        <f t="shared" si="1175"/>
        <v>1.369196168825433</v>
      </c>
      <c r="AB2636" t="str">
        <f t="shared" si="1155"/>
        <v>空</v>
      </c>
      <c r="AC2636" s="6">
        <f t="shared" si="1166"/>
        <v>0</v>
      </c>
      <c r="AD2636" s="5">
        <f t="shared" si="1176"/>
        <v>3.1587114236001517</v>
      </c>
    </row>
    <row r="2637" spans="1:30" x14ac:dyDescent="0.15">
      <c r="A2637" s="1">
        <v>42320</v>
      </c>
      <c r="B2637" s="2">
        <v>3795.32</v>
      </c>
      <c r="C2637" s="3">
        <f t="shared" si="1156"/>
        <v>-9.9983044878900751E-3</v>
      </c>
      <c r="D2637" s="4" t="str">
        <f t="shared" si="1167"/>
        <v>多</v>
      </c>
      <c r="E2637" s="6">
        <f t="shared" si="1157"/>
        <v>-9.9983044878900751E-3</v>
      </c>
      <c r="F2637" s="5">
        <f t="shared" si="1158"/>
        <v>3.053623797268763</v>
      </c>
      <c r="G2637" t="str">
        <f t="shared" si="1168"/>
        <v>空</v>
      </c>
      <c r="H2637" s="6">
        <f t="shared" si="1159"/>
        <v>0</v>
      </c>
      <c r="I2637" s="5">
        <f t="shared" si="1169"/>
        <v>0.69990836587918503</v>
      </c>
      <c r="J2637" t="str">
        <f t="shared" si="1177"/>
        <v>空</v>
      </c>
      <c r="K2637" s="6">
        <f t="shared" si="1160"/>
        <v>0</v>
      </c>
      <c r="L2637" s="5">
        <f t="shared" si="1170"/>
        <v>0.49102377818028409</v>
      </c>
      <c r="M2637" t="str">
        <f t="shared" si="1178"/>
        <v>多</v>
      </c>
      <c r="N2637" s="6">
        <f t="shared" si="1161"/>
        <v>-9.9983044878900751E-3</v>
      </c>
      <c r="O2637" s="5">
        <f t="shared" si="1171"/>
        <v>0.56106060972771532</v>
      </c>
      <c r="P2637" t="str">
        <f t="shared" si="1179"/>
        <v>空</v>
      </c>
      <c r="Q2637" s="6">
        <f t="shared" si="1162"/>
        <v>0</v>
      </c>
      <c r="R2637" s="5">
        <f t="shared" si="1172"/>
        <v>0.89967680801948824</v>
      </c>
      <c r="S2637" t="str">
        <f t="shared" si="1180"/>
        <v>空</v>
      </c>
      <c r="T2637" s="6">
        <f t="shared" si="1163"/>
        <v>0</v>
      </c>
      <c r="U2637" s="5">
        <f t="shared" si="1173"/>
        <v>0.91413534458006851</v>
      </c>
      <c r="V2637" t="str">
        <f t="shared" si="1181"/>
        <v>空</v>
      </c>
      <c r="W2637" s="6">
        <f t="shared" si="1164"/>
        <v>0</v>
      </c>
      <c r="X2637" s="5">
        <f t="shared" si="1174"/>
        <v>0.99276501912879511</v>
      </c>
      <c r="Y2637" t="str">
        <f t="shared" si="1182"/>
        <v>空</v>
      </c>
      <c r="Z2637" s="6">
        <f t="shared" si="1165"/>
        <v>0</v>
      </c>
      <c r="AA2637" s="5">
        <f t="shared" si="1175"/>
        <v>1.369196168825433</v>
      </c>
      <c r="AB2637" t="str">
        <f t="shared" ref="AB2637:AB2700" si="1183">IF(AND($C2628&gt;0,$C2629&gt;0,$C2630&gt;0,$C2631&gt;0,$C2632&gt;0,$C2633&gt;0,$C2634&gt;0,$C2635&gt;0,$C2636&gt;0,$C2637&gt;0),"空",IF(AND($C2628&lt;0,$C2629&lt;0,$C2630&lt;0,$C2631&lt;0,$C2632&lt;0,$C2633&lt;0,$C2634&lt;0,$C2635&lt;0,$C2636&lt;0,$C2637&lt;0),"多",AB2636))</f>
        <v>空</v>
      </c>
      <c r="AC2637" s="6">
        <f t="shared" si="1166"/>
        <v>0</v>
      </c>
      <c r="AD2637" s="5">
        <f t="shared" si="1176"/>
        <v>3.1587114236001517</v>
      </c>
    </row>
    <row r="2638" spans="1:30" x14ac:dyDescent="0.15">
      <c r="A2638" s="1">
        <v>42321</v>
      </c>
      <c r="B2638" s="2">
        <v>3746.24</v>
      </c>
      <c r="C2638" s="3">
        <f t="shared" si="1156"/>
        <v>-1.2931715902743446E-2</v>
      </c>
      <c r="D2638" s="4" t="str">
        <f t="shared" si="1167"/>
        <v>空</v>
      </c>
      <c r="E2638" s="6">
        <f t="shared" si="1157"/>
        <v>-1.2931715902743446E-2</v>
      </c>
      <c r="F2638" s="5">
        <f t="shared" si="1158"/>
        <v>3.0141352018486267</v>
      </c>
      <c r="G2638" t="str">
        <f t="shared" si="1168"/>
        <v>空</v>
      </c>
      <c r="H2638" s="6">
        <f t="shared" si="1159"/>
        <v>0</v>
      </c>
      <c r="I2638" s="5">
        <f t="shared" si="1169"/>
        <v>0.69990836587918503</v>
      </c>
      <c r="J2638" t="str">
        <f t="shared" si="1177"/>
        <v>空</v>
      </c>
      <c r="K2638" s="6">
        <f t="shared" si="1160"/>
        <v>0</v>
      </c>
      <c r="L2638" s="5">
        <f t="shared" si="1170"/>
        <v>0.49102377818028409</v>
      </c>
      <c r="M2638" t="str">
        <f t="shared" si="1178"/>
        <v>多</v>
      </c>
      <c r="N2638" s="6">
        <f t="shared" si="1161"/>
        <v>-1.2931715902743446E-2</v>
      </c>
      <c r="O2638" s="5">
        <f t="shared" si="1171"/>
        <v>0.55380513331849646</v>
      </c>
      <c r="P2638" t="str">
        <f t="shared" si="1179"/>
        <v>空</v>
      </c>
      <c r="Q2638" s="6">
        <f t="shared" si="1162"/>
        <v>0</v>
      </c>
      <c r="R2638" s="5">
        <f t="shared" si="1172"/>
        <v>0.89967680801948824</v>
      </c>
      <c r="S2638" t="str">
        <f t="shared" si="1180"/>
        <v>空</v>
      </c>
      <c r="T2638" s="6">
        <f t="shared" si="1163"/>
        <v>0</v>
      </c>
      <c r="U2638" s="5">
        <f t="shared" si="1173"/>
        <v>0.91413534458006851</v>
      </c>
      <c r="V2638" t="str">
        <f t="shared" si="1181"/>
        <v>空</v>
      </c>
      <c r="W2638" s="6">
        <f t="shared" si="1164"/>
        <v>0</v>
      </c>
      <c r="X2638" s="5">
        <f t="shared" si="1174"/>
        <v>0.99276501912879511</v>
      </c>
      <c r="Y2638" t="str">
        <f t="shared" si="1182"/>
        <v>空</v>
      </c>
      <c r="Z2638" s="6">
        <f t="shared" si="1165"/>
        <v>0</v>
      </c>
      <c r="AA2638" s="5">
        <f t="shared" si="1175"/>
        <v>1.369196168825433</v>
      </c>
      <c r="AB2638" t="str">
        <f t="shared" si="1183"/>
        <v>空</v>
      </c>
      <c r="AC2638" s="6">
        <f t="shared" si="1166"/>
        <v>0</v>
      </c>
      <c r="AD2638" s="5">
        <f t="shared" si="1176"/>
        <v>3.1587114236001517</v>
      </c>
    </row>
    <row r="2639" spans="1:30" x14ac:dyDescent="0.15">
      <c r="A2639" s="1">
        <v>42324</v>
      </c>
      <c r="B2639" s="2">
        <v>3764.13</v>
      </c>
      <c r="C2639" s="3">
        <f t="shared" si="1156"/>
        <v>4.7754548560690058E-3</v>
      </c>
      <c r="D2639" s="4" t="str">
        <f t="shared" si="1167"/>
        <v>空</v>
      </c>
      <c r="E2639" s="6">
        <f t="shared" si="1157"/>
        <v>0</v>
      </c>
      <c r="F2639" s="5">
        <f t="shared" si="1158"/>
        <v>3.0141352018486267</v>
      </c>
      <c r="G2639" t="str">
        <f t="shared" si="1168"/>
        <v>空</v>
      </c>
      <c r="H2639" s="6">
        <f t="shared" si="1159"/>
        <v>0</v>
      </c>
      <c r="I2639" s="5">
        <f t="shared" si="1169"/>
        <v>0.69990836587918503</v>
      </c>
      <c r="J2639" t="str">
        <f t="shared" si="1177"/>
        <v>空</v>
      </c>
      <c r="K2639" s="6">
        <f t="shared" si="1160"/>
        <v>0</v>
      </c>
      <c r="L2639" s="5">
        <f t="shared" si="1170"/>
        <v>0.49102377818028409</v>
      </c>
      <c r="M2639" t="str">
        <f t="shared" si="1178"/>
        <v>多</v>
      </c>
      <c r="N2639" s="6">
        <f t="shared" si="1161"/>
        <v>4.7754548560690058E-3</v>
      </c>
      <c r="O2639" s="5">
        <f t="shared" si="1171"/>
        <v>0.55644980473171823</v>
      </c>
      <c r="P2639" t="str">
        <f t="shared" si="1179"/>
        <v>空</v>
      </c>
      <c r="Q2639" s="6">
        <f t="shared" si="1162"/>
        <v>0</v>
      </c>
      <c r="R2639" s="5">
        <f t="shared" si="1172"/>
        <v>0.89967680801948824</v>
      </c>
      <c r="S2639" t="str">
        <f t="shared" si="1180"/>
        <v>空</v>
      </c>
      <c r="T2639" s="6">
        <f t="shared" si="1163"/>
        <v>0</v>
      </c>
      <c r="U2639" s="5">
        <f t="shared" si="1173"/>
        <v>0.91413534458006851</v>
      </c>
      <c r="V2639" t="str">
        <f t="shared" si="1181"/>
        <v>空</v>
      </c>
      <c r="W2639" s="6">
        <f t="shared" si="1164"/>
        <v>0</v>
      </c>
      <c r="X2639" s="5">
        <f t="shared" si="1174"/>
        <v>0.99276501912879511</v>
      </c>
      <c r="Y2639" t="str">
        <f t="shared" si="1182"/>
        <v>空</v>
      </c>
      <c r="Z2639" s="6">
        <f t="shared" si="1165"/>
        <v>0</v>
      </c>
      <c r="AA2639" s="5">
        <f t="shared" si="1175"/>
        <v>1.369196168825433</v>
      </c>
      <c r="AB2639" t="str">
        <f t="shared" si="1183"/>
        <v>空</v>
      </c>
      <c r="AC2639" s="6">
        <f t="shared" si="1166"/>
        <v>0</v>
      </c>
      <c r="AD2639" s="5">
        <f t="shared" si="1176"/>
        <v>3.1587114236001517</v>
      </c>
    </row>
    <row r="2640" spans="1:30" x14ac:dyDescent="0.15">
      <c r="A2640" s="1">
        <v>42325</v>
      </c>
      <c r="B2640" s="2">
        <v>3758.39</v>
      </c>
      <c r="C2640" s="3">
        <f t="shared" si="1156"/>
        <v>-1.5249207652233698E-3</v>
      </c>
      <c r="D2640" s="4" t="str">
        <f t="shared" si="1167"/>
        <v>空</v>
      </c>
      <c r="E2640" s="6">
        <f t="shared" si="1157"/>
        <v>0</v>
      </c>
      <c r="F2640" s="5">
        <f t="shared" si="1158"/>
        <v>3.0141352018486267</v>
      </c>
      <c r="G2640" t="str">
        <f t="shared" si="1168"/>
        <v>空</v>
      </c>
      <c r="H2640" s="6">
        <f t="shared" si="1159"/>
        <v>0</v>
      </c>
      <c r="I2640" s="5">
        <f t="shared" si="1169"/>
        <v>0.69990836587918503</v>
      </c>
      <c r="J2640" t="str">
        <f t="shared" si="1177"/>
        <v>空</v>
      </c>
      <c r="K2640" s="6">
        <f t="shared" si="1160"/>
        <v>0</v>
      </c>
      <c r="L2640" s="5">
        <f t="shared" si="1170"/>
        <v>0.49102377818028409</v>
      </c>
      <c r="M2640" t="str">
        <f t="shared" si="1178"/>
        <v>多</v>
      </c>
      <c r="N2640" s="6">
        <f t="shared" si="1161"/>
        <v>-1.5249207652233698E-3</v>
      </c>
      <c r="O2640" s="5">
        <f t="shared" si="1171"/>
        <v>0.55560126286967837</v>
      </c>
      <c r="P2640" t="str">
        <f t="shared" si="1179"/>
        <v>空</v>
      </c>
      <c r="Q2640" s="6">
        <f t="shared" si="1162"/>
        <v>0</v>
      </c>
      <c r="R2640" s="5">
        <f t="shared" si="1172"/>
        <v>0.89967680801948824</v>
      </c>
      <c r="S2640" t="str">
        <f t="shared" si="1180"/>
        <v>空</v>
      </c>
      <c r="T2640" s="6">
        <f t="shared" si="1163"/>
        <v>0</v>
      </c>
      <c r="U2640" s="5">
        <f t="shared" si="1173"/>
        <v>0.91413534458006851</v>
      </c>
      <c r="V2640" t="str">
        <f t="shared" si="1181"/>
        <v>空</v>
      </c>
      <c r="W2640" s="6">
        <f t="shared" si="1164"/>
        <v>0</v>
      </c>
      <c r="X2640" s="5">
        <f t="shared" si="1174"/>
        <v>0.99276501912879511</v>
      </c>
      <c r="Y2640" t="str">
        <f t="shared" si="1182"/>
        <v>空</v>
      </c>
      <c r="Z2640" s="6">
        <f t="shared" si="1165"/>
        <v>0</v>
      </c>
      <c r="AA2640" s="5">
        <f t="shared" si="1175"/>
        <v>1.369196168825433</v>
      </c>
      <c r="AB2640" t="str">
        <f t="shared" si="1183"/>
        <v>空</v>
      </c>
      <c r="AC2640" s="6">
        <f t="shared" si="1166"/>
        <v>0</v>
      </c>
      <c r="AD2640" s="5">
        <f t="shared" si="1176"/>
        <v>3.1587114236001517</v>
      </c>
    </row>
    <row r="2641" spans="1:30" x14ac:dyDescent="0.15">
      <c r="A2641" s="1">
        <v>42326</v>
      </c>
      <c r="B2641" s="2">
        <v>3715.58</v>
      </c>
      <c r="C2641" s="3">
        <f t="shared" si="1156"/>
        <v>-1.1390515619720154E-2</v>
      </c>
      <c r="D2641" s="4" t="str">
        <f t="shared" si="1167"/>
        <v>空</v>
      </c>
      <c r="E2641" s="6">
        <f t="shared" si="1157"/>
        <v>0</v>
      </c>
      <c r="F2641" s="5">
        <f t="shared" si="1158"/>
        <v>3.0141352018486267</v>
      </c>
      <c r="G2641" t="str">
        <f t="shared" si="1168"/>
        <v>空</v>
      </c>
      <c r="H2641" s="6">
        <f t="shared" si="1159"/>
        <v>0</v>
      </c>
      <c r="I2641" s="5">
        <f t="shared" si="1169"/>
        <v>0.69990836587918503</v>
      </c>
      <c r="J2641" t="str">
        <f t="shared" si="1177"/>
        <v>空</v>
      </c>
      <c r="K2641" s="6">
        <f t="shared" si="1160"/>
        <v>0</v>
      </c>
      <c r="L2641" s="5">
        <f t="shared" si="1170"/>
        <v>0.49102377818028409</v>
      </c>
      <c r="M2641" t="str">
        <f t="shared" si="1178"/>
        <v>多</v>
      </c>
      <c r="N2641" s="6">
        <f t="shared" si="1161"/>
        <v>-1.1390515619720154E-2</v>
      </c>
      <c r="O2641" s="5">
        <f t="shared" si="1171"/>
        <v>0.54927267800662505</v>
      </c>
      <c r="P2641" t="str">
        <f t="shared" si="1179"/>
        <v>空</v>
      </c>
      <c r="Q2641" s="6">
        <f t="shared" si="1162"/>
        <v>0</v>
      </c>
      <c r="R2641" s="5">
        <f t="shared" si="1172"/>
        <v>0.89967680801948824</v>
      </c>
      <c r="S2641" t="str">
        <f t="shared" si="1180"/>
        <v>空</v>
      </c>
      <c r="T2641" s="6">
        <f t="shared" si="1163"/>
        <v>0</v>
      </c>
      <c r="U2641" s="5">
        <f t="shared" si="1173"/>
        <v>0.91413534458006851</v>
      </c>
      <c r="V2641" t="str">
        <f t="shared" si="1181"/>
        <v>空</v>
      </c>
      <c r="W2641" s="6">
        <f t="shared" si="1164"/>
        <v>0</v>
      </c>
      <c r="X2641" s="5">
        <f t="shared" si="1174"/>
        <v>0.99276501912879511</v>
      </c>
      <c r="Y2641" t="str">
        <f t="shared" si="1182"/>
        <v>空</v>
      </c>
      <c r="Z2641" s="6">
        <f t="shared" si="1165"/>
        <v>0</v>
      </c>
      <c r="AA2641" s="5">
        <f t="shared" si="1175"/>
        <v>1.369196168825433</v>
      </c>
      <c r="AB2641" t="str">
        <f t="shared" si="1183"/>
        <v>空</v>
      </c>
      <c r="AC2641" s="6">
        <f t="shared" si="1166"/>
        <v>0</v>
      </c>
      <c r="AD2641" s="5">
        <f t="shared" si="1176"/>
        <v>3.1587114236001517</v>
      </c>
    </row>
    <row r="2642" spans="1:30" x14ac:dyDescent="0.15">
      <c r="A2642" s="1">
        <v>42327</v>
      </c>
      <c r="B2642" s="2">
        <v>3774.97</v>
      </c>
      <c r="C2642" s="3">
        <f t="shared" si="1156"/>
        <v>1.598404555950883E-2</v>
      </c>
      <c r="D2642" s="4" t="str">
        <f t="shared" si="1167"/>
        <v>空</v>
      </c>
      <c r="E2642" s="6">
        <f t="shared" si="1157"/>
        <v>0</v>
      </c>
      <c r="F2642" s="5">
        <f t="shared" si="1158"/>
        <v>3.0141352018486267</v>
      </c>
      <c r="G2642" t="str">
        <f t="shared" si="1168"/>
        <v>空</v>
      </c>
      <c r="H2642" s="6">
        <f t="shared" si="1159"/>
        <v>0</v>
      </c>
      <c r="I2642" s="5">
        <f t="shared" si="1169"/>
        <v>0.69990836587918503</v>
      </c>
      <c r="J2642" t="str">
        <f t="shared" si="1177"/>
        <v>空</v>
      </c>
      <c r="K2642" s="6">
        <f t="shared" si="1160"/>
        <v>0</v>
      </c>
      <c r="L2642" s="5">
        <f t="shared" si="1170"/>
        <v>0.49102377818028409</v>
      </c>
      <c r="M2642" t="str">
        <f t="shared" si="1178"/>
        <v>多</v>
      </c>
      <c r="N2642" s="6">
        <f t="shared" si="1161"/>
        <v>1.598404555950883E-2</v>
      </c>
      <c r="O2642" s="5">
        <f t="shared" si="1171"/>
        <v>0.55805227751647635</v>
      </c>
      <c r="P2642" t="str">
        <f t="shared" si="1179"/>
        <v>空</v>
      </c>
      <c r="Q2642" s="6">
        <f t="shared" si="1162"/>
        <v>0</v>
      </c>
      <c r="R2642" s="5">
        <f t="shared" si="1172"/>
        <v>0.89967680801948824</v>
      </c>
      <c r="S2642" t="str">
        <f t="shared" si="1180"/>
        <v>空</v>
      </c>
      <c r="T2642" s="6">
        <f t="shared" si="1163"/>
        <v>0</v>
      </c>
      <c r="U2642" s="5">
        <f t="shared" si="1173"/>
        <v>0.91413534458006851</v>
      </c>
      <c r="V2642" t="str">
        <f t="shared" si="1181"/>
        <v>空</v>
      </c>
      <c r="W2642" s="6">
        <f t="shared" si="1164"/>
        <v>0</v>
      </c>
      <c r="X2642" s="5">
        <f t="shared" si="1174"/>
        <v>0.99276501912879511</v>
      </c>
      <c r="Y2642" t="str">
        <f t="shared" si="1182"/>
        <v>空</v>
      </c>
      <c r="Z2642" s="6">
        <f t="shared" si="1165"/>
        <v>0</v>
      </c>
      <c r="AA2642" s="5">
        <f t="shared" si="1175"/>
        <v>1.369196168825433</v>
      </c>
      <c r="AB2642" t="str">
        <f t="shared" si="1183"/>
        <v>空</v>
      </c>
      <c r="AC2642" s="6">
        <f t="shared" si="1166"/>
        <v>0</v>
      </c>
      <c r="AD2642" s="5">
        <f t="shared" si="1176"/>
        <v>3.1587114236001517</v>
      </c>
    </row>
    <row r="2643" spans="1:30" x14ac:dyDescent="0.15">
      <c r="A2643" s="1">
        <v>42328</v>
      </c>
      <c r="B2643" s="2">
        <v>3774.38</v>
      </c>
      <c r="C2643" s="3">
        <f t="shared" si="1156"/>
        <v>-1.562926327890457E-4</v>
      </c>
      <c r="D2643" s="4" t="str">
        <f t="shared" si="1167"/>
        <v>空</v>
      </c>
      <c r="E2643" s="6">
        <f t="shared" si="1157"/>
        <v>0</v>
      </c>
      <c r="F2643" s="5">
        <f t="shared" si="1158"/>
        <v>3.0141352018486267</v>
      </c>
      <c r="G2643" t="str">
        <f t="shared" si="1168"/>
        <v>空</v>
      </c>
      <c r="H2643" s="6">
        <f t="shared" si="1159"/>
        <v>0</v>
      </c>
      <c r="I2643" s="5">
        <f t="shared" si="1169"/>
        <v>0.69990836587918503</v>
      </c>
      <c r="J2643" t="str">
        <f t="shared" si="1177"/>
        <v>空</v>
      </c>
      <c r="K2643" s="6">
        <f t="shared" si="1160"/>
        <v>0</v>
      </c>
      <c r="L2643" s="5">
        <f t="shared" si="1170"/>
        <v>0.49102377818028409</v>
      </c>
      <c r="M2643" t="str">
        <f t="shared" si="1178"/>
        <v>多</v>
      </c>
      <c r="N2643" s="6">
        <f t="shared" si="1161"/>
        <v>-1.562926327890457E-4</v>
      </c>
      <c r="O2643" s="5">
        <f t="shared" si="1171"/>
        <v>0.55796505805678942</v>
      </c>
      <c r="P2643" t="str">
        <f t="shared" si="1179"/>
        <v>空</v>
      </c>
      <c r="Q2643" s="6">
        <f t="shared" si="1162"/>
        <v>0</v>
      </c>
      <c r="R2643" s="5">
        <f t="shared" si="1172"/>
        <v>0.89967680801948824</v>
      </c>
      <c r="S2643" t="str">
        <f t="shared" si="1180"/>
        <v>空</v>
      </c>
      <c r="T2643" s="6">
        <f t="shared" si="1163"/>
        <v>0</v>
      </c>
      <c r="U2643" s="5">
        <f t="shared" si="1173"/>
        <v>0.91413534458006851</v>
      </c>
      <c r="V2643" t="str">
        <f t="shared" si="1181"/>
        <v>空</v>
      </c>
      <c r="W2643" s="6">
        <f t="shared" si="1164"/>
        <v>0</v>
      </c>
      <c r="X2643" s="5">
        <f t="shared" si="1174"/>
        <v>0.99276501912879511</v>
      </c>
      <c r="Y2643" t="str">
        <f t="shared" si="1182"/>
        <v>空</v>
      </c>
      <c r="Z2643" s="6">
        <f t="shared" si="1165"/>
        <v>0</v>
      </c>
      <c r="AA2643" s="5">
        <f t="shared" si="1175"/>
        <v>1.369196168825433</v>
      </c>
      <c r="AB2643" t="str">
        <f t="shared" si="1183"/>
        <v>空</v>
      </c>
      <c r="AC2643" s="6">
        <f t="shared" si="1166"/>
        <v>0</v>
      </c>
      <c r="AD2643" s="5">
        <f t="shared" si="1176"/>
        <v>3.1587114236001517</v>
      </c>
    </row>
    <row r="2644" spans="1:30" x14ac:dyDescent="0.15">
      <c r="A2644" s="1">
        <v>42331</v>
      </c>
      <c r="B2644" s="2">
        <v>3753.34</v>
      </c>
      <c r="C2644" s="3">
        <f t="shared" si="1156"/>
        <v>-5.5744254685538008E-3</v>
      </c>
      <c r="D2644" s="4" t="str">
        <f t="shared" si="1167"/>
        <v>空</v>
      </c>
      <c r="E2644" s="6">
        <f t="shared" si="1157"/>
        <v>0</v>
      </c>
      <c r="F2644" s="5">
        <f t="shared" si="1158"/>
        <v>3.0141352018486267</v>
      </c>
      <c r="G2644" t="str">
        <f t="shared" si="1168"/>
        <v>空</v>
      </c>
      <c r="H2644" s="6">
        <f t="shared" si="1159"/>
        <v>0</v>
      </c>
      <c r="I2644" s="5">
        <f t="shared" si="1169"/>
        <v>0.69990836587918503</v>
      </c>
      <c r="J2644" t="str">
        <f t="shared" si="1177"/>
        <v>空</v>
      </c>
      <c r="K2644" s="6">
        <f t="shared" si="1160"/>
        <v>0</v>
      </c>
      <c r="L2644" s="5">
        <f t="shared" si="1170"/>
        <v>0.49102377818028409</v>
      </c>
      <c r="M2644" t="str">
        <f t="shared" si="1178"/>
        <v>多</v>
      </c>
      <c r="N2644" s="6">
        <f t="shared" si="1161"/>
        <v>-5.5744254685538008E-3</v>
      </c>
      <c r="O2644" s="5">
        <f t="shared" si="1171"/>
        <v>0.55485472342659459</v>
      </c>
      <c r="P2644" t="str">
        <f t="shared" si="1179"/>
        <v>空</v>
      </c>
      <c r="Q2644" s="6">
        <f t="shared" si="1162"/>
        <v>0</v>
      </c>
      <c r="R2644" s="5">
        <f t="shared" si="1172"/>
        <v>0.89967680801948824</v>
      </c>
      <c r="S2644" t="str">
        <f t="shared" si="1180"/>
        <v>空</v>
      </c>
      <c r="T2644" s="6">
        <f t="shared" si="1163"/>
        <v>0</v>
      </c>
      <c r="U2644" s="5">
        <f t="shared" si="1173"/>
        <v>0.91413534458006851</v>
      </c>
      <c r="V2644" t="str">
        <f t="shared" si="1181"/>
        <v>空</v>
      </c>
      <c r="W2644" s="6">
        <f t="shared" si="1164"/>
        <v>0</v>
      </c>
      <c r="X2644" s="5">
        <f t="shared" si="1174"/>
        <v>0.99276501912879511</v>
      </c>
      <c r="Y2644" t="str">
        <f t="shared" si="1182"/>
        <v>空</v>
      </c>
      <c r="Z2644" s="6">
        <f t="shared" si="1165"/>
        <v>0</v>
      </c>
      <c r="AA2644" s="5">
        <f t="shared" si="1175"/>
        <v>1.369196168825433</v>
      </c>
      <c r="AB2644" t="str">
        <f t="shared" si="1183"/>
        <v>空</v>
      </c>
      <c r="AC2644" s="6">
        <f t="shared" si="1166"/>
        <v>0</v>
      </c>
      <c r="AD2644" s="5">
        <f t="shared" si="1176"/>
        <v>3.1587114236001517</v>
      </c>
    </row>
    <row r="2645" spans="1:30" x14ac:dyDescent="0.15">
      <c r="A2645" s="1">
        <v>42332</v>
      </c>
      <c r="B2645" s="2">
        <v>3753.89</v>
      </c>
      <c r="C2645" s="3">
        <f t="shared" si="1156"/>
        <v>1.4653615180071355E-4</v>
      </c>
      <c r="D2645" s="4" t="str">
        <f t="shared" si="1167"/>
        <v>空</v>
      </c>
      <c r="E2645" s="6">
        <f t="shared" si="1157"/>
        <v>0</v>
      </c>
      <c r="F2645" s="5">
        <f t="shared" si="1158"/>
        <v>3.0141352018486267</v>
      </c>
      <c r="G2645" t="str">
        <f t="shared" si="1168"/>
        <v>空</v>
      </c>
      <c r="H2645" s="6">
        <f t="shared" si="1159"/>
        <v>0</v>
      </c>
      <c r="I2645" s="5">
        <f t="shared" si="1169"/>
        <v>0.69990836587918503</v>
      </c>
      <c r="J2645" t="str">
        <f t="shared" si="1177"/>
        <v>空</v>
      </c>
      <c r="K2645" s="6">
        <f t="shared" si="1160"/>
        <v>0</v>
      </c>
      <c r="L2645" s="5">
        <f t="shared" si="1170"/>
        <v>0.49102377818028409</v>
      </c>
      <c r="M2645" t="str">
        <f t="shared" si="1178"/>
        <v>多</v>
      </c>
      <c r="N2645" s="6">
        <f t="shared" si="1161"/>
        <v>1.4653615180071355E-4</v>
      </c>
      <c r="O2645" s="5">
        <f t="shared" si="1171"/>
        <v>0.55493602970257394</v>
      </c>
      <c r="P2645" t="str">
        <f t="shared" si="1179"/>
        <v>空</v>
      </c>
      <c r="Q2645" s="6">
        <f t="shared" si="1162"/>
        <v>0</v>
      </c>
      <c r="R2645" s="5">
        <f t="shared" si="1172"/>
        <v>0.89967680801948824</v>
      </c>
      <c r="S2645" t="str">
        <f t="shared" si="1180"/>
        <v>空</v>
      </c>
      <c r="T2645" s="6">
        <f t="shared" si="1163"/>
        <v>0</v>
      </c>
      <c r="U2645" s="5">
        <f t="shared" si="1173"/>
        <v>0.91413534458006851</v>
      </c>
      <c r="V2645" t="str">
        <f t="shared" si="1181"/>
        <v>空</v>
      </c>
      <c r="W2645" s="6">
        <f t="shared" si="1164"/>
        <v>0</v>
      </c>
      <c r="X2645" s="5">
        <f t="shared" si="1174"/>
        <v>0.99276501912879511</v>
      </c>
      <c r="Y2645" t="str">
        <f t="shared" si="1182"/>
        <v>空</v>
      </c>
      <c r="Z2645" s="6">
        <f t="shared" si="1165"/>
        <v>0</v>
      </c>
      <c r="AA2645" s="5">
        <f t="shared" si="1175"/>
        <v>1.369196168825433</v>
      </c>
      <c r="AB2645" t="str">
        <f t="shared" si="1183"/>
        <v>空</v>
      </c>
      <c r="AC2645" s="6">
        <f t="shared" si="1166"/>
        <v>0</v>
      </c>
      <c r="AD2645" s="5">
        <f t="shared" si="1176"/>
        <v>3.1587114236001517</v>
      </c>
    </row>
    <row r="2646" spans="1:30" x14ac:dyDescent="0.15">
      <c r="A2646" s="1">
        <v>42333</v>
      </c>
      <c r="B2646" s="2">
        <v>3781.61</v>
      </c>
      <c r="C2646" s="3">
        <f t="shared" si="1156"/>
        <v>7.3843399779962571E-3</v>
      </c>
      <c r="D2646" s="4" t="str">
        <f t="shared" si="1167"/>
        <v>多</v>
      </c>
      <c r="E2646" s="6">
        <f t="shared" si="1157"/>
        <v>0</v>
      </c>
      <c r="F2646" s="5">
        <f t="shared" si="1158"/>
        <v>3.0141352018486267</v>
      </c>
      <c r="G2646" t="str">
        <f t="shared" si="1168"/>
        <v>空</v>
      </c>
      <c r="H2646" s="6">
        <f t="shared" si="1159"/>
        <v>0</v>
      </c>
      <c r="I2646" s="5">
        <f t="shared" si="1169"/>
        <v>0.69990836587918503</v>
      </c>
      <c r="J2646" t="str">
        <f t="shared" si="1177"/>
        <v>空</v>
      </c>
      <c r="K2646" s="6">
        <f t="shared" si="1160"/>
        <v>0</v>
      </c>
      <c r="L2646" s="5">
        <f t="shared" si="1170"/>
        <v>0.49102377818028409</v>
      </c>
      <c r="M2646" t="str">
        <f t="shared" si="1178"/>
        <v>多</v>
      </c>
      <c r="N2646" s="6">
        <f t="shared" si="1161"/>
        <v>7.3843399779962571E-3</v>
      </c>
      <c r="O2646" s="5">
        <f t="shared" si="1171"/>
        <v>0.55903386601193716</v>
      </c>
      <c r="P2646" t="str">
        <f t="shared" si="1179"/>
        <v>空</v>
      </c>
      <c r="Q2646" s="6">
        <f t="shared" si="1162"/>
        <v>0</v>
      </c>
      <c r="R2646" s="5">
        <f t="shared" si="1172"/>
        <v>0.89967680801948824</v>
      </c>
      <c r="S2646" t="str">
        <f t="shared" si="1180"/>
        <v>空</v>
      </c>
      <c r="T2646" s="6">
        <f t="shared" si="1163"/>
        <v>0</v>
      </c>
      <c r="U2646" s="5">
        <f t="shared" si="1173"/>
        <v>0.91413534458006851</v>
      </c>
      <c r="V2646" t="str">
        <f t="shared" si="1181"/>
        <v>空</v>
      </c>
      <c r="W2646" s="6">
        <f t="shared" si="1164"/>
        <v>0</v>
      </c>
      <c r="X2646" s="5">
        <f t="shared" si="1174"/>
        <v>0.99276501912879511</v>
      </c>
      <c r="Y2646" t="str">
        <f t="shared" si="1182"/>
        <v>空</v>
      </c>
      <c r="Z2646" s="6">
        <f t="shared" si="1165"/>
        <v>0</v>
      </c>
      <c r="AA2646" s="5">
        <f t="shared" si="1175"/>
        <v>1.369196168825433</v>
      </c>
      <c r="AB2646" t="str">
        <f t="shared" si="1183"/>
        <v>空</v>
      </c>
      <c r="AC2646" s="6">
        <f t="shared" si="1166"/>
        <v>0</v>
      </c>
      <c r="AD2646" s="5">
        <f t="shared" si="1176"/>
        <v>3.1587114236001517</v>
      </c>
    </row>
    <row r="2647" spans="1:30" x14ac:dyDescent="0.15">
      <c r="A2647" s="1">
        <v>42334</v>
      </c>
      <c r="B2647" s="2">
        <v>3759.43</v>
      </c>
      <c r="C2647" s="3">
        <f t="shared" si="1156"/>
        <v>-5.8652267156052984E-3</v>
      </c>
      <c r="D2647" s="4" t="str">
        <f t="shared" si="1167"/>
        <v>多</v>
      </c>
      <c r="E2647" s="6">
        <f t="shared" si="1157"/>
        <v>-5.8652267156052984E-3</v>
      </c>
      <c r="F2647" s="5">
        <f t="shared" si="1158"/>
        <v>2.9964566155382979</v>
      </c>
      <c r="G2647" t="str">
        <f t="shared" si="1168"/>
        <v>空</v>
      </c>
      <c r="H2647" s="6">
        <f t="shared" si="1159"/>
        <v>0</v>
      </c>
      <c r="I2647" s="5">
        <f t="shared" si="1169"/>
        <v>0.69990836587918503</v>
      </c>
      <c r="J2647" t="str">
        <f t="shared" si="1177"/>
        <v>空</v>
      </c>
      <c r="K2647" s="6">
        <f t="shared" si="1160"/>
        <v>0</v>
      </c>
      <c r="L2647" s="5">
        <f t="shared" si="1170"/>
        <v>0.49102377818028409</v>
      </c>
      <c r="M2647" t="str">
        <f t="shared" si="1178"/>
        <v>多</v>
      </c>
      <c r="N2647" s="6">
        <f t="shared" si="1161"/>
        <v>-5.8652267156052984E-3</v>
      </c>
      <c r="O2647" s="5">
        <f t="shared" si="1171"/>
        <v>0.55575500564607583</v>
      </c>
      <c r="P2647" t="str">
        <f t="shared" si="1179"/>
        <v>空</v>
      </c>
      <c r="Q2647" s="6">
        <f t="shared" si="1162"/>
        <v>0</v>
      </c>
      <c r="R2647" s="5">
        <f t="shared" si="1172"/>
        <v>0.89967680801948824</v>
      </c>
      <c r="S2647" t="str">
        <f t="shared" si="1180"/>
        <v>空</v>
      </c>
      <c r="T2647" s="6">
        <f t="shared" si="1163"/>
        <v>0</v>
      </c>
      <c r="U2647" s="5">
        <f t="shared" si="1173"/>
        <v>0.91413534458006851</v>
      </c>
      <c r="V2647" t="str">
        <f t="shared" si="1181"/>
        <v>空</v>
      </c>
      <c r="W2647" s="6">
        <f t="shared" si="1164"/>
        <v>0</v>
      </c>
      <c r="X2647" s="5">
        <f t="shared" si="1174"/>
        <v>0.99276501912879511</v>
      </c>
      <c r="Y2647" t="str">
        <f t="shared" si="1182"/>
        <v>空</v>
      </c>
      <c r="Z2647" s="6">
        <f t="shared" si="1165"/>
        <v>0</v>
      </c>
      <c r="AA2647" s="5">
        <f t="shared" si="1175"/>
        <v>1.369196168825433</v>
      </c>
      <c r="AB2647" t="str">
        <f t="shared" si="1183"/>
        <v>空</v>
      </c>
      <c r="AC2647" s="6">
        <f t="shared" si="1166"/>
        <v>0</v>
      </c>
      <c r="AD2647" s="5">
        <f t="shared" si="1176"/>
        <v>3.1587114236001517</v>
      </c>
    </row>
    <row r="2648" spans="1:30" x14ac:dyDescent="0.15">
      <c r="A2648" s="1">
        <v>42335</v>
      </c>
      <c r="B2648" s="2">
        <v>3556.99</v>
      </c>
      <c r="C2648" s="3">
        <f t="shared" si="1156"/>
        <v>-5.3848588748826254E-2</v>
      </c>
      <c r="D2648" s="4" t="str">
        <f t="shared" si="1167"/>
        <v>空</v>
      </c>
      <c r="E2648" s="6">
        <f t="shared" si="1157"/>
        <v>-5.3848588748826254E-2</v>
      </c>
      <c r="F2648" s="5">
        <f t="shared" si="1158"/>
        <v>2.8351016555444764</v>
      </c>
      <c r="G2648" t="str">
        <f t="shared" si="1168"/>
        <v>空</v>
      </c>
      <c r="H2648" s="6">
        <f t="shared" si="1159"/>
        <v>0</v>
      </c>
      <c r="I2648" s="5">
        <f t="shared" si="1169"/>
        <v>0.69990836587918503</v>
      </c>
      <c r="J2648" t="str">
        <f t="shared" si="1177"/>
        <v>空</v>
      </c>
      <c r="K2648" s="6">
        <f t="shared" si="1160"/>
        <v>0</v>
      </c>
      <c r="L2648" s="5">
        <f t="shared" si="1170"/>
        <v>0.49102377818028409</v>
      </c>
      <c r="M2648" t="str">
        <f t="shared" si="1178"/>
        <v>多</v>
      </c>
      <c r="N2648" s="6">
        <f t="shared" si="1161"/>
        <v>-5.3848588748826254E-2</v>
      </c>
      <c r="O2648" s="5">
        <f t="shared" si="1171"/>
        <v>0.52582838290193867</v>
      </c>
      <c r="P2648" t="str">
        <f t="shared" si="1179"/>
        <v>空</v>
      </c>
      <c r="Q2648" s="6">
        <f t="shared" si="1162"/>
        <v>0</v>
      </c>
      <c r="R2648" s="5">
        <f t="shared" si="1172"/>
        <v>0.89967680801948824</v>
      </c>
      <c r="S2648" t="str">
        <f t="shared" si="1180"/>
        <v>空</v>
      </c>
      <c r="T2648" s="6">
        <f t="shared" si="1163"/>
        <v>0</v>
      </c>
      <c r="U2648" s="5">
        <f t="shared" si="1173"/>
        <v>0.91413534458006851</v>
      </c>
      <c r="V2648" t="str">
        <f t="shared" si="1181"/>
        <v>空</v>
      </c>
      <c r="W2648" s="6">
        <f t="shared" si="1164"/>
        <v>0</v>
      </c>
      <c r="X2648" s="5">
        <f t="shared" si="1174"/>
        <v>0.99276501912879511</v>
      </c>
      <c r="Y2648" t="str">
        <f t="shared" si="1182"/>
        <v>空</v>
      </c>
      <c r="Z2648" s="6">
        <f t="shared" si="1165"/>
        <v>0</v>
      </c>
      <c r="AA2648" s="5">
        <f t="shared" si="1175"/>
        <v>1.369196168825433</v>
      </c>
      <c r="AB2648" t="str">
        <f t="shared" si="1183"/>
        <v>空</v>
      </c>
      <c r="AC2648" s="6">
        <f t="shared" si="1166"/>
        <v>0</v>
      </c>
      <c r="AD2648" s="5">
        <f t="shared" si="1176"/>
        <v>3.1587114236001517</v>
      </c>
    </row>
    <row r="2649" spans="1:30" x14ac:dyDescent="0.15">
      <c r="A2649" s="1">
        <v>42338</v>
      </c>
      <c r="B2649" s="2">
        <v>3566.41</v>
      </c>
      <c r="C2649" s="3">
        <f t="shared" si="1156"/>
        <v>2.648306573816539E-3</v>
      </c>
      <c r="D2649" s="4" t="str">
        <f t="shared" si="1167"/>
        <v>空</v>
      </c>
      <c r="E2649" s="6">
        <f t="shared" si="1157"/>
        <v>0</v>
      </c>
      <c r="F2649" s="5">
        <f t="shared" si="1158"/>
        <v>2.8351016555444764</v>
      </c>
      <c r="G2649" t="str">
        <f t="shared" si="1168"/>
        <v>空</v>
      </c>
      <c r="H2649" s="6">
        <f t="shared" si="1159"/>
        <v>0</v>
      </c>
      <c r="I2649" s="5">
        <f t="shared" si="1169"/>
        <v>0.69990836587918503</v>
      </c>
      <c r="J2649" t="str">
        <f t="shared" si="1177"/>
        <v>空</v>
      </c>
      <c r="K2649" s="6">
        <f t="shared" si="1160"/>
        <v>0</v>
      </c>
      <c r="L2649" s="5">
        <f t="shared" si="1170"/>
        <v>0.49102377818028409</v>
      </c>
      <c r="M2649" t="str">
        <f t="shared" si="1178"/>
        <v>多</v>
      </c>
      <c r="N2649" s="6">
        <f t="shared" si="1161"/>
        <v>2.648306573816539E-3</v>
      </c>
      <c r="O2649" s="5">
        <f t="shared" si="1171"/>
        <v>0.52722093766507716</v>
      </c>
      <c r="P2649" t="str">
        <f t="shared" si="1179"/>
        <v>空</v>
      </c>
      <c r="Q2649" s="6">
        <f t="shared" si="1162"/>
        <v>0</v>
      </c>
      <c r="R2649" s="5">
        <f t="shared" si="1172"/>
        <v>0.89967680801948824</v>
      </c>
      <c r="S2649" t="str">
        <f t="shared" si="1180"/>
        <v>空</v>
      </c>
      <c r="T2649" s="6">
        <f t="shared" si="1163"/>
        <v>0</v>
      </c>
      <c r="U2649" s="5">
        <f t="shared" si="1173"/>
        <v>0.91413534458006851</v>
      </c>
      <c r="V2649" t="str">
        <f t="shared" si="1181"/>
        <v>空</v>
      </c>
      <c r="W2649" s="6">
        <f t="shared" si="1164"/>
        <v>0</v>
      </c>
      <c r="X2649" s="5">
        <f t="shared" si="1174"/>
        <v>0.99276501912879511</v>
      </c>
      <c r="Y2649" t="str">
        <f t="shared" si="1182"/>
        <v>空</v>
      </c>
      <c r="Z2649" s="6">
        <f t="shared" si="1165"/>
        <v>0</v>
      </c>
      <c r="AA2649" s="5">
        <f t="shared" si="1175"/>
        <v>1.369196168825433</v>
      </c>
      <c r="AB2649" t="str">
        <f t="shared" si="1183"/>
        <v>空</v>
      </c>
      <c r="AC2649" s="6">
        <f t="shared" si="1166"/>
        <v>0</v>
      </c>
      <c r="AD2649" s="5">
        <f t="shared" si="1176"/>
        <v>3.1587114236001517</v>
      </c>
    </row>
    <row r="2650" spans="1:30" x14ac:dyDescent="0.15">
      <c r="A2650" s="1">
        <v>42339</v>
      </c>
      <c r="B2650" s="2">
        <v>3591.7</v>
      </c>
      <c r="C2650" s="3">
        <f t="shared" si="1156"/>
        <v>7.0911645043614246E-3</v>
      </c>
      <c r="D2650" s="4" t="str">
        <f t="shared" si="1167"/>
        <v>多</v>
      </c>
      <c r="E2650" s="6">
        <f t="shared" si="1157"/>
        <v>0</v>
      </c>
      <c r="F2650" s="5">
        <f t="shared" si="1158"/>
        <v>2.8351016555444764</v>
      </c>
      <c r="G2650" t="str">
        <f t="shared" si="1168"/>
        <v>空</v>
      </c>
      <c r="H2650" s="6">
        <f t="shared" si="1159"/>
        <v>0</v>
      </c>
      <c r="I2650" s="5">
        <f t="shared" si="1169"/>
        <v>0.69990836587918503</v>
      </c>
      <c r="J2650" t="str">
        <f t="shared" si="1177"/>
        <v>空</v>
      </c>
      <c r="K2650" s="6">
        <f t="shared" si="1160"/>
        <v>0</v>
      </c>
      <c r="L2650" s="5">
        <f t="shared" si="1170"/>
        <v>0.49102377818028409</v>
      </c>
      <c r="M2650" t="str">
        <f t="shared" si="1178"/>
        <v>多</v>
      </c>
      <c r="N2650" s="6">
        <f t="shared" si="1161"/>
        <v>7.0911645043614246E-3</v>
      </c>
      <c r="O2650" s="5">
        <f t="shared" si="1171"/>
        <v>0.53095954806420387</v>
      </c>
      <c r="P2650" t="str">
        <f t="shared" si="1179"/>
        <v>空</v>
      </c>
      <c r="Q2650" s="6">
        <f t="shared" si="1162"/>
        <v>0</v>
      </c>
      <c r="R2650" s="5">
        <f t="shared" si="1172"/>
        <v>0.89967680801948824</v>
      </c>
      <c r="S2650" t="str">
        <f t="shared" si="1180"/>
        <v>空</v>
      </c>
      <c r="T2650" s="6">
        <f t="shared" si="1163"/>
        <v>0</v>
      </c>
      <c r="U2650" s="5">
        <f t="shared" si="1173"/>
        <v>0.91413534458006851</v>
      </c>
      <c r="V2650" t="str">
        <f t="shared" si="1181"/>
        <v>空</v>
      </c>
      <c r="W2650" s="6">
        <f t="shared" si="1164"/>
        <v>0</v>
      </c>
      <c r="X2650" s="5">
        <f t="shared" si="1174"/>
        <v>0.99276501912879511</v>
      </c>
      <c r="Y2650" t="str">
        <f t="shared" si="1182"/>
        <v>空</v>
      </c>
      <c r="Z2650" s="6">
        <f t="shared" si="1165"/>
        <v>0</v>
      </c>
      <c r="AA2650" s="5">
        <f t="shared" si="1175"/>
        <v>1.369196168825433</v>
      </c>
      <c r="AB2650" t="str">
        <f t="shared" si="1183"/>
        <v>空</v>
      </c>
      <c r="AC2650" s="6">
        <f t="shared" si="1166"/>
        <v>0</v>
      </c>
      <c r="AD2650" s="5">
        <f t="shared" si="1176"/>
        <v>3.1587114236001517</v>
      </c>
    </row>
    <row r="2651" spans="1:30" x14ac:dyDescent="0.15">
      <c r="A2651" s="1">
        <v>42340</v>
      </c>
      <c r="B2651" s="2">
        <v>3721.95</v>
      </c>
      <c r="C2651" s="3">
        <f t="shared" si="1156"/>
        <v>3.626416460172055E-2</v>
      </c>
      <c r="D2651" s="4" t="str">
        <f t="shared" si="1167"/>
        <v>多</v>
      </c>
      <c r="E2651" s="6">
        <f t="shared" si="1157"/>
        <v>3.626416460172055E-2</v>
      </c>
      <c r="F2651" s="5">
        <f t="shared" si="1158"/>
        <v>2.9379142486437515</v>
      </c>
      <c r="G2651" t="str">
        <f t="shared" si="1168"/>
        <v>空</v>
      </c>
      <c r="H2651" s="6">
        <f t="shared" si="1159"/>
        <v>0</v>
      </c>
      <c r="I2651" s="5">
        <f t="shared" si="1169"/>
        <v>0.69990836587918503</v>
      </c>
      <c r="J2651" t="str">
        <f t="shared" si="1177"/>
        <v>空</v>
      </c>
      <c r="K2651" s="6">
        <f t="shared" si="1160"/>
        <v>0</v>
      </c>
      <c r="L2651" s="5">
        <f t="shared" si="1170"/>
        <v>0.49102377818028409</v>
      </c>
      <c r="M2651" t="str">
        <f t="shared" si="1178"/>
        <v>多</v>
      </c>
      <c r="N2651" s="6">
        <f t="shared" si="1161"/>
        <v>3.626416460172055E-2</v>
      </c>
      <c r="O2651" s="5">
        <f t="shared" si="1171"/>
        <v>0.5502143525120593</v>
      </c>
      <c r="P2651" t="str">
        <f t="shared" si="1179"/>
        <v>空</v>
      </c>
      <c r="Q2651" s="6">
        <f t="shared" si="1162"/>
        <v>0</v>
      </c>
      <c r="R2651" s="5">
        <f t="shared" si="1172"/>
        <v>0.89967680801948824</v>
      </c>
      <c r="S2651" t="str">
        <f t="shared" si="1180"/>
        <v>空</v>
      </c>
      <c r="T2651" s="6">
        <f t="shared" si="1163"/>
        <v>0</v>
      </c>
      <c r="U2651" s="5">
        <f t="shared" si="1173"/>
        <v>0.91413534458006851</v>
      </c>
      <c r="V2651" t="str">
        <f t="shared" si="1181"/>
        <v>空</v>
      </c>
      <c r="W2651" s="6">
        <f t="shared" si="1164"/>
        <v>0</v>
      </c>
      <c r="X2651" s="5">
        <f t="shared" si="1174"/>
        <v>0.99276501912879511</v>
      </c>
      <c r="Y2651" t="str">
        <f t="shared" si="1182"/>
        <v>空</v>
      </c>
      <c r="Z2651" s="6">
        <f t="shared" si="1165"/>
        <v>0</v>
      </c>
      <c r="AA2651" s="5">
        <f t="shared" si="1175"/>
        <v>1.369196168825433</v>
      </c>
      <c r="AB2651" t="str">
        <f t="shared" si="1183"/>
        <v>空</v>
      </c>
      <c r="AC2651" s="6">
        <f t="shared" si="1166"/>
        <v>0</v>
      </c>
      <c r="AD2651" s="5">
        <f t="shared" si="1176"/>
        <v>3.1587114236001517</v>
      </c>
    </row>
    <row r="2652" spans="1:30" x14ac:dyDescent="0.15">
      <c r="A2652" s="1">
        <v>42341</v>
      </c>
      <c r="B2652" s="2">
        <v>3749.3</v>
      </c>
      <c r="C2652" s="3">
        <f t="shared" si="1156"/>
        <v>7.3482986069131062E-3</v>
      </c>
      <c r="D2652" s="4" t="str">
        <f t="shared" si="1167"/>
        <v>多</v>
      </c>
      <c r="E2652" s="6">
        <f t="shared" si="1157"/>
        <v>7.3482986069131062E-3</v>
      </c>
      <c r="F2652" s="5">
        <f t="shared" si="1158"/>
        <v>2.9595029198242906</v>
      </c>
      <c r="G2652" t="str">
        <f t="shared" si="1168"/>
        <v>空</v>
      </c>
      <c r="H2652" s="6">
        <f t="shared" si="1159"/>
        <v>0</v>
      </c>
      <c r="I2652" s="5">
        <f t="shared" si="1169"/>
        <v>0.69990836587918503</v>
      </c>
      <c r="J2652" t="str">
        <f t="shared" si="1177"/>
        <v>空</v>
      </c>
      <c r="K2652" s="6">
        <f t="shared" si="1160"/>
        <v>0</v>
      </c>
      <c r="L2652" s="5">
        <f t="shared" si="1170"/>
        <v>0.49102377818028409</v>
      </c>
      <c r="M2652" t="str">
        <f t="shared" si="1178"/>
        <v>多</v>
      </c>
      <c r="N2652" s="6">
        <f t="shared" si="1161"/>
        <v>7.3482986069131062E-3</v>
      </c>
      <c r="O2652" s="5">
        <f t="shared" si="1171"/>
        <v>0.55425749187212725</v>
      </c>
      <c r="P2652" t="str">
        <f t="shared" si="1179"/>
        <v>空</v>
      </c>
      <c r="Q2652" s="6">
        <f t="shared" si="1162"/>
        <v>0</v>
      </c>
      <c r="R2652" s="5">
        <f t="shared" si="1172"/>
        <v>0.89967680801948824</v>
      </c>
      <c r="S2652" t="str">
        <f t="shared" si="1180"/>
        <v>空</v>
      </c>
      <c r="T2652" s="6">
        <f t="shared" si="1163"/>
        <v>0</v>
      </c>
      <c r="U2652" s="5">
        <f t="shared" si="1173"/>
        <v>0.91413534458006851</v>
      </c>
      <c r="V2652" t="str">
        <f t="shared" si="1181"/>
        <v>空</v>
      </c>
      <c r="W2652" s="6">
        <f t="shared" si="1164"/>
        <v>0</v>
      </c>
      <c r="X2652" s="5">
        <f t="shared" si="1174"/>
        <v>0.99276501912879511</v>
      </c>
      <c r="Y2652" t="str">
        <f t="shared" si="1182"/>
        <v>空</v>
      </c>
      <c r="Z2652" s="6">
        <f t="shared" si="1165"/>
        <v>0</v>
      </c>
      <c r="AA2652" s="5">
        <f t="shared" si="1175"/>
        <v>1.369196168825433</v>
      </c>
      <c r="AB2652" t="str">
        <f t="shared" si="1183"/>
        <v>空</v>
      </c>
      <c r="AC2652" s="6">
        <f t="shared" si="1166"/>
        <v>0</v>
      </c>
      <c r="AD2652" s="5">
        <f t="shared" si="1176"/>
        <v>3.1587114236001517</v>
      </c>
    </row>
    <row r="2653" spans="1:30" x14ac:dyDescent="0.15">
      <c r="A2653" s="1">
        <v>42342</v>
      </c>
      <c r="B2653" s="2">
        <v>3677.59</v>
      </c>
      <c r="C2653" s="3">
        <f t="shared" si="1156"/>
        <v>-1.9126236897554216E-2</v>
      </c>
      <c r="D2653" s="4" t="str">
        <f t="shared" si="1167"/>
        <v>多</v>
      </c>
      <c r="E2653" s="6">
        <f t="shared" si="1157"/>
        <v>-1.9126236897554216E-2</v>
      </c>
      <c r="F2653" s="5">
        <f t="shared" si="1158"/>
        <v>2.9028987658807277</v>
      </c>
      <c r="G2653" t="str">
        <f t="shared" si="1168"/>
        <v>空</v>
      </c>
      <c r="H2653" s="6">
        <f t="shared" si="1159"/>
        <v>0</v>
      </c>
      <c r="I2653" s="5">
        <f t="shared" si="1169"/>
        <v>0.69990836587918503</v>
      </c>
      <c r="J2653" t="str">
        <f t="shared" si="1177"/>
        <v>空</v>
      </c>
      <c r="K2653" s="6">
        <f t="shared" si="1160"/>
        <v>0</v>
      </c>
      <c r="L2653" s="5">
        <f t="shared" si="1170"/>
        <v>0.49102377818028409</v>
      </c>
      <c r="M2653" t="str">
        <f t="shared" si="1178"/>
        <v>多</v>
      </c>
      <c r="N2653" s="6">
        <f t="shared" si="1161"/>
        <v>-1.9126236897554216E-2</v>
      </c>
      <c r="O2653" s="5">
        <f t="shared" si="1171"/>
        <v>0.54365663178033674</v>
      </c>
      <c r="P2653" t="str">
        <f t="shared" si="1179"/>
        <v>空</v>
      </c>
      <c r="Q2653" s="6">
        <f t="shared" si="1162"/>
        <v>0</v>
      </c>
      <c r="R2653" s="5">
        <f t="shared" si="1172"/>
        <v>0.89967680801948824</v>
      </c>
      <c r="S2653" t="str">
        <f t="shared" si="1180"/>
        <v>空</v>
      </c>
      <c r="T2653" s="6">
        <f t="shared" si="1163"/>
        <v>0</v>
      </c>
      <c r="U2653" s="5">
        <f t="shared" si="1173"/>
        <v>0.91413534458006851</v>
      </c>
      <c r="V2653" t="str">
        <f t="shared" si="1181"/>
        <v>空</v>
      </c>
      <c r="W2653" s="6">
        <f t="shared" si="1164"/>
        <v>0</v>
      </c>
      <c r="X2653" s="5">
        <f t="shared" si="1174"/>
        <v>0.99276501912879511</v>
      </c>
      <c r="Y2653" t="str">
        <f t="shared" si="1182"/>
        <v>空</v>
      </c>
      <c r="Z2653" s="6">
        <f t="shared" si="1165"/>
        <v>0</v>
      </c>
      <c r="AA2653" s="5">
        <f t="shared" si="1175"/>
        <v>1.369196168825433</v>
      </c>
      <c r="AB2653" t="str">
        <f t="shared" si="1183"/>
        <v>空</v>
      </c>
      <c r="AC2653" s="6">
        <f t="shared" si="1166"/>
        <v>0</v>
      </c>
      <c r="AD2653" s="5">
        <f t="shared" si="1176"/>
        <v>3.1587114236001517</v>
      </c>
    </row>
    <row r="2654" spans="1:30" x14ac:dyDescent="0.15">
      <c r="A2654" s="1">
        <v>42345</v>
      </c>
      <c r="B2654" s="2">
        <v>3687.61</v>
      </c>
      <c r="C2654" s="3">
        <f t="shared" si="1156"/>
        <v>2.7246104106222191E-3</v>
      </c>
      <c r="D2654" s="4" t="str">
        <f t="shared" si="1167"/>
        <v>多</v>
      </c>
      <c r="E2654" s="6">
        <f t="shared" si="1157"/>
        <v>2.7246104106222191E-3</v>
      </c>
      <c r="F2654" s="5">
        <f t="shared" si="1158"/>
        <v>2.9108080340792286</v>
      </c>
      <c r="G2654" t="str">
        <f t="shared" si="1168"/>
        <v>空</v>
      </c>
      <c r="H2654" s="6">
        <f t="shared" si="1159"/>
        <v>0</v>
      </c>
      <c r="I2654" s="5">
        <f t="shared" si="1169"/>
        <v>0.69990836587918503</v>
      </c>
      <c r="J2654" t="str">
        <f t="shared" si="1177"/>
        <v>空</v>
      </c>
      <c r="K2654" s="6">
        <f t="shared" si="1160"/>
        <v>0</v>
      </c>
      <c r="L2654" s="5">
        <f t="shared" si="1170"/>
        <v>0.49102377818028409</v>
      </c>
      <c r="M2654" t="str">
        <f t="shared" si="1178"/>
        <v>多</v>
      </c>
      <c r="N2654" s="6">
        <f t="shared" si="1161"/>
        <v>2.7246104106222191E-3</v>
      </c>
      <c r="O2654" s="5">
        <f t="shared" si="1171"/>
        <v>0.54513788429908927</v>
      </c>
      <c r="P2654" t="str">
        <f t="shared" si="1179"/>
        <v>空</v>
      </c>
      <c r="Q2654" s="6">
        <f t="shared" si="1162"/>
        <v>0</v>
      </c>
      <c r="R2654" s="5">
        <f t="shared" si="1172"/>
        <v>0.89967680801948824</v>
      </c>
      <c r="S2654" t="str">
        <f t="shared" si="1180"/>
        <v>空</v>
      </c>
      <c r="T2654" s="6">
        <f t="shared" si="1163"/>
        <v>0</v>
      </c>
      <c r="U2654" s="5">
        <f t="shared" si="1173"/>
        <v>0.91413534458006851</v>
      </c>
      <c r="V2654" t="str">
        <f t="shared" si="1181"/>
        <v>空</v>
      </c>
      <c r="W2654" s="6">
        <f t="shared" si="1164"/>
        <v>0</v>
      </c>
      <c r="X2654" s="5">
        <f t="shared" si="1174"/>
        <v>0.99276501912879511</v>
      </c>
      <c r="Y2654" t="str">
        <f t="shared" si="1182"/>
        <v>空</v>
      </c>
      <c r="Z2654" s="6">
        <f t="shared" si="1165"/>
        <v>0</v>
      </c>
      <c r="AA2654" s="5">
        <f t="shared" si="1175"/>
        <v>1.369196168825433</v>
      </c>
      <c r="AB2654" t="str">
        <f t="shared" si="1183"/>
        <v>空</v>
      </c>
      <c r="AC2654" s="6">
        <f t="shared" si="1166"/>
        <v>0</v>
      </c>
      <c r="AD2654" s="5">
        <f t="shared" si="1176"/>
        <v>3.1587114236001517</v>
      </c>
    </row>
    <row r="2655" spans="1:30" x14ac:dyDescent="0.15">
      <c r="A2655" s="1">
        <v>42346</v>
      </c>
      <c r="B2655" s="2">
        <v>3623.02</v>
      </c>
      <c r="C2655" s="3">
        <f t="shared" si="1156"/>
        <v>-1.7515409709812135E-2</v>
      </c>
      <c r="D2655" s="4" t="str">
        <f t="shared" si="1167"/>
        <v>多</v>
      </c>
      <c r="E2655" s="6">
        <f t="shared" si="1157"/>
        <v>-1.7515409709812135E-2</v>
      </c>
      <c r="F2655" s="5">
        <f t="shared" si="1158"/>
        <v>2.8598240387757183</v>
      </c>
      <c r="G2655" t="str">
        <f t="shared" si="1168"/>
        <v>空</v>
      </c>
      <c r="H2655" s="6">
        <f t="shared" si="1159"/>
        <v>0</v>
      </c>
      <c r="I2655" s="5">
        <f t="shared" si="1169"/>
        <v>0.69990836587918503</v>
      </c>
      <c r="J2655" t="str">
        <f t="shared" si="1177"/>
        <v>空</v>
      </c>
      <c r="K2655" s="6">
        <f t="shared" si="1160"/>
        <v>0</v>
      </c>
      <c r="L2655" s="5">
        <f t="shared" si="1170"/>
        <v>0.49102377818028409</v>
      </c>
      <c r="M2655" t="str">
        <f t="shared" si="1178"/>
        <v>多</v>
      </c>
      <c r="N2655" s="6">
        <f t="shared" si="1161"/>
        <v>-1.7515409709812135E-2</v>
      </c>
      <c r="O2655" s="5">
        <f t="shared" si="1171"/>
        <v>0.53558957090725057</v>
      </c>
      <c r="P2655" t="str">
        <f t="shared" si="1179"/>
        <v>空</v>
      </c>
      <c r="Q2655" s="6">
        <f t="shared" si="1162"/>
        <v>0</v>
      </c>
      <c r="R2655" s="5">
        <f t="shared" si="1172"/>
        <v>0.89967680801948824</v>
      </c>
      <c r="S2655" t="str">
        <f t="shared" si="1180"/>
        <v>空</v>
      </c>
      <c r="T2655" s="6">
        <f t="shared" si="1163"/>
        <v>0</v>
      </c>
      <c r="U2655" s="5">
        <f t="shared" si="1173"/>
        <v>0.91413534458006851</v>
      </c>
      <c r="V2655" t="str">
        <f t="shared" si="1181"/>
        <v>空</v>
      </c>
      <c r="W2655" s="6">
        <f t="shared" si="1164"/>
        <v>0</v>
      </c>
      <c r="X2655" s="5">
        <f t="shared" si="1174"/>
        <v>0.99276501912879511</v>
      </c>
      <c r="Y2655" t="str">
        <f t="shared" si="1182"/>
        <v>空</v>
      </c>
      <c r="Z2655" s="6">
        <f t="shared" si="1165"/>
        <v>0</v>
      </c>
      <c r="AA2655" s="5">
        <f t="shared" si="1175"/>
        <v>1.369196168825433</v>
      </c>
      <c r="AB2655" t="str">
        <f t="shared" si="1183"/>
        <v>空</v>
      </c>
      <c r="AC2655" s="6">
        <f t="shared" si="1166"/>
        <v>0</v>
      </c>
      <c r="AD2655" s="5">
        <f t="shared" si="1176"/>
        <v>3.1587114236001517</v>
      </c>
    </row>
    <row r="2656" spans="1:30" x14ac:dyDescent="0.15">
      <c r="A2656" s="1">
        <v>42347</v>
      </c>
      <c r="B2656" s="2">
        <v>3635.94</v>
      </c>
      <c r="C2656" s="3">
        <f t="shared" si="1156"/>
        <v>3.5660857516657263E-3</v>
      </c>
      <c r="D2656" s="4" t="str">
        <f t="shared" si="1167"/>
        <v>多</v>
      </c>
      <c r="E2656" s="6">
        <f t="shared" si="1157"/>
        <v>3.5660857516657263E-3</v>
      </c>
      <c r="F2656" s="5">
        <f t="shared" si="1158"/>
        <v>2.8700224165326675</v>
      </c>
      <c r="G2656" t="str">
        <f t="shared" si="1168"/>
        <v>空</v>
      </c>
      <c r="H2656" s="6">
        <f t="shared" si="1159"/>
        <v>0</v>
      </c>
      <c r="I2656" s="5">
        <f t="shared" si="1169"/>
        <v>0.69990836587918503</v>
      </c>
      <c r="J2656" t="str">
        <f t="shared" si="1177"/>
        <v>空</v>
      </c>
      <c r="K2656" s="6">
        <f t="shared" si="1160"/>
        <v>0</v>
      </c>
      <c r="L2656" s="5">
        <f t="shared" si="1170"/>
        <v>0.49102377818028409</v>
      </c>
      <c r="M2656" t="str">
        <f t="shared" si="1178"/>
        <v>多</v>
      </c>
      <c r="N2656" s="6">
        <f t="shared" si="1161"/>
        <v>3.5660857516657263E-3</v>
      </c>
      <c r="O2656" s="5">
        <f t="shared" si="1171"/>
        <v>0.53749952924480371</v>
      </c>
      <c r="P2656" t="str">
        <f t="shared" si="1179"/>
        <v>空</v>
      </c>
      <c r="Q2656" s="6">
        <f t="shared" si="1162"/>
        <v>0</v>
      </c>
      <c r="R2656" s="5">
        <f t="shared" si="1172"/>
        <v>0.89967680801948824</v>
      </c>
      <c r="S2656" t="str">
        <f t="shared" si="1180"/>
        <v>空</v>
      </c>
      <c r="T2656" s="6">
        <f t="shared" si="1163"/>
        <v>0</v>
      </c>
      <c r="U2656" s="5">
        <f t="shared" si="1173"/>
        <v>0.91413534458006851</v>
      </c>
      <c r="V2656" t="str">
        <f t="shared" si="1181"/>
        <v>空</v>
      </c>
      <c r="W2656" s="6">
        <f t="shared" si="1164"/>
        <v>0</v>
      </c>
      <c r="X2656" s="5">
        <f t="shared" si="1174"/>
        <v>0.99276501912879511</v>
      </c>
      <c r="Y2656" t="str">
        <f t="shared" si="1182"/>
        <v>空</v>
      </c>
      <c r="Z2656" s="6">
        <f t="shared" si="1165"/>
        <v>0</v>
      </c>
      <c r="AA2656" s="5">
        <f t="shared" si="1175"/>
        <v>1.369196168825433</v>
      </c>
      <c r="AB2656" t="str">
        <f t="shared" si="1183"/>
        <v>空</v>
      </c>
      <c r="AC2656" s="6">
        <f t="shared" si="1166"/>
        <v>0</v>
      </c>
      <c r="AD2656" s="5">
        <f t="shared" si="1176"/>
        <v>3.1587114236001517</v>
      </c>
    </row>
    <row r="2657" spans="1:30" x14ac:dyDescent="0.15">
      <c r="A2657" s="1">
        <v>42348</v>
      </c>
      <c r="B2657" s="2">
        <v>3623.08</v>
      </c>
      <c r="C2657" s="3">
        <f t="shared" si="1156"/>
        <v>-3.5369120502538598E-3</v>
      </c>
      <c r="D2657" s="4" t="str">
        <f t="shared" si="1167"/>
        <v>多</v>
      </c>
      <c r="E2657" s="6">
        <f t="shared" si="1157"/>
        <v>-3.5369120502538598E-3</v>
      </c>
      <c r="F2657" s="5">
        <f t="shared" si="1158"/>
        <v>2.8598713996631346</v>
      </c>
      <c r="G2657" t="str">
        <f t="shared" si="1168"/>
        <v>空</v>
      </c>
      <c r="H2657" s="6">
        <f t="shared" si="1159"/>
        <v>0</v>
      </c>
      <c r="I2657" s="5">
        <f t="shared" si="1169"/>
        <v>0.69990836587918503</v>
      </c>
      <c r="J2657" t="str">
        <f t="shared" si="1177"/>
        <v>空</v>
      </c>
      <c r="K2657" s="6">
        <f t="shared" si="1160"/>
        <v>0</v>
      </c>
      <c r="L2657" s="5">
        <f t="shared" si="1170"/>
        <v>0.49102377818028409</v>
      </c>
      <c r="M2657" t="str">
        <f t="shared" si="1178"/>
        <v>多</v>
      </c>
      <c r="N2657" s="6">
        <f t="shared" si="1161"/>
        <v>-3.5369120502538598E-3</v>
      </c>
      <c r="O2657" s="5">
        <f t="shared" si="1171"/>
        <v>0.53559844068281204</v>
      </c>
      <c r="P2657" t="str">
        <f t="shared" si="1179"/>
        <v>空</v>
      </c>
      <c r="Q2657" s="6">
        <f t="shared" si="1162"/>
        <v>0</v>
      </c>
      <c r="R2657" s="5">
        <f t="shared" si="1172"/>
        <v>0.89967680801948824</v>
      </c>
      <c r="S2657" t="str">
        <f t="shared" si="1180"/>
        <v>空</v>
      </c>
      <c r="T2657" s="6">
        <f t="shared" si="1163"/>
        <v>0</v>
      </c>
      <c r="U2657" s="5">
        <f t="shared" si="1173"/>
        <v>0.91413534458006851</v>
      </c>
      <c r="V2657" t="str">
        <f t="shared" si="1181"/>
        <v>空</v>
      </c>
      <c r="W2657" s="6">
        <f t="shared" si="1164"/>
        <v>0</v>
      </c>
      <c r="X2657" s="5">
        <f t="shared" si="1174"/>
        <v>0.99276501912879511</v>
      </c>
      <c r="Y2657" t="str">
        <f t="shared" si="1182"/>
        <v>空</v>
      </c>
      <c r="Z2657" s="6">
        <f t="shared" si="1165"/>
        <v>0</v>
      </c>
      <c r="AA2657" s="5">
        <f t="shared" si="1175"/>
        <v>1.369196168825433</v>
      </c>
      <c r="AB2657" t="str">
        <f t="shared" si="1183"/>
        <v>空</v>
      </c>
      <c r="AC2657" s="6">
        <f t="shared" si="1166"/>
        <v>0</v>
      </c>
      <c r="AD2657" s="5">
        <f t="shared" si="1176"/>
        <v>3.1587114236001517</v>
      </c>
    </row>
    <row r="2658" spans="1:30" x14ac:dyDescent="0.15">
      <c r="A2658" s="1">
        <v>42349</v>
      </c>
      <c r="B2658" s="2">
        <v>3608.06</v>
      </c>
      <c r="C2658" s="3">
        <f t="shared" si="1156"/>
        <v>-4.1456440376695936E-3</v>
      </c>
      <c r="D2658" s="4" t="str">
        <f t="shared" si="1167"/>
        <v>空</v>
      </c>
      <c r="E2658" s="6">
        <f t="shared" si="1157"/>
        <v>-4.1456440376695936E-3</v>
      </c>
      <c r="F2658" s="5">
        <f t="shared" si="1158"/>
        <v>2.8480153908466193</v>
      </c>
      <c r="G2658" t="str">
        <f t="shared" si="1168"/>
        <v>空</v>
      </c>
      <c r="H2658" s="6">
        <f t="shared" si="1159"/>
        <v>0</v>
      </c>
      <c r="I2658" s="5">
        <f t="shared" si="1169"/>
        <v>0.69990836587918503</v>
      </c>
      <c r="J2658" t="str">
        <f t="shared" si="1177"/>
        <v>空</v>
      </c>
      <c r="K2658" s="6">
        <f t="shared" si="1160"/>
        <v>0</v>
      </c>
      <c r="L2658" s="5">
        <f t="shared" si="1170"/>
        <v>0.49102377818028409</v>
      </c>
      <c r="M2658" t="str">
        <f t="shared" si="1178"/>
        <v>多</v>
      </c>
      <c r="N2658" s="6">
        <f t="shared" si="1161"/>
        <v>-4.1456440376695936E-3</v>
      </c>
      <c r="O2658" s="5">
        <f t="shared" si="1171"/>
        <v>0.53337804020061019</v>
      </c>
      <c r="P2658" t="str">
        <f t="shared" si="1179"/>
        <v>空</v>
      </c>
      <c r="Q2658" s="6">
        <f t="shared" si="1162"/>
        <v>0</v>
      </c>
      <c r="R2658" s="5">
        <f t="shared" si="1172"/>
        <v>0.89967680801948824</v>
      </c>
      <c r="S2658" t="str">
        <f t="shared" si="1180"/>
        <v>空</v>
      </c>
      <c r="T2658" s="6">
        <f t="shared" si="1163"/>
        <v>0</v>
      </c>
      <c r="U2658" s="5">
        <f t="shared" si="1173"/>
        <v>0.91413534458006851</v>
      </c>
      <c r="V2658" t="str">
        <f t="shared" si="1181"/>
        <v>空</v>
      </c>
      <c r="W2658" s="6">
        <f t="shared" si="1164"/>
        <v>0</v>
      </c>
      <c r="X2658" s="5">
        <f t="shared" si="1174"/>
        <v>0.99276501912879511</v>
      </c>
      <c r="Y2658" t="str">
        <f t="shared" si="1182"/>
        <v>空</v>
      </c>
      <c r="Z2658" s="6">
        <f t="shared" si="1165"/>
        <v>0</v>
      </c>
      <c r="AA2658" s="5">
        <f t="shared" si="1175"/>
        <v>1.369196168825433</v>
      </c>
      <c r="AB2658" t="str">
        <f t="shared" si="1183"/>
        <v>空</v>
      </c>
      <c r="AC2658" s="6">
        <f t="shared" si="1166"/>
        <v>0</v>
      </c>
      <c r="AD2658" s="5">
        <f t="shared" si="1176"/>
        <v>3.1587114236001517</v>
      </c>
    </row>
    <row r="2659" spans="1:30" x14ac:dyDescent="0.15">
      <c r="A2659" s="1">
        <v>42352</v>
      </c>
      <c r="B2659" s="2">
        <v>3711.32</v>
      </c>
      <c r="C2659" s="3">
        <f t="shared" si="1156"/>
        <v>2.8619257994600966E-2</v>
      </c>
      <c r="D2659" s="4" t="str">
        <f t="shared" si="1167"/>
        <v>空</v>
      </c>
      <c r="E2659" s="6">
        <f t="shared" si="1157"/>
        <v>0</v>
      </c>
      <c r="F2659" s="5">
        <f t="shared" si="1158"/>
        <v>2.8480153908466193</v>
      </c>
      <c r="G2659" t="str">
        <f t="shared" si="1168"/>
        <v>空</v>
      </c>
      <c r="H2659" s="6">
        <f t="shared" si="1159"/>
        <v>0</v>
      </c>
      <c r="I2659" s="5">
        <f t="shared" si="1169"/>
        <v>0.69990836587918503</v>
      </c>
      <c r="J2659" t="str">
        <f t="shared" si="1177"/>
        <v>空</v>
      </c>
      <c r="K2659" s="6">
        <f t="shared" si="1160"/>
        <v>0</v>
      </c>
      <c r="L2659" s="5">
        <f t="shared" si="1170"/>
        <v>0.49102377818028409</v>
      </c>
      <c r="M2659" t="str">
        <f t="shared" si="1178"/>
        <v>多</v>
      </c>
      <c r="N2659" s="6">
        <f t="shared" si="1161"/>
        <v>2.8619257994600966E-2</v>
      </c>
      <c r="O2659" s="5">
        <f t="shared" si="1171"/>
        <v>0.54864292394176606</v>
      </c>
      <c r="P2659" t="str">
        <f t="shared" si="1179"/>
        <v>空</v>
      </c>
      <c r="Q2659" s="6">
        <f t="shared" si="1162"/>
        <v>0</v>
      </c>
      <c r="R2659" s="5">
        <f t="shared" si="1172"/>
        <v>0.89967680801948824</v>
      </c>
      <c r="S2659" t="str">
        <f t="shared" si="1180"/>
        <v>空</v>
      </c>
      <c r="T2659" s="6">
        <f t="shared" si="1163"/>
        <v>0</v>
      </c>
      <c r="U2659" s="5">
        <f t="shared" si="1173"/>
        <v>0.91413534458006851</v>
      </c>
      <c r="V2659" t="str">
        <f t="shared" si="1181"/>
        <v>空</v>
      </c>
      <c r="W2659" s="6">
        <f t="shared" si="1164"/>
        <v>0</v>
      </c>
      <c r="X2659" s="5">
        <f t="shared" si="1174"/>
        <v>0.99276501912879511</v>
      </c>
      <c r="Y2659" t="str">
        <f t="shared" si="1182"/>
        <v>空</v>
      </c>
      <c r="Z2659" s="6">
        <f t="shared" si="1165"/>
        <v>0</v>
      </c>
      <c r="AA2659" s="5">
        <f t="shared" si="1175"/>
        <v>1.369196168825433</v>
      </c>
      <c r="AB2659" t="str">
        <f t="shared" si="1183"/>
        <v>空</v>
      </c>
      <c r="AC2659" s="6">
        <f t="shared" si="1166"/>
        <v>0</v>
      </c>
      <c r="AD2659" s="5">
        <f t="shared" si="1176"/>
        <v>3.1587114236001517</v>
      </c>
    </row>
    <row r="2660" spans="1:30" x14ac:dyDescent="0.15">
      <c r="A2660" s="1">
        <v>42353</v>
      </c>
      <c r="B2660" s="2">
        <v>3694.39</v>
      </c>
      <c r="C2660" s="3">
        <f t="shared" si="1156"/>
        <v>-4.5617192804716655E-3</v>
      </c>
      <c r="D2660" s="4" t="str">
        <f t="shared" si="1167"/>
        <v>空</v>
      </c>
      <c r="E2660" s="6">
        <f t="shared" si="1157"/>
        <v>0</v>
      </c>
      <c r="F2660" s="5">
        <f t="shared" si="1158"/>
        <v>2.8480153908466193</v>
      </c>
      <c r="G2660" t="str">
        <f t="shared" si="1168"/>
        <v>空</v>
      </c>
      <c r="H2660" s="6">
        <f t="shared" si="1159"/>
        <v>0</v>
      </c>
      <c r="I2660" s="5">
        <f t="shared" si="1169"/>
        <v>0.69990836587918503</v>
      </c>
      <c r="J2660" t="str">
        <f t="shared" si="1177"/>
        <v>空</v>
      </c>
      <c r="K2660" s="6">
        <f t="shared" si="1160"/>
        <v>0</v>
      </c>
      <c r="L2660" s="5">
        <f t="shared" si="1170"/>
        <v>0.49102377818028409</v>
      </c>
      <c r="M2660" t="str">
        <f t="shared" si="1178"/>
        <v>多</v>
      </c>
      <c r="N2660" s="6">
        <f t="shared" si="1161"/>
        <v>-4.5617192804716655E-3</v>
      </c>
      <c r="O2660" s="5">
        <f t="shared" si="1171"/>
        <v>0.54614016893752659</v>
      </c>
      <c r="P2660" t="str">
        <f t="shared" si="1179"/>
        <v>空</v>
      </c>
      <c r="Q2660" s="6">
        <f t="shared" si="1162"/>
        <v>0</v>
      </c>
      <c r="R2660" s="5">
        <f t="shared" si="1172"/>
        <v>0.89967680801948824</v>
      </c>
      <c r="S2660" t="str">
        <f t="shared" si="1180"/>
        <v>空</v>
      </c>
      <c r="T2660" s="6">
        <f t="shared" si="1163"/>
        <v>0</v>
      </c>
      <c r="U2660" s="5">
        <f t="shared" si="1173"/>
        <v>0.91413534458006851</v>
      </c>
      <c r="V2660" t="str">
        <f t="shared" si="1181"/>
        <v>空</v>
      </c>
      <c r="W2660" s="6">
        <f t="shared" si="1164"/>
        <v>0</v>
      </c>
      <c r="X2660" s="5">
        <f t="shared" si="1174"/>
        <v>0.99276501912879511</v>
      </c>
      <c r="Y2660" t="str">
        <f t="shared" si="1182"/>
        <v>空</v>
      </c>
      <c r="Z2660" s="6">
        <f t="shared" si="1165"/>
        <v>0</v>
      </c>
      <c r="AA2660" s="5">
        <f t="shared" si="1175"/>
        <v>1.369196168825433</v>
      </c>
      <c r="AB2660" t="str">
        <f t="shared" si="1183"/>
        <v>空</v>
      </c>
      <c r="AC2660" s="6">
        <f t="shared" si="1166"/>
        <v>0</v>
      </c>
      <c r="AD2660" s="5">
        <f t="shared" si="1176"/>
        <v>3.1587114236001517</v>
      </c>
    </row>
    <row r="2661" spans="1:30" x14ac:dyDescent="0.15">
      <c r="A2661" s="1">
        <v>42354</v>
      </c>
      <c r="B2661" s="2">
        <v>3685.44</v>
      </c>
      <c r="C2661" s="3">
        <f t="shared" si="1156"/>
        <v>-2.4225920923345301E-3</v>
      </c>
      <c r="D2661" s="4" t="str">
        <f t="shared" si="1167"/>
        <v>空</v>
      </c>
      <c r="E2661" s="6">
        <f t="shared" si="1157"/>
        <v>0</v>
      </c>
      <c r="F2661" s="5">
        <f t="shared" si="1158"/>
        <v>2.8480153908466193</v>
      </c>
      <c r="G2661" t="str">
        <f t="shared" si="1168"/>
        <v>空</v>
      </c>
      <c r="H2661" s="6">
        <f t="shared" si="1159"/>
        <v>0</v>
      </c>
      <c r="I2661" s="5">
        <f t="shared" si="1169"/>
        <v>0.69990836587918503</v>
      </c>
      <c r="J2661" t="str">
        <f t="shared" si="1177"/>
        <v>空</v>
      </c>
      <c r="K2661" s="6">
        <f t="shared" si="1160"/>
        <v>0</v>
      </c>
      <c r="L2661" s="5">
        <f t="shared" si="1170"/>
        <v>0.49102377818028409</v>
      </c>
      <c r="M2661" t="str">
        <f t="shared" si="1178"/>
        <v>多</v>
      </c>
      <c r="N2661" s="6">
        <f t="shared" si="1161"/>
        <v>-2.4225920923345301E-3</v>
      </c>
      <c r="O2661" s="5">
        <f t="shared" si="1171"/>
        <v>0.54481709408295231</v>
      </c>
      <c r="P2661" t="str">
        <f t="shared" si="1179"/>
        <v>空</v>
      </c>
      <c r="Q2661" s="6">
        <f t="shared" si="1162"/>
        <v>0</v>
      </c>
      <c r="R2661" s="5">
        <f t="shared" si="1172"/>
        <v>0.89967680801948824</v>
      </c>
      <c r="S2661" t="str">
        <f t="shared" si="1180"/>
        <v>空</v>
      </c>
      <c r="T2661" s="6">
        <f t="shared" si="1163"/>
        <v>0</v>
      </c>
      <c r="U2661" s="5">
        <f t="shared" si="1173"/>
        <v>0.91413534458006851</v>
      </c>
      <c r="V2661" t="str">
        <f t="shared" si="1181"/>
        <v>空</v>
      </c>
      <c r="W2661" s="6">
        <f t="shared" si="1164"/>
        <v>0</v>
      </c>
      <c r="X2661" s="5">
        <f t="shared" si="1174"/>
        <v>0.99276501912879511</v>
      </c>
      <c r="Y2661" t="str">
        <f t="shared" si="1182"/>
        <v>空</v>
      </c>
      <c r="Z2661" s="6">
        <f t="shared" si="1165"/>
        <v>0</v>
      </c>
      <c r="AA2661" s="5">
        <f t="shared" si="1175"/>
        <v>1.369196168825433</v>
      </c>
      <c r="AB2661" t="str">
        <f t="shared" si="1183"/>
        <v>空</v>
      </c>
      <c r="AC2661" s="6">
        <f t="shared" si="1166"/>
        <v>0</v>
      </c>
      <c r="AD2661" s="5">
        <f t="shared" si="1176"/>
        <v>3.1587114236001517</v>
      </c>
    </row>
    <row r="2662" spans="1:30" x14ac:dyDescent="0.15">
      <c r="A2662" s="1">
        <v>42355</v>
      </c>
      <c r="B2662" s="2">
        <v>3755.89</v>
      </c>
      <c r="C2662" s="3">
        <f t="shared" si="1156"/>
        <v>1.9115763653729134E-2</v>
      </c>
      <c r="D2662" s="4" t="str">
        <f t="shared" si="1167"/>
        <v>空</v>
      </c>
      <c r="E2662" s="6">
        <f t="shared" si="1157"/>
        <v>0</v>
      </c>
      <c r="F2662" s="5">
        <f t="shared" si="1158"/>
        <v>2.8480153908466193</v>
      </c>
      <c r="G2662" t="str">
        <f t="shared" si="1168"/>
        <v>空</v>
      </c>
      <c r="H2662" s="6">
        <f t="shared" si="1159"/>
        <v>0</v>
      </c>
      <c r="I2662" s="5">
        <f t="shared" si="1169"/>
        <v>0.69990836587918503</v>
      </c>
      <c r="J2662" t="str">
        <f t="shared" si="1177"/>
        <v>空</v>
      </c>
      <c r="K2662" s="6">
        <f t="shared" si="1160"/>
        <v>0</v>
      </c>
      <c r="L2662" s="5">
        <f t="shared" si="1170"/>
        <v>0.49102377818028409</v>
      </c>
      <c r="M2662" t="str">
        <f t="shared" si="1178"/>
        <v>多</v>
      </c>
      <c r="N2662" s="6">
        <f t="shared" si="1161"/>
        <v>1.9115763653729134E-2</v>
      </c>
      <c r="O2662" s="5">
        <f t="shared" si="1171"/>
        <v>0.55523168888795349</v>
      </c>
      <c r="P2662" t="str">
        <f t="shared" si="1179"/>
        <v>空</v>
      </c>
      <c r="Q2662" s="6">
        <f t="shared" si="1162"/>
        <v>0</v>
      </c>
      <c r="R2662" s="5">
        <f t="shared" si="1172"/>
        <v>0.89967680801948824</v>
      </c>
      <c r="S2662" t="str">
        <f t="shared" si="1180"/>
        <v>空</v>
      </c>
      <c r="T2662" s="6">
        <f t="shared" si="1163"/>
        <v>0</v>
      </c>
      <c r="U2662" s="5">
        <f t="shared" si="1173"/>
        <v>0.91413534458006851</v>
      </c>
      <c r="V2662" t="str">
        <f t="shared" si="1181"/>
        <v>空</v>
      </c>
      <c r="W2662" s="6">
        <f t="shared" si="1164"/>
        <v>0</v>
      </c>
      <c r="X2662" s="5">
        <f t="shared" si="1174"/>
        <v>0.99276501912879511</v>
      </c>
      <c r="Y2662" t="str">
        <f t="shared" si="1182"/>
        <v>空</v>
      </c>
      <c r="Z2662" s="6">
        <f t="shared" si="1165"/>
        <v>0</v>
      </c>
      <c r="AA2662" s="5">
        <f t="shared" si="1175"/>
        <v>1.369196168825433</v>
      </c>
      <c r="AB2662" t="str">
        <f t="shared" si="1183"/>
        <v>空</v>
      </c>
      <c r="AC2662" s="6">
        <f t="shared" si="1166"/>
        <v>0</v>
      </c>
      <c r="AD2662" s="5">
        <f t="shared" si="1176"/>
        <v>3.1587114236001517</v>
      </c>
    </row>
    <row r="2663" spans="1:30" x14ac:dyDescent="0.15">
      <c r="A2663" s="1">
        <v>42356</v>
      </c>
      <c r="B2663" s="2">
        <v>3767.91</v>
      </c>
      <c r="C2663" s="3">
        <f t="shared" si="1156"/>
        <v>3.2003067182477807E-3</v>
      </c>
      <c r="D2663" s="4" t="str">
        <f t="shared" si="1167"/>
        <v>多</v>
      </c>
      <c r="E2663" s="6">
        <f t="shared" si="1157"/>
        <v>0</v>
      </c>
      <c r="F2663" s="5">
        <f t="shared" si="1158"/>
        <v>2.8480153908466193</v>
      </c>
      <c r="G2663" t="str">
        <f t="shared" si="1168"/>
        <v>空</v>
      </c>
      <c r="H2663" s="6">
        <f t="shared" si="1159"/>
        <v>0</v>
      </c>
      <c r="I2663" s="5">
        <f t="shared" si="1169"/>
        <v>0.69990836587918503</v>
      </c>
      <c r="J2663" t="str">
        <f t="shared" si="1177"/>
        <v>空</v>
      </c>
      <c r="K2663" s="6">
        <f t="shared" si="1160"/>
        <v>0</v>
      </c>
      <c r="L2663" s="5">
        <f t="shared" si="1170"/>
        <v>0.49102377818028409</v>
      </c>
      <c r="M2663" t="str">
        <f t="shared" si="1178"/>
        <v>多</v>
      </c>
      <c r="N2663" s="6">
        <f t="shared" si="1161"/>
        <v>3.2003067182477807E-3</v>
      </c>
      <c r="O2663" s="5">
        <f t="shared" si="1171"/>
        <v>0.55700860059208568</v>
      </c>
      <c r="P2663" t="str">
        <f t="shared" si="1179"/>
        <v>空</v>
      </c>
      <c r="Q2663" s="6">
        <f t="shared" si="1162"/>
        <v>0</v>
      </c>
      <c r="R2663" s="5">
        <f t="shared" si="1172"/>
        <v>0.89967680801948824</v>
      </c>
      <c r="S2663" t="str">
        <f t="shared" si="1180"/>
        <v>空</v>
      </c>
      <c r="T2663" s="6">
        <f t="shared" si="1163"/>
        <v>0</v>
      </c>
      <c r="U2663" s="5">
        <f t="shared" si="1173"/>
        <v>0.91413534458006851</v>
      </c>
      <c r="V2663" t="str">
        <f t="shared" si="1181"/>
        <v>空</v>
      </c>
      <c r="W2663" s="6">
        <f t="shared" si="1164"/>
        <v>0</v>
      </c>
      <c r="X2663" s="5">
        <f t="shared" si="1174"/>
        <v>0.99276501912879511</v>
      </c>
      <c r="Y2663" t="str">
        <f t="shared" si="1182"/>
        <v>空</v>
      </c>
      <c r="Z2663" s="6">
        <f t="shared" si="1165"/>
        <v>0</v>
      </c>
      <c r="AA2663" s="5">
        <f t="shared" si="1175"/>
        <v>1.369196168825433</v>
      </c>
      <c r="AB2663" t="str">
        <f t="shared" si="1183"/>
        <v>空</v>
      </c>
      <c r="AC2663" s="6">
        <f t="shared" si="1166"/>
        <v>0</v>
      </c>
      <c r="AD2663" s="5">
        <f t="shared" si="1176"/>
        <v>3.1587114236001517</v>
      </c>
    </row>
    <row r="2664" spans="1:30" x14ac:dyDescent="0.15">
      <c r="A2664" s="1">
        <v>42359</v>
      </c>
      <c r="B2664" s="2">
        <v>3865.96</v>
      </c>
      <c r="C2664" s="3">
        <f t="shared" si="1156"/>
        <v>2.6022383761820311E-2</v>
      </c>
      <c r="D2664" s="4" t="str">
        <f t="shared" si="1167"/>
        <v>多</v>
      </c>
      <c r="E2664" s="6">
        <f t="shared" si="1157"/>
        <v>2.6022383761820311E-2</v>
      </c>
      <c r="F2664" s="5">
        <f t="shared" si="1158"/>
        <v>2.9221275403068008</v>
      </c>
      <c r="G2664" t="str">
        <f t="shared" si="1168"/>
        <v>空</v>
      </c>
      <c r="H2664" s="6">
        <f t="shared" si="1159"/>
        <v>0</v>
      </c>
      <c r="I2664" s="5">
        <f t="shared" si="1169"/>
        <v>0.69990836587918503</v>
      </c>
      <c r="J2664" t="str">
        <f t="shared" si="1177"/>
        <v>空</v>
      </c>
      <c r="K2664" s="6">
        <f t="shared" si="1160"/>
        <v>0</v>
      </c>
      <c r="L2664" s="5">
        <f t="shared" si="1170"/>
        <v>0.49102377818028409</v>
      </c>
      <c r="M2664" t="str">
        <f t="shared" si="1178"/>
        <v>多</v>
      </c>
      <c r="N2664" s="6">
        <f t="shared" si="1161"/>
        <v>2.6022383761820311E-2</v>
      </c>
      <c r="O2664" s="5">
        <f t="shared" si="1171"/>
        <v>0.57150329215532747</v>
      </c>
      <c r="P2664" t="str">
        <f t="shared" si="1179"/>
        <v>空</v>
      </c>
      <c r="Q2664" s="6">
        <f t="shared" si="1162"/>
        <v>0</v>
      </c>
      <c r="R2664" s="5">
        <f t="shared" si="1172"/>
        <v>0.89967680801948824</v>
      </c>
      <c r="S2664" t="str">
        <f t="shared" si="1180"/>
        <v>空</v>
      </c>
      <c r="T2664" s="6">
        <f t="shared" si="1163"/>
        <v>0</v>
      </c>
      <c r="U2664" s="5">
        <f t="shared" si="1173"/>
        <v>0.91413534458006851</v>
      </c>
      <c r="V2664" t="str">
        <f t="shared" si="1181"/>
        <v>空</v>
      </c>
      <c r="W2664" s="6">
        <f t="shared" si="1164"/>
        <v>0</v>
      </c>
      <c r="X2664" s="5">
        <f t="shared" si="1174"/>
        <v>0.99276501912879511</v>
      </c>
      <c r="Y2664" t="str">
        <f t="shared" si="1182"/>
        <v>空</v>
      </c>
      <c r="Z2664" s="6">
        <f t="shared" si="1165"/>
        <v>0</v>
      </c>
      <c r="AA2664" s="5">
        <f t="shared" si="1175"/>
        <v>1.369196168825433</v>
      </c>
      <c r="AB2664" t="str">
        <f t="shared" si="1183"/>
        <v>空</v>
      </c>
      <c r="AC2664" s="6">
        <f t="shared" si="1166"/>
        <v>0</v>
      </c>
      <c r="AD2664" s="5">
        <f t="shared" si="1176"/>
        <v>3.1587114236001517</v>
      </c>
    </row>
    <row r="2665" spans="1:30" x14ac:dyDescent="0.15">
      <c r="A2665" s="1">
        <v>42360</v>
      </c>
      <c r="B2665" s="2">
        <v>3876.73</v>
      </c>
      <c r="C2665" s="3">
        <f t="shared" si="1156"/>
        <v>2.7858539664145088E-3</v>
      </c>
      <c r="D2665" s="4" t="str">
        <f t="shared" si="1167"/>
        <v>多</v>
      </c>
      <c r="E2665" s="6">
        <f t="shared" si="1157"/>
        <v>2.7858539664145088E-3</v>
      </c>
      <c r="F2665" s="5">
        <f t="shared" si="1158"/>
        <v>2.9302681609053334</v>
      </c>
      <c r="G2665" t="str">
        <f t="shared" si="1168"/>
        <v>空</v>
      </c>
      <c r="H2665" s="6">
        <f t="shared" si="1159"/>
        <v>0</v>
      </c>
      <c r="I2665" s="5">
        <f t="shared" si="1169"/>
        <v>0.69990836587918503</v>
      </c>
      <c r="J2665" t="str">
        <f t="shared" si="1177"/>
        <v>空</v>
      </c>
      <c r="K2665" s="6">
        <f t="shared" si="1160"/>
        <v>0</v>
      </c>
      <c r="L2665" s="5">
        <f t="shared" si="1170"/>
        <v>0.49102377818028409</v>
      </c>
      <c r="M2665" t="str">
        <f t="shared" si="1178"/>
        <v>多</v>
      </c>
      <c r="N2665" s="6">
        <f t="shared" si="1161"/>
        <v>2.7858539664145088E-3</v>
      </c>
      <c r="O2665" s="5">
        <f t="shared" si="1171"/>
        <v>0.57309541686859733</v>
      </c>
      <c r="P2665" t="str">
        <f t="shared" si="1179"/>
        <v>空</v>
      </c>
      <c r="Q2665" s="6">
        <f t="shared" si="1162"/>
        <v>0</v>
      </c>
      <c r="R2665" s="5">
        <f t="shared" si="1172"/>
        <v>0.89967680801948824</v>
      </c>
      <c r="S2665" t="str">
        <f t="shared" si="1180"/>
        <v>空</v>
      </c>
      <c r="T2665" s="6">
        <f t="shared" si="1163"/>
        <v>0</v>
      </c>
      <c r="U2665" s="5">
        <f t="shared" si="1173"/>
        <v>0.91413534458006851</v>
      </c>
      <c r="V2665" t="str">
        <f t="shared" si="1181"/>
        <v>空</v>
      </c>
      <c r="W2665" s="6">
        <f t="shared" si="1164"/>
        <v>0</v>
      </c>
      <c r="X2665" s="5">
        <f t="shared" si="1174"/>
        <v>0.99276501912879511</v>
      </c>
      <c r="Y2665" t="str">
        <f t="shared" si="1182"/>
        <v>空</v>
      </c>
      <c r="Z2665" s="6">
        <f t="shared" si="1165"/>
        <v>0</v>
      </c>
      <c r="AA2665" s="5">
        <f t="shared" si="1175"/>
        <v>1.369196168825433</v>
      </c>
      <c r="AB2665" t="str">
        <f t="shared" si="1183"/>
        <v>空</v>
      </c>
      <c r="AC2665" s="6">
        <f t="shared" si="1166"/>
        <v>0</v>
      </c>
      <c r="AD2665" s="5">
        <f t="shared" si="1176"/>
        <v>3.1587114236001517</v>
      </c>
    </row>
    <row r="2666" spans="1:30" x14ac:dyDescent="0.15">
      <c r="A2666" s="1">
        <v>42361</v>
      </c>
      <c r="B2666" s="2">
        <v>3866.38</v>
      </c>
      <c r="C2666" s="3">
        <f t="shared" si="1156"/>
        <v>-2.6697758162161911E-3</v>
      </c>
      <c r="D2666" s="4" t="str">
        <f t="shared" si="1167"/>
        <v>多</v>
      </c>
      <c r="E2666" s="6">
        <f t="shared" si="1157"/>
        <v>-2.6697758162161911E-3</v>
      </c>
      <c r="F2666" s="5">
        <f t="shared" si="1158"/>
        <v>2.92244500183432</v>
      </c>
      <c r="G2666" t="str">
        <f t="shared" si="1168"/>
        <v>空</v>
      </c>
      <c r="H2666" s="6">
        <f t="shared" si="1159"/>
        <v>0</v>
      </c>
      <c r="I2666" s="5">
        <f t="shared" si="1169"/>
        <v>0.69990836587918503</v>
      </c>
      <c r="J2666" t="str">
        <f t="shared" si="1177"/>
        <v>空</v>
      </c>
      <c r="K2666" s="6">
        <f t="shared" si="1160"/>
        <v>0</v>
      </c>
      <c r="L2666" s="5">
        <f t="shared" si="1170"/>
        <v>0.49102377818028409</v>
      </c>
      <c r="M2666" t="str">
        <f t="shared" si="1178"/>
        <v>多</v>
      </c>
      <c r="N2666" s="6">
        <f t="shared" si="1161"/>
        <v>-2.6697758162161911E-3</v>
      </c>
      <c r="O2666" s="5">
        <f t="shared" si="1171"/>
        <v>0.57156538058425721</v>
      </c>
      <c r="P2666" t="str">
        <f t="shared" si="1179"/>
        <v>空</v>
      </c>
      <c r="Q2666" s="6">
        <f t="shared" si="1162"/>
        <v>0</v>
      </c>
      <c r="R2666" s="5">
        <f t="shared" si="1172"/>
        <v>0.89967680801948824</v>
      </c>
      <c r="S2666" t="str">
        <f t="shared" si="1180"/>
        <v>空</v>
      </c>
      <c r="T2666" s="6">
        <f t="shared" si="1163"/>
        <v>0</v>
      </c>
      <c r="U2666" s="5">
        <f t="shared" si="1173"/>
        <v>0.91413534458006851</v>
      </c>
      <c r="V2666" t="str">
        <f t="shared" si="1181"/>
        <v>空</v>
      </c>
      <c r="W2666" s="6">
        <f t="shared" si="1164"/>
        <v>0</v>
      </c>
      <c r="X2666" s="5">
        <f t="shared" si="1174"/>
        <v>0.99276501912879511</v>
      </c>
      <c r="Y2666" t="str">
        <f t="shared" si="1182"/>
        <v>空</v>
      </c>
      <c r="Z2666" s="6">
        <f t="shared" si="1165"/>
        <v>0</v>
      </c>
      <c r="AA2666" s="5">
        <f t="shared" si="1175"/>
        <v>1.369196168825433</v>
      </c>
      <c r="AB2666" t="str">
        <f t="shared" si="1183"/>
        <v>空</v>
      </c>
      <c r="AC2666" s="6">
        <f t="shared" si="1166"/>
        <v>0</v>
      </c>
      <c r="AD2666" s="5">
        <f t="shared" si="1176"/>
        <v>3.1587114236001517</v>
      </c>
    </row>
    <row r="2667" spans="1:30" x14ac:dyDescent="0.15">
      <c r="A2667" s="1">
        <v>42362</v>
      </c>
      <c r="B2667" s="2">
        <v>3829.4</v>
      </c>
      <c r="C2667" s="3">
        <f t="shared" si="1156"/>
        <v>-9.5645021958524756E-3</v>
      </c>
      <c r="D2667" s="4" t="str">
        <f t="shared" si="1167"/>
        <v>空</v>
      </c>
      <c r="E2667" s="6">
        <f t="shared" si="1157"/>
        <v>-9.5645021958524756E-3</v>
      </c>
      <c r="F2667" s="5">
        <f t="shared" si="1158"/>
        <v>2.8944932701970174</v>
      </c>
      <c r="G2667" t="str">
        <f t="shared" si="1168"/>
        <v>空</v>
      </c>
      <c r="H2667" s="6">
        <f t="shared" si="1159"/>
        <v>0</v>
      </c>
      <c r="I2667" s="5">
        <f t="shared" si="1169"/>
        <v>0.69990836587918503</v>
      </c>
      <c r="J2667" t="str">
        <f t="shared" si="1177"/>
        <v>空</v>
      </c>
      <c r="K2667" s="6">
        <f t="shared" si="1160"/>
        <v>0</v>
      </c>
      <c r="L2667" s="5">
        <f t="shared" si="1170"/>
        <v>0.49102377818028409</v>
      </c>
      <c r="M2667" t="str">
        <f t="shared" si="1178"/>
        <v>多</v>
      </c>
      <c r="N2667" s="6">
        <f t="shared" si="1161"/>
        <v>-9.5645021958524756E-3</v>
      </c>
      <c r="O2667" s="5">
        <f t="shared" si="1171"/>
        <v>0.56609864224658579</v>
      </c>
      <c r="P2667" t="str">
        <f t="shared" si="1179"/>
        <v>空</v>
      </c>
      <c r="Q2667" s="6">
        <f t="shared" si="1162"/>
        <v>0</v>
      </c>
      <c r="R2667" s="5">
        <f t="shared" si="1172"/>
        <v>0.89967680801948824</v>
      </c>
      <c r="S2667" t="str">
        <f t="shared" si="1180"/>
        <v>空</v>
      </c>
      <c r="T2667" s="6">
        <f t="shared" si="1163"/>
        <v>0</v>
      </c>
      <c r="U2667" s="5">
        <f t="shared" si="1173"/>
        <v>0.91413534458006851</v>
      </c>
      <c r="V2667" t="str">
        <f t="shared" si="1181"/>
        <v>空</v>
      </c>
      <c r="W2667" s="6">
        <f t="shared" si="1164"/>
        <v>0</v>
      </c>
      <c r="X2667" s="5">
        <f t="shared" si="1174"/>
        <v>0.99276501912879511</v>
      </c>
      <c r="Y2667" t="str">
        <f t="shared" si="1182"/>
        <v>空</v>
      </c>
      <c r="Z2667" s="6">
        <f t="shared" si="1165"/>
        <v>0</v>
      </c>
      <c r="AA2667" s="5">
        <f t="shared" si="1175"/>
        <v>1.369196168825433</v>
      </c>
      <c r="AB2667" t="str">
        <f t="shared" si="1183"/>
        <v>空</v>
      </c>
      <c r="AC2667" s="6">
        <f t="shared" si="1166"/>
        <v>0</v>
      </c>
      <c r="AD2667" s="5">
        <f t="shared" si="1176"/>
        <v>3.1587114236001517</v>
      </c>
    </row>
    <row r="2668" spans="1:30" x14ac:dyDescent="0.15">
      <c r="A2668" s="1">
        <v>42363</v>
      </c>
      <c r="B2668" s="2">
        <v>3838.2</v>
      </c>
      <c r="C2668" s="3">
        <f t="shared" si="1156"/>
        <v>2.2980101321354862E-3</v>
      </c>
      <c r="D2668" s="4" t="str">
        <f t="shared" si="1167"/>
        <v>空</v>
      </c>
      <c r="E2668" s="6">
        <f t="shared" si="1157"/>
        <v>0</v>
      </c>
      <c r="F2668" s="5">
        <f t="shared" si="1158"/>
        <v>2.8944932701970174</v>
      </c>
      <c r="G2668" t="str">
        <f t="shared" si="1168"/>
        <v>空</v>
      </c>
      <c r="H2668" s="6">
        <f t="shared" si="1159"/>
        <v>0</v>
      </c>
      <c r="I2668" s="5">
        <f t="shared" si="1169"/>
        <v>0.69990836587918503</v>
      </c>
      <c r="J2668" t="str">
        <f t="shared" si="1177"/>
        <v>空</v>
      </c>
      <c r="K2668" s="6">
        <f t="shared" si="1160"/>
        <v>0</v>
      </c>
      <c r="L2668" s="5">
        <f t="shared" si="1170"/>
        <v>0.49102377818028409</v>
      </c>
      <c r="M2668" t="str">
        <f t="shared" si="1178"/>
        <v>多</v>
      </c>
      <c r="N2668" s="6">
        <f t="shared" si="1161"/>
        <v>2.2980101321354862E-3</v>
      </c>
      <c r="O2668" s="5">
        <f t="shared" si="1171"/>
        <v>0.56739954266225656</v>
      </c>
      <c r="P2668" t="str">
        <f t="shared" si="1179"/>
        <v>空</v>
      </c>
      <c r="Q2668" s="6">
        <f t="shared" si="1162"/>
        <v>0</v>
      </c>
      <c r="R2668" s="5">
        <f t="shared" si="1172"/>
        <v>0.89967680801948824</v>
      </c>
      <c r="S2668" t="str">
        <f t="shared" si="1180"/>
        <v>空</v>
      </c>
      <c r="T2668" s="6">
        <f t="shared" si="1163"/>
        <v>0</v>
      </c>
      <c r="U2668" s="5">
        <f t="shared" si="1173"/>
        <v>0.91413534458006851</v>
      </c>
      <c r="V2668" t="str">
        <f t="shared" si="1181"/>
        <v>空</v>
      </c>
      <c r="W2668" s="6">
        <f t="shared" si="1164"/>
        <v>0</v>
      </c>
      <c r="X2668" s="5">
        <f t="shared" si="1174"/>
        <v>0.99276501912879511</v>
      </c>
      <c r="Y2668" t="str">
        <f t="shared" si="1182"/>
        <v>空</v>
      </c>
      <c r="Z2668" s="6">
        <f t="shared" si="1165"/>
        <v>0</v>
      </c>
      <c r="AA2668" s="5">
        <f t="shared" si="1175"/>
        <v>1.369196168825433</v>
      </c>
      <c r="AB2668" t="str">
        <f t="shared" si="1183"/>
        <v>空</v>
      </c>
      <c r="AC2668" s="6">
        <f t="shared" si="1166"/>
        <v>0</v>
      </c>
      <c r="AD2668" s="5">
        <f t="shared" si="1176"/>
        <v>3.1587114236001517</v>
      </c>
    </row>
    <row r="2669" spans="1:30" x14ac:dyDescent="0.15">
      <c r="A2669" s="1">
        <v>42366</v>
      </c>
      <c r="B2669" s="2">
        <v>3727.63</v>
      </c>
      <c r="C2669" s="3">
        <f t="shared" si="1156"/>
        <v>-2.8807774477619619E-2</v>
      </c>
      <c r="D2669" s="4" t="str">
        <f t="shared" si="1167"/>
        <v>空</v>
      </c>
      <c r="E2669" s="6">
        <f t="shared" si="1157"/>
        <v>0</v>
      </c>
      <c r="F2669" s="5">
        <f t="shared" si="1158"/>
        <v>2.8944932701970174</v>
      </c>
      <c r="G2669" t="str">
        <f t="shared" si="1168"/>
        <v>空</v>
      </c>
      <c r="H2669" s="6">
        <f t="shared" si="1159"/>
        <v>0</v>
      </c>
      <c r="I2669" s="5">
        <f t="shared" si="1169"/>
        <v>0.69990836587918503</v>
      </c>
      <c r="J2669" t="str">
        <f t="shared" si="1177"/>
        <v>空</v>
      </c>
      <c r="K2669" s="6">
        <f t="shared" si="1160"/>
        <v>0</v>
      </c>
      <c r="L2669" s="5">
        <f t="shared" si="1170"/>
        <v>0.49102377818028409</v>
      </c>
      <c r="M2669" t="str">
        <f t="shared" si="1178"/>
        <v>多</v>
      </c>
      <c r="N2669" s="6">
        <f t="shared" si="1161"/>
        <v>-2.8807774477619619E-2</v>
      </c>
      <c r="O2669" s="5">
        <f t="shared" si="1171"/>
        <v>0.55105402459853781</v>
      </c>
      <c r="P2669" t="str">
        <f t="shared" si="1179"/>
        <v>空</v>
      </c>
      <c r="Q2669" s="6">
        <f t="shared" si="1162"/>
        <v>0</v>
      </c>
      <c r="R2669" s="5">
        <f t="shared" si="1172"/>
        <v>0.89967680801948824</v>
      </c>
      <c r="S2669" t="str">
        <f t="shared" si="1180"/>
        <v>空</v>
      </c>
      <c r="T2669" s="6">
        <f t="shared" si="1163"/>
        <v>0</v>
      </c>
      <c r="U2669" s="5">
        <f t="shared" si="1173"/>
        <v>0.91413534458006851</v>
      </c>
      <c r="V2669" t="str">
        <f t="shared" si="1181"/>
        <v>空</v>
      </c>
      <c r="W2669" s="6">
        <f t="shared" si="1164"/>
        <v>0</v>
      </c>
      <c r="X2669" s="5">
        <f t="shared" si="1174"/>
        <v>0.99276501912879511</v>
      </c>
      <c r="Y2669" t="str">
        <f t="shared" si="1182"/>
        <v>空</v>
      </c>
      <c r="Z2669" s="6">
        <f t="shared" si="1165"/>
        <v>0</v>
      </c>
      <c r="AA2669" s="5">
        <f t="shared" si="1175"/>
        <v>1.369196168825433</v>
      </c>
      <c r="AB2669" t="str">
        <f t="shared" si="1183"/>
        <v>空</v>
      </c>
      <c r="AC2669" s="6">
        <f t="shared" si="1166"/>
        <v>0</v>
      </c>
      <c r="AD2669" s="5">
        <f t="shared" si="1176"/>
        <v>3.1587114236001517</v>
      </c>
    </row>
    <row r="2670" spans="1:30" x14ac:dyDescent="0.15">
      <c r="A2670" s="1">
        <v>42367</v>
      </c>
      <c r="B2670" s="2">
        <v>3761.87</v>
      </c>
      <c r="C2670" s="3">
        <f t="shared" si="1156"/>
        <v>9.1854610033721418E-3</v>
      </c>
      <c r="D2670" s="4" t="str">
        <f t="shared" si="1167"/>
        <v>空</v>
      </c>
      <c r="E2670" s="6">
        <f t="shared" si="1157"/>
        <v>0</v>
      </c>
      <c r="F2670" s="5">
        <f t="shared" si="1158"/>
        <v>2.8944932701970174</v>
      </c>
      <c r="G2670" t="str">
        <f t="shared" si="1168"/>
        <v>空</v>
      </c>
      <c r="H2670" s="6">
        <f t="shared" si="1159"/>
        <v>0</v>
      </c>
      <c r="I2670" s="5">
        <f t="shared" si="1169"/>
        <v>0.69990836587918503</v>
      </c>
      <c r="J2670" t="str">
        <f t="shared" si="1177"/>
        <v>空</v>
      </c>
      <c r="K2670" s="6">
        <f t="shared" si="1160"/>
        <v>0</v>
      </c>
      <c r="L2670" s="5">
        <f t="shared" si="1170"/>
        <v>0.49102377818028409</v>
      </c>
      <c r="M2670" t="str">
        <f t="shared" si="1178"/>
        <v>多</v>
      </c>
      <c r="N2670" s="6">
        <f t="shared" si="1161"/>
        <v>9.1854610033721418E-3</v>
      </c>
      <c r="O2670" s="5">
        <f t="shared" si="1171"/>
        <v>0.5561157098522389</v>
      </c>
      <c r="P2670" t="str">
        <f t="shared" si="1179"/>
        <v>空</v>
      </c>
      <c r="Q2670" s="6">
        <f t="shared" si="1162"/>
        <v>0</v>
      </c>
      <c r="R2670" s="5">
        <f t="shared" si="1172"/>
        <v>0.89967680801948824</v>
      </c>
      <c r="S2670" t="str">
        <f t="shared" si="1180"/>
        <v>空</v>
      </c>
      <c r="T2670" s="6">
        <f t="shared" si="1163"/>
        <v>0</v>
      </c>
      <c r="U2670" s="5">
        <f t="shared" si="1173"/>
        <v>0.91413534458006851</v>
      </c>
      <c r="V2670" t="str">
        <f t="shared" si="1181"/>
        <v>空</v>
      </c>
      <c r="W2670" s="6">
        <f t="shared" si="1164"/>
        <v>0</v>
      </c>
      <c r="X2670" s="5">
        <f t="shared" si="1174"/>
        <v>0.99276501912879511</v>
      </c>
      <c r="Y2670" t="str">
        <f t="shared" si="1182"/>
        <v>空</v>
      </c>
      <c r="Z2670" s="6">
        <f t="shared" si="1165"/>
        <v>0</v>
      </c>
      <c r="AA2670" s="5">
        <f t="shared" si="1175"/>
        <v>1.369196168825433</v>
      </c>
      <c r="AB2670" t="str">
        <f t="shared" si="1183"/>
        <v>空</v>
      </c>
      <c r="AC2670" s="6">
        <f t="shared" si="1166"/>
        <v>0</v>
      </c>
      <c r="AD2670" s="5">
        <f t="shared" si="1176"/>
        <v>3.1587114236001517</v>
      </c>
    </row>
    <row r="2671" spans="1:30" x14ac:dyDescent="0.15">
      <c r="A2671" s="1">
        <v>42368</v>
      </c>
      <c r="B2671" s="2">
        <v>3765.18</v>
      </c>
      <c r="C2671" s="3">
        <f t="shared" si="1156"/>
        <v>8.7988154827245424E-4</v>
      </c>
      <c r="D2671" s="4" t="str">
        <f t="shared" si="1167"/>
        <v>多</v>
      </c>
      <c r="E2671" s="6">
        <f t="shared" si="1157"/>
        <v>0</v>
      </c>
      <c r="F2671" s="5">
        <f t="shared" si="1158"/>
        <v>2.8944932701970174</v>
      </c>
      <c r="G2671" t="str">
        <f t="shared" si="1168"/>
        <v>空</v>
      </c>
      <c r="H2671" s="6">
        <f t="shared" si="1159"/>
        <v>0</v>
      </c>
      <c r="I2671" s="5">
        <f t="shared" si="1169"/>
        <v>0.69990836587918503</v>
      </c>
      <c r="J2671" t="str">
        <f t="shared" si="1177"/>
        <v>空</v>
      </c>
      <c r="K2671" s="6">
        <f t="shared" si="1160"/>
        <v>0</v>
      </c>
      <c r="L2671" s="5">
        <f t="shared" si="1170"/>
        <v>0.49102377818028409</v>
      </c>
      <c r="M2671" t="str">
        <f t="shared" si="1178"/>
        <v>多</v>
      </c>
      <c r="N2671" s="6">
        <f t="shared" si="1161"/>
        <v>8.7988154827245424E-4</v>
      </c>
      <c r="O2671" s="5">
        <f t="shared" si="1171"/>
        <v>0.55660502580404236</v>
      </c>
      <c r="P2671" t="str">
        <f t="shared" si="1179"/>
        <v>空</v>
      </c>
      <c r="Q2671" s="6">
        <f t="shared" si="1162"/>
        <v>0</v>
      </c>
      <c r="R2671" s="5">
        <f t="shared" si="1172"/>
        <v>0.89967680801948824</v>
      </c>
      <c r="S2671" t="str">
        <f t="shared" si="1180"/>
        <v>空</v>
      </c>
      <c r="T2671" s="6">
        <f t="shared" si="1163"/>
        <v>0</v>
      </c>
      <c r="U2671" s="5">
        <f t="shared" si="1173"/>
        <v>0.91413534458006851</v>
      </c>
      <c r="V2671" t="str">
        <f t="shared" si="1181"/>
        <v>空</v>
      </c>
      <c r="W2671" s="6">
        <f t="shared" si="1164"/>
        <v>0</v>
      </c>
      <c r="X2671" s="5">
        <f t="shared" si="1174"/>
        <v>0.99276501912879511</v>
      </c>
      <c r="Y2671" t="str">
        <f t="shared" si="1182"/>
        <v>空</v>
      </c>
      <c r="Z2671" s="6">
        <f t="shared" si="1165"/>
        <v>0</v>
      </c>
      <c r="AA2671" s="5">
        <f t="shared" si="1175"/>
        <v>1.369196168825433</v>
      </c>
      <c r="AB2671" t="str">
        <f t="shared" si="1183"/>
        <v>空</v>
      </c>
      <c r="AC2671" s="6">
        <f t="shared" si="1166"/>
        <v>0</v>
      </c>
      <c r="AD2671" s="5">
        <f t="shared" si="1176"/>
        <v>3.1587114236001517</v>
      </c>
    </row>
    <row r="2672" spans="1:30" x14ac:dyDescent="0.15">
      <c r="A2672" s="1">
        <v>42369</v>
      </c>
      <c r="B2672" s="2">
        <v>3731</v>
      </c>
      <c r="C2672" s="3">
        <f t="shared" si="1156"/>
        <v>-9.077919249544486E-3</v>
      </c>
      <c r="D2672" s="4" t="str">
        <f t="shared" si="1167"/>
        <v>多</v>
      </c>
      <c r="E2672" s="6">
        <f t="shared" si="1157"/>
        <v>-9.077919249544486E-3</v>
      </c>
      <c r="F2672" s="5">
        <f t="shared" si="1158"/>
        <v>2.8682172940218189</v>
      </c>
      <c r="G2672" t="str">
        <f t="shared" si="1168"/>
        <v>空</v>
      </c>
      <c r="H2672" s="6">
        <f t="shared" si="1159"/>
        <v>0</v>
      </c>
      <c r="I2672" s="5">
        <f t="shared" si="1169"/>
        <v>0.69990836587918503</v>
      </c>
      <c r="J2672" t="str">
        <f t="shared" si="1177"/>
        <v>空</v>
      </c>
      <c r="K2672" s="6">
        <f t="shared" si="1160"/>
        <v>0</v>
      </c>
      <c r="L2672" s="5">
        <f t="shared" si="1170"/>
        <v>0.49102377818028409</v>
      </c>
      <c r="M2672" t="str">
        <f t="shared" si="1178"/>
        <v>多</v>
      </c>
      <c r="N2672" s="6">
        <f t="shared" si="1161"/>
        <v>-9.077919249544486E-3</v>
      </c>
      <c r="O2672" s="5">
        <f t="shared" si="1171"/>
        <v>0.55155221032590263</v>
      </c>
      <c r="P2672" t="str">
        <f t="shared" si="1179"/>
        <v>空</v>
      </c>
      <c r="Q2672" s="6">
        <f t="shared" si="1162"/>
        <v>0</v>
      </c>
      <c r="R2672" s="5">
        <f t="shared" si="1172"/>
        <v>0.89967680801948824</v>
      </c>
      <c r="S2672" t="str">
        <f t="shared" si="1180"/>
        <v>空</v>
      </c>
      <c r="T2672" s="6">
        <f t="shared" si="1163"/>
        <v>0</v>
      </c>
      <c r="U2672" s="5">
        <f t="shared" si="1173"/>
        <v>0.91413534458006851</v>
      </c>
      <c r="V2672" t="str">
        <f t="shared" si="1181"/>
        <v>空</v>
      </c>
      <c r="W2672" s="6">
        <f t="shared" si="1164"/>
        <v>0</v>
      </c>
      <c r="X2672" s="5">
        <f t="shared" si="1174"/>
        <v>0.99276501912879511</v>
      </c>
      <c r="Y2672" t="str">
        <f t="shared" si="1182"/>
        <v>空</v>
      </c>
      <c r="Z2672" s="6">
        <f t="shared" si="1165"/>
        <v>0</v>
      </c>
      <c r="AA2672" s="5">
        <f t="shared" si="1175"/>
        <v>1.369196168825433</v>
      </c>
      <c r="AB2672" t="str">
        <f t="shared" si="1183"/>
        <v>空</v>
      </c>
      <c r="AC2672" s="6">
        <f t="shared" si="1166"/>
        <v>0</v>
      </c>
      <c r="AD2672" s="5">
        <f t="shared" si="1176"/>
        <v>3.1587114236001517</v>
      </c>
    </row>
    <row r="2673" spans="1:30" x14ac:dyDescent="0.15">
      <c r="A2673" s="1">
        <v>42373</v>
      </c>
      <c r="B2673" s="2">
        <v>3469.07</v>
      </c>
      <c r="C2673" s="3">
        <f t="shared" si="1156"/>
        <v>-7.0203698740284093E-2</v>
      </c>
      <c r="D2673" s="4" t="str">
        <f t="shared" si="1167"/>
        <v>空</v>
      </c>
      <c r="E2673" s="6">
        <f t="shared" si="1157"/>
        <v>-7.0203698740284093E-2</v>
      </c>
      <c r="F2673" s="5">
        <f t="shared" si="1158"/>
        <v>2.6668578311906384</v>
      </c>
      <c r="G2673" t="str">
        <f t="shared" si="1168"/>
        <v>空</v>
      </c>
      <c r="H2673" s="6">
        <f t="shared" si="1159"/>
        <v>0</v>
      </c>
      <c r="I2673" s="5">
        <f t="shared" si="1169"/>
        <v>0.69990836587918503</v>
      </c>
      <c r="J2673" t="str">
        <f t="shared" si="1177"/>
        <v>空</v>
      </c>
      <c r="K2673" s="6">
        <f t="shared" si="1160"/>
        <v>0</v>
      </c>
      <c r="L2673" s="5">
        <f t="shared" si="1170"/>
        <v>0.49102377818028409</v>
      </c>
      <c r="M2673" t="str">
        <f t="shared" si="1178"/>
        <v>多</v>
      </c>
      <c r="N2673" s="6">
        <f t="shared" si="1161"/>
        <v>-7.0203698740284093E-2</v>
      </c>
      <c r="O2673" s="5">
        <f t="shared" si="1171"/>
        <v>0.51283120511264513</v>
      </c>
      <c r="P2673" t="str">
        <f t="shared" si="1179"/>
        <v>空</v>
      </c>
      <c r="Q2673" s="6">
        <f t="shared" si="1162"/>
        <v>0</v>
      </c>
      <c r="R2673" s="5">
        <f t="shared" si="1172"/>
        <v>0.89967680801948824</v>
      </c>
      <c r="S2673" t="str">
        <f t="shared" si="1180"/>
        <v>空</v>
      </c>
      <c r="T2673" s="6">
        <f t="shared" si="1163"/>
        <v>0</v>
      </c>
      <c r="U2673" s="5">
        <f t="shared" si="1173"/>
        <v>0.91413534458006851</v>
      </c>
      <c r="V2673" t="str">
        <f t="shared" si="1181"/>
        <v>空</v>
      </c>
      <c r="W2673" s="6">
        <f t="shared" si="1164"/>
        <v>0</v>
      </c>
      <c r="X2673" s="5">
        <f t="shared" si="1174"/>
        <v>0.99276501912879511</v>
      </c>
      <c r="Y2673" t="str">
        <f t="shared" si="1182"/>
        <v>空</v>
      </c>
      <c r="Z2673" s="6">
        <f t="shared" si="1165"/>
        <v>0</v>
      </c>
      <c r="AA2673" s="5">
        <f t="shared" si="1175"/>
        <v>1.369196168825433</v>
      </c>
      <c r="AB2673" t="str">
        <f t="shared" si="1183"/>
        <v>空</v>
      </c>
      <c r="AC2673" s="6">
        <f t="shared" si="1166"/>
        <v>0</v>
      </c>
      <c r="AD2673" s="5">
        <f t="shared" si="1176"/>
        <v>3.1587114236001517</v>
      </c>
    </row>
    <row r="2674" spans="1:30" x14ac:dyDescent="0.15">
      <c r="A2674" s="1">
        <v>42374</v>
      </c>
      <c r="B2674" s="2">
        <v>3478.78</v>
      </c>
      <c r="C2674" s="3">
        <f t="shared" si="1156"/>
        <v>2.7990210632820034E-3</v>
      </c>
      <c r="D2674" s="4" t="str">
        <f t="shared" si="1167"/>
        <v>空</v>
      </c>
      <c r="E2674" s="6">
        <f t="shared" si="1157"/>
        <v>0</v>
      </c>
      <c r="F2674" s="5">
        <f t="shared" si="1158"/>
        <v>2.6668578311906384</v>
      </c>
      <c r="G2674" t="str">
        <f t="shared" si="1168"/>
        <v>空</v>
      </c>
      <c r="H2674" s="6">
        <f t="shared" si="1159"/>
        <v>0</v>
      </c>
      <c r="I2674" s="5">
        <f t="shared" si="1169"/>
        <v>0.69990836587918503</v>
      </c>
      <c r="J2674" t="str">
        <f t="shared" si="1177"/>
        <v>空</v>
      </c>
      <c r="K2674" s="6">
        <f t="shared" si="1160"/>
        <v>0</v>
      </c>
      <c r="L2674" s="5">
        <f t="shared" si="1170"/>
        <v>0.49102377818028409</v>
      </c>
      <c r="M2674" t="str">
        <f t="shared" si="1178"/>
        <v>多</v>
      </c>
      <c r="N2674" s="6">
        <f t="shared" si="1161"/>
        <v>2.7990210632820034E-3</v>
      </c>
      <c r="O2674" s="5">
        <f t="shared" si="1171"/>
        <v>0.51426663045766374</v>
      </c>
      <c r="P2674" t="str">
        <f t="shared" si="1179"/>
        <v>空</v>
      </c>
      <c r="Q2674" s="6">
        <f t="shared" si="1162"/>
        <v>0</v>
      </c>
      <c r="R2674" s="5">
        <f t="shared" si="1172"/>
        <v>0.89967680801948824</v>
      </c>
      <c r="S2674" t="str">
        <f t="shared" si="1180"/>
        <v>空</v>
      </c>
      <c r="T2674" s="6">
        <f t="shared" si="1163"/>
        <v>0</v>
      </c>
      <c r="U2674" s="5">
        <f t="shared" si="1173"/>
        <v>0.91413534458006851</v>
      </c>
      <c r="V2674" t="str">
        <f t="shared" si="1181"/>
        <v>空</v>
      </c>
      <c r="W2674" s="6">
        <f t="shared" si="1164"/>
        <v>0</v>
      </c>
      <c r="X2674" s="5">
        <f t="shared" si="1174"/>
        <v>0.99276501912879511</v>
      </c>
      <c r="Y2674" t="str">
        <f t="shared" si="1182"/>
        <v>空</v>
      </c>
      <c r="Z2674" s="6">
        <f t="shared" si="1165"/>
        <v>0</v>
      </c>
      <c r="AA2674" s="5">
        <f t="shared" si="1175"/>
        <v>1.369196168825433</v>
      </c>
      <c r="AB2674" t="str">
        <f t="shared" si="1183"/>
        <v>空</v>
      </c>
      <c r="AC2674" s="6">
        <f t="shared" si="1166"/>
        <v>0</v>
      </c>
      <c r="AD2674" s="5">
        <f t="shared" si="1176"/>
        <v>3.1587114236001517</v>
      </c>
    </row>
    <row r="2675" spans="1:30" x14ac:dyDescent="0.15">
      <c r="A2675" s="1">
        <v>42375</v>
      </c>
      <c r="B2675" s="2">
        <v>3539.81</v>
      </c>
      <c r="C2675" s="3">
        <f t="shared" si="1156"/>
        <v>1.7543506631635175E-2</v>
      </c>
      <c r="D2675" s="4" t="str">
        <f t="shared" si="1167"/>
        <v>多</v>
      </c>
      <c r="E2675" s="6">
        <f t="shared" si="1157"/>
        <v>0</v>
      </c>
      <c r="F2675" s="5">
        <f t="shared" si="1158"/>
        <v>2.6668578311906384</v>
      </c>
      <c r="G2675" t="str">
        <f t="shared" si="1168"/>
        <v>空</v>
      </c>
      <c r="H2675" s="6">
        <f t="shared" si="1159"/>
        <v>0</v>
      </c>
      <c r="I2675" s="5">
        <f t="shared" si="1169"/>
        <v>0.69990836587918503</v>
      </c>
      <c r="J2675" t="str">
        <f t="shared" si="1177"/>
        <v>空</v>
      </c>
      <c r="K2675" s="6">
        <f t="shared" si="1160"/>
        <v>0</v>
      </c>
      <c r="L2675" s="5">
        <f t="shared" si="1170"/>
        <v>0.49102377818028409</v>
      </c>
      <c r="M2675" t="str">
        <f t="shared" si="1178"/>
        <v>多</v>
      </c>
      <c r="N2675" s="6">
        <f t="shared" si="1161"/>
        <v>1.7543506631635175E-2</v>
      </c>
      <c r="O2675" s="5">
        <f t="shared" si="1171"/>
        <v>0.52328867049952643</v>
      </c>
      <c r="P2675" t="str">
        <f t="shared" si="1179"/>
        <v>空</v>
      </c>
      <c r="Q2675" s="6">
        <f t="shared" si="1162"/>
        <v>0</v>
      </c>
      <c r="R2675" s="5">
        <f t="shared" si="1172"/>
        <v>0.89967680801948824</v>
      </c>
      <c r="S2675" t="str">
        <f t="shared" si="1180"/>
        <v>空</v>
      </c>
      <c r="T2675" s="6">
        <f t="shared" si="1163"/>
        <v>0</v>
      </c>
      <c r="U2675" s="5">
        <f t="shared" si="1173"/>
        <v>0.91413534458006851</v>
      </c>
      <c r="V2675" t="str">
        <f t="shared" si="1181"/>
        <v>空</v>
      </c>
      <c r="W2675" s="6">
        <f t="shared" si="1164"/>
        <v>0</v>
      </c>
      <c r="X2675" s="5">
        <f t="shared" si="1174"/>
        <v>0.99276501912879511</v>
      </c>
      <c r="Y2675" t="str">
        <f t="shared" si="1182"/>
        <v>空</v>
      </c>
      <c r="Z2675" s="6">
        <f t="shared" si="1165"/>
        <v>0</v>
      </c>
      <c r="AA2675" s="5">
        <f t="shared" si="1175"/>
        <v>1.369196168825433</v>
      </c>
      <c r="AB2675" t="str">
        <f t="shared" si="1183"/>
        <v>空</v>
      </c>
      <c r="AC2675" s="6">
        <f t="shared" si="1166"/>
        <v>0</v>
      </c>
      <c r="AD2675" s="5">
        <f t="shared" si="1176"/>
        <v>3.1587114236001517</v>
      </c>
    </row>
    <row r="2676" spans="1:30" x14ac:dyDescent="0.15">
      <c r="A2676" s="1">
        <v>42376</v>
      </c>
      <c r="B2676" s="2">
        <v>3294.38</v>
      </c>
      <c r="C2676" s="3">
        <f t="shared" si="1156"/>
        <v>-6.9334229803294511E-2</v>
      </c>
      <c r="D2676" s="4" t="str">
        <f t="shared" si="1167"/>
        <v>多</v>
      </c>
      <c r="E2676" s="6">
        <f t="shared" si="1157"/>
        <v>-6.9334229803294511E-2</v>
      </c>
      <c r="F2676" s="5">
        <f t="shared" si="1158"/>
        <v>2.481953297470151</v>
      </c>
      <c r="G2676" t="str">
        <f t="shared" si="1168"/>
        <v>空</v>
      </c>
      <c r="H2676" s="6">
        <f t="shared" si="1159"/>
        <v>0</v>
      </c>
      <c r="I2676" s="5">
        <f t="shared" si="1169"/>
        <v>0.69990836587918503</v>
      </c>
      <c r="J2676" t="str">
        <f t="shared" si="1177"/>
        <v>空</v>
      </c>
      <c r="K2676" s="6">
        <f t="shared" si="1160"/>
        <v>0</v>
      </c>
      <c r="L2676" s="5">
        <f t="shared" si="1170"/>
        <v>0.49102377818028409</v>
      </c>
      <c r="M2676" t="str">
        <f t="shared" si="1178"/>
        <v>多</v>
      </c>
      <c r="N2676" s="6">
        <f t="shared" si="1161"/>
        <v>-6.9334229803294511E-2</v>
      </c>
      <c r="O2676" s="5">
        <f t="shared" si="1171"/>
        <v>0.48700685356565182</v>
      </c>
      <c r="P2676" t="str">
        <f t="shared" si="1179"/>
        <v>空</v>
      </c>
      <c r="Q2676" s="6">
        <f t="shared" si="1162"/>
        <v>0</v>
      </c>
      <c r="R2676" s="5">
        <f t="shared" si="1172"/>
        <v>0.89967680801948824</v>
      </c>
      <c r="S2676" t="str">
        <f t="shared" si="1180"/>
        <v>空</v>
      </c>
      <c r="T2676" s="6">
        <f t="shared" si="1163"/>
        <v>0</v>
      </c>
      <c r="U2676" s="5">
        <f t="shared" si="1173"/>
        <v>0.91413534458006851</v>
      </c>
      <c r="V2676" t="str">
        <f t="shared" si="1181"/>
        <v>空</v>
      </c>
      <c r="W2676" s="6">
        <f t="shared" si="1164"/>
        <v>0</v>
      </c>
      <c r="X2676" s="5">
        <f t="shared" si="1174"/>
        <v>0.99276501912879511</v>
      </c>
      <c r="Y2676" t="str">
        <f t="shared" si="1182"/>
        <v>空</v>
      </c>
      <c r="Z2676" s="6">
        <f t="shared" si="1165"/>
        <v>0</v>
      </c>
      <c r="AA2676" s="5">
        <f t="shared" si="1175"/>
        <v>1.369196168825433</v>
      </c>
      <c r="AB2676" t="str">
        <f t="shared" si="1183"/>
        <v>空</v>
      </c>
      <c r="AC2676" s="6">
        <f t="shared" si="1166"/>
        <v>0</v>
      </c>
      <c r="AD2676" s="5">
        <f t="shared" si="1176"/>
        <v>3.1587114236001517</v>
      </c>
    </row>
    <row r="2677" spans="1:30" x14ac:dyDescent="0.15">
      <c r="A2677" s="1">
        <v>42377</v>
      </c>
      <c r="B2677" s="2">
        <v>3361.56</v>
      </c>
      <c r="C2677" s="3">
        <f t="shared" si="1156"/>
        <v>2.0392304470036704E-2</v>
      </c>
      <c r="D2677" s="4" t="str">
        <f t="shared" si="1167"/>
        <v>多</v>
      </c>
      <c r="E2677" s="6">
        <f t="shared" si="1157"/>
        <v>2.0392304470036704E-2</v>
      </c>
      <c r="F2677" s="5">
        <f t="shared" si="1158"/>
        <v>2.5325660447925737</v>
      </c>
      <c r="G2677" t="str">
        <f t="shared" si="1168"/>
        <v>空</v>
      </c>
      <c r="H2677" s="6">
        <f t="shared" si="1159"/>
        <v>0</v>
      </c>
      <c r="I2677" s="5">
        <f t="shared" si="1169"/>
        <v>0.69990836587918503</v>
      </c>
      <c r="J2677" t="str">
        <f t="shared" si="1177"/>
        <v>空</v>
      </c>
      <c r="K2677" s="6">
        <f t="shared" si="1160"/>
        <v>0</v>
      </c>
      <c r="L2677" s="5">
        <f t="shared" si="1170"/>
        <v>0.49102377818028409</v>
      </c>
      <c r="M2677" t="str">
        <f t="shared" si="1178"/>
        <v>多</v>
      </c>
      <c r="N2677" s="6">
        <f t="shared" si="1161"/>
        <v>2.0392304470036704E-2</v>
      </c>
      <c r="O2677" s="5">
        <f t="shared" si="1171"/>
        <v>0.49693804560255717</v>
      </c>
      <c r="P2677" t="str">
        <f t="shared" si="1179"/>
        <v>空</v>
      </c>
      <c r="Q2677" s="6">
        <f t="shared" si="1162"/>
        <v>0</v>
      </c>
      <c r="R2677" s="5">
        <f t="shared" si="1172"/>
        <v>0.89967680801948824</v>
      </c>
      <c r="S2677" t="str">
        <f t="shared" si="1180"/>
        <v>空</v>
      </c>
      <c r="T2677" s="6">
        <f t="shared" si="1163"/>
        <v>0</v>
      </c>
      <c r="U2677" s="5">
        <f t="shared" si="1173"/>
        <v>0.91413534458006851</v>
      </c>
      <c r="V2677" t="str">
        <f t="shared" si="1181"/>
        <v>空</v>
      </c>
      <c r="W2677" s="6">
        <f t="shared" si="1164"/>
        <v>0</v>
      </c>
      <c r="X2677" s="5">
        <f t="shared" si="1174"/>
        <v>0.99276501912879511</v>
      </c>
      <c r="Y2677" t="str">
        <f t="shared" si="1182"/>
        <v>空</v>
      </c>
      <c r="Z2677" s="6">
        <f t="shared" si="1165"/>
        <v>0</v>
      </c>
      <c r="AA2677" s="5">
        <f t="shared" si="1175"/>
        <v>1.369196168825433</v>
      </c>
      <c r="AB2677" t="str">
        <f t="shared" si="1183"/>
        <v>空</v>
      </c>
      <c r="AC2677" s="6">
        <f t="shared" si="1166"/>
        <v>0</v>
      </c>
      <c r="AD2677" s="5">
        <f t="shared" si="1176"/>
        <v>3.1587114236001517</v>
      </c>
    </row>
    <row r="2678" spans="1:30" x14ac:dyDescent="0.15">
      <c r="A2678" s="1">
        <v>42380</v>
      </c>
      <c r="B2678" s="2">
        <v>3192.45</v>
      </c>
      <c r="C2678" s="3">
        <f t="shared" si="1156"/>
        <v>-5.0307000321279438E-2</v>
      </c>
      <c r="D2678" s="4" t="str">
        <f t="shared" si="1167"/>
        <v>多</v>
      </c>
      <c r="E2678" s="6">
        <f t="shared" si="1157"/>
        <v>-5.0307000321279438E-2</v>
      </c>
      <c r="F2678" s="5">
        <f t="shared" si="1158"/>
        <v>2.4051602439635325</v>
      </c>
      <c r="G2678" t="str">
        <f t="shared" si="1168"/>
        <v>空</v>
      </c>
      <c r="H2678" s="6">
        <f t="shared" si="1159"/>
        <v>0</v>
      </c>
      <c r="I2678" s="5">
        <f t="shared" si="1169"/>
        <v>0.69990836587918503</v>
      </c>
      <c r="J2678" t="str">
        <f t="shared" si="1177"/>
        <v>空</v>
      </c>
      <c r="K2678" s="6">
        <f t="shared" si="1160"/>
        <v>0</v>
      </c>
      <c r="L2678" s="5">
        <f t="shared" si="1170"/>
        <v>0.49102377818028409</v>
      </c>
      <c r="M2678" t="str">
        <f t="shared" si="1178"/>
        <v>多</v>
      </c>
      <c r="N2678" s="6">
        <f t="shared" si="1161"/>
        <v>-5.0307000321279438E-2</v>
      </c>
      <c r="O2678" s="5">
        <f t="shared" si="1171"/>
        <v>0.47193858318277332</v>
      </c>
      <c r="P2678" t="str">
        <f t="shared" si="1179"/>
        <v>空</v>
      </c>
      <c r="Q2678" s="6">
        <f t="shared" si="1162"/>
        <v>0</v>
      </c>
      <c r="R2678" s="5">
        <f t="shared" si="1172"/>
        <v>0.89967680801948824</v>
      </c>
      <c r="S2678" t="str">
        <f t="shared" si="1180"/>
        <v>空</v>
      </c>
      <c r="T2678" s="6">
        <f t="shared" si="1163"/>
        <v>0</v>
      </c>
      <c r="U2678" s="5">
        <f t="shared" si="1173"/>
        <v>0.91413534458006851</v>
      </c>
      <c r="V2678" t="str">
        <f t="shared" si="1181"/>
        <v>空</v>
      </c>
      <c r="W2678" s="6">
        <f t="shared" si="1164"/>
        <v>0</v>
      </c>
      <c r="X2678" s="5">
        <f t="shared" si="1174"/>
        <v>0.99276501912879511</v>
      </c>
      <c r="Y2678" t="str">
        <f t="shared" si="1182"/>
        <v>空</v>
      </c>
      <c r="Z2678" s="6">
        <f t="shared" si="1165"/>
        <v>0</v>
      </c>
      <c r="AA2678" s="5">
        <f t="shared" si="1175"/>
        <v>1.369196168825433</v>
      </c>
      <c r="AB2678" t="str">
        <f t="shared" si="1183"/>
        <v>空</v>
      </c>
      <c r="AC2678" s="6">
        <f t="shared" si="1166"/>
        <v>0</v>
      </c>
      <c r="AD2678" s="5">
        <f t="shared" si="1176"/>
        <v>3.1587114236001517</v>
      </c>
    </row>
    <row r="2679" spans="1:30" x14ac:dyDescent="0.15">
      <c r="A2679" s="1">
        <v>42381</v>
      </c>
      <c r="B2679" s="2">
        <v>3215.71</v>
      </c>
      <c r="C2679" s="3">
        <f t="shared" si="1156"/>
        <v>7.2859402653135952E-3</v>
      </c>
      <c r="D2679" s="4" t="str">
        <f t="shared" si="1167"/>
        <v>多</v>
      </c>
      <c r="E2679" s="6">
        <f t="shared" si="1157"/>
        <v>7.2859402653135952E-3</v>
      </c>
      <c r="F2679" s="5">
        <f t="shared" si="1158"/>
        <v>2.4226840978295576</v>
      </c>
      <c r="G2679" t="str">
        <f t="shared" si="1168"/>
        <v>空</v>
      </c>
      <c r="H2679" s="6">
        <f t="shared" si="1159"/>
        <v>0</v>
      </c>
      <c r="I2679" s="5">
        <f t="shared" si="1169"/>
        <v>0.69990836587918503</v>
      </c>
      <c r="J2679" t="str">
        <f t="shared" si="1177"/>
        <v>空</v>
      </c>
      <c r="K2679" s="6">
        <f t="shared" si="1160"/>
        <v>0</v>
      </c>
      <c r="L2679" s="5">
        <f t="shared" si="1170"/>
        <v>0.49102377818028409</v>
      </c>
      <c r="M2679" t="str">
        <f t="shared" si="1178"/>
        <v>多</v>
      </c>
      <c r="N2679" s="6">
        <f t="shared" si="1161"/>
        <v>7.2859402653135952E-3</v>
      </c>
      <c r="O2679" s="5">
        <f t="shared" si="1171"/>
        <v>0.47537709950873974</v>
      </c>
      <c r="P2679" t="str">
        <f t="shared" si="1179"/>
        <v>空</v>
      </c>
      <c r="Q2679" s="6">
        <f t="shared" si="1162"/>
        <v>0</v>
      </c>
      <c r="R2679" s="5">
        <f t="shared" si="1172"/>
        <v>0.89967680801948824</v>
      </c>
      <c r="S2679" t="str">
        <f t="shared" si="1180"/>
        <v>空</v>
      </c>
      <c r="T2679" s="6">
        <f t="shared" si="1163"/>
        <v>0</v>
      </c>
      <c r="U2679" s="5">
        <f t="shared" si="1173"/>
        <v>0.91413534458006851</v>
      </c>
      <c r="V2679" t="str">
        <f t="shared" si="1181"/>
        <v>空</v>
      </c>
      <c r="W2679" s="6">
        <f t="shared" si="1164"/>
        <v>0</v>
      </c>
      <c r="X2679" s="5">
        <f t="shared" si="1174"/>
        <v>0.99276501912879511</v>
      </c>
      <c r="Y2679" t="str">
        <f t="shared" si="1182"/>
        <v>空</v>
      </c>
      <c r="Z2679" s="6">
        <f t="shared" si="1165"/>
        <v>0</v>
      </c>
      <c r="AA2679" s="5">
        <f t="shared" si="1175"/>
        <v>1.369196168825433</v>
      </c>
      <c r="AB2679" t="str">
        <f t="shared" si="1183"/>
        <v>空</v>
      </c>
      <c r="AC2679" s="6">
        <f t="shared" si="1166"/>
        <v>0</v>
      </c>
      <c r="AD2679" s="5">
        <f t="shared" si="1176"/>
        <v>3.1587114236001517</v>
      </c>
    </row>
    <row r="2680" spans="1:30" x14ac:dyDescent="0.15">
      <c r="A2680" s="1">
        <v>42382</v>
      </c>
      <c r="B2680" s="2">
        <v>3155.88</v>
      </c>
      <c r="C2680" s="3">
        <f t="shared" si="1156"/>
        <v>-1.8605533459173818E-2</v>
      </c>
      <c r="D2680" s="4" t="str">
        <f t="shared" si="1167"/>
        <v>多</v>
      </c>
      <c r="E2680" s="6">
        <f t="shared" si="1157"/>
        <v>-1.8605533459173818E-2</v>
      </c>
      <c r="F2680" s="5">
        <f t="shared" si="1158"/>
        <v>2.3776087677863815</v>
      </c>
      <c r="G2680" t="str">
        <f t="shared" si="1168"/>
        <v>空</v>
      </c>
      <c r="H2680" s="6">
        <f t="shared" si="1159"/>
        <v>0</v>
      </c>
      <c r="I2680" s="5">
        <f t="shared" si="1169"/>
        <v>0.69990836587918503</v>
      </c>
      <c r="J2680" t="str">
        <f t="shared" si="1177"/>
        <v>空</v>
      </c>
      <c r="K2680" s="6">
        <f t="shared" si="1160"/>
        <v>0</v>
      </c>
      <c r="L2680" s="5">
        <f t="shared" si="1170"/>
        <v>0.49102377818028409</v>
      </c>
      <c r="M2680" t="str">
        <f t="shared" si="1178"/>
        <v>多</v>
      </c>
      <c r="N2680" s="6">
        <f t="shared" si="1161"/>
        <v>-1.8605533459173818E-2</v>
      </c>
      <c r="O2680" s="5">
        <f t="shared" si="1171"/>
        <v>0.46653245497810486</v>
      </c>
      <c r="P2680" t="str">
        <f t="shared" si="1179"/>
        <v>空</v>
      </c>
      <c r="Q2680" s="6">
        <f t="shared" si="1162"/>
        <v>0</v>
      </c>
      <c r="R2680" s="5">
        <f t="shared" si="1172"/>
        <v>0.89967680801948824</v>
      </c>
      <c r="S2680" t="str">
        <f t="shared" si="1180"/>
        <v>空</v>
      </c>
      <c r="T2680" s="6">
        <f t="shared" si="1163"/>
        <v>0</v>
      </c>
      <c r="U2680" s="5">
        <f t="shared" si="1173"/>
        <v>0.91413534458006851</v>
      </c>
      <c r="V2680" t="str">
        <f t="shared" si="1181"/>
        <v>空</v>
      </c>
      <c r="W2680" s="6">
        <f t="shared" si="1164"/>
        <v>0</v>
      </c>
      <c r="X2680" s="5">
        <f t="shared" si="1174"/>
        <v>0.99276501912879511</v>
      </c>
      <c r="Y2680" t="str">
        <f t="shared" si="1182"/>
        <v>空</v>
      </c>
      <c r="Z2680" s="6">
        <f t="shared" si="1165"/>
        <v>0</v>
      </c>
      <c r="AA2680" s="5">
        <f t="shared" si="1175"/>
        <v>1.369196168825433</v>
      </c>
      <c r="AB2680" t="str">
        <f t="shared" si="1183"/>
        <v>空</v>
      </c>
      <c r="AC2680" s="6">
        <f t="shared" si="1166"/>
        <v>0</v>
      </c>
      <c r="AD2680" s="5">
        <f t="shared" si="1176"/>
        <v>3.1587114236001517</v>
      </c>
    </row>
    <row r="2681" spans="1:30" x14ac:dyDescent="0.15">
      <c r="A2681" s="1">
        <v>42383</v>
      </c>
      <c r="B2681" s="2">
        <v>3221.57</v>
      </c>
      <c r="C2681" s="3">
        <f t="shared" si="1156"/>
        <v>2.0815113375667105E-2</v>
      </c>
      <c r="D2681" s="4" t="str">
        <f t="shared" si="1167"/>
        <v>多</v>
      </c>
      <c r="E2681" s="6">
        <f t="shared" si="1157"/>
        <v>2.0815113375667105E-2</v>
      </c>
      <c r="F2681" s="5">
        <f t="shared" si="1158"/>
        <v>2.4270989638508351</v>
      </c>
      <c r="G2681" t="str">
        <f t="shared" si="1168"/>
        <v>空</v>
      </c>
      <c r="H2681" s="6">
        <f t="shared" si="1159"/>
        <v>0</v>
      </c>
      <c r="I2681" s="5">
        <f t="shared" si="1169"/>
        <v>0.69990836587918503</v>
      </c>
      <c r="J2681" t="str">
        <f t="shared" si="1177"/>
        <v>空</v>
      </c>
      <c r="K2681" s="6">
        <f t="shared" si="1160"/>
        <v>0</v>
      </c>
      <c r="L2681" s="5">
        <f t="shared" si="1170"/>
        <v>0.49102377818028409</v>
      </c>
      <c r="M2681" t="str">
        <f t="shared" si="1178"/>
        <v>多</v>
      </c>
      <c r="N2681" s="6">
        <f t="shared" si="1161"/>
        <v>2.0815113375667105E-2</v>
      </c>
      <c r="O2681" s="5">
        <f t="shared" si="1171"/>
        <v>0.47624338092190244</v>
      </c>
      <c r="P2681" t="str">
        <f t="shared" si="1179"/>
        <v>空</v>
      </c>
      <c r="Q2681" s="6">
        <f t="shared" si="1162"/>
        <v>0</v>
      </c>
      <c r="R2681" s="5">
        <f t="shared" si="1172"/>
        <v>0.89967680801948824</v>
      </c>
      <c r="S2681" t="str">
        <f t="shared" si="1180"/>
        <v>空</v>
      </c>
      <c r="T2681" s="6">
        <f t="shared" si="1163"/>
        <v>0</v>
      </c>
      <c r="U2681" s="5">
        <f t="shared" si="1173"/>
        <v>0.91413534458006851</v>
      </c>
      <c r="V2681" t="str">
        <f t="shared" si="1181"/>
        <v>空</v>
      </c>
      <c r="W2681" s="6">
        <f t="shared" si="1164"/>
        <v>0</v>
      </c>
      <c r="X2681" s="5">
        <f t="shared" si="1174"/>
        <v>0.99276501912879511</v>
      </c>
      <c r="Y2681" t="str">
        <f t="shared" si="1182"/>
        <v>空</v>
      </c>
      <c r="Z2681" s="6">
        <f t="shared" si="1165"/>
        <v>0</v>
      </c>
      <c r="AA2681" s="5">
        <f t="shared" si="1175"/>
        <v>1.369196168825433</v>
      </c>
      <c r="AB2681" t="str">
        <f t="shared" si="1183"/>
        <v>空</v>
      </c>
      <c r="AC2681" s="6">
        <f t="shared" si="1166"/>
        <v>0</v>
      </c>
      <c r="AD2681" s="5">
        <f t="shared" si="1176"/>
        <v>3.1587114236001517</v>
      </c>
    </row>
    <row r="2682" spans="1:30" x14ac:dyDescent="0.15">
      <c r="A2682" s="1">
        <v>42384</v>
      </c>
      <c r="B2682" s="2">
        <v>3118.73</v>
      </c>
      <c r="C2682" s="3">
        <f t="shared" si="1156"/>
        <v>-3.1922323587567636E-2</v>
      </c>
      <c r="D2682" s="4" t="str">
        <f t="shared" si="1167"/>
        <v>多</v>
      </c>
      <c r="E2682" s="6">
        <f t="shared" si="1157"/>
        <v>-3.1922323587567636E-2</v>
      </c>
      <c r="F2682" s="5">
        <f t="shared" si="1158"/>
        <v>2.3496203253477388</v>
      </c>
      <c r="G2682" t="str">
        <f t="shared" si="1168"/>
        <v>空</v>
      </c>
      <c r="H2682" s="6">
        <f t="shared" si="1159"/>
        <v>0</v>
      </c>
      <c r="I2682" s="5">
        <f t="shared" si="1169"/>
        <v>0.69990836587918503</v>
      </c>
      <c r="J2682" t="str">
        <f t="shared" si="1177"/>
        <v>空</v>
      </c>
      <c r="K2682" s="6">
        <f t="shared" si="1160"/>
        <v>0</v>
      </c>
      <c r="L2682" s="5">
        <f t="shared" si="1170"/>
        <v>0.49102377818028409</v>
      </c>
      <c r="M2682" t="str">
        <f t="shared" si="1178"/>
        <v>多</v>
      </c>
      <c r="N2682" s="6">
        <f t="shared" si="1161"/>
        <v>-3.1922323587567636E-2</v>
      </c>
      <c r="O2682" s="5">
        <f t="shared" si="1171"/>
        <v>0.46104058560967626</v>
      </c>
      <c r="P2682" t="str">
        <f t="shared" si="1179"/>
        <v>空</v>
      </c>
      <c r="Q2682" s="6">
        <f t="shared" si="1162"/>
        <v>0</v>
      </c>
      <c r="R2682" s="5">
        <f t="shared" si="1172"/>
        <v>0.89967680801948824</v>
      </c>
      <c r="S2682" t="str">
        <f t="shared" si="1180"/>
        <v>空</v>
      </c>
      <c r="T2682" s="6">
        <f t="shared" si="1163"/>
        <v>0</v>
      </c>
      <c r="U2682" s="5">
        <f t="shared" si="1173"/>
        <v>0.91413534458006851</v>
      </c>
      <c r="V2682" t="str">
        <f t="shared" si="1181"/>
        <v>空</v>
      </c>
      <c r="W2682" s="6">
        <f t="shared" si="1164"/>
        <v>0</v>
      </c>
      <c r="X2682" s="5">
        <f t="shared" si="1174"/>
        <v>0.99276501912879511</v>
      </c>
      <c r="Y2682" t="str">
        <f t="shared" si="1182"/>
        <v>空</v>
      </c>
      <c r="Z2682" s="6">
        <f t="shared" si="1165"/>
        <v>0</v>
      </c>
      <c r="AA2682" s="5">
        <f t="shared" si="1175"/>
        <v>1.369196168825433</v>
      </c>
      <c r="AB2682" t="str">
        <f t="shared" si="1183"/>
        <v>空</v>
      </c>
      <c r="AC2682" s="6">
        <f t="shared" si="1166"/>
        <v>0</v>
      </c>
      <c r="AD2682" s="5">
        <f t="shared" si="1176"/>
        <v>3.1587114236001517</v>
      </c>
    </row>
    <row r="2683" spans="1:30" x14ac:dyDescent="0.15">
      <c r="A2683" s="1">
        <v>42387</v>
      </c>
      <c r="B2683" s="2">
        <v>3130.73</v>
      </c>
      <c r="C2683" s="3">
        <f t="shared" si="1156"/>
        <v>3.8477200655395727E-3</v>
      </c>
      <c r="D2683" s="4" t="str">
        <f t="shared" si="1167"/>
        <v>多</v>
      </c>
      <c r="E2683" s="6">
        <f t="shared" si="1157"/>
        <v>3.8477200655395727E-3</v>
      </c>
      <c r="F2683" s="5">
        <f t="shared" si="1158"/>
        <v>2.3586610066199789</v>
      </c>
      <c r="G2683" t="str">
        <f t="shared" si="1168"/>
        <v>空</v>
      </c>
      <c r="H2683" s="6">
        <f t="shared" si="1159"/>
        <v>0</v>
      </c>
      <c r="I2683" s="5">
        <f t="shared" si="1169"/>
        <v>0.69990836587918503</v>
      </c>
      <c r="J2683" t="str">
        <f t="shared" si="1177"/>
        <v>空</v>
      </c>
      <c r="K2683" s="6">
        <f t="shared" si="1160"/>
        <v>0</v>
      </c>
      <c r="L2683" s="5">
        <f t="shared" si="1170"/>
        <v>0.49102377818028409</v>
      </c>
      <c r="M2683" t="str">
        <f t="shared" si="1178"/>
        <v>多</v>
      </c>
      <c r="N2683" s="6">
        <f t="shared" si="1161"/>
        <v>3.8477200655395727E-3</v>
      </c>
      <c r="O2683" s="5">
        <f t="shared" si="1171"/>
        <v>0.46281454072195471</v>
      </c>
      <c r="P2683" t="str">
        <f t="shared" si="1179"/>
        <v>空</v>
      </c>
      <c r="Q2683" s="6">
        <f t="shared" si="1162"/>
        <v>0</v>
      </c>
      <c r="R2683" s="5">
        <f t="shared" si="1172"/>
        <v>0.89967680801948824</v>
      </c>
      <c r="S2683" t="str">
        <f t="shared" si="1180"/>
        <v>空</v>
      </c>
      <c r="T2683" s="6">
        <f t="shared" si="1163"/>
        <v>0</v>
      </c>
      <c r="U2683" s="5">
        <f t="shared" si="1173"/>
        <v>0.91413534458006851</v>
      </c>
      <c r="V2683" t="str">
        <f t="shared" si="1181"/>
        <v>空</v>
      </c>
      <c r="W2683" s="6">
        <f t="shared" si="1164"/>
        <v>0</v>
      </c>
      <c r="X2683" s="5">
        <f t="shared" si="1174"/>
        <v>0.99276501912879511</v>
      </c>
      <c r="Y2683" t="str">
        <f t="shared" si="1182"/>
        <v>空</v>
      </c>
      <c r="Z2683" s="6">
        <f t="shared" si="1165"/>
        <v>0</v>
      </c>
      <c r="AA2683" s="5">
        <f t="shared" si="1175"/>
        <v>1.369196168825433</v>
      </c>
      <c r="AB2683" t="str">
        <f t="shared" si="1183"/>
        <v>空</v>
      </c>
      <c r="AC2683" s="6">
        <f t="shared" si="1166"/>
        <v>0</v>
      </c>
      <c r="AD2683" s="5">
        <f t="shared" si="1176"/>
        <v>3.1587114236001517</v>
      </c>
    </row>
    <row r="2684" spans="1:30" x14ac:dyDescent="0.15">
      <c r="A2684" s="1">
        <v>42388</v>
      </c>
      <c r="B2684" s="2">
        <v>3223.13</v>
      </c>
      <c r="C2684" s="3">
        <f t="shared" si="1156"/>
        <v>2.9513883343501357E-2</v>
      </c>
      <c r="D2684" s="4" t="str">
        <f t="shared" si="1167"/>
        <v>多</v>
      </c>
      <c r="E2684" s="6">
        <f t="shared" si="1157"/>
        <v>2.9513883343501357E-2</v>
      </c>
      <c r="F2684" s="5">
        <f t="shared" si="1158"/>
        <v>2.4282742524162266</v>
      </c>
      <c r="G2684" t="str">
        <f t="shared" si="1168"/>
        <v>空</v>
      </c>
      <c r="H2684" s="6">
        <f t="shared" si="1159"/>
        <v>0</v>
      </c>
      <c r="I2684" s="5">
        <f t="shared" si="1169"/>
        <v>0.69990836587918503</v>
      </c>
      <c r="J2684" t="str">
        <f t="shared" si="1177"/>
        <v>空</v>
      </c>
      <c r="K2684" s="6">
        <f t="shared" si="1160"/>
        <v>0</v>
      </c>
      <c r="L2684" s="5">
        <f t="shared" si="1170"/>
        <v>0.49102377818028409</v>
      </c>
      <c r="M2684" t="str">
        <f t="shared" si="1178"/>
        <v>多</v>
      </c>
      <c r="N2684" s="6">
        <f t="shared" si="1161"/>
        <v>2.9513883343501357E-2</v>
      </c>
      <c r="O2684" s="5">
        <f t="shared" si="1171"/>
        <v>0.47647399508649863</v>
      </c>
      <c r="P2684" t="str">
        <f t="shared" si="1179"/>
        <v>空</v>
      </c>
      <c r="Q2684" s="6">
        <f t="shared" si="1162"/>
        <v>0</v>
      </c>
      <c r="R2684" s="5">
        <f t="shared" si="1172"/>
        <v>0.89967680801948824</v>
      </c>
      <c r="S2684" t="str">
        <f t="shared" si="1180"/>
        <v>空</v>
      </c>
      <c r="T2684" s="6">
        <f t="shared" si="1163"/>
        <v>0</v>
      </c>
      <c r="U2684" s="5">
        <f t="shared" si="1173"/>
        <v>0.91413534458006851</v>
      </c>
      <c r="V2684" t="str">
        <f t="shared" si="1181"/>
        <v>空</v>
      </c>
      <c r="W2684" s="6">
        <f t="shared" si="1164"/>
        <v>0</v>
      </c>
      <c r="X2684" s="5">
        <f t="shared" si="1174"/>
        <v>0.99276501912879511</v>
      </c>
      <c r="Y2684" t="str">
        <f t="shared" si="1182"/>
        <v>空</v>
      </c>
      <c r="Z2684" s="6">
        <f t="shared" si="1165"/>
        <v>0</v>
      </c>
      <c r="AA2684" s="5">
        <f t="shared" si="1175"/>
        <v>1.369196168825433</v>
      </c>
      <c r="AB2684" t="str">
        <f t="shared" si="1183"/>
        <v>空</v>
      </c>
      <c r="AC2684" s="6">
        <f t="shared" si="1166"/>
        <v>0</v>
      </c>
      <c r="AD2684" s="5">
        <f t="shared" si="1176"/>
        <v>3.1587114236001517</v>
      </c>
    </row>
    <row r="2685" spans="1:30" x14ac:dyDescent="0.15">
      <c r="A2685" s="1">
        <v>42389</v>
      </c>
      <c r="B2685" s="2">
        <v>3174.38</v>
      </c>
      <c r="C2685" s="3">
        <f t="shared" si="1156"/>
        <v>-1.5125049253365552E-2</v>
      </c>
      <c r="D2685" s="4" t="str">
        <f t="shared" si="1167"/>
        <v>多</v>
      </c>
      <c r="E2685" s="6">
        <f t="shared" si="1157"/>
        <v>-1.5125049253365552E-2</v>
      </c>
      <c r="F2685" s="5">
        <f t="shared" si="1158"/>
        <v>2.3915464847477517</v>
      </c>
      <c r="G2685" t="str">
        <f t="shared" si="1168"/>
        <v>空</v>
      </c>
      <c r="H2685" s="6">
        <f t="shared" si="1159"/>
        <v>0</v>
      </c>
      <c r="I2685" s="5">
        <f t="shared" si="1169"/>
        <v>0.69990836587918503</v>
      </c>
      <c r="J2685" t="str">
        <f t="shared" si="1177"/>
        <v>空</v>
      </c>
      <c r="K2685" s="6">
        <f t="shared" si="1160"/>
        <v>0</v>
      </c>
      <c r="L2685" s="5">
        <f t="shared" si="1170"/>
        <v>0.49102377818028409</v>
      </c>
      <c r="M2685" t="str">
        <f t="shared" si="1178"/>
        <v>多</v>
      </c>
      <c r="N2685" s="6">
        <f t="shared" si="1161"/>
        <v>-1.5125049253365552E-2</v>
      </c>
      <c r="O2685" s="5">
        <f t="shared" si="1171"/>
        <v>0.46926730244286746</v>
      </c>
      <c r="P2685" t="str">
        <f t="shared" si="1179"/>
        <v>空</v>
      </c>
      <c r="Q2685" s="6">
        <f t="shared" si="1162"/>
        <v>0</v>
      </c>
      <c r="R2685" s="5">
        <f t="shared" si="1172"/>
        <v>0.89967680801948824</v>
      </c>
      <c r="S2685" t="str">
        <f t="shared" si="1180"/>
        <v>空</v>
      </c>
      <c r="T2685" s="6">
        <f t="shared" si="1163"/>
        <v>0</v>
      </c>
      <c r="U2685" s="5">
        <f t="shared" si="1173"/>
        <v>0.91413534458006851</v>
      </c>
      <c r="V2685" t="str">
        <f t="shared" si="1181"/>
        <v>空</v>
      </c>
      <c r="W2685" s="6">
        <f t="shared" si="1164"/>
        <v>0</v>
      </c>
      <c r="X2685" s="5">
        <f t="shared" si="1174"/>
        <v>0.99276501912879511</v>
      </c>
      <c r="Y2685" t="str">
        <f t="shared" si="1182"/>
        <v>空</v>
      </c>
      <c r="Z2685" s="6">
        <f t="shared" si="1165"/>
        <v>0</v>
      </c>
      <c r="AA2685" s="5">
        <f t="shared" si="1175"/>
        <v>1.369196168825433</v>
      </c>
      <c r="AB2685" t="str">
        <f t="shared" si="1183"/>
        <v>空</v>
      </c>
      <c r="AC2685" s="6">
        <f t="shared" si="1166"/>
        <v>0</v>
      </c>
      <c r="AD2685" s="5">
        <f t="shared" si="1176"/>
        <v>3.1587114236001517</v>
      </c>
    </row>
    <row r="2686" spans="1:30" x14ac:dyDescent="0.15">
      <c r="A2686" s="1">
        <v>42390</v>
      </c>
      <c r="B2686" s="2">
        <v>3081.35</v>
      </c>
      <c r="C2686" s="3">
        <f t="shared" si="1156"/>
        <v>-2.9306510247670503E-2</v>
      </c>
      <c r="D2686" s="4" t="str">
        <f t="shared" si="1167"/>
        <v>空</v>
      </c>
      <c r="E2686" s="6">
        <f t="shared" si="1157"/>
        <v>-2.9306510247670503E-2</v>
      </c>
      <c r="F2686" s="5">
        <f t="shared" si="1158"/>
        <v>2.3214586031847113</v>
      </c>
      <c r="G2686" t="str">
        <f t="shared" si="1168"/>
        <v>空</v>
      </c>
      <c r="H2686" s="6">
        <f t="shared" si="1159"/>
        <v>0</v>
      </c>
      <c r="I2686" s="5">
        <f t="shared" si="1169"/>
        <v>0.69990836587918503</v>
      </c>
      <c r="J2686" t="str">
        <f t="shared" si="1177"/>
        <v>空</v>
      </c>
      <c r="K2686" s="6">
        <f t="shared" si="1160"/>
        <v>0</v>
      </c>
      <c r="L2686" s="5">
        <f t="shared" si="1170"/>
        <v>0.49102377818028409</v>
      </c>
      <c r="M2686" t="str">
        <f t="shared" si="1178"/>
        <v>多</v>
      </c>
      <c r="N2686" s="6">
        <f t="shared" si="1161"/>
        <v>-2.9306510247670503E-2</v>
      </c>
      <c r="O2686" s="5">
        <f t="shared" si="1171"/>
        <v>0.45551471543492889</v>
      </c>
      <c r="P2686" t="str">
        <f t="shared" si="1179"/>
        <v>空</v>
      </c>
      <c r="Q2686" s="6">
        <f t="shared" si="1162"/>
        <v>0</v>
      </c>
      <c r="R2686" s="5">
        <f t="shared" si="1172"/>
        <v>0.89967680801948824</v>
      </c>
      <c r="S2686" t="str">
        <f t="shared" si="1180"/>
        <v>空</v>
      </c>
      <c r="T2686" s="6">
        <f t="shared" si="1163"/>
        <v>0</v>
      </c>
      <c r="U2686" s="5">
        <f t="shared" si="1173"/>
        <v>0.91413534458006851</v>
      </c>
      <c r="V2686" t="str">
        <f t="shared" si="1181"/>
        <v>空</v>
      </c>
      <c r="W2686" s="6">
        <f t="shared" si="1164"/>
        <v>0</v>
      </c>
      <c r="X2686" s="5">
        <f t="shared" si="1174"/>
        <v>0.99276501912879511</v>
      </c>
      <c r="Y2686" t="str">
        <f t="shared" si="1182"/>
        <v>空</v>
      </c>
      <c r="Z2686" s="6">
        <f t="shared" si="1165"/>
        <v>0</v>
      </c>
      <c r="AA2686" s="5">
        <f t="shared" si="1175"/>
        <v>1.369196168825433</v>
      </c>
      <c r="AB2686" t="str">
        <f t="shared" si="1183"/>
        <v>空</v>
      </c>
      <c r="AC2686" s="6">
        <f t="shared" si="1166"/>
        <v>0</v>
      </c>
      <c r="AD2686" s="5">
        <f t="shared" si="1176"/>
        <v>3.1587114236001517</v>
      </c>
    </row>
    <row r="2687" spans="1:30" x14ac:dyDescent="0.15">
      <c r="A2687" s="1">
        <v>42391</v>
      </c>
      <c r="B2687" s="2">
        <v>3113.46</v>
      </c>
      <c r="C2687" s="3">
        <f t="shared" si="1156"/>
        <v>1.0420757135671144E-2</v>
      </c>
      <c r="D2687" s="4" t="str">
        <f t="shared" si="1167"/>
        <v>空</v>
      </c>
      <c r="E2687" s="6">
        <f t="shared" si="1157"/>
        <v>0</v>
      </c>
      <c r="F2687" s="5">
        <f t="shared" si="1158"/>
        <v>2.3214586031847113</v>
      </c>
      <c r="G2687" t="str">
        <f t="shared" si="1168"/>
        <v>空</v>
      </c>
      <c r="H2687" s="6">
        <f t="shared" si="1159"/>
        <v>0</v>
      </c>
      <c r="I2687" s="5">
        <f t="shared" si="1169"/>
        <v>0.69990836587918503</v>
      </c>
      <c r="J2687" t="str">
        <f t="shared" si="1177"/>
        <v>空</v>
      </c>
      <c r="K2687" s="6">
        <f t="shared" si="1160"/>
        <v>0</v>
      </c>
      <c r="L2687" s="5">
        <f t="shared" si="1170"/>
        <v>0.49102377818028409</v>
      </c>
      <c r="M2687" t="str">
        <f t="shared" si="1178"/>
        <v>多</v>
      </c>
      <c r="N2687" s="6">
        <f t="shared" si="1161"/>
        <v>1.0420757135671144E-2</v>
      </c>
      <c r="O2687" s="5">
        <f t="shared" si="1171"/>
        <v>0.46026152365620066</v>
      </c>
      <c r="P2687" t="str">
        <f t="shared" si="1179"/>
        <v>空</v>
      </c>
      <c r="Q2687" s="6">
        <f t="shared" si="1162"/>
        <v>0</v>
      </c>
      <c r="R2687" s="5">
        <f t="shared" si="1172"/>
        <v>0.89967680801948824</v>
      </c>
      <c r="S2687" t="str">
        <f t="shared" si="1180"/>
        <v>空</v>
      </c>
      <c r="T2687" s="6">
        <f t="shared" si="1163"/>
        <v>0</v>
      </c>
      <c r="U2687" s="5">
        <f t="shared" si="1173"/>
        <v>0.91413534458006851</v>
      </c>
      <c r="V2687" t="str">
        <f t="shared" si="1181"/>
        <v>空</v>
      </c>
      <c r="W2687" s="6">
        <f t="shared" si="1164"/>
        <v>0</v>
      </c>
      <c r="X2687" s="5">
        <f t="shared" si="1174"/>
        <v>0.99276501912879511</v>
      </c>
      <c r="Y2687" t="str">
        <f t="shared" si="1182"/>
        <v>空</v>
      </c>
      <c r="Z2687" s="6">
        <f t="shared" si="1165"/>
        <v>0</v>
      </c>
      <c r="AA2687" s="5">
        <f t="shared" si="1175"/>
        <v>1.369196168825433</v>
      </c>
      <c r="AB2687" t="str">
        <f t="shared" si="1183"/>
        <v>空</v>
      </c>
      <c r="AC2687" s="6">
        <f t="shared" si="1166"/>
        <v>0</v>
      </c>
      <c r="AD2687" s="5">
        <f t="shared" si="1176"/>
        <v>3.1587114236001517</v>
      </c>
    </row>
    <row r="2688" spans="1:30" x14ac:dyDescent="0.15">
      <c r="A2688" s="1">
        <v>42394</v>
      </c>
      <c r="B2688" s="2">
        <v>3128.89</v>
      </c>
      <c r="C2688" s="3">
        <f t="shared" si="1156"/>
        <v>4.9559011517732454E-3</v>
      </c>
      <c r="D2688" s="4" t="str">
        <f t="shared" si="1167"/>
        <v>多</v>
      </c>
      <c r="E2688" s="6">
        <f t="shared" si="1157"/>
        <v>0</v>
      </c>
      <c r="F2688" s="5">
        <f t="shared" si="1158"/>
        <v>2.3214586031847113</v>
      </c>
      <c r="G2688" t="str">
        <f t="shared" si="1168"/>
        <v>空</v>
      </c>
      <c r="H2688" s="6">
        <f t="shared" si="1159"/>
        <v>0</v>
      </c>
      <c r="I2688" s="5">
        <f t="shared" si="1169"/>
        <v>0.69990836587918503</v>
      </c>
      <c r="J2688" t="str">
        <f t="shared" si="1177"/>
        <v>空</v>
      </c>
      <c r="K2688" s="6">
        <f t="shared" si="1160"/>
        <v>0</v>
      </c>
      <c r="L2688" s="5">
        <f t="shared" si="1170"/>
        <v>0.49102377818028409</v>
      </c>
      <c r="M2688" t="str">
        <f t="shared" si="1178"/>
        <v>多</v>
      </c>
      <c r="N2688" s="6">
        <f t="shared" si="1161"/>
        <v>4.9559011517732454E-3</v>
      </c>
      <c r="O2688" s="5">
        <f t="shared" si="1171"/>
        <v>0.46254253427140535</v>
      </c>
      <c r="P2688" t="str">
        <f t="shared" si="1179"/>
        <v>空</v>
      </c>
      <c r="Q2688" s="6">
        <f t="shared" si="1162"/>
        <v>0</v>
      </c>
      <c r="R2688" s="5">
        <f t="shared" si="1172"/>
        <v>0.89967680801948824</v>
      </c>
      <c r="S2688" t="str">
        <f t="shared" si="1180"/>
        <v>空</v>
      </c>
      <c r="T2688" s="6">
        <f t="shared" si="1163"/>
        <v>0</v>
      </c>
      <c r="U2688" s="5">
        <f t="shared" si="1173"/>
        <v>0.91413534458006851</v>
      </c>
      <c r="V2688" t="str">
        <f t="shared" si="1181"/>
        <v>空</v>
      </c>
      <c r="W2688" s="6">
        <f t="shared" si="1164"/>
        <v>0</v>
      </c>
      <c r="X2688" s="5">
        <f t="shared" si="1174"/>
        <v>0.99276501912879511</v>
      </c>
      <c r="Y2688" t="str">
        <f t="shared" si="1182"/>
        <v>空</v>
      </c>
      <c r="Z2688" s="6">
        <f t="shared" si="1165"/>
        <v>0</v>
      </c>
      <c r="AA2688" s="5">
        <f t="shared" si="1175"/>
        <v>1.369196168825433</v>
      </c>
      <c r="AB2688" t="str">
        <f t="shared" si="1183"/>
        <v>空</v>
      </c>
      <c r="AC2688" s="6">
        <f t="shared" si="1166"/>
        <v>0</v>
      </c>
      <c r="AD2688" s="5">
        <f t="shared" si="1176"/>
        <v>3.1587114236001517</v>
      </c>
    </row>
    <row r="2689" spans="1:30" x14ac:dyDescent="0.15">
      <c r="A2689" s="1">
        <v>42395</v>
      </c>
      <c r="B2689" s="2">
        <v>2940.51</v>
      </c>
      <c r="C2689" s="3">
        <f t="shared" si="1156"/>
        <v>-6.0206654756159383E-2</v>
      </c>
      <c r="D2689" s="4" t="str">
        <f t="shared" si="1167"/>
        <v>多</v>
      </c>
      <c r="E2689" s="6">
        <f t="shared" si="1157"/>
        <v>-6.0206654756159383E-2</v>
      </c>
      <c r="F2689" s="5">
        <f t="shared" si="1158"/>
        <v>2.1816913465320535</v>
      </c>
      <c r="G2689" t="str">
        <f t="shared" si="1168"/>
        <v>空</v>
      </c>
      <c r="H2689" s="6">
        <f t="shared" si="1159"/>
        <v>0</v>
      </c>
      <c r="I2689" s="5">
        <f t="shared" si="1169"/>
        <v>0.69990836587918503</v>
      </c>
      <c r="J2689" t="str">
        <f t="shared" si="1177"/>
        <v>空</v>
      </c>
      <c r="K2689" s="6">
        <f t="shared" si="1160"/>
        <v>0</v>
      </c>
      <c r="L2689" s="5">
        <f t="shared" si="1170"/>
        <v>0.49102377818028409</v>
      </c>
      <c r="M2689" t="str">
        <f t="shared" si="1178"/>
        <v>多</v>
      </c>
      <c r="N2689" s="6">
        <f t="shared" si="1161"/>
        <v>-6.0206654756159383E-2</v>
      </c>
      <c r="O2689" s="5">
        <f t="shared" si="1171"/>
        <v>0.43469439560048784</v>
      </c>
      <c r="P2689" t="str">
        <f t="shared" si="1179"/>
        <v>空</v>
      </c>
      <c r="Q2689" s="6">
        <f t="shared" si="1162"/>
        <v>0</v>
      </c>
      <c r="R2689" s="5">
        <f t="shared" si="1172"/>
        <v>0.89967680801948824</v>
      </c>
      <c r="S2689" t="str">
        <f t="shared" si="1180"/>
        <v>空</v>
      </c>
      <c r="T2689" s="6">
        <f t="shared" si="1163"/>
        <v>0</v>
      </c>
      <c r="U2689" s="5">
        <f t="shared" si="1173"/>
        <v>0.91413534458006851</v>
      </c>
      <c r="V2689" t="str">
        <f t="shared" si="1181"/>
        <v>空</v>
      </c>
      <c r="W2689" s="6">
        <f t="shared" si="1164"/>
        <v>0</v>
      </c>
      <c r="X2689" s="5">
        <f t="shared" si="1174"/>
        <v>0.99276501912879511</v>
      </c>
      <c r="Y2689" t="str">
        <f t="shared" si="1182"/>
        <v>空</v>
      </c>
      <c r="Z2689" s="6">
        <f t="shared" si="1165"/>
        <v>0</v>
      </c>
      <c r="AA2689" s="5">
        <f t="shared" si="1175"/>
        <v>1.369196168825433</v>
      </c>
      <c r="AB2689" t="str">
        <f t="shared" si="1183"/>
        <v>空</v>
      </c>
      <c r="AC2689" s="6">
        <f t="shared" si="1166"/>
        <v>0</v>
      </c>
      <c r="AD2689" s="5">
        <f t="shared" si="1176"/>
        <v>3.1587114236001517</v>
      </c>
    </row>
    <row r="2690" spans="1:30" x14ac:dyDescent="0.15">
      <c r="A2690" s="1">
        <v>42396</v>
      </c>
      <c r="B2690" s="2">
        <v>2930.35</v>
      </c>
      <c r="C2690" s="3">
        <f t="shared" si="1156"/>
        <v>-3.4551829444553483E-3</v>
      </c>
      <c r="D2690" s="4" t="str">
        <f t="shared" si="1167"/>
        <v>空</v>
      </c>
      <c r="E2690" s="6">
        <f t="shared" si="1157"/>
        <v>-3.4551829444553483E-3</v>
      </c>
      <c r="F2690" s="5">
        <f t="shared" si="1158"/>
        <v>2.1741532038014504</v>
      </c>
      <c r="G2690" t="str">
        <f t="shared" si="1168"/>
        <v>空</v>
      </c>
      <c r="H2690" s="6">
        <f t="shared" si="1159"/>
        <v>0</v>
      </c>
      <c r="I2690" s="5">
        <f t="shared" si="1169"/>
        <v>0.69990836587918503</v>
      </c>
      <c r="J2690" t="str">
        <f t="shared" si="1177"/>
        <v>空</v>
      </c>
      <c r="K2690" s="6">
        <f t="shared" si="1160"/>
        <v>0</v>
      </c>
      <c r="L2690" s="5">
        <f t="shared" si="1170"/>
        <v>0.49102377818028409</v>
      </c>
      <c r="M2690" t="str">
        <f t="shared" si="1178"/>
        <v>多</v>
      </c>
      <c r="N2690" s="6">
        <f t="shared" si="1161"/>
        <v>-3.4551829444553483E-3</v>
      </c>
      <c r="O2690" s="5">
        <f t="shared" si="1171"/>
        <v>0.43319244693875869</v>
      </c>
      <c r="P2690" t="str">
        <f t="shared" si="1179"/>
        <v>空</v>
      </c>
      <c r="Q2690" s="6">
        <f t="shared" si="1162"/>
        <v>0</v>
      </c>
      <c r="R2690" s="5">
        <f t="shared" si="1172"/>
        <v>0.89967680801948824</v>
      </c>
      <c r="S2690" t="str">
        <f t="shared" si="1180"/>
        <v>空</v>
      </c>
      <c r="T2690" s="6">
        <f t="shared" si="1163"/>
        <v>0</v>
      </c>
      <c r="U2690" s="5">
        <f t="shared" si="1173"/>
        <v>0.91413534458006851</v>
      </c>
      <c r="V2690" t="str">
        <f t="shared" si="1181"/>
        <v>空</v>
      </c>
      <c r="W2690" s="6">
        <f t="shared" si="1164"/>
        <v>0</v>
      </c>
      <c r="X2690" s="5">
        <f t="shared" si="1174"/>
        <v>0.99276501912879511</v>
      </c>
      <c r="Y2690" t="str">
        <f t="shared" si="1182"/>
        <v>空</v>
      </c>
      <c r="Z2690" s="6">
        <f t="shared" si="1165"/>
        <v>0</v>
      </c>
      <c r="AA2690" s="5">
        <f t="shared" si="1175"/>
        <v>1.369196168825433</v>
      </c>
      <c r="AB2690" t="str">
        <f t="shared" si="1183"/>
        <v>空</v>
      </c>
      <c r="AC2690" s="6">
        <f t="shared" si="1166"/>
        <v>0</v>
      </c>
      <c r="AD2690" s="5">
        <f t="shared" si="1176"/>
        <v>3.1587114236001517</v>
      </c>
    </row>
    <row r="2691" spans="1:30" x14ac:dyDescent="0.15">
      <c r="A2691" s="1">
        <v>42397</v>
      </c>
      <c r="B2691" s="2">
        <v>2853.76</v>
      </c>
      <c r="C2691" s="3">
        <f t="shared" si="1156"/>
        <v>-2.6136809596123189E-2</v>
      </c>
      <c r="D2691" s="4" t="str">
        <f t="shared" si="1167"/>
        <v>空</v>
      </c>
      <c r="E2691" s="6">
        <f t="shared" si="1157"/>
        <v>0</v>
      </c>
      <c r="F2691" s="5">
        <f t="shared" si="1158"/>
        <v>2.1741532038014504</v>
      </c>
      <c r="G2691" t="str">
        <f t="shared" si="1168"/>
        <v>多</v>
      </c>
      <c r="H2691" s="6">
        <f t="shared" si="1159"/>
        <v>0</v>
      </c>
      <c r="I2691" s="5">
        <f t="shared" si="1169"/>
        <v>0.69990836587918503</v>
      </c>
      <c r="J2691" t="str">
        <f t="shared" si="1177"/>
        <v>空</v>
      </c>
      <c r="K2691" s="6">
        <f t="shared" si="1160"/>
        <v>0</v>
      </c>
      <c r="L2691" s="5">
        <f t="shared" si="1170"/>
        <v>0.49102377818028409</v>
      </c>
      <c r="M2691" t="str">
        <f t="shared" si="1178"/>
        <v>多</v>
      </c>
      <c r="N2691" s="6">
        <f t="shared" si="1161"/>
        <v>-2.6136809596123189E-2</v>
      </c>
      <c r="O2691" s="5">
        <f t="shared" si="1171"/>
        <v>0.42187017843464164</v>
      </c>
      <c r="P2691" t="str">
        <f t="shared" si="1179"/>
        <v>空</v>
      </c>
      <c r="Q2691" s="6">
        <f t="shared" si="1162"/>
        <v>0</v>
      </c>
      <c r="R2691" s="5">
        <f t="shared" si="1172"/>
        <v>0.89967680801948824</v>
      </c>
      <c r="S2691" t="str">
        <f t="shared" si="1180"/>
        <v>空</v>
      </c>
      <c r="T2691" s="6">
        <f t="shared" si="1163"/>
        <v>0</v>
      </c>
      <c r="U2691" s="5">
        <f t="shared" si="1173"/>
        <v>0.91413534458006851</v>
      </c>
      <c r="V2691" t="str">
        <f t="shared" si="1181"/>
        <v>空</v>
      </c>
      <c r="W2691" s="6">
        <f t="shared" si="1164"/>
        <v>0</v>
      </c>
      <c r="X2691" s="5">
        <f t="shared" si="1174"/>
        <v>0.99276501912879511</v>
      </c>
      <c r="Y2691" t="str">
        <f t="shared" si="1182"/>
        <v>空</v>
      </c>
      <c r="Z2691" s="6">
        <f t="shared" si="1165"/>
        <v>0</v>
      </c>
      <c r="AA2691" s="5">
        <f t="shared" si="1175"/>
        <v>1.369196168825433</v>
      </c>
      <c r="AB2691" t="str">
        <f t="shared" si="1183"/>
        <v>空</v>
      </c>
      <c r="AC2691" s="6">
        <f t="shared" si="1166"/>
        <v>0</v>
      </c>
      <c r="AD2691" s="5">
        <f t="shared" si="1176"/>
        <v>3.1587114236001517</v>
      </c>
    </row>
    <row r="2692" spans="1:30" x14ac:dyDescent="0.15">
      <c r="A2692" s="1">
        <v>42398</v>
      </c>
      <c r="B2692" s="2">
        <v>2946.09</v>
      </c>
      <c r="C2692" s="3">
        <f t="shared" ref="C2692:C2755" si="1184">B2692/B2691-1</f>
        <v>3.2353806907378324E-2</v>
      </c>
      <c r="D2692" s="4" t="str">
        <f t="shared" si="1167"/>
        <v>空</v>
      </c>
      <c r="E2692" s="6">
        <f t="shared" ref="E2692:E2755" si="1185">IF(D2691="多",C2692,IF(D2691="空",0))</f>
        <v>0</v>
      </c>
      <c r="F2692" s="5">
        <f t="shared" ref="F2692:F2755" si="1186">F2691*(1+E2692)</f>
        <v>2.1741532038014504</v>
      </c>
      <c r="G2692" t="str">
        <f t="shared" si="1168"/>
        <v>多</v>
      </c>
      <c r="H2692" s="6">
        <f t="shared" ref="H2692:H2755" si="1187">IF(G2691="多",$C2692,IF(G2691="空",0))</f>
        <v>3.2353806907378324E-2</v>
      </c>
      <c r="I2692" s="5">
        <f t="shared" si="1169"/>
        <v>0.72255306600169888</v>
      </c>
      <c r="J2692" t="str">
        <f t="shared" si="1177"/>
        <v>空</v>
      </c>
      <c r="K2692" s="6">
        <f t="shared" ref="K2692:K2755" si="1188">IF(J2691="多",$C2692,IF(J2691="空",0))</f>
        <v>0</v>
      </c>
      <c r="L2692" s="5">
        <f t="shared" si="1170"/>
        <v>0.49102377818028409</v>
      </c>
      <c r="M2692" t="str">
        <f t="shared" si="1178"/>
        <v>多</v>
      </c>
      <c r="N2692" s="6">
        <f t="shared" ref="N2692:N2755" si="1189">IF(M2691="多",$C2692,IF(M2691="空",0))</f>
        <v>3.2353806907378324E-2</v>
      </c>
      <c r="O2692" s="5">
        <f t="shared" si="1171"/>
        <v>0.4355192847276973</v>
      </c>
      <c r="P2692" t="str">
        <f t="shared" si="1179"/>
        <v>空</v>
      </c>
      <c r="Q2692" s="6">
        <f t="shared" ref="Q2692:Q2755" si="1190">IF(P2691="多",$C2692,IF(P2691="空",0))</f>
        <v>0</v>
      </c>
      <c r="R2692" s="5">
        <f t="shared" si="1172"/>
        <v>0.89967680801948824</v>
      </c>
      <c r="S2692" t="str">
        <f t="shared" si="1180"/>
        <v>空</v>
      </c>
      <c r="T2692" s="6">
        <f t="shared" ref="T2692:T2755" si="1191">IF(S2691="多",$C2692,IF(S2691="空",0))</f>
        <v>0</v>
      </c>
      <c r="U2692" s="5">
        <f t="shared" si="1173"/>
        <v>0.91413534458006851</v>
      </c>
      <c r="V2692" t="str">
        <f t="shared" si="1181"/>
        <v>空</v>
      </c>
      <c r="W2692" s="6">
        <f t="shared" ref="W2692:W2755" si="1192">IF(V2691="多",$C2692,IF(V2691="空",0))</f>
        <v>0</v>
      </c>
      <c r="X2692" s="5">
        <f t="shared" si="1174"/>
        <v>0.99276501912879511</v>
      </c>
      <c r="Y2692" t="str">
        <f t="shared" si="1182"/>
        <v>空</v>
      </c>
      <c r="Z2692" s="6">
        <f t="shared" ref="Z2692:Z2755" si="1193">IF(Y2691="多",$C2692,IF(Y2691="空",0))</f>
        <v>0</v>
      </c>
      <c r="AA2692" s="5">
        <f t="shared" si="1175"/>
        <v>1.369196168825433</v>
      </c>
      <c r="AB2692" t="str">
        <f t="shared" si="1183"/>
        <v>空</v>
      </c>
      <c r="AC2692" s="6">
        <f t="shared" ref="AC2692:AC2755" si="1194">IF(AB2691="多",$C2692,IF(AB2691="空",0))</f>
        <v>0</v>
      </c>
      <c r="AD2692" s="5">
        <f t="shared" si="1176"/>
        <v>3.1587114236001517</v>
      </c>
    </row>
    <row r="2693" spans="1:30" x14ac:dyDescent="0.15">
      <c r="A2693" s="1">
        <v>42401</v>
      </c>
      <c r="B2693" s="2">
        <v>2901.05</v>
      </c>
      <c r="C2693" s="3">
        <f t="shared" si="1184"/>
        <v>-1.5288059767352702E-2</v>
      </c>
      <c r="D2693" s="4" t="str">
        <f t="shared" ref="D2693:D2756" si="1195">IF(AND(C2692&gt;0,C2693&gt;0),"多",IF(AND(C2692&lt;0,C2693&lt;0),"空",D2692))</f>
        <v>空</v>
      </c>
      <c r="E2693" s="6">
        <f t="shared" si="1185"/>
        <v>0</v>
      </c>
      <c r="F2693" s="5">
        <f t="shared" si="1186"/>
        <v>2.1741532038014504</v>
      </c>
      <c r="G2693" t="str">
        <f t="shared" si="1168"/>
        <v>多</v>
      </c>
      <c r="H2693" s="6">
        <f t="shared" si="1187"/>
        <v>-1.5288059767352702E-2</v>
      </c>
      <c r="I2693" s="5">
        <f t="shared" si="1169"/>
        <v>0.71150663154358096</v>
      </c>
      <c r="J2693" t="str">
        <f t="shared" si="1177"/>
        <v>空</v>
      </c>
      <c r="K2693" s="6">
        <f t="shared" si="1188"/>
        <v>0</v>
      </c>
      <c r="L2693" s="5">
        <f t="shared" si="1170"/>
        <v>0.49102377818028409</v>
      </c>
      <c r="M2693" t="str">
        <f t="shared" si="1178"/>
        <v>多</v>
      </c>
      <c r="N2693" s="6">
        <f t="shared" si="1189"/>
        <v>-1.5288059767352702E-2</v>
      </c>
      <c r="O2693" s="5">
        <f t="shared" si="1171"/>
        <v>0.42886103987294555</v>
      </c>
      <c r="P2693" t="str">
        <f t="shared" si="1179"/>
        <v>空</v>
      </c>
      <c r="Q2693" s="6">
        <f t="shared" si="1190"/>
        <v>0</v>
      </c>
      <c r="R2693" s="5">
        <f t="shared" si="1172"/>
        <v>0.89967680801948824</v>
      </c>
      <c r="S2693" t="str">
        <f t="shared" si="1180"/>
        <v>空</v>
      </c>
      <c r="T2693" s="6">
        <f t="shared" si="1191"/>
        <v>0</v>
      </c>
      <c r="U2693" s="5">
        <f t="shared" si="1173"/>
        <v>0.91413534458006851</v>
      </c>
      <c r="V2693" t="str">
        <f t="shared" si="1181"/>
        <v>空</v>
      </c>
      <c r="W2693" s="6">
        <f t="shared" si="1192"/>
        <v>0</v>
      </c>
      <c r="X2693" s="5">
        <f t="shared" si="1174"/>
        <v>0.99276501912879511</v>
      </c>
      <c r="Y2693" t="str">
        <f t="shared" si="1182"/>
        <v>空</v>
      </c>
      <c r="Z2693" s="6">
        <f t="shared" si="1193"/>
        <v>0</v>
      </c>
      <c r="AA2693" s="5">
        <f t="shared" si="1175"/>
        <v>1.369196168825433</v>
      </c>
      <c r="AB2693" t="str">
        <f t="shared" si="1183"/>
        <v>空</v>
      </c>
      <c r="AC2693" s="6">
        <f t="shared" si="1194"/>
        <v>0</v>
      </c>
      <c r="AD2693" s="5">
        <f t="shared" si="1176"/>
        <v>3.1587114236001517</v>
      </c>
    </row>
    <row r="2694" spans="1:30" x14ac:dyDescent="0.15">
      <c r="A2694" s="1">
        <v>42402</v>
      </c>
      <c r="B2694" s="2">
        <v>2961.33</v>
      </c>
      <c r="C2694" s="3">
        <f t="shared" si="1184"/>
        <v>2.0778683580082946E-2</v>
      </c>
      <c r="D2694" s="4" t="str">
        <f t="shared" si="1195"/>
        <v>空</v>
      </c>
      <c r="E2694" s="6">
        <f t="shared" si="1185"/>
        <v>0</v>
      </c>
      <c r="F2694" s="5">
        <f t="shared" si="1186"/>
        <v>2.1741532038014504</v>
      </c>
      <c r="G2694" t="str">
        <f t="shared" ref="G2694:G2757" si="1196">IF(AND(C2692&gt;0,C2693&gt;0,C2694&gt;0),"空",IF(AND(C2692&lt;0,C2693&lt;0,C2694&lt;0),"多",G2693))</f>
        <v>多</v>
      </c>
      <c r="H2694" s="6">
        <f t="shared" si="1187"/>
        <v>2.0778683580082946E-2</v>
      </c>
      <c r="I2694" s="5">
        <f t="shared" ref="I2694:I2757" si="1197">I2693*(1+H2694)</f>
        <v>0.72629080270555568</v>
      </c>
      <c r="J2694" t="str">
        <f t="shared" si="1177"/>
        <v>空</v>
      </c>
      <c r="K2694" s="6">
        <f t="shared" si="1188"/>
        <v>0</v>
      </c>
      <c r="L2694" s="5">
        <f t="shared" ref="L2694:L2757" si="1198">L2693*(1+K2694)</f>
        <v>0.49102377818028409</v>
      </c>
      <c r="M2694" t="str">
        <f t="shared" si="1178"/>
        <v>多</v>
      </c>
      <c r="N2694" s="6">
        <f t="shared" si="1189"/>
        <v>2.0778683580082946E-2</v>
      </c>
      <c r="O2694" s="5">
        <f t="shared" ref="O2694:O2757" si="1199">O2693*(1+N2694)</f>
        <v>0.4377722077202908</v>
      </c>
      <c r="P2694" t="str">
        <f t="shared" si="1179"/>
        <v>空</v>
      </c>
      <c r="Q2694" s="6">
        <f t="shared" si="1190"/>
        <v>0</v>
      </c>
      <c r="R2694" s="5">
        <f t="shared" ref="R2694:R2757" si="1200">R2693*(1+Q2694)</f>
        <v>0.89967680801948824</v>
      </c>
      <c r="S2694" t="str">
        <f t="shared" si="1180"/>
        <v>空</v>
      </c>
      <c r="T2694" s="6">
        <f t="shared" si="1191"/>
        <v>0</v>
      </c>
      <c r="U2694" s="5">
        <f t="shared" ref="U2694:U2757" si="1201">U2693*(1+T2694)</f>
        <v>0.91413534458006851</v>
      </c>
      <c r="V2694" t="str">
        <f t="shared" si="1181"/>
        <v>空</v>
      </c>
      <c r="W2694" s="6">
        <f t="shared" si="1192"/>
        <v>0</v>
      </c>
      <c r="X2694" s="5">
        <f t="shared" ref="X2694:X2757" si="1202">X2693*(1+W2694)</f>
        <v>0.99276501912879511</v>
      </c>
      <c r="Y2694" t="str">
        <f t="shared" si="1182"/>
        <v>空</v>
      </c>
      <c r="Z2694" s="6">
        <f t="shared" si="1193"/>
        <v>0</v>
      </c>
      <c r="AA2694" s="5">
        <f t="shared" ref="AA2694:AA2757" si="1203">AA2693*(1+Z2694)</f>
        <v>1.369196168825433</v>
      </c>
      <c r="AB2694" t="str">
        <f t="shared" si="1183"/>
        <v>空</v>
      </c>
      <c r="AC2694" s="6">
        <f t="shared" si="1194"/>
        <v>0</v>
      </c>
      <c r="AD2694" s="5">
        <f t="shared" ref="AD2694:AD2757" si="1204">AD2693*(1+AC2694)</f>
        <v>3.1587114236001517</v>
      </c>
    </row>
    <row r="2695" spans="1:30" x14ac:dyDescent="0.15">
      <c r="A2695" s="1">
        <v>42403</v>
      </c>
      <c r="B2695" s="2">
        <v>2948.64</v>
      </c>
      <c r="C2695" s="3">
        <f t="shared" si="1184"/>
        <v>-4.2852367010769443E-3</v>
      </c>
      <c r="D2695" s="4" t="str">
        <f t="shared" si="1195"/>
        <v>空</v>
      </c>
      <c r="E2695" s="6">
        <f t="shared" si="1185"/>
        <v>0</v>
      </c>
      <c r="F2695" s="5">
        <f t="shared" si="1186"/>
        <v>2.1741532038014504</v>
      </c>
      <c r="G2695" t="str">
        <f t="shared" si="1196"/>
        <v>多</v>
      </c>
      <c r="H2695" s="6">
        <f t="shared" si="1187"/>
        <v>-4.2852367010769443E-3</v>
      </c>
      <c r="I2695" s="5">
        <f t="shared" si="1197"/>
        <v>0.72317847470214724</v>
      </c>
      <c r="J2695" t="str">
        <f t="shared" ref="J2695:J2758" si="1205">IF(AND($C2692&gt;0,$C2693&gt;0,$C2694&gt;0,$C2695&gt;0),"空",IF(AND($C2692&lt;0,$C2693&lt;0,$C2694&lt;0,$C2695&lt;0),"多",J2694))</f>
        <v>空</v>
      </c>
      <c r="K2695" s="6">
        <f t="shared" si="1188"/>
        <v>0</v>
      </c>
      <c r="L2695" s="5">
        <f t="shared" si="1198"/>
        <v>0.49102377818028409</v>
      </c>
      <c r="M2695" t="str">
        <f t="shared" si="1178"/>
        <v>多</v>
      </c>
      <c r="N2695" s="6">
        <f t="shared" si="1189"/>
        <v>-4.2852367010769443E-3</v>
      </c>
      <c r="O2695" s="5">
        <f t="shared" si="1199"/>
        <v>0.43589625018905631</v>
      </c>
      <c r="P2695" t="str">
        <f t="shared" si="1179"/>
        <v>空</v>
      </c>
      <c r="Q2695" s="6">
        <f t="shared" si="1190"/>
        <v>0</v>
      </c>
      <c r="R2695" s="5">
        <f t="shared" si="1200"/>
        <v>0.89967680801948824</v>
      </c>
      <c r="S2695" t="str">
        <f t="shared" si="1180"/>
        <v>空</v>
      </c>
      <c r="T2695" s="6">
        <f t="shared" si="1191"/>
        <v>0</v>
      </c>
      <c r="U2695" s="5">
        <f t="shared" si="1201"/>
        <v>0.91413534458006851</v>
      </c>
      <c r="V2695" t="str">
        <f t="shared" si="1181"/>
        <v>空</v>
      </c>
      <c r="W2695" s="6">
        <f t="shared" si="1192"/>
        <v>0</v>
      </c>
      <c r="X2695" s="5">
        <f t="shared" si="1202"/>
        <v>0.99276501912879511</v>
      </c>
      <c r="Y2695" t="str">
        <f t="shared" si="1182"/>
        <v>空</v>
      </c>
      <c r="Z2695" s="6">
        <f t="shared" si="1193"/>
        <v>0</v>
      </c>
      <c r="AA2695" s="5">
        <f t="shared" si="1203"/>
        <v>1.369196168825433</v>
      </c>
      <c r="AB2695" t="str">
        <f t="shared" si="1183"/>
        <v>空</v>
      </c>
      <c r="AC2695" s="6">
        <f t="shared" si="1194"/>
        <v>0</v>
      </c>
      <c r="AD2695" s="5">
        <f t="shared" si="1204"/>
        <v>3.1587114236001517</v>
      </c>
    </row>
    <row r="2696" spans="1:30" x14ac:dyDescent="0.15">
      <c r="A2696" s="1">
        <v>42404</v>
      </c>
      <c r="B2696" s="2">
        <v>2984.76</v>
      </c>
      <c r="C2696" s="3">
        <f t="shared" si="1184"/>
        <v>1.2249715122904181E-2</v>
      </c>
      <c r="D2696" s="4" t="str">
        <f t="shared" si="1195"/>
        <v>空</v>
      </c>
      <c r="E2696" s="6">
        <f t="shared" si="1185"/>
        <v>0</v>
      </c>
      <c r="F2696" s="5">
        <f t="shared" si="1186"/>
        <v>2.1741532038014504</v>
      </c>
      <c r="G2696" t="str">
        <f t="shared" si="1196"/>
        <v>多</v>
      </c>
      <c r="H2696" s="6">
        <f t="shared" si="1187"/>
        <v>1.2249715122904181E-2</v>
      </c>
      <c r="I2696" s="5">
        <f t="shared" si="1197"/>
        <v>0.73203720500026492</v>
      </c>
      <c r="J2696" t="str">
        <f t="shared" si="1205"/>
        <v>空</v>
      </c>
      <c r="K2696" s="6">
        <f t="shared" si="1188"/>
        <v>0</v>
      </c>
      <c r="L2696" s="5">
        <f t="shared" si="1198"/>
        <v>0.49102377818028409</v>
      </c>
      <c r="M2696" t="str">
        <f t="shared" ref="M2696:M2759" si="1206">IF(AND($C2692&gt;0,$C2693&gt;0,$C2694&gt;0,$C2695&gt;0,$C2696&gt;0),"空",IF(AND($C2692&lt;0,$C2693&lt;0,$C2694&lt;0,$C2695&lt;0,$C2696&lt;0),"多",M2695))</f>
        <v>多</v>
      </c>
      <c r="N2696" s="6">
        <f t="shared" si="1189"/>
        <v>1.2249715122904181E-2</v>
      </c>
      <c r="O2696" s="5">
        <f t="shared" si="1199"/>
        <v>0.44123585507701441</v>
      </c>
      <c r="P2696" t="str">
        <f t="shared" si="1179"/>
        <v>空</v>
      </c>
      <c r="Q2696" s="6">
        <f t="shared" si="1190"/>
        <v>0</v>
      </c>
      <c r="R2696" s="5">
        <f t="shared" si="1200"/>
        <v>0.89967680801948824</v>
      </c>
      <c r="S2696" t="str">
        <f t="shared" si="1180"/>
        <v>空</v>
      </c>
      <c r="T2696" s="6">
        <f t="shared" si="1191"/>
        <v>0</v>
      </c>
      <c r="U2696" s="5">
        <f t="shared" si="1201"/>
        <v>0.91413534458006851</v>
      </c>
      <c r="V2696" t="str">
        <f t="shared" si="1181"/>
        <v>空</v>
      </c>
      <c r="W2696" s="6">
        <f t="shared" si="1192"/>
        <v>0</v>
      </c>
      <c r="X2696" s="5">
        <f t="shared" si="1202"/>
        <v>0.99276501912879511</v>
      </c>
      <c r="Y2696" t="str">
        <f t="shared" si="1182"/>
        <v>空</v>
      </c>
      <c r="Z2696" s="6">
        <f t="shared" si="1193"/>
        <v>0</v>
      </c>
      <c r="AA2696" s="5">
        <f t="shared" si="1203"/>
        <v>1.369196168825433</v>
      </c>
      <c r="AB2696" t="str">
        <f t="shared" si="1183"/>
        <v>空</v>
      </c>
      <c r="AC2696" s="6">
        <f t="shared" si="1194"/>
        <v>0</v>
      </c>
      <c r="AD2696" s="5">
        <f t="shared" si="1204"/>
        <v>3.1587114236001517</v>
      </c>
    </row>
    <row r="2697" spans="1:30" x14ac:dyDescent="0.15">
      <c r="A2697" s="1">
        <v>42405</v>
      </c>
      <c r="B2697" s="2">
        <v>2963.79</v>
      </c>
      <c r="C2697" s="3">
        <f t="shared" si="1184"/>
        <v>-7.0256905077795695E-3</v>
      </c>
      <c r="D2697" s="4" t="str">
        <f t="shared" si="1195"/>
        <v>空</v>
      </c>
      <c r="E2697" s="6">
        <f t="shared" si="1185"/>
        <v>0</v>
      </c>
      <c r="F2697" s="5">
        <f t="shared" si="1186"/>
        <v>2.1741532038014504</v>
      </c>
      <c r="G2697" t="str">
        <f t="shared" si="1196"/>
        <v>多</v>
      </c>
      <c r="H2697" s="6">
        <f t="shared" si="1187"/>
        <v>-7.0256905077795695E-3</v>
      </c>
      <c r="I2697" s="5">
        <f t="shared" si="1197"/>
        <v>0.72689413815775306</v>
      </c>
      <c r="J2697" t="str">
        <f t="shared" si="1205"/>
        <v>空</v>
      </c>
      <c r="K2697" s="6">
        <f t="shared" si="1188"/>
        <v>0</v>
      </c>
      <c r="L2697" s="5">
        <f t="shared" si="1198"/>
        <v>0.49102377818028409</v>
      </c>
      <c r="M2697" t="str">
        <f t="shared" si="1206"/>
        <v>多</v>
      </c>
      <c r="N2697" s="6">
        <f t="shared" si="1189"/>
        <v>-7.0256905077795695E-3</v>
      </c>
      <c r="O2697" s="5">
        <f t="shared" si="1199"/>
        <v>0.43813586851830782</v>
      </c>
      <c r="P2697" t="str">
        <f t="shared" ref="P2697:P2760" si="1207">IF(AND($C2692&gt;0,$C2693&gt;0,$C2694&gt;0,$C2695&gt;0,$C2696&gt;0,$C2697&gt;0),"空",IF(AND($C2692&lt;0,$C2693&lt;0,$C2694&lt;0,$C2695&lt;0,$C2696&lt;0,$C2697&lt;0),"多",P2696))</f>
        <v>空</v>
      </c>
      <c r="Q2697" s="6">
        <f t="shared" si="1190"/>
        <v>0</v>
      </c>
      <c r="R2697" s="5">
        <f t="shared" si="1200"/>
        <v>0.89967680801948824</v>
      </c>
      <c r="S2697" t="str">
        <f t="shared" si="1180"/>
        <v>空</v>
      </c>
      <c r="T2697" s="6">
        <f t="shared" si="1191"/>
        <v>0</v>
      </c>
      <c r="U2697" s="5">
        <f t="shared" si="1201"/>
        <v>0.91413534458006851</v>
      </c>
      <c r="V2697" t="str">
        <f t="shared" si="1181"/>
        <v>空</v>
      </c>
      <c r="W2697" s="6">
        <f t="shared" si="1192"/>
        <v>0</v>
      </c>
      <c r="X2697" s="5">
        <f t="shared" si="1202"/>
        <v>0.99276501912879511</v>
      </c>
      <c r="Y2697" t="str">
        <f t="shared" si="1182"/>
        <v>空</v>
      </c>
      <c r="Z2697" s="6">
        <f t="shared" si="1193"/>
        <v>0</v>
      </c>
      <c r="AA2697" s="5">
        <f t="shared" si="1203"/>
        <v>1.369196168825433</v>
      </c>
      <c r="AB2697" t="str">
        <f t="shared" si="1183"/>
        <v>空</v>
      </c>
      <c r="AC2697" s="6">
        <f t="shared" si="1194"/>
        <v>0</v>
      </c>
      <c r="AD2697" s="5">
        <f t="shared" si="1204"/>
        <v>3.1587114236001517</v>
      </c>
    </row>
    <row r="2698" spans="1:30" x14ac:dyDescent="0.15">
      <c r="A2698" s="1">
        <v>42415</v>
      </c>
      <c r="B2698" s="2">
        <v>2946.71</v>
      </c>
      <c r="C2698" s="3">
        <f t="shared" si="1184"/>
        <v>-5.7628914329287406E-3</v>
      </c>
      <c r="D2698" s="4" t="str">
        <f t="shared" si="1195"/>
        <v>空</v>
      </c>
      <c r="E2698" s="6">
        <f t="shared" si="1185"/>
        <v>0</v>
      </c>
      <c r="F2698" s="5">
        <f t="shared" si="1186"/>
        <v>2.1741532038014504</v>
      </c>
      <c r="G2698" t="str">
        <f t="shared" si="1196"/>
        <v>多</v>
      </c>
      <c r="H2698" s="6">
        <f t="shared" si="1187"/>
        <v>-5.7628914329287406E-3</v>
      </c>
      <c r="I2698" s="5">
        <f t="shared" si="1197"/>
        <v>0.72270512615631766</v>
      </c>
      <c r="J2698" t="str">
        <f t="shared" si="1205"/>
        <v>空</v>
      </c>
      <c r="K2698" s="6">
        <f t="shared" si="1188"/>
        <v>0</v>
      </c>
      <c r="L2698" s="5">
        <f t="shared" si="1198"/>
        <v>0.49102377818028409</v>
      </c>
      <c r="M2698" t="str">
        <f t="shared" si="1206"/>
        <v>多</v>
      </c>
      <c r="N2698" s="6">
        <f t="shared" si="1189"/>
        <v>-5.7628914329287406E-3</v>
      </c>
      <c r="O2698" s="5">
        <f t="shared" si="1199"/>
        <v>0.43561093907516485</v>
      </c>
      <c r="P2698" t="str">
        <f t="shared" si="1207"/>
        <v>空</v>
      </c>
      <c r="Q2698" s="6">
        <f t="shared" si="1190"/>
        <v>0</v>
      </c>
      <c r="R2698" s="5">
        <f t="shared" si="1200"/>
        <v>0.89967680801948824</v>
      </c>
      <c r="S2698" t="str">
        <f t="shared" ref="S2698:S2761" si="1208">IF(AND($C2692&gt;0,$C2693&gt;0,$C2694&gt;0,$C2695&gt;0,$C2696&gt;0,$C2697&gt;0,$C2698&gt;0),"空",IF(AND($C2692&lt;0,$C2693&lt;0,$C2694&lt;0,$C2695&lt;0,$C2696&lt;0,$C2697&lt;0,$C2698&lt;0),"多",S2697))</f>
        <v>空</v>
      </c>
      <c r="T2698" s="6">
        <f t="shared" si="1191"/>
        <v>0</v>
      </c>
      <c r="U2698" s="5">
        <f t="shared" si="1201"/>
        <v>0.91413534458006851</v>
      </c>
      <c r="V2698" t="str">
        <f t="shared" si="1181"/>
        <v>空</v>
      </c>
      <c r="W2698" s="6">
        <f t="shared" si="1192"/>
        <v>0</v>
      </c>
      <c r="X2698" s="5">
        <f t="shared" si="1202"/>
        <v>0.99276501912879511</v>
      </c>
      <c r="Y2698" t="str">
        <f t="shared" si="1182"/>
        <v>空</v>
      </c>
      <c r="Z2698" s="6">
        <f t="shared" si="1193"/>
        <v>0</v>
      </c>
      <c r="AA2698" s="5">
        <f t="shared" si="1203"/>
        <v>1.369196168825433</v>
      </c>
      <c r="AB2698" t="str">
        <f t="shared" si="1183"/>
        <v>空</v>
      </c>
      <c r="AC2698" s="6">
        <f t="shared" si="1194"/>
        <v>0</v>
      </c>
      <c r="AD2698" s="5">
        <f t="shared" si="1204"/>
        <v>3.1587114236001517</v>
      </c>
    </row>
    <row r="2699" spans="1:30" x14ac:dyDescent="0.15">
      <c r="A2699" s="1">
        <v>42416</v>
      </c>
      <c r="B2699" s="2">
        <v>3037.04</v>
      </c>
      <c r="C2699" s="3">
        <f t="shared" si="1184"/>
        <v>3.0654526573704155E-2</v>
      </c>
      <c r="D2699" s="4" t="str">
        <f t="shared" si="1195"/>
        <v>空</v>
      </c>
      <c r="E2699" s="6">
        <f t="shared" si="1185"/>
        <v>0</v>
      </c>
      <c r="F2699" s="5">
        <f t="shared" si="1186"/>
        <v>2.1741532038014504</v>
      </c>
      <c r="G2699" t="str">
        <f t="shared" si="1196"/>
        <v>多</v>
      </c>
      <c r="H2699" s="6">
        <f t="shared" si="1187"/>
        <v>3.0654526573704155E-2</v>
      </c>
      <c r="I2699" s="5">
        <f t="shared" si="1197"/>
        <v>0.74485930965102876</v>
      </c>
      <c r="J2699" t="str">
        <f t="shared" si="1205"/>
        <v>空</v>
      </c>
      <c r="K2699" s="6">
        <f t="shared" si="1188"/>
        <v>0</v>
      </c>
      <c r="L2699" s="5">
        <f t="shared" si="1198"/>
        <v>0.49102377818028409</v>
      </c>
      <c r="M2699" t="str">
        <f t="shared" si="1206"/>
        <v>多</v>
      </c>
      <c r="N2699" s="6">
        <f t="shared" si="1189"/>
        <v>3.0654526573704155E-2</v>
      </c>
      <c r="O2699" s="5">
        <f t="shared" si="1199"/>
        <v>0.44896438618284074</v>
      </c>
      <c r="P2699" t="str">
        <f t="shared" si="1207"/>
        <v>空</v>
      </c>
      <c r="Q2699" s="6">
        <f t="shared" si="1190"/>
        <v>0</v>
      </c>
      <c r="R2699" s="5">
        <f t="shared" si="1200"/>
        <v>0.89967680801948824</v>
      </c>
      <c r="S2699" t="str">
        <f t="shared" si="1208"/>
        <v>空</v>
      </c>
      <c r="T2699" s="6">
        <f t="shared" si="1191"/>
        <v>0</v>
      </c>
      <c r="U2699" s="5">
        <f t="shared" si="1201"/>
        <v>0.91413534458006851</v>
      </c>
      <c r="V2699" t="str">
        <f t="shared" ref="V2699:V2762" si="1209">IF(AND($C2692&gt;0,$C2693&gt;0,$C2694&gt;0,$C2695&gt;0,$C2696&gt;0,$C2697&gt;0,$C2698&gt;0,$C2699&gt;0),"空",IF(AND($C2692&lt;0,$C2693&lt;0,$C2694&lt;0,$C2695&lt;0,$C2696&lt;0,$C2697&lt;0,$C2698&lt;0,$C2699&lt;0),"多",V2698))</f>
        <v>空</v>
      </c>
      <c r="W2699" s="6">
        <f t="shared" si="1192"/>
        <v>0</v>
      </c>
      <c r="X2699" s="5">
        <f t="shared" si="1202"/>
        <v>0.99276501912879511</v>
      </c>
      <c r="Y2699" t="str">
        <f t="shared" si="1182"/>
        <v>空</v>
      </c>
      <c r="Z2699" s="6">
        <f t="shared" si="1193"/>
        <v>0</v>
      </c>
      <c r="AA2699" s="5">
        <f t="shared" si="1203"/>
        <v>1.369196168825433</v>
      </c>
      <c r="AB2699" t="str">
        <f t="shared" si="1183"/>
        <v>空</v>
      </c>
      <c r="AC2699" s="6">
        <f t="shared" si="1194"/>
        <v>0</v>
      </c>
      <c r="AD2699" s="5">
        <f t="shared" si="1204"/>
        <v>3.1587114236001517</v>
      </c>
    </row>
    <row r="2700" spans="1:30" x14ac:dyDescent="0.15">
      <c r="A2700" s="1">
        <v>42417</v>
      </c>
      <c r="B2700" s="2">
        <v>3063.32</v>
      </c>
      <c r="C2700" s="3">
        <f t="shared" si="1184"/>
        <v>8.6531622895977822E-3</v>
      </c>
      <c r="D2700" s="4" t="str">
        <f t="shared" si="1195"/>
        <v>多</v>
      </c>
      <c r="E2700" s="6">
        <f t="shared" si="1185"/>
        <v>0</v>
      </c>
      <c r="F2700" s="5">
        <f t="shared" si="1186"/>
        <v>2.1741532038014504</v>
      </c>
      <c r="G2700" t="str">
        <f t="shared" si="1196"/>
        <v>多</v>
      </c>
      <c r="H2700" s="6">
        <f t="shared" si="1187"/>
        <v>8.6531622895977822E-3</v>
      </c>
      <c r="I2700" s="5">
        <f t="shared" si="1197"/>
        <v>0.75130469814035683</v>
      </c>
      <c r="J2700" t="str">
        <f t="shared" si="1205"/>
        <v>空</v>
      </c>
      <c r="K2700" s="6">
        <f t="shared" si="1188"/>
        <v>0</v>
      </c>
      <c r="L2700" s="5">
        <f t="shared" si="1198"/>
        <v>0.49102377818028409</v>
      </c>
      <c r="M2700" t="str">
        <f t="shared" si="1206"/>
        <v>多</v>
      </c>
      <c r="N2700" s="6">
        <f t="shared" si="1189"/>
        <v>8.6531622895977822E-3</v>
      </c>
      <c r="O2700" s="5">
        <f t="shared" si="1199"/>
        <v>0.45284934787873049</v>
      </c>
      <c r="P2700" t="str">
        <f t="shared" si="1207"/>
        <v>空</v>
      </c>
      <c r="Q2700" s="6">
        <f t="shared" si="1190"/>
        <v>0</v>
      </c>
      <c r="R2700" s="5">
        <f t="shared" si="1200"/>
        <v>0.89967680801948824</v>
      </c>
      <c r="S2700" t="str">
        <f t="shared" si="1208"/>
        <v>空</v>
      </c>
      <c r="T2700" s="6">
        <f t="shared" si="1191"/>
        <v>0</v>
      </c>
      <c r="U2700" s="5">
        <f t="shared" si="1201"/>
        <v>0.91413534458006851</v>
      </c>
      <c r="V2700" t="str">
        <f t="shared" si="1209"/>
        <v>空</v>
      </c>
      <c r="W2700" s="6">
        <f t="shared" si="1192"/>
        <v>0</v>
      </c>
      <c r="X2700" s="5">
        <f t="shared" si="1202"/>
        <v>0.99276501912879511</v>
      </c>
      <c r="Y2700" t="str">
        <f t="shared" ref="Y2700:Y2763" si="1210">IF(AND($C2692&gt;0,$C2693&gt;0,$C2694&gt;0,$C2695&gt;0,$C2696&gt;0,$C2697&gt;0,$C2698&gt;0,$C2699&gt;0,$C2700&gt;0),"空",IF(AND($C2692&lt;0,$C2693&lt;0,$C2694&lt;0,$C2695&lt;0,$C2696&lt;0,$C2697&lt;0,$C2698&lt;0,$C2699&lt;0,$C2700&lt;0),"多",Y2699))</f>
        <v>空</v>
      </c>
      <c r="Z2700" s="6">
        <f t="shared" si="1193"/>
        <v>0</v>
      </c>
      <c r="AA2700" s="5">
        <f t="shared" si="1203"/>
        <v>1.369196168825433</v>
      </c>
      <c r="AB2700" t="str">
        <f t="shared" si="1183"/>
        <v>空</v>
      </c>
      <c r="AC2700" s="6">
        <f t="shared" si="1194"/>
        <v>0</v>
      </c>
      <c r="AD2700" s="5">
        <f t="shared" si="1204"/>
        <v>3.1587114236001517</v>
      </c>
    </row>
    <row r="2701" spans="1:30" x14ac:dyDescent="0.15">
      <c r="A2701" s="1">
        <v>42418</v>
      </c>
      <c r="B2701" s="2">
        <v>3053.7</v>
      </c>
      <c r="C2701" s="3">
        <f t="shared" si="1184"/>
        <v>-3.1403836360550663E-3</v>
      </c>
      <c r="D2701" s="4" t="str">
        <f t="shared" si="1195"/>
        <v>多</v>
      </c>
      <c r="E2701" s="6">
        <f t="shared" si="1185"/>
        <v>-3.1403836360550663E-3</v>
      </c>
      <c r="F2701" s="5">
        <f t="shared" si="1186"/>
        <v>2.1673255286579556</v>
      </c>
      <c r="G2701" t="str">
        <f t="shared" si="1196"/>
        <v>多</v>
      </c>
      <c r="H2701" s="6">
        <f t="shared" si="1187"/>
        <v>-3.1403836360550663E-3</v>
      </c>
      <c r="I2701" s="5">
        <f t="shared" si="1197"/>
        <v>0.74894531316062551</v>
      </c>
      <c r="J2701" t="str">
        <f t="shared" si="1205"/>
        <v>空</v>
      </c>
      <c r="K2701" s="6">
        <f t="shared" si="1188"/>
        <v>0</v>
      </c>
      <c r="L2701" s="5">
        <f t="shared" si="1198"/>
        <v>0.49102377818028409</v>
      </c>
      <c r="M2701" t="str">
        <f t="shared" si="1206"/>
        <v>多</v>
      </c>
      <c r="N2701" s="6">
        <f t="shared" si="1189"/>
        <v>-3.1403836360550663E-3</v>
      </c>
      <c r="O2701" s="5">
        <f t="shared" si="1199"/>
        <v>0.45142722719705392</v>
      </c>
      <c r="P2701" t="str">
        <f t="shared" si="1207"/>
        <v>空</v>
      </c>
      <c r="Q2701" s="6">
        <f t="shared" si="1190"/>
        <v>0</v>
      </c>
      <c r="R2701" s="5">
        <f t="shared" si="1200"/>
        <v>0.89967680801948824</v>
      </c>
      <c r="S2701" t="str">
        <f t="shared" si="1208"/>
        <v>空</v>
      </c>
      <c r="T2701" s="6">
        <f t="shared" si="1191"/>
        <v>0</v>
      </c>
      <c r="U2701" s="5">
        <f t="shared" si="1201"/>
        <v>0.91413534458006851</v>
      </c>
      <c r="V2701" t="str">
        <f t="shared" si="1209"/>
        <v>空</v>
      </c>
      <c r="W2701" s="6">
        <f t="shared" si="1192"/>
        <v>0</v>
      </c>
      <c r="X2701" s="5">
        <f t="shared" si="1202"/>
        <v>0.99276501912879511</v>
      </c>
      <c r="Y2701" t="str">
        <f t="shared" si="1210"/>
        <v>空</v>
      </c>
      <c r="Z2701" s="6">
        <f t="shared" si="1193"/>
        <v>0</v>
      </c>
      <c r="AA2701" s="5">
        <f t="shared" si="1203"/>
        <v>1.369196168825433</v>
      </c>
      <c r="AB2701" t="str">
        <f t="shared" ref="AB2701:AB2764" si="1211">IF(AND($C2692&gt;0,$C2693&gt;0,$C2694&gt;0,$C2695&gt;0,$C2696&gt;0,$C2697&gt;0,$C2698&gt;0,$C2699&gt;0,$C2700&gt;0,$C2701&gt;0),"空",IF(AND($C2692&lt;0,$C2693&lt;0,$C2694&lt;0,$C2695&lt;0,$C2696&lt;0,$C2697&lt;0,$C2698&lt;0,$C2699&lt;0,$C2700&lt;0,$C2701&lt;0),"多",AB2700))</f>
        <v>空</v>
      </c>
      <c r="AC2701" s="6">
        <f t="shared" si="1194"/>
        <v>0</v>
      </c>
      <c r="AD2701" s="5">
        <f t="shared" si="1204"/>
        <v>3.1587114236001517</v>
      </c>
    </row>
    <row r="2702" spans="1:30" x14ac:dyDescent="0.15">
      <c r="A2702" s="1">
        <v>42419</v>
      </c>
      <c r="B2702" s="2">
        <v>3051.58</v>
      </c>
      <c r="C2702" s="3">
        <f t="shared" si="1184"/>
        <v>-6.9423977469951215E-4</v>
      </c>
      <c r="D2702" s="4" t="str">
        <f t="shared" si="1195"/>
        <v>空</v>
      </c>
      <c r="E2702" s="6">
        <f t="shared" si="1185"/>
        <v>-6.9423977469951215E-4</v>
      </c>
      <c r="F2702" s="5">
        <f t="shared" si="1186"/>
        <v>2.1658208850712395</v>
      </c>
      <c r="G2702" t="str">
        <f t="shared" si="1196"/>
        <v>多</v>
      </c>
      <c r="H2702" s="6">
        <f t="shared" si="1187"/>
        <v>-6.9423977469951215E-4</v>
      </c>
      <c r="I2702" s="5">
        <f t="shared" si="1197"/>
        <v>0.7484253655351546</v>
      </c>
      <c r="J2702" t="str">
        <f t="shared" si="1205"/>
        <v>空</v>
      </c>
      <c r="K2702" s="6">
        <f t="shared" si="1188"/>
        <v>0</v>
      </c>
      <c r="L2702" s="5">
        <f t="shared" si="1198"/>
        <v>0.49102377818028409</v>
      </c>
      <c r="M2702" t="str">
        <f t="shared" si="1206"/>
        <v>多</v>
      </c>
      <c r="N2702" s="6">
        <f t="shared" si="1189"/>
        <v>-6.9423977469951215E-4</v>
      </c>
      <c r="O2702" s="5">
        <f t="shared" si="1199"/>
        <v>0.45111382846055142</v>
      </c>
      <c r="P2702" t="str">
        <f t="shared" si="1207"/>
        <v>空</v>
      </c>
      <c r="Q2702" s="6">
        <f t="shared" si="1190"/>
        <v>0</v>
      </c>
      <c r="R2702" s="5">
        <f t="shared" si="1200"/>
        <v>0.89967680801948824</v>
      </c>
      <c r="S2702" t="str">
        <f t="shared" si="1208"/>
        <v>空</v>
      </c>
      <c r="T2702" s="6">
        <f t="shared" si="1191"/>
        <v>0</v>
      </c>
      <c r="U2702" s="5">
        <f t="shared" si="1201"/>
        <v>0.91413534458006851</v>
      </c>
      <c r="V2702" t="str">
        <f t="shared" si="1209"/>
        <v>空</v>
      </c>
      <c r="W2702" s="6">
        <f t="shared" si="1192"/>
        <v>0</v>
      </c>
      <c r="X2702" s="5">
        <f t="shared" si="1202"/>
        <v>0.99276501912879511</v>
      </c>
      <c r="Y2702" t="str">
        <f t="shared" si="1210"/>
        <v>空</v>
      </c>
      <c r="Z2702" s="6">
        <f t="shared" si="1193"/>
        <v>0</v>
      </c>
      <c r="AA2702" s="5">
        <f t="shared" si="1203"/>
        <v>1.369196168825433</v>
      </c>
      <c r="AB2702" t="str">
        <f t="shared" si="1211"/>
        <v>空</v>
      </c>
      <c r="AC2702" s="6">
        <f t="shared" si="1194"/>
        <v>0</v>
      </c>
      <c r="AD2702" s="5">
        <f t="shared" si="1204"/>
        <v>3.1587114236001517</v>
      </c>
    </row>
    <row r="2703" spans="1:30" x14ac:dyDescent="0.15">
      <c r="A2703" s="1">
        <v>42422</v>
      </c>
      <c r="B2703" s="2">
        <v>3118.87</v>
      </c>
      <c r="C2703" s="3">
        <f t="shared" si="1184"/>
        <v>2.2050872007288058E-2</v>
      </c>
      <c r="D2703" s="4" t="str">
        <f t="shared" si="1195"/>
        <v>空</v>
      </c>
      <c r="E2703" s="6">
        <f t="shared" si="1185"/>
        <v>0</v>
      </c>
      <c r="F2703" s="5">
        <f t="shared" si="1186"/>
        <v>2.1658208850712395</v>
      </c>
      <c r="G2703" t="str">
        <f t="shared" si="1196"/>
        <v>多</v>
      </c>
      <c r="H2703" s="6">
        <f t="shared" si="1187"/>
        <v>2.2050872007288058E-2</v>
      </c>
      <c r="I2703" s="5">
        <f t="shared" si="1197"/>
        <v>0.76492879747757803</v>
      </c>
      <c r="J2703" t="str">
        <f t="shared" si="1205"/>
        <v>空</v>
      </c>
      <c r="K2703" s="6">
        <f t="shared" si="1188"/>
        <v>0</v>
      </c>
      <c r="L2703" s="5">
        <f t="shared" si="1198"/>
        <v>0.49102377818028409</v>
      </c>
      <c r="M2703" t="str">
        <f t="shared" si="1206"/>
        <v>多</v>
      </c>
      <c r="N2703" s="6">
        <f t="shared" si="1189"/>
        <v>2.2050872007288058E-2</v>
      </c>
      <c r="O2703" s="5">
        <f t="shared" si="1199"/>
        <v>0.46106128175265276</v>
      </c>
      <c r="P2703" t="str">
        <f t="shared" si="1207"/>
        <v>空</v>
      </c>
      <c r="Q2703" s="6">
        <f t="shared" si="1190"/>
        <v>0</v>
      </c>
      <c r="R2703" s="5">
        <f t="shared" si="1200"/>
        <v>0.89967680801948824</v>
      </c>
      <c r="S2703" t="str">
        <f t="shared" si="1208"/>
        <v>空</v>
      </c>
      <c r="T2703" s="6">
        <f t="shared" si="1191"/>
        <v>0</v>
      </c>
      <c r="U2703" s="5">
        <f t="shared" si="1201"/>
        <v>0.91413534458006851</v>
      </c>
      <c r="V2703" t="str">
        <f t="shared" si="1209"/>
        <v>空</v>
      </c>
      <c r="W2703" s="6">
        <f t="shared" si="1192"/>
        <v>0</v>
      </c>
      <c r="X2703" s="5">
        <f t="shared" si="1202"/>
        <v>0.99276501912879511</v>
      </c>
      <c r="Y2703" t="str">
        <f t="shared" si="1210"/>
        <v>空</v>
      </c>
      <c r="Z2703" s="6">
        <f t="shared" si="1193"/>
        <v>0</v>
      </c>
      <c r="AA2703" s="5">
        <f t="shared" si="1203"/>
        <v>1.369196168825433</v>
      </c>
      <c r="AB2703" t="str">
        <f t="shared" si="1211"/>
        <v>空</v>
      </c>
      <c r="AC2703" s="6">
        <f t="shared" si="1194"/>
        <v>0</v>
      </c>
      <c r="AD2703" s="5">
        <f t="shared" si="1204"/>
        <v>3.1587114236001517</v>
      </c>
    </row>
    <row r="2704" spans="1:30" x14ac:dyDescent="0.15">
      <c r="A2704" s="1">
        <v>42423</v>
      </c>
      <c r="B2704" s="2">
        <v>3089.36</v>
      </c>
      <c r="C2704" s="3">
        <f t="shared" si="1184"/>
        <v>-9.4617601887861946E-3</v>
      </c>
      <c r="D2704" s="4" t="str">
        <f t="shared" si="1195"/>
        <v>空</v>
      </c>
      <c r="E2704" s="6">
        <f t="shared" si="1185"/>
        <v>0</v>
      </c>
      <c r="F2704" s="5">
        <f t="shared" si="1186"/>
        <v>2.1658208850712395</v>
      </c>
      <c r="G2704" t="str">
        <f t="shared" si="1196"/>
        <v>多</v>
      </c>
      <c r="H2704" s="6">
        <f t="shared" si="1187"/>
        <v>-9.4617601887861946E-3</v>
      </c>
      <c r="I2704" s="5">
        <f t="shared" si="1197"/>
        <v>0.75769122463434857</v>
      </c>
      <c r="J2704" t="str">
        <f t="shared" si="1205"/>
        <v>空</v>
      </c>
      <c r="K2704" s="6">
        <f t="shared" si="1188"/>
        <v>0</v>
      </c>
      <c r="L2704" s="5">
        <f t="shared" si="1198"/>
        <v>0.49102377818028409</v>
      </c>
      <c r="M2704" t="str">
        <f t="shared" si="1206"/>
        <v>多</v>
      </c>
      <c r="N2704" s="6">
        <f t="shared" si="1189"/>
        <v>-9.4617601887861946E-3</v>
      </c>
      <c r="O2704" s="5">
        <f t="shared" si="1199"/>
        <v>0.45669883047237481</v>
      </c>
      <c r="P2704" t="str">
        <f t="shared" si="1207"/>
        <v>空</v>
      </c>
      <c r="Q2704" s="6">
        <f t="shared" si="1190"/>
        <v>0</v>
      </c>
      <c r="R2704" s="5">
        <f t="shared" si="1200"/>
        <v>0.89967680801948824</v>
      </c>
      <c r="S2704" t="str">
        <f t="shared" si="1208"/>
        <v>空</v>
      </c>
      <c r="T2704" s="6">
        <f t="shared" si="1191"/>
        <v>0</v>
      </c>
      <c r="U2704" s="5">
        <f t="shared" si="1201"/>
        <v>0.91413534458006851</v>
      </c>
      <c r="V2704" t="str">
        <f t="shared" si="1209"/>
        <v>空</v>
      </c>
      <c r="W2704" s="6">
        <f t="shared" si="1192"/>
        <v>0</v>
      </c>
      <c r="X2704" s="5">
        <f t="shared" si="1202"/>
        <v>0.99276501912879511</v>
      </c>
      <c r="Y2704" t="str">
        <f t="shared" si="1210"/>
        <v>空</v>
      </c>
      <c r="Z2704" s="6">
        <f t="shared" si="1193"/>
        <v>0</v>
      </c>
      <c r="AA2704" s="5">
        <f t="shared" si="1203"/>
        <v>1.369196168825433</v>
      </c>
      <c r="AB2704" t="str">
        <f t="shared" si="1211"/>
        <v>空</v>
      </c>
      <c r="AC2704" s="6">
        <f t="shared" si="1194"/>
        <v>0</v>
      </c>
      <c r="AD2704" s="5">
        <f t="shared" si="1204"/>
        <v>3.1587114236001517</v>
      </c>
    </row>
    <row r="2705" spans="1:30" x14ac:dyDescent="0.15">
      <c r="A2705" s="1">
        <v>42424</v>
      </c>
      <c r="B2705" s="2">
        <v>3109.55</v>
      </c>
      <c r="C2705" s="3">
        <f t="shared" si="1184"/>
        <v>6.535334179247565E-3</v>
      </c>
      <c r="D2705" s="4" t="str">
        <f t="shared" si="1195"/>
        <v>空</v>
      </c>
      <c r="E2705" s="6">
        <f t="shared" si="1185"/>
        <v>0</v>
      </c>
      <c r="F2705" s="5">
        <f t="shared" si="1186"/>
        <v>2.1658208850712395</v>
      </c>
      <c r="G2705" t="str">
        <f t="shared" si="1196"/>
        <v>多</v>
      </c>
      <c r="H2705" s="6">
        <f t="shared" si="1187"/>
        <v>6.535334179247565E-3</v>
      </c>
      <c r="I2705" s="5">
        <f t="shared" si="1197"/>
        <v>0.76264298999201741</v>
      </c>
      <c r="J2705" t="str">
        <f t="shared" si="1205"/>
        <v>空</v>
      </c>
      <c r="K2705" s="6">
        <f t="shared" si="1188"/>
        <v>0</v>
      </c>
      <c r="L2705" s="5">
        <f t="shared" si="1198"/>
        <v>0.49102377818028409</v>
      </c>
      <c r="M2705" t="str">
        <f t="shared" si="1206"/>
        <v>多</v>
      </c>
      <c r="N2705" s="6">
        <f t="shared" si="1189"/>
        <v>6.535334179247565E-3</v>
      </c>
      <c r="O2705" s="5">
        <f t="shared" si="1199"/>
        <v>0.45968350994878332</v>
      </c>
      <c r="P2705" t="str">
        <f t="shared" si="1207"/>
        <v>空</v>
      </c>
      <c r="Q2705" s="6">
        <f t="shared" si="1190"/>
        <v>0</v>
      </c>
      <c r="R2705" s="5">
        <f t="shared" si="1200"/>
        <v>0.89967680801948824</v>
      </c>
      <c r="S2705" t="str">
        <f t="shared" si="1208"/>
        <v>空</v>
      </c>
      <c r="T2705" s="6">
        <f t="shared" si="1191"/>
        <v>0</v>
      </c>
      <c r="U2705" s="5">
        <f t="shared" si="1201"/>
        <v>0.91413534458006851</v>
      </c>
      <c r="V2705" t="str">
        <f t="shared" si="1209"/>
        <v>空</v>
      </c>
      <c r="W2705" s="6">
        <f t="shared" si="1192"/>
        <v>0</v>
      </c>
      <c r="X2705" s="5">
        <f t="shared" si="1202"/>
        <v>0.99276501912879511</v>
      </c>
      <c r="Y2705" t="str">
        <f t="shared" si="1210"/>
        <v>空</v>
      </c>
      <c r="Z2705" s="6">
        <f t="shared" si="1193"/>
        <v>0</v>
      </c>
      <c r="AA2705" s="5">
        <f t="shared" si="1203"/>
        <v>1.369196168825433</v>
      </c>
      <c r="AB2705" t="str">
        <f t="shared" si="1211"/>
        <v>空</v>
      </c>
      <c r="AC2705" s="6">
        <f t="shared" si="1194"/>
        <v>0</v>
      </c>
      <c r="AD2705" s="5">
        <f t="shared" si="1204"/>
        <v>3.1587114236001517</v>
      </c>
    </row>
    <row r="2706" spans="1:30" x14ac:dyDescent="0.15">
      <c r="A2706" s="1">
        <v>42425</v>
      </c>
      <c r="B2706" s="2">
        <v>2918.75</v>
      </c>
      <c r="C2706" s="3">
        <f t="shared" si="1184"/>
        <v>-6.1359360679198005E-2</v>
      </c>
      <c r="D2706" s="4" t="str">
        <f t="shared" si="1195"/>
        <v>空</v>
      </c>
      <c r="E2706" s="6">
        <f t="shared" si="1185"/>
        <v>0</v>
      </c>
      <c r="F2706" s="5">
        <f t="shared" si="1186"/>
        <v>2.1658208850712395</v>
      </c>
      <c r="G2706" t="str">
        <f t="shared" si="1196"/>
        <v>多</v>
      </c>
      <c r="H2706" s="6">
        <f t="shared" si="1187"/>
        <v>-6.1359360679198005E-2</v>
      </c>
      <c r="I2706" s="5">
        <f t="shared" si="1197"/>
        <v>0.71584770369963524</v>
      </c>
      <c r="J2706" t="str">
        <f t="shared" si="1205"/>
        <v>空</v>
      </c>
      <c r="K2706" s="6">
        <f t="shared" si="1188"/>
        <v>0</v>
      </c>
      <c r="L2706" s="5">
        <f t="shared" si="1198"/>
        <v>0.49102377818028409</v>
      </c>
      <c r="M2706" t="str">
        <f t="shared" si="1206"/>
        <v>多</v>
      </c>
      <c r="N2706" s="6">
        <f t="shared" si="1189"/>
        <v>-6.1359360679198005E-2</v>
      </c>
      <c r="O2706" s="5">
        <f t="shared" si="1199"/>
        <v>0.43147762366355624</v>
      </c>
      <c r="P2706" t="str">
        <f t="shared" si="1207"/>
        <v>空</v>
      </c>
      <c r="Q2706" s="6">
        <f t="shared" si="1190"/>
        <v>0</v>
      </c>
      <c r="R2706" s="5">
        <f t="shared" si="1200"/>
        <v>0.89967680801948824</v>
      </c>
      <c r="S2706" t="str">
        <f t="shared" si="1208"/>
        <v>空</v>
      </c>
      <c r="T2706" s="6">
        <f t="shared" si="1191"/>
        <v>0</v>
      </c>
      <c r="U2706" s="5">
        <f t="shared" si="1201"/>
        <v>0.91413534458006851</v>
      </c>
      <c r="V2706" t="str">
        <f t="shared" si="1209"/>
        <v>空</v>
      </c>
      <c r="W2706" s="6">
        <f t="shared" si="1192"/>
        <v>0</v>
      </c>
      <c r="X2706" s="5">
        <f t="shared" si="1202"/>
        <v>0.99276501912879511</v>
      </c>
      <c r="Y2706" t="str">
        <f t="shared" si="1210"/>
        <v>空</v>
      </c>
      <c r="Z2706" s="6">
        <f t="shared" si="1193"/>
        <v>0</v>
      </c>
      <c r="AA2706" s="5">
        <f t="shared" si="1203"/>
        <v>1.369196168825433</v>
      </c>
      <c r="AB2706" t="str">
        <f t="shared" si="1211"/>
        <v>空</v>
      </c>
      <c r="AC2706" s="6">
        <f t="shared" si="1194"/>
        <v>0</v>
      </c>
      <c r="AD2706" s="5">
        <f t="shared" si="1204"/>
        <v>3.1587114236001517</v>
      </c>
    </row>
    <row r="2707" spans="1:30" x14ac:dyDescent="0.15">
      <c r="A2707" s="1">
        <v>42426</v>
      </c>
      <c r="B2707" s="2">
        <v>2948.03</v>
      </c>
      <c r="C2707" s="3">
        <f t="shared" si="1184"/>
        <v>1.0031691648822338E-2</v>
      </c>
      <c r="D2707" s="4" t="str">
        <f t="shared" si="1195"/>
        <v>空</v>
      </c>
      <c r="E2707" s="6">
        <f t="shared" si="1185"/>
        <v>0</v>
      </c>
      <c r="F2707" s="5">
        <f t="shared" si="1186"/>
        <v>2.1658208850712395</v>
      </c>
      <c r="G2707" t="str">
        <f t="shared" si="1196"/>
        <v>多</v>
      </c>
      <c r="H2707" s="6">
        <f t="shared" si="1187"/>
        <v>1.0031691648822338E-2</v>
      </c>
      <c r="I2707" s="5">
        <f t="shared" si="1197"/>
        <v>0.7230288671306675</v>
      </c>
      <c r="J2707" t="str">
        <f t="shared" si="1205"/>
        <v>空</v>
      </c>
      <c r="K2707" s="6">
        <f t="shared" si="1188"/>
        <v>0</v>
      </c>
      <c r="L2707" s="5">
        <f t="shared" si="1198"/>
        <v>0.49102377818028409</v>
      </c>
      <c r="M2707" t="str">
        <f t="shared" si="1206"/>
        <v>多</v>
      </c>
      <c r="N2707" s="6">
        <f t="shared" si="1189"/>
        <v>1.0031691648822338E-2</v>
      </c>
      <c r="O2707" s="5">
        <f t="shared" si="1199"/>
        <v>0.43580607413751565</v>
      </c>
      <c r="P2707" t="str">
        <f t="shared" si="1207"/>
        <v>空</v>
      </c>
      <c r="Q2707" s="6">
        <f t="shared" si="1190"/>
        <v>0</v>
      </c>
      <c r="R2707" s="5">
        <f t="shared" si="1200"/>
        <v>0.89967680801948824</v>
      </c>
      <c r="S2707" t="str">
        <f t="shared" si="1208"/>
        <v>空</v>
      </c>
      <c r="T2707" s="6">
        <f t="shared" si="1191"/>
        <v>0</v>
      </c>
      <c r="U2707" s="5">
        <f t="shared" si="1201"/>
        <v>0.91413534458006851</v>
      </c>
      <c r="V2707" t="str">
        <f t="shared" si="1209"/>
        <v>空</v>
      </c>
      <c r="W2707" s="6">
        <f t="shared" si="1192"/>
        <v>0</v>
      </c>
      <c r="X2707" s="5">
        <f t="shared" si="1202"/>
        <v>0.99276501912879511</v>
      </c>
      <c r="Y2707" t="str">
        <f t="shared" si="1210"/>
        <v>空</v>
      </c>
      <c r="Z2707" s="6">
        <f t="shared" si="1193"/>
        <v>0</v>
      </c>
      <c r="AA2707" s="5">
        <f t="shared" si="1203"/>
        <v>1.369196168825433</v>
      </c>
      <c r="AB2707" t="str">
        <f t="shared" si="1211"/>
        <v>空</v>
      </c>
      <c r="AC2707" s="6">
        <f t="shared" si="1194"/>
        <v>0</v>
      </c>
      <c r="AD2707" s="5">
        <f t="shared" si="1204"/>
        <v>3.1587114236001517</v>
      </c>
    </row>
    <row r="2708" spans="1:30" x14ac:dyDescent="0.15">
      <c r="A2708" s="1">
        <v>42429</v>
      </c>
      <c r="B2708" s="2">
        <v>2877.47</v>
      </c>
      <c r="C2708" s="3">
        <f t="shared" si="1184"/>
        <v>-2.3934627530927566E-2</v>
      </c>
      <c r="D2708" s="4" t="str">
        <f t="shared" si="1195"/>
        <v>空</v>
      </c>
      <c r="E2708" s="6">
        <f t="shared" si="1185"/>
        <v>0</v>
      </c>
      <c r="F2708" s="5">
        <f t="shared" si="1186"/>
        <v>2.1658208850712395</v>
      </c>
      <c r="G2708" t="str">
        <f t="shared" si="1196"/>
        <v>多</v>
      </c>
      <c r="H2708" s="6">
        <f t="shared" si="1187"/>
        <v>-2.3934627530927566E-2</v>
      </c>
      <c r="I2708" s="5">
        <f t="shared" si="1197"/>
        <v>0.70572344050178648</v>
      </c>
      <c r="J2708" t="str">
        <f t="shared" si="1205"/>
        <v>空</v>
      </c>
      <c r="K2708" s="6">
        <f t="shared" si="1188"/>
        <v>0</v>
      </c>
      <c r="L2708" s="5">
        <f t="shared" si="1198"/>
        <v>0.49102377818028409</v>
      </c>
      <c r="M2708" t="str">
        <f t="shared" si="1206"/>
        <v>多</v>
      </c>
      <c r="N2708" s="6">
        <f t="shared" si="1189"/>
        <v>-2.3934627530927566E-2</v>
      </c>
      <c r="O2708" s="5">
        <f t="shared" si="1199"/>
        <v>0.42537521807731843</v>
      </c>
      <c r="P2708" t="str">
        <f t="shared" si="1207"/>
        <v>空</v>
      </c>
      <c r="Q2708" s="6">
        <f t="shared" si="1190"/>
        <v>0</v>
      </c>
      <c r="R2708" s="5">
        <f t="shared" si="1200"/>
        <v>0.89967680801948824</v>
      </c>
      <c r="S2708" t="str">
        <f t="shared" si="1208"/>
        <v>空</v>
      </c>
      <c r="T2708" s="6">
        <f t="shared" si="1191"/>
        <v>0</v>
      </c>
      <c r="U2708" s="5">
        <f t="shared" si="1201"/>
        <v>0.91413534458006851</v>
      </c>
      <c r="V2708" t="str">
        <f t="shared" si="1209"/>
        <v>空</v>
      </c>
      <c r="W2708" s="6">
        <f t="shared" si="1192"/>
        <v>0</v>
      </c>
      <c r="X2708" s="5">
        <f t="shared" si="1202"/>
        <v>0.99276501912879511</v>
      </c>
      <c r="Y2708" t="str">
        <f t="shared" si="1210"/>
        <v>空</v>
      </c>
      <c r="Z2708" s="6">
        <f t="shared" si="1193"/>
        <v>0</v>
      </c>
      <c r="AA2708" s="5">
        <f t="shared" si="1203"/>
        <v>1.369196168825433</v>
      </c>
      <c r="AB2708" t="str">
        <f t="shared" si="1211"/>
        <v>空</v>
      </c>
      <c r="AC2708" s="6">
        <f t="shared" si="1194"/>
        <v>0</v>
      </c>
      <c r="AD2708" s="5">
        <f t="shared" si="1204"/>
        <v>3.1587114236001517</v>
      </c>
    </row>
    <row r="2709" spans="1:30" x14ac:dyDescent="0.15">
      <c r="A2709" s="1">
        <v>42430</v>
      </c>
      <c r="B2709" s="2">
        <v>2930.69</v>
      </c>
      <c r="C2709" s="3">
        <f t="shared" si="1184"/>
        <v>1.8495414374433139E-2</v>
      </c>
      <c r="D2709" s="4" t="str">
        <f t="shared" si="1195"/>
        <v>空</v>
      </c>
      <c r="E2709" s="6">
        <f t="shared" si="1185"/>
        <v>0</v>
      </c>
      <c r="F2709" s="5">
        <f t="shared" si="1186"/>
        <v>2.1658208850712395</v>
      </c>
      <c r="G2709" t="str">
        <f t="shared" si="1196"/>
        <v>多</v>
      </c>
      <c r="H2709" s="6">
        <f t="shared" si="1187"/>
        <v>1.8495414374433139E-2</v>
      </c>
      <c r="I2709" s="5">
        <f t="shared" si="1197"/>
        <v>0.71877608796761761</v>
      </c>
      <c r="J2709" t="str">
        <f t="shared" si="1205"/>
        <v>空</v>
      </c>
      <c r="K2709" s="6">
        <f t="shared" si="1188"/>
        <v>0</v>
      </c>
      <c r="L2709" s="5">
        <f t="shared" si="1198"/>
        <v>0.49102377818028409</v>
      </c>
      <c r="M2709" t="str">
        <f t="shared" si="1206"/>
        <v>多</v>
      </c>
      <c r="N2709" s="6">
        <f t="shared" si="1189"/>
        <v>1.8495414374433139E-2</v>
      </c>
      <c r="O2709" s="5">
        <f t="shared" si="1199"/>
        <v>0.43324270900027329</v>
      </c>
      <c r="P2709" t="str">
        <f t="shared" si="1207"/>
        <v>空</v>
      </c>
      <c r="Q2709" s="6">
        <f t="shared" si="1190"/>
        <v>0</v>
      </c>
      <c r="R2709" s="5">
        <f t="shared" si="1200"/>
        <v>0.89967680801948824</v>
      </c>
      <c r="S2709" t="str">
        <f t="shared" si="1208"/>
        <v>空</v>
      </c>
      <c r="T2709" s="6">
        <f t="shared" si="1191"/>
        <v>0</v>
      </c>
      <c r="U2709" s="5">
        <f t="shared" si="1201"/>
        <v>0.91413534458006851</v>
      </c>
      <c r="V2709" t="str">
        <f t="shared" si="1209"/>
        <v>空</v>
      </c>
      <c r="W2709" s="6">
        <f t="shared" si="1192"/>
        <v>0</v>
      </c>
      <c r="X2709" s="5">
        <f t="shared" si="1202"/>
        <v>0.99276501912879511</v>
      </c>
      <c r="Y2709" t="str">
        <f t="shared" si="1210"/>
        <v>空</v>
      </c>
      <c r="Z2709" s="6">
        <f t="shared" si="1193"/>
        <v>0</v>
      </c>
      <c r="AA2709" s="5">
        <f t="shared" si="1203"/>
        <v>1.369196168825433</v>
      </c>
      <c r="AB2709" t="str">
        <f t="shared" si="1211"/>
        <v>空</v>
      </c>
      <c r="AC2709" s="6">
        <f t="shared" si="1194"/>
        <v>0</v>
      </c>
      <c r="AD2709" s="5">
        <f t="shared" si="1204"/>
        <v>3.1587114236001517</v>
      </c>
    </row>
    <row r="2710" spans="1:30" x14ac:dyDescent="0.15">
      <c r="A2710" s="1">
        <v>42431</v>
      </c>
      <c r="B2710" s="2">
        <v>3051.33</v>
      </c>
      <c r="C2710" s="3">
        <f t="shared" si="1184"/>
        <v>4.1164367435654992E-2</v>
      </c>
      <c r="D2710" s="4" t="str">
        <f t="shared" si="1195"/>
        <v>多</v>
      </c>
      <c r="E2710" s="6">
        <f t="shared" si="1185"/>
        <v>0</v>
      </c>
      <c r="F2710" s="5">
        <f t="shared" si="1186"/>
        <v>2.1658208850712395</v>
      </c>
      <c r="G2710" t="str">
        <f t="shared" si="1196"/>
        <v>多</v>
      </c>
      <c r="H2710" s="6">
        <f t="shared" si="1187"/>
        <v>4.1164367435654992E-2</v>
      </c>
      <c r="I2710" s="5">
        <f t="shared" si="1197"/>
        <v>0.74836405095667924</v>
      </c>
      <c r="J2710" t="str">
        <f t="shared" si="1205"/>
        <v>空</v>
      </c>
      <c r="K2710" s="6">
        <f t="shared" si="1188"/>
        <v>0</v>
      </c>
      <c r="L2710" s="5">
        <f t="shared" si="1198"/>
        <v>0.49102377818028409</v>
      </c>
      <c r="M2710" t="str">
        <f t="shared" si="1206"/>
        <v>多</v>
      </c>
      <c r="N2710" s="6">
        <f t="shared" si="1189"/>
        <v>4.1164367435654992E-2</v>
      </c>
      <c r="O2710" s="5">
        <f t="shared" si="1199"/>
        <v>0.45107687106237909</v>
      </c>
      <c r="P2710" t="str">
        <f t="shared" si="1207"/>
        <v>空</v>
      </c>
      <c r="Q2710" s="6">
        <f t="shared" si="1190"/>
        <v>0</v>
      </c>
      <c r="R2710" s="5">
        <f t="shared" si="1200"/>
        <v>0.89967680801948824</v>
      </c>
      <c r="S2710" t="str">
        <f t="shared" si="1208"/>
        <v>空</v>
      </c>
      <c r="T2710" s="6">
        <f t="shared" si="1191"/>
        <v>0</v>
      </c>
      <c r="U2710" s="5">
        <f t="shared" si="1201"/>
        <v>0.91413534458006851</v>
      </c>
      <c r="V2710" t="str">
        <f t="shared" si="1209"/>
        <v>空</v>
      </c>
      <c r="W2710" s="6">
        <f t="shared" si="1192"/>
        <v>0</v>
      </c>
      <c r="X2710" s="5">
        <f t="shared" si="1202"/>
        <v>0.99276501912879511</v>
      </c>
      <c r="Y2710" t="str">
        <f t="shared" si="1210"/>
        <v>空</v>
      </c>
      <c r="Z2710" s="6">
        <f t="shared" si="1193"/>
        <v>0</v>
      </c>
      <c r="AA2710" s="5">
        <f t="shared" si="1203"/>
        <v>1.369196168825433</v>
      </c>
      <c r="AB2710" t="str">
        <f t="shared" si="1211"/>
        <v>空</v>
      </c>
      <c r="AC2710" s="6">
        <f t="shared" si="1194"/>
        <v>0</v>
      </c>
      <c r="AD2710" s="5">
        <f t="shared" si="1204"/>
        <v>3.1587114236001517</v>
      </c>
    </row>
    <row r="2711" spans="1:30" x14ac:dyDescent="0.15">
      <c r="A2711" s="1">
        <v>42432</v>
      </c>
      <c r="B2711" s="2">
        <v>3058.42</v>
      </c>
      <c r="C2711" s="3">
        <f t="shared" si="1184"/>
        <v>2.3235769320264499E-3</v>
      </c>
      <c r="D2711" s="4" t="str">
        <f t="shared" si="1195"/>
        <v>多</v>
      </c>
      <c r="E2711" s="6">
        <f t="shared" si="1185"/>
        <v>2.3235769320264499E-3</v>
      </c>
      <c r="F2711" s="5">
        <f t="shared" si="1186"/>
        <v>2.1708533365186922</v>
      </c>
      <c r="G2711" t="str">
        <f t="shared" si="1196"/>
        <v>空</v>
      </c>
      <c r="H2711" s="6">
        <f t="shared" si="1187"/>
        <v>2.3235769320264499E-3</v>
      </c>
      <c r="I2711" s="5">
        <f t="shared" si="1197"/>
        <v>0.75010293240224002</v>
      </c>
      <c r="J2711" t="str">
        <f t="shared" si="1205"/>
        <v>空</v>
      </c>
      <c r="K2711" s="6">
        <f t="shared" si="1188"/>
        <v>0</v>
      </c>
      <c r="L2711" s="5">
        <f t="shared" si="1198"/>
        <v>0.49102377818028409</v>
      </c>
      <c r="M2711" t="str">
        <f t="shared" si="1206"/>
        <v>多</v>
      </c>
      <c r="N2711" s="6">
        <f t="shared" si="1189"/>
        <v>2.3235769320264499E-3</v>
      </c>
      <c r="O2711" s="5">
        <f t="shared" si="1199"/>
        <v>0.45212498287455033</v>
      </c>
      <c r="P2711" t="str">
        <f t="shared" si="1207"/>
        <v>空</v>
      </c>
      <c r="Q2711" s="6">
        <f t="shared" si="1190"/>
        <v>0</v>
      </c>
      <c r="R2711" s="5">
        <f t="shared" si="1200"/>
        <v>0.89967680801948824</v>
      </c>
      <c r="S2711" t="str">
        <f t="shared" si="1208"/>
        <v>空</v>
      </c>
      <c r="T2711" s="6">
        <f t="shared" si="1191"/>
        <v>0</v>
      </c>
      <c r="U2711" s="5">
        <f t="shared" si="1201"/>
        <v>0.91413534458006851</v>
      </c>
      <c r="V2711" t="str">
        <f t="shared" si="1209"/>
        <v>空</v>
      </c>
      <c r="W2711" s="6">
        <f t="shared" si="1192"/>
        <v>0</v>
      </c>
      <c r="X2711" s="5">
        <f t="shared" si="1202"/>
        <v>0.99276501912879511</v>
      </c>
      <c r="Y2711" t="str">
        <f t="shared" si="1210"/>
        <v>空</v>
      </c>
      <c r="Z2711" s="6">
        <f t="shared" si="1193"/>
        <v>0</v>
      </c>
      <c r="AA2711" s="5">
        <f t="shared" si="1203"/>
        <v>1.369196168825433</v>
      </c>
      <c r="AB2711" t="str">
        <f t="shared" si="1211"/>
        <v>空</v>
      </c>
      <c r="AC2711" s="6">
        <f t="shared" si="1194"/>
        <v>0</v>
      </c>
      <c r="AD2711" s="5">
        <f t="shared" si="1204"/>
        <v>3.1587114236001517</v>
      </c>
    </row>
    <row r="2712" spans="1:30" x14ac:dyDescent="0.15">
      <c r="A2712" s="1">
        <v>42433</v>
      </c>
      <c r="B2712" s="2">
        <v>3093.89</v>
      </c>
      <c r="C2712" s="3">
        <f t="shared" si="1184"/>
        <v>1.1597491515226821E-2</v>
      </c>
      <c r="D2712" s="4" t="str">
        <f t="shared" si="1195"/>
        <v>多</v>
      </c>
      <c r="E2712" s="6">
        <f t="shared" si="1185"/>
        <v>1.1597491515226821E-2</v>
      </c>
      <c r="F2712" s="5">
        <f t="shared" si="1186"/>
        <v>2.1960297896697694</v>
      </c>
      <c r="G2712" t="str">
        <f t="shared" si="1196"/>
        <v>空</v>
      </c>
      <c r="H2712" s="6">
        <f t="shared" si="1187"/>
        <v>0</v>
      </c>
      <c r="I2712" s="5">
        <f t="shared" si="1197"/>
        <v>0.75010293240224002</v>
      </c>
      <c r="J2712" t="str">
        <f t="shared" si="1205"/>
        <v>空</v>
      </c>
      <c r="K2712" s="6">
        <f t="shared" si="1188"/>
        <v>0</v>
      </c>
      <c r="L2712" s="5">
        <f t="shared" si="1198"/>
        <v>0.49102377818028409</v>
      </c>
      <c r="M2712" t="str">
        <f t="shared" si="1206"/>
        <v>多</v>
      </c>
      <c r="N2712" s="6">
        <f t="shared" si="1189"/>
        <v>1.1597491515226821E-2</v>
      </c>
      <c r="O2712" s="5">
        <f t="shared" si="1199"/>
        <v>0.45736849852726003</v>
      </c>
      <c r="P2712" t="str">
        <f t="shared" si="1207"/>
        <v>空</v>
      </c>
      <c r="Q2712" s="6">
        <f t="shared" si="1190"/>
        <v>0</v>
      </c>
      <c r="R2712" s="5">
        <f t="shared" si="1200"/>
        <v>0.89967680801948824</v>
      </c>
      <c r="S2712" t="str">
        <f t="shared" si="1208"/>
        <v>空</v>
      </c>
      <c r="T2712" s="6">
        <f t="shared" si="1191"/>
        <v>0</v>
      </c>
      <c r="U2712" s="5">
        <f t="shared" si="1201"/>
        <v>0.91413534458006851</v>
      </c>
      <c r="V2712" t="str">
        <f t="shared" si="1209"/>
        <v>空</v>
      </c>
      <c r="W2712" s="6">
        <f t="shared" si="1192"/>
        <v>0</v>
      </c>
      <c r="X2712" s="5">
        <f t="shared" si="1202"/>
        <v>0.99276501912879511</v>
      </c>
      <c r="Y2712" t="str">
        <f t="shared" si="1210"/>
        <v>空</v>
      </c>
      <c r="Z2712" s="6">
        <f t="shared" si="1193"/>
        <v>0</v>
      </c>
      <c r="AA2712" s="5">
        <f t="shared" si="1203"/>
        <v>1.369196168825433</v>
      </c>
      <c r="AB2712" t="str">
        <f t="shared" si="1211"/>
        <v>空</v>
      </c>
      <c r="AC2712" s="6">
        <f t="shared" si="1194"/>
        <v>0</v>
      </c>
      <c r="AD2712" s="5">
        <f t="shared" si="1204"/>
        <v>3.1587114236001517</v>
      </c>
    </row>
    <row r="2713" spans="1:30" x14ac:dyDescent="0.15">
      <c r="A2713" s="1">
        <v>42436</v>
      </c>
      <c r="B2713" s="2">
        <v>3104.84</v>
      </c>
      <c r="C2713" s="3">
        <f t="shared" si="1184"/>
        <v>3.5392337801281037E-3</v>
      </c>
      <c r="D2713" s="4" t="str">
        <f t="shared" si="1195"/>
        <v>多</v>
      </c>
      <c r="E2713" s="6">
        <f t="shared" si="1185"/>
        <v>3.5392337801281037E-3</v>
      </c>
      <c r="F2713" s="5">
        <f t="shared" si="1186"/>
        <v>2.2038020524835362</v>
      </c>
      <c r="G2713" t="str">
        <f t="shared" si="1196"/>
        <v>空</v>
      </c>
      <c r="H2713" s="6">
        <f t="shared" si="1187"/>
        <v>0</v>
      </c>
      <c r="I2713" s="5">
        <f t="shared" si="1197"/>
        <v>0.75010293240224002</v>
      </c>
      <c r="J2713" t="str">
        <f t="shared" si="1205"/>
        <v>空</v>
      </c>
      <c r="K2713" s="6">
        <f t="shared" si="1188"/>
        <v>0</v>
      </c>
      <c r="L2713" s="5">
        <f t="shared" si="1198"/>
        <v>0.49102377818028409</v>
      </c>
      <c r="M2713" t="str">
        <f t="shared" si="1206"/>
        <v>空</v>
      </c>
      <c r="N2713" s="6">
        <f t="shared" si="1189"/>
        <v>3.5392337801281037E-3</v>
      </c>
      <c r="O2713" s="5">
        <f t="shared" si="1199"/>
        <v>0.45898723256721419</v>
      </c>
      <c r="P2713" t="str">
        <f t="shared" si="1207"/>
        <v>空</v>
      </c>
      <c r="Q2713" s="6">
        <f t="shared" si="1190"/>
        <v>0</v>
      </c>
      <c r="R2713" s="5">
        <f t="shared" si="1200"/>
        <v>0.89967680801948824</v>
      </c>
      <c r="S2713" t="str">
        <f t="shared" si="1208"/>
        <v>空</v>
      </c>
      <c r="T2713" s="6">
        <f t="shared" si="1191"/>
        <v>0</v>
      </c>
      <c r="U2713" s="5">
        <f t="shared" si="1201"/>
        <v>0.91413534458006851</v>
      </c>
      <c r="V2713" t="str">
        <f t="shared" si="1209"/>
        <v>空</v>
      </c>
      <c r="W2713" s="6">
        <f t="shared" si="1192"/>
        <v>0</v>
      </c>
      <c r="X2713" s="5">
        <f t="shared" si="1202"/>
        <v>0.99276501912879511</v>
      </c>
      <c r="Y2713" t="str">
        <f t="shared" si="1210"/>
        <v>空</v>
      </c>
      <c r="Z2713" s="6">
        <f t="shared" si="1193"/>
        <v>0</v>
      </c>
      <c r="AA2713" s="5">
        <f t="shared" si="1203"/>
        <v>1.369196168825433</v>
      </c>
      <c r="AB2713" t="str">
        <f t="shared" si="1211"/>
        <v>空</v>
      </c>
      <c r="AC2713" s="6">
        <f t="shared" si="1194"/>
        <v>0</v>
      </c>
      <c r="AD2713" s="5">
        <f t="shared" si="1204"/>
        <v>3.1587114236001517</v>
      </c>
    </row>
    <row r="2714" spans="1:30" x14ac:dyDescent="0.15">
      <c r="A2714" s="1">
        <v>42437</v>
      </c>
      <c r="B2714" s="2">
        <v>3107.67</v>
      </c>
      <c r="C2714" s="3">
        <f t="shared" si="1184"/>
        <v>9.1148014068354044E-4</v>
      </c>
      <c r="D2714" s="4" t="str">
        <f t="shared" si="1195"/>
        <v>多</v>
      </c>
      <c r="E2714" s="6">
        <f t="shared" si="1185"/>
        <v>9.1148014068354044E-4</v>
      </c>
      <c r="F2714" s="5">
        <f t="shared" si="1186"/>
        <v>2.2058107742883726</v>
      </c>
      <c r="G2714" t="str">
        <f t="shared" si="1196"/>
        <v>空</v>
      </c>
      <c r="H2714" s="6">
        <f t="shared" si="1187"/>
        <v>0</v>
      </c>
      <c r="I2714" s="5">
        <f t="shared" si="1197"/>
        <v>0.75010293240224002</v>
      </c>
      <c r="J2714" t="str">
        <f t="shared" si="1205"/>
        <v>空</v>
      </c>
      <c r="K2714" s="6">
        <f t="shared" si="1188"/>
        <v>0</v>
      </c>
      <c r="L2714" s="5">
        <f t="shared" si="1198"/>
        <v>0.49102377818028409</v>
      </c>
      <c r="M2714" t="str">
        <f t="shared" si="1206"/>
        <v>空</v>
      </c>
      <c r="N2714" s="6">
        <f t="shared" si="1189"/>
        <v>0</v>
      </c>
      <c r="O2714" s="5">
        <f t="shared" si="1199"/>
        <v>0.45898723256721419</v>
      </c>
      <c r="P2714" t="str">
        <f t="shared" si="1207"/>
        <v>空</v>
      </c>
      <c r="Q2714" s="6">
        <f t="shared" si="1190"/>
        <v>0</v>
      </c>
      <c r="R2714" s="5">
        <f t="shared" si="1200"/>
        <v>0.89967680801948824</v>
      </c>
      <c r="S2714" t="str">
        <f t="shared" si="1208"/>
        <v>空</v>
      </c>
      <c r="T2714" s="6">
        <f t="shared" si="1191"/>
        <v>0</v>
      </c>
      <c r="U2714" s="5">
        <f t="shared" si="1201"/>
        <v>0.91413534458006851</v>
      </c>
      <c r="V2714" t="str">
        <f t="shared" si="1209"/>
        <v>空</v>
      </c>
      <c r="W2714" s="6">
        <f t="shared" si="1192"/>
        <v>0</v>
      </c>
      <c r="X2714" s="5">
        <f t="shared" si="1202"/>
        <v>0.99276501912879511</v>
      </c>
      <c r="Y2714" t="str">
        <f t="shared" si="1210"/>
        <v>空</v>
      </c>
      <c r="Z2714" s="6">
        <f t="shared" si="1193"/>
        <v>0</v>
      </c>
      <c r="AA2714" s="5">
        <f t="shared" si="1203"/>
        <v>1.369196168825433</v>
      </c>
      <c r="AB2714" t="str">
        <f t="shared" si="1211"/>
        <v>空</v>
      </c>
      <c r="AC2714" s="6">
        <f t="shared" si="1194"/>
        <v>0</v>
      </c>
      <c r="AD2714" s="5">
        <f t="shared" si="1204"/>
        <v>3.1587114236001517</v>
      </c>
    </row>
    <row r="2715" spans="1:30" x14ac:dyDescent="0.15">
      <c r="A2715" s="1">
        <v>42438</v>
      </c>
      <c r="B2715" s="2">
        <v>3071.91</v>
      </c>
      <c r="C2715" s="3">
        <f t="shared" si="1184"/>
        <v>-1.1507013292917256E-2</v>
      </c>
      <c r="D2715" s="4" t="str">
        <f t="shared" si="1195"/>
        <v>多</v>
      </c>
      <c r="E2715" s="6">
        <f t="shared" si="1185"/>
        <v>-1.1507013292917256E-2</v>
      </c>
      <c r="F2715" s="5">
        <f t="shared" si="1186"/>
        <v>2.180428480386976</v>
      </c>
      <c r="G2715" t="str">
        <f t="shared" si="1196"/>
        <v>空</v>
      </c>
      <c r="H2715" s="6">
        <f t="shared" si="1187"/>
        <v>0</v>
      </c>
      <c r="I2715" s="5">
        <f t="shared" si="1197"/>
        <v>0.75010293240224002</v>
      </c>
      <c r="J2715" t="str">
        <f t="shared" si="1205"/>
        <v>空</v>
      </c>
      <c r="K2715" s="6">
        <f t="shared" si="1188"/>
        <v>0</v>
      </c>
      <c r="L2715" s="5">
        <f t="shared" si="1198"/>
        <v>0.49102377818028409</v>
      </c>
      <c r="M2715" t="str">
        <f t="shared" si="1206"/>
        <v>空</v>
      </c>
      <c r="N2715" s="6">
        <f t="shared" si="1189"/>
        <v>0</v>
      </c>
      <c r="O2715" s="5">
        <f t="shared" si="1199"/>
        <v>0.45898723256721419</v>
      </c>
      <c r="P2715" t="str">
        <f t="shared" si="1207"/>
        <v>空</v>
      </c>
      <c r="Q2715" s="6">
        <f t="shared" si="1190"/>
        <v>0</v>
      </c>
      <c r="R2715" s="5">
        <f t="shared" si="1200"/>
        <v>0.89967680801948824</v>
      </c>
      <c r="S2715" t="str">
        <f t="shared" si="1208"/>
        <v>空</v>
      </c>
      <c r="T2715" s="6">
        <f t="shared" si="1191"/>
        <v>0</v>
      </c>
      <c r="U2715" s="5">
        <f t="shared" si="1201"/>
        <v>0.91413534458006851</v>
      </c>
      <c r="V2715" t="str">
        <f t="shared" si="1209"/>
        <v>空</v>
      </c>
      <c r="W2715" s="6">
        <f t="shared" si="1192"/>
        <v>0</v>
      </c>
      <c r="X2715" s="5">
        <f t="shared" si="1202"/>
        <v>0.99276501912879511</v>
      </c>
      <c r="Y2715" t="str">
        <f t="shared" si="1210"/>
        <v>空</v>
      </c>
      <c r="Z2715" s="6">
        <f t="shared" si="1193"/>
        <v>0</v>
      </c>
      <c r="AA2715" s="5">
        <f t="shared" si="1203"/>
        <v>1.369196168825433</v>
      </c>
      <c r="AB2715" t="str">
        <f t="shared" si="1211"/>
        <v>空</v>
      </c>
      <c r="AC2715" s="6">
        <f t="shared" si="1194"/>
        <v>0</v>
      </c>
      <c r="AD2715" s="5">
        <f t="shared" si="1204"/>
        <v>3.1587114236001517</v>
      </c>
    </row>
    <row r="2716" spans="1:30" x14ac:dyDescent="0.15">
      <c r="A2716" s="1">
        <v>42439</v>
      </c>
      <c r="B2716" s="2">
        <v>3013.15</v>
      </c>
      <c r="C2716" s="3">
        <f t="shared" si="1184"/>
        <v>-1.9128164562112748E-2</v>
      </c>
      <c r="D2716" s="4" t="str">
        <f t="shared" si="1195"/>
        <v>空</v>
      </c>
      <c r="E2716" s="6">
        <f t="shared" si="1185"/>
        <v>-1.9128164562112748E-2</v>
      </c>
      <c r="F2716" s="5">
        <f t="shared" si="1186"/>
        <v>2.1387208855982167</v>
      </c>
      <c r="G2716" t="str">
        <f t="shared" si="1196"/>
        <v>空</v>
      </c>
      <c r="H2716" s="6">
        <f t="shared" si="1187"/>
        <v>0</v>
      </c>
      <c r="I2716" s="5">
        <f t="shared" si="1197"/>
        <v>0.75010293240224002</v>
      </c>
      <c r="J2716" t="str">
        <f t="shared" si="1205"/>
        <v>空</v>
      </c>
      <c r="K2716" s="6">
        <f t="shared" si="1188"/>
        <v>0</v>
      </c>
      <c r="L2716" s="5">
        <f t="shared" si="1198"/>
        <v>0.49102377818028409</v>
      </c>
      <c r="M2716" t="str">
        <f t="shared" si="1206"/>
        <v>空</v>
      </c>
      <c r="N2716" s="6">
        <f t="shared" si="1189"/>
        <v>0</v>
      </c>
      <c r="O2716" s="5">
        <f t="shared" si="1199"/>
        <v>0.45898723256721419</v>
      </c>
      <c r="P2716" t="str">
        <f t="shared" si="1207"/>
        <v>空</v>
      </c>
      <c r="Q2716" s="6">
        <f t="shared" si="1190"/>
        <v>0</v>
      </c>
      <c r="R2716" s="5">
        <f t="shared" si="1200"/>
        <v>0.89967680801948824</v>
      </c>
      <c r="S2716" t="str">
        <f t="shared" si="1208"/>
        <v>空</v>
      </c>
      <c r="T2716" s="6">
        <f t="shared" si="1191"/>
        <v>0</v>
      </c>
      <c r="U2716" s="5">
        <f t="shared" si="1201"/>
        <v>0.91413534458006851</v>
      </c>
      <c r="V2716" t="str">
        <f t="shared" si="1209"/>
        <v>空</v>
      </c>
      <c r="W2716" s="6">
        <f t="shared" si="1192"/>
        <v>0</v>
      </c>
      <c r="X2716" s="5">
        <f t="shared" si="1202"/>
        <v>0.99276501912879511</v>
      </c>
      <c r="Y2716" t="str">
        <f t="shared" si="1210"/>
        <v>空</v>
      </c>
      <c r="Z2716" s="6">
        <f t="shared" si="1193"/>
        <v>0</v>
      </c>
      <c r="AA2716" s="5">
        <f t="shared" si="1203"/>
        <v>1.369196168825433</v>
      </c>
      <c r="AB2716" t="str">
        <f t="shared" si="1211"/>
        <v>空</v>
      </c>
      <c r="AC2716" s="6">
        <f t="shared" si="1194"/>
        <v>0</v>
      </c>
      <c r="AD2716" s="5">
        <f t="shared" si="1204"/>
        <v>3.1587114236001517</v>
      </c>
    </row>
    <row r="2717" spans="1:30" x14ac:dyDescent="0.15">
      <c r="A2717" s="1">
        <v>42440</v>
      </c>
      <c r="B2717" s="2">
        <v>3018.28</v>
      </c>
      <c r="C2717" s="3">
        <f t="shared" si="1184"/>
        <v>1.7025372118879556E-3</v>
      </c>
      <c r="D2717" s="4" t="str">
        <f t="shared" si="1195"/>
        <v>空</v>
      </c>
      <c r="E2717" s="6">
        <f t="shared" si="1185"/>
        <v>0</v>
      </c>
      <c r="F2717" s="5">
        <f t="shared" si="1186"/>
        <v>2.1387208855982167</v>
      </c>
      <c r="G2717" t="str">
        <f t="shared" si="1196"/>
        <v>空</v>
      </c>
      <c r="H2717" s="6">
        <f t="shared" si="1187"/>
        <v>0</v>
      </c>
      <c r="I2717" s="5">
        <f t="shared" si="1197"/>
        <v>0.75010293240224002</v>
      </c>
      <c r="J2717" t="str">
        <f t="shared" si="1205"/>
        <v>空</v>
      </c>
      <c r="K2717" s="6">
        <f t="shared" si="1188"/>
        <v>0</v>
      </c>
      <c r="L2717" s="5">
        <f t="shared" si="1198"/>
        <v>0.49102377818028409</v>
      </c>
      <c r="M2717" t="str">
        <f t="shared" si="1206"/>
        <v>空</v>
      </c>
      <c r="N2717" s="6">
        <f t="shared" si="1189"/>
        <v>0</v>
      </c>
      <c r="O2717" s="5">
        <f t="shared" si="1199"/>
        <v>0.45898723256721419</v>
      </c>
      <c r="P2717" t="str">
        <f t="shared" si="1207"/>
        <v>空</v>
      </c>
      <c r="Q2717" s="6">
        <f t="shared" si="1190"/>
        <v>0</v>
      </c>
      <c r="R2717" s="5">
        <f t="shared" si="1200"/>
        <v>0.89967680801948824</v>
      </c>
      <c r="S2717" t="str">
        <f t="shared" si="1208"/>
        <v>空</v>
      </c>
      <c r="T2717" s="6">
        <f t="shared" si="1191"/>
        <v>0</v>
      </c>
      <c r="U2717" s="5">
        <f t="shared" si="1201"/>
        <v>0.91413534458006851</v>
      </c>
      <c r="V2717" t="str">
        <f t="shared" si="1209"/>
        <v>空</v>
      </c>
      <c r="W2717" s="6">
        <f t="shared" si="1192"/>
        <v>0</v>
      </c>
      <c r="X2717" s="5">
        <f t="shared" si="1202"/>
        <v>0.99276501912879511</v>
      </c>
      <c r="Y2717" t="str">
        <f t="shared" si="1210"/>
        <v>空</v>
      </c>
      <c r="Z2717" s="6">
        <f t="shared" si="1193"/>
        <v>0</v>
      </c>
      <c r="AA2717" s="5">
        <f t="shared" si="1203"/>
        <v>1.369196168825433</v>
      </c>
      <c r="AB2717" t="str">
        <f t="shared" si="1211"/>
        <v>空</v>
      </c>
      <c r="AC2717" s="6">
        <f t="shared" si="1194"/>
        <v>0</v>
      </c>
      <c r="AD2717" s="5">
        <f t="shared" si="1204"/>
        <v>3.1587114236001517</v>
      </c>
    </row>
    <row r="2718" spans="1:30" x14ac:dyDescent="0.15">
      <c r="A2718" s="1">
        <v>42443</v>
      </c>
      <c r="B2718" s="2">
        <v>3065.69</v>
      </c>
      <c r="C2718" s="3">
        <f t="shared" si="1184"/>
        <v>1.5707621559298612E-2</v>
      </c>
      <c r="D2718" s="4" t="str">
        <f t="shared" si="1195"/>
        <v>多</v>
      </c>
      <c r="E2718" s="6">
        <f t="shared" si="1185"/>
        <v>0</v>
      </c>
      <c r="F2718" s="5">
        <f t="shared" si="1186"/>
        <v>2.1387208855982167</v>
      </c>
      <c r="G2718" t="str">
        <f t="shared" si="1196"/>
        <v>空</v>
      </c>
      <c r="H2718" s="6">
        <f t="shared" si="1187"/>
        <v>0</v>
      </c>
      <c r="I2718" s="5">
        <f t="shared" si="1197"/>
        <v>0.75010293240224002</v>
      </c>
      <c r="J2718" t="str">
        <f t="shared" si="1205"/>
        <v>空</v>
      </c>
      <c r="K2718" s="6">
        <f t="shared" si="1188"/>
        <v>0</v>
      </c>
      <c r="L2718" s="5">
        <f t="shared" si="1198"/>
        <v>0.49102377818028409</v>
      </c>
      <c r="M2718" t="str">
        <f t="shared" si="1206"/>
        <v>空</v>
      </c>
      <c r="N2718" s="6">
        <f t="shared" si="1189"/>
        <v>0</v>
      </c>
      <c r="O2718" s="5">
        <f t="shared" si="1199"/>
        <v>0.45898723256721419</v>
      </c>
      <c r="P2718" t="str">
        <f t="shared" si="1207"/>
        <v>空</v>
      </c>
      <c r="Q2718" s="6">
        <f t="shared" si="1190"/>
        <v>0</v>
      </c>
      <c r="R2718" s="5">
        <f t="shared" si="1200"/>
        <v>0.89967680801948824</v>
      </c>
      <c r="S2718" t="str">
        <f t="shared" si="1208"/>
        <v>空</v>
      </c>
      <c r="T2718" s="6">
        <f t="shared" si="1191"/>
        <v>0</v>
      </c>
      <c r="U2718" s="5">
        <f t="shared" si="1201"/>
        <v>0.91413534458006851</v>
      </c>
      <c r="V2718" t="str">
        <f t="shared" si="1209"/>
        <v>空</v>
      </c>
      <c r="W2718" s="6">
        <f t="shared" si="1192"/>
        <v>0</v>
      </c>
      <c r="X2718" s="5">
        <f t="shared" si="1202"/>
        <v>0.99276501912879511</v>
      </c>
      <c r="Y2718" t="str">
        <f t="shared" si="1210"/>
        <v>空</v>
      </c>
      <c r="Z2718" s="6">
        <f t="shared" si="1193"/>
        <v>0</v>
      </c>
      <c r="AA2718" s="5">
        <f t="shared" si="1203"/>
        <v>1.369196168825433</v>
      </c>
      <c r="AB2718" t="str">
        <f t="shared" si="1211"/>
        <v>空</v>
      </c>
      <c r="AC2718" s="6">
        <f t="shared" si="1194"/>
        <v>0</v>
      </c>
      <c r="AD2718" s="5">
        <f t="shared" si="1204"/>
        <v>3.1587114236001517</v>
      </c>
    </row>
    <row r="2719" spans="1:30" x14ac:dyDescent="0.15">
      <c r="A2719" s="1">
        <v>42444</v>
      </c>
      <c r="B2719" s="2">
        <v>3074.78</v>
      </c>
      <c r="C2719" s="3">
        <f t="shared" si="1184"/>
        <v>2.9650747466312133E-3</v>
      </c>
      <c r="D2719" s="4" t="str">
        <f t="shared" si="1195"/>
        <v>多</v>
      </c>
      <c r="E2719" s="6">
        <f t="shared" si="1185"/>
        <v>2.9650747466312133E-3</v>
      </c>
      <c r="F2719" s="5">
        <f t="shared" si="1186"/>
        <v>2.1450623528861965</v>
      </c>
      <c r="G2719" t="str">
        <f t="shared" si="1196"/>
        <v>空</v>
      </c>
      <c r="H2719" s="6">
        <f t="shared" si="1187"/>
        <v>0</v>
      </c>
      <c r="I2719" s="5">
        <f t="shared" si="1197"/>
        <v>0.75010293240224002</v>
      </c>
      <c r="J2719" t="str">
        <f t="shared" si="1205"/>
        <v>空</v>
      </c>
      <c r="K2719" s="6">
        <f t="shared" si="1188"/>
        <v>0</v>
      </c>
      <c r="L2719" s="5">
        <f t="shared" si="1198"/>
        <v>0.49102377818028409</v>
      </c>
      <c r="M2719" t="str">
        <f t="shared" si="1206"/>
        <v>空</v>
      </c>
      <c r="N2719" s="6">
        <f t="shared" si="1189"/>
        <v>0</v>
      </c>
      <c r="O2719" s="5">
        <f t="shared" si="1199"/>
        <v>0.45898723256721419</v>
      </c>
      <c r="P2719" t="str">
        <f t="shared" si="1207"/>
        <v>空</v>
      </c>
      <c r="Q2719" s="6">
        <f t="shared" si="1190"/>
        <v>0</v>
      </c>
      <c r="R2719" s="5">
        <f t="shared" si="1200"/>
        <v>0.89967680801948824</v>
      </c>
      <c r="S2719" t="str">
        <f t="shared" si="1208"/>
        <v>空</v>
      </c>
      <c r="T2719" s="6">
        <f t="shared" si="1191"/>
        <v>0</v>
      </c>
      <c r="U2719" s="5">
        <f t="shared" si="1201"/>
        <v>0.91413534458006851</v>
      </c>
      <c r="V2719" t="str">
        <f t="shared" si="1209"/>
        <v>空</v>
      </c>
      <c r="W2719" s="6">
        <f t="shared" si="1192"/>
        <v>0</v>
      </c>
      <c r="X2719" s="5">
        <f t="shared" si="1202"/>
        <v>0.99276501912879511</v>
      </c>
      <c r="Y2719" t="str">
        <f t="shared" si="1210"/>
        <v>空</v>
      </c>
      <c r="Z2719" s="6">
        <f t="shared" si="1193"/>
        <v>0</v>
      </c>
      <c r="AA2719" s="5">
        <f t="shared" si="1203"/>
        <v>1.369196168825433</v>
      </c>
      <c r="AB2719" t="str">
        <f t="shared" si="1211"/>
        <v>空</v>
      </c>
      <c r="AC2719" s="6">
        <f t="shared" si="1194"/>
        <v>0</v>
      </c>
      <c r="AD2719" s="5">
        <f t="shared" si="1204"/>
        <v>3.1587114236001517</v>
      </c>
    </row>
    <row r="2720" spans="1:30" x14ac:dyDescent="0.15">
      <c r="A2720" s="1">
        <v>42445</v>
      </c>
      <c r="B2720" s="2">
        <v>3090.03</v>
      </c>
      <c r="C2720" s="3">
        <f t="shared" si="1184"/>
        <v>4.9597044341382901E-3</v>
      </c>
      <c r="D2720" s="4" t="str">
        <f t="shared" si="1195"/>
        <v>多</v>
      </c>
      <c r="E2720" s="6">
        <f t="shared" si="1185"/>
        <v>4.9597044341382901E-3</v>
      </c>
      <c r="F2720" s="5">
        <f t="shared" si="1186"/>
        <v>2.1557012281493093</v>
      </c>
      <c r="G2720" t="str">
        <f t="shared" si="1196"/>
        <v>空</v>
      </c>
      <c r="H2720" s="6">
        <f t="shared" si="1187"/>
        <v>0</v>
      </c>
      <c r="I2720" s="5">
        <f t="shared" si="1197"/>
        <v>0.75010293240224002</v>
      </c>
      <c r="J2720" t="str">
        <f t="shared" si="1205"/>
        <v>空</v>
      </c>
      <c r="K2720" s="6">
        <f t="shared" si="1188"/>
        <v>0</v>
      </c>
      <c r="L2720" s="5">
        <f t="shared" si="1198"/>
        <v>0.49102377818028409</v>
      </c>
      <c r="M2720" t="str">
        <f t="shared" si="1206"/>
        <v>空</v>
      </c>
      <c r="N2720" s="6">
        <f t="shared" si="1189"/>
        <v>0</v>
      </c>
      <c r="O2720" s="5">
        <f t="shared" si="1199"/>
        <v>0.45898723256721419</v>
      </c>
      <c r="P2720" t="str">
        <f t="shared" si="1207"/>
        <v>空</v>
      </c>
      <c r="Q2720" s="6">
        <f t="shared" si="1190"/>
        <v>0</v>
      </c>
      <c r="R2720" s="5">
        <f t="shared" si="1200"/>
        <v>0.89967680801948824</v>
      </c>
      <c r="S2720" t="str">
        <f t="shared" si="1208"/>
        <v>空</v>
      </c>
      <c r="T2720" s="6">
        <f t="shared" si="1191"/>
        <v>0</v>
      </c>
      <c r="U2720" s="5">
        <f t="shared" si="1201"/>
        <v>0.91413534458006851</v>
      </c>
      <c r="V2720" t="str">
        <f t="shared" si="1209"/>
        <v>空</v>
      </c>
      <c r="W2720" s="6">
        <f t="shared" si="1192"/>
        <v>0</v>
      </c>
      <c r="X2720" s="5">
        <f t="shared" si="1202"/>
        <v>0.99276501912879511</v>
      </c>
      <c r="Y2720" t="str">
        <f t="shared" si="1210"/>
        <v>空</v>
      </c>
      <c r="Z2720" s="6">
        <f t="shared" si="1193"/>
        <v>0</v>
      </c>
      <c r="AA2720" s="5">
        <f t="shared" si="1203"/>
        <v>1.369196168825433</v>
      </c>
      <c r="AB2720" t="str">
        <f t="shared" si="1211"/>
        <v>空</v>
      </c>
      <c r="AC2720" s="6">
        <f t="shared" si="1194"/>
        <v>0</v>
      </c>
      <c r="AD2720" s="5">
        <f t="shared" si="1204"/>
        <v>3.1587114236001517</v>
      </c>
    </row>
    <row r="2721" spans="1:30" x14ac:dyDescent="0.15">
      <c r="A2721" s="1">
        <v>42446</v>
      </c>
      <c r="B2721" s="2">
        <v>3124.2</v>
      </c>
      <c r="C2721" s="3">
        <f t="shared" si="1184"/>
        <v>1.105814506655256E-2</v>
      </c>
      <c r="D2721" s="4" t="str">
        <f t="shared" si="1195"/>
        <v>多</v>
      </c>
      <c r="E2721" s="6">
        <f t="shared" si="1185"/>
        <v>1.105814506655256E-2</v>
      </c>
      <c r="F2721" s="5">
        <f t="shared" si="1186"/>
        <v>2.1795392850503297</v>
      </c>
      <c r="G2721" t="str">
        <f t="shared" si="1196"/>
        <v>空</v>
      </c>
      <c r="H2721" s="6">
        <f t="shared" si="1187"/>
        <v>0</v>
      </c>
      <c r="I2721" s="5">
        <f t="shared" si="1197"/>
        <v>0.75010293240224002</v>
      </c>
      <c r="J2721" t="str">
        <f t="shared" si="1205"/>
        <v>空</v>
      </c>
      <c r="K2721" s="6">
        <f t="shared" si="1188"/>
        <v>0</v>
      </c>
      <c r="L2721" s="5">
        <f t="shared" si="1198"/>
        <v>0.49102377818028409</v>
      </c>
      <c r="M2721" t="str">
        <f t="shared" si="1206"/>
        <v>空</v>
      </c>
      <c r="N2721" s="6">
        <f t="shared" si="1189"/>
        <v>0</v>
      </c>
      <c r="O2721" s="5">
        <f t="shared" si="1199"/>
        <v>0.45898723256721419</v>
      </c>
      <c r="P2721" t="str">
        <f t="shared" si="1207"/>
        <v>空</v>
      </c>
      <c r="Q2721" s="6">
        <f t="shared" si="1190"/>
        <v>0</v>
      </c>
      <c r="R2721" s="5">
        <f t="shared" si="1200"/>
        <v>0.89967680801948824</v>
      </c>
      <c r="S2721" t="str">
        <f t="shared" si="1208"/>
        <v>空</v>
      </c>
      <c r="T2721" s="6">
        <f t="shared" si="1191"/>
        <v>0</v>
      </c>
      <c r="U2721" s="5">
        <f t="shared" si="1201"/>
        <v>0.91413534458006851</v>
      </c>
      <c r="V2721" t="str">
        <f t="shared" si="1209"/>
        <v>空</v>
      </c>
      <c r="W2721" s="6">
        <f t="shared" si="1192"/>
        <v>0</v>
      </c>
      <c r="X2721" s="5">
        <f t="shared" si="1202"/>
        <v>0.99276501912879511</v>
      </c>
      <c r="Y2721" t="str">
        <f t="shared" si="1210"/>
        <v>空</v>
      </c>
      <c r="Z2721" s="6">
        <f t="shared" si="1193"/>
        <v>0</v>
      </c>
      <c r="AA2721" s="5">
        <f t="shared" si="1203"/>
        <v>1.369196168825433</v>
      </c>
      <c r="AB2721" t="str">
        <f t="shared" si="1211"/>
        <v>空</v>
      </c>
      <c r="AC2721" s="6">
        <f t="shared" si="1194"/>
        <v>0</v>
      </c>
      <c r="AD2721" s="5">
        <f t="shared" si="1204"/>
        <v>3.1587114236001517</v>
      </c>
    </row>
    <row r="2722" spans="1:30" x14ac:dyDescent="0.15">
      <c r="A2722" s="1">
        <v>42447</v>
      </c>
      <c r="B2722" s="2">
        <v>3171.96</v>
      </c>
      <c r="C2722" s="3">
        <f t="shared" si="1184"/>
        <v>1.5287113501056382E-2</v>
      </c>
      <c r="D2722" s="4" t="str">
        <f t="shared" si="1195"/>
        <v>多</v>
      </c>
      <c r="E2722" s="6">
        <f t="shared" si="1185"/>
        <v>1.5287113501056382E-2</v>
      </c>
      <c r="F2722" s="5">
        <f t="shared" si="1186"/>
        <v>2.2128581494809052</v>
      </c>
      <c r="G2722" t="str">
        <f t="shared" si="1196"/>
        <v>空</v>
      </c>
      <c r="H2722" s="6">
        <f t="shared" si="1187"/>
        <v>0</v>
      </c>
      <c r="I2722" s="5">
        <f t="shared" si="1197"/>
        <v>0.75010293240224002</v>
      </c>
      <c r="J2722" t="str">
        <f t="shared" si="1205"/>
        <v>空</v>
      </c>
      <c r="K2722" s="6">
        <f t="shared" si="1188"/>
        <v>0</v>
      </c>
      <c r="L2722" s="5">
        <f t="shared" si="1198"/>
        <v>0.49102377818028409</v>
      </c>
      <c r="M2722" t="str">
        <f t="shared" si="1206"/>
        <v>空</v>
      </c>
      <c r="N2722" s="6">
        <f t="shared" si="1189"/>
        <v>0</v>
      </c>
      <c r="O2722" s="5">
        <f t="shared" si="1199"/>
        <v>0.45898723256721419</v>
      </c>
      <c r="P2722" t="str">
        <f t="shared" si="1207"/>
        <v>空</v>
      </c>
      <c r="Q2722" s="6">
        <f t="shared" si="1190"/>
        <v>0</v>
      </c>
      <c r="R2722" s="5">
        <f t="shared" si="1200"/>
        <v>0.89967680801948824</v>
      </c>
      <c r="S2722" t="str">
        <f t="shared" si="1208"/>
        <v>空</v>
      </c>
      <c r="T2722" s="6">
        <f t="shared" si="1191"/>
        <v>0</v>
      </c>
      <c r="U2722" s="5">
        <f t="shared" si="1201"/>
        <v>0.91413534458006851</v>
      </c>
      <c r="V2722" t="str">
        <f t="shared" si="1209"/>
        <v>空</v>
      </c>
      <c r="W2722" s="6">
        <f t="shared" si="1192"/>
        <v>0</v>
      </c>
      <c r="X2722" s="5">
        <f t="shared" si="1202"/>
        <v>0.99276501912879511</v>
      </c>
      <c r="Y2722" t="str">
        <f t="shared" si="1210"/>
        <v>空</v>
      </c>
      <c r="Z2722" s="6">
        <f t="shared" si="1193"/>
        <v>0</v>
      </c>
      <c r="AA2722" s="5">
        <f t="shared" si="1203"/>
        <v>1.369196168825433</v>
      </c>
      <c r="AB2722" t="str">
        <f t="shared" si="1211"/>
        <v>空</v>
      </c>
      <c r="AC2722" s="6">
        <f t="shared" si="1194"/>
        <v>0</v>
      </c>
      <c r="AD2722" s="5">
        <f t="shared" si="1204"/>
        <v>3.1587114236001517</v>
      </c>
    </row>
    <row r="2723" spans="1:30" x14ac:dyDescent="0.15">
      <c r="A2723" s="1">
        <v>42450</v>
      </c>
      <c r="B2723" s="2">
        <v>3249.44</v>
      </c>
      <c r="C2723" s="3">
        <f t="shared" si="1184"/>
        <v>2.4426537535151782E-2</v>
      </c>
      <c r="D2723" s="4" t="str">
        <f t="shared" si="1195"/>
        <v>多</v>
      </c>
      <c r="E2723" s="6">
        <f t="shared" si="1185"/>
        <v>2.4426537535151782E-2</v>
      </c>
      <c r="F2723" s="5">
        <f t="shared" si="1186"/>
        <v>2.2669106121291671</v>
      </c>
      <c r="G2723" t="str">
        <f t="shared" si="1196"/>
        <v>空</v>
      </c>
      <c r="H2723" s="6">
        <f t="shared" si="1187"/>
        <v>0</v>
      </c>
      <c r="I2723" s="5">
        <f t="shared" si="1197"/>
        <v>0.75010293240224002</v>
      </c>
      <c r="J2723" t="str">
        <f t="shared" si="1205"/>
        <v>空</v>
      </c>
      <c r="K2723" s="6">
        <f t="shared" si="1188"/>
        <v>0</v>
      </c>
      <c r="L2723" s="5">
        <f t="shared" si="1198"/>
        <v>0.49102377818028409</v>
      </c>
      <c r="M2723" t="str">
        <f t="shared" si="1206"/>
        <v>空</v>
      </c>
      <c r="N2723" s="6">
        <f t="shared" si="1189"/>
        <v>0</v>
      </c>
      <c r="O2723" s="5">
        <f t="shared" si="1199"/>
        <v>0.45898723256721419</v>
      </c>
      <c r="P2723" t="str">
        <f t="shared" si="1207"/>
        <v>空</v>
      </c>
      <c r="Q2723" s="6">
        <f t="shared" si="1190"/>
        <v>0</v>
      </c>
      <c r="R2723" s="5">
        <f t="shared" si="1200"/>
        <v>0.89967680801948824</v>
      </c>
      <c r="S2723" t="str">
        <f t="shared" si="1208"/>
        <v>空</v>
      </c>
      <c r="T2723" s="6">
        <f t="shared" si="1191"/>
        <v>0</v>
      </c>
      <c r="U2723" s="5">
        <f t="shared" si="1201"/>
        <v>0.91413534458006851</v>
      </c>
      <c r="V2723" t="str">
        <f t="shared" si="1209"/>
        <v>空</v>
      </c>
      <c r="W2723" s="6">
        <f t="shared" si="1192"/>
        <v>0</v>
      </c>
      <c r="X2723" s="5">
        <f t="shared" si="1202"/>
        <v>0.99276501912879511</v>
      </c>
      <c r="Y2723" t="str">
        <f t="shared" si="1210"/>
        <v>空</v>
      </c>
      <c r="Z2723" s="6">
        <f t="shared" si="1193"/>
        <v>0</v>
      </c>
      <c r="AA2723" s="5">
        <f t="shared" si="1203"/>
        <v>1.369196168825433</v>
      </c>
      <c r="AB2723" t="str">
        <f t="shared" si="1211"/>
        <v>空</v>
      </c>
      <c r="AC2723" s="6">
        <f t="shared" si="1194"/>
        <v>0</v>
      </c>
      <c r="AD2723" s="5">
        <f t="shared" si="1204"/>
        <v>3.1587114236001517</v>
      </c>
    </row>
    <row r="2724" spans="1:30" x14ac:dyDescent="0.15">
      <c r="A2724" s="1">
        <v>42451</v>
      </c>
      <c r="B2724" s="2">
        <v>3225.79</v>
      </c>
      <c r="C2724" s="3">
        <f t="shared" si="1184"/>
        <v>-7.2781771628341874E-3</v>
      </c>
      <c r="D2724" s="4" t="str">
        <f t="shared" si="1195"/>
        <v>多</v>
      </c>
      <c r="E2724" s="6">
        <f t="shared" si="1185"/>
        <v>-7.2781771628341874E-3</v>
      </c>
      <c r="F2724" s="5">
        <f t="shared" si="1186"/>
        <v>2.250411635081782</v>
      </c>
      <c r="G2724" t="str">
        <f t="shared" si="1196"/>
        <v>空</v>
      </c>
      <c r="H2724" s="6">
        <f t="shared" si="1187"/>
        <v>0</v>
      </c>
      <c r="I2724" s="5">
        <f t="shared" si="1197"/>
        <v>0.75010293240224002</v>
      </c>
      <c r="J2724" t="str">
        <f t="shared" si="1205"/>
        <v>空</v>
      </c>
      <c r="K2724" s="6">
        <f t="shared" si="1188"/>
        <v>0</v>
      </c>
      <c r="L2724" s="5">
        <f t="shared" si="1198"/>
        <v>0.49102377818028409</v>
      </c>
      <c r="M2724" t="str">
        <f t="shared" si="1206"/>
        <v>空</v>
      </c>
      <c r="N2724" s="6">
        <f t="shared" si="1189"/>
        <v>0</v>
      </c>
      <c r="O2724" s="5">
        <f t="shared" si="1199"/>
        <v>0.45898723256721419</v>
      </c>
      <c r="P2724" t="str">
        <f t="shared" si="1207"/>
        <v>空</v>
      </c>
      <c r="Q2724" s="6">
        <f t="shared" si="1190"/>
        <v>0</v>
      </c>
      <c r="R2724" s="5">
        <f t="shared" si="1200"/>
        <v>0.89967680801948824</v>
      </c>
      <c r="S2724" t="str">
        <f t="shared" si="1208"/>
        <v>空</v>
      </c>
      <c r="T2724" s="6">
        <f t="shared" si="1191"/>
        <v>0</v>
      </c>
      <c r="U2724" s="5">
        <f t="shared" si="1201"/>
        <v>0.91413534458006851</v>
      </c>
      <c r="V2724" t="str">
        <f t="shared" si="1209"/>
        <v>空</v>
      </c>
      <c r="W2724" s="6">
        <f t="shared" si="1192"/>
        <v>0</v>
      </c>
      <c r="X2724" s="5">
        <f t="shared" si="1202"/>
        <v>0.99276501912879511</v>
      </c>
      <c r="Y2724" t="str">
        <f t="shared" si="1210"/>
        <v>空</v>
      </c>
      <c r="Z2724" s="6">
        <f t="shared" si="1193"/>
        <v>0</v>
      </c>
      <c r="AA2724" s="5">
        <f t="shared" si="1203"/>
        <v>1.369196168825433</v>
      </c>
      <c r="AB2724" t="str">
        <f t="shared" si="1211"/>
        <v>空</v>
      </c>
      <c r="AC2724" s="6">
        <f t="shared" si="1194"/>
        <v>0</v>
      </c>
      <c r="AD2724" s="5">
        <f t="shared" si="1204"/>
        <v>3.1587114236001517</v>
      </c>
    </row>
    <row r="2725" spans="1:30" x14ac:dyDescent="0.15">
      <c r="A2725" s="1">
        <v>42452</v>
      </c>
      <c r="B2725" s="2">
        <v>3236.09</v>
      </c>
      <c r="C2725" s="3">
        <f t="shared" si="1184"/>
        <v>3.1930162843831766E-3</v>
      </c>
      <c r="D2725" s="4" t="str">
        <f t="shared" si="1195"/>
        <v>多</v>
      </c>
      <c r="E2725" s="6">
        <f t="shared" si="1185"/>
        <v>3.1930162843831766E-3</v>
      </c>
      <c r="F2725" s="5">
        <f t="shared" si="1186"/>
        <v>2.2575972360791634</v>
      </c>
      <c r="G2725" t="str">
        <f t="shared" si="1196"/>
        <v>空</v>
      </c>
      <c r="H2725" s="6">
        <f t="shared" si="1187"/>
        <v>0</v>
      </c>
      <c r="I2725" s="5">
        <f t="shared" si="1197"/>
        <v>0.75010293240224002</v>
      </c>
      <c r="J2725" t="str">
        <f t="shared" si="1205"/>
        <v>空</v>
      </c>
      <c r="K2725" s="6">
        <f t="shared" si="1188"/>
        <v>0</v>
      </c>
      <c r="L2725" s="5">
        <f t="shared" si="1198"/>
        <v>0.49102377818028409</v>
      </c>
      <c r="M2725" t="str">
        <f t="shared" si="1206"/>
        <v>空</v>
      </c>
      <c r="N2725" s="6">
        <f t="shared" si="1189"/>
        <v>0</v>
      </c>
      <c r="O2725" s="5">
        <f t="shared" si="1199"/>
        <v>0.45898723256721419</v>
      </c>
      <c r="P2725" t="str">
        <f t="shared" si="1207"/>
        <v>空</v>
      </c>
      <c r="Q2725" s="6">
        <f t="shared" si="1190"/>
        <v>0</v>
      </c>
      <c r="R2725" s="5">
        <f t="shared" si="1200"/>
        <v>0.89967680801948824</v>
      </c>
      <c r="S2725" t="str">
        <f t="shared" si="1208"/>
        <v>空</v>
      </c>
      <c r="T2725" s="6">
        <f t="shared" si="1191"/>
        <v>0</v>
      </c>
      <c r="U2725" s="5">
        <f t="shared" si="1201"/>
        <v>0.91413534458006851</v>
      </c>
      <c r="V2725" t="str">
        <f t="shared" si="1209"/>
        <v>空</v>
      </c>
      <c r="W2725" s="6">
        <f t="shared" si="1192"/>
        <v>0</v>
      </c>
      <c r="X2725" s="5">
        <f t="shared" si="1202"/>
        <v>0.99276501912879511</v>
      </c>
      <c r="Y2725" t="str">
        <f t="shared" si="1210"/>
        <v>空</v>
      </c>
      <c r="Z2725" s="6">
        <f t="shared" si="1193"/>
        <v>0</v>
      </c>
      <c r="AA2725" s="5">
        <f t="shared" si="1203"/>
        <v>1.369196168825433</v>
      </c>
      <c r="AB2725" t="str">
        <f t="shared" si="1211"/>
        <v>空</v>
      </c>
      <c r="AC2725" s="6">
        <f t="shared" si="1194"/>
        <v>0</v>
      </c>
      <c r="AD2725" s="5">
        <f t="shared" si="1204"/>
        <v>3.1587114236001517</v>
      </c>
    </row>
    <row r="2726" spans="1:30" x14ac:dyDescent="0.15">
      <c r="A2726" s="1">
        <v>42453</v>
      </c>
      <c r="B2726" s="2">
        <v>3181.85</v>
      </c>
      <c r="C2726" s="3">
        <f t="shared" si="1184"/>
        <v>-1.676096771103408E-2</v>
      </c>
      <c r="D2726" s="4" t="str">
        <f t="shared" si="1195"/>
        <v>多</v>
      </c>
      <c r="E2726" s="6">
        <f t="shared" si="1185"/>
        <v>-1.676096771103408E-2</v>
      </c>
      <c r="F2726" s="5">
        <f t="shared" si="1186"/>
        <v>2.2197577217007209</v>
      </c>
      <c r="G2726" t="str">
        <f t="shared" si="1196"/>
        <v>空</v>
      </c>
      <c r="H2726" s="6">
        <f t="shared" si="1187"/>
        <v>0</v>
      </c>
      <c r="I2726" s="5">
        <f t="shared" si="1197"/>
        <v>0.75010293240224002</v>
      </c>
      <c r="J2726" t="str">
        <f t="shared" si="1205"/>
        <v>空</v>
      </c>
      <c r="K2726" s="6">
        <f t="shared" si="1188"/>
        <v>0</v>
      </c>
      <c r="L2726" s="5">
        <f t="shared" si="1198"/>
        <v>0.49102377818028409</v>
      </c>
      <c r="M2726" t="str">
        <f t="shared" si="1206"/>
        <v>空</v>
      </c>
      <c r="N2726" s="6">
        <f t="shared" si="1189"/>
        <v>0</v>
      </c>
      <c r="O2726" s="5">
        <f t="shared" si="1199"/>
        <v>0.45898723256721419</v>
      </c>
      <c r="P2726" t="str">
        <f t="shared" si="1207"/>
        <v>空</v>
      </c>
      <c r="Q2726" s="6">
        <f t="shared" si="1190"/>
        <v>0</v>
      </c>
      <c r="R2726" s="5">
        <f t="shared" si="1200"/>
        <v>0.89967680801948824</v>
      </c>
      <c r="S2726" t="str">
        <f t="shared" si="1208"/>
        <v>空</v>
      </c>
      <c r="T2726" s="6">
        <f t="shared" si="1191"/>
        <v>0</v>
      </c>
      <c r="U2726" s="5">
        <f t="shared" si="1201"/>
        <v>0.91413534458006851</v>
      </c>
      <c r="V2726" t="str">
        <f t="shared" si="1209"/>
        <v>空</v>
      </c>
      <c r="W2726" s="6">
        <f t="shared" si="1192"/>
        <v>0</v>
      </c>
      <c r="X2726" s="5">
        <f t="shared" si="1202"/>
        <v>0.99276501912879511</v>
      </c>
      <c r="Y2726" t="str">
        <f t="shared" si="1210"/>
        <v>空</v>
      </c>
      <c r="Z2726" s="6">
        <f t="shared" si="1193"/>
        <v>0</v>
      </c>
      <c r="AA2726" s="5">
        <f t="shared" si="1203"/>
        <v>1.369196168825433</v>
      </c>
      <c r="AB2726" t="str">
        <f t="shared" si="1211"/>
        <v>空</v>
      </c>
      <c r="AC2726" s="6">
        <f t="shared" si="1194"/>
        <v>0</v>
      </c>
      <c r="AD2726" s="5">
        <f t="shared" si="1204"/>
        <v>3.1587114236001517</v>
      </c>
    </row>
    <row r="2727" spans="1:30" x14ac:dyDescent="0.15">
      <c r="A2727" s="1">
        <v>42454</v>
      </c>
      <c r="B2727" s="2">
        <v>3197.82</v>
      </c>
      <c r="C2727" s="3">
        <f t="shared" si="1184"/>
        <v>5.0190926662163626E-3</v>
      </c>
      <c r="D2727" s="4" t="str">
        <f t="shared" si="1195"/>
        <v>多</v>
      </c>
      <c r="E2727" s="6">
        <f t="shared" si="1185"/>
        <v>5.0190926662163626E-3</v>
      </c>
      <c r="F2727" s="5">
        <f t="shared" si="1186"/>
        <v>2.2308988914024863</v>
      </c>
      <c r="G2727" t="str">
        <f t="shared" si="1196"/>
        <v>空</v>
      </c>
      <c r="H2727" s="6">
        <f t="shared" si="1187"/>
        <v>0</v>
      </c>
      <c r="I2727" s="5">
        <f t="shared" si="1197"/>
        <v>0.75010293240224002</v>
      </c>
      <c r="J2727" t="str">
        <f t="shared" si="1205"/>
        <v>空</v>
      </c>
      <c r="K2727" s="6">
        <f t="shared" si="1188"/>
        <v>0</v>
      </c>
      <c r="L2727" s="5">
        <f t="shared" si="1198"/>
        <v>0.49102377818028409</v>
      </c>
      <c r="M2727" t="str">
        <f t="shared" si="1206"/>
        <v>空</v>
      </c>
      <c r="N2727" s="6">
        <f t="shared" si="1189"/>
        <v>0</v>
      </c>
      <c r="O2727" s="5">
        <f t="shared" si="1199"/>
        <v>0.45898723256721419</v>
      </c>
      <c r="P2727" t="str">
        <f t="shared" si="1207"/>
        <v>空</v>
      </c>
      <c r="Q2727" s="6">
        <f t="shared" si="1190"/>
        <v>0</v>
      </c>
      <c r="R2727" s="5">
        <f t="shared" si="1200"/>
        <v>0.89967680801948824</v>
      </c>
      <c r="S2727" t="str">
        <f t="shared" si="1208"/>
        <v>空</v>
      </c>
      <c r="T2727" s="6">
        <f t="shared" si="1191"/>
        <v>0</v>
      </c>
      <c r="U2727" s="5">
        <f t="shared" si="1201"/>
        <v>0.91413534458006851</v>
      </c>
      <c r="V2727" t="str">
        <f t="shared" si="1209"/>
        <v>空</v>
      </c>
      <c r="W2727" s="6">
        <f t="shared" si="1192"/>
        <v>0</v>
      </c>
      <c r="X2727" s="5">
        <f t="shared" si="1202"/>
        <v>0.99276501912879511</v>
      </c>
      <c r="Y2727" t="str">
        <f t="shared" si="1210"/>
        <v>空</v>
      </c>
      <c r="Z2727" s="6">
        <f t="shared" si="1193"/>
        <v>0</v>
      </c>
      <c r="AA2727" s="5">
        <f t="shared" si="1203"/>
        <v>1.369196168825433</v>
      </c>
      <c r="AB2727" t="str">
        <f t="shared" si="1211"/>
        <v>空</v>
      </c>
      <c r="AC2727" s="6">
        <f t="shared" si="1194"/>
        <v>0</v>
      </c>
      <c r="AD2727" s="5">
        <f t="shared" si="1204"/>
        <v>3.1587114236001517</v>
      </c>
    </row>
    <row r="2728" spans="1:30" x14ac:dyDescent="0.15">
      <c r="A2728" s="1">
        <v>42457</v>
      </c>
      <c r="B2728" s="2">
        <v>3169.73</v>
      </c>
      <c r="C2728" s="3">
        <f t="shared" si="1184"/>
        <v>-8.7841091743751099E-3</v>
      </c>
      <c r="D2728" s="4" t="str">
        <f t="shared" si="1195"/>
        <v>多</v>
      </c>
      <c r="E2728" s="6">
        <f t="shared" si="1185"/>
        <v>-8.7841091743751099E-3</v>
      </c>
      <c r="F2728" s="5">
        <f t="shared" si="1186"/>
        <v>2.2113024319834147</v>
      </c>
      <c r="G2728" t="str">
        <f t="shared" si="1196"/>
        <v>空</v>
      </c>
      <c r="H2728" s="6">
        <f t="shared" si="1187"/>
        <v>0</v>
      </c>
      <c r="I2728" s="5">
        <f t="shared" si="1197"/>
        <v>0.75010293240224002</v>
      </c>
      <c r="J2728" t="str">
        <f t="shared" si="1205"/>
        <v>空</v>
      </c>
      <c r="K2728" s="6">
        <f t="shared" si="1188"/>
        <v>0</v>
      </c>
      <c r="L2728" s="5">
        <f t="shared" si="1198"/>
        <v>0.49102377818028409</v>
      </c>
      <c r="M2728" t="str">
        <f t="shared" si="1206"/>
        <v>空</v>
      </c>
      <c r="N2728" s="6">
        <f t="shared" si="1189"/>
        <v>0</v>
      </c>
      <c r="O2728" s="5">
        <f t="shared" si="1199"/>
        <v>0.45898723256721419</v>
      </c>
      <c r="P2728" t="str">
        <f t="shared" si="1207"/>
        <v>空</v>
      </c>
      <c r="Q2728" s="6">
        <f t="shared" si="1190"/>
        <v>0</v>
      </c>
      <c r="R2728" s="5">
        <f t="shared" si="1200"/>
        <v>0.89967680801948824</v>
      </c>
      <c r="S2728" t="str">
        <f t="shared" si="1208"/>
        <v>空</v>
      </c>
      <c r="T2728" s="6">
        <f t="shared" si="1191"/>
        <v>0</v>
      </c>
      <c r="U2728" s="5">
        <f t="shared" si="1201"/>
        <v>0.91413534458006851</v>
      </c>
      <c r="V2728" t="str">
        <f t="shared" si="1209"/>
        <v>空</v>
      </c>
      <c r="W2728" s="6">
        <f t="shared" si="1192"/>
        <v>0</v>
      </c>
      <c r="X2728" s="5">
        <f t="shared" si="1202"/>
        <v>0.99276501912879511</v>
      </c>
      <c r="Y2728" t="str">
        <f t="shared" si="1210"/>
        <v>空</v>
      </c>
      <c r="Z2728" s="6">
        <f t="shared" si="1193"/>
        <v>0</v>
      </c>
      <c r="AA2728" s="5">
        <f t="shared" si="1203"/>
        <v>1.369196168825433</v>
      </c>
      <c r="AB2728" t="str">
        <f t="shared" si="1211"/>
        <v>空</v>
      </c>
      <c r="AC2728" s="6">
        <f t="shared" si="1194"/>
        <v>0</v>
      </c>
      <c r="AD2728" s="5">
        <f t="shared" si="1204"/>
        <v>3.1587114236001517</v>
      </c>
    </row>
    <row r="2729" spans="1:30" x14ac:dyDescent="0.15">
      <c r="A2729" s="1">
        <v>42458</v>
      </c>
      <c r="B2729" s="2">
        <v>3135.41</v>
      </c>
      <c r="C2729" s="3">
        <f t="shared" si="1184"/>
        <v>-1.0827420632041229E-2</v>
      </c>
      <c r="D2729" s="4" t="str">
        <f t="shared" si="1195"/>
        <v>空</v>
      </c>
      <c r="E2729" s="6">
        <f t="shared" si="1185"/>
        <v>-1.0827420632041229E-2</v>
      </c>
      <c r="F2729" s="5">
        <f t="shared" si="1186"/>
        <v>2.1873597304076746</v>
      </c>
      <c r="G2729" t="str">
        <f t="shared" si="1196"/>
        <v>空</v>
      </c>
      <c r="H2729" s="6">
        <f t="shared" si="1187"/>
        <v>0</v>
      </c>
      <c r="I2729" s="5">
        <f t="shared" si="1197"/>
        <v>0.75010293240224002</v>
      </c>
      <c r="J2729" t="str">
        <f t="shared" si="1205"/>
        <v>空</v>
      </c>
      <c r="K2729" s="6">
        <f t="shared" si="1188"/>
        <v>0</v>
      </c>
      <c r="L2729" s="5">
        <f t="shared" si="1198"/>
        <v>0.49102377818028409</v>
      </c>
      <c r="M2729" t="str">
        <f t="shared" si="1206"/>
        <v>空</v>
      </c>
      <c r="N2729" s="6">
        <f t="shared" si="1189"/>
        <v>0</v>
      </c>
      <c r="O2729" s="5">
        <f t="shared" si="1199"/>
        <v>0.45898723256721419</v>
      </c>
      <c r="P2729" t="str">
        <f t="shared" si="1207"/>
        <v>空</v>
      </c>
      <c r="Q2729" s="6">
        <f t="shared" si="1190"/>
        <v>0</v>
      </c>
      <c r="R2729" s="5">
        <f t="shared" si="1200"/>
        <v>0.89967680801948824</v>
      </c>
      <c r="S2729" t="str">
        <f t="shared" si="1208"/>
        <v>空</v>
      </c>
      <c r="T2729" s="6">
        <f t="shared" si="1191"/>
        <v>0</v>
      </c>
      <c r="U2729" s="5">
        <f t="shared" si="1201"/>
        <v>0.91413534458006851</v>
      </c>
      <c r="V2729" t="str">
        <f t="shared" si="1209"/>
        <v>空</v>
      </c>
      <c r="W2729" s="6">
        <f t="shared" si="1192"/>
        <v>0</v>
      </c>
      <c r="X2729" s="5">
        <f t="shared" si="1202"/>
        <v>0.99276501912879511</v>
      </c>
      <c r="Y2729" t="str">
        <f t="shared" si="1210"/>
        <v>空</v>
      </c>
      <c r="Z2729" s="6">
        <f t="shared" si="1193"/>
        <v>0</v>
      </c>
      <c r="AA2729" s="5">
        <f t="shared" si="1203"/>
        <v>1.369196168825433</v>
      </c>
      <c r="AB2729" t="str">
        <f t="shared" si="1211"/>
        <v>空</v>
      </c>
      <c r="AC2729" s="6">
        <f t="shared" si="1194"/>
        <v>0</v>
      </c>
      <c r="AD2729" s="5">
        <f t="shared" si="1204"/>
        <v>3.1587114236001517</v>
      </c>
    </row>
    <row r="2730" spans="1:30" x14ac:dyDescent="0.15">
      <c r="A2730" s="1">
        <v>42459</v>
      </c>
      <c r="B2730" s="2">
        <v>3216.28</v>
      </c>
      <c r="C2730" s="3">
        <f t="shared" si="1184"/>
        <v>2.5792480090323311E-2</v>
      </c>
      <c r="D2730" s="4" t="str">
        <f t="shared" si="1195"/>
        <v>空</v>
      </c>
      <c r="E2730" s="6">
        <f t="shared" si="1185"/>
        <v>0</v>
      </c>
      <c r="F2730" s="5">
        <f t="shared" si="1186"/>
        <v>2.1873597304076746</v>
      </c>
      <c r="G2730" t="str">
        <f t="shared" si="1196"/>
        <v>空</v>
      </c>
      <c r="H2730" s="6">
        <f t="shared" si="1187"/>
        <v>0</v>
      </c>
      <c r="I2730" s="5">
        <f t="shared" si="1197"/>
        <v>0.75010293240224002</v>
      </c>
      <c r="J2730" t="str">
        <f t="shared" si="1205"/>
        <v>空</v>
      </c>
      <c r="K2730" s="6">
        <f t="shared" si="1188"/>
        <v>0</v>
      </c>
      <c r="L2730" s="5">
        <f t="shared" si="1198"/>
        <v>0.49102377818028409</v>
      </c>
      <c r="M2730" t="str">
        <f t="shared" si="1206"/>
        <v>空</v>
      </c>
      <c r="N2730" s="6">
        <f t="shared" si="1189"/>
        <v>0</v>
      </c>
      <c r="O2730" s="5">
        <f t="shared" si="1199"/>
        <v>0.45898723256721419</v>
      </c>
      <c r="P2730" t="str">
        <f t="shared" si="1207"/>
        <v>空</v>
      </c>
      <c r="Q2730" s="6">
        <f t="shared" si="1190"/>
        <v>0</v>
      </c>
      <c r="R2730" s="5">
        <f t="shared" si="1200"/>
        <v>0.89967680801948824</v>
      </c>
      <c r="S2730" t="str">
        <f t="shared" si="1208"/>
        <v>空</v>
      </c>
      <c r="T2730" s="6">
        <f t="shared" si="1191"/>
        <v>0</v>
      </c>
      <c r="U2730" s="5">
        <f t="shared" si="1201"/>
        <v>0.91413534458006851</v>
      </c>
      <c r="V2730" t="str">
        <f t="shared" si="1209"/>
        <v>空</v>
      </c>
      <c r="W2730" s="6">
        <f t="shared" si="1192"/>
        <v>0</v>
      </c>
      <c r="X2730" s="5">
        <f t="shared" si="1202"/>
        <v>0.99276501912879511</v>
      </c>
      <c r="Y2730" t="str">
        <f t="shared" si="1210"/>
        <v>空</v>
      </c>
      <c r="Z2730" s="6">
        <f t="shared" si="1193"/>
        <v>0</v>
      </c>
      <c r="AA2730" s="5">
        <f t="shared" si="1203"/>
        <v>1.369196168825433</v>
      </c>
      <c r="AB2730" t="str">
        <f t="shared" si="1211"/>
        <v>空</v>
      </c>
      <c r="AC2730" s="6">
        <f t="shared" si="1194"/>
        <v>0</v>
      </c>
      <c r="AD2730" s="5">
        <f t="shared" si="1204"/>
        <v>3.1587114236001517</v>
      </c>
    </row>
    <row r="2731" spans="1:30" x14ac:dyDescent="0.15">
      <c r="A2731" s="1">
        <v>42460</v>
      </c>
      <c r="B2731" s="2">
        <v>3218.09</v>
      </c>
      <c r="C2731" s="3">
        <f t="shared" si="1184"/>
        <v>5.6276194858662087E-4</v>
      </c>
      <c r="D2731" s="4" t="str">
        <f t="shared" si="1195"/>
        <v>多</v>
      </c>
      <c r="E2731" s="6">
        <f t="shared" si="1185"/>
        <v>0</v>
      </c>
      <c r="F2731" s="5">
        <f t="shared" si="1186"/>
        <v>2.1873597304076746</v>
      </c>
      <c r="G2731" t="str">
        <f t="shared" si="1196"/>
        <v>空</v>
      </c>
      <c r="H2731" s="6">
        <f t="shared" si="1187"/>
        <v>0</v>
      </c>
      <c r="I2731" s="5">
        <f t="shared" si="1197"/>
        <v>0.75010293240224002</v>
      </c>
      <c r="J2731" t="str">
        <f t="shared" si="1205"/>
        <v>空</v>
      </c>
      <c r="K2731" s="6">
        <f t="shared" si="1188"/>
        <v>0</v>
      </c>
      <c r="L2731" s="5">
        <f t="shared" si="1198"/>
        <v>0.49102377818028409</v>
      </c>
      <c r="M2731" t="str">
        <f t="shared" si="1206"/>
        <v>空</v>
      </c>
      <c r="N2731" s="6">
        <f t="shared" si="1189"/>
        <v>0</v>
      </c>
      <c r="O2731" s="5">
        <f t="shared" si="1199"/>
        <v>0.45898723256721419</v>
      </c>
      <c r="P2731" t="str">
        <f t="shared" si="1207"/>
        <v>空</v>
      </c>
      <c r="Q2731" s="6">
        <f t="shared" si="1190"/>
        <v>0</v>
      </c>
      <c r="R2731" s="5">
        <f t="shared" si="1200"/>
        <v>0.89967680801948824</v>
      </c>
      <c r="S2731" t="str">
        <f t="shared" si="1208"/>
        <v>空</v>
      </c>
      <c r="T2731" s="6">
        <f t="shared" si="1191"/>
        <v>0</v>
      </c>
      <c r="U2731" s="5">
        <f t="shared" si="1201"/>
        <v>0.91413534458006851</v>
      </c>
      <c r="V2731" t="str">
        <f t="shared" si="1209"/>
        <v>空</v>
      </c>
      <c r="W2731" s="6">
        <f t="shared" si="1192"/>
        <v>0</v>
      </c>
      <c r="X2731" s="5">
        <f t="shared" si="1202"/>
        <v>0.99276501912879511</v>
      </c>
      <c r="Y2731" t="str">
        <f t="shared" si="1210"/>
        <v>空</v>
      </c>
      <c r="Z2731" s="6">
        <f t="shared" si="1193"/>
        <v>0</v>
      </c>
      <c r="AA2731" s="5">
        <f t="shared" si="1203"/>
        <v>1.369196168825433</v>
      </c>
      <c r="AB2731" t="str">
        <f t="shared" si="1211"/>
        <v>空</v>
      </c>
      <c r="AC2731" s="6">
        <f t="shared" si="1194"/>
        <v>0</v>
      </c>
      <c r="AD2731" s="5">
        <f t="shared" si="1204"/>
        <v>3.1587114236001517</v>
      </c>
    </row>
    <row r="2732" spans="1:30" x14ac:dyDescent="0.15">
      <c r="A2732" s="1">
        <v>42461</v>
      </c>
      <c r="B2732" s="2">
        <v>3221.89</v>
      </c>
      <c r="C2732" s="3">
        <f t="shared" si="1184"/>
        <v>1.1808246506466169E-3</v>
      </c>
      <c r="D2732" s="4" t="str">
        <f t="shared" si="1195"/>
        <v>多</v>
      </c>
      <c r="E2732" s="6">
        <f t="shared" si="1185"/>
        <v>1.1808246506466169E-3</v>
      </c>
      <c r="F2732" s="5">
        <f t="shared" si="1186"/>
        <v>2.1899426186971716</v>
      </c>
      <c r="G2732" t="str">
        <f t="shared" si="1196"/>
        <v>空</v>
      </c>
      <c r="H2732" s="6">
        <f t="shared" si="1187"/>
        <v>0</v>
      </c>
      <c r="I2732" s="5">
        <f t="shared" si="1197"/>
        <v>0.75010293240224002</v>
      </c>
      <c r="J2732" t="str">
        <f t="shared" si="1205"/>
        <v>空</v>
      </c>
      <c r="K2732" s="6">
        <f t="shared" si="1188"/>
        <v>0</v>
      </c>
      <c r="L2732" s="5">
        <f t="shared" si="1198"/>
        <v>0.49102377818028409</v>
      </c>
      <c r="M2732" t="str">
        <f t="shared" si="1206"/>
        <v>空</v>
      </c>
      <c r="N2732" s="6">
        <f t="shared" si="1189"/>
        <v>0</v>
      </c>
      <c r="O2732" s="5">
        <f t="shared" si="1199"/>
        <v>0.45898723256721419</v>
      </c>
      <c r="P2732" t="str">
        <f t="shared" si="1207"/>
        <v>空</v>
      </c>
      <c r="Q2732" s="6">
        <f t="shared" si="1190"/>
        <v>0</v>
      </c>
      <c r="R2732" s="5">
        <f t="shared" si="1200"/>
        <v>0.89967680801948824</v>
      </c>
      <c r="S2732" t="str">
        <f t="shared" si="1208"/>
        <v>空</v>
      </c>
      <c r="T2732" s="6">
        <f t="shared" si="1191"/>
        <v>0</v>
      </c>
      <c r="U2732" s="5">
        <f t="shared" si="1201"/>
        <v>0.91413534458006851</v>
      </c>
      <c r="V2732" t="str">
        <f t="shared" si="1209"/>
        <v>空</v>
      </c>
      <c r="W2732" s="6">
        <f t="shared" si="1192"/>
        <v>0</v>
      </c>
      <c r="X2732" s="5">
        <f t="shared" si="1202"/>
        <v>0.99276501912879511</v>
      </c>
      <c r="Y2732" t="str">
        <f t="shared" si="1210"/>
        <v>空</v>
      </c>
      <c r="Z2732" s="6">
        <f t="shared" si="1193"/>
        <v>0</v>
      </c>
      <c r="AA2732" s="5">
        <f t="shared" si="1203"/>
        <v>1.369196168825433</v>
      </c>
      <c r="AB2732" t="str">
        <f t="shared" si="1211"/>
        <v>空</v>
      </c>
      <c r="AC2732" s="6">
        <f t="shared" si="1194"/>
        <v>0</v>
      </c>
      <c r="AD2732" s="5">
        <f t="shared" si="1204"/>
        <v>3.1587114236001517</v>
      </c>
    </row>
    <row r="2733" spans="1:30" x14ac:dyDescent="0.15">
      <c r="A2733" s="1">
        <v>42465</v>
      </c>
      <c r="B2733" s="2">
        <v>3264.49</v>
      </c>
      <c r="C2733" s="3">
        <f t="shared" si="1184"/>
        <v>1.3222052894419134E-2</v>
      </c>
      <c r="D2733" s="4" t="str">
        <f t="shared" si="1195"/>
        <v>多</v>
      </c>
      <c r="E2733" s="6">
        <f t="shared" si="1185"/>
        <v>1.3222052894419134E-2</v>
      </c>
      <c r="F2733" s="5">
        <f t="shared" si="1186"/>
        <v>2.2188981558373282</v>
      </c>
      <c r="G2733" t="str">
        <f t="shared" si="1196"/>
        <v>空</v>
      </c>
      <c r="H2733" s="6">
        <f t="shared" si="1187"/>
        <v>0</v>
      </c>
      <c r="I2733" s="5">
        <f t="shared" si="1197"/>
        <v>0.75010293240224002</v>
      </c>
      <c r="J2733" t="str">
        <f t="shared" si="1205"/>
        <v>空</v>
      </c>
      <c r="K2733" s="6">
        <f t="shared" si="1188"/>
        <v>0</v>
      </c>
      <c r="L2733" s="5">
        <f t="shared" si="1198"/>
        <v>0.49102377818028409</v>
      </c>
      <c r="M2733" t="str">
        <f t="shared" si="1206"/>
        <v>空</v>
      </c>
      <c r="N2733" s="6">
        <f t="shared" si="1189"/>
        <v>0</v>
      </c>
      <c r="O2733" s="5">
        <f t="shared" si="1199"/>
        <v>0.45898723256721419</v>
      </c>
      <c r="P2733" t="str">
        <f t="shared" si="1207"/>
        <v>空</v>
      </c>
      <c r="Q2733" s="6">
        <f t="shared" si="1190"/>
        <v>0</v>
      </c>
      <c r="R2733" s="5">
        <f t="shared" si="1200"/>
        <v>0.89967680801948824</v>
      </c>
      <c r="S2733" t="str">
        <f t="shared" si="1208"/>
        <v>空</v>
      </c>
      <c r="T2733" s="6">
        <f t="shared" si="1191"/>
        <v>0</v>
      </c>
      <c r="U2733" s="5">
        <f t="shared" si="1201"/>
        <v>0.91413534458006851</v>
      </c>
      <c r="V2733" t="str">
        <f t="shared" si="1209"/>
        <v>空</v>
      </c>
      <c r="W2733" s="6">
        <f t="shared" si="1192"/>
        <v>0</v>
      </c>
      <c r="X2733" s="5">
        <f t="shared" si="1202"/>
        <v>0.99276501912879511</v>
      </c>
      <c r="Y2733" t="str">
        <f t="shared" si="1210"/>
        <v>空</v>
      </c>
      <c r="Z2733" s="6">
        <f t="shared" si="1193"/>
        <v>0</v>
      </c>
      <c r="AA2733" s="5">
        <f t="shared" si="1203"/>
        <v>1.369196168825433</v>
      </c>
      <c r="AB2733" t="str">
        <f t="shared" si="1211"/>
        <v>空</v>
      </c>
      <c r="AC2733" s="6">
        <f t="shared" si="1194"/>
        <v>0</v>
      </c>
      <c r="AD2733" s="5">
        <f t="shared" si="1204"/>
        <v>3.1587114236001517</v>
      </c>
    </row>
    <row r="2734" spans="1:30" x14ac:dyDescent="0.15">
      <c r="A2734" s="1">
        <v>42466</v>
      </c>
      <c r="B2734" s="2">
        <v>3257.53</v>
      </c>
      <c r="C2734" s="3">
        <f t="shared" si="1184"/>
        <v>-2.1320328749665496E-3</v>
      </c>
      <c r="D2734" s="4" t="str">
        <f t="shared" si="1195"/>
        <v>多</v>
      </c>
      <c r="E2734" s="6">
        <f t="shared" si="1185"/>
        <v>-2.1320328749665496E-3</v>
      </c>
      <c r="F2734" s="5">
        <f t="shared" si="1186"/>
        <v>2.2141673920228802</v>
      </c>
      <c r="G2734" t="str">
        <f t="shared" si="1196"/>
        <v>空</v>
      </c>
      <c r="H2734" s="6">
        <f t="shared" si="1187"/>
        <v>0</v>
      </c>
      <c r="I2734" s="5">
        <f t="shared" si="1197"/>
        <v>0.75010293240224002</v>
      </c>
      <c r="J2734" t="str">
        <f t="shared" si="1205"/>
        <v>空</v>
      </c>
      <c r="K2734" s="6">
        <f t="shared" si="1188"/>
        <v>0</v>
      </c>
      <c r="L2734" s="5">
        <f t="shared" si="1198"/>
        <v>0.49102377818028409</v>
      </c>
      <c r="M2734" t="str">
        <f t="shared" si="1206"/>
        <v>空</v>
      </c>
      <c r="N2734" s="6">
        <f t="shared" si="1189"/>
        <v>0</v>
      </c>
      <c r="O2734" s="5">
        <f t="shared" si="1199"/>
        <v>0.45898723256721419</v>
      </c>
      <c r="P2734" t="str">
        <f t="shared" si="1207"/>
        <v>空</v>
      </c>
      <c r="Q2734" s="6">
        <f t="shared" si="1190"/>
        <v>0</v>
      </c>
      <c r="R2734" s="5">
        <f t="shared" si="1200"/>
        <v>0.89967680801948824</v>
      </c>
      <c r="S2734" t="str">
        <f t="shared" si="1208"/>
        <v>空</v>
      </c>
      <c r="T2734" s="6">
        <f t="shared" si="1191"/>
        <v>0</v>
      </c>
      <c r="U2734" s="5">
        <f t="shared" si="1201"/>
        <v>0.91413534458006851</v>
      </c>
      <c r="V2734" t="str">
        <f t="shared" si="1209"/>
        <v>空</v>
      </c>
      <c r="W2734" s="6">
        <f t="shared" si="1192"/>
        <v>0</v>
      </c>
      <c r="X2734" s="5">
        <f t="shared" si="1202"/>
        <v>0.99276501912879511</v>
      </c>
      <c r="Y2734" t="str">
        <f t="shared" si="1210"/>
        <v>空</v>
      </c>
      <c r="Z2734" s="6">
        <f t="shared" si="1193"/>
        <v>0</v>
      </c>
      <c r="AA2734" s="5">
        <f t="shared" si="1203"/>
        <v>1.369196168825433</v>
      </c>
      <c r="AB2734" t="str">
        <f t="shared" si="1211"/>
        <v>空</v>
      </c>
      <c r="AC2734" s="6">
        <f t="shared" si="1194"/>
        <v>0</v>
      </c>
      <c r="AD2734" s="5">
        <f t="shared" si="1204"/>
        <v>3.1587114236001517</v>
      </c>
    </row>
    <row r="2735" spans="1:30" x14ac:dyDescent="0.15">
      <c r="A2735" s="1">
        <v>42467</v>
      </c>
      <c r="B2735" s="2">
        <v>3209.29</v>
      </c>
      <c r="C2735" s="3">
        <f t="shared" si="1184"/>
        <v>-1.4808766151040875E-2</v>
      </c>
      <c r="D2735" s="4" t="str">
        <f t="shared" si="1195"/>
        <v>空</v>
      </c>
      <c r="E2735" s="6">
        <f t="shared" si="1185"/>
        <v>-1.4808766151040875E-2</v>
      </c>
      <c r="F2735" s="5">
        <f t="shared" si="1186"/>
        <v>2.1813783048951532</v>
      </c>
      <c r="G2735" t="str">
        <f t="shared" si="1196"/>
        <v>空</v>
      </c>
      <c r="H2735" s="6">
        <f t="shared" si="1187"/>
        <v>0</v>
      </c>
      <c r="I2735" s="5">
        <f t="shared" si="1197"/>
        <v>0.75010293240224002</v>
      </c>
      <c r="J2735" t="str">
        <f t="shared" si="1205"/>
        <v>空</v>
      </c>
      <c r="K2735" s="6">
        <f t="shared" si="1188"/>
        <v>0</v>
      </c>
      <c r="L2735" s="5">
        <f t="shared" si="1198"/>
        <v>0.49102377818028409</v>
      </c>
      <c r="M2735" t="str">
        <f t="shared" si="1206"/>
        <v>空</v>
      </c>
      <c r="N2735" s="6">
        <f t="shared" si="1189"/>
        <v>0</v>
      </c>
      <c r="O2735" s="5">
        <f t="shared" si="1199"/>
        <v>0.45898723256721419</v>
      </c>
      <c r="P2735" t="str">
        <f t="shared" si="1207"/>
        <v>空</v>
      </c>
      <c r="Q2735" s="6">
        <f t="shared" si="1190"/>
        <v>0</v>
      </c>
      <c r="R2735" s="5">
        <f t="shared" si="1200"/>
        <v>0.89967680801948824</v>
      </c>
      <c r="S2735" t="str">
        <f t="shared" si="1208"/>
        <v>空</v>
      </c>
      <c r="T2735" s="6">
        <f t="shared" si="1191"/>
        <v>0</v>
      </c>
      <c r="U2735" s="5">
        <f t="shared" si="1201"/>
        <v>0.91413534458006851</v>
      </c>
      <c r="V2735" t="str">
        <f t="shared" si="1209"/>
        <v>空</v>
      </c>
      <c r="W2735" s="6">
        <f t="shared" si="1192"/>
        <v>0</v>
      </c>
      <c r="X2735" s="5">
        <f t="shared" si="1202"/>
        <v>0.99276501912879511</v>
      </c>
      <c r="Y2735" t="str">
        <f t="shared" si="1210"/>
        <v>空</v>
      </c>
      <c r="Z2735" s="6">
        <f t="shared" si="1193"/>
        <v>0</v>
      </c>
      <c r="AA2735" s="5">
        <f t="shared" si="1203"/>
        <v>1.369196168825433</v>
      </c>
      <c r="AB2735" t="str">
        <f t="shared" si="1211"/>
        <v>空</v>
      </c>
      <c r="AC2735" s="6">
        <f t="shared" si="1194"/>
        <v>0</v>
      </c>
      <c r="AD2735" s="5">
        <f t="shared" si="1204"/>
        <v>3.1587114236001517</v>
      </c>
    </row>
    <row r="2736" spans="1:30" x14ac:dyDescent="0.15">
      <c r="A2736" s="1">
        <v>42468</v>
      </c>
      <c r="B2736" s="2">
        <v>3185.73</v>
      </c>
      <c r="C2736" s="3">
        <f t="shared" si="1184"/>
        <v>-7.3411876147060351E-3</v>
      </c>
      <c r="D2736" s="4" t="str">
        <f t="shared" si="1195"/>
        <v>空</v>
      </c>
      <c r="E2736" s="6">
        <f t="shared" si="1185"/>
        <v>0</v>
      </c>
      <c r="F2736" s="5">
        <f t="shared" si="1186"/>
        <v>2.1813783048951532</v>
      </c>
      <c r="G2736" t="str">
        <f t="shared" si="1196"/>
        <v>多</v>
      </c>
      <c r="H2736" s="6">
        <f t="shared" si="1187"/>
        <v>0</v>
      </c>
      <c r="I2736" s="5">
        <f t="shared" si="1197"/>
        <v>0.75010293240224002</v>
      </c>
      <c r="J2736" t="str">
        <f t="shared" si="1205"/>
        <v>空</v>
      </c>
      <c r="K2736" s="6">
        <f t="shared" si="1188"/>
        <v>0</v>
      </c>
      <c r="L2736" s="5">
        <f t="shared" si="1198"/>
        <v>0.49102377818028409</v>
      </c>
      <c r="M2736" t="str">
        <f t="shared" si="1206"/>
        <v>空</v>
      </c>
      <c r="N2736" s="6">
        <f t="shared" si="1189"/>
        <v>0</v>
      </c>
      <c r="O2736" s="5">
        <f t="shared" si="1199"/>
        <v>0.45898723256721419</v>
      </c>
      <c r="P2736" t="str">
        <f t="shared" si="1207"/>
        <v>空</v>
      </c>
      <c r="Q2736" s="6">
        <f t="shared" si="1190"/>
        <v>0</v>
      </c>
      <c r="R2736" s="5">
        <f t="shared" si="1200"/>
        <v>0.89967680801948824</v>
      </c>
      <c r="S2736" t="str">
        <f t="shared" si="1208"/>
        <v>空</v>
      </c>
      <c r="T2736" s="6">
        <f t="shared" si="1191"/>
        <v>0</v>
      </c>
      <c r="U2736" s="5">
        <f t="shared" si="1201"/>
        <v>0.91413534458006851</v>
      </c>
      <c r="V2736" t="str">
        <f t="shared" si="1209"/>
        <v>空</v>
      </c>
      <c r="W2736" s="6">
        <f t="shared" si="1192"/>
        <v>0</v>
      </c>
      <c r="X2736" s="5">
        <f t="shared" si="1202"/>
        <v>0.99276501912879511</v>
      </c>
      <c r="Y2736" t="str">
        <f t="shared" si="1210"/>
        <v>空</v>
      </c>
      <c r="Z2736" s="6">
        <f t="shared" si="1193"/>
        <v>0</v>
      </c>
      <c r="AA2736" s="5">
        <f t="shared" si="1203"/>
        <v>1.369196168825433</v>
      </c>
      <c r="AB2736" t="str">
        <f t="shared" si="1211"/>
        <v>空</v>
      </c>
      <c r="AC2736" s="6">
        <f t="shared" si="1194"/>
        <v>0</v>
      </c>
      <c r="AD2736" s="5">
        <f t="shared" si="1204"/>
        <v>3.1587114236001517</v>
      </c>
    </row>
    <row r="2737" spans="1:30" x14ac:dyDescent="0.15">
      <c r="A2737" s="1">
        <v>42471</v>
      </c>
      <c r="B2737" s="2">
        <v>3230.1</v>
      </c>
      <c r="C2737" s="3">
        <f t="shared" si="1184"/>
        <v>1.3927733988756019E-2</v>
      </c>
      <c r="D2737" s="4" t="str">
        <f t="shared" si="1195"/>
        <v>空</v>
      </c>
      <c r="E2737" s="6">
        <f t="shared" si="1185"/>
        <v>0</v>
      </c>
      <c r="F2737" s="5">
        <f t="shared" si="1186"/>
        <v>2.1813783048951532</v>
      </c>
      <c r="G2737" t="str">
        <f t="shared" si="1196"/>
        <v>多</v>
      </c>
      <c r="H2737" s="6">
        <f t="shared" si="1187"/>
        <v>1.3927733988756019E-2</v>
      </c>
      <c r="I2737" s="5">
        <f t="shared" si="1197"/>
        <v>0.76055016650892426</v>
      </c>
      <c r="J2737" t="str">
        <f t="shared" si="1205"/>
        <v>空</v>
      </c>
      <c r="K2737" s="6">
        <f t="shared" si="1188"/>
        <v>0</v>
      </c>
      <c r="L2737" s="5">
        <f t="shared" si="1198"/>
        <v>0.49102377818028409</v>
      </c>
      <c r="M2737" t="str">
        <f t="shared" si="1206"/>
        <v>空</v>
      </c>
      <c r="N2737" s="6">
        <f t="shared" si="1189"/>
        <v>0</v>
      </c>
      <c r="O2737" s="5">
        <f t="shared" si="1199"/>
        <v>0.45898723256721419</v>
      </c>
      <c r="P2737" t="str">
        <f t="shared" si="1207"/>
        <v>空</v>
      </c>
      <c r="Q2737" s="6">
        <f t="shared" si="1190"/>
        <v>0</v>
      </c>
      <c r="R2737" s="5">
        <f t="shared" si="1200"/>
        <v>0.89967680801948824</v>
      </c>
      <c r="S2737" t="str">
        <f t="shared" si="1208"/>
        <v>空</v>
      </c>
      <c r="T2737" s="6">
        <f t="shared" si="1191"/>
        <v>0</v>
      </c>
      <c r="U2737" s="5">
        <f t="shared" si="1201"/>
        <v>0.91413534458006851</v>
      </c>
      <c r="V2737" t="str">
        <f t="shared" si="1209"/>
        <v>空</v>
      </c>
      <c r="W2737" s="6">
        <f t="shared" si="1192"/>
        <v>0</v>
      </c>
      <c r="X2737" s="5">
        <f t="shared" si="1202"/>
        <v>0.99276501912879511</v>
      </c>
      <c r="Y2737" t="str">
        <f t="shared" si="1210"/>
        <v>空</v>
      </c>
      <c r="Z2737" s="6">
        <f t="shared" si="1193"/>
        <v>0</v>
      </c>
      <c r="AA2737" s="5">
        <f t="shared" si="1203"/>
        <v>1.369196168825433</v>
      </c>
      <c r="AB2737" t="str">
        <f t="shared" si="1211"/>
        <v>空</v>
      </c>
      <c r="AC2737" s="6">
        <f t="shared" si="1194"/>
        <v>0</v>
      </c>
      <c r="AD2737" s="5">
        <f t="shared" si="1204"/>
        <v>3.1587114236001517</v>
      </c>
    </row>
    <row r="2738" spans="1:30" x14ac:dyDescent="0.15">
      <c r="A2738" s="1">
        <v>42472</v>
      </c>
      <c r="B2738" s="2">
        <v>3218.45</v>
      </c>
      <c r="C2738" s="3">
        <f t="shared" si="1184"/>
        <v>-3.606699482988196E-3</v>
      </c>
      <c r="D2738" s="4" t="str">
        <f t="shared" si="1195"/>
        <v>空</v>
      </c>
      <c r="E2738" s="6">
        <f t="shared" si="1185"/>
        <v>0</v>
      </c>
      <c r="F2738" s="5">
        <f t="shared" si="1186"/>
        <v>2.1813783048951532</v>
      </c>
      <c r="G2738" t="str">
        <f t="shared" si="1196"/>
        <v>多</v>
      </c>
      <c r="H2738" s="6">
        <f t="shared" si="1187"/>
        <v>-3.606699482988196E-3</v>
      </c>
      <c r="I2738" s="5">
        <f t="shared" si="1197"/>
        <v>0.75780709061658991</v>
      </c>
      <c r="J2738" t="str">
        <f t="shared" si="1205"/>
        <v>空</v>
      </c>
      <c r="K2738" s="6">
        <f t="shared" si="1188"/>
        <v>0</v>
      </c>
      <c r="L2738" s="5">
        <f t="shared" si="1198"/>
        <v>0.49102377818028409</v>
      </c>
      <c r="M2738" t="str">
        <f t="shared" si="1206"/>
        <v>空</v>
      </c>
      <c r="N2738" s="6">
        <f t="shared" si="1189"/>
        <v>0</v>
      </c>
      <c r="O2738" s="5">
        <f t="shared" si="1199"/>
        <v>0.45898723256721419</v>
      </c>
      <c r="P2738" t="str">
        <f t="shared" si="1207"/>
        <v>空</v>
      </c>
      <c r="Q2738" s="6">
        <f t="shared" si="1190"/>
        <v>0</v>
      </c>
      <c r="R2738" s="5">
        <f t="shared" si="1200"/>
        <v>0.89967680801948824</v>
      </c>
      <c r="S2738" t="str">
        <f t="shared" si="1208"/>
        <v>空</v>
      </c>
      <c r="T2738" s="6">
        <f t="shared" si="1191"/>
        <v>0</v>
      </c>
      <c r="U2738" s="5">
        <f t="shared" si="1201"/>
        <v>0.91413534458006851</v>
      </c>
      <c r="V2738" t="str">
        <f t="shared" si="1209"/>
        <v>空</v>
      </c>
      <c r="W2738" s="6">
        <f t="shared" si="1192"/>
        <v>0</v>
      </c>
      <c r="X2738" s="5">
        <f t="shared" si="1202"/>
        <v>0.99276501912879511</v>
      </c>
      <c r="Y2738" t="str">
        <f t="shared" si="1210"/>
        <v>空</v>
      </c>
      <c r="Z2738" s="6">
        <f t="shared" si="1193"/>
        <v>0</v>
      </c>
      <c r="AA2738" s="5">
        <f t="shared" si="1203"/>
        <v>1.369196168825433</v>
      </c>
      <c r="AB2738" t="str">
        <f t="shared" si="1211"/>
        <v>空</v>
      </c>
      <c r="AC2738" s="6">
        <f t="shared" si="1194"/>
        <v>0</v>
      </c>
      <c r="AD2738" s="5">
        <f t="shared" si="1204"/>
        <v>3.1587114236001517</v>
      </c>
    </row>
    <row r="2739" spans="1:30" x14ac:dyDescent="0.15">
      <c r="A2739" s="1">
        <v>42473</v>
      </c>
      <c r="B2739" s="2">
        <v>3261.38</v>
      </c>
      <c r="C2739" s="3">
        <f t="shared" si="1184"/>
        <v>1.3338718948562311E-2</v>
      </c>
      <c r="D2739" s="4" t="str">
        <f t="shared" si="1195"/>
        <v>空</v>
      </c>
      <c r="E2739" s="6">
        <f t="shared" si="1185"/>
        <v>0</v>
      </c>
      <c r="F2739" s="5">
        <f t="shared" si="1186"/>
        <v>2.1813783048951532</v>
      </c>
      <c r="G2739" t="str">
        <f t="shared" si="1196"/>
        <v>多</v>
      </c>
      <c r="H2739" s="6">
        <f t="shared" si="1187"/>
        <v>1.3338718948562311E-2</v>
      </c>
      <c r="I2739" s="5">
        <f t="shared" si="1197"/>
        <v>0.7679152664155523</v>
      </c>
      <c r="J2739" t="str">
        <f t="shared" si="1205"/>
        <v>空</v>
      </c>
      <c r="K2739" s="6">
        <f t="shared" si="1188"/>
        <v>0</v>
      </c>
      <c r="L2739" s="5">
        <f t="shared" si="1198"/>
        <v>0.49102377818028409</v>
      </c>
      <c r="M2739" t="str">
        <f t="shared" si="1206"/>
        <v>空</v>
      </c>
      <c r="N2739" s="6">
        <f t="shared" si="1189"/>
        <v>0</v>
      </c>
      <c r="O2739" s="5">
        <f t="shared" si="1199"/>
        <v>0.45898723256721419</v>
      </c>
      <c r="P2739" t="str">
        <f t="shared" si="1207"/>
        <v>空</v>
      </c>
      <c r="Q2739" s="6">
        <f t="shared" si="1190"/>
        <v>0</v>
      </c>
      <c r="R2739" s="5">
        <f t="shared" si="1200"/>
        <v>0.89967680801948824</v>
      </c>
      <c r="S2739" t="str">
        <f t="shared" si="1208"/>
        <v>空</v>
      </c>
      <c r="T2739" s="6">
        <f t="shared" si="1191"/>
        <v>0</v>
      </c>
      <c r="U2739" s="5">
        <f t="shared" si="1201"/>
        <v>0.91413534458006851</v>
      </c>
      <c r="V2739" t="str">
        <f t="shared" si="1209"/>
        <v>空</v>
      </c>
      <c r="W2739" s="6">
        <f t="shared" si="1192"/>
        <v>0</v>
      </c>
      <c r="X2739" s="5">
        <f t="shared" si="1202"/>
        <v>0.99276501912879511</v>
      </c>
      <c r="Y2739" t="str">
        <f t="shared" si="1210"/>
        <v>空</v>
      </c>
      <c r="Z2739" s="6">
        <f t="shared" si="1193"/>
        <v>0</v>
      </c>
      <c r="AA2739" s="5">
        <f t="shared" si="1203"/>
        <v>1.369196168825433</v>
      </c>
      <c r="AB2739" t="str">
        <f t="shared" si="1211"/>
        <v>空</v>
      </c>
      <c r="AC2739" s="6">
        <f t="shared" si="1194"/>
        <v>0</v>
      </c>
      <c r="AD2739" s="5">
        <f t="shared" si="1204"/>
        <v>3.1587114236001517</v>
      </c>
    </row>
    <row r="2740" spans="1:30" x14ac:dyDescent="0.15">
      <c r="A2740" s="1">
        <v>42474</v>
      </c>
      <c r="B2740" s="2">
        <v>3275.83</v>
      </c>
      <c r="C2740" s="3">
        <f t="shared" si="1184"/>
        <v>4.4306397905180539E-3</v>
      </c>
      <c r="D2740" s="4" t="str">
        <f t="shared" si="1195"/>
        <v>多</v>
      </c>
      <c r="E2740" s="6">
        <f t="shared" si="1185"/>
        <v>0</v>
      </c>
      <c r="F2740" s="5">
        <f t="shared" si="1186"/>
        <v>2.1813783048951532</v>
      </c>
      <c r="G2740" t="str">
        <f t="shared" si="1196"/>
        <v>多</v>
      </c>
      <c r="H2740" s="6">
        <f t="shared" si="1187"/>
        <v>4.4306397905180539E-3</v>
      </c>
      <c r="I2740" s="5">
        <f t="shared" si="1197"/>
        <v>0.77131762235067935</v>
      </c>
      <c r="J2740" t="str">
        <f t="shared" si="1205"/>
        <v>空</v>
      </c>
      <c r="K2740" s="6">
        <f t="shared" si="1188"/>
        <v>0</v>
      </c>
      <c r="L2740" s="5">
        <f t="shared" si="1198"/>
        <v>0.49102377818028409</v>
      </c>
      <c r="M2740" t="str">
        <f t="shared" si="1206"/>
        <v>空</v>
      </c>
      <c r="N2740" s="6">
        <f t="shared" si="1189"/>
        <v>0</v>
      </c>
      <c r="O2740" s="5">
        <f t="shared" si="1199"/>
        <v>0.45898723256721419</v>
      </c>
      <c r="P2740" t="str">
        <f t="shared" si="1207"/>
        <v>空</v>
      </c>
      <c r="Q2740" s="6">
        <f t="shared" si="1190"/>
        <v>0</v>
      </c>
      <c r="R2740" s="5">
        <f t="shared" si="1200"/>
        <v>0.89967680801948824</v>
      </c>
      <c r="S2740" t="str">
        <f t="shared" si="1208"/>
        <v>空</v>
      </c>
      <c r="T2740" s="6">
        <f t="shared" si="1191"/>
        <v>0</v>
      </c>
      <c r="U2740" s="5">
        <f t="shared" si="1201"/>
        <v>0.91413534458006851</v>
      </c>
      <c r="V2740" t="str">
        <f t="shared" si="1209"/>
        <v>空</v>
      </c>
      <c r="W2740" s="6">
        <f t="shared" si="1192"/>
        <v>0</v>
      </c>
      <c r="X2740" s="5">
        <f t="shared" si="1202"/>
        <v>0.99276501912879511</v>
      </c>
      <c r="Y2740" t="str">
        <f t="shared" si="1210"/>
        <v>空</v>
      </c>
      <c r="Z2740" s="6">
        <f t="shared" si="1193"/>
        <v>0</v>
      </c>
      <c r="AA2740" s="5">
        <f t="shared" si="1203"/>
        <v>1.369196168825433</v>
      </c>
      <c r="AB2740" t="str">
        <f t="shared" si="1211"/>
        <v>空</v>
      </c>
      <c r="AC2740" s="6">
        <f t="shared" si="1194"/>
        <v>0</v>
      </c>
      <c r="AD2740" s="5">
        <f t="shared" si="1204"/>
        <v>3.1587114236001517</v>
      </c>
    </row>
    <row r="2741" spans="1:30" x14ac:dyDescent="0.15">
      <c r="A2741" s="1">
        <v>42475</v>
      </c>
      <c r="B2741" s="2">
        <v>3272.21</v>
      </c>
      <c r="C2741" s="3">
        <f t="shared" si="1184"/>
        <v>-1.1050634495685108E-3</v>
      </c>
      <c r="D2741" s="4" t="str">
        <f t="shared" si="1195"/>
        <v>多</v>
      </c>
      <c r="E2741" s="6">
        <f t="shared" si="1185"/>
        <v>-1.1050634495685108E-3</v>
      </c>
      <c r="F2741" s="5">
        <f t="shared" si="1186"/>
        <v>2.1789677434607317</v>
      </c>
      <c r="G2741" t="str">
        <f t="shared" si="1196"/>
        <v>多</v>
      </c>
      <c r="H2741" s="6">
        <f t="shared" si="1187"/>
        <v>-1.1050634495685108E-3</v>
      </c>
      <c r="I2741" s="5">
        <f t="shared" si="1197"/>
        <v>0.77046526743821153</v>
      </c>
      <c r="J2741" t="str">
        <f t="shared" si="1205"/>
        <v>空</v>
      </c>
      <c r="K2741" s="6">
        <f t="shared" si="1188"/>
        <v>0</v>
      </c>
      <c r="L2741" s="5">
        <f t="shared" si="1198"/>
        <v>0.49102377818028409</v>
      </c>
      <c r="M2741" t="str">
        <f t="shared" si="1206"/>
        <v>空</v>
      </c>
      <c r="N2741" s="6">
        <f t="shared" si="1189"/>
        <v>0</v>
      </c>
      <c r="O2741" s="5">
        <f t="shared" si="1199"/>
        <v>0.45898723256721419</v>
      </c>
      <c r="P2741" t="str">
        <f t="shared" si="1207"/>
        <v>空</v>
      </c>
      <c r="Q2741" s="6">
        <f t="shared" si="1190"/>
        <v>0</v>
      </c>
      <c r="R2741" s="5">
        <f t="shared" si="1200"/>
        <v>0.89967680801948824</v>
      </c>
      <c r="S2741" t="str">
        <f t="shared" si="1208"/>
        <v>空</v>
      </c>
      <c r="T2741" s="6">
        <f t="shared" si="1191"/>
        <v>0</v>
      </c>
      <c r="U2741" s="5">
        <f t="shared" si="1201"/>
        <v>0.91413534458006851</v>
      </c>
      <c r="V2741" t="str">
        <f t="shared" si="1209"/>
        <v>空</v>
      </c>
      <c r="W2741" s="6">
        <f t="shared" si="1192"/>
        <v>0</v>
      </c>
      <c r="X2741" s="5">
        <f t="shared" si="1202"/>
        <v>0.99276501912879511</v>
      </c>
      <c r="Y2741" t="str">
        <f t="shared" si="1210"/>
        <v>空</v>
      </c>
      <c r="Z2741" s="6">
        <f t="shared" si="1193"/>
        <v>0</v>
      </c>
      <c r="AA2741" s="5">
        <f t="shared" si="1203"/>
        <v>1.369196168825433</v>
      </c>
      <c r="AB2741" t="str">
        <f t="shared" si="1211"/>
        <v>空</v>
      </c>
      <c r="AC2741" s="6">
        <f t="shared" si="1194"/>
        <v>0</v>
      </c>
      <c r="AD2741" s="5">
        <f t="shared" si="1204"/>
        <v>3.1587114236001517</v>
      </c>
    </row>
    <row r="2742" spans="1:30" x14ac:dyDescent="0.15">
      <c r="A2742" s="1">
        <v>42478</v>
      </c>
      <c r="B2742" s="2">
        <v>3228.45</v>
      </c>
      <c r="C2742" s="3">
        <f t="shared" si="1184"/>
        <v>-1.3373224823590268E-2</v>
      </c>
      <c r="D2742" s="4" t="str">
        <f t="shared" si="1195"/>
        <v>空</v>
      </c>
      <c r="E2742" s="6">
        <f t="shared" si="1185"/>
        <v>-1.3373224823590268E-2</v>
      </c>
      <c r="F2742" s="5">
        <f t="shared" si="1186"/>
        <v>2.14982791794408</v>
      </c>
      <c r="G2742" t="str">
        <f t="shared" si="1196"/>
        <v>多</v>
      </c>
      <c r="H2742" s="6">
        <f t="shared" si="1187"/>
        <v>-1.3373224823590268E-2</v>
      </c>
      <c r="I2742" s="5">
        <f t="shared" si="1197"/>
        <v>0.76016166219799275</v>
      </c>
      <c r="J2742" t="str">
        <f t="shared" si="1205"/>
        <v>空</v>
      </c>
      <c r="K2742" s="6">
        <f t="shared" si="1188"/>
        <v>0</v>
      </c>
      <c r="L2742" s="5">
        <f t="shared" si="1198"/>
        <v>0.49102377818028409</v>
      </c>
      <c r="M2742" t="str">
        <f t="shared" si="1206"/>
        <v>空</v>
      </c>
      <c r="N2742" s="6">
        <f t="shared" si="1189"/>
        <v>0</v>
      </c>
      <c r="O2742" s="5">
        <f t="shared" si="1199"/>
        <v>0.45898723256721419</v>
      </c>
      <c r="P2742" t="str">
        <f t="shared" si="1207"/>
        <v>空</v>
      </c>
      <c r="Q2742" s="6">
        <f t="shared" si="1190"/>
        <v>0</v>
      </c>
      <c r="R2742" s="5">
        <f t="shared" si="1200"/>
        <v>0.89967680801948824</v>
      </c>
      <c r="S2742" t="str">
        <f t="shared" si="1208"/>
        <v>空</v>
      </c>
      <c r="T2742" s="6">
        <f t="shared" si="1191"/>
        <v>0</v>
      </c>
      <c r="U2742" s="5">
        <f t="shared" si="1201"/>
        <v>0.91413534458006851</v>
      </c>
      <c r="V2742" t="str">
        <f t="shared" si="1209"/>
        <v>空</v>
      </c>
      <c r="W2742" s="6">
        <f t="shared" si="1192"/>
        <v>0</v>
      </c>
      <c r="X2742" s="5">
        <f t="shared" si="1202"/>
        <v>0.99276501912879511</v>
      </c>
      <c r="Y2742" t="str">
        <f t="shared" si="1210"/>
        <v>空</v>
      </c>
      <c r="Z2742" s="6">
        <f t="shared" si="1193"/>
        <v>0</v>
      </c>
      <c r="AA2742" s="5">
        <f t="shared" si="1203"/>
        <v>1.369196168825433</v>
      </c>
      <c r="AB2742" t="str">
        <f t="shared" si="1211"/>
        <v>空</v>
      </c>
      <c r="AC2742" s="6">
        <f t="shared" si="1194"/>
        <v>0</v>
      </c>
      <c r="AD2742" s="5">
        <f t="shared" si="1204"/>
        <v>3.1587114236001517</v>
      </c>
    </row>
    <row r="2743" spans="1:30" x14ac:dyDescent="0.15">
      <c r="A2743" s="1">
        <v>42479</v>
      </c>
      <c r="B2743" s="2">
        <v>3238.3</v>
      </c>
      <c r="C2743" s="3">
        <f t="shared" si="1184"/>
        <v>3.0509997057412974E-3</v>
      </c>
      <c r="D2743" s="4" t="str">
        <f t="shared" si="1195"/>
        <v>空</v>
      </c>
      <c r="E2743" s="6">
        <f t="shared" si="1185"/>
        <v>0</v>
      </c>
      <c r="F2743" s="5">
        <f t="shared" si="1186"/>
        <v>2.14982791794408</v>
      </c>
      <c r="G2743" t="str">
        <f t="shared" si="1196"/>
        <v>多</v>
      </c>
      <c r="H2743" s="6">
        <f t="shared" si="1187"/>
        <v>3.0509997057412974E-3</v>
      </c>
      <c r="I2743" s="5">
        <f t="shared" si="1197"/>
        <v>0.76248091520567463</v>
      </c>
      <c r="J2743" t="str">
        <f t="shared" si="1205"/>
        <v>空</v>
      </c>
      <c r="K2743" s="6">
        <f t="shared" si="1188"/>
        <v>0</v>
      </c>
      <c r="L2743" s="5">
        <f t="shared" si="1198"/>
        <v>0.49102377818028409</v>
      </c>
      <c r="M2743" t="str">
        <f t="shared" si="1206"/>
        <v>空</v>
      </c>
      <c r="N2743" s="6">
        <f t="shared" si="1189"/>
        <v>0</v>
      </c>
      <c r="O2743" s="5">
        <f t="shared" si="1199"/>
        <v>0.45898723256721419</v>
      </c>
      <c r="P2743" t="str">
        <f t="shared" si="1207"/>
        <v>空</v>
      </c>
      <c r="Q2743" s="6">
        <f t="shared" si="1190"/>
        <v>0</v>
      </c>
      <c r="R2743" s="5">
        <f t="shared" si="1200"/>
        <v>0.89967680801948824</v>
      </c>
      <c r="S2743" t="str">
        <f t="shared" si="1208"/>
        <v>空</v>
      </c>
      <c r="T2743" s="6">
        <f t="shared" si="1191"/>
        <v>0</v>
      </c>
      <c r="U2743" s="5">
        <f t="shared" si="1201"/>
        <v>0.91413534458006851</v>
      </c>
      <c r="V2743" t="str">
        <f t="shared" si="1209"/>
        <v>空</v>
      </c>
      <c r="W2743" s="6">
        <f t="shared" si="1192"/>
        <v>0</v>
      </c>
      <c r="X2743" s="5">
        <f t="shared" si="1202"/>
        <v>0.99276501912879511</v>
      </c>
      <c r="Y2743" t="str">
        <f t="shared" si="1210"/>
        <v>空</v>
      </c>
      <c r="Z2743" s="6">
        <f t="shared" si="1193"/>
        <v>0</v>
      </c>
      <c r="AA2743" s="5">
        <f t="shared" si="1203"/>
        <v>1.369196168825433</v>
      </c>
      <c r="AB2743" t="str">
        <f t="shared" si="1211"/>
        <v>空</v>
      </c>
      <c r="AC2743" s="6">
        <f t="shared" si="1194"/>
        <v>0</v>
      </c>
      <c r="AD2743" s="5">
        <f t="shared" si="1204"/>
        <v>3.1587114236001517</v>
      </c>
    </row>
    <row r="2744" spans="1:30" x14ac:dyDescent="0.15">
      <c r="A2744" s="1">
        <v>42480</v>
      </c>
      <c r="B2744" s="2">
        <v>3181.03</v>
      </c>
      <c r="C2744" s="3">
        <f t="shared" si="1184"/>
        <v>-1.7685205200259402E-2</v>
      </c>
      <c r="D2744" s="4" t="str">
        <f t="shared" si="1195"/>
        <v>空</v>
      </c>
      <c r="E2744" s="6">
        <f t="shared" si="1185"/>
        <v>0</v>
      </c>
      <c r="F2744" s="5">
        <f t="shared" si="1186"/>
        <v>2.14982791794408</v>
      </c>
      <c r="G2744" t="str">
        <f t="shared" si="1196"/>
        <v>多</v>
      </c>
      <c r="H2744" s="6">
        <f t="shared" si="1187"/>
        <v>-1.7685205200259402E-2</v>
      </c>
      <c r="I2744" s="5">
        <f t="shared" si="1197"/>
        <v>0.74899628375898064</v>
      </c>
      <c r="J2744" t="str">
        <f t="shared" si="1205"/>
        <v>空</v>
      </c>
      <c r="K2744" s="6">
        <f t="shared" si="1188"/>
        <v>0</v>
      </c>
      <c r="L2744" s="5">
        <f t="shared" si="1198"/>
        <v>0.49102377818028409</v>
      </c>
      <c r="M2744" t="str">
        <f t="shared" si="1206"/>
        <v>空</v>
      </c>
      <c r="N2744" s="6">
        <f t="shared" si="1189"/>
        <v>0</v>
      </c>
      <c r="O2744" s="5">
        <f t="shared" si="1199"/>
        <v>0.45898723256721419</v>
      </c>
      <c r="P2744" t="str">
        <f t="shared" si="1207"/>
        <v>空</v>
      </c>
      <c r="Q2744" s="6">
        <f t="shared" si="1190"/>
        <v>0</v>
      </c>
      <c r="R2744" s="5">
        <f t="shared" si="1200"/>
        <v>0.89967680801948824</v>
      </c>
      <c r="S2744" t="str">
        <f t="shared" si="1208"/>
        <v>空</v>
      </c>
      <c r="T2744" s="6">
        <f t="shared" si="1191"/>
        <v>0</v>
      </c>
      <c r="U2744" s="5">
        <f t="shared" si="1201"/>
        <v>0.91413534458006851</v>
      </c>
      <c r="V2744" t="str">
        <f t="shared" si="1209"/>
        <v>空</v>
      </c>
      <c r="W2744" s="6">
        <f t="shared" si="1192"/>
        <v>0</v>
      </c>
      <c r="X2744" s="5">
        <f t="shared" si="1202"/>
        <v>0.99276501912879511</v>
      </c>
      <c r="Y2744" t="str">
        <f t="shared" si="1210"/>
        <v>空</v>
      </c>
      <c r="Z2744" s="6">
        <f t="shared" si="1193"/>
        <v>0</v>
      </c>
      <c r="AA2744" s="5">
        <f t="shared" si="1203"/>
        <v>1.369196168825433</v>
      </c>
      <c r="AB2744" t="str">
        <f t="shared" si="1211"/>
        <v>空</v>
      </c>
      <c r="AC2744" s="6">
        <f t="shared" si="1194"/>
        <v>0</v>
      </c>
      <c r="AD2744" s="5">
        <f t="shared" si="1204"/>
        <v>3.1587114236001517</v>
      </c>
    </row>
    <row r="2745" spans="1:30" x14ac:dyDescent="0.15">
      <c r="A2745" s="1">
        <v>42481</v>
      </c>
      <c r="B2745" s="2">
        <v>3160.6</v>
      </c>
      <c r="C2745" s="3">
        <f t="shared" si="1184"/>
        <v>-6.4224480749947022E-3</v>
      </c>
      <c r="D2745" s="4" t="str">
        <f t="shared" si="1195"/>
        <v>空</v>
      </c>
      <c r="E2745" s="6">
        <f t="shared" si="1185"/>
        <v>0</v>
      </c>
      <c r="F2745" s="5">
        <f t="shared" si="1186"/>
        <v>2.14982791794408</v>
      </c>
      <c r="G2745" t="str">
        <f t="shared" si="1196"/>
        <v>多</v>
      </c>
      <c r="H2745" s="6">
        <f t="shared" si="1187"/>
        <v>-6.4224480749947022E-3</v>
      </c>
      <c r="I2745" s="5">
        <f t="shared" si="1197"/>
        <v>0.74418589401817459</v>
      </c>
      <c r="J2745" t="str">
        <f t="shared" si="1205"/>
        <v>空</v>
      </c>
      <c r="K2745" s="6">
        <f t="shared" si="1188"/>
        <v>0</v>
      </c>
      <c r="L2745" s="5">
        <f t="shared" si="1198"/>
        <v>0.49102377818028409</v>
      </c>
      <c r="M2745" t="str">
        <f t="shared" si="1206"/>
        <v>空</v>
      </c>
      <c r="N2745" s="6">
        <f t="shared" si="1189"/>
        <v>0</v>
      </c>
      <c r="O2745" s="5">
        <f t="shared" si="1199"/>
        <v>0.45898723256721419</v>
      </c>
      <c r="P2745" t="str">
        <f t="shared" si="1207"/>
        <v>空</v>
      </c>
      <c r="Q2745" s="6">
        <f t="shared" si="1190"/>
        <v>0</v>
      </c>
      <c r="R2745" s="5">
        <f t="shared" si="1200"/>
        <v>0.89967680801948824</v>
      </c>
      <c r="S2745" t="str">
        <f t="shared" si="1208"/>
        <v>空</v>
      </c>
      <c r="T2745" s="6">
        <f t="shared" si="1191"/>
        <v>0</v>
      </c>
      <c r="U2745" s="5">
        <f t="shared" si="1201"/>
        <v>0.91413534458006851</v>
      </c>
      <c r="V2745" t="str">
        <f t="shared" si="1209"/>
        <v>空</v>
      </c>
      <c r="W2745" s="6">
        <f t="shared" si="1192"/>
        <v>0</v>
      </c>
      <c r="X2745" s="5">
        <f t="shared" si="1202"/>
        <v>0.99276501912879511</v>
      </c>
      <c r="Y2745" t="str">
        <f t="shared" si="1210"/>
        <v>空</v>
      </c>
      <c r="Z2745" s="6">
        <f t="shared" si="1193"/>
        <v>0</v>
      </c>
      <c r="AA2745" s="5">
        <f t="shared" si="1203"/>
        <v>1.369196168825433</v>
      </c>
      <c r="AB2745" t="str">
        <f t="shared" si="1211"/>
        <v>空</v>
      </c>
      <c r="AC2745" s="6">
        <f t="shared" si="1194"/>
        <v>0</v>
      </c>
      <c r="AD2745" s="5">
        <f t="shared" si="1204"/>
        <v>3.1587114236001517</v>
      </c>
    </row>
    <row r="2746" spans="1:30" x14ac:dyDescent="0.15">
      <c r="A2746" s="1">
        <v>42482</v>
      </c>
      <c r="B2746" s="2">
        <v>3174.9</v>
      </c>
      <c r="C2746" s="3">
        <f t="shared" si="1184"/>
        <v>4.524457381509972E-3</v>
      </c>
      <c r="D2746" s="4" t="str">
        <f t="shared" si="1195"/>
        <v>空</v>
      </c>
      <c r="E2746" s="6">
        <f t="shared" si="1185"/>
        <v>0</v>
      </c>
      <c r="F2746" s="5">
        <f t="shared" si="1186"/>
        <v>2.14982791794408</v>
      </c>
      <c r="G2746" t="str">
        <f t="shared" si="1196"/>
        <v>多</v>
      </c>
      <c r="H2746" s="6">
        <f t="shared" si="1187"/>
        <v>4.524457381509972E-3</v>
      </c>
      <c r="I2746" s="5">
        <f t="shared" si="1197"/>
        <v>0.74755293137958068</v>
      </c>
      <c r="J2746" t="str">
        <f t="shared" si="1205"/>
        <v>空</v>
      </c>
      <c r="K2746" s="6">
        <f t="shared" si="1188"/>
        <v>0</v>
      </c>
      <c r="L2746" s="5">
        <f t="shared" si="1198"/>
        <v>0.49102377818028409</v>
      </c>
      <c r="M2746" t="str">
        <f t="shared" si="1206"/>
        <v>空</v>
      </c>
      <c r="N2746" s="6">
        <f t="shared" si="1189"/>
        <v>0</v>
      </c>
      <c r="O2746" s="5">
        <f t="shared" si="1199"/>
        <v>0.45898723256721419</v>
      </c>
      <c r="P2746" t="str">
        <f t="shared" si="1207"/>
        <v>空</v>
      </c>
      <c r="Q2746" s="6">
        <f t="shared" si="1190"/>
        <v>0</v>
      </c>
      <c r="R2746" s="5">
        <f t="shared" si="1200"/>
        <v>0.89967680801948824</v>
      </c>
      <c r="S2746" t="str">
        <f t="shared" si="1208"/>
        <v>空</v>
      </c>
      <c r="T2746" s="6">
        <f t="shared" si="1191"/>
        <v>0</v>
      </c>
      <c r="U2746" s="5">
        <f t="shared" si="1201"/>
        <v>0.91413534458006851</v>
      </c>
      <c r="V2746" t="str">
        <f t="shared" si="1209"/>
        <v>空</v>
      </c>
      <c r="W2746" s="6">
        <f t="shared" si="1192"/>
        <v>0</v>
      </c>
      <c r="X2746" s="5">
        <f t="shared" si="1202"/>
        <v>0.99276501912879511</v>
      </c>
      <c r="Y2746" t="str">
        <f t="shared" si="1210"/>
        <v>空</v>
      </c>
      <c r="Z2746" s="6">
        <f t="shared" si="1193"/>
        <v>0</v>
      </c>
      <c r="AA2746" s="5">
        <f t="shared" si="1203"/>
        <v>1.369196168825433</v>
      </c>
      <c r="AB2746" t="str">
        <f t="shared" si="1211"/>
        <v>空</v>
      </c>
      <c r="AC2746" s="6">
        <f t="shared" si="1194"/>
        <v>0</v>
      </c>
      <c r="AD2746" s="5">
        <f t="shared" si="1204"/>
        <v>3.1587114236001517</v>
      </c>
    </row>
    <row r="2747" spans="1:30" x14ac:dyDescent="0.15">
      <c r="A2747" s="1">
        <v>42485</v>
      </c>
      <c r="B2747" s="2">
        <v>3162.03</v>
      </c>
      <c r="C2747" s="3">
        <f t="shared" si="1184"/>
        <v>-4.0536709817631245E-3</v>
      </c>
      <c r="D2747" s="4" t="str">
        <f t="shared" si="1195"/>
        <v>空</v>
      </c>
      <c r="E2747" s="6">
        <f t="shared" si="1185"/>
        <v>0</v>
      </c>
      <c r="F2747" s="5">
        <f t="shared" si="1186"/>
        <v>2.14982791794408</v>
      </c>
      <c r="G2747" t="str">
        <f t="shared" si="1196"/>
        <v>多</v>
      </c>
      <c r="H2747" s="6">
        <f t="shared" si="1187"/>
        <v>-4.0536709817631245E-3</v>
      </c>
      <c r="I2747" s="5">
        <f t="shared" si="1197"/>
        <v>0.74452259775431529</v>
      </c>
      <c r="J2747" t="str">
        <f t="shared" si="1205"/>
        <v>空</v>
      </c>
      <c r="K2747" s="6">
        <f t="shared" si="1188"/>
        <v>0</v>
      </c>
      <c r="L2747" s="5">
        <f t="shared" si="1198"/>
        <v>0.49102377818028409</v>
      </c>
      <c r="M2747" t="str">
        <f t="shared" si="1206"/>
        <v>空</v>
      </c>
      <c r="N2747" s="6">
        <f t="shared" si="1189"/>
        <v>0</v>
      </c>
      <c r="O2747" s="5">
        <f t="shared" si="1199"/>
        <v>0.45898723256721419</v>
      </c>
      <c r="P2747" t="str">
        <f t="shared" si="1207"/>
        <v>空</v>
      </c>
      <c r="Q2747" s="6">
        <f t="shared" si="1190"/>
        <v>0</v>
      </c>
      <c r="R2747" s="5">
        <f t="shared" si="1200"/>
        <v>0.89967680801948824</v>
      </c>
      <c r="S2747" t="str">
        <f t="shared" si="1208"/>
        <v>空</v>
      </c>
      <c r="T2747" s="6">
        <f t="shared" si="1191"/>
        <v>0</v>
      </c>
      <c r="U2747" s="5">
        <f t="shared" si="1201"/>
        <v>0.91413534458006851</v>
      </c>
      <c r="V2747" t="str">
        <f t="shared" si="1209"/>
        <v>空</v>
      </c>
      <c r="W2747" s="6">
        <f t="shared" si="1192"/>
        <v>0</v>
      </c>
      <c r="X2747" s="5">
        <f t="shared" si="1202"/>
        <v>0.99276501912879511</v>
      </c>
      <c r="Y2747" t="str">
        <f t="shared" si="1210"/>
        <v>空</v>
      </c>
      <c r="Z2747" s="6">
        <f t="shared" si="1193"/>
        <v>0</v>
      </c>
      <c r="AA2747" s="5">
        <f t="shared" si="1203"/>
        <v>1.369196168825433</v>
      </c>
      <c r="AB2747" t="str">
        <f t="shared" si="1211"/>
        <v>空</v>
      </c>
      <c r="AC2747" s="6">
        <f t="shared" si="1194"/>
        <v>0</v>
      </c>
      <c r="AD2747" s="5">
        <f t="shared" si="1204"/>
        <v>3.1587114236001517</v>
      </c>
    </row>
    <row r="2748" spans="1:30" x14ac:dyDescent="0.15">
      <c r="A2748" s="1">
        <v>42486</v>
      </c>
      <c r="B2748" s="2">
        <v>3179.16</v>
      </c>
      <c r="C2748" s="3">
        <f t="shared" si="1184"/>
        <v>5.4174059069647118E-3</v>
      </c>
      <c r="D2748" s="4" t="str">
        <f t="shared" si="1195"/>
        <v>空</v>
      </c>
      <c r="E2748" s="6">
        <f t="shared" si="1185"/>
        <v>0</v>
      </c>
      <c r="F2748" s="5">
        <f t="shared" si="1186"/>
        <v>2.14982791794408</v>
      </c>
      <c r="G2748" t="str">
        <f t="shared" si="1196"/>
        <v>多</v>
      </c>
      <c r="H2748" s="6">
        <f t="shared" si="1187"/>
        <v>5.4174059069647118E-3</v>
      </c>
      <c r="I2748" s="5">
        <f t="shared" si="1197"/>
        <v>0.7485559788732582</v>
      </c>
      <c r="J2748" t="str">
        <f t="shared" si="1205"/>
        <v>空</v>
      </c>
      <c r="K2748" s="6">
        <f t="shared" si="1188"/>
        <v>0</v>
      </c>
      <c r="L2748" s="5">
        <f t="shared" si="1198"/>
        <v>0.49102377818028409</v>
      </c>
      <c r="M2748" t="str">
        <f t="shared" si="1206"/>
        <v>空</v>
      </c>
      <c r="N2748" s="6">
        <f t="shared" si="1189"/>
        <v>0</v>
      </c>
      <c r="O2748" s="5">
        <f t="shared" si="1199"/>
        <v>0.45898723256721419</v>
      </c>
      <c r="P2748" t="str">
        <f t="shared" si="1207"/>
        <v>空</v>
      </c>
      <c r="Q2748" s="6">
        <f t="shared" si="1190"/>
        <v>0</v>
      </c>
      <c r="R2748" s="5">
        <f t="shared" si="1200"/>
        <v>0.89967680801948824</v>
      </c>
      <c r="S2748" t="str">
        <f t="shared" si="1208"/>
        <v>空</v>
      </c>
      <c r="T2748" s="6">
        <f t="shared" si="1191"/>
        <v>0</v>
      </c>
      <c r="U2748" s="5">
        <f t="shared" si="1201"/>
        <v>0.91413534458006851</v>
      </c>
      <c r="V2748" t="str">
        <f t="shared" si="1209"/>
        <v>空</v>
      </c>
      <c r="W2748" s="6">
        <f t="shared" si="1192"/>
        <v>0</v>
      </c>
      <c r="X2748" s="5">
        <f t="shared" si="1202"/>
        <v>0.99276501912879511</v>
      </c>
      <c r="Y2748" t="str">
        <f t="shared" si="1210"/>
        <v>空</v>
      </c>
      <c r="Z2748" s="6">
        <f t="shared" si="1193"/>
        <v>0</v>
      </c>
      <c r="AA2748" s="5">
        <f t="shared" si="1203"/>
        <v>1.369196168825433</v>
      </c>
      <c r="AB2748" t="str">
        <f t="shared" si="1211"/>
        <v>空</v>
      </c>
      <c r="AC2748" s="6">
        <f t="shared" si="1194"/>
        <v>0</v>
      </c>
      <c r="AD2748" s="5">
        <f t="shared" si="1204"/>
        <v>3.1587114236001517</v>
      </c>
    </row>
    <row r="2749" spans="1:30" x14ac:dyDescent="0.15">
      <c r="A2749" s="1">
        <v>42487</v>
      </c>
      <c r="B2749" s="2">
        <v>3165.92</v>
      </c>
      <c r="C2749" s="3">
        <f t="shared" si="1184"/>
        <v>-4.1646221014355334E-3</v>
      </c>
      <c r="D2749" s="4" t="str">
        <f t="shared" si="1195"/>
        <v>空</v>
      </c>
      <c r="E2749" s="6">
        <f t="shared" si="1185"/>
        <v>0</v>
      </c>
      <c r="F2749" s="5">
        <f t="shared" si="1186"/>
        <v>2.14982791794408</v>
      </c>
      <c r="G2749" t="str">
        <f t="shared" si="1196"/>
        <v>多</v>
      </c>
      <c r="H2749" s="6">
        <f t="shared" si="1187"/>
        <v>-4.1646221014355334E-3</v>
      </c>
      <c r="I2749" s="5">
        <f t="shared" si="1197"/>
        <v>0.74543852609948091</v>
      </c>
      <c r="J2749" t="str">
        <f t="shared" si="1205"/>
        <v>空</v>
      </c>
      <c r="K2749" s="6">
        <f t="shared" si="1188"/>
        <v>0</v>
      </c>
      <c r="L2749" s="5">
        <f t="shared" si="1198"/>
        <v>0.49102377818028409</v>
      </c>
      <c r="M2749" t="str">
        <f t="shared" si="1206"/>
        <v>空</v>
      </c>
      <c r="N2749" s="6">
        <f t="shared" si="1189"/>
        <v>0</v>
      </c>
      <c r="O2749" s="5">
        <f t="shared" si="1199"/>
        <v>0.45898723256721419</v>
      </c>
      <c r="P2749" t="str">
        <f t="shared" si="1207"/>
        <v>空</v>
      </c>
      <c r="Q2749" s="6">
        <f t="shared" si="1190"/>
        <v>0</v>
      </c>
      <c r="R2749" s="5">
        <f t="shared" si="1200"/>
        <v>0.89967680801948824</v>
      </c>
      <c r="S2749" t="str">
        <f t="shared" si="1208"/>
        <v>空</v>
      </c>
      <c r="T2749" s="6">
        <f t="shared" si="1191"/>
        <v>0</v>
      </c>
      <c r="U2749" s="5">
        <f t="shared" si="1201"/>
        <v>0.91413534458006851</v>
      </c>
      <c r="V2749" t="str">
        <f t="shared" si="1209"/>
        <v>空</v>
      </c>
      <c r="W2749" s="6">
        <f t="shared" si="1192"/>
        <v>0</v>
      </c>
      <c r="X2749" s="5">
        <f t="shared" si="1202"/>
        <v>0.99276501912879511</v>
      </c>
      <c r="Y2749" t="str">
        <f t="shared" si="1210"/>
        <v>空</v>
      </c>
      <c r="Z2749" s="6">
        <f t="shared" si="1193"/>
        <v>0</v>
      </c>
      <c r="AA2749" s="5">
        <f t="shared" si="1203"/>
        <v>1.369196168825433</v>
      </c>
      <c r="AB2749" t="str">
        <f t="shared" si="1211"/>
        <v>空</v>
      </c>
      <c r="AC2749" s="6">
        <f t="shared" si="1194"/>
        <v>0</v>
      </c>
      <c r="AD2749" s="5">
        <f t="shared" si="1204"/>
        <v>3.1587114236001517</v>
      </c>
    </row>
    <row r="2750" spans="1:30" x14ac:dyDescent="0.15">
      <c r="A2750" s="1">
        <v>42488</v>
      </c>
      <c r="B2750" s="2">
        <v>3160.58</v>
      </c>
      <c r="C2750" s="3">
        <f t="shared" si="1184"/>
        <v>-1.686713498761816E-3</v>
      </c>
      <c r="D2750" s="4" t="str">
        <f t="shared" si="1195"/>
        <v>空</v>
      </c>
      <c r="E2750" s="6">
        <f t="shared" si="1185"/>
        <v>0</v>
      </c>
      <c r="F2750" s="5">
        <f t="shared" si="1186"/>
        <v>2.14982791794408</v>
      </c>
      <c r="G2750" t="str">
        <f t="shared" si="1196"/>
        <v>多</v>
      </c>
      <c r="H2750" s="6">
        <f t="shared" si="1187"/>
        <v>-1.686713498761816E-3</v>
      </c>
      <c r="I2750" s="5">
        <f t="shared" si="1197"/>
        <v>0.74418118487501184</v>
      </c>
      <c r="J2750" t="str">
        <f t="shared" si="1205"/>
        <v>空</v>
      </c>
      <c r="K2750" s="6">
        <f t="shared" si="1188"/>
        <v>0</v>
      </c>
      <c r="L2750" s="5">
        <f t="shared" si="1198"/>
        <v>0.49102377818028409</v>
      </c>
      <c r="M2750" t="str">
        <f t="shared" si="1206"/>
        <v>空</v>
      </c>
      <c r="N2750" s="6">
        <f t="shared" si="1189"/>
        <v>0</v>
      </c>
      <c r="O2750" s="5">
        <f t="shared" si="1199"/>
        <v>0.45898723256721419</v>
      </c>
      <c r="P2750" t="str">
        <f t="shared" si="1207"/>
        <v>空</v>
      </c>
      <c r="Q2750" s="6">
        <f t="shared" si="1190"/>
        <v>0</v>
      </c>
      <c r="R2750" s="5">
        <f t="shared" si="1200"/>
        <v>0.89967680801948824</v>
      </c>
      <c r="S2750" t="str">
        <f t="shared" si="1208"/>
        <v>空</v>
      </c>
      <c r="T2750" s="6">
        <f t="shared" si="1191"/>
        <v>0</v>
      </c>
      <c r="U2750" s="5">
        <f t="shared" si="1201"/>
        <v>0.91413534458006851</v>
      </c>
      <c r="V2750" t="str">
        <f t="shared" si="1209"/>
        <v>空</v>
      </c>
      <c r="W2750" s="6">
        <f t="shared" si="1192"/>
        <v>0</v>
      </c>
      <c r="X2750" s="5">
        <f t="shared" si="1202"/>
        <v>0.99276501912879511</v>
      </c>
      <c r="Y2750" t="str">
        <f t="shared" si="1210"/>
        <v>空</v>
      </c>
      <c r="Z2750" s="6">
        <f t="shared" si="1193"/>
        <v>0</v>
      </c>
      <c r="AA2750" s="5">
        <f t="shared" si="1203"/>
        <v>1.369196168825433</v>
      </c>
      <c r="AB2750" t="str">
        <f t="shared" si="1211"/>
        <v>空</v>
      </c>
      <c r="AC2750" s="6">
        <f t="shared" si="1194"/>
        <v>0</v>
      </c>
      <c r="AD2750" s="5">
        <f t="shared" si="1204"/>
        <v>3.1587114236001517</v>
      </c>
    </row>
    <row r="2751" spans="1:30" x14ac:dyDescent="0.15">
      <c r="A2751" s="1">
        <v>42489</v>
      </c>
      <c r="B2751" s="2">
        <v>3156.75</v>
      </c>
      <c r="C2751" s="3">
        <f t="shared" si="1184"/>
        <v>-1.2118028969365646E-3</v>
      </c>
      <c r="D2751" s="4" t="str">
        <f t="shared" si="1195"/>
        <v>空</v>
      </c>
      <c r="E2751" s="6">
        <f t="shared" si="1185"/>
        <v>0</v>
      </c>
      <c r="F2751" s="5">
        <f t="shared" si="1186"/>
        <v>2.14982791794408</v>
      </c>
      <c r="G2751" t="str">
        <f t="shared" si="1196"/>
        <v>多</v>
      </c>
      <c r="H2751" s="6">
        <f t="shared" si="1187"/>
        <v>-1.2118028969365646E-3</v>
      </c>
      <c r="I2751" s="5">
        <f t="shared" si="1197"/>
        <v>0.74327938395933457</v>
      </c>
      <c r="J2751" t="str">
        <f t="shared" si="1205"/>
        <v>空</v>
      </c>
      <c r="K2751" s="6">
        <f t="shared" si="1188"/>
        <v>0</v>
      </c>
      <c r="L2751" s="5">
        <f t="shared" si="1198"/>
        <v>0.49102377818028409</v>
      </c>
      <c r="M2751" t="str">
        <f t="shared" si="1206"/>
        <v>空</v>
      </c>
      <c r="N2751" s="6">
        <f t="shared" si="1189"/>
        <v>0</v>
      </c>
      <c r="O2751" s="5">
        <f t="shared" si="1199"/>
        <v>0.45898723256721419</v>
      </c>
      <c r="P2751" t="str">
        <f t="shared" si="1207"/>
        <v>空</v>
      </c>
      <c r="Q2751" s="6">
        <f t="shared" si="1190"/>
        <v>0</v>
      </c>
      <c r="R2751" s="5">
        <f t="shared" si="1200"/>
        <v>0.89967680801948824</v>
      </c>
      <c r="S2751" t="str">
        <f t="shared" si="1208"/>
        <v>空</v>
      </c>
      <c r="T2751" s="6">
        <f t="shared" si="1191"/>
        <v>0</v>
      </c>
      <c r="U2751" s="5">
        <f t="shared" si="1201"/>
        <v>0.91413534458006851</v>
      </c>
      <c r="V2751" t="str">
        <f t="shared" si="1209"/>
        <v>空</v>
      </c>
      <c r="W2751" s="6">
        <f t="shared" si="1192"/>
        <v>0</v>
      </c>
      <c r="X2751" s="5">
        <f t="shared" si="1202"/>
        <v>0.99276501912879511</v>
      </c>
      <c r="Y2751" t="str">
        <f t="shared" si="1210"/>
        <v>空</v>
      </c>
      <c r="Z2751" s="6">
        <f t="shared" si="1193"/>
        <v>0</v>
      </c>
      <c r="AA2751" s="5">
        <f t="shared" si="1203"/>
        <v>1.369196168825433</v>
      </c>
      <c r="AB2751" t="str">
        <f t="shared" si="1211"/>
        <v>空</v>
      </c>
      <c r="AC2751" s="6">
        <f t="shared" si="1194"/>
        <v>0</v>
      </c>
      <c r="AD2751" s="5">
        <f t="shared" si="1204"/>
        <v>3.1587114236001517</v>
      </c>
    </row>
    <row r="2752" spans="1:30" x14ac:dyDescent="0.15">
      <c r="A2752" s="1">
        <v>42493</v>
      </c>
      <c r="B2752" s="2">
        <v>3213.54</v>
      </c>
      <c r="C2752" s="3">
        <f t="shared" si="1184"/>
        <v>1.7990021382751298E-2</v>
      </c>
      <c r="D2752" s="4" t="str">
        <f t="shared" si="1195"/>
        <v>空</v>
      </c>
      <c r="E2752" s="6">
        <f t="shared" si="1185"/>
        <v>0</v>
      </c>
      <c r="F2752" s="5">
        <f t="shared" si="1186"/>
        <v>2.14982791794408</v>
      </c>
      <c r="G2752" t="str">
        <f t="shared" si="1196"/>
        <v>多</v>
      </c>
      <c r="H2752" s="6">
        <f t="shared" si="1187"/>
        <v>1.7990021382751298E-2</v>
      </c>
      <c r="I2752" s="5">
        <f t="shared" si="1197"/>
        <v>0.7566509959701212</v>
      </c>
      <c r="J2752" t="str">
        <f t="shared" si="1205"/>
        <v>空</v>
      </c>
      <c r="K2752" s="6">
        <f t="shared" si="1188"/>
        <v>0</v>
      </c>
      <c r="L2752" s="5">
        <f t="shared" si="1198"/>
        <v>0.49102377818028409</v>
      </c>
      <c r="M2752" t="str">
        <f t="shared" si="1206"/>
        <v>空</v>
      </c>
      <c r="N2752" s="6">
        <f t="shared" si="1189"/>
        <v>0</v>
      </c>
      <c r="O2752" s="5">
        <f t="shared" si="1199"/>
        <v>0.45898723256721419</v>
      </c>
      <c r="P2752" t="str">
        <f t="shared" si="1207"/>
        <v>空</v>
      </c>
      <c r="Q2752" s="6">
        <f t="shared" si="1190"/>
        <v>0</v>
      </c>
      <c r="R2752" s="5">
        <f t="shared" si="1200"/>
        <v>0.89967680801948824</v>
      </c>
      <c r="S2752" t="str">
        <f t="shared" si="1208"/>
        <v>空</v>
      </c>
      <c r="T2752" s="6">
        <f t="shared" si="1191"/>
        <v>0</v>
      </c>
      <c r="U2752" s="5">
        <f t="shared" si="1201"/>
        <v>0.91413534458006851</v>
      </c>
      <c r="V2752" t="str">
        <f t="shared" si="1209"/>
        <v>空</v>
      </c>
      <c r="W2752" s="6">
        <f t="shared" si="1192"/>
        <v>0</v>
      </c>
      <c r="X2752" s="5">
        <f t="shared" si="1202"/>
        <v>0.99276501912879511</v>
      </c>
      <c r="Y2752" t="str">
        <f t="shared" si="1210"/>
        <v>空</v>
      </c>
      <c r="Z2752" s="6">
        <f t="shared" si="1193"/>
        <v>0</v>
      </c>
      <c r="AA2752" s="5">
        <f t="shared" si="1203"/>
        <v>1.369196168825433</v>
      </c>
      <c r="AB2752" t="str">
        <f t="shared" si="1211"/>
        <v>空</v>
      </c>
      <c r="AC2752" s="6">
        <f t="shared" si="1194"/>
        <v>0</v>
      </c>
      <c r="AD2752" s="5">
        <f t="shared" si="1204"/>
        <v>3.1587114236001517</v>
      </c>
    </row>
    <row r="2753" spans="1:30" x14ac:dyDescent="0.15">
      <c r="A2753" s="1">
        <v>42494</v>
      </c>
      <c r="B2753" s="2">
        <v>3209.46</v>
      </c>
      <c r="C2753" s="3">
        <f t="shared" si="1184"/>
        <v>-1.269627887003133E-3</v>
      </c>
      <c r="D2753" s="4" t="str">
        <f t="shared" si="1195"/>
        <v>空</v>
      </c>
      <c r="E2753" s="6">
        <f t="shared" si="1185"/>
        <v>0</v>
      </c>
      <c r="F2753" s="5">
        <f t="shared" si="1186"/>
        <v>2.14982791794408</v>
      </c>
      <c r="G2753" t="str">
        <f t="shared" si="1196"/>
        <v>多</v>
      </c>
      <c r="H2753" s="6">
        <f t="shared" si="1187"/>
        <v>-1.269627887003133E-3</v>
      </c>
      <c r="I2753" s="5">
        <f t="shared" si="1197"/>
        <v>0.75569033076490888</v>
      </c>
      <c r="J2753" t="str">
        <f t="shared" si="1205"/>
        <v>空</v>
      </c>
      <c r="K2753" s="6">
        <f t="shared" si="1188"/>
        <v>0</v>
      </c>
      <c r="L2753" s="5">
        <f t="shared" si="1198"/>
        <v>0.49102377818028409</v>
      </c>
      <c r="M2753" t="str">
        <f t="shared" si="1206"/>
        <v>空</v>
      </c>
      <c r="N2753" s="6">
        <f t="shared" si="1189"/>
        <v>0</v>
      </c>
      <c r="O2753" s="5">
        <f t="shared" si="1199"/>
        <v>0.45898723256721419</v>
      </c>
      <c r="P2753" t="str">
        <f t="shared" si="1207"/>
        <v>空</v>
      </c>
      <c r="Q2753" s="6">
        <f t="shared" si="1190"/>
        <v>0</v>
      </c>
      <c r="R2753" s="5">
        <f t="shared" si="1200"/>
        <v>0.89967680801948824</v>
      </c>
      <c r="S2753" t="str">
        <f t="shared" si="1208"/>
        <v>空</v>
      </c>
      <c r="T2753" s="6">
        <f t="shared" si="1191"/>
        <v>0</v>
      </c>
      <c r="U2753" s="5">
        <f t="shared" si="1201"/>
        <v>0.91413534458006851</v>
      </c>
      <c r="V2753" t="str">
        <f t="shared" si="1209"/>
        <v>空</v>
      </c>
      <c r="W2753" s="6">
        <f t="shared" si="1192"/>
        <v>0</v>
      </c>
      <c r="X2753" s="5">
        <f t="shared" si="1202"/>
        <v>0.99276501912879511</v>
      </c>
      <c r="Y2753" t="str">
        <f t="shared" si="1210"/>
        <v>空</v>
      </c>
      <c r="Z2753" s="6">
        <f t="shared" si="1193"/>
        <v>0</v>
      </c>
      <c r="AA2753" s="5">
        <f t="shared" si="1203"/>
        <v>1.369196168825433</v>
      </c>
      <c r="AB2753" t="str">
        <f t="shared" si="1211"/>
        <v>空</v>
      </c>
      <c r="AC2753" s="6">
        <f t="shared" si="1194"/>
        <v>0</v>
      </c>
      <c r="AD2753" s="5">
        <f t="shared" si="1204"/>
        <v>3.1587114236001517</v>
      </c>
    </row>
    <row r="2754" spans="1:30" x14ac:dyDescent="0.15">
      <c r="A2754" s="1">
        <v>42495</v>
      </c>
      <c r="B2754" s="2">
        <v>3213.92</v>
      </c>
      <c r="C2754" s="3">
        <f t="shared" si="1184"/>
        <v>1.3896418712182612E-3</v>
      </c>
      <c r="D2754" s="4" t="str">
        <f t="shared" si="1195"/>
        <v>空</v>
      </c>
      <c r="E2754" s="6">
        <f t="shared" si="1185"/>
        <v>0</v>
      </c>
      <c r="F2754" s="5">
        <f t="shared" si="1186"/>
        <v>2.14982791794408</v>
      </c>
      <c r="G2754" t="str">
        <f t="shared" si="1196"/>
        <v>多</v>
      </c>
      <c r="H2754" s="6">
        <f t="shared" si="1187"/>
        <v>1.3896418712182612E-3</v>
      </c>
      <c r="I2754" s="5">
        <f t="shared" si="1197"/>
        <v>0.75674046969021458</v>
      </c>
      <c r="J2754" t="str">
        <f t="shared" si="1205"/>
        <v>空</v>
      </c>
      <c r="K2754" s="6">
        <f t="shared" si="1188"/>
        <v>0</v>
      </c>
      <c r="L2754" s="5">
        <f t="shared" si="1198"/>
        <v>0.49102377818028409</v>
      </c>
      <c r="M2754" t="str">
        <f t="shared" si="1206"/>
        <v>空</v>
      </c>
      <c r="N2754" s="6">
        <f t="shared" si="1189"/>
        <v>0</v>
      </c>
      <c r="O2754" s="5">
        <f t="shared" si="1199"/>
        <v>0.45898723256721419</v>
      </c>
      <c r="P2754" t="str">
        <f t="shared" si="1207"/>
        <v>空</v>
      </c>
      <c r="Q2754" s="6">
        <f t="shared" si="1190"/>
        <v>0</v>
      </c>
      <c r="R2754" s="5">
        <f t="shared" si="1200"/>
        <v>0.89967680801948824</v>
      </c>
      <c r="S2754" t="str">
        <f t="shared" si="1208"/>
        <v>空</v>
      </c>
      <c r="T2754" s="6">
        <f t="shared" si="1191"/>
        <v>0</v>
      </c>
      <c r="U2754" s="5">
        <f t="shared" si="1201"/>
        <v>0.91413534458006851</v>
      </c>
      <c r="V2754" t="str">
        <f t="shared" si="1209"/>
        <v>空</v>
      </c>
      <c r="W2754" s="6">
        <f t="shared" si="1192"/>
        <v>0</v>
      </c>
      <c r="X2754" s="5">
        <f t="shared" si="1202"/>
        <v>0.99276501912879511</v>
      </c>
      <c r="Y2754" t="str">
        <f t="shared" si="1210"/>
        <v>空</v>
      </c>
      <c r="Z2754" s="6">
        <f t="shared" si="1193"/>
        <v>0</v>
      </c>
      <c r="AA2754" s="5">
        <f t="shared" si="1203"/>
        <v>1.369196168825433</v>
      </c>
      <c r="AB2754" t="str">
        <f t="shared" si="1211"/>
        <v>空</v>
      </c>
      <c r="AC2754" s="6">
        <f t="shared" si="1194"/>
        <v>0</v>
      </c>
      <c r="AD2754" s="5">
        <f t="shared" si="1204"/>
        <v>3.1587114236001517</v>
      </c>
    </row>
    <row r="2755" spans="1:30" x14ac:dyDescent="0.15">
      <c r="A2755" s="1">
        <v>42496</v>
      </c>
      <c r="B2755" s="2">
        <v>3130.35</v>
      </c>
      <c r="C2755" s="3">
        <f t="shared" si="1184"/>
        <v>-2.6002514063822368E-2</v>
      </c>
      <c r="D2755" s="4" t="str">
        <f t="shared" si="1195"/>
        <v>空</v>
      </c>
      <c r="E2755" s="6">
        <f t="shared" si="1185"/>
        <v>0</v>
      </c>
      <c r="F2755" s="5">
        <f t="shared" si="1186"/>
        <v>2.14982791794408</v>
      </c>
      <c r="G2755" t="str">
        <f t="shared" si="1196"/>
        <v>多</v>
      </c>
      <c r="H2755" s="6">
        <f t="shared" si="1187"/>
        <v>-2.6002514063822368E-2</v>
      </c>
      <c r="I2755" s="5">
        <f t="shared" si="1197"/>
        <v>0.73706331498443123</v>
      </c>
      <c r="J2755" t="str">
        <f t="shared" si="1205"/>
        <v>空</v>
      </c>
      <c r="K2755" s="6">
        <f t="shared" si="1188"/>
        <v>0</v>
      </c>
      <c r="L2755" s="5">
        <f t="shared" si="1198"/>
        <v>0.49102377818028409</v>
      </c>
      <c r="M2755" t="str">
        <f t="shared" si="1206"/>
        <v>空</v>
      </c>
      <c r="N2755" s="6">
        <f t="shared" si="1189"/>
        <v>0</v>
      </c>
      <c r="O2755" s="5">
        <f t="shared" si="1199"/>
        <v>0.45898723256721419</v>
      </c>
      <c r="P2755" t="str">
        <f t="shared" si="1207"/>
        <v>空</v>
      </c>
      <c r="Q2755" s="6">
        <f t="shared" si="1190"/>
        <v>0</v>
      </c>
      <c r="R2755" s="5">
        <f t="shared" si="1200"/>
        <v>0.89967680801948824</v>
      </c>
      <c r="S2755" t="str">
        <f t="shared" si="1208"/>
        <v>空</v>
      </c>
      <c r="T2755" s="6">
        <f t="shared" si="1191"/>
        <v>0</v>
      </c>
      <c r="U2755" s="5">
        <f t="shared" si="1201"/>
        <v>0.91413534458006851</v>
      </c>
      <c r="V2755" t="str">
        <f t="shared" si="1209"/>
        <v>空</v>
      </c>
      <c r="W2755" s="6">
        <f t="shared" si="1192"/>
        <v>0</v>
      </c>
      <c r="X2755" s="5">
        <f t="shared" si="1202"/>
        <v>0.99276501912879511</v>
      </c>
      <c r="Y2755" t="str">
        <f t="shared" si="1210"/>
        <v>空</v>
      </c>
      <c r="Z2755" s="6">
        <f t="shared" si="1193"/>
        <v>0</v>
      </c>
      <c r="AA2755" s="5">
        <f t="shared" si="1203"/>
        <v>1.369196168825433</v>
      </c>
      <c r="AB2755" t="str">
        <f t="shared" si="1211"/>
        <v>空</v>
      </c>
      <c r="AC2755" s="6">
        <f t="shared" si="1194"/>
        <v>0</v>
      </c>
      <c r="AD2755" s="5">
        <f t="shared" si="1204"/>
        <v>3.1587114236001517</v>
      </c>
    </row>
    <row r="2756" spans="1:30" x14ac:dyDescent="0.15">
      <c r="A2756" s="1">
        <v>42499</v>
      </c>
      <c r="B2756" s="2">
        <v>3065.62</v>
      </c>
      <c r="C2756" s="3">
        <f t="shared" ref="C2756:C2819" si="1212">B2756/B2755-1</f>
        <v>-2.0678198923443025E-2</v>
      </c>
      <c r="D2756" s="4" t="str">
        <f t="shared" si="1195"/>
        <v>空</v>
      </c>
      <c r="E2756" s="6">
        <f t="shared" ref="E2756:E2819" si="1213">IF(D2755="多",C2756,IF(D2755="空",0))</f>
        <v>0</v>
      </c>
      <c r="F2756" s="5">
        <f t="shared" ref="F2756:F2819" si="1214">F2755*(1+E2756)</f>
        <v>2.14982791794408</v>
      </c>
      <c r="G2756" t="str">
        <f t="shared" si="1196"/>
        <v>多</v>
      </c>
      <c r="H2756" s="6">
        <f t="shared" ref="H2756:H2819" si="1215">IF(G2755="多",$C2756,IF(G2755="空",0))</f>
        <v>-2.0678198923443025E-2</v>
      </c>
      <c r="I2756" s="5">
        <f t="shared" si="1197"/>
        <v>0.72182217313801078</v>
      </c>
      <c r="J2756" t="str">
        <f t="shared" si="1205"/>
        <v>空</v>
      </c>
      <c r="K2756" s="6">
        <f t="shared" ref="K2756:K2819" si="1216">IF(J2755="多",$C2756,IF(J2755="空",0))</f>
        <v>0</v>
      </c>
      <c r="L2756" s="5">
        <f t="shared" si="1198"/>
        <v>0.49102377818028409</v>
      </c>
      <c r="M2756" t="str">
        <f t="shared" si="1206"/>
        <v>空</v>
      </c>
      <c r="N2756" s="6">
        <f t="shared" ref="N2756:N2819" si="1217">IF(M2755="多",$C2756,IF(M2755="空",0))</f>
        <v>0</v>
      </c>
      <c r="O2756" s="5">
        <f t="shared" si="1199"/>
        <v>0.45898723256721419</v>
      </c>
      <c r="P2756" t="str">
        <f t="shared" si="1207"/>
        <v>空</v>
      </c>
      <c r="Q2756" s="6">
        <f t="shared" ref="Q2756:Q2819" si="1218">IF(P2755="多",$C2756,IF(P2755="空",0))</f>
        <v>0</v>
      </c>
      <c r="R2756" s="5">
        <f t="shared" si="1200"/>
        <v>0.89967680801948824</v>
      </c>
      <c r="S2756" t="str">
        <f t="shared" si="1208"/>
        <v>空</v>
      </c>
      <c r="T2756" s="6">
        <f t="shared" ref="T2756:T2819" si="1219">IF(S2755="多",$C2756,IF(S2755="空",0))</f>
        <v>0</v>
      </c>
      <c r="U2756" s="5">
        <f t="shared" si="1201"/>
        <v>0.91413534458006851</v>
      </c>
      <c r="V2756" t="str">
        <f t="shared" si="1209"/>
        <v>空</v>
      </c>
      <c r="W2756" s="6">
        <f t="shared" ref="W2756:W2819" si="1220">IF(V2755="多",$C2756,IF(V2755="空",0))</f>
        <v>0</v>
      </c>
      <c r="X2756" s="5">
        <f t="shared" si="1202"/>
        <v>0.99276501912879511</v>
      </c>
      <c r="Y2756" t="str">
        <f t="shared" si="1210"/>
        <v>空</v>
      </c>
      <c r="Z2756" s="6">
        <f t="shared" ref="Z2756:Z2819" si="1221">IF(Y2755="多",$C2756,IF(Y2755="空",0))</f>
        <v>0</v>
      </c>
      <c r="AA2756" s="5">
        <f t="shared" si="1203"/>
        <v>1.369196168825433</v>
      </c>
      <c r="AB2756" t="str">
        <f t="shared" si="1211"/>
        <v>空</v>
      </c>
      <c r="AC2756" s="6">
        <f t="shared" ref="AC2756:AC2819" si="1222">IF(AB2755="多",$C2756,IF(AB2755="空",0))</f>
        <v>0</v>
      </c>
      <c r="AD2756" s="5">
        <f t="shared" si="1204"/>
        <v>3.1587114236001517</v>
      </c>
    </row>
    <row r="2757" spans="1:30" x14ac:dyDescent="0.15">
      <c r="A2757" s="1">
        <v>42500</v>
      </c>
      <c r="B2757" s="2">
        <v>3069.11</v>
      </c>
      <c r="C2757" s="3">
        <f t="shared" si="1212"/>
        <v>1.1384320300624751E-3</v>
      </c>
      <c r="D2757" s="4" t="str">
        <f t="shared" ref="D2757:D2820" si="1223">IF(AND(C2756&gt;0,C2757&gt;0),"多",IF(AND(C2756&lt;0,C2757&lt;0),"空",D2756))</f>
        <v>空</v>
      </c>
      <c r="E2757" s="6">
        <f t="shared" si="1213"/>
        <v>0</v>
      </c>
      <c r="F2757" s="5">
        <f t="shared" si="1214"/>
        <v>2.14982791794408</v>
      </c>
      <c r="G2757" t="str">
        <f t="shared" si="1196"/>
        <v>多</v>
      </c>
      <c r="H2757" s="6">
        <f t="shared" si="1215"/>
        <v>1.1384320300624751E-3</v>
      </c>
      <c r="I2757" s="5">
        <f t="shared" si="1197"/>
        <v>0.72264391861992039</v>
      </c>
      <c r="J2757" t="str">
        <f t="shared" si="1205"/>
        <v>空</v>
      </c>
      <c r="K2757" s="6">
        <f t="shared" si="1216"/>
        <v>0</v>
      </c>
      <c r="L2757" s="5">
        <f t="shared" si="1198"/>
        <v>0.49102377818028409</v>
      </c>
      <c r="M2757" t="str">
        <f t="shared" si="1206"/>
        <v>空</v>
      </c>
      <c r="N2757" s="6">
        <f t="shared" si="1217"/>
        <v>0</v>
      </c>
      <c r="O2757" s="5">
        <f t="shared" si="1199"/>
        <v>0.45898723256721419</v>
      </c>
      <c r="P2757" t="str">
        <f t="shared" si="1207"/>
        <v>空</v>
      </c>
      <c r="Q2757" s="6">
        <f t="shared" si="1218"/>
        <v>0</v>
      </c>
      <c r="R2757" s="5">
        <f t="shared" si="1200"/>
        <v>0.89967680801948824</v>
      </c>
      <c r="S2757" t="str">
        <f t="shared" si="1208"/>
        <v>空</v>
      </c>
      <c r="T2757" s="6">
        <f t="shared" si="1219"/>
        <v>0</v>
      </c>
      <c r="U2757" s="5">
        <f t="shared" si="1201"/>
        <v>0.91413534458006851</v>
      </c>
      <c r="V2757" t="str">
        <f t="shared" si="1209"/>
        <v>空</v>
      </c>
      <c r="W2757" s="6">
        <f t="shared" si="1220"/>
        <v>0</v>
      </c>
      <c r="X2757" s="5">
        <f t="shared" si="1202"/>
        <v>0.99276501912879511</v>
      </c>
      <c r="Y2757" t="str">
        <f t="shared" si="1210"/>
        <v>空</v>
      </c>
      <c r="Z2757" s="6">
        <f t="shared" si="1221"/>
        <v>0</v>
      </c>
      <c r="AA2757" s="5">
        <f t="shared" si="1203"/>
        <v>1.369196168825433</v>
      </c>
      <c r="AB2757" t="str">
        <f t="shared" si="1211"/>
        <v>空</v>
      </c>
      <c r="AC2757" s="6">
        <f t="shared" si="1222"/>
        <v>0</v>
      </c>
      <c r="AD2757" s="5">
        <f t="shared" si="1204"/>
        <v>3.1587114236001517</v>
      </c>
    </row>
    <row r="2758" spans="1:30" x14ac:dyDescent="0.15">
      <c r="A2758" s="1">
        <v>42501</v>
      </c>
      <c r="B2758" s="2">
        <v>3082.81</v>
      </c>
      <c r="C2758" s="3">
        <f t="shared" si="1212"/>
        <v>4.4638347924967903E-3</v>
      </c>
      <c r="D2758" s="4" t="str">
        <f t="shared" si="1223"/>
        <v>多</v>
      </c>
      <c r="E2758" s="6">
        <f t="shared" si="1213"/>
        <v>0</v>
      </c>
      <c r="F2758" s="5">
        <f t="shared" si="1214"/>
        <v>2.14982791794408</v>
      </c>
      <c r="G2758" t="str">
        <f t="shared" ref="G2758:G2821" si="1224">IF(AND(C2756&gt;0,C2757&gt;0,C2758&gt;0),"空",IF(AND(C2756&lt;0,C2757&lt;0,C2758&lt;0),"多",G2757))</f>
        <v>多</v>
      </c>
      <c r="H2758" s="6">
        <f t="shared" si="1215"/>
        <v>4.4638347924967903E-3</v>
      </c>
      <c r="I2758" s="5">
        <f t="shared" ref="I2758:I2821" si="1225">I2757*(1+H2758)</f>
        <v>0.72586968168644217</v>
      </c>
      <c r="J2758" t="str">
        <f t="shared" si="1205"/>
        <v>空</v>
      </c>
      <c r="K2758" s="6">
        <f t="shared" si="1216"/>
        <v>0</v>
      </c>
      <c r="L2758" s="5">
        <f t="shared" ref="L2758:L2821" si="1226">L2757*(1+K2758)</f>
        <v>0.49102377818028409</v>
      </c>
      <c r="M2758" t="str">
        <f t="shared" si="1206"/>
        <v>空</v>
      </c>
      <c r="N2758" s="6">
        <f t="shared" si="1217"/>
        <v>0</v>
      </c>
      <c r="O2758" s="5">
        <f t="shared" ref="O2758:O2821" si="1227">O2757*(1+N2758)</f>
        <v>0.45898723256721419</v>
      </c>
      <c r="P2758" t="str">
        <f t="shared" si="1207"/>
        <v>空</v>
      </c>
      <c r="Q2758" s="6">
        <f t="shared" si="1218"/>
        <v>0</v>
      </c>
      <c r="R2758" s="5">
        <f t="shared" ref="R2758:R2821" si="1228">R2757*(1+Q2758)</f>
        <v>0.89967680801948824</v>
      </c>
      <c r="S2758" t="str">
        <f t="shared" si="1208"/>
        <v>空</v>
      </c>
      <c r="T2758" s="6">
        <f t="shared" si="1219"/>
        <v>0</v>
      </c>
      <c r="U2758" s="5">
        <f t="shared" ref="U2758:U2821" si="1229">U2757*(1+T2758)</f>
        <v>0.91413534458006851</v>
      </c>
      <c r="V2758" t="str">
        <f t="shared" si="1209"/>
        <v>空</v>
      </c>
      <c r="W2758" s="6">
        <f t="shared" si="1220"/>
        <v>0</v>
      </c>
      <c r="X2758" s="5">
        <f t="shared" ref="X2758:X2821" si="1230">X2757*(1+W2758)</f>
        <v>0.99276501912879511</v>
      </c>
      <c r="Y2758" t="str">
        <f t="shared" si="1210"/>
        <v>空</v>
      </c>
      <c r="Z2758" s="6">
        <f t="shared" si="1221"/>
        <v>0</v>
      </c>
      <c r="AA2758" s="5">
        <f t="shared" ref="AA2758:AA2821" si="1231">AA2757*(1+Z2758)</f>
        <v>1.369196168825433</v>
      </c>
      <c r="AB2758" t="str">
        <f t="shared" si="1211"/>
        <v>空</v>
      </c>
      <c r="AC2758" s="6">
        <f t="shared" si="1222"/>
        <v>0</v>
      </c>
      <c r="AD2758" s="5">
        <f t="shared" ref="AD2758:AD2821" si="1232">AD2757*(1+AC2758)</f>
        <v>3.1587114236001517</v>
      </c>
    </row>
    <row r="2759" spans="1:30" x14ac:dyDescent="0.15">
      <c r="A2759" s="1">
        <v>42502</v>
      </c>
      <c r="B2759" s="2">
        <v>3090.14</v>
      </c>
      <c r="C2759" s="3">
        <f t="shared" si="1212"/>
        <v>2.3777008638221631E-3</v>
      </c>
      <c r="D2759" s="4" t="str">
        <f t="shared" si="1223"/>
        <v>多</v>
      </c>
      <c r="E2759" s="6">
        <f t="shared" si="1213"/>
        <v>2.3777008638221631E-3</v>
      </c>
      <c r="F2759" s="5">
        <f t="shared" si="1214"/>
        <v>2.1549395656416448</v>
      </c>
      <c r="G2759" t="str">
        <f t="shared" si="1224"/>
        <v>空</v>
      </c>
      <c r="H2759" s="6">
        <f t="shared" si="1215"/>
        <v>2.3777008638221631E-3</v>
      </c>
      <c r="I2759" s="5">
        <f t="shared" si="1225"/>
        <v>0.72759558265561031</v>
      </c>
      <c r="J2759" t="str">
        <f t="shared" ref="J2759:J2822" si="1233">IF(AND($C2756&gt;0,$C2757&gt;0,$C2758&gt;0,$C2759&gt;0),"空",IF(AND($C2756&lt;0,$C2757&lt;0,$C2758&lt;0,$C2759&lt;0),"多",J2758))</f>
        <v>空</v>
      </c>
      <c r="K2759" s="6">
        <f t="shared" si="1216"/>
        <v>0</v>
      </c>
      <c r="L2759" s="5">
        <f t="shared" si="1226"/>
        <v>0.49102377818028409</v>
      </c>
      <c r="M2759" t="str">
        <f t="shared" si="1206"/>
        <v>空</v>
      </c>
      <c r="N2759" s="6">
        <f t="shared" si="1217"/>
        <v>0</v>
      </c>
      <c r="O2759" s="5">
        <f t="shared" si="1227"/>
        <v>0.45898723256721419</v>
      </c>
      <c r="P2759" t="str">
        <f t="shared" si="1207"/>
        <v>空</v>
      </c>
      <c r="Q2759" s="6">
        <f t="shared" si="1218"/>
        <v>0</v>
      </c>
      <c r="R2759" s="5">
        <f t="shared" si="1228"/>
        <v>0.89967680801948824</v>
      </c>
      <c r="S2759" t="str">
        <f t="shared" si="1208"/>
        <v>空</v>
      </c>
      <c r="T2759" s="6">
        <f t="shared" si="1219"/>
        <v>0</v>
      </c>
      <c r="U2759" s="5">
        <f t="shared" si="1229"/>
        <v>0.91413534458006851</v>
      </c>
      <c r="V2759" t="str">
        <f t="shared" si="1209"/>
        <v>空</v>
      </c>
      <c r="W2759" s="6">
        <f t="shared" si="1220"/>
        <v>0</v>
      </c>
      <c r="X2759" s="5">
        <f t="shared" si="1230"/>
        <v>0.99276501912879511</v>
      </c>
      <c r="Y2759" t="str">
        <f t="shared" si="1210"/>
        <v>空</v>
      </c>
      <c r="Z2759" s="6">
        <f t="shared" si="1221"/>
        <v>0</v>
      </c>
      <c r="AA2759" s="5">
        <f t="shared" si="1231"/>
        <v>1.369196168825433</v>
      </c>
      <c r="AB2759" t="str">
        <f t="shared" si="1211"/>
        <v>空</v>
      </c>
      <c r="AC2759" s="6">
        <f t="shared" si="1222"/>
        <v>0</v>
      </c>
      <c r="AD2759" s="5">
        <f t="shared" si="1232"/>
        <v>3.1587114236001517</v>
      </c>
    </row>
    <row r="2760" spans="1:30" x14ac:dyDescent="0.15">
      <c r="A2760" s="1">
        <v>42503</v>
      </c>
      <c r="B2760" s="2">
        <v>3074.94</v>
      </c>
      <c r="C2760" s="3">
        <f t="shared" si="1212"/>
        <v>-4.918870989663815E-3</v>
      </c>
      <c r="D2760" s="4" t="str">
        <f t="shared" si="1223"/>
        <v>多</v>
      </c>
      <c r="E2760" s="6">
        <f t="shared" si="1213"/>
        <v>-4.918870989663815E-3</v>
      </c>
      <c r="F2760" s="5">
        <f t="shared" si="1214"/>
        <v>2.1443396959277314</v>
      </c>
      <c r="G2760" t="str">
        <f t="shared" si="1224"/>
        <v>空</v>
      </c>
      <c r="H2760" s="6">
        <f t="shared" si="1215"/>
        <v>0</v>
      </c>
      <c r="I2760" s="5">
        <f t="shared" si="1225"/>
        <v>0.72759558265561031</v>
      </c>
      <c r="J2760" t="str">
        <f t="shared" si="1233"/>
        <v>空</v>
      </c>
      <c r="K2760" s="6">
        <f t="shared" si="1216"/>
        <v>0</v>
      </c>
      <c r="L2760" s="5">
        <f t="shared" si="1226"/>
        <v>0.49102377818028409</v>
      </c>
      <c r="M2760" t="str">
        <f t="shared" ref="M2760:M2823" si="1234">IF(AND($C2756&gt;0,$C2757&gt;0,$C2758&gt;0,$C2759&gt;0,$C2760&gt;0),"空",IF(AND($C2756&lt;0,$C2757&lt;0,$C2758&lt;0,$C2759&lt;0,$C2760&lt;0),"多",M2759))</f>
        <v>空</v>
      </c>
      <c r="N2760" s="6">
        <f t="shared" si="1217"/>
        <v>0</v>
      </c>
      <c r="O2760" s="5">
        <f t="shared" si="1227"/>
        <v>0.45898723256721419</v>
      </c>
      <c r="P2760" t="str">
        <f t="shared" si="1207"/>
        <v>空</v>
      </c>
      <c r="Q2760" s="6">
        <f t="shared" si="1218"/>
        <v>0</v>
      </c>
      <c r="R2760" s="5">
        <f t="shared" si="1228"/>
        <v>0.89967680801948824</v>
      </c>
      <c r="S2760" t="str">
        <f t="shared" si="1208"/>
        <v>空</v>
      </c>
      <c r="T2760" s="6">
        <f t="shared" si="1219"/>
        <v>0</v>
      </c>
      <c r="U2760" s="5">
        <f t="shared" si="1229"/>
        <v>0.91413534458006851</v>
      </c>
      <c r="V2760" t="str">
        <f t="shared" si="1209"/>
        <v>空</v>
      </c>
      <c r="W2760" s="6">
        <f t="shared" si="1220"/>
        <v>0</v>
      </c>
      <c r="X2760" s="5">
        <f t="shared" si="1230"/>
        <v>0.99276501912879511</v>
      </c>
      <c r="Y2760" t="str">
        <f t="shared" si="1210"/>
        <v>空</v>
      </c>
      <c r="Z2760" s="6">
        <f t="shared" si="1221"/>
        <v>0</v>
      </c>
      <c r="AA2760" s="5">
        <f t="shared" si="1231"/>
        <v>1.369196168825433</v>
      </c>
      <c r="AB2760" t="str">
        <f t="shared" si="1211"/>
        <v>空</v>
      </c>
      <c r="AC2760" s="6">
        <f t="shared" si="1222"/>
        <v>0</v>
      </c>
      <c r="AD2760" s="5">
        <f t="shared" si="1232"/>
        <v>3.1587114236001517</v>
      </c>
    </row>
    <row r="2761" spans="1:30" x14ac:dyDescent="0.15">
      <c r="A2761" s="1">
        <v>42506</v>
      </c>
      <c r="B2761" s="2">
        <v>3095.31</v>
      </c>
      <c r="C2761" s="3">
        <f t="shared" si="1212"/>
        <v>6.6245195028196147E-3</v>
      </c>
      <c r="D2761" s="4" t="str">
        <f t="shared" si="1223"/>
        <v>多</v>
      </c>
      <c r="E2761" s="6">
        <f t="shared" si="1213"/>
        <v>6.6245195028196147E-3</v>
      </c>
      <c r="F2761" s="5">
        <f t="shared" si="1214"/>
        <v>2.1585449160640748</v>
      </c>
      <c r="G2761" t="str">
        <f t="shared" si="1224"/>
        <v>空</v>
      </c>
      <c r="H2761" s="6">
        <f t="shared" si="1215"/>
        <v>0</v>
      </c>
      <c r="I2761" s="5">
        <f t="shared" si="1225"/>
        <v>0.72759558265561031</v>
      </c>
      <c r="J2761" t="str">
        <f t="shared" si="1233"/>
        <v>空</v>
      </c>
      <c r="K2761" s="6">
        <f t="shared" si="1216"/>
        <v>0</v>
      </c>
      <c r="L2761" s="5">
        <f t="shared" si="1226"/>
        <v>0.49102377818028409</v>
      </c>
      <c r="M2761" t="str">
        <f t="shared" si="1234"/>
        <v>空</v>
      </c>
      <c r="N2761" s="6">
        <f t="shared" si="1217"/>
        <v>0</v>
      </c>
      <c r="O2761" s="5">
        <f t="shared" si="1227"/>
        <v>0.45898723256721419</v>
      </c>
      <c r="P2761" t="str">
        <f t="shared" ref="P2761:P2824" si="1235">IF(AND($C2756&gt;0,$C2757&gt;0,$C2758&gt;0,$C2759&gt;0,$C2760&gt;0,$C2761&gt;0),"空",IF(AND($C2756&lt;0,$C2757&lt;0,$C2758&lt;0,$C2759&lt;0,$C2760&lt;0,$C2761&lt;0),"多",P2760))</f>
        <v>空</v>
      </c>
      <c r="Q2761" s="6">
        <f t="shared" si="1218"/>
        <v>0</v>
      </c>
      <c r="R2761" s="5">
        <f t="shared" si="1228"/>
        <v>0.89967680801948824</v>
      </c>
      <c r="S2761" t="str">
        <f t="shared" si="1208"/>
        <v>空</v>
      </c>
      <c r="T2761" s="6">
        <f t="shared" si="1219"/>
        <v>0</v>
      </c>
      <c r="U2761" s="5">
        <f t="shared" si="1229"/>
        <v>0.91413534458006851</v>
      </c>
      <c r="V2761" t="str">
        <f t="shared" si="1209"/>
        <v>空</v>
      </c>
      <c r="W2761" s="6">
        <f t="shared" si="1220"/>
        <v>0</v>
      </c>
      <c r="X2761" s="5">
        <f t="shared" si="1230"/>
        <v>0.99276501912879511</v>
      </c>
      <c r="Y2761" t="str">
        <f t="shared" si="1210"/>
        <v>空</v>
      </c>
      <c r="Z2761" s="6">
        <f t="shared" si="1221"/>
        <v>0</v>
      </c>
      <c r="AA2761" s="5">
        <f t="shared" si="1231"/>
        <v>1.369196168825433</v>
      </c>
      <c r="AB2761" t="str">
        <f t="shared" si="1211"/>
        <v>空</v>
      </c>
      <c r="AC2761" s="6">
        <f t="shared" si="1222"/>
        <v>0</v>
      </c>
      <c r="AD2761" s="5">
        <f t="shared" si="1232"/>
        <v>3.1587114236001517</v>
      </c>
    </row>
    <row r="2762" spans="1:30" x14ac:dyDescent="0.15">
      <c r="A2762" s="1">
        <v>42507</v>
      </c>
      <c r="B2762" s="2">
        <v>3086.02</v>
      </c>
      <c r="C2762" s="3">
        <f t="shared" si="1212"/>
        <v>-3.0013148925309707E-3</v>
      </c>
      <c r="D2762" s="4" t="str">
        <f t="shared" si="1223"/>
        <v>多</v>
      </c>
      <c r="E2762" s="6">
        <f t="shared" si="1213"/>
        <v>-3.0013148925309707E-3</v>
      </c>
      <c r="F2762" s="5">
        <f t="shared" si="1214"/>
        <v>2.1520664430612948</v>
      </c>
      <c r="G2762" t="str">
        <f t="shared" si="1224"/>
        <v>空</v>
      </c>
      <c r="H2762" s="6">
        <f t="shared" si="1215"/>
        <v>0</v>
      </c>
      <c r="I2762" s="5">
        <f t="shared" si="1225"/>
        <v>0.72759558265561031</v>
      </c>
      <c r="J2762" t="str">
        <f t="shared" si="1233"/>
        <v>空</v>
      </c>
      <c r="K2762" s="6">
        <f t="shared" si="1216"/>
        <v>0</v>
      </c>
      <c r="L2762" s="5">
        <f t="shared" si="1226"/>
        <v>0.49102377818028409</v>
      </c>
      <c r="M2762" t="str">
        <f t="shared" si="1234"/>
        <v>空</v>
      </c>
      <c r="N2762" s="6">
        <f t="shared" si="1217"/>
        <v>0</v>
      </c>
      <c r="O2762" s="5">
        <f t="shared" si="1227"/>
        <v>0.45898723256721419</v>
      </c>
      <c r="P2762" t="str">
        <f t="shared" si="1235"/>
        <v>空</v>
      </c>
      <c r="Q2762" s="6">
        <f t="shared" si="1218"/>
        <v>0</v>
      </c>
      <c r="R2762" s="5">
        <f t="shared" si="1228"/>
        <v>0.89967680801948824</v>
      </c>
      <c r="S2762" t="str">
        <f t="shared" ref="S2762:S2825" si="1236">IF(AND($C2756&gt;0,$C2757&gt;0,$C2758&gt;0,$C2759&gt;0,$C2760&gt;0,$C2761&gt;0,$C2762&gt;0),"空",IF(AND($C2756&lt;0,$C2757&lt;0,$C2758&lt;0,$C2759&lt;0,$C2760&lt;0,$C2761&lt;0,$C2762&lt;0),"多",S2761))</f>
        <v>空</v>
      </c>
      <c r="T2762" s="6">
        <f t="shared" si="1219"/>
        <v>0</v>
      </c>
      <c r="U2762" s="5">
        <f t="shared" si="1229"/>
        <v>0.91413534458006851</v>
      </c>
      <c r="V2762" t="str">
        <f t="shared" si="1209"/>
        <v>空</v>
      </c>
      <c r="W2762" s="6">
        <f t="shared" si="1220"/>
        <v>0</v>
      </c>
      <c r="X2762" s="5">
        <f t="shared" si="1230"/>
        <v>0.99276501912879511</v>
      </c>
      <c r="Y2762" t="str">
        <f t="shared" si="1210"/>
        <v>空</v>
      </c>
      <c r="Z2762" s="6">
        <f t="shared" si="1221"/>
        <v>0</v>
      </c>
      <c r="AA2762" s="5">
        <f t="shared" si="1231"/>
        <v>1.369196168825433</v>
      </c>
      <c r="AB2762" t="str">
        <f t="shared" si="1211"/>
        <v>空</v>
      </c>
      <c r="AC2762" s="6">
        <f t="shared" si="1222"/>
        <v>0</v>
      </c>
      <c r="AD2762" s="5">
        <f t="shared" si="1232"/>
        <v>3.1587114236001517</v>
      </c>
    </row>
    <row r="2763" spans="1:30" x14ac:dyDescent="0.15">
      <c r="A2763" s="1">
        <v>42508</v>
      </c>
      <c r="B2763" s="2">
        <v>3068.04</v>
      </c>
      <c r="C2763" s="3">
        <f t="shared" si="1212"/>
        <v>-5.8262746190886894E-3</v>
      </c>
      <c r="D2763" s="4" t="str">
        <f t="shared" si="1223"/>
        <v>空</v>
      </c>
      <c r="E2763" s="6">
        <f t="shared" si="1213"/>
        <v>-5.8262746190886894E-3</v>
      </c>
      <c r="F2763" s="5">
        <f t="shared" si="1214"/>
        <v>2.1395279129654945</v>
      </c>
      <c r="G2763" t="str">
        <f t="shared" si="1224"/>
        <v>空</v>
      </c>
      <c r="H2763" s="6">
        <f t="shared" si="1215"/>
        <v>0</v>
      </c>
      <c r="I2763" s="5">
        <f t="shared" si="1225"/>
        <v>0.72759558265561031</v>
      </c>
      <c r="J2763" t="str">
        <f t="shared" si="1233"/>
        <v>空</v>
      </c>
      <c r="K2763" s="6">
        <f t="shared" si="1216"/>
        <v>0</v>
      </c>
      <c r="L2763" s="5">
        <f t="shared" si="1226"/>
        <v>0.49102377818028409</v>
      </c>
      <c r="M2763" t="str">
        <f t="shared" si="1234"/>
        <v>空</v>
      </c>
      <c r="N2763" s="6">
        <f t="shared" si="1217"/>
        <v>0</v>
      </c>
      <c r="O2763" s="5">
        <f t="shared" si="1227"/>
        <v>0.45898723256721419</v>
      </c>
      <c r="P2763" t="str">
        <f t="shared" si="1235"/>
        <v>空</v>
      </c>
      <c r="Q2763" s="6">
        <f t="shared" si="1218"/>
        <v>0</v>
      </c>
      <c r="R2763" s="5">
        <f t="shared" si="1228"/>
        <v>0.89967680801948824</v>
      </c>
      <c r="S2763" t="str">
        <f t="shared" si="1236"/>
        <v>空</v>
      </c>
      <c r="T2763" s="6">
        <f t="shared" si="1219"/>
        <v>0</v>
      </c>
      <c r="U2763" s="5">
        <f t="shared" si="1229"/>
        <v>0.91413534458006851</v>
      </c>
      <c r="V2763" t="str">
        <f t="shared" ref="V2763:V2826" si="1237">IF(AND($C2756&gt;0,$C2757&gt;0,$C2758&gt;0,$C2759&gt;0,$C2760&gt;0,$C2761&gt;0,$C2762&gt;0,$C2763&gt;0),"空",IF(AND($C2756&lt;0,$C2757&lt;0,$C2758&lt;0,$C2759&lt;0,$C2760&lt;0,$C2761&lt;0,$C2762&lt;0,$C2763&lt;0),"多",V2762))</f>
        <v>空</v>
      </c>
      <c r="W2763" s="6">
        <f t="shared" si="1220"/>
        <v>0</v>
      </c>
      <c r="X2763" s="5">
        <f t="shared" si="1230"/>
        <v>0.99276501912879511</v>
      </c>
      <c r="Y2763" t="str">
        <f t="shared" si="1210"/>
        <v>空</v>
      </c>
      <c r="Z2763" s="6">
        <f t="shared" si="1221"/>
        <v>0</v>
      </c>
      <c r="AA2763" s="5">
        <f t="shared" si="1231"/>
        <v>1.369196168825433</v>
      </c>
      <c r="AB2763" t="str">
        <f t="shared" si="1211"/>
        <v>空</v>
      </c>
      <c r="AC2763" s="6">
        <f t="shared" si="1222"/>
        <v>0</v>
      </c>
      <c r="AD2763" s="5">
        <f t="shared" si="1232"/>
        <v>3.1587114236001517</v>
      </c>
    </row>
    <row r="2764" spans="1:30" x14ac:dyDescent="0.15">
      <c r="A2764" s="1">
        <v>42509</v>
      </c>
      <c r="B2764" s="2">
        <v>3062.5</v>
      </c>
      <c r="C2764" s="3">
        <f t="shared" si="1212"/>
        <v>-1.8057130937014776E-3</v>
      </c>
      <c r="D2764" s="4" t="str">
        <f t="shared" si="1223"/>
        <v>空</v>
      </c>
      <c r="E2764" s="6">
        <f t="shared" si="1213"/>
        <v>0</v>
      </c>
      <c r="F2764" s="5">
        <f t="shared" si="1214"/>
        <v>2.1395279129654945</v>
      </c>
      <c r="G2764" t="str">
        <f t="shared" si="1224"/>
        <v>多</v>
      </c>
      <c r="H2764" s="6">
        <f t="shared" si="1215"/>
        <v>0</v>
      </c>
      <c r="I2764" s="5">
        <f t="shared" si="1225"/>
        <v>0.72759558265561031</v>
      </c>
      <c r="J2764" t="str">
        <f t="shared" si="1233"/>
        <v>空</v>
      </c>
      <c r="K2764" s="6">
        <f t="shared" si="1216"/>
        <v>0</v>
      </c>
      <c r="L2764" s="5">
        <f t="shared" si="1226"/>
        <v>0.49102377818028409</v>
      </c>
      <c r="M2764" t="str">
        <f t="shared" si="1234"/>
        <v>空</v>
      </c>
      <c r="N2764" s="6">
        <f t="shared" si="1217"/>
        <v>0</v>
      </c>
      <c r="O2764" s="5">
        <f t="shared" si="1227"/>
        <v>0.45898723256721419</v>
      </c>
      <c r="P2764" t="str">
        <f t="shared" si="1235"/>
        <v>空</v>
      </c>
      <c r="Q2764" s="6">
        <f t="shared" si="1218"/>
        <v>0</v>
      </c>
      <c r="R2764" s="5">
        <f t="shared" si="1228"/>
        <v>0.89967680801948824</v>
      </c>
      <c r="S2764" t="str">
        <f t="shared" si="1236"/>
        <v>空</v>
      </c>
      <c r="T2764" s="6">
        <f t="shared" si="1219"/>
        <v>0</v>
      </c>
      <c r="U2764" s="5">
        <f t="shared" si="1229"/>
        <v>0.91413534458006851</v>
      </c>
      <c r="V2764" t="str">
        <f t="shared" si="1237"/>
        <v>空</v>
      </c>
      <c r="W2764" s="6">
        <f t="shared" si="1220"/>
        <v>0</v>
      </c>
      <c r="X2764" s="5">
        <f t="shared" si="1230"/>
        <v>0.99276501912879511</v>
      </c>
      <c r="Y2764" t="str">
        <f t="shared" ref="Y2764:Y2827" si="1238">IF(AND($C2756&gt;0,$C2757&gt;0,$C2758&gt;0,$C2759&gt;0,$C2760&gt;0,$C2761&gt;0,$C2762&gt;0,$C2763&gt;0,$C2764&gt;0),"空",IF(AND($C2756&lt;0,$C2757&lt;0,$C2758&lt;0,$C2759&lt;0,$C2760&lt;0,$C2761&lt;0,$C2762&lt;0,$C2763&lt;0,$C2764&lt;0),"多",Y2763))</f>
        <v>空</v>
      </c>
      <c r="Z2764" s="6">
        <f t="shared" si="1221"/>
        <v>0</v>
      </c>
      <c r="AA2764" s="5">
        <f t="shared" si="1231"/>
        <v>1.369196168825433</v>
      </c>
      <c r="AB2764" t="str">
        <f t="shared" si="1211"/>
        <v>空</v>
      </c>
      <c r="AC2764" s="6">
        <f t="shared" si="1222"/>
        <v>0</v>
      </c>
      <c r="AD2764" s="5">
        <f t="shared" si="1232"/>
        <v>3.1587114236001517</v>
      </c>
    </row>
    <row r="2765" spans="1:30" x14ac:dyDescent="0.15">
      <c r="A2765" s="1">
        <v>42510</v>
      </c>
      <c r="B2765" s="2">
        <v>3078.22</v>
      </c>
      <c r="C2765" s="3">
        <f t="shared" si="1212"/>
        <v>5.1330612244897544E-3</v>
      </c>
      <c r="D2765" s="4" t="str">
        <f t="shared" si="1223"/>
        <v>空</v>
      </c>
      <c r="E2765" s="6">
        <f t="shared" si="1213"/>
        <v>0</v>
      </c>
      <c r="F2765" s="5">
        <f t="shared" si="1214"/>
        <v>2.1395279129654945</v>
      </c>
      <c r="G2765" t="str">
        <f t="shared" si="1224"/>
        <v>多</v>
      </c>
      <c r="H2765" s="6">
        <f t="shared" si="1215"/>
        <v>5.1330612244897544E-3</v>
      </c>
      <c r="I2765" s="5">
        <f t="shared" si="1225"/>
        <v>0.7313303753280499</v>
      </c>
      <c r="J2765" t="str">
        <f t="shared" si="1233"/>
        <v>空</v>
      </c>
      <c r="K2765" s="6">
        <f t="shared" si="1216"/>
        <v>0</v>
      </c>
      <c r="L2765" s="5">
        <f t="shared" si="1226"/>
        <v>0.49102377818028409</v>
      </c>
      <c r="M2765" t="str">
        <f t="shared" si="1234"/>
        <v>空</v>
      </c>
      <c r="N2765" s="6">
        <f t="shared" si="1217"/>
        <v>0</v>
      </c>
      <c r="O2765" s="5">
        <f t="shared" si="1227"/>
        <v>0.45898723256721419</v>
      </c>
      <c r="P2765" t="str">
        <f t="shared" si="1235"/>
        <v>空</v>
      </c>
      <c r="Q2765" s="6">
        <f t="shared" si="1218"/>
        <v>0</v>
      </c>
      <c r="R2765" s="5">
        <f t="shared" si="1228"/>
        <v>0.89967680801948824</v>
      </c>
      <c r="S2765" t="str">
        <f t="shared" si="1236"/>
        <v>空</v>
      </c>
      <c r="T2765" s="6">
        <f t="shared" si="1219"/>
        <v>0</v>
      </c>
      <c r="U2765" s="5">
        <f t="shared" si="1229"/>
        <v>0.91413534458006851</v>
      </c>
      <c r="V2765" t="str">
        <f t="shared" si="1237"/>
        <v>空</v>
      </c>
      <c r="W2765" s="6">
        <f t="shared" si="1220"/>
        <v>0</v>
      </c>
      <c r="X2765" s="5">
        <f t="shared" si="1230"/>
        <v>0.99276501912879511</v>
      </c>
      <c r="Y2765" t="str">
        <f t="shared" si="1238"/>
        <v>空</v>
      </c>
      <c r="Z2765" s="6">
        <f t="shared" si="1221"/>
        <v>0</v>
      </c>
      <c r="AA2765" s="5">
        <f t="shared" si="1231"/>
        <v>1.369196168825433</v>
      </c>
      <c r="AB2765" t="str">
        <f t="shared" ref="AB2765:AB2828" si="1239">IF(AND($C2756&gt;0,$C2757&gt;0,$C2758&gt;0,$C2759&gt;0,$C2760&gt;0,$C2761&gt;0,$C2762&gt;0,$C2763&gt;0,$C2764&gt;0,$C2765&gt;0),"空",IF(AND($C2756&lt;0,$C2757&lt;0,$C2758&lt;0,$C2759&lt;0,$C2760&lt;0,$C2761&lt;0,$C2762&lt;0,$C2763&lt;0,$C2764&lt;0,$C2765&lt;0),"多",AB2764))</f>
        <v>空</v>
      </c>
      <c r="AC2765" s="6">
        <f t="shared" si="1222"/>
        <v>0</v>
      </c>
      <c r="AD2765" s="5">
        <f t="shared" si="1232"/>
        <v>3.1587114236001517</v>
      </c>
    </row>
    <row r="2766" spans="1:30" x14ac:dyDescent="0.15">
      <c r="A2766" s="1">
        <v>42513</v>
      </c>
      <c r="B2766" s="2">
        <v>3087.22</v>
      </c>
      <c r="C2766" s="3">
        <f t="shared" si="1212"/>
        <v>2.9237676319431305E-3</v>
      </c>
      <c r="D2766" s="4" t="str">
        <f t="shared" si="1223"/>
        <v>多</v>
      </c>
      <c r="E2766" s="6">
        <f t="shared" si="1213"/>
        <v>0</v>
      </c>
      <c r="F2766" s="5">
        <f t="shared" si="1214"/>
        <v>2.1395279129654945</v>
      </c>
      <c r="G2766" t="str">
        <f t="shared" si="1224"/>
        <v>多</v>
      </c>
      <c r="H2766" s="6">
        <f t="shared" si="1215"/>
        <v>2.9237676319431305E-3</v>
      </c>
      <c r="I2766" s="5">
        <f t="shared" si="1225"/>
        <v>0.73346861540769082</v>
      </c>
      <c r="J2766" t="str">
        <f t="shared" si="1233"/>
        <v>空</v>
      </c>
      <c r="K2766" s="6">
        <f t="shared" si="1216"/>
        <v>0</v>
      </c>
      <c r="L2766" s="5">
        <f t="shared" si="1226"/>
        <v>0.49102377818028409</v>
      </c>
      <c r="M2766" t="str">
        <f t="shared" si="1234"/>
        <v>空</v>
      </c>
      <c r="N2766" s="6">
        <f t="shared" si="1217"/>
        <v>0</v>
      </c>
      <c r="O2766" s="5">
        <f t="shared" si="1227"/>
        <v>0.45898723256721419</v>
      </c>
      <c r="P2766" t="str">
        <f t="shared" si="1235"/>
        <v>空</v>
      </c>
      <c r="Q2766" s="6">
        <f t="shared" si="1218"/>
        <v>0</v>
      </c>
      <c r="R2766" s="5">
        <f t="shared" si="1228"/>
        <v>0.89967680801948824</v>
      </c>
      <c r="S2766" t="str">
        <f t="shared" si="1236"/>
        <v>空</v>
      </c>
      <c r="T2766" s="6">
        <f t="shared" si="1219"/>
        <v>0</v>
      </c>
      <c r="U2766" s="5">
        <f t="shared" si="1229"/>
        <v>0.91413534458006851</v>
      </c>
      <c r="V2766" t="str">
        <f t="shared" si="1237"/>
        <v>空</v>
      </c>
      <c r="W2766" s="6">
        <f t="shared" si="1220"/>
        <v>0</v>
      </c>
      <c r="X2766" s="5">
        <f t="shared" si="1230"/>
        <v>0.99276501912879511</v>
      </c>
      <c r="Y2766" t="str">
        <f t="shared" si="1238"/>
        <v>空</v>
      </c>
      <c r="Z2766" s="6">
        <f t="shared" si="1221"/>
        <v>0</v>
      </c>
      <c r="AA2766" s="5">
        <f t="shared" si="1231"/>
        <v>1.369196168825433</v>
      </c>
      <c r="AB2766" t="str">
        <f t="shared" si="1239"/>
        <v>空</v>
      </c>
      <c r="AC2766" s="6">
        <f t="shared" si="1222"/>
        <v>0</v>
      </c>
      <c r="AD2766" s="5">
        <f t="shared" si="1232"/>
        <v>3.1587114236001517</v>
      </c>
    </row>
    <row r="2767" spans="1:30" x14ac:dyDescent="0.15">
      <c r="A2767" s="1">
        <v>42514</v>
      </c>
      <c r="B2767" s="2">
        <v>3063.56</v>
      </c>
      <c r="C2767" s="3">
        <f t="shared" si="1212"/>
        <v>-7.663852916215852E-3</v>
      </c>
      <c r="D2767" s="4" t="str">
        <f t="shared" si="1223"/>
        <v>多</v>
      </c>
      <c r="E2767" s="6">
        <f t="shared" si="1213"/>
        <v>-7.663852916215852E-3</v>
      </c>
      <c r="F2767" s="5">
        <f t="shared" si="1214"/>
        <v>2.1231308857303888</v>
      </c>
      <c r="G2767" t="str">
        <f t="shared" si="1224"/>
        <v>多</v>
      </c>
      <c r="H2767" s="6">
        <f t="shared" si="1215"/>
        <v>-7.663852916215852E-3</v>
      </c>
      <c r="I2767" s="5">
        <f t="shared" si="1225"/>
        <v>0.72784741982054579</v>
      </c>
      <c r="J2767" t="str">
        <f t="shared" si="1233"/>
        <v>空</v>
      </c>
      <c r="K2767" s="6">
        <f t="shared" si="1216"/>
        <v>0</v>
      </c>
      <c r="L2767" s="5">
        <f t="shared" si="1226"/>
        <v>0.49102377818028409</v>
      </c>
      <c r="M2767" t="str">
        <f t="shared" si="1234"/>
        <v>空</v>
      </c>
      <c r="N2767" s="6">
        <f t="shared" si="1217"/>
        <v>0</v>
      </c>
      <c r="O2767" s="5">
        <f t="shared" si="1227"/>
        <v>0.45898723256721419</v>
      </c>
      <c r="P2767" t="str">
        <f t="shared" si="1235"/>
        <v>空</v>
      </c>
      <c r="Q2767" s="6">
        <f t="shared" si="1218"/>
        <v>0</v>
      </c>
      <c r="R2767" s="5">
        <f t="shared" si="1228"/>
        <v>0.89967680801948824</v>
      </c>
      <c r="S2767" t="str">
        <f t="shared" si="1236"/>
        <v>空</v>
      </c>
      <c r="T2767" s="6">
        <f t="shared" si="1219"/>
        <v>0</v>
      </c>
      <c r="U2767" s="5">
        <f t="shared" si="1229"/>
        <v>0.91413534458006851</v>
      </c>
      <c r="V2767" t="str">
        <f t="shared" si="1237"/>
        <v>空</v>
      </c>
      <c r="W2767" s="6">
        <f t="shared" si="1220"/>
        <v>0</v>
      </c>
      <c r="X2767" s="5">
        <f t="shared" si="1230"/>
        <v>0.99276501912879511</v>
      </c>
      <c r="Y2767" t="str">
        <f t="shared" si="1238"/>
        <v>空</v>
      </c>
      <c r="Z2767" s="6">
        <f t="shared" si="1221"/>
        <v>0</v>
      </c>
      <c r="AA2767" s="5">
        <f t="shared" si="1231"/>
        <v>1.369196168825433</v>
      </c>
      <c r="AB2767" t="str">
        <f t="shared" si="1239"/>
        <v>空</v>
      </c>
      <c r="AC2767" s="6">
        <f t="shared" si="1222"/>
        <v>0</v>
      </c>
      <c r="AD2767" s="5">
        <f t="shared" si="1232"/>
        <v>3.1587114236001517</v>
      </c>
    </row>
    <row r="2768" spans="1:30" x14ac:dyDescent="0.15">
      <c r="A2768" s="1">
        <v>42515</v>
      </c>
      <c r="B2768" s="2">
        <v>3059.23</v>
      </c>
      <c r="C2768" s="3">
        <f t="shared" si="1212"/>
        <v>-1.4133883455847984E-3</v>
      </c>
      <c r="D2768" s="4" t="str">
        <f t="shared" si="1223"/>
        <v>空</v>
      </c>
      <c r="E2768" s="6">
        <f t="shared" si="1213"/>
        <v>-1.4133883455847984E-3</v>
      </c>
      <c r="F2768" s="5">
        <f t="shared" si="1214"/>
        <v>2.1201300772803462</v>
      </c>
      <c r="G2768" t="str">
        <f t="shared" si="1224"/>
        <v>多</v>
      </c>
      <c r="H2768" s="6">
        <f t="shared" si="1215"/>
        <v>-1.4133883455847984E-3</v>
      </c>
      <c r="I2768" s="5">
        <f t="shared" si="1225"/>
        <v>0.72681868876000744</v>
      </c>
      <c r="J2768" t="str">
        <f t="shared" si="1233"/>
        <v>空</v>
      </c>
      <c r="K2768" s="6">
        <f t="shared" si="1216"/>
        <v>0</v>
      </c>
      <c r="L2768" s="5">
        <f t="shared" si="1226"/>
        <v>0.49102377818028409</v>
      </c>
      <c r="M2768" t="str">
        <f t="shared" si="1234"/>
        <v>空</v>
      </c>
      <c r="N2768" s="6">
        <f t="shared" si="1217"/>
        <v>0</v>
      </c>
      <c r="O2768" s="5">
        <f t="shared" si="1227"/>
        <v>0.45898723256721419</v>
      </c>
      <c r="P2768" t="str">
        <f t="shared" si="1235"/>
        <v>空</v>
      </c>
      <c r="Q2768" s="6">
        <f t="shared" si="1218"/>
        <v>0</v>
      </c>
      <c r="R2768" s="5">
        <f t="shared" si="1228"/>
        <v>0.89967680801948824</v>
      </c>
      <c r="S2768" t="str">
        <f t="shared" si="1236"/>
        <v>空</v>
      </c>
      <c r="T2768" s="6">
        <f t="shared" si="1219"/>
        <v>0</v>
      </c>
      <c r="U2768" s="5">
        <f t="shared" si="1229"/>
        <v>0.91413534458006851</v>
      </c>
      <c r="V2768" t="str">
        <f t="shared" si="1237"/>
        <v>空</v>
      </c>
      <c r="W2768" s="6">
        <f t="shared" si="1220"/>
        <v>0</v>
      </c>
      <c r="X2768" s="5">
        <f t="shared" si="1230"/>
        <v>0.99276501912879511</v>
      </c>
      <c r="Y2768" t="str">
        <f t="shared" si="1238"/>
        <v>空</v>
      </c>
      <c r="Z2768" s="6">
        <f t="shared" si="1221"/>
        <v>0</v>
      </c>
      <c r="AA2768" s="5">
        <f t="shared" si="1231"/>
        <v>1.369196168825433</v>
      </c>
      <c r="AB2768" t="str">
        <f t="shared" si="1239"/>
        <v>空</v>
      </c>
      <c r="AC2768" s="6">
        <f t="shared" si="1222"/>
        <v>0</v>
      </c>
      <c r="AD2768" s="5">
        <f t="shared" si="1232"/>
        <v>3.1587114236001517</v>
      </c>
    </row>
    <row r="2769" spans="1:30" x14ac:dyDescent="0.15">
      <c r="A2769" s="1">
        <v>42516</v>
      </c>
      <c r="B2769" s="2">
        <v>3064.21</v>
      </c>
      <c r="C2769" s="3">
        <f t="shared" si="1212"/>
        <v>1.6278606054465072E-3</v>
      </c>
      <c r="D2769" s="4" t="str">
        <f t="shared" si="1223"/>
        <v>空</v>
      </c>
      <c r="E2769" s="6">
        <f t="shared" si="1213"/>
        <v>0</v>
      </c>
      <c r="F2769" s="5">
        <f t="shared" si="1214"/>
        <v>2.1201300772803462</v>
      </c>
      <c r="G2769" t="str">
        <f t="shared" si="1224"/>
        <v>多</v>
      </c>
      <c r="H2769" s="6">
        <f t="shared" si="1215"/>
        <v>1.6278606054465072E-3</v>
      </c>
      <c r="I2769" s="5">
        <f t="shared" si="1225"/>
        <v>0.7280018482707421</v>
      </c>
      <c r="J2769" t="str">
        <f t="shared" si="1233"/>
        <v>空</v>
      </c>
      <c r="K2769" s="6">
        <f t="shared" si="1216"/>
        <v>0</v>
      </c>
      <c r="L2769" s="5">
        <f t="shared" si="1226"/>
        <v>0.49102377818028409</v>
      </c>
      <c r="M2769" t="str">
        <f t="shared" si="1234"/>
        <v>空</v>
      </c>
      <c r="N2769" s="6">
        <f t="shared" si="1217"/>
        <v>0</v>
      </c>
      <c r="O2769" s="5">
        <f t="shared" si="1227"/>
        <v>0.45898723256721419</v>
      </c>
      <c r="P2769" t="str">
        <f t="shared" si="1235"/>
        <v>空</v>
      </c>
      <c r="Q2769" s="6">
        <f t="shared" si="1218"/>
        <v>0</v>
      </c>
      <c r="R2769" s="5">
        <f t="shared" si="1228"/>
        <v>0.89967680801948824</v>
      </c>
      <c r="S2769" t="str">
        <f t="shared" si="1236"/>
        <v>空</v>
      </c>
      <c r="T2769" s="6">
        <f t="shared" si="1219"/>
        <v>0</v>
      </c>
      <c r="U2769" s="5">
        <f t="shared" si="1229"/>
        <v>0.91413534458006851</v>
      </c>
      <c r="V2769" t="str">
        <f t="shared" si="1237"/>
        <v>空</v>
      </c>
      <c r="W2769" s="6">
        <f t="shared" si="1220"/>
        <v>0</v>
      </c>
      <c r="X2769" s="5">
        <f t="shared" si="1230"/>
        <v>0.99276501912879511</v>
      </c>
      <c r="Y2769" t="str">
        <f t="shared" si="1238"/>
        <v>空</v>
      </c>
      <c r="Z2769" s="6">
        <f t="shared" si="1221"/>
        <v>0</v>
      </c>
      <c r="AA2769" s="5">
        <f t="shared" si="1231"/>
        <v>1.369196168825433</v>
      </c>
      <c r="AB2769" t="str">
        <f t="shared" si="1239"/>
        <v>空</v>
      </c>
      <c r="AC2769" s="6">
        <f t="shared" si="1222"/>
        <v>0</v>
      </c>
      <c r="AD2769" s="5">
        <f t="shared" si="1232"/>
        <v>3.1587114236001517</v>
      </c>
    </row>
    <row r="2770" spans="1:30" x14ac:dyDescent="0.15">
      <c r="A2770" s="1">
        <v>42517</v>
      </c>
      <c r="B2770" s="2">
        <v>3062.5</v>
      </c>
      <c r="C2770" s="3">
        <f t="shared" si="1212"/>
        <v>-5.5805574683198689E-4</v>
      </c>
      <c r="D2770" s="4" t="str">
        <f t="shared" si="1223"/>
        <v>空</v>
      </c>
      <c r="E2770" s="6">
        <f t="shared" si="1213"/>
        <v>0</v>
      </c>
      <c r="F2770" s="5">
        <f t="shared" si="1214"/>
        <v>2.1201300772803462</v>
      </c>
      <c r="G2770" t="str">
        <f t="shared" si="1224"/>
        <v>多</v>
      </c>
      <c r="H2770" s="6">
        <f t="shared" si="1215"/>
        <v>-5.5805574683198689E-4</v>
      </c>
      <c r="I2770" s="5">
        <f t="shared" si="1225"/>
        <v>0.72759558265561031</v>
      </c>
      <c r="J2770" t="str">
        <f t="shared" si="1233"/>
        <v>空</v>
      </c>
      <c r="K2770" s="6">
        <f t="shared" si="1216"/>
        <v>0</v>
      </c>
      <c r="L2770" s="5">
        <f t="shared" si="1226"/>
        <v>0.49102377818028409</v>
      </c>
      <c r="M2770" t="str">
        <f t="shared" si="1234"/>
        <v>空</v>
      </c>
      <c r="N2770" s="6">
        <f t="shared" si="1217"/>
        <v>0</v>
      </c>
      <c r="O2770" s="5">
        <f t="shared" si="1227"/>
        <v>0.45898723256721419</v>
      </c>
      <c r="P2770" t="str">
        <f t="shared" si="1235"/>
        <v>空</v>
      </c>
      <c r="Q2770" s="6">
        <f t="shared" si="1218"/>
        <v>0</v>
      </c>
      <c r="R2770" s="5">
        <f t="shared" si="1228"/>
        <v>0.89967680801948824</v>
      </c>
      <c r="S2770" t="str">
        <f t="shared" si="1236"/>
        <v>空</v>
      </c>
      <c r="T2770" s="6">
        <f t="shared" si="1219"/>
        <v>0</v>
      </c>
      <c r="U2770" s="5">
        <f t="shared" si="1229"/>
        <v>0.91413534458006851</v>
      </c>
      <c r="V2770" t="str">
        <f t="shared" si="1237"/>
        <v>空</v>
      </c>
      <c r="W2770" s="6">
        <f t="shared" si="1220"/>
        <v>0</v>
      </c>
      <c r="X2770" s="5">
        <f t="shared" si="1230"/>
        <v>0.99276501912879511</v>
      </c>
      <c r="Y2770" t="str">
        <f t="shared" si="1238"/>
        <v>空</v>
      </c>
      <c r="Z2770" s="6">
        <f t="shared" si="1221"/>
        <v>0</v>
      </c>
      <c r="AA2770" s="5">
        <f t="shared" si="1231"/>
        <v>1.369196168825433</v>
      </c>
      <c r="AB2770" t="str">
        <f t="shared" si="1239"/>
        <v>空</v>
      </c>
      <c r="AC2770" s="6">
        <f t="shared" si="1222"/>
        <v>0</v>
      </c>
      <c r="AD2770" s="5">
        <f t="shared" si="1232"/>
        <v>3.1587114236001517</v>
      </c>
    </row>
    <row r="2771" spans="1:30" x14ac:dyDescent="0.15">
      <c r="A2771" s="1">
        <v>42520</v>
      </c>
      <c r="B2771" s="2">
        <v>3066.71</v>
      </c>
      <c r="C2771" s="3">
        <f t="shared" si="1212"/>
        <v>1.3746938775509587E-3</v>
      </c>
      <c r="D2771" s="4" t="str">
        <f t="shared" si="1223"/>
        <v>空</v>
      </c>
      <c r="E2771" s="6">
        <f t="shared" si="1213"/>
        <v>0</v>
      </c>
      <c r="F2771" s="5">
        <f t="shared" si="1214"/>
        <v>2.1201300772803462</v>
      </c>
      <c r="G2771" t="str">
        <f t="shared" si="1224"/>
        <v>多</v>
      </c>
      <c r="H2771" s="6">
        <f t="shared" si="1215"/>
        <v>1.3746938775509587E-3</v>
      </c>
      <c r="I2771" s="5">
        <f t="shared" si="1225"/>
        <v>0.72859580384842004</v>
      </c>
      <c r="J2771" t="str">
        <f t="shared" si="1233"/>
        <v>空</v>
      </c>
      <c r="K2771" s="6">
        <f t="shared" si="1216"/>
        <v>0</v>
      </c>
      <c r="L2771" s="5">
        <f t="shared" si="1226"/>
        <v>0.49102377818028409</v>
      </c>
      <c r="M2771" t="str">
        <f t="shared" si="1234"/>
        <v>空</v>
      </c>
      <c r="N2771" s="6">
        <f t="shared" si="1217"/>
        <v>0</v>
      </c>
      <c r="O2771" s="5">
        <f t="shared" si="1227"/>
        <v>0.45898723256721419</v>
      </c>
      <c r="P2771" t="str">
        <f t="shared" si="1235"/>
        <v>空</v>
      </c>
      <c r="Q2771" s="6">
        <f t="shared" si="1218"/>
        <v>0</v>
      </c>
      <c r="R2771" s="5">
        <f t="shared" si="1228"/>
        <v>0.89967680801948824</v>
      </c>
      <c r="S2771" t="str">
        <f t="shared" si="1236"/>
        <v>空</v>
      </c>
      <c r="T2771" s="6">
        <f t="shared" si="1219"/>
        <v>0</v>
      </c>
      <c r="U2771" s="5">
        <f t="shared" si="1229"/>
        <v>0.91413534458006851</v>
      </c>
      <c r="V2771" t="str">
        <f t="shared" si="1237"/>
        <v>空</v>
      </c>
      <c r="W2771" s="6">
        <f t="shared" si="1220"/>
        <v>0</v>
      </c>
      <c r="X2771" s="5">
        <f t="shared" si="1230"/>
        <v>0.99276501912879511</v>
      </c>
      <c r="Y2771" t="str">
        <f t="shared" si="1238"/>
        <v>空</v>
      </c>
      <c r="Z2771" s="6">
        <f t="shared" si="1221"/>
        <v>0</v>
      </c>
      <c r="AA2771" s="5">
        <f t="shared" si="1231"/>
        <v>1.369196168825433</v>
      </c>
      <c r="AB2771" t="str">
        <f t="shared" si="1239"/>
        <v>空</v>
      </c>
      <c r="AC2771" s="6">
        <f t="shared" si="1222"/>
        <v>0</v>
      </c>
      <c r="AD2771" s="5">
        <f t="shared" si="1232"/>
        <v>3.1587114236001517</v>
      </c>
    </row>
    <row r="2772" spans="1:30" x14ac:dyDescent="0.15">
      <c r="A2772" s="1">
        <v>42521</v>
      </c>
      <c r="B2772" s="2">
        <v>3169.56</v>
      </c>
      <c r="C2772" s="3">
        <f t="shared" si="1212"/>
        <v>3.3537569577821058E-2</v>
      </c>
      <c r="D2772" s="4" t="str">
        <f t="shared" si="1223"/>
        <v>多</v>
      </c>
      <c r="E2772" s="6">
        <f t="shared" si="1213"/>
        <v>0</v>
      </c>
      <c r="F2772" s="5">
        <f t="shared" si="1214"/>
        <v>2.1201300772803462</v>
      </c>
      <c r="G2772" t="str">
        <f t="shared" si="1224"/>
        <v>多</v>
      </c>
      <c r="H2772" s="6">
        <f t="shared" si="1215"/>
        <v>3.3537569577821058E-2</v>
      </c>
      <c r="I2772" s="5">
        <f t="shared" si="1225"/>
        <v>0.75303113631409491</v>
      </c>
      <c r="J2772" t="str">
        <f t="shared" si="1233"/>
        <v>空</v>
      </c>
      <c r="K2772" s="6">
        <f t="shared" si="1216"/>
        <v>0</v>
      </c>
      <c r="L2772" s="5">
        <f t="shared" si="1226"/>
        <v>0.49102377818028409</v>
      </c>
      <c r="M2772" t="str">
        <f t="shared" si="1234"/>
        <v>空</v>
      </c>
      <c r="N2772" s="6">
        <f t="shared" si="1217"/>
        <v>0</v>
      </c>
      <c r="O2772" s="5">
        <f t="shared" si="1227"/>
        <v>0.45898723256721419</v>
      </c>
      <c r="P2772" t="str">
        <f t="shared" si="1235"/>
        <v>空</v>
      </c>
      <c r="Q2772" s="6">
        <f t="shared" si="1218"/>
        <v>0</v>
      </c>
      <c r="R2772" s="5">
        <f t="shared" si="1228"/>
        <v>0.89967680801948824</v>
      </c>
      <c r="S2772" t="str">
        <f t="shared" si="1236"/>
        <v>空</v>
      </c>
      <c r="T2772" s="6">
        <f t="shared" si="1219"/>
        <v>0</v>
      </c>
      <c r="U2772" s="5">
        <f t="shared" si="1229"/>
        <v>0.91413534458006851</v>
      </c>
      <c r="V2772" t="str">
        <f t="shared" si="1237"/>
        <v>空</v>
      </c>
      <c r="W2772" s="6">
        <f t="shared" si="1220"/>
        <v>0</v>
      </c>
      <c r="X2772" s="5">
        <f t="shared" si="1230"/>
        <v>0.99276501912879511</v>
      </c>
      <c r="Y2772" t="str">
        <f t="shared" si="1238"/>
        <v>空</v>
      </c>
      <c r="Z2772" s="6">
        <f t="shared" si="1221"/>
        <v>0</v>
      </c>
      <c r="AA2772" s="5">
        <f t="shared" si="1231"/>
        <v>1.369196168825433</v>
      </c>
      <c r="AB2772" t="str">
        <f t="shared" si="1239"/>
        <v>空</v>
      </c>
      <c r="AC2772" s="6">
        <f t="shared" si="1222"/>
        <v>0</v>
      </c>
      <c r="AD2772" s="5">
        <f t="shared" si="1232"/>
        <v>3.1587114236001517</v>
      </c>
    </row>
    <row r="2773" spans="1:30" x14ac:dyDescent="0.15">
      <c r="A2773" s="1">
        <v>42522</v>
      </c>
      <c r="B2773" s="2">
        <v>3160.55</v>
      </c>
      <c r="C2773" s="3">
        <f t="shared" si="1212"/>
        <v>-2.8426658589835174E-3</v>
      </c>
      <c r="D2773" s="4" t="str">
        <f t="shared" si="1223"/>
        <v>多</v>
      </c>
      <c r="E2773" s="6">
        <f t="shared" si="1213"/>
        <v>-2.8426658589835174E-3</v>
      </c>
      <c r="F2773" s="5">
        <f t="shared" si="1214"/>
        <v>2.1141032558930575</v>
      </c>
      <c r="G2773" t="str">
        <f t="shared" si="1224"/>
        <v>多</v>
      </c>
      <c r="H2773" s="6">
        <f t="shared" si="1215"/>
        <v>-2.8426658589835174E-3</v>
      </c>
      <c r="I2773" s="5">
        <f t="shared" si="1225"/>
        <v>0.75089052041214321</v>
      </c>
      <c r="J2773" t="str">
        <f t="shared" si="1233"/>
        <v>空</v>
      </c>
      <c r="K2773" s="6">
        <f t="shared" si="1216"/>
        <v>0</v>
      </c>
      <c r="L2773" s="5">
        <f t="shared" si="1226"/>
        <v>0.49102377818028409</v>
      </c>
      <c r="M2773" t="str">
        <f t="shared" si="1234"/>
        <v>空</v>
      </c>
      <c r="N2773" s="6">
        <f t="shared" si="1217"/>
        <v>0</v>
      </c>
      <c r="O2773" s="5">
        <f t="shared" si="1227"/>
        <v>0.45898723256721419</v>
      </c>
      <c r="P2773" t="str">
        <f t="shared" si="1235"/>
        <v>空</v>
      </c>
      <c r="Q2773" s="6">
        <f t="shared" si="1218"/>
        <v>0</v>
      </c>
      <c r="R2773" s="5">
        <f t="shared" si="1228"/>
        <v>0.89967680801948824</v>
      </c>
      <c r="S2773" t="str">
        <f t="shared" si="1236"/>
        <v>空</v>
      </c>
      <c r="T2773" s="6">
        <f t="shared" si="1219"/>
        <v>0</v>
      </c>
      <c r="U2773" s="5">
        <f t="shared" si="1229"/>
        <v>0.91413534458006851</v>
      </c>
      <c r="V2773" t="str">
        <f t="shared" si="1237"/>
        <v>空</v>
      </c>
      <c r="W2773" s="6">
        <f t="shared" si="1220"/>
        <v>0</v>
      </c>
      <c r="X2773" s="5">
        <f t="shared" si="1230"/>
        <v>0.99276501912879511</v>
      </c>
      <c r="Y2773" t="str">
        <f t="shared" si="1238"/>
        <v>空</v>
      </c>
      <c r="Z2773" s="6">
        <f t="shared" si="1221"/>
        <v>0</v>
      </c>
      <c r="AA2773" s="5">
        <f t="shared" si="1231"/>
        <v>1.369196168825433</v>
      </c>
      <c r="AB2773" t="str">
        <f t="shared" si="1239"/>
        <v>空</v>
      </c>
      <c r="AC2773" s="6">
        <f t="shared" si="1222"/>
        <v>0</v>
      </c>
      <c r="AD2773" s="5">
        <f t="shared" si="1232"/>
        <v>3.1587114236001517</v>
      </c>
    </row>
    <row r="2774" spans="1:30" x14ac:dyDescent="0.15">
      <c r="A2774" s="1">
        <v>42523</v>
      </c>
      <c r="B2774" s="2">
        <v>3167.1</v>
      </c>
      <c r="C2774" s="3">
        <f t="shared" si="1212"/>
        <v>2.0724241033995838E-3</v>
      </c>
      <c r="D2774" s="4" t="str">
        <f t="shared" si="1223"/>
        <v>多</v>
      </c>
      <c r="E2774" s="6">
        <f t="shared" si="1213"/>
        <v>2.0724241033995838E-3</v>
      </c>
      <c r="F2774" s="5">
        <f t="shared" si="1214"/>
        <v>2.1184845744376459</v>
      </c>
      <c r="G2774" t="str">
        <f t="shared" si="1224"/>
        <v>多</v>
      </c>
      <c r="H2774" s="6">
        <f t="shared" si="1215"/>
        <v>2.0724241033995838E-3</v>
      </c>
      <c r="I2774" s="5">
        <f t="shared" si="1225"/>
        <v>0.75244668402565962</v>
      </c>
      <c r="J2774" t="str">
        <f t="shared" si="1233"/>
        <v>空</v>
      </c>
      <c r="K2774" s="6">
        <f t="shared" si="1216"/>
        <v>0</v>
      </c>
      <c r="L2774" s="5">
        <f t="shared" si="1226"/>
        <v>0.49102377818028409</v>
      </c>
      <c r="M2774" t="str">
        <f t="shared" si="1234"/>
        <v>空</v>
      </c>
      <c r="N2774" s="6">
        <f t="shared" si="1217"/>
        <v>0</v>
      </c>
      <c r="O2774" s="5">
        <f t="shared" si="1227"/>
        <v>0.45898723256721419</v>
      </c>
      <c r="P2774" t="str">
        <f t="shared" si="1235"/>
        <v>空</v>
      </c>
      <c r="Q2774" s="6">
        <f t="shared" si="1218"/>
        <v>0</v>
      </c>
      <c r="R2774" s="5">
        <f t="shared" si="1228"/>
        <v>0.89967680801948824</v>
      </c>
      <c r="S2774" t="str">
        <f t="shared" si="1236"/>
        <v>空</v>
      </c>
      <c r="T2774" s="6">
        <f t="shared" si="1219"/>
        <v>0</v>
      </c>
      <c r="U2774" s="5">
        <f t="shared" si="1229"/>
        <v>0.91413534458006851</v>
      </c>
      <c r="V2774" t="str">
        <f t="shared" si="1237"/>
        <v>空</v>
      </c>
      <c r="W2774" s="6">
        <f t="shared" si="1220"/>
        <v>0</v>
      </c>
      <c r="X2774" s="5">
        <f t="shared" si="1230"/>
        <v>0.99276501912879511</v>
      </c>
      <c r="Y2774" t="str">
        <f t="shared" si="1238"/>
        <v>空</v>
      </c>
      <c r="Z2774" s="6">
        <f t="shared" si="1221"/>
        <v>0</v>
      </c>
      <c r="AA2774" s="5">
        <f t="shared" si="1231"/>
        <v>1.369196168825433</v>
      </c>
      <c r="AB2774" t="str">
        <f t="shared" si="1239"/>
        <v>空</v>
      </c>
      <c r="AC2774" s="6">
        <f t="shared" si="1222"/>
        <v>0</v>
      </c>
      <c r="AD2774" s="5">
        <f t="shared" si="1232"/>
        <v>3.1587114236001517</v>
      </c>
    </row>
    <row r="2775" spans="1:30" x14ac:dyDescent="0.15">
      <c r="A2775" s="1">
        <v>42524</v>
      </c>
      <c r="B2775" s="2">
        <v>3189.33</v>
      </c>
      <c r="C2775" s="3">
        <f t="shared" si="1212"/>
        <v>7.0190394998579375E-3</v>
      </c>
      <c r="D2775" s="4" t="str">
        <f t="shared" si="1223"/>
        <v>多</v>
      </c>
      <c r="E2775" s="6">
        <f t="shared" si="1213"/>
        <v>7.0190394998579375E-3</v>
      </c>
      <c r="F2775" s="5">
        <f t="shared" si="1214"/>
        <v>2.1333543013454634</v>
      </c>
      <c r="G2775" t="str">
        <f t="shared" si="1224"/>
        <v>多</v>
      </c>
      <c r="H2775" s="6">
        <f t="shared" si="1215"/>
        <v>7.0190394998579375E-3</v>
      </c>
      <c r="I2775" s="5">
        <f t="shared" si="1225"/>
        <v>0.75772813702237285</v>
      </c>
      <c r="J2775" t="str">
        <f t="shared" si="1233"/>
        <v>空</v>
      </c>
      <c r="K2775" s="6">
        <f t="shared" si="1216"/>
        <v>0</v>
      </c>
      <c r="L2775" s="5">
        <f t="shared" si="1226"/>
        <v>0.49102377818028409</v>
      </c>
      <c r="M2775" t="str">
        <f t="shared" si="1234"/>
        <v>空</v>
      </c>
      <c r="N2775" s="6">
        <f t="shared" si="1217"/>
        <v>0</v>
      </c>
      <c r="O2775" s="5">
        <f t="shared" si="1227"/>
        <v>0.45898723256721419</v>
      </c>
      <c r="P2775" t="str">
        <f t="shared" si="1235"/>
        <v>空</v>
      </c>
      <c r="Q2775" s="6">
        <f t="shared" si="1218"/>
        <v>0</v>
      </c>
      <c r="R2775" s="5">
        <f t="shared" si="1228"/>
        <v>0.89967680801948824</v>
      </c>
      <c r="S2775" t="str">
        <f t="shared" si="1236"/>
        <v>空</v>
      </c>
      <c r="T2775" s="6">
        <f t="shared" si="1219"/>
        <v>0</v>
      </c>
      <c r="U2775" s="5">
        <f t="shared" si="1229"/>
        <v>0.91413534458006851</v>
      </c>
      <c r="V2775" t="str">
        <f t="shared" si="1237"/>
        <v>空</v>
      </c>
      <c r="W2775" s="6">
        <f t="shared" si="1220"/>
        <v>0</v>
      </c>
      <c r="X2775" s="5">
        <f t="shared" si="1230"/>
        <v>0.99276501912879511</v>
      </c>
      <c r="Y2775" t="str">
        <f t="shared" si="1238"/>
        <v>空</v>
      </c>
      <c r="Z2775" s="6">
        <f t="shared" si="1221"/>
        <v>0</v>
      </c>
      <c r="AA2775" s="5">
        <f t="shared" si="1231"/>
        <v>1.369196168825433</v>
      </c>
      <c r="AB2775" t="str">
        <f t="shared" si="1239"/>
        <v>空</v>
      </c>
      <c r="AC2775" s="6">
        <f t="shared" si="1222"/>
        <v>0</v>
      </c>
      <c r="AD2775" s="5">
        <f t="shared" si="1232"/>
        <v>3.1587114236001517</v>
      </c>
    </row>
    <row r="2776" spans="1:30" x14ac:dyDescent="0.15">
      <c r="A2776" s="1">
        <v>42527</v>
      </c>
      <c r="B2776" s="2">
        <v>3178.79</v>
      </c>
      <c r="C2776" s="3">
        <f t="shared" si="1212"/>
        <v>-3.3047693402689093E-3</v>
      </c>
      <c r="D2776" s="4" t="str">
        <f t="shared" si="1223"/>
        <v>多</v>
      </c>
      <c r="E2776" s="6">
        <f t="shared" si="1213"/>
        <v>-3.3047693402689093E-3</v>
      </c>
      <c r="F2776" s="5">
        <f t="shared" si="1214"/>
        <v>2.1263040574584462</v>
      </c>
      <c r="G2776" t="str">
        <f t="shared" si="1224"/>
        <v>多</v>
      </c>
      <c r="H2776" s="6">
        <f t="shared" si="1215"/>
        <v>-3.3047693402689093E-3</v>
      </c>
      <c r="I2776" s="5">
        <f t="shared" si="1225"/>
        <v>0.75522402030688218</v>
      </c>
      <c r="J2776" t="str">
        <f t="shared" si="1233"/>
        <v>空</v>
      </c>
      <c r="K2776" s="6">
        <f t="shared" si="1216"/>
        <v>0</v>
      </c>
      <c r="L2776" s="5">
        <f t="shared" si="1226"/>
        <v>0.49102377818028409</v>
      </c>
      <c r="M2776" t="str">
        <f t="shared" si="1234"/>
        <v>空</v>
      </c>
      <c r="N2776" s="6">
        <f t="shared" si="1217"/>
        <v>0</v>
      </c>
      <c r="O2776" s="5">
        <f t="shared" si="1227"/>
        <v>0.45898723256721419</v>
      </c>
      <c r="P2776" t="str">
        <f t="shared" si="1235"/>
        <v>空</v>
      </c>
      <c r="Q2776" s="6">
        <f t="shared" si="1218"/>
        <v>0</v>
      </c>
      <c r="R2776" s="5">
        <f t="shared" si="1228"/>
        <v>0.89967680801948824</v>
      </c>
      <c r="S2776" t="str">
        <f t="shared" si="1236"/>
        <v>空</v>
      </c>
      <c r="T2776" s="6">
        <f t="shared" si="1219"/>
        <v>0</v>
      </c>
      <c r="U2776" s="5">
        <f t="shared" si="1229"/>
        <v>0.91413534458006851</v>
      </c>
      <c r="V2776" t="str">
        <f t="shared" si="1237"/>
        <v>空</v>
      </c>
      <c r="W2776" s="6">
        <f t="shared" si="1220"/>
        <v>0</v>
      </c>
      <c r="X2776" s="5">
        <f t="shared" si="1230"/>
        <v>0.99276501912879511</v>
      </c>
      <c r="Y2776" t="str">
        <f t="shared" si="1238"/>
        <v>空</v>
      </c>
      <c r="Z2776" s="6">
        <f t="shared" si="1221"/>
        <v>0</v>
      </c>
      <c r="AA2776" s="5">
        <f t="shared" si="1231"/>
        <v>1.369196168825433</v>
      </c>
      <c r="AB2776" t="str">
        <f t="shared" si="1239"/>
        <v>空</v>
      </c>
      <c r="AC2776" s="6">
        <f t="shared" si="1222"/>
        <v>0</v>
      </c>
      <c r="AD2776" s="5">
        <f t="shared" si="1232"/>
        <v>3.1587114236001517</v>
      </c>
    </row>
    <row r="2777" spans="1:30" x14ac:dyDescent="0.15">
      <c r="A2777" s="1">
        <v>42528</v>
      </c>
      <c r="B2777" s="2">
        <v>3177.05</v>
      </c>
      <c r="C2777" s="3">
        <f t="shared" si="1212"/>
        <v>-5.4737809040539265E-4</v>
      </c>
      <c r="D2777" s="4" t="str">
        <f t="shared" si="1223"/>
        <v>空</v>
      </c>
      <c r="E2777" s="6">
        <f t="shared" si="1213"/>
        <v>-5.4737809040539265E-4</v>
      </c>
      <c r="F2777" s="5">
        <f t="shared" si="1214"/>
        <v>2.1251401652038533</v>
      </c>
      <c r="G2777" t="str">
        <f t="shared" si="1224"/>
        <v>多</v>
      </c>
      <c r="H2777" s="6">
        <f t="shared" si="1215"/>
        <v>-5.4737809040539265E-4</v>
      </c>
      <c r="I2777" s="5">
        <f t="shared" si="1225"/>
        <v>0.75481062722481829</v>
      </c>
      <c r="J2777" t="str">
        <f t="shared" si="1233"/>
        <v>空</v>
      </c>
      <c r="K2777" s="6">
        <f t="shared" si="1216"/>
        <v>0</v>
      </c>
      <c r="L2777" s="5">
        <f t="shared" si="1226"/>
        <v>0.49102377818028409</v>
      </c>
      <c r="M2777" t="str">
        <f t="shared" si="1234"/>
        <v>空</v>
      </c>
      <c r="N2777" s="6">
        <f t="shared" si="1217"/>
        <v>0</v>
      </c>
      <c r="O2777" s="5">
        <f t="shared" si="1227"/>
        <v>0.45898723256721419</v>
      </c>
      <c r="P2777" t="str">
        <f t="shared" si="1235"/>
        <v>空</v>
      </c>
      <c r="Q2777" s="6">
        <f t="shared" si="1218"/>
        <v>0</v>
      </c>
      <c r="R2777" s="5">
        <f t="shared" si="1228"/>
        <v>0.89967680801948824</v>
      </c>
      <c r="S2777" t="str">
        <f t="shared" si="1236"/>
        <v>空</v>
      </c>
      <c r="T2777" s="6">
        <f t="shared" si="1219"/>
        <v>0</v>
      </c>
      <c r="U2777" s="5">
        <f t="shared" si="1229"/>
        <v>0.91413534458006851</v>
      </c>
      <c r="V2777" t="str">
        <f t="shared" si="1237"/>
        <v>空</v>
      </c>
      <c r="W2777" s="6">
        <f t="shared" si="1220"/>
        <v>0</v>
      </c>
      <c r="X2777" s="5">
        <f t="shared" si="1230"/>
        <v>0.99276501912879511</v>
      </c>
      <c r="Y2777" t="str">
        <f t="shared" si="1238"/>
        <v>空</v>
      </c>
      <c r="Z2777" s="6">
        <f t="shared" si="1221"/>
        <v>0</v>
      </c>
      <c r="AA2777" s="5">
        <f t="shared" si="1231"/>
        <v>1.369196168825433</v>
      </c>
      <c r="AB2777" t="str">
        <f t="shared" si="1239"/>
        <v>空</v>
      </c>
      <c r="AC2777" s="6">
        <f t="shared" si="1222"/>
        <v>0</v>
      </c>
      <c r="AD2777" s="5">
        <f t="shared" si="1232"/>
        <v>3.1587114236001517</v>
      </c>
    </row>
    <row r="2778" spans="1:30" x14ac:dyDescent="0.15">
      <c r="A2778" s="1">
        <v>42529</v>
      </c>
      <c r="B2778" s="2">
        <v>3163.99</v>
      </c>
      <c r="C2778" s="3">
        <f t="shared" si="1212"/>
        <v>-4.1107316535781147E-3</v>
      </c>
      <c r="D2778" s="4" t="str">
        <f t="shared" si="1223"/>
        <v>空</v>
      </c>
      <c r="E2778" s="6">
        <f t="shared" si="1213"/>
        <v>0</v>
      </c>
      <c r="F2778" s="5">
        <f t="shared" si="1214"/>
        <v>2.1251401652038533</v>
      </c>
      <c r="G2778" t="str">
        <f t="shared" si="1224"/>
        <v>多</v>
      </c>
      <c r="H2778" s="6">
        <f t="shared" si="1215"/>
        <v>-4.1107316535781147E-3</v>
      </c>
      <c r="I2778" s="5">
        <f t="shared" si="1225"/>
        <v>0.75170780328702813</v>
      </c>
      <c r="J2778" t="str">
        <f t="shared" si="1233"/>
        <v>空</v>
      </c>
      <c r="K2778" s="6">
        <f t="shared" si="1216"/>
        <v>0</v>
      </c>
      <c r="L2778" s="5">
        <f t="shared" si="1226"/>
        <v>0.49102377818028409</v>
      </c>
      <c r="M2778" t="str">
        <f t="shared" si="1234"/>
        <v>空</v>
      </c>
      <c r="N2778" s="6">
        <f t="shared" si="1217"/>
        <v>0</v>
      </c>
      <c r="O2778" s="5">
        <f t="shared" si="1227"/>
        <v>0.45898723256721419</v>
      </c>
      <c r="P2778" t="str">
        <f t="shared" si="1235"/>
        <v>空</v>
      </c>
      <c r="Q2778" s="6">
        <f t="shared" si="1218"/>
        <v>0</v>
      </c>
      <c r="R2778" s="5">
        <f t="shared" si="1228"/>
        <v>0.89967680801948824</v>
      </c>
      <c r="S2778" t="str">
        <f t="shared" si="1236"/>
        <v>空</v>
      </c>
      <c r="T2778" s="6">
        <f t="shared" si="1219"/>
        <v>0</v>
      </c>
      <c r="U2778" s="5">
        <f t="shared" si="1229"/>
        <v>0.91413534458006851</v>
      </c>
      <c r="V2778" t="str">
        <f t="shared" si="1237"/>
        <v>空</v>
      </c>
      <c r="W2778" s="6">
        <f t="shared" si="1220"/>
        <v>0</v>
      </c>
      <c r="X2778" s="5">
        <f t="shared" si="1230"/>
        <v>0.99276501912879511</v>
      </c>
      <c r="Y2778" t="str">
        <f t="shared" si="1238"/>
        <v>空</v>
      </c>
      <c r="Z2778" s="6">
        <f t="shared" si="1221"/>
        <v>0</v>
      </c>
      <c r="AA2778" s="5">
        <f t="shared" si="1231"/>
        <v>1.369196168825433</v>
      </c>
      <c r="AB2778" t="str">
        <f t="shared" si="1239"/>
        <v>空</v>
      </c>
      <c r="AC2778" s="6">
        <f t="shared" si="1222"/>
        <v>0</v>
      </c>
      <c r="AD2778" s="5">
        <f t="shared" si="1232"/>
        <v>3.1587114236001517</v>
      </c>
    </row>
    <row r="2779" spans="1:30" x14ac:dyDescent="0.15">
      <c r="A2779" s="1">
        <v>42534</v>
      </c>
      <c r="B2779" s="2">
        <v>3066.34</v>
      </c>
      <c r="C2779" s="3">
        <f t="shared" si="1212"/>
        <v>-3.0862929402431627E-2</v>
      </c>
      <c r="D2779" s="4" t="str">
        <f t="shared" si="1223"/>
        <v>空</v>
      </c>
      <c r="E2779" s="6">
        <f t="shared" si="1213"/>
        <v>0</v>
      </c>
      <c r="F2779" s="5">
        <f t="shared" si="1214"/>
        <v>2.1251401652038533</v>
      </c>
      <c r="G2779" t="str">
        <f t="shared" si="1224"/>
        <v>多</v>
      </c>
      <c r="H2779" s="6">
        <f t="shared" si="1215"/>
        <v>-3.0862929402431627E-2</v>
      </c>
      <c r="I2779" s="5">
        <f t="shared" si="1225"/>
        <v>0.72850789842292363</v>
      </c>
      <c r="J2779" t="str">
        <f t="shared" si="1233"/>
        <v>多</v>
      </c>
      <c r="K2779" s="6">
        <f t="shared" si="1216"/>
        <v>0</v>
      </c>
      <c r="L2779" s="5">
        <f t="shared" si="1226"/>
        <v>0.49102377818028409</v>
      </c>
      <c r="M2779" t="str">
        <f t="shared" si="1234"/>
        <v>空</v>
      </c>
      <c r="N2779" s="6">
        <f t="shared" si="1217"/>
        <v>0</v>
      </c>
      <c r="O2779" s="5">
        <f t="shared" si="1227"/>
        <v>0.45898723256721419</v>
      </c>
      <c r="P2779" t="str">
        <f t="shared" si="1235"/>
        <v>空</v>
      </c>
      <c r="Q2779" s="6">
        <f t="shared" si="1218"/>
        <v>0</v>
      </c>
      <c r="R2779" s="5">
        <f t="shared" si="1228"/>
        <v>0.89967680801948824</v>
      </c>
      <c r="S2779" t="str">
        <f t="shared" si="1236"/>
        <v>空</v>
      </c>
      <c r="T2779" s="6">
        <f t="shared" si="1219"/>
        <v>0</v>
      </c>
      <c r="U2779" s="5">
        <f t="shared" si="1229"/>
        <v>0.91413534458006851</v>
      </c>
      <c r="V2779" t="str">
        <f t="shared" si="1237"/>
        <v>空</v>
      </c>
      <c r="W2779" s="6">
        <f t="shared" si="1220"/>
        <v>0</v>
      </c>
      <c r="X2779" s="5">
        <f t="shared" si="1230"/>
        <v>0.99276501912879511</v>
      </c>
      <c r="Y2779" t="str">
        <f t="shared" si="1238"/>
        <v>空</v>
      </c>
      <c r="Z2779" s="6">
        <f t="shared" si="1221"/>
        <v>0</v>
      </c>
      <c r="AA2779" s="5">
        <f t="shared" si="1231"/>
        <v>1.369196168825433</v>
      </c>
      <c r="AB2779" t="str">
        <f t="shared" si="1239"/>
        <v>空</v>
      </c>
      <c r="AC2779" s="6">
        <f t="shared" si="1222"/>
        <v>0</v>
      </c>
      <c r="AD2779" s="5">
        <f t="shared" si="1232"/>
        <v>3.1587114236001517</v>
      </c>
    </row>
    <row r="2780" spans="1:30" x14ac:dyDescent="0.15">
      <c r="A2780" s="1">
        <v>42535</v>
      </c>
      <c r="B2780" s="2">
        <v>3075.98</v>
      </c>
      <c r="C2780" s="3">
        <f t="shared" si="1212"/>
        <v>3.1438131453132012E-3</v>
      </c>
      <c r="D2780" s="4" t="str">
        <f t="shared" si="1223"/>
        <v>空</v>
      </c>
      <c r="E2780" s="6">
        <f t="shared" si="1213"/>
        <v>0</v>
      </c>
      <c r="F2780" s="5">
        <f t="shared" si="1214"/>
        <v>2.1251401652038533</v>
      </c>
      <c r="G2780" t="str">
        <f t="shared" si="1224"/>
        <v>多</v>
      </c>
      <c r="H2780" s="6">
        <f t="shared" si="1215"/>
        <v>3.1438131453132012E-3</v>
      </c>
      <c r="I2780" s="5">
        <f t="shared" si="1225"/>
        <v>0.73079819113045008</v>
      </c>
      <c r="J2780" t="str">
        <f t="shared" si="1233"/>
        <v>多</v>
      </c>
      <c r="K2780" s="6">
        <f t="shared" si="1216"/>
        <v>3.1438131453132012E-3</v>
      </c>
      <c r="L2780" s="5">
        <f t="shared" si="1226"/>
        <v>0.49256746518878863</v>
      </c>
      <c r="M2780" t="str">
        <f t="shared" si="1234"/>
        <v>空</v>
      </c>
      <c r="N2780" s="6">
        <f t="shared" si="1217"/>
        <v>0</v>
      </c>
      <c r="O2780" s="5">
        <f t="shared" si="1227"/>
        <v>0.45898723256721419</v>
      </c>
      <c r="P2780" t="str">
        <f t="shared" si="1235"/>
        <v>空</v>
      </c>
      <c r="Q2780" s="6">
        <f t="shared" si="1218"/>
        <v>0</v>
      </c>
      <c r="R2780" s="5">
        <f t="shared" si="1228"/>
        <v>0.89967680801948824</v>
      </c>
      <c r="S2780" t="str">
        <f t="shared" si="1236"/>
        <v>空</v>
      </c>
      <c r="T2780" s="6">
        <f t="shared" si="1219"/>
        <v>0</v>
      </c>
      <c r="U2780" s="5">
        <f t="shared" si="1229"/>
        <v>0.91413534458006851</v>
      </c>
      <c r="V2780" t="str">
        <f t="shared" si="1237"/>
        <v>空</v>
      </c>
      <c r="W2780" s="6">
        <f t="shared" si="1220"/>
        <v>0</v>
      </c>
      <c r="X2780" s="5">
        <f t="shared" si="1230"/>
        <v>0.99276501912879511</v>
      </c>
      <c r="Y2780" t="str">
        <f t="shared" si="1238"/>
        <v>空</v>
      </c>
      <c r="Z2780" s="6">
        <f t="shared" si="1221"/>
        <v>0</v>
      </c>
      <c r="AA2780" s="5">
        <f t="shared" si="1231"/>
        <v>1.369196168825433</v>
      </c>
      <c r="AB2780" t="str">
        <f t="shared" si="1239"/>
        <v>空</v>
      </c>
      <c r="AC2780" s="6">
        <f t="shared" si="1222"/>
        <v>0</v>
      </c>
      <c r="AD2780" s="5">
        <f t="shared" si="1232"/>
        <v>3.1587114236001517</v>
      </c>
    </row>
    <row r="2781" spans="1:30" x14ac:dyDescent="0.15">
      <c r="A2781" s="1">
        <v>42536</v>
      </c>
      <c r="B2781" s="2">
        <v>3116.37</v>
      </c>
      <c r="C2781" s="3">
        <f t="shared" si="1212"/>
        <v>1.313077458240941E-2</v>
      </c>
      <c r="D2781" s="4" t="str">
        <f t="shared" si="1223"/>
        <v>多</v>
      </c>
      <c r="E2781" s="6">
        <f t="shared" si="1213"/>
        <v>0</v>
      </c>
      <c r="F2781" s="5">
        <f t="shared" si="1214"/>
        <v>2.1251401652038533</v>
      </c>
      <c r="G2781" t="str">
        <f t="shared" si="1224"/>
        <v>多</v>
      </c>
      <c r="H2781" s="6">
        <f t="shared" si="1215"/>
        <v>1.313077458240941E-2</v>
      </c>
      <c r="I2781" s="5">
        <f t="shared" si="1225"/>
        <v>0.74039413744341653</v>
      </c>
      <c r="J2781" t="str">
        <f t="shared" si="1233"/>
        <v>多</v>
      </c>
      <c r="K2781" s="6">
        <f t="shared" si="1216"/>
        <v>1.313077458240941E-2</v>
      </c>
      <c r="L2781" s="5">
        <f t="shared" si="1226"/>
        <v>0.49903525754081141</v>
      </c>
      <c r="M2781" t="str">
        <f t="shared" si="1234"/>
        <v>空</v>
      </c>
      <c r="N2781" s="6">
        <f t="shared" si="1217"/>
        <v>0</v>
      </c>
      <c r="O2781" s="5">
        <f t="shared" si="1227"/>
        <v>0.45898723256721419</v>
      </c>
      <c r="P2781" t="str">
        <f t="shared" si="1235"/>
        <v>空</v>
      </c>
      <c r="Q2781" s="6">
        <f t="shared" si="1218"/>
        <v>0</v>
      </c>
      <c r="R2781" s="5">
        <f t="shared" si="1228"/>
        <v>0.89967680801948824</v>
      </c>
      <c r="S2781" t="str">
        <f t="shared" si="1236"/>
        <v>空</v>
      </c>
      <c r="T2781" s="6">
        <f t="shared" si="1219"/>
        <v>0</v>
      </c>
      <c r="U2781" s="5">
        <f t="shared" si="1229"/>
        <v>0.91413534458006851</v>
      </c>
      <c r="V2781" t="str">
        <f t="shared" si="1237"/>
        <v>空</v>
      </c>
      <c r="W2781" s="6">
        <f t="shared" si="1220"/>
        <v>0</v>
      </c>
      <c r="X2781" s="5">
        <f t="shared" si="1230"/>
        <v>0.99276501912879511</v>
      </c>
      <c r="Y2781" t="str">
        <f t="shared" si="1238"/>
        <v>空</v>
      </c>
      <c r="Z2781" s="6">
        <f t="shared" si="1221"/>
        <v>0</v>
      </c>
      <c r="AA2781" s="5">
        <f t="shared" si="1231"/>
        <v>1.369196168825433</v>
      </c>
      <c r="AB2781" t="str">
        <f t="shared" si="1239"/>
        <v>空</v>
      </c>
      <c r="AC2781" s="6">
        <f t="shared" si="1222"/>
        <v>0</v>
      </c>
      <c r="AD2781" s="5">
        <f t="shared" si="1232"/>
        <v>3.1587114236001517</v>
      </c>
    </row>
    <row r="2782" spans="1:30" x14ac:dyDescent="0.15">
      <c r="A2782" s="1">
        <v>42537</v>
      </c>
      <c r="B2782" s="2">
        <v>3094.67</v>
      </c>
      <c r="C2782" s="3">
        <f t="shared" si="1212"/>
        <v>-6.9632296550152795E-3</v>
      </c>
      <c r="D2782" s="4" t="str">
        <f t="shared" si="1223"/>
        <v>多</v>
      </c>
      <c r="E2782" s="6">
        <f t="shared" si="1213"/>
        <v>-6.9632296550152795E-3</v>
      </c>
      <c r="F2782" s="5">
        <f t="shared" si="1214"/>
        <v>2.1103423261844418</v>
      </c>
      <c r="G2782" t="str">
        <f t="shared" si="1224"/>
        <v>多</v>
      </c>
      <c r="H2782" s="6">
        <f t="shared" si="1215"/>
        <v>-6.9632296550152795E-3</v>
      </c>
      <c r="I2782" s="5">
        <f t="shared" si="1225"/>
        <v>0.7352386030291711</v>
      </c>
      <c r="J2782" t="str">
        <f t="shared" si="1233"/>
        <v>多</v>
      </c>
      <c r="K2782" s="6">
        <f t="shared" si="1216"/>
        <v>-6.9632296550152795E-3</v>
      </c>
      <c r="L2782" s="5">
        <f t="shared" si="1226"/>
        <v>0.49556036043660506</v>
      </c>
      <c r="M2782" t="str">
        <f t="shared" si="1234"/>
        <v>空</v>
      </c>
      <c r="N2782" s="6">
        <f t="shared" si="1217"/>
        <v>0</v>
      </c>
      <c r="O2782" s="5">
        <f t="shared" si="1227"/>
        <v>0.45898723256721419</v>
      </c>
      <c r="P2782" t="str">
        <f t="shared" si="1235"/>
        <v>空</v>
      </c>
      <c r="Q2782" s="6">
        <f t="shared" si="1218"/>
        <v>0</v>
      </c>
      <c r="R2782" s="5">
        <f t="shared" si="1228"/>
        <v>0.89967680801948824</v>
      </c>
      <c r="S2782" t="str">
        <f t="shared" si="1236"/>
        <v>空</v>
      </c>
      <c r="T2782" s="6">
        <f t="shared" si="1219"/>
        <v>0</v>
      </c>
      <c r="U2782" s="5">
        <f t="shared" si="1229"/>
        <v>0.91413534458006851</v>
      </c>
      <c r="V2782" t="str">
        <f t="shared" si="1237"/>
        <v>空</v>
      </c>
      <c r="W2782" s="6">
        <f t="shared" si="1220"/>
        <v>0</v>
      </c>
      <c r="X2782" s="5">
        <f t="shared" si="1230"/>
        <v>0.99276501912879511</v>
      </c>
      <c r="Y2782" t="str">
        <f t="shared" si="1238"/>
        <v>空</v>
      </c>
      <c r="Z2782" s="6">
        <f t="shared" si="1221"/>
        <v>0</v>
      </c>
      <c r="AA2782" s="5">
        <f t="shared" si="1231"/>
        <v>1.369196168825433</v>
      </c>
      <c r="AB2782" t="str">
        <f t="shared" si="1239"/>
        <v>空</v>
      </c>
      <c r="AC2782" s="6">
        <f t="shared" si="1222"/>
        <v>0</v>
      </c>
      <c r="AD2782" s="5">
        <f t="shared" si="1232"/>
        <v>3.1587114236001517</v>
      </c>
    </row>
    <row r="2783" spans="1:30" x14ac:dyDescent="0.15">
      <c r="A2783" s="1">
        <v>42538</v>
      </c>
      <c r="B2783" s="2">
        <v>3110.36</v>
      </c>
      <c r="C2783" s="3">
        <f t="shared" si="1212"/>
        <v>5.0700074644469684E-3</v>
      </c>
      <c r="D2783" s="4" t="str">
        <f t="shared" si="1223"/>
        <v>多</v>
      </c>
      <c r="E2783" s="6">
        <f t="shared" si="1213"/>
        <v>5.0700074644469684E-3</v>
      </c>
      <c r="F2783" s="5">
        <f t="shared" si="1214"/>
        <v>2.1210417775307353</v>
      </c>
      <c r="G2783" t="str">
        <f t="shared" si="1224"/>
        <v>多</v>
      </c>
      <c r="H2783" s="6">
        <f t="shared" si="1215"/>
        <v>5.0700074644469684E-3</v>
      </c>
      <c r="I2783" s="5">
        <f t="shared" si="1225"/>
        <v>0.73896626823467859</v>
      </c>
      <c r="J2783" t="str">
        <f t="shared" si="1233"/>
        <v>多</v>
      </c>
      <c r="K2783" s="6">
        <f t="shared" si="1216"/>
        <v>5.0700074644469684E-3</v>
      </c>
      <c r="L2783" s="5">
        <f t="shared" si="1226"/>
        <v>0.49807285516310268</v>
      </c>
      <c r="M2783" t="str">
        <f t="shared" si="1234"/>
        <v>空</v>
      </c>
      <c r="N2783" s="6">
        <f t="shared" si="1217"/>
        <v>0</v>
      </c>
      <c r="O2783" s="5">
        <f t="shared" si="1227"/>
        <v>0.45898723256721419</v>
      </c>
      <c r="P2783" t="str">
        <f t="shared" si="1235"/>
        <v>空</v>
      </c>
      <c r="Q2783" s="6">
        <f t="shared" si="1218"/>
        <v>0</v>
      </c>
      <c r="R2783" s="5">
        <f t="shared" si="1228"/>
        <v>0.89967680801948824</v>
      </c>
      <c r="S2783" t="str">
        <f t="shared" si="1236"/>
        <v>空</v>
      </c>
      <c r="T2783" s="6">
        <f t="shared" si="1219"/>
        <v>0</v>
      </c>
      <c r="U2783" s="5">
        <f t="shared" si="1229"/>
        <v>0.91413534458006851</v>
      </c>
      <c r="V2783" t="str">
        <f t="shared" si="1237"/>
        <v>空</v>
      </c>
      <c r="W2783" s="6">
        <f t="shared" si="1220"/>
        <v>0</v>
      </c>
      <c r="X2783" s="5">
        <f t="shared" si="1230"/>
        <v>0.99276501912879511</v>
      </c>
      <c r="Y2783" t="str">
        <f t="shared" si="1238"/>
        <v>空</v>
      </c>
      <c r="Z2783" s="6">
        <f t="shared" si="1221"/>
        <v>0</v>
      </c>
      <c r="AA2783" s="5">
        <f t="shared" si="1231"/>
        <v>1.369196168825433</v>
      </c>
      <c r="AB2783" t="str">
        <f t="shared" si="1239"/>
        <v>空</v>
      </c>
      <c r="AC2783" s="6">
        <f t="shared" si="1222"/>
        <v>0</v>
      </c>
      <c r="AD2783" s="5">
        <f t="shared" si="1232"/>
        <v>3.1587114236001517</v>
      </c>
    </row>
    <row r="2784" spans="1:30" x14ac:dyDescent="0.15">
      <c r="A2784" s="1">
        <v>42541</v>
      </c>
      <c r="B2784" s="2">
        <v>3112.67</v>
      </c>
      <c r="C2784" s="3">
        <f t="shared" si="1212"/>
        <v>7.4267930400329085E-4</v>
      </c>
      <c r="D2784" s="4" t="str">
        <f t="shared" si="1223"/>
        <v>多</v>
      </c>
      <c r="E2784" s="6">
        <f t="shared" si="1213"/>
        <v>7.4267930400329085E-4</v>
      </c>
      <c r="F2784" s="5">
        <f t="shared" si="1214"/>
        <v>2.1226170313618336</v>
      </c>
      <c r="G2784" t="str">
        <f t="shared" si="1224"/>
        <v>多</v>
      </c>
      <c r="H2784" s="6">
        <f t="shared" si="1215"/>
        <v>7.4267930400329085E-4</v>
      </c>
      <c r="I2784" s="5">
        <f t="shared" si="1225"/>
        <v>0.73951508318845305</v>
      </c>
      <c r="J2784" t="str">
        <f t="shared" si="1233"/>
        <v>多</v>
      </c>
      <c r="K2784" s="6">
        <f t="shared" si="1216"/>
        <v>7.4267930400329085E-4</v>
      </c>
      <c r="L2784" s="5">
        <f t="shared" si="1226"/>
        <v>0.49844276356451817</v>
      </c>
      <c r="M2784" t="str">
        <f t="shared" si="1234"/>
        <v>空</v>
      </c>
      <c r="N2784" s="6">
        <f t="shared" si="1217"/>
        <v>0</v>
      </c>
      <c r="O2784" s="5">
        <f t="shared" si="1227"/>
        <v>0.45898723256721419</v>
      </c>
      <c r="P2784" t="str">
        <f t="shared" si="1235"/>
        <v>空</v>
      </c>
      <c r="Q2784" s="6">
        <f t="shared" si="1218"/>
        <v>0</v>
      </c>
      <c r="R2784" s="5">
        <f t="shared" si="1228"/>
        <v>0.89967680801948824</v>
      </c>
      <c r="S2784" t="str">
        <f t="shared" si="1236"/>
        <v>空</v>
      </c>
      <c r="T2784" s="6">
        <f t="shared" si="1219"/>
        <v>0</v>
      </c>
      <c r="U2784" s="5">
        <f t="shared" si="1229"/>
        <v>0.91413534458006851</v>
      </c>
      <c r="V2784" t="str">
        <f t="shared" si="1237"/>
        <v>空</v>
      </c>
      <c r="W2784" s="6">
        <f t="shared" si="1220"/>
        <v>0</v>
      </c>
      <c r="X2784" s="5">
        <f t="shared" si="1230"/>
        <v>0.99276501912879511</v>
      </c>
      <c r="Y2784" t="str">
        <f t="shared" si="1238"/>
        <v>空</v>
      </c>
      <c r="Z2784" s="6">
        <f t="shared" si="1221"/>
        <v>0</v>
      </c>
      <c r="AA2784" s="5">
        <f t="shared" si="1231"/>
        <v>1.369196168825433</v>
      </c>
      <c r="AB2784" t="str">
        <f t="shared" si="1239"/>
        <v>空</v>
      </c>
      <c r="AC2784" s="6">
        <f t="shared" si="1222"/>
        <v>0</v>
      </c>
      <c r="AD2784" s="5">
        <f t="shared" si="1232"/>
        <v>3.1587114236001517</v>
      </c>
    </row>
    <row r="2785" spans="1:30" x14ac:dyDescent="0.15">
      <c r="A2785" s="1">
        <v>42542</v>
      </c>
      <c r="B2785" s="2">
        <v>3106.32</v>
      </c>
      <c r="C2785" s="3">
        <f t="shared" si="1212"/>
        <v>-2.0400492181952279E-3</v>
      </c>
      <c r="D2785" s="4" t="str">
        <f t="shared" si="1223"/>
        <v>多</v>
      </c>
      <c r="E2785" s="6">
        <f t="shared" si="1213"/>
        <v>-2.0400492181952279E-3</v>
      </c>
      <c r="F2785" s="5">
        <f t="shared" si="1214"/>
        <v>2.118286788146476</v>
      </c>
      <c r="G2785" t="str">
        <f t="shared" si="1224"/>
        <v>多</v>
      </c>
      <c r="H2785" s="6">
        <f t="shared" si="1215"/>
        <v>-2.0400492181952279E-3</v>
      </c>
      <c r="I2785" s="5">
        <f t="shared" si="1225"/>
        <v>0.7380064360211509</v>
      </c>
      <c r="J2785" t="str">
        <f t="shared" si="1233"/>
        <v>多</v>
      </c>
      <c r="K2785" s="6">
        <f t="shared" si="1216"/>
        <v>-2.0400492181952279E-3</v>
      </c>
      <c r="L2785" s="5">
        <f t="shared" si="1226"/>
        <v>0.49742591579439333</v>
      </c>
      <c r="M2785" t="str">
        <f t="shared" si="1234"/>
        <v>空</v>
      </c>
      <c r="N2785" s="6">
        <f t="shared" si="1217"/>
        <v>0</v>
      </c>
      <c r="O2785" s="5">
        <f t="shared" si="1227"/>
        <v>0.45898723256721419</v>
      </c>
      <c r="P2785" t="str">
        <f t="shared" si="1235"/>
        <v>空</v>
      </c>
      <c r="Q2785" s="6">
        <f t="shared" si="1218"/>
        <v>0</v>
      </c>
      <c r="R2785" s="5">
        <f t="shared" si="1228"/>
        <v>0.89967680801948824</v>
      </c>
      <c r="S2785" t="str">
        <f t="shared" si="1236"/>
        <v>空</v>
      </c>
      <c r="T2785" s="6">
        <f t="shared" si="1219"/>
        <v>0</v>
      </c>
      <c r="U2785" s="5">
        <f t="shared" si="1229"/>
        <v>0.91413534458006851</v>
      </c>
      <c r="V2785" t="str">
        <f t="shared" si="1237"/>
        <v>空</v>
      </c>
      <c r="W2785" s="6">
        <f t="shared" si="1220"/>
        <v>0</v>
      </c>
      <c r="X2785" s="5">
        <f t="shared" si="1230"/>
        <v>0.99276501912879511</v>
      </c>
      <c r="Y2785" t="str">
        <f t="shared" si="1238"/>
        <v>空</v>
      </c>
      <c r="Z2785" s="6">
        <f t="shared" si="1221"/>
        <v>0</v>
      </c>
      <c r="AA2785" s="5">
        <f t="shared" si="1231"/>
        <v>1.369196168825433</v>
      </c>
      <c r="AB2785" t="str">
        <f t="shared" si="1239"/>
        <v>空</v>
      </c>
      <c r="AC2785" s="6">
        <f t="shared" si="1222"/>
        <v>0</v>
      </c>
      <c r="AD2785" s="5">
        <f t="shared" si="1232"/>
        <v>3.1587114236001517</v>
      </c>
    </row>
    <row r="2786" spans="1:30" x14ac:dyDescent="0.15">
      <c r="A2786" s="1">
        <v>42543</v>
      </c>
      <c r="B2786" s="2">
        <v>3133.96</v>
      </c>
      <c r="C2786" s="3">
        <f t="shared" si="1212"/>
        <v>8.8979886167555033E-3</v>
      </c>
      <c r="D2786" s="4" t="str">
        <f t="shared" si="1223"/>
        <v>多</v>
      </c>
      <c r="E2786" s="6">
        <f t="shared" si="1213"/>
        <v>8.8979886167555033E-3</v>
      </c>
      <c r="F2786" s="5">
        <f t="shared" si="1214"/>
        <v>2.137135279874427</v>
      </c>
      <c r="G2786" t="str">
        <f t="shared" si="1224"/>
        <v>多</v>
      </c>
      <c r="H2786" s="6">
        <f t="shared" si="1215"/>
        <v>8.8979886167555033E-3</v>
      </c>
      <c r="I2786" s="5">
        <f t="shared" si="1225"/>
        <v>0.74457320888795941</v>
      </c>
      <c r="J2786" t="str">
        <f t="shared" si="1233"/>
        <v>多</v>
      </c>
      <c r="K2786" s="6">
        <f t="shared" si="1216"/>
        <v>8.8979886167555033E-3</v>
      </c>
      <c r="L2786" s="5">
        <f t="shared" si="1226"/>
        <v>0.50185200593081103</v>
      </c>
      <c r="M2786" t="str">
        <f t="shared" si="1234"/>
        <v>空</v>
      </c>
      <c r="N2786" s="6">
        <f t="shared" si="1217"/>
        <v>0</v>
      </c>
      <c r="O2786" s="5">
        <f t="shared" si="1227"/>
        <v>0.45898723256721419</v>
      </c>
      <c r="P2786" t="str">
        <f t="shared" si="1235"/>
        <v>空</v>
      </c>
      <c r="Q2786" s="6">
        <f t="shared" si="1218"/>
        <v>0</v>
      </c>
      <c r="R2786" s="5">
        <f t="shared" si="1228"/>
        <v>0.89967680801948824</v>
      </c>
      <c r="S2786" t="str">
        <f t="shared" si="1236"/>
        <v>空</v>
      </c>
      <c r="T2786" s="6">
        <f t="shared" si="1219"/>
        <v>0</v>
      </c>
      <c r="U2786" s="5">
        <f t="shared" si="1229"/>
        <v>0.91413534458006851</v>
      </c>
      <c r="V2786" t="str">
        <f t="shared" si="1237"/>
        <v>空</v>
      </c>
      <c r="W2786" s="6">
        <f t="shared" si="1220"/>
        <v>0</v>
      </c>
      <c r="X2786" s="5">
        <f t="shared" si="1230"/>
        <v>0.99276501912879511</v>
      </c>
      <c r="Y2786" t="str">
        <f t="shared" si="1238"/>
        <v>空</v>
      </c>
      <c r="Z2786" s="6">
        <f t="shared" si="1221"/>
        <v>0</v>
      </c>
      <c r="AA2786" s="5">
        <f t="shared" si="1231"/>
        <v>1.369196168825433</v>
      </c>
      <c r="AB2786" t="str">
        <f t="shared" si="1239"/>
        <v>空</v>
      </c>
      <c r="AC2786" s="6">
        <f t="shared" si="1222"/>
        <v>0</v>
      </c>
      <c r="AD2786" s="5">
        <f t="shared" si="1232"/>
        <v>3.1587114236001517</v>
      </c>
    </row>
    <row r="2787" spans="1:30" x14ac:dyDescent="0.15">
      <c r="A2787" s="1">
        <v>42544</v>
      </c>
      <c r="B2787" s="2">
        <v>3117.32</v>
      </c>
      <c r="C2787" s="3">
        <f t="shared" si="1212"/>
        <v>-5.3095763825957709E-3</v>
      </c>
      <c r="D2787" s="4" t="str">
        <f t="shared" si="1223"/>
        <v>多</v>
      </c>
      <c r="E2787" s="6">
        <f t="shared" si="1213"/>
        <v>-5.3095763825957709E-3</v>
      </c>
      <c r="F2787" s="5">
        <f t="shared" si="1214"/>
        <v>2.1257879968659936</v>
      </c>
      <c r="G2787" t="str">
        <f t="shared" si="1224"/>
        <v>多</v>
      </c>
      <c r="H2787" s="6">
        <f t="shared" si="1215"/>
        <v>-5.3095763825957709E-3</v>
      </c>
      <c r="I2787" s="5">
        <f t="shared" si="1225"/>
        <v>0.7406198405629344</v>
      </c>
      <c r="J2787" t="str">
        <f t="shared" si="1233"/>
        <v>多</v>
      </c>
      <c r="K2787" s="6">
        <f t="shared" si="1216"/>
        <v>-5.3095763825957709E-3</v>
      </c>
      <c r="L2787" s="5">
        <f t="shared" si="1226"/>
        <v>0.49918738437256249</v>
      </c>
      <c r="M2787" t="str">
        <f t="shared" si="1234"/>
        <v>空</v>
      </c>
      <c r="N2787" s="6">
        <f t="shared" si="1217"/>
        <v>0</v>
      </c>
      <c r="O2787" s="5">
        <f t="shared" si="1227"/>
        <v>0.45898723256721419</v>
      </c>
      <c r="P2787" t="str">
        <f t="shared" si="1235"/>
        <v>空</v>
      </c>
      <c r="Q2787" s="6">
        <f t="shared" si="1218"/>
        <v>0</v>
      </c>
      <c r="R2787" s="5">
        <f t="shared" si="1228"/>
        <v>0.89967680801948824</v>
      </c>
      <c r="S2787" t="str">
        <f t="shared" si="1236"/>
        <v>空</v>
      </c>
      <c r="T2787" s="6">
        <f t="shared" si="1219"/>
        <v>0</v>
      </c>
      <c r="U2787" s="5">
        <f t="shared" si="1229"/>
        <v>0.91413534458006851</v>
      </c>
      <c r="V2787" t="str">
        <f t="shared" si="1237"/>
        <v>空</v>
      </c>
      <c r="W2787" s="6">
        <f t="shared" si="1220"/>
        <v>0</v>
      </c>
      <c r="X2787" s="5">
        <f t="shared" si="1230"/>
        <v>0.99276501912879511</v>
      </c>
      <c r="Y2787" t="str">
        <f t="shared" si="1238"/>
        <v>空</v>
      </c>
      <c r="Z2787" s="6">
        <f t="shared" si="1221"/>
        <v>0</v>
      </c>
      <c r="AA2787" s="5">
        <f t="shared" si="1231"/>
        <v>1.369196168825433</v>
      </c>
      <c r="AB2787" t="str">
        <f t="shared" si="1239"/>
        <v>空</v>
      </c>
      <c r="AC2787" s="6">
        <f t="shared" si="1222"/>
        <v>0</v>
      </c>
      <c r="AD2787" s="5">
        <f t="shared" si="1232"/>
        <v>3.1587114236001517</v>
      </c>
    </row>
    <row r="2788" spans="1:30" x14ac:dyDescent="0.15">
      <c r="A2788" s="1">
        <v>42545</v>
      </c>
      <c r="B2788" s="2">
        <v>3077.16</v>
      </c>
      <c r="C2788" s="3">
        <f t="shared" si="1212"/>
        <v>-1.2882860918994599E-2</v>
      </c>
      <c r="D2788" s="4" t="str">
        <f t="shared" si="1223"/>
        <v>空</v>
      </c>
      <c r="E2788" s="6">
        <f t="shared" si="1213"/>
        <v>-1.2882860918994599E-2</v>
      </c>
      <c r="F2788" s="5">
        <f t="shared" si="1214"/>
        <v>2.098401765759101</v>
      </c>
      <c r="G2788" t="str">
        <f t="shared" si="1224"/>
        <v>多</v>
      </c>
      <c r="H2788" s="6">
        <f t="shared" si="1215"/>
        <v>-1.2882860918994599E-2</v>
      </c>
      <c r="I2788" s="5">
        <f t="shared" si="1225"/>
        <v>0.73107853816311419</v>
      </c>
      <c r="J2788" t="str">
        <f t="shared" si="1233"/>
        <v>多</v>
      </c>
      <c r="K2788" s="6">
        <f t="shared" si="1216"/>
        <v>-1.2882860918994599E-2</v>
      </c>
      <c r="L2788" s="5">
        <f t="shared" si="1226"/>
        <v>0.49275642272717407</v>
      </c>
      <c r="M2788" t="str">
        <f t="shared" si="1234"/>
        <v>空</v>
      </c>
      <c r="N2788" s="6">
        <f t="shared" si="1217"/>
        <v>0</v>
      </c>
      <c r="O2788" s="5">
        <f t="shared" si="1227"/>
        <v>0.45898723256721419</v>
      </c>
      <c r="P2788" t="str">
        <f t="shared" si="1235"/>
        <v>空</v>
      </c>
      <c r="Q2788" s="6">
        <f t="shared" si="1218"/>
        <v>0</v>
      </c>
      <c r="R2788" s="5">
        <f t="shared" si="1228"/>
        <v>0.89967680801948824</v>
      </c>
      <c r="S2788" t="str">
        <f t="shared" si="1236"/>
        <v>空</v>
      </c>
      <c r="T2788" s="6">
        <f t="shared" si="1219"/>
        <v>0</v>
      </c>
      <c r="U2788" s="5">
        <f t="shared" si="1229"/>
        <v>0.91413534458006851</v>
      </c>
      <c r="V2788" t="str">
        <f t="shared" si="1237"/>
        <v>空</v>
      </c>
      <c r="W2788" s="6">
        <f t="shared" si="1220"/>
        <v>0</v>
      </c>
      <c r="X2788" s="5">
        <f t="shared" si="1230"/>
        <v>0.99276501912879511</v>
      </c>
      <c r="Y2788" t="str">
        <f t="shared" si="1238"/>
        <v>空</v>
      </c>
      <c r="Z2788" s="6">
        <f t="shared" si="1221"/>
        <v>0</v>
      </c>
      <c r="AA2788" s="5">
        <f t="shared" si="1231"/>
        <v>1.369196168825433</v>
      </c>
      <c r="AB2788" t="str">
        <f t="shared" si="1239"/>
        <v>空</v>
      </c>
      <c r="AC2788" s="6">
        <f t="shared" si="1222"/>
        <v>0</v>
      </c>
      <c r="AD2788" s="5">
        <f t="shared" si="1232"/>
        <v>3.1587114236001517</v>
      </c>
    </row>
    <row r="2789" spans="1:30" x14ac:dyDescent="0.15">
      <c r="A2789" s="1">
        <v>42548</v>
      </c>
      <c r="B2789" s="2">
        <v>3120.54</v>
      </c>
      <c r="C2789" s="3">
        <f t="shared" si="1212"/>
        <v>1.4097414499083527E-2</v>
      </c>
      <c r="D2789" s="4" t="str">
        <f t="shared" si="1223"/>
        <v>空</v>
      </c>
      <c r="E2789" s="6">
        <f t="shared" si="1213"/>
        <v>0</v>
      </c>
      <c r="F2789" s="5">
        <f t="shared" si="1214"/>
        <v>2.098401765759101</v>
      </c>
      <c r="G2789" t="str">
        <f t="shared" si="1224"/>
        <v>多</v>
      </c>
      <c r="H2789" s="6">
        <f t="shared" si="1215"/>
        <v>1.4097414499083527E-2</v>
      </c>
      <c r="I2789" s="5">
        <f t="shared" si="1225"/>
        <v>0.74138485534698362</v>
      </c>
      <c r="J2789" t="str">
        <f t="shared" si="1233"/>
        <v>多</v>
      </c>
      <c r="K2789" s="6">
        <f t="shared" si="1216"/>
        <v>1.4097414499083527E-2</v>
      </c>
      <c r="L2789" s="5">
        <f t="shared" si="1226"/>
        <v>0.49970301426544467</v>
      </c>
      <c r="M2789" t="str">
        <f t="shared" si="1234"/>
        <v>空</v>
      </c>
      <c r="N2789" s="6">
        <f t="shared" si="1217"/>
        <v>0</v>
      </c>
      <c r="O2789" s="5">
        <f t="shared" si="1227"/>
        <v>0.45898723256721419</v>
      </c>
      <c r="P2789" t="str">
        <f t="shared" si="1235"/>
        <v>空</v>
      </c>
      <c r="Q2789" s="6">
        <f t="shared" si="1218"/>
        <v>0</v>
      </c>
      <c r="R2789" s="5">
        <f t="shared" si="1228"/>
        <v>0.89967680801948824</v>
      </c>
      <c r="S2789" t="str">
        <f t="shared" si="1236"/>
        <v>空</v>
      </c>
      <c r="T2789" s="6">
        <f t="shared" si="1219"/>
        <v>0</v>
      </c>
      <c r="U2789" s="5">
        <f t="shared" si="1229"/>
        <v>0.91413534458006851</v>
      </c>
      <c r="V2789" t="str">
        <f t="shared" si="1237"/>
        <v>空</v>
      </c>
      <c r="W2789" s="6">
        <f t="shared" si="1220"/>
        <v>0</v>
      </c>
      <c r="X2789" s="5">
        <f t="shared" si="1230"/>
        <v>0.99276501912879511</v>
      </c>
      <c r="Y2789" t="str">
        <f t="shared" si="1238"/>
        <v>空</v>
      </c>
      <c r="Z2789" s="6">
        <f t="shared" si="1221"/>
        <v>0</v>
      </c>
      <c r="AA2789" s="5">
        <f t="shared" si="1231"/>
        <v>1.369196168825433</v>
      </c>
      <c r="AB2789" t="str">
        <f t="shared" si="1239"/>
        <v>空</v>
      </c>
      <c r="AC2789" s="6">
        <f t="shared" si="1222"/>
        <v>0</v>
      </c>
      <c r="AD2789" s="5">
        <f t="shared" si="1232"/>
        <v>3.1587114236001517</v>
      </c>
    </row>
    <row r="2790" spans="1:30" x14ac:dyDescent="0.15">
      <c r="A2790" s="1">
        <v>42549</v>
      </c>
      <c r="B2790" s="2">
        <v>3136.4</v>
      </c>
      <c r="C2790" s="3">
        <f t="shared" si="1212"/>
        <v>5.082453677889065E-3</v>
      </c>
      <c r="D2790" s="4" t="str">
        <f t="shared" si="1223"/>
        <v>多</v>
      </c>
      <c r="E2790" s="6">
        <f t="shared" si="1213"/>
        <v>0</v>
      </c>
      <c r="F2790" s="5">
        <f t="shared" si="1214"/>
        <v>2.098401765759101</v>
      </c>
      <c r="G2790" t="str">
        <f t="shared" si="1224"/>
        <v>多</v>
      </c>
      <c r="H2790" s="6">
        <f t="shared" si="1215"/>
        <v>5.082453677889065E-3</v>
      </c>
      <c r="I2790" s="5">
        <f t="shared" si="1225"/>
        <v>0.74515290953177316</v>
      </c>
      <c r="J2790" t="str">
        <f t="shared" si="1233"/>
        <v>多</v>
      </c>
      <c r="K2790" s="6">
        <f t="shared" si="1216"/>
        <v>5.082453677889065E-3</v>
      </c>
      <c r="L2790" s="5">
        <f t="shared" si="1226"/>
        <v>0.50224273168815037</v>
      </c>
      <c r="M2790" t="str">
        <f t="shared" si="1234"/>
        <v>空</v>
      </c>
      <c r="N2790" s="6">
        <f t="shared" si="1217"/>
        <v>0</v>
      </c>
      <c r="O2790" s="5">
        <f t="shared" si="1227"/>
        <v>0.45898723256721419</v>
      </c>
      <c r="P2790" t="str">
        <f t="shared" si="1235"/>
        <v>空</v>
      </c>
      <c r="Q2790" s="6">
        <f t="shared" si="1218"/>
        <v>0</v>
      </c>
      <c r="R2790" s="5">
        <f t="shared" si="1228"/>
        <v>0.89967680801948824</v>
      </c>
      <c r="S2790" t="str">
        <f t="shared" si="1236"/>
        <v>空</v>
      </c>
      <c r="T2790" s="6">
        <f t="shared" si="1219"/>
        <v>0</v>
      </c>
      <c r="U2790" s="5">
        <f t="shared" si="1229"/>
        <v>0.91413534458006851</v>
      </c>
      <c r="V2790" t="str">
        <f t="shared" si="1237"/>
        <v>空</v>
      </c>
      <c r="W2790" s="6">
        <f t="shared" si="1220"/>
        <v>0</v>
      </c>
      <c r="X2790" s="5">
        <f t="shared" si="1230"/>
        <v>0.99276501912879511</v>
      </c>
      <c r="Y2790" t="str">
        <f t="shared" si="1238"/>
        <v>空</v>
      </c>
      <c r="Z2790" s="6">
        <f t="shared" si="1221"/>
        <v>0</v>
      </c>
      <c r="AA2790" s="5">
        <f t="shared" si="1231"/>
        <v>1.369196168825433</v>
      </c>
      <c r="AB2790" t="str">
        <f t="shared" si="1239"/>
        <v>空</v>
      </c>
      <c r="AC2790" s="6">
        <f t="shared" si="1222"/>
        <v>0</v>
      </c>
      <c r="AD2790" s="5">
        <f t="shared" si="1232"/>
        <v>3.1587114236001517</v>
      </c>
    </row>
    <row r="2791" spans="1:30" x14ac:dyDescent="0.15">
      <c r="A2791" s="1">
        <v>42550</v>
      </c>
      <c r="B2791" s="2">
        <v>3151.39</v>
      </c>
      <c r="C2791" s="3">
        <f t="shared" si="1212"/>
        <v>4.779364876928982E-3</v>
      </c>
      <c r="D2791" s="4" t="str">
        <f t="shared" si="1223"/>
        <v>多</v>
      </c>
      <c r="E2791" s="6">
        <f t="shared" si="1213"/>
        <v>4.779364876928982E-3</v>
      </c>
      <c r="F2791" s="5">
        <f t="shared" si="1214"/>
        <v>2.1084307934560558</v>
      </c>
      <c r="G2791" t="str">
        <f t="shared" si="1224"/>
        <v>空</v>
      </c>
      <c r="H2791" s="6">
        <f t="shared" si="1215"/>
        <v>4.779364876928982E-3</v>
      </c>
      <c r="I2791" s="5">
        <f t="shared" si="1225"/>
        <v>0.7487142671755308</v>
      </c>
      <c r="J2791" t="str">
        <f t="shared" si="1233"/>
        <v>多</v>
      </c>
      <c r="K2791" s="6">
        <f t="shared" si="1216"/>
        <v>4.779364876928982E-3</v>
      </c>
      <c r="L2791" s="5">
        <f t="shared" si="1226"/>
        <v>0.50464313295967356</v>
      </c>
      <c r="M2791" t="str">
        <f t="shared" si="1234"/>
        <v>空</v>
      </c>
      <c r="N2791" s="6">
        <f t="shared" si="1217"/>
        <v>0</v>
      </c>
      <c r="O2791" s="5">
        <f t="shared" si="1227"/>
        <v>0.45898723256721419</v>
      </c>
      <c r="P2791" t="str">
        <f t="shared" si="1235"/>
        <v>空</v>
      </c>
      <c r="Q2791" s="6">
        <f t="shared" si="1218"/>
        <v>0</v>
      </c>
      <c r="R2791" s="5">
        <f t="shared" si="1228"/>
        <v>0.89967680801948824</v>
      </c>
      <c r="S2791" t="str">
        <f t="shared" si="1236"/>
        <v>空</v>
      </c>
      <c r="T2791" s="6">
        <f t="shared" si="1219"/>
        <v>0</v>
      </c>
      <c r="U2791" s="5">
        <f t="shared" si="1229"/>
        <v>0.91413534458006851</v>
      </c>
      <c r="V2791" t="str">
        <f t="shared" si="1237"/>
        <v>空</v>
      </c>
      <c r="W2791" s="6">
        <f t="shared" si="1220"/>
        <v>0</v>
      </c>
      <c r="X2791" s="5">
        <f t="shared" si="1230"/>
        <v>0.99276501912879511</v>
      </c>
      <c r="Y2791" t="str">
        <f t="shared" si="1238"/>
        <v>空</v>
      </c>
      <c r="Z2791" s="6">
        <f t="shared" si="1221"/>
        <v>0</v>
      </c>
      <c r="AA2791" s="5">
        <f t="shared" si="1231"/>
        <v>1.369196168825433</v>
      </c>
      <c r="AB2791" t="str">
        <f t="shared" si="1239"/>
        <v>空</v>
      </c>
      <c r="AC2791" s="6">
        <f t="shared" si="1222"/>
        <v>0</v>
      </c>
      <c r="AD2791" s="5">
        <f t="shared" si="1232"/>
        <v>3.1587114236001517</v>
      </c>
    </row>
    <row r="2792" spans="1:30" x14ac:dyDescent="0.15">
      <c r="A2792" s="1">
        <v>42551</v>
      </c>
      <c r="B2792" s="2">
        <v>3153.92</v>
      </c>
      <c r="C2792" s="3">
        <f t="shared" si="1212"/>
        <v>8.0282034276946135E-4</v>
      </c>
      <c r="D2792" s="4" t="str">
        <f t="shared" si="1223"/>
        <v>多</v>
      </c>
      <c r="E2792" s="6">
        <f t="shared" si="1213"/>
        <v>8.0282034276946135E-4</v>
      </c>
      <c r="F2792" s="5">
        <f t="shared" si="1214"/>
        <v>2.1101234845883639</v>
      </c>
      <c r="G2792" t="str">
        <f t="shared" si="1224"/>
        <v>空</v>
      </c>
      <c r="H2792" s="6">
        <f t="shared" si="1215"/>
        <v>0</v>
      </c>
      <c r="I2792" s="5">
        <f t="shared" si="1225"/>
        <v>0.7487142671755308</v>
      </c>
      <c r="J2792" t="str">
        <f t="shared" si="1233"/>
        <v>空</v>
      </c>
      <c r="K2792" s="6">
        <f t="shared" si="1216"/>
        <v>8.0282034276946135E-4</v>
      </c>
      <c r="L2792" s="5">
        <f t="shared" si="1226"/>
        <v>0.50504827073265246</v>
      </c>
      <c r="M2792" t="str">
        <f t="shared" si="1234"/>
        <v>空</v>
      </c>
      <c r="N2792" s="6">
        <f t="shared" si="1217"/>
        <v>0</v>
      </c>
      <c r="O2792" s="5">
        <f t="shared" si="1227"/>
        <v>0.45898723256721419</v>
      </c>
      <c r="P2792" t="str">
        <f t="shared" si="1235"/>
        <v>空</v>
      </c>
      <c r="Q2792" s="6">
        <f t="shared" si="1218"/>
        <v>0</v>
      </c>
      <c r="R2792" s="5">
        <f t="shared" si="1228"/>
        <v>0.89967680801948824</v>
      </c>
      <c r="S2792" t="str">
        <f t="shared" si="1236"/>
        <v>空</v>
      </c>
      <c r="T2792" s="6">
        <f t="shared" si="1219"/>
        <v>0</v>
      </c>
      <c r="U2792" s="5">
        <f t="shared" si="1229"/>
        <v>0.91413534458006851</v>
      </c>
      <c r="V2792" t="str">
        <f t="shared" si="1237"/>
        <v>空</v>
      </c>
      <c r="W2792" s="6">
        <f t="shared" si="1220"/>
        <v>0</v>
      </c>
      <c r="X2792" s="5">
        <f t="shared" si="1230"/>
        <v>0.99276501912879511</v>
      </c>
      <c r="Y2792" t="str">
        <f t="shared" si="1238"/>
        <v>空</v>
      </c>
      <c r="Z2792" s="6">
        <f t="shared" si="1221"/>
        <v>0</v>
      </c>
      <c r="AA2792" s="5">
        <f t="shared" si="1231"/>
        <v>1.369196168825433</v>
      </c>
      <c r="AB2792" t="str">
        <f t="shared" si="1239"/>
        <v>空</v>
      </c>
      <c r="AC2792" s="6">
        <f t="shared" si="1222"/>
        <v>0</v>
      </c>
      <c r="AD2792" s="5">
        <f t="shared" si="1232"/>
        <v>3.1587114236001517</v>
      </c>
    </row>
    <row r="2793" spans="1:30" x14ac:dyDescent="0.15">
      <c r="A2793" s="1">
        <v>42552</v>
      </c>
      <c r="B2793" s="2">
        <v>3154.2</v>
      </c>
      <c r="C2793" s="3">
        <f t="shared" si="1212"/>
        <v>8.8778409090828347E-5</v>
      </c>
      <c r="D2793" s="4" t="str">
        <f t="shared" si="1223"/>
        <v>多</v>
      </c>
      <c r="E2793" s="6">
        <f t="shared" si="1213"/>
        <v>8.8778409090828347E-5</v>
      </c>
      <c r="F2793" s="5">
        <f t="shared" si="1214"/>
        <v>2.1103108179943106</v>
      </c>
      <c r="G2793" t="str">
        <f t="shared" si="1224"/>
        <v>空</v>
      </c>
      <c r="H2793" s="6">
        <f t="shared" si="1215"/>
        <v>0</v>
      </c>
      <c r="I2793" s="5">
        <f t="shared" si="1225"/>
        <v>0.7487142671755308</v>
      </c>
      <c r="J2793" t="str">
        <f t="shared" si="1233"/>
        <v>空</v>
      </c>
      <c r="K2793" s="6">
        <f t="shared" si="1216"/>
        <v>0</v>
      </c>
      <c r="L2793" s="5">
        <f t="shared" si="1226"/>
        <v>0.50504827073265246</v>
      </c>
      <c r="M2793" t="str">
        <f t="shared" si="1234"/>
        <v>空</v>
      </c>
      <c r="N2793" s="6">
        <f t="shared" si="1217"/>
        <v>0</v>
      </c>
      <c r="O2793" s="5">
        <f t="shared" si="1227"/>
        <v>0.45898723256721419</v>
      </c>
      <c r="P2793" t="str">
        <f t="shared" si="1235"/>
        <v>空</v>
      </c>
      <c r="Q2793" s="6">
        <f t="shared" si="1218"/>
        <v>0</v>
      </c>
      <c r="R2793" s="5">
        <f t="shared" si="1228"/>
        <v>0.89967680801948824</v>
      </c>
      <c r="S2793" t="str">
        <f t="shared" si="1236"/>
        <v>空</v>
      </c>
      <c r="T2793" s="6">
        <f t="shared" si="1219"/>
        <v>0</v>
      </c>
      <c r="U2793" s="5">
        <f t="shared" si="1229"/>
        <v>0.91413534458006851</v>
      </c>
      <c r="V2793" t="str">
        <f t="shared" si="1237"/>
        <v>空</v>
      </c>
      <c r="W2793" s="6">
        <f t="shared" si="1220"/>
        <v>0</v>
      </c>
      <c r="X2793" s="5">
        <f t="shared" si="1230"/>
        <v>0.99276501912879511</v>
      </c>
      <c r="Y2793" t="str">
        <f t="shared" si="1238"/>
        <v>空</v>
      </c>
      <c r="Z2793" s="6">
        <f t="shared" si="1221"/>
        <v>0</v>
      </c>
      <c r="AA2793" s="5">
        <f t="shared" si="1231"/>
        <v>1.369196168825433</v>
      </c>
      <c r="AB2793" t="str">
        <f t="shared" si="1239"/>
        <v>空</v>
      </c>
      <c r="AC2793" s="6">
        <f t="shared" si="1222"/>
        <v>0</v>
      </c>
      <c r="AD2793" s="5">
        <f t="shared" si="1232"/>
        <v>3.1587114236001517</v>
      </c>
    </row>
    <row r="2794" spans="1:30" x14ac:dyDescent="0.15">
      <c r="A2794" s="1">
        <v>42555</v>
      </c>
      <c r="B2794" s="2">
        <v>3204.7</v>
      </c>
      <c r="C2794" s="3">
        <f t="shared" si="1212"/>
        <v>1.6010398833301576E-2</v>
      </c>
      <c r="D2794" s="4" t="str">
        <f t="shared" si="1223"/>
        <v>多</v>
      </c>
      <c r="E2794" s="6">
        <f t="shared" si="1213"/>
        <v>1.6010398833301576E-2</v>
      </c>
      <c r="F2794" s="5">
        <f t="shared" si="1214"/>
        <v>2.1440977358526303</v>
      </c>
      <c r="G2794" t="str">
        <f t="shared" si="1224"/>
        <v>空</v>
      </c>
      <c r="H2794" s="6">
        <f t="shared" si="1215"/>
        <v>0</v>
      </c>
      <c r="I2794" s="5">
        <f t="shared" si="1225"/>
        <v>0.7487142671755308</v>
      </c>
      <c r="J2794" t="str">
        <f t="shared" si="1233"/>
        <v>空</v>
      </c>
      <c r="K2794" s="6">
        <f t="shared" si="1216"/>
        <v>0</v>
      </c>
      <c r="L2794" s="5">
        <f t="shared" si="1226"/>
        <v>0.50504827073265246</v>
      </c>
      <c r="M2794" t="str">
        <f t="shared" si="1234"/>
        <v>空</v>
      </c>
      <c r="N2794" s="6">
        <f t="shared" si="1217"/>
        <v>0</v>
      </c>
      <c r="O2794" s="5">
        <f t="shared" si="1227"/>
        <v>0.45898723256721419</v>
      </c>
      <c r="P2794" t="str">
        <f t="shared" si="1235"/>
        <v>空</v>
      </c>
      <c r="Q2794" s="6">
        <f t="shared" si="1218"/>
        <v>0</v>
      </c>
      <c r="R2794" s="5">
        <f t="shared" si="1228"/>
        <v>0.89967680801948824</v>
      </c>
      <c r="S2794" t="str">
        <f t="shared" si="1236"/>
        <v>空</v>
      </c>
      <c r="T2794" s="6">
        <f t="shared" si="1219"/>
        <v>0</v>
      </c>
      <c r="U2794" s="5">
        <f t="shared" si="1229"/>
        <v>0.91413534458006851</v>
      </c>
      <c r="V2794" t="str">
        <f t="shared" si="1237"/>
        <v>空</v>
      </c>
      <c r="W2794" s="6">
        <f t="shared" si="1220"/>
        <v>0</v>
      </c>
      <c r="X2794" s="5">
        <f t="shared" si="1230"/>
        <v>0.99276501912879511</v>
      </c>
      <c r="Y2794" t="str">
        <f t="shared" si="1238"/>
        <v>空</v>
      </c>
      <c r="Z2794" s="6">
        <f t="shared" si="1221"/>
        <v>0</v>
      </c>
      <c r="AA2794" s="5">
        <f t="shared" si="1231"/>
        <v>1.369196168825433</v>
      </c>
      <c r="AB2794" t="str">
        <f t="shared" si="1239"/>
        <v>空</v>
      </c>
      <c r="AC2794" s="6">
        <f t="shared" si="1222"/>
        <v>0</v>
      </c>
      <c r="AD2794" s="5">
        <f t="shared" si="1232"/>
        <v>3.1587114236001517</v>
      </c>
    </row>
    <row r="2795" spans="1:30" x14ac:dyDescent="0.15">
      <c r="A2795" s="1">
        <v>42556</v>
      </c>
      <c r="B2795" s="2">
        <v>3207.38</v>
      </c>
      <c r="C2795" s="3">
        <f t="shared" si="1212"/>
        <v>8.3627172590272636E-4</v>
      </c>
      <c r="D2795" s="4" t="str">
        <f t="shared" si="1223"/>
        <v>多</v>
      </c>
      <c r="E2795" s="6">
        <f t="shared" si="1213"/>
        <v>8.3627172590272636E-4</v>
      </c>
      <c r="F2795" s="5">
        <f t="shared" si="1214"/>
        <v>2.1458907841666961</v>
      </c>
      <c r="G2795" t="str">
        <f t="shared" si="1224"/>
        <v>空</v>
      </c>
      <c r="H2795" s="6">
        <f t="shared" si="1215"/>
        <v>0</v>
      </c>
      <c r="I2795" s="5">
        <f t="shared" si="1225"/>
        <v>0.7487142671755308</v>
      </c>
      <c r="J2795" t="str">
        <f t="shared" si="1233"/>
        <v>空</v>
      </c>
      <c r="K2795" s="6">
        <f t="shared" si="1216"/>
        <v>0</v>
      </c>
      <c r="L2795" s="5">
        <f t="shared" si="1226"/>
        <v>0.50504827073265246</v>
      </c>
      <c r="M2795" t="str">
        <f t="shared" si="1234"/>
        <v>空</v>
      </c>
      <c r="N2795" s="6">
        <f t="shared" si="1217"/>
        <v>0</v>
      </c>
      <c r="O2795" s="5">
        <f t="shared" si="1227"/>
        <v>0.45898723256721419</v>
      </c>
      <c r="P2795" t="str">
        <f t="shared" si="1235"/>
        <v>空</v>
      </c>
      <c r="Q2795" s="6">
        <f t="shared" si="1218"/>
        <v>0</v>
      </c>
      <c r="R2795" s="5">
        <f t="shared" si="1228"/>
        <v>0.89967680801948824</v>
      </c>
      <c r="S2795" t="str">
        <f t="shared" si="1236"/>
        <v>空</v>
      </c>
      <c r="T2795" s="6">
        <f t="shared" si="1219"/>
        <v>0</v>
      </c>
      <c r="U2795" s="5">
        <f t="shared" si="1229"/>
        <v>0.91413534458006851</v>
      </c>
      <c r="V2795" t="str">
        <f t="shared" si="1237"/>
        <v>空</v>
      </c>
      <c r="W2795" s="6">
        <f t="shared" si="1220"/>
        <v>0</v>
      </c>
      <c r="X2795" s="5">
        <f t="shared" si="1230"/>
        <v>0.99276501912879511</v>
      </c>
      <c r="Y2795" t="str">
        <f t="shared" si="1238"/>
        <v>空</v>
      </c>
      <c r="Z2795" s="6">
        <f t="shared" si="1221"/>
        <v>0</v>
      </c>
      <c r="AA2795" s="5">
        <f t="shared" si="1231"/>
        <v>1.369196168825433</v>
      </c>
      <c r="AB2795" t="str">
        <f t="shared" si="1239"/>
        <v>空</v>
      </c>
      <c r="AC2795" s="6">
        <f t="shared" si="1222"/>
        <v>0</v>
      </c>
      <c r="AD2795" s="5">
        <f t="shared" si="1232"/>
        <v>3.1587114236001517</v>
      </c>
    </row>
    <row r="2796" spans="1:30" x14ac:dyDescent="0.15">
      <c r="A2796" s="1">
        <v>42557</v>
      </c>
      <c r="B2796" s="2">
        <v>3216.8</v>
      </c>
      <c r="C2796" s="3">
        <f t="shared" si="1212"/>
        <v>2.93697659772163E-3</v>
      </c>
      <c r="D2796" s="4" t="str">
        <f t="shared" si="1223"/>
        <v>多</v>
      </c>
      <c r="E2796" s="6">
        <f t="shared" si="1213"/>
        <v>2.93697659772163E-3</v>
      </c>
      <c r="F2796" s="5">
        <f t="shared" si="1214"/>
        <v>2.1521932151810601</v>
      </c>
      <c r="G2796" t="str">
        <f t="shared" si="1224"/>
        <v>空</v>
      </c>
      <c r="H2796" s="6">
        <f t="shared" si="1215"/>
        <v>0</v>
      </c>
      <c r="I2796" s="5">
        <f t="shared" si="1225"/>
        <v>0.7487142671755308</v>
      </c>
      <c r="J2796" t="str">
        <f t="shared" si="1233"/>
        <v>空</v>
      </c>
      <c r="K2796" s="6">
        <f t="shared" si="1216"/>
        <v>0</v>
      </c>
      <c r="L2796" s="5">
        <f t="shared" si="1226"/>
        <v>0.50504827073265246</v>
      </c>
      <c r="M2796" t="str">
        <f t="shared" si="1234"/>
        <v>空</v>
      </c>
      <c r="N2796" s="6">
        <f t="shared" si="1217"/>
        <v>0</v>
      </c>
      <c r="O2796" s="5">
        <f t="shared" si="1227"/>
        <v>0.45898723256721419</v>
      </c>
      <c r="P2796" t="str">
        <f t="shared" si="1235"/>
        <v>空</v>
      </c>
      <c r="Q2796" s="6">
        <f t="shared" si="1218"/>
        <v>0</v>
      </c>
      <c r="R2796" s="5">
        <f t="shared" si="1228"/>
        <v>0.89967680801948824</v>
      </c>
      <c r="S2796" t="str">
        <f t="shared" si="1236"/>
        <v>空</v>
      </c>
      <c r="T2796" s="6">
        <f t="shared" si="1219"/>
        <v>0</v>
      </c>
      <c r="U2796" s="5">
        <f t="shared" si="1229"/>
        <v>0.91413534458006851</v>
      </c>
      <c r="V2796" t="str">
        <f t="shared" si="1237"/>
        <v>空</v>
      </c>
      <c r="W2796" s="6">
        <f t="shared" si="1220"/>
        <v>0</v>
      </c>
      <c r="X2796" s="5">
        <f t="shared" si="1230"/>
        <v>0.99276501912879511</v>
      </c>
      <c r="Y2796" t="str">
        <f t="shared" si="1238"/>
        <v>空</v>
      </c>
      <c r="Z2796" s="6">
        <f t="shared" si="1221"/>
        <v>0</v>
      </c>
      <c r="AA2796" s="5">
        <f t="shared" si="1231"/>
        <v>1.369196168825433</v>
      </c>
      <c r="AB2796" t="str">
        <f t="shared" si="1239"/>
        <v>空</v>
      </c>
      <c r="AC2796" s="6">
        <f t="shared" si="1222"/>
        <v>0</v>
      </c>
      <c r="AD2796" s="5">
        <f t="shared" si="1232"/>
        <v>3.1587114236001517</v>
      </c>
    </row>
    <row r="2797" spans="1:30" x14ac:dyDescent="0.15">
      <c r="A2797" s="1">
        <v>42558</v>
      </c>
      <c r="B2797" s="2">
        <v>3209.95</v>
      </c>
      <c r="C2797" s="3">
        <f t="shared" si="1212"/>
        <v>-2.1294454115892147E-3</v>
      </c>
      <c r="D2797" s="4" t="str">
        <f t="shared" si="1223"/>
        <v>多</v>
      </c>
      <c r="E2797" s="6">
        <f t="shared" si="1213"/>
        <v>-2.1294454115892147E-3</v>
      </c>
      <c r="F2797" s="5">
        <f t="shared" si="1214"/>
        <v>2.1476102372141392</v>
      </c>
      <c r="G2797" t="str">
        <f t="shared" si="1224"/>
        <v>空</v>
      </c>
      <c r="H2797" s="6">
        <f t="shared" si="1215"/>
        <v>0</v>
      </c>
      <c r="I2797" s="5">
        <f t="shared" si="1225"/>
        <v>0.7487142671755308</v>
      </c>
      <c r="J2797" t="str">
        <f t="shared" si="1233"/>
        <v>空</v>
      </c>
      <c r="K2797" s="6">
        <f t="shared" si="1216"/>
        <v>0</v>
      </c>
      <c r="L2797" s="5">
        <f t="shared" si="1226"/>
        <v>0.50504827073265246</v>
      </c>
      <c r="M2797" t="str">
        <f t="shared" si="1234"/>
        <v>空</v>
      </c>
      <c r="N2797" s="6">
        <f t="shared" si="1217"/>
        <v>0</v>
      </c>
      <c r="O2797" s="5">
        <f t="shared" si="1227"/>
        <v>0.45898723256721419</v>
      </c>
      <c r="P2797" t="str">
        <f t="shared" si="1235"/>
        <v>空</v>
      </c>
      <c r="Q2797" s="6">
        <f t="shared" si="1218"/>
        <v>0</v>
      </c>
      <c r="R2797" s="5">
        <f t="shared" si="1228"/>
        <v>0.89967680801948824</v>
      </c>
      <c r="S2797" t="str">
        <f t="shared" si="1236"/>
        <v>空</v>
      </c>
      <c r="T2797" s="6">
        <f t="shared" si="1219"/>
        <v>0</v>
      </c>
      <c r="U2797" s="5">
        <f t="shared" si="1229"/>
        <v>0.91413534458006851</v>
      </c>
      <c r="V2797" t="str">
        <f t="shared" si="1237"/>
        <v>空</v>
      </c>
      <c r="W2797" s="6">
        <f t="shared" si="1220"/>
        <v>0</v>
      </c>
      <c r="X2797" s="5">
        <f t="shared" si="1230"/>
        <v>0.99276501912879511</v>
      </c>
      <c r="Y2797" t="str">
        <f t="shared" si="1238"/>
        <v>空</v>
      </c>
      <c r="Z2797" s="6">
        <f t="shared" si="1221"/>
        <v>0</v>
      </c>
      <c r="AA2797" s="5">
        <f t="shared" si="1231"/>
        <v>1.369196168825433</v>
      </c>
      <c r="AB2797" t="str">
        <f t="shared" si="1239"/>
        <v>空</v>
      </c>
      <c r="AC2797" s="6">
        <f t="shared" si="1222"/>
        <v>0</v>
      </c>
      <c r="AD2797" s="5">
        <f t="shared" si="1232"/>
        <v>3.1587114236001517</v>
      </c>
    </row>
    <row r="2798" spans="1:30" x14ac:dyDescent="0.15">
      <c r="A2798" s="1">
        <v>42559</v>
      </c>
      <c r="B2798" s="2">
        <v>3192.28</v>
      </c>
      <c r="C2798" s="3">
        <f t="shared" si="1212"/>
        <v>-5.5047586411002269E-3</v>
      </c>
      <c r="D2798" s="4" t="str">
        <f t="shared" si="1223"/>
        <v>空</v>
      </c>
      <c r="E2798" s="6">
        <f t="shared" si="1213"/>
        <v>-5.5047586411002269E-3</v>
      </c>
      <c r="F2798" s="5">
        <f t="shared" si="1214"/>
        <v>2.1357881612031195</v>
      </c>
      <c r="G2798" t="str">
        <f t="shared" si="1224"/>
        <v>空</v>
      </c>
      <c r="H2798" s="6">
        <f t="shared" si="1215"/>
        <v>0</v>
      </c>
      <c r="I2798" s="5">
        <f t="shared" si="1225"/>
        <v>0.7487142671755308</v>
      </c>
      <c r="J2798" t="str">
        <f t="shared" si="1233"/>
        <v>空</v>
      </c>
      <c r="K2798" s="6">
        <f t="shared" si="1216"/>
        <v>0</v>
      </c>
      <c r="L2798" s="5">
        <f t="shared" si="1226"/>
        <v>0.50504827073265246</v>
      </c>
      <c r="M2798" t="str">
        <f t="shared" si="1234"/>
        <v>空</v>
      </c>
      <c r="N2798" s="6">
        <f t="shared" si="1217"/>
        <v>0</v>
      </c>
      <c r="O2798" s="5">
        <f t="shared" si="1227"/>
        <v>0.45898723256721419</v>
      </c>
      <c r="P2798" t="str">
        <f t="shared" si="1235"/>
        <v>空</v>
      </c>
      <c r="Q2798" s="6">
        <f t="shared" si="1218"/>
        <v>0</v>
      </c>
      <c r="R2798" s="5">
        <f t="shared" si="1228"/>
        <v>0.89967680801948824</v>
      </c>
      <c r="S2798" t="str">
        <f t="shared" si="1236"/>
        <v>空</v>
      </c>
      <c r="T2798" s="6">
        <f t="shared" si="1219"/>
        <v>0</v>
      </c>
      <c r="U2798" s="5">
        <f t="shared" si="1229"/>
        <v>0.91413534458006851</v>
      </c>
      <c r="V2798" t="str">
        <f t="shared" si="1237"/>
        <v>空</v>
      </c>
      <c r="W2798" s="6">
        <f t="shared" si="1220"/>
        <v>0</v>
      </c>
      <c r="X2798" s="5">
        <f t="shared" si="1230"/>
        <v>0.99276501912879511</v>
      </c>
      <c r="Y2798" t="str">
        <f t="shared" si="1238"/>
        <v>空</v>
      </c>
      <c r="Z2798" s="6">
        <f t="shared" si="1221"/>
        <v>0</v>
      </c>
      <c r="AA2798" s="5">
        <f t="shared" si="1231"/>
        <v>1.369196168825433</v>
      </c>
      <c r="AB2798" t="str">
        <f t="shared" si="1239"/>
        <v>空</v>
      </c>
      <c r="AC2798" s="6">
        <f t="shared" si="1222"/>
        <v>0</v>
      </c>
      <c r="AD2798" s="5">
        <f t="shared" si="1232"/>
        <v>3.1587114236001517</v>
      </c>
    </row>
    <row r="2799" spans="1:30" x14ac:dyDescent="0.15">
      <c r="A2799" s="1">
        <v>42562</v>
      </c>
      <c r="B2799" s="2">
        <v>3203.33</v>
      </c>
      <c r="C2799" s="3">
        <f t="shared" si="1212"/>
        <v>3.461475810392578E-3</v>
      </c>
      <c r="D2799" s="4" t="str">
        <f t="shared" si="1223"/>
        <v>空</v>
      </c>
      <c r="E2799" s="6">
        <f t="shared" si="1213"/>
        <v>0</v>
      </c>
      <c r="F2799" s="5">
        <f t="shared" si="1214"/>
        <v>2.1357881612031195</v>
      </c>
      <c r="G2799" t="str">
        <f t="shared" si="1224"/>
        <v>空</v>
      </c>
      <c r="H2799" s="6">
        <f t="shared" si="1215"/>
        <v>0</v>
      </c>
      <c r="I2799" s="5">
        <f t="shared" si="1225"/>
        <v>0.7487142671755308</v>
      </c>
      <c r="J2799" t="str">
        <f t="shared" si="1233"/>
        <v>空</v>
      </c>
      <c r="K2799" s="6">
        <f t="shared" si="1216"/>
        <v>0</v>
      </c>
      <c r="L2799" s="5">
        <f t="shared" si="1226"/>
        <v>0.50504827073265246</v>
      </c>
      <c r="M2799" t="str">
        <f t="shared" si="1234"/>
        <v>空</v>
      </c>
      <c r="N2799" s="6">
        <f t="shared" si="1217"/>
        <v>0</v>
      </c>
      <c r="O2799" s="5">
        <f t="shared" si="1227"/>
        <v>0.45898723256721419</v>
      </c>
      <c r="P2799" t="str">
        <f t="shared" si="1235"/>
        <v>空</v>
      </c>
      <c r="Q2799" s="6">
        <f t="shared" si="1218"/>
        <v>0</v>
      </c>
      <c r="R2799" s="5">
        <f t="shared" si="1228"/>
        <v>0.89967680801948824</v>
      </c>
      <c r="S2799" t="str">
        <f t="shared" si="1236"/>
        <v>空</v>
      </c>
      <c r="T2799" s="6">
        <f t="shared" si="1219"/>
        <v>0</v>
      </c>
      <c r="U2799" s="5">
        <f t="shared" si="1229"/>
        <v>0.91413534458006851</v>
      </c>
      <c r="V2799" t="str">
        <f t="shared" si="1237"/>
        <v>空</v>
      </c>
      <c r="W2799" s="6">
        <f t="shared" si="1220"/>
        <v>0</v>
      </c>
      <c r="X2799" s="5">
        <f t="shared" si="1230"/>
        <v>0.99276501912879511</v>
      </c>
      <c r="Y2799" t="str">
        <f t="shared" si="1238"/>
        <v>空</v>
      </c>
      <c r="Z2799" s="6">
        <f t="shared" si="1221"/>
        <v>0</v>
      </c>
      <c r="AA2799" s="5">
        <f t="shared" si="1231"/>
        <v>1.369196168825433</v>
      </c>
      <c r="AB2799" t="str">
        <f t="shared" si="1239"/>
        <v>空</v>
      </c>
      <c r="AC2799" s="6">
        <f t="shared" si="1222"/>
        <v>0</v>
      </c>
      <c r="AD2799" s="5">
        <f t="shared" si="1232"/>
        <v>3.1587114236001517</v>
      </c>
    </row>
    <row r="2800" spans="1:30" x14ac:dyDescent="0.15">
      <c r="A2800" s="1">
        <v>42563</v>
      </c>
      <c r="B2800" s="2">
        <v>3273.18</v>
      </c>
      <c r="C2800" s="3">
        <f t="shared" si="1212"/>
        <v>2.1805433720534451E-2</v>
      </c>
      <c r="D2800" s="4" t="str">
        <f t="shared" si="1223"/>
        <v>多</v>
      </c>
      <c r="E2800" s="6">
        <f t="shared" si="1213"/>
        <v>0</v>
      </c>
      <c r="F2800" s="5">
        <f t="shared" si="1214"/>
        <v>2.1357881612031195</v>
      </c>
      <c r="G2800" t="str">
        <f t="shared" si="1224"/>
        <v>空</v>
      </c>
      <c r="H2800" s="6">
        <f t="shared" si="1215"/>
        <v>0</v>
      </c>
      <c r="I2800" s="5">
        <f t="shared" si="1225"/>
        <v>0.7487142671755308</v>
      </c>
      <c r="J2800" t="str">
        <f t="shared" si="1233"/>
        <v>空</v>
      </c>
      <c r="K2800" s="6">
        <f t="shared" si="1216"/>
        <v>0</v>
      </c>
      <c r="L2800" s="5">
        <f t="shared" si="1226"/>
        <v>0.50504827073265246</v>
      </c>
      <c r="M2800" t="str">
        <f t="shared" si="1234"/>
        <v>空</v>
      </c>
      <c r="N2800" s="6">
        <f t="shared" si="1217"/>
        <v>0</v>
      </c>
      <c r="O2800" s="5">
        <f t="shared" si="1227"/>
        <v>0.45898723256721419</v>
      </c>
      <c r="P2800" t="str">
        <f t="shared" si="1235"/>
        <v>空</v>
      </c>
      <c r="Q2800" s="6">
        <f t="shared" si="1218"/>
        <v>0</v>
      </c>
      <c r="R2800" s="5">
        <f t="shared" si="1228"/>
        <v>0.89967680801948824</v>
      </c>
      <c r="S2800" t="str">
        <f t="shared" si="1236"/>
        <v>空</v>
      </c>
      <c r="T2800" s="6">
        <f t="shared" si="1219"/>
        <v>0</v>
      </c>
      <c r="U2800" s="5">
        <f t="shared" si="1229"/>
        <v>0.91413534458006851</v>
      </c>
      <c r="V2800" t="str">
        <f t="shared" si="1237"/>
        <v>空</v>
      </c>
      <c r="W2800" s="6">
        <f t="shared" si="1220"/>
        <v>0</v>
      </c>
      <c r="X2800" s="5">
        <f t="shared" si="1230"/>
        <v>0.99276501912879511</v>
      </c>
      <c r="Y2800" t="str">
        <f t="shared" si="1238"/>
        <v>空</v>
      </c>
      <c r="Z2800" s="6">
        <f t="shared" si="1221"/>
        <v>0</v>
      </c>
      <c r="AA2800" s="5">
        <f t="shared" si="1231"/>
        <v>1.369196168825433</v>
      </c>
      <c r="AB2800" t="str">
        <f t="shared" si="1239"/>
        <v>空</v>
      </c>
      <c r="AC2800" s="6">
        <f t="shared" si="1222"/>
        <v>0</v>
      </c>
      <c r="AD2800" s="5">
        <f t="shared" si="1232"/>
        <v>3.1587114236001517</v>
      </c>
    </row>
    <row r="2801" spans="1:30" x14ac:dyDescent="0.15">
      <c r="A2801" s="1">
        <v>42564</v>
      </c>
      <c r="B2801" s="2">
        <v>3282.87</v>
      </c>
      <c r="C2801" s="3">
        <f t="shared" si="1212"/>
        <v>2.9604238080398471E-3</v>
      </c>
      <c r="D2801" s="4" t="str">
        <f t="shared" si="1223"/>
        <v>多</v>
      </c>
      <c r="E2801" s="6">
        <f t="shared" si="1213"/>
        <v>2.9604238080398471E-3</v>
      </c>
      <c r="F2801" s="5">
        <f t="shared" si="1214"/>
        <v>2.1421109993244749</v>
      </c>
      <c r="G2801" t="str">
        <f t="shared" si="1224"/>
        <v>空</v>
      </c>
      <c r="H2801" s="6">
        <f t="shared" si="1215"/>
        <v>0</v>
      </c>
      <c r="I2801" s="5">
        <f t="shared" si="1225"/>
        <v>0.7487142671755308</v>
      </c>
      <c r="J2801" t="str">
        <f t="shared" si="1233"/>
        <v>空</v>
      </c>
      <c r="K2801" s="6">
        <f t="shared" si="1216"/>
        <v>0</v>
      </c>
      <c r="L2801" s="5">
        <f t="shared" si="1226"/>
        <v>0.50504827073265246</v>
      </c>
      <c r="M2801" t="str">
        <f t="shared" si="1234"/>
        <v>空</v>
      </c>
      <c r="N2801" s="6">
        <f t="shared" si="1217"/>
        <v>0</v>
      </c>
      <c r="O2801" s="5">
        <f t="shared" si="1227"/>
        <v>0.45898723256721419</v>
      </c>
      <c r="P2801" t="str">
        <f t="shared" si="1235"/>
        <v>空</v>
      </c>
      <c r="Q2801" s="6">
        <f t="shared" si="1218"/>
        <v>0</v>
      </c>
      <c r="R2801" s="5">
        <f t="shared" si="1228"/>
        <v>0.89967680801948824</v>
      </c>
      <c r="S2801" t="str">
        <f t="shared" si="1236"/>
        <v>空</v>
      </c>
      <c r="T2801" s="6">
        <f t="shared" si="1219"/>
        <v>0</v>
      </c>
      <c r="U2801" s="5">
        <f t="shared" si="1229"/>
        <v>0.91413534458006851</v>
      </c>
      <c r="V2801" t="str">
        <f t="shared" si="1237"/>
        <v>空</v>
      </c>
      <c r="W2801" s="6">
        <f t="shared" si="1220"/>
        <v>0</v>
      </c>
      <c r="X2801" s="5">
        <f t="shared" si="1230"/>
        <v>0.99276501912879511</v>
      </c>
      <c r="Y2801" t="str">
        <f t="shared" si="1238"/>
        <v>空</v>
      </c>
      <c r="Z2801" s="6">
        <f t="shared" si="1221"/>
        <v>0</v>
      </c>
      <c r="AA2801" s="5">
        <f t="shared" si="1231"/>
        <v>1.369196168825433</v>
      </c>
      <c r="AB2801" t="str">
        <f t="shared" si="1239"/>
        <v>空</v>
      </c>
      <c r="AC2801" s="6">
        <f t="shared" si="1222"/>
        <v>0</v>
      </c>
      <c r="AD2801" s="5">
        <f t="shared" si="1232"/>
        <v>3.1587114236001517</v>
      </c>
    </row>
    <row r="2802" spans="1:30" x14ac:dyDescent="0.15">
      <c r="A2802" s="1">
        <v>42565</v>
      </c>
      <c r="B2802" s="2">
        <v>3276.76</v>
      </c>
      <c r="C2802" s="3">
        <f t="shared" si="1212"/>
        <v>-1.8611763487434985E-3</v>
      </c>
      <c r="D2802" s="4" t="str">
        <f t="shared" si="1223"/>
        <v>多</v>
      </c>
      <c r="E2802" s="6">
        <f t="shared" si="1213"/>
        <v>-1.8611763487434985E-3</v>
      </c>
      <c r="F2802" s="5">
        <f t="shared" si="1214"/>
        <v>2.138124152996149</v>
      </c>
      <c r="G2802" t="str">
        <f t="shared" si="1224"/>
        <v>空</v>
      </c>
      <c r="H2802" s="6">
        <f t="shared" si="1215"/>
        <v>0</v>
      </c>
      <c r="I2802" s="5">
        <f t="shared" si="1225"/>
        <v>0.7487142671755308</v>
      </c>
      <c r="J2802" t="str">
        <f t="shared" si="1233"/>
        <v>空</v>
      </c>
      <c r="K2802" s="6">
        <f t="shared" si="1216"/>
        <v>0</v>
      </c>
      <c r="L2802" s="5">
        <f t="shared" si="1226"/>
        <v>0.50504827073265246</v>
      </c>
      <c r="M2802" t="str">
        <f t="shared" si="1234"/>
        <v>空</v>
      </c>
      <c r="N2802" s="6">
        <f t="shared" si="1217"/>
        <v>0</v>
      </c>
      <c r="O2802" s="5">
        <f t="shared" si="1227"/>
        <v>0.45898723256721419</v>
      </c>
      <c r="P2802" t="str">
        <f t="shared" si="1235"/>
        <v>空</v>
      </c>
      <c r="Q2802" s="6">
        <f t="shared" si="1218"/>
        <v>0</v>
      </c>
      <c r="R2802" s="5">
        <f t="shared" si="1228"/>
        <v>0.89967680801948824</v>
      </c>
      <c r="S2802" t="str">
        <f t="shared" si="1236"/>
        <v>空</v>
      </c>
      <c r="T2802" s="6">
        <f t="shared" si="1219"/>
        <v>0</v>
      </c>
      <c r="U2802" s="5">
        <f t="shared" si="1229"/>
        <v>0.91413534458006851</v>
      </c>
      <c r="V2802" t="str">
        <f t="shared" si="1237"/>
        <v>空</v>
      </c>
      <c r="W2802" s="6">
        <f t="shared" si="1220"/>
        <v>0</v>
      </c>
      <c r="X2802" s="5">
        <f t="shared" si="1230"/>
        <v>0.99276501912879511</v>
      </c>
      <c r="Y2802" t="str">
        <f t="shared" si="1238"/>
        <v>空</v>
      </c>
      <c r="Z2802" s="6">
        <f t="shared" si="1221"/>
        <v>0</v>
      </c>
      <c r="AA2802" s="5">
        <f t="shared" si="1231"/>
        <v>1.369196168825433</v>
      </c>
      <c r="AB2802" t="str">
        <f t="shared" si="1239"/>
        <v>空</v>
      </c>
      <c r="AC2802" s="6">
        <f t="shared" si="1222"/>
        <v>0</v>
      </c>
      <c r="AD2802" s="5">
        <f t="shared" si="1232"/>
        <v>3.1587114236001517</v>
      </c>
    </row>
    <row r="2803" spans="1:30" x14ac:dyDescent="0.15">
      <c r="A2803" s="1">
        <v>42566</v>
      </c>
      <c r="B2803" s="2">
        <v>3276.28</v>
      </c>
      <c r="C2803" s="3">
        <f t="shared" si="1212"/>
        <v>-1.4648616316115248E-4</v>
      </c>
      <c r="D2803" s="4" t="str">
        <f t="shared" si="1223"/>
        <v>空</v>
      </c>
      <c r="E2803" s="6">
        <f t="shared" si="1213"/>
        <v>-1.4648616316115248E-4</v>
      </c>
      <c r="F2803" s="5">
        <f t="shared" si="1214"/>
        <v>2.1378109473926146</v>
      </c>
      <c r="G2803" t="str">
        <f t="shared" si="1224"/>
        <v>空</v>
      </c>
      <c r="H2803" s="6">
        <f t="shared" si="1215"/>
        <v>0</v>
      </c>
      <c r="I2803" s="5">
        <f t="shared" si="1225"/>
        <v>0.7487142671755308</v>
      </c>
      <c r="J2803" t="str">
        <f t="shared" si="1233"/>
        <v>空</v>
      </c>
      <c r="K2803" s="6">
        <f t="shared" si="1216"/>
        <v>0</v>
      </c>
      <c r="L2803" s="5">
        <f t="shared" si="1226"/>
        <v>0.50504827073265246</v>
      </c>
      <c r="M2803" t="str">
        <f t="shared" si="1234"/>
        <v>空</v>
      </c>
      <c r="N2803" s="6">
        <f t="shared" si="1217"/>
        <v>0</v>
      </c>
      <c r="O2803" s="5">
        <f t="shared" si="1227"/>
        <v>0.45898723256721419</v>
      </c>
      <c r="P2803" t="str">
        <f t="shared" si="1235"/>
        <v>空</v>
      </c>
      <c r="Q2803" s="6">
        <f t="shared" si="1218"/>
        <v>0</v>
      </c>
      <c r="R2803" s="5">
        <f t="shared" si="1228"/>
        <v>0.89967680801948824</v>
      </c>
      <c r="S2803" t="str">
        <f t="shared" si="1236"/>
        <v>空</v>
      </c>
      <c r="T2803" s="6">
        <f t="shared" si="1219"/>
        <v>0</v>
      </c>
      <c r="U2803" s="5">
        <f t="shared" si="1229"/>
        <v>0.91413534458006851</v>
      </c>
      <c r="V2803" t="str">
        <f t="shared" si="1237"/>
        <v>空</v>
      </c>
      <c r="W2803" s="6">
        <f t="shared" si="1220"/>
        <v>0</v>
      </c>
      <c r="X2803" s="5">
        <f t="shared" si="1230"/>
        <v>0.99276501912879511</v>
      </c>
      <c r="Y2803" t="str">
        <f t="shared" si="1238"/>
        <v>空</v>
      </c>
      <c r="Z2803" s="6">
        <f t="shared" si="1221"/>
        <v>0</v>
      </c>
      <c r="AA2803" s="5">
        <f t="shared" si="1231"/>
        <v>1.369196168825433</v>
      </c>
      <c r="AB2803" t="str">
        <f t="shared" si="1239"/>
        <v>空</v>
      </c>
      <c r="AC2803" s="6">
        <f t="shared" si="1222"/>
        <v>0</v>
      </c>
      <c r="AD2803" s="5">
        <f t="shared" si="1232"/>
        <v>3.1587114236001517</v>
      </c>
    </row>
    <row r="2804" spans="1:30" x14ac:dyDescent="0.15">
      <c r="A2804" s="1">
        <v>42569</v>
      </c>
      <c r="B2804" s="2">
        <v>3262.02</v>
      </c>
      <c r="C2804" s="3">
        <f t="shared" si="1212"/>
        <v>-4.3524973445493442E-3</v>
      </c>
      <c r="D2804" s="4" t="str">
        <f t="shared" si="1223"/>
        <v>空</v>
      </c>
      <c r="E2804" s="6">
        <f t="shared" si="1213"/>
        <v>0</v>
      </c>
      <c r="F2804" s="5">
        <f t="shared" si="1214"/>
        <v>2.1378109473926146</v>
      </c>
      <c r="G2804" t="str">
        <f t="shared" si="1224"/>
        <v>多</v>
      </c>
      <c r="H2804" s="6">
        <f t="shared" si="1215"/>
        <v>0</v>
      </c>
      <c r="I2804" s="5">
        <f t="shared" si="1225"/>
        <v>0.7487142671755308</v>
      </c>
      <c r="J2804" t="str">
        <f t="shared" si="1233"/>
        <v>空</v>
      </c>
      <c r="K2804" s="6">
        <f t="shared" si="1216"/>
        <v>0</v>
      </c>
      <c r="L2804" s="5">
        <f t="shared" si="1226"/>
        <v>0.50504827073265246</v>
      </c>
      <c r="M2804" t="str">
        <f t="shared" si="1234"/>
        <v>空</v>
      </c>
      <c r="N2804" s="6">
        <f t="shared" si="1217"/>
        <v>0</v>
      </c>
      <c r="O2804" s="5">
        <f t="shared" si="1227"/>
        <v>0.45898723256721419</v>
      </c>
      <c r="P2804" t="str">
        <f t="shared" si="1235"/>
        <v>空</v>
      </c>
      <c r="Q2804" s="6">
        <f t="shared" si="1218"/>
        <v>0</v>
      </c>
      <c r="R2804" s="5">
        <f t="shared" si="1228"/>
        <v>0.89967680801948824</v>
      </c>
      <c r="S2804" t="str">
        <f t="shared" si="1236"/>
        <v>空</v>
      </c>
      <c r="T2804" s="6">
        <f t="shared" si="1219"/>
        <v>0</v>
      </c>
      <c r="U2804" s="5">
        <f t="shared" si="1229"/>
        <v>0.91413534458006851</v>
      </c>
      <c r="V2804" t="str">
        <f t="shared" si="1237"/>
        <v>空</v>
      </c>
      <c r="W2804" s="6">
        <f t="shared" si="1220"/>
        <v>0</v>
      </c>
      <c r="X2804" s="5">
        <f t="shared" si="1230"/>
        <v>0.99276501912879511</v>
      </c>
      <c r="Y2804" t="str">
        <f t="shared" si="1238"/>
        <v>空</v>
      </c>
      <c r="Z2804" s="6">
        <f t="shared" si="1221"/>
        <v>0</v>
      </c>
      <c r="AA2804" s="5">
        <f t="shared" si="1231"/>
        <v>1.369196168825433</v>
      </c>
      <c r="AB2804" t="str">
        <f t="shared" si="1239"/>
        <v>空</v>
      </c>
      <c r="AC2804" s="6">
        <f t="shared" si="1222"/>
        <v>0</v>
      </c>
      <c r="AD2804" s="5">
        <f t="shared" si="1232"/>
        <v>3.1587114236001517</v>
      </c>
    </row>
    <row r="2805" spans="1:30" x14ac:dyDescent="0.15">
      <c r="A2805" s="1">
        <v>42570</v>
      </c>
      <c r="B2805" s="2">
        <v>3248.23</v>
      </c>
      <c r="C2805" s="3">
        <f t="shared" si="1212"/>
        <v>-4.227441891833883E-3</v>
      </c>
      <c r="D2805" s="4" t="str">
        <f t="shared" si="1223"/>
        <v>空</v>
      </c>
      <c r="E2805" s="6">
        <f t="shared" si="1213"/>
        <v>0</v>
      </c>
      <c r="F2805" s="5">
        <f t="shared" si="1214"/>
        <v>2.1378109473926146</v>
      </c>
      <c r="G2805" t="str">
        <f t="shared" si="1224"/>
        <v>多</v>
      </c>
      <c r="H2805" s="6">
        <f t="shared" si="1215"/>
        <v>-4.227441891833883E-3</v>
      </c>
      <c r="I2805" s="5">
        <f t="shared" si="1225"/>
        <v>0.7455491211174593</v>
      </c>
      <c r="J2805" t="str">
        <f t="shared" si="1233"/>
        <v>多</v>
      </c>
      <c r="K2805" s="6">
        <f t="shared" si="1216"/>
        <v>0</v>
      </c>
      <c r="L2805" s="5">
        <f t="shared" si="1226"/>
        <v>0.50504827073265246</v>
      </c>
      <c r="M2805" t="str">
        <f t="shared" si="1234"/>
        <v>空</v>
      </c>
      <c r="N2805" s="6">
        <f t="shared" si="1217"/>
        <v>0</v>
      </c>
      <c r="O2805" s="5">
        <f t="shared" si="1227"/>
        <v>0.45898723256721419</v>
      </c>
      <c r="P2805" t="str">
        <f t="shared" si="1235"/>
        <v>空</v>
      </c>
      <c r="Q2805" s="6">
        <f t="shared" si="1218"/>
        <v>0</v>
      </c>
      <c r="R2805" s="5">
        <f t="shared" si="1228"/>
        <v>0.89967680801948824</v>
      </c>
      <c r="S2805" t="str">
        <f t="shared" si="1236"/>
        <v>空</v>
      </c>
      <c r="T2805" s="6">
        <f t="shared" si="1219"/>
        <v>0</v>
      </c>
      <c r="U2805" s="5">
        <f t="shared" si="1229"/>
        <v>0.91413534458006851</v>
      </c>
      <c r="V2805" t="str">
        <f t="shared" si="1237"/>
        <v>空</v>
      </c>
      <c r="W2805" s="6">
        <f t="shared" si="1220"/>
        <v>0</v>
      </c>
      <c r="X2805" s="5">
        <f t="shared" si="1230"/>
        <v>0.99276501912879511</v>
      </c>
      <c r="Y2805" t="str">
        <f t="shared" si="1238"/>
        <v>空</v>
      </c>
      <c r="Z2805" s="6">
        <f t="shared" si="1221"/>
        <v>0</v>
      </c>
      <c r="AA2805" s="5">
        <f t="shared" si="1231"/>
        <v>1.369196168825433</v>
      </c>
      <c r="AB2805" t="str">
        <f t="shared" si="1239"/>
        <v>空</v>
      </c>
      <c r="AC2805" s="6">
        <f t="shared" si="1222"/>
        <v>0</v>
      </c>
      <c r="AD2805" s="5">
        <f t="shared" si="1232"/>
        <v>3.1587114236001517</v>
      </c>
    </row>
    <row r="2806" spans="1:30" x14ac:dyDescent="0.15">
      <c r="A2806" s="1">
        <v>42571</v>
      </c>
      <c r="B2806" s="2">
        <v>3237.61</v>
      </c>
      <c r="C2806" s="3">
        <f t="shared" si="1212"/>
        <v>-3.2694729129402189E-3</v>
      </c>
      <c r="D2806" s="4" t="str">
        <f t="shared" si="1223"/>
        <v>空</v>
      </c>
      <c r="E2806" s="6">
        <f t="shared" si="1213"/>
        <v>0</v>
      </c>
      <c r="F2806" s="5">
        <f t="shared" si="1214"/>
        <v>2.1378109473926146</v>
      </c>
      <c r="G2806" t="str">
        <f t="shared" si="1224"/>
        <v>多</v>
      </c>
      <c r="H2806" s="6">
        <f t="shared" si="1215"/>
        <v>-3.2694729129402189E-3</v>
      </c>
      <c r="I2806" s="5">
        <f t="shared" si="1225"/>
        <v>0.74311156846069937</v>
      </c>
      <c r="J2806" t="str">
        <f t="shared" si="1233"/>
        <v>多</v>
      </c>
      <c r="K2806" s="6">
        <f t="shared" si="1216"/>
        <v>-3.2694729129402189E-3</v>
      </c>
      <c r="L2806" s="5">
        <f t="shared" si="1226"/>
        <v>0.50339702909176476</v>
      </c>
      <c r="M2806" t="str">
        <f t="shared" si="1234"/>
        <v>多</v>
      </c>
      <c r="N2806" s="6">
        <f t="shared" si="1217"/>
        <v>0</v>
      </c>
      <c r="O2806" s="5">
        <f t="shared" si="1227"/>
        <v>0.45898723256721419</v>
      </c>
      <c r="P2806" t="str">
        <f t="shared" si="1235"/>
        <v>空</v>
      </c>
      <c r="Q2806" s="6">
        <f t="shared" si="1218"/>
        <v>0</v>
      </c>
      <c r="R2806" s="5">
        <f t="shared" si="1228"/>
        <v>0.89967680801948824</v>
      </c>
      <c r="S2806" t="str">
        <f t="shared" si="1236"/>
        <v>空</v>
      </c>
      <c r="T2806" s="6">
        <f t="shared" si="1219"/>
        <v>0</v>
      </c>
      <c r="U2806" s="5">
        <f t="shared" si="1229"/>
        <v>0.91413534458006851</v>
      </c>
      <c r="V2806" t="str">
        <f t="shared" si="1237"/>
        <v>空</v>
      </c>
      <c r="W2806" s="6">
        <f t="shared" si="1220"/>
        <v>0</v>
      </c>
      <c r="X2806" s="5">
        <f t="shared" si="1230"/>
        <v>0.99276501912879511</v>
      </c>
      <c r="Y2806" t="str">
        <f t="shared" si="1238"/>
        <v>空</v>
      </c>
      <c r="Z2806" s="6">
        <f t="shared" si="1221"/>
        <v>0</v>
      </c>
      <c r="AA2806" s="5">
        <f t="shared" si="1231"/>
        <v>1.369196168825433</v>
      </c>
      <c r="AB2806" t="str">
        <f t="shared" si="1239"/>
        <v>空</v>
      </c>
      <c r="AC2806" s="6">
        <f t="shared" si="1222"/>
        <v>0</v>
      </c>
      <c r="AD2806" s="5">
        <f t="shared" si="1232"/>
        <v>3.1587114236001517</v>
      </c>
    </row>
    <row r="2807" spans="1:30" x14ac:dyDescent="0.15">
      <c r="A2807" s="1">
        <v>42572</v>
      </c>
      <c r="B2807" s="2">
        <v>3252.52</v>
      </c>
      <c r="C2807" s="3">
        <f t="shared" si="1212"/>
        <v>4.6052489336270153E-3</v>
      </c>
      <c r="D2807" s="4" t="str">
        <f t="shared" si="1223"/>
        <v>空</v>
      </c>
      <c r="E2807" s="6">
        <f t="shared" si="1213"/>
        <v>0</v>
      </c>
      <c r="F2807" s="5">
        <f t="shared" si="1214"/>
        <v>2.1378109473926146</v>
      </c>
      <c r="G2807" t="str">
        <f t="shared" si="1224"/>
        <v>多</v>
      </c>
      <c r="H2807" s="6">
        <f t="shared" si="1215"/>
        <v>4.6052489336270153E-3</v>
      </c>
      <c r="I2807" s="5">
        <f t="shared" si="1225"/>
        <v>0.74653378221891886</v>
      </c>
      <c r="J2807" t="str">
        <f t="shared" si="1233"/>
        <v>多</v>
      </c>
      <c r="K2807" s="6">
        <f t="shared" si="1216"/>
        <v>4.6052489336270153E-3</v>
      </c>
      <c r="L2807" s="5">
        <f t="shared" si="1226"/>
        <v>0.50571529772318058</v>
      </c>
      <c r="M2807" t="str">
        <f t="shared" si="1234"/>
        <v>多</v>
      </c>
      <c r="N2807" s="6">
        <f t="shared" si="1217"/>
        <v>4.6052489336270153E-3</v>
      </c>
      <c r="O2807" s="5">
        <f t="shared" si="1227"/>
        <v>0.46110098303054275</v>
      </c>
      <c r="P2807" t="str">
        <f t="shared" si="1235"/>
        <v>空</v>
      </c>
      <c r="Q2807" s="6">
        <f t="shared" si="1218"/>
        <v>0</v>
      </c>
      <c r="R2807" s="5">
        <f t="shared" si="1228"/>
        <v>0.89967680801948824</v>
      </c>
      <c r="S2807" t="str">
        <f t="shared" si="1236"/>
        <v>空</v>
      </c>
      <c r="T2807" s="6">
        <f t="shared" si="1219"/>
        <v>0</v>
      </c>
      <c r="U2807" s="5">
        <f t="shared" si="1229"/>
        <v>0.91413534458006851</v>
      </c>
      <c r="V2807" t="str">
        <f t="shared" si="1237"/>
        <v>空</v>
      </c>
      <c r="W2807" s="6">
        <f t="shared" si="1220"/>
        <v>0</v>
      </c>
      <c r="X2807" s="5">
        <f t="shared" si="1230"/>
        <v>0.99276501912879511</v>
      </c>
      <c r="Y2807" t="str">
        <f t="shared" si="1238"/>
        <v>空</v>
      </c>
      <c r="Z2807" s="6">
        <f t="shared" si="1221"/>
        <v>0</v>
      </c>
      <c r="AA2807" s="5">
        <f t="shared" si="1231"/>
        <v>1.369196168825433</v>
      </c>
      <c r="AB2807" t="str">
        <f t="shared" si="1239"/>
        <v>空</v>
      </c>
      <c r="AC2807" s="6">
        <f t="shared" si="1222"/>
        <v>0</v>
      </c>
      <c r="AD2807" s="5">
        <f t="shared" si="1232"/>
        <v>3.1587114236001517</v>
      </c>
    </row>
    <row r="2808" spans="1:30" x14ac:dyDescent="0.15">
      <c r="A2808" s="1">
        <v>42573</v>
      </c>
      <c r="B2808" s="2">
        <v>3225.16</v>
      </c>
      <c r="C2808" s="3">
        <f t="shared" si="1212"/>
        <v>-8.4119390503364366E-3</v>
      </c>
      <c r="D2808" s="4" t="str">
        <f t="shared" si="1223"/>
        <v>空</v>
      </c>
      <c r="E2808" s="6">
        <f t="shared" si="1213"/>
        <v>0</v>
      </c>
      <c r="F2808" s="5">
        <f t="shared" si="1214"/>
        <v>2.1378109473926146</v>
      </c>
      <c r="G2808" t="str">
        <f t="shared" si="1224"/>
        <v>多</v>
      </c>
      <c r="H2808" s="6">
        <f t="shared" si="1215"/>
        <v>-8.4119390503364366E-3</v>
      </c>
      <c r="I2808" s="5">
        <f t="shared" si="1225"/>
        <v>0.74025398554387623</v>
      </c>
      <c r="J2808" t="str">
        <f t="shared" si="1233"/>
        <v>多</v>
      </c>
      <c r="K2808" s="6">
        <f t="shared" si="1216"/>
        <v>-8.4119390503364366E-3</v>
      </c>
      <c r="L2808" s="5">
        <f t="shared" si="1226"/>
        <v>0.50146125146191045</v>
      </c>
      <c r="M2808" t="str">
        <f t="shared" si="1234"/>
        <v>多</v>
      </c>
      <c r="N2808" s="6">
        <f t="shared" si="1217"/>
        <v>-8.4119390503364366E-3</v>
      </c>
      <c r="O2808" s="5">
        <f t="shared" si="1227"/>
        <v>0.45722222966523962</v>
      </c>
      <c r="P2808" t="str">
        <f t="shared" si="1235"/>
        <v>空</v>
      </c>
      <c r="Q2808" s="6">
        <f t="shared" si="1218"/>
        <v>0</v>
      </c>
      <c r="R2808" s="5">
        <f t="shared" si="1228"/>
        <v>0.89967680801948824</v>
      </c>
      <c r="S2808" t="str">
        <f t="shared" si="1236"/>
        <v>空</v>
      </c>
      <c r="T2808" s="6">
        <f t="shared" si="1219"/>
        <v>0</v>
      </c>
      <c r="U2808" s="5">
        <f t="shared" si="1229"/>
        <v>0.91413534458006851</v>
      </c>
      <c r="V2808" t="str">
        <f t="shared" si="1237"/>
        <v>空</v>
      </c>
      <c r="W2808" s="6">
        <f t="shared" si="1220"/>
        <v>0</v>
      </c>
      <c r="X2808" s="5">
        <f t="shared" si="1230"/>
        <v>0.99276501912879511</v>
      </c>
      <c r="Y2808" t="str">
        <f t="shared" si="1238"/>
        <v>空</v>
      </c>
      <c r="Z2808" s="6">
        <f t="shared" si="1221"/>
        <v>0</v>
      </c>
      <c r="AA2808" s="5">
        <f t="shared" si="1231"/>
        <v>1.369196168825433</v>
      </c>
      <c r="AB2808" t="str">
        <f t="shared" si="1239"/>
        <v>空</v>
      </c>
      <c r="AC2808" s="6">
        <f t="shared" si="1222"/>
        <v>0</v>
      </c>
      <c r="AD2808" s="5">
        <f t="shared" si="1232"/>
        <v>3.1587114236001517</v>
      </c>
    </row>
    <row r="2809" spans="1:30" x14ac:dyDescent="0.15">
      <c r="A2809" s="1">
        <v>42576</v>
      </c>
      <c r="B2809" s="2">
        <v>3230.89</v>
      </c>
      <c r="C2809" s="3">
        <f t="shared" si="1212"/>
        <v>1.7766560418708277E-3</v>
      </c>
      <c r="D2809" s="4" t="str">
        <f t="shared" si="1223"/>
        <v>空</v>
      </c>
      <c r="E2809" s="6">
        <f t="shared" si="1213"/>
        <v>0</v>
      </c>
      <c r="F2809" s="5">
        <f t="shared" si="1214"/>
        <v>2.1378109473926146</v>
      </c>
      <c r="G2809" t="str">
        <f t="shared" si="1224"/>
        <v>多</v>
      </c>
      <c r="H2809" s="6">
        <f t="shared" si="1215"/>
        <v>1.7766560418708277E-3</v>
      </c>
      <c r="I2809" s="5">
        <f t="shared" si="1225"/>
        <v>0.74156916225981173</v>
      </c>
      <c r="J2809" t="str">
        <f t="shared" si="1233"/>
        <v>多</v>
      </c>
      <c r="K2809" s="6">
        <f t="shared" si="1216"/>
        <v>1.7766560418708277E-3</v>
      </c>
      <c r="L2809" s="5">
        <f t="shared" si="1226"/>
        <v>0.50235217562408441</v>
      </c>
      <c r="M2809" t="str">
        <f t="shared" si="1234"/>
        <v>多</v>
      </c>
      <c r="N2809" s="6">
        <f t="shared" si="1217"/>
        <v>1.7766560418708277E-3</v>
      </c>
      <c r="O2809" s="5">
        <f t="shared" si="1227"/>
        <v>0.45803455630205203</v>
      </c>
      <c r="P2809" t="str">
        <f t="shared" si="1235"/>
        <v>空</v>
      </c>
      <c r="Q2809" s="6">
        <f t="shared" si="1218"/>
        <v>0</v>
      </c>
      <c r="R2809" s="5">
        <f t="shared" si="1228"/>
        <v>0.89967680801948824</v>
      </c>
      <c r="S2809" t="str">
        <f t="shared" si="1236"/>
        <v>空</v>
      </c>
      <c r="T2809" s="6">
        <f t="shared" si="1219"/>
        <v>0</v>
      </c>
      <c r="U2809" s="5">
        <f t="shared" si="1229"/>
        <v>0.91413534458006851</v>
      </c>
      <c r="V2809" t="str">
        <f t="shared" si="1237"/>
        <v>空</v>
      </c>
      <c r="W2809" s="6">
        <f t="shared" si="1220"/>
        <v>0</v>
      </c>
      <c r="X2809" s="5">
        <f t="shared" si="1230"/>
        <v>0.99276501912879511</v>
      </c>
      <c r="Y2809" t="str">
        <f t="shared" si="1238"/>
        <v>空</v>
      </c>
      <c r="Z2809" s="6">
        <f t="shared" si="1221"/>
        <v>0</v>
      </c>
      <c r="AA2809" s="5">
        <f t="shared" si="1231"/>
        <v>1.369196168825433</v>
      </c>
      <c r="AB2809" t="str">
        <f t="shared" si="1239"/>
        <v>空</v>
      </c>
      <c r="AC2809" s="6">
        <f t="shared" si="1222"/>
        <v>0</v>
      </c>
      <c r="AD2809" s="5">
        <f t="shared" si="1232"/>
        <v>3.1587114236001517</v>
      </c>
    </row>
    <row r="2810" spans="1:30" x14ac:dyDescent="0.15">
      <c r="A2810" s="1">
        <v>42577</v>
      </c>
      <c r="B2810" s="2">
        <v>3269.59</v>
      </c>
      <c r="C2810" s="3">
        <f t="shared" si="1212"/>
        <v>1.1978123674900809E-2</v>
      </c>
      <c r="D2810" s="4" t="str">
        <f t="shared" si="1223"/>
        <v>多</v>
      </c>
      <c r="E2810" s="6">
        <f t="shared" si="1213"/>
        <v>0</v>
      </c>
      <c r="F2810" s="5">
        <f t="shared" si="1214"/>
        <v>2.1378109473926146</v>
      </c>
      <c r="G2810" t="str">
        <f t="shared" si="1224"/>
        <v>多</v>
      </c>
      <c r="H2810" s="6">
        <f t="shared" si="1215"/>
        <v>1.1978123674900809E-2</v>
      </c>
      <c r="I2810" s="5">
        <f t="shared" si="1225"/>
        <v>0.75045176939885239</v>
      </c>
      <c r="J2810" t="str">
        <f t="shared" si="1233"/>
        <v>多</v>
      </c>
      <c r="K2810" s="6">
        <f t="shared" si="1216"/>
        <v>1.1978123674900809E-2</v>
      </c>
      <c r="L2810" s="5">
        <f t="shared" si="1226"/>
        <v>0.50836941211206521</v>
      </c>
      <c r="M2810" t="str">
        <f t="shared" si="1234"/>
        <v>多</v>
      </c>
      <c r="N2810" s="6">
        <f t="shared" si="1217"/>
        <v>1.1978123674900809E-2</v>
      </c>
      <c r="O2810" s="5">
        <f t="shared" si="1227"/>
        <v>0.46352095086481632</v>
      </c>
      <c r="P2810" t="str">
        <f t="shared" si="1235"/>
        <v>空</v>
      </c>
      <c r="Q2810" s="6">
        <f t="shared" si="1218"/>
        <v>0</v>
      </c>
      <c r="R2810" s="5">
        <f t="shared" si="1228"/>
        <v>0.89967680801948824</v>
      </c>
      <c r="S2810" t="str">
        <f t="shared" si="1236"/>
        <v>空</v>
      </c>
      <c r="T2810" s="6">
        <f t="shared" si="1219"/>
        <v>0</v>
      </c>
      <c r="U2810" s="5">
        <f t="shared" si="1229"/>
        <v>0.91413534458006851</v>
      </c>
      <c r="V2810" t="str">
        <f t="shared" si="1237"/>
        <v>空</v>
      </c>
      <c r="W2810" s="6">
        <f t="shared" si="1220"/>
        <v>0</v>
      </c>
      <c r="X2810" s="5">
        <f t="shared" si="1230"/>
        <v>0.99276501912879511</v>
      </c>
      <c r="Y2810" t="str">
        <f t="shared" si="1238"/>
        <v>空</v>
      </c>
      <c r="Z2810" s="6">
        <f t="shared" si="1221"/>
        <v>0</v>
      </c>
      <c r="AA2810" s="5">
        <f t="shared" si="1231"/>
        <v>1.369196168825433</v>
      </c>
      <c r="AB2810" t="str">
        <f t="shared" si="1239"/>
        <v>空</v>
      </c>
      <c r="AC2810" s="6">
        <f t="shared" si="1222"/>
        <v>0</v>
      </c>
      <c r="AD2810" s="5">
        <f t="shared" si="1232"/>
        <v>3.1587114236001517</v>
      </c>
    </row>
    <row r="2811" spans="1:30" x14ac:dyDescent="0.15">
      <c r="A2811" s="1">
        <v>42578</v>
      </c>
      <c r="B2811" s="2">
        <v>3218.24</v>
      </c>
      <c r="C2811" s="3">
        <f t="shared" si="1212"/>
        <v>-1.5705333084576445E-2</v>
      </c>
      <c r="D2811" s="4" t="str">
        <f t="shared" si="1223"/>
        <v>多</v>
      </c>
      <c r="E2811" s="6">
        <f t="shared" si="1213"/>
        <v>-1.5705333084576445E-2</v>
      </c>
      <c r="F2811" s="5">
        <f t="shared" si="1214"/>
        <v>2.1042359143919596</v>
      </c>
      <c r="G2811" t="str">
        <f t="shared" si="1224"/>
        <v>多</v>
      </c>
      <c r="H2811" s="6">
        <f t="shared" si="1215"/>
        <v>-1.5705333084576445E-2</v>
      </c>
      <c r="I2811" s="5">
        <f t="shared" si="1225"/>
        <v>0.73866567439653363</v>
      </c>
      <c r="J2811" t="str">
        <f t="shared" si="1233"/>
        <v>多</v>
      </c>
      <c r="K2811" s="6">
        <f t="shared" si="1216"/>
        <v>-1.5705333084576445E-2</v>
      </c>
      <c r="L2811" s="5">
        <f t="shared" si="1226"/>
        <v>0.50038530116483493</v>
      </c>
      <c r="M2811" t="str">
        <f t="shared" si="1234"/>
        <v>多</v>
      </c>
      <c r="N2811" s="6">
        <f t="shared" si="1217"/>
        <v>-1.5705333084576445E-2</v>
      </c>
      <c r="O2811" s="5">
        <f t="shared" si="1227"/>
        <v>0.45624119993980478</v>
      </c>
      <c r="P2811" t="str">
        <f t="shared" si="1235"/>
        <v>空</v>
      </c>
      <c r="Q2811" s="6">
        <f t="shared" si="1218"/>
        <v>0</v>
      </c>
      <c r="R2811" s="5">
        <f t="shared" si="1228"/>
        <v>0.89967680801948824</v>
      </c>
      <c r="S2811" t="str">
        <f t="shared" si="1236"/>
        <v>空</v>
      </c>
      <c r="T2811" s="6">
        <f t="shared" si="1219"/>
        <v>0</v>
      </c>
      <c r="U2811" s="5">
        <f t="shared" si="1229"/>
        <v>0.91413534458006851</v>
      </c>
      <c r="V2811" t="str">
        <f t="shared" si="1237"/>
        <v>空</v>
      </c>
      <c r="W2811" s="6">
        <f t="shared" si="1220"/>
        <v>0</v>
      </c>
      <c r="X2811" s="5">
        <f t="shared" si="1230"/>
        <v>0.99276501912879511</v>
      </c>
      <c r="Y2811" t="str">
        <f t="shared" si="1238"/>
        <v>空</v>
      </c>
      <c r="Z2811" s="6">
        <f t="shared" si="1221"/>
        <v>0</v>
      </c>
      <c r="AA2811" s="5">
        <f t="shared" si="1231"/>
        <v>1.369196168825433</v>
      </c>
      <c r="AB2811" t="str">
        <f t="shared" si="1239"/>
        <v>空</v>
      </c>
      <c r="AC2811" s="6">
        <f t="shared" si="1222"/>
        <v>0</v>
      </c>
      <c r="AD2811" s="5">
        <f t="shared" si="1232"/>
        <v>3.1587114236001517</v>
      </c>
    </row>
    <row r="2812" spans="1:30" x14ac:dyDescent="0.15">
      <c r="A2812" s="1">
        <v>42579</v>
      </c>
      <c r="B2812" s="2">
        <v>3221.14</v>
      </c>
      <c r="C2812" s="3">
        <f t="shared" si="1212"/>
        <v>9.0111365218259465E-4</v>
      </c>
      <c r="D2812" s="4" t="str">
        <f t="shared" si="1223"/>
        <v>多</v>
      </c>
      <c r="E2812" s="6">
        <f t="shared" si="1213"/>
        <v>9.0111365218259465E-4</v>
      </c>
      <c r="F2812" s="5">
        <f t="shared" si="1214"/>
        <v>2.1061320701018311</v>
      </c>
      <c r="G2812" t="str">
        <f t="shared" si="1224"/>
        <v>多</v>
      </c>
      <c r="H2812" s="6">
        <f t="shared" si="1215"/>
        <v>9.0111365218259465E-4</v>
      </c>
      <c r="I2812" s="5">
        <f t="shared" si="1225"/>
        <v>0.73933129612013104</v>
      </c>
      <c r="J2812" t="str">
        <f t="shared" si="1233"/>
        <v>多</v>
      </c>
      <c r="K2812" s="6">
        <f t="shared" si="1216"/>
        <v>9.0111365218259465E-4</v>
      </c>
      <c r="L2812" s="5">
        <f t="shared" si="1226"/>
        <v>0.50083620519106609</v>
      </c>
      <c r="M2812" t="str">
        <f t="shared" si="1234"/>
        <v>多</v>
      </c>
      <c r="N2812" s="6">
        <f t="shared" si="1217"/>
        <v>9.0111365218259465E-4</v>
      </c>
      <c r="O2812" s="5">
        <f t="shared" si="1227"/>
        <v>0.45665232511375869</v>
      </c>
      <c r="P2812" t="str">
        <f t="shared" si="1235"/>
        <v>空</v>
      </c>
      <c r="Q2812" s="6">
        <f t="shared" si="1218"/>
        <v>0</v>
      </c>
      <c r="R2812" s="5">
        <f t="shared" si="1228"/>
        <v>0.89967680801948824</v>
      </c>
      <c r="S2812" t="str">
        <f t="shared" si="1236"/>
        <v>空</v>
      </c>
      <c r="T2812" s="6">
        <f t="shared" si="1219"/>
        <v>0</v>
      </c>
      <c r="U2812" s="5">
        <f t="shared" si="1229"/>
        <v>0.91413534458006851</v>
      </c>
      <c r="V2812" t="str">
        <f t="shared" si="1237"/>
        <v>空</v>
      </c>
      <c r="W2812" s="6">
        <f t="shared" si="1220"/>
        <v>0</v>
      </c>
      <c r="X2812" s="5">
        <f t="shared" si="1230"/>
        <v>0.99276501912879511</v>
      </c>
      <c r="Y2812" t="str">
        <f t="shared" si="1238"/>
        <v>空</v>
      </c>
      <c r="Z2812" s="6">
        <f t="shared" si="1221"/>
        <v>0</v>
      </c>
      <c r="AA2812" s="5">
        <f t="shared" si="1231"/>
        <v>1.369196168825433</v>
      </c>
      <c r="AB2812" t="str">
        <f t="shared" si="1239"/>
        <v>空</v>
      </c>
      <c r="AC2812" s="6">
        <f t="shared" si="1222"/>
        <v>0</v>
      </c>
      <c r="AD2812" s="5">
        <f t="shared" si="1232"/>
        <v>3.1587114236001517</v>
      </c>
    </row>
    <row r="2813" spans="1:30" x14ac:dyDescent="0.15">
      <c r="A2813" s="1">
        <v>42580</v>
      </c>
      <c r="B2813" s="2">
        <v>3203.93</v>
      </c>
      <c r="C2813" s="3">
        <f t="shared" si="1212"/>
        <v>-5.3428289363393056E-3</v>
      </c>
      <c r="D2813" s="4" t="str">
        <f t="shared" si="1223"/>
        <v>多</v>
      </c>
      <c r="E2813" s="6">
        <f t="shared" si="1213"/>
        <v>-5.3428289363393056E-3</v>
      </c>
      <c r="F2813" s="5">
        <f t="shared" si="1214"/>
        <v>2.0948793667339389</v>
      </c>
      <c r="G2813" t="str">
        <f t="shared" si="1224"/>
        <v>多</v>
      </c>
      <c r="H2813" s="6">
        <f t="shared" si="1215"/>
        <v>-5.3428289363393056E-3</v>
      </c>
      <c r="I2813" s="5">
        <f t="shared" si="1225"/>
        <v>0.73538117547767912</v>
      </c>
      <c r="J2813" t="str">
        <f t="shared" si="1233"/>
        <v>多</v>
      </c>
      <c r="K2813" s="6">
        <f t="shared" si="1216"/>
        <v>-5.3428289363393056E-3</v>
      </c>
      <c r="L2813" s="5">
        <f t="shared" si="1226"/>
        <v>0.4981603230216049</v>
      </c>
      <c r="M2813" t="str">
        <f t="shared" si="1234"/>
        <v>多</v>
      </c>
      <c r="N2813" s="6">
        <f t="shared" si="1217"/>
        <v>-5.3428289363393056E-3</v>
      </c>
      <c r="O2813" s="5">
        <f t="shared" si="1227"/>
        <v>0.45421250985729428</v>
      </c>
      <c r="P2813" t="str">
        <f t="shared" si="1235"/>
        <v>空</v>
      </c>
      <c r="Q2813" s="6">
        <f t="shared" si="1218"/>
        <v>0</v>
      </c>
      <c r="R2813" s="5">
        <f t="shared" si="1228"/>
        <v>0.89967680801948824</v>
      </c>
      <c r="S2813" t="str">
        <f t="shared" si="1236"/>
        <v>空</v>
      </c>
      <c r="T2813" s="6">
        <f t="shared" si="1219"/>
        <v>0</v>
      </c>
      <c r="U2813" s="5">
        <f t="shared" si="1229"/>
        <v>0.91413534458006851</v>
      </c>
      <c r="V2813" t="str">
        <f t="shared" si="1237"/>
        <v>空</v>
      </c>
      <c r="W2813" s="6">
        <f t="shared" si="1220"/>
        <v>0</v>
      </c>
      <c r="X2813" s="5">
        <f t="shared" si="1230"/>
        <v>0.99276501912879511</v>
      </c>
      <c r="Y2813" t="str">
        <f t="shared" si="1238"/>
        <v>空</v>
      </c>
      <c r="Z2813" s="6">
        <f t="shared" si="1221"/>
        <v>0</v>
      </c>
      <c r="AA2813" s="5">
        <f t="shared" si="1231"/>
        <v>1.369196168825433</v>
      </c>
      <c r="AB2813" t="str">
        <f t="shared" si="1239"/>
        <v>空</v>
      </c>
      <c r="AC2813" s="6">
        <f t="shared" si="1222"/>
        <v>0</v>
      </c>
      <c r="AD2813" s="5">
        <f t="shared" si="1232"/>
        <v>3.1587114236001517</v>
      </c>
    </row>
    <row r="2814" spans="1:30" x14ac:dyDescent="0.15">
      <c r="A2814" s="1">
        <v>42583</v>
      </c>
      <c r="B2814" s="2">
        <v>3176.81</v>
      </c>
      <c r="C2814" s="3">
        <f t="shared" si="1212"/>
        <v>-8.4646044077117955E-3</v>
      </c>
      <c r="D2814" s="4" t="str">
        <f t="shared" si="1223"/>
        <v>空</v>
      </c>
      <c r="E2814" s="6">
        <f t="shared" si="1213"/>
        <v>-8.4646044077117955E-3</v>
      </c>
      <c r="F2814" s="5">
        <f t="shared" si="1214"/>
        <v>2.0771470416126583</v>
      </c>
      <c r="G2814" t="str">
        <f t="shared" si="1224"/>
        <v>多</v>
      </c>
      <c r="H2814" s="6">
        <f t="shared" si="1215"/>
        <v>-8.4646044077117955E-3</v>
      </c>
      <c r="I2814" s="5">
        <f t="shared" si="1225"/>
        <v>0.72915646473838247</v>
      </c>
      <c r="J2814" t="str">
        <f t="shared" si="1233"/>
        <v>多</v>
      </c>
      <c r="K2814" s="6">
        <f t="shared" si="1216"/>
        <v>-8.4646044077117955E-3</v>
      </c>
      <c r="L2814" s="5">
        <f t="shared" si="1226"/>
        <v>0.49394359295560908</v>
      </c>
      <c r="M2814" t="str">
        <f t="shared" si="1234"/>
        <v>多</v>
      </c>
      <c r="N2814" s="6">
        <f t="shared" si="1217"/>
        <v>-8.4646044077117955E-3</v>
      </c>
      <c r="O2814" s="5">
        <f t="shared" si="1227"/>
        <v>0.45036778064431837</v>
      </c>
      <c r="P2814" t="str">
        <f t="shared" si="1235"/>
        <v>空</v>
      </c>
      <c r="Q2814" s="6">
        <f t="shared" si="1218"/>
        <v>0</v>
      </c>
      <c r="R2814" s="5">
        <f t="shared" si="1228"/>
        <v>0.89967680801948824</v>
      </c>
      <c r="S2814" t="str">
        <f t="shared" si="1236"/>
        <v>空</v>
      </c>
      <c r="T2814" s="6">
        <f t="shared" si="1219"/>
        <v>0</v>
      </c>
      <c r="U2814" s="5">
        <f t="shared" si="1229"/>
        <v>0.91413534458006851</v>
      </c>
      <c r="V2814" t="str">
        <f t="shared" si="1237"/>
        <v>空</v>
      </c>
      <c r="W2814" s="6">
        <f t="shared" si="1220"/>
        <v>0</v>
      </c>
      <c r="X2814" s="5">
        <f t="shared" si="1230"/>
        <v>0.99276501912879511</v>
      </c>
      <c r="Y2814" t="str">
        <f t="shared" si="1238"/>
        <v>空</v>
      </c>
      <c r="Z2814" s="6">
        <f t="shared" si="1221"/>
        <v>0</v>
      </c>
      <c r="AA2814" s="5">
        <f t="shared" si="1231"/>
        <v>1.369196168825433</v>
      </c>
      <c r="AB2814" t="str">
        <f t="shared" si="1239"/>
        <v>空</v>
      </c>
      <c r="AC2814" s="6">
        <f t="shared" si="1222"/>
        <v>0</v>
      </c>
      <c r="AD2814" s="5">
        <f t="shared" si="1232"/>
        <v>3.1587114236001517</v>
      </c>
    </row>
    <row r="2815" spans="1:30" x14ac:dyDescent="0.15">
      <c r="A2815" s="1">
        <v>42584</v>
      </c>
      <c r="B2815" s="2">
        <v>3189.05</v>
      </c>
      <c r="C2815" s="3">
        <f t="shared" si="1212"/>
        <v>3.8529216415210676E-3</v>
      </c>
      <c r="D2815" s="4" t="str">
        <f t="shared" si="1223"/>
        <v>空</v>
      </c>
      <c r="E2815" s="6">
        <f t="shared" si="1213"/>
        <v>0</v>
      </c>
      <c r="F2815" s="5">
        <f t="shared" si="1214"/>
        <v>2.0771470416126583</v>
      </c>
      <c r="G2815" t="str">
        <f t="shared" si="1224"/>
        <v>多</v>
      </c>
      <c r="H2815" s="6">
        <f t="shared" si="1215"/>
        <v>3.8529216415210676E-3</v>
      </c>
      <c r="I2815" s="5">
        <f t="shared" si="1225"/>
        <v>0.73196584746142801</v>
      </c>
      <c r="J2815" t="str">
        <f t="shared" si="1233"/>
        <v>多</v>
      </c>
      <c r="K2815" s="6">
        <f t="shared" si="1216"/>
        <v>3.8529216415210676E-3</v>
      </c>
      <c r="L2815" s="5">
        <f t="shared" si="1226"/>
        <v>0.49584671891459842</v>
      </c>
      <c r="M2815" t="str">
        <f t="shared" si="1234"/>
        <v>多</v>
      </c>
      <c r="N2815" s="6">
        <f t="shared" si="1217"/>
        <v>3.8529216415210676E-3</v>
      </c>
      <c r="O2815" s="5">
        <f t="shared" si="1227"/>
        <v>0.45210301241300666</v>
      </c>
      <c r="P2815" t="str">
        <f t="shared" si="1235"/>
        <v>空</v>
      </c>
      <c r="Q2815" s="6">
        <f t="shared" si="1218"/>
        <v>0</v>
      </c>
      <c r="R2815" s="5">
        <f t="shared" si="1228"/>
        <v>0.89967680801948824</v>
      </c>
      <c r="S2815" t="str">
        <f t="shared" si="1236"/>
        <v>空</v>
      </c>
      <c r="T2815" s="6">
        <f t="shared" si="1219"/>
        <v>0</v>
      </c>
      <c r="U2815" s="5">
        <f t="shared" si="1229"/>
        <v>0.91413534458006851</v>
      </c>
      <c r="V2815" t="str">
        <f t="shared" si="1237"/>
        <v>空</v>
      </c>
      <c r="W2815" s="6">
        <f t="shared" si="1220"/>
        <v>0</v>
      </c>
      <c r="X2815" s="5">
        <f t="shared" si="1230"/>
        <v>0.99276501912879511</v>
      </c>
      <c r="Y2815" t="str">
        <f t="shared" si="1238"/>
        <v>空</v>
      </c>
      <c r="Z2815" s="6">
        <f t="shared" si="1221"/>
        <v>0</v>
      </c>
      <c r="AA2815" s="5">
        <f t="shared" si="1231"/>
        <v>1.369196168825433</v>
      </c>
      <c r="AB2815" t="str">
        <f t="shared" si="1239"/>
        <v>空</v>
      </c>
      <c r="AC2815" s="6">
        <f t="shared" si="1222"/>
        <v>0</v>
      </c>
      <c r="AD2815" s="5">
        <f t="shared" si="1232"/>
        <v>3.1587114236001517</v>
      </c>
    </row>
    <row r="2816" spans="1:30" x14ac:dyDescent="0.15">
      <c r="A2816" s="1">
        <v>42585</v>
      </c>
      <c r="B2816" s="2">
        <v>3193.51</v>
      </c>
      <c r="C2816" s="3">
        <f t="shared" si="1212"/>
        <v>1.3985356140544525E-3</v>
      </c>
      <c r="D2816" s="4" t="str">
        <f t="shared" si="1223"/>
        <v>多</v>
      </c>
      <c r="E2816" s="6">
        <f t="shared" si="1213"/>
        <v>0</v>
      </c>
      <c r="F2816" s="5">
        <f t="shared" si="1214"/>
        <v>2.0771470416126583</v>
      </c>
      <c r="G2816" t="str">
        <f t="shared" si="1224"/>
        <v>多</v>
      </c>
      <c r="H2816" s="6">
        <f t="shared" si="1215"/>
        <v>1.3985356140544525E-3</v>
      </c>
      <c r="I2816" s="5">
        <f t="shared" si="1225"/>
        <v>0.73298952776737436</v>
      </c>
      <c r="J2816" t="str">
        <f t="shared" si="1233"/>
        <v>多</v>
      </c>
      <c r="K2816" s="6">
        <f t="shared" si="1216"/>
        <v>1.3985356140544525E-3</v>
      </c>
      <c r="L2816" s="5">
        <f t="shared" si="1226"/>
        <v>0.49654017821011254</v>
      </c>
      <c r="M2816" t="str">
        <f t="shared" si="1234"/>
        <v>多</v>
      </c>
      <c r="N2816" s="6">
        <f t="shared" si="1217"/>
        <v>1.3985356140544525E-3</v>
      </c>
      <c r="O2816" s="5">
        <f t="shared" si="1227"/>
        <v>0.45273529457708755</v>
      </c>
      <c r="P2816" t="str">
        <f t="shared" si="1235"/>
        <v>空</v>
      </c>
      <c r="Q2816" s="6">
        <f t="shared" si="1218"/>
        <v>0</v>
      </c>
      <c r="R2816" s="5">
        <f t="shared" si="1228"/>
        <v>0.89967680801948824</v>
      </c>
      <c r="S2816" t="str">
        <f t="shared" si="1236"/>
        <v>空</v>
      </c>
      <c r="T2816" s="6">
        <f t="shared" si="1219"/>
        <v>0</v>
      </c>
      <c r="U2816" s="5">
        <f t="shared" si="1229"/>
        <v>0.91413534458006851</v>
      </c>
      <c r="V2816" t="str">
        <f t="shared" si="1237"/>
        <v>空</v>
      </c>
      <c r="W2816" s="6">
        <f t="shared" si="1220"/>
        <v>0</v>
      </c>
      <c r="X2816" s="5">
        <f t="shared" si="1230"/>
        <v>0.99276501912879511</v>
      </c>
      <c r="Y2816" t="str">
        <f t="shared" si="1238"/>
        <v>空</v>
      </c>
      <c r="Z2816" s="6">
        <f t="shared" si="1221"/>
        <v>0</v>
      </c>
      <c r="AA2816" s="5">
        <f t="shared" si="1231"/>
        <v>1.369196168825433</v>
      </c>
      <c r="AB2816" t="str">
        <f t="shared" si="1239"/>
        <v>空</v>
      </c>
      <c r="AC2816" s="6">
        <f t="shared" si="1222"/>
        <v>0</v>
      </c>
      <c r="AD2816" s="5">
        <f t="shared" si="1232"/>
        <v>3.1587114236001517</v>
      </c>
    </row>
    <row r="2817" spans="1:30" x14ac:dyDescent="0.15">
      <c r="A2817" s="1">
        <v>42586</v>
      </c>
      <c r="B2817" s="2">
        <v>3201.29</v>
      </c>
      <c r="C2817" s="3">
        <f t="shared" si="1212"/>
        <v>2.4361908996684001E-3</v>
      </c>
      <c r="D2817" s="4" t="str">
        <f t="shared" si="1223"/>
        <v>多</v>
      </c>
      <c r="E2817" s="6">
        <f t="shared" si="1213"/>
        <v>2.4361908996684001E-3</v>
      </c>
      <c r="F2817" s="5">
        <f t="shared" si="1214"/>
        <v>2.0822073683327083</v>
      </c>
      <c r="G2817" t="str">
        <f t="shared" si="1224"/>
        <v>空</v>
      </c>
      <c r="H2817" s="6">
        <f t="shared" si="1215"/>
        <v>2.4361908996684001E-3</v>
      </c>
      <c r="I2817" s="5">
        <f t="shared" si="1225"/>
        <v>0.73477523018447344</v>
      </c>
      <c r="J2817" t="str">
        <f t="shared" si="1233"/>
        <v>多</v>
      </c>
      <c r="K2817" s="6">
        <f t="shared" si="1216"/>
        <v>2.4361908996684001E-3</v>
      </c>
      <c r="L2817" s="5">
        <f t="shared" si="1226"/>
        <v>0.49774984487358775</v>
      </c>
      <c r="M2817" t="str">
        <f t="shared" si="1234"/>
        <v>多</v>
      </c>
      <c r="N2817" s="6">
        <f t="shared" si="1217"/>
        <v>2.4361908996684001E-3</v>
      </c>
      <c r="O2817" s="5">
        <f t="shared" si="1227"/>
        <v>0.45383824418169494</v>
      </c>
      <c r="P2817" t="str">
        <f t="shared" si="1235"/>
        <v>空</v>
      </c>
      <c r="Q2817" s="6">
        <f t="shared" si="1218"/>
        <v>0</v>
      </c>
      <c r="R2817" s="5">
        <f t="shared" si="1228"/>
        <v>0.89967680801948824</v>
      </c>
      <c r="S2817" t="str">
        <f t="shared" si="1236"/>
        <v>空</v>
      </c>
      <c r="T2817" s="6">
        <f t="shared" si="1219"/>
        <v>0</v>
      </c>
      <c r="U2817" s="5">
        <f t="shared" si="1229"/>
        <v>0.91413534458006851</v>
      </c>
      <c r="V2817" t="str">
        <f t="shared" si="1237"/>
        <v>空</v>
      </c>
      <c r="W2817" s="6">
        <f t="shared" si="1220"/>
        <v>0</v>
      </c>
      <c r="X2817" s="5">
        <f t="shared" si="1230"/>
        <v>0.99276501912879511</v>
      </c>
      <c r="Y2817" t="str">
        <f t="shared" si="1238"/>
        <v>空</v>
      </c>
      <c r="Z2817" s="6">
        <f t="shared" si="1221"/>
        <v>0</v>
      </c>
      <c r="AA2817" s="5">
        <f t="shared" si="1231"/>
        <v>1.369196168825433</v>
      </c>
      <c r="AB2817" t="str">
        <f t="shared" si="1239"/>
        <v>空</v>
      </c>
      <c r="AC2817" s="6">
        <f t="shared" si="1222"/>
        <v>0</v>
      </c>
      <c r="AD2817" s="5">
        <f t="shared" si="1232"/>
        <v>3.1587114236001517</v>
      </c>
    </row>
    <row r="2818" spans="1:30" x14ac:dyDescent="0.15">
      <c r="A2818" s="1">
        <v>42587</v>
      </c>
      <c r="B2818" s="2">
        <v>3205.11</v>
      </c>
      <c r="C2818" s="3">
        <f t="shared" si="1212"/>
        <v>1.1932689634490679E-3</v>
      </c>
      <c r="D2818" s="4" t="str">
        <f t="shared" si="1223"/>
        <v>多</v>
      </c>
      <c r="E2818" s="6">
        <f t="shared" si="1213"/>
        <v>1.1932689634490679E-3</v>
      </c>
      <c r="F2818" s="5">
        <f t="shared" si="1214"/>
        <v>2.0846920017608048</v>
      </c>
      <c r="G2818" t="str">
        <f t="shared" si="1224"/>
        <v>空</v>
      </c>
      <c r="H2818" s="6">
        <f t="shared" si="1215"/>
        <v>0</v>
      </c>
      <c r="I2818" s="5">
        <f t="shared" si="1225"/>
        <v>0.73477523018447344</v>
      </c>
      <c r="J2818" t="str">
        <f t="shared" si="1233"/>
        <v>空</v>
      </c>
      <c r="K2818" s="6">
        <f t="shared" si="1216"/>
        <v>1.1932689634490679E-3</v>
      </c>
      <c r="L2818" s="5">
        <f t="shared" si="1226"/>
        <v>0.498343794315037</v>
      </c>
      <c r="M2818" t="str">
        <f t="shared" si="1234"/>
        <v>多</v>
      </c>
      <c r="N2818" s="6">
        <f t="shared" si="1217"/>
        <v>1.1932689634490679E-3</v>
      </c>
      <c r="O2818" s="5">
        <f t="shared" si="1227"/>
        <v>0.45437979527290318</v>
      </c>
      <c r="P2818" t="str">
        <f t="shared" si="1235"/>
        <v>空</v>
      </c>
      <c r="Q2818" s="6">
        <f t="shared" si="1218"/>
        <v>0</v>
      </c>
      <c r="R2818" s="5">
        <f t="shared" si="1228"/>
        <v>0.89967680801948824</v>
      </c>
      <c r="S2818" t="str">
        <f t="shared" si="1236"/>
        <v>空</v>
      </c>
      <c r="T2818" s="6">
        <f t="shared" si="1219"/>
        <v>0</v>
      </c>
      <c r="U2818" s="5">
        <f t="shared" si="1229"/>
        <v>0.91413534458006851</v>
      </c>
      <c r="V2818" t="str">
        <f t="shared" si="1237"/>
        <v>空</v>
      </c>
      <c r="W2818" s="6">
        <f t="shared" si="1220"/>
        <v>0</v>
      </c>
      <c r="X2818" s="5">
        <f t="shared" si="1230"/>
        <v>0.99276501912879511</v>
      </c>
      <c r="Y2818" t="str">
        <f t="shared" si="1238"/>
        <v>空</v>
      </c>
      <c r="Z2818" s="6">
        <f t="shared" si="1221"/>
        <v>0</v>
      </c>
      <c r="AA2818" s="5">
        <f t="shared" si="1231"/>
        <v>1.369196168825433</v>
      </c>
      <c r="AB2818" t="str">
        <f t="shared" si="1239"/>
        <v>空</v>
      </c>
      <c r="AC2818" s="6">
        <f t="shared" si="1222"/>
        <v>0</v>
      </c>
      <c r="AD2818" s="5">
        <f t="shared" si="1232"/>
        <v>3.1587114236001517</v>
      </c>
    </row>
    <row r="2819" spans="1:30" x14ac:dyDescent="0.15">
      <c r="A2819" s="1">
        <v>42590</v>
      </c>
      <c r="B2819" s="2">
        <v>3234.18</v>
      </c>
      <c r="C2819" s="3">
        <f t="shared" si="1212"/>
        <v>9.0698915169837857E-3</v>
      </c>
      <c r="D2819" s="4" t="str">
        <f t="shared" si="1223"/>
        <v>多</v>
      </c>
      <c r="E2819" s="6">
        <f t="shared" si="1213"/>
        <v>9.0698915169837857E-3</v>
      </c>
      <c r="F2819" s="5">
        <f t="shared" si="1214"/>
        <v>2.1035999320630991</v>
      </c>
      <c r="G2819" t="str">
        <f t="shared" si="1224"/>
        <v>空</v>
      </c>
      <c r="H2819" s="6">
        <f t="shared" si="1215"/>
        <v>0</v>
      </c>
      <c r="I2819" s="5">
        <f t="shared" si="1225"/>
        <v>0.73477523018447344</v>
      </c>
      <c r="J2819" t="str">
        <f t="shared" si="1233"/>
        <v>空</v>
      </c>
      <c r="K2819" s="6">
        <f t="shared" si="1216"/>
        <v>0</v>
      </c>
      <c r="L2819" s="5">
        <f t="shared" si="1226"/>
        <v>0.498343794315037</v>
      </c>
      <c r="M2819" t="str">
        <f t="shared" si="1234"/>
        <v>空</v>
      </c>
      <c r="N2819" s="6">
        <f t="shared" si="1217"/>
        <v>9.0698915169837857E-3</v>
      </c>
      <c r="O2819" s="5">
        <f t="shared" si="1227"/>
        <v>0.45850097072353768</v>
      </c>
      <c r="P2819" t="str">
        <f t="shared" si="1235"/>
        <v>空</v>
      </c>
      <c r="Q2819" s="6">
        <f t="shared" si="1218"/>
        <v>0</v>
      </c>
      <c r="R2819" s="5">
        <f t="shared" si="1228"/>
        <v>0.89967680801948824</v>
      </c>
      <c r="S2819" t="str">
        <f t="shared" si="1236"/>
        <v>空</v>
      </c>
      <c r="T2819" s="6">
        <f t="shared" si="1219"/>
        <v>0</v>
      </c>
      <c r="U2819" s="5">
        <f t="shared" si="1229"/>
        <v>0.91413534458006851</v>
      </c>
      <c r="V2819" t="str">
        <f t="shared" si="1237"/>
        <v>空</v>
      </c>
      <c r="W2819" s="6">
        <f t="shared" si="1220"/>
        <v>0</v>
      </c>
      <c r="X2819" s="5">
        <f t="shared" si="1230"/>
        <v>0.99276501912879511</v>
      </c>
      <c r="Y2819" t="str">
        <f t="shared" si="1238"/>
        <v>空</v>
      </c>
      <c r="Z2819" s="6">
        <f t="shared" si="1221"/>
        <v>0</v>
      </c>
      <c r="AA2819" s="5">
        <f t="shared" si="1231"/>
        <v>1.369196168825433</v>
      </c>
      <c r="AB2819" t="str">
        <f t="shared" si="1239"/>
        <v>空</v>
      </c>
      <c r="AC2819" s="6">
        <f t="shared" si="1222"/>
        <v>0</v>
      </c>
      <c r="AD2819" s="5">
        <f t="shared" si="1232"/>
        <v>3.1587114236001517</v>
      </c>
    </row>
    <row r="2820" spans="1:30" x14ac:dyDescent="0.15">
      <c r="A2820" s="1">
        <v>42591</v>
      </c>
      <c r="B2820" s="2">
        <v>3256.98</v>
      </c>
      <c r="C2820" s="3">
        <f t="shared" ref="C2820:C2883" si="1240">B2820/B2819-1</f>
        <v>7.0497003877336706E-3</v>
      </c>
      <c r="D2820" s="4" t="str">
        <f t="shared" si="1223"/>
        <v>多</v>
      </c>
      <c r="E2820" s="6">
        <f t="shared" ref="E2820:E2883" si="1241">IF(D2819="多",C2820,IF(D2819="空",0))</f>
        <v>7.0497003877336706E-3</v>
      </c>
      <c r="F2820" s="5">
        <f t="shared" ref="F2820:F2883" si="1242">F2819*(1+E2820)</f>
        <v>2.1184296813198009</v>
      </c>
      <c r="G2820" t="str">
        <f t="shared" si="1224"/>
        <v>空</v>
      </c>
      <c r="H2820" s="6">
        <f t="shared" ref="H2820:H2883" si="1243">IF(G2819="多",$C2820,IF(G2819="空",0))</f>
        <v>0</v>
      </c>
      <c r="I2820" s="5">
        <f t="shared" si="1225"/>
        <v>0.73477523018447344</v>
      </c>
      <c r="J2820" t="str">
        <f t="shared" si="1233"/>
        <v>空</v>
      </c>
      <c r="K2820" s="6">
        <f t="shared" ref="K2820:K2883" si="1244">IF(J2819="多",$C2820,IF(J2819="空",0))</f>
        <v>0</v>
      </c>
      <c r="L2820" s="5">
        <f t="shared" si="1226"/>
        <v>0.498343794315037</v>
      </c>
      <c r="M2820" t="str">
        <f t="shared" si="1234"/>
        <v>空</v>
      </c>
      <c r="N2820" s="6">
        <f t="shared" ref="N2820:N2883" si="1245">IF(M2819="多",$C2820,IF(M2819="空",0))</f>
        <v>0</v>
      </c>
      <c r="O2820" s="5">
        <f t="shared" si="1227"/>
        <v>0.45850097072353768</v>
      </c>
      <c r="P2820" t="str">
        <f t="shared" si="1235"/>
        <v>空</v>
      </c>
      <c r="Q2820" s="6">
        <f t="shared" ref="Q2820:Q2883" si="1246">IF(P2819="多",$C2820,IF(P2819="空",0))</f>
        <v>0</v>
      </c>
      <c r="R2820" s="5">
        <f t="shared" si="1228"/>
        <v>0.89967680801948824</v>
      </c>
      <c r="S2820" t="str">
        <f t="shared" si="1236"/>
        <v>空</v>
      </c>
      <c r="T2820" s="6">
        <f t="shared" ref="T2820:T2883" si="1247">IF(S2819="多",$C2820,IF(S2819="空",0))</f>
        <v>0</v>
      </c>
      <c r="U2820" s="5">
        <f t="shared" si="1229"/>
        <v>0.91413534458006851</v>
      </c>
      <c r="V2820" t="str">
        <f t="shared" si="1237"/>
        <v>空</v>
      </c>
      <c r="W2820" s="6">
        <f t="shared" ref="W2820:W2883" si="1248">IF(V2819="多",$C2820,IF(V2819="空",0))</f>
        <v>0</v>
      </c>
      <c r="X2820" s="5">
        <f t="shared" si="1230"/>
        <v>0.99276501912879511</v>
      </c>
      <c r="Y2820" t="str">
        <f t="shared" si="1238"/>
        <v>空</v>
      </c>
      <c r="Z2820" s="6">
        <f t="shared" ref="Z2820:Z2883" si="1249">IF(Y2819="多",$C2820,IF(Y2819="空",0))</f>
        <v>0</v>
      </c>
      <c r="AA2820" s="5">
        <f t="shared" si="1231"/>
        <v>1.369196168825433</v>
      </c>
      <c r="AB2820" t="str">
        <f t="shared" si="1239"/>
        <v>空</v>
      </c>
      <c r="AC2820" s="6">
        <f t="shared" ref="AC2820:AC2883" si="1250">IF(AB2819="多",$C2820,IF(AB2819="空",0))</f>
        <v>0</v>
      </c>
      <c r="AD2820" s="5">
        <f t="shared" si="1232"/>
        <v>3.1587114236001517</v>
      </c>
    </row>
    <row r="2821" spans="1:30" x14ac:dyDescent="0.15">
      <c r="A2821" s="1">
        <v>42592</v>
      </c>
      <c r="B2821" s="2">
        <v>3243.34</v>
      </c>
      <c r="C2821" s="3">
        <f t="shared" si="1240"/>
        <v>-4.1879286946803207E-3</v>
      </c>
      <c r="D2821" s="4" t="str">
        <f t="shared" ref="D2821:D2884" si="1251">IF(AND(C2820&gt;0,C2821&gt;0),"多",IF(AND(C2820&lt;0,C2821&lt;0),"空",D2820))</f>
        <v>多</v>
      </c>
      <c r="E2821" s="6">
        <f t="shared" si="1241"/>
        <v>-4.1879286946803207E-3</v>
      </c>
      <c r="F2821" s="5">
        <f t="shared" si="1242"/>
        <v>2.1095578488697391</v>
      </c>
      <c r="G2821" t="str">
        <f t="shared" si="1224"/>
        <v>空</v>
      </c>
      <c r="H2821" s="6">
        <f t="shared" si="1243"/>
        <v>0</v>
      </c>
      <c r="I2821" s="5">
        <f t="shared" si="1225"/>
        <v>0.73477523018447344</v>
      </c>
      <c r="J2821" t="str">
        <f t="shared" si="1233"/>
        <v>空</v>
      </c>
      <c r="K2821" s="6">
        <f t="shared" si="1244"/>
        <v>0</v>
      </c>
      <c r="L2821" s="5">
        <f t="shared" si="1226"/>
        <v>0.498343794315037</v>
      </c>
      <c r="M2821" t="str">
        <f t="shared" si="1234"/>
        <v>空</v>
      </c>
      <c r="N2821" s="6">
        <f t="shared" si="1245"/>
        <v>0</v>
      </c>
      <c r="O2821" s="5">
        <f t="shared" si="1227"/>
        <v>0.45850097072353768</v>
      </c>
      <c r="P2821" t="str">
        <f t="shared" si="1235"/>
        <v>空</v>
      </c>
      <c r="Q2821" s="6">
        <f t="shared" si="1246"/>
        <v>0</v>
      </c>
      <c r="R2821" s="5">
        <f t="shared" si="1228"/>
        <v>0.89967680801948824</v>
      </c>
      <c r="S2821" t="str">
        <f t="shared" si="1236"/>
        <v>空</v>
      </c>
      <c r="T2821" s="6">
        <f t="shared" si="1247"/>
        <v>0</v>
      </c>
      <c r="U2821" s="5">
        <f t="shared" si="1229"/>
        <v>0.91413534458006851</v>
      </c>
      <c r="V2821" t="str">
        <f t="shared" si="1237"/>
        <v>空</v>
      </c>
      <c r="W2821" s="6">
        <f t="shared" si="1248"/>
        <v>0</v>
      </c>
      <c r="X2821" s="5">
        <f t="shared" si="1230"/>
        <v>0.99276501912879511</v>
      </c>
      <c r="Y2821" t="str">
        <f t="shared" si="1238"/>
        <v>空</v>
      </c>
      <c r="Z2821" s="6">
        <f t="shared" si="1249"/>
        <v>0</v>
      </c>
      <c r="AA2821" s="5">
        <f t="shared" si="1231"/>
        <v>1.369196168825433</v>
      </c>
      <c r="AB2821" t="str">
        <f t="shared" si="1239"/>
        <v>空</v>
      </c>
      <c r="AC2821" s="6">
        <f t="shared" si="1250"/>
        <v>0</v>
      </c>
      <c r="AD2821" s="5">
        <f t="shared" si="1232"/>
        <v>3.1587114236001517</v>
      </c>
    </row>
    <row r="2822" spans="1:30" x14ac:dyDescent="0.15">
      <c r="A2822" s="1">
        <v>42593</v>
      </c>
      <c r="B2822" s="2">
        <v>3233.36</v>
      </c>
      <c r="C2822" s="3">
        <f t="shared" si="1240"/>
        <v>-3.0770748672664938E-3</v>
      </c>
      <c r="D2822" s="4" t="str">
        <f t="shared" si="1251"/>
        <v>空</v>
      </c>
      <c r="E2822" s="6">
        <f t="shared" si="1241"/>
        <v>-3.0770748672664938E-3</v>
      </c>
      <c r="F2822" s="5">
        <f t="shared" si="1242"/>
        <v>2.1030665814319374</v>
      </c>
      <c r="G2822" t="str">
        <f t="shared" ref="G2822:G2885" si="1252">IF(AND(C2820&gt;0,C2821&gt;0,C2822&gt;0),"空",IF(AND(C2820&lt;0,C2821&lt;0,C2822&lt;0),"多",G2821))</f>
        <v>空</v>
      </c>
      <c r="H2822" s="6">
        <f t="shared" si="1243"/>
        <v>0</v>
      </c>
      <c r="I2822" s="5">
        <f t="shared" ref="I2822:I2885" si="1253">I2821*(1+H2822)</f>
        <v>0.73477523018447344</v>
      </c>
      <c r="J2822" t="str">
        <f t="shared" si="1233"/>
        <v>空</v>
      </c>
      <c r="K2822" s="6">
        <f t="shared" si="1244"/>
        <v>0</v>
      </c>
      <c r="L2822" s="5">
        <f t="shared" ref="L2822:L2885" si="1254">L2821*(1+K2822)</f>
        <v>0.498343794315037</v>
      </c>
      <c r="M2822" t="str">
        <f t="shared" si="1234"/>
        <v>空</v>
      </c>
      <c r="N2822" s="6">
        <f t="shared" si="1245"/>
        <v>0</v>
      </c>
      <c r="O2822" s="5">
        <f t="shared" ref="O2822:O2885" si="1255">O2821*(1+N2822)</f>
        <v>0.45850097072353768</v>
      </c>
      <c r="P2822" t="str">
        <f t="shared" si="1235"/>
        <v>空</v>
      </c>
      <c r="Q2822" s="6">
        <f t="shared" si="1246"/>
        <v>0</v>
      </c>
      <c r="R2822" s="5">
        <f t="shared" ref="R2822:R2885" si="1256">R2821*(1+Q2822)</f>
        <v>0.89967680801948824</v>
      </c>
      <c r="S2822" t="str">
        <f t="shared" si="1236"/>
        <v>空</v>
      </c>
      <c r="T2822" s="6">
        <f t="shared" si="1247"/>
        <v>0</v>
      </c>
      <c r="U2822" s="5">
        <f t="shared" ref="U2822:U2885" si="1257">U2821*(1+T2822)</f>
        <v>0.91413534458006851</v>
      </c>
      <c r="V2822" t="str">
        <f t="shared" si="1237"/>
        <v>空</v>
      </c>
      <c r="W2822" s="6">
        <f t="shared" si="1248"/>
        <v>0</v>
      </c>
      <c r="X2822" s="5">
        <f t="shared" ref="X2822:X2885" si="1258">X2821*(1+W2822)</f>
        <v>0.99276501912879511</v>
      </c>
      <c r="Y2822" t="str">
        <f t="shared" si="1238"/>
        <v>空</v>
      </c>
      <c r="Z2822" s="6">
        <f t="shared" si="1249"/>
        <v>0</v>
      </c>
      <c r="AA2822" s="5">
        <f t="shared" ref="AA2822:AA2885" si="1259">AA2821*(1+Z2822)</f>
        <v>1.369196168825433</v>
      </c>
      <c r="AB2822" t="str">
        <f t="shared" si="1239"/>
        <v>空</v>
      </c>
      <c r="AC2822" s="6">
        <f t="shared" si="1250"/>
        <v>0</v>
      </c>
      <c r="AD2822" s="5">
        <f t="shared" ref="AD2822:AD2885" si="1260">AD2821*(1+AC2822)</f>
        <v>3.1587114236001517</v>
      </c>
    </row>
    <row r="2823" spans="1:30" x14ac:dyDescent="0.15">
      <c r="A2823" s="1">
        <v>42594</v>
      </c>
      <c r="B2823" s="2">
        <v>3294.23</v>
      </c>
      <c r="C2823" s="3">
        <f t="shared" si="1240"/>
        <v>1.8825617933047933E-2</v>
      </c>
      <c r="D2823" s="4" t="str">
        <f t="shared" si="1251"/>
        <v>空</v>
      </c>
      <c r="E2823" s="6">
        <f t="shared" si="1241"/>
        <v>0</v>
      </c>
      <c r="F2823" s="5">
        <f t="shared" si="1242"/>
        <v>2.1030665814319374</v>
      </c>
      <c r="G2823" t="str">
        <f t="shared" si="1252"/>
        <v>空</v>
      </c>
      <c r="H2823" s="6">
        <f t="shared" si="1243"/>
        <v>0</v>
      </c>
      <c r="I2823" s="5">
        <f t="shared" si="1253"/>
        <v>0.73477523018447344</v>
      </c>
      <c r="J2823" t="str">
        <f t="shared" ref="J2823:J2886" si="1261">IF(AND($C2820&gt;0,$C2821&gt;0,$C2822&gt;0,$C2823&gt;0),"空",IF(AND($C2820&lt;0,$C2821&lt;0,$C2822&lt;0,$C2823&lt;0),"多",J2822))</f>
        <v>空</v>
      </c>
      <c r="K2823" s="6">
        <f t="shared" si="1244"/>
        <v>0</v>
      </c>
      <c r="L2823" s="5">
        <f t="shared" si="1254"/>
        <v>0.498343794315037</v>
      </c>
      <c r="M2823" t="str">
        <f t="shared" si="1234"/>
        <v>空</v>
      </c>
      <c r="N2823" s="6">
        <f t="shared" si="1245"/>
        <v>0</v>
      </c>
      <c r="O2823" s="5">
        <f t="shared" si="1255"/>
        <v>0.45850097072353768</v>
      </c>
      <c r="P2823" t="str">
        <f t="shared" si="1235"/>
        <v>空</v>
      </c>
      <c r="Q2823" s="6">
        <f t="shared" si="1246"/>
        <v>0</v>
      </c>
      <c r="R2823" s="5">
        <f t="shared" si="1256"/>
        <v>0.89967680801948824</v>
      </c>
      <c r="S2823" t="str">
        <f t="shared" si="1236"/>
        <v>空</v>
      </c>
      <c r="T2823" s="6">
        <f t="shared" si="1247"/>
        <v>0</v>
      </c>
      <c r="U2823" s="5">
        <f t="shared" si="1257"/>
        <v>0.91413534458006851</v>
      </c>
      <c r="V2823" t="str">
        <f t="shared" si="1237"/>
        <v>空</v>
      </c>
      <c r="W2823" s="6">
        <f t="shared" si="1248"/>
        <v>0</v>
      </c>
      <c r="X2823" s="5">
        <f t="shared" si="1258"/>
        <v>0.99276501912879511</v>
      </c>
      <c r="Y2823" t="str">
        <f t="shared" si="1238"/>
        <v>空</v>
      </c>
      <c r="Z2823" s="6">
        <f t="shared" si="1249"/>
        <v>0</v>
      </c>
      <c r="AA2823" s="5">
        <f t="shared" si="1259"/>
        <v>1.369196168825433</v>
      </c>
      <c r="AB2823" t="str">
        <f t="shared" si="1239"/>
        <v>空</v>
      </c>
      <c r="AC2823" s="6">
        <f t="shared" si="1250"/>
        <v>0</v>
      </c>
      <c r="AD2823" s="5">
        <f t="shared" si="1260"/>
        <v>3.1587114236001517</v>
      </c>
    </row>
    <row r="2824" spans="1:30" x14ac:dyDescent="0.15">
      <c r="A2824" s="1">
        <v>42597</v>
      </c>
      <c r="B2824" s="2">
        <v>3393.42</v>
      </c>
      <c r="C2824" s="3">
        <f t="shared" si="1240"/>
        <v>3.0110223026321714E-2</v>
      </c>
      <c r="D2824" s="4" t="str">
        <f t="shared" si="1251"/>
        <v>多</v>
      </c>
      <c r="E2824" s="6">
        <f t="shared" si="1241"/>
        <v>0</v>
      </c>
      <c r="F2824" s="5">
        <f t="shared" si="1242"/>
        <v>2.1030665814319374</v>
      </c>
      <c r="G2824" t="str">
        <f t="shared" si="1252"/>
        <v>空</v>
      </c>
      <c r="H2824" s="6">
        <f t="shared" si="1243"/>
        <v>0</v>
      </c>
      <c r="I2824" s="5">
        <f t="shared" si="1253"/>
        <v>0.73477523018447344</v>
      </c>
      <c r="J2824" t="str">
        <f t="shared" si="1261"/>
        <v>空</v>
      </c>
      <c r="K2824" s="6">
        <f t="shared" si="1244"/>
        <v>0</v>
      </c>
      <c r="L2824" s="5">
        <f t="shared" si="1254"/>
        <v>0.498343794315037</v>
      </c>
      <c r="M2824" t="str">
        <f t="shared" ref="M2824:M2887" si="1262">IF(AND($C2820&gt;0,$C2821&gt;0,$C2822&gt;0,$C2823&gt;0,$C2824&gt;0),"空",IF(AND($C2820&lt;0,$C2821&lt;0,$C2822&lt;0,$C2823&lt;0,$C2824&lt;0),"多",M2823))</f>
        <v>空</v>
      </c>
      <c r="N2824" s="6">
        <f t="shared" si="1245"/>
        <v>0</v>
      </c>
      <c r="O2824" s="5">
        <f t="shared" si="1255"/>
        <v>0.45850097072353768</v>
      </c>
      <c r="P2824" t="str">
        <f t="shared" si="1235"/>
        <v>空</v>
      </c>
      <c r="Q2824" s="6">
        <f t="shared" si="1246"/>
        <v>0</v>
      </c>
      <c r="R2824" s="5">
        <f t="shared" si="1256"/>
        <v>0.89967680801948824</v>
      </c>
      <c r="S2824" t="str">
        <f t="shared" si="1236"/>
        <v>空</v>
      </c>
      <c r="T2824" s="6">
        <f t="shared" si="1247"/>
        <v>0</v>
      </c>
      <c r="U2824" s="5">
        <f t="shared" si="1257"/>
        <v>0.91413534458006851</v>
      </c>
      <c r="V2824" t="str">
        <f t="shared" si="1237"/>
        <v>空</v>
      </c>
      <c r="W2824" s="6">
        <f t="shared" si="1248"/>
        <v>0</v>
      </c>
      <c r="X2824" s="5">
        <f t="shared" si="1258"/>
        <v>0.99276501912879511</v>
      </c>
      <c r="Y2824" t="str">
        <f t="shared" si="1238"/>
        <v>空</v>
      </c>
      <c r="Z2824" s="6">
        <f t="shared" si="1249"/>
        <v>0</v>
      </c>
      <c r="AA2824" s="5">
        <f t="shared" si="1259"/>
        <v>1.369196168825433</v>
      </c>
      <c r="AB2824" t="str">
        <f t="shared" si="1239"/>
        <v>空</v>
      </c>
      <c r="AC2824" s="6">
        <f t="shared" si="1250"/>
        <v>0</v>
      </c>
      <c r="AD2824" s="5">
        <f t="shared" si="1260"/>
        <v>3.1587114236001517</v>
      </c>
    </row>
    <row r="2825" spans="1:30" x14ac:dyDescent="0.15">
      <c r="A2825" s="1">
        <v>42598</v>
      </c>
      <c r="B2825" s="2">
        <v>3378.25</v>
      </c>
      <c r="C2825" s="3">
        <f t="shared" si="1240"/>
        <v>-4.4704162762051469E-3</v>
      </c>
      <c r="D2825" s="4" t="str">
        <f t="shared" si="1251"/>
        <v>多</v>
      </c>
      <c r="E2825" s="6">
        <f t="shared" si="1241"/>
        <v>-4.4704162762051469E-3</v>
      </c>
      <c r="F2825" s="5">
        <f t="shared" si="1242"/>
        <v>2.0936649983563611</v>
      </c>
      <c r="G2825" t="str">
        <f t="shared" si="1252"/>
        <v>空</v>
      </c>
      <c r="H2825" s="6">
        <f t="shared" si="1243"/>
        <v>0</v>
      </c>
      <c r="I2825" s="5">
        <f t="shared" si="1253"/>
        <v>0.73477523018447344</v>
      </c>
      <c r="J2825" t="str">
        <f t="shared" si="1261"/>
        <v>空</v>
      </c>
      <c r="K2825" s="6">
        <f t="shared" si="1244"/>
        <v>0</v>
      </c>
      <c r="L2825" s="5">
        <f t="shared" si="1254"/>
        <v>0.498343794315037</v>
      </c>
      <c r="M2825" t="str">
        <f t="shared" si="1262"/>
        <v>空</v>
      </c>
      <c r="N2825" s="6">
        <f t="shared" si="1245"/>
        <v>0</v>
      </c>
      <c r="O2825" s="5">
        <f t="shared" si="1255"/>
        <v>0.45850097072353768</v>
      </c>
      <c r="P2825" t="str">
        <f t="shared" ref="P2825:P2888" si="1263">IF(AND($C2820&gt;0,$C2821&gt;0,$C2822&gt;0,$C2823&gt;0,$C2824&gt;0,$C2825&gt;0),"空",IF(AND($C2820&lt;0,$C2821&lt;0,$C2822&lt;0,$C2823&lt;0,$C2824&lt;0,$C2825&lt;0),"多",P2824))</f>
        <v>空</v>
      </c>
      <c r="Q2825" s="6">
        <f t="shared" si="1246"/>
        <v>0</v>
      </c>
      <c r="R2825" s="5">
        <f t="shared" si="1256"/>
        <v>0.89967680801948824</v>
      </c>
      <c r="S2825" t="str">
        <f t="shared" si="1236"/>
        <v>空</v>
      </c>
      <c r="T2825" s="6">
        <f t="shared" si="1247"/>
        <v>0</v>
      </c>
      <c r="U2825" s="5">
        <f t="shared" si="1257"/>
        <v>0.91413534458006851</v>
      </c>
      <c r="V2825" t="str">
        <f t="shared" si="1237"/>
        <v>空</v>
      </c>
      <c r="W2825" s="6">
        <f t="shared" si="1248"/>
        <v>0</v>
      </c>
      <c r="X2825" s="5">
        <f t="shared" si="1258"/>
        <v>0.99276501912879511</v>
      </c>
      <c r="Y2825" t="str">
        <f t="shared" si="1238"/>
        <v>空</v>
      </c>
      <c r="Z2825" s="6">
        <f t="shared" si="1249"/>
        <v>0</v>
      </c>
      <c r="AA2825" s="5">
        <f t="shared" si="1259"/>
        <v>1.369196168825433</v>
      </c>
      <c r="AB2825" t="str">
        <f t="shared" si="1239"/>
        <v>空</v>
      </c>
      <c r="AC2825" s="6">
        <f t="shared" si="1250"/>
        <v>0</v>
      </c>
      <c r="AD2825" s="5">
        <f t="shared" si="1260"/>
        <v>3.1587114236001517</v>
      </c>
    </row>
    <row r="2826" spans="1:30" x14ac:dyDescent="0.15">
      <c r="A2826" s="1">
        <v>42599</v>
      </c>
      <c r="B2826" s="2">
        <v>3373.05</v>
      </c>
      <c r="C2826" s="3">
        <f t="shared" si="1240"/>
        <v>-1.5392584918226815E-3</v>
      </c>
      <c r="D2826" s="4" t="str">
        <f t="shared" si="1251"/>
        <v>空</v>
      </c>
      <c r="E2826" s="6">
        <f t="shared" si="1241"/>
        <v>-1.5392584918226815E-3</v>
      </c>
      <c r="F2826" s="5">
        <f t="shared" si="1242"/>
        <v>2.0904423067286091</v>
      </c>
      <c r="G2826" t="str">
        <f t="shared" si="1252"/>
        <v>空</v>
      </c>
      <c r="H2826" s="6">
        <f t="shared" si="1243"/>
        <v>0</v>
      </c>
      <c r="I2826" s="5">
        <f t="shared" si="1253"/>
        <v>0.73477523018447344</v>
      </c>
      <c r="J2826" t="str">
        <f t="shared" si="1261"/>
        <v>空</v>
      </c>
      <c r="K2826" s="6">
        <f t="shared" si="1244"/>
        <v>0</v>
      </c>
      <c r="L2826" s="5">
        <f t="shared" si="1254"/>
        <v>0.498343794315037</v>
      </c>
      <c r="M2826" t="str">
        <f t="shared" si="1262"/>
        <v>空</v>
      </c>
      <c r="N2826" s="6">
        <f t="shared" si="1245"/>
        <v>0</v>
      </c>
      <c r="O2826" s="5">
        <f t="shared" si="1255"/>
        <v>0.45850097072353768</v>
      </c>
      <c r="P2826" t="str">
        <f t="shared" si="1263"/>
        <v>空</v>
      </c>
      <c r="Q2826" s="6">
        <f t="shared" si="1246"/>
        <v>0</v>
      </c>
      <c r="R2826" s="5">
        <f t="shared" si="1256"/>
        <v>0.89967680801948824</v>
      </c>
      <c r="S2826" t="str">
        <f t="shared" ref="S2826:S2889" si="1264">IF(AND($C2820&gt;0,$C2821&gt;0,$C2822&gt;0,$C2823&gt;0,$C2824&gt;0,$C2825&gt;0,$C2826&gt;0),"空",IF(AND($C2820&lt;0,$C2821&lt;0,$C2822&lt;0,$C2823&lt;0,$C2824&lt;0,$C2825&lt;0,$C2826&lt;0),"多",S2825))</f>
        <v>空</v>
      </c>
      <c r="T2826" s="6">
        <f t="shared" si="1247"/>
        <v>0</v>
      </c>
      <c r="U2826" s="5">
        <f t="shared" si="1257"/>
        <v>0.91413534458006851</v>
      </c>
      <c r="V2826" t="str">
        <f t="shared" si="1237"/>
        <v>空</v>
      </c>
      <c r="W2826" s="6">
        <f t="shared" si="1248"/>
        <v>0</v>
      </c>
      <c r="X2826" s="5">
        <f t="shared" si="1258"/>
        <v>0.99276501912879511</v>
      </c>
      <c r="Y2826" t="str">
        <f t="shared" si="1238"/>
        <v>空</v>
      </c>
      <c r="Z2826" s="6">
        <f t="shared" si="1249"/>
        <v>0</v>
      </c>
      <c r="AA2826" s="5">
        <f t="shared" si="1259"/>
        <v>1.369196168825433</v>
      </c>
      <c r="AB2826" t="str">
        <f t="shared" si="1239"/>
        <v>空</v>
      </c>
      <c r="AC2826" s="6">
        <f t="shared" si="1250"/>
        <v>0</v>
      </c>
      <c r="AD2826" s="5">
        <f t="shared" si="1260"/>
        <v>3.1587114236001517</v>
      </c>
    </row>
    <row r="2827" spans="1:30" x14ac:dyDescent="0.15">
      <c r="A2827" s="1">
        <v>42600</v>
      </c>
      <c r="B2827" s="2">
        <v>3364.49</v>
      </c>
      <c r="C2827" s="3">
        <f t="shared" si="1240"/>
        <v>-2.5377625591083142E-3</v>
      </c>
      <c r="D2827" s="4" t="str">
        <f t="shared" si="1251"/>
        <v>空</v>
      </c>
      <c r="E2827" s="6">
        <f t="shared" si="1241"/>
        <v>0</v>
      </c>
      <c r="F2827" s="5">
        <f t="shared" si="1242"/>
        <v>2.0904423067286091</v>
      </c>
      <c r="G2827" t="str">
        <f t="shared" si="1252"/>
        <v>多</v>
      </c>
      <c r="H2827" s="6">
        <f t="shared" si="1243"/>
        <v>0</v>
      </c>
      <c r="I2827" s="5">
        <f t="shared" si="1253"/>
        <v>0.73477523018447344</v>
      </c>
      <c r="J2827" t="str">
        <f t="shared" si="1261"/>
        <v>空</v>
      </c>
      <c r="K2827" s="6">
        <f t="shared" si="1244"/>
        <v>0</v>
      </c>
      <c r="L2827" s="5">
        <f t="shared" si="1254"/>
        <v>0.498343794315037</v>
      </c>
      <c r="M2827" t="str">
        <f t="shared" si="1262"/>
        <v>空</v>
      </c>
      <c r="N2827" s="6">
        <f t="shared" si="1245"/>
        <v>0</v>
      </c>
      <c r="O2827" s="5">
        <f t="shared" si="1255"/>
        <v>0.45850097072353768</v>
      </c>
      <c r="P2827" t="str">
        <f t="shared" si="1263"/>
        <v>空</v>
      </c>
      <c r="Q2827" s="6">
        <f t="shared" si="1246"/>
        <v>0</v>
      </c>
      <c r="R2827" s="5">
        <f t="shared" si="1256"/>
        <v>0.89967680801948824</v>
      </c>
      <c r="S2827" t="str">
        <f t="shared" si="1264"/>
        <v>空</v>
      </c>
      <c r="T2827" s="6">
        <f t="shared" si="1247"/>
        <v>0</v>
      </c>
      <c r="U2827" s="5">
        <f t="shared" si="1257"/>
        <v>0.91413534458006851</v>
      </c>
      <c r="V2827" t="str">
        <f t="shared" ref="V2827:V2890" si="1265">IF(AND($C2820&gt;0,$C2821&gt;0,$C2822&gt;0,$C2823&gt;0,$C2824&gt;0,$C2825&gt;0,$C2826&gt;0,$C2827&gt;0),"空",IF(AND($C2820&lt;0,$C2821&lt;0,$C2822&lt;0,$C2823&lt;0,$C2824&lt;0,$C2825&lt;0,$C2826&lt;0,$C2827&lt;0),"多",V2826))</f>
        <v>空</v>
      </c>
      <c r="W2827" s="6">
        <f t="shared" si="1248"/>
        <v>0</v>
      </c>
      <c r="X2827" s="5">
        <f t="shared" si="1258"/>
        <v>0.99276501912879511</v>
      </c>
      <c r="Y2827" t="str">
        <f t="shared" si="1238"/>
        <v>空</v>
      </c>
      <c r="Z2827" s="6">
        <f t="shared" si="1249"/>
        <v>0</v>
      </c>
      <c r="AA2827" s="5">
        <f t="shared" si="1259"/>
        <v>1.369196168825433</v>
      </c>
      <c r="AB2827" t="str">
        <f t="shared" si="1239"/>
        <v>空</v>
      </c>
      <c r="AC2827" s="6">
        <f t="shared" si="1250"/>
        <v>0</v>
      </c>
      <c r="AD2827" s="5">
        <f t="shared" si="1260"/>
        <v>3.1587114236001517</v>
      </c>
    </row>
    <row r="2828" spans="1:30" x14ac:dyDescent="0.15">
      <c r="A2828" s="1">
        <v>42601</v>
      </c>
      <c r="B2828" s="2">
        <v>3365.02</v>
      </c>
      <c r="C2828" s="3">
        <f t="shared" si="1240"/>
        <v>1.5752758961995461E-4</v>
      </c>
      <c r="D2828" s="4" t="str">
        <f t="shared" si="1251"/>
        <v>空</v>
      </c>
      <c r="E2828" s="6">
        <f t="shared" si="1241"/>
        <v>0</v>
      </c>
      <c r="F2828" s="5">
        <f t="shared" si="1242"/>
        <v>2.0904423067286091</v>
      </c>
      <c r="G2828" t="str">
        <f t="shared" si="1252"/>
        <v>多</v>
      </c>
      <c r="H2828" s="6">
        <f t="shared" si="1243"/>
        <v>1.5752758961995461E-4</v>
      </c>
      <c r="I2828" s="5">
        <f t="shared" si="1253"/>
        <v>0.7348909775553969</v>
      </c>
      <c r="J2828" t="str">
        <f t="shared" si="1261"/>
        <v>空</v>
      </c>
      <c r="K2828" s="6">
        <f t="shared" si="1244"/>
        <v>0</v>
      </c>
      <c r="L2828" s="5">
        <f t="shared" si="1254"/>
        <v>0.498343794315037</v>
      </c>
      <c r="M2828" t="str">
        <f t="shared" si="1262"/>
        <v>空</v>
      </c>
      <c r="N2828" s="6">
        <f t="shared" si="1245"/>
        <v>0</v>
      </c>
      <c r="O2828" s="5">
        <f t="shared" si="1255"/>
        <v>0.45850097072353768</v>
      </c>
      <c r="P2828" t="str">
        <f t="shared" si="1263"/>
        <v>空</v>
      </c>
      <c r="Q2828" s="6">
        <f t="shared" si="1246"/>
        <v>0</v>
      </c>
      <c r="R2828" s="5">
        <f t="shared" si="1256"/>
        <v>0.89967680801948824</v>
      </c>
      <c r="S2828" t="str">
        <f t="shared" si="1264"/>
        <v>空</v>
      </c>
      <c r="T2828" s="6">
        <f t="shared" si="1247"/>
        <v>0</v>
      </c>
      <c r="U2828" s="5">
        <f t="shared" si="1257"/>
        <v>0.91413534458006851</v>
      </c>
      <c r="V2828" t="str">
        <f t="shared" si="1265"/>
        <v>空</v>
      </c>
      <c r="W2828" s="6">
        <f t="shared" si="1248"/>
        <v>0</v>
      </c>
      <c r="X2828" s="5">
        <f t="shared" si="1258"/>
        <v>0.99276501912879511</v>
      </c>
      <c r="Y2828" t="str">
        <f t="shared" ref="Y2828:Y2891" si="1266">IF(AND($C2820&gt;0,$C2821&gt;0,$C2822&gt;0,$C2823&gt;0,$C2824&gt;0,$C2825&gt;0,$C2826&gt;0,$C2827&gt;0,$C2828&gt;0),"空",IF(AND($C2820&lt;0,$C2821&lt;0,$C2822&lt;0,$C2823&lt;0,$C2824&lt;0,$C2825&lt;0,$C2826&lt;0,$C2827&lt;0,$C2828&lt;0),"多",Y2827))</f>
        <v>空</v>
      </c>
      <c r="Z2828" s="6">
        <f t="shared" si="1249"/>
        <v>0</v>
      </c>
      <c r="AA2828" s="5">
        <f t="shared" si="1259"/>
        <v>1.369196168825433</v>
      </c>
      <c r="AB2828" t="str">
        <f t="shared" si="1239"/>
        <v>空</v>
      </c>
      <c r="AC2828" s="6">
        <f t="shared" si="1250"/>
        <v>0</v>
      </c>
      <c r="AD2828" s="5">
        <f t="shared" si="1260"/>
        <v>3.1587114236001517</v>
      </c>
    </row>
    <row r="2829" spans="1:30" x14ac:dyDescent="0.15">
      <c r="A2829" s="1">
        <v>42604</v>
      </c>
      <c r="B2829" s="2">
        <v>3336.79</v>
      </c>
      <c r="C2829" s="3">
        <f t="shared" si="1240"/>
        <v>-8.3892517726491533E-3</v>
      </c>
      <c r="D2829" s="4" t="str">
        <f t="shared" si="1251"/>
        <v>空</v>
      </c>
      <c r="E2829" s="6">
        <f t="shared" si="1241"/>
        <v>0</v>
      </c>
      <c r="F2829" s="5">
        <f t="shared" si="1242"/>
        <v>2.0904423067286091</v>
      </c>
      <c r="G2829" t="str">
        <f t="shared" si="1252"/>
        <v>多</v>
      </c>
      <c r="H2829" s="6">
        <f t="shared" si="1243"/>
        <v>-8.3892517726491533E-3</v>
      </c>
      <c r="I2829" s="5">
        <f t="shared" si="1253"/>
        <v>0.72872579211923638</v>
      </c>
      <c r="J2829" t="str">
        <f t="shared" si="1261"/>
        <v>空</v>
      </c>
      <c r="K2829" s="6">
        <f t="shared" si="1244"/>
        <v>0</v>
      </c>
      <c r="L2829" s="5">
        <f t="shared" si="1254"/>
        <v>0.498343794315037</v>
      </c>
      <c r="M2829" t="str">
        <f t="shared" si="1262"/>
        <v>空</v>
      </c>
      <c r="N2829" s="6">
        <f t="shared" si="1245"/>
        <v>0</v>
      </c>
      <c r="O2829" s="5">
        <f t="shared" si="1255"/>
        <v>0.45850097072353768</v>
      </c>
      <c r="P2829" t="str">
        <f t="shared" si="1263"/>
        <v>空</v>
      </c>
      <c r="Q2829" s="6">
        <f t="shared" si="1246"/>
        <v>0</v>
      </c>
      <c r="R2829" s="5">
        <f t="shared" si="1256"/>
        <v>0.89967680801948824</v>
      </c>
      <c r="S2829" t="str">
        <f t="shared" si="1264"/>
        <v>空</v>
      </c>
      <c r="T2829" s="6">
        <f t="shared" si="1247"/>
        <v>0</v>
      </c>
      <c r="U2829" s="5">
        <f t="shared" si="1257"/>
        <v>0.91413534458006851</v>
      </c>
      <c r="V2829" t="str">
        <f t="shared" si="1265"/>
        <v>空</v>
      </c>
      <c r="W2829" s="6">
        <f t="shared" si="1248"/>
        <v>0</v>
      </c>
      <c r="X2829" s="5">
        <f t="shared" si="1258"/>
        <v>0.99276501912879511</v>
      </c>
      <c r="Y2829" t="str">
        <f t="shared" si="1266"/>
        <v>空</v>
      </c>
      <c r="Z2829" s="6">
        <f t="shared" si="1249"/>
        <v>0</v>
      </c>
      <c r="AA2829" s="5">
        <f t="shared" si="1259"/>
        <v>1.369196168825433</v>
      </c>
      <c r="AB2829" t="str">
        <f t="shared" ref="AB2829:AB2892" si="1267">IF(AND($C2820&gt;0,$C2821&gt;0,$C2822&gt;0,$C2823&gt;0,$C2824&gt;0,$C2825&gt;0,$C2826&gt;0,$C2827&gt;0,$C2828&gt;0,$C2829&gt;0),"空",IF(AND($C2820&lt;0,$C2821&lt;0,$C2822&lt;0,$C2823&lt;0,$C2824&lt;0,$C2825&lt;0,$C2826&lt;0,$C2827&lt;0,$C2828&lt;0,$C2829&lt;0),"多",AB2828))</f>
        <v>空</v>
      </c>
      <c r="AC2829" s="6">
        <f t="shared" si="1250"/>
        <v>0</v>
      </c>
      <c r="AD2829" s="5">
        <f t="shared" si="1260"/>
        <v>3.1587114236001517</v>
      </c>
    </row>
    <row r="2830" spans="1:30" x14ac:dyDescent="0.15">
      <c r="A2830" s="1">
        <v>42605</v>
      </c>
      <c r="B2830" s="2">
        <v>3341.83</v>
      </c>
      <c r="C2830" s="3">
        <f t="shared" si="1240"/>
        <v>1.5104336802735929E-3</v>
      </c>
      <c r="D2830" s="4" t="str">
        <f t="shared" si="1251"/>
        <v>空</v>
      </c>
      <c r="E2830" s="6">
        <f t="shared" si="1241"/>
        <v>0</v>
      </c>
      <c r="F2830" s="5">
        <f t="shared" si="1242"/>
        <v>2.0904423067286091</v>
      </c>
      <c r="G2830" t="str">
        <f t="shared" si="1252"/>
        <v>多</v>
      </c>
      <c r="H2830" s="6">
        <f t="shared" si="1243"/>
        <v>1.5104336802735929E-3</v>
      </c>
      <c r="I2830" s="5">
        <f t="shared" si="1253"/>
        <v>0.72982648409933737</v>
      </c>
      <c r="J2830" t="str">
        <f t="shared" si="1261"/>
        <v>空</v>
      </c>
      <c r="K2830" s="6">
        <f t="shared" si="1244"/>
        <v>0</v>
      </c>
      <c r="L2830" s="5">
        <f t="shared" si="1254"/>
        <v>0.498343794315037</v>
      </c>
      <c r="M2830" t="str">
        <f t="shared" si="1262"/>
        <v>空</v>
      </c>
      <c r="N2830" s="6">
        <f t="shared" si="1245"/>
        <v>0</v>
      </c>
      <c r="O2830" s="5">
        <f t="shared" si="1255"/>
        <v>0.45850097072353768</v>
      </c>
      <c r="P2830" t="str">
        <f t="shared" si="1263"/>
        <v>空</v>
      </c>
      <c r="Q2830" s="6">
        <f t="shared" si="1246"/>
        <v>0</v>
      </c>
      <c r="R2830" s="5">
        <f t="shared" si="1256"/>
        <v>0.89967680801948824</v>
      </c>
      <c r="S2830" t="str">
        <f t="shared" si="1264"/>
        <v>空</v>
      </c>
      <c r="T2830" s="6">
        <f t="shared" si="1247"/>
        <v>0</v>
      </c>
      <c r="U2830" s="5">
        <f t="shared" si="1257"/>
        <v>0.91413534458006851</v>
      </c>
      <c r="V2830" t="str">
        <f t="shared" si="1265"/>
        <v>空</v>
      </c>
      <c r="W2830" s="6">
        <f t="shared" si="1248"/>
        <v>0</v>
      </c>
      <c r="X2830" s="5">
        <f t="shared" si="1258"/>
        <v>0.99276501912879511</v>
      </c>
      <c r="Y2830" t="str">
        <f t="shared" si="1266"/>
        <v>空</v>
      </c>
      <c r="Z2830" s="6">
        <f t="shared" si="1249"/>
        <v>0</v>
      </c>
      <c r="AA2830" s="5">
        <f t="shared" si="1259"/>
        <v>1.369196168825433</v>
      </c>
      <c r="AB2830" t="str">
        <f t="shared" si="1267"/>
        <v>空</v>
      </c>
      <c r="AC2830" s="6">
        <f t="shared" si="1250"/>
        <v>0</v>
      </c>
      <c r="AD2830" s="5">
        <f t="shared" si="1260"/>
        <v>3.1587114236001517</v>
      </c>
    </row>
    <row r="2831" spans="1:30" x14ac:dyDescent="0.15">
      <c r="A2831" s="1">
        <v>42606</v>
      </c>
      <c r="B2831" s="2">
        <v>3329.86</v>
      </c>
      <c r="C2831" s="3">
        <f t="shared" si="1240"/>
        <v>-3.5818698138444516E-3</v>
      </c>
      <c r="D2831" s="4" t="str">
        <f t="shared" si="1251"/>
        <v>空</v>
      </c>
      <c r="E2831" s="6">
        <f t="shared" si="1241"/>
        <v>0</v>
      </c>
      <c r="F2831" s="5">
        <f t="shared" si="1242"/>
        <v>2.0904423067286091</v>
      </c>
      <c r="G2831" t="str">
        <f t="shared" si="1252"/>
        <v>多</v>
      </c>
      <c r="H2831" s="6">
        <f t="shared" si="1243"/>
        <v>-3.5818698138444516E-3</v>
      </c>
      <c r="I2831" s="5">
        <f t="shared" si="1253"/>
        <v>0.72721234064659768</v>
      </c>
      <c r="J2831" t="str">
        <f t="shared" si="1261"/>
        <v>空</v>
      </c>
      <c r="K2831" s="6">
        <f t="shared" si="1244"/>
        <v>0</v>
      </c>
      <c r="L2831" s="5">
        <f t="shared" si="1254"/>
        <v>0.498343794315037</v>
      </c>
      <c r="M2831" t="str">
        <f t="shared" si="1262"/>
        <v>空</v>
      </c>
      <c r="N2831" s="6">
        <f t="shared" si="1245"/>
        <v>0</v>
      </c>
      <c r="O2831" s="5">
        <f t="shared" si="1255"/>
        <v>0.45850097072353768</v>
      </c>
      <c r="P2831" t="str">
        <f t="shared" si="1263"/>
        <v>空</v>
      </c>
      <c r="Q2831" s="6">
        <f t="shared" si="1246"/>
        <v>0</v>
      </c>
      <c r="R2831" s="5">
        <f t="shared" si="1256"/>
        <v>0.89967680801948824</v>
      </c>
      <c r="S2831" t="str">
        <f t="shared" si="1264"/>
        <v>空</v>
      </c>
      <c r="T2831" s="6">
        <f t="shared" si="1247"/>
        <v>0</v>
      </c>
      <c r="U2831" s="5">
        <f t="shared" si="1257"/>
        <v>0.91413534458006851</v>
      </c>
      <c r="V2831" t="str">
        <f t="shared" si="1265"/>
        <v>空</v>
      </c>
      <c r="W2831" s="6">
        <f t="shared" si="1248"/>
        <v>0</v>
      </c>
      <c r="X2831" s="5">
        <f t="shared" si="1258"/>
        <v>0.99276501912879511</v>
      </c>
      <c r="Y2831" t="str">
        <f t="shared" si="1266"/>
        <v>空</v>
      </c>
      <c r="Z2831" s="6">
        <f t="shared" si="1249"/>
        <v>0</v>
      </c>
      <c r="AA2831" s="5">
        <f t="shared" si="1259"/>
        <v>1.369196168825433</v>
      </c>
      <c r="AB2831" t="str">
        <f t="shared" si="1267"/>
        <v>空</v>
      </c>
      <c r="AC2831" s="6">
        <f t="shared" si="1250"/>
        <v>0</v>
      </c>
      <c r="AD2831" s="5">
        <f t="shared" si="1260"/>
        <v>3.1587114236001517</v>
      </c>
    </row>
    <row r="2832" spans="1:30" x14ac:dyDescent="0.15">
      <c r="A2832" s="1">
        <v>42607</v>
      </c>
      <c r="B2832" s="2">
        <v>3308.97</v>
      </c>
      <c r="C2832" s="3">
        <f t="shared" si="1240"/>
        <v>-6.2735370255807554E-3</v>
      </c>
      <c r="D2832" s="4" t="str">
        <f t="shared" si="1251"/>
        <v>空</v>
      </c>
      <c r="E2832" s="6">
        <f t="shared" si="1241"/>
        <v>0</v>
      </c>
      <c r="F2832" s="5">
        <f t="shared" si="1242"/>
        <v>2.0904423067286091</v>
      </c>
      <c r="G2832" t="str">
        <f t="shared" si="1252"/>
        <v>多</v>
      </c>
      <c r="H2832" s="6">
        <f t="shared" si="1243"/>
        <v>-6.2735370255807554E-3</v>
      </c>
      <c r="I2832" s="5">
        <f t="shared" si="1253"/>
        <v>0.72265014710209197</v>
      </c>
      <c r="J2832" t="str">
        <f t="shared" si="1261"/>
        <v>空</v>
      </c>
      <c r="K2832" s="6">
        <f t="shared" si="1244"/>
        <v>0</v>
      </c>
      <c r="L2832" s="5">
        <f t="shared" si="1254"/>
        <v>0.498343794315037</v>
      </c>
      <c r="M2832" t="str">
        <f t="shared" si="1262"/>
        <v>空</v>
      </c>
      <c r="N2832" s="6">
        <f t="shared" si="1245"/>
        <v>0</v>
      </c>
      <c r="O2832" s="5">
        <f t="shared" si="1255"/>
        <v>0.45850097072353768</v>
      </c>
      <c r="P2832" t="str">
        <f t="shared" si="1263"/>
        <v>空</v>
      </c>
      <c r="Q2832" s="6">
        <f t="shared" si="1246"/>
        <v>0</v>
      </c>
      <c r="R2832" s="5">
        <f t="shared" si="1256"/>
        <v>0.89967680801948824</v>
      </c>
      <c r="S2832" t="str">
        <f t="shared" si="1264"/>
        <v>空</v>
      </c>
      <c r="T2832" s="6">
        <f t="shared" si="1247"/>
        <v>0</v>
      </c>
      <c r="U2832" s="5">
        <f t="shared" si="1257"/>
        <v>0.91413534458006851</v>
      </c>
      <c r="V2832" t="str">
        <f t="shared" si="1265"/>
        <v>空</v>
      </c>
      <c r="W2832" s="6">
        <f t="shared" si="1248"/>
        <v>0</v>
      </c>
      <c r="X2832" s="5">
        <f t="shared" si="1258"/>
        <v>0.99276501912879511</v>
      </c>
      <c r="Y2832" t="str">
        <f t="shared" si="1266"/>
        <v>空</v>
      </c>
      <c r="Z2832" s="6">
        <f t="shared" si="1249"/>
        <v>0</v>
      </c>
      <c r="AA2832" s="5">
        <f t="shared" si="1259"/>
        <v>1.369196168825433</v>
      </c>
      <c r="AB2832" t="str">
        <f t="shared" si="1267"/>
        <v>空</v>
      </c>
      <c r="AC2832" s="6">
        <f t="shared" si="1250"/>
        <v>0</v>
      </c>
      <c r="AD2832" s="5">
        <f t="shared" si="1260"/>
        <v>3.1587114236001517</v>
      </c>
    </row>
    <row r="2833" spans="1:30" x14ac:dyDescent="0.15">
      <c r="A2833" s="1">
        <v>42608</v>
      </c>
      <c r="B2833" s="2">
        <v>3307.09</v>
      </c>
      <c r="C2833" s="3">
        <f t="shared" si="1240"/>
        <v>-5.6815262755471885E-4</v>
      </c>
      <c r="D2833" s="4" t="str">
        <f t="shared" si="1251"/>
        <v>空</v>
      </c>
      <c r="E2833" s="6">
        <f t="shared" si="1241"/>
        <v>0</v>
      </c>
      <c r="F2833" s="5">
        <f t="shared" si="1242"/>
        <v>2.0904423067286091</v>
      </c>
      <c r="G2833" t="str">
        <f t="shared" si="1252"/>
        <v>多</v>
      </c>
      <c r="H2833" s="6">
        <f t="shared" si="1243"/>
        <v>-5.6815262755471885E-4</v>
      </c>
      <c r="I2833" s="5">
        <f t="shared" si="1253"/>
        <v>0.72223957152221308</v>
      </c>
      <c r="J2833" t="str">
        <f t="shared" si="1261"/>
        <v>空</v>
      </c>
      <c r="K2833" s="6">
        <f t="shared" si="1244"/>
        <v>0</v>
      </c>
      <c r="L2833" s="5">
        <f t="shared" si="1254"/>
        <v>0.498343794315037</v>
      </c>
      <c r="M2833" t="str">
        <f t="shared" si="1262"/>
        <v>空</v>
      </c>
      <c r="N2833" s="6">
        <f t="shared" si="1245"/>
        <v>0</v>
      </c>
      <c r="O2833" s="5">
        <f t="shared" si="1255"/>
        <v>0.45850097072353768</v>
      </c>
      <c r="P2833" t="str">
        <f t="shared" si="1263"/>
        <v>空</v>
      </c>
      <c r="Q2833" s="6">
        <f t="shared" si="1246"/>
        <v>0</v>
      </c>
      <c r="R2833" s="5">
        <f t="shared" si="1256"/>
        <v>0.89967680801948824</v>
      </c>
      <c r="S2833" t="str">
        <f t="shared" si="1264"/>
        <v>空</v>
      </c>
      <c r="T2833" s="6">
        <f t="shared" si="1247"/>
        <v>0</v>
      </c>
      <c r="U2833" s="5">
        <f t="shared" si="1257"/>
        <v>0.91413534458006851</v>
      </c>
      <c r="V2833" t="str">
        <f t="shared" si="1265"/>
        <v>空</v>
      </c>
      <c r="W2833" s="6">
        <f t="shared" si="1248"/>
        <v>0</v>
      </c>
      <c r="X2833" s="5">
        <f t="shared" si="1258"/>
        <v>0.99276501912879511</v>
      </c>
      <c r="Y2833" t="str">
        <f t="shared" si="1266"/>
        <v>空</v>
      </c>
      <c r="Z2833" s="6">
        <f t="shared" si="1249"/>
        <v>0</v>
      </c>
      <c r="AA2833" s="5">
        <f t="shared" si="1259"/>
        <v>1.369196168825433</v>
      </c>
      <c r="AB2833" t="str">
        <f t="shared" si="1267"/>
        <v>空</v>
      </c>
      <c r="AC2833" s="6">
        <f t="shared" si="1250"/>
        <v>0</v>
      </c>
      <c r="AD2833" s="5">
        <f t="shared" si="1260"/>
        <v>3.1587114236001517</v>
      </c>
    </row>
    <row r="2834" spans="1:30" x14ac:dyDescent="0.15">
      <c r="A2834" s="1">
        <v>42611</v>
      </c>
      <c r="B2834" s="2">
        <v>3307.78</v>
      </c>
      <c r="C2834" s="3">
        <f t="shared" si="1240"/>
        <v>2.0864264353259721E-4</v>
      </c>
      <c r="D2834" s="4" t="str">
        <f t="shared" si="1251"/>
        <v>空</v>
      </c>
      <c r="E2834" s="6">
        <f t="shared" si="1241"/>
        <v>0</v>
      </c>
      <c r="F2834" s="5">
        <f t="shared" si="1242"/>
        <v>2.0904423067286091</v>
      </c>
      <c r="G2834" t="str">
        <f t="shared" si="1252"/>
        <v>多</v>
      </c>
      <c r="H2834" s="6">
        <f t="shared" si="1243"/>
        <v>2.0864264353259721E-4</v>
      </c>
      <c r="I2834" s="5">
        <f t="shared" si="1253"/>
        <v>0.72239026149567931</v>
      </c>
      <c r="J2834" t="str">
        <f t="shared" si="1261"/>
        <v>空</v>
      </c>
      <c r="K2834" s="6">
        <f t="shared" si="1244"/>
        <v>0</v>
      </c>
      <c r="L2834" s="5">
        <f t="shared" si="1254"/>
        <v>0.498343794315037</v>
      </c>
      <c r="M2834" t="str">
        <f t="shared" si="1262"/>
        <v>空</v>
      </c>
      <c r="N2834" s="6">
        <f t="shared" si="1245"/>
        <v>0</v>
      </c>
      <c r="O2834" s="5">
        <f t="shared" si="1255"/>
        <v>0.45850097072353768</v>
      </c>
      <c r="P2834" t="str">
        <f t="shared" si="1263"/>
        <v>空</v>
      </c>
      <c r="Q2834" s="6">
        <f t="shared" si="1246"/>
        <v>0</v>
      </c>
      <c r="R2834" s="5">
        <f t="shared" si="1256"/>
        <v>0.89967680801948824</v>
      </c>
      <c r="S2834" t="str">
        <f t="shared" si="1264"/>
        <v>空</v>
      </c>
      <c r="T2834" s="6">
        <f t="shared" si="1247"/>
        <v>0</v>
      </c>
      <c r="U2834" s="5">
        <f t="shared" si="1257"/>
        <v>0.91413534458006851</v>
      </c>
      <c r="V2834" t="str">
        <f t="shared" si="1265"/>
        <v>空</v>
      </c>
      <c r="W2834" s="6">
        <f t="shared" si="1248"/>
        <v>0</v>
      </c>
      <c r="X2834" s="5">
        <f t="shared" si="1258"/>
        <v>0.99276501912879511</v>
      </c>
      <c r="Y2834" t="str">
        <f t="shared" si="1266"/>
        <v>空</v>
      </c>
      <c r="Z2834" s="6">
        <f t="shared" si="1249"/>
        <v>0</v>
      </c>
      <c r="AA2834" s="5">
        <f t="shared" si="1259"/>
        <v>1.369196168825433</v>
      </c>
      <c r="AB2834" t="str">
        <f t="shared" si="1267"/>
        <v>空</v>
      </c>
      <c r="AC2834" s="6">
        <f t="shared" si="1250"/>
        <v>0</v>
      </c>
      <c r="AD2834" s="5">
        <f t="shared" si="1260"/>
        <v>3.1587114236001517</v>
      </c>
    </row>
    <row r="2835" spans="1:30" x14ac:dyDescent="0.15">
      <c r="A2835" s="1">
        <v>42612</v>
      </c>
      <c r="B2835" s="2">
        <v>3311.99</v>
      </c>
      <c r="C2835" s="3">
        <f t="shared" si="1240"/>
        <v>1.2727569548154349E-3</v>
      </c>
      <c r="D2835" s="4" t="str">
        <f t="shared" si="1251"/>
        <v>多</v>
      </c>
      <c r="E2835" s="6">
        <f t="shared" si="1241"/>
        <v>0</v>
      </c>
      <c r="F2835" s="5">
        <f t="shared" si="1242"/>
        <v>2.0904423067286091</v>
      </c>
      <c r="G2835" t="str">
        <f t="shared" si="1252"/>
        <v>多</v>
      </c>
      <c r="H2835" s="6">
        <f t="shared" si="1243"/>
        <v>1.2727569548154349E-3</v>
      </c>
      <c r="I2835" s="5">
        <f t="shared" si="1253"/>
        <v>0.72330968872508883</v>
      </c>
      <c r="J2835" t="str">
        <f t="shared" si="1261"/>
        <v>空</v>
      </c>
      <c r="K2835" s="6">
        <f t="shared" si="1244"/>
        <v>0</v>
      </c>
      <c r="L2835" s="5">
        <f t="shared" si="1254"/>
        <v>0.498343794315037</v>
      </c>
      <c r="M2835" t="str">
        <f t="shared" si="1262"/>
        <v>空</v>
      </c>
      <c r="N2835" s="6">
        <f t="shared" si="1245"/>
        <v>0</v>
      </c>
      <c r="O2835" s="5">
        <f t="shared" si="1255"/>
        <v>0.45850097072353768</v>
      </c>
      <c r="P2835" t="str">
        <f t="shared" si="1263"/>
        <v>空</v>
      </c>
      <c r="Q2835" s="6">
        <f t="shared" si="1246"/>
        <v>0</v>
      </c>
      <c r="R2835" s="5">
        <f t="shared" si="1256"/>
        <v>0.89967680801948824</v>
      </c>
      <c r="S2835" t="str">
        <f t="shared" si="1264"/>
        <v>空</v>
      </c>
      <c r="T2835" s="6">
        <f t="shared" si="1247"/>
        <v>0</v>
      </c>
      <c r="U2835" s="5">
        <f t="shared" si="1257"/>
        <v>0.91413534458006851</v>
      </c>
      <c r="V2835" t="str">
        <f t="shared" si="1265"/>
        <v>空</v>
      </c>
      <c r="W2835" s="6">
        <f t="shared" si="1248"/>
        <v>0</v>
      </c>
      <c r="X2835" s="5">
        <f t="shared" si="1258"/>
        <v>0.99276501912879511</v>
      </c>
      <c r="Y2835" t="str">
        <f t="shared" si="1266"/>
        <v>空</v>
      </c>
      <c r="Z2835" s="6">
        <f t="shared" si="1249"/>
        <v>0</v>
      </c>
      <c r="AA2835" s="5">
        <f t="shared" si="1259"/>
        <v>1.369196168825433</v>
      </c>
      <c r="AB2835" t="str">
        <f t="shared" si="1267"/>
        <v>空</v>
      </c>
      <c r="AC2835" s="6">
        <f t="shared" si="1250"/>
        <v>0</v>
      </c>
      <c r="AD2835" s="5">
        <f t="shared" si="1260"/>
        <v>3.1587114236001517</v>
      </c>
    </row>
    <row r="2836" spans="1:30" x14ac:dyDescent="0.15">
      <c r="A2836" s="1">
        <v>42613</v>
      </c>
      <c r="B2836" s="2">
        <v>3327.79</v>
      </c>
      <c r="C2836" s="3">
        <f t="shared" si="1240"/>
        <v>4.7705458047881955E-3</v>
      </c>
      <c r="D2836" s="4" t="str">
        <f t="shared" si="1251"/>
        <v>多</v>
      </c>
      <c r="E2836" s="6">
        <f t="shared" si="1241"/>
        <v>4.7705458047881955E-3</v>
      </c>
      <c r="F2836" s="5">
        <f t="shared" si="1242"/>
        <v>2.1004148575051249</v>
      </c>
      <c r="G2836" t="str">
        <f t="shared" si="1252"/>
        <v>空</v>
      </c>
      <c r="H2836" s="6">
        <f t="shared" si="1243"/>
        <v>4.7705458047881955E-3</v>
      </c>
      <c r="I2836" s="5">
        <f t="shared" si="1253"/>
        <v>0.72676027072619898</v>
      </c>
      <c r="J2836" t="str">
        <f t="shared" si="1261"/>
        <v>空</v>
      </c>
      <c r="K2836" s="6">
        <f t="shared" si="1244"/>
        <v>0</v>
      </c>
      <c r="L2836" s="5">
        <f t="shared" si="1254"/>
        <v>0.498343794315037</v>
      </c>
      <c r="M2836" t="str">
        <f t="shared" si="1262"/>
        <v>空</v>
      </c>
      <c r="N2836" s="6">
        <f t="shared" si="1245"/>
        <v>0</v>
      </c>
      <c r="O2836" s="5">
        <f t="shared" si="1255"/>
        <v>0.45850097072353768</v>
      </c>
      <c r="P2836" t="str">
        <f t="shared" si="1263"/>
        <v>空</v>
      </c>
      <c r="Q2836" s="6">
        <f t="shared" si="1246"/>
        <v>0</v>
      </c>
      <c r="R2836" s="5">
        <f t="shared" si="1256"/>
        <v>0.89967680801948824</v>
      </c>
      <c r="S2836" t="str">
        <f t="shared" si="1264"/>
        <v>空</v>
      </c>
      <c r="T2836" s="6">
        <f t="shared" si="1247"/>
        <v>0</v>
      </c>
      <c r="U2836" s="5">
        <f t="shared" si="1257"/>
        <v>0.91413534458006851</v>
      </c>
      <c r="V2836" t="str">
        <f t="shared" si="1265"/>
        <v>空</v>
      </c>
      <c r="W2836" s="6">
        <f t="shared" si="1248"/>
        <v>0</v>
      </c>
      <c r="X2836" s="5">
        <f t="shared" si="1258"/>
        <v>0.99276501912879511</v>
      </c>
      <c r="Y2836" t="str">
        <f t="shared" si="1266"/>
        <v>空</v>
      </c>
      <c r="Z2836" s="6">
        <f t="shared" si="1249"/>
        <v>0</v>
      </c>
      <c r="AA2836" s="5">
        <f t="shared" si="1259"/>
        <v>1.369196168825433</v>
      </c>
      <c r="AB2836" t="str">
        <f t="shared" si="1267"/>
        <v>空</v>
      </c>
      <c r="AC2836" s="6">
        <f t="shared" si="1250"/>
        <v>0</v>
      </c>
      <c r="AD2836" s="5">
        <f t="shared" si="1260"/>
        <v>3.1587114236001517</v>
      </c>
    </row>
    <row r="2837" spans="1:30" x14ac:dyDescent="0.15">
      <c r="A2837" s="1">
        <v>42614</v>
      </c>
      <c r="B2837" s="2">
        <v>3301.58</v>
      </c>
      <c r="C2837" s="3">
        <f t="shared" si="1240"/>
        <v>-7.8760979508923912E-3</v>
      </c>
      <c r="D2837" s="4" t="str">
        <f t="shared" si="1251"/>
        <v>多</v>
      </c>
      <c r="E2837" s="6">
        <f t="shared" si="1241"/>
        <v>-7.8760979508923912E-3</v>
      </c>
      <c r="F2837" s="5">
        <f t="shared" si="1242"/>
        <v>2.0838717843499048</v>
      </c>
      <c r="G2837" t="str">
        <f t="shared" si="1252"/>
        <v>空</v>
      </c>
      <c r="H2837" s="6">
        <f t="shared" si="1243"/>
        <v>0</v>
      </c>
      <c r="I2837" s="5">
        <f t="shared" si="1253"/>
        <v>0.72676027072619898</v>
      </c>
      <c r="J2837" t="str">
        <f t="shared" si="1261"/>
        <v>空</v>
      </c>
      <c r="K2837" s="6">
        <f t="shared" si="1244"/>
        <v>0</v>
      </c>
      <c r="L2837" s="5">
        <f t="shared" si="1254"/>
        <v>0.498343794315037</v>
      </c>
      <c r="M2837" t="str">
        <f t="shared" si="1262"/>
        <v>空</v>
      </c>
      <c r="N2837" s="6">
        <f t="shared" si="1245"/>
        <v>0</v>
      </c>
      <c r="O2837" s="5">
        <f t="shared" si="1255"/>
        <v>0.45850097072353768</v>
      </c>
      <c r="P2837" t="str">
        <f t="shared" si="1263"/>
        <v>空</v>
      </c>
      <c r="Q2837" s="6">
        <f t="shared" si="1246"/>
        <v>0</v>
      </c>
      <c r="R2837" s="5">
        <f t="shared" si="1256"/>
        <v>0.89967680801948824</v>
      </c>
      <c r="S2837" t="str">
        <f t="shared" si="1264"/>
        <v>空</v>
      </c>
      <c r="T2837" s="6">
        <f t="shared" si="1247"/>
        <v>0</v>
      </c>
      <c r="U2837" s="5">
        <f t="shared" si="1257"/>
        <v>0.91413534458006851</v>
      </c>
      <c r="V2837" t="str">
        <f t="shared" si="1265"/>
        <v>空</v>
      </c>
      <c r="W2837" s="6">
        <f t="shared" si="1248"/>
        <v>0</v>
      </c>
      <c r="X2837" s="5">
        <f t="shared" si="1258"/>
        <v>0.99276501912879511</v>
      </c>
      <c r="Y2837" t="str">
        <f t="shared" si="1266"/>
        <v>空</v>
      </c>
      <c r="Z2837" s="6">
        <f t="shared" si="1249"/>
        <v>0</v>
      </c>
      <c r="AA2837" s="5">
        <f t="shared" si="1259"/>
        <v>1.369196168825433</v>
      </c>
      <c r="AB2837" t="str">
        <f t="shared" si="1267"/>
        <v>空</v>
      </c>
      <c r="AC2837" s="6">
        <f t="shared" si="1250"/>
        <v>0</v>
      </c>
      <c r="AD2837" s="5">
        <f t="shared" si="1260"/>
        <v>3.1587114236001517</v>
      </c>
    </row>
    <row r="2838" spans="1:30" x14ac:dyDescent="0.15">
      <c r="A2838" s="1">
        <v>42615</v>
      </c>
      <c r="B2838" s="2">
        <v>3314.11</v>
      </c>
      <c r="C2838" s="3">
        <f t="shared" si="1240"/>
        <v>3.7951526238952926E-3</v>
      </c>
      <c r="D2838" s="4" t="str">
        <f t="shared" si="1251"/>
        <v>多</v>
      </c>
      <c r="E2838" s="6">
        <f t="shared" si="1241"/>
        <v>3.7951526238952926E-3</v>
      </c>
      <c r="F2838" s="5">
        <f t="shared" si="1242"/>
        <v>2.0917803958201415</v>
      </c>
      <c r="G2838" t="str">
        <f t="shared" si="1252"/>
        <v>空</v>
      </c>
      <c r="H2838" s="6">
        <f t="shared" si="1243"/>
        <v>0</v>
      </c>
      <c r="I2838" s="5">
        <f t="shared" si="1253"/>
        <v>0.72676027072619898</v>
      </c>
      <c r="J2838" t="str">
        <f t="shared" si="1261"/>
        <v>空</v>
      </c>
      <c r="K2838" s="6">
        <f t="shared" si="1244"/>
        <v>0</v>
      </c>
      <c r="L2838" s="5">
        <f t="shared" si="1254"/>
        <v>0.498343794315037</v>
      </c>
      <c r="M2838" t="str">
        <f t="shared" si="1262"/>
        <v>空</v>
      </c>
      <c r="N2838" s="6">
        <f t="shared" si="1245"/>
        <v>0</v>
      </c>
      <c r="O2838" s="5">
        <f t="shared" si="1255"/>
        <v>0.45850097072353768</v>
      </c>
      <c r="P2838" t="str">
        <f t="shared" si="1263"/>
        <v>空</v>
      </c>
      <c r="Q2838" s="6">
        <f t="shared" si="1246"/>
        <v>0</v>
      </c>
      <c r="R2838" s="5">
        <f t="shared" si="1256"/>
        <v>0.89967680801948824</v>
      </c>
      <c r="S2838" t="str">
        <f t="shared" si="1264"/>
        <v>空</v>
      </c>
      <c r="T2838" s="6">
        <f t="shared" si="1247"/>
        <v>0</v>
      </c>
      <c r="U2838" s="5">
        <f t="shared" si="1257"/>
        <v>0.91413534458006851</v>
      </c>
      <c r="V2838" t="str">
        <f t="shared" si="1265"/>
        <v>空</v>
      </c>
      <c r="W2838" s="6">
        <f t="shared" si="1248"/>
        <v>0</v>
      </c>
      <c r="X2838" s="5">
        <f t="shared" si="1258"/>
        <v>0.99276501912879511</v>
      </c>
      <c r="Y2838" t="str">
        <f t="shared" si="1266"/>
        <v>空</v>
      </c>
      <c r="Z2838" s="6">
        <f t="shared" si="1249"/>
        <v>0</v>
      </c>
      <c r="AA2838" s="5">
        <f t="shared" si="1259"/>
        <v>1.369196168825433</v>
      </c>
      <c r="AB2838" t="str">
        <f t="shared" si="1267"/>
        <v>空</v>
      </c>
      <c r="AC2838" s="6">
        <f t="shared" si="1250"/>
        <v>0</v>
      </c>
      <c r="AD2838" s="5">
        <f t="shared" si="1260"/>
        <v>3.1587114236001517</v>
      </c>
    </row>
    <row r="2839" spans="1:30" x14ac:dyDescent="0.15">
      <c r="A2839" s="1">
        <v>42618</v>
      </c>
      <c r="B2839" s="2">
        <v>3319.68</v>
      </c>
      <c r="C2839" s="3">
        <f t="shared" si="1240"/>
        <v>1.6806925539585293E-3</v>
      </c>
      <c r="D2839" s="4" t="str">
        <f t="shared" si="1251"/>
        <v>多</v>
      </c>
      <c r="E2839" s="6">
        <f t="shared" si="1241"/>
        <v>1.6806925539585293E-3</v>
      </c>
      <c r="F2839" s="5">
        <f t="shared" si="1242"/>
        <v>2.0952960355559127</v>
      </c>
      <c r="G2839" t="str">
        <f t="shared" si="1252"/>
        <v>空</v>
      </c>
      <c r="H2839" s="6">
        <f t="shared" si="1243"/>
        <v>0</v>
      </c>
      <c r="I2839" s="5">
        <f t="shared" si="1253"/>
        <v>0.72676027072619898</v>
      </c>
      <c r="J2839" t="str">
        <f t="shared" si="1261"/>
        <v>空</v>
      </c>
      <c r="K2839" s="6">
        <f t="shared" si="1244"/>
        <v>0</v>
      </c>
      <c r="L2839" s="5">
        <f t="shared" si="1254"/>
        <v>0.498343794315037</v>
      </c>
      <c r="M2839" t="str">
        <f t="shared" si="1262"/>
        <v>空</v>
      </c>
      <c r="N2839" s="6">
        <f t="shared" si="1245"/>
        <v>0</v>
      </c>
      <c r="O2839" s="5">
        <f t="shared" si="1255"/>
        <v>0.45850097072353768</v>
      </c>
      <c r="P2839" t="str">
        <f t="shared" si="1263"/>
        <v>空</v>
      </c>
      <c r="Q2839" s="6">
        <f t="shared" si="1246"/>
        <v>0</v>
      </c>
      <c r="R2839" s="5">
        <f t="shared" si="1256"/>
        <v>0.89967680801948824</v>
      </c>
      <c r="S2839" t="str">
        <f t="shared" si="1264"/>
        <v>空</v>
      </c>
      <c r="T2839" s="6">
        <f t="shared" si="1247"/>
        <v>0</v>
      </c>
      <c r="U2839" s="5">
        <f t="shared" si="1257"/>
        <v>0.91413534458006851</v>
      </c>
      <c r="V2839" t="str">
        <f t="shared" si="1265"/>
        <v>空</v>
      </c>
      <c r="W2839" s="6">
        <f t="shared" si="1248"/>
        <v>0</v>
      </c>
      <c r="X2839" s="5">
        <f t="shared" si="1258"/>
        <v>0.99276501912879511</v>
      </c>
      <c r="Y2839" t="str">
        <f t="shared" si="1266"/>
        <v>空</v>
      </c>
      <c r="Z2839" s="6">
        <f t="shared" si="1249"/>
        <v>0</v>
      </c>
      <c r="AA2839" s="5">
        <f t="shared" si="1259"/>
        <v>1.369196168825433</v>
      </c>
      <c r="AB2839" t="str">
        <f t="shared" si="1267"/>
        <v>空</v>
      </c>
      <c r="AC2839" s="6">
        <f t="shared" si="1250"/>
        <v>0</v>
      </c>
      <c r="AD2839" s="5">
        <f t="shared" si="1260"/>
        <v>3.1587114236001517</v>
      </c>
    </row>
    <row r="2840" spans="1:30" x14ac:dyDescent="0.15">
      <c r="A2840" s="1">
        <v>42619</v>
      </c>
      <c r="B2840" s="2">
        <v>3342.63</v>
      </c>
      <c r="C2840" s="3">
        <f t="shared" si="1240"/>
        <v>6.9133169462116673E-3</v>
      </c>
      <c r="D2840" s="4" t="str">
        <f t="shared" si="1251"/>
        <v>多</v>
      </c>
      <c r="E2840" s="6">
        <f t="shared" si="1241"/>
        <v>6.9133169462116673E-3</v>
      </c>
      <c r="F2840" s="5">
        <f t="shared" si="1242"/>
        <v>2.1097814811458515</v>
      </c>
      <c r="G2840" t="str">
        <f t="shared" si="1252"/>
        <v>空</v>
      </c>
      <c r="H2840" s="6">
        <f t="shared" si="1243"/>
        <v>0</v>
      </c>
      <c r="I2840" s="5">
        <f t="shared" si="1253"/>
        <v>0.72676027072619898</v>
      </c>
      <c r="J2840" t="str">
        <f t="shared" si="1261"/>
        <v>空</v>
      </c>
      <c r="K2840" s="6">
        <f t="shared" si="1244"/>
        <v>0</v>
      </c>
      <c r="L2840" s="5">
        <f t="shared" si="1254"/>
        <v>0.498343794315037</v>
      </c>
      <c r="M2840" t="str">
        <f t="shared" si="1262"/>
        <v>空</v>
      </c>
      <c r="N2840" s="6">
        <f t="shared" si="1245"/>
        <v>0</v>
      </c>
      <c r="O2840" s="5">
        <f t="shared" si="1255"/>
        <v>0.45850097072353768</v>
      </c>
      <c r="P2840" t="str">
        <f t="shared" si="1263"/>
        <v>空</v>
      </c>
      <c r="Q2840" s="6">
        <f t="shared" si="1246"/>
        <v>0</v>
      </c>
      <c r="R2840" s="5">
        <f t="shared" si="1256"/>
        <v>0.89967680801948824</v>
      </c>
      <c r="S2840" t="str">
        <f t="shared" si="1264"/>
        <v>空</v>
      </c>
      <c r="T2840" s="6">
        <f t="shared" si="1247"/>
        <v>0</v>
      </c>
      <c r="U2840" s="5">
        <f t="shared" si="1257"/>
        <v>0.91413534458006851</v>
      </c>
      <c r="V2840" t="str">
        <f t="shared" si="1265"/>
        <v>空</v>
      </c>
      <c r="W2840" s="6">
        <f t="shared" si="1248"/>
        <v>0</v>
      </c>
      <c r="X2840" s="5">
        <f t="shared" si="1258"/>
        <v>0.99276501912879511</v>
      </c>
      <c r="Y2840" t="str">
        <f t="shared" si="1266"/>
        <v>空</v>
      </c>
      <c r="Z2840" s="6">
        <f t="shared" si="1249"/>
        <v>0</v>
      </c>
      <c r="AA2840" s="5">
        <f t="shared" si="1259"/>
        <v>1.369196168825433</v>
      </c>
      <c r="AB2840" t="str">
        <f t="shared" si="1267"/>
        <v>空</v>
      </c>
      <c r="AC2840" s="6">
        <f t="shared" si="1250"/>
        <v>0</v>
      </c>
      <c r="AD2840" s="5">
        <f t="shared" si="1260"/>
        <v>3.1587114236001517</v>
      </c>
    </row>
    <row r="2841" spans="1:30" x14ac:dyDescent="0.15">
      <c r="A2841" s="1">
        <v>42620</v>
      </c>
      <c r="B2841" s="2">
        <v>3340.82</v>
      </c>
      <c r="C2841" s="3">
        <f t="shared" si="1240"/>
        <v>-5.4148978498969047E-4</v>
      </c>
      <c r="D2841" s="4" t="str">
        <f t="shared" si="1251"/>
        <v>多</v>
      </c>
      <c r="E2841" s="6">
        <f t="shared" si="1241"/>
        <v>-5.4148978498969047E-4</v>
      </c>
      <c r="F2841" s="5">
        <f t="shared" si="1242"/>
        <v>2.1086390560252508</v>
      </c>
      <c r="G2841" t="str">
        <f t="shared" si="1252"/>
        <v>空</v>
      </c>
      <c r="H2841" s="6">
        <f t="shared" si="1243"/>
        <v>0</v>
      </c>
      <c r="I2841" s="5">
        <f t="shared" si="1253"/>
        <v>0.72676027072619898</v>
      </c>
      <c r="J2841" t="str">
        <f t="shared" si="1261"/>
        <v>空</v>
      </c>
      <c r="K2841" s="6">
        <f t="shared" si="1244"/>
        <v>0</v>
      </c>
      <c r="L2841" s="5">
        <f t="shared" si="1254"/>
        <v>0.498343794315037</v>
      </c>
      <c r="M2841" t="str">
        <f t="shared" si="1262"/>
        <v>空</v>
      </c>
      <c r="N2841" s="6">
        <f t="shared" si="1245"/>
        <v>0</v>
      </c>
      <c r="O2841" s="5">
        <f t="shared" si="1255"/>
        <v>0.45850097072353768</v>
      </c>
      <c r="P2841" t="str">
        <f t="shared" si="1263"/>
        <v>空</v>
      </c>
      <c r="Q2841" s="6">
        <f t="shared" si="1246"/>
        <v>0</v>
      </c>
      <c r="R2841" s="5">
        <f t="shared" si="1256"/>
        <v>0.89967680801948824</v>
      </c>
      <c r="S2841" t="str">
        <f t="shared" si="1264"/>
        <v>空</v>
      </c>
      <c r="T2841" s="6">
        <f t="shared" si="1247"/>
        <v>0</v>
      </c>
      <c r="U2841" s="5">
        <f t="shared" si="1257"/>
        <v>0.91413534458006851</v>
      </c>
      <c r="V2841" t="str">
        <f t="shared" si="1265"/>
        <v>空</v>
      </c>
      <c r="W2841" s="6">
        <f t="shared" si="1248"/>
        <v>0</v>
      </c>
      <c r="X2841" s="5">
        <f t="shared" si="1258"/>
        <v>0.99276501912879511</v>
      </c>
      <c r="Y2841" t="str">
        <f t="shared" si="1266"/>
        <v>空</v>
      </c>
      <c r="Z2841" s="6">
        <f t="shared" si="1249"/>
        <v>0</v>
      </c>
      <c r="AA2841" s="5">
        <f t="shared" si="1259"/>
        <v>1.369196168825433</v>
      </c>
      <c r="AB2841" t="str">
        <f t="shared" si="1267"/>
        <v>空</v>
      </c>
      <c r="AC2841" s="6">
        <f t="shared" si="1250"/>
        <v>0</v>
      </c>
      <c r="AD2841" s="5">
        <f t="shared" si="1260"/>
        <v>3.1587114236001517</v>
      </c>
    </row>
    <row r="2842" spans="1:30" x14ac:dyDescent="0.15">
      <c r="A2842" s="1">
        <v>42621</v>
      </c>
      <c r="B2842" s="2">
        <v>3339.56</v>
      </c>
      <c r="C2842" s="3">
        <f t="shared" si="1240"/>
        <v>-3.7715291455397981E-4</v>
      </c>
      <c r="D2842" s="4" t="str">
        <f t="shared" si="1251"/>
        <v>空</v>
      </c>
      <c r="E2842" s="6">
        <f t="shared" si="1241"/>
        <v>-3.7715291455397981E-4</v>
      </c>
      <c r="F2842" s="5">
        <f t="shared" si="1242"/>
        <v>2.1078437766595286</v>
      </c>
      <c r="G2842" t="str">
        <f t="shared" si="1252"/>
        <v>空</v>
      </c>
      <c r="H2842" s="6">
        <f t="shared" si="1243"/>
        <v>0</v>
      </c>
      <c r="I2842" s="5">
        <f t="shared" si="1253"/>
        <v>0.72676027072619898</v>
      </c>
      <c r="J2842" t="str">
        <f t="shared" si="1261"/>
        <v>空</v>
      </c>
      <c r="K2842" s="6">
        <f t="shared" si="1244"/>
        <v>0</v>
      </c>
      <c r="L2842" s="5">
        <f t="shared" si="1254"/>
        <v>0.498343794315037</v>
      </c>
      <c r="M2842" t="str">
        <f t="shared" si="1262"/>
        <v>空</v>
      </c>
      <c r="N2842" s="6">
        <f t="shared" si="1245"/>
        <v>0</v>
      </c>
      <c r="O2842" s="5">
        <f t="shared" si="1255"/>
        <v>0.45850097072353768</v>
      </c>
      <c r="P2842" t="str">
        <f t="shared" si="1263"/>
        <v>空</v>
      </c>
      <c r="Q2842" s="6">
        <f t="shared" si="1246"/>
        <v>0</v>
      </c>
      <c r="R2842" s="5">
        <f t="shared" si="1256"/>
        <v>0.89967680801948824</v>
      </c>
      <c r="S2842" t="str">
        <f t="shared" si="1264"/>
        <v>空</v>
      </c>
      <c r="T2842" s="6">
        <f t="shared" si="1247"/>
        <v>0</v>
      </c>
      <c r="U2842" s="5">
        <f t="shared" si="1257"/>
        <v>0.91413534458006851</v>
      </c>
      <c r="V2842" t="str">
        <f t="shared" si="1265"/>
        <v>空</v>
      </c>
      <c r="W2842" s="6">
        <f t="shared" si="1248"/>
        <v>0</v>
      </c>
      <c r="X2842" s="5">
        <f t="shared" si="1258"/>
        <v>0.99276501912879511</v>
      </c>
      <c r="Y2842" t="str">
        <f t="shared" si="1266"/>
        <v>空</v>
      </c>
      <c r="Z2842" s="6">
        <f t="shared" si="1249"/>
        <v>0</v>
      </c>
      <c r="AA2842" s="5">
        <f t="shared" si="1259"/>
        <v>1.369196168825433</v>
      </c>
      <c r="AB2842" t="str">
        <f t="shared" si="1267"/>
        <v>空</v>
      </c>
      <c r="AC2842" s="6">
        <f t="shared" si="1250"/>
        <v>0</v>
      </c>
      <c r="AD2842" s="5">
        <f t="shared" si="1260"/>
        <v>3.1587114236001517</v>
      </c>
    </row>
    <row r="2843" spans="1:30" x14ac:dyDescent="0.15">
      <c r="A2843" s="1">
        <v>42622</v>
      </c>
      <c r="B2843" s="2">
        <v>3318.04</v>
      </c>
      <c r="C2843" s="3">
        <f t="shared" si="1240"/>
        <v>-6.4439626777179626E-3</v>
      </c>
      <c r="D2843" s="4" t="str">
        <f t="shared" si="1251"/>
        <v>空</v>
      </c>
      <c r="E2843" s="6">
        <f t="shared" si="1241"/>
        <v>0</v>
      </c>
      <c r="F2843" s="5">
        <f t="shared" si="1242"/>
        <v>2.1078437766595286</v>
      </c>
      <c r="G2843" t="str">
        <f t="shared" si="1252"/>
        <v>多</v>
      </c>
      <c r="H2843" s="6">
        <f t="shared" si="1243"/>
        <v>0</v>
      </c>
      <c r="I2843" s="5">
        <f t="shared" si="1253"/>
        <v>0.72676027072619898</v>
      </c>
      <c r="J2843" t="str">
        <f t="shared" si="1261"/>
        <v>空</v>
      </c>
      <c r="K2843" s="6">
        <f t="shared" si="1244"/>
        <v>0</v>
      </c>
      <c r="L2843" s="5">
        <f t="shared" si="1254"/>
        <v>0.498343794315037</v>
      </c>
      <c r="M2843" t="str">
        <f t="shared" si="1262"/>
        <v>空</v>
      </c>
      <c r="N2843" s="6">
        <f t="shared" si="1245"/>
        <v>0</v>
      </c>
      <c r="O2843" s="5">
        <f t="shared" si="1255"/>
        <v>0.45850097072353768</v>
      </c>
      <c r="P2843" t="str">
        <f t="shared" si="1263"/>
        <v>空</v>
      </c>
      <c r="Q2843" s="6">
        <f t="shared" si="1246"/>
        <v>0</v>
      </c>
      <c r="R2843" s="5">
        <f t="shared" si="1256"/>
        <v>0.89967680801948824</v>
      </c>
      <c r="S2843" t="str">
        <f t="shared" si="1264"/>
        <v>空</v>
      </c>
      <c r="T2843" s="6">
        <f t="shared" si="1247"/>
        <v>0</v>
      </c>
      <c r="U2843" s="5">
        <f t="shared" si="1257"/>
        <v>0.91413534458006851</v>
      </c>
      <c r="V2843" t="str">
        <f t="shared" si="1265"/>
        <v>空</v>
      </c>
      <c r="W2843" s="6">
        <f t="shared" si="1248"/>
        <v>0</v>
      </c>
      <c r="X2843" s="5">
        <f t="shared" si="1258"/>
        <v>0.99276501912879511</v>
      </c>
      <c r="Y2843" t="str">
        <f t="shared" si="1266"/>
        <v>空</v>
      </c>
      <c r="Z2843" s="6">
        <f t="shared" si="1249"/>
        <v>0</v>
      </c>
      <c r="AA2843" s="5">
        <f t="shared" si="1259"/>
        <v>1.369196168825433</v>
      </c>
      <c r="AB2843" t="str">
        <f t="shared" si="1267"/>
        <v>空</v>
      </c>
      <c r="AC2843" s="6">
        <f t="shared" si="1250"/>
        <v>0</v>
      </c>
      <c r="AD2843" s="5">
        <f t="shared" si="1260"/>
        <v>3.1587114236001517</v>
      </c>
    </row>
    <row r="2844" spans="1:30" x14ac:dyDescent="0.15">
      <c r="A2844" s="1">
        <v>42625</v>
      </c>
      <c r="B2844" s="2">
        <v>3262.6</v>
      </c>
      <c r="C2844" s="3">
        <f t="shared" si="1240"/>
        <v>-1.6708659329001452E-2</v>
      </c>
      <c r="D2844" s="4" t="str">
        <f t="shared" si="1251"/>
        <v>空</v>
      </c>
      <c r="E2844" s="6">
        <f t="shared" si="1241"/>
        <v>0</v>
      </c>
      <c r="F2844" s="5">
        <f t="shared" si="1242"/>
        <v>2.1078437766595286</v>
      </c>
      <c r="G2844" t="str">
        <f t="shared" si="1252"/>
        <v>多</v>
      </c>
      <c r="H2844" s="6">
        <f t="shared" si="1243"/>
        <v>-1.6708659329001452E-2</v>
      </c>
      <c r="I2844" s="5">
        <f t="shared" si="1253"/>
        <v>0.71461708094878207</v>
      </c>
      <c r="J2844" t="str">
        <f t="shared" si="1261"/>
        <v>多</v>
      </c>
      <c r="K2844" s="6">
        <f t="shared" si="1244"/>
        <v>0</v>
      </c>
      <c r="L2844" s="5">
        <f t="shared" si="1254"/>
        <v>0.498343794315037</v>
      </c>
      <c r="M2844" t="str">
        <f t="shared" si="1262"/>
        <v>空</v>
      </c>
      <c r="N2844" s="6">
        <f t="shared" si="1245"/>
        <v>0</v>
      </c>
      <c r="O2844" s="5">
        <f t="shared" si="1255"/>
        <v>0.45850097072353768</v>
      </c>
      <c r="P2844" t="str">
        <f t="shared" si="1263"/>
        <v>空</v>
      </c>
      <c r="Q2844" s="6">
        <f t="shared" si="1246"/>
        <v>0</v>
      </c>
      <c r="R2844" s="5">
        <f t="shared" si="1256"/>
        <v>0.89967680801948824</v>
      </c>
      <c r="S2844" t="str">
        <f t="shared" si="1264"/>
        <v>空</v>
      </c>
      <c r="T2844" s="6">
        <f t="shared" si="1247"/>
        <v>0</v>
      </c>
      <c r="U2844" s="5">
        <f t="shared" si="1257"/>
        <v>0.91413534458006851</v>
      </c>
      <c r="V2844" t="str">
        <f t="shared" si="1265"/>
        <v>空</v>
      </c>
      <c r="W2844" s="6">
        <f t="shared" si="1248"/>
        <v>0</v>
      </c>
      <c r="X2844" s="5">
        <f t="shared" si="1258"/>
        <v>0.99276501912879511</v>
      </c>
      <c r="Y2844" t="str">
        <f t="shared" si="1266"/>
        <v>空</v>
      </c>
      <c r="Z2844" s="6">
        <f t="shared" si="1249"/>
        <v>0</v>
      </c>
      <c r="AA2844" s="5">
        <f t="shared" si="1259"/>
        <v>1.369196168825433</v>
      </c>
      <c r="AB2844" t="str">
        <f t="shared" si="1267"/>
        <v>空</v>
      </c>
      <c r="AC2844" s="6">
        <f t="shared" si="1250"/>
        <v>0</v>
      </c>
      <c r="AD2844" s="5">
        <f t="shared" si="1260"/>
        <v>3.1587114236001517</v>
      </c>
    </row>
    <row r="2845" spans="1:30" x14ac:dyDescent="0.15">
      <c r="A2845" s="1">
        <v>42626</v>
      </c>
      <c r="B2845" s="2">
        <v>3260.33</v>
      </c>
      <c r="C2845" s="3">
        <f t="shared" si="1240"/>
        <v>-6.9576411450988918E-4</v>
      </c>
      <c r="D2845" s="4" t="str">
        <f t="shared" si="1251"/>
        <v>空</v>
      </c>
      <c r="E2845" s="6">
        <f t="shared" si="1241"/>
        <v>0</v>
      </c>
      <c r="F2845" s="5">
        <f t="shared" si="1242"/>
        <v>2.1078437766595286</v>
      </c>
      <c r="G2845" t="str">
        <f t="shared" si="1252"/>
        <v>多</v>
      </c>
      <c r="H2845" s="6">
        <f t="shared" si="1243"/>
        <v>-6.9576411450988918E-4</v>
      </c>
      <c r="I2845" s="5">
        <f t="shared" si="1253"/>
        <v>0.71411987602824212</v>
      </c>
      <c r="J2845" t="str">
        <f t="shared" si="1261"/>
        <v>多</v>
      </c>
      <c r="K2845" s="6">
        <f t="shared" si="1244"/>
        <v>-6.9576411450988918E-4</v>
      </c>
      <c r="L2845" s="5">
        <f t="shared" si="1254"/>
        <v>0.49799706458626392</v>
      </c>
      <c r="M2845" t="str">
        <f t="shared" si="1262"/>
        <v>多</v>
      </c>
      <c r="N2845" s="6">
        <f t="shared" si="1245"/>
        <v>0</v>
      </c>
      <c r="O2845" s="5">
        <f t="shared" si="1255"/>
        <v>0.45850097072353768</v>
      </c>
      <c r="P2845" t="str">
        <f t="shared" si="1263"/>
        <v>空</v>
      </c>
      <c r="Q2845" s="6">
        <f t="shared" si="1246"/>
        <v>0</v>
      </c>
      <c r="R2845" s="5">
        <f t="shared" si="1256"/>
        <v>0.89967680801948824</v>
      </c>
      <c r="S2845" t="str">
        <f t="shared" si="1264"/>
        <v>空</v>
      </c>
      <c r="T2845" s="6">
        <f t="shared" si="1247"/>
        <v>0</v>
      </c>
      <c r="U2845" s="5">
        <f t="shared" si="1257"/>
        <v>0.91413534458006851</v>
      </c>
      <c r="V2845" t="str">
        <f t="shared" si="1265"/>
        <v>空</v>
      </c>
      <c r="W2845" s="6">
        <f t="shared" si="1248"/>
        <v>0</v>
      </c>
      <c r="X2845" s="5">
        <f t="shared" si="1258"/>
        <v>0.99276501912879511</v>
      </c>
      <c r="Y2845" t="str">
        <f t="shared" si="1266"/>
        <v>空</v>
      </c>
      <c r="Z2845" s="6">
        <f t="shared" si="1249"/>
        <v>0</v>
      </c>
      <c r="AA2845" s="5">
        <f t="shared" si="1259"/>
        <v>1.369196168825433</v>
      </c>
      <c r="AB2845" t="str">
        <f t="shared" si="1267"/>
        <v>空</v>
      </c>
      <c r="AC2845" s="6">
        <f t="shared" si="1250"/>
        <v>0</v>
      </c>
      <c r="AD2845" s="5">
        <f t="shared" si="1260"/>
        <v>3.1587114236001517</v>
      </c>
    </row>
    <row r="2846" spans="1:30" x14ac:dyDescent="0.15">
      <c r="A2846" s="1">
        <v>42627</v>
      </c>
      <c r="B2846" s="2">
        <v>3238.73</v>
      </c>
      <c r="C2846" s="3">
        <f t="shared" si="1240"/>
        <v>-6.6250962325898888E-3</v>
      </c>
      <c r="D2846" s="4" t="str">
        <f t="shared" si="1251"/>
        <v>空</v>
      </c>
      <c r="E2846" s="6">
        <f t="shared" si="1241"/>
        <v>0</v>
      </c>
      <c r="F2846" s="5">
        <f t="shared" si="1242"/>
        <v>2.1078437766595286</v>
      </c>
      <c r="G2846" t="str">
        <f t="shared" si="1252"/>
        <v>多</v>
      </c>
      <c r="H2846" s="6">
        <f t="shared" si="1243"/>
        <v>-6.6250962325898888E-3</v>
      </c>
      <c r="I2846" s="5">
        <f t="shared" si="1253"/>
        <v>0.70938876312794985</v>
      </c>
      <c r="J2846" t="str">
        <f t="shared" si="1261"/>
        <v>多</v>
      </c>
      <c r="K2846" s="6">
        <f t="shared" si="1244"/>
        <v>-6.6250962325898888E-3</v>
      </c>
      <c r="L2846" s="5">
        <f t="shared" si="1254"/>
        <v>0.49469778610983262</v>
      </c>
      <c r="M2846" t="str">
        <f t="shared" si="1262"/>
        <v>多</v>
      </c>
      <c r="N2846" s="6">
        <f t="shared" si="1245"/>
        <v>-6.6250962325898888E-3</v>
      </c>
      <c r="O2846" s="5">
        <f t="shared" si="1255"/>
        <v>0.45546335766975837</v>
      </c>
      <c r="P2846" t="str">
        <f t="shared" si="1263"/>
        <v>多</v>
      </c>
      <c r="Q2846" s="6">
        <f t="shared" si="1246"/>
        <v>0</v>
      </c>
      <c r="R2846" s="5">
        <f t="shared" si="1256"/>
        <v>0.89967680801948824</v>
      </c>
      <c r="S2846" t="str">
        <f t="shared" si="1264"/>
        <v>空</v>
      </c>
      <c r="T2846" s="6">
        <f t="shared" si="1247"/>
        <v>0</v>
      </c>
      <c r="U2846" s="5">
        <f t="shared" si="1257"/>
        <v>0.91413534458006851</v>
      </c>
      <c r="V2846" t="str">
        <f t="shared" si="1265"/>
        <v>空</v>
      </c>
      <c r="W2846" s="6">
        <f t="shared" si="1248"/>
        <v>0</v>
      </c>
      <c r="X2846" s="5">
        <f t="shared" si="1258"/>
        <v>0.99276501912879511</v>
      </c>
      <c r="Y2846" t="str">
        <f t="shared" si="1266"/>
        <v>空</v>
      </c>
      <c r="Z2846" s="6">
        <f t="shared" si="1249"/>
        <v>0</v>
      </c>
      <c r="AA2846" s="5">
        <f t="shared" si="1259"/>
        <v>1.369196168825433</v>
      </c>
      <c r="AB2846" t="str">
        <f t="shared" si="1267"/>
        <v>空</v>
      </c>
      <c r="AC2846" s="6">
        <f t="shared" si="1250"/>
        <v>0</v>
      </c>
      <c r="AD2846" s="5">
        <f t="shared" si="1260"/>
        <v>3.1587114236001517</v>
      </c>
    </row>
    <row r="2847" spans="1:30" x14ac:dyDescent="0.15">
      <c r="A2847" s="1">
        <v>42632</v>
      </c>
      <c r="B2847" s="2">
        <v>3263.12</v>
      </c>
      <c r="C2847" s="3">
        <f t="shared" si="1240"/>
        <v>7.5307296378517297E-3</v>
      </c>
      <c r="D2847" s="4" t="str">
        <f t="shared" si="1251"/>
        <v>空</v>
      </c>
      <c r="E2847" s="6">
        <f t="shared" si="1241"/>
        <v>0</v>
      </c>
      <c r="F2847" s="5">
        <f t="shared" si="1242"/>
        <v>2.1078437766595286</v>
      </c>
      <c r="G2847" t="str">
        <f t="shared" si="1252"/>
        <v>多</v>
      </c>
      <c r="H2847" s="6">
        <f t="shared" si="1243"/>
        <v>7.5307296378517297E-3</v>
      </c>
      <c r="I2847" s="5">
        <f t="shared" si="1253"/>
        <v>0.71473097811119646</v>
      </c>
      <c r="J2847" t="str">
        <f t="shared" si="1261"/>
        <v>多</v>
      </c>
      <c r="K2847" s="6">
        <f t="shared" si="1244"/>
        <v>7.5307296378517297E-3</v>
      </c>
      <c r="L2847" s="5">
        <f t="shared" si="1254"/>
        <v>0.4984232213894696</v>
      </c>
      <c r="M2847" t="str">
        <f t="shared" si="1262"/>
        <v>多</v>
      </c>
      <c r="N2847" s="6">
        <f t="shared" si="1245"/>
        <v>7.5307296378517297E-3</v>
      </c>
      <c r="O2847" s="5">
        <f t="shared" si="1255"/>
        <v>0.45889332907631747</v>
      </c>
      <c r="P2847" t="str">
        <f t="shared" si="1263"/>
        <v>多</v>
      </c>
      <c r="Q2847" s="6">
        <f t="shared" si="1246"/>
        <v>7.5307296378517297E-3</v>
      </c>
      <c r="R2847" s="5">
        <f t="shared" si="1256"/>
        <v>0.90645203082212844</v>
      </c>
      <c r="S2847" t="str">
        <f t="shared" si="1264"/>
        <v>空</v>
      </c>
      <c r="T2847" s="6">
        <f t="shared" si="1247"/>
        <v>0</v>
      </c>
      <c r="U2847" s="5">
        <f t="shared" si="1257"/>
        <v>0.91413534458006851</v>
      </c>
      <c r="V2847" t="str">
        <f t="shared" si="1265"/>
        <v>空</v>
      </c>
      <c r="W2847" s="6">
        <f t="shared" si="1248"/>
        <v>0</v>
      </c>
      <c r="X2847" s="5">
        <f t="shared" si="1258"/>
        <v>0.99276501912879511</v>
      </c>
      <c r="Y2847" t="str">
        <f t="shared" si="1266"/>
        <v>空</v>
      </c>
      <c r="Z2847" s="6">
        <f t="shared" si="1249"/>
        <v>0</v>
      </c>
      <c r="AA2847" s="5">
        <f t="shared" si="1259"/>
        <v>1.369196168825433</v>
      </c>
      <c r="AB2847" t="str">
        <f t="shared" si="1267"/>
        <v>空</v>
      </c>
      <c r="AC2847" s="6">
        <f t="shared" si="1250"/>
        <v>0</v>
      </c>
      <c r="AD2847" s="5">
        <f t="shared" si="1260"/>
        <v>3.1587114236001517</v>
      </c>
    </row>
    <row r="2848" spans="1:30" x14ac:dyDescent="0.15">
      <c r="A2848" s="1">
        <v>42633</v>
      </c>
      <c r="B2848" s="2">
        <v>3257.4</v>
      </c>
      <c r="C2848" s="3">
        <f t="shared" si="1240"/>
        <v>-1.7529235823383615E-3</v>
      </c>
      <c r="D2848" s="4" t="str">
        <f t="shared" si="1251"/>
        <v>空</v>
      </c>
      <c r="E2848" s="6">
        <f t="shared" si="1241"/>
        <v>0</v>
      </c>
      <c r="F2848" s="5">
        <f t="shared" si="1242"/>
        <v>2.1078437766595286</v>
      </c>
      <c r="G2848" t="str">
        <f t="shared" si="1252"/>
        <v>多</v>
      </c>
      <c r="H2848" s="6">
        <f t="shared" si="1243"/>
        <v>-1.7529235823383615E-3</v>
      </c>
      <c r="I2848" s="5">
        <f t="shared" si="1253"/>
        <v>0.71347810932463762</v>
      </c>
      <c r="J2848" t="str">
        <f t="shared" si="1261"/>
        <v>多</v>
      </c>
      <c r="K2848" s="6">
        <f t="shared" si="1244"/>
        <v>-1.7529235823383615E-3</v>
      </c>
      <c r="L2848" s="5">
        <f t="shared" si="1254"/>
        <v>0.49754952357071092</v>
      </c>
      <c r="M2848" t="str">
        <f t="shared" si="1262"/>
        <v>多</v>
      </c>
      <c r="N2848" s="6">
        <f t="shared" si="1245"/>
        <v>-1.7529235823383615E-3</v>
      </c>
      <c r="O2848" s="5">
        <f t="shared" si="1255"/>
        <v>0.45808892413800184</v>
      </c>
      <c r="P2848" t="str">
        <f t="shared" si="1263"/>
        <v>多</v>
      </c>
      <c r="Q2848" s="6">
        <f t="shared" si="1246"/>
        <v>-1.7529235823383615E-3</v>
      </c>
      <c r="R2848" s="5">
        <f t="shared" si="1256"/>
        <v>0.90486308968104179</v>
      </c>
      <c r="S2848" t="str">
        <f t="shared" si="1264"/>
        <v>空</v>
      </c>
      <c r="T2848" s="6">
        <f t="shared" si="1247"/>
        <v>0</v>
      </c>
      <c r="U2848" s="5">
        <f t="shared" si="1257"/>
        <v>0.91413534458006851</v>
      </c>
      <c r="V2848" t="str">
        <f t="shared" si="1265"/>
        <v>空</v>
      </c>
      <c r="W2848" s="6">
        <f t="shared" si="1248"/>
        <v>0</v>
      </c>
      <c r="X2848" s="5">
        <f t="shared" si="1258"/>
        <v>0.99276501912879511</v>
      </c>
      <c r="Y2848" t="str">
        <f t="shared" si="1266"/>
        <v>空</v>
      </c>
      <c r="Z2848" s="6">
        <f t="shared" si="1249"/>
        <v>0</v>
      </c>
      <c r="AA2848" s="5">
        <f t="shared" si="1259"/>
        <v>1.369196168825433</v>
      </c>
      <c r="AB2848" t="str">
        <f t="shared" si="1267"/>
        <v>空</v>
      </c>
      <c r="AC2848" s="6">
        <f t="shared" si="1250"/>
        <v>0</v>
      </c>
      <c r="AD2848" s="5">
        <f t="shared" si="1260"/>
        <v>3.1587114236001517</v>
      </c>
    </row>
    <row r="2849" spans="1:30" x14ac:dyDescent="0.15">
      <c r="A2849" s="1">
        <v>42634</v>
      </c>
      <c r="B2849" s="2">
        <v>3266.64</v>
      </c>
      <c r="C2849" s="3">
        <f t="shared" si="1240"/>
        <v>2.8366181617240915E-3</v>
      </c>
      <c r="D2849" s="4" t="str">
        <f t="shared" si="1251"/>
        <v>空</v>
      </c>
      <c r="E2849" s="6">
        <f t="shared" si="1241"/>
        <v>0</v>
      </c>
      <c r="F2849" s="5">
        <f t="shared" si="1242"/>
        <v>2.1078437766595286</v>
      </c>
      <c r="G2849" t="str">
        <f t="shared" si="1252"/>
        <v>多</v>
      </c>
      <c r="H2849" s="6">
        <f t="shared" si="1243"/>
        <v>2.8366181617240915E-3</v>
      </c>
      <c r="I2849" s="5">
        <f t="shared" si="1253"/>
        <v>0.71550197428754048</v>
      </c>
      <c r="J2849" t="str">
        <f t="shared" si="1261"/>
        <v>多</v>
      </c>
      <c r="K2849" s="6">
        <f t="shared" si="1244"/>
        <v>2.8366181617240915E-3</v>
      </c>
      <c r="L2849" s="5">
        <f t="shared" si="1254"/>
        <v>0.49896088158562879</v>
      </c>
      <c r="M2849" t="str">
        <f t="shared" si="1262"/>
        <v>多</v>
      </c>
      <c r="N2849" s="6">
        <f t="shared" si="1245"/>
        <v>2.8366181617240915E-3</v>
      </c>
      <c r="O2849" s="5">
        <f t="shared" si="1255"/>
        <v>0.45938834749989632</v>
      </c>
      <c r="P2849" t="str">
        <f t="shared" si="1263"/>
        <v>多</v>
      </c>
      <c r="Q2849" s="6">
        <f t="shared" si="1246"/>
        <v>2.8366181617240915E-3</v>
      </c>
      <c r="R2849" s="5">
        <f t="shared" si="1256"/>
        <v>0.9074298407551048</v>
      </c>
      <c r="S2849" t="str">
        <f t="shared" si="1264"/>
        <v>空</v>
      </c>
      <c r="T2849" s="6">
        <f t="shared" si="1247"/>
        <v>0</v>
      </c>
      <c r="U2849" s="5">
        <f t="shared" si="1257"/>
        <v>0.91413534458006851</v>
      </c>
      <c r="V2849" t="str">
        <f t="shared" si="1265"/>
        <v>空</v>
      </c>
      <c r="W2849" s="6">
        <f t="shared" si="1248"/>
        <v>0</v>
      </c>
      <c r="X2849" s="5">
        <f t="shared" si="1258"/>
        <v>0.99276501912879511</v>
      </c>
      <c r="Y2849" t="str">
        <f t="shared" si="1266"/>
        <v>空</v>
      </c>
      <c r="Z2849" s="6">
        <f t="shared" si="1249"/>
        <v>0</v>
      </c>
      <c r="AA2849" s="5">
        <f t="shared" si="1259"/>
        <v>1.369196168825433</v>
      </c>
      <c r="AB2849" t="str">
        <f t="shared" si="1267"/>
        <v>空</v>
      </c>
      <c r="AC2849" s="6">
        <f t="shared" si="1250"/>
        <v>0</v>
      </c>
      <c r="AD2849" s="5">
        <f t="shared" si="1260"/>
        <v>3.1587114236001517</v>
      </c>
    </row>
    <row r="2850" spans="1:30" x14ac:dyDescent="0.15">
      <c r="A2850" s="1">
        <v>42635</v>
      </c>
      <c r="B2850" s="2">
        <v>3291.12</v>
      </c>
      <c r="C2850" s="3">
        <f t="shared" si="1240"/>
        <v>7.4939387260304358E-3</v>
      </c>
      <c r="D2850" s="4" t="str">
        <f t="shared" si="1251"/>
        <v>多</v>
      </c>
      <c r="E2850" s="6">
        <f t="shared" si="1241"/>
        <v>0</v>
      </c>
      <c r="F2850" s="5">
        <f t="shared" si="1242"/>
        <v>2.1078437766595286</v>
      </c>
      <c r="G2850" t="str">
        <f t="shared" si="1252"/>
        <v>多</v>
      </c>
      <c r="H2850" s="6">
        <f t="shared" si="1243"/>
        <v>7.4939387260304358E-3</v>
      </c>
      <c r="I2850" s="5">
        <f t="shared" si="1253"/>
        <v>0.72086390224120511</v>
      </c>
      <c r="J2850" t="str">
        <f t="shared" si="1261"/>
        <v>多</v>
      </c>
      <c r="K2850" s="6">
        <f t="shared" si="1244"/>
        <v>7.4939387260304358E-3</v>
      </c>
      <c r="L2850" s="5">
        <f t="shared" si="1254"/>
        <v>0.50270006385891763</v>
      </c>
      <c r="M2850" t="str">
        <f t="shared" si="1262"/>
        <v>多</v>
      </c>
      <c r="N2850" s="6">
        <f t="shared" si="1245"/>
        <v>7.4939387260304358E-3</v>
      </c>
      <c r="O2850" s="5">
        <f t="shared" si="1255"/>
        <v>0.46283097562751291</v>
      </c>
      <c r="P2850" t="str">
        <f t="shared" si="1263"/>
        <v>多</v>
      </c>
      <c r="Q2850" s="6">
        <f t="shared" si="1246"/>
        <v>7.4939387260304358E-3</v>
      </c>
      <c r="R2850" s="5">
        <f t="shared" si="1256"/>
        <v>0.91423006437989507</v>
      </c>
      <c r="S2850" t="str">
        <f t="shared" si="1264"/>
        <v>空</v>
      </c>
      <c r="T2850" s="6">
        <f t="shared" si="1247"/>
        <v>0</v>
      </c>
      <c r="U2850" s="5">
        <f t="shared" si="1257"/>
        <v>0.91413534458006851</v>
      </c>
      <c r="V2850" t="str">
        <f t="shared" si="1265"/>
        <v>空</v>
      </c>
      <c r="W2850" s="6">
        <f t="shared" si="1248"/>
        <v>0</v>
      </c>
      <c r="X2850" s="5">
        <f t="shared" si="1258"/>
        <v>0.99276501912879511</v>
      </c>
      <c r="Y2850" t="str">
        <f t="shared" si="1266"/>
        <v>空</v>
      </c>
      <c r="Z2850" s="6">
        <f t="shared" si="1249"/>
        <v>0</v>
      </c>
      <c r="AA2850" s="5">
        <f t="shared" si="1259"/>
        <v>1.369196168825433</v>
      </c>
      <c r="AB2850" t="str">
        <f t="shared" si="1267"/>
        <v>空</v>
      </c>
      <c r="AC2850" s="6">
        <f t="shared" si="1250"/>
        <v>0</v>
      </c>
      <c r="AD2850" s="5">
        <f t="shared" si="1260"/>
        <v>3.1587114236001517</v>
      </c>
    </row>
    <row r="2851" spans="1:30" x14ac:dyDescent="0.15">
      <c r="A2851" s="1">
        <v>42636</v>
      </c>
      <c r="B2851" s="2">
        <v>3275.67</v>
      </c>
      <c r="C2851" s="3">
        <f t="shared" si="1240"/>
        <v>-4.6944505214030485E-3</v>
      </c>
      <c r="D2851" s="4" t="str">
        <f t="shared" si="1251"/>
        <v>多</v>
      </c>
      <c r="E2851" s="6">
        <f t="shared" si="1241"/>
        <v>-4.6944505214030485E-3</v>
      </c>
      <c r="F2851" s="5">
        <f t="shared" si="1242"/>
        <v>2.0979486083431529</v>
      </c>
      <c r="G2851" t="str">
        <f t="shared" si="1252"/>
        <v>多</v>
      </c>
      <c r="H2851" s="6">
        <f t="shared" si="1243"/>
        <v>-4.6944505214030485E-3</v>
      </c>
      <c r="I2851" s="5">
        <f t="shared" si="1253"/>
        <v>0.71747984231946826</v>
      </c>
      <c r="J2851" t="str">
        <f t="shared" si="1261"/>
        <v>多</v>
      </c>
      <c r="K2851" s="6">
        <f t="shared" si="1244"/>
        <v>-4.6944505214030485E-3</v>
      </c>
      <c r="L2851" s="5">
        <f t="shared" si="1254"/>
        <v>0.5003401632820258</v>
      </c>
      <c r="M2851" t="str">
        <f t="shared" si="1262"/>
        <v>多</v>
      </c>
      <c r="N2851" s="6">
        <f t="shared" si="1245"/>
        <v>-4.6944505214030485E-3</v>
      </c>
      <c r="O2851" s="5">
        <f t="shared" si="1255"/>
        <v>0.46065823851265686</v>
      </c>
      <c r="P2851" t="str">
        <f t="shared" si="1263"/>
        <v>多</v>
      </c>
      <c r="Q2851" s="6">
        <f t="shared" si="1246"/>
        <v>-4.6944505214030485E-3</v>
      </c>
      <c r="R2851" s="5">
        <f t="shared" si="1256"/>
        <v>0.90993825657748451</v>
      </c>
      <c r="S2851" t="str">
        <f t="shared" si="1264"/>
        <v>空</v>
      </c>
      <c r="T2851" s="6">
        <f t="shared" si="1247"/>
        <v>0</v>
      </c>
      <c r="U2851" s="5">
        <f t="shared" si="1257"/>
        <v>0.91413534458006851</v>
      </c>
      <c r="V2851" t="str">
        <f t="shared" si="1265"/>
        <v>空</v>
      </c>
      <c r="W2851" s="6">
        <f t="shared" si="1248"/>
        <v>0</v>
      </c>
      <c r="X2851" s="5">
        <f t="shared" si="1258"/>
        <v>0.99276501912879511</v>
      </c>
      <c r="Y2851" t="str">
        <f t="shared" si="1266"/>
        <v>空</v>
      </c>
      <c r="Z2851" s="6">
        <f t="shared" si="1249"/>
        <v>0</v>
      </c>
      <c r="AA2851" s="5">
        <f t="shared" si="1259"/>
        <v>1.369196168825433</v>
      </c>
      <c r="AB2851" t="str">
        <f t="shared" si="1267"/>
        <v>空</v>
      </c>
      <c r="AC2851" s="6">
        <f t="shared" si="1250"/>
        <v>0</v>
      </c>
      <c r="AD2851" s="5">
        <f t="shared" si="1260"/>
        <v>3.1587114236001517</v>
      </c>
    </row>
    <row r="2852" spans="1:30" x14ac:dyDescent="0.15">
      <c r="A2852" s="1">
        <v>42639</v>
      </c>
      <c r="B2852" s="2">
        <v>3220.28</v>
      </c>
      <c r="C2852" s="3">
        <f t="shared" si="1240"/>
        <v>-1.6909517747514258E-2</v>
      </c>
      <c r="D2852" s="4" t="str">
        <f t="shared" si="1251"/>
        <v>空</v>
      </c>
      <c r="E2852" s="6">
        <f t="shared" si="1241"/>
        <v>-1.6909517747514258E-2</v>
      </c>
      <c r="F2852" s="5">
        <f t="shared" si="1242"/>
        <v>2.0624733091170016</v>
      </c>
      <c r="G2852" t="str">
        <f t="shared" si="1252"/>
        <v>多</v>
      </c>
      <c r="H2852" s="6">
        <f t="shared" si="1243"/>
        <v>-1.6909517747514258E-2</v>
      </c>
      <c r="I2852" s="5">
        <f t="shared" si="1253"/>
        <v>0.70534760419228348</v>
      </c>
      <c r="J2852" t="str">
        <f t="shared" si="1261"/>
        <v>多</v>
      </c>
      <c r="K2852" s="6">
        <f t="shared" si="1244"/>
        <v>-1.6909517747514258E-2</v>
      </c>
      <c r="L2852" s="5">
        <f t="shared" si="1254"/>
        <v>0.49187965241121417</v>
      </c>
      <c r="M2852" t="str">
        <f t="shared" si="1262"/>
        <v>多</v>
      </c>
      <c r="N2852" s="6">
        <f t="shared" si="1245"/>
        <v>-1.6909517747514258E-2</v>
      </c>
      <c r="O2852" s="5">
        <f t="shared" si="1255"/>
        <v>0.45286872985298843</v>
      </c>
      <c r="P2852" t="str">
        <f t="shared" si="1263"/>
        <v>多</v>
      </c>
      <c r="Q2852" s="6">
        <f t="shared" si="1246"/>
        <v>-1.6909517747514258E-2</v>
      </c>
      <c r="R2852" s="5">
        <f t="shared" si="1256"/>
        <v>0.89455163947874539</v>
      </c>
      <c r="S2852" t="str">
        <f t="shared" si="1264"/>
        <v>空</v>
      </c>
      <c r="T2852" s="6">
        <f t="shared" si="1247"/>
        <v>0</v>
      </c>
      <c r="U2852" s="5">
        <f t="shared" si="1257"/>
        <v>0.91413534458006851</v>
      </c>
      <c r="V2852" t="str">
        <f t="shared" si="1265"/>
        <v>空</v>
      </c>
      <c r="W2852" s="6">
        <f t="shared" si="1248"/>
        <v>0</v>
      </c>
      <c r="X2852" s="5">
        <f t="shared" si="1258"/>
        <v>0.99276501912879511</v>
      </c>
      <c r="Y2852" t="str">
        <f t="shared" si="1266"/>
        <v>空</v>
      </c>
      <c r="Z2852" s="6">
        <f t="shared" si="1249"/>
        <v>0</v>
      </c>
      <c r="AA2852" s="5">
        <f t="shared" si="1259"/>
        <v>1.369196168825433</v>
      </c>
      <c r="AB2852" t="str">
        <f t="shared" si="1267"/>
        <v>空</v>
      </c>
      <c r="AC2852" s="6">
        <f t="shared" si="1250"/>
        <v>0</v>
      </c>
      <c r="AD2852" s="5">
        <f t="shared" si="1260"/>
        <v>3.1587114236001517</v>
      </c>
    </row>
    <row r="2853" spans="1:30" x14ac:dyDescent="0.15">
      <c r="A2853" s="1">
        <v>42640</v>
      </c>
      <c r="B2853" s="2">
        <v>3240.75</v>
      </c>
      <c r="C2853" s="3">
        <f t="shared" si="1240"/>
        <v>6.3565901101767519E-3</v>
      </c>
      <c r="D2853" s="4" t="str">
        <f t="shared" si="1251"/>
        <v>空</v>
      </c>
      <c r="E2853" s="6">
        <f t="shared" si="1241"/>
        <v>0</v>
      </c>
      <c r="F2853" s="5">
        <f t="shared" si="1242"/>
        <v>2.0624733091170016</v>
      </c>
      <c r="G2853" t="str">
        <f t="shared" si="1252"/>
        <v>多</v>
      </c>
      <c r="H2853" s="6">
        <f t="shared" si="1243"/>
        <v>6.3565901101767519E-3</v>
      </c>
      <c r="I2853" s="5">
        <f t="shared" si="1253"/>
        <v>0.70983120979732905</v>
      </c>
      <c r="J2853" t="str">
        <f t="shared" si="1261"/>
        <v>多</v>
      </c>
      <c r="K2853" s="6">
        <f t="shared" si="1244"/>
        <v>6.3565901101767519E-3</v>
      </c>
      <c r="L2853" s="5">
        <f t="shared" si="1254"/>
        <v>0.49500632974512848</v>
      </c>
      <c r="M2853" t="str">
        <f t="shared" si="1262"/>
        <v>多</v>
      </c>
      <c r="N2853" s="6">
        <f t="shared" si="1245"/>
        <v>6.3565901101767519E-3</v>
      </c>
      <c r="O2853" s="5">
        <f t="shared" si="1255"/>
        <v>0.45574743074238022</v>
      </c>
      <c r="P2853" t="str">
        <f t="shared" si="1263"/>
        <v>多</v>
      </c>
      <c r="Q2853" s="6">
        <f t="shared" si="1246"/>
        <v>6.3565901101767519E-3</v>
      </c>
      <c r="R2853" s="5">
        <f t="shared" si="1256"/>
        <v>0.9002379375832984</v>
      </c>
      <c r="S2853" t="str">
        <f t="shared" si="1264"/>
        <v>空</v>
      </c>
      <c r="T2853" s="6">
        <f t="shared" si="1247"/>
        <v>0</v>
      </c>
      <c r="U2853" s="5">
        <f t="shared" si="1257"/>
        <v>0.91413534458006851</v>
      </c>
      <c r="V2853" t="str">
        <f t="shared" si="1265"/>
        <v>空</v>
      </c>
      <c r="W2853" s="6">
        <f t="shared" si="1248"/>
        <v>0</v>
      </c>
      <c r="X2853" s="5">
        <f t="shared" si="1258"/>
        <v>0.99276501912879511</v>
      </c>
      <c r="Y2853" t="str">
        <f t="shared" si="1266"/>
        <v>空</v>
      </c>
      <c r="Z2853" s="6">
        <f t="shared" si="1249"/>
        <v>0</v>
      </c>
      <c r="AA2853" s="5">
        <f t="shared" si="1259"/>
        <v>1.369196168825433</v>
      </c>
      <c r="AB2853" t="str">
        <f t="shared" si="1267"/>
        <v>空</v>
      </c>
      <c r="AC2853" s="6">
        <f t="shared" si="1250"/>
        <v>0</v>
      </c>
      <c r="AD2853" s="5">
        <f t="shared" si="1260"/>
        <v>3.1587114236001517</v>
      </c>
    </row>
    <row r="2854" spans="1:30" x14ac:dyDescent="0.15">
      <c r="A2854" s="1">
        <v>42641</v>
      </c>
      <c r="B2854" s="2">
        <v>3230.89</v>
      </c>
      <c r="C2854" s="3">
        <f t="shared" si="1240"/>
        <v>-3.0425055928412492E-3</v>
      </c>
      <c r="D2854" s="4" t="str">
        <f t="shared" si="1251"/>
        <v>空</v>
      </c>
      <c r="E2854" s="6">
        <f t="shared" si="1241"/>
        <v>0</v>
      </c>
      <c r="F2854" s="5">
        <f t="shared" si="1242"/>
        <v>2.0624733091170016</v>
      </c>
      <c r="G2854" t="str">
        <f t="shared" si="1252"/>
        <v>多</v>
      </c>
      <c r="H2854" s="6">
        <f t="shared" si="1243"/>
        <v>-3.0425055928412492E-3</v>
      </c>
      <c r="I2854" s="5">
        <f t="shared" si="1253"/>
        <v>0.70767154437154745</v>
      </c>
      <c r="J2854" t="str">
        <f t="shared" si="1261"/>
        <v>多</v>
      </c>
      <c r="K2854" s="6">
        <f t="shared" si="1244"/>
        <v>-3.0425055928412492E-3</v>
      </c>
      <c r="L2854" s="5">
        <f t="shared" si="1254"/>
        <v>0.4935002702183871</v>
      </c>
      <c r="M2854" t="str">
        <f t="shared" si="1262"/>
        <v>多</v>
      </c>
      <c r="N2854" s="6">
        <f t="shared" si="1245"/>
        <v>-3.0425055928412492E-3</v>
      </c>
      <c r="O2854" s="5">
        <f t="shared" si="1255"/>
        <v>0.45436081663542349</v>
      </c>
      <c r="P2854" t="str">
        <f t="shared" si="1263"/>
        <v>多</v>
      </c>
      <c r="Q2854" s="6">
        <f t="shared" si="1246"/>
        <v>-3.0425055928412492E-3</v>
      </c>
      <c r="R2854" s="5">
        <f t="shared" si="1256"/>
        <v>0.8974989586233133</v>
      </c>
      <c r="S2854" t="str">
        <f t="shared" si="1264"/>
        <v>空</v>
      </c>
      <c r="T2854" s="6">
        <f t="shared" si="1247"/>
        <v>0</v>
      </c>
      <c r="U2854" s="5">
        <f t="shared" si="1257"/>
        <v>0.91413534458006851</v>
      </c>
      <c r="V2854" t="str">
        <f t="shared" si="1265"/>
        <v>空</v>
      </c>
      <c r="W2854" s="6">
        <f t="shared" si="1248"/>
        <v>0</v>
      </c>
      <c r="X2854" s="5">
        <f t="shared" si="1258"/>
        <v>0.99276501912879511</v>
      </c>
      <c r="Y2854" t="str">
        <f t="shared" si="1266"/>
        <v>空</v>
      </c>
      <c r="Z2854" s="6">
        <f t="shared" si="1249"/>
        <v>0</v>
      </c>
      <c r="AA2854" s="5">
        <f t="shared" si="1259"/>
        <v>1.369196168825433</v>
      </c>
      <c r="AB2854" t="str">
        <f t="shared" si="1267"/>
        <v>空</v>
      </c>
      <c r="AC2854" s="6">
        <f t="shared" si="1250"/>
        <v>0</v>
      </c>
      <c r="AD2854" s="5">
        <f t="shared" si="1260"/>
        <v>3.1587114236001517</v>
      </c>
    </row>
    <row r="2855" spans="1:30" x14ac:dyDescent="0.15">
      <c r="A2855" s="1">
        <v>42642</v>
      </c>
      <c r="B2855" s="2">
        <v>3244.39</v>
      </c>
      <c r="C2855" s="3">
        <f t="shared" si="1240"/>
        <v>4.1784152354304993E-3</v>
      </c>
      <c r="D2855" s="4" t="str">
        <f t="shared" si="1251"/>
        <v>空</v>
      </c>
      <c r="E2855" s="6">
        <f t="shared" si="1241"/>
        <v>0</v>
      </c>
      <c r="F2855" s="5">
        <f t="shared" si="1242"/>
        <v>2.0624733091170016</v>
      </c>
      <c r="G2855" t="str">
        <f t="shared" si="1252"/>
        <v>多</v>
      </c>
      <c r="H2855" s="6">
        <f t="shared" si="1243"/>
        <v>4.1784152354304993E-3</v>
      </c>
      <c r="I2855" s="5">
        <f t="shared" si="1253"/>
        <v>0.71062848993423011</v>
      </c>
      <c r="J2855" t="str">
        <f t="shared" si="1261"/>
        <v>多</v>
      </c>
      <c r="K2855" s="6">
        <f t="shared" si="1244"/>
        <v>4.1784152354304993E-3</v>
      </c>
      <c r="L2855" s="5">
        <f t="shared" si="1254"/>
        <v>0.49556231926615668</v>
      </c>
      <c r="M2855" t="str">
        <f t="shared" si="1262"/>
        <v>多</v>
      </c>
      <c r="N2855" s="6">
        <f t="shared" si="1245"/>
        <v>4.1784152354304993E-3</v>
      </c>
      <c r="O2855" s="5">
        <f t="shared" si="1255"/>
        <v>0.45625932479403558</v>
      </c>
      <c r="P2855" t="str">
        <f t="shared" si="1263"/>
        <v>多</v>
      </c>
      <c r="Q2855" s="6">
        <f t="shared" si="1246"/>
        <v>4.1784152354304993E-3</v>
      </c>
      <c r="R2855" s="5">
        <f t="shared" si="1256"/>
        <v>0.90124908194580799</v>
      </c>
      <c r="S2855" t="str">
        <f t="shared" si="1264"/>
        <v>空</v>
      </c>
      <c r="T2855" s="6">
        <f t="shared" si="1247"/>
        <v>0</v>
      </c>
      <c r="U2855" s="5">
        <f t="shared" si="1257"/>
        <v>0.91413534458006851</v>
      </c>
      <c r="V2855" t="str">
        <f t="shared" si="1265"/>
        <v>空</v>
      </c>
      <c r="W2855" s="6">
        <f t="shared" si="1248"/>
        <v>0</v>
      </c>
      <c r="X2855" s="5">
        <f t="shared" si="1258"/>
        <v>0.99276501912879511</v>
      </c>
      <c r="Y2855" t="str">
        <f t="shared" si="1266"/>
        <v>空</v>
      </c>
      <c r="Z2855" s="6">
        <f t="shared" si="1249"/>
        <v>0</v>
      </c>
      <c r="AA2855" s="5">
        <f t="shared" si="1259"/>
        <v>1.369196168825433</v>
      </c>
      <c r="AB2855" t="str">
        <f t="shared" si="1267"/>
        <v>空</v>
      </c>
      <c r="AC2855" s="6">
        <f t="shared" si="1250"/>
        <v>0</v>
      </c>
      <c r="AD2855" s="5">
        <f t="shared" si="1260"/>
        <v>3.1587114236001517</v>
      </c>
    </row>
    <row r="2856" spans="1:30" x14ac:dyDescent="0.15">
      <c r="A2856" s="1">
        <v>42643</v>
      </c>
      <c r="B2856" s="2">
        <v>3253.28</v>
      </c>
      <c r="C2856" s="3">
        <f t="shared" si="1240"/>
        <v>2.7401144745238248E-3</v>
      </c>
      <c r="D2856" s="4" t="str">
        <f t="shared" si="1251"/>
        <v>多</v>
      </c>
      <c r="E2856" s="6">
        <f t="shared" si="1241"/>
        <v>0</v>
      </c>
      <c r="F2856" s="5">
        <f t="shared" si="1242"/>
        <v>2.0624733091170016</v>
      </c>
      <c r="G2856" t="str">
        <f t="shared" si="1252"/>
        <v>多</v>
      </c>
      <c r="H2856" s="6">
        <f t="shared" si="1243"/>
        <v>2.7401144745238248E-3</v>
      </c>
      <c r="I2856" s="5">
        <f t="shared" si="1253"/>
        <v>0.71257569334550785</v>
      </c>
      <c r="J2856" t="str">
        <f t="shared" si="1261"/>
        <v>多</v>
      </c>
      <c r="K2856" s="6">
        <f t="shared" si="1244"/>
        <v>2.7401144745238248E-3</v>
      </c>
      <c r="L2856" s="5">
        <f t="shared" si="1254"/>
        <v>0.49692021675020648</v>
      </c>
      <c r="M2856" t="str">
        <f t="shared" si="1262"/>
        <v>多</v>
      </c>
      <c r="N2856" s="6">
        <f t="shared" si="1245"/>
        <v>2.7401144745238248E-3</v>
      </c>
      <c r="O2856" s="5">
        <f t="shared" si="1255"/>
        <v>0.45750952757404018</v>
      </c>
      <c r="P2856" t="str">
        <f t="shared" si="1263"/>
        <v>多</v>
      </c>
      <c r="Q2856" s="6">
        <f t="shared" si="1246"/>
        <v>2.7401144745238248E-3</v>
      </c>
      <c r="R2856" s="5">
        <f t="shared" si="1256"/>
        <v>0.90371860760039902</v>
      </c>
      <c r="S2856" t="str">
        <f t="shared" si="1264"/>
        <v>空</v>
      </c>
      <c r="T2856" s="6">
        <f t="shared" si="1247"/>
        <v>0</v>
      </c>
      <c r="U2856" s="5">
        <f t="shared" si="1257"/>
        <v>0.91413534458006851</v>
      </c>
      <c r="V2856" t="str">
        <f t="shared" si="1265"/>
        <v>空</v>
      </c>
      <c r="W2856" s="6">
        <f t="shared" si="1248"/>
        <v>0</v>
      </c>
      <c r="X2856" s="5">
        <f t="shared" si="1258"/>
        <v>0.99276501912879511</v>
      </c>
      <c r="Y2856" t="str">
        <f t="shared" si="1266"/>
        <v>空</v>
      </c>
      <c r="Z2856" s="6">
        <f t="shared" si="1249"/>
        <v>0</v>
      </c>
      <c r="AA2856" s="5">
        <f t="shared" si="1259"/>
        <v>1.369196168825433</v>
      </c>
      <c r="AB2856" t="str">
        <f t="shared" si="1267"/>
        <v>空</v>
      </c>
      <c r="AC2856" s="6">
        <f t="shared" si="1250"/>
        <v>0</v>
      </c>
      <c r="AD2856" s="5">
        <f t="shared" si="1260"/>
        <v>3.1587114236001517</v>
      </c>
    </row>
    <row r="2857" spans="1:30" x14ac:dyDescent="0.15">
      <c r="A2857" s="1">
        <v>42653</v>
      </c>
      <c r="B2857" s="2">
        <v>3293.87</v>
      </c>
      <c r="C2857" s="3">
        <f t="shared" si="1240"/>
        <v>1.2476638961294251E-2</v>
      </c>
      <c r="D2857" s="4" t="str">
        <f t="shared" si="1251"/>
        <v>多</v>
      </c>
      <c r="E2857" s="6">
        <f t="shared" si="1241"/>
        <v>1.2476638961294251E-2</v>
      </c>
      <c r="F2857" s="5">
        <f t="shared" si="1242"/>
        <v>2.0882060439621601</v>
      </c>
      <c r="G2857" t="str">
        <f t="shared" si="1252"/>
        <v>空</v>
      </c>
      <c r="H2857" s="6">
        <f t="shared" si="1243"/>
        <v>1.2476638961294251E-2</v>
      </c>
      <c r="I2857" s="5">
        <f t="shared" si="1253"/>
        <v>0.72146624300397366</v>
      </c>
      <c r="J2857" t="str">
        <f t="shared" si="1261"/>
        <v>多</v>
      </c>
      <c r="K2857" s="6">
        <f t="shared" si="1244"/>
        <v>1.2476638961294251E-2</v>
      </c>
      <c r="L2857" s="5">
        <f t="shared" si="1254"/>
        <v>0.5031201108871669</v>
      </c>
      <c r="M2857" t="str">
        <f t="shared" si="1262"/>
        <v>多</v>
      </c>
      <c r="N2857" s="6">
        <f t="shared" si="1245"/>
        <v>1.2476638961294251E-2</v>
      </c>
      <c r="O2857" s="5">
        <f t="shared" si="1255"/>
        <v>0.46321770877093377</v>
      </c>
      <c r="P2857" t="str">
        <f t="shared" si="1263"/>
        <v>多</v>
      </c>
      <c r="Q2857" s="6">
        <f t="shared" si="1246"/>
        <v>1.2476638961294251E-2</v>
      </c>
      <c r="R2857" s="5">
        <f t="shared" si="1256"/>
        <v>0.91499397839003271</v>
      </c>
      <c r="S2857" t="str">
        <f t="shared" si="1264"/>
        <v>空</v>
      </c>
      <c r="T2857" s="6">
        <f t="shared" si="1247"/>
        <v>0</v>
      </c>
      <c r="U2857" s="5">
        <f t="shared" si="1257"/>
        <v>0.91413534458006851</v>
      </c>
      <c r="V2857" t="str">
        <f t="shared" si="1265"/>
        <v>空</v>
      </c>
      <c r="W2857" s="6">
        <f t="shared" si="1248"/>
        <v>0</v>
      </c>
      <c r="X2857" s="5">
        <f t="shared" si="1258"/>
        <v>0.99276501912879511</v>
      </c>
      <c r="Y2857" t="str">
        <f t="shared" si="1266"/>
        <v>空</v>
      </c>
      <c r="Z2857" s="6">
        <f t="shared" si="1249"/>
        <v>0</v>
      </c>
      <c r="AA2857" s="5">
        <f t="shared" si="1259"/>
        <v>1.369196168825433</v>
      </c>
      <c r="AB2857" t="str">
        <f t="shared" si="1267"/>
        <v>空</v>
      </c>
      <c r="AC2857" s="6">
        <f t="shared" si="1250"/>
        <v>0</v>
      </c>
      <c r="AD2857" s="5">
        <f t="shared" si="1260"/>
        <v>3.1587114236001517</v>
      </c>
    </row>
    <row r="2858" spans="1:30" x14ac:dyDescent="0.15">
      <c r="A2858" s="1">
        <v>42654</v>
      </c>
      <c r="B2858" s="2">
        <v>3306.56</v>
      </c>
      <c r="C2858" s="3">
        <f t="shared" si="1240"/>
        <v>3.8526110623673393E-3</v>
      </c>
      <c r="D2858" s="4" t="str">
        <f t="shared" si="1251"/>
        <v>多</v>
      </c>
      <c r="E2858" s="6">
        <f t="shared" si="1241"/>
        <v>3.8526110623673393E-3</v>
      </c>
      <c r="F2858" s="5">
        <f t="shared" si="1242"/>
        <v>2.0962510896676312</v>
      </c>
      <c r="G2858" t="str">
        <f t="shared" si="1252"/>
        <v>空</v>
      </c>
      <c r="H2858" s="6">
        <f t="shared" si="1243"/>
        <v>0</v>
      </c>
      <c r="I2858" s="5">
        <f t="shared" si="1253"/>
        <v>0.72146624300397366</v>
      </c>
      <c r="J2858" t="str">
        <f t="shared" si="1261"/>
        <v>空</v>
      </c>
      <c r="K2858" s="6">
        <f t="shared" si="1244"/>
        <v>3.8526110623673393E-3</v>
      </c>
      <c r="L2858" s="5">
        <f t="shared" si="1254"/>
        <v>0.50505843699207031</v>
      </c>
      <c r="M2858" t="str">
        <f t="shared" si="1262"/>
        <v>多</v>
      </c>
      <c r="N2858" s="6">
        <f t="shared" si="1245"/>
        <v>3.8526110623673393E-3</v>
      </c>
      <c r="O2858" s="5">
        <f t="shared" si="1255"/>
        <v>0.4650023064400291</v>
      </c>
      <c r="P2858" t="str">
        <f t="shared" si="1263"/>
        <v>多</v>
      </c>
      <c r="Q2858" s="6">
        <f t="shared" si="1246"/>
        <v>3.8526110623673393E-3</v>
      </c>
      <c r="R2858" s="5">
        <f t="shared" si="1256"/>
        <v>0.91851909431317769</v>
      </c>
      <c r="S2858" t="str">
        <f t="shared" si="1264"/>
        <v>空</v>
      </c>
      <c r="T2858" s="6">
        <f t="shared" si="1247"/>
        <v>0</v>
      </c>
      <c r="U2858" s="5">
        <f t="shared" si="1257"/>
        <v>0.91413534458006851</v>
      </c>
      <c r="V2858" t="str">
        <f t="shared" si="1265"/>
        <v>空</v>
      </c>
      <c r="W2858" s="6">
        <f t="shared" si="1248"/>
        <v>0</v>
      </c>
      <c r="X2858" s="5">
        <f t="shared" si="1258"/>
        <v>0.99276501912879511</v>
      </c>
      <c r="Y2858" t="str">
        <f t="shared" si="1266"/>
        <v>空</v>
      </c>
      <c r="Z2858" s="6">
        <f t="shared" si="1249"/>
        <v>0</v>
      </c>
      <c r="AA2858" s="5">
        <f t="shared" si="1259"/>
        <v>1.369196168825433</v>
      </c>
      <c r="AB2858" t="str">
        <f t="shared" si="1267"/>
        <v>空</v>
      </c>
      <c r="AC2858" s="6">
        <f t="shared" si="1250"/>
        <v>0</v>
      </c>
      <c r="AD2858" s="5">
        <f t="shared" si="1260"/>
        <v>3.1587114236001517</v>
      </c>
    </row>
    <row r="2859" spans="1:30" x14ac:dyDescent="0.15">
      <c r="A2859" s="1">
        <v>42655</v>
      </c>
      <c r="B2859" s="2">
        <v>3300.01</v>
      </c>
      <c r="C2859" s="3">
        <f t="shared" si="1240"/>
        <v>-1.9809106745377614E-3</v>
      </c>
      <c r="D2859" s="4" t="str">
        <f t="shared" si="1251"/>
        <v>多</v>
      </c>
      <c r="E2859" s="6">
        <f t="shared" si="1241"/>
        <v>-1.9809106745377614E-3</v>
      </c>
      <c r="F2859" s="5">
        <f t="shared" si="1242"/>
        <v>2.0920986035075972</v>
      </c>
      <c r="G2859" t="str">
        <f t="shared" si="1252"/>
        <v>空</v>
      </c>
      <c r="H2859" s="6">
        <f t="shared" si="1243"/>
        <v>0</v>
      </c>
      <c r="I2859" s="5">
        <f t="shared" si="1253"/>
        <v>0.72146624300397366</v>
      </c>
      <c r="J2859" t="str">
        <f t="shared" si="1261"/>
        <v>空</v>
      </c>
      <c r="K2859" s="6">
        <f t="shared" si="1244"/>
        <v>0</v>
      </c>
      <c r="L2859" s="5">
        <f t="shared" si="1254"/>
        <v>0.50505843699207031</v>
      </c>
      <c r="M2859" t="str">
        <f t="shared" si="1262"/>
        <v>多</v>
      </c>
      <c r="N2859" s="6">
        <f t="shared" si="1245"/>
        <v>-1.9809106745377614E-3</v>
      </c>
      <c r="O2859" s="5">
        <f t="shared" si="1255"/>
        <v>0.46408117840751739</v>
      </c>
      <c r="P2859" t="str">
        <f t="shared" si="1263"/>
        <v>多</v>
      </c>
      <c r="Q2859" s="6">
        <f t="shared" si="1246"/>
        <v>-1.9809106745377614E-3</v>
      </c>
      <c r="R2859" s="5">
        <f t="shared" si="1256"/>
        <v>0.91669959003448598</v>
      </c>
      <c r="S2859" t="str">
        <f t="shared" si="1264"/>
        <v>空</v>
      </c>
      <c r="T2859" s="6">
        <f t="shared" si="1247"/>
        <v>0</v>
      </c>
      <c r="U2859" s="5">
        <f t="shared" si="1257"/>
        <v>0.91413534458006851</v>
      </c>
      <c r="V2859" t="str">
        <f t="shared" si="1265"/>
        <v>空</v>
      </c>
      <c r="W2859" s="6">
        <f t="shared" si="1248"/>
        <v>0</v>
      </c>
      <c r="X2859" s="5">
        <f t="shared" si="1258"/>
        <v>0.99276501912879511</v>
      </c>
      <c r="Y2859" t="str">
        <f t="shared" si="1266"/>
        <v>空</v>
      </c>
      <c r="Z2859" s="6">
        <f t="shared" si="1249"/>
        <v>0</v>
      </c>
      <c r="AA2859" s="5">
        <f t="shared" si="1259"/>
        <v>1.369196168825433</v>
      </c>
      <c r="AB2859" t="str">
        <f t="shared" si="1267"/>
        <v>空</v>
      </c>
      <c r="AC2859" s="6">
        <f t="shared" si="1250"/>
        <v>0</v>
      </c>
      <c r="AD2859" s="5">
        <f t="shared" si="1260"/>
        <v>3.1587114236001517</v>
      </c>
    </row>
    <row r="2860" spans="1:30" x14ac:dyDescent="0.15">
      <c r="A2860" s="1">
        <v>42656</v>
      </c>
      <c r="B2860" s="2">
        <v>3302.65</v>
      </c>
      <c r="C2860" s="3">
        <f t="shared" si="1240"/>
        <v>7.9999757576487696E-4</v>
      </c>
      <c r="D2860" s="4" t="str">
        <f t="shared" si="1251"/>
        <v>多</v>
      </c>
      <c r="E2860" s="6">
        <f t="shared" si="1241"/>
        <v>7.9999757576487696E-4</v>
      </c>
      <c r="F2860" s="5">
        <f t="shared" si="1242"/>
        <v>2.0937722773186644</v>
      </c>
      <c r="G2860" t="str">
        <f t="shared" si="1252"/>
        <v>空</v>
      </c>
      <c r="H2860" s="6">
        <f t="shared" si="1243"/>
        <v>0</v>
      </c>
      <c r="I2860" s="5">
        <f t="shared" si="1253"/>
        <v>0.72146624300397366</v>
      </c>
      <c r="J2860" t="str">
        <f t="shared" si="1261"/>
        <v>空</v>
      </c>
      <c r="K2860" s="6">
        <f t="shared" si="1244"/>
        <v>0</v>
      </c>
      <c r="L2860" s="5">
        <f t="shared" si="1254"/>
        <v>0.50505843699207031</v>
      </c>
      <c r="M2860" t="str">
        <f t="shared" si="1262"/>
        <v>多</v>
      </c>
      <c r="N2860" s="6">
        <f t="shared" si="1245"/>
        <v>7.9999757576487696E-4</v>
      </c>
      <c r="O2860" s="5">
        <f t="shared" si="1255"/>
        <v>0.46445244222520149</v>
      </c>
      <c r="P2860" t="str">
        <f t="shared" si="1263"/>
        <v>多</v>
      </c>
      <c r="Q2860" s="6">
        <f t="shared" si="1246"/>
        <v>7.9999757576487696E-4</v>
      </c>
      <c r="R2860" s="5">
        <f t="shared" si="1256"/>
        <v>0.91743294748421822</v>
      </c>
      <c r="S2860" t="str">
        <f t="shared" si="1264"/>
        <v>空</v>
      </c>
      <c r="T2860" s="6">
        <f t="shared" si="1247"/>
        <v>0</v>
      </c>
      <c r="U2860" s="5">
        <f t="shared" si="1257"/>
        <v>0.91413534458006851</v>
      </c>
      <c r="V2860" t="str">
        <f t="shared" si="1265"/>
        <v>空</v>
      </c>
      <c r="W2860" s="6">
        <f t="shared" si="1248"/>
        <v>0</v>
      </c>
      <c r="X2860" s="5">
        <f t="shared" si="1258"/>
        <v>0.99276501912879511</v>
      </c>
      <c r="Y2860" t="str">
        <f t="shared" si="1266"/>
        <v>空</v>
      </c>
      <c r="Z2860" s="6">
        <f t="shared" si="1249"/>
        <v>0</v>
      </c>
      <c r="AA2860" s="5">
        <f t="shared" si="1259"/>
        <v>1.369196168825433</v>
      </c>
      <c r="AB2860" t="str">
        <f t="shared" si="1267"/>
        <v>空</v>
      </c>
      <c r="AC2860" s="6">
        <f t="shared" si="1250"/>
        <v>0</v>
      </c>
      <c r="AD2860" s="5">
        <f t="shared" si="1260"/>
        <v>3.1587114236001517</v>
      </c>
    </row>
    <row r="2861" spans="1:30" x14ac:dyDescent="0.15">
      <c r="A2861" s="1">
        <v>42657</v>
      </c>
      <c r="B2861" s="2">
        <v>3305.85</v>
      </c>
      <c r="C2861" s="3">
        <f t="shared" si="1240"/>
        <v>9.6891889846029144E-4</v>
      </c>
      <c r="D2861" s="4" t="str">
        <f t="shared" si="1251"/>
        <v>多</v>
      </c>
      <c r="E2861" s="6">
        <f t="shared" si="1241"/>
        <v>9.6891889846029144E-4</v>
      </c>
      <c r="F2861" s="5">
        <f t="shared" si="1242"/>
        <v>2.0958009728472309</v>
      </c>
      <c r="G2861" t="str">
        <f t="shared" si="1252"/>
        <v>空</v>
      </c>
      <c r="H2861" s="6">
        <f t="shared" si="1243"/>
        <v>0</v>
      </c>
      <c r="I2861" s="5">
        <f t="shared" si="1253"/>
        <v>0.72146624300397366</v>
      </c>
      <c r="J2861" t="str">
        <f t="shared" si="1261"/>
        <v>空</v>
      </c>
      <c r="K2861" s="6">
        <f t="shared" si="1244"/>
        <v>0</v>
      </c>
      <c r="L2861" s="5">
        <f t="shared" si="1254"/>
        <v>0.50505843699207031</v>
      </c>
      <c r="M2861" t="str">
        <f t="shared" si="1262"/>
        <v>多</v>
      </c>
      <c r="N2861" s="6">
        <f t="shared" si="1245"/>
        <v>9.6891889846029144E-4</v>
      </c>
      <c r="O2861" s="5">
        <f t="shared" si="1255"/>
        <v>0.46490245897390953</v>
      </c>
      <c r="P2861" t="str">
        <f t="shared" si="1263"/>
        <v>多</v>
      </c>
      <c r="Q2861" s="6">
        <f t="shared" si="1246"/>
        <v>9.6891889846029144E-4</v>
      </c>
      <c r="R2861" s="5">
        <f t="shared" si="1256"/>
        <v>0.91832186560510576</v>
      </c>
      <c r="S2861" t="str">
        <f t="shared" si="1264"/>
        <v>空</v>
      </c>
      <c r="T2861" s="6">
        <f t="shared" si="1247"/>
        <v>0</v>
      </c>
      <c r="U2861" s="5">
        <f t="shared" si="1257"/>
        <v>0.91413534458006851</v>
      </c>
      <c r="V2861" t="str">
        <f t="shared" si="1265"/>
        <v>空</v>
      </c>
      <c r="W2861" s="6">
        <f t="shared" si="1248"/>
        <v>0</v>
      </c>
      <c r="X2861" s="5">
        <f t="shared" si="1258"/>
        <v>0.99276501912879511</v>
      </c>
      <c r="Y2861" t="str">
        <f t="shared" si="1266"/>
        <v>空</v>
      </c>
      <c r="Z2861" s="6">
        <f t="shared" si="1249"/>
        <v>0</v>
      </c>
      <c r="AA2861" s="5">
        <f t="shared" si="1259"/>
        <v>1.369196168825433</v>
      </c>
      <c r="AB2861" t="str">
        <f t="shared" si="1267"/>
        <v>空</v>
      </c>
      <c r="AC2861" s="6">
        <f t="shared" si="1250"/>
        <v>0</v>
      </c>
      <c r="AD2861" s="5">
        <f t="shared" si="1260"/>
        <v>3.1587114236001517</v>
      </c>
    </row>
    <row r="2862" spans="1:30" x14ac:dyDescent="0.15">
      <c r="A2862" s="1">
        <v>42660</v>
      </c>
      <c r="B2862" s="2">
        <v>3277.88</v>
      </c>
      <c r="C2862" s="3">
        <f t="shared" si="1240"/>
        <v>-8.460758957605452E-3</v>
      </c>
      <c r="D2862" s="4" t="str">
        <f t="shared" si="1251"/>
        <v>多</v>
      </c>
      <c r="E2862" s="6">
        <f t="shared" si="1241"/>
        <v>-8.460758957605452E-3</v>
      </c>
      <c r="F2862" s="5">
        <f t="shared" si="1242"/>
        <v>2.0780689059928554</v>
      </c>
      <c r="G2862" t="str">
        <f t="shared" si="1252"/>
        <v>空</v>
      </c>
      <c r="H2862" s="6">
        <f t="shared" si="1243"/>
        <v>0</v>
      </c>
      <c r="I2862" s="5">
        <f t="shared" si="1253"/>
        <v>0.72146624300397366</v>
      </c>
      <c r="J2862" t="str">
        <f t="shared" si="1261"/>
        <v>空</v>
      </c>
      <c r="K2862" s="6">
        <f t="shared" si="1244"/>
        <v>0</v>
      </c>
      <c r="L2862" s="5">
        <f t="shared" si="1254"/>
        <v>0.50505843699207031</v>
      </c>
      <c r="M2862" t="str">
        <f t="shared" si="1262"/>
        <v>多</v>
      </c>
      <c r="N2862" s="6">
        <f t="shared" si="1245"/>
        <v>-8.460758957605452E-3</v>
      </c>
      <c r="O2862" s="5">
        <f t="shared" si="1255"/>
        <v>0.46096903132973321</v>
      </c>
      <c r="P2862" t="str">
        <f t="shared" si="1263"/>
        <v>多</v>
      </c>
      <c r="Q2862" s="6">
        <f t="shared" si="1246"/>
        <v>-8.460758957605452E-3</v>
      </c>
      <c r="R2862" s="5">
        <f t="shared" si="1256"/>
        <v>0.91055216565472241</v>
      </c>
      <c r="S2862" t="str">
        <f t="shared" si="1264"/>
        <v>空</v>
      </c>
      <c r="T2862" s="6">
        <f t="shared" si="1247"/>
        <v>0</v>
      </c>
      <c r="U2862" s="5">
        <f t="shared" si="1257"/>
        <v>0.91413534458006851</v>
      </c>
      <c r="V2862" t="str">
        <f t="shared" si="1265"/>
        <v>空</v>
      </c>
      <c r="W2862" s="6">
        <f t="shared" si="1248"/>
        <v>0</v>
      </c>
      <c r="X2862" s="5">
        <f t="shared" si="1258"/>
        <v>0.99276501912879511</v>
      </c>
      <c r="Y2862" t="str">
        <f t="shared" si="1266"/>
        <v>空</v>
      </c>
      <c r="Z2862" s="6">
        <f t="shared" si="1249"/>
        <v>0</v>
      </c>
      <c r="AA2862" s="5">
        <f t="shared" si="1259"/>
        <v>1.369196168825433</v>
      </c>
      <c r="AB2862" t="str">
        <f t="shared" si="1267"/>
        <v>空</v>
      </c>
      <c r="AC2862" s="6">
        <f t="shared" si="1250"/>
        <v>0</v>
      </c>
      <c r="AD2862" s="5">
        <f t="shared" si="1260"/>
        <v>3.1587114236001517</v>
      </c>
    </row>
    <row r="2863" spans="1:30" x14ac:dyDescent="0.15">
      <c r="A2863" s="1">
        <v>42661</v>
      </c>
      <c r="B2863" s="2">
        <v>3321.33</v>
      </c>
      <c r="C2863" s="3">
        <f t="shared" si="1240"/>
        <v>1.3255518810938671E-2</v>
      </c>
      <c r="D2863" s="4" t="str">
        <f t="shared" si="1251"/>
        <v>多</v>
      </c>
      <c r="E2863" s="6">
        <f t="shared" si="1241"/>
        <v>1.3255518810938671E-2</v>
      </c>
      <c r="F2863" s="5">
        <f t="shared" si="1242"/>
        <v>2.1056147874666706</v>
      </c>
      <c r="G2863" t="str">
        <f t="shared" si="1252"/>
        <v>空</v>
      </c>
      <c r="H2863" s="6">
        <f t="shared" si="1243"/>
        <v>0</v>
      </c>
      <c r="I2863" s="5">
        <f t="shared" si="1253"/>
        <v>0.72146624300397366</v>
      </c>
      <c r="J2863" t="str">
        <f t="shared" si="1261"/>
        <v>空</v>
      </c>
      <c r="K2863" s="6">
        <f t="shared" si="1244"/>
        <v>0</v>
      </c>
      <c r="L2863" s="5">
        <f t="shared" si="1254"/>
        <v>0.50505843699207031</v>
      </c>
      <c r="M2863" t="str">
        <f t="shared" si="1262"/>
        <v>多</v>
      </c>
      <c r="N2863" s="6">
        <f t="shared" si="1245"/>
        <v>1.3255518810938671E-2</v>
      </c>
      <c r="O2863" s="5">
        <f t="shared" si="1255"/>
        <v>0.46707941499578465</v>
      </c>
      <c r="P2863" t="str">
        <f t="shared" si="1263"/>
        <v>多</v>
      </c>
      <c r="Q2863" s="6">
        <f t="shared" si="1246"/>
        <v>1.3255518810938671E-2</v>
      </c>
      <c r="R2863" s="5">
        <f t="shared" si="1256"/>
        <v>0.92262200701489949</v>
      </c>
      <c r="S2863" t="str">
        <f t="shared" si="1264"/>
        <v>空</v>
      </c>
      <c r="T2863" s="6">
        <f t="shared" si="1247"/>
        <v>0</v>
      </c>
      <c r="U2863" s="5">
        <f t="shared" si="1257"/>
        <v>0.91413534458006851</v>
      </c>
      <c r="V2863" t="str">
        <f t="shared" si="1265"/>
        <v>空</v>
      </c>
      <c r="W2863" s="6">
        <f t="shared" si="1248"/>
        <v>0</v>
      </c>
      <c r="X2863" s="5">
        <f t="shared" si="1258"/>
        <v>0.99276501912879511</v>
      </c>
      <c r="Y2863" t="str">
        <f t="shared" si="1266"/>
        <v>空</v>
      </c>
      <c r="Z2863" s="6">
        <f t="shared" si="1249"/>
        <v>0</v>
      </c>
      <c r="AA2863" s="5">
        <f t="shared" si="1259"/>
        <v>1.369196168825433</v>
      </c>
      <c r="AB2863" t="str">
        <f t="shared" si="1267"/>
        <v>空</v>
      </c>
      <c r="AC2863" s="6">
        <f t="shared" si="1250"/>
        <v>0</v>
      </c>
      <c r="AD2863" s="5">
        <f t="shared" si="1260"/>
        <v>3.1587114236001517</v>
      </c>
    </row>
    <row r="2864" spans="1:30" x14ac:dyDescent="0.15">
      <c r="A2864" s="1">
        <v>42662</v>
      </c>
      <c r="B2864" s="2">
        <v>3316.24</v>
      </c>
      <c r="C2864" s="3">
        <f t="shared" si="1240"/>
        <v>-1.5325185994767843E-3</v>
      </c>
      <c r="D2864" s="4" t="str">
        <f t="shared" si="1251"/>
        <v>多</v>
      </c>
      <c r="E2864" s="6">
        <f t="shared" si="1241"/>
        <v>-1.5325185994767843E-3</v>
      </c>
      <c r="F2864" s="5">
        <f t="shared" si="1242"/>
        <v>2.1023878936415445</v>
      </c>
      <c r="G2864" t="str">
        <f t="shared" si="1252"/>
        <v>空</v>
      </c>
      <c r="H2864" s="6">
        <f t="shared" si="1243"/>
        <v>0</v>
      </c>
      <c r="I2864" s="5">
        <f t="shared" si="1253"/>
        <v>0.72146624300397366</v>
      </c>
      <c r="J2864" t="str">
        <f t="shared" si="1261"/>
        <v>空</v>
      </c>
      <c r="K2864" s="6">
        <f t="shared" si="1244"/>
        <v>0</v>
      </c>
      <c r="L2864" s="5">
        <f t="shared" si="1254"/>
        <v>0.50505843699207031</v>
      </c>
      <c r="M2864" t="str">
        <f t="shared" si="1262"/>
        <v>多</v>
      </c>
      <c r="N2864" s="6">
        <f t="shared" si="1245"/>
        <v>-1.5325185994767843E-3</v>
      </c>
      <c r="O2864" s="5">
        <f t="shared" si="1255"/>
        <v>0.46636360710487085</v>
      </c>
      <c r="P2864" t="str">
        <f t="shared" si="1263"/>
        <v>多</v>
      </c>
      <c r="Q2864" s="6">
        <f t="shared" si="1246"/>
        <v>-1.5325185994767843E-3</v>
      </c>
      <c r="R2864" s="5">
        <f t="shared" si="1256"/>
        <v>0.92120807162886253</v>
      </c>
      <c r="S2864" t="str">
        <f t="shared" si="1264"/>
        <v>空</v>
      </c>
      <c r="T2864" s="6">
        <f t="shared" si="1247"/>
        <v>0</v>
      </c>
      <c r="U2864" s="5">
        <f t="shared" si="1257"/>
        <v>0.91413534458006851</v>
      </c>
      <c r="V2864" t="str">
        <f t="shared" si="1265"/>
        <v>空</v>
      </c>
      <c r="W2864" s="6">
        <f t="shared" si="1248"/>
        <v>0</v>
      </c>
      <c r="X2864" s="5">
        <f t="shared" si="1258"/>
        <v>0.99276501912879511</v>
      </c>
      <c r="Y2864" t="str">
        <f t="shared" si="1266"/>
        <v>空</v>
      </c>
      <c r="Z2864" s="6">
        <f t="shared" si="1249"/>
        <v>0</v>
      </c>
      <c r="AA2864" s="5">
        <f t="shared" si="1259"/>
        <v>1.369196168825433</v>
      </c>
      <c r="AB2864" t="str">
        <f t="shared" si="1267"/>
        <v>空</v>
      </c>
      <c r="AC2864" s="6">
        <f t="shared" si="1250"/>
        <v>0</v>
      </c>
      <c r="AD2864" s="5">
        <f t="shared" si="1260"/>
        <v>3.1587114236001517</v>
      </c>
    </row>
    <row r="2865" spans="1:30" x14ac:dyDescent="0.15">
      <c r="A2865" s="1">
        <v>42663</v>
      </c>
      <c r="B2865" s="2">
        <v>3318.6</v>
      </c>
      <c r="C2865" s="3">
        <f t="shared" si="1240"/>
        <v>7.1164933780432094E-4</v>
      </c>
      <c r="D2865" s="4" t="str">
        <f t="shared" si="1251"/>
        <v>多</v>
      </c>
      <c r="E2865" s="6">
        <f t="shared" si="1241"/>
        <v>7.1164933780432094E-4</v>
      </c>
      <c r="F2865" s="5">
        <f t="shared" si="1242"/>
        <v>2.1038840565938624</v>
      </c>
      <c r="G2865" t="str">
        <f t="shared" si="1252"/>
        <v>空</v>
      </c>
      <c r="H2865" s="6">
        <f t="shared" si="1243"/>
        <v>0</v>
      </c>
      <c r="I2865" s="5">
        <f t="shared" si="1253"/>
        <v>0.72146624300397366</v>
      </c>
      <c r="J2865" t="str">
        <f t="shared" si="1261"/>
        <v>空</v>
      </c>
      <c r="K2865" s="6">
        <f t="shared" si="1244"/>
        <v>0</v>
      </c>
      <c r="L2865" s="5">
        <f t="shared" si="1254"/>
        <v>0.50505843699207031</v>
      </c>
      <c r="M2865" t="str">
        <f t="shared" si="1262"/>
        <v>多</v>
      </c>
      <c r="N2865" s="6">
        <f t="shared" si="1245"/>
        <v>7.1164933780432094E-4</v>
      </c>
      <c r="O2865" s="5">
        <f t="shared" si="1255"/>
        <v>0.46669549445704306</v>
      </c>
      <c r="P2865" t="str">
        <f t="shared" si="1263"/>
        <v>多</v>
      </c>
      <c r="Q2865" s="6">
        <f t="shared" si="1246"/>
        <v>7.1164933780432094E-4</v>
      </c>
      <c r="R2865" s="5">
        <f t="shared" si="1256"/>
        <v>0.92186364874301718</v>
      </c>
      <c r="S2865" t="str">
        <f t="shared" si="1264"/>
        <v>空</v>
      </c>
      <c r="T2865" s="6">
        <f t="shared" si="1247"/>
        <v>0</v>
      </c>
      <c r="U2865" s="5">
        <f t="shared" si="1257"/>
        <v>0.91413534458006851</v>
      </c>
      <c r="V2865" t="str">
        <f t="shared" si="1265"/>
        <v>空</v>
      </c>
      <c r="W2865" s="6">
        <f t="shared" si="1248"/>
        <v>0</v>
      </c>
      <c r="X2865" s="5">
        <f t="shared" si="1258"/>
        <v>0.99276501912879511</v>
      </c>
      <c r="Y2865" t="str">
        <f t="shared" si="1266"/>
        <v>空</v>
      </c>
      <c r="Z2865" s="6">
        <f t="shared" si="1249"/>
        <v>0</v>
      </c>
      <c r="AA2865" s="5">
        <f t="shared" si="1259"/>
        <v>1.369196168825433</v>
      </c>
      <c r="AB2865" t="str">
        <f t="shared" si="1267"/>
        <v>空</v>
      </c>
      <c r="AC2865" s="6">
        <f t="shared" si="1250"/>
        <v>0</v>
      </c>
      <c r="AD2865" s="5">
        <f t="shared" si="1260"/>
        <v>3.1587114236001517</v>
      </c>
    </row>
    <row r="2866" spans="1:30" x14ac:dyDescent="0.15">
      <c r="A2866" s="1">
        <v>42664</v>
      </c>
      <c r="B2866" s="2">
        <v>3327.74</v>
      </c>
      <c r="C2866" s="3">
        <f t="shared" si="1240"/>
        <v>2.7541734466340895E-3</v>
      </c>
      <c r="D2866" s="4" t="str">
        <f t="shared" si="1251"/>
        <v>多</v>
      </c>
      <c r="E2866" s="6">
        <f t="shared" si="1241"/>
        <v>2.7541734466340895E-3</v>
      </c>
      <c r="F2866" s="5">
        <f t="shared" si="1242"/>
        <v>2.1096785181973301</v>
      </c>
      <c r="G2866" t="str">
        <f t="shared" si="1252"/>
        <v>空</v>
      </c>
      <c r="H2866" s="6">
        <f t="shared" si="1243"/>
        <v>0</v>
      </c>
      <c r="I2866" s="5">
        <f t="shared" si="1253"/>
        <v>0.72146624300397366</v>
      </c>
      <c r="J2866" t="str">
        <f t="shared" si="1261"/>
        <v>空</v>
      </c>
      <c r="K2866" s="6">
        <f t="shared" si="1244"/>
        <v>0</v>
      </c>
      <c r="L2866" s="5">
        <f t="shared" si="1254"/>
        <v>0.50505843699207031</v>
      </c>
      <c r="M2866" t="str">
        <f t="shared" si="1262"/>
        <v>多</v>
      </c>
      <c r="N2866" s="6">
        <f t="shared" si="1245"/>
        <v>2.7541734466340895E-3</v>
      </c>
      <c r="O2866" s="5">
        <f t="shared" si="1255"/>
        <v>0.46798085479554041</v>
      </c>
      <c r="P2866" t="str">
        <f t="shared" si="1263"/>
        <v>多</v>
      </c>
      <c r="Q2866" s="6">
        <f t="shared" si="1246"/>
        <v>2.7541734466340895E-3</v>
      </c>
      <c r="R2866" s="5">
        <f t="shared" si="1256"/>
        <v>0.9244026211258024</v>
      </c>
      <c r="S2866" t="str">
        <f t="shared" si="1264"/>
        <v>空</v>
      </c>
      <c r="T2866" s="6">
        <f t="shared" si="1247"/>
        <v>0</v>
      </c>
      <c r="U2866" s="5">
        <f t="shared" si="1257"/>
        <v>0.91413534458006851</v>
      </c>
      <c r="V2866" t="str">
        <f t="shared" si="1265"/>
        <v>空</v>
      </c>
      <c r="W2866" s="6">
        <f t="shared" si="1248"/>
        <v>0</v>
      </c>
      <c r="X2866" s="5">
        <f t="shared" si="1258"/>
        <v>0.99276501912879511</v>
      </c>
      <c r="Y2866" t="str">
        <f t="shared" si="1266"/>
        <v>空</v>
      </c>
      <c r="Z2866" s="6">
        <f t="shared" si="1249"/>
        <v>0</v>
      </c>
      <c r="AA2866" s="5">
        <f t="shared" si="1259"/>
        <v>1.369196168825433</v>
      </c>
      <c r="AB2866" t="str">
        <f t="shared" si="1267"/>
        <v>空</v>
      </c>
      <c r="AC2866" s="6">
        <f t="shared" si="1250"/>
        <v>0</v>
      </c>
      <c r="AD2866" s="5">
        <f t="shared" si="1260"/>
        <v>3.1587114236001517</v>
      </c>
    </row>
    <row r="2867" spans="1:30" x14ac:dyDescent="0.15">
      <c r="A2867" s="1">
        <v>42667</v>
      </c>
      <c r="B2867" s="2">
        <v>3367.58</v>
      </c>
      <c r="C2867" s="3">
        <f t="shared" si="1240"/>
        <v>1.197208916561987E-2</v>
      </c>
      <c r="D2867" s="4" t="str">
        <f t="shared" si="1251"/>
        <v>多</v>
      </c>
      <c r="E2867" s="6">
        <f t="shared" si="1241"/>
        <v>1.197208916561987E-2</v>
      </c>
      <c r="F2867" s="5">
        <f t="shared" si="1242"/>
        <v>2.1349357775279811</v>
      </c>
      <c r="G2867" t="str">
        <f t="shared" si="1252"/>
        <v>空</v>
      </c>
      <c r="H2867" s="6">
        <f t="shared" si="1243"/>
        <v>0</v>
      </c>
      <c r="I2867" s="5">
        <f t="shared" si="1253"/>
        <v>0.72146624300397366</v>
      </c>
      <c r="J2867" t="str">
        <f t="shared" si="1261"/>
        <v>空</v>
      </c>
      <c r="K2867" s="6">
        <f t="shared" si="1244"/>
        <v>0</v>
      </c>
      <c r="L2867" s="5">
        <f t="shared" si="1254"/>
        <v>0.50505843699207031</v>
      </c>
      <c r="M2867" t="str">
        <f t="shared" si="1262"/>
        <v>多</v>
      </c>
      <c r="N2867" s="6">
        <f t="shared" si="1245"/>
        <v>1.197208916561987E-2</v>
      </c>
      <c r="O2867" s="5">
        <f t="shared" si="1255"/>
        <v>0.47358356331695561</v>
      </c>
      <c r="P2867" t="str">
        <f t="shared" si="1263"/>
        <v>多</v>
      </c>
      <c r="Q2867" s="6">
        <f t="shared" si="1246"/>
        <v>1.197208916561987E-2</v>
      </c>
      <c r="R2867" s="5">
        <f t="shared" si="1256"/>
        <v>0.93546965173085328</v>
      </c>
      <c r="S2867" t="str">
        <f t="shared" si="1264"/>
        <v>空</v>
      </c>
      <c r="T2867" s="6">
        <f t="shared" si="1247"/>
        <v>0</v>
      </c>
      <c r="U2867" s="5">
        <f t="shared" si="1257"/>
        <v>0.91413534458006851</v>
      </c>
      <c r="V2867" t="str">
        <f t="shared" si="1265"/>
        <v>空</v>
      </c>
      <c r="W2867" s="6">
        <f t="shared" si="1248"/>
        <v>0</v>
      </c>
      <c r="X2867" s="5">
        <f t="shared" si="1258"/>
        <v>0.99276501912879511</v>
      </c>
      <c r="Y2867" t="str">
        <f t="shared" si="1266"/>
        <v>空</v>
      </c>
      <c r="Z2867" s="6">
        <f t="shared" si="1249"/>
        <v>0</v>
      </c>
      <c r="AA2867" s="5">
        <f t="shared" si="1259"/>
        <v>1.369196168825433</v>
      </c>
      <c r="AB2867" t="str">
        <f t="shared" si="1267"/>
        <v>空</v>
      </c>
      <c r="AC2867" s="6">
        <f t="shared" si="1250"/>
        <v>0</v>
      </c>
      <c r="AD2867" s="5">
        <f t="shared" si="1260"/>
        <v>3.1587114236001517</v>
      </c>
    </row>
    <row r="2868" spans="1:30" x14ac:dyDescent="0.15">
      <c r="A2868" s="1">
        <v>42668</v>
      </c>
      <c r="B2868" s="2">
        <v>3367.45</v>
      </c>
      <c r="C2868" s="3">
        <f t="shared" si="1240"/>
        <v>-3.8603388783697845E-5</v>
      </c>
      <c r="D2868" s="4" t="str">
        <f t="shared" si="1251"/>
        <v>多</v>
      </c>
      <c r="E2868" s="6">
        <f t="shared" si="1241"/>
        <v>-3.8603388783697845E-5</v>
      </c>
      <c r="F2868" s="5">
        <f t="shared" si="1242"/>
        <v>2.1348533617721328</v>
      </c>
      <c r="G2868" t="str">
        <f t="shared" si="1252"/>
        <v>空</v>
      </c>
      <c r="H2868" s="6">
        <f t="shared" si="1243"/>
        <v>0</v>
      </c>
      <c r="I2868" s="5">
        <f t="shared" si="1253"/>
        <v>0.72146624300397366</v>
      </c>
      <c r="J2868" t="str">
        <f t="shared" si="1261"/>
        <v>空</v>
      </c>
      <c r="K2868" s="6">
        <f t="shared" si="1244"/>
        <v>0</v>
      </c>
      <c r="L2868" s="5">
        <f t="shared" si="1254"/>
        <v>0.50505843699207031</v>
      </c>
      <c r="M2868" t="str">
        <f t="shared" si="1262"/>
        <v>多</v>
      </c>
      <c r="N2868" s="6">
        <f t="shared" si="1245"/>
        <v>-3.8603388783697845E-5</v>
      </c>
      <c r="O2868" s="5">
        <f t="shared" si="1255"/>
        <v>0.47356528138653931</v>
      </c>
      <c r="P2868" t="str">
        <f t="shared" si="1263"/>
        <v>多</v>
      </c>
      <c r="Q2868" s="6">
        <f t="shared" si="1246"/>
        <v>-3.8603388783697845E-5</v>
      </c>
      <c r="R2868" s="5">
        <f t="shared" si="1256"/>
        <v>0.93543353943219221</v>
      </c>
      <c r="S2868" t="str">
        <f t="shared" si="1264"/>
        <v>空</v>
      </c>
      <c r="T2868" s="6">
        <f t="shared" si="1247"/>
        <v>0</v>
      </c>
      <c r="U2868" s="5">
        <f t="shared" si="1257"/>
        <v>0.91413534458006851</v>
      </c>
      <c r="V2868" t="str">
        <f t="shared" si="1265"/>
        <v>空</v>
      </c>
      <c r="W2868" s="6">
        <f t="shared" si="1248"/>
        <v>0</v>
      </c>
      <c r="X2868" s="5">
        <f t="shared" si="1258"/>
        <v>0.99276501912879511</v>
      </c>
      <c r="Y2868" t="str">
        <f t="shared" si="1266"/>
        <v>空</v>
      </c>
      <c r="Z2868" s="6">
        <f t="shared" si="1249"/>
        <v>0</v>
      </c>
      <c r="AA2868" s="5">
        <f t="shared" si="1259"/>
        <v>1.369196168825433</v>
      </c>
      <c r="AB2868" t="str">
        <f t="shared" si="1267"/>
        <v>空</v>
      </c>
      <c r="AC2868" s="6">
        <f t="shared" si="1250"/>
        <v>0</v>
      </c>
      <c r="AD2868" s="5">
        <f t="shared" si="1260"/>
        <v>3.1587114236001517</v>
      </c>
    </row>
    <row r="2869" spans="1:30" x14ac:dyDescent="0.15">
      <c r="A2869" s="1">
        <v>42669</v>
      </c>
      <c r="B2869" s="2">
        <v>3354.8</v>
      </c>
      <c r="C2869" s="3">
        <f t="shared" si="1240"/>
        <v>-3.756551693417709E-3</v>
      </c>
      <c r="D2869" s="4" t="str">
        <f t="shared" si="1251"/>
        <v>空</v>
      </c>
      <c r="E2869" s="6">
        <f t="shared" si="1241"/>
        <v>-3.756551693417709E-3</v>
      </c>
      <c r="F2869" s="5">
        <f t="shared" si="1242"/>
        <v>2.126833674760769</v>
      </c>
      <c r="G2869" t="str">
        <f t="shared" si="1252"/>
        <v>空</v>
      </c>
      <c r="H2869" s="6">
        <f t="shared" si="1243"/>
        <v>0</v>
      </c>
      <c r="I2869" s="5">
        <f t="shared" si="1253"/>
        <v>0.72146624300397366</v>
      </c>
      <c r="J2869" t="str">
        <f t="shared" si="1261"/>
        <v>空</v>
      </c>
      <c r="K2869" s="6">
        <f t="shared" si="1244"/>
        <v>0</v>
      </c>
      <c r="L2869" s="5">
        <f t="shared" si="1254"/>
        <v>0.50505843699207031</v>
      </c>
      <c r="M2869" t="str">
        <f t="shared" si="1262"/>
        <v>多</v>
      </c>
      <c r="N2869" s="6">
        <f t="shared" si="1245"/>
        <v>-3.756551693417709E-3</v>
      </c>
      <c r="O2869" s="5">
        <f t="shared" si="1255"/>
        <v>0.47178630892680284</v>
      </c>
      <c r="P2869" t="str">
        <f t="shared" si="1263"/>
        <v>多</v>
      </c>
      <c r="Q2869" s="6">
        <f t="shared" si="1246"/>
        <v>-3.756551693417709E-3</v>
      </c>
      <c r="R2869" s="5">
        <f t="shared" si="1256"/>
        <v>0.93191953498555846</v>
      </c>
      <c r="S2869" t="str">
        <f t="shared" si="1264"/>
        <v>空</v>
      </c>
      <c r="T2869" s="6">
        <f t="shared" si="1247"/>
        <v>0</v>
      </c>
      <c r="U2869" s="5">
        <f t="shared" si="1257"/>
        <v>0.91413534458006851</v>
      </c>
      <c r="V2869" t="str">
        <f t="shared" si="1265"/>
        <v>空</v>
      </c>
      <c r="W2869" s="6">
        <f t="shared" si="1248"/>
        <v>0</v>
      </c>
      <c r="X2869" s="5">
        <f t="shared" si="1258"/>
        <v>0.99276501912879511</v>
      </c>
      <c r="Y2869" t="str">
        <f t="shared" si="1266"/>
        <v>空</v>
      </c>
      <c r="Z2869" s="6">
        <f t="shared" si="1249"/>
        <v>0</v>
      </c>
      <c r="AA2869" s="5">
        <f t="shared" si="1259"/>
        <v>1.369196168825433</v>
      </c>
      <c r="AB2869" t="str">
        <f t="shared" si="1267"/>
        <v>空</v>
      </c>
      <c r="AC2869" s="6">
        <f t="shared" si="1250"/>
        <v>0</v>
      </c>
      <c r="AD2869" s="5">
        <f t="shared" si="1260"/>
        <v>3.1587114236001517</v>
      </c>
    </row>
    <row r="2870" spans="1:30" x14ac:dyDescent="0.15">
      <c r="A2870" s="1">
        <v>42670</v>
      </c>
      <c r="B2870" s="2">
        <v>3345.7</v>
      </c>
      <c r="C2870" s="3">
        <f t="shared" si="1240"/>
        <v>-2.7125312984381811E-3</v>
      </c>
      <c r="D2870" s="4" t="str">
        <f t="shared" si="1251"/>
        <v>空</v>
      </c>
      <c r="E2870" s="6">
        <f t="shared" si="1241"/>
        <v>0</v>
      </c>
      <c r="F2870" s="5">
        <f t="shared" si="1242"/>
        <v>2.126833674760769</v>
      </c>
      <c r="G2870" t="str">
        <f t="shared" si="1252"/>
        <v>多</v>
      </c>
      <c r="H2870" s="6">
        <f t="shared" si="1243"/>
        <v>0</v>
      </c>
      <c r="I2870" s="5">
        <f t="shared" si="1253"/>
        <v>0.72146624300397366</v>
      </c>
      <c r="J2870" t="str">
        <f t="shared" si="1261"/>
        <v>空</v>
      </c>
      <c r="K2870" s="6">
        <f t="shared" si="1244"/>
        <v>0</v>
      </c>
      <c r="L2870" s="5">
        <f t="shared" si="1254"/>
        <v>0.50505843699207031</v>
      </c>
      <c r="M2870" t="str">
        <f t="shared" si="1262"/>
        <v>多</v>
      </c>
      <c r="N2870" s="6">
        <f t="shared" si="1245"/>
        <v>-2.7125312984381811E-3</v>
      </c>
      <c r="O2870" s="5">
        <f t="shared" si="1255"/>
        <v>0.47050657379766425</v>
      </c>
      <c r="P2870" t="str">
        <f t="shared" si="1263"/>
        <v>多</v>
      </c>
      <c r="Q2870" s="6">
        <f t="shared" si="1246"/>
        <v>-2.7125312984381811E-3</v>
      </c>
      <c r="R2870" s="5">
        <f t="shared" si="1256"/>
        <v>0.92939167407928414</v>
      </c>
      <c r="S2870" t="str">
        <f t="shared" si="1264"/>
        <v>空</v>
      </c>
      <c r="T2870" s="6">
        <f t="shared" si="1247"/>
        <v>0</v>
      </c>
      <c r="U2870" s="5">
        <f t="shared" si="1257"/>
        <v>0.91413534458006851</v>
      </c>
      <c r="V2870" t="str">
        <f t="shared" si="1265"/>
        <v>空</v>
      </c>
      <c r="W2870" s="6">
        <f t="shared" si="1248"/>
        <v>0</v>
      </c>
      <c r="X2870" s="5">
        <f t="shared" si="1258"/>
        <v>0.99276501912879511</v>
      </c>
      <c r="Y2870" t="str">
        <f t="shared" si="1266"/>
        <v>空</v>
      </c>
      <c r="Z2870" s="6">
        <f t="shared" si="1249"/>
        <v>0</v>
      </c>
      <c r="AA2870" s="5">
        <f t="shared" si="1259"/>
        <v>1.369196168825433</v>
      </c>
      <c r="AB2870" t="str">
        <f t="shared" si="1267"/>
        <v>空</v>
      </c>
      <c r="AC2870" s="6">
        <f t="shared" si="1250"/>
        <v>0</v>
      </c>
      <c r="AD2870" s="5">
        <f t="shared" si="1260"/>
        <v>3.1587114236001517</v>
      </c>
    </row>
    <row r="2871" spans="1:30" x14ac:dyDescent="0.15">
      <c r="A2871" s="1">
        <v>42671</v>
      </c>
      <c r="B2871" s="2">
        <v>3340.13</v>
      </c>
      <c r="C2871" s="3">
        <f t="shared" si="1240"/>
        <v>-1.6648235047971305E-3</v>
      </c>
      <c r="D2871" s="4" t="str">
        <f t="shared" si="1251"/>
        <v>空</v>
      </c>
      <c r="E2871" s="6">
        <f t="shared" si="1241"/>
        <v>0</v>
      </c>
      <c r="F2871" s="5">
        <f t="shared" si="1242"/>
        <v>2.126833674760769</v>
      </c>
      <c r="G2871" t="str">
        <f t="shared" si="1252"/>
        <v>多</v>
      </c>
      <c r="H2871" s="6">
        <f t="shared" si="1243"/>
        <v>-1.6648235047971305E-3</v>
      </c>
      <c r="I2871" s="5">
        <f t="shared" si="1253"/>
        <v>0.72026512904470297</v>
      </c>
      <c r="J2871" t="str">
        <f t="shared" si="1261"/>
        <v>多</v>
      </c>
      <c r="K2871" s="6">
        <f t="shared" si="1244"/>
        <v>0</v>
      </c>
      <c r="L2871" s="5">
        <f t="shared" si="1254"/>
        <v>0.50505843699207031</v>
      </c>
      <c r="M2871" t="str">
        <f t="shared" si="1262"/>
        <v>多</v>
      </c>
      <c r="N2871" s="6">
        <f t="shared" si="1245"/>
        <v>-1.6648235047971305E-3</v>
      </c>
      <c r="O2871" s="5">
        <f t="shared" si="1255"/>
        <v>0.46972326339444431</v>
      </c>
      <c r="P2871" t="str">
        <f t="shared" si="1263"/>
        <v>多</v>
      </c>
      <c r="Q2871" s="6">
        <f t="shared" si="1246"/>
        <v>-1.6648235047971305E-3</v>
      </c>
      <c r="R2871" s="5">
        <f t="shared" si="1256"/>
        <v>0.92784440097511423</v>
      </c>
      <c r="S2871" t="str">
        <f t="shared" si="1264"/>
        <v>空</v>
      </c>
      <c r="T2871" s="6">
        <f t="shared" si="1247"/>
        <v>0</v>
      </c>
      <c r="U2871" s="5">
        <f t="shared" si="1257"/>
        <v>0.91413534458006851</v>
      </c>
      <c r="V2871" t="str">
        <f t="shared" si="1265"/>
        <v>空</v>
      </c>
      <c r="W2871" s="6">
        <f t="shared" si="1248"/>
        <v>0</v>
      </c>
      <c r="X2871" s="5">
        <f t="shared" si="1258"/>
        <v>0.99276501912879511</v>
      </c>
      <c r="Y2871" t="str">
        <f t="shared" si="1266"/>
        <v>空</v>
      </c>
      <c r="Z2871" s="6">
        <f t="shared" si="1249"/>
        <v>0</v>
      </c>
      <c r="AA2871" s="5">
        <f t="shared" si="1259"/>
        <v>1.369196168825433</v>
      </c>
      <c r="AB2871" t="str">
        <f t="shared" si="1267"/>
        <v>空</v>
      </c>
      <c r="AC2871" s="6">
        <f t="shared" si="1250"/>
        <v>0</v>
      </c>
      <c r="AD2871" s="5">
        <f t="shared" si="1260"/>
        <v>3.1587114236001517</v>
      </c>
    </row>
    <row r="2872" spans="1:30" x14ac:dyDescent="0.15">
      <c r="A2872" s="1">
        <v>42674</v>
      </c>
      <c r="B2872" s="2">
        <v>3336.28</v>
      </c>
      <c r="C2872" s="3">
        <f t="shared" si="1240"/>
        <v>-1.1526497471655572E-3</v>
      </c>
      <c r="D2872" s="4" t="str">
        <f t="shared" si="1251"/>
        <v>空</v>
      </c>
      <c r="E2872" s="6">
        <f t="shared" si="1241"/>
        <v>0</v>
      </c>
      <c r="F2872" s="5">
        <f t="shared" si="1242"/>
        <v>2.126833674760769</v>
      </c>
      <c r="G2872" t="str">
        <f t="shared" si="1252"/>
        <v>多</v>
      </c>
      <c r="H2872" s="6">
        <f t="shared" si="1243"/>
        <v>-1.1526497471655572E-3</v>
      </c>
      <c r="I2872" s="5">
        <f t="shared" si="1253"/>
        <v>0.71943491562581741</v>
      </c>
      <c r="J2872" t="str">
        <f t="shared" si="1261"/>
        <v>多</v>
      </c>
      <c r="K2872" s="6">
        <f t="shared" si="1244"/>
        <v>-1.1526497471655572E-3</v>
      </c>
      <c r="L2872" s="5">
        <f t="shared" si="1254"/>
        <v>0.50447628151236756</v>
      </c>
      <c r="M2872" t="str">
        <f t="shared" si="1262"/>
        <v>多</v>
      </c>
      <c r="N2872" s="6">
        <f t="shared" si="1245"/>
        <v>-1.1526497471655572E-3</v>
      </c>
      <c r="O2872" s="5">
        <f t="shared" si="1255"/>
        <v>0.4691818369936549</v>
      </c>
      <c r="P2872" t="str">
        <f t="shared" si="1263"/>
        <v>多</v>
      </c>
      <c r="Q2872" s="6">
        <f t="shared" si="1246"/>
        <v>-1.1526497471655572E-3</v>
      </c>
      <c r="R2872" s="5">
        <f t="shared" si="1256"/>
        <v>0.92677492136092132</v>
      </c>
      <c r="S2872" t="str">
        <f t="shared" si="1264"/>
        <v>空</v>
      </c>
      <c r="T2872" s="6">
        <f t="shared" si="1247"/>
        <v>0</v>
      </c>
      <c r="U2872" s="5">
        <f t="shared" si="1257"/>
        <v>0.91413534458006851</v>
      </c>
      <c r="V2872" t="str">
        <f t="shared" si="1265"/>
        <v>空</v>
      </c>
      <c r="W2872" s="6">
        <f t="shared" si="1248"/>
        <v>0</v>
      </c>
      <c r="X2872" s="5">
        <f t="shared" si="1258"/>
        <v>0.99276501912879511</v>
      </c>
      <c r="Y2872" t="str">
        <f t="shared" si="1266"/>
        <v>空</v>
      </c>
      <c r="Z2872" s="6">
        <f t="shared" si="1249"/>
        <v>0</v>
      </c>
      <c r="AA2872" s="5">
        <f t="shared" si="1259"/>
        <v>1.369196168825433</v>
      </c>
      <c r="AB2872" t="str">
        <f t="shared" si="1267"/>
        <v>空</v>
      </c>
      <c r="AC2872" s="6">
        <f t="shared" si="1250"/>
        <v>0</v>
      </c>
      <c r="AD2872" s="5">
        <f t="shared" si="1260"/>
        <v>3.1587114236001517</v>
      </c>
    </row>
    <row r="2873" spans="1:30" x14ac:dyDescent="0.15">
      <c r="A2873" s="1">
        <v>42675</v>
      </c>
      <c r="B2873" s="2">
        <v>3359.05</v>
      </c>
      <c r="C2873" s="3">
        <f t="shared" si="1240"/>
        <v>6.8249667294111305E-3</v>
      </c>
      <c r="D2873" s="4" t="str">
        <f t="shared" si="1251"/>
        <v>空</v>
      </c>
      <c r="E2873" s="6">
        <f t="shared" si="1241"/>
        <v>0</v>
      </c>
      <c r="F2873" s="5">
        <f t="shared" si="1242"/>
        <v>2.126833674760769</v>
      </c>
      <c r="G2873" t="str">
        <f t="shared" si="1252"/>
        <v>多</v>
      </c>
      <c r="H2873" s="6">
        <f t="shared" si="1243"/>
        <v>6.8249667294111305E-3</v>
      </c>
      <c r="I2873" s="5">
        <f t="shared" si="1253"/>
        <v>0.72434503498894032</v>
      </c>
      <c r="J2873" t="str">
        <f t="shared" si="1261"/>
        <v>多</v>
      </c>
      <c r="K2873" s="6">
        <f t="shared" si="1244"/>
        <v>6.8249667294111305E-3</v>
      </c>
      <c r="L2873" s="5">
        <f t="shared" si="1254"/>
        <v>0.50791931534946655</v>
      </c>
      <c r="M2873" t="str">
        <f t="shared" si="1262"/>
        <v>多</v>
      </c>
      <c r="N2873" s="6">
        <f t="shared" si="1245"/>
        <v>6.8249667294111305E-3</v>
      </c>
      <c r="O2873" s="5">
        <f t="shared" si="1255"/>
        <v>0.4723839874211806</v>
      </c>
      <c r="P2873" t="str">
        <f t="shared" si="1263"/>
        <v>多</v>
      </c>
      <c r="Q2873" s="6">
        <f t="shared" si="1246"/>
        <v>6.8249667294111305E-3</v>
      </c>
      <c r="R2873" s="5">
        <f t="shared" si="1256"/>
        <v>0.9331001293648622</v>
      </c>
      <c r="S2873" t="str">
        <f t="shared" si="1264"/>
        <v>空</v>
      </c>
      <c r="T2873" s="6">
        <f t="shared" si="1247"/>
        <v>0</v>
      </c>
      <c r="U2873" s="5">
        <f t="shared" si="1257"/>
        <v>0.91413534458006851</v>
      </c>
      <c r="V2873" t="str">
        <f t="shared" si="1265"/>
        <v>空</v>
      </c>
      <c r="W2873" s="6">
        <f t="shared" si="1248"/>
        <v>0</v>
      </c>
      <c r="X2873" s="5">
        <f t="shared" si="1258"/>
        <v>0.99276501912879511</v>
      </c>
      <c r="Y2873" t="str">
        <f t="shared" si="1266"/>
        <v>空</v>
      </c>
      <c r="Z2873" s="6">
        <f t="shared" si="1249"/>
        <v>0</v>
      </c>
      <c r="AA2873" s="5">
        <f t="shared" si="1259"/>
        <v>1.369196168825433</v>
      </c>
      <c r="AB2873" t="str">
        <f t="shared" si="1267"/>
        <v>空</v>
      </c>
      <c r="AC2873" s="6">
        <f t="shared" si="1250"/>
        <v>0</v>
      </c>
      <c r="AD2873" s="5">
        <f t="shared" si="1260"/>
        <v>3.1587114236001517</v>
      </c>
    </row>
    <row r="2874" spans="1:30" x14ac:dyDescent="0.15">
      <c r="A2874" s="1">
        <v>42676</v>
      </c>
      <c r="B2874" s="2">
        <v>3333.35</v>
      </c>
      <c r="C2874" s="3">
        <f t="shared" si="1240"/>
        <v>-7.650972745270268E-3</v>
      </c>
      <c r="D2874" s="4" t="str">
        <f t="shared" si="1251"/>
        <v>空</v>
      </c>
      <c r="E2874" s="6">
        <f t="shared" si="1241"/>
        <v>0</v>
      </c>
      <c r="F2874" s="5">
        <f t="shared" si="1242"/>
        <v>2.126833674760769</v>
      </c>
      <c r="G2874" t="str">
        <f t="shared" si="1252"/>
        <v>多</v>
      </c>
      <c r="H2874" s="6">
        <f t="shared" si="1243"/>
        <v>-7.650972745270268E-3</v>
      </c>
      <c r="I2874" s="5">
        <f t="shared" si="1253"/>
        <v>0.71880309086806815</v>
      </c>
      <c r="J2874" t="str">
        <f t="shared" si="1261"/>
        <v>多</v>
      </c>
      <c r="K2874" s="6">
        <f t="shared" si="1244"/>
        <v>-7.650972745270268E-3</v>
      </c>
      <c r="L2874" s="5">
        <f t="shared" si="1254"/>
        <v>0.5040332385109314</v>
      </c>
      <c r="M2874" t="str">
        <f t="shared" si="1262"/>
        <v>多</v>
      </c>
      <c r="N2874" s="6">
        <f t="shared" si="1245"/>
        <v>-7.650972745270268E-3</v>
      </c>
      <c r="O2874" s="5">
        <f t="shared" si="1255"/>
        <v>0.46876979040811906</v>
      </c>
      <c r="P2874" t="str">
        <f t="shared" si="1263"/>
        <v>多</v>
      </c>
      <c r="Q2874" s="6">
        <f t="shared" si="1246"/>
        <v>-7.650972745270268E-3</v>
      </c>
      <c r="R2874" s="5">
        <f t="shared" si="1256"/>
        <v>0.92596100570648343</v>
      </c>
      <c r="S2874" t="str">
        <f t="shared" si="1264"/>
        <v>空</v>
      </c>
      <c r="T2874" s="6">
        <f t="shared" si="1247"/>
        <v>0</v>
      </c>
      <c r="U2874" s="5">
        <f t="shared" si="1257"/>
        <v>0.91413534458006851</v>
      </c>
      <c r="V2874" t="str">
        <f t="shared" si="1265"/>
        <v>空</v>
      </c>
      <c r="W2874" s="6">
        <f t="shared" si="1248"/>
        <v>0</v>
      </c>
      <c r="X2874" s="5">
        <f t="shared" si="1258"/>
        <v>0.99276501912879511</v>
      </c>
      <c r="Y2874" t="str">
        <f t="shared" si="1266"/>
        <v>空</v>
      </c>
      <c r="Z2874" s="6">
        <f t="shared" si="1249"/>
        <v>0</v>
      </c>
      <c r="AA2874" s="5">
        <f t="shared" si="1259"/>
        <v>1.369196168825433</v>
      </c>
      <c r="AB2874" t="str">
        <f t="shared" si="1267"/>
        <v>空</v>
      </c>
      <c r="AC2874" s="6">
        <f t="shared" si="1250"/>
        <v>0</v>
      </c>
      <c r="AD2874" s="5">
        <f t="shared" si="1260"/>
        <v>3.1587114236001517</v>
      </c>
    </row>
    <row r="2875" spans="1:30" x14ac:dyDescent="0.15">
      <c r="A2875" s="1">
        <v>42677</v>
      </c>
      <c r="B2875" s="2">
        <v>3365.08</v>
      </c>
      <c r="C2875" s="3">
        <f t="shared" si="1240"/>
        <v>9.5189524052379237E-3</v>
      </c>
      <c r="D2875" s="4" t="str">
        <f t="shared" si="1251"/>
        <v>空</v>
      </c>
      <c r="E2875" s="6">
        <f t="shared" si="1241"/>
        <v>0</v>
      </c>
      <c r="F2875" s="5">
        <f t="shared" si="1242"/>
        <v>2.126833674760769</v>
      </c>
      <c r="G2875" t="str">
        <f t="shared" si="1252"/>
        <v>多</v>
      </c>
      <c r="H2875" s="6">
        <f t="shared" si="1243"/>
        <v>9.5189524052379237E-3</v>
      </c>
      <c r="I2875" s="5">
        <f t="shared" si="1253"/>
        <v>0.72564534327877916</v>
      </c>
      <c r="J2875" t="str">
        <f t="shared" si="1261"/>
        <v>多</v>
      </c>
      <c r="K2875" s="6">
        <f t="shared" si="1244"/>
        <v>9.5189524052379237E-3</v>
      </c>
      <c r="L2875" s="5">
        <f t="shared" si="1254"/>
        <v>0.50883110691897493</v>
      </c>
      <c r="M2875" t="str">
        <f t="shared" si="1262"/>
        <v>多</v>
      </c>
      <c r="N2875" s="6">
        <f t="shared" si="1245"/>
        <v>9.5189524052379237E-3</v>
      </c>
      <c r="O2875" s="5">
        <f t="shared" si="1255"/>
        <v>0.47323198773202729</v>
      </c>
      <c r="P2875" t="str">
        <f t="shared" si="1263"/>
        <v>多</v>
      </c>
      <c r="Q2875" s="6">
        <f t="shared" si="1246"/>
        <v>9.5189524052379237E-3</v>
      </c>
      <c r="R2875" s="5">
        <f t="shared" si="1256"/>
        <v>0.93477518444890972</v>
      </c>
      <c r="S2875" t="str">
        <f t="shared" si="1264"/>
        <v>空</v>
      </c>
      <c r="T2875" s="6">
        <f t="shared" si="1247"/>
        <v>0</v>
      </c>
      <c r="U2875" s="5">
        <f t="shared" si="1257"/>
        <v>0.91413534458006851</v>
      </c>
      <c r="V2875" t="str">
        <f t="shared" si="1265"/>
        <v>空</v>
      </c>
      <c r="W2875" s="6">
        <f t="shared" si="1248"/>
        <v>0</v>
      </c>
      <c r="X2875" s="5">
        <f t="shared" si="1258"/>
        <v>0.99276501912879511</v>
      </c>
      <c r="Y2875" t="str">
        <f t="shared" si="1266"/>
        <v>空</v>
      </c>
      <c r="Z2875" s="6">
        <f t="shared" si="1249"/>
        <v>0</v>
      </c>
      <c r="AA2875" s="5">
        <f t="shared" si="1259"/>
        <v>1.369196168825433</v>
      </c>
      <c r="AB2875" t="str">
        <f t="shared" si="1267"/>
        <v>空</v>
      </c>
      <c r="AC2875" s="6">
        <f t="shared" si="1250"/>
        <v>0</v>
      </c>
      <c r="AD2875" s="5">
        <f t="shared" si="1260"/>
        <v>3.1587114236001517</v>
      </c>
    </row>
    <row r="2876" spans="1:30" x14ac:dyDescent="0.15">
      <c r="A2876" s="1">
        <v>42678</v>
      </c>
      <c r="B2876" s="2">
        <v>3354.17</v>
      </c>
      <c r="C2876" s="3">
        <f t="shared" si="1240"/>
        <v>-3.2421220297882414E-3</v>
      </c>
      <c r="D2876" s="4" t="str">
        <f t="shared" si="1251"/>
        <v>空</v>
      </c>
      <c r="E2876" s="6">
        <f t="shared" si="1241"/>
        <v>0</v>
      </c>
      <c r="F2876" s="5">
        <f t="shared" si="1242"/>
        <v>2.126833674760769</v>
      </c>
      <c r="G2876" t="str">
        <f t="shared" si="1252"/>
        <v>多</v>
      </c>
      <c r="H2876" s="6">
        <f t="shared" si="1243"/>
        <v>-3.2421220297882414E-3</v>
      </c>
      <c r="I2876" s="5">
        <f t="shared" si="1253"/>
        <v>0.72329271252552174</v>
      </c>
      <c r="J2876" t="str">
        <f t="shared" si="1261"/>
        <v>多</v>
      </c>
      <c r="K2876" s="6">
        <f t="shared" si="1244"/>
        <v>-3.2421220297882414E-3</v>
      </c>
      <c r="L2876" s="5">
        <f t="shared" si="1254"/>
        <v>0.50718141437779141</v>
      </c>
      <c r="M2876" t="str">
        <f t="shared" si="1262"/>
        <v>多</v>
      </c>
      <c r="N2876" s="6">
        <f t="shared" si="1245"/>
        <v>-3.2421220297882414E-3</v>
      </c>
      <c r="O2876" s="5">
        <f t="shared" si="1255"/>
        <v>0.47169771187940079</v>
      </c>
      <c r="P2876" t="str">
        <f t="shared" si="1263"/>
        <v>多</v>
      </c>
      <c r="Q2876" s="6">
        <f t="shared" si="1246"/>
        <v>-3.2421220297882414E-3</v>
      </c>
      <c r="R2876" s="5">
        <f t="shared" si="1256"/>
        <v>0.93174452923050854</v>
      </c>
      <c r="S2876" t="str">
        <f t="shared" si="1264"/>
        <v>空</v>
      </c>
      <c r="T2876" s="6">
        <f t="shared" si="1247"/>
        <v>0</v>
      </c>
      <c r="U2876" s="5">
        <f t="shared" si="1257"/>
        <v>0.91413534458006851</v>
      </c>
      <c r="V2876" t="str">
        <f t="shared" si="1265"/>
        <v>空</v>
      </c>
      <c r="W2876" s="6">
        <f t="shared" si="1248"/>
        <v>0</v>
      </c>
      <c r="X2876" s="5">
        <f t="shared" si="1258"/>
        <v>0.99276501912879511</v>
      </c>
      <c r="Y2876" t="str">
        <f t="shared" si="1266"/>
        <v>空</v>
      </c>
      <c r="Z2876" s="6">
        <f t="shared" si="1249"/>
        <v>0</v>
      </c>
      <c r="AA2876" s="5">
        <f t="shared" si="1259"/>
        <v>1.369196168825433</v>
      </c>
      <c r="AB2876" t="str">
        <f t="shared" si="1267"/>
        <v>空</v>
      </c>
      <c r="AC2876" s="6">
        <f t="shared" si="1250"/>
        <v>0</v>
      </c>
      <c r="AD2876" s="5">
        <f t="shared" si="1260"/>
        <v>3.1587114236001517</v>
      </c>
    </row>
    <row r="2877" spans="1:30" x14ac:dyDescent="0.15">
      <c r="A2877" s="1">
        <v>42681</v>
      </c>
      <c r="B2877" s="2">
        <v>3356.59</v>
      </c>
      <c r="C2877" s="3">
        <f t="shared" si="1240"/>
        <v>7.2148996622112271E-4</v>
      </c>
      <c r="D2877" s="4" t="str">
        <f t="shared" si="1251"/>
        <v>空</v>
      </c>
      <c r="E2877" s="6">
        <f t="shared" si="1241"/>
        <v>0</v>
      </c>
      <c r="F2877" s="5">
        <f t="shared" si="1242"/>
        <v>2.126833674760769</v>
      </c>
      <c r="G2877" t="str">
        <f t="shared" si="1252"/>
        <v>多</v>
      </c>
      <c r="H2877" s="6">
        <f t="shared" si="1243"/>
        <v>7.2148996622112271E-4</v>
      </c>
      <c r="I2877" s="5">
        <f t="shared" si="1253"/>
        <v>0.72381456096024976</v>
      </c>
      <c r="J2877" t="str">
        <f t="shared" si="1261"/>
        <v>多</v>
      </c>
      <c r="K2877" s="6">
        <f t="shared" si="1244"/>
        <v>7.2148996622112271E-4</v>
      </c>
      <c r="L2877" s="5">
        <f t="shared" si="1254"/>
        <v>0.50754734067931884</v>
      </c>
      <c r="M2877" t="str">
        <f t="shared" si="1262"/>
        <v>多</v>
      </c>
      <c r="N2877" s="6">
        <f t="shared" si="1245"/>
        <v>7.2148996622112271E-4</v>
      </c>
      <c r="O2877" s="5">
        <f t="shared" si="1255"/>
        <v>0.47203803704561126</v>
      </c>
      <c r="P2877" t="str">
        <f t="shared" si="1263"/>
        <v>多</v>
      </c>
      <c r="Q2877" s="6">
        <f t="shared" si="1246"/>
        <v>7.2148996622112271E-4</v>
      </c>
      <c r="R2877" s="5">
        <f t="shared" si="1256"/>
        <v>0.93241677355942976</v>
      </c>
      <c r="S2877" t="str">
        <f t="shared" si="1264"/>
        <v>空</v>
      </c>
      <c r="T2877" s="6">
        <f t="shared" si="1247"/>
        <v>0</v>
      </c>
      <c r="U2877" s="5">
        <f t="shared" si="1257"/>
        <v>0.91413534458006851</v>
      </c>
      <c r="V2877" t="str">
        <f t="shared" si="1265"/>
        <v>空</v>
      </c>
      <c r="W2877" s="6">
        <f t="shared" si="1248"/>
        <v>0</v>
      </c>
      <c r="X2877" s="5">
        <f t="shared" si="1258"/>
        <v>0.99276501912879511</v>
      </c>
      <c r="Y2877" t="str">
        <f t="shared" si="1266"/>
        <v>空</v>
      </c>
      <c r="Z2877" s="6">
        <f t="shared" si="1249"/>
        <v>0</v>
      </c>
      <c r="AA2877" s="5">
        <f t="shared" si="1259"/>
        <v>1.369196168825433</v>
      </c>
      <c r="AB2877" t="str">
        <f t="shared" si="1267"/>
        <v>空</v>
      </c>
      <c r="AC2877" s="6">
        <f t="shared" si="1250"/>
        <v>0</v>
      </c>
      <c r="AD2877" s="5">
        <f t="shared" si="1260"/>
        <v>3.1587114236001517</v>
      </c>
    </row>
    <row r="2878" spans="1:30" x14ac:dyDescent="0.15">
      <c r="A2878" s="1">
        <v>42682</v>
      </c>
      <c r="B2878" s="2">
        <v>3371.12</v>
      </c>
      <c r="C2878" s="3">
        <f t="shared" si="1240"/>
        <v>4.3287979765178619E-3</v>
      </c>
      <c r="D2878" s="4" t="str">
        <f t="shared" si="1251"/>
        <v>多</v>
      </c>
      <c r="E2878" s="6">
        <f t="shared" si="1241"/>
        <v>0</v>
      </c>
      <c r="F2878" s="5">
        <f t="shared" si="1242"/>
        <v>2.126833674760769</v>
      </c>
      <c r="G2878" t="str">
        <f t="shared" si="1252"/>
        <v>多</v>
      </c>
      <c r="H2878" s="6">
        <f t="shared" si="1243"/>
        <v>4.3287979765178619E-3</v>
      </c>
      <c r="I2878" s="5">
        <f t="shared" si="1253"/>
        <v>0.72694780796710867</v>
      </c>
      <c r="J2878" t="str">
        <f t="shared" si="1261"/>
        <v>多</v>
      </c>
      <c r="K2878" s="6">
        <f t="shared" si="1244"/>
        <v>4.3287979765178619E-3</v>
      </c>
      <c r="L2878" s="5">
        <f t="shared" si="1254"/>
        <v>0.50974441058063846</v>
      </c>
      <c r="M2878" t="str">
        <f t="shared" si="1262"/>
        <v>多</v>
      </c>
      <c r="N2878" s="6">
        <f t="shared" si="1245"/>
        <v>4.3287979765178619E-3</v>
      </c>
      <c r="O2878" s="5">
        <f t="shared" si="1255"/>
        <v>0.47408139434521379</v>
      </c>
      <c r="P2878" t="str">
        <f t="shared" si="1263"/>
        <v>多</v>
      </c>
      <c r="Q2878" s="6">
        <f t="shared" si="1246"/>
        <v>4.3287979765178619E-3</v>
      </c>
      <c r="R2878" s="5">
        <f t="shared" si="1256"/>
        <v>0.93645301740208509</v>
      </c>
      <c r="S2878" t="str">
        <f t="shared" si="1264"/>
        <v>空</v>
      </c>
      <c r="T2878" s="6">
        <f t="shared" si="1247"/>
        <v>0</v>
      </c>
      <c r="U2878" s="5">
        <f t="shared" si="1257"/>
        <v>0.91413534458006851</v>
      </c>
      <c r="V2878" t="str">
        <f t="shared" si="1265"/>
        <v>空</v>
      </c>
      <c r="W2878" s="6">
        <f t="shared" si="1248"/>
        <v>0</v>
      </c>
      <c r="X2878" s="5">
        <f t="shared" si="1258"/>
        <v>0.99276501912879511</v>
      </c>
      <c r="Y2878" t="str">
        <f t="shared" si="1266"/>
        <v>空</v>
      </c>
      <c r="Z2878" s="6">
        <f t="shared" si="1249"/>
        <v>0</v>
      </c>
      <c r="AA2878" s="5">
        <f t="shared" si="1259"/>
        <v>1.369196168825433</v>
      </c>
      <c r="AB2878" t="str">
        <f t="shared" si="1267"/>
        <v>空</v>
      </c>
      <c r="AC2878" s="6">
        <f t="shared" si="1250"/>
        <v>0</v>
      </c>
      <c r="AD2878" s="5">
        <f t="shared" si="1260"/>
        <v>3.1587114236001517</v>
      </c>
    </row>
    <row r="2879" spans="1:30" x14ac:dyDescent="0.15">
      <c r="A2879" s="1">
        <v>42683</v>
      </c>
      <c r="B2879" s="2">
        <v>3353.05</v>
      </c>
      <c r="C2879" s="3">
        <f t="shared" si="1240"/>
        <v>-5.3602363606159997E-3</v>
      </c>
      <c r="D2879" s="4" t="str">
        <f t="shared" si="1251"/>
        <v>多</v>
      </c>
      <c r="E2879" s="6">
        <f t="shared" si="1241"/>
        <v>-5.3602363606159997E-3</v>
      </c>
      <c r="F2879" s="5">
        <f t="shared" si="1242"/>
        <v>2.1154333435643338</v>
      </c>
      <c r="G2879" t="str">
        <f t="shared" si="1252"/>
        <v>多</v>
      </c>
      <c r="H2879" s="6">
        <f t="shared" si="1243"/>
        <v>-5.3602363606159997E-3</v>
      </c>
      <c r="I2879" s="5">
        <f t="shared" si="1253"/>
        <v>0.72305119589457323</v>
      </c>
      <c r="J2879" t="str">
        <f t="shared" si="1261"/>
        <v>多</v>
      </c>
      <c r="K2879" s="6">
        <f t="shared" si="1244"/>
        <v>-5.3602363606159997E-3</v>
      </c>
      <c r="L2879" s="5">
        <f t="shared" si="1254"/>
        <v>0.50701206005642341</v>
      </c>
      <c r="M2879" t="str">
        <f t="shared" si="1262"/>
        <v>多</v>
      </c>
      <c r="N2879" s="6">
        <f t="shared" si="1245"/>
        <v>-5.3602363606159997E-3</v>
      </c>
      <c r="O2879" s="5">
        <f t="shared" si="1255"/>
        <v>0.47154020601735303</v>
      </c>
      <c r="P2879" t="str">
        <f t="shared" si="1263"/>
        <v>多</v>
      </c>
      <c r="Q2879" s="6">
        <f t="shared" si="1246"/>
        <v>-5.3602363606159997E-3</v>
      </c>
      <c r="R2879" s="5">
        <f t="shared" si="1256"/>
        <v>0.93143340788819784</v>
      </c>
      <c r="S2879" t="str">
        <f t="shared" si="1264"/>
        <v>空</v>
      </c>
      <c r="T2879" s="6">
        <f t="shared" si="1247"/>
        <v>0</v>
      </c>
      <c r="U2879" s="5">
        <f t="shared" si="1257"/>
        <v>0.91413534458006851</v>
      </c>
      <c r="V2879" t="str">
        <f t="shared" si="1265"/>
        <v>空</v>
      </c>
      <c r="W2879" s="6">
        <f t="shared" si="1248"/>
        <v>0</v>
      </c>
      <c r="X2879" s="5">
        <f t="shared" si="1258"/>
        <v>0.99276501912879511</v>
      </c>
      <c r="Y2879" t="str">
        <f t="shared" si="1266"/>
        <v>空</v>
      </c>
      <c r="Z2879" s="6">
        <f t="shared" si="1249"/>
        <v>0</v>
      </c>
      <c r="AA2879" s="5">
        <f t="shared" si="1259"/>
        <v>1.369196168825433</v>
      </c>
      <c r="AB2879" t="str">
        <f t="shared" si="1267"/>
        <v>空</v>
      </c>
      <c r="AC2879" s="6">
        <f t="shared" si="1250"/>
        <v>0</v>
      </c>
      <c r="AD2879" s="5">
        <f t="shared" si="1260"/>
        <v>3.1587114236001517</v>
      </c>
    </row>
    <row r="2880" spans="1:30" x14ac:dyDescent="0.15">
      <c r="A2880" s="1">
        <v>42684</v>
      </c>
      <c r="B2880" s="2">
        <v>3390.61</v>
      </c>
      <c r="C2880" s="3">
        <f t="shared" si="1240"/>
        <v>1.1201741697857148E-2</v>
      </c>
      <c r="D2880" s="4" t="str">
        <f t="shared" si="1251"/>
        <v>多</v>
      </c>
      <c r="E2880" s="6">
        <f t="shared" si="1241"/>
        <v>1.1201741697857148E-2</v>
      </c>
      <c r="F2880" s="5">
        <f t="shared" si="1242"/>
        <v>2.1391298814579756</v>
      </c>
      <c r="G2880" t="str">
        <f t="shared" si="1252"/>
        <v>多</v>
      </c>
      <c r="H2880" s="6">
        <f t="shared" si="1243"/>
        <v>1.1201741697857148E-2</v>
      </c>
      <c r="I2880" s="5">
        <f t="shared" si="1253"/>
        <v>0.73115062862531099</v>
      </c>
      <c r="J2880" t="str">
        <f t="shared" si="1261"/>
        <v>多</v>
      </c>
      <c r="K2880" s="6">
        <f t="shared" si="1244"/>
        <v>1.1201741697857148E-2</v>
      </c>
      <c r="L2880" s="5">
        <f t="shared" si="1254"/>
        <v>0.51269147819087391</v>
      </c>
      <c r="M2880" t="str">
        <f t="shared" si="1262"/>
        <v>多</v>
      </c>
      <c r="N2880" s="6">
        <f t="shared" si="1245"/>
        <v>1.1201741697857148E-2</v>
      </c>
      <c r="O2880" s="5">
        <f t="shared" si="1255"/>
        <v>0.47682227760531376</v>
      </c>
      <c r="P2880" t="str">
        <f t="shared" si="1263"/>
        <v>多</v>
      </c>
      <c r="Q2880" s="6">
        <f t="shared" si="1246"/>
        <v>1.1201741697857148E-2</v>
      </c>
      <c r="R2880" s="5">
        <f t="shared" si="1256"/>
        <v>0.9418670843321163</v>
      </c>
      <c r="S2880" t="str">
        <f t="shared" si="1264"/>
        <v>空</v>
      </c>
      <c r="T2880" s="6">
        <f t="shared" si="1247"/>
        <v>0</v>
      </c>
      <c r="U2880" s="5">
        <f t="shared" si="1257"/>
        <v>0.91413534458006851</v>
      </c>
      <c r="V2880" t="str">
        <f t="shared" si="1265"/>
        <v>空</v>
      </c>
      <c r="W2880" s="6">
        <f t="shared" si="1248"/>
        <v>0</v>
      </c>
      <c r="X2880" s="5">
        <f t="shared" si="1258"/>
        <v>0.99276501912879511</v>
      </c>
      <c r="Y2880" t="str">
        <f t="shared" si="1266"/>
        <v>空</v>
      </c>
      <c r="Z2880" s="6">
        <f t="shared" si="1249"/>
        <v>0</v>
      </c>
      <c r="AA2880" s="5">
        <f t="shared" si="1259"/>
        <v>1.369196168825433</v>
      </c>
      <c r="AB2880" t="str">
        <f t="shared" si="1267"/>
        <v>空</v>
      </c>
      <c r="AC2880" s="6">
        <f t="shared" si="1250"/>
        <v>0</v>
      </c>
      <c r="AD2880" s="5">
        <f t="shared" si="1260"/>
        <v>3.1587114236001517</v>
      </c>
    </row>
    <row r="2881" spans="1:30" x14ac:dyDescent="0.15">
      <c r="A2881" s="1">
        <v>42685</v>
      </c>
      <c r="B2881" s="2">
        <v>3417.22</v>
      </c>
      <c r="C2881" s="3">
        <f t="shared" si="1240"/>
        <v>7.8481453189838124E-3</v>
      </c>
      <c r="D2881" s="4" t="str">
        <f t="shared" si="1251"/>
        <v>多</v>
      </c>
      <c r="E2881" s="6">
        <f t="shared" si="1241"/>
        <v>7.8481453189838124E-3</v>
      </c>
      <c r="F2881" s="5">
        <f t="shared" si="1242"/>
        <v>2.1559180836238383</v>
      </c>
      <c r="G2881" t="str">
        <f t="shared" si="1252"/>
        <v>多</v>
      </c>
      <c r="H2881" s="6">
        <f t="shared" si="1243"/>
        <v>7.8481453189838124E-3</v>
      </c>
      <c r="I2881" s="5">
        <f t="shared" si="1253"/>
        <v>0.73688880500882881</v>
      </c>
      <c r="J2881" t="str">
        <f t="shared" si="1261"/>
        <v>多</v>
      </c>
      <c r="K2881" s="6">
        <f t="shared" si="1244"/>
        <v>7.8481453189838124E-3</v>
      </c>
      <c r="L2881" s="5">
        <f t="shared" si="1254"/>
        <v>0.51671515541552049</v>
      </c>
      <c r="M2881" t="str">
        <f t="shared" si="1262"/>
        <v>多</v>
      </c>
      <c r="N2881" s="6">
        <f t="shared" si="1245"/>
        <v>7.8481453189838124E-3</v>
      </c>
      <c r="O2881" s="5">
        <f t="shared" si="1255"/>
        <v>0.48056444813128912</v>
      </c>
      <c r="P2881" t="str">
        <f t="shared" si="1263"/>
        <v>多</v>
      </c>
      <c r="Q2881" s="6">
        <f t="shared" si="1246"/>
        <v>7.8481453189838124E-3</v>
      </c>
      <c r="R2881" s="5">
        <f t="shared" si="1256"/>
        <v>0.94925899408112235</v>
      </c>
      <c r="S2881" t="str">
        <f t="shared" si="1264"/>
        <v>空</v>
      </c>
      <c r="T2881" s="6">
        <f t="shared" si="1247"/>
        <v>0</v>
      </c>
      <c r="U2881" s="5">
        <f t="shared" si="1257"/>
        <v>0.91413534458006851</v>
      </c>
      <c r="V2881" t="str">
        <f t="shared" si="1265"/>
        <v>空</v>
      </c>
      <c r="W2881" s="6">
        <f t="shared" si="1248"/>
        <v>0</v>
      </c>
      <c r="X2881" s="5">
        <f t="shared" si="1258"/>
        <v>0.99276501912879511</v>
      </c>
      <c r="Y2881" t="str">
        <f t="shared" si="1266"/>
        <v>空</v>
      </c>
      <c r="Z2881" s="6">
        <f t="shared" si="1249"/>
        <v>0</v>
      </c>
      <c r="AA2881" s="5">
        <f t="shared" si="1259"/>
        <v>1.369196168825433</v>
      </c>
      <c r="AB2881" t="str">
        <f t="shared" si="1267"/>
        <v>空</v>
      </c>
      <c r="AC2881" s="6">
        <f t="shared" si="1250"/>
        <v>0</v>
      </c>
      <c r="AD2881" s="5">
        <f t="shared" si="1260"/>
        <v>3.1587114236001517</v>
      </c>
    </row>
    <row r="2882" spans="1:30" x14ac:dyDescent="0.15">
      <c r="A2882" s="1">
        <v>42688</v>
      </c>
      <c r="B2882" s="2">
        <v>3430.25</v>
      </c>
      <c r="C2882" s="3">
        <f t="shared" si="1240"/>
        <v>3.8130410099437295E-3</v>
      </c>
      <c r="D2882" s="4" t="str">
        <f t="shared" si="1251"/>
        <v>多</v>
      </c>
      <c r="E2882" s="6">
        <f t="shared" si="1241"/>
        <v>3.8130410099437295E-3</v>
      </c>
      <c r="F2882" s="5">
        <f t="shared" si="1242"/>
        <v>2.1641386876907753</v>
      </c>
      <c r="G2882" t="str">
        <f t="shared" si="1252"/>
        <v>空</v>
      </c>
      <c r="H2882" s="6">
        <f t="shared" si="1243"/>
        <v>3.8130410099437295E-3</v>
      </c>
      <c r="I2882" s="5">
        <f t="shared" si="1253"/>
        <v>0.73969859224209589</v>
      </c>
      <c r="J2882" t="str">
        <f t="shared" si="1261"/>
        <v>多</v>
      </c>
      <c r="K2882" s="6">
        <f t="shared" si="1244"/>
        <v>3.8130410099437295E-3</v>
      </c>
      <c r="L2882" s="5">
        <f t="shared" si="1254"/>
        <v>0.51868541149357927</v>
      </c>
      <c r="M2882" t="str">
        <f t="shared" si="1262"/>
        <v>多</v>
      </c>
      <c r="N2882" s="6">
        <f t="shared" si="1245"/>
        <v>3.8130410099437295E-3</v>
      </c>
      <c r="O2882" s="5">
        <f t="shared" si="1255"/>
        <v>0.48239686007993471</v>
      </c>
      <c r="P2882" t="str">
        <f t="shared" si="1263"/>
        <v>多</v>
      </c>
      <c r="Q2882" s="6">
        <f t="shared" si="1246"/>
        <v>3.8130410099437295E-3</v>
      </c>
      <c r="R2882" s="5">
        <f t="shared" si="1256"/>
        <v>0.95287855755461159</v>
      </c>
      <c r="S2882" t="str">
        <f t="shared" si="1264"/>
        <v>空</v>
      </c>
      <c r="T2882" s="6">
        <f t="shared" si="1247"/>
        <v>0</v>
      </c>
      <c r="U2882" s="5">
        <f t="shared" si="1257"/>
        <v>0.91413534458006851</v>
      </c>
      <c r="V2882" t="str">
        <f t="shared" si="1265"/>
        <v>空</v>
      </c>
      <c r="W2882" s="6">
        <f t="shared" si="1248"/>
        <v>0</v>
      </c>
      <c r="X2882" s="5">
        <f t="shared" si="1258"/>
        <v>0.99276501912879511</v>
      </c>
      <c r="Y2882" t="str">
        <f t="shared" si="1266"/>
        <v>空</v>
      </c>
      <c r="Z2882" s="6">
        <f t="shared" si="1249"/>
        <v>0</v>
      </c>
      <c r="AA2882" s="5">
        <f t="shared" si="1259"/>
        <v>1.369196168825433</v>
      </c>
      <c r="AB2882" t="str">
        <f t="shared" si="1267"/>
        <v>空</v>
      </c>
      <c r="AC2882" s="6">
        <f t="shared" si="1250"/>
        <v>0</v>
      </c>
      <c r="AD2882" s="5">
        <f t="shared" si="1260"/>
        <v>3.1587114236001517</v>
      </c>
    </row>
    <row r="2883" spans="1:30" x14ac:dyDescent="0.15">
      <c r="A2883" s="1">
        <v>42689</v>
      </c>
      <c r="B2883" s="2">
        <v>3429.87</v>
      </c>
      <c r="C2883" s="3">
        <f t="shared" si="1240"/>
        <v>-1.1077909773338224E-4</v>
      </c>
      <c r="D2883" s="4" t="str">
        <f t="shared" si="1251"/>
        <v>多</v>
      </c>
      <c r="E2883" s="6">
        <f t="shared" si="1241"/>
        <v>-1.1077909773338224E-4</v>
      </c>
      <c r="F2883" s="5">
        <f t="shared" si="1242"/>
        <v>2.1638989463595832</v>
      </c>
      <c r="G2883" t="str">
        <f t="shared" si="1252"/>
        <v>空</v>
      </c>
      <c r="H2883" s="6">
        <f t="shared" si="1243"/>
        <v>0</v>
      </c>
      <c r="I2883" s="5">
        <f t="shared" si="1253"/>
        <v>0.73969859224209589</v>
      </c>
      <c r="J2883" t="str">
        <f t="shared" si="1261"/>
        <v>多</v>
      </c>
      <c r="K2883" s="6">
        <f t="shared" si="1244"/>
        <v>-1.1077909773338224E-4</v>
      </c>
      <c r="L2883" s="5">
        <f t="shared" si="1254"/>
        <v>0.51862795199168654</v>
      </c>
      <c r="M2883" t="str">
        <f t="shared" si="1262"/>
        <v>多</v>
      </c>
      <c r="N2883" s="6">
        <f t="shared" si="1245"/>
        <v>-1.1077909773338224E-4</v>
      </c>
      <c r="O2883" s="5">
        <f t="shared" si="1255"/>
        <v>0.48234342059102564</v>
      </c>
      <c r="P2883" t="str">
        <f t="shared" si="1263"/>
        <v>多</v>
      </c>
      <c r="Q2883" s="6">
        <f t="shared" si="1246"/>
        <v>-1.1077909773338224E-4</v>
      </c>
      <c r="R2883" s="5">
        <f t="shared" si="1256"/>
        <v>0.95277299852775621</v>
      </c>
      <c r="S2883" t="str">
        <f t="shared" si="1264"/>
        <v>空</v>
      </c>
      <c r="T2883" s="6">
        <f t="shared" si="1247"/>
        <v>0</v>
      </c>
      <c r="U2883" s="5">
        <f t="shared" si="1257"/>
        <v>0.91413534458006851</v>
      </c>
      <c r="V2883" t="str">
        <f t="shared" si="1265"/>
        <v>空</v>
      </c>
      <c r="W2883" s="6">
        <f t="shared" si="1248"/>
        <v>0</v>
      </c>
      <c r="X2883" s="5">
        <f t="shared" si="1258"/>
        <v>0.99276501912879511</v>
      </c>
      <c r="Y2883" t="str">
        <f t="shared" si="1266"/>
        <v>空</v>
      </c>
      <c r="Z2883" s="6">
        <f t="shared" si="1249"/>
        <v>0</v>
      </c>
      <c r="AA2883" s="5">
        <f t="shared" si="1259"/>
        <v>1.369196168825433</v>
      </c>
      <c r="AB2883" t="str">
        <f t="shared" si="1267"/>
        <v>空</v>
      </c>
      <c r="AC2883" s="6">
        <f t="shared" si="1250"/>
        <v>0</v>
      </c>
      <c r="AD2883" s="5">
        <f t="shared" si="1260"/>
        <v>3.1587114236001517</v>
      </c>
    </row>
    <row r="2884" spans="1:30" x14ac:dyDescent="0.15">
      <c r="A2884" s="1">
        <v>42690</v>
      </c>
      <c r="B2884" s="2">
        <v>3429.59</v>
      </c>
      <c r="C2884" s="3">
        <f t="shared" ref="C2884:C2892" si="1268">B2884/B2883-1</f>
        <v>-8.1635747127384306E-5</v>
      </c>
      <c r="D2884" s="4" t="str">
        <f t="shared" si="1251"/>
        <v>空</v>
      </c>
      <c r="E2884" s="6">
        <f t="shared" ref="E2884:E2892" si="1269">IF(D2883="多",C2884,IF(D2883="空",0))</f>
        <v>-8.1635747127384306E-5</v>
      </c>
      <c r="F2884" s="5">
        <f t="shared" ref="F2884:F2892" si="1270">F2883*(1+E2884)</f>
        <v>2.1637222948523891</v>
      </c>
      <c r="G2884" t="str">
        <f t="shared" si="1252"/>
        <v>空</v>
      </c>
      <c r="H2884" s="6">
        <f t="shared" ref="H2884:H2892" si="1271">IF(G2883="多",$C2884,IF(G2883="空",0))</f>
        <v>0</v>
      </c>
      <c r="I2884" s="5">
        <f t="shared" si="1253"/>
        <v>0.73969859224209589</v>
      </c>
      <c r="J2884" t="str">
        <f t="shared" si="1261"/>
        <v>多</v>
      </c>
      <c r="K2884" s="6">
        <f t="shared" ref="K2884:K2892" si="1272">IF(J2883="多",$C2884,IF(J2883="空",0))</f>
        <v>-8.1635747127384306E-5</v>
      </c>
      <c r="L2884" s="5">
        <f t="shared" si="1254"/>
        <v>0.51858561341134457</v>
      </c>
      <c r="M2884" t="str">
        <f t="shared" si="1262"/>
        <v>多</v>
      </c>
      <c r="N2884" s="6">
        <f t="shared" ref="N2884:N2892" si="1273">IF(M2883="多",$C2884,IF(M2883="空",0))</f>
        <v>-8.1635747127384306E-5</v>
      </c>
      <c r="O2884" s="5">
        <f t="shared" si="1255"/>
        <v>0.4823040441255137</v>
      </c>
      <c r="P2884" t="str">
        <f t="shared" si="1263"/>
        <v>多</v>
      </c>
      <c r="Q2884" s="6">
        <f t="shared" ref="Q2884:Q2892" si="1274">IF(P2883="多",$C2884,IF(P2883="空",0))</f>
        <v>-8.1635747127384306E-5</v>
      </c>
      <c r="R2884" s="5">
        <f t="shared" si="1256"/>
        <v>0.95269521819217862</v>
      </c>
      <c r="S2884" t="str">
        <f t="shared" si="1264"/>
        <v>空</v>
      </c>
      <c r="T2884" s="6">
        <f t="shared" ref="T2884:T2892" si="1275">IF(S2883="多",$C2884,IF(S2883="空",0))</f>
        <v>0</v>
      </c>
      <c r="U2884" s="5">
        <f t="shared" si="1257"/>
        <v>0.91413534458006851</v>
      </c>
      <c r="V2884" t="str">
        <f t="shared" si="1265"/>
        <v>空</v>
      </c>
      <c r="W2884" s="6">
        <f t="shared" ref="W2884:W2892" si="1276">IF(V2883="多",$C2884,IF(V2883="空",0))</f>
        <v>0</v>
      </c>
      <c r="X2884" s="5">
        <f t="shared" si="1258"/>
        <v>0.99276501912879511</v>
      </c>
      <c r="Y2884" t="str">
        <f t="shared" si="1266"/>
        <v>空</v>
      </c>
      <c r="Z2884" s="6">
        <f t="shared" ref="Z2884:Z2892" si="1277">IF(Y2883="多",$C2884,IF(Y2883="空",0))</f>
        <v>0</v>
      </c>
      <c r="AA2884" s="5">
        <f t="shared" si="1259"/>
        <v>1.369196168825433</v>
      </c>
      <c r="AB2884" t="str">
        <f t="shared" si="1267"/>
        <v>空</v>
      </c>
      <c r="AC2884" s="6">
        <f t="shared" ref="AC2884:AC2892" si="1278">IF(AB2883="多",$C2884,IF(AB2883="空",0))</f>
        <v>0</v>
      </c>
      <c r="AD2884" s="5">
        <f t="shared" si="1260"/>
        <v>3.1587114236001517</v>
      </c>
    </row>
    <row r="2885" spans="1:30" x14ac:dyDescent="0.15">
      <c r="A2885" s="1">
        <v>42691</v>
      </c>
      <c r="B2885" s="2">
        <v>3436.53</v>
      </c>
      <c r="C2885" s="3">
        <f t="shared" si="1268"/>
        <v>2.0235654990830021E-3</v>
      </c>
      <c r="D2885" s="4" t="str">
        <f t="shared" ref="D2885:D2893" si="1279">IF(AND(C2884&gt;0,C2885&gt;0),"多",IF(AND(C2884&lt;0,C2885&lt;0),"空",D2884))</f>
        <v>空</v>
      </c>
      <c r="E2885" s="6">
        <f t="shared" si="1269"/>
        <v>0</v>
      </c>
      <c r="F2885" s="5">
        <f t="shared" si="1270"/>
        <v>2.1637222948523891</v>
      </c>
      <c r="G2885" t="str">
        <f t="shared" si="1252"/>
        <v>空</v>
      </c>
      <c r="H2885" s="6">
        <f t="shared" si="1271"/>
        <v>0</v>
      </c>
      <c r="I2885" s="5">
        <f t="shared" si="1253"/>
        <v>0.73969859224209589</v>
      </c>
      <c r="J2885" t="str">
        <f t="shared" si="1261"/>
        <v>多</v>
      </c>
      <c r="K2885" s="6">
        <f t="shared" si="1272"/>
        <v>2.0235654990830021E-3</v>
      </c>
      <c r="L2885" s="5">
        <f t="shared" si="1254"/>
        <v>0.51963500536696461</v>
      </c>
      <c r="M2885" t="str">
        <f t="shared" si="1262"/>
        <v>多</v>
      </c>
      <c r="N2885" s="6">
        <f t="shared" si="1273"/>
        <v>2.0235654990830021E-3</v>
      </c>
      <c r="O2885" s="5">
        <f t="shared" si="1255"/>
        <v>0.48328001794927428</v>
      </c>
      <c r="P2885" t="str">
        <f t="shared" si="1263"/>
        <v>多</v>
      </c>
      <c r="Q2885" s="6">
        <f t="shared" si="1274"/>
        <v>2.0235654990830021E-3</v>
      </c>
      <c r="R2885" s="5">
        <f t="shared" si="1256"/>
        <v>0.95462305936685365</v>
      </c>
      <c r="S2885" t="str">
        <f t="shared" si="1264"/>
        <v>空</v>
      </c>
      <c r="T2885" s="6">
        <f t="shared" si="1275"/>
        <v>0</v>
      </c>
      <c r="U2885" s="5">
        <f t="shared" si="1257"/>
        <v>0.91413534458006851</v>
      </c>
      <c r="V2885" t="str">
        <f t="shared" si="1265"/>
        <v>空</v>
      </c>
      <c r="W2885" s="6">
        <f t="shared" si="1276"/>
        <v>0</v>
      </c>
      <c r="X2885" s="5">
        <f t="shared" si="1258"/>
        <v>0.99276501912879511</v>
      </c>
      <c r="Y2885" t="str">
        <f t="shared" si="1266"/>
        <v>空</v>
      </c>
      <c r="Z2885" s="6">
        <f t="shared" si="1277"/>
        <v>0</v>
      </c>
      <c r="AA2885" s="5">
        <f t="shared" si="1259"/>
        <v>1.369196168825433</v>
      </c>
      <c r="AB2885" t="str">
        <f t="shared" si="1267"/>
        <v>空</v>
      </c>
      <c r="AC2885" s="6">
        <f t="shared" si="1278"/>
        <v>0</v>
      </c>
      <c r="AD2885" s="5">
        <f t="shared" si="1260"/>
        <v>3.1587114236001517</v>
      </c>
    </row>
    <row r="2886" spans="1:30" x14ac:dyDescent="0.15">
      <c r="A2886" s="1">
        <v>42692</v>
      </c>
      <c r="B2886" s="2">
        <v>3417.46</v>
      </c>
      <c r="C2886" s="3">
        <f t="shared" si="1268"/>
        <v>-5.5492022476161251E-3</v>
      </c>
      <c r="D2886" s="4" t="str">
        <f t="shared" si="1279"/>
        <v>空</v>
      </c>
      <c r="E2886" s="6">
        <f t="shared" si="1269"/>
        <v>0</v>
      </c>
      <c r="F2886" s="5">
        <f t="shared" si="1270"/>
        <v>2.1637222948523891</v>
      </c>
      <c r="G2886" t="str">
        <f t="shared" ref="G2886:G2893" si="1280">IF(AND(C2884&gt;0,C2885&gt;0,C2886&gt;0),"空",IF(AND(C2884&lt;0,C2885&lt;0,C2886&lt;0),"多",G2885))</f>
        <v>空</v>
      </c>
      <c r="H2886" s="6">
        <f t="shared" si="1271"/>
        <v>0</v>
      </c>
      <c r="I2886" s="5">
        <f t="shared" ref="I2886:I2892" si="1281">I2885*(1+H2886)</f>
        <v>0.73969859224209589</v>
      </c>
      <c r="J2886" t="str">
        <f t="shared" si="1261"/>
        <v>多</v>
      </c>
      <c r="K2886" s="6">
        <f t="shared" si="1272"/>
        <v>-5.5492022476161251E-3</v>
      </c>
      <c r="L2886" s="5">
        <f t="shared" ref="L2886:L2892" si="1282">L2885*(1+K2886)</f>
        <v>0.51675144562724218</v>
      </c>
      <c r="M2886" t="str">
        <f t="shared" si="1262"/>
        <v>多</v>
      </c>
      <c r="N2886" s="6">
        <f t="shared" si="1273"/>
        <v>-5.5492022476161251E-3</v>
      </c>
      <c r="O2886" s="5">
        <f t="shared" ref="O2886:O2892" si="1283">O2885*(1+N2886)</f>
        <v>0.48059819938744219</v>
      </c>
      <c r="P2886" t="str">
        <f t="shared" si="1263"/>
        <v>多</v>
      </c>
      <c r="Q2886" s="6">
        <f t="shared" si="1274"/>
        <v>-5.5492022476161251E-3</v>
      </c>
      <c r="R2886" s="5">
        <f t="shared" ref="R2886:R2892" si="1284">R2885*(1+Q2886)</f>
        <v>0.94932566294018894</v>
      </c>
      <c r="S2886" t="str">
        <f t="shared" si="1264"/>
        <v>空</v>
      </c>
      <c r="T2886" s="6">
        <f t="shared" si="1275"/>
        <v>0</v>
      </c>
      <c r="U2886" s="5">
        <f t="shared" ref="U2886:U2892" si="1285">U2885*(1+T2886)</f>
        <v>0.91413534458006851</v>
      </c>
      <c r="V2886" t="str">
        <f t="shared" si="1265"/>
        <v>空</v>
      </c>
      <c r="W2886" s="6">
        <f t="shared" si="1276"/>
        <v>0</v>
      </c>
      <c r="X2886" s="5">
        <f t="shared" ref="X2886:X2892" si="1286">X2885*(1+W2886)</f>
        <v>0.99276501912879511</v>
      </c>
      <c r="Y2886" t="str">
        <f t="shared" si="1266"/>
        <v>空</v>
      </c>
      <c r="Z2886" s="6">
        <f t="shared" si="1277"/>
        <v>0</v>
      </c>
      <c r="AA2886" s="5">
        <f t="shared" ref="AA2886:AA2892" si="1287">AA2885*(1+Z2886)</f>
        <v>1.369196168825433</v>
      </c>
      <c r="AB2886" t="str">
        <f t="shared" si="1267"/>
        <v>空</v>
      </c>
      <c r="AC2886" s="6">
        <f t="shared" si="1278"/>
        <v>0</v>
      </c>
      <c r="AD2886" s="5">
        <f t="shared" ref="AD2886:AD2892" si="1288">AD2885*(1+AC2886)</f>
        <v>3.1587114236001517</v>
      </c>
    </row>
    <row r="2887" spans="1:30" x14ac:dyDescent="0.15">
      <c r="A2887" s="1">
        <v>42695</v>
      </c>
      <c r="B2887" s="2">
        <v>3441.11</v>
      </c>
      <c r="C2887" s="3">
        <f t="shared" si="1268"/>
        <v>6.9203443493119909E-3</v>
      </c>
      <c r="D2887" s="4" t="str">
        <f t="shared" si="1279"/>
        <v>空</v>
      </c>
      <c r="E2887" s="6">
        <f t="shared" si="1269"/>
        <v>0</v>
      </c>
      <c r="F2887" s="5">
        <f t="shared" si="1270"/>
        <v>2.1637222948523891</v>
      </c>
      <c r="G2887" t="str">
        <f t="shared" si="1280"/>
        <v>空</v>
      </c>
      <c r="H2887" s="6">
        <f t="shared" si="1271"/>
        <v>0</v>
      </c>
      <c r="I2887" s="5">
        <f t="shared" si="1281"/>
        <v>0.73969859224209589</v>
      </c>
      <c r="J2887" t="str">
        <f t="shared" ref="J2887:J2893" si="1289">IF(AND($C2884&gt;0,$C2885&gt;0,$C2886&gt;0,$C2887&gt;0),"空",IF(AND($C2884&lt;0,$C2885&lt;0,$C2886&lt;0,$C2887&lt;0),"多",J2886))</f>
        <v>多</v>
      </c>
      <c r="K2887" s="6">
        <f t="shared" si="1272"/>
        <v>6.9203443493119909E-3</v>
      </c>
      <c r="L2887" s="5">
        <f t="shared" si="1282"/>
        <v>0.52032754357398747</v>
      </c>
      <c r="M2887" t="str">
        <f t="shared" si="1262"/>
        <v>多</v>
      </c>
      <c r="N2887" s="6">
        <f t="shared" si="1273"/>
        <v>6.9203443493119909E-3</v>
      </c>
      <c r="O2887" s="5">
        <f t="shared" si="1283"/>
        <v>0.48392410442086259</v>
      </c>
      <c r="P2887" t="str">
        <f t="shared" si="1263"/>
        <v>多</v>
      </c>
      <c r="Q2887" s="6">
        <f t="shared" si="1274"/>
        <v>6.9203443493119909E-3</v>
      </c>
      <c r="R2887" s="5">
        <f t="shared" si="1284"/>
        <v>0.95589532342737393</v>
      </c>
      <c r="S2887" t="str">
        <f t="shared" si="1264"/>
        <v>空</v>
      </c>
      <c r="T2887" s="6">
        <f t="shared" si="1275"/>
        <v>0</v>
      </c>
      <c r="U2887" s="5">
        <f t="shared" si="1285"/>
        <v>0.91413534458006851</v>
      </c>
      <c r="V2887" t="str">
        <f t="shared" si="1265"/>
        <v>空</v>
      </c>
      <c r="W2887" s="6">
        <f t="shared" si="1276"/>
        <v>0</v>
      </c>
      <c r="X2887" s="5">
        <f t="shared" si="1286"/>
        <v>0.99276501912879511</v>
      </c>
      <c r="Y2887" t="str">
        <f t="shared" si="1266"/>
        <v>空</v>
      </c>
      <c r="Z2887" s="6">
        <f t="shared" si="1277"/>
        <v>0</v>
      </c>
      <c r="AA2887" s="5">
        <f t="shared" si="1287"/>
        <v>1.369196168825433</v>
      </c>
      <c r="AB2887" t="str">
        <f t="shared" si="1267"/>
        <v>空</v>
      </c>
      <c r="AC2887" s="6">
        <f t="shared" si="1278"/>
        <v>0</v>
      </c>
      <c r="AD2887" s="5">
        <f t="shared" si="1288"/>
        <v>3.1587114236001517</v>
      </c>
    </row>
    <row r="2888" spans="1:30" x14ac:dyDescent="0.15">
      <c r="A2888" s="1">
        <v>42696</v>
      </c>
      <c r="B2888" s="2">
        <v>3468.36</v>
      </c>
      <c r="C2888" s="3">
        <f t="shared" si="1268"/>
        <v>7.9189563832600118E-3</v>
      </c>
      <c r="D2888" s="4" t="str">
        <f t="shared" si="1279"/>
        <v>多</v>
      </c>
      <c r="E2888" s="6">
        <f t="shared" si="1269"/>
        <v>0</v>
      </c>
      <c r="F2888" s="5">
        <f t="shared" si="1270"/>
        <v>2.1637222948523891</v>
      </c>
      <c r="G2888" t="str">
        <f t="shared" si="1280"/>
        <v>空</v>
      </c>
      <c r="H2888" s="6">
        <f t="shared" si="1271"/>
        <v>0</v>
      </c>
      <c r="I2888" s="5">
        <f t="shared" si="1281"/>
        <v>0.73969859224209589</v>
      </c>
      <c r="J2888" t="str">
        <f t="shared" si="1289"/>
        <v>多</v>
      </c>
      <c r="K2888" s="6">
        <f t="shared" si="1272"/>
        <v>7.9189563832600118E-3</v>
      </c>
      <c r="L2888" s="5">
        <f t="shared" si="1282"/>
        <v>0.52444799469655867</v>
      </c>
      <c r="M2888" t="str">
        <f t="shared" ref="M2888:M2893" si="1290">IF(AND($C2884&gt;0,$C2885&gt;0,$C2886&gt;0,$C2887&gt;0,$C2888&gt;0),"空",IF(AND($C2884&lt;0,$C2885&lt;0,$C2886&lt;0,$C2887&lt;0,$C2888&lt;0),"多",M2887))</f>
        <v>多</v>
      </c>
      <c r="N2888" s="6">
        <f t="shared" si="1273"/>
        <v>7.9189563832600118E-3</v>
      </c>
      <c r="O2888" s="5">
        <f t="shared" si="1283"/>
        <v>0.48775627829657958</v>
      </c>
      <c r="P2888" t="str">
        <f t="shared" si="1263"/>
        <v>多</v>
      </c>
      <c r="Q2888" s="6">
        <f t="shared" si="1274"/>
        <v>7.9189563832600118E-3</v>
      </c>
      <c r="R2888" s="5">
        <f t="shared" si="1284"/>
        <v>0.96346501680055752</v>
      </c>
      <c r="S2888" t="str">
        <f t="shared" si="1264"/>
        <v>空</v>
      </c>
      <c r="T2888" s="6">
        <f t="shared" si="1275"/>
        <v>0</v>
      </c>
      <c r="U2888" s="5">
        <f t="shared" si="1285"/>
        <v>0.91413534458006851</v>
      </c>
      <c r="V2888" t="str">
        <f t="shared" si="1265"/>
        <v>空</v>
      </c>
      <c r="W2888" s="6">
        <f t="shared" si="1276"/>
        <v>0</v>
      </c>
      <c r="X2888" s="5">
        <f t="shared" si="1286"/>
        <v>0.99276501912879511</v>
      </c>
      <c r="Y2888" t="str">
        <f t="shared" si="1266"/>
        <v>空</v>
      </c>
      <c r="Z2888" s="6">
        <f t="shared" si="1277"/>
        <v>0</v>
      </c>
      <c r="AA2888" s="5">
        <f t="shared" si="1287"/>
        <v>1.369196168825433</v>
      </c>
      <c r="AB2888" t="str">
        <f t="shared" si="1267"/>
        <v>空</v>
      </c>
      <c r="AC2888" s="6">
        <f t="shared" si="1278"/>
        <v>0</v>
      </c>
      <c r="AD2888" s="5">
        <f t="shared" si="1288"/>
        <v>3.1587114236001517</v>
      </c>
    </row>
    <row r="2889" spans="1:30" x14ac:dyDescent="0.15">
      <c r="A2889" s="1">
        <v>42697</v>
      </c>
      <c r="B2889" s="2">
        <v>3474.73</v>
      </c>
      <c r="C2889" s="3">
        <f t="shared" si="1268"/>
        <v>1.8366028901266596E-3</v>
      </c>
      <c r="D2889" s="4" t="str">
        <f t="shared" si="1279"/>
        <v>多</v>
      </c>
      <c r="E2889" s="6">
        <f t="shared" si="1269"/>
        <v>1.8366028901266596E-3</v>
      </c>
      <c r="F2889" s="5">
        <f t="shared" si="1270"/>
        <v>2.1676961934725463</v>
      </c>
      <c r="G2889" t="str">
        <f t="shared" si="1280"/>
        <v>空</v>
      </c>
      <c r="H2889" s="6">
        <f t="shared" si="1271"/>
        <v>0</v>
      </c>
      <c r="I2889" s="5">
        <f t="shared" si="1281"/>
        <v>0.73969859224209589</v>
      </c>
      <c r="J2889" t="str">
        <f t="shared" si="1289"/>
        <v>多</v>
      </c>
      <c r="K2889" s="6">
        <f t="shared" si="1272"/>
        <v>1.8366028901266596E-3</v>
      </c>
      <c r="L2889" s="5">
        <f t="shared" si="1282"/>
        <v>0.5254111973993395</v>
      </c>
      <c r="M2889" t="str">
        <f t="shared" si="1290"/>
        <v>多</v>
      </c>
      <c r="N2889" s="6">
        <f t="shared" si="1273"/>
        <v>1.8366028901266596E-3</v>
      </c>
      <c r="O2889" s="5">
        <f t="shared" si="1283"/>
        <v>0.48865209288697653</v>
      </c>
      <c r="P2889" t="str">
        <f t="shared" ref="P2889:P2893" si="1291">IF(AND($C2884&gt;0,$C2885&gt;0,$C2886&gt;0,$C2887&gt;0,$C2888&gt;0,$C2889&gt;0),"空",IF(AND($C2884&lt;0,$C2885&lt;0,$C2886&lt;0,$C2887&lt;0,$C2888&lt;0,$C2889&lt;0),"多",P2888))</f>
        <v>多</v>
      </c>
      <c r="Q2889" s="6">
        <f t="shared" si="1274"/>
        <v>1.8366028901266596E-3</v>
      </c>
      <c r="R2889" s="5">
        <f t="shared" si="1284"/>
        <v>0.96523451943494931</v>
      </c>
      <c r="S2889" t="str">
        <f t="shared" si="1264"/>
        <v>空</v>
      </c>
      <c r="T2889" s="6">
        <f t="shared" si="1275"/>
        <v>0</v>
      </c>
      <c r="U2889" s="5">
        <f t="shared" si="1285"/>
        <v>0.91413534458006851</v>
      </c>
      <c r="V2889" t="str">
        <f t="shared" si="1265"/>
        <v>空</v>
      </c>
      <c r="W2889" s="6">
        <f t="shared" si="1276"/>
        <v>0</v>
      </c>
      <c r="X2889" s="5">
        <f t="shared" si="1286"/>
        <v>0.99276501912879511</v>
      </c>
      <c r="Y2889" t="str">
        <f t="shared" si="1266"/>
        <v>空</v>
      </c>
      <c r="Z2889" s="6">
        <f t="shared" si="1277"/>
        <v>0</v>
      </c>
      <c r="AA2889" s="5">
        <f t="shared" si="1287"/>
        <v>1.369196168825433</v>
      </c>
      <c r="AB2889" t="str">
        <f t="shared" si="1267"/>
        <v>空</v>
      </c>
      <c r="AC2889" s="6">
        <f t="shared" si="1278"/>
        <v>0</v>
      </c>
      <c r="AD2889" s="5">
        <f t="shared" si="1288"/>
        <v>3.1587114236001517</v>
      </c>
    </row>
    <row r="2890" spans="1:30" x14ac:dyDescent="0.15">
      <c r="A2890" s="1">
        <v>42698</v>
      </c>
      <c r="B2890" s="2">
        <v>3488.74</v>
      </c>
      <c r="C2890" s="3">
        <f t="shared" si="1268"/>
        <v>4.0319679514666529E-3</v>
      </c>
      <c r="D2890" s="4" t="str">
        <f t="shared" si="1279"/>
        <v>多</v>
      </c>
      <c r="E2890" s="6">
        <f t="shared" si="1269"/>
        <v>4.0319679514666529E-3</v>
      </c>
      <c r="F2890" s="5">
        <f t="shared" si="1270"/>
        <v>2.1764362750531436</v>
      </c>
      <c r="G2890" t="str">
        <f t="shared" si="1280"/>
        <v>空</v>
      </c>
      <c r="H2890" s="6">
        <f t="shared" si="1271"/>
        <v>0</v>
      </c>
      <c r="I2890" s="5">
        <f t="shared" si="1281"/>
        <v>0.73969859224209589</v>
      </c>
      <c r="J2890" t="str">
        <f t="shared" si="1289"/>
        <v>空</v>
      </c>
      <c r="K2890" s="6">
        <f t="shared" si="1272"/>
        <v>4.0319679514666529E-3</v>
      </c>
      <c r="L2890" s="5">
        <f t="shared" si="1282"/>
        <v>0.52752963850859536</v>
      </c>
      <c r="M2890" t="str">
        <f t="shared" si="1290"/>
        <v>多</v>
      </c>
      <c r="N2890" s="6">
        <f t="shared" si="1273"/>
        <v>4.0319679514666529E-3</v>
      </c>
      <c r="O2890" s="5">
        <f t="shared" si="1283"/>
        <v>0.49062232246491394</v>
      </c>
      <c r="P2890" t="str">
        <f t="shared" si="1291"/>
        <v>多</v>
      </c>
      <c r="Q2890" s="6">
        <f t="shared" si="1274"/>
        <v>4.0319679514666529E-3</v>
      </c>
      <c r="R2890" s="5">
        <f t="shared" si="1284"/>
        <v>0.96912631408296035</v>
      </c>
      <c r="S2890" t="str">
        <f t="shared" ref="S2890:S2893" si="1292">IF(AND($C2884&gt;0,$C2885&gt;0,$C2886&gt;0,$C2887&gt;0,$C2888&gt;0,$C2889&gt;0,$C2890&gt;0),"空",IF(AND($C2884&lt;0,$C2885&lt;0,$C2886&lt;0,$C2887&lt;0,$C2888&lt;0,$C2889&lt;0,$C2890&lt;0),"多",S2889))</f>
        <v>空</v>
      </c>
      <c r="T2890" s="6">
        <f t="shared" si="1275"/>
        <v>0</v>
      </c>
      <c r="U2890" s="5">
        <f t="shared" si="1285"/>
        <v>0.91413534458006851</v>
      </c>
      <c r="V2890" t="str">
        <f t="shared" si="1265"/>
        <v>空</v>
      </c>
      <c r="W2890" s="6">
        <f t="shared" si="1276"/>
        <v>0</v>
      </c>
      <c r="X2890" s="5">
        <f t="shared" si="1286"/>
        <v>0.99276501912879511</v>
      </c>
      <c r="Y2890" t="str">
        <f t="shared" si="1266"/>
        <v>空</v>
      </c>
      <c r="Z2890" s="6">
        <f t="shared" si="1277"/>
        <v>0</v>
      </c>
      <c r="AA2890" s="5">
        <f t="shared" si="1287"/>
        <v>1.369196168825433</v>
      </c>
      <c r="AB2890" t="str">
        <f t="shared" si="1267"/>
        <v>空</v>
      </c>
      <c r="AC2890" s="6">
        <f t="shared" si="1278"/>
        <v>0</v>
      </c>
      <c r="AD2890" s="5">
        <f t="shared" si="1288"/>
        <v>3.1587114236001517</v>
      </c>
    </row>
    <row r="2891" spans="1:30" x14ac:dyDescent="0.15">
      <c r="A2891" s="1">
        <v>42699</v>
      </c>
      <c r="B2891" s="2">
        <v>3521.3</v>
      </c>
      <c r="C2891" s="3">
        <f t="shared" si="1268"/>
        <v>9.3328823586740217E-3</v>
      </c>
      <c r="D2891" s="4" t="str">
        <f t="shared" si="1279"/>
        <v>多</v>
      </c>
      <c r="E2891" s="6">
        <f t="shared" si="1269"/>
        <v>9.3328823586740217E-3</v>
      </c>
      <c r="F2891" s="5">
        <f t="shared" si="1270"/>
        <v>2.1967486987693654</v>
      </c>
      <c r="G2891" t="str">
        <f t="shared" si="1280"/>
        <v>空</v>
      </c>
      <c r="H2891" s="6">
        <f t="shared" si="1271"/>
        <v>0</v>
      </c>
      <c r="I2891" s="5">
        <f t="shared" si="1281"/>
        <v>0.73969859224209589</v>
      </c>
      <c r="J2891" t="str">
        <f t="shared" si="1289"/>
        <v>空</v>
      </c>
      <c r="K2891" s="6">
        <f t="shared" si="1272"/>
        <v>0</v>
      </c>
      <c r="L2891" s="5">
        <f t="shared" si="1282"/>
        <v>0.52752963850859536</v>
      </c>
      <c r="M2891" t="str">
        <f t="shared" si="1290"/>
        <v>空</v>
      </c>
      <c r="N2891" s="6">
        <f t="shared" si="1273"/>
        <v>9.3328823586740217E-3</v>
      </c>
      <c r="O2891" s="5">
        <f t="shared" si="1283"/>
        <v>0.49520124288301842</v>
      </c>
      <c r="P2891" t="str">
        <f t="shared" si="1291"/>
        <v>多</v>
      </c>
      <c r="Q2891" s="6">
        <f t="shared" si="1274"/>
        <v>9.3328823586740217E-3</v>
      </c>
      <c r="R2891" s="5">
        <f t="shared" si="1284"/>
        <v>0.97817105596299203</v>
      </c>
      <c r="S2891" t="str">
        <f t="shared" si="1292"/>
        <v>空</v>
      </c>
      <c r="T2891" s="6">
        <f t="shared" si="1275"/>
        <v>0</v>
      </c>
      <c r="U2891" s="5">
        <f t="shared" si="1285"/>
        <v>0.91413534458006851</v>
      </c>
      <c r="V2891" t="str">
        <f t="shared" ref="V2891:V2893" si="1293">IF(AND($C2884&gt;0,$C2885&gt;0,$C2886&gt;0,$C2887&gt;0,$C2888&gt;0,$C2889&gt;0,$C2890&gt;0,$C2891&gt;0),"空",IF(AND($C2884&lt;0,$C2885&lt;0,$C2886&lt;0,$C2887&lt;0,$C2888&lt;0,$C2889&lt;0,$C2890&lt;0,$C2891&lt;0),"多",V2890))</f>
        <v>空</v>
      </c>
      <c r="W2891" s="6">
        <f t="shared" si="1276"/>
        <v>0</v>
      </c>
      <c r="X2891" s="5">
        <f t="shared" si="1286"/>
        <v>0.99276501912879511</v>
      </c>
      <c r="Y2891" t="str">
        <f t="shared" si="1266"/>
        <v>空</v>
      </c>
      <c r="Z2891" s="6">
        <f t="shared" si="1277"/>
        <v>0</v>
      </c>
      <c r="AA2891" s="5">
        <f t="shared" si="1287"/>
        <v>1.369196168825433</v>
      </c>
      <c r="AB2891" t="str">
        <f t="shared" si="1267"/>
        <v>空</v>
      </c>
      <c r="AC2891" s="6">
        <f t="shared" si="1278"/>
        <v>0</v>
      </c>
      <c r="AD2891" s="5">
        <f t="shared" si="1288"/>
        <v>3.1587114236001517</v>
      </c>
    </row>
    <row r="2892" spans="1:30" x14ac:dyDescent="0.15">
      <c r="A2892" s="1">
        <v>42702</v>
      </c>
      <c r="B2892" s="2">
        <v>3535.08</v>
      </c>
      <c r="C2892" s="3">
        <f t="shared" si="1268"/>
        <v>3.9133274642886295E-3</v>
      </c>
      <c r="D2892" s="4" t="str">
        <f t="shared" si="1279"/>
        <v>多</v>
      </c>
      <c r="E2892" s="6">
        <f t="shared" si="1269"/>
        <v>3.9133274642886295E-3</v>
      </c>
      <c r="F2892" s="5">
        <f t="shared" si="1270"/>
        <v>2.2053452957844</v>
      </c>
      <c r="G2892" t="str">
        <f t="shared" si="1280"/>
        <v>空</v>
      </c>
      <c r="H2892" s="6">
        <f t="shared" si="1271"/>
        <v>0</v>
      </c>
      <c r="I2892" s="5">
        <f t="shared" si="1281"/>
        <v>0.73969859224209589</v>
      </c>
      <c r="J2892" t="str">
        <f t="shared" si="1289"/>
        <v>空</v>
      </c>
      <c r="K2892" s="6">
        <f t="shared" si="1272"/>
        <v>0</v>
      </c>
      <c r="L2892" s="5">
        <f t="shared" si="1282"/>
        <v>0.52752963850859536</v>
      </c>
      <c r="M2892" t="str">
        <f t="shared" si="1290"/>
        <v>空</v>
      </c>
      <c r="N2892" s="6">
        <f t="shared" si="1273"/>
        <v>0</v>
      </c>
      <c r="O2892" s="5">
        <f t="shared" si="1283"/>
        <v>0.49520124288301842</v>
      </c>
      <c r="P2892" t="str">
        <f t="shared" si="1291"/>
        <v>空</v>
      </c>
      <c r="Q2892" s="6">
        <f t="shared" si="1274"/>
        <v>3.9133274642886295E-3</v>
      </c>
      <c r="R2892" s="5">
        <f t="shared" si="1284"/>
        <v>0.9819989596210642</v>
      </c>
      <c r="S2892" t="str">
        <f t="shared" si="1292"/>
        <v>空</v>
      </c>
      <c r="T2892" s="6">
        <f t="shared" si="1275"/>
        <v>0</v>
      </c>
      <c r="U2892" s="5">
        <f t="shared" si="1285"/>
        <v>0.91413534458006851</v>
      </c>
      <c r="V2892" t="str">
        <f t="shared" si="1293"/>
        <v>空</v>
      </c>
      <c r="W2892" s="6">
        <f t="shared" si="1276"/>
        <v>0</v>
      </c>
      <c r="X2892" s="5">
        <f t="shared" si="1286"/>
        <v>0.99276501912879511</v>
      </c>
      <c r="Y2892" t="str">
        <f t="shared" ref="Y2892:Y2893" si="1294">IF(AND($C2884&gt;0,$C2885&gt;0,$C2886&gt;0,$C2887&gt;0,$C2888&gt;0,$C2889&gt;0,$C2890&gt;0,$C2891&gt;0,$C2892&gt;0),"空",IF(AND($C2884&lt;0,$C2885&lt;0,$C2886&lt;0,$C2887&lt;0,$C2888&lt;0,$C2889&lt;0,$C2890&lt;0,$C2891&lt;0,$C2892&lt;0),"多",Y2891))</f>
        <v>空</v>
      </c>
      <c r="Z2892" s="6">
        <f t="shared" si="1277"/>
        <v>0</v>
      </c>
      <c r="AA2892" s="5">
        <f t="shared" si="1287"/>
        <v>1.369196168825433</v>
      </c>
      <c r="AB2892" t="str">
        <f t="shared" si="1267"/>
        <v>空</v>
      </c>
      <c r="AC2892" s="6">
        <f t="shared" si="1278"/>
        <v>0</v>
      </c>
      <c r="AD2892" s="5">
        <f t="shared" si="1288"/>
        <v>3.1587114236001517</v>
      </c>
    </row>
    <row r="2893" spans="1:30" x14ac:dyDescent="0.15">
      <c r="A2893" s="1" t="s">
        <v>2</v>
      </c>
      <c r="C2893" s="3">
        <f>B2892/B2-1</f>
        <v>2.5969840962972763</v>
      </c>
      <c r="D2893" s="4" t="str">
        <f t="shared" si="1279"/>
        <v>多</v>
      </c>
      <c r="E2893" s="6"/>
      <c r="F2893" s="6">
        <f>F2892/1-1</f>
        <v>1.2053452957844</v>
      </c>
      <c r="G2893" t="str">
        <f t="shared" si="1280"/>
        <v>空</v>
      </c>
      <c r="H2893" s="6"/>
      <c r="I2893" s="6">
        <f>I2892/1-1</f>
        <v>-0.26030140775790411</v>
      </c>
      <c r="J2893" t="str">
        <f t="shared" si="1289"/>
        <v>空</v>
      </c>
      <c r="K2893" s="6"/>
      <c r="L2893" s="6">
        <f>L2892/1-1</f>
        <v>-0.47247036149140464</v>
      </c>
      <c r="M2893" t="str">
        <f t="shared" si="1290"/>
        <v>空</v>
      </c>
      <c r="N2893" s="6"/>
      <c r="O2893" s="6">
        <f>O2892/1-1</f>
        <v>-0.50479875711698163</v>
      </c>
      <c r="P2893" t="str">
        <f t="shared" si="1291"/>
        <v>空</v>
      </c>
      <c r="Q2893" s="6"/>
      <c r="R2893" s="6">
        <f>R2892/1-1</f>
        <v>-1.8001040378935795E-2</v>
      </c>
      <c r="S2893" t="str">
        <f t="shared" si="1292"/>
        <v>空</v>
      </c>
      <c r="T2893" s="6"/>
      <c r="U2893" s="6">
        <f>U2892/1-1</f>
        <v>-8.586465541993149E-2</v>
      </c>
      <c r="V2893" t="str">
        <f t="shared" si="1293"/>
        <v>空</v>
      </c>
      <c r="W2893" s="6"/>
      <c r="X2893" s="6">
        <f>X2892/1-1</f>
        <v>-7.234980871204888E-3</v>
      </c>
      <c r="Y2893" t="str">
        <f t="shared" si="1294"/>
        <v>空</v>
      </c>
      <c r="Z2893" s="6"/>
      <c r="AA2893" s="6">
        <f>AA2892/1-1</f>
        <v>0.36919616882543305</v>
      </c>
      <c r="AB2893" t="str">
        <f t="shared" ref="AB2893" si="1295">IF(AND($C2884&gt;0,$C2885&gt;0,$C2886&gt;0,$C2887&gt;0,$C2888&gt;0,$C2889&gt;0,$C2890&gt;0,$C2891&gt;0,$C2892&gt;0,$C2893&gt;0),"空",IF(AND($C2884&lt;0,$C2885&lt;0,$C2886&lt;0,$C2887&lt;0,$C2888&lt;0,$C2889&lt;0,$C2890&lt;0,$C2891&lt;0,$C2892&lt;0,$C2893&lt;0),"多",AB2892))</f>
        <v>空</v>
      </c>
      <c r="AC2893" s="6"/>
      <c r="AD2893" s="6">
        <f>AD2892/1-1</f>
        <v>2.1587114236001517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893"/>
  <sheetViews>
    <sheetView topLeftCell="A2869" workbookViewId="0">
      <selection activeCell="D4" sqref="D4:D2893"/>
    </sheetView>
  </sheetViews>
  <sheetFormatPr defaultRowHeight="13.5" x14ac:dyDescent="0.15"/>
  <cols>
    <col min="1" max="1" width="13.625" style="1" customWidth="1"/>
    <col min="2" max="2" width="9.5" style="2" bestFit="1" customWidth="1"/>
    <col min="4" max="5" width="9" style="4"/>
    <col min="6" max="6" width="9" style="5"/>
    <col min="8" max="8" width="9" style="4"/>
    <col min="9" max="9" width="9" style="5"/>
    <col min="11" max="11" width="9" style="4"/>
    <col min="12" max="12" width="9" style="5"/>
    <col min="14" max="14" width="9" style="4"/>
    <col min="15" max="15" width="9" style="5"/>
    <col min="17" max="17" width="9" style="4"/>
    <col min="18" max="18" width="9" style="5"/>
    <col min="20" max="20" width="9" style="4"/>
    <col min="21" max="21" width="9" style="5"/>
    <col min="23" max="23" width="9" style="4"/>
    <col min="24" max="24" width="9" style="5"/>
    <col min="26" max="26" width="9" style="4"/>
    <col min="27" max="27" width="9" style="5"/>
    <col min="29" max="29" width="9" style="4"/>
    <col min="30" max="30" width="9" style="5"/>
  </cols>
  <sheetData>
    <row r="1" spans="1:30" x14ac:dyDescent="0.15">
      <c r="A1" s="1" t="s">
        <v>0</v>
      </c>
      <c r="B1" s="2" t="s">
        <v>1</v>
      </c>
      <c r="C1" t="s">
        <v>3</v>
      </c>
      <c r="D1" s="4" t="s">
        <v>4</v>
      </c>
      <c r="G1" t="s">
        <v>7</v>
      </c>
      <c r="J1" t="s">
        <v>9</v>
      </c>
      <c r="M1" t="s">
        <v>11</v>
      </c>
      <c r="P1" t="s">
        <v>12</v>
      </c>
      <c r="S1" t="s">
        <v>13</v>
      </c>
      <c r="V1" t="s">
        <v>14</v>
      </c>
      <c r="Y1" t="s">
        <v>15</v>
      </c>
      <c r="AB1" t="s">
        <v>16</v>
      </c>
    </row>
    <row r="2" spans="1:30" x14ac:dyDescent="0.15">
      <c r="A2" s="1">
        <v>38356</v>
      </c>
      <c r="B2" s="2">
        <v>982.79</v>
      </c>
      <c r="D2" s="4" t="s">
        <v>5</v>
      </c>
      <c r="F2" s="5">
        <v>1</v>
      </c>
      <c r="G2" t="s">
        <v>5</v>
      </c>
      <c r="I2" s="5">
        <v>1</v>
      </c>
      <c r="J2" t="s">
        <v>5</v>
      </c>
      <c r="L2" s="5">
        <v>1</v>
      </c>
      <c r="M2" t="s">
        <v>5</v>
      </c>
      <c r="O2" s="5">
        <v>1</v>
      </c>
      <c r="P2" t="s">
        <v>5</v>
      </c>
      <c r="R2" s="5">
        <v>1</v>
      </c>
      <c r="S2" t="s">
        <v>5</v>
      </c>
      <c r="U2" s="5">
        <v>1</v>
      </c>
      <c r="V2" t="s">
        <v>5</v>
      </c>
      <c r="X2" s="5">
        <v>1</v>
      </c>
      <c r="Y2" t="s">
        <v>5</v>
      </c>
      <c r="AA2" s="5">
        <v>1</v>
      </c>
      <c r="AB2" t="s">
        <v>5</v>
      </c>
      <c r="AD2" s="5">
        <v>1</v>
      </c>
    </row>
    <row r="3" spans="1:30" x14ac:dyDescent="0.15">
      <c r="A3" s="1">
        <v>38357</v>
      </c>
      <c r="B3" s="2">
        <v>992.56</v>
      </c>
      <c r="C3" s="3">
        <f>B3/B2-1</f>
        <v>9.9410860916371302E-3</v>
      </c>
      <c r="D3" s="4" t="s">
        <v>5</v>
      </c>
      <c r="E3" s="6">
        <f>IF(D2="多",C3,IF(D2="空",0))</f>
        <v>9.9410860916371302E-3</v>
      </c>
      <c r="F3" s="5">
        <f>F2*(1+E3)</f>
        <v>1.0099410860916371</v>
      </c>
      <c r="G3" t="s">
        <v>5</v>
      </c>
      <c r="H3" s="6">
        <f>IF(G2="多",$C3,IF(G2="空",0))</f>
        <v>9.9410860916371302E-3</v>
      </c>
      <c r="I3" s="5">
        <f>I2*(1+H3)</f>
        <v>1.0099410860916371</v>
      </c>
      <c r="J3" t="s">
        <v>5</v>
      </c>
      <c r="K3" s="6">
        <f>IF(J2="多",$C3,IF(J2="空",0))</f>
        <v>9.9410860916371302E-3</v>
      </c>
      <c r="L3" s="5">
        <f>L2*(1+K3)</f>
        <v>1.0099410860916371</v>
      </c>
      <c r="M3" t="s">
        <v>5</v>
      </c>
      <c r="N3" s="6">
        <f>IF(M2="多",$C3,IF(M2="空",0))</f>
        <v>9.9410860916371302E-3</v>
      </c>
      <c r="O3" s="5">
        <f>O2*(1+N3)</f>
        <v>1.0099410860916371</v>
      </c>
      <c r="P3" t="s">
        <v>5</v>
      </c>
      <c r="Q3" s="6">
        <f>IF(P2="多",$C3,IF(P2="空",0))</f>
        <v>9.9410860916371302E-3</v>
      </c>
      <c r="R3" s="5">
        <f>R2*(1+Q3)</f>
        <v>1.0099410860916371</v>
      </c>
      <c r="S3" t="s">
        <v>5</v>
      </c>
      <c r="T3" s="6">
        <f>IF(S2="多",$C3,IF(S2="空",0))</f>
        <v>9.9410860916371302E-3</v>
      </c>
      <c r="U3" s="5">
        <f>U2*(1+T3)</f>
        <v>1.0099410860916371</v>
      </c>
      <c r="V3" t="s">
        <v>5</v>
      </c>
      <c r="W3" s="6">
        <f>IF(V2="多",$C3,IF(V2="空",0))</f>
        <v>9.9410860916371302E-3</v>
      </c>
      <c r="X3" s="5">
        <f>X2*(1+W3)</f>
        <v>1.0099410860916371</v>
      </c>
      <c r="Y3" t="s">
        <v>5</v>
      </c>
      <c r="Z3" s="6">
        <f>IF(Y2="多",$C3,IF(Y2="空",0))</f>
        <v>9.9410860916371302E-3</v>
      </c>
      <c r="AA3" s="5">
        <f>AA2*(1+Z3)</f>
        <v>1.0099410860916371</v>
      </c>
      <c r="AB3" t="s">
        <v>5</v>
      </c>
      <c r="AC3" s="6">
        <f>IF(AB2="多",$C3,IF(AB2="空",0))</f>
        <v>9.9410860916371302E-3</v>
      </c>
      <c r="AD3" s="5">
        <f>AD2*(1+AC3)</f>
        <v>1.0099410860916371</v>
      </c>
    </row>
    <row r="4" spans="1:30" x14ac:dyDescent="0.15">
      <c r="A4" s="1">
        <v>38358</v>
      </c>
      <c r="B4" s="2">
        <v>983.17</v>
      </c>
      <c r="C4" s="3">
        <f t="shared" ref="C4:C67" si="0">B4/B3-1</f>
        <v>-9.4603852663818211E-3</v>
      </c>
      <c r="D4" s="4" t="str">
        <f>IF(AND(C3&gt;0,C4&gt;0),"空",IF(AND(C3&lt;0,C4&lt;0),"多",D3))</f>
        <v>多</v>
      </c>
      <c r="E4" s="6">
        <f t="shared" ref="E4:E67" si="1">IF(D3="多",C4,IF(D3="空",0))</f>
        <v>-9.4603852663818211E-3</v>
      </c>
      <c r="F4" s="5">
        <f t="shared" ref="F4:F67" si="2">F3*(1+E4)</f>
        <v>1.0003866543208622</v>
      </c>
      <c r="G4" t="s">
        <v>5</v>
      </c>
      <c r="H4" s="6">
        <f t="shared" ref="H4:H67" si="3">IF(G3="多",$C4,IF(G3="空",0))</f>
        <v>-9.4603852663818211E-3</v>
      </c>
      <c r="I4" s="5">
        <f t="shared" ref="I4" si="4">I3*(1+H4)</f>
        <v>1.0003866543208622</v>
      </c>
      <c r="J4" t="s">
        <v>5</v>
      </c>
      <c r="K4" s="6">
        <f t="shared" ref="K4:K67" si="5">IF(J3="多",$C4,IF(J3="空",0))</f>
        <v>-9.4603852663818211E-3</v>
      </c>
      <c r="L4" s="5">
        <f t="shared" ref="L4" si="6">L3*(1+K4)</f>
        <v>1.0003866543208622</v>
      </c>
      <c r="M4" t="s">
        <v>5</v>
      </c>
      <c r="N4" s="6">
        <f t="shared" ref="N4:N67" si="7">IF(M3="多",$C4,IF(M3="空",0))</f>
        <v>-9.4603852663818211E-3</v>
      </c>
      <c r="O4" s="5">
        <f t="shared" ref="O4" si="8">O3*(1+N4)</f>
        <v>1.0003866543208622</v>
      </c>
      <c r="P4" t="s">
        <v>5</v>
      </c>
      <c r="Q4" s="6">
        <f t="shared" ref="Q4:Q67" si="9">IF(P3="多",$C4,IF(P3="空",0))</f>
        <v>-9.4603852663818211E-3</v>
      </c>
      <c r="R4" s="5">
        <f t="shared" ref="R4" si="10">R3*(1+Q4)</f>
        <v>1.0003866543208622</v>
      </c>
      <c r="S4" t="s">
        <v>5</v>
      </c>
      <c r="T4" s="6">
        <f t="shared" ref="T4:T67" si="11">IF(S3="多",$C4,IF(S3="空",0))</f>
        <v>-9.4603852663818211E-3</v>
      </c>
      <c r="U4" s="5">
        <f t="shared" ref="U4" si="12">U3*(1+T4)</f>
        <v>1.0003866543208622</v>
      </c>
      <c r="V4" t="s">
        <v>5</v>
      </c>
      <c r="W4" s="6">
        <f t="shared" ref="W4:W67" si="13">IF(V3="多",$C4,IF(V3="空",0))</f>
        <v>-9.4603852663818211E-3</v>
      </c>
      <c r="X4" s="5">
        <f t="shared" ref="X4" si="14">X3*(1+W4)</f>
        <v>1.0003866543208622</v>
      </c>
      <c r="Y4" t="s">
        <v>5</v>
      </c>
      <c r="Z4" s="6">
        <f t="shared" ref="Z4:Z67" si="15">IF(Y3="多",$C4,IF(Y3="空",0))</f>
        <v>-9.4603852663818211E-3</v>
      </c>
      <c r="AA4" s="5">
        <f t="shared" ref="AA4" si="16">AA3*(1+Z4)</f>
        <v>1.0003866543208622</v>
      </c>
      <c r="AB4" t="s">
        <v>5</v>
      </c>
      <c r="AC4" s="6">
        <f t="shared" ref="AC4:AC67" si="17">IF(AB3="多",$C4,IF(AB3="空",0))</f>
        <v>-9.4603852663818211E-3</v>
      </c>
      <c r="AD4" s="5">
        <f t="shared" ref="AD4" si="18">AD3*(1+AC4)</f>
        <v>1.0003866543208622</v>
      </c>
    </row>
    <row r="5" spans="1:30" x14ac:dyDescent="0.15">
      <c r="A5" s="1">
        <v>38359</v>
      </c>
      <c r="B5" s="2">
        <v>983.95</v>
      </c>
      <c r="C5" s="3">
        <f t="shared" si="0"/>
        <v>7.9335211611430978E-4</v>
      </c>
      <c r="D5" s="4" t="str">
        <f t="shared" ref="D5:D68" si="19">IF(AND(C4&gt;0,C5&gt;0),"空",IF(AND(C4&lt;0,C5&lt;0),"多",D4))</f>
        <v>多</v>
      </c>
      <c r="E5" s="6">
        <f t="shared" si="1"/>
        <v>7.9335211611430978E-4</v>
      </c>
      <c r="F5" s="5">
        <f>F4*(1+E5)</f>
        <v>1.0011803131900001</v>
      </c>
      <c r="G5" t="str">
        <f>IF(AND(C3&gt;0,C4&gt;0,C5&gt;0),"多",IF(AND(C3&lt;0,C4&lt;0,C5&lt;0),"空",G4))</f>
        <v>多</v>
      </c>
      <c r="H5" s="6">
        <f t="shared" si="3"/>
        <v>7.9335211611430978E-4</v>
      </c>
      <c r="I5" s="5">
        <f>I4*(1+H5)</f>
        <v>1.0011803131900001</v>
      </c>
      <c r="J5" t="s">
        <v>5</v>
      </c>
      <c r="K5" s="6">
        <f t="shared" si="5"/>
        <v>7.9335211611430978E-4</v>
      </c>
      <c r="L5" s="5">
        <f>L4*(1+K5)</f>
        <v>1.0011803131900001</v>
      </c>
      <c r="M5" t="s">
        <v>5</v>
      </c>
      <c r="N5" s="6">
        <f t="shared" si="7"/>
        <v>7.9335211611430978E-4</v>
      </c>
      <c r="O5" s="5">
        <f>O4*(1+N5)</f>
        <v>1.0011803131900001</v>
      </c>
      <c r="P5" t="s">
        <v>5</v>
      </c>
      <c r="Q5" s="6">
        <f t="shared" si="9"/>
        <v>7.9335211611430978E-4</v>
      </c>
      <c r="R5" s="5">
        <f>R4*(1+Q5)</f>
        <v>1.0011803131900001</v>
      </c>
      <c r="S5" t="s">
        <v>5</v>
      </c>
      <c r="T5" s="6">
        <f t="shared" si="11"/>
        <v>7.9335211611430978E-4</v>
      </c>
      <c r="U5" s="5">
        <f>U4*(1+T5)</f>
        <v>1.0011803131900001</v>
      </c>
      <c r="V5" t="s">
        <v>5</v>
      </c>
      <c r="W5" s="6">
        <f t="shared" si="13"/>
        <v>7.9335211611430978E-4</v>
      </c>
      <c r="X5" s="5">
        <f>X4*(1+W5)</f>
        <v>1.0011803131900001</v>
      </c>
      <c r="Y5" t="s">
        <v>5</v>
      </c>
      <c r="Z5" s="6">
        <f t="shared" si="15"/>
        <v>7.9335211611430978E-4</v>
      </c>
      <c r="AA5" s="5">
        <f>AA4*(1+Z5)</f>
        <v>1.0011803131900001</v>
      </c>
      <c r="AB5" t="s">
        <v>5</v>
      </c>
      <c r="AC5" s="6">
        <f t="shared" si="17"/>
        <v>7.9335211611430978E-4</v>
      </c>
      <c r="AD5" s="5">
        <f>AD4*(1+AC5)</f>
        <v>1.0011803131900001</v>
      </c>
    </row>
    <row r="6" spans="1:30" x14ac:dyDescent="0.15">
      <c r="A6" s="1">
        <v>38362</v>
      </c>
      <c r="B6" s="2">
        <v>993.87</v>
      </c>
      <c r="C6" s="3">
        <f t="shared" si="0"/>
        <v>1.0081813100259129E-2</v>
      </c>
      <c r="D6" s="4" t="str">
        <f t="shared" si="19"/>
        <v>空</v>
      </c>
      <c r="E6" s="6">
        <f t="shared" si="1"/>
        <v>1.0081813100259129E-2</v>
      </c>
      <c r="F6" s="5">
        <f t="shared" si="2"/>
        <v>1.0112740259872406</v>
      </c>
      <c r="G6" t="str">
        <f t="shared" ref="G6:G69" si="20">IF(AND(C4&gt;0,C5&gt;0,C6&gt;0),"多",IF(AND(C4&lt;0,C5&lt;0,C6&lt;0),"空",G5))</f>
        <v>多</v>
      </c>
      <c r="H6" s="6">
        <f t="shared" si="3"/>
        <v>1.0081813100259129E-2</v>
      </c>
      <c r="I6" s="5">
        <f t="shared" ref="I6:I69" si="21">I5*(1+H6)</f>
        <v>1.0112740259872406</v>
      </c>
      <c r="J6" t="str">
        <f>IF(AND($C3&gt;0,$C4&gt;0,$C5&gt;0,$C6&gt;0),"多",IF(AND($C3&lt;0,$C4&lt;0,$C5&lt;0,$C6&lt;0),"空",J5))</f>
        <v>多</v>
      </c>
      <c r="K6" s="6">
        <f t="shared" si="5"/>
        <v>1.0081813100259129E-2</v>
      </c>
      <c r="L6" s="5">
        <f t="shared" ref="L6:L69" si="22">L5*(1+K6)</f>
        <v>1.0112740259872406</v>
      </c>
      <c r="M6" t="s">
        <v>5</v>
      </c>
      <c r="N6" s="6">
        <f t="shared" si="7"/>
        <v>1.0081813100259129E-2</v>
      </c>
      <c r="O6" s="5">
        <f t="shared" ref="O6:O69" si="23">O5*(1+N6)</f>
        <v>1.0112740259872406</v>
      </c>
      <c r="P6" t="s">
        <v>5</v>
      </c>
      <c r="Q6" s="6">
        <f t="shared" si="9"/>
        <v>1.0081813100259129E-2</v>
      </c>
      <c r="R6" s="5">
        <f t="shared" ref="R6:R69" si="24">R5*(1+Q6)</f>
        <v>1.0112740259872406</v>
      </c>
      <c r="S6" t="s">
        <v>5</v>
      </c>
      <c r="T6" s="6">
        <f t="shared" si="11"/>
        <v>1.0081813100259129E-2</v>
      </c>
      <c r="U6" s="5">
        <f t="shared" ref="U6:U69" si="25">U5*(1+T6)</f>
        <v>1.0112740259872406</v>
      </c>
      <c r="V6" t="s">
        <v>5</v>
      </c>
      <c r="W6" s="6">
        <f t="shared" si="13"/>
        <v>1.0081813100259129E-2</v>
      </c>
      <c r="X6" s="5">
        <f t="shared" ref="X6:X69" si="26">X5*(1+W6)</f>
        <v>1.0112740259872406</v>
      </c>
      <c r="Y6" t="s">
        <v>5</v>
      </c>
      <c r="Z6" s="6">
        <f t="shared" si="15"/>
        <v>1.0081813100259129E-2</v>
      </c>
      <c r="AA6" s="5">
        <f t="shared" ref="AA6:AA69" si="27">AA5*(1+Z6)</f>
        <v>1.0112740259872406</v>
      </c>
      <c r="AB6" t="s">
        <v>5</v>
      </c>
      <c r="AC6" s="6">
        <f t="shared" si="17"/>
        <v>1.0081813100259129E-2</v>
      </c>
      <c r="AD6" s="5">
        <f t="shared" ref="AD6:AD69" si="28">AD5*(1+AC6)</f>
        <v>1.0112740259872406</v>
      </c>
    </row>
    <row r="7" spans="1:30" x14ac:dyDescent="0.15">
      <c r="A7" s="1">
        <v>38363</v>
      </c>
      <c r="B7" s="2">
        <v>997.13</v>
      </c>
      <c r="C7" s="3">
        <f t="shared" si="0"/>
        <v>3.2801070562549217E-3</v>
      </c>
      <c r="D7" s="4" t="str">
        <f t="shared" si="19"/>
        <v>空</v>
      </c>
      <c r="E7" s="6">
        <f t="shared" si="1"/>
        <v>0</v>
      </c>
      <c r="F7" s="5">
        <f t="shared" si="2"/>
        <v>1.0112740259872406</v>
      </c>
      <c r="G7" t="str">
        <f t="shared" si="20"/>
        <v>多</v>
      </c>
      <c r="H7" s="6">
        <f t="shared" si="3"/>
        <v>3.2801070562549217E-3</v>
      </c>
      <c r="I7" s="5">
        <f t="shared" si="21"/>
        <v>1.0145911130556886</v>
      </c>
      <c r="J7" t="str">
        <f t="shared" ref="J7:J70" si="29">IF(AND($C4&gt;0,$C5&gt;0,$C6&gt;0,$C7&gt;0),"多",IF(AND($C4&lt;0,$C5&lt;0,$C6&lt;0,$C7&lt;0),"空",J6))</f>
        <v>多</v>
      </c>
      <c r="K7" s="6">
        <f t="shared" si="5"/>
        <v>3.2801070562549217E-3</v>
      </c>
      <c r="L7" s="5">
        <f t="shared" si="22"/>
        <v>1.0145911130556886</v>
      </c>
      <c r="M7" t="str">
        <f>IF(AND($C3&gt;0,$C4&gt;0,$C5&gt;0,$C6&gt;0,$C7&gt;0),"多",IF(AND($C3&lt;0,$C4&lt;0,$C5&lt;0,$C6&lt;0,$C7&lt;0),"空",M6))</f>
        <v>多</v>
      </c>
      <c r="N7" s="6">
        <f t="shared" si="7"/>
        <v>3.2801070562549217E-3</v>
      </c>
      <c r="O7" s="5">
        <f t="shared" si="23"/>
        <v>1.0145911130556886</v>
      </c>
      <c r="P7" t="s">
        <v>5</v>
      </c>
      <c r="Q7" s="6">
        <f t="shared" si="9"/>
        <v>3.2801070562549217E-3</v>
      </c>
      <c r="R7" s="5">
        <f t="shared" si="24"/>
        <v>1.0145911130556886</v>
      </c>
      <c r="S7" t="s">
        <v>5</v>
      </c>
      <c r="T7" s="6">
        <f t="shared" si="11"/>
        <v>3.2801070562549217E-3</v>
      </c>
      <c r="U7" s="5">
        <f t="shared" si="25"/>
        <v>1.0145911130556886</v>
      </c>
      <c r="V7" t="s">
        <v>5</v>
      </c>
      <c r="W7" s="6">
        <f t="shared" si="13"/>
        <v>3.2801070562549217E-3</v>
      </c>
      <c r="X7" s="5">
        <f t="shared" si="26"/>
        <v>1.0145911130556886</v>
      </c>
      <c r="Y7" t="s">
        <v>5</v>
      </c>
      <c r="Z7" s="6">
        <f t="shared" si="15"/>
        <v>3.2801070562549217E-3</v>
      </c>
      <c r="AA7" s="5">
        <f t="shared" si="27"/>
        <v>1.0145911130556886</v>
      </c>
      <c r="AB7" t="s">
        <v>5</v>
      </c>
      <c r="AC7" s="6">
        <f t="shared" si="17"/>
        <v>3.2801070562549217E-3</v>
      </c>
      <c r="AD7" s="5">
        <f t="shared" si="28"/>
        <v>1.0145911130556886</v>
      </c>
    </row>
    <row r="8" spans="1:30" x14ac:dyDescent="0.15">
      <c r="A8" s="1">
        <v>38364</v>
      </c>
      <c r="B8" s="2">
        <v>996.74</v>
      </c>
      <c r="C8" s="3">
        <f t="shared" si="0"/>
        <v>-3.9112252163708838E-4</v>
      </c>
      <c r="D8" s="4" t="str">
        <f t="shared" si="19"/>
        <v>空</v>
      </c>
      <c r="E8" s="6">
        <f t="shared" si="1"/>
        <v>0</v>
      </c>
      <c r="F8" s="5">
        <f t="shared" si="2"/>
        <v>1.0112740259872406</v>
      </c>
      <c r="G8" t="str">
        <f t="shared" si="20"/>
        <v>多</v>
      </c>
      <c r="H8" s="6">
        <f t="shared" si="3"/>
        <v>-3.9112252163708838E-4</v>
      </c>
      <c r="I8" s="5">
        <f t="shared" si="21"/>
        <v>1.0141942836211197</v>
      </c>
      <c r="J8" t="str">
        <f t="shared" si="29"/>
        <v>多</v>
      </c>
      <c r="K8" s="6">
        <f t="shared" si="5"/>
        <v>-3.9112252163708838E-4</v>
      </c>
      <c r="L8" s="5">
        <f t="shared" si="22"/>
        <v>1.0141942836211197</v>
      </c>
      <c r="M8" t="str">
        <f t="shared" ref="M8:M71" si="30">IF(AND($C4&gt;0,$C5&gt;0,$C6&gt;0,$C7&gt;0,$C8&gt;0),"多",IF(AND($C4&lt;0,$C5&lt;0,$C6&lt;0,$C7&lt;0,$C8&lt;0),"空",M7))</f>
        <v>多</v>
      </c>
      <c r="N8" s="6">
        <f t="shared" si="7"/>
        <v>-3.9112252163708838E-4</v>
      </c>
      <c r="O8" s="5">
        <f t="shared" si="23"/>
        <v>1.0141942836211197</v>
      </c>
      <c r="P8" t="str">
        <f>IF(AND($C3&gt;0,$C4&gt;0,$C5&gt;0,$C6&gt;0,$C7&gt;0,$C8&gt;0),"多",IF(AND($C3&lt;0,$C4&lt;0,$C5&lt;0,$C6&lt;0,$C7&lt;0,$C8&lt;0),"空",P7))</f>
        <v>多</v>
      </c>
      <c r="Q8" s="6">
        <f t="shared" si="9"/>
        <v>-3.9112252163708838E-4</v>
      </c>
      <c r="R8" s="5">
        <f t="shared" si="24"/>
        <v>1.0141942836211197</v>
      </c>
      <c r="S8" t="s">
        <v>5</v>
      </c>
      <c r="T8" s="6">
        <f t="shared" si="11"/>
        <v>-3.9112252163708838E-4</v>
      </c>
      <c r="U8" s="5">
        <f t="shared" si="25"/>
        <v>1.0141942836211197</v>
      </c>
      <c r="V8" t="s">
        <v>5</v>
      </c>
      <c r="W8" s="6">
        <f t="shared" si="13"/>
        <v>-3.9112252163708838E-4</v>
      </c>
      <c r="X8" s="5">
        <f t="shared" si="26"/>
        <v>1.0141942836211197</v>
      </c>
      <c r="Y8" t="s">
        <v>5</v>
      </c>
      <c r="Z8" s="6">
        <f t="shared" si="15"/>
        <v>-3.9112252163708838E-4</v>
      </c>
      <c r="AA8" s="5">
        <f t="shared" si="27"/>
        <v>1.0141942836211197</v>
      </c>
      <c r="AB8" t="s">
        <v>5</v>
      </c>
      <c r="AC8" s="6">
        <f t="shared" si="17"/>
        <v>-3.9112252163708838E-4</v>
      </c>
      <c r="AD8" s="5">
        <f t="shared" si="28"/>
        <v>1.0141942836211197</v>
      </c>
    </row>
    <row r="9" spans="1:30" x14ac:dyDescent="0.15">
      <c r="A9" s="1">
        <v>38365</v>
      </c>
      <c r="B9" s="2">
        <v>996.87</v>
      </c>
      <c r="C9" s="3">
        <f t="shared" si="0"/>
        <v>1.3042518610673071E-4</v>
      </c>
      <c r="D9" s="4" t="str">
        <f t="shared" si="19"/>
        <v>空</v>
      </c>
      <c r="E9" s="6">
        <f t="shared" si="1"/>
        <v>0</v>
      </c>
      <c r="F9" s="5">
        <f t="shared" si="2"/>
        <v>1.0112740259872406</v>
      </c>
      <c r="G9" t="str">
        <f t="shared" si="20"/>
        <v>多</v>
      </c>
      <c r="H9" s="6">
        <f t="shared" si="3"/>
        <v>1.3042518610673071E-4</v>
      </c>
      <c r="I9" s="5">
        <f t="shared" si="21"/>
        <v>1.0143265600993094</v>
      </c>
      <c r="J9" t="str">
        <f t="shared" si="29"/>
        <v>多</v>
      </c>
      <c r="K9" s="6">
        <f t="shared" si="5"/>
        <v>1.3042518610673071E-4</v>
      </c>
      <c r="L9" s="5">
        <f t="shared" si="22"/>
        <v>1.0143265600993094</v>
      </c>
      <c r="M9" t="str">
        <f t="shared" si="30"/>
        <v>多</v>
      </c>
      <c r="N9" s="6">
        <f t="shared" si="7"/>
        <v>1.3042518610673071E-4</v>
      </c>
      <c r="O9" s="5">
        <f t="shared" si="23"/>
        <v>1.0143265600993094</v>
      </c>
      <c r="P9" t="str">
        <f t="shared" ref="P9:P72" si="31">IF(AND($C4&gt;0,$C5&gt;0,$C6&gt;0,$C7&gt;0,$C8&gt;0,$C9&gt;0),"多",IF(AND($C4&lt;0,$C5&lt;0,$C6&lt;0,$C7&lt;0,$C8&lt;0,$C9&lt;0),"空",P8))</f>
        <v>多</v>
      </c>
      <c r="Q9" s="6">
        <f t="shared" si="9"/>
        <v>1.3042518610673071E-4</v>
      </c>
      <c r="R9" s="5">
        <f t="shared" si="24"/>
        <v>1.0143265600993094</v>
      </c>
      <c r="S9" t="str">
        <f>IF(AND($C3&gt;0,$C4&gt;0,$C5&gt;0,$C6&gt;0,$C7&gt;0,$C8&gt;0,$C9&gt;0),"多",IF(AND($C3&lt;0,$C4&lt;0,$C5&lt;0,$C6&lt;0,$C7&lt;0,$C8&lt;0,$C9&lt;0),"空",S8))</f>
        <v>多</v>
      </c>
      <c r="T9" s="6">
        <f t="shared" si="11"/>
        <v>1.3042518610673071E-4</v>
      </c>
      <c r="U9" s="5">
        <f t="shared" si="25"/>
        <v>1.0143265600993094</v>
      </c>
      <c r="V9" t="s">
        <v>5</v>
      </c>
      <c r="W9" s="6">
        <f t="shared" si="13"/>
        <v>1.3042518610673071E-4</v>
      </c>
      <c r="X9" s="5">
        <f t="shared" si="26"/>
        <v>1.0143265600993094</v>
      </c>
      <c r="Y9" t="s">
        <v>5</v>
      </c>
      <c r="Z9" s="6">
        <f t="shared" si="15"/>
        <v>1.3042518610673071E-4</v>
      </c>
      <c r="AA9" s="5">
        <f t="shared" si="27"/>
        <v>1.0143265600993094</v>
      </c>
      <c r="AB9" t="s">
        <v>5</v>
      </c>
      <c r="AC9" s="6">
        <f t="shared" si="17"/>
        <v>1.3042518610673071E-4</v>
      </c>
      <c r="AD9" s="5">
        <f t="shared" si="28"/>
        <v>1.0143265600993094</v>
      </c>
    </row>
    <row r="10" spans="1:30" x14ac:dyDescent="0.15">
      <c r="A10" s="1">
        <v>38366</v>
      </c>
      <c r="B10" s="2">
        <v>988.3</v>
      </c>
      <c r="C10" s="3">
        <f t="shared" si="0"/>
        <v>-8.5969083230511556E-3</v>
      </c>
      <c r="D10" s="4" t="str">
        <f t="shared" si="19"/>
        <v>空</v>
      </c>
      <c r="E10" s="6">
        <f t="shared" si="1"/>
        <v>0</v>
      </c>
      <c r="F10" s="5">
        <f t="shared" si="2"/>
        <v>1.0112740259872406</v>
      </c>
      <c r="G10" t="str">
        <f t="shared" si="20"/>
        <v>多</v>
      </c>
      <c r="H10" s="6">
        <f t="shared" si="3"/>
        <v>-8.5969083230511556E-3</v>
      </c>
      <c r="I10" s="5">
        <f t="shared" si="21"/>
        <v>1.0056064876524999</v>
      </c>
      <c r="J10" t="str">
        <f t="shared" si="29"/>
        <v>多</v>
      </c>
      <c r="K10" s="6">
        <f t="shared" si="5"/>
        <v>-8.5969083230511556E-3</v>
      </c>
      <c r="L10" s="5">
        <f t="shared" si="22"/>
        <v>1.0056064876524999</v>
      </c>
      <c r="M10" t="str">
        <f t="shared" si="30"/>
        <v>多</v>
      </c>
      <c r="N10" s="6">
        <f t="shared" si="7"/>
        <v>-8.5969083230511556E-3</v>
      </c>
      <c r="O10" s="5">
        <f t="shared" si="23"/>
        <v>1.0056064876524999</v>
      </c>
      <c r="P10" t="str">
        <f t="shared" si="31"/>
        <v>多</v>
      </c>
      <c r="Q10" s="6">
        <f t="shared" si="9"/>
        <v>-8.5969083230511556E-3</v>
      </c>
      <c r="R10" s="5">
        <f t="shared" si="24"/>
        <v>1.0056064876524999</v>
      </c>
      <c r="S10" t="str">
        <f t="shared" ref="S10:S73" si="32">IF(AND($C4&gt;0,$C5&gt;0,$C6&gt;0,$C7&gt;0,$C8&gt;0,$C9&gt;0,$C10&gt;0),"多",IF(AND($C4&lt;0,$C5&lt;0,$C6&lt;0,$C7&lt;0,$C8&lt;0,$C9&lt;0,$C10&lt;0),"空",S9))</f>
        <v>多</v>
      </c>
      <c r="T10" s="6">
        <f t="shared" si="11"/>
        <v>-8.5969083230511556E-3</v>
      </c>
      <c r="U10" s="5">
        <f t="shared" si="25"/>
        <v>1.0056064876524999</v>
      </c>
      <c r="V10" t="str">
        <f>IF(AND($C3&gt;0,$C4&gt;0,$C5&gt;0,$C6&gt;0,$C7&gt;0,$C8&gt;0,$C9&gt;0,$C10&gt;0),"多",IF(AND($C3&lt;0,$C4&lt;0,$C5&lt;0,$C6&lt;0,$C7&lt;0,$C8&lt;0,$C9&lt;0,$C10&lt;0),"空",V9))</f>
        <v>多</v>
      </c>
      <c r="W10" s="6">
        <f t="shared" si="13"/>
        <v>-8.5969083230511556E-3</v>
      </c>
      <c r="X10" s="5">
        <f t="shared" si="26"/>
        <v>1.0056064876524999</v>
      </c>
      <c r="Y10" t="s">
        <v>5</v>
      </c>
      <c r="Z10" s="6">
        <f t="shared" si="15"/>
        <v>-8.5969083230511556E-3</v>
      </c>
      <c r="AA10" s="5">
        <f t="shared" si="27"/>
        <v>1.0056064876524999</v>
      </c>
      <c r="AB10" t="s">
        <v>5</v>
      </c>
      <c r="AC10" s="6">
        <f t="shared" si="17"/>
        <v>-8.5969083230511556E-3</v>
      </c>
      <c r="AD10" s="5">
        <f t="shared" si="28"/>
        <v>1.0056064876524999</v>
      </c>
    </row>
    <row r="11" spans="1:30" x14ac:dyDescent="0.15">
      <c r="A11" s="1">
        <v>38369</v>
      </c>
      <c r="B11" s="2">
        <v>967.45</v>
      </c>
      <c r="C11" s="3">
        <f t="shared" si="0"/>
        <v>-2.109683294546183E-2</v>
      </c>
      <c r="D11" s="4" t="str">
        <f t="shared" si="19"/>
        <v>多</v>
      </c>
      <c r="E11" s="6">
        <f t="shared" si="1"/>
        <v>0</v>
      </c>
      <c r="F11" s="5">
        <f t="shared" si="2"/>
        <v>1.0112740259872406</v>
      </c>
      <c r="G11" t="str">
        <f t="shared" si="20"/>
        <v>多</v>
      </c>
      <c r="H11" s="6">
        <f t="shared" si="3"/>
        <v>-2.109683294546183E-2</v>
      </c>
      <c r="I11" s="5">
        <f t="shared" si="21"/>
        <v>0.98439137557362255</v>
      </c>
      <c r="J11" t="str">
        <f t="shared" si="29"/>
        <v>多</v>
      </c>
      <c r="K11" s="6">
        <f t="shared" si="5"/>
        <v>-2.109683294546183E-2</v>
      </c>
      <c r="L11" s="5">
        <f t="shared" si="22"/>
        <v>0.98439137557362255</v>
      </c>
      <c r="M11" t="str">
        <f t="shared" si="30"/>
        <v>多</v>
      </c>
      <c r="N11" s="6">
        <f t="shared" si="7"/>
        <v>-2.109683294546183E-2</v>
      </c>
      <c r="O11" s="5">
        <f t="shared" si="23"/>
        <v>0.98439137557362255</v>
      </c>
      <c r="P11" t="str">
        <f t="shared" si="31"/>
        <v>多</v>
      </c>
      <c r="Q11" s="6">
        <f t="shared" si="9"/>
        <v>-2.109683294546183E-2</v>
      </c>
      <c r="R11" s="5">
        <f t="shared" si="24"/>
        <v>0.98439137557362255</v>
      </c>
      <c r="S11" t="str">
        <f t="shared" si="32"/>
        <v>多</v>
      </c>
      <c r="T11" s="6">
        <f t="shared" si="11"/>
        <v>-2.109683294546183E-2</v>
      </c>
      <c r="U11" s="5">
        <f t="shared" si="25"/>
        <v>0.98439137557362255</v>
      </c>
      <c r="V11" t="str">
        <f t="shared" ref="V11:V74" si="33">IF(AND($C4&gt;0,$C5&gt;0,$C6&gt;0,$C7&gt;0,$C8&gt;0,$C9&gt;0,$C10&gt;0,$C11&gt;0),"多",IF(AND($C4&lt;0,$C5&lt;0,$C6&lt;0,$C7&lt;0,$C8&lt;0,$C9&lt;0,$C10&lt;0,$C11&lt;0),"空",V10))</f>
        <v>多</v>
      </c>
      <c r="W11" s="6">
        <f t="shared" si="13"/>
        <v>-2.109683294546183E-2</v>
      </c>
      <c r="X11" s="5">
        <f t="shared" si="26"/>
        <v>0.98439137557362255</v>
      </c>
      <c r="Y11" t="str">
        <f>IF(AND($C3&gt;0,$C4&gt;0,$C5&gt;0,$C6&gt;0,$C7&gt;0,$C8&gt;0,$C9&gt;0,$C10&gt;0,$C11&gt;0),"多",IF(AND($C3&lt;0,$C4&lt;0,$C5&lt;0,$C6&lt;0,$C7&lt;0,$C8&lt;0,$C9&lt;0,$C10&lt;0,$C11&lt;0),"空",Y10))</f>
        <v>多</v>
      </c>
      <c r="Z11" s="6">
        <f t="shared" si="15"/>
        <v>-2.109683294546183E-2</v>
      </c>
      <c r="AA11" s="5">
        <f t="shared" si="27"/>
        <v>0.98439137557362255</v>
      </c>
      <c r="AB11" t="s">
        <v>5</v>
      </c>
      <c r="AC11" s="6">
        <f t="shared" si="17"/>
        <v>-2.109683294546183E-2</v>
      </c>
      <c r="AD11" s="5">
        <f t="shared" si="28"/>
        <v>0.98439137557362255</v>
      </c>
    </row>
    <row r="12" spans="1:30" x14ac:dyDescent="0.15">
      <c r="A12" s="1">
        <v>38370</v>
      </c>
      <c r="B12" s="2">
        <v>974.68</v>
      </c>
      <c r="C12" s="3">
        <f t="shared" si="0"/>
        <v>7.4732544317535066E-3</v>
      </c>
      <c r="D12" s="4" t="str">
        <f t="shared" si="19"/>
        <v>多</v>
      </c>
      <c r="E12" s="6">
        <f t="shared" si="1"/>
        <v>7.4732544317535066E-3</v>
      </c>
      <c r="F12" s="5">
        <f t="shared" si="2"/>
        <v>1.0188315340836669</v>
      </c>
      <c r="G12" t="str">
        <f t="shared" si="20"/>
        <v>多</v>
      </c>
      <c r="H12" s="6">
        <f t="shared" si="3"/>
        <v>7.4732544317535066E-3</v>
      </c>
      <c r="I12" s="5">
        <f t="shared" si="21"/>
        <v>0.99174798278370802</v>
      </c>
      <c r="J12" t="str">
        <f t="shared" si="29"/>
        <v>多</v>
      </c>
      <c r="K12" s="6">
        <f t="shared" si="5"/>
        <v>7.4732544317535066E-3</v>
      </c>
      <c r="L12" s="5">
        <f t="shared" si="22"/>
        <v>0.99174798278370802</v>
      </c>
      <c r="M12" t="str">
        <f t="shared" si="30"/>
        <v>多</v>
      </c>
      <c r="N12" s="6">
        <f t="shared" si="7"/>
        <v>7.4732544317535066E-3</v>
      </c>
      <c r="O12" s="5">
        <f t="shared" si="23"/>
        <v>0.99174798278370802</v>
      </c>
      <c r="P12" t="str">
        <f t="shared" si="31"/>
        <v>多</v>
      </c>
      <c r="Q12" s="6">
        <f t="shared" si="9"/>
        <v>7.4732544317535066E-3</v>
      </c>
      <c r="R12" s="5">
        <f t="shared" si="24"/>
        <v>0.99174798278370802</v>
      </c>
      <c r="S12" t="str">
        <f t="shared" si="32"/>
        <v>多</v>
      </c>
      <c r="T12" s="6">
        <f t="shared" si="11"/>
        <v>7.4732544317535066E-3</v>
      </c>
      <c r="U12" s="5">
        <f t="shared" si="25"/>
        <v>0.99174798278370802</v>
      </c>
      <c r="V12" t="str">
        <f t="shared" si="33"/>
        <v>多</v>
      </c>
      <c r="W12" s="6">
        <f t="shared" si="13"/>
        <v>7.4732544317535066E-3</v>
      </c>
      <c r="X12" s="5">
        <f t="shared" si="26"/>
        <v>0.99174798278370802</v>
      </c>
      <c r="Y12" t="str">
        <f t="shared" ref="Y12:Y75" si="34">IF(AND($C4&gt;0,$C5&gt;0,$C6&gt;0,$C7&gt;0,$C8&gt;0,$C9&gt;0,$C10&gt;0,$C11&gt;0,$C12&gt;0),"多",IF(AND($C4&lt;0,$C5&lt;0,$C6&lt;0,$C7&lt;0,$C8&lt;0,$C9&lt;0,$C10&lt;0,$C11&lt;0,$C12&lt;0),"空",Y11))</f>
        <v>多</v>
      </c>
      <c r="Z12" s="6">
        <f t="shared" si="15"/>
        <v>7.4732544317535066E-3</v>
      </c>
      <c r="AA12" s="5">
        <f t="shared" si="27"/>
        <v>0.99174798278370802</v>
      </c>
      <c r="AB12" t="str">
        <f>IF(AND($C3&gt;0,$C4&gt;0,$C5&gt;0,$C6&gt;0,$C7&gt;0,$C8&gt;0,$C9&gt;0,$C10&gt;0,$C11&gt;0,$C12&gt;0),"多",IF(AND($C3&lt;0,$C4&lt;0,$C5&lt;0,$C6&lt;0,$C7&lt;0,$C8&lt;0,$C9&lt;0,$C10&lt;0,$C11&lt;0,$C12&lt;0),"空",AB11))</f>
        <v>多</v>
      </c>
      <c r="AC12" s="6">
        <f t="shared" si="17"/>
        <v>7.4732544317535066E-3</v>
      </c>
      <c r="AD12" s="5">
        <f t="shared" si="28"/>
        <v>0.99174798278370802</v>
      </c>
    </row>
    <row r="13" spans="1:30" x14ac:dyDescent="0.15">
      <c r="A13" s="1">
        <v>38371</v>
      </c>
      <c r="B13" s="2">
        <v>967.21</v>
      </c>
      <c r="C13" s="3">
        <f t="shared" si="0"/>
        <v>-7.6640538433125904E-3</v>
      </c>
      <c r="D13" s="4" t="str">
        <f t="shared" si="19"/>
        <v>多</v>
      </c>
      <c r="E13" s="6">
        <f t="shared" si="1"/>
        <v>-7.6640538433125904E-3</v>
      </c>
      <c r="F13" s="5">
        <f t="shared" si="2"/>
        <v>1.011023154349185</v>
      </c>
      <c r="G13" t="str">
        <f t="shared" si="20"/>
        <v>多</v>
      </c>
      <c r="H13" s="6">
        <f t="shared" si="3"/>
        <v>-7.6640538433125904E-3</v>
      </c>
      <c r="I13" s="5">
        <f t="shared" si="21"/>
        <v>0.98414717284465703</v>
      </c>
      <c r="J13" t="str">
        <f t="shared" si="29"/>
        <v>多</v>
      </c>
      <c r="K13" s="6">
        <f t="shared" si="5"/>
        <v>-7.6640538433125904E-3</v>
      </c>
      <c r="L13" s="5">
        <f t="shared" si="22"/>
        <v>0.98414717284465703</v>
      </c>
      <c r="M13" t="str">
        <f t="shared" si="30"/>
        <v>多</v>
      </c>
      <c r="N13" s="6">
        <f t="shared" si="7"/>
        <v>-7.6640538433125904E-3</v>
      </c>
      <c r="O13" s="5">
        <f t="shared" si="23"/>
        <v>0.98414717284465703</v>
      </c>
      <c r="P13" t="str">
        <f t="shared" si="31"/>
        <v>多</v>
      </c>
      <c r="Q13" s="6">
        <f t="shared" si="9"/>
        <v>-7.6640538433125904E-3</v>
      </c>
      <c r="R13" s="5">
        <f t="shared" si="24"/>
        <v>0.98414717284465703</v>
      </c>
      <c r="S13" t="str">
        <f t="shared" si="32"/>
        <v>多</v>
      </c>
      <c r="T13" s="6">
        <f t="shared" si="11"/>
        <v>-7.6640538433125904E-3</v>
      </c>
      <c r="U13" s="5">
        <f t="shared" si="25"/>
        <v>0.98414717284465703</v>
      </c>
      <c r="V13" t="str">
        <f t="shared" si="33"/>
        <v>多</v>
      </c>
      <c r="W13" s="6">
        <f t="shared" si="13"/>
        <v>-7.6640538433125904E-3</v>
      </c>
      <c r="X13" s="5">
        <f t="shared" si="26"/>
        <v>0.98414717284465703</v>
      </c>
      <c r="Y13" t="str">
        <f t="shared" si="34"/>
        <v>多</v>
      </c>
      <c r="Z13" s="6">
        <f t="shared" si="15"/>
        <v>-7.6640538433125904E-3</v>
      </c>
      <c r="AA13" s="5">
        <f t="shared" si="27"/>
        <v>0.98414717284465703</v>
      </c>
      <c r="AB13" t="str">
        <f t="shared" ref="AB13:AB76" si="35">IF(AND($C4&gt;0,$C5&gt;0,$C6&gt;0,$C7&gt;0,$C8&gt;0,$C9&gt;0,$C10&gt;0,$C11&gt;0,$C12&gt;0,$C13&gt;0),"多",IF(AND($C4&lt;0,$C5&lt;0,$C6&lt;0,$C7&lt;0,$C8&lt;0,$C9&lt;0,$C10&lt;0,$C11&lt;0,$C12&lt;0,$C13&lt;0),"空",AB12))</f>
        <v>多</v>
      </c>
      <c r="AC13" s="6">
        <f t="shared" si="17"/>
        <v>-7.6640538433125904E-3</v>
      </c>
      <c r="AD13" s="5">
        <f t="shared" si="28"/>
        <v>0.98414717284465703</v>
      </c>
    </row>
    <row r="14" spans="1:30" x14ac:dyDescent="0.15">
      <c r="A14" s="1">
        <v>38372</v>
      </c>
      <c r="B14" s="2">
        <v>956.24</v>
      </c>
      <c r="C14" s="3">
        <f t="shared" si="0"/>
        <v>-1.1341900931545412E-2</v>
      </c>
      <c r="D14" s="4" t="str">
        <f t="shared" si="19"/>
        <v>多</v>
      </c>
      <c r="E14" s="6">
        <f t="shared" si="1"/>
        <v>-1.1341900931545412E-2</v>
      </c>
      <c r="F14" s="5">
        <f t="shared" si="2"/>
        <v>0.99955622989305803</v>
      </c>
      <c r="G14" t="str">
        <f t="shared" si="20"/>
        <v>多</v>
      </c>
      <c r="H14" s="6">
        <f t="shared" si="3"/>
        <v>-1.1341900931545412E-2</v>
      </c>
      <c r="I14" s="5">
        <f t="shared" si="21"/>
        <v>0.97298507310819238</v>
      </c>
      <c r="J14" t="str">
        <f t="shared" si="29"/>
        <v>多</v>
      </c>
      <c r="K14" s="6">
        <f t="shared" si="5"/>
        <v>-1.1341900931545412E-2</v>
      </c>
      <c r="L14" s="5">
        <f t="shared" si="22"/>
        <v>0.97298507310819238</v>
      </c>
      <c r="M14" t="str">
        <f t="shared" si="30"/>
        <v>多</v>
      </c>
      <c r="N14" s="6">
        <f t="shared" si="7"/>
        <v>-1.1341900931545412E-2</v>
      </c>
      <c r="O14" s="5">
        <f t="shared" si="23"/>
        <v>0.97298507310819238</v>
      </c>
      <c r="P14" t="str">
        <f t="shared" si="31"/>
        <v>多</v>
      </c>
      <c r="Q14" s="6">
        <f t="shared" si="9"/>
        <v>-1.1341900931545412E-2</v>
      </c>
      <c r="R14" s="5">
        <f t="shared" si="24"/>
        <v>0.97298507310819238</v>
      </c>
      <c r="S14" t="str">
        <f t="shared" si="32"/>
        <v>多</v>
      </c>
      <c r="T14" s="6">
        <f t="shared" si="11"/>
        <v>-1.1341900931545412E-2</v>
      </c>
      <c r="U14" s="5">
        <f t="shared" si="25"/>
        <v>0.97298507310819238</v>
      </c>
      <c r="V14" t="str">
        <f t="shared" si="33"/>
        <v>多</v>
      </c>
      <c r="W14" s="6">
        <f t="shared" si="13"/>
        <v>-1.1341900931545412E-2</v>
      </c>
      <c r="X14" s="5">
        <f t="shared" si="26"/>
        <v>0.97298507310819238</v>
      </c>
      <c r="Y14" t="str">
        <f t="shared" si="34"/>
        <v>多</v>
      </c>
      <c r="Z14" s="6">
        <f t="shared" si="15"/>
        <v>-1.1341900931545412E-2</v>
      </c>
      <c r="AA14" s="5">
        <f t="shared" si="27"/>
        <v>0.97298507310819238</v>
      </c>
      <c r="AB14" t="str">
        <f t="shared" si="35"/>
        <v>多</v>
      </c>
      <c r="AC14" s="6">
        <f t="shared" si="17"/>
        <v>-1.1341900931545412E-2</v>
      </c>
      <c r="AD14" s="5">
        <f t="shared" si="28"/>
        <v>0.97298507310819238</v>
      </c>
    </row>
    <row r="15" spans="1:30" x14ac:dyDescent="0.15">
      <c r="A15" s="1">
        <v>38373</v>
      </c>
      <c r="B15" s="2">
        <v>982.6</v>
      </c>
      <c r="C15" s="3">
        <f t="shared" si="0"/>
        <v>2.7566301346942268E-2</v>
      </c>
      <c r="D15" s="4" t="str">
        <f t="shared" si="19"/>
        <v>多</v>
      </c>
      <c r="E15" s="6">
        <f t="shared" si="1"/>
        <v>2.7566301346942268E-2</v>
      </c>
      <c r="F15" s="5">
        <f t="shared" si="2"/>
        <v>1.0271102981395035</v>
      </c>
      <c r="G15" t="str">
        <f t="shared" si="20"/>
        <v>多</v>
      </c>
      <c r="H15" s="6">
        <f t="shared" si="3"/>
        <v>2.7566301346942268E-2</v>
      </c>
      <c r="I15" s="5">
        <f t="shared" si="21"/>
        <v>0.99980667283956948</v>
      </c>
      <c r="J15" t="str">
        <f t="shared" si="29"/>
        <v>多</v>
      </c>
      <c r="K15" s="6">
        <f t="shared" si="5"/>
        <v>2.7566301346942268E-2</v>
      </c>
      <c r="L15" s="5">
        <f t="shared" si="22"/>
        <v>0.99980667283956948</v>
      </c>
      <c r="M15" t="str">
        <f t="shared" si="30"/>
        <v>多</v>
      </c>
      <c r="N15" s="6">
        <f t="shared" si="7"/>
        <v>2.7566301346942268E-2</v>
      </c>
      <c r="O15" s="5">
        <f t="shared" si="23"/>
        <v>0.99980667283956948</v>
      </c>
      <c r="P15" t="str">
        <f t="shared" si="31"/>
        <v>多</v>
      </c>
      <c r="Q15" s="6">
        <f t="shared" si="9"/>
        <v>2.7566301346942268E-2</v>
      </c>
      <c r="R15" s="5">
        <f t="shared" si="24"/>
        <v>0.99980667283956948</v>
      </c>
      <c r="S15" t="str">
        <f t="shared" si="32"/>
        <v>多</v>
      </c>
      <c r="T15" s="6">
        <f t="shared" si="11"/>
        <v>2.7566301346942268E-2</v>
      </c>
      <c r="U15" s="5">
        <f t="shared" si="25"/>
        <v>0.99980667283956948</v>
      </c>
      <c r="V15" t="str">
        <f t="shared" si="33"/>
        <v>多</v>
      </c>
      <c r="W15" s="6">
        <f t="shared" si="13"/>
        <v>2.7566301346942268E-2</v>
      </c>
      <c r="X15" s="5">
        <f t="shared" si="26"/>
        <v>0.99980667283956948</v>
      </c>
      <c r="Y15" t="str">
        <f t="shared" si="34"/>
        <v>多</v>
      </c>
      <c r="Z15" s="6">
        <f t="shared" si="15"/>
        <v>2.7566301346942268E-2</v>
      </c>
      <c r="AA15" s="5">
        <f t="shared" si="27"/>
        <v>0.99980667283956948</v>
      </c>
      <c r="AB15" t="str">
        <f t="shared" si="35"/>
        <v>多</v>
      </c>
      <c r="AC15" s="6">
        <f t="shared" si="17"/>
        <v>2.7566301346942268E-2</v>
      </c>
      <c r="AD15" s="5">
        <f t="shared" si="28"/>
        <v>0.99980667283956948</v>
      </c>
    </row>
    <row r="16" spans="1:30" x14ac:dyDescent="0.15">
      <c r="A16" s="1">
        <v>38376</v>
      </c>
      <c r="B16" s="2">
        <v>998.13</v>
      </c>
      <c r="C16" s="3">
        <f t="shared" si="0"/>
        <v>1.5805007123956827E-2</v>
      </c>
      <c r="D16" s="4" t="str">
        <f t="shared" si="19"/>
        <v>空</v>
      </c>
      <c r="E16" s="6">
        <f t="shared" si="1"/>
        <v>1.5805007123956827E-2</v>
      </c>
      <c r="F16" s="5">
        <f t="shared" si="2"/>
        <v>1.0433437837186879</v>
      </c>
      <c r="G16" t="str">
        <f t="shared" si="20"/>
        <v>多</v>
      </c>
      <c r="H16" s="6">
        <f t="shared" si="3"/>
        <v>1.5805007123956827E-2</v>
      </c>
      <c r="I16" s="5">
        <f t="shared" si="21"/>
        <v>1.0156086244263784</v>
      </c>
      <c r="J16" t="str">
        <f t="shared" si="29"/>
        <v>多</v>
      </c>
      <c r="K16" s="6">
        <f t="shared" si="5"/>
        <v>1.5805007123956827E-2</v>
      </c>
      <c r="L16" s="5">
        <f t="shared" si="22"/>
        <v>1.0156086244263784</v>
      </c>
      <c r="M16" t="str">
        <f t="shared" si="30"/>
        <v>多</v>
      </c>
      <c r="N16" s="6">
        <f t="shared" si="7"/>
        <v>1.5805007123956827E-2</v>
      </c>
      <c r="O16" s="5">
        <f t="shared" si="23"/>
        <v>1.0156086244263784</v>
      </c>
      <c r="P16" t="str">
        <f t="shared" si="31"/>
        <v>多</v>
      </c>
      <c r="Q16" s="6">
        <f t="shared" si="9"/>
        <v>1.5805007123956827E-2</v>
      </c>
      <c r="R16" s="5">
        <f t="shared" si="24"/>
        <v>1.0156086244263784</v>
      </c>
      <c r="S16" t="str">
        <f t="shared" si="32"/>
        <v>多</v>
      </c>
      <c r="T16" s="6">
        <f t="shared" si="11"/>
        <v>1.5805007123956827E-2</v>
      </c>
      <c r="U16" s="5">
        <f t="shared" si="25"/>
        <v>1.0156086244263784</v>
      </c>
      <c r="V16" t="str">
        <f t="shared" si="33"/>
        <v>多</v>
      </c>
      <c r="W16" s="6">
        <f t="shared" si="13"/>
        <v>1.5805007123956827E-2</v>
      </c>
      <c r="X16" s="5">
        <f t="shared" si="26"/>
        <v>1.0156086244263784</v>
      </c>
      <c r="Y16" t="str">
        <f t="shared" si="34"/>
        <v>多</v>
      </c>
      <c r="Z16" s="6">
        <f t="shared" si="15"/>
        <v>1.5805007123956827E-2</v>
      </c>
      <c r="AA16" s="5">
        <f t="shared" si="27"/>
        <v>1.0156086244263784</v>
      </c>
      <c r="AB16" t="str">
        <f t="shared" si="35"/>
        <v>多</v>
      </c>
      <c r="AC16" s="6">
        <f t="shared" si="17"/>
        <v>1.5805007123956827E-2</v>
      </c>
      <c r="AD16" s="5">
        <f t="shared" si="28"/>
        <v>1.0156086244263784</v>
      </c>
    </row>
    <row r="17" spans="1:30" x14ac:dyDescent="0.15">
      <c r="A17" s="1">
        <v>38377</v>
      </c>
      <c r="B17" s="2">
        <v>997.77</v>
      </c>
      <c r="C17" s="3">
        <f t="shared" si="0"/>
        <v>-3.6067446124254943E-4</v>
      </c>
      <c r="D17" s="4" t="str">
        <f t="shared" si="19"/>
        <v>空</v>
      </c>
      <c r="E17" s="6">
        <f t="shared" si="1"/>
        <v>0</v>
      </c>
      <c r="F17" s="5">
        <f t="shared" si="2"/>
        <v>1.0433437837186879</v>
      </c>
      <c r="G17" t="str">
        <f t="shared" si="20"/>
        <v>多</v>
      </c>
      <c r="H17" s="6">
        <f t="shared" si="3"/>
        <v>-3.6067446124254943E-4</v>
      </c>
      <c r="I17" s="5">
        <f t="shared" si="21"/>
        <v>1.0152423203329302</v>
      </c>
      <c r="J17" t="str">
        <f t="shared" si="29"/>
        <v>多</v>
      </c>
      <c r="K17" s="6">
        <f t="shared" si="5"/>
        <v>-3.6067446124254943E-4</v>
      </c>
      <c r="L17" s="5">
        <f t="shared" si="22"/>
        <v>1.0152423203329302</v>
      </c>
      <c r="M17" t="str">
        <f t="shared" si="30"/>
        <v>多</v>
      </c>
      <c r="N17" s="6">
        <f t="shared" si="7"/>
        <v>-3.6067446124254943E-4</v>
      </c>
      <c r="O17" s="5">
        <f t="shared" si="23"/>
        <v>1.0152423203329302</v>
      </c>
      <c r="P17" t="str">
        <f t="shared" si="31"/>
        <v>多</v>
      </c>
      <c r="Q17" s="6">
        <f t="shared" si="9"/>
        <v>-3.6067446124254943E-4</v>
      </c>
      <c r="R17" s="5">
        <f t="shared" si="24"/>
        <v>1.0152423203329302</v>
      </c>
      <c r="S17" t="str">
        <f t="shared" si="32"/>
        <v>多</v>
      </c>
      <c r="T17" s="6">
        <f t="shared" si="11"/>
        <v>-3.6067446124254943E-4</v>
      </c>
      <c r="U17" s="5">
        <f t="shared" si="25"/>
        <v>1.0152423203329302</v>
      </c>
      <c r="V17" t="str">
        <f t="shared" si="33"/>
        <v>多</v>
      </c>
      <c r="W17" s="6">
        <f t="shared" si="13"/>
        <v>-3.6067446124254943E-4</v>
      </c>
      <c r="X17" s="5">
        <f t="shared" si="26"/>
        <v>1.0152423203329302</v>
      </c>
      <c r="Y17" t="str">
        <f t="shared" si="34"/>
        <v>多</v>
      </c>
      <c r="Z17" s="6">
        <f t="shared" si="15"/>
        <v>-3.6067446124254943E-4</v>
      </c>
      <c r="AA17" s="5">
        <f t="shared" si="27"/>
        <v>1.0152423203329302</v>
      </c>
      <c r="AB17" t="str">
        <f t="shared" si="35"/>
        <v>多</v>
      </c>
      <c r="AC17" s="6">
        <f t="shared" si="17"/>
        <v>-3.6067446124254943E-4</v>
      </c>
      <c r="AD17" s="5">
        <f t="shared" si="28"/>
        <v>1.0152423203329302</v>
      </c>
    </row>
    <row r="18" spans="1:30" x14ac:dyDescent="0.15">
      <c r="A18" s="1">
        <v>38378</v>
      </c>
      <c r="B18" s="2">
        <v>989.92</v>
      </c>
      <c r="C18" s="3">
        <f t="shared" si="0"/>
        <v>-7.8675446245126679E-3</v>
      </c>
      <c r="D18" s="4" t="str">
        <f t="shared" si="19"/>
        <v>多</v>
      </c>
      <c r="E18" s="6">
        <f t="shared" si="1"/>
        <v>0</v>
      </c>
      <c r="F18" s="5">
        <f t="shared" si="2"/>
        <v>1.0433437837186879</v>
      </c>
      <c r="G18" t="str">
        <f t="shared" si="20"/>
        <v>多</v>
      </c>
      <c r="H18" s="6">
        <f t="shared" si="3"/>
        <v>-7.8675446245126679E-3</v>
      </c>
      <c r="I18" s="5">
        <f t="shared" si="21"/>
        <v>1.007254856073017</v>
      </c>
      <c r="J18" t="str">
        <f t="shared" si="29"/>
        <v>多</v>
      </c>
      <c r="K18" s="6">
        <f t="shared" si="5"/>
        <v>-7.8675446245126679E-3</v>
      </c>
      <c r="L18" s="5">
        <f t="shared" si="22"/>
        <v>1.007254856073017</v>
      </c>
      <c r="M18" t="str">
        <f t="shared" si="30"/>
        <v>多</v>
      </c>
      <c r="N18" s="6">
        <f t="shared" si="7"/>
        <v>-7.8675446245126679E-3</v>
      </c>
      <c r="O18" s="5">
        <f t="shared" si="23"/>
        <v>1.007254856073017</v>
      </c>
      <c r="P18" t="str">
        <f t="shared" si="31"/>
        <v>多</v>
      </c>
      <c r="Q18" s="6">
        <f t="shared" si="9"/>
        <v>-7.8675446245126679E-3</v>
      </c>
      <c r="R18" s="5">
        <f t="shared" si="24"/>
        <v>1.007254856073017</v>
      </c>
      <c r="S18" t="str">
        <f t="shared" si="32"/>
        <v>多</v>
      </c>
      <c r="T18" s="6">
        <f t="shared" si="11"/>
        <v>-7.8675446245126679E-3</v>
      </c>
      <c r="U18" s="5">
        <f t="shared" si="25"/>
        <v>1.007254856073017</v>
      </c>
      <c r="V18" t="str">
        <f t="shared" si="33"/>
        <v>多</v>
      </c>
      <c r="W18" s="6">
        <f t="shared" si="13"/>
        <v>-7.8675446245126679E-3</v>
      </c>
      <c r="X18" s="5">
        <f t="shared" si="26"/>
        <v>1.007254856073017</v>
      </c>
      <c r="Y18" t="str">
        <f t="shared" si="34"/>
        <v>多</v>
      </c>
      <c r="Z18" s="6">
        <f t="shared" si="15"/>
        <v>-7.8675446245126679E-3</v>
      </c>
      <c r="AA18" s="5">
        <f t="shared" si="27"/>
        <v>1.007254856073017</v>
      </c>
      <c r="AB18" t="str">
        <f t="shared" si="35"/>
        <v>多</v>
      </c>
      <c r="AC18" s="6">
        <f t="shared" si="17"/>
        <v>-7.8675446245126679E-3</v>
      </c>
      <c r="AD18" s="5">
        <f t="shared" si="28"/>
        <v>1.007254856073017</v>
      </c>
    </row>
    <row r="19" spans="1:30" x14ac:dyDescent="0.15">
      <c r="A19" s="1">
        <v>38379</v>
      </c>
      <c r="B19" s="2">
        <v>974.63</v>
      </c>
      <c r="C19" s="3">
        <f t="shared" si="0"/>
        <v>-1.544569258121864E-2</v>
      </c>
      <c r="D19" s="4" t="str">
        <f t="shared" si="19"/>
        <v>多</v>
      </c>
      <c r="E19" s="6">
        <f t="shared" si="1"/>
        <v>-1.544569258121864E-2</v>
      </c>
      <c r="F19" s="5">
        <f t="shared" si="2"/>
        <v>1.0272286163788436</v>
      </c>
      <c r="G19" t="str">
        <f t="shared" si="20"/>
        <v>空</v>
      </c>
      <c r="H19" s="6">
        <f t="shared" si="3"/>
        <v>-1.544569258121864E-2</v>
      </c>
      <c r="I19" s="5">
        <f t="shared" si="21"/>
        <v>0.99169710721517357</v>
      </c>
      <c r="J19" t="str">
        <f t="shared" si="29"/>
        <v>多</v>
      </c>
      <c r="K19" s="6">
        <f t="shared" si="5"/>
        <v>-1.544569258121864E-2</v>
      </c>
      <c r="L19" s="5">
        <f t="shared" si="22"/>
        <v>0.99169710721517357</v>
      </c>
      <c r="M19" t="str">
        <f t="shared" si="30"/>
        <v>多</v>
      </c>
      <c r="N19" s="6">
        <f t="shared" si="7"/>
        <v>-1.544569258121864E-2</v>
      </c>
      <c r="O19" s="5">
        <f t="shared" si="23"/>
        <v>0.99169710721517357</v>
      </c>
      <c r="P19" t="str">
        <f t="shared" si="31"/>
        <v>多</v>
      </c>
      <c r="Q19" s="6">
        <f t="shared" si="9"/>
        <v>-1.544569258121864E-2</v>
      </c>
      <c r="R19" s="5">
        <f t="shared" si="24"/>
        <v>0.99169710721517357</v>
      </c>
      <c r="S19" t="str">
        <f t="shared" si="32"/>
        <v>多</v>
      </c>
      <c r="T19" s="6">
        <f t="shared" si="11"/>
        <v>-1.544569258121864E-2</v>
      </c>
      <c r="U19" s="5">
        <f t="shared" si="25"/>
        <v>0.99169710721517357</v>
      </c>
      <c r="V19" t="str">
        <f t="shared" si="33"/>
        <v>多</v>
      </c>
      <c r="W19" s="6">
        <f t="shared" si="13"/>
        <v>-1.544569258121864E-2</v>
      </c>
      <c r="X19" s="5">
        <f t="shared" si="26"/>
        <v>0.99169710721517357</v>
      </c>
      <c r="Y19" t="str">
        <f t="shared" si="34"/>
        <v>多</v>
      </c>
      <c r="Z19" s="6">
        <f t="shared" si="15"/>
        <v>-1.544569258121864E-2</v>
      </c>
      <c r="AA19" s="5">
        <f t="shared" si="27"/>
        <v>0.99169710721517357</v>
      </c>
      <c r="AB19" t="str">
        <f t="shared" si="35"/>
        <v>多</v>
      </c>
      <c r="AC19" s="6">
        <f t="shared" si="17"/>
        <v>-1.544569258121864E-2</v>
      </c>
      <c r="AD19" s="5">
        <f t="shared" si="28"/>
        <v>0.99169710721517357</v>
      </c>
    </row>
    <row r="20" spans="1:30" x14ac:dyDescent="0.15">
      <c r="A20" s="1">
        <v>38380</v>
      </c>
      <c r="B20" s="2">
        <v>969.2</v>
      </c>
      <c r="C20" s="3">
        <f t="shared" si="0"/>
        <v>-5.5713450232395267E-3</v>
      </c>
      <c r="D20" s="4" t="str">
        <f t="shared" si="19"/>
        <v>多</v>
      </c>
      <c r="E20" s="6">
        <f t="shared" si="1"/>
        <v>-5.5713450232395267E-3</v>
      </c>
      <c r="F20" s="5">
        <f t="shared" si="2"/>
        <v>1.021505571339252</v>
      </c>
      <c r="G20" t="str">
        <f t="shared" si="20"/>
        <v>空</v>
      </c>
      <c r="H20" s="6">
        <f t="shared" si="3"/>
        <v>0</v>
      </c>
      <c r="I20" s="5">
        <f t="shared" si="21"/>
        <v>0.99169710721517357</v>
      </c>
      <c r="J20" t="str">
        <f t="shared" si="29"/>
        <v>空</v>
      </c>
      <c r="K20" s="6">
        <f t="shared" si="5"/>
        <v>-5.5713450232395267E-3</v>
      </c>
      <c r="L20" s="5">
        <f t="shared" si="22"/>
        <v>0.98617202047232932</v>
      </c>
      <c r="M20" t="str">
        <f t="shared" si="30"/>
        <v>多</v>
      </c>
      <c r="N20" s="6">
        <f t="shared" si="7"/>
        <v>-5.5713450232395267E-3</v>
      </c>
      <c r="O20" s="5">
        <f t="shared" si="23"/>
        <v>0.98617202047232932</v>
      </c>
      <c r="P20" t="str">
        <f t="shared" si="31"/>
        <v>多</v>
      </c>
      <c r="Q20" s="6">
        <f t="shared" si="9"/>
        <v>-5.5713450232395267E-3</v>
      </c>
      <c r="R20" s="5">
        <f t="shared" si="24"/>
        <v>0.98617202047232932</v>
      </c>
      <c r="S20" t="str">
        <f t="shared" si="32"/>
        <v>多</v>
      </c>
      <c r="T20" s="6">
        <f t="shared" si="11"/>
        <v>-5.5713450232395267E-3</v>
      </c>
      <c r="U20" s="5">
        <f t="shared" si="25"/>
        <v>0.98617202047232932</v>
      </c>
      <c r="V20" t="str">
        <f t="shared" si="33"/>
        <v>多</v>
      </c>
      <c r="W20" s="6">
        <f t="shared" si="13"/>
        <v>-5.5713450232395267E-3</v>
      </c>
      <c r="X20" s="5">
        <f t="shared" si="26"/>
        <v>0.98617202047232932</v>
      </c>
      <c r="Y20" t="str">
        <f t="shared" si="34"/>
        <v>多</v>
      </c>
      <c r="Z20" s="6">
        <f t="shared" si="15"/>
        <v>-5.5713450232395267E-3</v>
      </c>
      <c r="AA20" s="5">
        <f t="shared" si="27"/>
        <v>0.98617202047232932</v>
      </c>
      <c r="AB20" t="str">
        <f t="shared" si="35"/>
        <v>多</v>
      </c>
      <c r="AC20" s="6">
        <f t="shared" si="17"/>
        <v>-5.5713450232395267E-3</v>
      </c>
      <c r="AD20" s="5">
        <f t="shared" si="28"/>
        <v>0.98617202047232932</v>
      </c>
    </row>
    <row r="21" spans="1:30" x14ac:dyDescent="0.15">
      <c r="A21" s="1">
        <v>38383</v>
      </c>
      <c r="B21" s="2">
        <v>954.87</v>
      </c>
      <c r="C21" s="3">
        <f t="shared" si="0"/>
        <v>-1.4785390012381439E-2</v>
      </c>
      <c r="D21" s="4" t="str">
        <f t="shared" si="19"/>
        <v>多</v>
      </c>
      <c r="E21" s="6">
        <f t="shared" si="1"/>
        <v>-1.4785390012381439E-2</v>
      </c>
      <c r="F21" s="5">
        <f t="shared" si="2"/>
        <v>1.0064022130671806</v>
      </c>
      <c r="G21" t="str">
        <f t="shared" si="20"/>
        <v>空</v>
      </c>
      <c r="H21" s="6">
        <f t="shared" si="3"/>
        <v>0</v>
      </c>
      <c r="I21" s="5">
        <f t="shared" si="21"/>
        <v>0.99169710721517357</v>
      </c>
      <c r="J21" t="str">
        <f t="shared" si="29"/>
        <v>空</v>
      </c>
      <c r="K21" s="6">
        <f t="shared" si="5"/>
        <v>0</v>
      </c>
      <c r="L21" s="5">
        <f t="shared" si="22"/>
        <v>0.98617202047232932</v>
      </c>
      <c r="M21" t="str">
        <f t="shared" si="30"/>
        <v>空</v>
      </c>
      <c r="N21" s="6">
        <f t="shared" si="7"/>
        <v>-1.4785390012381439E-2</v>
      </c>
      <c r="O21" s="5">
        <f t="shared" si="23"/>
        <v>0.97159108253034776</v>
      </c>
      <c r="P21" t="str">
        <f t="shared" si="31"/>
        <v>多</v>
      </c>
      <c r="Q21" s="6">
        <f t="shared" si="9"/>
        <v>-1.4785390012381439E-2</v>
      </c>
      <c r="R21" s="5">
        <f t="shared" si="24"/>
        <v>0.97159108253034776</v>
      </c>
      <c r="S21" t="str">
        <f t="shared" si="32"/>
        <v>多</v>
      </c>
      <c r="T21" s="6">
        <f t="shared" si="11"/>
        <v>-1.4785390012381439E-2</v>
      </c>
      <c r="U21" s="5">
        <f t="shared" si="25"/>
        <v>0.97159108253034776</v>
      </c>
      <c r="V21" t="str">
        <f t="shared" si="33"/>
        <v>多</v>
      </c>
      <c r="W21" s="6">
        <f t="shared" si="13"/>
        <v>-1.4785390012381439E-2</v>
      </c>
      <c r="X21" s="5">
        <f t="shared" si="26"/>
        <v>0.97159108253034776</v>
      </c>
      <c r="Y21" t="str">
        <f t="shared" si="34"/>
        <v>多</v>
      </c>
      <c r="Z21" s="6">
        <f t="shared" si="15"/>
        <v>-1.4785390012381439E-2</v>
      </c>
      <c r="AA21" s="5">
        <f t="shared" si="27"/>
        <v>0.97159108253034776</v>
      </c>
      <c r="AB21" t="str">
        <f t="shared" si="35"/>
        <v>多</v>
      </c>
      <c r="AC21" s="6">
        <f t="shared" si="17"/>
        <v>-1.4785390012381439E-2</v>
      </c>
      <c r="AD21" s="5">
        <f t="shared" si="28"/>
        <v>0.97159108253034776</v>
      </c>
    </row>
    <row r="22" spans="1:30" x14ac:dyDescent="0.15">
      <c r="A22" s="1">
        <v>38384</v>
      </c>
      <c r="B22" s="2">
        <v>955.95</v>
      </c>
      <c r="C22" s="3">
        <f t="shared" si="0"/>
        <v>1.1310440164629121E-3</v>
      </c>
      <c r="D22" s="4" t="str">
        <f t="shared" si="19"/>
        <v>多</v>
      </c>
      <c r="E22" s="6">
        <f t="shared" si="1"/>
        <v>1.1310440164629121E-3</v>
      </c>
      <c r="F22" s="5">
        <f t="shared" si="2"/>
        <v>1.0075404982684253</v>
      </c>
      <c r="G22" t="str">
        <f t="shared" si="20"/>
        <v>空</v>
      </c>
      <c r="H22" s="6">
        <f t="shared" si="3"/>
        <v>0</v>
      </c>
      <c r="I22" s="5">
        <f t="shared" si="21"/>
        <v>0.99169710721517357</v>
      </c>
      <c r="J22" t="str">
        <f t="shared" si="29"/>
        <v>空</v>
      </c>
      <c r="K22" s="6">
        <f t="shared" si="5"/>
        <v>0</v>
      </c>
      <c r="L22" s="5">
        <f t="shared" si="22"/>
        <v>0.98617202047232932</v>
      </c>
      <c r="M22" t="str">
        <f t="shared" si="30"/>
        <v>空</v>
      </c>
      <c r="N22" s="6">
        <f t="shared" si="7"/>
        <v>0</v>
      </c>
      <c r="O22" s="5">
        <f t="shared" si="23"/>
        <v>0.97159108253034776</v>
      </c>
      <c r="P22" t="str">
        <f t="shared" si="31"/>
        <v>多</v>
      </c>
      <c r="Q22" s="6">
        <f t="shared" si="9"/>
        <v>1.1310440164629121E-3</v>
      </c>
      <c r="R22" s="5">
        <f t="shared" si="24"/>
        <v>0.9726899948106924</v>
      </c>
      <c r="S22" t="str">
        <f t="shared" si="32"/>
        <v>多</v>
      </c>
      <c r="T22" s="6">
        <f t="shared" si="11"/>
        <v>1.1310440164629121E-3</v>
      </c>
      <c r="U22" s="5">
        <f t="shared" si="25"/>
        <v>0.9726899948106924</v>
      </c>
      <c r="V22" t="str">
        <f t="shared" si="33"/>
        <v>多</v>
      </c>
      <c r="W22" s="6">
        <f t="shared" si="13"/>
        <v>1.1310440164629121E-3</v>
      </c>
      <c r="X22" s="5">
        <f t="shared" si="26"/>
        <v>0.9726899948106924</v>
      </c>
      <c r="Y22" t="str">
        <f t="shared" si="34"/>
        <v>多</v>
      </c>
      <c r="Z22" s="6">
        <f t="shared" si="15"/>
        <v>1.1310440164629121E-3</v>
      </c>
      <c r="AA22" s="5">
        <f t="shared" si="27"/>
        <v>0.9726899948106924</v>
      </c>
      <c r="AB22" t="str">
        <f t="shared" si="35"/>
        <v>多</v>
      </c>
      <c r="AC22" s="6">
        <f t="shared" si="17"/>
        <v>1.1310440164629121E-3</v>
      </c>
      <c r="AD22" s="5">
        <f t="shared" si="28"/>
        <v>0.9726899948106924</v>
      </c>
    </row>
    <row r="23" spans="1:30" x14ac:dyDescent="0.15">
      <c r="A23" s="1">
        <v>38385</v>
      </c>
      <c r="B23" s="2">
        <v>1006.91</v>
      </c>
      <c r="C23" s="3">
        <f t="shared" si="0"/>
        <v>5.3308227417751874E-2</v>
      </c>
      <c r="D23" s="4" t="str">
        <f t="shared" si="19"/>
        <v>空</v>
      </c>
      <c r="E23" s="6">
        <f t="shared" si="1"/>
        <v>5.3308227417751874E-2</v>
      </c>
      <c r="F23" s="5">
        <f t="shared" si="2"/>
        <v>1.0612506962827135</v>
      </c>
      <c r="G23" t="str">
        <f t="shared" si="20"/>
        <v>空</v>
      </c>
      <c r="H23" s="6">
        <f t="shared" si="3"/>
        <v>0</v>
      </c>
      <c r="I23" s="5">
        <f t="shared" si="21"/>
        <v>0.99169710721517357</v>
      </c>
      <c r="J23" t="str">
        <f t="shared" si="29"/>
        <v>空</v>
      </c>
      <c r="K23" s="6">
        <f t="shared" si="5"/>
        <v>0</v>
      </c>
      <c r="L23" s="5">
        <f t="shared" si="22"/>
        <v>0.98617202047232932</v>
      </c>
      <c r="M23" t="str">
        <f t="shared" si="30"/>
        <v>空</v>
      </c>
      <c r="N23" s="6">
        <f t="shared" si="7"/>
        <v>0</v>
      </c>
      <c r="O23" s="5">
        <f t="shared" si="23"/>
        <v>0.97159108253034776</v>
      </c>
      <c r="P23" t="str">
        <f t="shared" si="31"/>
        <v>多</v>
      </c>
      <c r="Q23" s="6">
        <f t="shared" si="9"/>
        <v>5.3308227417751874E-2</v>
      </c>
      <c r="R23" s="5">
        <f t="shared" si="24"/>
        <v>1.0245423742610327</v>
      </c>
      <c r="S23" t="str">
        <f t="shared" si="32"/>
        <v>多</v>
      </c>
      <c r="T23" s="6">
        <f t="shared" si="11"/>
        <v>5.3308227417751874E-2</v>
      </c>
      <c r="U23" s="5">
        <f t="shared" si="25"/>
        <v>1.0245423742610327</v>
      </c>
      <c r="V23" t="str">
        <f t="shared" si="33"/>
        <v>多</v>
      </c>
      <c r="W23" s="6">
        <f t="shared" si="13"/>
        <v>5.3308227417751874E-2</v>
      </c>
      <c r="X23" s="5">
        <f t="shared" si="26"/>
        <v>1.0245423742610327</v>
      </c>
      <c r="Y23" t="str">
        <f t="shared" si="34"/>
        <v>多</v>
      </c>
      <c r="Z23" s="6">
        <f t="shared" si="15"/>
        <v>5.3308227417751874E-2</v>
      </c>
      <c r="AA23" s="5">
        <f t="shared" si="27"/>
        <v>1.0245423742610327</v>
      </c>
      <c r="AB23" t="str">
        <f t="shared" si="35"/>
        <v>多</v>
      </c>
      <c r="AC23" s="6">
        <f t="shared" si="17"/>
        <v>5.3308227417751874E-2</v>
      </c>
      <c r="AD23" s="5">
        <f t="shared" si="28"/>
        <v>1.0245423742610327</v>
      </c>
    </row>
    <row r="24" spans="1:30" x14ac:dyDescent="0.15">
      <c r="A24" s="1">
        <v>38386</v>
      </c>
      <c r="B24" s="2">
        <v>993.21</v>
      </c>
      <c r="C24" s="3">
        <f t="shared" si="0"/>
        <v>-1.3605982659820604E-2</v>
      </c>
      <c r="D24" s="4" t="str">
        <f t="shared" si="19"/>
        <v>空</v>
      </c>
      <c r="E24" s="6">
        <f t="shared" si="1"/>
        <v>0</v>
      </c>
      <c r="F24" s="5">
        <f t="shared" si="2"/>
        <v>1.0612506962827135</v>
      </c>
      <c r="G24" t="str">
        <f t="shared" si="20"/>
        <v>空</v>
      </c>
      <c r="H24" s="6">
        <f t="shared" si="3"/>
        <v>0</v>
      </c>
      <c r="I24" s="5">
        <f t="shared" si="21"/>
        <v>0.99169710721517357</v>
      </c>
      <c r="J24" t="str">
        <f t="shared" si="29"/>
        <v>空</v>
      </c>
      <c r="K24" s="6">
        <f t="shared" si="5"/>
        <v>0</v>
      </c>
      <c r="L24" s="5">
        <f t="shared" si="22"/>
        <v>0.98617202047232932</v>
      </c>
      <c r="M24" t="str">
        <f t="shared" si="30"/>
        <v>空</v>
      </c>
      <c r="N24" s="6">
        <f t="shared" si="7"/>
        <v>0</v>
      </c>
      <c r="O24" s="5">
        <f t="shared" si="23"/>
        <v>0.97159108253034776</v>
      </c>
      <c r="P24" t="str">
        <f t="shared" si="31"/>
        <v>多</v>
      </c>
      <c r="Q24" s="6">
        <f t="shared" si="9"/>
        <v>-1.3605982659820604E-2</v>
      </c>
      <c r="R24" s="5">
        <f t="shared" si="24"/>
        <v>1.0106024684825856</v>
      </c>
      <c r="S24" t="str">
        <f t="shared" si="32"/>
        <v>多</v>
      </c>
      <c r="T24" s="6">
        <f t="shared" si="11"/>
        <v>-1.3605982659820604E-2</v>
      </c>
      <c r="U24" s="5">
        <f t="shared" si="25"/>
        <v>1.0106024684825856</v>
      </c>
      <c r="V24" t="str">
        <f t="shared" si="33"/>
        <v>多</v>
      </c>
      <c r="W24" s="6">
        <f t="shared" si="13"/>
        <v>-1.3605982659820604E-2</v>
      </c>
      <c r="X24" s="5">
        <f t="shared" si="26"/>
        <v>1.0106024684825856</v>
      </c>
      <c r="Y24" t="str">
        <f t="shared" si="34"/>
        <v>多</v>
      </c>
      <c r="Z24" s="6">
        <f t="shared" si="15"/>
        <v>-1.3605982659820604E-2</v>
      </c>
      <c r="AA24" s="5">
        <f t="shared" si="27"/>
        <v>1.0106024684825856</v>
      </c>
      <c r="AB24" t="str">
        <f t="shared" si="35"/>
        <v>多</v>
      </c>
      <c r="AC24" s="6">
        <f t="shared" si="17"/>
        <v>-1.3605982659820604E-2</v>
      </c>
      <c r="AD24" s="5">
        <f t="shared" si="28"/>
        <v>1.0106024684825856</v>
      </c>
    </row>
    <row r="25" spans="1:30" x14ac:dyDescent="0.15">
      <c r="A25" s="1">
        <v>38387</v>
      </c>
      <c r="B25" s="2">
        <v>1016.85</v>
      </c>
      <c r="C25" s="3">
        <f t="shared" si="0"/>
        <v>2.3801612951943607E-2</v>
      </c>
      <c r="D25" s="4" t="str">
        <f t="shared" si="19"/>
        <v>空</v>
      </c>
      <c r="E25" s="6">
        <f t="shared" si="1"/>
        <v>0</v>
      </c>
      <c r="F25" s="5">
        <f t="shared" si="2"/>
        <v>1.0612506962827135</v>
      </c>
      <c r="G25" t="str">
        <f t="shared" si="20"/>
        <v>空</v>
      </c>
      <c r="H25" s="6">
        <f t="shared" si="3"/>
        <v>0</v>
      </c>
      <c r="I25" s="5">
        <f t="shared" si="21"/>
        <v>0.99169710721517357</v>
      </c>
      <c r="J25" t="str">
        <f t="shared" si="29"/>
        <v>空</v>
      </c>
      <c r="K25" s="6">
        <f t="shared" si="5"/>
        <v>0</v>
      </c>
      <c r="L25" s="5">
        <f t="shared" si="22"/>
        <v>0.98617202047232932</v>
      </c>
      <c r="M25" t="str">
        <f t="shared" si="30"/>
        <v>空</v>
      </c>
      <c r="N25" s="6">
        <f t="shared" si="7"/>
        <v>0</v>
      </c>
      <c r="O25" s="5">
        <f t="shared" si="23"/>
        <v>0.97159108253034776</v>
      </c>
      <c r="P25" t="str">
        <f t="shared" si="31"/>
        <v>多</v>
      </c>
      <c r="Q25" s="6">
        <f t="shared" si="9"/>
        <v>2.3801612951943607E-2</v>
      </c>
      <c r="R25" s="5">
        <f t="shared" si="24"/>
        <v>1.034656437285687</v>
      </c>
      <c r="S25" t="str">
        <f t="shared" si="32"/>
        <v>多</v>
      </c>
      <c r="T25" s="6">
        <f t="shared" si="11"/>
        <v>2.3801612951943607E-2</v>
      </c>
      <c r="U25" s="5">
        <f t="shared" si="25"/>
        <v>1.034656437285687</v>
      </c>
      <c r="V25" t="str">
        <f t="shared" si="33"/>
        <v>多</v>
      </c>
      <c r="W25" s="6">
        <f t="shared" si="13"/>
        <v>2.3801612951943607E-2</v>
      </c>
      <c r="X25" s="5">
        <f t="shared" si="26"/>
        <v>1.034656437285687</v>
      </c>
      <c r="Y25" t="str">
        <f t="shared" si="34"/>
        <v>多</v>
      </c>
      <c r="Z25" s="6">
        <f t="shared" si="15"/>
        <v>2.3801612951943607E-2</v>
      </c>
      <c r="AA25" s="5">
        <f t="shared" si="27"/>
        <v>1.034656437285687</v>
      </c>
      <c r="AB25" t="str">
        <f t="shared" si="35"/>
        <v>多</v>
      </c>
      <c r="AC25" s="6">
        <f t="shared" si="17"/>
        <v>2.3801612951943607E-2</v>
      </c>
      <c r="AD25" s="5">
        <f t="shared" si="28"/>
        <v>1.034656437285687</v>
      </c>
    </row>
    <row r="26" spans="1:30" x14ac:dyDescent="0.15">
      <c r="A26" s="1">
        <v>38399</v>
      </c>
      <c r="B26" s="2">
        <v>1023.58</v>
      </c>
      <c r="C26" s="3">
        <f t="shared" si="0"/>
        <v>6.6184786350003133E-3</v>
      </c>
      <c r="D26" s="4" t="str">
        <f t="shared" si="19"/>
        <v>空</v>
      </c>
      <c r="E26" s="6">
        <f t="shared" si="1"/>
        <v>0</v>
      </c>
      <c r="F26" s="5">
        <f t="shared" si="2"/>
        <v>1.0612506962827135</v>
      </c>
      <c r="G26" t="str">
        <f t="shared" si="20"/>
        <v>空</v>
      </c>
      <c r="H26" s="6">
        <f t="shared" si="3"/>
        <v>0</v>
      </c>
      <c r="I26" s="5">
        <f t="shared" si="21"/>
        <v>0.99169710721517357</v>
      </c>
      <c r="J26" t="str">
        <f t="shared" si="29"/>
        <v>空</v>
      </c>
      <c r="K26" s="6">
        <f t="shared" si="5"/>
        <v>0</v>
      </c>
      <c r="L26" s="5">
        <f t="shared" si="22"/>
        <v>0.98617202047232932</v>
      </c>
      <c r="M26" t="str">
        <f t="shared" si="30"/>
        <v>空</v>
      </c>
      <c r="N26" s="6">
        <f t="shared" si="7"/>
        <v>0</v>
      </c>
      <c r="O26" s="5">
        <f t="shared" si="23"/>
        <v>0.97159108253034776</v>
      </c>
      <c r="P26" t="str">
        <f t="shared" si="31"/>
        <v>多</v>
      </c>
      <c r="Q26" s="6">
        <f t="shared" si="9"/>
        <v>6.6184786350003133E-3</v>
      </c>
      <c r="R26" s="5">
        <f t="shared" si="24"/>
        <v>1.0415042888104278</v>
      </c>
      <c r="S26" t="str">
        <f t="shared" si="32"/>
        <v>多</v>
      </c>
      <c r="T26" s="6">
        <f t="shared" si="11"/>
        <v>6.6184786350003133E-3</v>
      </c>
      <c r="U26" s="5">
        <f t="shared" si="25"/>
        <v>1.0415042888104278</v>
      </c>
      <c r="V26" t="str">
        <f t="shared" si="33"/>
        <v>多</v>
      </c>
      <c r="W26" s="6">
        <f t="shared" si="13"/>
        <v>6.6184786350003133E-3</v>
      </c>
      <c r="X26" s="5">
        <f t="shared" si="26"/>
        <v>1.0415042888104278</v>
      </c>
      <c r="Y26" t="str">
        <f t="shared" si="34"/>
        <v>多</v>
      </c>
      <c r="Z26" s="6">
        <f t="shared" si="15"/>
        <v>6.6184786350003133E-3</v>
      </c>
      <c r="AA26" s="5">
        <f t="shared" si="27"/>
        <v>1.0415042888104278</v>
      </c>
      <c r="AB26" t="str">
        <f t="shared" si="35"/>
        <v>多</v>
      </c>
      <c r="AC26" s="6">
        <f t="shared" si="17"/>
        <v>6.6184786350003133E-3</v>
      </c>
      <c r="AD26" s="5">
        <f t="shared" si="28"/>
        <v>1.0415042888104278</v>
      </c>
    </row>
    <row r="27" spans="1:30" x14ac:dyDescent="0.15">
      <c r="A27" s="1">
        <v>38400</v>
      </c>
      <c r="B27" s="2">
        <v>1020.6</v>
      </c>
      <c r="C27" s="3">
        <f t="shared" si="0"/>
        <v>-2.9113503585455058E-3</v>
      </c>
      <c r="D27" s="4" t="str">
        <f t="shared" si="19"/>
        <v>空</v>
      </c>
      <c r="E27" s="6">
        <f t="shared" si="1"/>
        <v>0</v>
      </c>
      <c r="F27" s="5">
        <f t="shared" si="2"/>
        <v>1.0612506962827135</v>
      </c>
      <c r="G27" t="str">
        <f t="shared" si="20"/>
        <v>空</v>
      </c>
      <c r="H27" s="6">
        <f t="shared" si="3"/>
        <v>0</v>
      </c>
      <c r="I27" s="5">
        <f t="shared" si="21"/>
        <v>0.99169710721517357</v>
      </c>
      <c r="J27" t="str">
        <f t="shared" si="29"/>
        <v>空</v>
      </c>
      <c r="K27" s="6">
        <f t="shared" si="5"/>
        <v>0</v>
      </c>
      <c r="L27" s="5">
        <f t="shared" si="22"/>
        <v>0.98617202047232932</v>
      </c>
      <c r="M27" t="str">
        <f t="shared" si="30"/>
        <v>空</v>
      </c>
      <c r="N27" s="6">
        <f t="shared" si="7"/>
        <v>0</v>
      </c>
      <c r="O27" s="5">
        <f t="shared" si="23"/>
        <v>0.97159108253034776</v>
      </c>
      <c r="P27" t="str">
        <f t="shared" si="31"/>
        <v>多</v>
      </c>
      <c r="Q27" s="6">
        <f t="shared" si="9"/>
        <v>-2.9113503585455058E-3</v>
      </c>
      <c r="R27" s="5">
        <f t="shared" si="24"/>
        <v>1.0384721049257728</v>
      </c>
      <c r="S27" t="str">
        <f t="shared" si="32"/>
        <v>多</v>
      </c>
      <c r="T27" s="6">
        <f t="shared" si="11"/>
        <v>-2.9113503585455058E-3</v>
      </c>
      <c r="U27" s="5">
        <f t="shared" si="25"/>
        <v>1.0384721049257728</v>
      </c>
      <c r="V27" t="str">
        <f t="shared" si="33"/>
        <v>多</v>
      </c>
      <c r="W27" s="6">
        <f t="shared" si="13"/>
        <v>-2.9113503585455058E-3</v>
      </c>
      <c r="X27" s="5">
        <f t="shared" si="26"/>
        <v>1.0384721049257728</v>
      </c>
      <c r="Y27" t="str">
        <f t="shared" si="34"/>
        <v>多</v>
      </c>
      <c r="Z27" s="6">
        <f t="shared" si="15"/>
        <v>-2.9113503585455058E-3</v>
      </c>
      <c r="AA27" s="5">
        <f t="shared" si="27"/>
        <v>1.0384721049257728</v>
      </c>
      <c r="AB27" t="str">
        <f t="shared" si="35"/>
        <v>多</v>
      </c>
      <c r="AC27" s="6">
        <f t="shared" si="17"/>
        <v>-2.9113503585455058E-3</v>
      </c>
      <c r="AD27" s="5">
        <f t="shared" si="28"/>
        <v>1.0384721049257728</v>
      </c>
    </row>
    <row r="28" spans="1:30" x14ac:dyDescent="0.15">
      <c r="A28" s="1">
        <v>38401</v>
      </c>
      <c r="B28" s="2">
        <v>1006.05</v>
      </c>
      <c r="C28" s="3">
        <f t="shared" si="0"/>
        <v>-1.4256319811875473E-2</v>
      </c>
      <c r="D28" s="4" t="str">
        <f t="shared" si="19"/>
        <v>多</v>
      </c>
      <c r="E28" s="6">
        <f t="shared" si="1"/>
        <v>0</v>
      </c>
      <c r="F28" s="5">
        <f t="shared" si="2"/>
        <v>1.0612506962827135</v>
      </c>
      <c r="G28" t="str">
        <f t="shared" si="20"/>
        <v>空</v>
      </c>
      <c r="H28" s="6">
        <f t="shared" si="3"/>
        <v>0</v>
      </c>
      <c r="I28" s="5">
        <f t="shared" si="21"/>
        <v>0.99169710721517357</v>
      </c>
      <c r="J28" t="str">
        <f t="shared" si="29"/>
        <v>空</v>
      </c>
      <c r="K28" s="6">
        <f t="shared" si="5"/>
        <v>0</v>
      </c>
      <c r="L28" s="5">
        <f t="shared" si="22"/>
        <v>0.98617202047232932</v>
      </c>
      <c r="M28" t="str">
        <f t="shared" si="30"/>
        <v>空</v>
      </c>
      <c r="N28" s="6">
        <f t="shared" si="7"/>
        <v>0</v>
      </c>
      <c r="O28" s="5">
        <f t="shared" si="23"/>
        <v>0.97159108253034776</v>
      </c>
      <c r="P28" t="str">
        <f t="shared" si="31"/>
        <v>多</v>
      </c>
      <c r="Q28" s="6">
        <f t="shared" si="9"/>
        <v>-1.4256319811875473E-2</v>
      </c>
      <c r="R28" s="5">
        <f t="shared" si="24"/>
        <v>1.0236673144822395</v>
      </c>
      <c r="S28" t="str">
        <f t="shared" si="32"/>
        <v>多</v>
      </c>
      <c r="T28" s="6">
        <f t="shared" si="11"/>
        <v>-1.4256319811875473E-2</v>
      </c>
      <c r="U28" s="5">
        <f t="shared" si="25"/>
        <v>1.0236673144822395</v>
      </c>
      <c r="V28" t="str">
        <f t="shared" si="33"/>
        <v>多</v>
      </c>
      <c r="W28" s="6">
        <f t="shared" si="13"/>
        <v>-1.4256319811875473E-2</v>
      </c>
      <c r="X28" s="5">
        <f t="shared" si="26"/>
        <v>1.0236673144822395</v>
      </c>
      <c r="Y28" t="str">
        <f t="shared" si="34"/>
        <v>多</v>
      </c>
      <c r="Z28" s="6">
        <f t="shared" si="15"/>
        <v>-1.4256319811875473E-2</v>
      </c>
      <c r="AA28" s="5">
        <f t="shared" si="27"/>
        <v>1.0236673144822395</v>
      </c>
      <c r="AB28" t="str">
        <f t="shared" si="35"/>
        <v>多</v>
      </c>
      <c r="AC28" s="6">
        <f t="shared" si="17"/>
        <v>-1.4256319811875473E-2</v>
      </c>
      <c r="AD28" s="5">
        <f t="shared" si="28"/>
        <v>1.0236673144822395</v>
      </c>
    </row>
    <row r="29" spans="1:30" x14ac:dyDescent="0.15">
      <c r="A29" s="1">
        <v>38404</v>
      </c>
      <c r="B29" s="2">
        <v>1025.6300000000001</v>
      </c>
      <c r="C29" s="3">
        <f t="shared" si="0"/>
        <v>1.9462253367128923E-2</v>
      </c>
      <c r="D29" s="4" t="str">
        <f t="shared" si="19"/>
        <v>多</v>
      </c>
      <c r="E29" s="6">
        <f t="shared" si="1"/>
        <v>1.9462253367128923E-2</v>
      </c>
      <c r="F29" s="5">
        <f t="shared" si="2"/>
        <v>1.0819050262198098</v>
      </c>
      <c r="G29" t="str">
        <f t="shared" si="20"/>
        <v>空</v>
      </c>
      <c r="H29" s="6">
        <f t="shared" si="3"/>
        <v>0</v>
      </c>
      <c r="I29" s="5">
        <f t="shared" si="21"/>
        <v>0.99169710721517357</v>
      </c>
      <c r="J29" t="str">
        <f t="shared" si="29"/>
        <v>空</v>
      </c>
      <c r="K29" s="6">
        <f t="shared" si="5"/>
        <v>0</v>
      </c>
      <c r="L29" s="5">
        <f t="shared" si="22"/>
        <v>0.98617202047232932</v>
      </c>
      <c r="M29" t="str">
        <f t="shared" si="30"/>
        <v>空</v>
      </c>
      <c r="N29" s="6">
        <f t="shared" si="7"/>
        <v>0</v>
      </c>
      <c r="O29" s="5">
        <f t="shared" si="23"/>
        <v>0.97159108253034776</v>
      </c>
      <c r="P29" t="str">
        <f t="shared" si="31"/>
        <v>多</v>
      </c>
      <c r="Q29" s="6">
        <f t="shared" si="9"/>
        <v>1.9462253367128923E-2</v>
      </c>
      <c r="R29" s="5">
        <f t="shared" si="24"/>
        <v>1.0435901871203412</v>
      </c>
      <c r="S29" t="str">
        <f t="shared" si="32"/>
        <v>多</v>
      </c>
      <c r="T29" s="6">
        <f t="shared" si="11"/>
        <v>1.9462253367128923E-2</v>
      </c>
      <c r="U29" s="5">
        <f t="shared" si="25"/>
        <v>1.0435901871203412</v>
      </c>
      <c r="V29" t="str">
        <f t="shared" si="33"/>
        <v>多</v>
      </c>
      <c r="W29" s="6">
        <f t="shared" si="13"/>
        <v>1.9462253367128923E-2</v>
      </c>
      <c r="X29" s="5">
        <f t="shared" si="26"/>
        <v>1.0435901871203412</v>
      </c>
      <c r="Y29" t="str">
        <f t="shared" si="34"/>
        <v>多</v>
      </c>
      <c r="Z29" s="6">
        <f t="shared" si="15"/>
        <v>1.9462253367128923E-2</v>
      </c>
      <c r="AA29" s="5">
        <f t="shared" si="27"/>
        <v>1.0435901871203412</v>
      </c>
      <c r="AB29" t="str">
        <f t="shared" si="35"/>
        <v>多</v>
      </c>
      <c r="AC29" s="6">
        <f t="shared" si="17"/>
        <v>1.9462253367128923E-2</v>
      </c>
      <c r="AD29" s="5">
        <f t="shared" si="28"/>
        <v>1.0435901871203412</v>
      </c>
    </row>
    <row r="30" spans="1:30" x14ac:dyDescent="0.15">
      <c r="A30" s="1">
        <v>38405</v>
      </c>
      <c r="B30" s="2">
        <v>1046.74</v>
      </c>
      <c r="C30" s="3">
        <f t="shared" si="0"/>
        <v>2.0582471261565871E-2</v>
      </c>
      <c r="D30" s="4" t="str">
        <f t="shared" si="19"/>
        <v>空</v>
      </c>
      <c r="E30" s="6">
        <f t="shared" si="1"/>
        <v>2.0582471261565871E-2</v>
      </c>
      <c r="F30" s="5">
        <f t="shared" si="2"/>
        <v>1.1041733053297227</v>
      </c>
      <c r="G30" t="str">
        <f t="shared" si="20"/>
        <v>空</v>
      </c>
      <c r="H30" s="6">
        <f t="shared" si="3"/>
        <v>0</v>
      </c>
      <c r="I30" s="5">
        <f t="shared" si="21"/>
        <v>0.99169710721517357</v>
      </c>
      <c r="J30" t="str">
        <f t="shared" si="29"/>
        <v>空</v>
      </c>
      <c r="K30" s="6">
        <f t="shared" si="5"/>
        <v>0</v>
      </c>
      <c r="L30" s="5">
        <f t="shared" si="22"/>
        <v>0.98617202047232932</v>
      </c>
      <c r="M30" t="str">
        <f t="shared" si="30"/>
        <v>空</v>
      </c>
      <c r="N30" s="6">
        <f t="shared" si="7"/>
        <v>0</v>
      </c>
      <c r="O30" s="5">
        <f t="shared" si="23"/>
        <v>0.97159108253034776</v>
      </c>
      <c r="P30" t="str">
        <f t="shared" si="31"/>
        <v>多</v>
      </c>
      <c r="Q30" s="6">
        <f t="shared" si="9"/>
        <v>2.0582471261565871E-2</v>
      </c>
      <c r="R30" s="5">
        <f t="shared" si="24"/>
        <v>1.0650698521555979</v>
      </c>
      <c r="S30" t="str">
        <f t="shared" si="32"/>
        <v>多</v>
      </c>
      <c r="T30" s="6">
        <f t="shared" si="11"/>
        <v>2.0582471261565871E-2</v>
      </c>
      <c r="U30" s="5">
        <f t="shared" si="25"/>
        <v>1.0650698521555979</v>
      </c>
      <c r="V30" t="str">
        <f t="shared" si="33"/>
        <v>多</v>
      </c>
      <c r="W30" s="6">
        <f t="shared" si="13"/>
        <v>2.0582471261565871E-2</v>
      </c>
      <c r="X30" s="5">
        <f t="shared" si="26"/>
        <v>1.0650698521555979</v>
      </c>
      <c r="Y30" t="str">
        <f t="shared" si="34"/>
        <v>多</v>
      </c>
      <c r="Z30" s="6">
        <f t="shared" si="15"/>
        <v>2.0582471261565871E-2</v>
      </c>
      <c r="AA30" s="5">
        <f t="shared" si="27"/>
        <v>1.0650698521555979</v>
      </c>
      <c r="AB30" t="str">
        <f t="shared" si="35"/>
        <v>多</v>
      </c>
      <c r="AC30" s="6">
        <f t="shared" si="17"/>
        <v>2.0582471261565871E-2</v>
      </c>
      <c r="AD30" s="5">
        <f t="shared" si="28"/>
        <v>1.0650698521555979</v>
      </c>
    </row>
    <row r="31" spans="1:30" x14ac:dyDescent="0.15">
      <c r="A31" s="1">
        <v>38406</v>
      </c>
      <c r="B31" s="2">
        <v>1043.93</v>
      </c>
      <c r="C31" s="3">
        <f t="shared" si="0"/>
        <v>-2.6845252880370873E-3</v>
      </c>
      <c r="D31" s="4" t="str">
        <f t="shared" si="19"/>
        <v>空</v>
      </c>
      <c r="E31" s="6">
        <f t="shared" si="1"/>
        <v>0</v>
      </c>
      <c r="F31" s="5">
        <f t="shared" si="2"/>
        <v>1.1041733053297227</v>
      </c>
      <c r="G31" t="str">
        <f t="shared" si="20"/>
        <v>空</v>
      </c>
      <c r="H31" s="6">
        <f t="shared" si="3"/>
        <v>0</v>
      </c>
      <c r="I31" s="5">
        <f t="shared" si="21"/>
        <v>0.99169710721517357</v>
      </c>
      <c r="J31" t="str">
        <f t="shared" si="29"/>
        <v>空</v>
      </c>
      <c r="K31" s="6">
        <f t="shared" si="5"/>
        <v>0</v>
      </c>
      <c r="L31" s="5">
        <f t="shared" si="22"/>
        <v>0.98617202047232932</v>
      </c>
      <c r="M31" t="str">
        <f t="shared" si="30"/>
        <v>空</v>
      </c>
      <c r="N31" s="6">
        <f t="shared" si="7"/>
        <v>0</v>
      </c>
      <c r="O31" s="5">
        <f t="shared" si="23"/>
        <v>0.97159108253034776</v>
      </c>
      <c r="P31" t="str">
        <f t="shared" si="31"/>
        <v>多</v>
      </c>
      <c r="Q31" s="6">
        <f t="shared" si="9"/>
        <v>-2.6845252880370873E-3</v>
      </c>
      <c r="R31" s="5">
        <f t="shared" si="24"/>
        <v>1.0622106452039604</v>
      </c>
      <c r="S31" t="str">
        <f t="shared" si="32"/>
        <v>多</v>
      </c>
      <c r="T31" s="6">
        <f t="shared" si="11"/>
        <v>-2.6845252880370873E-3</v>
      </c>
      <c r="U31" s="5">
        <f t="shared" si="25"/>
        <v>1.0622106452039604</v>
      </c>
      <c r="V31" t="str">
        <f t="shared" si="33"/>
        <v>多</v>
      </c>
      <c r="W31" s="6">
        <f t="shared" si="13"/>
        <v>-2.6845252880370873E-3</v>
      </c>
      <c r="X31" s="5">
        <f t="shared" si="26"/>
        <v>1.0622106452039604</v>
      </c>
      <c r="Y31" t="str">
        <f t="shared" si="34"/>
        <v>多</v>
      </c>
      <c r="Z31" s="6">
        <f t="shared" si="15"/>
        <v>-2.6845252880370873E-3</v>
      </c>
      <c r="AA31" s="5">
        <f t="shared" si="27"/>
        <v>1.0622106452039604</v>
      </c>
      <c r="AB31" t="str">
        <f t="shared" si="35"/>
        <v>多</v>
      </c>
      <c r="AC31" s="6">
        <f t="shared" si="17"/>
        <v>-2.6845252880370873E-3</v>
      </c>
      <c r="AD31" s="5">
        <f t="shared" si="28"/>
        <v>1.0622106452039604</v>
      </c>
    </row>
    <row r="32" spans="1:30" x14ac:dyDescent="0.15">
      <c r="A32" s="1">
        <v>38407</v>
      </c>
      <c r="B32" s="2">
        <v>1045.46</v>
      </c>
      <c r="C32" s="3">
        <f t="shared" si="0"/>
        <v>1.4656155106185231E-3</v>
      </c>
      <c r="D32" s="4" t="str">
        <f t="shared" si="19"/>
        <v>空</v>
      </c>
      <c r="E32" s="6">
        <f t="shared" si="1"/>
        <v>0</v>
      </c>
      <c r="F32" s="5">
        <f t="shared" si="2"/>
        <v>1.1041733053297227</v>
      </c>
      <c r="G32" t="str">
        <f t="shared" si="20"/>
        <v>空</v>
      </c>
      <c r="H32" s="6">
        <f t="shared" si="3"/>
        <v>0</v>
      </c>
      <c r="I32" s="5">
        <f t="shared" si="21"/>
        <v>0.99169710721517357</v>
      </c>
      <c r="J32" t="str">
        <f t="shared" si="29"/>
        <v>空</v>
      </c>
      <c r="K32" s="6">
        <f t="shared" si="5"/>
        <v>0</v>
      </c>
      <c r="L32" s="5">
        <f t="shared" si="22"/>
        <v>0.98617202047232932</v>
      </c>
      <c r="M32" t="str">
        <f t="shared" si="30"/>
        <v>空</v>
      </c>
      <c r="N32" s="6">
        <f t="shared" si="7"/>
        <v>0</v>
      </c>
      <c r="O32" s="5">
        <f t="shared" si="23"/>
        <v>0.97159108253034776</v>
      </c>
      <c r="P32" t="str">
        <f t="shared" si="31"/>
        <v>多</v>
      </c>
      <c r="Q32" s="6">
        <f t="shared" si="9"/>
        <v>1.4656155106185231E-3</v>
      </c>
      <c r="R32" s="5">
        <f t="shared" si="24"/>
        <v>1.0637674376011155</v>
      </c>
      <c r="S32" t="str">
        <f t="shared" si="32"/>
        <v>多</v>
      </c>
      <c r="T32" s="6">
        <f t="shared" si="11"/>
        <v>1.4656155106185231E-3</v>
      </c>
      <c r="U32" s="5">
        <f t="shared" si="25"/>
        <v>1.0637674376011155</v>
      </c>
      <c r="V32" t="str">
        <f t="shared" si="33"/>
        <v>多</v>
      </c>
      <c r="W32" s="6">
        <f t="shared" si="13"/>
        <v>1.4656155106185231E-3</v>
      </c>
      <c r="X32" s="5">
        <f t="shared" si="26"/>
        <v>1.0637674376011155</v>
      </c>
      <c r="Y32" t="str">
        <f t="shared" si="34"/>
        <v>多</v>
      </c>
      <c r="Z32" s="6">
        <f t="shared" si="15"/>
        <v>1.4656155106185231E-3</v>
      </c>
      <c r="AA32" s="5">
        <f t="shared" si="27"/>
        <v>1.0637674376011155</v>
      </c>
      <c r="AB32" t="str">
        <f t="shared" si="35"/>
        <v>多</v>
      </c>
      <c r="AC32" s="6">
        <f t="shared" si="17"/>
        <v>1.4656155106185231E-3</v>
      </c>
      <c r="AD32" s="5">
        <f t="shared" si="28"/>
        <v>1.0637674376011155</v>
      </c>
    </row>
    <row r="33" spans="1:30" x14ac:dyDescent="0.15">
      <c r="A33" s="1">
        <v>38408</v>
      </c>
      <c r="B33" s="2">
        <v>1046.76</v>
      </c>
      <c r="C33" s="3">
        <f t="shared" si="0"/>
        <v>1.2434717731906186E-3</v>
      </c>
      <c r="D33" s="4" t="str">
        <f t="shared" si="19"/>
        <v>空</v>
      </c>
      <c r="E33" s="6">
        <f t="shared" si="1"/>
        <v>0</v>
      </c>
      <c r="F33" s="5">
        <f t="shared" si="2"/>
        <v>1.1041733053297227</v>
      </c>
      <c r="G33" t="str">
        <f t="shared" si="20"/>
        <v>空</v>
      </c>
      <c r="H33" s="6">
        <f t="shared" si="3"/>
        <v>0</v>
      </c>
      <c r="I33" s="5">
        <f t="shared" si="21"/>
        <v>0.99169710721517357</v>
      </c>
      <c r="J33" t="str">
        <f t="shared" si="29"/>
        <v>空</v>
      </c>
      <c r="K33" s="6">
        <f t="shared" si="5"/>
        <v>0</v>
      </c>
      <c r="L33" s="5">
        <f t="shared" si="22"/>
        <v>0.98617202047232932</v>
      </c>
      <c r="M33" t="str">
        <f t="shared" si="30"/>
        <v>空</v>
      </c>
      <c r="N33" s="6">
        <f t="shared" si="7"/>
        <v>0</v>
      </c>
      <c r="O33" s="5">
        <f t="shared" si="23"/>
        <v>0.97159108253034776</v>
      </c>
      <c r="P33" t="str">
        <f t="shared" si="31"/>
        <v>多</v>
      </c>
      <c r="Q33" s="6">
        <f t="shared" si="9"/>
        <v>1.2434717731906186E-3</v>
      </c>
      <c r="R33" s="5">
        <f t="shared" si="24"/>
        <v>1.0650902023830118</v>
      </c>
      <c r="S33" t="str">
        <f t="shared" si="32"/>
        <v>多</v>
      </c>
      <c r="T33" s="6">
        <f t="shared" si="11"/>
        <v>1.2434717731906186E-3</v>
      </c>
      <c r="U33" s="5">
        <f t="shared" si="25"/>
        <v>1.0650902023830118</v>
      </c>
      <c r="V33" t="str">
        <f t="shared" si="33"/>
        <v>多</v>
      </c>
      <c r="W33" s="6">
        <f t="shared" si="13"/>
        <v>1.2434717731906186E-3</v>
      </c>
      <c r="X33" s="5">
        <f t="shared" si="26"/>
        <v>1.0650902023830118</v>
      </c>
      <c r="Y33" t="str">
        <f t="shared" si="34"/>
        <v>多</v>
      </c>
      <c r="Z33" s="6">
        <f t="shared" si="15"/>
        <v>1.2434717731906186E-3</v>
      </c>
      <c r="AA33" s="5">
        <f t="shared" si="27"/>
        <v>1.0650902023830118</v>
      </c>
      <c r="AB33" t="str">
        <f t="shared" si="35"/>
        <v>多</v>
      </c>
      <c r="AC33" s="6">
        <f t="shared" si="17"/>
        <v>1.2434717731906186E-3</v>
      </c>
      <c r="AD33" s="5">
        <f t="shared" si="28"/>
        <v>1.0650902023830118</v>
      </c>
    </row>
    <row r="34" spans="1:30" x14ac:dyDescent="0.15">
      <c r="A34" s="1">
        <v>38411</v>
      </c>
      <c r="B34" s="2">
        <v>1039.98</v>
      </c>
      <c r="C34" s="3">
        <f t="shared" si="0"/>
        <v>-6.477129427949091E-3</v>
      </c>
      <c r="D34" s="4" t="str">
        <f t="shared" si="19"/>
        <v>空</v>
      </c>
      <c r="E34" s="6">
        <f t="shared" si="1"/>
        <v>0</v>
      </c>
      <c r="F34" s="5">
        <f t="shared" si="2"/>
        <v>1.1041733053297227</v>
      </c>
      <c r="G34" t="str">
        <f t="shared" si="20"/>
        <v>空</v>
      </c>
      <c r="H34" s="6">
        <f t="shared" si="3"/>
        <v>0</v>
      </c>
      <c r="I34" s="5">
        <f t="shared" si="21"/>
        <v>0.99169710721517357</v>
      </c>
      <c r="J34" t="str">
        <f t="shared" si="29"/>
        <v>空</v>
      </c>
      <c r="K34" s="6">
        <f t="shared" si="5"/>
        <v>0</v>
      </c>
      <c r="L34" s="5">
        <f t="shared" si="22"/>
        <v>0.98617202047232932</v>
      </c>
      <c r="M34" t="str">
        <f t="shared" si="30"/>
        <v>空</v>
      </c>
      <c r="N34" s="6">
        <f t="shared" si="7"/>
        <v>0</v>
      </c>
      <c r="O34" s="5">
        <f t="shared" si="23"/>
        <v>0.97159108253034776</v>
      </c>
      <c r="P34" t="str">
        <f t="shared" si="31"/>
        <v>多</v>
      </c>
      <c r="Q34" s="6">
        <f t="shared" si="9"/>
        <v>-6.477129427949091E-3</v>
      </c>
      <c r="R34" s="5">
        <f t="shared" si="24"/>
        <v>1.0581914752897366</v>
      </c>
      <c r="S34" t="str">
        <f t="shared" si="32"/>
        <v>多</v>
      </c>
      <c r="T34" s="6">
        <f t="shared" si="11"/>
        <v>-6.477129427949091E-3</v>
      </c>
      <c r="U34" s="5">
        <f t="shared" si="25"/>
        <v>1.0581914752897366</v>
      </c>
      <c r="V34" t="str">
        <f t="shared" si="33"/>
        <v>多</v>
      </c>
      <c r="W34" s="6">
        <f t="shared" si="13"/>
        <v>-6.477129427949091E-3</v>
      </c>
      <c r="X34" s="5">
        <f t="shared" si="26"/>
        <v>1.0581914752897366</v>
      </c>
      <c r="Y34" t="str">
        <f t="shared" si="34"/>
        <v>多</v>
      </c>
      <c r="Z34" s="6">
        <f t="shared" si="15"/>
        <v>-6.477129427949091E-3</v>
      </c>
      <c r="AA34" s="5">
        <f t="shared" si="27"/>
        <v>1.0581914752897366</v>
      </c>
      <c r="AB34" t="str">
        <f t="shared" si="35"/>
        <v>多</v>
      </c>
      <c r="AC34" s="6">
        <f t="shared" si="17"/>
        <v>-6.477129427949091E-3</v>
      </c>
      <c r="AD34" s="5">
        <f t="shared" si="28"/>
        <v>1.0581914752897366</v>
      </c>
    </row>
    <row r="35" spans="1:30" x14ac:dyDescent="0.15">
      <c r="A35" s="1">
        <v>38412</v>
      </c>
      <c r="B35" s="2">
        <v>1035.93</v>
      </c>
      <c r="C35" s="3">
        <f t="shared" si="0"/>
        <v>-3.894305659724151E-3</v>
      </c>
      <c r="D35" s="4" t="str">
        <f t="shared" si="19"/>
        <v>多</v>
      </c>
      <c r="E35" s="6">
        <f t="shared" si="1"/>
        <v>0</v>
      </c>
      <c r="F35" s="5">
        <f t="shared" si="2"/>
        <v>1.1041733053297227</v>
      </c>
      <c r="G35" t="str">
        <f t="shared" si="20"/>
        <v>空</v>
      </c>
      <c r="H35" s="6">
        <f t="shared" si="3"/>
        <v>0</v>
      </c>
      <c r="I35" s="5">
        <f t="shared" si="21"/>
        <v>0.99169710721517357</v>
      </c>
      <c r="J35" t="str">
        <f t="shared" si="29"/>
        <v>空</v>
      </c>
      <c r="K35" s="6">
        <f t="shared" si="5"/>
        <v>0</v>
      </c>
      <c r="L35" s="5">
        <f t="shared" si="22"/>
        <v>0.98617202047232932</v>
      </c>
      <c r="M35" t="str">
        <f t="shared" si="30"/>
        <v>空</v>
      </c>
      <c r="N35" s="6">
        <f t="shared" si="7"/>
        <v>0</v>
      </c>
      <c r="O35" s="5">
        <f t="shared" si="23"/>
        <v>0.97159108253034776</v>
      </c>
      <c r="P35" t="str">
        <f t="shared" si="31"/>
        <v>多</v>
      </c>
      <c r="Q35" s="6">
        <f t="shared" si="9"/>
        <v>-3.894305659724151E-3</v>
      </c>
      <c r="R35" s="5">
        <f t="shared" si="24"/>
        <v>1.0540705542384439</v>
      </c>
      <c r="S35" t="str">
        <f t="shared" si="32"/>
        <v>多</v>
      </c>
      <c r="T35" s="6">
        <f t="shared" si="11"/>
        <v>-3.894305659724151E-3</v>
      </c>
      <c r="U35" s="5">
        <f t="shared" si="25"/>
        <v>1.0540705542384439</v>
      </c>
      <c r="V35" t="str">
        <f t="shared" si="33"/>
        <v>多</v>
      </c>
      <c r="W35" s="6">
        <f t="shared" si="13"/>
        <v>-3.894305659724151E-3</v>
      </c>
      <c r="X35" s="5">
        <f t="shared" si="26"/>
        <v>1.0540705542384439</v>
      </c>
      <c r="Y35" t="str">
        <f t="shared" si="34"/>
        <v>多</v>
      </c>
      <c r="Z35" s="6">
        <f t="shared" si="15"/>
        <v>-3.894305659724151E-3</v>
      </c>
      <c r="AA35" s="5">
        <f t="shared" si="27"/>
        <v>1.0540705542384439</v>
      </c>
      <c r="AB35" t="str">
        <f t="shared" si="35"/>
        <v>多</v>
      </c>
      <c r="AC35" s="6">
        <f t="shared" si="17"/>
        <v>-3.894305659724151E-3</v>
      </c>
      <c r="AD35" s="5">
        <f t="shared" si="28"/>
        <v>1.0540705542384439</v>
      </c>
    </row>
    <row r="36" spans="1:30" x14ac:dyDescent="0.15">
      <c r="A36" s="1">
        <v>38413</v>
      </c>
      <c r="B36" s="2">
        <v>1021.32</v>
      </c>
      <c r="C36" s="3">
        <f t="shared" si="0"/>
        <v>-1.4103269525933215E-2</v>
      </c>
      <c r="D36" s="4" t="str">
        <f t="shared" si="19"/>
        <v>多</v>
      </c>
      <c r="E36" s="6">
        <f t="shared" si="1"/>
        <v>-1.4103269525933215E-2</v>
      </c>
      <c r="F36" s="5">
        <f t="shared" si="2"/>
        <v>1.088600851601317</v>
      </c>
      <c r="G36" t="str">
        <f t="shared" si="20"/>
        <v>空</v>
      </c>
      <c r="H36" s="6">
        <f t="shared" si="3"/>
        <v>0</v>
      </c>
      <c r="I36" s="5">
        <f t="shared" si="21"/>
        <v>0.99169710721517357</v>
      </c>
      <c r="J36" t="str">
        <f t="shared" si="29"/>
        <v>空</v>
      </c>
      <c r="K36" s="6">
        <f t="shared" si="5"/>
        <v>0</v>
      </c>
      <c r="L36" s="5">
        <f t="shared" si="22"/>
        <v>0.98617202047232932</v>
      </c>
      <c r="M36" t="str">
        <f t="shared" si="30"/>
        <v>空</v>
      </c>
      <c r="N36" s="6">
        <f t="shared" si="7"/>
        <v>0</v>
      </c>
      <c r="O36" s="5">
        <f t="shared" si="23"/>
        <v>0.97159108253034776</v>
      </c>
      <c r="P36" t="str">
        <f t="shared" si="31"/>
        <v>多</v>
      </c>
      <c r="Q36" s="6">
        <f t="shared" si="9"/>
        <v>-1.4103269525933215E-2</v>
      </c>
      <c r="R36" s="5">
        <f t="shared" si="24"/>
        <v>1.0392047131126694</v>
      </c>
      <c r="S36" t="str">
        <f t="shared" si="32"/>
        <v>多</v>
      </c>
      <c r="T36" s="6">
        <f t="shared" si="11"/>
        <v>-1.4103269525933215E-2</v>
      </c>
      <c r="U36" s="5">
        <f t="shared" si="25"/>
        <v>1.0392047131126694</v>
      </c>
      <c r="V36" t="str">
        <f t="shared" si="33"/>
        <v>多</v>
      </c>
      <c r="W36" s="6">
        <f t="shared" si="13"/>
        <v>-1.4103269525933215E-2</v>
      </c>
      <c r="X36" s="5">
        <f t="shared" si="26"/>
        <v>1.0392047131126694</v>
      </c>
      <c r="Y36" t="str">
        <f t="shared" si="34"/>
        <v>多</v>
      </c>
      <c r="Z36" s="6">
        <f t="shared" si="15"/>
        <v>-1.4103269525933215E-2</v>
      </c>
      <c r="AA36" s="5">
        <f t="shared" si="27"/>
        <v>1.0392047131126694</v>
      </c>
      <c r="AB36" t="str">
        <f t="shared" si="35"/>
        <v>多</v>
      </c>
      <c r="AC36" s="6">
        <f t="shared" si="17"/>
        <v>-1.4103269525933215E-2</v>
      </c>
      <c r="AD36" s="5">
        <f t="shared" si="28"/>
        <v>1.0392047131126694</v>
      </c>
    </row>
    <row r="37" spans="1:30" x14ac:dyDescent="0.15">
      <c r="A37" s="1">
        <v>38414</v>
      </c>
      <c r="B37" s="2">
        <v>1027.71</v>
      </c>
      <c r="C37" s="3">
        <f t="shared" si="0"/>
        <v>6.2566090941134078E-3</v>
      </c>
      <c r="D37" s="4" t="str">
        <f t="shared" si="19"/>
        <v>多</v>
      </c>
      <c r="E37" s="6">
        <f t="shared" si="1"/>
        <v>6.2566090941134078E-3</v>
      </c>
      <c r="F37" s="5">
        <f t="shared" si="2"/>
        <v>1.0954118015893055</v>
      </c>
      <c r="G37" t="str">
        <f t="shared" si="20"/>
        <v>空</v>
      </c>
      <c r="H37" s="6">
        <f t="shared" si="3"/>
        <v>0</v>
      </c>
      <c r="I37" s="5">
        <f t="shared" si="21"/>
        <v>0.99169710721517357</v>
      </c>
      <c r="J37" t="str">
        <f t="shared" si="29"/>
        <v>空</v>
      </c>
      <c r="K37" s="6">
        <f t="shared" si="5"/>
        <v>0</v>
      </c>
      <c r="L37" s="5">
        <f t="shared" si="22"/>
        <v>0.98617202047232932</v>
      </c>
      <c r="M37" t="str">
        <f t="shared" si="30"/>
        <v>空</v>
      </c>
      <c r="N37" s="6">
        <f t="shared" si="7"/>
        <v>0</v>
      </c>
      <c r="O37" s="5">
        <f t="shared" si="23"/>
        <v>0.97159108253034776</v>
      </c>
      <c r="P37" t="str">
        <f t="shared" si="31"/>
        <v>多</v>
      </c>
      <c r="Q37" s="6">
        <f t="shared" si="9"/>
        <v>6.2566090941134078E-3</v>
      </c>
      <c r="R37" s="5">
        <f t="shared" si="24"/>
        <v>1.0457066107713757</v>
      </c>
      <c r="S37" t="str">
        <f t="shared" si="32"/>
        <v>多</v>
      </c>
      <c r="T37" s="6">
        <f t="shared" si="11"/>
        <v>6.2566090941134078E-3</v>
      </c>
      <c r="U37" s="5">
        <f t="shared" si="25"/>
        <v>1.0457066107713757</v>
      </c>
      <c r="V37" t="str">
        <f t="shared" si="33"/>
        <v>多</v>
      </c>
      <c r="W37" s="6">
        <f t="shared" si="13"/>
        <v>6.2566090941134078E-3</v>
      </c>
      <c r="X37" s="5">
        <f t="shared" si="26"/>
        <v>1.0457066107713757</v>
      </c>
      <c r="Y37" t="str">
        <f t="shared" si="34"/>
        <v>多</v>
      </c>
      <c r="Z37" s="6">
        <f t="shared" si="15"/>
        <v>6.2566090941134078E-3</v>
      </c>
      <c r="AA37" s="5">
        <f t="shared" si="27"/>
        <v>1.0457066107713757</v>
      </c>
      <c r="AB37" t="str">
        <f t="shared" si="35"/>
        <v>多</v>
      </c>
      <c r="AC37" s="6">
        <f t="shared" si="17"/>
        <v>6.2566090941134078E-3</v>
      </c>
      <c r="AD37" s="5">
        <f t="shared" si="28"/>
        <v>1.0457066107713757</v>
      </c>
    </row>
    <row r="38" spans="1:30" x14ac:dyDescent="0.15">
      <c r="A38" s="1">
        <v>38415</v>
      </c>
      <c r="B38" s="2">
        <v>1023.66</v>
      </c>
      <c r="C38" s="3">
        <f t="shared" si="0"/>
        <v>-3.940800420352164E-3</v>
      </c>
      <c r="D38" s="4" t="str">
        <f t="shared" si="19"/>
        <v>多</v>
      </c>
      <c r="E38" s="6">
        <f t="shared" si="1"/>
        <v>-3.940800420352164E-3</v>
      </c>
      <c r="F38" s="5">
        <f t="shared" si="2"/>
        <v>1.0910950023011436</v>
      </c>
      <c r="G38" t="str">
        <f t="shared" si="20"/>
        <v>空</v>
      </c>
      <c r="H38" s="6">
        <f t="shared" si="3"/>
        <v>0</v>
      </c>
      <c r="I38" s="5">
        <f t="shared" si="21"/>
        <v>0.99169710721517357</v>
      </c>
      <c r="J38" t="str">
        <f t="shared" si="29"/>
        <v>空</v>
      </c>
      <c r="K38" s="6">
        <f t="shared" si="5"/>
        <v>0</v>
      </c>
      <c r="L38" s="5">
        <f t="shared" si="22"/>
        <v>0.98617202047232932</v>
      </c>
      <c r="M38" t="str">
        <f t="shared" si="30"/>
        <v>空</v>
      </c>
      <c r="N38" s="6">
        <f t="shared" si="7"/>
        <v>0</v>
      </c>
      <c r="O38" s="5">
        <f t="shared" si="23"/>
        <v>0.97159108253034776</v>
      </c>
      <c r="P38" t="str">
        <f t="shared" si="31"/>
        <v>多</v>
      </c>
      <c r="Q38" s="6">
        <f t="shared" si="9"/>
        <v>-3.940800420352164E-3</v>
      </c>
      <c r="R38" s="5">
        <f t="shared" si="24"/>
        <v>1.0415856897200828</v>
      </c>
      <c r="S38" t="str">
        <f t="shared" si="32"/>
        <v>多</v>
      </c>
      <c r="T38" s="6">
        <f t="shared" si="11"/>
        <v>-3.940800420352164E-3</v>
      </c>
      <c r="U38" s="5">
        <f t="shared" si="25"/>
        <v>1.0415856897200828</v>
      </c>
      <c r="V38" t="str">
        <f t="shared" si="33"/>
        <v>多</v>
      </c>
      <c r="W38" s="6">
        <f t="shared" si="13"/>
        <v>-3.940800420352164E-3</v>
      </c>
      <c r="X38" s="5">
        <f t="shared" si="26"/>
        <v>1.0415856897200828</v>
      </c>
      <c r="Y38" t="str">
        <f t="shared" si="34"/>
        <v>多</v>
      </c>
      <c r="Z38" s="6">
        <f t="shared" si="15"/>
        <v>-3.940800420352164E-3</v>
      </c>
      <c r="AA38" s="5">
        <f t="shared" si="27"/>
        <v>1.0415856897200828</v>
      </c>
      <c r="AB38" t="str">
        <f t="shared" si="35"/>
        <v>多</v>
      </c>
      <c r="AC38" s="6">
        <f t="shared" si="17"/>
        <v>-3.940800420352164E-3</v>
      </c>
      <c r="AD38" s="5">
        <f t="shared" si="28"/>
        <v>1.0415856897200828</v>
      </c>
    </row>
    <row r="39" spans="1:30" x14ac:dyDescent="0.15">
      <c r="A39" s="1">
        <v>38418</v>
      </c>
      <c r="B39" s="2">
        <v>1029.8699999999999</v>
      </c>
      <c r="C39" s="3">
        <f t="shared" si="0"/>
        <v>6.0664673817478754E-3</v>
      </c>
      <c r="D39" s="4" t="str">
        <f t="shared" si="19"/>
        <v>多</v>
      </c>
      <c r="E39" s="6">
        <f t="shared" si="1"/>
        <v>6.0664673817478754E-3</v>
      </c>
      <c r="F39" s="5">
        <f t="shared" si="2"/>
        <v>1.0977140945429917</v>
      </c>
      <c r="G39" t="str">
        <f t="shared" si="20"/>
        <v>空</v>
      </c>
      <c r="H39" s="6">
        <f t="shared" si="3"/>
        <v>0</v>
      </c>
      <c r="I39" s="5">
        <f t="shared" si="21"/>
        <v>0.99169710721517357</v>
      </c>
      <c r="J39" t="str">
        <f t="shared" si="29"/>
        <v>空</v>
      </c>
      <c r="K39" s="6">
        <f t="shared" si="5"/>
        <v>0</v>
      </c>
      <c r="L39" s="5">
        <f t="shared" si="22"/>
        <v>0.98617202047232932</v>
      </c>
      <c r="M39" t="str">
        <f t="shared" si="30"/>
        <v>空</v>
      </c>
      <c r="N39" s="6">
        <f t="shared" si="7"/>
        <v>0</v>
      </c>
      <c r="O39" s="5">
        <f t="shared" si="23"/>
        <v>0.97159108253034776</v>
      </c>
      <c r="P39" t="str">
        <f t="shared" si="31"/>
        <v>多</v>
      </c>
      <c r="Q39" s="6">
        <f t="shared" si="9"/>
        <v>6.0664673817478754E-3</v>
      </c>
      <c r="R39" s="5">
        <f t="shared" si="24"/>
        <v>1.047904435332065</v>
      </c>
      <c r="S39" t="str">
        <f t="shared" si="32"/>
        <v>多</v>
      </c>
      <c r="T39" s="6">
        <f t="shared" si="11"/>
        <v>6.0664673817478754E-3</v>
      </c>
      <c r="U39" s="5">
        <f t="shared" si="25"/>
        <v>1.047904435332065</v>
      </c>
      <c r="V39" t="str">
        <f t="shared" si="33"/>
        <v>多</v>
      </c>
      <c r="W39" s="6">
        <f t="shared" si="13"/>
        <v>6.0664673817478754E-3</v>
      </c>
      <c r="X39" s="5">
        <f t="shared" si="26"/>
        <v>1.047904435332065</v>
      </c>
      <c r="Y39" t="str">
        <f t="shared" si="34"/>
        <v>多</v>
      </c>
      <c r="Z39" s="6">
        <f t="shared" si="15"/>
        <v>6.0664673817478754E-3</v>
      </c>
      <c r="AA39" s="5">
        <f t="shared" si="27"/>
        <v>1.047904435332065</v>
      </c>
      <c r="AB39" t="str">
        <f t="shared" si="35"/>
        <v>多</v>
      </c>
      <c r="AC39" s="6">
        <f t="shared" si="17"/>
        <v>6.0664673817478754E-3</v>
      </c>
      <c r="AD39" s="5">
        <f t="shared" si="28"/>
        <v>1.047904435332065</v>
      </c>
    </row>
    <row r="40" spans="1:30" x14ac:dyDescent="0.15">
      <c r="A40" s="1">
        <v>38419</v>
      </c>
      <c r="B40" s="2">
        <v>1048.98</v>
      </c>
      <c r="C40" s="3">
        <f t="shared" si="0"/>
        <v>1.8555740044860158E-2</v>
      </c>
      <c r="D40" s="4" t="str">
        <f t="shared" si="19"/>
        <v>空</v>
      </c>
      <c r="E40" s="6">
        <f t="shared" si="1"/>
        <v>1.8555740044860158E-2</v>
      </c>
      <c r="F40" s="5">
        <f t="shared" si="2"/>
        <v>1.1180829919249105</v>
      </c>
      <c r="G40" t="str">
        <f t="shared" si="20"/>
        <v>空</v>
      </c>
      <c r="H40" s="6">
        <f t="shared" si="3"/>
        <v>0</v>
      </c>
      <c r="I40" s="5">
        <f t="shared" si="21"/>
        <v>0.99169710721517357</v>
      </c>
      <c r="J40" t="str">
        <f t="shared" si="29"/>
        <v>空</v>
      </c>
      <c r="K40" s="6">
        <f t="shared" si="5"/>
        <v>0</v>
      </c>
      <c r="L40" s="5">
        <f t="shared" si="22"/>
        <v>0.98617202047232932</v>
      </c>
      <c r="M40" t="str">
        <f t="shared" si="30"/>
        <v>空</v>
      </c>
      <c r="N40" s="6">
        <f t="shared" si="7"/>
        <v>0</v>
      </c>
      <c r="O40" s="5">
        <f t="shared" si="23"/>
        <v>0.97159108253034776</v>
      </c>
      <c r="P40" t="str">
        <f t="shared" si="31"/>
        <v>多</v>
      </c>
      <c r="Q40" s="6">
        <f t="shared" si="9"/>
        <v>1.8555740044860158E-2</v>
      </c>
      <c r="R40" s="5">
        <f t="shared" si="24"/>
        <v>1.0673490776259429</v>
      </c>
      <c r="S40" t="str">
        <f t="shared" si="32"/>
        <v>多</v>
      </c>
      <c r="T40" s="6">
        <f t="shared" si="11"/>
        <v>1.8555740044860158E-2</v>
      </c>
      <c r="U40" s="5">
        <f t="shared" si="25"/>
        <v>1.0673490776259429</v>
      </c>
      <c r="V40" t="str">
        <f t="shared" si="33"/>
        <v>多</v>
      </c>
      <c r="W40" s="6">
        <f t="shared" si="13"/>
        <v>1.8555740044860158E-2</v>
      </c>
      <c r="X40" s="5">
        <f t="shared" si="26"/>
        <v>1.0673490776259429</v>
      </c>
      <c r="Y40" t="str">
        <f t="shared" si="34"/>
        <v>多</v>
      </c>
      <c r="Z40" s="6">
        <f t="shared" si="15"/>
        <v>1.8555740044860158E-2</v>
      </c>
      <c r="AA40" s="5">
        <f t="shared" si="27"/>
        <v>1.0673490776259429</v>
      </c>
      <c r="AB40" t="str">
        <f t="shared" si="35"/>
        <v>多</v>
      </c>
      <c r="AC40" s="6">
        <f t="shared" si="17"/>
        <v>1.8555740044860158E-2</v>
      </c>
      <c r="AD40" s="5">
        <f t="shared" si="28"/>
        <v>1.0673490776259429</v>
      </c>
    </row>
    <row r="41" spans="1:30" x14ac:dyDescent="0.15">
      <c r="A41" s="1">
        <v>38420</v>
      </c>
      <c r="B41" s="2">
        <v>1046.54</v>
      </c>
      <c r="C41" s="3">
        <f t="shared" si="0"/>
        <v>-2.3260691338252704E-3</v>
      </c>
      <c r="D41" s="4" t="str">
        <f t="shared" si="19"/>
        <v>空</v>
      </c>
      <c r="E41" s="6">
        <f t="shared" si="1"/>
        <v>0</v>
      </c>
      <c r="F41" s="5">
        <f t="shared" si="2"/>
        <v>1.1180829919249105</v>
      </c>
      <c r="G41" t="str">
        <f t="shared" si="20"/>
        <v>空</v>
      </c>
      <c r="H41" s="6">
        <f t="shared" si="3"/>
        <v>0</v>
      </c>
      <c r="I41" s="5">
        <f t="shared" si="21"/>
        <v>0.99169710721517357</v>
      </c>
      <c r="J41" t="str">
        <f t="shared" si="29"/>
        <v>空</v>
      </c>
      <c r="K41" s="6">
        <f t="shared" si="5"/>
        <v>0</v>
      </c>
      <c r="L41" s="5">
        <f t="shared" si="22"/>
        <v>0.98617202047232932</v>
      </c>
      <c r="M41" t="str">
        <f t="shared" si="30"/>
        <v>空</v>
      </c>
      <c r="N41" s="6">
        <f t="shared" si="7"/>
        <v>0</v>
      </c>
      <c r="O41" s="5">
        <f t="shared" si="23"/>
        <v>0.97159108253034776</v>
      </c>
      <c r="P41" t="str">
        <f t="shared" si="31"/>
        <v>多</v>
      </c>
      <c r="Q41" s="6">
        <f t="shared" si="9"/>
        <v>-2.3260691338252704E-3</v>
      </c>
      <c r="R41" s="5">
        <f t="shared" si="24"/>
        <v>1.0648663498814603</v>
      </c>
      <c r="S41" t="str">
        <f t="shared" si="32"/>
        <v>多</v>
      </c>
      <c r="T41" s="6">
        <f t="shared" si="11"/>
        <v>-2.3260691338252704E-3</v>
      </c>
      <c r="U41" s="5">
        <f t="shared" si="25"/>
        <v>1.0648663498814603</v>
      </c>
      <c r="V41" t="str">
        <f t="shared" si="33"/>
        <v>多</v>
      </c>
      <c r="W41" s="6">
        <f t="shared" si="13"/>
        <v>-2.3260691338252704E-3</v>
      </c>
      <c r="X41" s="5">
        <f t="shared" si="26"/>
        <v>1.0648663498814603</v>
      </c>
      <c r="Y41" t="str">
        <f t="shared" si="34"/>
        <v>多</v>
      </c>
      <c r="Z41" s="6">
        <f t="shared" si="15"/>
        <v>-2.3260691338252704E-3</v>
      </c>
      <c r="AA41" s="5">
        <f t="shared" si="27"/>
        <v>1.0648663498814603</v>
      </c>
      <c r="AB41" t="str">
        <f t="shared" si="35"/>
        <v>多</v>
      </c>
      <c r="AC41" s="6">
        <f t="shared" si="17"/>
        <v>-2.3260691338252704E-3</v>
      </c>
      <c r="AD41" s="5">
        <f t="shared" si="28"/>
        <v>1.0648663498814603</v>
      </c>
    </row>
    <row r="42" spans="1:30" x14ac:dyDescent="0.15">
      <c r="A42" s="1">
        <v>38421</v>
      </c>
      <c r="B42" s="2">
        <v>1022.41</v>
      </c>
      <c r="C42" s="3">
        <f t="shared" si="0"/>
        <v>-2.3056930456552105E-2</v>
      </c>
      <c r="D42" s="4" t="str">
        <f t="shared" si="19"/>
        <v>多</v>
      </c>
      <c r="E42" s="6">
        <f t="shared" si="1"/>
        <v>0</v>
      </c>
      <c r="F42" s="5">
        <f t="shared" si="2"/>
        <v>1.1180829919249105</v>
      </c>
      <c r="G42" t="str">
        <f t="shared" si="20"/>
        <v>空</v>
      </c>
      <c r="H42" s="6">
        <f t="shared" si="3"/>
        <v>0</v>
      </c>
      <c r="I42" s="5">
        <f t="shared" si="21"/>
        <v>0.99169710721517357</v>
      </c>
      <c r="J42" t="str">
        <f t="shared" si="29"/>
        <v>空</v>
      </c>
      <c r="K42" s="6">
        <f t="shared" si="5"/>
        <v>0</v>
      </c>
      <c r="L42" s="5">
        <f t="shared" si="22"/>
        <v>0.98617202047232932</v>
      </c>
      <c r="M42" t="str">
        <f t="shared" si="30"/>
        <v>空</v>
      </c>
      <c r="N42" s="6">
        <f t="shared" si="7"/>
        <v>0</v>
      </c>
      <c r="O42" s="5">
        <f t="shared" si="23"/>
        <v>0.97159108253034776</v>
      </c>
      <c r="P42" t="str">
        <f t="shared" si="31"/>
        <v>多</v>
      </c>
      <c r="Q42" s="6">
        <f t="shared" si="9"/>
        <v>-2.3056930456552105E-2</v>
      </c>
      <c r="R42" s="5">
        <f t="shared" si="24"/>
        <v>1.040313800506721</v>
      </c>
      <c r="S42" t="str">
        <f t="shared" si="32"/>
        <v>多</v>
      </c>
      <c r="T42" s="6">
        <f t="shared" si="11"/>
        <v>-2.3056930456552105E-2</v>
      </c>
      <c r="U42" s="5">
        <f t="shared" si="25"/>
        <v>1.040313800506721</v>
      </c>
      <c r="V42" t="str">
        <f t="shared" si="33"/>
        <v>多</v>
      </c>
      <c r="W42" s="6">
        <f t="shared" si="13"/>
        <v>-2.3056930456552105E-2</v>
      </c>
      <c r="X42" s="5">
        <f t="shared" si="26"/>
        <v>1.040313800506721</v>
      </c>
      <c r="Y42" t="str">
        <f t="shared" si="34"/>
        <v>多</v>
      </c>
      <c r="Z42" s="6">
        <f t="shared" si="15"/>
        <v>-2.3056930456552105E-2</v>
      </c>
      <c r="AA42" s="5">
        <f t="shared" si="27"/>
        <v>1.040313800506721</v>
      </c>
      <c r="AB42" t="str">
        <f t="shared" si="35"/>
        <v>多</v>
      </c>
      <c r="AC42" s="6">
        <f t="shared" si="17"/>
        <v>-2.3056930456552105E-2</v>
      </c>
      <c r="AD42" s="5">
        <f t="shared" si="28"/>
        <v>1.040313800506721</v>
      </c>
    </row>
    <row r="43" spans="1:30" x14ac:dyDescent="0.15">
      <c r="A43" s="1">
        <v>38422</v>
      </c>
      <c r="B43" s="2">
        <v>1027.42</v>
      </c>
      <c r="C43" s="3">
        <f t="shared" si="0"/>
        <v>4.9001868135094551E-3</v>
      </c>
      <c r="D43" s="4" t="str">
        <f t="shared" si="19"/>
        <v>多</v>
      </c>
      <c r="E43" s="6">
        <f t="shared" si="1"/>
        <v>4.9001868135094551E-3</v>
      </c>
      <c r="F43" s="5">
        <f t="shared" si="2"/>
        <v>1.12356180745835</v>
      </c>
      <c r="G43" t="str">
        <f t="shared" si="20"/>
        <v>空</v>
      </c>
      <c r="H43" s="6">
        <f t="shared" si="3"/>
        <v>0</v>
      </c>
      <c r="I43" s="5">
        <f t="shared" si="21"/>
        <v>0.99169710721517357</v>
      </c>
      <c r="J43" t="str">
        <f t="shared" si="29"/>
        <v>空</v>
      </c>
      <c r="K43" s="6">
        <f t="shared" si="5"/>
        <v>0</v>
      </c>
      <c r="L43" s="5">
        <f t="shared" si="22"/>
        <v>0.98617202047232932</v>
      </c>
      <c r="M43" t="str">
        <f t="shared" si="30"/>
        <v>空</v>
      </c>
      <c r="N43" s="6">
        <f t="shared" si="7"/>
        <v>0</v>
      </c>
      <c r="O43" s="5">
        <f t="shared" si="23"/>
        <v>0.97159108253034776</v>
      </c>
      <c r="P43" t="str">
        <f t="shared" si="31"/>
        <v>多</v>
      </c>
      <c r="Q43" s="6">
        <f t="shared" si="9"/>
        <v>4.9001868135094551E-3</v>
      </c>
      <c r="R43" s="5">
        <f t="shared" si="24"/>
        <v>1.045411532473876</v>
      </c>
      <c r="S43" t="str">
        <f t="shared" si="32"/>
        <v>多</v>
      </c>
      <c r="T43" s="6">
        <f t="shared" si="11"/>
        <v>4.9001868135094551E-3</v>
      </c>
      <c r="U43" s="5">
        <f t="shared" si="25"/>
        <v>1.045411532473876</v>
      </c>
      <c r="V43" t="str">
        <f t="shared" si="33"/>
        <v>多</v>
      </c>
      <c r="W43" s="6">
        <f t="shared" si="13"/>
        <v>4.9001868135094551E-3</v>
      </c>
      <c r="X43" s="5">
        <f t="shared" si="26"/>
        <v>1.045411532473876</v>
      </c>
      <c r="Y43" t="str">
        <f t="shared" si="34"/>
        <v>多</v>
      </c>
      <c r="Z43" s="6">
        <f t="shared" si="15"/>
        <v>4.9001868135094551E-3</v>
      </c>
      <c r="AA43" s="5">
        <f t="shared" si="27"/>
        <v>1.045411532473876</v>
      </c>
      <c r="AB43" t="str">
        <f t="shared" si="35"/>
        <v>多</v>
      </c>
      <c r="AC43" s="6">
        <f t="shared" si="17"/>
        <v>4.9001868135094551E-3</v>
      </c>
      <c r="AD43" s="5">
        <f t="shared" si="28"/>
        <v>1.045411532473876</v>
      </c>
    </row>
    <row r="44" spans="1:30" x14ac:dyDescent="0.15">
      <c r="A44" s="1">
        <v>38425</v>
      </c>
      <c r="B44" s="2">
        <v>1031.02</v>
      </c>
      <c r="C44" s="3">
        <f t="shared" si="0"/>
        <v>3.5039224465165386E-3</v>
      </c>
      <c r="D44" s="4" t="str">
        <f t="shared" si="19"/>
        <v>空</v>
      </c>
      <c r="E44" s="6">
        <f t="shared" si="1"/>
        <v>3.5039224465165386E-3</v>
      </c>
      <c r="F44" s="5">
        <f t="shared" si="2"/>
        <v>1.1274986808955521</v>
      </c>
      <c r="G44" t="str">
        <f t="shared" si="20"/>
        <v>空</v>
      </c>
      <c r="H44" s="6">
        <f t="shared" si="3"/>
        <v>0</v>
      </c>
      <c r="I44" s="5">
        <f t="shared" si="21"/>
        <v>0.99169710721517357</v>
      </c>
      <c r="J44" t="str">
        <f t="shared" si="29"/>
        <v>空</v>
      </c>
      <c r="K44" s="6">
        <f t="shared" si="5"/>
        <v>0</v>
      </c>
      <c r="L44" s="5">
        <f t="shared" si="22"/>
        <v>0.98617202047232932</v>
      </c>
      <c r="M44" t="str">
        <f t="shared" si="30"/>
        <v>空</v>
      </c>
      <c r="N44" s="6">
        <f t="shared" si="7"/>
        <v>0</v>
      </c>
      <c r="O44" s="5">
        <f t="shared" si="23"/>
        <v>0.97159108253034776</v>
      </c>
      <c r="P44" t="str">
        <f t="shared" si="31"/>
        <v>多</v>
      </c>
      <c r="Q44" s="6">
        <f t="shared" si="9"/>
        <v>3.5039224465165386E-3</v>
      </c>
      <c r="R44" s="5">
        <f t="shared" si="24"/>
        <v>1.0490745734083584</v>
      </c>
      <c r="S44" t="str">
        <f t="shared" si="32"/>
        <v>多</v>
      </c>
      <c r="T44" s="6">
        <f t="shared" si="11"/>
        <v>3.5039224465165386E-3</v>
      </c>
      <c r="U44" s="5">
        <f t="shared" si="25"/>
        <v>1.0490745734083584</v>
      </c>
      <c r="V44" t="str">
        <f t="shared" si="33"/>
        <v>多</v>
      </c>
      <c r="W44" s="6">
        <f t="shared" si="13"/>
        <v>3.5039224465165386E-3</v>
      </c>
      <c r="X44" s="5">
        <f t="shared" si="26"/>
        <v>1.0490745734083584</v>
      </c>
      <c r="Y44" t="str">
        <f t="shared" si="34"/>
        <v>多</v>
      </c>
      <c r="Z44" s="6">
        <f t="shared" si="15"/>
        <v>3.5039224465165386E-3</v>
      </c>
      <c r="AA44" s="5">
        <f t="shared" si="27"/>
        <v>1.0490745734083584</v>
      </c>
      <c r="AB44" t="str">
        <f t="shared" si="35"/>
        <v>多</v>
      </c>
      <c r="AC44" s="6">
        <f t="shared" si="17"/>
        <v>3.5039224465165386E-3</v>
      </c>
      <c r="AD44" s="5">
        <f t="shared" si="28"/>
        <v>1.0490745734083584</v>
      </c>
    </row>
    <row r="45" spans="1:30" x14ac:dyDescent="0.15">
      <c r="A45" s="1">
        <v>38426</v>
      </c>
      <c r="B45" s="2">
        <v>1013.52</v>
      </c>
      <c r="C45" s="3">
        <f t="shared" si="0"/>
        <v>-1.6973482570658227E-2</v>
      </c>
      <c r="D45" s="4" t="str">
        <f t="shared" si="19"/>
        <v>空</v>
      </c>
      <c r="E45" s="6">
        <f t="shared" si="1"/>
        <v>0</v>
      </c>
      <c r="F45" s="5">
        <f t="shared" si="2"/>
        <v>1.1274986808955521</v>
      </c>
      <c r="G45" t="str">
        <f t="shared" si="20"/>
        <v>空</v>
      </c>
      <c r="H45" s="6">
        <f t="shared" si="3"/>
        <v>0</v>
      </c>
      <c r="I45" s="5">
        <f t="shared" si="21"/>
        <v>0.99169710721517357</v>
      </c>
      <c r="J45" t="str">
        <f t="shared" si="29"/>
        <v>空</v>
      </c>
      <c r="K45" s="6">
        <f t="shared" si="5"/>
        <v>0</v>
      </c>
      <c r="L45" s="5">
        <f t="shared" si="22"/>
        <v>0.98617202047232932</v>
      </c>
      <c r="M45" t="str">
        <f t="shared" si="30"/>
        <v>空</v>
      </c>
      <c r="N45" s="6">
        <f t="shared" si="7"/>
        <v>0</v>
      </c>
      <c r="O45" s="5">
        <f t="shared" si="23"/>
        <v>0.97159108253034776</v>
      </c>
      <c r="P45" t="str">
        <f t="shared" si="31"/>
        <v>多</v>
      </c>
      <c r="Q45" s="6">
        <f t="shared" si="9"/>
        <v>-1.6973482570658227E-2</v>
      </c>
      <c r="R45" s="5">
        <f t="shared" si="24"/>
        <v>1.0312681244212909</v>
      </c>
      <c r="S45" t="str">
        <f t="shared" si="32"/>
        <v>多</v>
      </c>
      <c r="T45" s="6">
        <f t="shared" si="11"/>
        <v>-1.6973482570658227E-2</v>
      </c>
      <c r="U45" s="5">
        <f t="shared" si="25"/>
        <v>1.0312681244212909</v>
      </c>
      <c r="V45" t="str">
        <f t="shared" si="33"/>
        <v>多</v>
      </c>
      <c r="W45" s="6">
        <f t="shared" si="13"/>
        <v>-1.6973482570658227E-2</v>
      </c>
      <c r="X45" s="5">
        <f t="shared" si="26"/>
        <v>1.0312681244212909</v>
      </c>
      <c r="Y45" t="str">
        <f t="shared" si="34"/>
        <v>多</v>
      </c>
      <c r="Z45" s="6">
        <f t="shared" si="15"/>
        <v>-1.6973482570658227E-2</v>
      </c>
      <c r="AA45" s="5">
        <f t="shared" si="27"/>
        <v>1.0312681244212909</v>
      </c>
      <c r="AB45" t="str">
        <f t="shared" si="35"/>
        <v>多</v>
      </c>
      <c r="AC45" s="6">
        <f t="shared" si="17"/>
        <v>-1.6973482570658227E-2</v>
      </c>
      <c r="AD45" s="5">
        <f t="shared" si="28"/>
        <v>1.0312681244212909</v>
      </c>
    </row>
    <row r="46" spans="1:30" x14ac:dyDescent="0.15">
      <c r="A46" s="1">
        <v>38427</v>
      </c>
      <c r="B46" s="2">
        <v>1003.06</v>
      </c>
      <c r="C46" s="3">
        <f t="shared" si="0"/>
        <v>-1.0320467282342816E-2</v>
      </c>
      <c r="D46" s="4" t="str">
        <f t="shared" si="19"/>
        <v>多</v>
      </c>
      <c r="E46" s="6">
        <f t="shared" si="1"/>
        <v>0</v>
      </c>
      <c r="F46" s="5">
        <f t="shared" si="2"/>
        <v>1.1274986808955521</v>
      </c>
      <c r="G46" t="str">
        <f t="shared" si="20"/>
        <v>空</v>
      </c>
      <c r="H46" s="6">
        <f t="shared" si="3"/>
        <v>0</v>
      </c>
      <c r="I46" s="5">
        <f t="shared" si="21"/>
        <v>0.99169710721517357</v>
      </c>
      <c r="J46" t="str">
        <f t="shared" si="29"/>
        <v>空</v>
      </c>
      <c r="K46" s="6">
        <f t="shared" si="5"/>
        <v>0</v>
      </c>
      <c r="L46" s="5">
        <f t="shared" si="22"/>
        <v>0.98617202047232932</v>
      </c>
      <c r="M46" t="str">
        <f t="shared" si="30"/>
        <v>空</v>
      </c>
      <c r="N46" s="6">
        <f t="shared" si="7"/>
        <v>0</v>
      </c>
      <c r="O46" s="5">
        <f t="shared" si="23"/>
        <v>0.97159108253034776</v>
      </c>
      <c r="P46" t="str">
        <f t="shared" si="31"/>
        <v>多</v>
      </c>
      <c r="Q46" s="6">
        <f t="shared" si="9"/>
        <v>-1.0320467282342816E-2</v>
      </c>
      <c r="R46" s="5">
        <f t="shared" si="24"/>
        <v>1.020624955483878</v>
      </c>
      <c r="S46" t="str">
        <f t="shared" si="32"/>
        <v>多</v>
      </c>
      <c r="T46" s="6">
        <f t="shared" si="11"/>
        <v>-1.0320467282342816E-2</v>
      </c>
      <c r="U46" s="5">
        <f t="shared" si="25"/>
        <v>1.020624955483878</v>
      </c>
      <c r="V46" t="str">
        <f t="shared" si="33"/>
        <v>多</v>
      </c>
      <c r="W46" s="6">
        <f t="shared" si="13"/>
        <v>-1.0320467282342816E-2</v>
      </c>
      <c r="X46" s="5">
        <f t="shared" si="26"/>
        <v>1.020624955483878</v>
      </c>
      <c r="Y46" t="str">
        <f t="shared" si="34"/>
        <v>多</v>
      </c>
      <c r="Z46" s="6">
        <f t="shared" si="15"/>
        <v>-1.0320467282342816E-2</v>
      </c>
      <c r="AA46" s="5">
        <f t="shared" si="27"/>
        <v>1.020624955483878</v>
      </c>
      <c r="AB46" t="str">
        <f t="shared" si="35"/>
        <v>多</v>
      </c>
      <c r="AC46" s="6">
        <f t="shared" si="17"/>
        <v>-1.0320467282342816E-2</v>
      </c>
      <c r="AD46" s="5">
        <f t="shared" si="28"/>
        <v>1.020624955483878</v>
      </c>
    </row>
    <row r="47" spans="1:30" x14ac:dyDescent="0.15">
      <c r="A47" s="1">
        <v>38428</v>
      </c>
      <c r="B47" s="2">
        <v>992.86</v>
      </c>
      <c r="C47" s="3">
        <f t="shared" si="0"/>
        <v>-1.0168883217354874E-2</v>
      </c>
      <c r="D47" s="4" t="str">
        <f t="shared" si="19"/>
        <v>多</v>
      </c>
      <c r="E47" s="6">
        <f t="shared" si="1"/>
        <v>-1.0168883217354874E-2</v>
      </c>
      <c r="F47" s="5">
        <f t="shared" si="2"/>
        <v>1.1160332784818034</v>
      </c>
      <c r="G47" t="str">
        <f t="shared" si="20"/>
        <v>空</v>
      </c>
      <c r="H47" s="6">
        <f t="shared" si="3"/>
        <v>0</v>
      </c>
      <c r="I47" s="5">
        <f t="shared" si="21"/>
        <v>0.99169710721517357</v>
      </c>
      <c r="J47" t="str">
        <f t="shared" si="29"/>
        <v>空</v>
      </c>
      <c r="K47" s="6">
        <f t="shared" si="5"/>
        <v>0</v>
      </c>
      <c r="L47" s="5">
        <f t="shared" si="22"/>
        <v>0.98617202047232932</v>
      </c>
      <c r="M47" t="str">
        <f t="shared" si="30"/>
        <v>空</v>
      </c>
      <c r="N47" s="6">
        <f t="shared" si="7"/>
        <v>0</v>
      </c>
      <c r="O47" s="5">
        <f t="shared" si="23"/>
        <v>0.97159108253034776</v>
      </c>
      <c r="P47" t="str">
        <f t="shared" si="31"/>
        <v>多</v>
      </c>
      <c r="Q47" s="6">
        <f t="shared" si="9"/>
        <v>-1.0168883217354874E-2</v>
      </c>
      <c r="R47" s="5">
        <f t="shared" si="24"/>
        <v>1.0102463395028445</v>
      </c>
      <c r="S47" t="str">
        <f t="shared" si="32"/>
        <v>多</v>
      </c>
      <c r="T47" s="6">
        <f t="shared" si="11"/>
        <v>-1.0168883217354874E-2</v>
      </c>
      <c r="U47" s="5">
        <f t="shared" si="25"/>
        <v>1.0102463395028445</v>
      </c>
      <c r="V47" t="str">
        <f t="shared" si="33"/>
        <v>多</v>
      </c>
      <c r="W47" s="6">
        <f t="shared" si="13"/>
        <v>-1.0168883217354874E-2</v>
      </c>
      <c r="X47" s="5">
        <f t="shared" si="26"/>
        <v>1.0102463395028445</v>
      </c>
      <c r="Y47" t="str">
        <f t="shared" si="34"/>
        <v>多</v>
      </c>
      <c r="Z47" s="6">
        <f t="shared" si="15"/>
        <v>-1.0168883217354874E-2</v>
      </c>
      <c r="AA47" s="5">
        <f t="shared" si="27"/>
        <v>1.0102463395028445</v>
      </c>
      <c r="AB47" t="str">
        <f t="shared" si="35"/>
        <v>多</v>
      </c>
      <c r="AC47" s="6">
        <f t="shared" si="17"/>
        <v>-1.0168883217354874E-2</v>
      </c>
      <c r="AD47" s="5">
        <f t="shared" si="28"/>
        <v>1.0102463395028445</v>
      </c>
    </row>
    <row r="48" spans="1:30" x14ac:dyDescent="0.15">
      <c r="A48" s="1">
        <v>38429</v>
      </c>
      <c r="B48" s="2">
        <v>978.66</v>
      </c>
      <c r="C48" s="3">
        <f t="shared" si="0"/>
        <v>-1.4302117116209767E-2</v>
      </c>
      <c r="D48" s="4" t="str">
        <f t="shared" si="19"/>
        <v>多</v>
      </c>
      <c r="E48" s="6">
        <f t="shared" si="1"/>
        <v>-1.4302117116209767E-2</v>
      </c>
      <c r="F48" s="5">
        <f t="shared" si="2"/>
        <v>1.1000716398273691</v>
      </c>
      <c r="G48" t="str">
        <f t="shared" si="20"/>
        <v>空</v>
      </c>
      <c r="H48" s="6">
        <f t="shared" si="3"/>
        <v>0</v>
      </c>
      <c r="I48" s="5">
        <f t="shared" si="21"/>
        <v>0.99169710721517357</v>
      </c>
      <c r="J48" t="str">
        <f t="shared" si="29"/>
        <v>空</v>
      </c>
      <c r="K48" s="6">
        <f t="shared" si="5"/>
        <v>0</v>
      </c>
      <c r="L48" s="5">
        <f t="shared" si="22"/>
        <v>0.98617202047232932</v>
      </c>
      <c r="M48" t="str">
        <f t="shared" si="30"/>
        <v>空</v>
      </c>
      <c r="N48" s="6">
        <f t="shared" si="7"/>
        <v>0</v>
      </c>
      <c r="O48" s="5">
        <f t="shared" si="23"/>
        <v>0.97159108253034776</v>
      </c>
      <c r="P48" t="str">
        <f t="shared" si="31"/>
        <v>多</v>
      </c>
      <c r="Q48" s="6">
        <f t="shared" si="9"/>
        <v>-1.4302117116209767E-2</v>
      </c>
      <c r="R48" s="5">
        <f t="shared" si="24"/>
        <v>0.99579767803905261</v>
      </c>
      <c r="S48" t="str">
        <f t="shared" si="32"/>
        <v>多</v>
      </c>
      <c r="T48" s="6">
        <f t="shared" si="11"/>
        <v>-1.4302117116209767E-2</v>
      </c>
      <c r="U48" s="5">
        <f t="shared" si="25"/>
        <v>0.99579767803905261</v>
      </c>
      <c r="V48" t="str">
        <f t="shared" si="33"/>
        <v>多</v>
      </c>
      <c r="W48" s="6">
        <f t="shared" si="13"/>
        <v>-1.4302117116209767E-2</v>
      </c>
      <c r="X48" s="5">
        <f t="shared" si="26"/>
        <v>0.99579767803905261</v>
      </c>
      <c r="Y48" t="str">
        <f t="shared" si="34"/>
        <v>多</v>
      </c>
      <c r="Z48" s="6">
        <f t="shared" si="15"/>
        <v>-1.4302117116209767E-2</v>
      </c>
      <c r="AA48" s="5">
        <f t="shared" si="27"/>
        <v>0.99579767803905261</v>
      </c>
      <c r="AB48" t="str">
        <f t="shared" si="35"/>
        <v>多</v>
      </c>
      <c r="AC48" s="6">
        <f t="shared" si="17"/>
        <v>-1.4302117116209767E-2</v>
      </c>
      <c r="AD48" s="5">
        <f t="shared" si="28"/>
        <v>0.99579767803905261</v>
      </c>
    </row>
    <row r="49" spans="1:30" x14ac:dyDescent="0.15">
      <c r="A49" s="1">
        <v>38432</v>
      </c>
      <c r="B49" s="2">
        <v>981.89</v>
      </c>
      <c r="C49" s="3">
        <f t="shared" si="0"/>
        <v>3.3004312018474202E-3</v>
      </c>
      <c r="D49" s="4" t="str">
        <f t="shared" si="19"/>
        <v>多</v>
      </c>
      <c r="E49" s="6">
        <f t="shared" si="1"/>
        <v>3.3004312018474202E-3</v>
      </c>
      <c r="F49" s="5">
        <f t="shared" si="2"/>
        <v>1.1037023505917227</v>
      </c>
      <c r="G49" t="str">
        <f t="shared" si="20"/>
        <v>空</v>
      </c>
      <c r="H49" s="6">
        <f t="shared" si="3"/>
        <v>0</v>
      </c>
      <c r="I49" s="5">
        <f t="shared" si="21"/>
        <v>0.99169710721517357</v>
      </c>
      <c r="J49" t="str">
        <f t="shared" si="29"/>
        <v>空</v>
      </c>
      <c r="K49" s="6">
        <f t="shared" si="5"/>
        <v>0</v>
      </c>
      <c r="L49" s="5">
        <f t="shared" si="22"/>
        <v>0.98617202047232932</v>
      </c>
      <c r="M49" t="str">
        <f t="shared" si="30"/>
        <v>空</v>
      </c>
      <c r="N49" s="6">
        <f t="shared" si="7"/>
        <v>0</v>
      </c>
      <c r="O49" s="5">
        <f t="shared" si="23"/>
        <v>0.97159108253034776</v>
      </c>
      <c r="P49" t="str">
        <f t="shared" si="31"/>
        <v>多</v>
      </c>
      <c r="Q49" s="6">
        <f t="shared" si="9"/>
        <v>3.3004312018474202E-3</v>
      </c>
      <c r="R49" s="5">
        <f t="shared" si="24"/>
        <v>0.99908423976637994</v>
      </c>
      <c r="S49" t="str">
        <f t="shared" si="32"/>
        <v>多</v>
      </c>
      <c r="T49" s="6">
        <f t="shared" si="11"/>
        <v>3.3004312018474202E-3</v>
      </c>
      <c r="U49" s="5">
        <f t="shared" si="25"/>
        <v>0.99908423976637994</v>
      </c>
      <c r="V49" t="str">
        <f t="shared" si="33"/>
        <v>多</v>
      </c>
      <c r="W49" s="6">
        <f t="shared" si="13"/>
        <v>3.3004312018474202E-3</v>
      </c>
      <c r="X49" s="5">
        <f t="shared" si="26"/>
        <v>0.99908423976637994</v>
      </c>
      <c r="Y49" t="str">
        <f t="shared" si="34"/>
        <v>多</v>
      </c>
      <c r="Z49" s="6">
        <f t="shared" si="15"/>
        <v>3.3004312018474202E-3</v>
      </c>
      <c r="AA49" s="5">
        <f t="shared" si="27"/>
        <v>0.99908423976637994</v>
      </c>
      <c r="AB49" t="str">
        <f t="shared" si="35"/>
        <v>多</v>
      </c>
      <c r="AC49" s="6">
        <f t="shared" si="17"/>
        <v>3.3004312018474202E-3</v>
      </c>
      <c r="AD49" s="5">
        <f t="shared" si="28"/>
        <v>0.99908423976637994</v>
      </c>
    </row>
    <row r="50" spans="1:30" x14ac:dyDescent="0.15">
      <c r="A50" s="1">
        <v>38433</v>
      </c>
      <c r="B50" s="2">
        <v>964.02</v>
      </c>
      <c r="C50" s="3">
        <f t="shared" si="0"/>
        <v>-1.8199594659279561E-2</v>
      </c>
      <c r="D50" s="4" t="str">
        <f t="shared" si="19"/>
        <v>多</v>
      </c>
      <c r="E50" s="6">
        <f t="shared" si="1"/>
        <v>-1.8199594659279561E-2</v>
      </c>
      <c r="F50" s="5">
        <f t="shared" si="2"/>
        <v>1.0836154151864592</v>
      </c>
      <c r="G50" t="str">
        <f t="shared" si="20"/>
        <v>空</v>
      </c>
      <c r="H50" s="6">
        <f t="shared" si="3"/>
        <v>0</v>
      </c>
      <c r="I50" s="5">
        <f t="shared" si="21"/>
        <v>0.99169710721517357</v>
      </c>
      <c r="J50" t="str">
        <f t="shared" si="29"/>
        <v>空</v>
      </c>
      <c r="K50" s="6">
        <f t="shared" si="5"/>
        <v>0</v>
      </c>
      <c r="L50" s="5">
        <f t="shared" si="22"/>
        <v>0.98617202047232932</v>
      </c>
      <c r="M50" t="str">
        <f t="shared" si="30"/>
        <v>空</v>
      </c>
      <c r="N50" s="6">
        <f t="shared" si="7"/>
        <v>0</v>
      </c>
      <c r="O50" s="5">
        <f t="shared" si="23"/>
        <v>0.97159108253034776</v>
      </c>
      <c r="P50" t="str">
        <f t="shared" si="31"/>
        <v>多</v>
      </c>
      <c r="Q50" s="6">
        <f t="shared" si="9"/>
        <v>-1.8199594659279561E-2</v>
      </c>
      <c r="R50" s="5">
        <f t="shared" si="24"/>
        <v>0.98090131157215732</v>
      </c>
      <c r="S50" t="str">
        <f t="shared" si="32"/>
        <v>多</v>
      </c>
      <c r="T50" s="6">
        <f t="shared" si="11"/>
        <v>-1.8199594659279561E-2</v>
      </c>
      <c r="U50" s="5">
        <f t="shared" si="25"/>
        <v>0.98090131157215732</v>
      </c>
      <c r="V50" t="str">
        <f t="shared" si="33"/>
        <v>多</v>
      </c>
      <c r="W50" s="6">
        <f t="shared" si="13"/>
        <v>-1.8199594659279561E-2</v>
      </c>
      <c r="X50" s="5">
        <f t="shared" si="26"/>
        <v>0.98090131157215732</v>
      </c>
      <c r="Y50" t="str">
        <f t="shared" si="34"/>
        <v>多</v>
      </c>
      <c r="Z50" s="6">
        <f t="shared" si="15"/>
        <v>-1.8199594659279561E-2</v>
      </c>
      <c r="AA50" s="5">
        <f t="shared" si="27"/>
        <v>0.98090131157215732</v>
      </c>
      <c r="AB50" t="str">
        <f t="shared" si="35"/>
        <v>多</v>
      </c>
      <c r="AC50" s="6">
        <f t="shared" si="17"/>
        <v>-1.8199594659279561E-2</v>
      </c>
      <c r="AD50" s="5">
        <f t="shared" si="28"/>
        <v>0.98090131157215732</v>
      </c>
    </row>
    <row r="51" spans="1:30" x14ac:dyDescent="0.15">
      <c r="A51" s="1">
        <v>38434</v>
      </c>
      <c r="B51" s="2">
        <v>959.01</v>
      </c>
      <c r="C51" s="3">
        <f t="shared" si="0"/>
        <v>-5.196987614364823E-3</v>
      </c>
      <c r="D51" s="4" t="str">
        <f t="shared" si="19"/>
        <v>多</v>
      </c>
      <c r="E51" s="6">
        <f t="shared" si="1"/>
        <v>-5.196987614364823E-3</v>
      </c>
      <c r="F51" s="5">
        <f t="shared" si="2"/>
        <v>1.0779838792950003</v>
      </c>
      <c r="G51" t="str">
        <f t="shared" si="20"/>
        <v>空</v>
      </c>
      <c r="H51" s="6">
        <f t="shared" si="3"/>
        <v>0</v>
      </c>
      <c r="I51" s="5">
        <f t="shared" si="21"/>
        <v>0.99169710721517357</v>
      </c>
      <c r="J51" t="str">
        <f t="shared" si="29"/>
        <v>空</v>
      </c>
      <c r="K51" s="6">
        <f t="shared" si="5"/>
        <v>0</v>
      </c>
      <c r="L51" s="5">
        <f t="shared" si="22"/>
        <v>0.98617202047232932</v>
      </c>
      <c r="M51" t="str">
        <f t="shared" si="30"/>
        <v>空</v>
      </c>
      <c r="N51" s="6">
        <f t="shared" si="7"/>
        <v>0</v>
      </c>
      <c r="O51" s="5">
        <f t="shared" si="23"/>
        <v>0.97159108253034776</v>
      </c>
      <c r="P51" t="str">
        <f t="shared" si="31"/>
        <v>多</v>
      </c>
      <c r="Q51" s="6">
        <f t="shared" si="9"/>
        <v>-5.196987614364823E-3</v>
      </c>
      <c r="R51" s="5">
        <f t="shared" si="24"/>
        <v>0.97580357960500264</v>
      </c>
      <c r="S51" t="str">
        <f t="shared" si="32"/>
        <v>多</v>
      </c>
      <c r="T51" s="6">
        <f t="shared" si="11"/>
        <v>-5.196987614364823E-3</v>
      </c>
      <c r="U51" s="5">
        <f t="shared" si="25"/>
        <v>0.97580357960500264</v>
      </c>
      <c r="V51" t="str">
        <f t="shared" si="33"/>
        <v>多</v>
      </c>
      <c r="W51" s="6">
        <f t="shared" si="13"/>
        <v>-5.196987614364823E-3</v>
      </c>
      <c r="X51" s="5">
        <f t="shared" si="26"/>
        <v>0.97580357960500264</v>
      </c>
      <c r="Y51" t="str">
        <f t="shared" si="34"/>
        <v>多</v>
      </c>
      <c r="Z51" s="6">
        <f t="shared" si="15"/>
        <v>-5.196987614364823E-3</v>
      </c>
      <c r="AA51" s="5">
        <f t="shared" si="27"/>
        <v>0.97580357960500264</v>
      </c>
      <c r="AB51" t="str">
        <f t="shared" si="35"/>
        <v>多</v>
      </c>
      <c r="AC51" s="6">
        <f t="shared" si="17"/>
        <v>-5.196987614364823E-3</v>
      </c>
      <c r="AD51" s="5">
        <f t="shared" si="28"/>
        <v>0.97580357960500264</v>
      </c>
    </row>
    <row r="52" spans="1:30" x14ac:dyDescent="0.15">
      <c r="A52" s="1">
        <v>38435</v>
      </c>
      <c r="B52" s="2">
        <v>964.8</v>
      </c>
      <c r="C52" s="3">
        <f t="shared" si="0"/>
        <v>6.0374761472767879E-3</v>
      </c>
      <c r="D52" s="4" t="str">
        <f t="shared" si="19"/>
        <v>多</v>
      </c>
      <c r="E52" s="6">
        <f t="shared" si="1"/>
        <v>6.0374761472767879E-3</v>
      </c>
      <c r="F52" s="5">
        <f t="shared" si="2"/>
        <v>1.0844921812533928</v>
      </c>
      <c r="G52" t="str">
        <f t="shared" si="20"/>
        <v>空</v>
      </c>
      <c r="H52" s="6">
        <f t="shared" si="3"/>
        <v>0</v>
      </c>
      <c r="I52" s="5">
        <f t="shared" si="21"/>
        <v>0.99169710721517357</v>
      </c>
      <c r="J52" t="str">
        <f t="shared" si="29"/>
        <v>空</v>
      </c>
      <c r="K52" s="6">
        <f t="shared" si="5"/>
        <v>0</v>
      </c>
      <c r="L52" s="5">
        <f t="shared" si="22"/>
        <v>0.98617202047232932</v>
      </c>
      <c r="M52" t="str">
        <f t="shared" si="30"/>
        <v>空</v>
      </c>
      <c r="N52" s="6">
        <f t="shared" si="7"/>
        <v>0</v>
      </c>
      <c r="O52" s="5">
        <f t="shared" si="23"/>
        <v>0.97159108253034776</v>
      </c>
      <c r="P52" t="str">
        <f t="shared" si="31"/>
        <v>多</v>
      </c>
      <c r="Q52" s="6">
        <f t="shared" si="9"/>
        <v>6.0374761472767879E-3</v>
      </c>
      <c r="R52" s="5">
        <f t="shared" si="24"/>
        <v>0.98169497044129517</v>
      </c>
      <c r="S52" t="str">
        <f t="shared" si="32"/>
        <v>多</v>
      </c>
      <c r="T52" s="6">
        <f t="shared" si="11"/>
        <v>6.0374761472767879E-3</v>
      </c>
      <c r="U52" s="5">
        <f t="shared" si="25"/>
        <v>0.98169497044129517</v>
      </c>
      <c r="V52" t="str">
        <f t="shared" si="33"/>
        <v>多</v>
      </c>
      <c r="W52" s="6">
        <f t="shared" si="13"/>
        <v>6.0374761472767879E-3</v>
      </c>
      <c r="X52" s="5">
        <f t="shared" si="26"/>
        <v>0.98169497044129517</v>
      </c>
      <c r="Y52" t="str">
        <f t="shared" si="34"/>
        <v>多</v>
      </c>
      <c r="Z52" s="6">
        <f t="shared" si="15"/>
        <v>6.0374761472767879E-3</v>
      </c>
      <c r="AA52" s="5">
        <f t="shared" si="27"/>
        <v>0.98169497044129517</v>
      </c>
      <c r="AB52" t="str">
        <f t="shared" si="35"/>
        <v>多</v>
      </c>
      <c r="AC52" s="6">
        <f t="shared" si="17"/>
        <v>6.0374761472767879E-3</v>
      </c>
      <c r="AD52" s="5">
        <f t="shared" si="28"/>
        <v>0.98169497044129517</v>
      </c>
    </row>
    <row r="53" spans="1:30" x14ac:dyDescent="0.15">
      <c r="A53" s="1">
        <v>38436</v>
      </c>
      <c r="B53" s="2">
        <v>962.95</v>
      </c>
      <c r="C53" s="3">
        <f t="shared" si="0"/>
        <v>-1.9174958540629783E-3</v>
      </c>
      <c r="D53" s="4" t="str">
        <f t="shared" si="19"/>
        <v>多</v>
      </c>
      <c r="E53" s="6">
        <f t="shared" si="1"/>
        <v>-1.9174958540629783E-3</v>
      </c>
      <c r="F53" s="5">
        <f t="shared" si="2"/>
        <v>1.0824126719920757</v>
      </c>
      <c r="G53" t="str">
        <f t="shared" si="20"/>
        <v>空</v>
      </c>
      <c r="H53" s="6">
        <f t="shared" si="3"/>
        <v>0</v>
      </c>
      <c r="I53" s="5">
        <f t="shared" si="21"/>
        <v>0.99169710721517357</v>
      </c>
      <c r="J53" t="str">
        <f t="shared" si="29"/>
        <v>空</v>
      </c>
      <c r="K53" s="6">
        <f t="shared" si="5"/>
        <v>0</v>
      </c>
      <c r="L53" s="5">
        <f t="shared" si="22"/>
        <v>0.98617202047232932</v>
      </c>
      <c r="M53" t="str">
        <f t="shared" si="30"/>
        <v>空</v>
      </c>
      <c r="N53" s="6">
        <f t="shared" si="7"/>
        <v>0</v>
      </c>
      <c r="O53" s="5">
        <f t="shared" si="23"/>
        <v>0.97159108253034776</v>
      </c>
      <c r="P53" t="str">
        <f t="shared" si="31"/>
        <v>多</v>
      </c>
      <c r="Q53" s="6">
        <f t="shared" si="9"/>
        <v>-1.9174958540629783E-3</v>
      </c>
      <c r="R53" s="5">
        <f t="shared" si="24"/>
        <v>0.9798125744055195</v>
      </c>
      <c r="S53" t="str">
        <f t="shared" si="32"/>
        <v>多</v>
      </c>
      <c r="T53" s="6">
        <f t="shared" si="11"/>
        <v>-1.9174958540629783E-3</v>
      </c>
      <c r="U53" s="5">
        <f t="shared" si="25"/>
        <v>0.9798125744055195</v>
      </c>
      <c r="V53" t="str">
        <f t="shared" si="33"/>
        <v>多</v>
      </c>
      <c r="W53" s="6">
        <f t="shared" si="13"/>
        <v>-1.9174958540629783E-3</v>
      </c>
      <c r="X53" s="5">
        <f t="shared" si="26"/>
        <v>0.9798125744055195</v>
      </c>
      <c r="Y53" t="str">
        <f t="shared" si="34"/>
        <v>多</v>
      </c>
      <c r="Z53" s="6">
        <f t="shared" si="15"/>
        <v>-1.9174958540629783E-3</v>
      </c>
      <c r="AA53" s="5">
        <f t="shared" si="27"/>
        <v>0.9798125744055195</v>
      </c>
      <c r="AB53" t="str">
        <f t="shared" si="35"/>
        <v>多</v>
      </c>
      <c r="AC53" s="6">
        <f t="shared" si="17"/>
        <v>-1.9174958540629783E-3</v>
      </c>
      <c r="AD53" s="5">
        <f t="shared" si="28"/>
        <v>0.9798125744055195</v>
      </c>
    </row>
    <row r="54" spans="1:30" x14ac:dyDescent="0.15">
      <c r="A54" s="1">
        <v>38439</v>
      </c>
      <c r="B54" s="2">
        <v>960.69</v>
      </c>
      <c r="C54" s="3">
        <f t="shared" si="0"/>
        <v>-2.3469546705435773E-3</v>
      </c>
      <c r="D54" s="4" t="str">
        <f t="shared" si="19"/>
        <v>多</v>
      </c>
      <c r="E54" s="6">
        <f t="shared" si="1"/>
        <v>-2.3469546705435773E-3</v>
      </c>
      <c r="F54" s="5">
        <f t="shared" si="2"/>
        <v>1.0798722985160882</v>
      </c>
      <c r="G54" t="str">
        <f t="shared" si="20"/>
        <v>空</v>
      </c>
      <c r="H54" s="6">
        <f t="shared" si="3"/>
        <v>0</v>
      </c>
      <c r="I54" s="5">
        <f t="shared" si="21"/>
        <v>0.99169710721517357</v>
      </c>
      <c r="J54" t="str">
        <f t="shared" si="29"/>
        <v>空</v>
      </c>
      <c r="K54" s="6">
        <f t="shared" si="5"/>
        <v>0</v>
      </c>
      <c r="L54" s="5">
        <f t="shared" si="22"/>
        <v>0.98617202047232932</v>
      </c>
      <c r="M54" t="str">
        <f t="shared" si="30"/>
        <v>空</v>
      </c>
      <c r="N54" s="6">
        <f t="shared" si="7"/>
        <v>0</v>
      </c>
      <c r="O54" s="5">
        <f t="shared" si="23"/>
        <v>0.97159108253034776</v>
      </c>
      <c r="P54" t="str">
        <f t="shared" si="31"/>
        <v>多</v>
      </c>
      <c r="Q54" s="6">
        <f t="shared" si="9"/>
        <v>-2.3469546705435773E-3</v>
      </c>
      <c r="R54" s="5">
        <f t="shared" si="24"/>
        <v>0.97751299870776109</v>
      </c>
      <c r="S54" t="str">
        <f t="shared" si="32"/>
        <v>多</v>
      </c>
      <c r="T54" s="6">
        <f t="shared" si="11"/>
        <v>-2.3469546705435773E-3</v>
      </c>
      <c r="U54" s="5">
        <f t="shared" si="25"/>
        <v>0.97751299870776109</v>
      </c>
      <c r="V54" t="str">
        <f t="shared" si="33"/>
        <v>多</v>
      </c>
      <c r="W54" s="6">
        <f t="shared" si="13"/>
        <v>-2.3469546705435773E-3</v>
      </c>
      <c r="X54" s="5">
        <f t="shared" si="26"/>
        <v>0.97751299870776109</v>
      </c>
      <c r="Y54" t="str">
        <f t="shared" si="34"/>
        <v>多</v>
      </c>
      <c r="Z54" s="6">
        <f t="shared" si="15"/>
        <v>-2.3469546705435773E-3</v>
      </c>
      <c r="AA54" s="5">
        <f t="shared" si="27"/>
        <v>0.97751299870776109</v>
      </c>
      <c r="AB54" t="str">
        <f t="shared" si="35"/>
        <v>多</v>
      </c>
      <c r="AC54" s="6">
        <f t="shared" si="17"/>
        <v>-2.3469546705435773E-3</v>
      </c>
      <c r="AD54" s="5">
        <f t="shared" si="28"/>
        <v>0.97751299870776109</v>
      </c>
    </row>
    <row r="55" spans="1:30" x14ac:dyDescent="0.15">
      <c r="A55" s="1">
        <v>38440</v>
      </c>
      <c r="B55" s="2">
        <v>955.19</v>
      </c>
      <c r="C55" s="3">
        <f t="shared" si="0"/>
        <v>-5.7250517856957117E-3</v>
      </c>
      <c r="D55" s="4" t="str">
        <f t="shared" si="19"/>
        <v>多</v>
      </c>
      <c r="E55" s="6">
        <f t="shared" si="1"/>
        <v>-5.7250517856957117E-3</v>
      </c>
      <c r="F55" s="5">
        <f t="shared" si="2"/>
        <v>1.0736899736851453</v>
      </c>
      <c r="G55" t="str">
        <f t="shared" si="20"/>
        <v>空</v>
      </c>
      <c r="H55" s="6">
        <f t="shared" si="3"/>
        <v>0</v>
      </c>
      <c r="I55" s="5">
        <f t="shared" si="21"/>
        <v>0.99169710721517357</v>
      </c>
      <c r="J55" t="str">
        <f t="shared" si="29"/>
        <v>空</v>
      </c>
      <c r="K55" s="6">
        <f t="shared" si="5"/>
        <v>0</v>
      </c>
      <c r="L55" s="5">
        <f t="shared" si="22"/>
        <v>0.98617202047232932</v>
      </c>
      <c r="M55" t="str">
        <f t="shared" si="30"/>
        <v>空</v>
      </c>
      <c r="N55" s="6">
        <f t="shared" si="7"/>
        <v>0</v>
      </c>
      <c r="O55" s="5">
        <f t="shared" si="23"/>
        <v>0.97159108253034776</v>
      </c>
      <c r="P55" t="str">
        <f t="shared" si="31"/>
        <v>多</v>
      </c>
      <c r="Q55" s="6">
        <f t="shared" si="9"/>
        <v>-5.7250517856957117E-3</v>
      </c>
      <c r="R55" s="5">
        <f t="shared" si="24"/>
        <v>0.97191668616896842</v>
      </c>
      <c r="S55" t="str">
        <f t="shared" si="32"/>
        <v>多</v>
      </c>
      <c r="T55" s="6">
        <f t="shared" si="11"/>
        <v>-5.7250517856957117E-3</v>
      </c>
      <c r="U55" s="5">
        <f t="shared" si="25"/>
        <v>0.97191668616896842</v>
      </c>
      <c r="V55" t="str">
        <f t="shared" si="33"/>
        <v>多</v>
      </c>
      <c r="W55" s="6">
        <f t="shared" si="13"/>
        <v>-5.7250517856957117E-3</v>
      </c>
      <c r="X55" s="5">
        <f t="shared" si="26"/>
        <v>0.97191668616896842</v>
      </c>
      <c r="Y55" t="str">
        <f t="shared" si="34"/>
        <v>多</v>
      </c>
      <c r="Z55" s="6">
        <f t="shared" si="15"/>
        <v>-5.7250517856957117E-3</v>
      </c>
      <c r="AA55" s="5">
        <f t="shared" si="27"/>
        <v>0.97191668616896842</v>
      </c>
      <c r="AB55" t="str">
        <f t="shared" si="35"/>
        <v>多</v>
      </c>
      <c r="AC55" s="6">
        <f t="shared" si="17"/>
        <v>-5.7250517856957117E-3</v>
      </c>
      <c r="AD55" s="5">
        <f t="shared" si="28"/>
        <v>0.97191668616896842</v>
      </c>
    </row>
    <row r="56" spans="1:30" x14ac:dyDescent="0.15">
      <c r="A56" s="1">
        <v>38441</v>
      </c>
      <c r="B56" s="2">
        <v>937.03</v>
      </c>
      <c r="C56" s="3">
        <f t="shared" si="0"/>
        <v>-1.9011924329191188E-2</v>
      </c>
      <c r="D56" s="4" t="str">
        <f t="shared" si="19"/>
        <v>多</v>
      </c>
      <c r="E56" s="6">
        <f t="shared" si="1"/>
        <v>-1.9011924329191188E-2</v>
      </c>
      <c r="F56" s="5">
        <f t="shared" si="2"/>
        <v>1.053277061152432</v>
      </c>
      <c r="G56" t="str">
        <f t="shared" si="20"/>
        <v>空</v>
      </c>
      <c r="H56" s="6">
        <f t="shared" si="3"/>
        <v>0</v>
      </c>
      <c r="I56" s="5">
        <f t="shared" si="21"/>
        <v>0.99169710721517357</v>
      </c>
      <c r="J56" t="str">
        <f t="shared" si="29"/>
        <v>空</v>
      </c>
      <c r="K56" s="6">
        <f t="shared" si="5"/>
        <v>0</v>
      </c>
      <c r="L56" s="5">
        <f t="shared" si="22"/>
        <v>0.98617202047232932</v>
      </c>
      <c r="M56" t="str">
        <f t="shared" si="30"/>
        <v>空</v>
      </c>
      <c r="N56" s="6">
        <f t="shared" si="7"/>
        <v>0</v>
      </c>
      <c r="O56" s="5">
        <f t="shared" si="23"/>
        <v>0.97159108253034776</v>
      </c>
      <c r="P56" t="str">
        <f t="shared" si="31"/>
        <v>多</v>
      </c>
      <c r="Q56" s="6">
        <f t="shared" si="9"/>
        <v>-1.9011924329191188E-2</v>
      </c>
      <c r="R56" s="5">
        <f t="shared" si="24"/>
        <v>0.95343867967724572</v>
      </c>
      <c r="S56" t="str">
        <f t="shared" si="32"/>
        <v>多</v>
      </c>
      <c r="T56" s="6">
        <f t="shared" si="11"/>
        <v>-1.9011924329191188E-2</v>
      </c>
      <c r="U56" s="5">
        <f t="shared" si="25"/>
        <v>0.95343867967724572</v>
      </c>
      <c r="V56" t="str">
        <f t="shared" si="33"/>
        <v>多</v>
      </c>
      <c r="W56" s="6">
        <f t="shared" si="13"/>
        <v>-1.9011924329191188E-2</v>
      </c>
      <c r="X56" s="5">
        <f t="shared" si="26"/>
        <v>0.95343867967724572</v>
      </c>
      <c r="Y56" t="str">
        <f t="shared" si="34"/>
        <v>多</v>
      </c>
      <c r="Z56" s="6">
        <f t="shared" si="15"/>
        <v>-1.9011924329191188E-2</v>
      </c>
      <c r="AA56" s="5">
        <f t="shared" si="27"/>
        <v>0.95343867967724572</v>
      </c>
      <c r="AB56" t="str">
        <f t="shared" si="35"/>
        <v>多</v>
      </c>
      <c r="AC56" s="6">
        <f t="shared" si="17"/>
        <v>-1.9011924329191188E-2</v>
      </c>
      <c r="AD56" s="5">
        <f t="shared" si="28"/>
        <v>0.95343867967724572</v>
      </c>
    </row>
    <row r="57" spans="1:30" x14ac:dyDescent="0.15">
      <c r="A57" s="1">
        <v>38442</v>
      </c>
      <c r="B57" s="2">
        <v>942.2</v>
      </c>
      <c r="C57" s="3">
        <f t="shared" si="0"/>
        <v>5.5174327396134704E-3</v>
      </c>
      <c r="D57" s="4" t="str">
        <f t="shared" si="19"/>
        <v>多</v>
      </c>
      <c r="E57" s="6">
        <f t="shared" si="1"/>
        <v>5.5174327396134704E-3</v>
      </c>
      <c r="F57" s="5">
        <f t="shared" si="2"/>
        <v>1.0590884464935184</v>
      </c>
      <c r="G57" t="str">
        <f t="shared" si="20"/>
        <v>空</v>
      </c>
      <c r="H57" s="6">
        <f t="shared" si="3"/>
        <v>0</v>
      </c>
      <c r="I57" s="5">
        <f t="shared" si="21"/>
        <v>0.99169710721517357</v>
      </c>
      <c r="J57" t="str">
        <f t="shared" si="29"/>
        <v>空</v>
      </c>
      <c r="K57" s="6">
        <f t="shared" si="5"/>
        <v>0</v>
      </c>
      <c r="L57" s="5">
        <f t="shared" si="22"/>
        <v>0.98617202047232932</v>
      </c>
      <c r="M57" t="str">
        <f t="shared" si="30"/>
        <v>空</v>
      </c>
      <c r="N57" s="6">
        <f t="shared" si="7"/>
        <v>0</v>
      </c>
      <c r="O57" s="5">
        <f t="shared" si="23"/>
        <v>0.97159108253034776</v>
      </c>
      <c r="P57" t="str">
        <f t="shared" si="31"/>
        <v>多</v>
      </c>
      <c r="Q57" s="6">
        <f t="shared" si="9"/>
        <v>5.5174327396134704E-3</v>
      </c>
      <c r="R57" s="5">
        <f t="shared" si="24"/>
        <v>0.95869921346371079</v>
      </c>
      <c r="S57" t="str">
        <f t="shared" si="32"/>
        <v>多</v>
      </c>
      <c r="T57" s="6">
        <f t="shared" si="11"/>
        <v>5.5174327396134704E-3</v>
      </c>
      <c r="U57" s="5">
        <f t="shared" si="25"/>
        <v>0.95869921346371079</v>
      </c>
      <c r="V57" t="str">
        <f t="shared" si="33"/>
        <v>多</v>
      </c>
      <c r="W57" s="6">
        <f t="shared" si="13"/>
        <v>5.5174327396134704E-3</v>
      </c>
      <c r="X57" s="5">
        <f t="shared" si="26"/>
        <v>0.95869921346371079</v>
      </c>
      <c r="Y57" t="str">
        <f t="shared" si="34"/>
        <v>多</v>
      </c>
      <c r="Z57" s="6">
        <f t="shared" si="15"/>
        <v>5.5174327396134704E-3</v>
      </c>
      <c r="AA57" s="5">
        <f t="shared" si="27"/>
        <v>0.95869921346371079</v>
      </c>
      <c r="AB57" t="str">
        <f t="shared" si="35"/>
        <v>多</v>
      </c>
      <c r="AC57" s="6">
        <f t="shared" si="17"/>
        <v>5.5174327396134704E-3</v>
      </c>
      <c r="AD57" s="5">
        <f t="shared" si="28"/>
        <v>0.95869921346371079</v>
      </c>
    </row>
    <row r="58" spans="1:30" x14ac:dyDescent="0.15">
      <c r="A58" s="1">
        <v>38443</v>
      </c>
      <c r="B58" s="2">
        <v>978.14</v>
      </c>
      <c r="C58" s="3">
        <f t="shared" si="0"/>
        <v>3.814476756527263E-2</v>
      </c>
      <c r="D58" s="4" t="str">
        <f t="shared" si="19"/>
        <v>空</v>
      </c>
      <c r="E58" s="6">
        <f t="shared" si="1"/>
        <v>3.814476756527263E-2</v>
      </c>
      <c r="F58" s="5">
        <f t="shared" si="2"/>
        <v>1.0994871291160793</v>
      </c>
      <c r="G58" t="str">
        <f t="shared" si="20"/>
        <v>空</v>
      </c>
      <c r="H58" s="6">
        <f t="shared" si="3"/>
        <v>0</v>
      </c>
      <c r="I58" s="5">
        <f t="shared" si="21"/>
        <v>0.99169710721517357</v>
      </c>
      <c r="J58" t="str">
        <f t="shared" si="29"/>
        <v>空</v>
      </c>
      <c r="K58" s="6">
        <f t="shared" si="5"/>
        <v>0</v>
      </c>
      <c r="L58" s="5">
        <f t="shared" si="22"/>
        <v>0.98617202047232932</v>
      </c>
      <c r="M58" t="str">
        <f t="shared" si="30"/>
        <v>空</v>
      </c>
      <c r="N58" s="6">
        <f t="shared" si="7"/>
        <v>0</v>
      </c>
      <c r="O58" s="5">
        <f t="shared" si="23"/>
        <v>0.97159108253034776</v>
      </c>
      <c r="P58" t="str">
        <f t="shared" si="31"/>
        <v>多</v>
      </c>
      <c r="Q58" s="6">
        <f t="shared" si="9"/>
        <v>3.814476756527263E-2</v>
      </c>
      <c r="R58" s="5">
        <f t="shared" si="24"/>
        <v>0.99526857212629372</v>
      </c>
      <c r="S58" t="str">
        <f t="shared" si="32"/>
        <v>多</v>
      </c>
      <c r="T58" s="6">
        <f t="shared" si="11"/>
        <v>3.814476756527263E-2</v>
      </c>
      <c r="U58" s="5">
        <f t="shared" si="25"/>
        <v>0.99526857212629372</v>
      </c>
      <c r="V58" t="str">
        <f t="shared" si="33"/>
        <v>多</v>
      </c>
      <c r="W58" s="6">
        <f t="shared" si="13"/>
        <v>3.814476756527263E-2</v>
      </c>
      <c r="X58" s="5">
        <f t="shared" si="26"/>
        <v>0.99526857212629372</v>
      </c>
      <c r="Y58" t="str">
        <f t="shared" si="34"/>
        <v>多</v>
      </c>
      <c r="Z58" s="6">
        <f t="shared" si="15"/>
        <v>3.814476756527263E-2</v>
      </c>
      <c r="AA58" s="5">
        <f t="shared" si="27"/>
        <v>0.99526857212629372</v>
      </c>
      <c r="AB58" t="str">
        <f t="shared" si="35"/>
        <v>多</v>
      </c>
      <c r="AC58" s="6">
        <f t="shared" si="17"/>
        <v>3.814476756527263E-2</v>
      </c>
      <c r="AD58" s="5">
        <f t="shared" si="28"/>
        <v>0.99526857212629372</v>
      </c>
    </row>
    <row r="59" spans="1:30" x14ac:dyDescent="0.15">
      <c r="A59" s="1">
        <v>38446</v>
      </c>
      <c r="B59" s="2">
        <v>962.16</v>
      </c>
      <c r="C59" s="3">
        <f t="shared" si="0"/>
        <v>-1.6337129654241722E-2</v>
      </c>
      <c r="D59" s="4" t="str">
        <f t="shared" si="19"/>
        <v>空</v>
      </c>
      <c r="E59" s="6">
        <f t="shared" si="1"/>
        <v>0</v>
      </c>
      <c r="F59" s="5">
        <f t="shared" si="2"/>
        <v>1.0994871291160793</v>
      </c>
      <c r="G59" t="str">
        <f t="shared" si="20"/>
        <v>空</v>
      </c>
      <c r="H59" s="6">
        <f t="shared" si="3"/>
        <v>0</v>
      </c>
      <c r="I59" s="5">
        <f t="shared" si="21"/>
        <v>0.99169710721517357</v>
      </c>
      <c r="J59" t="str">
        <f t="shared" si="29"/>
        <v>空</v>
      </c>
      <c r="K59" s="6">
        <f t="shared" si="5"/>
        <v>0</v>
      </c>
      <c r="L59" s="5">
        <f t="shared" si="22"/>
        <v>0.98617202047232932</v>
      </c>
      <c r="M59" t="str">
        <f t="shared" si="30"/>
        <v>空</v>
      </c>
      <c r="N59" s="6">
        <f t="shared" si="7"/>
        <v>0</v>
      </c>
      <c r="O59" s="5">
        <f t="shared" si="23"/>
        <v>0.97159108253034776</v>
      </c>
      <c r="P59" t="str">
        <f t="shared" si="31"/>
        <v>多</v>
      </c>
      <c r="Q59" s="6">
        <f t="shared" si="9"/>
        <v>-1.6337129654241722E-2</v>
      </c>
      <c r="R59" s="5">
        <f t="shared" si="24"/>
        <v>0.97900874042267438</v>
      </c>
      <c r="S59" t="str">
        <f t="shared" si="32"/>
        <v>多</v>
      </c>
      <c r="T59" s="6">
        <f t="shared" si="11"/>
        <v>-1.6337129654241722E-2</v>
      </c>
      <c r="U59" s="5">
        <f t="shared" si="25"/>
        <v>0.97900874042267438</v>
      </c>
      <c r="V59" t="str">
        <f t="shared" si="33"/>
        <v>多</v>
      </c>
      <c r="W59" s="6">
        <f t="shared" si="13"/>
        <v>-1.6337129654241722E-2</v>
      </c>
      <c r="X59" s="5">
        <f t="shared" si="26"/>
        <v>0.97900874042267438</v>
      </c>
      <c r="Y59" t="str">
        <f t="shared" si="34"/>
        <v>多</v>
      </c>
      <c r="Z59" s="6">
        <f t="shared" si="15"/>
        <v>-1.6337129654241722E-2</v>
      </c>
      <c r="AA59" s="5">
        <f t="shared" si="27"/>
        <v>0.97900874042267438</v>
      </c>
      <c r="AB59" t="str">
        <f t="shared" si="35"/>
        <v>多</v>
      </c>
      <c r="AC59" s="6">
        <f t="shared" si="17"/>
        <v>-1.6337129654241722E-2</v>
      </c>
      <c r="AD59" s="5">
        <f t="shared" si="28"/>
        <v>0.97900874042267438</v>
      </c>
    </row>
    <row r="60" spans="1:30" x14ac:dyDescent="0.15">
      <c r="A60" s="1">
        <v>38447</v>
      </c>
      <c r="B60" s="2">
        <v>955.59</v>
      </c>
      <c r="C60" s="3">
        <f t="shared" si="0"/>
        <v>-6.8283861312047334E-3</v>
      </c>
      <c r="D60" s="4" t="str">
        <f t="shared" si="19"/>
        <v>多</v>
      </c>
      <c r="E60" s="6">
        <f t="shared" si="1"/>
        <v>0</v>
      </c>
      <c r="F60" s="5">
        <f t="shared" si="2"/>
        <v>1.0994871291160793</v>
      </c>
      <c r="G60" t="str">
        <f t="shared" si="20"/>
        <v>空</v>
      </c>
      <c r="H60" s="6">
        <f t="shared" si="3"/>
        <v>0</v>
      </c>
      <c r="I60" s="5">
        <f t="shared" si="21"/>
        <v>0.99169710721517357</v>
      </c>
      <c r="J60" t="str">
        <f t="shared" si="29"/>
        <v>空</v>
      </c>
      <c r="K60" s="6">
        <f t="shared" si="5"/>
        <v>0</v>
      </c>
      <c r="L60" s="5">
        <f t="shared" si="22"/>
        <v>0.98617202047232932</v>
      </c>
      <c r="M60" t="str">
        <f t="shared" si="30"/>
        <v>空</v>
      </c>
      <c r="N60" s="6">
        <f t="shared" si="7"/>
        <v>0</v>
      </c>
      <c r="O60" s="5">
        <f t="shared" si="23"/>
        <v>0.97159108253034776</v>
      </c>
      <c r="P60" t="str">
        <f t="shared" si="31"/>
        <v>多</v>
      </c>
      <c r="Q60" s="6">
        <f t="shared" si="9"/>
        <v>-6.8283861312047334E-3</v>
      </c>
      <c r="R60" s="5">
        <f t="shared" si="24"/>
        <v>0.972323690717244</v>
      </c>
      <c r="S60" t="str">
        <f t="shared" si="32"/>
        <v>多</v>
      </c>
      <c r="T60" s="6">
        <f t="shared" si="11"/>
        <v>-6.8283861312047334E-3</v>
      </c>
      <c r="U60" s="5">
        <f t="shared" si="25"/>
        <v>0.972323690717244</v>
      </c>
      <c r="V60" t="str">
        <f t="shared" si="33"/>
        <v>多</v>
      </c>
      <c r="W60" s="6">
        <f t="shared" si="13"/>
        <v>-6.8283861312047334E-3</v>
      </c>
      <c r="X60" s="5">
        <f t="shared" si="26"/>
        <v>0.972323690717244</v>
      </c>
      <c r="Y60" t="str">
        <f t="shared" si="34"/>
        <v>多</v>
      </c>
      <c r="Z60" s="6">
        <f t="shared" si="15"/>
        <v>-6.8283861312047334E-3</v>
      </c>
      <c r="AA60" s="5">
        <f t="shared" si="27"/>
        <v>0.972323690717244</v>
      </c>
      <c r="AB60" t="str">
        <f t="shared" si="35"/>
        <v>多</v>
      </c>
      <c r="AC60" s="6">
        <f t="shared" si="17"/>
        <v>-6.8283861312047334E-3</v>
      </c>
      <c r="AD60" s="5">
        <f t="shared" si="28"/>
        <v>0.972323690717244</v>
      </c>
    </row>
    <row r="61" spans="1:30" x14ac:dyDescent="0.15">
      <c r="A61" s="1">
        <v>38448</v>
      </c>
      <c r="B61" s="2">
        <v>973.66</v>
      </c>
      <c r="C61" s="3">
        <f t="shared" si="0"/>
        <v>1.8909783484548637E-2</v>
      </c>
      <c r="D61" s="4" t="str">
        <f t="shared" si="19"/>
        <v>多</v>
      </c>
      <c r="E61" s="6">
        <f t="shared" si="1"/>
        <v>1.8909783484548637E-2</v>
      </c>
      <c r="F61" s="5">
        <f t="shared" si="2"/>
        <v>1.1202781926717122</v>
      </c>
      <c r="G61" t="str">
        <f t="shared" si="20"/>
        <v>空</v>
      </c>
      <c r="H61" s="6">
        <f t="shared" si="3"/>
        <v>0</v>
      </c>
      <c r="I61" s="5">
        <f t="shared" si="21"/>
        <v>0.99169710721517357</v>
      </c>
      <c r="J61" t="str">
        <f t="shared" si="29"/>
        <v>空</v>
      </c>
      <c r="K61" s="6">
        <f t="shared" si="5"/>
        <v>0</v>
      </c>
      <c r="L61" s="5">
        <f t="shared" si="22"/>
        <v>0.98617202047232932</v>
      </c>
      <c r="M61" t="str">
        <f t="shared" si="30"/>
        <v>空</v>
      </c>
      <c r="N61" s="6">
        <f t="shared" si="7"/>
        <v>0</v>
      </c>
      <c r="O61" s="5">
        <f t="shared" si="23"/>
        <v>0.97159108253034776</v>
      </c>
      <c r="P61" t="str">
        <f t="shared" si="31"/>
        <v>多</v>
      </c>
      <c r="Q61" s="6">
        <f t="shared" si="9"/>
        <v>1.8909783484548637E-2</v>
      </c>
      <c r="R61" s="5">
        <f t="shared" si="24"/>
        <v>0.99071012118560431</v>
      </c>
      <c r="S61" t="str">
        <f t="shared" si="32"/>
        <v>多</v>
      </c>
      <c r="T61" s="6">
        <f t="shared" si="11"/>
        <v>1.8909783484548637E-2</v>
      </c>
      <c r="U61" s="5">
        <f t="shared" si="25"/>
        <v>0.99071012118560431</v>
      </c>
      <c r="V61" t="str">
        <f t="shared" si="33"/>
        <v>多</v>
      </c>
      <c r="W61" s="6">
        <f t="shared" si="13"/>
        <v>1.8909783484548637E-2</v>
      </c>
      <c r="X61" s="5">
        <f t="shared" si="26"/>
        <v>0.99071012118560431</v>
      </c>
      <c r="Y61" t="str">
        <f t="shared" si="34"/>
        <v>多</v>
      </c>
      <c r="Z61" s="6">
        <f t="shared" si="15"/>
        <v>1.8909783484548637E-2</v>
      </c>
      <c r="AA61" s="5">
        <f t="shared" si="27"/>
        <v>0.99071012118560431</v>
      </c>
      <c r="AB61" t="str">
        <f t="shared" si="35"/>
        <v>多</v>
      </c>
      <c r="AC61" s="6">
        <f t="shared" si="17"/>
        <v>1.8909783484548637E-2</v>
      </c>
      <c r="AD61" s="5">
        <f t="shared" si="28"/>
        <v>0.99071012118560431</v>
      </c>
    </row>
    <row r="62" spans="1:30" x14ac:dyDescent="0.15">
      <c r="A62" s="1">
        <v>38449</v>
      </c>
      <c r="B62" s="2">
        <v>984.73</v>
      </c>
      <c r="C62" s="3">
        <f t="shared" si="0"/>
        <v>1.1369471889571381E-2</v>
      </c>
      <c r="D62" s="4" t="str">
        <f t="shared" si="19"/>
        <v>空</v>
      </c>
      <c r="E62" s="6">
        <f t="shared" si="1"/>
        <v>1.1369471889571381E-2</v>
      </c>
      <c r="F62" s="5">
        <f t="shared" si="2"/>
        <v>1.1330151640917931</v>
      </c>
      <c r="G62" t="str">
        <f t="shared" si="20"/>
        <v>空</v>
      </c>
      <c r="H62" s="6">
        <f t="shared" si="3"/>
        <v>0</v>
      </c>
      <c r="I62" s="5">
        <f t="shared" si="21"/>
        <v>0.99169710721517357</v>
      </c>
      <c r="J62" t="str">
        <f t="shared" si="29"/>
        <v>空</v>
      </c>
      <c r="K62" s="6">
        <f t="shared" si="5"/>
        <v>0</v>
      </c>
      <c r="L62" s="5">
        <f t="shared" si="22"/>
        <v>0.98617202047232932</v>
      </c>
      <c r="M62" t="str">
        <f t="shared" si="30"/>
        <v>空</v>
      </c>
      <c r="N62" s="6">
        <f t="shared" si="7"/>
        <v>0</v>
      </c>
      <c r="O62" s="5">
        <f t="shared" si="23"/>
        <v>0.97159108253034776</v>
      </c>
      <c r="P62" t="str">
        <f t="shared" si="31"/>
        <v>多</v>
      </c>
      <c r="Q62" s="6">
        <f t="shared" si="9"/>
        <v>1.1369471889571381E-2</v>
      </c>
      <c r="R62" s="5">
        <f t="shared" si="24"/>
        <v>1.0019739720591379</v>
      </c>
      <c r="S62" t="str">
        <f t="shared" si="32"/>
        <v>多</v>
      </c>
      <c r="T62" s="6">
        <f t="shared" si="11"/>
        <v>1.1369471889571381E-2</v>
      </c>
      <c r="U62" s="5">
        <f t="shared" si="25"/>
        <v>1.0019739720591379</v>
      </c>
      <c r="V62" t="str">
        <f t="shared" si="33"/>
        <v>多</v>
      </c>
      <c r="W62" s="6">
        <f t="shared" si="13"/>
        <v>1.1369471889571381E-2</v>
      </c>
      <c r="X62" s="5">
        <f t="shared" si="26"/>
        <v>1.0019739720591379</v>
      </c>
      <c r="Y62" t="str">
        <f t="shared" si="34"/>
        <v>多</v>
      </c>
      <c r="Z62" s="6">
        <f t="shared" si="15"/>
        <v>1.1369471889571381E-2</v>
      </c>
      <c r="AA62" s="5">
        <f t="shared" si="27"/>
        <v>1.0019739720591379</v>
      </c>
      <c r="AB62" t="str">
        <f t="shared" si="35"/>
        <v>多</v>
      </c>
      <c r="AC62" s="6">
        <f t="shared" si="17"/>
        <v>1.1369471889571381E-2</v>
      </c>
      <c r="AD62" s="5">
        <f t="shared" si="28"/>
        <v>1.0019739720591379</v>
      </c>
    </row>
    <row r="63" spans="1:30" x14ac:dyDescent="0.15">
      <c r="A63" s="1">
        <v>38450</v>
      </c>
      <c r="B63" s="2">
        <v>1003.45</v>
      </c>
      <c r="C63" s="3">
        <f t="shared" si="0"/>
        <v>1.9010287083769173E-2</v>
      </c>
      <c r="D63" s="4" t="str">
        <f t="shared" si="19"/>
        <v>空</v>
      </c>
      <c r="E63" s="6">
        <f t="shared" si="1"/>
        <v>0</v>
      </c>
      <c r="F63" s="5">
        <f t="shared" si="2"/>
        <v>1.1330151640917931</v>
      </c>
      <c r="G63" t="str">
        <f t="shared" si="20"/>
        <v>多</v>
      </c>
      <c r="H63" s="6">
        <f t="shared" si="3"/>
        <v>0</v>
      </c>
      <c r="I63" s="5">
        <f t="shared" si="21"/>
        <v>0.99169710721517357</v>
      </c>
      <c r="J63" t="str">
        <f t="shared" si="29"/>
        <v>空</v>
      </c>
      <c r="K63" s="6">
        <f t="shared" si="5"/>
        <v>0</v>
      </c>
      <c r="L63" s="5">
        <f t="shared" si="22"/>
        <v>0.98617202047232932</v>
      </c>
      <c r="M63" t="str">
        <f t="shared" si="30"/>
        <v>空</v>
      </c>
      <c r="N63" s="6">
        <f t="shared" si="7"/>
        <v>0</v>
      </c>
      <c r="O63" s="5">
        <f t="shared" si="23"/>
        <v>0.97159108253034776</v>
      </c>
      <c r="P63" t="str">
        <f t="shared" si="31"/>
        <v>多</v>
      </c>
      <c r="Q63" s="6">
        <f t="shared" si="9"/>
        <v>1.9010287083769173E-2</v>
      </c>
      <c r="R63" s="5">
        <f t="shared" si="24"/>
        <v>1.0210217849184466</v>
      </c>
      <c r="S63" t="str">
        <f t="shared" si="32"/>
        <v>多</v>
      </c>
      <c r="T63" s="6">
        <f t="shared" si="11"/>
        <v>1.9010287083769173E-2</v>
      </c>
      <c r="U63" s="5">
        <f t="shared" si="25"/>
        <v>1.0210217849184466</v>
      </c>
      <c r="V63" t="str">
        <f t="shared" si="33"/>
        <v>多</v>
      </c>
      <c r="W63" s="6">
        <f t="shared" si="13"/>
        <v>1.9010287083769173E-2</v>
      </c>
      <c r="X63" s="5">
        <f t="shared" si="26"/>
        <v>1.0210217849184466</v>
      </c>
      <c r="Y63" t="str">
        <f t="shared" si="34"/>
        <v>多</v>
      </c>
      <c r="Z63" s="6">
        <f t="shared" si="15"/>
        <v>1.9010287083769173E-2</v>
      </c>
      <c r="AA63" s="5">
        <f t="shared" si="27"/>
        <v>1.0210217849184466</v>
      </c>
      <c r="AB63" t="str">
        <f t="shared" si="35"/>
        <v>多</v>
      </c>
      <c r="AC63" s="6">
        <f t="shared" si="17"/>
        <v>1.9010287083769173E-2</v>
      </c>
      <c r="AD63" s="5">
        <f t="shared" si="28"/>
        <v>1.0210217849184466</v>
      </c>
    </row>
    <row r="64" spans="1:30" x14ac:dyDescent="0.15">
      <c r="A64" s="1">
        <v>38453</v>
      </c>
      <c r="B64" s="2">
        <v>995.42</v>
      </c>
      <c r="C64" s="3">
        <f t="shared" si="0"/>
        <v>-8.0023917484678408E-3</v>
      </c>
      <c r="D64" s="4" t="str">
        <f t="shared" si="19"/>
        <v>空</v>
      </c>
      <c r="E64" s="6">
        <f t="shared" si="1"/>
        <v>0</v>
      </c>
      <c r="F64" s="5">
        <f t="shared" si="2"/>
        <v>1.1330151640917931</v>
      </c>
      <c r="G64" t="str">
        <f t="shared" si="20"/>
        <v>多</v>
      </c>
      <c r="H64" s="6">
        <f t="shared" si="3"/>
        <v>-8.0023917484678408E-3</v>
      </c>
      <c r="I64" s="5">
        <f t="shared" si="21"/>
        <v>0.98376115846741541</v>
      </c>
      <c r="J64" t="str">
        <f t="shared" si="29"/>
        <v>空</v>
      </c>
      <c r="K64" s="6">
        <f t="shared" si="5"/>
        <v>0</v>
      </c>
      <c r="L64" s="5">
        <f t="shared" si="22"/>
        <v>0.98617202047232932</v>
      </c>
      <c r="M64" t="str">
        <f t="shared" si="30"/>
        <v>空</v>
      </c>
      <c r="N64" s="6">
        <f t="shared" si="7"/>
        <v>0</v>
      </c>
      <c r="O64" s="5">
        <f t="shared" si="23"/>
        <v>0.97159108253034776</v>
      </c>
      <c r="P64" t="str">
        <f t="shared" si="31"/>
        <v>多</v>
      </c>
      <c r="Q64" s="6">
        <f t="shared" si="9"/>
        <v>-8.0023917484678408E-3</v>
      </c>
      <c r="R64" s="5">
        <f t="shared" si="24"/>
        <v>1.0128511686118093</v>
      </c>
      <c r="S64" t="str">
        <f t="shared" si="32"/>
        <v>多</v>
      </c>
      <c r="T64" s="6">
        <f t="shared" si="11"/>
        <v>-8.0023917484678408E-3</v>
      </c>
      <c r="U64" s="5">
        <f t="shared" si="25"/>
        <v>1.0128511686118093</v>
      </c>
      <c r="V64" t="str">
        <f t="shared" si="33"/>
        <v>多</v>
      </c>
      <c r="W64" s="6">
        <f t="shared" si="13"/>
        <v>-8.0023917484678408E-3</v>
      </c>
      <c r="X64" s="5">
        <f t="shared" si="26"/>
        <v>1.0128511686118093</v>
      </c>
      <c r="Y64" t="str">
        <f t="shared" si="34"/>
        <v>多</v>
      </c>
      <c r="Z64" s="6">
        <f t="shared" si="15"/>
        <v>-8.0023917484678408E-3</v>
      </c>
      <c r="AA64" s="5">
        <f t="shared" si="27"/>
        <v>1.0128511686118093</v>
      </c>
      <c r="AB64" t="str">
        <f t="shared" si="35"/>
        <v>多</v>
      </c>
      <c r="AC64" s="6">
        <f t="shared" si="17"/>
        <v>-8.0023917484678408E-3</v>
      </c>
      <c r="AD64" s="5">
        <f t="shared" si="28"/>
        <v>1.0128511686118093</v>
      </c>
    </row>
    <row r="65" spans="1:30" x14ac:dyDescent="0.15">
      <c r="A65" s="1">
        <v>38454</v>
      </c>
      <c r="B65" s="2">
        <v>978.7</v>
      </c>
      <c r="C65" s="3">
        <f t="shared" si="0"/>
        <v>-1.6796929939121075E-2</v>
      </c>
      <c r="D65" s="4" t="str">
        <f t="shared" si="19"/>
        <v>多</v>
      </c>
      <c r="E65" s="6">
        <f t="shared" si="1"/>
        <v>0</v>
      </c>
      <c r="F65" s="5">
        <f t="shared" si="2"/>
        <v>1.1330151640917931</v>
      </c>
      <c r="G65" t="str">
        <f t="shared" si="20"/>
        <v>多</v>
      </c>
      <c r="H65" s="6">
        <f t="shared" si="3"/>
        <v>-1.6796929939121075E-2</v>
      </c>
      <c r="I65" s="5">
        <f t="shared" si="21"/>
        <v>0.96723699121180962</v>
      </c>
      <c r="J65" t="str">
        <f t="shared" si="29"/>
        <v>空</v>
      </c>
      <c r="K65" s="6">
        <f t="shared" si="5"/>
        <v>0</v>
      </c>
      <c r="L65" s="5">
        <f t="shared" si="22"/>
        <v>0.98617202047232932</v>
      </c>
      <c r="M65" t="str">
        <f t="shared" si="30"/>
        <v>空</v>
      </c>
      <c r="N65" s="6">
        <f t="shared" si="7"/>
        <v>0</v>
      </c>
      <c r="O65" s="5">
        <f t="shared" si="23"/>
        <v>0.97159108253034776</v>
      </c>
      <c r="P65" t="str">
        <f t="shared" si="31"/>
        <v>多</v>
      </c>
      <c r="Q65" s="6">
        <f t="shared" si="9"/>
        <v>-1.6796929939121075E-2</v>
      </c>
      <c r="R65" s="5">
        <f t="shared" si="24"/>
        <v>0.99583837849387991</v>
      </c>
      <c r="S65" t="str">
        <f t="shared" si="32"/>
        <v>多</v>
      </c>
      <c r="T65" s="6">
        <f t="shared" si="11"/>
        <v>-1.6796929939121075E-2</v>
      </c>
      <c r="U65" s="5">
        <f t="shared" si="25"/>
        <v>0.99583837849387991</v>
      </c>
      <c r="V65" t="str">
        <f t="shared" si="33"/>
        <v>多</v>
      </c>
      <c r="W65" s="6">
        <f t="shared" si="13"/>
        <v>-1.6796929939121075E-2</v>
      </c>
      <c r="X65" s="5">
        <f t="shared" si="26"/>
        <v>0.99583837849387991</v>
      </c>
      <c r="Y65" t="str">
        <f t="shared" si="34"/>
        <v>多</v>
      </c>
      <c r="Z65" s="6">
        <f t="shared" si="15"/>
        <v>-1.6796929939121075E-2</v>
      </c>
      <c r="AA65" s="5">
        <f t="shared" si="27"/>
        <v>0.99583837849387991</v>
      </c>
      <c r="AB65" t="str">
        <f t="shared" si="35"/>
        <v>多</v>
      </c>
      <c r="AC65" s="6">
        <f t="shared" si="17"/>
        <v>-1.6796929939121075E-2</v>
      </c>
      <c r="AD65" s="5">
        <f t="shared" si="28"/>
        <v>0.99583837849387991</v>
      </c>
    </row>
    <row r="66" spans="1:30" x14ac:dyDescent="0.15">
      <c r="A66" s="1">
        <v>38455</v>
      </c>
      <c r="B66" s="2">
        <v>1000.9</v>
      </c>
      <c r="C66" s="3">
        <f t="shared" si="0"/>
        <v>2.2683151118831013E-2</v>
      </c>
      <c r="D66" s="4" t="str">
        <f t="shared" si="19"/>
        <v>多</v>
      </c>
      <c r="E66" s="6">
        <f t="shared" si="1"/>
        <v>2.2683151118831013E-2</v>
      </c>
      <c r="F66" s="5">
        <f t="shared" si="2"/>
        <v>1.1587155182788145</v>
      </c>
      <c r="G66" t="str">
        <f t="shared" si="20"/>
        <v>多</v>
      </c>
      <c r="H66" s="6">
        <f t="shared" si="3"/>
        <v>2.2683151118831013E-2</v>
      </c>
      <c r="I66" s="5">
        <f t="shared" si="21"/>
        <v>0.98917697405119054</v>
      </c>
      <c r="J66" t="str">
        <f t="shared" si="29"/>
        <v>空</v>
      </c>
      <c r="K66" s="6">
        <f t="shared" si="5"/>
        <v>0</v>
      </c>
      <c r="L66" s="5">
        <f t="shared" si="22"/>
        <v>0.98617202047232932</v>
      </c>
      <c r="M66" t="str">
        <f t="shared" si="30"/>
        <v>空</v>
      </c>
      <c r="N66" s="6">
        <f t="shared" si="7"/>
        <v>0</v>
      </c>
      <c r="O66" s="5">
        <f t="shared" si="23"/>
        <v>0.97159108253034776</v>
      </c>
      <c r="P66" t="str">
        <f t="shared" si="31"/>
        <v>多</v>
      </c>
      <c r="Q66" s="6">
        <f t="shared" si="9"/>
        <v>2.2683151118831013E-2</v>
      </c>
      <c r="R66" s="5">
        <f t="shared" si="24"/>
        <v>1.0184271309231883</v>
      </c>
      <c r="S66" t="str">
        <f t="shared" si="32"/>
        <v>多</v>
      </c>
      <c r="T66" s="6">
        <f t="shared" si="11"/>
        <v>2.2683151118831013E-2</v>
      </c>
      <c r="U66" s="5">
        <f t="shared" si="25"/>
        <v>1.0184271309231883</v>
      </c>
      <c r="V66" t="str">
        <f t="shared" si="33"/>
        <v>多</v>
      </c>
      <c r="W66" s="6">
        <f t="shared" si="13"/>
        <v>2.2683151118831013E-2</v>
      </c>
      <c r="X66" s="5">
        <f t="shared" si="26"/>
        <v>1.0184271309231883</v>
      </c>
      <c r="Y66" t="str">
        <f t="shared" si="34"/>
        <v>多</v>
      </c>
      <c r="Z66" s="6">
        <f t="shared" si="15"/>
        <v>2.2683151118831013E-2</v>
      </c>
      <c r="AA66" s="5">
        <f t="shared" si="27"/>
        <v>1.0184271309231883</v>
      </c>
      <c r="AB66" t="str">
        <f t="shared" si="35"/>
        <v>多</v>
      </c>
      <c r="AC66" s="6">
        <f t="shared" si="17"/>
        <v>2.2683151118831013E-2</v>
      </c>
      <c r="AD66" s="5">
        <f t="shared" si="28"/>
        <v>1.0184271309231883</v>
      </c>
    </row>
    <row r="67" spans="1:30" x14ac:dyDescent="0.15">
      <c r="A67" s="1">
        <v>38456</v>
      </c>
      <c r="B67" s="2">
        <v>986.97</v>
      </c>
      <c r="C67" s="3">
        <f t="shared" si="0"/>
        <v>-1.3917474273154151E-2</v>
      </c>
      <c r="D67" s="4" t="str">
        <f t="shared" si="19"/>
        <v>多</v>
      </c>
      <c r="E67" s="6">
        <f t="shared" si="1"/>
        <v>-1.3917474273154151E-2</v>
      </c>
      <c r="F67" s="5">
        <f t="shared" si="2"/>
        <v>1.1425891248632647</v>
      </c>
      <c r="G67" t="str">
        <f t="shared" si="20"/>
        <v>多</v>
      </c>
      <c r="H67" s="6">
        <f t="shared" si="3"/>
        <v>-1.3917474273154151E-2</v>
      </c>
      <c r="I67" s="5">
        <f t="shared" si="21"/>
        <v>0.97541012896323664</v>
      </c>
      <c r="J67" t="str">
        <f t="shared" si="29"/>
        <v>空</v>
      </c>
      <c r="K67" s="6">
        <f t="shared" si="5"/>
        <v>0</v>
      </c>
      <c r="L67" s="5">
        <f t="shared" si="22"/>
        <v>0.98617202047232932</v>
      </c>
      <c r="M67" t="str">
        <f t="shared" si="30"/>
        <v>空</v>
      </c>
      <c r="N67" s="6">
        <f t="shared" si="7"/>
        <v>0</v>
      </c>
      <c r="O67" s="5">
        <f t="shared" si="23"/>
        <v>0.97159108253034776</v>
      </c>
      <c r="P67" t="str">
        <f t="shared" si="31"/>
        <v>多</v>
      </c>
      <c r="Q67" s="6">
        <f t="shared" si="9"/>
        <v>-1.3917474273154151E-2</v>
      </c>
      <c r="R67" s="5">
        <f t="shared" si="24"/>
        <v>1.0042531975294826</v>
      </c>
      <c r="S67" t="str">
        <f t="shared" si="32"/>
        <v>多</v>
      </c>
      <c r="T67" s="6">
        <f t="shared" si="11"/>
        <v>-1.3917474273154151E-2</v>
      </c>
      <c r="U67" s="5">
        <f t="shared" si="25"/>
        <v>1.0042531975294826</v>
      </c>
      <c r="V67" t="str">
        <f t="shared" si="33"/>
        <v>多</v>
      </c>
      <c r="W67" s="6">
        <f t="shared" si="13"/>
        <v>-1.3917474273154151E-2</v>
      </c>
      <c r="X67" s="5">
        <f t="shared" si="26"/>
        <v>1.0042531975294826</v>
      </c>
      <c r="Y67" t="str">
        <f t="shared" si="34"/>
        <v>多</v>
      </c>
      <c r="Z67" s="6">
        <f t="shared" si="15"/>
        <v>-1.3917474273154151E-2</v>
      </c>
      <c r="AA67" s="5">
        <f t="shared" si="27"/>
        <v>1.0042531975294826</v>
      </c>
      <c r="AB67" t="str">
        <f t="shared" si="35"/>
        <v>多</v>
      </c>
      <c r="AC67" s="6">
        <f t="shared" si="17"/>
        <v>-1.3917474273154151E-2</v>
      </c>
      <c r="AD67" s="5">
        <f t="shared" si="28"/>
        <v>1.0042531975294826</v>
      </c>
    </row>
    <row r="68" spans="1:30" x14ac:dyDescent="0.15">
      <c r="A68" s="1">
        <v>38457</v>
      </c>
      <c r="B68" s="2">
        <v>974.08</v>
      </c>
      <c r="C68" s="3">
        <f t="shared" ref="C68:C131" si="36">B68/B67-1</f>
        <v>-1.3060174068107444E-2</v>
      </c>
      <c r="D68" s="4" t="str">
        <f t="shared" si="19"/>
        <v>多</v>
      </c>
      <c r="E68" s="6">
        <f t="shared" ref="E68:E131" si="37">IF(D67="多",C68,IF(D67="空",0))</f>
        <v>-1.3060174068107444E-2</v>
      </c>
      <c r="F68" s="5">
        <f t="shared" ref="F68:F131" si="38">F67*(1+E68)</f>
        <v>1.1276667120042239</v>
      </c>
      <c r="G68" t="str">
        <f t="shared" si="20"/>
        <v>多</v>
      </c>
      <c r="H68" s="6">
        <f t="shared" ref="H68:H131" si="39">IF(G67="多",$C68,IF(G67="空",0))</f>
        <v>-1.3060174068107444E-2</v>
      </c>
      <c r="I68" s="5">
        <f t="shared" si="21"/>
        <v>0.96267110289118163</v>
      </c>
      <c r="J68" t="str">
        <f t="shared" si="29"/>
        <v>空</v>
      </c>
      <c r="K68" s="6">
        <f t="shared" ref="K68:K131" si="40">IF(J67="多",$C68,IF(J67="空",0))</f>
        <v>0</v>
      </c>
      <c r="L68" s="5">
        <f t="shared" si="22"/>
        <v>0.98617202047232932</v>
      </c>
      <c r="M68" t="str">
        <f t="shared" si="30"/>
        <v>空</v>
      </c>
      <c r="N68" s="6">
        <f t="shared" ref="N68:N131" si="41">IF(M67="多",$C68,IF(M67="空",0))</f>
        <v>0</v>
      </c>
      <c r="O68" s="5">
        <f t="shared" si="23"/>
        <v>0.97159108253034776</v>
      </c>
      <c r="P68" t="str">
        <f t="shared" si="31"/>
        <v>多</v>
      </c>
      <c r="Q68" s="6">
        <f t="shared" ref="Q68:Q131" si="42">IF(P67="多",$C68,IF(P67="空",0))</f>
        <v>-1.3060174068107444E-2</v>
      </c>
      <c r="R68" s="5">
        <f t="shared" si="24"/>
        <v>0.99113747596129409</v>
      </c>
      <c r="S68" t="str">
        <f t="shared" si="32"/>
        <v>多</v>
      </c>
      <c r="T68" s="6">
        <f t="shared" ref="T68:T131" si="43">IF(S67="多",$C68,IF(S67="空",0))</f>
        <v>-1.3060174068107444E-2</v>
      </c>
      <c r="U68" s="5">
        <f t="shared" si="25"/>
        <v>0.99113747596129409</v>
      </c>
      <c r="V68" t="str">
        <f t="shared" si="33"/>
        <v>多</v>
      </c>
      <c r="W68" s="6">
        <f t="shared" ref="W68:W131" si="44">IF(V67="多",$C68,IF(V67="空",0))</f>
        <v>-1.3060174068107444E-2</v>
      </c>
      <c r="X68" s="5">
        <f t="shared" si="26"/>
        <v>0.99113747596129409</v>
      </c>
      <c r="Y68" t="str">
        <f t="shared" si="34"/>
        <v>多</v>
      </c>
      <c r="Z68" s="6">
        <f t="shared" ref="Z68:Z131" si="45">IF(Y67="多",$C68,IF(Y67="空",0))</f>
        <v>-1.3060174068107444E-2</v>
      </c>
      <c r="AA68" s="5">
        <f t="shared" si="27"/>
        <v>0.99113747596129409</v>
      </c>
      <c r="AB68" t="str">
        <f t="shared" si="35"/>
        <v>多</v>
      </c>
      <c r="AC68" s="6">
        <f t="shared" ref="AC68:AC131" si="46">IF(AB67="多",$C68,IF(AB67="空",0))</f>
        <v>-1.3060174068107444E-2</v>
      </c>
      <c r="AD68" s="5">
        <f t="shared" si="28"/>
        <v>0.99113747596129409</v>
      </c>
    </row>
    <row r="69" spans="1:30" x14ac:dyDescent="0.15">
      <c r="A69" s="1">
        <v>38460</v>
      </c>
      <c r="B69" s="2">
        <v>963.77</v>
      </c>
      <c r="C69" s="3">
        <f t="shared" si="36"/>
        <v>-1.0584346254927768E-2</v>
      </c>
      <c r="D69" s="4" t="str">
        <f t="shared" ref="D69:D132" si="47">IF(AND(C68&gt;0,C69&gt;0),"空",IF(AND(C68&lt;0,C69&lt;0),"多",D68))</f>
        <v>多</v>
      </c>
      <c r="E69" s="6">
        <f t="shared" si="37"/>
        <v>-1.0584346254927768E-2</v>
      </c>
      <c r="F69" s="5">
        <f t="shared" si="38"/>
        <v>1.1157310970642151</v>
      </c>
      <c r="G69" t="str">
        <f t="shared" si="20"/>
        <v>空</v>
      </c>
      <c r="H69" s="6">
        <f t="shared" si="39"/>
        <v>-1.0584346254927768E-2</v>
      </c>
      <c r="I69" s="5">
        <f t="shared" si="21"/>
        <v>0.95248185860856815</v>
      </c>
      <c r="J69" t="str">
        <f t="shared" si="29"/>
        <v>空</v>
      </c>
      <c r="K69" s="6">
        <f t="shared" si="40"/>
        <v>0</v>
      </c>
      <c r="L69" s="5">
        <f t="shared" si="22"/>
        <v>0.98617202047232932</v>
      </c>
      <c r="M69" t="str">
        <f t="shared" si="30"/>
        <v>空</v>
      </c>
      <c r="N69" s="6">
        <f t="shared" si="41"/>
        <v>0</v>
      </c>
      <c r="O69" s="5">
        <f t="shared" si="23"/>
        <v>0.97159108253034776</v>
      </c>
      <c r="P69" t="str">
        <f t="shared" si="31"/>
        <v>多</v>
      </c>
      <c r="Q69" s="6">
        <f t="shared" si="42"/>
        <v>-1.0584346254927768E-2</v>
      </c>
      <c r="R69" s="5">
        <f t="shared" si="24"/>
        <v>0.98064693372948464</v>
      </c>
      <c r="S69" t="str">
        <f t="shared" si="32"/>
        <v>多</v>
      </c>
      <c r="T69" s="6">
        <f t="shared" si="43"/>
        <v>-1.0584346254927768E-2</v>
      </c>
      <c r="U69" s="5">
        <f t="shared" si="25"/>
        <v>0.98064693372948464</v>
      </c>
      <c r="V69" t="str">
        <f t="shared" si="33"/>
        <v>多</v>
      </c>
      <c r="W69" s="6">
        <f t="shared" si="44"/>
        <v>-1.0584346254927768E-2</v>
      </c>
      <c r="X69" s="5">
        <f t="shared" si="26"/>
        <v>0.98064693372948464</v>
      </c>
      <c r="Y69" t="str">
        <f t="shared" si="34"/>
        <v>多</v>
      </c>
      <c r="Z69" s="6">
        <f t="shared" si="45"/>
        <v>-1.0584346254927768E-2</v>
      </c>
      <c r="AA69" s="5">
        <f t="shared" si="27"/>
        <v>0.98064693372948464</v>
      </c>
      <c r="AB69" t="str">
        <f t="shared" si="35"/>
        <v>多</v>
      </c>
      <c r="AC69" s="6">
        <f t="shared" si="46"/>
        <v>-1.0584346254927768E-2</v>
      </c>
      <c r="AD69" s="5">
        <f t="shared" si="28"/>
        <v>0.98064693372948464</v>
      </c>
    </row>
    <row r="70" spans="1:30" x14ac:dyDescent="0.15">
      <c r="A70" s="1">
        <v>38461</v>
      </c>
      <c r="B70" s="2">
        <v>965.89</v>
      </c>
      <c r="C70" s="3">
        <f t="shared" si="36"/>
        <v>2.199694947964792E-3</v>
      </c>
      <c r="D70" s="4" t="str">
        <f t="shared" si="47"/>
        <v>多</v>
      </c>
      <c r="E70" s="6">
        <f t="shared" si="37"/>
        <v>2.199694947964792E-3</v>
      </c>
      <c r="F70" s="5">
        <f t="shared" si="38"/>
        <v>1.1181853651217144</v>
      </c>
      <c r="G70" t="str">
        <f t="shared" ref="G70:G133" si="48">IF(AND(C68&gt;0,C69&gt;0,C70&gt;0),"多",IF(AND(C68&lt;0,C69&lt;0,C70&lt;0),"空",G69))</f>
        <v>空</v>
      </c>
      <c r="H70" s="6">
        <f t="shared" si="39"/>
        <v>0</v>
      </c>
      <c r="I70" s="5">
        <f t="shared" ref="I70:I133" si="49">I69*(1+H70)</f>
        <v>0.95248185860856815</v>
      </c>
      <c r="J70" t="str">
        <f t="shared" si="29"/>
        <v>空</v>
      </c>
      <c r="K70" s="6">
        <f t="shared" si="40"/>
        <v>0</v>
      </c>
      <c r="L70" s="5">
        <f t="shared" ref="L70:L133" si="50">L69*(1+K70)</f>
        <v>0.98617202047232932</v>
      </c>
      <c r="M70" t="str">
        <f t="shared" si="30"/>
        <v>空</v>
      </c>
      <c r="N70" s="6">
        <f t="shared" si="41"/>
        <v>0</v>
      </c>
      <c r="O70" s="5">
        <f t="shared" ref="O70:O133" si="51">O69*(1+N70)</f>
        <v>0.97159108253034776</v>
      </c>
      <c r="P70" t="str">
        <f t="shared" si="31"/>
        <v>多</v>
      </c>
      <c r="Q70" s="6">
        <f t="shared" si="42"/>
        <v>2.199694947964792E-3</v>
      </c>
      <c r="R70" s="5">
        <f t="shared" ref="R70:R133" si="52">R69*(1+Q70)</f>
        <v>0.98280405783534652</v>
      </c>
      <c r="S70" t="str">
        <f t="shared" si="32"/>
        <v>多</v>
      </c>
      <c r="T70" s="6">
        <f t="shared" si="43"/>
        <v>2.199694947964792E-3</v>
      </c>
      <c r="U70" s="5">
        <f t="shared" ref="U70:U133" si="53">U69*(1+T70)</f>
        <v>0.98280405783534652</v>
      </c>
      <c r="V70" t="str">
        <f t="shared" si="33"/>
        <v>多</v>
      </c>
      <c r="W70" s="6">
        <f t="shared" si="44"/>
        <v>2.199694947964792E-3</v>
      </c>
      <c r="X70" s="5">
        <f t="shared" ref="X70:X133" si="54">X69*(1+W70)</f>
        <v>0.98280405783534652</v>
      </c>
      <c r="Y70" t="str">
        <f t="shared" si="34"/>
        <v>多</v>
      </c>
      <c r="Z70" s="6">
        <f t="shared" si="45"/>
        <v>2.199694947964792E-3</v>
      </c>
      <c r="AA70" s="5">
        <f t="shared" ref="AA70:AA133" si="55">AA69*(1+Z70)</f>
        <v>0.98280405783534652</v>
      </c>
      <c r="AB70" t="str">
        <f t="shared" si="35"/>
        <v>多</v>
      </c>
      <c r="AC70" s="6">
        <f t="shared" si="46"/>
        <v>2.199694947964792E-3</v>
      </c>
      <c r="AD70" s="5">
        <f t="shared" ref="AD70:AD133" si="56">AD69*(1+AC70)</f>
        <v>0.98280405783534652</v>
      </c>
    </row>
    <row r="71" spans="1:30" x14ac:dyDescent="0.15">
      <c r="A71" s="1">
        <v>38462</v>
      </c>
      <c r="B71" s="2">
        <v>950.87</v>
      </c>
      <c r="C71" s="3">
        <f t="shared" si="36"/>
        <v>-1.555042499663517E-2</v>
      </c>
      <c r="D71" s="4" t="str">
        <f t="shared" si="47"/>
        <v>多</v>
      </c>
      <c r="E71" s="6">
        <f t="shared" si="37"/>
        <v>-1.555042499663517E-2</v>
      </c>
      <c r="F71" s="5">
        <f t="shared" si="38"/>
        <v>1.1007971074690541</v>
      </c>
      <c r="G71" t="str">
        <f t="shared" si="48"/>
        <v>空</v>
      </c>
      <c r="H71" s="6">
        <f t="shared" si="39"/>
        <v>0</v>
      </c>
      <c r="I71" s="5">
        <f t="shared" si="49"/>
        <v>0.95248185860856815</v>
      </c>
      <c r="J71" t="str">
        <f t="shared" ref="J71:J134" si="57">IF(AND($C68&gt;0,$C69&gt;0,$C70&gt;0,$C71&gt;0),"多",IF(AND($C68&lt;0,$C69&lt;0,$C70&lt;0,$C71&lt;0),"空",J70))</f>
        <v>空</v>
      </c>
      <c r="K71" s="6">
        <f t="shared" si="40"/>
        <v>0</v>
      </c>
      <c r="L71" s="5">
        <f t="shared" si="50"/>
        <v>0.98617202047232932</v>
      </c>
      <c r="M71" t="str">
        <f t="shared" si="30"/>
        <v>空</v>
      </c>
      <c r="N71" s="6">
        <f t="shared" si="41"/>
        <v>0</v>
      </c>
      <c r="O71" s="5">
        <f t="shared" si="51"/>
        <v>0.97159108253034776</v>
      </c>
      <c r="P71" t="str">
        <f t="shared" si="31"/>
        <v>多</v>
      </c>
      <c r="Q71" s="6">
        <f t="shared" si="42"/>
        <v>-1.555042499663517E-2</v>
      </c>
      <c r="R71" s="5">
        <f t="shared" si="52"/>
        <v>0.96752103704758929</v>
      </c>
      <c r="S71" t="str">
        <f t="shared" si="32"/>
        <v>多</v>
      </c>
      <c r="T71" s="6">
        <f t="shared" si="43"/>
        <v>-1.555042499663517E-2</v>
      </c>
      <c r="U71" s="5">
        <f t="shared" si="53"/>
        <v>0.96752103704758929</v>
      </c>
      <c r="V71" t="str">
        <f t="shared" si="33"/>
        <v>多</v>
      </c>
      <c r="W71" s="6">
        <f t="shared" si="44"/>
        <v>-1.555042499663517E-2</v>
      </c>
      <c r="X71" s="5">
        <f t="shared" si="54"/>
        <v>0.96752103704758929</v>
      </c>
      <c r="Y71" t="str">
        <f t="shared" si="34"/>
        <v>多</v>
      </c>
      <c r="Z71" s="6">
        <f t="shared" si="45"/>
        <v>-1.555042499663517E-2</v>
      </c>
      <c r="AA71" s="5">
        <f t="shared" si="55"/>
        <v>0.96752103704758929</v>
      </c>
      <c r="AB71" t="str">
        <f t="shared" si="35"/>
        <v>多</v>
      </c>
      <c r="AC71" s="6">
        <f t="shared" si="46"/>
        <v>-1.555042499663517E-2</v>
      </c>
      <c r="AD71" s="5">
        <f t="shared" si="56"/>
        <v>0.96752103704758929</v>
      </c>
    </row>
    <row r="72" spans="1:30" x14ac:dyDescent="0.15">
      <c r="A72" s="1">
        <v>38463</v>
      </c>
      <c r="B72" s="2">
        <v>943.98</v>
      </c>
      <c r="C72" s="3">
        <f t="shared" si="36"/>
        <v>-7.2459957722926793E-3</v>
      </c>
      <c r="D72" s="4" t="str">
        <f t="shared" si="47"/>
        <v>多</v>
      </c>
      <c r="E72" s="6">
        <f t="shared" si="37"/>
        <v>-7.2459957722926793E-3</v>
      </c>
      <c r="F72" s="5">
        <f t="shared" si="38"/>
        <v>1.0928207362821813</v>
      </c>
      <c r="G72" t="str">
        <f t="shared" si="48"/>
        <v>空</v>
      </c>
      <c r="H72" s="6">
        <f t="shared" si="39"/>
        <v>0</v>
      </c>
      <c r="I72" s="5">
        <f t="shared" si="49"/>
        <v>0.95248185860856815</v>
      </c>
      <c r="J72" t="str">
        <f t="shared" si="57"/>
        <v>空</v>
      </c>
      <c r="K72" s="6">
        <f t="shared" si="40"/>
        <v>0</v>
      </c>
      <c r="L72" s="5">
        <f t="shared" si="50"/>
        <v>0.98617202047232932</v>
      </c>
      <c r="M72" t="str">
        <f t="shared" ref="M72:M135" si="58">IF(AND($C68&gt;0,$C69&gt;0,$C70&gt;0,$C71&gt;0,$C72&gt;0),"多",IF(AND($C68&lt;0,$C69&lt;0,$C70&lt;0,$C71&lt;0,$C72&lt;0),"空",M71))</f>
        <v>空</v>
      </c>
      <c r="N72" s="6">
        <f t="shared" si="41"/>
        <v>0</v>
      </c>
      <c r="O72" s="5">
        <f t="shared" si="51"/>
        <v>0.97159108253034776</v>
      </c>
      <c r="P72" t="str">
        <f t="shared" si="31"/>
        <v>多</v>
      </c>
      <c r="Q72" s="6">
        <f t="shared" si="42"/>
        <v>-7.2459957722926793E-3</v>
      </c>
      <c r="R72" s="5">
        <f t="shared" si="52"/>
        <v>0.96051038370353825</v>
      </c>
      <c r="S72" t="str">
        <f t="shared" si="32"/>
        <v>多</v>
      </c>
      <c r="T72" s="6">
        <f t="shared" si="43"/>
        <v>-7.2459957722926793E-3</v>
      </c>
      <c r="U72" s="5">
        <f t="shared" si="53"/>
        <v>0.96051038370353825</v>
      </c>
      <c r="V72" t="str">
        <f t="shared" si="33"/>
        <v>多</v>
      </c>
      <c r="W72" s="6">
        <f t="shared" si="44"/>
        <v>-7.2459957722926793E-3</v>
      </c>
      <c r="X72" s="5">
        <f t="shared" si="54"/>
        <v>0.96051038370353825</v>
      </c>
      <c r="Y72" t="str">
        <f t="shared" si="34"/>
        <v>多</v>
      </c>
      <c r="Z72" s="6">
        <f t="shared" si="45"/>
        <v>-7.2459957722926793E-3</v>
      </c>
      <c r="AA72" s="5">
        <f t="shared" si="55"/>
        <v>0.96051038370353825</v>
      </c>
      <c r="AB72" t="str">
        <f t="shared" si="35"/>
        <v>多</v>
      </c>
      <c r="AC72" s="6">
        <f t="shared" si="46"/>
        <v>-7.2459957722926793E-3</v>
      </c>
      <c r="AD72" s="5">
        <f t="shared" si="56"/>
        <v>0.96051038370353825</v>
      </c>
    </row>
    <row r="73" spans="1:30" x14ac:dyDescent="0.15">
      <c r="A73" s="1">
        <v>38464</v>
      </c>
      <c r="B73" s="2">
        <v>939.1</v>
      </c>
      <c r="C73" s="3">
        <f t="shared" si="36"/>
        <v>-5.169601050869721E-3</v>
      </c>
      <c r="D73" s="4" t="str">
        <f t="shared" si="47"/>
        <v>多</v>
      </c>
      <c r="E73" s="6">
        <f t="shared" si="37"/>
        <v>-5.169601050869721E-3</v>
      </c>
      <c r="F73" s="5">
        <f t="shared" si="38"/>
        <v>1.0871712890554848</v>
      </c>
      <c r="G73" t="str">
        <f t="shared" si="48"/>
        <v>空</v>
      </c>
      <c r="H73" s="6">
        <f t="shared" si="39"/>
        <v>0</v>
      </c>
      <c r="I73" s="5">
        <f t="shared" si="49"/>
        <v>0.95248185860856815</v>
      </c>
      <c r="J73" t="str">
        <f t="shared" si="57"/>
        <v>空</v>
      </c>
      <c r="K73" s="6">
        <f t="shared" si="40"/>
        <v>0</v>
      </c>
      <c r="L73" s="5">
        <f t="shared" si="50"/>
        <v>0.98617202047232932</v>
      </c>
      <c r="M73" t="str">
        <f t="shared" si="58"/>
        <v>空</v>
      </c>
      <c r="N73" s="6">
        <f t="shared" si="41"/>
        <v>0</v>
      </c>
      <c r="O73" s="5">
        <f t="shared" si="51"/>
        <v>0.97159108253034776</v>
      </c>
      <c r="P73" t="str">
        <f t="shared" ref="P73:P136" si="59">IF(AND($C68&gt;0,$C69&gt;0,$C70&gt;0,$C71&gt;0,$C72&gt;0,$C73&gt;0),"多",IF(AND($C68&lt;0,$C69&lt;0,$C70&lt;0,$C71&lt;0,$C72&lt;0,$C73&lt;0),"空",P72))</f>
        <v>多</v>
      </c>
      <c r="Q73" s="6">
        <f t="shared" si="42"/>
        <v>-5.169601050869721E-3</v>
      </c>
      <c r="R73" s="5">
        <f t="shared" si="52"/>
        <v>0.95554492821457315</v>
      </c>
      <c r="S73" t="str">
        <f t="shared" si="32"/>
        <v>多</v>
      </c>
      <c r="T73" s="6">
        <f t="shared" si="43"/>
        <v>-5.169601050869721E-3</v>
      </c>
      <c r="U73" s="5">
        <f t="shared" si="53"/>
        <v>0.95554492821457315</v>
      </c>
      <c r="V73" t="str">
        <f t="shared" si="33"/>
        <v>多</v>
      </c>
      <c r="W73" s="6">
        <f t="shared" si="44"/>
        <v>-5.169601050869721E-3</v>
      </c>
      <c r="X73" s="5">
        <f t="shared" si="54"/>
        <v>0.95554492821457315</v>
      </c>
      <c r="Y73" t="str">
        <f t="shared" si="34"/>
        <v>多</v>
      </c>
      <c r="Z73" s="6">
        <f t="shared" si="45"/>
        <v>-5.169601050869721E-3</v>
      </c>
      <c r="AA73" s="5">
        <f t="shared" si="55"/>
        <v>0.95554492821457315</v>
      </c>
      <c r="AB73" t="str">
        <f t="shared" si="35"/>
        <v>多</v>
      </c>
      <c r="AC73" s="6">
        <f t="shared" si="46"/>
        <v>-5.169601050869721E-3</v>
      </c>
      <c r="AD73" s="5">
        <f t="shared" si="56"/>
        <v>0.95554492821457315</v>
      </c>
    </row>
    <row r="74" spans="1:30" x14ac:dyDescent="0.15">
      <c r="A74" s="1">
        <v>38467</v>
      </c>
      <c r="B74" s="2">
        <v>930.07</v>
      </c>
      <c r="C74" s="3">
        <f t="shared" si="36"/>
        <v>-9.6155893941006765E-3</v>
      </c>
      <c r="D74" s="4" t="str">
        <f t="shared" si="47"/>
        <v>多</v>
      </c>
      <c r="E74" s="6">
        <f t="shared" si="37"/>
        <v>-9.6155893941006765E-3</v>
      </c>
      <c r="F74" s="5">
        <f t="shared" si="38"/>
        <v>1.0767174963388721</v>
      </c>
      <c r="G74" t="str">
        <f t="shared" si="48"/>
        <v>空</v>
      </c>
      <c r="H74" s="6">
        <f t="shared" si="39"/>
        <v>0</v>
      </c>
      <c r="I74" s="5">
        <f t="shared" si="49"/>
        <v>0.95248185860856815</v>
      </c>
      <c r="J74" t="str">
        <f t="shared" si="57"/>
        <v>空</v>
      </c>
      <c r="K74" s="6">
        <f t="shared" si="40"/>
        <v>0</v>
      </c>
      <c r="L74" s="5">
        <f t="shared" si="50"/>
        <v>0.98617202047232932</v>
      </c>
      <c r="M74" t="str">
        <f t="shared" si="58"/>
        <v>空</v>
      </c>
      <c r="N74" s="6">
        <f t="shared" si="41"/>
        <v>0</v>
      </c>
      <c r="O74" s="5">
        <f t="shared" si="51"/>
        <v>0.97159108253034776</v>
      </c>
      <c r="P74" t="str">
        <f t="shared" si="59"/>
        <v>多</v>
      </c>
      <c r="Q74" s="6">
        <f t="shared" si="42"/>
        <v>-9.6155893941006765E-3</v>
      </c>
      <c r="R74" s="5">
        <f t="shared" si="52"/>
        <v>0.94635680053724636</v>
      </c>
      <c r="S74" t="str">
        <f t="shared" ref="S74:S137" si="60">IF(AND($C68&gt;0,$C69&gt;0,$C70&gt;0,$C71&gt;0,$C72&gt;0,$C73&gt;0,$C74&gt;0),"多",IF(AND($C68&lt;0,$C69&lt;0,$C70&lt;0,$C71&lt;0,$C72&lt;0,$C73&lt;0,$C74&lt;0),"空",S73))</f>
        <v>多</v>
      </c>
      <c r="T74" s="6">
        <f t="shared" si="43"/>
        <v>-9.6155893941006765E-3</v>
      </c>
      <c r="U74" s="5">
        <f t="shared" si="53"/>
        <v>0.94635680053724636</v>
      </c>
      <c r="V74" t="str">
        <f t="shared" si="33"/>
        <v>多</v>
      </c>
      <c r="W74" s="6">
        <f t="shared" si="44"/>
        <v>-9.6155893941006765E-3</v>
      </c>
      <c r="X74" s="5">
        <f t="shared" si="54"/>
        <v>0.94635680053724636</v>
      </c>
      <c r="Y74" t="str">
        <f t="shared" si="34"/>
        <v>多</v>
      </c>
      <c r="Z74" s="6">
        <f t="shared" si="45"/>
        <v>-9.6155893941006765E-3</v>
      </c>
      <c r="AA74" s="5">
        <f t="shared" si="55"/>
        <v>0.94635680053724636</v>
      </c>
      <c r="AB74" t="str">
        <f t="shared" si="35"/>
        <v>多</v>
      </c>
      <c r="AC74" s="6">
        <f t="shared" si="46"/>
        <v>-9.6155893941006765E-3</v>
      </c>
      <c r="AD74" s="5">
        <f t="shared" si="56"/>
        <v>0.94635680053724636</v>
      </c>
    </row>
    <row r="75" spans="1:30" x14ac:dyDescent="0.15">
      <c r="A75" s="1">
        <v>38468</v>
      </c>
      <c r="B75" s="2">
        <v>937.08</v>
      </c>
      <c r="C75" s="3">
        <f t="shared" si="36"/>
        <v>7.5370671024761471E-3</v>
      </c>
      <c r="D75" s="4" t="str">
        <f t="shared" si="47"/>
        <v>多</v>
      </c>
      <c r="E75" s="6">
        <f t="shared" si="37"/>
        <v>7.5370671024761471E-3</v>
      </c>
      <c r="F75" s="5">
        <f t="shared" si="38"/>
        <v>1.0848327883591884</v>
      </c>
      <c r="G75" t="str">
        <f t="shared" si="48"/>
        <v>空</v>
      </c>
      <c r="H75" s="6">
        <f t="shared" si="39"/>
        <v>0</v>
      </c>
      <c r="I75" s="5">
        <f t="shared" si="49"/>
        <v>0.95248185860856815</v>
      </c>
      <c r="J75" t="str">
        <f t="shared" si="57"/>
        <v>空</v>
      </c>
      <c r="K75" s="6">
        <f t="shared" si="40"/>
        <v>0</v>
      </c>
      <c r="L75" s="5">
        <f t="shared" si="50"/>
        <v>0.98617202047232932</v>
      </c>
      <c r="M75" t="str">
        <f t="shared" si="58"/>
        <v>空</v>
      </c>
      <c r="N75" s="6">
        <f t="shared" si="41"/>
        <v>0</v>
      </c>
      <c r="O75" s="5">
        <f t="shared" si="51"/>
        <v>0.97159108253034776</v>
      </c>
      <c r="P75" t="str">
        <f t="shared" si="59"/>
        <v>多</v>
      </c>
      <c r="Q75" s="6">
        <f t="shared" si="42"/>
        <v>7.5370671024761471E-3</v>
      </c>
      <c r="R75" s="5">
        <f t="shared" si="52"/>
        <v>0.95348955524578016</v>
      </c>
      <c r="S75" t="str">
        <f t="shared" si="60"/>
        <v>多</v>
      </c>
      <c r="T75" s="6">
        <f t="shared" si="43"/>
        <v>7.5370671024761471E-3</v>
      </c>
      <c r="U75" s="5">
        <f t="shared" si="53"/>
        <v>0.95348955524578016</v>
      </c>
      <c r="V75" t="str">
        <f t="shared" ref="V75:V138" si="61">IF(AND($C68&gt;0,$C69&gt;0,$C70&gt;0,$C71&gt;0,$C72&gt;0,$C73&gt;0,$C74&gt;0,$C75&gt;0),"多",IF(AND($C68&lt;0,$C69&lt;0,$C70&lt;0,$C71&lt;0,$C72&lt;0,$C73&lt;0,$C74&lt;0,$C75&lt;0),"空",V74))</f>
        <v>多</v>
      </c>
      <c r="W75" s="6">
        <f t="shared" si="44"/>
        <v>7.5370671024761471E-3</v>
      </c>
      <c r="X75" s="5">
        <f t="shared" si="54"/>
        <v>0.95348955524578016</v>
      </c>
      <c r="Y75" t="str">
        <f t="shared" si="34"/>
        <v>多</v>
      </c>
      <c r="Z75" s="6">
        <f t="shared" si="45"/>
        <v>7.5370671024761471E-3</v>
      </c>
      <c r="AA75" s="5">
        <f t="shared" si="55"/>
        <v>0.95348955524578016</v>
      </c>
      <c r="AB75" t="str">
        <f t="shared" si="35"/>
        <v>多</v>
      </c>
      <c r="AC75" s="6">
        <f t="shared" si="46"/>
        <v>7.5370671024761471E-3</v>
      </c>
      <c r="AD75" s="5">
        <f t="shared" si="56"/>
        <v>0.95348955524578016</v>
      </c>
    </row>
    <row r="76" spans="1:30" x14ac:dyDescent="0.15">
      <c r="A76" s="1">
        <v>38469</v>
      </c>
      <c r="B76" s="2">
        <v>926.6</v>
      </c>
      <c r="C76" s="3">
        <f t="shared" si="36"/>
        <v>-1.1183676953942068E-2</v>
      </c>
      <c r="D76" s="4" t="str">
        <f t="shared" si="47"/>
        <v>多</v>
      </c>
      <c r="E76" s="6">
        <f t="shared" si="37"/>
        <v>-1.1183676953942068E-2</v>
      </c>
      <c r="F76" s="5">
        <f t="shared" si="38"/>
        <v>1.0727003689051351</v>
      </c>
      <c r="G76" t="str">
        <f t="shared" si="48"/>
        <v>空</v>
      </c>
      <c r="H76" s="6">
        <f t="shared" si="39"/>
        <v>0</v>
      </c>
      <c r="I76" s="5">
        <f t="shared" si="49"/>
        <v>0.95248185860856815</v>
      </c>
      <c r="J76" t="str">
        <f t="shared" si="57"/>
        <v>空</v>
      </c>
      <c r="K76" s="6">
        <f t="shared" si="40"/>
        <v>0</v>
      </c>
      <c r="L76" s="5">
        <f t="shared" si="50"/>
        <v>0.98617202047232932</v>
      </c>
      <c r="M76" t="str">
        <f t="shared" si="58"/>
        <v>空</v>
      </c>
      <c r="N76" s="6">
        <f t="shared" si="41"/>
        <v>0</v>
      </c>
      <c r="O76" s="5">
        <f t="shared" si="51"/>
        <v>0.97159108253034776</v>
      </c>
      <c r="P76" t="str">
        <f t="shared" si="59"/>
        <v>多</v>
      </c>
      <c r="Q76" s="6">
        <f t="shared" si="42"/>
        <v>-1.1183676953942068E-2</v>
      </c>
      <c r="R76" s="5">
        <f t="shared" si="52"/>
        <v>0.9428260360809535</v>
      </c>
      <c r="S76" t="str">
        <f t="shared" si="60"/>
        <v>多</v>
      </c>
      <c r="T76" s="6">
        <f t="shared" si="43"/>
        <v>-1.1183676953942068E-2</v>
      </c>
      <c r="U76" s="5">
        <f t="shared" si="53"/>
        <v>0.9428260360809535</v>
      </c>
      <c r="V76" t="str">
        <f t="shared" si="61"/>
        <v>多</v>
      </c>
      <c r="W76" s="6">
        <f t="shared" si="44"/>
        <v>-1.1183676953942068E-2</v>
      </c>
      <c r="X76" s="5">
        <f t="shared" si="54"/>
        <v>0.9428260360809535</v>
      </c>
      <c r="Y76" t="str">
        <f t="shared" ref="Y76:Y139" si="62">IF(AND($C68&gt;0,$C69&gt;0,$C70&gt;0,$C71&gt;0,$C72&gt;0,$C73&gt;0,$C74&gt;0,$C75&gt;0,$C76&gt;0),"多",IF(AND($C68&lt;0,$C69&lt;0,$C70&lt;0,$C71&lt;0,$C72&lt;0,$C73&lt;0,$C74&lt;0,$C75&lt;0,$C76&lt;0),"空",Y75))</f>
        <v>多</v>
      </c>
      <c r="Z76" s="6">
        <f t="shared" si="45"/>
        <v>-1.1183676953942068E-2</v>
      </c>
      <c r="AA76" s="5">
        <f t="shared" si="55"/>
        <v>0.9428260360809535</v>
      </c>
      <c r="AB76" t="str">
        <f t="shared" si="35"/>
        <v>多</v>
      </c>
      <c r="AC76" s="6">
        <f t="shared" si="46"/>
        <v>-1.1183676953942068E-2</v>
      </c>
      <c r="AD76" s="5">
        <f t="shared" si="56"/>
        <v>0.9428260360809535</v>
      </c>
    </row>
    <row r="77" spans="1:30" x14ac:dyDescent="0.15">
      <c r="A77" s="1">
        <v>38470</v>
      </c>
      <c r="B77" s="2">
        <v>942.07</v>
      </c>
      <c r="C77" s="3">
        <f t="shared" si="36"/>
        <v>1.6695445715519064E-2</v>
      </c>
      <c r="D77" s="4" t="str">
        <f t="shared" si="47"/>
        <v>多</v>
      </c>
      <c r="E77" s="6">
        <f t="shared" si="37"/>
        <v>1.6695445715519064E-2</v>
      </c>
      <c r="F77" s="5">
        <f t="shared" si="38"/>
        <v>1.090609579683208</v>
      </c>
      <c r="G77" t="str">
        <f t="shared" si="48"/>
        <v>空</v>
      </c>
      <c r="H77" s="6">
        <f t="shared" si="39"/>
        <v>0</v>
      </c>
      <c r="I77" s="5">
        <f t="shared" si="49"/>
        <v>0.95248185860856815</v>
      </c>
      <c r="J77" t="str">
        <f t="shared" si="57"/>
        <v>空</v>
      </c>
      <c r="K77" s="6">
        <f t="shared" si="40"/>
        <v>0</v>
      </c>
      <c r="L77" s="5">
        <f t="shared" si="50"/>
        <v>0.98617202047232932</v>
      </c>
      <c r="M77" t="str">
        <f t="shared" si="58"/>
        <v>空</v>
      </c>
      <c r="N77" s="6">
        <f t="shared" si="41"/>
        <v>0</v>
      </c>
      <c r="O77" s="5">
        <f t="shared" si="51"/>
        <v>0.97159108253034776</v>
      </c>
      <c r="P77" t="str">
        <f t="shared" si="59"/>
        <v>多</v>
      </c>
      <c r="Q77" s="6">
        <f t="shared" si="42"/>
        <v>1.6695445715519064E-2</v>
      </c>
      <c r="R77" s="5">
        <f t="shared" si="52"/>
        <v>0.95856693698552109</v>
      </c>
      <c r="S77" t="str">
        <f t="shared" si="60"/>
        <v>多</v>
      </c>
      <c r="T77" s="6">
        <f t="shared" si="43"/>
        <v>1.6695445715519064E-2</v>
      </c>
      <c r="U77" s="5">
        <f t="shared" si="53"/>
        <v>0.95856693698552109</v>
      </c>
      <c r="V77" t="str">
        <f t="shared" si="61"/>
        <v>多</v>
      </c>
      <c r="W77" s="6">
        <f t="shared" si="44"/>
        <v>1.6695445715519064E-2</v>
      </c>
      <c r="X77" s="5">
        <f t="shared" si="54"/>
        <v>0.95856693698552109</v>
      </c>
      <c r="Y77" t="str">
        <f t="shared" si="62"/>
        <v>多</v>
      </c>
      <c r="Z77" s="6">
        <f t="shared" si="45"/>
        <v>1.6695445715519064E-2</v>
      </c>
      <c r="AA77" s="5">
        <f t="shared" si="55"/>
        <v>0.95856693698552109</v>
      </c>
      <c r="AB77" t="str">
        <f t="shared" ref="AB77:AB140" si="63">IF(AND($C68&gt;0,$C69&gt;0,$C70&gt;0,$C71&gt;0,$C72&gt;0,$C73&gt;0,$C74&gt;0,$C75&gt;0,$C76&gt;0,$C77&gt;0),"多",IF(AND($C68&lt;0,$C69&lt;0,$C70&lt;0,$C71&lt;0,$C72&lt;0,$C73&lt;0,$C74&lt;0,$C75&lt;0,$C76&lt;0,$C77&lt;0),"空",AB76))</f>
        <v>多</v>
      </c>
      <c r="AC77" s="6">
        <f t="shared" si="46"/>
        <v>1.6695445715519064E-2</v>
      </c>
      <c r="AD77" s="5">
        <f t="shared" si="56"/>
        <v>0.95856693698552109</v>
      </c>
    </row>
    <row r="78" spans="1:30" x14ac:dyDescent="0.15">
      <c r="A78" s="1">
        <v>38471</v>
      </c>
      <c r="B78" s="2">
        <v>932.4</v>
      </c>
      <c r="C78" s="3">
        <f t="shared" si="36"/>
        <v>-1.0264630016877829E-2</v>
      </c>
      <c r="D78" s="4" t="str">
        <f t="shared" si="47"/>
        <v>多</v>
      </c>
      <c r="E78" s="6">
        <f t="shared" si="37"/>
        <v>-1.0264630016877829E-2</v>
      </c>
      <c r="F78" s="5">
        <f t="shared" si="38"/>
        <v>1.0794148758548974</v>
      </c>
      <c r="G78" t="str">
        <f t="shared" si="48"/>
        <v>空</v>
      </c>
      <c r="H78" s="6">
        <f t="shared" si="39"/>
        <v>0</v>
      </c>
      <c r="I78" s="5">
        <f t="shared" si="49"/>
        <v>0.95248185860856815</v>
      </c>
      <c r="J78" t="str">
        <f t="shared" si="57"/>
        <v>空</v>
      </c>
      <c r="K78" s="6">
        <f t="shared" si="40"/>
        <v>0</v>
      </c>
      <c r="L78" s="5">
        <f t="shared" si="50"/>
        <v>0.98617202047232932</v>
      </c>
      <c r="M78" t="str">
        <f t="shared" si="58"/>
        <v>空</v>
      </c>
      <c r="N78" s="6">
        <f t="shared" si="41"/>
        <v>0</v>
      </c>
      <c r="O78" s="5">
        <f t="shared" si="51"/>
        <v>0.97159108253034776</v>
      </c>
      <c r="P78" t="str">
        <f t="shared" si="59"/>
        <v>多</v>
      </c>
      <c r="Q78" s="6">
        <f t="shared" si="42"/>
        <v>-1.0264630016877829E-2</v>
      </c>
      <c r="R78" s="5">
        <f t="shared" si="52"/>
        <v>0.94872760203095285</v>
      </c>
      <c r="S78" t="str">
        <f t="shared" si="60"/>
        <v>多</v>
      </c>
      <c r="T78" s="6">
        <f t="shared" si="43"/>
        <v>-1.0264630016877829E-2</v>
      </c>
      <c r="U78" s="5">
        <f t="shared" si="53"/>
        <v>0.94872760203095285</v>
      </c>
      <c r="V78" t="str">
        <f t="shared" si="61"/>
        <v>多</v>
      </c>
      <c r="W78" s="6">
        <f t="shared" si="44"/>
        <v>-1.0264630016877829E-2</v>
      </c>
      <c r="X78" s="5">
        <f t="shared" si="54"/>
        <v>0.94872760203095285</v>
      </c>
      <c r="Y78" t="str">
        <f t="shared" si="62"/>
        <v>多</v>
      </c>
      <c r="Z78" s="6">
        <f t="shared" si="45"/>
        <v>-1.0264630016877829E-2</v>
      </c>
      <c r="AA78" s="5">
        <f t="shared" si="55"/>
        <v>0.94872760203095285</v>
      </c>
      <c r="AB78" t="str">
        <f t="shared" si="63"/>
        <v>多</v>
      </c>
      <c r="AC78" s="6">
        <f t="shared" si="46"/>
        <v>-1.0264630016877829E-2</v>
      </c>
      <c r="AD78" s="5">
        <f t="shared" si="56"/>
        <v>0.94872760203095285</v>
      </c>
    </row>
    <row r="79" spans="1:30" x14ac:dyDescent="0.15">
      <c r="A79" s="1">
        <v>38481</v>
      </c>
      <c r="B79" s="2">
        <v>909.17</v>
      </c>
      <c r="C79" s="3">
        <f t="shared" si="36"/>
        <v>-2.4914199914199964E-2</v>
      </c>
      <c r="D79" s="4" t="str">
        <f t="shared" si="47"/>
        <v>多</v>
      </c>
      <c r="E79" s="6">
        <f t="shared" si="37"/>
        <v>-2.4914199914199964E-2</v>
      </c>
      <c r="F79" s="5">
        <f t="shared" si="38"/>
        <v>1.0525221178474871</v>
      </c>
      <c r="G79" t="str">
        <f t="shared" si="48"/>
        <v>空</v>
      </c>
      <c r="H79" s="6">
        <f t="shared" si="39"/>
        <v>0</v>
      </c>
      <c r="I79" s="5">
        <f t="shared" si="49"/>
        <v>0.95248185860856815</v>
      </c>
      <c r="J79" t="str">
        <f t="shared" si="57"/>
        <v>空</v>
      </c>
      <c r="K79" s="6">
        <f t="shared" si="40"/>
        <v>0</v>
      </c>
      <c r="L79" s="5">
        <f t="shared" si="50"/>
        <v>0.98617202047232932</v>
      </c>
      <c r="M79" t="str">
        <f t="shared" si="58"/>
        <v>空</v>
      </c>
      <c r="N79" s="6">
        <f t="shared" si="41"/>
        <v>0</v>
      </c>
      <c r="O79" s="5">
        <f t="shared" si="51"/>
        <v>0.97159108253034776</v>
      </c>
      <c r="P79" t="str">
        <f t="shared" si="59"/>
        <v>多</v>
      </c>
      <c r="Q79" s="6">
        <f t="shared" si="42"/>
        <v>-2.4914199914199964E-2</v>
      </c>
      <c r="R79" s="5">
        <f t="shared" si="52"/>
        <v>0.92509081288983419</v>
      </c>
      <c r="S79" t="str">
        <f t="shared" si="60"/>
        <v>多</v>
      </c>
      <c r="T79" s="6">
        <f t="shared" si="43"/>
        <v>-2.4914199914199964E-2</v>
      </c>
      <c r="U79" s="5">
        <f t="shared" si="53"/>
        <v>0.92509081288983419</v>
      </c>
      <c r="V79" t="str">
        <f t="shared" si="61"/>
        <v>多</v>
      </c>
      <c r="W79" s="6">
        <f t="shared" si="44"/>
        <v>-2.4914199914199964E-2</v>
      </c>
      <c r="X79" s="5">
        <f t="shared" si="54"/>
        <v>0.92509081288983419</v>
      </c>
      <c r="Y79" t="str">
        <f t="shared" si="62"/>
        <v>多</v>
      </c>
      <c r="Z79" s="6">
        <f t="shared" si="45"/>
        <v>-2.4914199914199964E-2</v>
      </c>
      <c r="AA79" s="5">
        <f t="shared" si="55"/>
        <v>0.92509081288983419</v>
      </c>
      <c r="AB79" t="str">
        <f t="shared" si="63"/>
        <v>多</v>
      </c>
      <c r="AC79" s="6">
        <f t="shared" si="46"/>
        <v>-2.4914199914199964E-2</v>
      </c>
      <c r="AD79" s="5">
        <f t="shared" si="56"/>
        <v>0.92509081288983419</v>
      </c>
    </row>
    <row r="80" spans="1:30" x14ac:dyDescent="0.15">
      <c r="A80" s="1">
        <v>38482</v>
      </c>
      <c r="B80" s="2">
        <v>913.08</v>
      </c>
      <c r="C80" s="3">
        <f t="shared" si="36"/>
        <v>4.3006258455515756E-3</v>
      </c>
      <c r="D80" s="4" t="str">
        <f t="shared" si="47"/>
        <v>多</v>
      </c>
      <c r="E80" s="6">
        <f t="shared" si="37"/>
        <v>4.3006258455515756E-3</v>
      </c>
      <c r="F80" s="5">
        <f t="shared" si="38"/>
        <v>1.0570486216705166</v>
      </c>
      <c r="G80" t="str">
        <f t="shared" si="48"/>
        <v>空</v>
      </c>
      <c r="H80" s="6">
        <f t="shared" si="39"/>
        <v>0</v>
      </c>
      <c r="I80" s="5">
        <f t="shared" si="49"/>
        <v>0.95248185860856815</v>
      </c>
      <c r="J80" t="str">
        <f t="shared" si="57"/>
        <v>空</v>
      </c>
      <c r="K80" s="6">
        <f t="shared" si="40"/>
        <v>0</v>
      </c>
      <c r="L80" s="5">
        <f t="shared" si="50"/>
        <v>0.98617202047232932</v>
      </c>
      <c r="M80" t="str">
        <f t="shared" si="58"/>
        <v>空</v>
      </c>
      <c r="N80" s="6">
        <f t="shared" si="41"/>
        <v>0</v>
      </c>
      <c r="O80" s="5">
        <f t="shared" si="51"/>
        <v>0.97159108253034776</v>
      </c>
      <c r="P80" t="str">
        <f t="shared" si="59"/>
        <v>多</v>
      </c>
      <c r="Q80" s="6">
        <f t="shared" si="42"/>
        <v>4.3006258455515756E-3</v>
      </c>
      <c r="R80" s="5">
        <f t="shared" si="52"/>
        <v>0.92906928234923047</v>
      </c>
      <c r="S80" t="str">
        <f t="shared" si="60"/>
        <v>多</v>
      </c>
      <c r="T80" s="6">
        <f t="shared" si="43"/>
        <v>4.3006258455515756E-3</v>
      </c>
      <c r="U80" s="5">
        <f t="shared" si="53"/>
        <v>0.92906928234923047</v>
      </c>
      <c r="V80" t="str">
        <f t="shared" si="61"/>
        <v>多</v>
      </c>
      <c r="W80" s="6">
        <f t="shared" si="44"/>
        <v>4.3006258455515756E-3</v>
      </c>
      <c r="X80" s="5">
        <f t="shared" si="54"/>
        <v>0.92906928234923047</v>
      </c>
      <c r="Y80" t="str">
        <f t="shared" si="62"/>
        <v>多</v>
      </c>
      <c r="Z80" s="6">
        <f t="shared" si="45"/>
        <v>4.3006258455515756E-3</v>
      </c>
      <c r="AA80" s="5">
        <f t="shared" si="55"/>
        <v>0.92906928234923047</v>
      </c>
      <c r="AB80" t="str">
        <f t="shared" si="63"/>
        <v>多</v>
      </c>
      <c r="AC80" s="6">
        <f t="shared" si="46"/>
        <v>4.3006258455515756E-3</v>
      </c>
      <c r="AD80" s="5">
        <f t="shared" si="56"/>
        <v>0.92906928234923047</v>
      </c>
    </row>
    <row r="81" spans="1:30" x14ac:dyDescent="0.15">
      <c r="A81" s="1">
        <v>38483</v>
      </c>
      <c r="B81" s="2">
        <v>901.85</v>
      </c>
      <c r="C81" s="3">
        <f t="shared" si="36"/>
        <v>-1.2299031848249875E-2</v>
      </c>
      <c r="D81" s="4" t="str">
        <f t="shared" si="47"/>
        <v>多</v>
      </c>
      <c r="E81" s="6">
        <f t="shared" si="37"/>
        <v>-1.2299031848249875E-2</v>
      </c>
      <c r="F81" s="5">
        <f t="shared" si="38"/>
        <v>1.0440479470074422</v>
      </c>
      <c r="G81" t="str">
        <f t="shared" si="48"/>
        <v>空</v>
      </c>
      <c r="H81" s="6">
        <f t="shared" si="39"/>
        <v>0</v>
      </c>
      <c r="I81" s="5">
        <f t="shared" si="49"/>
        <v>0.95248185860856815</v>
      </c>
      <c r="J81" t="str">
        <f t="shared" si="57"/>
        <v>空</v>
      </c>
      <c r="K81" s="6">
        <f t="shared" si="40"/>
        <v>0</v>
      </c>
      <c r="L81" s="5">
        <f t="shared" si="50"/>
        <v>0.98617202047232932</v>
      </c>
      <c r="M81" t="str">
        <f t="shared" si="58"/>
        <v>空</v>
      </c>
      <c r="N81" s="6">
        <f t="shared" si="41"/>
        <v>0</v>
      </c>
      <c r="O81" s="5">
        <f t="shared" si="51"/>
        <v>0.97159108253034776</v>
      </c>
      <c r="P81" t="str">
        <f t="shared" si="59"/>
        <v>多</v>
      </c>
      <c r="Q81" s="6">
        <f t="shared" si="42"/>
        <v>-1.2299031848249875E-2</v>
      </c>
      <c r="R81" s="5">
        <f t="shared" si="52"/>
        <v>0.91764262965638665</v>
      </c>
      <c r="S81" t="str">
        <f t="shared" si="60"/>
        <v>多</v>
      </c>
      <c r="T81" s="6">
        <f t="shared" si="43"/>
        <v>-1.2299031848249875E-2</v>
      </c>
      <c r="U81" s="5">
        <f t="shared" si="53"/>
        <v>0.91764262965638665</v>
      </c>
      <c r="V81" t="str">
        <f t="shared" si="61"/>
        <v>多</v>
      </c>
      <c r="W81" s="6">
        <f t="shared" si="44"/>
        <v>-1.2299031848249875E-2</v>
      </c>
      <c r="X81" s="5">
        <f t="shared" si="54"/>
        <v>0.91764262965638665</v>
      </c>
      <c r="Y81" t="str">
        <f t="shared" si="62"/>
        <v>多</v>
      </c>
      <c r="Z81" s="6">
        <f t="shared" si="45"/>
        <v>-1.2299031848249875E-2</v>
      </c>
      <c r="AA81" s="5">
        <f t="shared" si="55"/>
        <v>0.91764262965638665</v>
      </c>
      <c r="AB81" t="str">
        <f t="shared" si="63"/>
        <v>多</v>
      </c>
      <c r="AC81" s="6">
        <f t="shared" si="46"/>
        <v>-1.2299031848249875E-2</v>
      </c>
      <c r="AD81" s="5">
        <f t="shared" si="56"/>
        <v>0.91764262965638665</v>
      </c>
    </row>
    <row r="82" spans="1:30" x14ac:dyDescent="0.15">
      <c r="A82" s="1">
        <v>38484</v>
      </c>
      <c r="B82" s="2">
        <v>885.82</v>
      </c>
      <c r="C82" s="3">
        <f t="shared" si="36"/>
        <v>-1.7774574485779238E-2</v>
      </c>
      <c r="D82" s="4" t="str">
        <f t="shared" si="47"/>
        <v>多</v>
      </c>
      <c r="E82" s="6">
        <f t="shared" si="37"/>
        <v>-1.7774574485779238E-2</v>
      </c>
      <c r="F82" s="5">
        <f t="shared" si="38"/>
        <v>1.0254904390066335</v>
      </c>
      <c r="G82" t="str">
        <f t="shared" si="48"/>
        <v>空</v>
      </c>
      <c r="H82" s="6">
        <f t="shared" si="39"/>
        <v>0</v>
      </c>
      <c r="I82" s="5">
        <f t="shared" si="49"/>
        <v>0.95248185860856815</v>
      </c>
      <c r="J82" t="str">
        <f t="shared" si="57"/>
        <v>空</v>
      </c>
      <c r="K82" s="6">
        <f t="shared" si="40"/>
        <v>0</v>
      </c>
      <c r="L82" s="5">
        <f t="shared" si="50"/>
        <v>0.98617202047232932</v>
      </c>
      <c r="M82" t="str">
        <f t="shared" si="58"/>
        <v>空</v>
      </c>
      <c r="N82" s="6">
        <f t="shared" si="41"/>
        <v>0</v>
      </c>
      <c r="O82" s="5">
        <f t="shared" si="51"/>
        <v>0.97159108253034776</v>
      </c>
      <c r="P82" t="str">
        <f t="shared" si="59"/>
        <v>多</v>
      </c>
      <c r="Q82" s="6">
        <f t="shared" si="42"/>
        <v>-1.7774574485779238E-2</v>
      </c>
      <c r="R82" s="5">
        <f t="shared" si="52"/>
        <v>0.90133192238423288</v>
      </c>
      <c r="S82" t="str">
        <f t="shared" si="60"/>
        <v>多</v>
      </c>
      <c r="T82" s="6">
        <f t="shared" si="43"/>
        <v>-1.7774574485779238E-2</v>
      </c>
      <c r="U82" s="5">
        <f t="shared" si="53"/>
        <v>0.90133192238423288</v>
      </c>
      <c r="V82" t="str">
        <f t="shared" si="61"/>
        <v>多</v>
      </c>
      <c r="W82" s="6">
        <f t="shared" si="44"/>
        <v>-1.7774574485779238E-2</v>
      </c>
      <c r="X82" s="5">
        <f t="shared" si="54"/>
        <v>0.90133192238423288</v>
      </c>
      <c r="Y82" t="str">
        <f t="shared" si="62"/>
        <v>多</v>
      </c>
      <c r="Z82" s="6">
        <f t="shared" si="45"/>
        <v>-1.7774574485779238E-2</v>
      </c>
      <c r="AA82" s="5">
        <f t="shared" si="55"/>
        <v>0.90133192238423288</v>
      </c>
      <c r="AB82" t="str">
        <f t="shared" si="63"/>
        <v>多</v>
      </c>
      <c r="AC82" s="6">
        <f t="shared" si="46"/>
        <v>-1.7774574485779238E-2</v>
      </c>
      <c r="AD82" s="5">
        <f t="shared" si="56"/>
        <v>0.90133192238423288</v>
      </c>
    </row>
    <row r="83" spans="1:30" x14ac:dyDescent="0.15">
      <c r="A83" s="1">
        <v>38485</v>
      </c>
      <c r="B83" s="2">
        <v>887.54</v>
      </c>
      <c r="C83" s="3">
        <f t="shared" si="36"/>
        <v>1.9417037321352026E-3</v>
      </c>
      <c r="D83" s="4" t="str">
        <f t="shared" si="47"/>
        <v>多</v>
      </c>
      <c r="E83" s="6">
        <f t="shared" si="37"/>
        <v>1.9417037321352026E-3</v>
      </c>
      <c r="F83" s="5">
        <f t="shared" si="38"/>
        <v>1.0274816376193217</v>
      </c>
      <c r="G83" t="str">
        <f t="shared" si="48"/>
        <v>空</v>
      </c>
      <c r="H83" s="6">
        <f t="shared" si="39"/>
        <v>0</v>
      </c>
      <c r="I83" s="5">
        <f t="shared" si="49"/>
        <v>0.95248185860856815</v>
      </c>
      <c r="J83" t="str">
        <f t="shared" si="57"/>
        <v>空</v>
      </c>
      <c r="K83" s="6">
        <f t="shared" si="40"/>
        <v>0</v>
      </c>
      <c r="L83" s="5">
        <f t="shared" si="50"/>
        <v>0.98617202047232932</v>
      </c>
      <c r="M83" t="str">
        <f t="shared" si="58"/>
        <v>空</v>
      </c>
      <c r="N83" s="6">
        <f t="shared" si="41"/>
        <v>0</v>
      </c>
      <c r="O83" s="5">
        <f t="shared" si="51"/>
        <v>0.97159108253034776</v>
      </c>
      <c r="P83" t="str">
        <f t="shared" si="59"/>
        <v>多</v>
      </c>
      <c r="Q83" s="6">
        <f t="shared" si="42"/>
        <v>1.9417037321352026E-3</v>
      </c>
      <c r="R83" s="5">
        <f t="shared" si="52"/>
        <v>0.90308204194181896</v>
      </c>
      <c r="S83" t="str">
        <f t="shared" si="60"/>
        <v>多</v>
      </c>
      <c r="T83" s="6">
        <f t="shared" si="43"/>
        <v>1.9417037321352026E-3</v>
      </c>
      <c r="U83" s="5">
        <f t="shared" si="53"/>
        <v>0.90308204194181896</v>
      </c>
      <c r="V83" t="str">
        <f t="shared" si="61"/>
        <v>多</v>
      </c>
      <c r="W83" s="6">
        <f t="shared" si="44"/>
        <v>1.9417037321352026E-3</v>
      </c>
      <c r="X83" s="5">
        <f t="shared" si="54"/>
        <v>0.90308204194181896</v>
      </c>
      <c r="Y83" t="str">
        <f t="shared" si="62"/>
        <v>多</v>
      </c>
      <c r="Z83" s="6">
        <f t="shared" si="45"/>
        <v>1.9417037321352026E-3</v>
      </c>
      <c r="AA83" s="5">
        <f t="shared" si="55"/>
        <v>0.90308204194181896</v>
      </c>
      <c r="AB83" t="str">
        <f t="shared" si="63"/>
        <v>多</v>
      </c>
      <c r="AC83" s="6">
        <f t="shared" si="46"/>
        <v>1.9417037321352026E-3</v>
      </c>
      <c r="AD83" s="5">
        <f t="shared" si="56"/>
        <v>0.90308204194181896</v>
      </c>
    </row>
    <row r="84" spans="1:30" x14ac:dyDescent="0.15">
      <c r="A84" s="1">
        <v>38488</v>
      </c>
      <c r="B84" s="2">
        <v>875.27</v>
      </c>
      <c r="C84" s="3">
        <f t="shared" si="36"/>
        <v>-1.3824729026297389E-2</v>
      </c>
      <c r="D84" s="4" t="str">
        <f t="shared" si="47"/>
        <v>多</v>
      </c>
      <c r="E84" s="6">
        <f t="shared" si="37"/>
        <v>-1.3824729026297389E-2</v>
      </c>
      <c r="F84" s="5">
        <f t="shared" si="38"/>
        <v>1.0132769823997383</v>
      </c>
      <c r="G84" t="str">
        <f t="shared" si="48"/>
        <v>空</v>
      </c>
      <c r="H84" s="6">
        <f t="shared" si="39"/>
        <v>0</v>
      </c>
      <c r="I84" s="5">
        <f t="shared" si="49"/>
        <v>0.95248185860856815</v>
      </c>
      <c r="J84" t="str">
        <f t="shared" si="57"/>
        <v>空</v>
      </c>
      <c r="K84" s="6">
        <f t="shared" si="40"/>
        <v>0</v>
      </c>
      <c r="L84" s="5">
        <f t="shared" si="50"/>
        <v>0.98617202047232932</v>
      </c>
      <c r="M84" t="str">
        <f t="shared" si="58"/>
        <v>空</v>
      </c>
      <c r="N84" s="6">
        <f t="shared" si="41"/>
        <v>0</v>
      </c>
      <c r="O84" s="5">
        <f t="shared" si="51"/>
        <v>0.97159108253034776</v>
      </c>
      <c r="P84" t="str">
        <f t="shared" si="59"/>
        <v>多</v>
      </c>
      <c r="Q84" s="6">
        <f t="shared" si="42"/>
        <v>-1.3824729026297389E-2</v>
      </c>
      <c r="R84" s="5">
        <f t="shared" si="52"/>
        <v>0.89059717742345801</v>
      </c>
      <c r="S84" t="str">
        <f t="shared" si="60"/>
        <v>多</v>
      </c>
      <c r="T84" s="6">
        <f t="shared" si="43"/>
        <v>-1.3824729026297389E-2</v>
      </c>
      <c r="U84" s="5">
        <f t="shared" si="53"/>
        <v>0.89059717742345801</v>
      </c>
      <c r="V84" t="str">
        <f t="shared" si="61"/>
        <v>多</v>
      </c>
      <c r="W84" s="6">
        <f t="shared" si="44"/>
        <v>-1.3824729026297389E-2</v>
      </c>
      <c r="X84" s="5">
        <f t="shared" si="54"/>
        <v>0.89059717742345801</v>
      </c>
      <c r="Y84" t="str">
        <f t="shared" si="62"/>
        <v>多</v>
      </c>
      <c r="Z84" s="6">
        <f t="shared" si="45"/>
        <v>-1.3824729026297389E-2</v>
      </c>
      <c r="AA84" s="5">
        <f t="shared" si="55"/>
        <v>0.89059717742345801</v>
      </c>
      <c r="AB84" t="str">
        <f t="shared" si="63"/>
        <v>多</v>
      </c>
      <c r="AC84" s="6">
        <f t="shared" si="46"/>
        <v>-1.3824729026297389E-2</v>
      </c>
      <c r="AD84" s="5">
        <f t="shared" si="56"/>
        <v>0.89059717742345801</v>
      </c>
    </row>
    <row r="85" spans="1:30" x14ac:dyDescent="0.15">
      <c r="A85" s="1">
        <v>38489</v>
      </c>
      <c r="B85" s="2">
        <v>881.46</v>
      </c>
      <c r="C85" s="3">
        <f t="shared" si="36"/>
        <v>7.0721034652165837E-3</v>
      </c>
      <c r="D85" s="4" t="str">
        <f t="shared" si="47"/>
        <v>多</v>
      </c>
      <c r="E85" s="6">
        <f t="shared" si="37"/>
        <v>7.0721034652165837E-3</v>
      </c>
      <c r="F85" s="5">
        <f t="shared" si="38"/>
        <v>1.0204429820581917</v>
      </c>
      <c r="G85" t="str">
        <f t="shared" si="48"/>
        <v>空</v>
      </c>
      <c r="H85" s="6">
        <f t="shared" si="39"/>
        <v>0</v>
      </c>
      <c r="I85" s="5">
        <f t="shared" si="49"/>
        <v>0.95248185860856815</v>
      </c>
      <c r="J85" t="str">
        <f t="shared" si="57"/>
        <v>空</v>
      </c>
      <c r="K85" s="6">
        <f t="shared" si="40"/>
        <v>0</v>
      </c>
      <c r="L85" s="5">
        <f t="shared" si="50"/>
        <v>0.98617202047232932</v>
      </c>
      <c r="M85" t="str">
        <f t="shared" si="58"/>
        <v>空</v>
      </c>
      <c r="N85" s="6">
        <f t="shared" si="41"/>
        <v>0</v>
      </c>
      <c r="O85" s="5">
        <f t="shared" si="51"/>
        <v>0.97159108253034776</v>
      </c>
      <c r="P85" t="str">
        <f t="shared" si="59"/>
        <v>多</v>
      </c>
      <c r="Q85" s="6">
        <f t="shared" si="42"/>
        <v>7.0721034652165837E-3</v>
      </c>
      <c r="R85" s="5">
        <f t="shared" si="52"/>
        <v>0.89689557280802656</v>
      </c>
      <c r="S85" t="str">
        <f t="shared" si="60"/>
        <v>多</v>
      </c>
      <c r="T85" s="6">
        <f t="shared" si="43"/>
        <v>7.0721034652165837E-3</v>
      </c>
      <c r="U85" s="5">
        <f t="shared" si="53"/>
        <v>0.89689557280802656</v>
      </c>
      <c r="V85" t="str">
        <f t="shared" si="61"/>
        <v>多</v>
      </c>
      <c r="W85" s="6">
        <f t="shared" si="44"/>
        <v>7.0721034652165837E-3</v>
      </c>
      <c r="X85" s="5">
        <f t="shared" si="54"/>
        <v>0.89689557280802656</v>
      </c>
      <c r="Y85" t="str">
        <f t="shared" si="62"/>
        <v>多</v>
      </c>
      <c r="Z85" s="6">
        <f t="shared" si="45"/>
        <v>7.0721034652165837E-3</v>
      </c>
      <c r="AA85" s="5">
        <f t="shared" si="55"/>
        <v>0.89689557280802656</v>
      </c>
      <c r="AB85" t="str">
        <f t="shared" si="63"/>
        <v>多</v>
      </c>
      <c r="AC85" s="6">
        <f t="shared" si="46"/>
        <v>7.0721034652165837E-3</v>
      </c>
      <c r="AD85" s="5">
        <f t="shared" si="56"/>
        <v>0.89689557280802656</v>
      </c>
    </row>
    <row r="86" spans="1:30" x14ac:dyDescent="0.15">
      <c r="A86" s="1">
        <v>38490</v>
      </c>
      <c r="B86" s="2">
        <v>883.2</v>
      </c>
      <c r="C86" s="3">
        <f t="shared" si="36"/>
        <v>1.9739976856578689E-3</v>
      </c>
      <c r="D86" s="4" t="str">
        <f t="shared" si="47"/>
        <v>空</v>
      </c>
      <c r="E86" s="6">
        <f t="shared" si="37"/>
        <v>1.9739976856578689E-3</v>
      </c>
      <c r="F86" s="5">
        <f t="shared" si="38"/>
        <v>1.0224573341431205</v>
      </c>
      <c r="G86" t="str">
        <f t="shared" si="48"/>
        <v>空</v>
      </c>
      <c r="H86" s="6">
        <f t="shared" si="39"/>
        <v>0</v>
      </c>
      <c r="I86" s="5">
        <f t="shared" si="49"/>
        <v>0.95248185860856815</v>
      </c>
      <c r="J86" t="str">
        <f t="shared" si="57"/>
        <v>空</v>
      </c>
      <c r="K86" s="6">
        <f t="shared" si="40"/>
        <v>0</v>
      </c>
      <c r="L86" s="5">
        <f t="shared" si="50"/>
        <v>0.98617202047232932</v>
      </c>
      <c r="M86" t="str">
        <f t="shared" si="58"/>
        <v>空</v>
      </c>
      <c r="N86" s="6">
        <f t="shared" si="41"/>
        <v>0</v>
      </c>
      <c r="O86" s="5">
        <f t="shared" si="51"/>
        <v>0.97159108253034776</v>
      </c>
      <c r="P86" t="str">
        <f t="shared" si="59"/>
        <v>多</v>
      </c>
      <c r="Q86" s="6">
        <f t="shared" si="42"/>
        <v>1.9739976856578689E-3</v>
      </c>
      <c r="R86" s="5">
        <f t="shared" si="52"/>
        <v>0.8986660425930264</v>
      </c>
      <c r="S86" t="str">
        <f t="shared" si="60"/>
        <v>多</v>
      </c>
      <c r="T86" s="6">
        <f t="shared" si="43"/>
        <v>1.9739976856578689E-3</v>
      </c>
      <c r="U86" s="5">
        <f t="shared" si="53"/>
        <v>0.8986660425930264</v>
      </c>
      <c r="V86" t="str">
        <f t="shared" si="61"/>
        <v>多</v>
      </c>
      <c r="W86" s="6">
        <f t="shared" si="44"/>
        <v>1.9739976856578689E-3</v>
      </c>
      <c r="X86" s="5">
        <f t="shared" si="54"/>
        <v>0.8986660425930264</v>
      </c>
      <c r="Y86" t="str">
        <f t="shared" si="62"/>
        <v>多</v>
      </c>
      <c r="Z86" s="6">
        <f t="shared" si="45"/>
        <v>1.9739976856578689E-3</v>
      </c>
      <c r="AA86" s="5">
        <f t="shared" si="55"/>
        <v>0.8986660425930264</v>
      </c>
      <c r="AB86" t="str">
        <f t="shared" si="63"/>
        <v>多</v>
      </c>
      <c r="AC86" s="6">
        <f t="shared" si="46"/>
        <v>1.9739976856578689E-3</v>
      </c>
      <c r="AD86" s="5">
        <f t="shared" si="56"/>
        <v>0.8986660425930264</v>
      </c>
    </row>
    <row r="87" spans="1:30" x14ac:dyDescent="0.15">
      <c r="A87" s="1">
        <v>38491</v>
      </c>
      <c r="B87" s="2">
        <v>884.17</v>
      </c>
      <c r="C87" s="3">
        <f t="shared" si="36"/>
        <v>1.0982789855071839E-3</v>
      </c>
      <c r="D87" s="4" t="str">
        <f t="shared" si="47"/>
        <v>空</v>
      </c>
      <c r="E87" s="6">
        <f t="shared" si="37"/>
        <v>0</v>
      </c>
      <c r="F87" s="5">
        <f t="shared" si="38"/>
        <v>1.0224573341431205</v>
      </c>
      <c r="G87" t="str">
        <f t="shared" si="48"/>
        <v>多</v>
      </c>
      <c r="H87" s="6">
        <f t="shared" si="39"/>
        <v>0</v>
      </c>
      <c r="I87" s="5">
        <f t="shared" si="49"/>
        <v>0.95248185860856815</v>
      </c>
      <c r="J87" t="str">
        <f t="shared" si="57"/>
        <v>空</v>
      </c>
      <c r="K87" s="6">
        <f t="shared" si="40"/>
        <v>0</v>
      </c>
      <c r="L87" s="5">
        <f t="shared" si="50"/>
        <v>0.98617202047232932</v>
      </c>
      <c r="M87" t="str">
        <f t="shared" si="58"/>
        <v>空</v>
      </c>
      <c r="N87" s="6">
        <f t="shared" si="41"/>
        <v>0</v>
      </c>
      <c r="O87" s="5">
        <f t="shared" si="51"/>
        <v>0.97159108253034776</v>
      </c>
      <c r="P87" t="str">
        <f t="shared" si="59"/>
        <v>多</v>
      </c>
      <c r="Q87" s="6">
        <f t="shared" si="42"/>
        <v>1.0982789855071839E-3</v>
      </c>
      <c r="R87" s="5">
        <f t="shared" si="52"/>
        <v>0.89965302862259522</v>
      </c>
      <c r="S87" t="str">
        <f t="shared" si="60"/>
        <v>多</v>
      </c>
      <c r="T87" s="6">
        <f t="shared" si="43"/>
        <v>1.0982789855071839E-3</v>
      </c>
      <c r="U87" s="5">
        <f t="shared" si="53"/>
        <v>0.89965302862259522</v>
      </c>
      <c r="V87" t="str">
        <f t="shared" si="61"/>
        <v>多</v>
      </c>
      <c r="W87" s="6">
        <f t="shared" si="44"/>
        <v>1.0982789855071839E-3</v>
      </c>
      <c r="X87" s="5">
        <f t="shared" si="54"/>
        <v>0.89965302862259522</v>
      </c>
      <c r="Y87" t="str">
        <f t="shared" si="62"/>
        <v>多</v>
      </c>
      <c r="Z87" s="6">
        <f t="shared" si="45"/>
        <v>1.0982789855071839E-3</v>
      </c>
      <c r="AA87" s="5">
        <f t="shared" si="55"/>
        <v>0.89965302862259522</v>
      </c>
      <c r="AB87" t="str">
        <f t="shared" si="63"/>
        <v>多</v>
      </c>
      <c r="AC87" s="6">
        <f t="shared" si="46"/>
        <v>1.0982789855071839E-3</v>
      </c>
      <c r="AD87" s="5">
        <f t="shared" si="56"/>
        <v>0.89965302862259522</v>
      </c>
    </row>
    <row r="88" spans="1:30" x14ac:dyDescent="0.15">
      <c r="A88" s="1">
        <v>38492</v>
      </c>
      <c r="B88" s="2">
        <v>882.76</v>
      </c>
      <c r="C88" s="3">
        <f t="shared" si="36"/>
        <v>-1.594715948290415E-3</v>
      </c>
      <c r="D88" s="4" t="str">
        <f t="shared" si="47"/>
        <v>空</v>
      </c>
      <c r="E88" s="6">
        <f t="shared" si="37"/>
        <v>0</v>
      </c>
      <c r="F88" s="5">
        <f t="shared" si="38"/>
        <v>1.0224573341431205</v>
      </c>
      <c r="G88" t="str">
        <f t="shared" si="48"/>
        <v>多</v>
      </c>
      <c r="H88" s="6">
        <f t="shared" si="39"/>
        <v>-1.594715948290415E-3</v>
      </c>
      <c r="I88" s="5">
        <f t="shared" si="49"/>
        <v>0.95096292059818777</v>
      </c>
      <c r="J88" t="str">
        <f t="shared" si="57"/>
        <v>空</v>
      </c>
      <c r="K88" s="6">
        <f t="shared" si="40"/>
        <v>0</v>
      </c>
      <c r="L88" s="5">
        <f t="shared" si="50"/>
        <v>0.98617202047232932</v>
      </c>
      <c r="M88" t="str">
        <f t="shared" si="58"/>
        <v>空</v>
      </c>
      <c r="N88" s="6">
        <f t="shared" si="41"/>
        <v>0</v>
      </c>
      <c r="O88" s="5">
        <f t="shared" si="51"/>
        <v>0.97159108253034776</v>
      </c>
      <c r="P88" t="str">
        <f t="shared" si="59"/>
        <v>多</v>
      </c>
      <c r="Q88" s="6">
        <f t="shared" si="42"/>
        <v>-1.594715948290415E-3</v>
      </c>
      <c r="R88" s="5">
        <f t="shared" si="52"/>
        <v>0.89821833758992298</v>
      </c>
      <c r="S88" t="str">
        <f t="shared" si="60"/>
        <v>多</v>
      </c>
      <c r="T88" s="6">
        <f t="shared" si="43"/>
        <v>-1.594715948290415E-3</v>
      </c>
      <c r="U88" s="5">
        <f t="shared" si="53"/>
        <v>0.89821833758992298</v>
      </c>
      <c r="V88" t="str">
        <f t="shared" si="61"/>
        <v>多</v>
      </c>
      <c r="W88" s="6">
        <f t="shared" si="44"/>
        <v>-1.594715948290415E-3</v>
      </c>
      <c r="X88" s="5">
        <f t="shared" si="54"/>
        <v>0.89821833758992298</v>
      </c>
      <c r="Y88" t="str">
        <f t="shared" si="62"/>
        <v>多</v>
      </c>
      <c r="Z88" s="6">
        <f t="shared" si="45"/>
        <v>-1.594715948290415E-3</v>
      </c>
      <c r="AA88" s="5">
        <f t="shared" si="55"/>
        <v>0.89821833758992298</v>
      </c>
      <c r="AB88" t="str">
        <f t="shared" si="63"/>
        <v>多</v>
      </c>
      <c r="AC88" s="6">
        <f t="shared" si="46"/>
        <v>-1.594715948290415E-3</v>
      </c>
      <c r="AD88" s="5">
        <f t="shared" si="56"/>
        <v>0.89821833758992298</v>
      </c>
    </row>
    <row r="89" spans="1:30" x14ac:dyDescent="0.15">
      <c r="A89" s="1">
        <v>38495</v>
      </c>
      <c r="B89" s="2">
        <v>863.34</v>
      </c>
      <c r="C89" s="3">
        <f t="shared" si="36"/>
        <v>-2.199918437627435E-2</v>
      </c>
      <c r="D89" s="4" t="str">
        <f t="shared" si="47"/>
        <v>多</v>
      </c>
      <c r="E89" s="6">
        <f t="shared" si="37"/>
        <v>0</v>
      </c>
      <c r="F89" s="5">
        <f t="shared" si="38"/>
        <v>1.0224573341431205</v>
      </c>
      <c r="G89" t="str">
        <f t="shared" si="48"/>
        <v>多</v>
      </c>
      <c r="H89" s="6">
        <f t="shared" si="39"/>
        <v>-2.199918437627435E-2</v>
      </c>
      <c r="I89" s="5">
        <f t="shared" si="49"/>
        <v>0.93004251197294785</v>
      </c>
      <c r="J89" t="str">
        <f t="shared" si="57"/>
        <v>空</v>
      </c>
      <c r="K89" s="6">
        <f t="shared" si="40"/>
        <v>0</v>
      </c>
      <c r="L89" s="5">
        <f t="shared" si="50"/>
        <v>0.98617202047232932</v>
      </c>
      <c r="M89" t="str">
        <f t="shared" si="58"/>
        <v>空</v>
      </c>
      <c r="N89" s="6">
        <f t="shared" si="41"/>
        <v>0</v>
      </c>
      <c r="O89" s="5">
        <f t="shared" si="51"/>
        <v>0.97159108253034776</v>
      </c>
      <c r="P89" t="str">
        <f t="shared" si="59"/>
        <v>多</v>
      </c>
      <c r="Q89" s="6">
        <f t="shared" si="42"/>
        <v>-2.199918437627435E-2</v>
      </c>
      <c r="R89" s="5">
        <f t="shared" si="52"/>
        <v>0.87845826677113159</v>
      </c>
      <c r="S89" t="str">
        <f t="shared" si="60"/>
        <v>多</v>
      </c>
      <c r="T89" s="6">
        <f t="shared" si="43"/>
        <v>-2.199918437627435E-2</v>
      </c>
      <c r="U89" s="5">
        <f t="shared" si="53"/>
        <v>0.87845826677113159</v>
      </c>
      <c r="V89" t="str">
        <f t="shared" si="61"/>
        <v>多</v>
      </c>
      <c r="W89" s="6">
        <f t="shared" si="44"/>
        <v>-2.199918437627435E-2</v>
      </c>
      <c r="X89" s="5">
        <f t="shared" si="54"/>
        <v>0.87845826677113159</v>
      </c>
      <c r="Y89" t="str">
        <f t="shared" si="62"/>
        <v>多</v>
      </c>
      <c r="Z89" s="6">
        <f t="shared" si="45"/>
        <v>-2.199918437627435E-2</v>
      </c>
      <c r="AA89" s="5">
        <f t="shared" si="55"/>
        <v>0.87845826677113159</v>
      </c>
      <c r="AB89" t="str">
        <f t="shared" si="63"/>
        <v>多</v>
      </c>
      <c r="AC89" s="6">
        <f t="shared" si="46"/>
        <v>-2.199918437627435E-2</v>
      </c>
      <c r="AD89" s="5">
        <f t="shared" si="56"/>
        <v>0.87845826677113159</v>
      </c>
    </row>
    <row r="90" spans="1:30" x14ac:dyDescent="0.15">
      <c r="A90" s="1">
        <v>38496</v>
      </c>
      <c r="B90" s="2">
        <v>868.46</v>
      </c>
      <c r="C90" s="3">
        <f t="shared" si="36"/>
        <v>5.9304561354738272E-3</v>
      </c>
      <c r="D90" s="4" t="str">
        <f t="shared" si="47"/>
        <v>多</v>
      </c>
      <c r="E90" s="6">
        <f t="shared" si="37"/>
        <v>5.9304561354738272E-3</v>
      </c>
      <c r="F90" s="5">
        <f t="shared" si="38"/>
        <v>1.0285209725136497</v>
      </c>
      <c r="G90" t="str">
        <f t="shared" si="48"/>
        <v>多</v>
      </c>
      <c r="H90" s="6">
        <f t="shared" si="39"/>
        <v>5.9304561354738272E-3</v>
      </c>
      <c r="I90" s="5">
        <f t="shared" si="49"/>
        <v>0.93555808829432929</v>
      </c>
      <c r="J90" t="str">
        <f t="shared" si="57"/>
        <v>空</v>
      </c>
      <c r="K90" s="6">
        <f t="shared" si="40"/>
        <v>0</v>
      </c>
      <c r="L90" s="5">
        <f t="shared" si="50"/>
        <v>0.98617202047232932</v>
      </c>
      <c r="M90" t="str">
        <f t="shared" si="58"/>
        <v>空</v>
      </c>
      <c r="N90" s="6">
        <f t="shared" si="41"/>
        <v>0</v>
      </c>
      <c r="O90" s="5">
        <f t="shared" si="51"/>
        <v>0.97159108253034776</v>
      </c>
      <c r="P90" t="str">
        <f t="shared" si="59"/>
        <v>多</v>
      </c>
      <c r="Q90" s="6">
        <f t="shared" si="42"/>
        <v>5.9304561354738272E-3</v>
      </c>
      <c r="R90" s="5">
        <f t="shared" si="52"/>
        <v>0.8836679249890621</v>
      </c>
      <c r="S90" t="str">
        <f t="shared" si="60"/>
        <v>多</v>
      </c>
      <c r="T90" s="6">
        <f t="shared" si="43"/>
        <v>5.9304561354738272E-3</v>
      </c>
      <c r="U90" s="5">
        <f t="shared" si="53"/>
        <v>0.8836679249890621</v>
      </c>
      <c r="V90" t="str">
        <f t="shared" si="61"/>
        <v>多</v>
      </c>
      <c r="W90" s="6">
        <f t="shared" si="44"/>
        <v>5.9304561354738272E-3</v>
      </c>
      <c r="X90" s="5">
        <f t="shared" si="54"/>
        <v>0.8836679249890621</v>
      </c>
      <c r="Y90" t="str">
        <f t="shared" si="62"/>
        <v>多</v>
      </c>
      <c r="Z90" s="6">
        <f t="shared" si="45"/>
        <v>5.9304561354738272E-3</v>
      </c>
      <c r="AA90" s="5">
        <f t="shared" si="55"/>
        <v>0.8836679249890621</v>
      </c>
      <c r="AB90" t="str">
        <f t="shared" si="63"/>
        <v>多</v>
      </c>
      <c r="AC90" s="6">
        <f t="shared" si="46"/>
        <v>5.9304561354738272E-3</v>
      </c>
      <c r="AD90" s="5">
        <f t="shared" si="56"/>
        <v>0.8836679249890621</v>
      </c>
    </row>
    <row r="91" spans="1:30" x14ac:dyDescent="0.15">
      <c r="A91" s="1">
        <v>38497</v>
      </c>
      <c r="B91" s="2">
        <v>868.45</v>
      </c>
      <c r="C91" s="3">
        <f t="shared" si="36"/>
        <v>-1.1514635101184112E-5</v>
      </c>
      <c r="D91" s="4" t="str">
        <f t="shared" si="47"/>
        <v>多</v>
      </c>
      <c r="E91" s="6">
        <f t="shared" si="37"/>
        <v>-1.1514635101184112E-5</v>
      </c>
      <c r="F91" s="5">
        <f t="shared" si="38"/>
        <v>1.0285091294699573</v>
      </c>
      <c r="G91" t="str">
        <f t="shared" si="48"/>
        <v>多</v>
      </c>
      <c r="H91" s="6">
        <f t="shared" si="39"/>
        <v>-1.1514635101184112E-5</v>
      </c>
      <c r="I91" s="5">
        <f t="shared" si="49"/>
        <v>0.93554731568432659</v>
      </c>
      <c r="J91" t="str">
        <f t="shared" si="57"/>
        <v>空</v>
      </c>
      <c r="K91" s="6">
        <f t="shared" si="40"/>
        <v>0</v>
      </c>
      <c r="L91" s="5">
        <f t="shared" si="50"/>
        <v>0.98617202047232932</v>
      </c>
      <c r="M91" t="str">
        <f t="shared" si="58"/>
        <v>空</v>
      </c>
      <c r="N91" s="6">
        <f t="shared" si="41"/>
        <v>0</v>
      </c>
      <c r="O91" s="5">
        <f t="shared" si="51"/>
        <v>0.97159108253034776</v>
      </c>
      <c r="P91" t="str">
        <f t="shared" si="59"/>
        <v>多</v>
      </c>
      <c r="Q91" s="6">
        <f t="shared" si="42"/>
        <v>-1.1514635101184112E-5</v>
      </c>
      <c r="R91" s="5">
        <f t="shared" si="52"/>
        <v>0.88365774987535528</v>
      </c>
      <c r="S91" t="str">
        <f t="shared" si="60"/>
        <v>多</v>
      </c>
      <c r="T91" s="6">
        <f t="shared" si="43"/>
        <v>-1.1514635101184112E-5</v>
      </c>
      <c r="U91" s="5">
        <f t="shared" si="53"/>
        <v>0.88365774987535528</v>
      </c>
      <c r="V91" t="str">
        <f t="shared" si="61"/>
        <v>多</v>
      </c>
      <c r="W91" s="6">
        <f t="shared" si="44"/>
        <v>-1.1514635101184112E-5</v>
      </c>
      <c r="X91" s="5">
        <f t="shared" si="54"/>
        <v>0.88365774987535528</v>
      </c>
      <c r="Y91" t="str">
        <f t="shared" si="62"/>
        <v>多</v>
      </c>
      <c r="Z91" s="6">
        <f t="shared" si="45"/>
        <v>-1.1514635101184112E-5</v>
      </c>
      <c r="AA91" s="5">
        <f t="shared" si="55"/>
        <v>0.88365774987535528</v>
      </c>
      <c r="AB91" t="str">
        <f t="shared" si="63"/>
        <v>多</v>
      </c>
      <c r="AC91" s="6">
        <f t="shared" si="46"/>
        <v>-1.1514635101184112E-5</v>
      </c>
      <c r="AD91" s="5">
        <f t="shared" si="56"/>
        <v>0.88365774987535528</v>
      </c>
    </row>
    <row r="92" spans="1:30" x14ac:dyDescent="0.15">
      <c r="A92" s="1">
        <v>38498</v>
      </c>
      <c r="B92" s="2">
        <v>857.33</v>
      </c>
      <c r="C92" s="3">
        <f t="shared" si="36"/>
        <v>-1.2804421670792765E-2</v>
      </c>
      <c r="D92" s="4" t="str">
        <f t="shared" si="47"/>
        <v>多</v>
      </c>
      <c r="E92" s="6">
        <f t="shared" si="37"/>
        <v>-1.2804421670792765E-2</v>
      </c>
      <c r="F92" s="5">
        <f t="shared" si="38"/>
        <v>1.0153396648839641</v>
      </c>
      <c r="G92" t="str">
        <f t="shared" si="48"/>
        <v>多</v>
      </c>
      <c r="H92" s="6">
        <f t="shared" si="39"/>
        <v>-1.2804421670792765E-2</v>
      </c>
      <c r="I92" s="5">
        <f t="shared" si="49"/>
        <v>0.92356817336132624</v>
      </c>
      <c r="J92" t="str">
        <f t="shared" si="57"/>
        <v>空</v>
      </c>
      <c r="K92" s="6">
        <f t="shared" si="40"/>
        <v>0</v>
      </c>
      <c r="L92" s="5">
        <f t="shared" si="50"/>
        <v>0.98617202047232932</v>
      </c>
      <c r="M92" t="str">
        <f t="shared" si="58"/>
        <v>空</v>
      </c>
      <c r="N92" s="6">
        <f t="shared" si="41"/>
        <v>0</v>
      </c>
      <c r="O92" s="5">
        <f t="shared" si="51"/>
        <v>0.97159108253034776</v>
      </c>
      <c r="P92" t="str">
        <f t="shared" si="59"/>
        <v>多</v>
      </c>
      <c r="Q92" s="6">
        <f t="shared" si="42"/>
        <v>-1.2804421670792765E-2</v>
      </c>
      <c r="R92" s="5">
        <f t="shared" si="52"/>
        <v>0.87234302343328729</v>
      </c>
      <c r="S92" t="str">
        <f t="shared" si="60"/>
        <v>多</v>
      </c>
      <c r="T92" s="6">
        <f t="shared" si="43"/>
        <v>-1.2804421670792765E-2</v>
      </c>
      <c r="U92" s="5">
        <f t="shared" si="53"/>
        <v>0.87234302343328729</v>
      </c>
      <c r="V92" t="str">
        <f t="shared" si="61"/>
        <v>多</v>
      </c>
      <c r="W92" s="6">
        <f t="shared" si="44"/>
        <v>-1.2804421670792765E-2</v>
      </c>
      <c r="X92" s="5">
        <f t="shared" si="54"/>
        <v>0.87234302343328729</v>
      </c>
      <c r="Y92" t="str">
        <f t="shared" si="62"/>
        <v>多</v>
      </c>
      <c r="Z92" s="6">
        <f t="shared" si="45"/>
        <v>-1.2804421670792765E-2</v>
      </c>
      <c r="AA92" s="5">
        <f t="shared" si="55"/>
        <v>0.87234302343328729</v>
      </c>
      <c r="AB92" t="str">
        <f t="shared" si="63"/>
        <v>多</v>
      </c>
      <c r="AC92" s="6">
        <f t="shared" si="46"/>
        <v>-1.2804421670792765E-2</v>
      </c>
      <c r="AD92" s="5">
        <f t="shared" si="56"/>
        <v>0.87234302343328729</v>
      </c>
    </row>
    <row r="93" spans="1:30" x14ac:dyDescent="0.15">
      <c r="A93" s="1">
        <v>38499</v>
      </c>
      <c r="B93" s="2">
        <v>849.51</v>
      </c>
      <c r="C93" s="3">
        <f t="shared" si="36"/>
        <v>-9.1213418403649493E-3</v>
      </c>
      <c r="D93" s="4" t="str">
        <f t="shared" si="47"/>
        <v>多</v>
      </c>
      <c r="E93" s="6">
        <f t="shared" si="37"/>
        <v>-9.1213418403649493E-3</v>
      </c>
      <c r="F93" s="5">
        <f t="shared" si="38"/>
        <v>1.0060784047164759</v>
      </c>
      <c r="G93" t="str">
        <f t="shared" si="48"/>
        <v>空</v>
      </c>
      <c r="H93" s="6">
        <f t="shared" si="39"/>
        <v>-9.1213418403649493E-3</v>
      </c>
      <c r="I93" s="5">
        <f t="shared" si="49"/>
        <v>0.91514399233921617</v>
      </c>
      <c r="J93" t="str">
        <f t="shared" si="57"/>
        <v>空</v>
      </c>
      <c r="K93" s="6">
        <f t="shared" si="40"/>
        <v>0</v>
      </c>
      <c r="L93" s="5">
        <f t="shared" si="50"/>
        <v>0.98617202047232932</v>
      </c>
      <c r="M93" t="str">
        <f t="shared" si="58"/>
        <v>空</v>
      </c>
      <c r="N93" s="6">
        <f t="shared" si="41"/>
        <v>0</v>
      </c>
      <c r="O93" s="5">
        <f t="shared" si="51"/>
        <v>0.97159108253034776</v>
      </c>
      <c r="P93" t="str">
        <f t="shared" si="59"/>
        <v>多</v>
      </c>
      <c r="Q93" s="6">
        <f t="shared" si="42"/>
        <v>-9.1213418403649493E-3</v>
      </c>
      <c r="R93" s="5">
        <f t="shared" si="52"/>
        <v>0.86438608451449483</v>
      </c>
      <c r="S93" t="str">
        <f t="shared" si="60"/>
        <v>多</v>
      </c>
      <c r="T93" s="6">
        <f t="shared" si="43"/>
        <v>-9.1213418403649493E-3</v>
      </c>
      <c r="U93" s="5">
        <f t="shared" si="53"/>
        <v>0.86438608451449483</v>
      </c>
      <c r="V93" t="str">
        <f t="shared" si="61"/>
        <v>多</v>
      </c>
      <c r="W93" s="6">
        <f t="shared" si="44"/>
        <v>-9.1213418403649493E-3</v>
      </c>
      <c r="X93" s="5">
        <f t="shared" si="54"/>
        <v>0.86438608451449483</v>
      </c>
      <c r="Y93" t="str">
        <f t="shared" si="62"/>
        <v>多</v>
      </c>
      <c r="Z93" s="6">
        <f t="shared" si="45"/>
        <v>-9.1213418403649493E-3</v>
      </c>
      <c r="AA93" s="5">
        <f t="shared" si="55"/>
        <v>0.86438608451449483</v>
      </c>
      <c r="AB93" t="str">
        <f t="shared" si="63"/>
        <v>多</v>
      </c>
      <c r="AC93" s="6">
        <f t="shared" si="46"/>
        <v>-9.1213418403649493E-3</v>
      </c>
      <c r="AD93" s="5">
        <f t="shared" si="56"/>
        <v>0.86438608451449483</v>
      </c>
    </row>
    <row r="94" spans="1:30" x14ac:dyDescent="0.15">
      <c r="A94" s="1">
        <v>38502</v>
      </c>
      <c r="B94" s="2">
        <v>855.61</v>
      </c>
      <c r="C94" s="3">
        <f t="shared" si="36"/>
        <v>7.1806099987050676E-3</v>
      </c>
      <c r="D94" s="4" t="str">
        <f t="shared" si="47"/>
        <v>多</v>
      </c>
      <c r="E94" s="6">
        <f t="shared" si="37"/>
        <v>7.1806099987050676E-3</v>
      </c>
      <c r="F94" s="5">
        <f t="shared" si="38"/>
        <v>1.0133026613688643</v>
      </c>
      <c r="G94" t="str">
        <f t="shared" si="48"/>
        <v>空</v>
      </c>
      <c r="H94" s="6">
        <f t="shared" si="39"/>
        <v>0</v>
      </c>
      <c r="I94" s="5">
        <f t="shared" si="49"/>
        <v>0.91514399233921617</v>
      </c>
      <c r="J94" t="str">
        <f t="shared" si="57"/>
        <v>空</v>
      </c>
      <c r="K94" s="6">
        <f t="shared" si="40"/>
        <v>0</v>
      </c>
      <c r="L94" s="5">
        <f t="shared" si="50"/>
        <v>0.98617202047232932</v>
      </c>
      <c r="M94" t="str">
        <f t="shared" si="58"/>
        <v>空</v>
      </c>
      <c r="N94" s="6">
        <f t="shared" si="41"/>
        <v>0</v>
      </c>
      <c r="O94" s="5">
        <f t="shared" si="51"/>
        <v>0.97159108253034776</v>
      </c>
      <c r="P94" t="str">
        <f t="shared" si="59"/>
        <v>多</v>
      </c>
      <c r="Q94" s="6">
        <f t="shared" si="42"/>
        <v>7.1806099987050676E-3</v>
      </c>
      <c r="R94" s="5">
        <f t="shared" si="52"/>
        <v>0.8705929038757011</v>
      </c>
      <c r="S94" t="str">
        <f t="shared" si="60"/>
        <v>多</v>
      </c>
      <c r="T94" s="6">
        <f t="shared" si="43"/>
        <v>7.1806099987050676E-3</v>
      </c>
      <c r="U94" s="5">
        <f t="shared" si="53"/>
        <v>0.8705929038757011</v>
      </c>
      <c r="V94" t="str">
        <f t="shared" si="61"/>
        <v>多</v>
      </c>
      <c r="W94" s="6">
        <f t="shared" si="44"/>
        <v>7.1806099987050676E-3</v>
      </c>
      <c r="X94" s="5">
        <f t="shared" si="54"/>
        <v>0.8705929038757011</v>
      </c>
      <c r="Y94" t="str">
        <f t="shared" si="62"/>
        <v>多</v>
      </c>
      <c r="Z94" s="6">
        <f t="shared" si="45"/>
        <v>7.1806099987050676E-3</v>
      </c>
      <c r="AA94" s="5">
        <f t="shared" si="55"/>
        <v>0.8705929038757011</v>
      </c>
      <c r="AB94" t="str">
        <f t="shared" si="63"/>
        <v>多</v>
      </c>
      <c r="AC94" s="6">
        <f t="shared" si="46"/>
        <v>7.1806099987050676E-3</v>
      </c>
      <c r="AD94" s="5">
        <f t="shared" si="56"/>
        <v>0.8705929038757011</v>
      </c>
    </row>
    <row r="95" spans="1:30" x14ac:dyDescent="0.15">
      <c r="A95" s="1">
        <v>38503</v>
      </c>
      <c r="B95" s="2">
        <v>855.95</v>
      </c>
      <c r="C95" s="3">
        <f t="shared" si="36"/>
        <v>3.9737730975564212E-4</v>
      </c>
      <c r="D95" s="4" t="str">
        <f t="shared" si="47"/>
        <v>空</v>
      </c>
      <c r="E95" s="6">
        <f t="shared" si="37"/>
        <v>3.9737730975564212E-4</v>
      </c>
      <c r="F95" s="5">
        <f t="shared" si="38"/>
        <v>1.0137053248544072</v>
      </c>
      <c r="G95" t="str">
        <f t="shared" si="48"/>
        <v>空</v>
      </c>
      <c r="H95" s="6">
        <f t="shared" si="39"/>
        <v>0</v>
      </c>
      <c r="I95" s="5">
        <f t="shared" si="49"/>
        <v>0.91514399233921617</v>
      </c>
      <c r="J95" t="str">
        <f t="shared" si="57"/>
        <v>空</v>
      </c>
      <c r="K95" s="6">
        <f t="shared" si="40"/>
        <v>0</v>
      </c>
      <c r="L95" s="5">
        <f t="shared" si="50"/>
        <v>0.98617202047232932</v>
      </c>
      <c r="M95" t="str">
        <f t="shared" si="58"/>
        <v>空</v>
      </c>
      <c r="N95" s="6">
        <f t="shared" si="41"/>
        <v>0</v>
      </c>
      <c r="O95" s="5">
        <f t="shared" si="51"/>
        <v>0.97159108253034776</v>
      </c>
      <c r="P95" t="str">
        <f t="shared" si="59"/>
        <v>多</v>
      </c>
      <c r="Q95" s="6">
        <f t="shared" si="42"/>
        <v>3.9737730975564212E-4</v>
      </c>
      <c r="R95" s="5">
        <f t="shared" si="52"/>
        <v>0.87093885774173563</v>
      </c>
      <c r="S95" t="str">
        <f t="shared" si="60"/>
        <v>多</v>
      </c>
      <c r="T95" s="6">
        <f t="shared" si="43"/>
        <v>3.9737730975564212E-4</v>
      </c>
      <c r="U95" s="5">
        <f t="shared" si="53"/>
        <v>0.87093885774173563</v>
      </c>
      <c r="V95" t="str">
        <f t="shared" si="61"/>
        <v>多</v>
      </c>
      <c r="W95" s="6">
        <f t="shared" si="44"/>
        <v>3.9737730975564212E-4</v>
      </c>
      <c r="X95" s="5">
        <f t="shared" si="54"/>
        <v>0.87093885774173563</v>
      </c>
      <c r="Y95" t="str">
        <f t="shared" si="62"/>
        <v>多</v>
      </c>
      <c r="Z95" s="6">
        <f t="shared" si="45"/>
        <v>3.9737730975564212E-4</v>
      </c>
      <c r="AA95" s="5">
        <f t="shared" si="55"/>
        <v>0.87093885774173563</v>
      </c>
      <c r="AB95" t="str">
        <f t="shared" si="63"/>
        <v>多</v>
      </c>
      <c r="AC95" s="6">
        <f t="shared" si="46"/>
        <v>3.9737730975564212E-4</v>
      </c>
      <c r="AD95" s="5">
        <f t="shared" si="56"/>
        <v>0.87093885774173563</v>
      </c>
    </row>
    <row r="96" spans="1:30" x14ac:dyDescent="0.15">
      <c r="A96" s="1">
        <v>38504</v>
      </c>
      <c r="B96" s="2">
        <v>837.53</v>
      </c>
      <c r="C96" s="3">
        <f t="shared" si="36"/>
        <v>-2.1519948595128291E-2</v>
      </c>
      <c r="D96" s="4" t="str">
        <f t="shared" si="47"/>
        <v>空</v>
      </c>
      <c r="E96" s="6">
        <f t="shared" si="37"/>
        <v>0</v>
      </c>
      <c r="F96" s="5">
        <f t="shared" si="38"/>
        <v>1.0137053248544072</v>
      </c>
      <c r="G96" t="str">
        <f t="shared" si="48"/>
        <v>空</v>
      </c>
      <c r="H96" s="6">
        <f t="shared" si="39"/>
        <v>0</v>
      </c>
      <c r="I96" s="5">
        <f t="shared" si="49"/>
        <v>0.91514399233921617</v>
      </c>
      <c r="J96" t="str">
        <f t="shared" si="57"/>
        <v>空</v>
      </c>
      <c r="K96" s="6">
        <f t="shared" si="40"/>
        <v>0</v>
      </c>
      <c r="L96" s="5">
        <f t="shared" si="50"/>
        <v>0.98617202047232932</v>
      </c>
      <c r="M96" t="str">
        <f t="shared" si="58"/>
        <v>空</v>
      </c>
      <c r="N96" s="6">
        <f t="shared" si="41"/>
        <v>0</v>
      </c>
      <c r="O96" s="5">
        <f t="shared" si="51"/>
        <v>0.97159108253034776</v>
      </c>
      <c r="P96" t="str">
        <f t="shared" si="59"/>
        <v>多</v>
      </c>
      <c r="Q96" s="6">
        <f t="shared" si="42"/>
        <v>-2.1519948595128291E-2</v>
      </c>
      <c r="R96" s="5">
        <f t="shared" si="52"/>
        <v>0.85219629829363375</v>
      </c>
      <c r="S96" t="str">
        <f t="shared" si="60"/>
        <v>多</v>
      </c>
      <c r="T96" s="6">
        <f t="shared" si="43"/>
        <v>-2.1519948595128291E-2</v>
      </c>
      <c r="U96" s="5">
        <f t="shared" si="53"/>
        <v>0.85219629829363375</v>
      </c>
      <c r="V96" t="str">
        <f t="shared" si="61"/>
        <v>多</v>
      </c>
      <c r="W96" s="6">
        <f t="shared" si="44"/>
        <v>-2.1519948595128291E-2</v>
      </c>
      <c r="X96" s="5">
        <f t="shared" si="54"/>
        <v>0.85219629829363375</v>
      </c>
      <c r="Y96" t="str">
        <f t="shared" si="62"/>
        <v>多</v>
      </c>
      <c r="Z96" s="6">
        <f t="shared" si="45"/>
        <v>-2.1519948595128291E-2</v>
      </c>
      <c r="AA96" s="5">
        <f t="shared" si="55"/>
        <v>0.85219629829363375</v>
      </c>
      <c r="AB96" t="str">
        <f t="shared" si="63"/>
        <v>多</v>
      </c>
      <c r="AC96" s="6">
        <f t="shared" si="46"/>
        <v>-2.1519948595128291E-2</v>
      </c>
      <c r="AD96" s="5">
        <f t="shared" si="56"/>
        <v>0.85219629829363375</v>
      </c>
    </row>
    <row r="97" spans="1:30" x14ac:dyDescent="0.15">
      <c r="A97" s="1">
        <v>38505</v>
      </c>
      <c r="B97" s="2">
        <v>818.38</v>
      </c>
      <c r="C97" s="3">
        <f t="shared" si="36"/>
        <v>-2.2864852602294872E-2</v>
      </c>
      <c r="D97" s="4" t="str">
        <f t="shared" si="47"/>
        <v>多</v>
      </c>
      <c r="E97" s="6">
        <f t="shared" si="37"/>
        <v>0</v>
      </c>
      <c r="F97" s="5">
        <f t="shared" si="38"/>
        <v>1.0137053248544072</v>
      </c>
      <c r="G97" t="str">
        <f t="shared" si="48"/>
        <v>空</v>
      </c>
      <c r="H97" s="6">
        <f t="shared" si="39"/>
        <v>0</v>
      </c>
      <c r="I97" s="5">
        <f t="shared" si="49"/>
        <v>0.91514399233921617</v>
      </c>
      <c r="J97" t="str">
        <f t="shared" si="57"/>
        <v>空</v>
      </c>
      <c r="K97" s="6">
        <f t="shared" si="40"/>
        <v>0</v>
      </c>
      <c r="L97" s="5">
        <f t="shared" si="50"/>
        <v>0.98617202047232932</v>
      </c>
      <c r="M97" t="str">
        <f t="shared" si="58"/>
        <v>空</v>
      </c>
      <c r="N97" s="6">
        <f t="shared" si="41"/>
        <v>0</v>
      </c>
      <c r="O97" s="5">
        <f t="shared" si="51"/>
        <v>0.97159108253034776</v>
      </c>
      <c r="P97" t="str">
        <f t="shared" si="59"/>
        <v>多</v>
      </c>
      <c r="Q97" s="6">
        <f t="shared" si="42"/>
        <v>-2.2864852602294872E-2</v>
      </c>
      <c r="R97" s="5">
        <f t="shared" si="52"/>
        <v>0.83271095554492847</v>
      </c>
      <c r="S97" t="str">
        <f t="shared" si="60"/>
        <v>多</v>
      </c>
      <c r="T97" s="6">
        <f t="shared" si="43"/>
        <v>-2.2864852602294872E-2</v>
      </c>
      <c r="U97" s="5">
        <f t="shared" si="53"/>
        <v>0.83271095554492847</v>
      </c>
      <c r="V97" t="str">
        <f t="shared" si="61"/>
        <v>多</v>
      </c>
      <c r="W97" s="6">
        <f t="shared" si="44"/>
        <v>-2.2864852602294872E-2</v>
      </c>
      <c r="X97" s="5">
        <f t="shared" si="54"/>
        <v>0.83271095554492847</v>
      </c>
      <c r="Y97" t="str">
        <f t="shared" si="62"/>
        <v>多</v>
      </c>
      <c r="Z97" s="6">
        <f t="shared" si="45"/>
        <v>-2.2864852602294872E-2</v>
      </c>
      <c r="AA97" s="5">
        <f t="shared" si="55"/>
        <v>0.83271095554492847</v>
      </c>
      <c r="AB97" t="str">
        <f t="shared" si="63"/>
        <v>多</v>
      </c>
      <c r="AC97" s="6">
        <f t="shared" si="46"/>
        <v>-2.2864852602294872E-2</v>
      </c>
      <c r="AD97" s="5">
        <f t="shared" si="56"/>
        <v>0.83271095554492847</v>
      </c>
    </row>
    <row r="98" spans="1:30" x14ac:dyDescent="0.15">
      <c r="A98" s="1">
        <v>38506</v>
      </c>
      <c r="B98" s="2">
        <v>818.03</v>
      </c>
      <c r="C98" s="3">
        <f t="shared" si="36"/>
        <v>-4.2767418558620207E-4</v>
      </c>
      <c r="D98" s="4" t="str">
        <f t="shared" si="47"/>
        <v>多</v>
      </c>
      <c r="E98" s="6">
        <f t="shared" si="37"/>
        <v>-4.2767418558620207E-4</v>
      </c>
      <c r="F98" s="5">
        <f t="shared" si="38"/>
        <v>1.0132717892551757</v>
      </c>
      <c r="G98" t="str">
        <f t="shared" si="48"/>
        <v>空</v>
      </c>
      <c r="H98" s="6">
        <f t="shared" si="39"/>
        <v>0</v>
      </c>
      <c r="I98" s="5">
        <f t="shared" si="49"/>
        <v>0.91514399233921617</v>
      </c>
      <c r="J98" t="str">
        <f t="shared" si="57"/>
        <v>空</v>
      </c>
      <c r="K98" s="6">
        <f t="shared" si="40"/>
        <v>0</v>
      </c>
      <c r="L98" s="5">
        <f t="shared" si="50"/>
        <v>0.98617202047232932</v>
      </c>
      <c r="M98" t="str">
        <f t="shared" si="58"/>
        <v>空</v>
      </c>
      <c r="N98" s="6">
        <f t="shared" si="41"/>
        <v>0</v>
      </c>
      <c r="O98" s="5">
        <f t="shared" si="51"/>
        <v>0.97159108253034776</v>
      </c>
      <c r="P98" t="str">
        <f t="shared" si="59"/>
        <v>多</v>
      </c>
      <c r="Q98" s="6">
        <f t="shared" si="42"/>
        <v>-4.2767418558620207E-4</v>
      </c>
      <c r="R98" s="5">
        <f t="shared" si="52"/>
        <v>0.83235482656518711</v>
      </c>
      <c r="S98" t="str">
        <f t="shared" si="60"/>
        <v>多</v>
      </c>
      <c r="T98" s="6">
        <f t="shared" si="43"/>
        <v>-4.2767418558620207E-4</v>
      </c>
      <c r="U98" s="5">
        <f t="shared" si="53"/>
        <v>0.83235482656518711</v>
      </c>
      <c r="V98" t="str">
        <f t="shared" si="61"/>
        <v>多</v>
      </c>
      <c r="W98" s="6">
        <f t="shared" si="44"/>
        <v>-4.2767418558620207E-4</v>
      </c>
      <c r="X98" s="5">
        <f t="shared" si="54"/>
        <v>0.83235482656518711</v>
      </c>
      <c r="Y98" t="str">
        <f t="shared" si="62"/>
        <v>多</v>
      </c>
      <c r="Z98" s="6">
        <f t="shared" si="45"/>
        <v>-4.2767418558620207E-4</v>
      </c>
      <c r="AA98" s="5">
        <f t="shared" si="55"/>
        <v>0.83235482656518711</v>
      </c>
      <c r="AB98" t="str">
        <f t="shared" si="63"/>
        <v>多</v>
      </c>
      <c r="AC98" s="6">
        <f t="shared" si="46"/>
        <v>-4.2767418558620207E-4</v>
      </c>
      <c r="AD98" s="5">
        <f t="shared" si="56"/>
        <v>0.83235482656518711</v>
      </c>
    </row>
    <row r="99" spans="1:30" x14ac:dyDescent="0.15">
      <c r="A99" s="1">
        <v>38509</v>
      </c>
      <c r="B99" s="2">
        <v>839</v>
      </c>
      <c r="C99" s="3">
        <f t="shared" si="36"/>
        <v>2.5634756671515824E-2</v>
      </c>
      <c r="D99" s="4" t="str">
        <f t="shared" si="47"/>
        <v>多</v>
      </c>
      <c r="E99" s="6">
        <f t="shared" si="37"/>
        <v>2.5634756671515824E-2</v>
      </c>
      <c r="F99" s="5">
        <f t="shared" si="38"/>
        <v>1.0392467650148436</v>
      </c>
      <c r="G99" t="str">
        <f t="shared" si="48"/>
        <v>空</v>
      </c>
      <c r="H99" s="6">
        <f t="shared" si="39"/>
        <v>0</v>
      </c>
      <c r="I99" s="5">
        <f t="shared" si="49"/>
        <v>0.91514399233921617</v>
      </c>
      <c r="J99" t="str">
        <f t="shared" si="57"/>
        <v>空</v>
      </c>
      <c r="K99" s="6">
        <f t="shared" si="40"/>
        <v>0</v>
      </c>
      <c r="L99" s="5">
        <f t="shared" si="50"/>
        <v>0.98617202047232932</v>
      </c>
      <c r="M99" t="str">
        <f t="shared" si="58"/>
        <v>空</v>
      </c>
      <c r="N99" s="6">
        <f t="shared" si="41"/>
        <v>0</v>
      </c>
      <c r="O99" s="5">
        <f t="shared" si="51"/>
        <v>0.97159108253034776</v>
      </c>
      <c r="P99" t="str">
        <f t="shared" si="59"/>
        <v>多</v>
      </c>
      <c r="Q99" s="6">
        <f t="shared" si="42"/>
        <v>2.5634756671515824E-2</v>
      </c>
      <c r="R99" s="5">
        <f t="shared" si="52"/>
        <v>0.85369204000854748</v>
      </c>
      <c r="S99" t="str">
        <f t="shared" si="60"/>
        <v>多</v>
      </c>
      <c r="T99" s="6">
        <f t="shared" si="43"/>
        <v>2.5634756671515824E-2</v>
      </c>
      <c r="U99" s="5">
        <f t="shared" si="53"/>
        <v>0.85369204000854748</v>
      </c>
      <c r="V99" t="str">
        <f t="shared" si="61"/>
        <v>多</v>
      </c>
      <c r="W99" s="6">
        <f t="shared" si="44"/>
        <v>2.5634756671515824E-2</v>
      </c>
      <c r="X99" s="5">
        <f t="shared" si="54"/>
        <v>0.85369204000854748</v>
      </c>
      <c r="Y99" t="str">
        <f t="shared" si="62"/>
        <v>多</v>
      </c>
      <c r="Z99" s="6">
        <f t="shared" si="45"/>
        <v>2.5634756671515824E-2</v>
      </c>
      <c r="AA99" s="5">
        <f t="shared" si="55"/>
        <v>0.85369204000854748</v>
      </c>
      <c r="AB99" t="str">
        <f t="shared" si="63"/>
        <v>多</v>
      </c>
      <c r="AC99" s="6">
        <f t="shared" si="46"/>
        <v>2.5634756671515824E-2</v>
      </c>
      <c r="AD99" s="5">
        <f t="shared" si="56"/>
        <v>0.85369204000854748</v>
      </c>
    </row>
    <row r="100" spans="1:30" x14ac:dyDescent="0.15">
      <c r="A100" s="1">
        <v>38510</v>
      </c>
      <c r="B100" s="2">
        <v>837.28</v>
      </c>
      <c r="C100" s="3">
        <f t="shared" si="36"/>
        <v>-2.0500595947556821E-3</v>
      </c>
      <c r="D100" s="4" t="str">
        <f t="shared" si="47"/>
        <v>多</v>
      </c>
      <c r="E100" s="6">
        <f t="shared" si="37"/>
        <v>-2.0500595947556821E-3</v>
      </c>
      <c r="F100" s="5">
        <f t="shared" si="38"/>
        <v>1.0371162472129061</v>
      </c>
      <c r="G100" t="str">
        <f t="shared" si="48"/>
        <v>空</v>
      </c>
      <c r="H100" s="6">
        <f t="shared" si="39"/>
        <v>0</v>
      </c>
      <c r="I100" s="5">
        <f t="shared" si="49"/>
        <v>0.91514399233921617</v>
      </c>
      <c r="J100" t="str">
        <f t="shared" si="57"/>
        <v>空</v>
      </c>
      <c r="K100" s="6">
        <f t="shared" si="40"/>
        <v>0</v>
      </c>
      <c r="L100" s="5">
        <f t="shared" si="50"/>
        <v>0.98617202047232932</v>
      </c>
      <c r="M100" t="str">
        <f t="shared" si="58"/>
        <v>空</v>
      </c>
      <c r="N100" s="6">
        <f t="shared" si="41"/>
        <v>0</v>
      </c>
      <c r="O100" s="5">
        <f t="shared" si="51"/>
        <v>0.97159108253034776</v>
      </c>
      <c r="P100" t="str">
        <f t="shared" si="59"/>
        <v>多</v>
      </c>
      <c r="Q100" s="6">
        <f t="shared" si="42"/>
        <v>-2.0500595947556821E-3</v>
      </c>
      <c r="R100" s="5">
        <f t="shared" si="52"/>
        <v>0.8519419204509614</v>
      </c>
      <c r="S100" t="str">
        <f t="shared" si="60"/>
        <v>多</v>
      </c>
      <c r="T100" s="6">
        <f t="shared" si="43"/>
        <v>-2.0500595947556821E-3</v>
      </c>
      <c r="U100" s="5">
        <f t="shared" si="53"/>
        <v>0.8519419204509614</v>
      </c>
      <c r="V100" t="str">
        <f t="shared" si="61"/>
        <v>多</v>
      </c>
      <c r="W100" s="6">
        <f t="shared" si="44"/>
        <v>-2.0500595947556821E-3</v>
      </c>
      <c r="X100" s="5">
        <f t="shared" si="54"/>
        <v>0.8519419204509614</v>
      </c>
      <c r="Y100" t="str">
        <f t="shared" si="62"/>
        <v>多</v>
      </c>
      <c r="Z100" s="6">
        <f t="shared" si="45"/>
        <v>-2.0500595947556821E-3</v>
      </c>
      <c r="AA100" s="5">
        <f t="shared" si="55"/>
        <v>0.8519419204509614</v>
      </c>
      <c r="AB100" t="str">
        <f t="shared" si="63"/>
        <v>多</v>
      </c>
      <c r="AC100" s="6">
        <f t="shared" si="46"/>
        <v>-2.0500595947556821E-3</v>
      </c>
      <c r="AD100" s="5">
        <f t="shared" si="56"/>
        <v>0.8519419204509614</v>
      </c>
    </row>
    <row r="101" spans="1:30" x14ac:dyDescent="0.15">
      <c r="A101" s="1">
        <v>38511</v>
      </c>
      <c r="B101" s="2">
        <v>905.77</v>
      </c>
      <c r="C101" s="3">
        <f t="shared" si="36"/>
        <v>8.1800592394420057E-2</v>
      </c>
      <c r="D101" s="4" t="str">
        <f t="shared" si="47"/>
        <v>多</v>
      </c>
      <c r="E101" s="6">
        <f t="shared" si="37"/>
        <v>8.1800592394420057E-2</v>
      </c>
      <c r="F101" s="5">
        <f t="shared" si="38"/>
        <v>1.1219529706167997</v>
      </c>
      <c r="G101" t="str">
        <f t="shared" si="48"/>
        <v>空</v>
      </c>
      <c r="H101" s="6">
        <f t="shared" si="39"/>
        <v>0</v>
      </c>
      <c r="I101" s="5">
        <f t="shared" si="49"/>
        <v>0.91514399233921617</v>
      </c>
      <c r="J101" t="str">
        <f t="shared" si="57"/>
        <v>空</v>
      </c>
      <c r="K101" s="6">
        <f t="shared" si="40"/>
        <v>0</v>
      </c>
      <c r="L101" s="5">
        <f t="shared" si="50"/>
        <v>0.98617202047232932</v>
      </c>
      <c r="M101" t="str">
        <f t="shared" si="58"/>
        <v>空</v>
      </c>
      <c r="N101" s="6">
        <f t="shared" si="41"/>
        <v>0</v>
      </c>
      <c r="O101" s="5">
        <f t="shared" si="51"/>
        <v>0.97159108253034776</v>
      </c>
      <c r="P101" t="str">
        <f t="shared" si="59"/>
        <v>多</v>
      </c>
      <c r="Q101" s="6">
        <f t="shared" si="42"/>
        <v>8.1800592394420057E-2</v>
      </c>
      <c r="R101" s="5">
        <f t="shared" si="52"/>
        <v>0.92163127422948998</v>
      </c>
      <c r="S101" t="str">
        <f t="shared" si="60"/>
        <v>多</v>
      </c>
      <c r="T101" s="6">
        <f t="shared" si="43"/>
        <v>8.1800592394420057E-2</v>
      </c>
      <c r="U101" s="5">
        <f t="shared" si="53"/>
        <v>0.92163127422948998</v>
      </c>
      <c r="V101" t="str">
        <f t="shared" si="61"/>
        <v>多</v>
      </c>
      <c r="W101" s="6">
        <f t="shared" si="44"/>
        <v>8.1800592394420057E-2</v>
      </c>
      <c r="X101" s="5">
        <f t="shared" si="54"/>
        <v>0.92163127422948998</v>
      </c>
      <c r="Y101" t="str">
        <f t="shared" si="62"/>
        <v>多</v>
      </c>
      <c r="Z101" s="6">
        <f t="shared" si="45"/>
        <v>8.1800592394420057E-2</v>
      </c>
      <c r="AA101" s="5">
        <f t="shared" si="55"/>
        <v>0.92163127422948998</v>
      </c>
      <c r="AB101" t="str">
        <f t="shared" si="63"/>
        <v>多</v>
      </c>
      <c r="AC101" s="6">
        <f t="shared" si="46"/>
        <v>8.1800592394420057E-2</v>
      </c>
      <c r="AD101" s="5">
        <f t="shared" si="56"/>
        <v>0.92163127422948998</v>
      </c>
    </row>
    <row r="102" spans="1:30" x14ac:dyDescent="0.15">
      <c r="A102" s="1">
        <v>38512</v>
      </c>
      <c r="B102" s="2">
        <v>912.6</v>
      </c>
      <c r="C102" s="3">
        <f t="shared" si="36"/>
        <v>7.5405456131247828E-3</v>
      </c>
      <c r="D102" s="4" t="str">
        <f t="shared" si="47"/>
        <v>空</v>
      </c>
      <c r="E102" s="6">
        <f t="shared" si="37"/>
        <v>7.5405456131247828E-3</v>
      </c>
      <c r="F102" s="5">
        <f t="shared" si="38"/>
        <v>1.1304131081675164</v>
      </c>
      <c r="G102" t="str">
        <f t="shared" si="48"/>
        <v>空</v>
      </c>
      <c r="H102" s="6">
        <f t="shared" si="39"/>
        <v>0</v>
      </c>
      <c r="I102" s="5">
        <f t="shared" si="49"/>
        <v>0.91514399233921617</v>
      </c>
      <c r="J102" t="str">
        <f t="shared" si="57"/>
        <v>空</v>
      </c>
      <c r="K102" s="6">
        <f t="shared" si="40"/>
        <v>0</v>
      </c>
      <c r="L102" s="5">
        <f t="shared" si="50"/>
        <v>0.98617202047232932</v>
      </c>
      <c r="M102" t="str">
        <f t="shared" si="58"/>
        <v>空</v>
      </c>
      <c r="N102" s="6">
        <f t="shared" si="41"/>
        <v>0</v>
      </c>
      <c r="O102" s="5">
        <f t="shared" si="51"/>
        <v>0.97159108253034776</v>
      </c>
      <c r="P102" t="str">
        <f t="shared" si="59"/>
        <v>多</v>
      </c>
      <c r="Q102" s="6">
        <f t="shared" si="42"/>
        <v>7.5405456131247828E-3</v>
      </c>
      <c r="R102" s="5">
        <f t="shared" si="52"/>
        <v>0.92858087689129976</v>
      </c>
      <c r="S102" t="str">
        <f t="shared" si="60"/>
        <v>多</v>
      </c>
      <c r="T102" s="6">
        <f t="shared" si="43"/>
        <v>7.5405456131247828E-3</v>
      </c>
      <c r="U102" s="5">
        <f t="shared" si="53"/>
        <v>0.92858087689129976</v>
      </c>
      <c r="V102" t="str">
        <f t="shared" si="61"/>
        <v>多</v>
      </c>
      <c r="W102" s="6">
        <f t="shared" si="44"/>
        <v>7.5405456131247828E-3</v>
      </c>
      <c r="X102" s="5">
        <f t="shared" si="54"/>
        <v>0.92858087689129976</v>
      </c>
      <c r="Y102" t="str">
        <f t="shared" si="62"/>
        <v>多</v>
      </c>
      <c r="Z102" s="6">
        <f t="shared" si="45"/>
        <v>7.5405456131247828E-3</v>
      </c>
      <c r="AA102" s="5">
        <f t="shared" si="55"/>
        <v>0.92858087689129976</v>
      </c>
      <c r="AB102" t="str">
        <f t="shared" si="63"/>
        <v>多</v>
      </c>
      <c r="AC102" s="6">
        <f t="shared" si="46"/>
        <v>7.5405456131247828E-3</v>
      </c>
      <c r="AD102" s="5">
        <f t="shared" si="56"/>
        <v>0.92858087689129976</v>
      </c>
    </row>
    <row r="103" spans="1:30" x14ac:dyDescent="0.15">
      <c r="A103" s="1">
        <v>38513</v>
      </c>
      <c r="B103" s="2">
        <v>894.56</v>
      </c>
      <c r="C103" s="3">
        <f t="shared" si="36"/>
        <v>-1.9767696690773717E-2</v>
      </c>
      <c r="D103" s="4" t="str">
        <f t="shared" si="47"/>
        <v>空</v>
      </c>
      <c r="E103" s="6">
        <f t="shared" si="37"/>
        <v>0</v>
      </c>
      <c r="F103" s="5">
        <f t="shared" si="38"/>
        <v>1.1304131081675164</v>
      </c>
      <c r="G103" t="str">
        <f t="shared" si="48"/>
        <v>空</v>
      </c>
      <c r="H103" s="6">
        <f t="shared" si="39"/>
        <v>0</v>
      </c>
      <c r="I103" s="5">
        <f t="shared" si="49"/>
        <v>0.91514399233921617</v>
      </c>
      <c r="J103" t="str">
        <f t="shared" si="57"/>
        <v>空</v>
      </c>
      <c r="K103" s="6">
        <f t="shared" si="40"/>
        <v>0</v>
      </c>
      <c r="L103" s="5">
        <f t="shared" si="50"/>
        <v>0.98617202047232932</v>
      </c>
      <c r="M103" t="str">
        <f t="shared" si="58"/>
        <v>空</v>
      </c>
      <c r="N103" s="6">
        <f t="shared" si="41"/>
        <v>0</v>
      </c>
      <c r="O103" s="5">
        <f t="shared" si="51"/>
        <v>0.97159108253034776</v>
      </c>
      <c r="P103" t="str">
        <f t="shared" si="59"/>
        <v>多</v>
      </c>
      <c r="Q103" s="6">
        <f t="shared" si="42"/>
        <v>-1.9767696690773717E-2</v>
      </c>
      <c r="R103" s="5">
        <f t="shared" si="52"/>
        <v>0.91022497176405981</v>
      </c>
      <c r="S103" t="str">
        <f t="shared" si="60"/>
        <v>多</v>
      </c>
      <c r="T103" s="6">
        <f t="shared" si="43"/>
        <v>-1.9767696690773717E-2</v>
      </c>
      <c r="U103" s="5">
        <f t="shared" si="53"/>
        <v>0.91022497176405981</v>
      </c>
      <c r="V103" t="str">
        <f t="shared" si="61"/>
        <v>多</v>
      </c>
      <c r="W103" s="6">
        <f t="shared" si="44"/>
        <v>-1.9767696690773717E-2</v>
      </c>
      <c r="X103" s="5">
        <f t="shared" si="54"/>
        <v>0.91022497176405981</v>
      </c>
      <c r="Y103" t="str">
        <f t="shared" si="62"/>
        <v>多</v>
      </c>
      <c r="Z103" s="6">
        <f t="shared" si="45"/>
        <v>-1.9767696690773717E-2</v>
      </c>
      <c r="AA103" s="5">
        <f t="shared" si="55"/>
        <v>0.91022497176405981</v>
      </c>
      <c r="AB103" t="str">
        <f t="shared" si="63"/>
        <v>多</v>
      </c>
      <c r="AC103" s="6">
        <f t="shared" si="46"/>
        <v>-1.9767696690773717E-2</v>
      </c>
      <c r="AD103" s="5">
        <f t="shared" si="56"/>
        <v>0.91022497176405981</v>
      </c>
    </row>
    <row r="104" spans="1:30" x14ac:dyDescent="0.15">
      <c r="A104" s="1">
        <v>38516</v>
      </c>
      <c r="B104" s="2">
        <v>892.96</v>
      </c>
      <c r="C104" s="3">
        <f t="shared" si="36"/>
        <v>-1.7885888034340214E-3</v>
      </c>
      <c r="D104" s="4" t="str">
        <f t="shared" si="47"/>
        <v>多</v>
      </c>
      <c r="E104" s="6">
        <f t="shared" si="37"/>
        <v>0</v>
      </c>
      <c r="F104" s="5">
        <f t="shared" si="38"/>
        <v>1.1304131081675164</v>
      </c>
      <c r="G104" t="str">
        <f t="shared" si="48"/>
        <v>空</v>
      </c>
      <c r="H104" s="6">
        <f t="shared" si="39"/>
        <v>0</v>
      </c>
      <c r="I104" s="5">
        <f t="shared" si="49"/>
        <v>0.91514399233921617</v>
      </c>
      <c r="J104" t="str">
        <f t="shared" si="57"/>
        <v>空</v>
      </c>
      <c r="K104" s="6">
        <f t="shared" si="40"/>
        <v>0</v>
      </c>
      <c r="L104" s="5">
        <f t="shared" si="50"/>
        <v>0.98617202047232932</v>
      </c>
      <c r="M104" t="str">
        <f t="shared" si="58"/>
        <v>空</v>
      </c>
      <c r="N104" s="6">
        <f t="shared" si="41"/>
        <v>0</v>
      </c>
      <c r="O104" s="5">
        <f t="shared" si="51"/>
        <v>0.97159108253034776</v>
      </c>
      <c r="P104" t="str">
        <f t="shared" si="59"/>
        <v>多</v>
      </c>
      <c r="Q104" s="6">
        <f t="shared" si="42"/>
        <v>-1.7885888034340214E-3</v>
      </c>
      <c r="R104" s="5">
        <f t="shared" si="52"/>
        <v>0.9085969535709566</v>
      </c>
      <c r="S104" t="str">
        <f t="shared" si="60"/>
        <v>多</v>
      </c>
      <c r="T104" s="6">
        <f t="shared" si="43"/>
        <v>-1.7885888034340214E-3</v>
      </c>
      <c r="U104" s="5">
        <f t="shared" si="53"/>
        <v>0.9085969535709566</v>
      </c>
      <c r="V104" t="str">
        <f t="shared" si="61"/>
        <v>多</v>
      </c>
      <c r="W104" s="6">
        <f t="shared" si="44"/>
        <v>-1.7885888034340214E-3</v>
      </c>
      <c r="X104" s="5">
        <f t="shared" si="54"/>
        <v>0.9085969535709566</v>
      </c>
      <c r="Y104" t="str">
        <f t="shared" si="62"/>
        <v>多</v>
      </c>
      <c r="Z104" s="6">
        <f t="shared" si="45"/>
        <v>-1.7885888034340214E-3</v>
      </c>
      <c r="AA104" s="5">
        <f t="shared" si="55"/>
        <v>0.9085969535709566</v>
      </c>
      <c r="AB104" t="str">
        <f t="shared" si="63"/>
        <v>多</v>
      </c>
      <c r="AC104" s="6">
        <f t="shared" si="46"/>
        <v>-1.7885888034340214E-3</v>
      </c>
      <c r="AD104" s="5">
        <f t="shared" si="56"/>
        <v>0.9085969535709566</v>
      </c>
    </row>
    <row r="105" spans="1:30" x14ac:dyDescent="0.15">
      <c r="A105" s="1">
        <v>38517</v>
      </c>
      <c r="B105" s="2">
        <v>883.54</v>
      </c>
      <c r="C105" s="3">
        <f t="shared" si="36"/>
        <v>-1.0549184733918748E-2</v>
      </c>
      <c r="D105" s="4" t="str">
        <f t="shared" si="47"/>
        <v>多</v>
      </c>
      <c r="E105" s="6">
        <f t="shared" si="37"/>
        <v>-1.0549184733918748E-2</v>
      </c>
      <c r="F105" s="5">
        <f t="shared" si="38"/>
        <v>1.118488171463814</v>
      </c>
      <c r="G105" t="str">
        <f t="shared" si="48"/>
        <v>空</v>
      </c>
      <c r="H105" s="6">
        <f t="shared" si="39"/>
        <v>0</v>
      </c>
      <c r="I105" s="5">
        <f t="shared" si="49"/>
        <v>0.91514399233921617</v>
      </c>
      <c r="J105" t="str">
        <f t="shared" si="57"/>
        <v>空</v>
      </c>
      <c r="K105" s="6">
        <f t="shared" si="40"/>
        <v>0</v>
      </c>
      <c r="L105" s="5">
        <f t="shared" si="50"/>
        <v>0.98617202047232932</v>
      </c>
      <c r="M105" t="str">
        <f t="shared" si="58"/>
        <v>空</v>
      </c>
      <c r="N105" s="6">
        <f t="shared" si="41"/>
        <v>0</v>
      </c>
      <c r="O105" s="5">
        <f t="shared" si="51"/>
        <v>0.97159108253034776</v>
      </c>
      <c r="P105" t="str">
        <f t="shared" si="59"/>
        <v>多</v>
      </c>
      <c r="Q105" s="6">
        <f t="shared" si="42"/>
        <v>-1.0549184733918748E-2</v>
      </c>
      <c r="R105" s="5">
        <f t="shared" si="52"/>
        <v>0.89901199645906082</v>
      </c>
      <c r="S105" t="str">
        <f t="shared" si="60"/>
        <v>多</v>
      </c>
      <c r="T105" s="6">
        <f t="shared" si="43"/>
        <v>-1.0549184733918748E-2</v>
      </c>
      <c r="U105" s="5">
        <f t="shared" si="53"/>
        <v>0.89901199645906082</v>
      </c>
      <c r="V105" t="str">
        <f t="shared" si="61"/>
        <v>多</v>
      </c>
      <c r="W105" s="6">
        <f t="shared" si="44"/>
        <v>-1.0549184733918748E-2</v>
      </c>
      <c r="X105" s="5">
        <f t="shared" si="54"/>
        <v>0.89901199645906082</v>
      </c>
      <c r="Y105" t="str">
        <f t="shared" si="62"/>
        <v>多</v>
      </c>
      <c r="Z105" s="6">
        <f t="shared" si="45"/>
        <v>-1.0549184733918748E-2</v>
      </c>
      <c r="AA105" s="5">
        <f t="shared" si="55"/>
        <v>0.89901199645906082</v>
      </c>
      <c r="AB105" t="str">
        <f t="shared" si="63"/>
        <v>多</v>
      </c>
      <c r="AC105" s="6">
        <f t="shared" si="46"/>
        <v>-1.0549184733918748E-2</v>
      </c>
      <c r="AD105" s="5">
        <f t="shared" si="56"/>
        <v>0.89901199645906082</v>
      </c>
    </row>
    <row r="106" spans="1:30" x14ac:dyDescent="0.15">
      <c r="A106" s="1">
        <v>38518</v>
      </c>
      <c r="B106" s="2">
        <v>866.83</v>
      </c>
      <c r="C106" s="3">
        <f t="shared" si="36"/>
        <v>-1.8912556307580819E-2</v>
      </c>
      <c r="D106" s="4" t="str">
        <f t="shared" si="47"/>
        <v>多</v>
      </c>
      <c r="E106" s="6">
        <f t="shared" si="37"/>
        <v>-1.8912556307580819E-2</v>
      </c>
      <c r="F106" s="5">
        <f t="shared" si="38"/>
        <v>1.0973347009416414</v>
      </c>
      <c r="G106" t="str">
        <f t="shared" si="48"/>
        <v>空</v>
      </c>
      <c r="H106" s="6">
        <f t="shared" si="39"/>
        <v>0</v>
      </c>
      <c r="I106" s="5">
        <f t="shared" si="49"/>
        <v>0.91514399233921617</v>
      </c>
      <c r="J106" t="str">
        <f t="shared" si="57"/>
        <v>空</v>
      </c>
      <c r="K106" s="6">
        <f t="shared" si="40"/>
        <v>0</v>
      </c>
      <c r="L106" s="5">
        <f t="shared" si="50"/>
        <v>0.98617202047232932</v>
      </c>
      <c r="M106" t="str">
        <f t="shared" si="58"/>
        <v>空</v>
      </c>
      <c r="N106" s="6">
        <f t="shared" si="41"/>
        <v>0</v>
      </c>
      <c r="O106" s="5">
        <f t="shared" si="51"/>
        <v>0.97159108253034776</v>
      </c>
      <c r="P106" t="str">
        <f t="shared" si="59"/>
        <v>多</v>
      </c>
      <c r="Q106" s="6">
        <f t="shared" si="42"/>
        <v>-1.8912556307580819E-2</v>
      </c>
      <c r="R106" s="5">
        <f t="shared" si="52"/>
        <v>0.8820093814548382</v>
      </c>
      <c r="S106" t="str">
        <f t="shared" si="60"/>
        <v>多</v>
      </c>
      <c r="T106" s="6">
        <f t="shared" si="43"/>
        <v>-1.8912556307580819E-2</v>
      </c>
      <c r="U106" s="5">
        <f t="shared" si="53"/>
        <v>0.8820093814548382</v>
      </c>
      <c r="V106" t="str">
        <f t="shared" si="61"/>
        <v>多</v>
      </c>
      <c r="W106" s="6">
        <f t="shared" si="44"/>
        <v>-1.8912556307580819E-2</v>
      </c>
      <c r="X106" s="5">
        <f t="shared" si="54"/>
        <v>0.8820093814548382</v>
      </c>
      <c r="Y106" t="str">
        <f t="shared" si="62"/>
        <v>多</v>
      </c>
      <c r="Z106" s="6">
        <f t="shared" si="45"/>
        <v>-1.8912556307580819E-2</v>
      </c>
      <c r="AA106" s="5">
        <f t="shared" si="55"/>
        <v>0.8820093814548382</v>
      </c>
      <c r="AB106" t="str">
        <f t="shared" si="63"/>
        <v>多</v>
      </c>
      <c r="AC106" s="6">
        <f t="shared" si="46"/>
        <v>-1.8912556307580819E-2</v>
      </c>
      <c r="AD106" s="5">
        <f t="shared" si="56"/>
        <v>0.8820093814548382</v>
      </c>
    </row>
    <row r="107" spans="1:30" x14ac:dyDescent="0.15">
      <c r="A107" s="1">
        <v>38519</v>
      </c>
      <c r="B107" s="2">
        <v>879.24</v>
      </c>
      <c r="C107" s="3">
        <f t="shared" si="36"/>
        <v>1.4316532653461334E-2</v>
      </c>
      <c r="D107" s="4" t="str">
        <f t="shared" si="47"/>
        <v>多</v>
      </c>
      <c r="E107" s="6">
        <f t="shared" si="37"/>
        <v>1.4316532653461334E-2</v>
      </c>
      <c r="F107" s="5">
        <f t="shared" si="38"/>
        <v>1.1130447290194487</v>
      </c>
      <c r="G107" t="str">
        <f t="shared" si="48"/>
        <v>空</v>
      </c>
      <c r="H107" s="6">
        <f t="shared" si="39"/>
        <v>0</v>
      </c>
      <c r="I107" s="5">
        <f t="shared" si="49"/>
        <v>0.91514399233921617</v>
      </c>
      <c r="J107" t="str">
        <f t="shared" si="57"/>
        <v>空</v>
      </c>
      <c r="K107" s="6">
        <f t="shared" si="40"/>
        <v>0</v>
      </c>
      <c r="L107" s="5">
        <f t="shared" si="50"/>
        <v>0.98617202047232932</v>
      </c>
      <c r="M107" t="str">
        <f t="shared" si="58"/>
        <v>空</v>
      </c>
      <c r="N107" s="6">
        <f t="shared" si="41"/>
        <v>0</v>
      </c>
      <c r="O107" s="5">
        <f t="shared" si="51"/>
        <v>0.97159108253034776</v>
      </c>
      <c r="P107" t="str">
        <f t="shared" si="59"/>
        <v>多</v>
      </c>
      <c r="Q107" s="6">
        <f t="shared" si="42"/>
        <v>1.4316532653461334E-2</v>
      </c>
      <c r="R107" s="5">
        <f t="shared" si="52"/>
        <v>0.89463669756509567</v>
      </c>
      <c r="S107" t="str">
        <f t="shared" si="60"/>
        <v>多</v>
      </c>
      <c r="T107" s="6">
        <f t="shared" si="43"/>
        <v>1.4316532653461334E-2</v>
      </c>
      <c r="U107" s="5">
        <f t="shared" si="53"/>
        <v>0.89463669756509567</v>
      </c>
      <c r="V107" t="str">
        <f t="shared" si="61"/>
        <v>多</v>
      </c>
      <c r="W107" s="6">
        <f t="shared" si="44"/>
        <v>1.4316532653461334E-2</v>
      </c>
      <c r="X107" s="5">
        <f t="shared" si="54"/>
        <v>0.89463669756509567</v>
      </c>
      <c r="Y107" t="str">
        <f t="shared" si="62"/>
        <v>多</v>
      </c>
      <c r="Z107" s="6">
        <f t="shared" si="45"/>
        <v>1.4316532653461334E-2</v>
      </c>
      <c r="AA107" s="5">
        <f t="shared" si="55"/>
        <v>0.89463669756509567</v>
      </c>
      <c r="AB107" t="str">
        <f t="shared" si="63"/>
        <v>多</v>
      </c>
      <c r="AC107" s="6">
        <f t="shared" si="46"/>
        <v>1.4316532653461334E-2</v>
      </c>
      <c r="AD107" s="5">
        <f t="shared" si="56"/>
        <v>0.89463669756509567</v>
      </c>
    </row>
    <row r="108" spans="1:30" x14ac:dyDescent="0.15">
      <c r="A108" s="1">
        <v>38520</v>
      </c>
      <c r="B108" s="2">
        <v>880.34</v>
      </c>
      <c r="C108" s="3">
        <f t="shared" si="36"/>
        <v>1.2510804785952345E-3</v>
      </c>
      <c r="D108" s="4" t="str">
        <f t="shared" si="47"/>
        <v>空</v>
      </c>
      <c r="E108" s="6">
        <f t="shared" si="37"/>
        <v>1.2510804785952345E-3</v>
      </c>
      <c r="F108" s="5">
        <f t="shared" si="38"/>
        <v>1.1144372375517282</v>
      </c>
      <c r="G108" t="str">
        <f t="shared" si="48"/>
        <v>空</v>
      </c>
      <c r="H108" s="6">
        <f t="shared" si="39"/>
        <v>0</v>
      </c>
      <c r="I108" s="5">
        <f t="shared" si="49"/>
        <v>0.91514399233921617</v>
      </c>
      <c r="J108" t="str">
        <f t="shared" si="57"/>
        <v>空</v>
      </c>
      <c r="K108" s="6">
        <f t="shared" si="40"/>
        <v>0</v>
      </c>
      <c r="L108" s="5">
        <f t="shared" si="50"/>
        <v>0.98617202047232932</v>
      </c>
      <c r="M108" t="str">
        <f t="shared" si="58"/>
        <v>空</v>
      </c>
      <c r="N108" s="6">
        <f t="shared" si="41"/>
        <v>0</v>
      </c>
      <c r="O108" s="5">
        <f t="shared" si="51"/>
        <v>0.97159108253034776</v>
      </c>
      <c r="P108" t="str">
        <f t="shared" si="59"/>
        <v>多</v>
      </c>
      <c r="Q108" s="6">
        <f t="shared" si="42"/>
        <v>1.2510804785952345E-3</v>
      </c>
      <c r="R108" s="5">
        <f t="shared" si="52"/>
        <v>0.8957559600728543</v>
      </c>
      <c r="S108" t="str">
        <f t="shared" si="60"/>
        <v>多</v>
      </c>
      <c r="T108" s="6">
        <f t="shared" si="43"/>
        <v>1.2510804785952345E-3</v>
      </c>
      <c r="U108" s="5">
        <f t="shared" si="53"/>
        <v>0.8957559600728543</v>
      </c>
      <c r="V108" t="str">
        <f t="shared" si="61"/>
        <v>多</v>
      </c>
      <c r="W108" s="6">
        <f t="shared" si="44"/>
        <v>1.2510804785952345E-3</v>
      </c>
      <c r="X108" s="5">
        <f t="shared" si="54"/>
        <v>0.8957559600728543</v>
      </c>
      <c r="Y108" t="str">
        <f t="shared" si="62"/>
        <v>多</v>
      </c>
      <c r="Z108" s="6">
        <f t="shared" si="45"/>
        <v>1.2510804785952345E-3</v>
      </c>
      <c r="AA108" s="5">
        <f t="shared" si="55"/>
        <v>0.8957559600728543</v>
      </c>
      <c r="AB108" t="str">
        <f t="shared" si="63"/>
        <v>多</v>
      </c>
      <c r="AC108" s="6">
        <f t="shared" si="46"/>
        <v>1.2510804785952345E-3</v>
      </c>
      <c r="AD108" s="5">
        <f t="shared" si="56"/>
        <v>0.8957559600728543</v>
      </c>
    </row>
    <row r="109" spans="1:30" x14ac:dyDescent="0.15">
      <c r="A109" s="1">
        <v>38523</v>
      </c>
      <c r="B109" s="2">
        <v>906.26</v>
      </c>
      <c r="C109" s="3">
        <f t="shared" si="36"/>
        <v>2.9443169684440162E-2</v>
      </c>
      <c r="D109" s="4" t="str">
        <f t="shared" si="47"/>
        <v>空</v>
      </c>
      <c r="E109" s="6">
        <f t="shared" si="37"/>
        <v>0</v>
      </c>
      <c r="F109" s="5">
        <f t="shared" si="38"/>
        <v>1.1144372375517282</v>
      </c>
      <c r="G109" t="str">
        <f t="shared" si="48"/>
        <v>多</v>
      </c>
      <c r="H109" s="6">
        <f t="shared" si="39"/>
        <v>0</v>
      </c>
      <c r="I109" s="5">
        <f t="shared" si="49"/>
        <v>0.91514399233921617</v>
      </c>
      <c r="J109" t="str">
        <f t="shared" si="57"/>
        <v>空</v>
      </c>
      <c r="K109" s="6">
        <f t="shared" si="40"/>
        <v>0</v>
      </c>
      <c r="L109" s="5">
        <f t="shared" si="50"/>
        <v>0.98617202047232932</v>
      </c>
      <c r="M109" t="str">
        <f t="shared" si="58"/>
        <v>空</v>
      </c>
      <c r="N109" s="6">
        <f t="shared" si="41"/>
        <v>0</v>
      </c>
      <c r="O109" s="5">
        <f t="shared" si="51"/>
        <v>0.97159108253034776</v>
      </c>
      <c r="P109" t="str">
        <f t="shared" si="59"/>
        <v>多</v>
      </c>
      <c r="Q109" s="6">
        <f t="shared" si="42"/>
        <v>2.9443169684440162E-2</v>
      </c>
      <c r="R109" s="5">
        <f t="shared" si="52"/>
        <v>0.92212985480112797</v>
      </c>
      <c r="S109" t="str">
        <f t="shared" si="60"/>
        <v>多</v>
      </c>
      <c r="T109" s="6">
        <f t="shared" si="43"/>
        <v>2.9443169684440162E-2</v>
      </c>
      <c r="U109" s="5">
        <f t="shared" si="53"/>
        <v>0.92212985480112797</v>
      </c>
      <c r="V109" t="str">
        <f t="shared" si="61"/>
        <v>多</v>
      </c>
      <c r="W109" s="6">
        <f t="shared" si="44"/>
        <v>2.9443169684440162E-2</v>
      </c>
      <c r="X109" s="5">
        <f t="shared" si="54"/>
        <v>0.92212985480112797</v>
      </c>
      <c r="Y109" t="str">
        <f t="shared" si="62"/>
        <v>多</v>
      </c>
      <c r="Z109" s="6">
        <f t="shared" si="45"/>
        <v>2.9443169684440162E-2</v>
      </c>
      <c r="AA109" s="5">
        <f t="shared" si="55"/>
        <v>0.92212985480112797</v>
      </c>
      <c r="AB109" t="str">
        <f t="shared" si="63"/>
        <v>多</v>
      </c>
      <c r="AC109" s="6">
        <f t="shared" si="46"/>
        <v>2.9443169684440162E-2</v>
      </c>
      <c r="AD109" s="5">
        <f t="shared" si="56"/>
        <v>0.92212985480112797</v>
      </c>
    </row>
    <row r="110" spans="1:30" x14ac:dyDescent="0.15">
      <c r="A110" s="1">
        <v>38524</v>
      </c>
      <c r="B110" s="2">
        <v>896.17</v>
      </c>
      <c r="C110" s="3">
        <f t="shared" si="36"/>
        <v>-1.1133670249155903E-2</v>
      </c>
      <c r="D110" s="4" t="str">
        <f t="shared" si="47"/>
        <v>空</v>
      </c>
      <c r="E110" s="6">
        <f t="shared" si="37"/>
        <v>0</v>
      </c>
      <c r="F110" s="5">
        <f t="shared" si="38"/>
        <v>1.1144372375517282</v>
      </c>
      <c r="G110" t="str">
        <f t="shared" si="48"/>
        <v>多</v>
      </c>
      <c r="H110" s="6">
        <f t="shared" si="39"/>
        <v>-1.1133670249155903E-2</v>
      </c>
      <c r="I110" s="5">
        <f t="shared" si="49"/>
        <v>0.90495508089801524</v>
      </c>
      <c r="J110" t="str">
        <f t="shared" si="57"/>
        <v>空</v>
      </c>
      <c r="K110" s="6">
        <f t="shared" si="40"/>
        <v>0</v>
      </c>
      <c r="L110" s="5">
        <f t="shared" si="50"/>
        <v>0.98617202047232932</v>
      </c>
      <c r="M110" t="str">
        <f t="shared" si="58"/>
        <v>空</v>
      </c>
      <c r="N110" s="6">
        <f t="shared" si="41"/>
        <v>0</v>
      </c>
      <c r="O110" s="5">
        <f t="shared" si="51"/>
        <v>0.97159108253034776</v>
      </c>
      <c r="P110" t="str">
        <f t="shared" si="59"/>
        <v>多</v>
      </c>
      <c r="Q110" s="6">
        <f t="shared" si="42"/>
        <v>-1.1133670249155903E-2</v>
      </c>
      <c r="R110" s="5">
        <f t="shared" si="52"/>
        <v>0.91186316507087017</v>
      </c>
      <c r="S110" t="str">
        <f t="shared" si="60"/>
        <v>多</v>
      </c>
      <c r="T110" s="6">
        <f t="shared" si="43"/>
        <v>-1.1133670249155903E-2</v>
      </c>
      <c r="U110" s="5">
        <f t="shared" si="53"/>
        <v>0.91186316507087017</v>
      </c>
      <c r="V110" t="str">
        <f t="shared" si="61"/>
        <v>多</v>
      </c>
      <c r="W110" s="6">
        <f t="shared" si="44"/>
        <v>-1.1133670249155903E-2</v>
      </c>
      <c r="X110" s="5">
        <f t="shared" si="54"/>
        <v>0.91186316507087017</v>
      </c>
      <c r="Y110" t="str">
        <f t="shared" si="62"/>
        <v>多</v>
      </c>
      <c r="Z110" s="6">
        <f t="shared" si="45"/>
        <v>-1.1133670249155903E-2</v>
      </c>
      <c r="AA110" s="5">
        <f t="shared" si="55"/>
        <v>0.91186316507087017</v>
      </c>
      <c r="AB110" t="str">
        <f t="shared" si="63"/>
        <v>多</v>
      </c>
      <c r="AC110" s="6">
        <f t="shared" si="46"/>
        <v>-1.1133670249155903E-2</v>
      </c>
      <c r="AD110" s="5">
        <f t="shared" si="56"/>
        <v>0.91186316507087017</v>
      </c>
    </row>
    <row r="111" spans="1:30" x14ac:dyDescent="0.15">
      <c r="A111" s="1">
        <v>38525</v>
      </c>
      <c r="B111" s="2">
        <v>900.65</v>
      </c>
      <c r="C111" s="3">
        <f t="shared" si="36"/>
        <v>4.9990515192430696E-3</v>
      </c>
      <c r="D111" s="4" t="str">
        <f t="shared" si="47"/>
        <v>空</v>
      </c>
      <c r="E111" s="6">
        <f t="shared" si="37"/>
        <v>0</v>
      </c>
      <c r="F111" s="5">
        <f t="shared" si="38"/>
        <v>1.1144372375517282</v>
      </c>
      <c r="G111" t="str">
        <f t="shared" si="48"/>
        <v>多</v>
      </c>
      <c r="H111" s="6">
        <f t="shared" si="39"/>
        <v>4.9990515192430696E-3</v>
      </c>
      <c r="I111" s="5">
        <f t="shared" si="49"/>
        <v>0.90947899797002518</v>
      </c>
      <c r="J111" t="str">
        <f t="shared" si="57"/>
        <v>空</v>
      </c>
      <c r="K111" s="6">
        <f t="shared" si="40"/>
        <v>0</v>
      </c>
      <c r="L111" s="5">
        <f t="shared" si="50"/>
        <v>0.98617202047232932</v>
      </c>
      <c r="M111" t="str">
        <f t="shared" si="58"/>
        <v>空</v>
      </c>
      <c r="N111" s="6">
        <f t="shared" si="41"/>
        <v>0</v>
      </c>
      <c r="O111" s="5">
        <f t="shared" si="51"/>
        <v>0.97159108253034776</v>
      </c>
      <c r="P111" t="str">
        <f t="shared" si="59"/>
        <v>多</v>
      </c>
      <c r="Q111" s="6">
        <f t="shared" si="42"/>
        <v>4.9990515192430696E-3</v>
      </c>
      <c r="R111" s="5">
        <f t="shared" si="52"/>
        <v>0.91642161601155947</v>
      </c>
      <c r="S111" t="str">
        <f t="shared" si="60"/>
        <v>多</v>
      </c>
      <c r="T111" s="6">
        <f t="shared" si="43"/>
        <v>4.9990515192430696E-3</v>
      </c>
      <c r="U111" s="5">
        <f t="shared" si="53"/>
        <v>0.91642161601155947</v>
      </c>
      <c r="V111" t="str">
        <f t="shared" si="61"/>
        <v>多</v>
      </c>
      <c r="W111" s="6">
        <f t="shared" si="44"/>
        <v>4.9990515192430696E-3</v>
      </c>
      <c r="X111" s="5">
        <f t="shared" si="54"/>
        <v>0.91642161601155947</v>
      </c>
      <c r="Y111" t="str">
        <f t="shared" si="62"/>
        <v>多</v>
      </c>
      <c r="Z111" s="6">
        <f t="shared" si="45"/>
        <v>4.9990515192430696E-3</v>
      </c>
      <c r="AA111" s="5">
        <f t="shared" si="55"/>
        <v>0.91642161601155947</v>
      </c>
      <c r="AB111" t="str">
        <f t="shared" si="63"/>
        <v>多</v>
      </c>
      <c r="AC111" s="6">
        <f t="shared" si="46"/>
        <v>4.9990515192430696E-3</v>
      </c>
      <c r="AD111" s="5">
        <f t="shared" si="56"/>
        <v>0.91642161601155947</v>
      </c>
    </row>
    <row r="112" spans="1:30" x14ac:dyDescent="0.15">
      <c r="A112" s="1">
        <v>38526</v>
      </c>
      <c r="B112" s="2">
        <v>893.57</v>
      </c>
      <c r="C112" s="3">
        <f t="shared" si="36"/>
        <v>-7.8609892855159291E-3</v>
      </c>
      <c r="D112" s="4" t="str">
        <f t="shared" si="47"/>
        <v>空</v>
      </c>
      <c r="E112" s="6">
        <f t="shared" si="37"/>
        <v>0</v>
      </c>
      <c r="F112" s="5">
        <f t="shared" si="38"/>
        <v>1.1144372375517282</v>
      </c>
      <c r="G112" t="str">
        <f t="shared" si="48"/>
        <v>多</v>
      </c>
      <c r="H112" s="6">
        <f t="shared" si="39"/>
        <v>-7.8609892855159291E-3</v>
      </c>
      <c r="I112" s="5">
        <f t="shared" si="49"/>
        <v>0.90232959331158102</v>
      </c>
      <c r="J112" t="str">
        <f t="shared" si="57"/>
        <v>空</v>
      </c>
      <c r="K112" s="6">
        <f t="shared" si="40"/>
        <v>0</v>
      </c>
      <c r="L112" s="5">
        <f t="shared" si="50"/>
        <v>0.98617202047232932</v>
      </c>
      <c r="M112" t="str">
        <f t="shared" si="58"/>
        <v>空</v>
      </c>
      <c r="N112" s="6">
        <f t="shared" si="41"/>
        <v>0</v>
      </c>
      <c r="O112" s="5">
        <f t="shared" si="51"/>
        <v>0.97159108253034776</v>
      </c>
      <c r="P112" t="str">
        <f t="shared" si="59"/>
        <v>多</v>
      </c>
      <c r="Q112" s="6">
        <f t="shared" si="42"/>
        <v>-7.8609892855159291E-3</v>
      </c>
      <c r="R112" s="5">
        <f t="shared" si="52"/>
        <v>0.90921763550707746</v>
      </c>
      <c r="S112" t="str">
        <f t="shared" si="60"/>
        <v>多</v>
      </c>
      <c r="T112" s="6">
        <f t="shared" si="43"/>
        <v>-7.8609892855159291E-3</v>
      </c>
      <c r="U112" s="5">
        <f t="shared" si="53"/>
        <v>0.90921763550707746</v>
      </c>
      <c r="V112" t="str">
        <f t="shared" si="61"/>
        <v>多</v>
      </c>
      <c r="W112" s="6">
        <f t="shared" si="44"/>
        <v>-7.8609892855159291E-3</v>
      </c>
      <c r="X112" s="5">
        <f t="shared" si="54"/>
        <v>0.90921763550707746</v>
      </c>
      <c r="Y112" t="str">
        <f t="shared" si="62"/>
        <v>多</v>
      </c>
      <c r="Z112" s="6">
        <f t="shared" si="45"/>
        <v>-7.8609892855159291E-3</v>
      </c>
      <c r="AA112" s="5">
        <f t="shared" si="55"/>
        <v>0.90921763550707746</v>
      </c>
      <c r="AB112" t="str">
        <f t="shared" si="63"/>
        <v>多</v>
      </c>
      <c r="AC112" s="6">
        <f t="shared" si="46"/>
        <v>-7.8609892855159291E-3</v>
      </c>
      <c r="AD112" s="5">
        <f t="shared" si="56"/>
        <v>0.90921763550707746</v>
      </c>
    </row>
    <row r="113" spans="1:30" x14ac:dyDescent="0.15">
      <c r="A113" s="1">
        <v>38527</v>
      </c>
      <c r="B113" s="2">
        <v>898.3</v>
      </c>
      <c r="C113" s="3">
        <f t="shared" si="36"/>
        <v>5.2933737703815265E-3</v>
      </c>
      <c r="D113" s="4" t="str">
        <f t="shared" si="47"/>
        <v>空</v>
      </c>
      <c r="E113" s="6">
        <f t="shared" si="37"/>
        <v>0</v>
      </c>
      <c r="F113" s="5">
        <f t="shared" si="38"/>
        <v>1.1144372375517282</v>
      </c>
      <c r="G113" t="str">
        <f t="shared" si="48"/>
        <v>多</v>
      </c>
      <c r="H113" s="6">
        <f t="shared" si="39"/>
        <v>5.2933737703815265E-3</v>
      </c>
      <c r="I113" s="5">
        <f t="shared" si="49"/>
        <v>0.90710596111305553</v>
      </c>
      <c r="J113" t="str">
        <f t="shared" si="57"/>
        <v>空</v>
      </c>
      <c r="K113" s="6">
        <f t="shared" si="40"/>
        <v>0</v>
      </c>
      <c r="L113" s="5">
        <f t="shared" si="50"/>
        <v>0.98617202047232932</v>
      </c>
      <c r="M113" t="str">
        <f t="shared" si="58"/>
        <v>空</v>
      </c>
      <c r="N113" s="6">
        <f t="shared" si="41"/>
        <v>0</v>
      </c>
      <c r="O113" s="5">
        <f t="shared" si="51"/>
        <v>0.97159108253034776</v>
      </c>
      <c r="P113" t="str">
        <f t="shared" si="59"/>
        <v>多</v>
      </c>
      <c r="Q113" s="6">
        <f t="shared" si="42"/>
        <v>5.2933737703815265E-3</v>
      </c>
      <c r="R113" s="5">
        <f t="shared" si="52"/>
        <v>0.91403046429043888</v>
      </c>
      <c r="S113" t="str">
        <f t="shared" si="60"/>
        <v>多</v>
      </c>
      <c r="T113" s="6">
        <f t="shared" si="43"/>
        <v>5.2933737703815265E-3</v>
      </c>
      <c r="U113" s="5">
        <f t="shared" si="53"/>
        <v>0.91403046429043888</v>
      </c>
      <c r="V113" t="str">
        <f t="shared" si="61"/>
        <v>多</v>
      </c>
      <c r="W113" s="6">
        <f t="shared" si="44"/>
        <v>5.2933737703815265E-3</v>
      </c>
      <c r="X113" s="5">
        <f t="shared" si="54"/>
        <v>0.91403046429043888</v>
      </c>
      <c r="Y113" t="str">
        <f t="shared" si="62"/>
        <v>多</v>
      </c>
      <c r="Z113" s="6">
        <f t="shared" si="45"/>
        <v>5.2933737703815265E-3</v>
      </c>
      <c r="AA113" s="5">
        <f t="shared" si="55"/>
        <v>0.91403046429043888</v>
      </c>
      <c r="AB113" t="str">
        <f t="shared" si="63"/>
        <v>多</v>
      </c>
      <c r="AC113" s="6">
        <f t="shared" si="46"/>
        <v>5.2933737703815265E-3</v>
      </c>
      <c r="AD113" s="5">
        <f t="shared" si="56"/>
        <v>0.91403046429043888</v>
      </c>
    </row>
    <row r="114" spans="1:30" x14ac:dyDescent="0.15">
      <c r="A114" s="1">
        <v>38530</v>
      </c>
      <c r="B114" s="2">
        <v>916.04</v>
      </c>
      <c r="C114" s="3">
        <f t="shared" si="36"/>
        <v>1.9748413670266141E-2</v>
      </c>
      <c r="D114" s="4" t="str">
        <f t="shared" si="47"/>
        <v>空</v>
      </c>
      <c r="E114" s="6">
        <f t="shared" si="37"/>
        <v>0</v>
      </c>
      <c r="F114" s="5">
        <f t="shared" si="38"/>
        <v>1.1144372375517282</v>
      </c>
      <c r="G114" t="str">
        <f t="shared" si="48"/>
        <v>多</v>
      </c>
      <c r="H114" s="6">
        <f t="shared" si="39"/>
        <v>1.9748413670266141E-2</v>
      </c>
      <c r="I114" s="5">
        <f t="shared" si="49"/>
        <v>0.9250198648758805</v>
      </c>
      <c r="J114" t="str">
        <f t="shared" si="57"/>
        <v>空</v>
      </c>
      <c r="K114" s="6">
        <f t="shared" si="40"/>
        <v>0</v>
      </c>
      <c r="L114" s="5">
        <f t="shared" si="50"/>
        <v>0.98617202047232932</v>
      </c>
      <c r="M114" t="str">
        <f t="shared" si="58"/>
        <v>空</v>
      </c>
      <c r="N114" s="6">
        <f t="shared" si="41"/>
        <v>0</v>
      </c>
      <c r="O114" s="5">
        <f t="shared" si="51"/>
        <v>0.97159108253034776</v>
      </c>
      <c r="P114" t="str">
        <f t="shared" si="59"/>
        <v>多</v>
      </c>
      <c r="Q114" s="6">
        <f t="shared" si="42"/>
        <v>1.9748413670266141E-2</v>
      </c>
      <c r="R114" s="5">
        <f t="shared" si="52"/>
        <v>0.93208111600647192</v>
      </c>
      <c r="S114" t="str">
        <f t="shared" si="60"/>
        <v>多</v>
      </c>
      <c r="T114" s="6">
        <f t="shared" si="43"/>
        <v>1.9748413670266141E-2</v>
      </c>
      <c r="U114" s="5">
        <f t="shared" si="53"/>
        <v>0.93208111600647192</v>
      </c>
      <c r="V114" t="str">
        <f t="shared" si="61"/>
        <v>多</v>
      </c>
      <c r="W114" s="6">
        <f t="shared" si="44"/>
        <v>1.9748413670266141E-2</v>
      </c>
      <c r="X114" s="5">
        <f t="shared" si="54"/>
        <v>0.93208111600647192</v>
      </c>
      <c r="Y114" t="str">
        <f t="shared" si="62"/>
        <v>多</v>
      </c>
      <c r="Z114" s="6">
        <f t="shared" si="45"/>
        <v>1.9748413670266141E-2</v>
      </c>
      <c r="AA114" s="5">
        <f t="shared" si="55"/>
        <v>0.93208111600647192</v>
      </c>
      <c r="AB114" t="str">
        <f t="shared" si="63"/>
        <v>多</v>
      </c>
      <c r="AC114" s="6">
        <f t="shared" si="46"/>
        <v>1.9748413670266141E-2</v>
      </c>
      <c r="AD114" s="5">
        <f t="shared" si="56"/>
        <v>0.93208111600647192</v>
      </c>
    </row>
    <row r="115" spans="1:30" x14ac:dyDescent="0.15">
      <c r="A115" s="1">
        <v>38531</v>
      </c>
      <c r="B115" s="2">
        <v>903.72</v>
      </c>
      <c r="C115" s="3">
        <f t="shared" si="36"/>
        <v>-1.3449194358324923E-2</v>
      </c>
      <c r="D115" s="4" t="str">
        <f t="shared" si="47"/>
        <v>空</v>
      </c>
      <c r="E115" s="6">
        <f t="shared" si="37"/>
        <v>0</v>
      </c>
      <c r="F115" s="5">
        <f t="shared" si="38"/>
        <v>1.1144372375517282</v>
      </c>
      <c r="G115" t="str">
        <f t="shared" si="48"/>
        <v>多</v>
      </c>
      <c r="H115" s="6">
        <f t="shared" si="39"/>
        <v>-1.3449194358324923E-2</v>
      </c>
      <c r="I115" s="5">
        <f t="shared" si="49"/>
        <v>0.91257909292785333</v>
      </c>
      <c r="J115" t="str">
        <f t="shared" si="57"/>
        <v>空</v>
      </c>
      <c r="K115" s="6">
        <f t="shared" si="40"/>
        <v>0</v>
      </c>
      <c r="L115" s="5">
        <f t="shared" si="50"/>
        <v>0.98617202047232932</v>
      </c>
      <c r="M115" t="str">
        <f t="shared" si="58"/>
        <v>空</v>
      </c>
      <c r="N115" s="6">
        <f t="shared" si="41"/>
        <v>0</v>
      </c>
      <c r="O115" s="5">
        <f t="shared" si="51"/>
        <v>0.97159108253034776</v>
      </c>
      <c r="P115" t="str">
        <f t="shared" si="59"/>
        <v>多</v>
      </c>
      <c r="Q115" s="6">
        <f t="shared" si="42"/>
        <v>-1.3449194358324923E-2</v>
      </c>
      <c r="R115" s="5">
        <f t="shared" si="52"/>
        <v>0.91954537591957652</v>
      </c>
      <c r="S115" t="str">
        <f t="shared" si="60"/>
        <v>多</v>
      </c>
      <c r="T115" s="6">
        <f t="shared" si="43"/>
        <v>-1.3449194358324923E-2</v>
      </c>
      <c r="U115" s="5">
        <f t="shared" si="53"/>
        <v>0.91954537591957652</v>
      </c>
      <c r="V115" t="str">
        <f t="shared" si="61"/>
        <v>多</v>
      </c>
      <c r="W115" s="6">
        <f t="shared" si="44"/>
        <v>-1.3449194358324923E-2</v>
      </c>
      <c r="X115" s="5">
        <f t="shared" si="54"/>
        <v>0.91954537591957652</v>
      </c>
      <c r="Y115" t="str">
        <f t="shared" si="62"/>
        <v>多</v>
      </c>
      <c r="Z115" s="6">
        <f t="shared" si="45"/>
        <v>-1.3449194358324923E-2</v>
      </c>
      <c r="AA115" s="5">
        <f t="shared" si="55"/>
        <v>0.91954537591957652</v>
      </c>
      <c r="AB115" t="str">
        <f t="shared" si="63"/>
        <v>多</v>
      </c>
      <c r="AC115" s="6">
        <f t="shared" si="46"/>
        <v>-1.3449194358324923E-2</v>
      </c>
      <c r="AD115" s="5">
        <f t="shared" si="56"/>
        <v>0.91954537591957652</v>
      </c>
    </row>
    <row r="116" spans="1:30" x14ac:dyDescent="0.15">
      <c r="A116" s="1">
        <v>38532</v>
      </c>
      <c r="B116" s="2">
        <v>898.9</v>
      </c>
      <c r="C116" s="3">
        <f t="shared" si="36"/>
        <v>-5.3335103793210603E-3</v>
      </c>
      <c r="D116" s="4" t="str">
        <f t="shared" si="47"/>
        <v>多</v>
      </c>
      <c r="E116" s="6">
        <f t="shared" si="37"/>
        <v>0</v>
      </c>
      <c r="F116" s="5">
        <f t="shared" si="38"/>
        <v>1.1144372375517282</v>
      </c>
      <c r="G116" t="str">
        <f t="shared" si="48"/>
        <v>多</v>
      </c>
      <c r="H116" s="6">
        <f t="shared" si="39"/>
        <v>-5.3335103793210603E-3</v>
      </c>
      <c r="I116" s="5">
        <f t="shared" si="49"/>
        <v>0.90771184286377127</v>
      </c>
      <c r="J116" t="str">
        <f t="shared" si="57"/>
        <v>空</v>
      </c>
      <c r="K116" s="6">
        <f t="shared" si="40"/>
        <v>0</v>
      </c>
      <c r="L116" s="5">
        <f t="shared" si="50"/>
        <v>0.98617202047232932</v>
      </c>
      <c r="M116" t="str">
        <f t="shared" si="58"/>
        <v>空</v>
      </c>
      <c r="N116" s="6">
        <f t="shared" si="41"/>
        <v>0</v>
      </c>
      <c r="O116" s="5">
        <f t="shared" si="51"/>
        <v>0.97159108253034776</v>
      </c>
      <c r="P116" t="str">
        <f t="shared" si="59"/>
        <v>多</v>
      </c>
      <c r="Q116" s="6">
        <f t="shared" si="42"/>
        <v>-5.3335103793210603E-3</v>
      </c>
      <c r="R116" s="5">
        <f t="shared" si="52"/>
        <v>0.91464097111285281</v>
      </c>
      <c r="S116" t="str">
        <f t="shared" si="60"/>
        <v>多</v>
      </c>
      <c r="T116" s="6">
        <f t="shared" si="43"/>
        <v>-5.3335103793210603E-3</v>
      </c>
      <c r="U116" s="5">
        <f t="shared" si="53"/>
        <v>0.91464097111285281</v>
      </c>
      <c r="V116" t="str">
        <f t="shared" si="61"/>
        <v>多</v>
      </c>
      <c r="W116" s="6">
        <f t="shared" si="44"/>
        <v>-5.3335103793210603E-3</v>
      </c>
      <c r="X116" s="5">
        <f t="shared" si="54"/>
        <v>0.91464097111285281</v>
      </c>
      <c r="Y116" t="str">
        <f t="shared" si="62"/>
        <v>多</v>
      </c>
      <c r="Z116" s="6">
        <f t="shared" si="45"/>
        <v>-5.3335103793210603E-3</v>
      </c>
      <c r="AA116" s="5">
        <f t="shared" si="55"/>
        <v>0.91464097111285281</v>
      </c>
      <c r="AB116" t="str">
        <f t="shared" si="63"/>
        <v>多</v>
      </c>
      <c r="AC116" s="6">
        <f t="shared" si="46"/>
        <v>-5.3335103793210603E-3</v>
      </c>
      <c r="AD116" s="5">
        <f t="shared" si="56"/>
        <v>0.91464097111285281</v>
      </c>
    </row>
    <row r="117" spans="1:30" x14ac:dyDescent="0.15">
      <c r="A117" s="1">
        <v>38533</v>
      </c>
      <c r="B117" s="2">
        <v>878.69</v>
      </c>
      <c r="C117" s="3">
        <f t="shared" si="36"/>
        <v>-2.2483034820335868E-2</v>
      </c>
      <c r="D117" s="4" t="str">
        <f t="shared" si="47"/>
        <v>多</v>
      </c>
      <c r="E117" s="6">
        <f t="shared" si="37"/>
        <v>-2.2483034820335868E-2</v>
      </c>
      <c r="F117" s="5">
        <f t="shared" si="38"/>
        <v>1.0893813063347737</v>
      </c>
      <c r="G117" t="str">
        <f t="shared" si="48"/>
        <v>空</v>
      </c>
      <c r="H117" s="6">
        <f t="shared" si="39"/>
        <v>-2.2483034820335868E-2</v>
      </c>
      <c r="I117" s="5">
        <f t="shared" si="49"/>
        <v>0.88730372589383388</v>
      </c>
      <c r="J117" t="str">
        <f t="shared" si="57"/>
        <v>空</v>
      </c>
      <c r="K117" s="6">
        <f t="shared" si="40"/>
        <v>0</v>
      </c>
      <c r="L117" s="5">
        <f t="shared" si="50"/>
        <v>0.98617202047232932</v>
      </c>
      <c r="M117" t="str">
        <f t="shared" si="58"/>
        <v>空</v>
      </c>
      <c r="N117" s="6">
        <f t="shared" si="41"/>
        <v>0</v>
      </c>
      <c r="O117" s="5">
        <f t="shared" si="51"/>
        <v>0.97159108253034776</v>
      </c>
      <c r="P117" t="str">
        <f t="shared" si="59"/>
        <v>多</v>
      </c>
      <c r="Q117" s="6">
        <f t="shared" si="42"/>
        <v>-2.2483034820335868E-2</v>
      </c>
      <c r="R117" s="5">
        <f t="shared" si="52"/>
        <v>0.89407706631121675</v>
      </c>
      <c r="S117" t="str">
        <f t="shared" si="60"/>
        <v>多</v>
      </c>
      <c r="T117" s="6">
        <f t="shared" si="43"/>
        <v>-2.2483034820335868E-2</v>
      </c>
      <c r="U117" s="5">
        <f t="shared" si="53"/>
        <v>0.89407706631121675</v>
      </c>
      <c r="V117" t="str">
        <f t="shared" si="61"/>
        <v>多</v>
      </c>
      <c r="W117" s="6">
        <f t="shared" si="44"/>
        <v>-2.2483034820335868E-2</v>
      </c>
      <c r="X117" s="5">
        <f t="shared" si="54"/>
        <v>0.89407706631121675</v>
      </c>
      <c r="Y117" t="str">
        <f t="shared" si="62"/>
        <v>多</v>
      </c>
      <c r="Z117" s="6">
        <f t="shared" si="45"/>
        <v>-2.2483034820335868E-2</v>
      </c>
      <c r="AA117" s="5">
        <f t="shared" si="55"/>
        <v>0.89407706631121675</v>
      </c>
      <c r="AB117" t="str">
        <f t="shared" si="63"/>
        <v>多</v>
      </c>
      <c r="AC117" s="6">
        <f t="shared" si="46"/>
        <v>-2.2483034820335868E-2</v>
      </c>
      <c r="AD117" s="5">
        <f t="shared" si="56"/>
        <v>0.89407706631121675</v>
      </c>
    </row>
    <row r="118" spans="1:30" x14ac:dyDescent="0.15">
      <c r="A118" s="1">
        <v>38534</v>
      </c>
      <c r="B118" s="2">
        <v>859.49</v>
      </c>
      <c r="C118" s="3">
        <f t="shared" si="36"/>
        <v>-2.1850709579032457E-2</v>
      </c>
      <c r="D118" s="4" t="str">
        <f t="shared" si="47"/>
        <v>多</v>
      </c>
      <c r="E118" s="6">
        <f t="shared" si="37"/>
        <v>-2.1850709579032457E-2</v>
      </c>
      <c r="F118" s="5">
        <f t="shared" si="38"/>
        <v>1.0655775517892256</v>
      </c>
      <c r="G118" t="str">
        <f t="shared" si="48"/>
        <v>空</v>
      </c>
      <c r="H118" s="6">
        <f t="shared" si="39"/>
        <v>0</v>
      </c>
      <c r="I118" s="5">
        <f t="shared" si="49"/>
        <v>0.88730372589383388</v>
      </c>
      <c r="J118" t="str">
        <f t="shared" si="57"/>
        <v>空</v>
      </c>
      <c r="K118" s="6">
        <f t="shared" si="40"/>
        <v>0</v>
      </c>
      <c r="L118" s="5">
        <f t="shared" si="50"/>
        <v>0.98617202047232932</v>
      </c>
      <c r="M118" t="str">
        <f t="shared" si="58"/>
        <v>空</v>
      </c>
      <c r="N118" s="6">
        <f t="shared" si="41"/>
        <v>0</v>
      </c>
      <c r="O118" s="5">
        <f t="shared" si="51"/>
        <v>0.97159108253034776</v>
      </c>
      <c r="P118" t="str">
        <f t="shared" si="59"/>
        <v>多</v>
      </c>
      <c r="Q118" s="6">
        <f t="shared" si="42"/>
        <v>-2.1850709579032457E-2</v>
      </c>
      <c r="R118" s="5">
        <f t="shared" si="52"/>
        <v>0.87454084799397702</v>
      </c>
      <c r="S118" t="str">
        <f t="shared" si="60"/>
        <v>多</v>
      </c>
      <c r="T118" s="6">
        <f t="shared" si="43"/>
        <v>-2.1850709579032457E-2</v>
      </c>
      <c r="U118" s="5">
        <f t="shared" si="53"/>
        <v>0.87454084799397702</v>
      </c>
      <c r="V118" t="str">
        <f t="shared" si="61"/>
        <v>多</v>
      </c>
      <c r="W118" s="6">
        <f t="shared" si="44"/>
        <v>-2.1850709579032457E-2</v>
      </c>
      <c r="X118" s="5">
        <f t="shared" si="54"/>
        <v>0.87454084799397702</v>
      </c>
      <c r="Y118" t="str">
        <f t="shared" si="62"/>
        <v>多</v>
      </c>
      <c r="Z118" s="6">
        <f t="shared" si="45"/>
        <v>-2.1850709579032457E-2</v>
      </c>
      <c r="AA118" s="5">
        <f t="shared" si="55"/>
        <v>0.87454084799397702</v>
      </c>
      <c r="AB118" t="str">
        <f t="shared" si="63"/>
        <v>多</v>
      </c>
      <c r="AC118" s="6">
        <f t="shared" si="46"/>
        <v>-2.1850709579032457E-2</v>
      </c>
      <c r="AD118" s="5">
        <f t="shared" si="56"/>
        <v>0.87454084799397702</v>
      </c>
    </row>
    <row r="119" spans="1:30" x14ac:dyDescent="0.15">
      <c r="A119" s="1">
        <v>38537</v>
      </c>
      <c r="B119" s="2">
        <v>855.93</v>
      </c>
      <c r="C119" s="3">
        <f t="shared" si="36"/>
        <v>-4.1419911808165955E-3</v>
      </c>
      <c r="D119" s="4" t="str">
        <f t="shared" si="47"/>
        <v>多</v>
      </c>
      <c r="E119" s="6">
        <f t="shared" si="37"/>
        <v>-4.1419911808165955E-3</v>
      </c>
      <c r="F119" s="5">
        <f t="shared" si="38"/>
        <v>1.0611639389672385</v>
      </c>
      <c r="G119" t="str">
        <f t="shared" si="48"/>
        <v>空</v>
      </c>
      <c r="H119" s="6">
        <f t="shared" si="39"/>
        <v>0</v>
      </c>
      <c r="I119" s="5">
        <f t="shared" si="49"/>
        <v>0.88730372589383388</v>
      </c>
      <c r="J119" t="str">
        <f t="shared" si="57"/>
        <v>空</v>
      </c>
      <c r="K119" s="6">
        <f t="shared" si="40"/>
        <v>0</v>
      </c>
      <c r="L119" s="5">
        <f t="shared" si="50"/>
        <v>0.98617202047232932</v>
      </c>
      <c r="M119" t="str">
        <f t="shared" si="58"/>
        <v>空</v>
      </c>
      <c r="N119" s="6">
        <f t="shared" si="41"/>
        <v>0</v>
      </c>
      <c r="O119" s="5">
        <f t="shared" si="51"/>
        <v>0.97159108253034776</v>
      </c>
      <c r="P119" t="str">
        <f t="shared" si="59"/>
        <v>多</v>
      </c>
      <c r="Q119" s="6">
        <f t="shared" si="42"/>
        <v>-4.1419911808165955E-3</v>
      </c>
      <c r="R119" s="5">
        <f t="shared" si="52"/>
        <v>0.87091850751432209</v>
      </c>
      <c r="S119" t="str">
        <f t="shared" si="60"/>
        <v>多</v>
      </c>
      <c r="T119" s="6">
        <f t="shared" si="43"/>
        <v>-4.1419911808165955E-3</v>
      </c>
      <c r="U119" s="5">
        <f t="shared" si="53"/>
        <v>0.87091850751432209</v>
      </c>
      <c r="V119" t="str">
        <f t="shared" si="61"/>
        <v>多</v>
      </c>
      <c r="W119" s="6">
        <f t="shared" si="44"/>
        <v>-4.1419911808165955E-3</v>
      </c>
      <c r="X119" s="5">
        <f t="shared" si="54"/>
        <v>0.87091850751432209</v>
      </c>
      <c r="Y119" t="str">
        <f t="shared" si="62"/>
        <v>多</v>
      </c>
      <c r="Z119" s="6">
        <f t="shared" si="45"/>
        <v>-4.1419911808165955E-3</v>
      </c>
      <c r="AA119" s="5">
        <f t="shared" si="55"/>
        <v>0.87091850751432209</v>
      </c>
      <c r="AB119" t="str">
        <f t="shared" si="63"/>
        <v>多</v>
      </c>
      <c r="AC119" s="6">
        <f t="shared" si="46"/>
        <v>-4.1419911808165955E-3</v>
      </c>
      <c r="AD119" s="5">
        <f t="shared" si="56"/>
        <v>0.87091850751432209</v>
      </c>
    </row>
    <row r="120" spans="1:30" x14ac:dyDescent="0.15">
      <c r="A120" s="1">
        <v>38538</v>
      </c>
      <c r="B120" s="2">
        <v>849.68</v>
      </c>
      <c r="C120" s="3">
        <f t="shared" si="36"/>
        <v>-7.3019989952449738E-3</v>
      </c>
      <c r="D120" s="4" t="str">
        <f t="shared" si="47"/>
        <v>多</v>
      </c>
      <c r="E120" s="6">
        <f t="shared" si="37"/>
        <v>-7.3019989952449738E-3</v>
      </c>
      <c r="F120" s="5">
        <f t="shared" si="38"/>
        <v>1.0534153209511095</v>
      </c>
      <c r="G120" t="str">
        <f t="shared" si="48"/>
        <v>空</v>
      </c>
      <c r="H120" s="6">
        <f t="shared" si="39"/>
        <v>0</v>
      </c>
      <c r="I120" s="5">
        <f t="shared" si="49"/>
        <v>0.88730372589383388</v>
      </c>
      <c r="J120" t="str">
        <f t="shared" si="57"/>
        <v>空</v>
      </c>
      <c r="K120" s="6">
        <f t="shared" si="40"/>
        <v>0</v>
      </c>
      <c r="L120" s="5">
        <f t="shared" si="50"/>
        <v>0.98617202047232932</v>
      </c>
      <c r="M120" t="str">
        <f t="shared" si="58"/>
        <v>空</v>
      </c>
      <c r="N120" s="6">
        <f t="shared" si="41"/>
        <v>0</v>
      </c>
      <c r="O120" s="5">
        <f t="shared" si="51"/>
        <v>0.97159108253034776</v>
      </c>
      <c r="P120" t="str">
        <f t="shared" si="59"/>
        <v>空</v>
      </c>
      <c r="Q120" s="6">
        <f t="shared" si="42"/>
        <v>-7.3019989952449738E-3</v>
      </c>
      <c r="R120" s="5">
        <f t="shared" si="52"/>
        <v>0.86455906144751227</v>
      </c>
      <c r="S120" t="str">
        <f t="shared" si="60"/>
        <v>多</v>
      </c>
      <c r="T120" s="6">
        <f t="shared" si="43"/>
        <v>-7.3019989952449738E-3</v>
      </c>
      <c r="U120" s="5">
        <f t="shared" si="53"/>
        <v>0.86455906144751227</v>
      </c>
      <c r="V120" t="str">
        <f t="shared" si="61"/>
        <v>多</v>
      </c>
      <c r="W120" s="6">
        <f t="shared" si="44"/>
        <v>-7.3019989952449738E-3</v>
      </c>
      <c r="X120" s="5">
        <f t="shared" si="54"/>
        <v>0.86455906144751227</v>
      </c>
      <c r="Y120" t="str">
        <f t="shared" si="62"/>
        <v>多</v>
      </c>
      <c r="Z120" s="6">
        <f t="shared" si="45"/>
        <v>-7.3019989952449738E-3</v>
      </c>
      <c r="AA120" s="5">
        <f t="shared" si="55"/>
        <v>0.86455906144751227</v>
      </c>
      <c r="AB120" t="str">
        <f t="shared" si="63"/>
        <v>多</v>
      </c>
      <c r="AC120" s="6">
        <f t="shared" si="46"/>
        <v>-7.3019989952449738E-3</v>
      </c>
      <c r="AD120" s="5">
        <f t="shared" si="56"/>
        <v>0.86455906144751227</v>
      </c>
    </row>
    <row r="121" spans="1:30" x14ac:dyDescent="0.15">
      <c r="A121" s="1">
        <v>38539</v>
      </c>
      <c r="B121" s="2">
        <v>842.56</v>
      </c>
      <c r="C121" s="3">
        <f t="shared" si="36"/>
        <v>-8.3796252706901386E-3</v>
      </c>
      <c r="D121" s="4" t="str">
        <f t="shared" si="47"/>
        <v>多</v>
      </c>
      <c r="E121" s="6">
        <f t="shared" si="37"/>
        <v>-8.3796252706901386E-3</v>
      </c>
      <c r="F121" s="5">
        <f t="shared" si="38"/>
        <v>1.0445880953071354</v>
      </c>
      <c r="G121" t="str">
        <f t="shared" si="48"/>
        <v>空</v>
      </c>
      <c r="H121" s="6">
        <f t="shared" si="39"/>
        <v>0</v>
      </c>
      <c r="I121" s="5">
        <f t="shared" si="49"/>
        <v>0.88730372589383388</v>
      </c>
      <c r="J121" t="str">
        <f t="shared" si="57"/>
        <v>空</v>
      </c>
      <c r="K121" s="6">
        <f t="shared" si="40"/>
        <v>0</v>
      </c>
      <c r="L121" s="5">
        <f t="shared" si="50"/>
        <v>0.98617202047232932</v>
      </c>
      <c r="M121" t="str">
        <f t="shared" si="58"/>
        <v>空</v>
      </c>
      <c r="N121" s="6">
        <f t="shared" si="41"/>
        <v>0</v>
      </c>
      <c r="O121" s="5">
        <f t="shared" si="51"/>
        <v>0.97159108253034776</v>
      </c>
      <c r="P121" t="str">
        <f t="shared" si="59"/>
        <v>空</v>
      </c>
      <c r="Q121" s="6">
        <f t="shared" si="42"/>
        <v>0</v>
      </c>
      <c r="R121" s="5">
        <f t="shared" si="52"/>
        <v>0.86455906144751227</v>
      </c>
      <c r="S121" t="str">
        <f t="shared" si="60"/>
        <v>空</v>
      </c>
      <c r="T121" s="6">
        <f t="shared" si="43"/>
        <v>-8.3796252706901386E-3</v>
      </c>
      <c r="U121" s="5">
        <f t="shared" si="53"/>
        <v>0.85731438048820252</v>
      </c>
      <c r="V121" t="str">
        <f t="shared" si="61"/>
        <v>多</v>
      </c>
      <c r="W121" s="6">
        <f t="shared" si="44"/>
        <v>-8.3796252706901386E-3</v>
      </c>
      <c r="X121" s="5">
        <f t="shared" si="54"/>
        <v>0.85731438048820252</v>
      </c>
      <c r="Y121" t="str">
        <f t="shared" si="62"/>
        <v>多</v>
      </c>
      <c r="Z121" s="6">
        <f t="shared" si="45"/>
        <v>-8.3796252706901386E-3</v>
      </c>
      <c r="AA121" s="5">
        <f t="shared" si="55"/>
        <v>0.85731438048820252</v>
      </c>
      <c r="AB121" t="str">
        <f t="shared" si="63"/>
        <v>多</v>
      </c>
      <c r="AC121" s="6">
        <f t="shared" si="46"/>
        <v>-8.3796252706901386E-3</v>
      </c>
      <c r="AD121" s="5">
        <f t="shared" si="56"/>
        <v>0.85731438048820252</v>
      </c>
    </row>
    <row r="122" spans="1:30" x14ac:dyDescent="0.15">
      <c r="A122" s="1">
        <v>38540</v>
      </c>
      <c r="B122" s="2">
        <v>844.73</v>
      </c>
      <c r="C122" s="3">
        <f t="shared" si="36"/>
        <v>2.5754842385112831E-3</v>
      </c>
      <c r="D122" s="4" t="str">
        <f t="shared" si="47"/>
        <v>多</v>
      </c>
      <c r="E122" s="6">
        <f t="shared" si="37"/>
        <v>2.5754842385112831E-3</v>
      </c>
      <c r="F122" s="5">
        <f t="shared" si="38"/>
        <v>1.0472784154823354</v>
      </c>
      <c r="G122" t="str">
        <f t="shared" si="48"/>
        <v>空</v>
      </c>
      <c r="H122" s="6">
        <f t="shared" si="39"/>
        <v>0</v>
      </c>
      <c r="I122" s="5">
        <f t="shared" si="49"/>
        <v>0.88730372589383388</v>
      </c>
      <c r="J122" t="str">
        <f t="shared" si="57"/>
        <v>空</v>
      </c>
      <c r="K122" s="6">
        <f t="shared" si="40"/>
        <v>0</v>
      </c>
      <c r="L122" s="5">
        <f t="shared" si="50"/>
        <v>0.98617202047232932</v>
      </c>
      <c r="M122" t="str">
        <f t="shared" si="58"/>
        <v>空</v>
      </c>
      <c r="N122" s="6">
        <f t="shared" si="41"/>
        <v>0</v>
      </c>
      <c r="O122" s="5">
        <f t="shared" si="51"/>
        <v>0.97159108253034776</v>
      </c>
      <c r="P122" t="str">
        <f t="shared" si="59"/>
        <v>空</v>
      </c>
      <c r="Q122" s="6">
        <f t="shared" si="42"/>
        <v>0</v>
      </c>
      <c r="R122" s="5">
        <f t="shared" si="52"/>
        <v>0.86455906144751227</v>
      </c>
      <c r="S122" t="str">
        <f t="shared" si="60"/>
        <v>空</v>
      </c>
      <c r="T122" s="6">
        <f t="shared" si="43"/>
        <v>0</v>
      </c>
      <c r="U122" s="5">
        <f t="shared" si="53"/>
        <v>0.85731438048820252</v>
      </c>
      <c r="V122" t="str">
        <f t="shared" si="61"/>
        <v>多</v>
      </c>
      <c r="W122" s="6">
        <f t="shared" si="44"/>
        <v>2.5754842385112831E-3</v>
      </c>
      <c r="X122" s="5">
        <f t="shared" si="54"/>
        <v>0.85952238016259896</v>
      </c>
      <c r="Y122" t="str">
        <f t="shared" si="62"/>
        <v>多</v>
      </c>
      <c r="Z122" s="6">
        <f t="shared" si="45"/>
        <v>2.5754842385112831E-3</v>
      </c>
      <c r="AA122" s="5">
        <f t="shared" si="55"/>
        <v>0.85952238016259896</v>
      </c>
      <c r="AB122" t="str">
        <f t="shared" si="63"/>
        <v>多</v>
      </c>
      <c r="AC122" s="6">
        <f t="shared" si="46"/>
        <v>2.5754842385112831E-3</v>
      </c>
      <c r="AD122" s="5">
        <f t="shared" si="56"/>
        <v>0.85952238016259896</v>
      </c>
    </row>
    <row r="123" spans="1:30" x14ac:dyDescent="0.15">
      <c r="A123" s="1">
        <v>38541</v>
      </c>
      <c r="B123" s="2">
        <v>829.49</v>
      </c>
      <c r="C123" s="3">
        <f t="shared" si="36"/>
        <v>-1.8041267623974511E-2</v>
      </c>
      <c r="D123" s="4" t="str">
        <f t="shared" si="47"/>
        <v>多</v>
      </c>
      <c r="E123" s="6">
        <f t="shared" si="37"/>
        <v>-1.8041267623974511E-2</v>
      </c>
      <c r="F123" s="5">
        <f t="shared" si="38"/>
        <v>1.0283841853118065</v>
      </c>
      <c r="G123" t="str">
        <f t="shared" si="48"/>
        <v>空</v>
      </c>
      <c r="H123" s="6">
        <f t="shared" si="39"/>
        <v>0</v>
      </c>
      <c r="I123" s="5">
        <f t="shared" si="49"/>
        <v>0.88730372589383388</v>
      </c>
      <c r="J123" t="str">
        <f t="shared" si="57"/>
        <v>空</v>
      </c>
      <c r="K123" s="6">
        <f t="shared" si="40"/>
        <v>0</v>
      </c>
      <c r="L123" s="5">
        <f t="shared" si="50"/>
        <v>0.98617202047232932</v>
      </c>
      <c r="M123" t="str">
        <f t="shared" si="58"/>
        <v>空</v>
      </c>
      <c r="N123" s="6">
        <f t="shared" si="41"/>
        <v>0</v>
      </c>
      <c r="O123" s="5">
        <f t="shared" si="51"/>
        <v>0.97159108253034776</v>
      </c>
      <c r="P123" t="str">
        <f t="shared" si="59"/>
        <v>空</v>
      </c>
      <c r="Q123" s="6">
        <f t="shared" si="42"/>
        <v>0</v>
      </c>
      <c r="R123" s="5">
        <f t="shared" si="52"/>
        <v>0.86455906144751227</v>
      </c>
      <c r="S123" t="str">
        <f t="shared" si="60"/>
        <v>空</v>
      </c>
      <c r="T123" s="6">
        <f t="shared" si="43"/>
        <v>0</v>
      </c>
      <c r="U123" s="5">
        <f t="shared" si="53"/>
        <v>0.85731438048820252</v>
      </c>
      <c r="V123" t="str">
        <f t="shared" si="61"/>
        <v>多</v>
      </c>
      <c r="W123" s="6">
        <f t="shared" si="44"/>
        <v>-1.8041267623974511E-2</v>
      </c>
      <c r="X123" s="5">
        <f t="shared" si="54"/>
        <v>0.84401550687328997</v>
      </c>
      <c r="Y123" t="str">
        <f t="shared" si="62"/>
        <v>多</v>
      </c>
      <c r="Z123" s="6">
        <f t="shared" si="45"/>
        <v>-1.8041267623974511E-2</v>
      </c>
      <c r="AA123" s="5">
        <f t="shared" si="55"/>
        <v>0.84401550687328997</v>
      </c>
      <c r="AB123" t="str">
        <f t="shared" si="63"/>
        <v>多</v>
      </c>
      <c r="AC123" s="6">
        <f t="shared" si="46"/>
        <v>-1.8041267623974511E-2</v>
      </c>
      <c r="AD123" s="5">
        <f t="shared" si="56"/>
        <v>0.84401550687328997</v>
      </c>
    </row>
    <row r="124" spans="1:30" x14ac:dyDescent="0.15">
      <c r="A124" s="1">
        <v>38544</v>
      </c>
      <c r="B124" s="2">
        <v>824.1</v>
      </c>
      <c r="C124" s="3">
        <f t="shared" si="36"/>
        <v>-6.4979686313276774E-3</v>
      </c>
      <c r="D124" s="4" t="str">
        <f t="shared" si="47"/>
        <v>多</v>
      </c>
      <c r="E124" s="6">
        <f t="shared" si="37"/>
        <v>-6.4979686313276774E-3</v>
      </c>
      <c r="F124" s="5">
        <f t="shared" si="38"/>
        <v>1.021701777134697</v>
      </c>
      <c r="G124" t="str">
        <f t="shared" si="48"/>
        <v>空</v>
      </c>
      <c r="H124" s="6">
        <f t="shared" si="39"/>
        <v>0</v>
      </c>
      <c r="I124" s="5">
        <f t="shared" si="49"/>
        <v>0.88730372589383388</v>
      </c>
      <c r="J124" t="str">
        <f t="shared" si="57"/>
        <v>空</v>
      </c>
      <c r="K124" s="6">
        <f t="shared" si="40"/>
        <v>0</v>
      </c>
      <c r="L124" s="5">
        <f t="shared" si="50"/>
        <v>0.98617202047232932</v>
      </c>
      <c r="M124" t="str">
        <f t="shared" si="58"/>
        <v>空</v>
      </c>
      <c r="N124" s="6">
        <f t="shared" si="41"/>
        <v>0</v>
      </c>
      <c r="O124" s="5">
        <f t="shared" si="51"/>
        <v>0.97159108253034776</v>
      </c>
      <c r="P124" t="str">
        <f t="shared" si="59"/>
        <v>空</v>
      </c>
      <c r="Q124" s="6">
        <f t="shared" si="42"/>
        <v>0</v>
      </c>
      <c r="R124" s="5">
        <f t="shared" si="52"/>
        <v>0.86455906144751227</v>
      </c>
      <c r="S124" t="str">
        <f t="shared" si="60"/>
        <v>空</v>
      </c>
      <c r="T124" s="6">
        <f t="shared" si="43"/>
        <v>0</v>
      </c>
      <c r="U124" s="5">
        <f t="shared" si="53"/>
        <v>0.85731438048820252</v>
      </c>
      <c r="V124" t="str">
        <f t="shared" si="61"/>
        <v>多</v>
      </c>
      <c r="W124" s="6">
        <f t="shared" si="44"/>
        <v>-6.4979686313276774E-3</v>
      </c>
      <c r="X124" s="5">
        <f t="shared" si="54"/>
        <v>0.83853112058527324</v>
      </c>
      <c r="Y124" t="str">
        <f t="shared" si="62"/>
        <v>多</v>
      </c>
      <c r="Z124" s="6">
        <f t="shared" si="45"/>
        <v>-6.4979686313276774E-3</v>
      </c>
      <c r="AA124" s="5">
        <f t="shared" si="55"/>
        <v>0.83853112058527324</v>
      </c>
      <c r="AB124" t="str">
        <f t="shared" si="63"/>
        <v>多</v>
      </c>
      <c r="AC124" s="6">
        <f t="shared" si="46"/>
        <v>-6.4979686313276774E-3</v>
      </c>
      <c r="AD124" s="5">
        <f t="shared" si="56"/>
        <v>0.83853112058527324</v>
      </c>
    </row>
    <row r="125" spans="1:30" x14ac:dyDescent="0.15">
      <c r="A125" s="1">
        <v>38545</v>
      </c>
      <c r="B125" s="2">
        <v>851.82</v>
      </c>
      <c r="C125" s="3">
        <f t="shared" si="36"/>
        <v>3.3636694575901016E-2</v>
      </c>
      <c r="D125" s="4" t="str">
        <f t="shared" si="47"/>
        <v>多</v>
      </c>
      <c r="E125" s="6">
        <f t="shared" si="37"/>
        <v>3.3636694575901016E-2</v>
      </c>
      <c r="F125" s="5">
        <f t="shared" si="38"/>
        <v>1.0560684477598321</v>
      </c>
      <c r="G125" t="str">
        <f t="shared" si="48"/>
        <v>空</v>
      </c>
      <c r="H125" s="6">
        <f t="shared" si="39"/>
        <v>0</v>
      </c>
      <c r="I125" s="5">
        <f t="shared" si="49"/>
        <v>0.88730372589383388</v>
      </c>
      <c r="J125" t="str">
        <f t="shared" si="57"/>
        <v>空</v>
      </c>
      <c r="K125" s="6">
        <f t="shared" si="40"/>
        <v>0</v>
      </c>
      <c r="L125" s="5">
        <f t="shared" si="50"/>
        <v>0.98617202047232932</v>
      </c>
      <c r="M125" t="str">
        <f t="shared" si="58"/>
        <v>空</v>
      </c>
      <c r="N125" s="6">
        <f t="shared" si="41"/>
        <v>0</v>
      </c>
      <c r="O125" s="5">
        <f t="shared" si="51"/>
        <v>0.97159108253034776</v>
      </c>
      <c r="P125" t="str">
        <f t="shared" si="59"/>
        <v>空</v>
      </c>
      <c r="Q125" s="6">
        <f t="shared" si="42"/>
        <v>0</v>
      </c>
      <c r="R125" s="5">
        <f t="shared" si="52"/>
        <v>0.86455906144751227</v>
      </c>
      <c r="S125" t="str">
        <f t="shared" si="60"/>
        <v>空</v>
      </c>
      <c r="T125" s="6">
        <f t="shared" si="43"/>
        <v>0</v>
      </c>
      <c r="U125" s="5">
        <f t="shared" si="53"/>
        <v>0.85731438048820252</v>
      </c>
      <c r="V125" t="str">
        <f t="shared" si="61"/>
        <v>多</v>
      </c>
      <c r="W125" s="6">
        <f t="shared" si="44"/>
        <v>3.3636694575901016E-2</v>
      </c>
      <c r="X125" s="5">
        <f t="shared" si="54"/>
        <v>0.86673653578078813</v>
      </c>
      <c r="Y125" t="str">
        <f t="shared" si="62"/>
        <v>多</v>
      </c>
      <c r="Z125" s="6">
        <f t="shared" si="45"/>
        <v>3.3636694575901016E-2</v>
      </c>
      <c r="AA125" s="5">
        <f t="shared" si="55"/>
        <v>0.86673653578078813</v>
      </c>
      <c r="AB125" t="str">
        <f t="shared" si="63"/>
        <v>多</v>
      </c>
      <c r="AC125" s="6">
        <f t="shared" si="46"/>
        <v>3.3636694575901016E-2</v>
      </c>
      <c r="AD125" s="5">
        <f t="shared" si="56"/>
        <v>0.86673653578078813</v>
      </c>
    </row>
    <row r="126" spans="1:30" x14ac:dyDescent="0.15">
      <c r="A126" s="1">
        <v>38546</v>
      </c>
      <c r="B126" s="2">
        <v>846.23</v>
      </c>
      <c r="C126" s="3">
        <f t="shared" si="36"/>
        <v>-6.5624192904604195E-3</v>
      </c>
      <c r="D126" s="4" t="str">
        <f t="shared" si="47"/>
        <v>多</v>
      </c>
      <c r="E126" s="6">
        <f t="shared" si="37"/>
        <v>-6.5624192904604195E-3</v>
      </c>
      <c r="F126" s="5">
        <f t="shared" si="38"/>
        <v>1.0491380838062063</v>
      </c>
      <c r="G126" t="str">
        <f t="shared" si="48"/>
        <v>空</v>
      </c>
      <c r="H126" s="6">
        <f t="shared" si="39"/>
        <v>0</v>
      </c>
      <c r="I126" s="5">
        <f t="shared" si="49"/>
        <v>0.88730372589383388</v>
      </c>
      <c r="J126" t="str">
        <f t="shared" si="57"/>
        <v>空</v>
      </c>
      <c r="K126" s="6">
        <f t="shared" si="40"/>
        <v>0</v>
      </c>
      <c r="L126" s="5">
        <f t="shared" si="50"/>
        <v>0.98617202047232932</v>
      </c>
      <c r="M126" t="str">
        <f t="shared" si="58"/>
        <v>空</v>
      </c>
      <c r="N126" s="6">
        <f t="shared" si="41"/>
        <v>0</v>
      </c>
      <c r="O126" s="5">
        <f t="shared" si="51"/>
        <v>0.97159108253034776</v>
      </c>
      <c r="P126" t="str">
        <f t="shared" si="59"/>
        <v>空</v>
      </c>
      <c r="Q126" s="6">
        <f t="shared" si="42"/>
        <v>0</v>
      </c>
      <c r="R126" s="5">
        <f t="shared" si="52"/>
        <v>0.86455906144751227</v>
      </c>
      <c r="S126" t="str">
        <f t="shared" si="60"/>
        <v>空</v>
      </c>
      <c r="T126" s="6">
        <f t="shared" si="43"/>
        <v>0</v>
      </c>
      <c r="U126" s="5">
        <f t="shared" si="53"/>
        <v>0.85731438048820252</v>
      </c>
      <c r="V126" t="str">
        <f t="shared" si="61"/>
        <v>多</v>
      </c>
      <c r="W126" s="6">
        <f t="shared" si="44"/>
        <v>-6.5624192904604195E-3</v>
      </c>
      <c r="X126" s="5">
        <f t="shared" si="54"/>
        <v>0.8610486472186335</v>
      </c>
      <c r="Y126" t="str">
        <f t="shared" si="62"/>
        <v>多</v>
      </c>
      <c r="Z126" s="6">
        <f t="shared" si="45"/>
        <v>-6.5624192904604195E-3</v>
      </c>
      <c r="AA126" s="5">
        <f t="shared" si="55"/>
        <v>0.8610486472186335</v>
      </c>
      <c r="AB126" t="str">
        <f t="shared" si="63"/>
        <v>多</v>
      </c>
      <c r="AC126" s="6">
        <f t="shared" si="46"/>
        <v>-6.5624192904604195E-3</v>
      </c>
      <c r="AD126" s="5">
        <f t="shared" si="56"/>
        <v>0.8610486472186335</v>
      </c>
    </row>
    <row r="127" spans="1:30" x14ac:dyDescent="0.15">
      <c r="A127" s="1">
        <v>38547</v>
      </c>
      <c r="B127" s="2">
        <v>849.59</v>
      </c>
      <c r="C127" s="3">
        <f t="shared" si="36"/>
        <v>3.9705517412524927E-3</v>
      </c>
      <c r="D127" s="4" t="str">
        <f t="shared" si="47"/>
        <v>多</v>
      </c>
      <c r="E127" s="6">
        <f t="shared" si="37"/>
        <v>3.9705517412524927E-3</v>
      </c>
      <c r="F127" s="5">
        <f t="shared" si="38"/>
        <v>1.0533037408516774</v>
      </c>
      <c r="G127" t="str">
        <f t="shared" si="48"/>
        <v>空</v>
      </c>
      <c r="H127" s="6">
        <f t="shared" si="39"/>
        <v>0</v>
      </c>
      <c r="I127" s="5">
        <f t="shared" si="49"/>
        <v>0.88730372589383388</v>
      </c>
      <c r="J127" t="str">
        <f t="shared" si="57"/>
        <v>空</v>
      </c>
      <c r="K127" s="6">
        <f t="shared" si="40"/>
        <v>0</v>
      </c>
      <c r="L127" s="5">
        <f t="shared" si="50"/>
        <v>0.98617202047232932</v>
      </c>
      <c r="M127" t="str">
        <f t="shared" si="58"/>
        <v>空</v>
      </c>
      <c r="N127" s="6">
        <f t="shared" si="41"/>
        <v>0</v>
      </c>
      <c r="O127" s="5">
        <f t="shared" si="51"/>
        <v>0.97159108253034776</v>
      </c>
      <c r="P127" t="str">
        <f t="shared" si="59"/>
        <v>空</v>
      </c>
      <c r="Q127" s="6">
        <f t="shared" si="42"/>
        <v>0</v>
      </c>
      <c r="R127" s="5">
        <f t="shared" si="52"/>
        <v>0.86455906144751227</v>
      </c>
      <c r="S127" t="str">
        <f t="shared" si="60"/>
        <v>空</v>
      </c>
      <c r="T127" s="6">
        <f t="shared" si="43"/>
        <v>0</v>
      </c>
      <c r="U127" s="5">
        <f t="shared" si="53"/>
        <v>0.85731438048820252</v>
      </c>
      <c r="V127" t="str">
        <f t="shared" si="61"/>
        <v>多</v>
      </c>
      <c r="W127" s="6">
        <f t="shared" si="44"/>
        <v>3.9705517412524927E-3</v>
      </c>
      <c r="X127" s="5">
        <f t="shared" si="54"/>
        <v>0.86446748542415053</v>
      </c>
      <c r="Y127" t="str">
        <f t="shared" si="62"/>
        <v>多</v>
      </c>
      <c r="Z127" s="6">
        <f t="shared" si="45"/>
        <v>3.9705517412524927E-3</v>
      </c>
      <c r="AA127" s="5">
        <f t="shared" si="55"/>
        <v>0.86446748542415053</v>
      </c>
      <c r="AB127" t="str">
        <f t="shared" si="63"/>
        <v>多</v>
      </c>
      <c r="AC127" s="6">
        <f t="shared" si="46"/>
        <v>3.9705517412524927E-3</v>
      </c>
      <c r="AD127" s="5">
        <f t="shared" si="56"/>
        <v>0.86446748542415053</v>
      </c>
    </row>
    <row r="128" spans="1:30" x14ac:dyDescent="0.15">
      <c r="A128" s="1">
        <v>38548</v>
      </c>
      <c r="B128" s="2">
        <v>841</v>
      </c>
      <c r="C128" s="3">
        <f t="shared" si="36"/>
        <v>-1.0110759307430661E-2</v>
      </c>
      <c r="D128" s="4" t="str">
        <f t="shared" si="47"/>
        <v>多</v>
      </c>
      <c r="E128" s="6">
        <f t="shared" si="37"/>
        <v>-1.0110759307430661E-2</v>
      </c>
      <c r="F128" s="5">
        <f t="shared" si="38"/>
        <v>1.0426540402503097</v>
      </c>
      <c r="G128" t="str">
        <f t="shared" si="48"/>
        <v>空</v>
      </c>
      <c r="H128" s="6">
        <f t="shared" si="39"/>
        <v>0</v>
      </c>
      <c r="I128" s="5">
        <f t="shared" si="49"/>
        <v>0.88730372589383388</v>
      </c>
      <c r="J128" t="str">
        <f t="shared" si="57"/>
        <v>空</v>
      </c>
      <c r="K128" s="6">
        <f t="shared" si="40"/>
        <v>0</v>
      </c>
      <c r="L128" s="5">
        <f t="shared" si="50"/>
        <v>0.98617202047232932</v>
      </c>
      <c r="M128" t="str">
        <f t="shared" si="58"/>
        <v>空</v>
      </c>
      <c r="N128" s="6">
        <f t="shared" si="41"/>
        <v>0</v>
      </c>
      <c r="O128" s="5">
        <f t="shared" si="51"/>
        <v>0.97159108253034776</v>
      </c>
      <c r="P128" t="str">
        <f t="shared" si="59"/>
        <v>空</v>
      </c>
      <c r="Q128" s="6">
        <f t="shared" si="42"/>
        <v>0</v>
      </c>
      <c r="R128" s="5">
        <f t="shared" si="52"/>
        <v>0.86455906144751227</v>
      </c>
      <c r="S128" t="str">
        <f t="shared" si="60"/>
        <v>空</v>
      </c>
      <c r="T128" s="6">
        <f t="shared" si="43"/>
        <v>0</v>
      </c>
      <c r="U128" s="5">
        <f t="shared" si="53"/>
        <v>0.85731438048820252</v>
      </c>
      <c r="V128" t="str">
        <f t="shared" si="61"/>
        <v>多</v>
      </c>
      <c r="W128" s="6">
        <f t="shared" si="44"/>
        <v>-1.0110759307430661E-2</v>
      </c>
      <c r="X128" s="5">
        <f t="shared" si="54"/>
        <v>0.85572706274992716</v>
      </c>
      <c r="Y128" t="str">
        <f t="shared" si="62"/>
        <v>多</v>
      </c>
      <c r="Z128" s="6">
        <f t="shared" si="45"/>
        <v>-1.0110759307430661E-2</v>
      </c>
      <c r="AA128" s="5">
        <f t="shared" si="55"/>
        <v>0.85572706274992716</v>
      </c>
      <c r="AB128" t="str">
        <f t="shared" si="63"/>
        <v>多</v>
      </c>
      <c r="AC128" s="6">
        <f t="shared" si="46"/>
        <v>-1.0110759307430661E-2</v>
      </c>
      <c r="AD128" s="5">
        <f t="shared" si="56"/>
        <v>0.85572706274992716</v>
      </c>
    </row>
    <row r="129" spans="1:30" x14ac:dyDescent="0.15">
      <c r="A129" s="1">
        <v>38551</v>
      </c>
      <c r="B129" s="2">
        <v>832.99</v>
      </c>
      <c r="C129" s="3">
        <f t="shared" si="36"/>
        <v>-9.5243757431628939E-3</v>
      </c>
      <c r="D129" s="4" t="str">
        <f t="shared" si="47"/>
        <v>多</v>
      </c>
      <c r="E129" s="6">
        <f t="shared" si="37"/>
        <v>-9.5243757431628939E-3</v>
      </c>
      <c r="F129" s="5">
        <f t="shared" si="38"/>
        <v>1.0327234114008388</v>
      </c>
      <c r="G129" t="str">
        <f t="shared" si="48"/>
        <v>空</v>
      </c>
      <c r="H129" s="6">
        <f t="shared" si="39"/>
        <v>0</v>
      </c>
      <c r="I129" s="5">
        <f t="shared" si="49"/>
        <v>0.88730372589383388</v>
      </c>
      <c r="J129" t="str">
        <f t="shared" si="57"/>
        <v>空</v>
      </c>
      <c r="K129" s="6">
        <f t="shared" si="40"/>
        <v>0</v>
      </c>
      <c r="L129" s="5">
        <f t="shared" si="50"/>
        <v>0.98617202047232932</v>
      </c>
      <c r="M129" t="str">
        <f t="shared" si="58"/>
        <v>空</v>
      </c>
      <c r="N129" s="6">
        <f t="shared" si="41"/>
        <v>0</v>
      </c>
      <c r="O129" s="5">
        <f t="shared" si="51"/>
        <v>0.97159108253034776</v>
      </c>
      <c r="P129" t="str">
        <f t="shared" si="59"/>
        <v>空</v>
      </c>
      <c r="Q129" s="6">
        <f t="shared" si="42"/>
        <v>0</v>
      </c>
      <c r="R129" s="5">
        <f t="shared" si="52"/>
        <v>0.86455906144751227</v>
      </c>
      <c r="S129" t="str">
        <f t="shared" si="60"/>
        <v>空</v>
      </c>
      <c r="T129" s="6">
        <f t="shared" si="43"/>
        <v>0</v>
      </c>
      <c r="U129" s="5">
        <f t="shared" si="53"/>
        <v>0.85731438048820252</v>
      </c>
      <c r="V129" t="str">
        <f t="shared" si="61"/>
        <v>多</v>
      </c>
      <c r="W129" s="6">
        <f t="shared" si="44"/>
        <v>-9.5243757431628939E-3</v>
      </c>
      <c r="X129" s="5">
        <f t="shared" si="54"/>
        <v>0.84757679667070374</v>
      </c>
      <c r="Y129" t="str">
        <f t="shared" si="62"/>
        <v>多</v>
      </c>
      <c r="Z129" s="6">
        <f t="shared" si="45"/>
        <v>-9.5243757431628939E-3</v>
      </c>
      <c r="AA129" s="5">
        <f t="shared" si="55"/>
        <v>0.84757679667070374</v>
      </c>
      <c r="AB129" t="str">
        <f t="shared" si="63"/>
        <v>多</v>
      </c>
      <c r="AC129" s="6">
        <f t="shared" si="46"/>
        <v>-9.5243757431628939E-3</v>
      </c>
      <c r="AD129" s="5">
        <f t="shared" si="56"/>
        <v>0.84757679667070374</v>
      </c>
    </row>
    <row r="130" spans="1:30" x14ac:dyDescent="0.15">
      <c r="A130" s="1">
        <v>38552</v>
      </c>
      <c r="B130" s="2">
        <v>835.61</v>
      </c>
      <c r="C130" s="3">
        <f t="shared" si="36"/>
        <v>3.1452958618951588E-3</v>
      </c>
      <c r="D130" s="4" t="str">
        <f t="shared" si="47"/>
        <v>多</v>
      </c>
      <c r="E130" s="6">
        <f t="shared" si="37"/>
        <v>3.1452958618951588E-3</v>
      </c>
      <c r="F130" s="5">
        <f t="shared" si="38"/>
        <v>1.0359716320732002</v>
      </c>
      <c r="G130" t="str">
        <f t="shared" si="48"/>
        <v>空</v>
      </c>
      <c r="H130" s="6">
        <f t="shared" si="39"/>
        <v>0</v>
      </c>
      <c r="I130" s="5">
        <f t="shared" si="49"/>
        <v>0.88730372589383388</v>
      </c>
      <c r="J130" t="str">
        <f t="shared" si="57"/>
        <v>空</v>
      </c>
      <c r="K130" s="6">
        <f t="shared" si="40"/>
        <v>0</v>
      </c>
      <c r="L130" s="5">
        <f t="shared" si="50"/>
        <v>0.98617202047232932</v>
      </c>
      <c r="M130" t="str">
        <f t="shared" si="58"/>
        <v>空</v>
      </c>
      <c r="N130" s="6">
        <f t="shared" si="41"/>
        <v>0</v>
      </c>
      <c r="O130" s="5">
        <f t="shared" si="51"/>
        <v>0.97159108253034776</v>
      </c>
      <c r="P130" t="str">
        <f t="shared" si="59"/>
        <v>空</v>
      </c>
      <c r="Q130" s="6">
        <f t="shared" si="42"/>
        <v>0</v>
      </c>
      <c r="R130" s="5">
        <f t="shared" si="52"/>
        <v>0.86455906144751227</v>
      </c>
      <c r="S130" t="str">
        <f t="shared" si="60"/>
        <v>空</v>
      </c>
      <c r="T130" s="6">
        <f t="shared" si="43"/>
        <v>0</v>
      </c>
      <c r="U130" s="5">
        <f t="shared" si="53"/>
        <v>0.85731438048820252</v>
      </c>
      <c r="V130" t="str">
        <f t="shared" si="61"/>
        <v>多</v>
      </c>
      <c r="W130" s="6">
        <f t="shared" si="44"/>
        <v>3.1452958618951588E-3</v>
      </c>
      <c r="X130" s="5">
        <f t="shared" si="54"/>
        <v>0.85024267646191043</v>
      </c>
      <c r="Y130" t="str">
        <f t="shared" si="62"/>
        <v>多</v>
      </c>
      <c r="Z130" s="6">
        <f t="shared" si="45"/>
        <v>3.1452958618951588E-3</v>
      </c>
      <c r="AA130" s="5">
        <f t="shared" si="55"/>
        <v>0.85024267646191043</v>
      </c>
      <c r="AB130" t="str">
        <f t="shared" si="63"/>
        <v>多</v>
      </c>
      <c r="AC130" s="6">
        <f t="shared" si="46"/>
        <v>3.1452958618951588E-3</v>
      </c>
      <c r="AD130" s="5">
        <f t="shared" si="56"/>
        <v>0.85024267646191043</v>
      </c>
    </row>
    <row r="131" spans="1:30" x14ac:dyDescent="0.15">
      <c r="A131" s="1">
        <v>38553</v>
      </c>
      <c r="B131" s="2">
        <v>842.64</v>
      </c>
      <c r="C131" s="3">
        <f t="shared" si="36"/>
        <v>8.4130156412680623E-3</v>
      </c>
      <c r="D131" s="4" t="str">
        <f t="shared" si="47"/>
        <v>空</v>
      </c>
      <c r="E131" s="6">
        <f t="shared" si="37"/>
        <v>8.4130156412680623E-3</v>
      </c>
      <c r="F131" s="5">
        <f t="shared" si="38"/>
        <v>1.044687277617742</v>
      </c>
      <c r="G131" t="str">
        <f t="shared" si="48"/>
        <v>空</v>
      </c>
      <c r="H131" s="6">
        <f t="shared" si="39"/>
        <v>0</v>
      </c>
      <c r="I131" s="5">
        <f t="shared" si="49"/>
        <v>0.88730372589383388</v>
      </c>
      <c r="J131" t="str">
        <f t="shared" si="57"/>
        <v>空</v>
      </c>
      <c r="K131" s="6">
        <f t="shared" si="40"/>
        <v>0</v>
      </c>
      <c r="L131" s="5">
        <f t="shared" si="50"/>
        <v>0.98617202047232932</v>
      </c>
      <c r="M131" t="str">
        <f t="shared" si="58"/>
        <v>空</v>
      </c>
      <c r="N131" s="6">
        <f t="shared" si="41"/>
        <v>0</v>
      </c>
      <c r="O131" s="5">
        <f t="shared" si="51"/>
        <v>0.97159108253034776</v>
      </c>
      <c r="P131" t="str">
        <f t="shared" si="59"/>
        <v>空</v>
      </c>
      <c r="Q131" s="6">
        <f t="shared" si="42"/>
        <v>0</v>
      </c>
      <c r="R131" s="5">
        <f t="shared" si="52"/>
        <v>0.86455906144751227</v>
      </c>
      <c r="S131" t="str">
        <f t="shared" si="60"/>
        <v>空</v>
      </c>
      <c r="T131" s="6">
        <f t="shared" si="43"/>
        <v>0</v>
      </c>
      <c r="U131" s="5">
        <f t="shared" si="53"/>
        <v>0.85731438048820252</v>
      </c>
      <c r="V131" t="str">
        <f t="shared" si="61"/>
        <v>多</v>
      </c>
      <c r="W131" s="6">
        <f t="shared" si="44"/>
        <v>8.4130156412680623E-3</v>
      </c>
      <c r="X131" s="5">
        <f t="shared" si="54"/>
        <v>0.8573957813978581</v>
      </c>
      <c r="Y131" t="str">
        <f t="shared" si="62"/>
        <v>多</v>
      </c>
      <c r="Z131" s="6">
        <f t="shared" si="45"/>
        <v>8.4130156412680623E-3</v>
      </c>
      <c r="AA131" s="5">
        <f t="shared" si="55"/>
        <v>0.8573957813978581</v>
      </c>
      <c r="AB131" t="str">
        <f t="shared" si="63"/>
        <v>多</v>
      </c>
      <c r="AC131" s="6">
        <f t="shared" si="46"/>
        <v>8.4130156412680623E-3</v>
      </c>
      <c r="AD131" s="5">
        <f t="shared" si="56"/>
        <v>0.8573957813978581</v>
      </c>
    </row>
    <row r="132" spans="1:30" x14ac:dyDescent="0.15">
      <c r="A132" s="1">
        <v>38554</v>
      </c>
      <c r="B132" s="2">
        <v>843.99</v>
      </c>
      <c r="C132" s="3">
        <f t="shared" ref="C132:C195" si="64">B132/B131-1</f>
        <v>1.6021076616348218E-3</v>
      </c>
      <c r="D132" s="4" t="str">
        <f t="shared" si="47"/>
        <v>空</v>
      </c>
      <c r="E132" s="6">
        <f t="shared" ref="E132:E195" si="65">IF(D131="多",C132,IF(D131="空",0))</f>
        <v>0</v>
      </c>
      <c r="F132" s="5">
        <f t="shared" ref="F132:F195" si="66">F131*(1+E132)</f>
        <v>1.044687277617742</v>
      </c>
      <c r="G132" t="str">
        <f t="shared" si="48"/>
        <v>多</v>
      </c>
      <c r="H132" s="6">
        <f t="shared" ref="H132:H195" si="67">IF(G131="多",$C132,IF(G131="空",0))</f>
        <v>0</v>
      </c>
      <c r="I132" s="5">
        <f t="shared" si="49"/>
        <v>0.88730372589383388</v>
      </c>
      <c r="J132" t="str">
        <f t="shared" si="57"/>
        <v>空</v>
      </c>
      <c r="K132" s="6">
        <f t="shared" ref="K132:K195" si="68">IF(J131="多",$C132,IF(J131="空",0))</f>
        <v>0</v>
      </c>
      <c r="L132" s="5">
        <f t="shared" si="50"/>
        <v>0.98617202047232932</v>
      </c>
      <c r="M132" t="str">
        <f t="shared" si="58"/>
        <v>空</v>
      </c>
      <c r="N132" s="6">
        <f t="shared" ref="N132:N195" si="69">IF(M131="多",$C132,IF(M131="空",0))</f>
        <v>0</v>
      </c>
      <c r="O132" s="5">
        <f t="shared" si="51"/>
        <v>0.97159108253034776</v>
      </c>
      <c r="P132" t="str">
        <f t="shared" si="59"/>
        <v>空</v>
      </c>
      <c r="Q132" s="6">
        <f t="shared" ref="Q132:Q195" si="70">IF(P131="多",$C132,IF(P131="空",0))</f>
        <v>0</v>
      </c>
      <c r="R132" s="5">
        <f t="shared" si="52"/>
        <v>0.86455906144751227</v>
      </c>
      <c r="S132" t="str">
        <f t="shared" si="60"/>
        <v>空</v>
      </c>
      <c r="T132" s="6">
        <f t="shared" ref="T132:T195" si="71">IF(S131="多",$C132,IF(S131="空",0))</f>
        <v>0</v>
      </c>
      <c r="U132" s="5">
        <f t="shared" si="53"/>
        <v>0.85731438048820252</v>
      </c>
      <c r="V132" t="str">
        <f t="shared" si="61"/>
        <v>多</v>
      </c>
      <c r="W132" s="6">
        <f t="shared" ref="W132:W195" si="72">IF(V131="多",$C132,IF(V131="空",0))</f>
        <v>1.6021076616348218E-3</v>
      </c>
      <c r="X132" s="5">
        <f t="shared" si="54"/>
        <v>0.85876942174828896</v>
      </c>
      <c r="Y132" t="str">
        <f t="shared" si="62"/>
        <v>多</v>
      </c>
      <c r="Z132" s="6">
        <f t="shared" ref="Z132:Z195" si="73">IF(Y131="多",$C132,IF(Y131="空",0))</f>
        <v>1.6021076616348218E-3</v>
      </c>
      <c r="AA132" s="5">
        <f t="shared" si="55"/>
        <v>0.85876942174828896</v>
      </c>
      <c r="AB132" t="str">
        <f t="shared" si="63"/>
        <v>多</v>
      </c>
      <c r="AC132" s="6">
        <f t="shared" ref="AC132:AC195" si="74">IF(AB131="多",$C132,IF(AB131="空",0))</f>
        <v>1.6021076616348218E-3</v>
      </c>
      <c r="AD132" s="5">
        <f t="shared" si="56"/>
        <v>0.85876942174828896</v>
      </c>
    </row>
    <row r="133" spans="1:30" x14ac:dyDescent="0.15">
      <c r="A133" s="1">
        <v>38555</v>
      </c>
      <c r="B133" s="2">
        <v>859.69</v>
      </c>
      <c r="C133" s="3">
        <f t="shared" si="64"/>
        <v>1.8602116138816793E-2</v>
      </c>
      <c r="D133" s="4" t="str">
        <f t="shared" ref="D133:D196" si="75">IF(AND(C132&gt;0,C133&gt;0),"空",IF(AND(C132&lt;0,C133&lt;0),"多",D132))</f>
        <v>空</v>
      </c>
      <c r="E133" s="6">
        <f t="shared" si="65"/>
        <v>0</v>
      </c>
      <c r="F133" s="5">
        <f t="shared" si="66"/>
        <v>1.044687277617742</v>
      </c>
      <c r="G133" t="str">
        <f t="shared" si="48"/>
        <v>多</v>
      </c>
      <c r="H133" s="6">
        <f t="shared" si="67"/>
        <v>1.8602116138816793E-2</v>
      </c>
      <c r="I133" s="5">
        <f t="shared" si="49"/>
        <v>0.90380945285331582</v>
      </c>
      <c r="J133" t="str">
        <f t="shared" si="57"/>
        <v>多</v>
      </c>
      <c r="K133" s="6">
        <f t="shared" si="68"/>
        <v>0</v>
      </c>
      <c r="L133" s="5">
        <f t="shared" si="50"/>
        <v>0.98617202047232932</v>
      </c>
      <c r="M133" t="str">
        <f t="shared" si="58"/>
        <v>空</v>
      </c>
      <c r="N133" s="6">
        <f t="shared" si="69"/>
        <v>0</v>
      </c>
      <c r="O133" s="5">
        <f t="shared" si="51"/>
        <v>0.97159108253034776</v>
      </c>
      <c r="P133" t="str">
        <f t="shared" si="59"/>
        <v>空</v>
      </c>
      <c r="Q133" s="6">
        <f t="shared" si="70"/>
        <v>0</v>
      </c>
      <c r="R133" s="5">
        <f t="shared" si="52"/>
        <v>0.86455906144751227</v>
      </c>
      <c r="S133" t="str">
        <f t="shared" si="60"/>
        <v>空</v>
      </c>
      <c r="T133" s="6">
        <f t="shared" si="71"/>
        <v>0</v>
      </c>
      <c r="U133" s="5">
        <f t="shared" si="53"/>
        <v>0.85731438048820252</v>
      </c>
      <c r="V133" t="str">
        <f t="shared" si="61"/>
        <v>多</v>
      </c>
      <c r="W133" s="6">
        <f t="shared" si="72"/>
        <v>1.8602116138816793E-2</v>
      </c>
      <c r="X133" s="5">
        <f t="shared" si="54"/>
        <v>0.87474435026811515</v>
      </c>
      <c r="Y133" t="str">
        <f t="shared" si="62"/>
        <v>多</v>
      </c>
      <c r="Z133" s="6">
        <f t="shared" si="73"/>
        <v>1.8602116138816793E-2</v>
      </c>
      <c r="AA133" s="5">
        <f t="shared" si="55"/>
        <v>0.87474435026811515</v>
      </c>
      <c r="AB133" t="str">
        <f t="shared" si="63"/>
        <v>多</v>
      </c>
      <c r="AC133" s="6">
        <f t="shared" si="74"/>
        <v>1.8602116138816793E-2</v>
      </c>
      <c r="AD133" s="5">
        <f t="shared" si="56"/>
        <v>0.87474435026811515</v>
      </c>
    </row>
    <row r="134" spans="1:30" x14ac:dyDescent="0.15">
      <c r="A134" s="1">
        <v>38558</v>
      </c>
      <c r="B134" s="2">
        <v>856.86</v>
      </c>
      <c r="C134" s="3">
        <f t="shared" si="64"/>
        <v>-3.2918842838698392E-3</v>
      </c>
      <c r="D134" s="4" t="str">
        <f t="shared" si="75"/>
        <v>空</v>
      </c>
      <c r="E134" s="6">
        <f t="shared" si="65"/>
        <v>0</v>
      </c>
      <c r="F134" s="5">
        <f t="shared" si="66"/>
        <v>1.044687277617742</v>
      </c>
      <c r="G134" t="str">
        <f t="shared" ref="G134:G197" si="76">IF(AND(C132&gt;0,C133&gt;0,C134&gt;0),"多",IF(AND(C132&lt;0,C133&lt;0,C134&lt;0),"空",G133))</f>
        <v>多</v>
      </c>
      <c r="H134" s="6">
        <f t="shared" si="67"/>
        <v>-3.2918842838698392E-3</v>
      </c>
      <c r="I134" s="5">
        <f t="shared" ref="I134:I197" si="77">I133*(1+H134)</f>
        <v>0.90083421671985497</v>
      </c>
      <c r="J134" t="str">
        <f t="shared" si="57"/>
        <v>多</v>
      </c>
      <c r="K134" s="6">
        <f t="shared" si="68"/>
        <v>-3.2918842838698392E-3</v>
      </c>
      <c r="L134" s="5">
        <f t="shared" ref="L134:L197" si="78">L133*(1+K134)</f>
        <v>0.98292565629694428</v>
      </c>
      <c r="M134" t="str">
        <f t="shared" si="58"/>
        <v>空</v>
      </c>
      <c r="N134" s="6">
        <f t="shared" si="69"/>
        <v>0</v>
      </c>
      <c r="O134" s="5">
        <f t="shared" ref="O134:O197" si="79">O133*(1+N134)</f>
        <v>0.97159108253034776</v>
      </c>
      <c r="P134" t="str">
        <f t="shared" si="59"/>
        <v>空</v>
      </c>
      <c r="Q134" s="6">
        <f t="shared" si="70"/>
        <v>0</v>
      </c>
      <c r="R134" s="5">
        <f t="shared" ref="R134:R197" si="80">R133*(1+Q134)</f>
        <v>0.86455906144751227</v>
      </c>
      <c r="S134" t="str">
        <f t="shared" si="60"/>
        <v>空</v>
      </c>
      <c r="T134" s="6">
        <f t="shared" si="71"/>
        <v>0</v>
      </c>
      <c r="U134" s="5">
        <f t="shared" ref="U134:U197" si="81">U133*(1+T134)</f>
        <v>0.85731438048820252</v>
      </c>
      <c r="V134" t="str">
        <f t="shared" si="61"/>
        <v>多</v>
      </c>
      <c r="W134" s="6">
        <f t="shared" si="72"/>
        <v>-3.2918842838698392E-3</v>
      </c>
      <c r="X134" s="5">
        <f t="shared" ref="X134:X197" si="82">X133*(1+W134)</f>
        <v>0.87186479308906362</v>
      </c>
      <c r="Y134" t="str">
        <f t="shared" si="62"/>
        <v>多</v>
      </c>
      <c r="Z134" s="6">
        <f t="shared" si="73"/>
        <v>-3.2918842838698392E-3</v>
      </c>
      <c r="AA134" s="5">
        <f t="shared" ref="AA134:AA197" si="83">AA133*(1+Z134)</f>
        <v>0.87186479308906362</v>
      </c>
      <c r="AB134" t="str">
        <f t="shared" si="63"/>
        <v>多</v>
      </c>
      <c r="AC134" s="6">
        <f t="shared" si="74"/>
        <v>-3.2918842838698392E-3</v>
      </c>
      <c r="AD134" s="5">
        <f t="shared" ref="AD134:AD197" si="84">AD133*(1+AC134)</f>
        <v>0.87186479308906362</v>
      </c>
    </row>
    <row r="135" spans="1:30" x14ac:dyDescent="0.15">
      <c r="A135" s="1">
        <v>38559</v>
      </c>
      <c r="B135" s="2">
        <v>876.48</v>
      </c>
      <c r="C135" s="3">
        <f t="shared" si="64"/>
        <v>2.2897556193543833E-2</v>
      </c>
      <c r="D135" s="4" t="str">
        <f t="shared" si="75"/>
        <v>空</v>
      </c>
      <c r="E135" s="6">
        <f t="shared" si="65"/>
        <v>0</v>
      </c>
      <c r="F135" s="5">
        <f t="shared" si="66"/>
        <v>1.044687277617742</v>
      </c>
      <c r="G135" t="str">
        <f t="shared" si="76"/>
        <v>多</v>
      </c>
      <c r="H135" s="6">
        <f t="shared" si="67"/>
        <v>2.2897556193543833E-2</v>
      </c>
      <c r="I135" s="5">
        <f t="shared" si="77"/>
        <v>0.92146111881826487</v>
      </c>
      <c r="J135" t="str">
        <f t="shared" ref="J135:J198" si="85">IF(AND($C132&gt;0,$C133&gt;0,$C134&gt;0,$C135&gt;0),"多",IF(AND($C132&lt;0,$C133&lt;0,$C134&lt;0,$C135&lt;0),"空",J134))</f>
        <v>多</v>
      </c>
      <c r="K135" s="6">
        <f t="shared" si="68"/>
        <v>2.2897556193543833E-2</v>
      </c>
      <c r="L135" s="5">
        <f t="shared" si="78"/>
        <v>1.0054322517460794</v>
      </c>
      <c r="M135" t="str">
        <f t="shared" si="58"/>
        <v>空</v>
      </c>
      <c r="N135" s="6">
        <f t="shared" si="69"/>
        <v>0</v>
      </c>
      <c r="O135" s="5">
        <f t="shared" si="79"/>
        <v>0.97159108253034776</v>
      </c>
      <c r="P135" t="str">
        <f t="shared" si="59"/>
        <v>空</v>
      </c>
      <c r="Q135" s="6">
        <f t="shared" si="70"/>
        <v>0</v>
      </c>
      <c r="R135" s="5">
        <f t="shared" si="80"/>
        <v>0.86455906144751227</v>
      </c>
      <c r="S135" t="str">
        <f t="shared" si="60"/>
        <v>空</v>
      </c>
      <c r="T135" s="6">
        <f t="shared" si="71"/>
        <v>0</v>
      </c>
      <c r="U135" s="5">
        <f t="shared" si="81"/>
        <v>0.85731438048820252</v>
      </c>
      <c r="V135" t="str">
        <f t="shared" si="61"/>
        <v>多</v>
      </c>
      <c r="W135" s="6">
        <f t="shared" si="72"/>
        <v>2.2897556193543833E-2</v>
      </c>
      <c r="X135" s="5">
        <f t="shared" si="82"/>
        <v>0.8918283661819929</v>
      </c>
      <c r="Y135" t="str">
        <f t="shared" si="62"/>
        <v>多</v>
      </c>
      <c r="Z135" s="6">
        <f t="shared" si="73"/>
        <v>2.2897556193543833E-2</v>
      </c>
      <c r="AA135" s="5">
        <f t="shared" si="83"/>
        <v>0.8918283661819929</v>
      </c>
      <c r="AB135" t="str">
        <f t="shared" si="63"/>
        <v>多</v>
      </c>
      <c r="AC135" s="6">
        <f t="shared" si="74"/>
        <v>2.2897556193543833E-2</v>
      </c>
      <c r="AD135" s="5">
        <f t="shared" si="84"/>
        <v>0.8918283661819929</v>
      </c>
    </row>
    <row r="136" spans="1:30" x14ac:dyDescent="0.15">
      <c r="A136" s="1">
        <v>38560</v>
      </c>
      <c r="B136" s="2">
        <v>894.01</v>
      </c>
      <c r="C136" s="3">
        <f t="shared" si="64"/>
        <v>2.0000456370938169E-2</v>
      </c>
      <c r="D136" s="4" t="str">
        <f t="shared" si="75"/>
        <v>空</v>
      </c>
      <c r="E136" s="6">
        <f t="shared" si="65"/>
        <v>0</v>
      </c>
      <c r="F136" s="5">
        <f t="shared" si="66"/>
        <v>1.044687277617742</v>
      </c>
      <c r="G136" t="str">
        <f t="shared" si="76"/>
        <v>多</v>
      </c>
      <c r="H136" s="6">
        <f t="shared" si="67"/>
        <v>2.0000456370938169E-2</v>
      </c>
      <c r="I136" s="5">
        <f t="shared" si="77"/>
        <v>0.93989076172270547</v>
      </c>
      <c r="J136" t="str">
        <f t="shared" si="85"/>
        <v>多</v>
      </c>
      <c r="K136" s="6">
        <f t="shared" si="68"/>
        <v>2.0000456370938169E-2</v>
      </c>
      <c r="L136" s="5">
        <f t="shared" si="78"/>
        <v>1.0255413556310611</v>
      </c>
      <c r="M136" t="str">
        <f t="shared" ref="M136:M199" si="86">IF(AND($C132&gt;0,$C133&gt;0,$C134&gt;0,$C135&gt;0,$C136&gt;0),"多",IF(AND($C132&lt;0,$C133&lt;0,$C134&lt;0,$C135&lt;0,$C136&lt;0),"空",M135))</f>
        <v>空</v>
      </c>
      <c r="N136" s="6">
        <f t="shared" si="69"/>
        <v>0</v>
      </c>
      <c r="O136" s="5">
        <f t="shared" si="79"/>
        <v>0.97159108253034776</v>
      </c>
      <c r="P136" t="str">
        <f t="shared" si="59"/>
        <v>空</v>
      </c>
      <c r="Q136" s="6">
        <f t="shared" si="70"/>
        <v>0</v>
      </c>
      <c r="R136" s="5">
        <f t="shared" si="80"/>
        <v>0.86455906144751227</v>
      </c>
      <c r="S136" t="str">
        <f t="shared" si="60"/>
        <v>空</v>
      </c>
      <c r="T136" s="6">
        <f t="shared" si="71"/>
        <v>0</v>
      </c>
      <c r="U136" s="5">
        <f t="shared" si="81"/>
        <v>0.85731438048820252</v>
      </c>
      <c r="V136" t="str">
        <f t="shared" si="61"/>
        <v>多</v>
      </c>
      <c r="W136" s="6">
        <f t="shared" si="72"/>
        <v>2.0000456370938169E-2</v>
      </c>
      <c r="X136" s="5">
        <f t="shared" si="82"/>
        <v>0.90966534051018089</v>
      </c>
      <c r="Y136" t="str">
        <f t="shared" si="62"/>
        <v>多</v>
      </c>
      <c r="Z136" s="6">
        <f t="shared" si="73"/>
        <v>2.0000456370938169E-2</v>
      </c>
      <c r="AA136" s="5">
        <f t="shared" si="83"/>
        <v>0.90966534051018089</v>
      </c>
      <c r="AB136" t="str">
        <f t="shared" si="63"/>
        <v>多</v>
      </c>
      <c r="AC136" s="6">
        <f t="shared" si="74"/>
        <v>2.0000456370938169E-2</v>
      </c>
      <c r="AD136" s="5">
        <f t="shared" si="84"/>
        <v>0.90966534051018089</v>
      </c>
    </row>
    <row r="137" spans="1:30" x14ac:dyDescent="0.15">
      <c r="A137" s="1">
        <v>38561</v>
      </c>
      <c r="B137" s="2">
        <v>890.89</v>
      </c>
      <c r="C137" s="3">
        <f t="shared" si="64"/>
        <v>-3.4898938490620646E-3</v>
      </c>
      <c r="D137" s="4" t="str">
        <f t="shared" si="75"/>
        <v>空</v>
      </c>
      <c r="E137" s="6">
        <f t="shared" si="65"/>
        <v>0</v>
      </c>
      <c r="F137" s="5">
        <f t="shared" si="66"/>
        <v>1.044687277617742</v>
      </c>
      <c r="G137" t="str">
        <f t="shared" si="76"/>
        <v>多</v>
      </c>
      <c r="H137" s="6">
        <f t="shared" si="67"/>
        <v>-3.4898938490620646E-3</v>
      </c>
      <c r="I137" s="5">
        <f t="shared" si="77"/>
        <v>0.93661064273457917</v>
      </c>
      <c r="J137" t="str">
        <f t="shared" si="85"/>
        <v>多</v>
      </c>
      <c r="K137" s="6">
        <f t="shared" si="68"/>
        <v>-3.4898938490620646E-3</v>
      </c>
      <c r="L137" s="5">
        <f t="shared" si="78"/>
        <v>1.0219623251620855</v>
      </c>
      <c r="M137" t="str">
        <f t="shared" si="86"/>
        <v>空</v>
      </c>
      <c r="N137" s="6">
        <f t="shared" si="69"/>
        <v>0</v>
      </c>
      <c r="O137" s="5">
        <f t="shared" si="79"/>
        <v>0.97159108253034776</v>
      </c>
      <c r="P137" t="str">
        <f t="shared" ref="P137:P200" si="87">IF(AND($C132&gt;0,$C133&gt;0,$C134&gt;0,$C135&gt;0,$C136&gt;0,$C137&gt;0),"多",IF(AND($C132&lt;0,$C133&lt;0,$C134&lt;0,$C135&lt;0,$C136&lt;0,$C137&lt;0),"空",P136))</f>
        <v>空</v>
      </c>
      <c r="Q137" s="6">
        <f t="shared" si="70"/>
        <v>0</v>
      </c>
      <c r="R137" s="5">
        <f t="shared" si="80"/>
        <v>0.86455906144751227</v>
      </c>
      <c r="S137" t="str">
        <f t="shared" si="60"/>
        <v>空</v>
      </c>
      <c r="T137" s="6">
        <f t="shared" si="71"/>
        <v>0</v>
      </c>
      <c r="U137" s="5">
        <f t="shared" si="81"/>
        <v>0.85731438048820252</v>
      </c>
      <c r="V137" t="str">
        <f t="shared" si="61"/>
        <v>多</v>
      </c>
      <c r="W137" s="6">
        <f t="shared" si="72"/>
        <v>-3.4898938490620646E-3</v>
      </c>
      <c r="X137" s="5">
        <f t="shared" si="82"/>
        <v>0.9064907050336295</v>
      </c>
      <c r="Y137" t="str">
        <f t="shared" si="62"/>
        <v>多</v>
      </c>
      <c r="Z137" s="6">
        <f t="shared" si="73"/>
        <v>-3.4898938490620646E-3</v>
      </c>
      <c r="AA137" s="5">
        <f t="shared" si="83"/>
        <v>0.9064907050336295</v>
      </c>
      <c r="AB137" t="str">
        <f t="shared" si="63"/>
        <v>多</v>
      </c>
      <c r="AC137" s="6">
        <f t="shared" si="74"/>
        <v>-3.4898938490620646E-3</v>
      </c>
      <c r="AD137" s="5">
        <f t="shared" si="84"/>
        <v>0.9064907050336295</v>
      </c>
    </row>
    <row r="138" spans="1:30" x14ac:dyDescent="0.15">
      <c r="A138" s="1">
        <v>38562</v>
      </c>
      <c r="B138" s="2">
        <v>888.16</v>
      </c>
      <c r="C138" s="3">
        <f t="shared" si="64"/>
        <v>-3.0643513789581078E-3</v>
      </c>
      <c r="D138" s="4" t="str">
        <f t="shared" si="75"/>
        <v>多</v>
      </c>
      <c r="E138" s="6">
        <f t="shared" si="65"/>
        <v>0</v>
      </c>
      <c r="F138" s="5">
        <f t="shared" si="66"/>
        <v>1.044687277617742</v>
      </c>
      <c r="G138" t="str">
        <f t="shared" si="76"/>
        <v>多</v>
      </c>
      <c r="H138" s="6">
        <f t="shared" si="67"/>
        <v>-3.0643513789581078E-3</v>
      </c>
      <c r="I138" s="5">
        <f t="shared" si="77"/>
        <v>0.93374053861996864</v>
      </c>
      <c r="J138" t="str">
        <f t="shared" si="85"/>
        <v>多</v>
      </c>
      <c r="K138" s="6">
        <f t="shared" si="68"/>
        <v>-3.0643513789581078E-3</v>
      </c>
      <c r="L138" s="5">
        <f t="shared" si="78"/>
        <v>1.0188306735017318</v>
      </c>
      <c r="M138" t="str">
        <f t="shared" si="86"/>
        <v>空</v>
      </c>
      <c r="N138" s="6">
        <f t="shared" si="69"/>
        <v>0</v>
      </c>
      <c r="O138" s="5">
        <f t="shared" si="79"/>
        <v>0.97159108253034776</v>
      </c>
      <c r="P138" t="str">
        <f t="shared" si="87"/>
        <v>空</v>
      </c>
      <c r="Q138" s="6">
        <f t="shared" si="70"/>
        <v>0</v>
      </c>
      <c r="R138" s="5">
        <f t="shared" si="80"/>
        <v>0.86455906144751227</v>
      </c>
      <c r="S138" t="str">
        <f t="shared" ref="S138:S201" si="88">IF(AND($C132&gt;0,$C133&gt;0,$C134&gt;0,$C135&gt;0,$C136&gt;0,$C137&gt;0,$C138&gt;0),"多",IF(AND($C132&lt;0,$C133&lt;0,$C134&lt;0,$C135&lt;0,$C136&lt;0,$C137&lt;0,$C138&lt;0),"空",S137))</f>
        <v>空</v>
      </c>
      <c r="T138" s="6">
        <f t="shared" si="71"/>
        <v>0</v>
      </c>
      <c r="U138" s="5">
        <f t="shared" si="81"/>
        <v>0.85731438048820252</v>
      </c>
      <c r="V138" t="str">
        <f t="shared" si="61"/>
        <v>多</v>
      </c>
      <c r="W138" s="6">
        <f t="shared" si="72"/>
        <v>-3.0643513789581078E-3</v>
      </c>
      <c r="X138" s="5">
        <f t="shared" si="82"/>
        <v>0.90371289899164697</v>
      </c>
      <c r="Y138" t="str">
        <f t="shared" si="62"/>
        <v>多</v>
      </c>
      <c r="Z138" s="6">
        <f t="shared" si="73"/>
        <v>-3.0643513789581078E-3</v>
      </c>
      <c r="AA138" s="5">
        <f t="shared" si="83"/>
        <v>0.90371289899164697</v>
      </c>
      <c r="AB138" t="str">
        <f t="shared" si="63"/>
        <v>多</v>
      </c>
      <c r="AC138" s="6">
        <f t="shared" si="74"/>
        <v>-3.0643513789581078E-3</v>
      </c>
      <c r="AD138" s="5">
        <f t="shared" si="84"/>
        <v>0.90371289899164697</v>
      </c>
    </row>
    <row r="139" spans="1:30" x14ac:dyDescent="0.15">
      <c r="A139" s="1">
        <v>38565</v>
      </c>
      <c r="B139" s="2">
        <v>891.61</v>
      </c>
      <c r="C139" s="3">
        <f t="shared" si="64"/>
        <v>3.8844352368943014E-3</v>
      </c>
      <c r="D139" s="4" t="str">
        <f t="shared" si="75"/>
        <v>多</v>
      </c>
      <c r="E139" s="6">
        <f t="shared" si="65"/>
        <v>3.8844352368943014E-3</v>
      </c>
      <c r="F139" s="5">
        <f t="shared" si="66"/>
        <v>1.0487452976904557</v>
      </c>
      <c r="G139" t="str">
        <f t="shared" si="76"/>
        <v>多</v>
      </c>
      <c r="H139" s="6">
        <f t="shared" si="67"/>
        <v>3.8844352368943014E-3</v>
      </c>
      <c r="I139" s="5">
        <f t="shared" si="77"/>
        <v>0.93736759327030073</v>
      </c>
      <c r="J139" t="str">
        <f t="shared" si="85"/>
        <v>多</v>
      </c>
      <c r="K139" s="6">
        <f t="shared" si="68"/>
        <v>3.8844352368943014E-3</v>
      </c>
      <c r="L139" s="5">
        <f t="shared" si="78"/>
        <v>1.0227882552703107</v>
      </c>
      <c r="M139" t="str">
        <f t="shared" si="86"/>
        <v>空</v>
      </c>
      <c r="N139" s="6">
        <f t="shared" si="69"/>
        <v>0</v>
      </c>
      <c r="O139" s="5">
        <f t="shared" si="79"/>
        <v>0.97159108253034776</v>
      </c>
      <c r="P139" t="str">
        <f t="shared" si="87"/>
        <v>空</v>
      </c>
      <c r="Q139" s="6">
        <f t="shared" si="70"/>
        <v>0</v>
      </c>
      <c r="R139" s="5">
        <f t="shared" si="80"/>
        <v>0.86455906144751227</v>
      </c>
      <c r="S139" t="str">
        <f t="shared" si="88"/>
        <v>空</v>
      </c>
      <c r="T139" s="6">
        <f t="shared" si="71"/>
        <v>0</v>
      </c>
      <c r="U139" s="5">
        <f t="shared" si="81"/>
        <v>0.85731438048820252</v>
      </c>
      <c r="V139" t="str">
        <f t="shared" ref="V139:V202" si="89">IF(AND($C132&gt;0,$C133&gt;0,$C134&gt;0,$C135&gt;0,$C136&gt;0,$C137&gt;0,$C138&gt;0,$C139&gt;0),"多",IF(AND($C132&lt;0,$C133&lt;0,$C134&lt;0,$C135&lt;0,$C136&lt;0,$C137&lt;0,$C138&lt;0,$C139&lt;0),"空",V138))</f>
        <v>多</v>
      </c>
      <c r="W139" s="6">
        <f t="shared" si="72"/>
        <v>3.8844352368943014E-3</v>
      </c>
      <c r="X139" s="5">
        <f t="shared" si="82"/>
        <v>0.90722331322052607</v>
      </c>
      <c r="Y139" t="str">
        <f t="shared" si="62"/>
        <v>多</v>
      </c>
      <c r="Z139" s="6">
        <f t="shared" si="73"/>
        <v>3.8844352368943014E-3</v>
      </c>
      <c r="AA139" s="5">
        <f t="shared" si="83"/>
        <v>0.90722331322052607</v>
      </c>
      <c r="AB139" t="str">
        <f t="shared" si="63"/>
        <v>多</v>
      </c>
      <c r="AC139" s="6">
        <f t="shared" si="74"/>
        <v>3.8844352368943014E-3</v>
      </c>
      <c r="AD139" s="5">
        <f t="shared" si="84"/>
        <v>0.90722331322052607</v>
      </c>
    </row>
    <row r="140" spans="1:30" x14ac:dyDescent="0.15">
      <c r="A140" s="1">
        <v>38566</v>
      </c>
      <c r="B140" s="2">
        <v>903.6</v>
      </c>
      <c r="C140" s="3">
        <f t="shared" si="64"/>
        <v>1.3447583584751177E-2</v>
      </c>
      <c r="D140" s="4" t="str">
        <f t="shared" si="75"/>
        <v>空</v>
      </c>
      <c r="E140" s="6">
        <f t="shared" si="65"/>
        <v>1.3447583584751177E-2</v>
      </c>
      <c r="F140" s="5">
        <f t="shared" si="66"/>
        <v>1.0628483877402628</v>
      </c>
      <c r="G140" t="str">
        <f t="shared" si="76"/>
        <v>多</v>
      </c>
      <c r="H140" s="6">
        <f t="shared" si="67"/>
        <v>1.3447583584751177E-2</v>
      </c>
      <c r="I140" s="5">
        <f t="shared" si="77"/>
        <v>0.94997292233044017</v>
      </c>
      <c r="J140" t="str">
        <f t="shared" si="85"/>
        <v>多</v>
      </c>
      <c r="K140" s="6">
        <f t="shared" si="68"/>
        <v>1.3447583584751177E-2</v>
      </c>
      <c r="L140" s="5">
        <f t="shared" si="78"/>
        <v>1.0365422858225599</v>
      </c>
      <c r="M140" t="str">
        <f t="shared" si="86"/>
        <v>空</v>
      </c>
      <c r="N140" s="6">
        <f t="shared" si="69"/>
        <v>0</v>
      </c>
      <c r="O140" s="5">
        <f t="shared" si="79"/>
        <v>0.97159108253034776</v>
      </c>
      <c r="P140" t="str">
        <f t="shared" si="87"/>
        <v>空</v>
      </c>
      <c r="Q140" s="6">
        <f t="shared" si="70"/>
        <v>0</v>
      </c>
      <c r="R140" s="5">
        <f t="shared" si="80"/>
        <v>0.86455906144751227</v>
      </c>
      <c r="S140" t="str">
        <f t="shared" si="88"/>
        <v>空</v>
      </c>
      <c r="T140" s="6">
        <f t="shared" si="71"/>
        <v>0</v>
      </c>
      <c r="U140" s="5">
        <f t="shared" si="81"/>
        <v>0.85731438048820252</v>
      </c>
      <c r="V140" t="str">
        <f t="shared" si="89"/>
        <v>多</v>
      </c>
      <c r="W140" s="6">
        <f t="shared" si="72"/>
        <v>1.3447583584751177E-2</v>
      </c>
      <c r="X140" s="5">
        <f t="shared" si="82"/>
        <v>0.91942327455509398</v>
      </c>
      <c r="Y140" t="str">
        <f t="shared" ref="Y140:Y203" si="90">IF(AND($C132&gt;0,$C133&gt;0,$C134&gt;0,$C135&gt;0,$C136&gt;0,$C137&gt;0,$C138&gt;0,$C139&gt;0,$C140&gt;0),"多",IF(AND($C132&lt;0,$C133&lt;0,$C134&lt;0,$C135&lt;0,$C136&lt;0,$C137&lt;0,$C138&lt;0,$C139&lt;0,$C140&lt;0),"空",Y139))</f>
        <v>多</v>
      </c>
      <c r="Z140" s="6">
        <f t="shared" si="73"/>
        <v>1.3447583584751177E-2</v>
      </c>
      <c r="AA140" s="5">
        <f t="shared" si="83"/>
        <v>0.91942327455509398</v>
      </c>
      <c r="AB140" t="str">
        <f t="shared" si="63"/>
        <v>多</v>
      </c>
      <c r="AC140" s="6">
        <f t="shared" si="74"/>
        <v>1.3447583584751177E-2</v>
      </c>
      <c r="AD140" s="5">
        <f t="shared" si="84"/>
        <v>0.91942327455509398</v>
      </c>
    </row>
    <row r="141" spans="1:30" x14ac:dyDescent="0.15">
      <c r="A141" s="1">
        <v>38567</v>
      </c>
      <c r="B141" s="2">
        <v>909.57</v>
      </c>
      <c r="C141" s="3">
        <f t="shared" si="64"/>
        <v>6.6069057104913842E-3</v>
      </c>
      <c r="D141" s="4" t="str">
        <f t="shared" si="75"/>
        <v>空</v>
      </c>
      <c r="E141" s="6">
        <f t="shared" si="65"/>
        <v>0</v>
      </c>
      <c r="F141" s="5">
        <f t="shared" si="66"/>
        <v>1.0628483877402628</v>
      </c>
      <c r="G141" t="str">
        <f t="shared" si="76"/>
        <v>多</v>
      </c>
      <c r="H141" s="6">
        <f t="shared" si="67"/>
        <v>6.6069057104913842E-3</v>
      </c>
      <c r="I141" s="5">
        <f t="shared" si="77"/>
        <v>0.95624930385579732</v>
      </c>
      <c r="J141" t="str">
        <f t="shared" si="85"/>
        <v>多</v>
      </c>
      <c r="K141" s="6">
        <f t="shared" si="68"/>
        <v>6.6069057104913842E-3</v>
      </c>
      <c r="L141" s="5">
        <f t="shared" si="78"/>
        <v>1.0433906229699268</v>
      </c>
      <c r="M141" t="str">
        <f t="shared" si="86"/>
        <v>空</v>
      </c>
      <c r="N141" s="6">
        <f t="shared" si="69"/>
        <v>0</v>
      </c>
      <c r="O141" s="5">
        <f t="shared" si="79"/>
        <v>0.97159108253034776</v>
      </c>
      <c r="P141" t="str">
        <f t="shared" si="87"/>
        <v>空</v>
      </c>
      <c r="Q141" s="6">
        <f t="shared" si="70"/>
        <v>0</v>
      </c>
      <c r="R141" s="5">
        <f t="shared" si="80"/>
        <v>0.86455906144751227</v>
      </c>
      <c r="S141" t="str">
        <f t="shared" si="88"/>
        <v>空</v>
      </c>
      <c r="T141" s="6">
        <f t="shared" si="71"/>
        <v>0</v>
      </c>
      <c r="U141" s="5">
        <f t="shared" si="81"/>
        <v>0.85731438048820252</v>
      </c>
      <c r="V141" t="str">
        <f t="shared" si="89"/>
        <v>多</v>
      </c>
      <c r="W141" s="6">
        <f t="shared" si="72"/>
        <v>6.6069057104913842E-3</v>
      </c>
      <c r="X141" s="5">
        <f t="shared" si="82"/>
        <v>0.92549781743811077</v>
      </c>
      <c r="Y141" t="str">
        <f t="shared" si="90"/>
        <v>多</v>
      </c>
      <c r="Z141" s="6">
        <f t="shared" si="73"/>
        <v>6.6069057104913842E-3</v>
      </c>
      <c r="AA141" s="5">
        <f t="shared" si="83"/>
        <v>0.92549781743811077</v>
      </c>
      <c r="AB141" t="str">
        <f t="shared" ref="AB141:AB204" si="91">IF(AND($C132&gt;0,$C133&gt;0,$C134&gt;0,$C135&gt;0,$C136&gt;0,$C137&gt;0,$C138&gt;0,$C139&gt;0,$C140&gt;0,$C141&gt;0),"多",IF(AND($C132&lt;0,$C133&lt;0,$C134&lt;0,$C135&lt;0,$C136&lt;0,$C137&lt;0,$C138&lt;0,$C139&lt;0,$C140&lt;0,$C141&lt;0),"空",AB140))</f>
        <v>多</v>
      </c>
      <c r="AC141" s="6">
        <f t="shared" si="74"/>
        <v>6.6069057104913842E-3</v>
      </c>
      <c r="AD141" s="5">
        <f t="shared" si="84"/>
        <v>0.92549781743811077</v>
      </c>
    </row>
    <row r="142" spans="1:30" x14ac:dyDescent="0.15">
      <c r="A142" s="1">
        <v>38568</v>
      </c>
      <c r="B142" s="2">
        <v>904.15</v>
      </c>
      <c r="C142" s="3">
        <f t="shared" si="64"/>
        <v>-5.9588596809482253E-3</v>
      </c>
      <c r="D142" s="4" t="str">
        <f t="shared" si="75"/>
        <v>空</v>
      </c>
      <c r="E142" s="6">
        <f t="shared" si="65"/>
        <v>0</v>
      </c>
      <c r="F142" s="5">
        <f t="shared" si="66"/>
        <v>1.0628483877402628</v>
      </c>
      <c r="G142" t="str">
        <f t="shared" si="76"/>
        <v>多</v>
      </c>
      <c r="H142" s="6">
        <f t="shared" si="67"/>
        <v>-5.9588596809482253E-3</v>
      </c>
      <c r="I142" s="5">
        <f t="shared" si="77"/>
        <v>0.95055114843411614</v>
      </c>
      <c r="J142" t="str">
        <f t="shared" si="85"/>
        <v>多</v>
      </c>
      <c r="K142" s="6">
        <f t="shared" si="68"/>
        <v>-5.9588596809482253E-3</v>
      </c>
      <c r="L142" s="5">
        <f t="shared" si="78"/>
        <v>1.0371732046552318</v>
      </c>
      <c r="M142" t="str">
        <f t="shared" si="86"/>
        <v>空</v>
      </c>
      <c r="N142" s="6">
        <f t="shared" si="69"/>
        <v>0</v>
      </c>
      <c r="O142" s="5">
        <f t="shared" si="79"/>
        <v>0.97159108253034776</v>
      </c>
      <c r="P142" t="str">
        <f t="shared" si="87"/>
        <v>空</v>
      </c>
      <c r="Q142" s="6">
        <f t="shared" si="70"/>
        <v>0</v>
      </c>
      <c r="R142" s="5">
        <f t="shared" si="80"/>
        <v>0.86455906144751227</v>
      </c>
      <c r="S142" t="str">
        <f t="shared" si="88"/>
        <v>空</v>
      </c>
      <c r="T142" s="6">
        <f t="shared" si="71"/>
        <v>0</v>
      </c>
      <c r="U142" s="5">
        <f t="shared" si="81"/>
        <v>0.85731438048820252</v>
      </c>
      <c r="V142" t="str">
        <f t="shared" si="89"/>
        <v>多</v>
      </c>
      <c r="W142" s="6">
        <f t="shared" si="72"/>
        <v>-5.9588596809482253E-3</v>
      </c>
      <c r="X142" s="5">
        <f t="shared" si="82"/>
        <v>0.91998290580897324</v>
      </c>
      <c r="Y142" t="str">
        <f t="shared" si="90"/>
        <v>多</v>
      </c>
      <c r="Z142" s="6">
        <f t="shared" si="73"/>
        <v>-5.9588596809482253E-3</v>
      </c>
      <c r="AA142" s="5">
        <f t="shared" si="83"/>
        <v>0.91998290580897324</v>
      </c>
      <c r="AB142" t="str">
        <f t="shared" si="91"/>
        <v>多</v>
      </c>
      <c r="AC142" s="6">
        <f t="shared" si="74"/>
        <v>-5.9588596809482253E-3</v>
      </c>
      <c r="AD142" s="5">
        <f t="shared" si="84"/>
        <v>0.91998290580897324</v>
      </c>
    </row>
    <row r="143" spans="1:30" x14ac:dyDescent="0.15">
      <c r="A143" s="1">
        <v>38569</v>
      </c>
      <c r="B143" s="2">
        <v>923.8</v>
      </c>
      <c r="C143" s="3">
        <f t="shared" si="64"/>
        <v>2.1733119504506959E-2</v>
      </c>
      <c r="D143" s="4" t="str">
        <f t="shared" si="75"/>
        <v>空</v>
      </c>
      <c r="E143" s="6">
        <f t="shared" si="65"/>
        <v>0</v>
      </c>
      <c r="F143" s="5">
        <f t="shared" si="66"/>
        <v>1.0628483877402628</v>
      </c>
      <c r="G143" t="str">
        <f t="shared" si="76"/>
        <v>多</v>
      </c>
      <c r="H143" s="6">
        <f t="shared" si="67"/>
        <v>2.1733119504506959E-2</v>
      </c>
      <c r="I143" s="5">
        <f t="shared" si="77"/>
        <v>0.97120959013818109</v>
      </c>
      <c r="J143" t="str">
        <f t="shared" si="85"/>
        <v>多</v>
      </c>
      <c r="K143" s="6">
        <f t="shared" si="68"/>
        <v>2.1733119504506959E-2</v>
      </c>
      <c r="L143" s="5">
        <f t="shared" si="78"/>
        <v>1.0597142138588764</v>
      </c>
      <c r="M143" t="str">
        <f t="shared" si="86"/>
        <v>空</v>
      </c>
      <c r="N143" s="6">
        <f t="shared" si="69"/>
        <v>0</v>
      </c>
      <c r="O143" s="5">
        <f t="shared" si="79"/>
        <v>0.97159108253034776</v>
      </c>
      <c r="P143" t="str">
        <f t="shared" si="87"/>
        <v>空</v>
      </c>
      <c r="Q143" s="6">
        <f t="shared" si="70"/>
        <v>0</v>
      </c>
      <c r="R143" s="5">
        <f t="shared" si="80"/>
        <v>0.86455906144751227</v>
      </c>
      <c r="S143" t="str">
        <f t="shared" si="88"/>
        <v>空</v>
      </c>
      <c r="T143" s="6">
        <f t="shared" si="71"/>
        <v>0</v>
      </c>
      <c r="U143" s="5">
        <f t="shared" si="81"/>
        <v>0.85731438048820252</v>
      </c>
      <c r="V143" t="str">
        <f t="shared" si="89"/>
        <v>多</v>
      </c>
      <c r="W143" s="6">
        <f t="shared" si="72"/>
        <v>2.1733119504506959E-2</v>
      </c>
      <c r="X143" s="5">
        <f t="shared" si="82"/>
        <v>0.93997700424302322</v>
      </c>
      <c r="Y143" t="str">
        <f t="shared" si="90"/>
        <v>多</v>
      </c>
      <c r="Z143" s="6">
        <f t="shared" si="73"/>
        <v>2.1733119504506959E-2</v>
      </c>
      <c r="AA143" s="5">
        <f t="shared" si="83"/>
        <v>0.93997700424302322</v>
      </c>
      <c r="AB143" t="str">
        <f t="shared" si="91"/>
        <v>多</v>
      </c>
      <c r="AC143" s="6">
        <f t="shared" si="74"/>
        <v>2.1733119504506959E-2</v>
      </c>
      <c r="AD143" s="5">
        <f t="shared" si="84"/>
        <v>0.93997700424302322</v>
      </c>
    </row>
    <row r="144" spans="1:30" x14ac:dyDescent="0.15">
      <c r="A144" s="1">
        <v>38572</v>
      </c>
      <c r="B144" s="2">
        <v>927.47</v>
      </c>
      <c r="C144" s="3">
        <f t="shared" si="64"/>
        <v>3.9727213682616558E-3</v>
      </c>
      <c r="D144" s="4" t="str">
        <f t="shared" si="75"/>
        <v>空</v>
      </c>
      <c r="E144" s="6">
        <f t="shared" si="65"/>
        <v>0</v>
      </c>
      <c r="F144" s="5">
        <f t="shared" si="66"/>
        <v>1.0628483877402628</v>
      </c>
      <c r="G144" t="str">
        <f t="shared" si="76"/>
        <v>多</v>
      </c>
      <c r="H144" s="6">
        <f t="shared" si="67"/>
        <v>3.9727213682616558E-3</v>
      </c>
      <c r="I144" s="5">
        <f t="shared" si="77"/>
        <v>0.9750679352299837</v>
      </c>
      <c r="J144" t="str">
        <f t="shared" si="85"/>
        <v>多</v>
      </c>
      <c r="K144" s="6">
        <f t="shared" si="68"/>
        <v>3.9727213682616558E-3</v>
      </c>
      <c r="L144" s="5">
        <f t="shared" si="78"/>
        <v>1.0639241631605243</v>
      </c>
      <c r="M144" t="str">
        <f t="shared" si="86"/>
        <v>空</v>
      </c>
      <c r="N144" s="6">
        <f t="shared" si="69"/>
        <v>0</v>
      </c>
      <c r="O144" s="5">
        <f t="shared" si="79"/>
        <v>0.97159108253034776</v>
      </c>
      <c r="P144" t="str">
        <f t="shared" si="87"/>
        <v>空</v>
      </c>
      <c r="Q144" s="6">
        <f t="shared" si="70"/>
        <v>0</v>
      </c>
      <c r="R144" s="5">
        <f t="shared" si="80"/>
        <v>0.86455906144751227</v>
      </c>
      <c r="S144" t="str">
        <f t="shared" si="88"/>
        <v>空</v>
      </c>
      <c r="T144" s="6">
        <f t="shared" si="71"/>
        <v>0</v>
      </c>
      <c r="U144" s="5">
        <f t="shared" si="81"/>
        <v>0.85731438048820252</v>
      </c>
      <c r="V144" t="str">
        <f t="shared" si="89"/>
        <v>多</v>
      </c>
      <c r="W144" s="6">
        <f t="shared" si="72"/>
        <v>3.9727213682616558E-3</v>
      </c>
      <c r="X144" s="5">
        <f t="shared" si="82"/>
        <v>0.94371127097345409</v>
      </c>
      <c r="Y144" t="str">
        <f t="shared" si="90"/>
        <v>多</v>
      </c>
      <c r="Z144" s="6">
        <f t="shared" si="73"/>
        <v>3.9727213682616558E-3</v>
      </c>
      <c r="AA144" s="5">
        <f t="shared" si="83"/>
        <v>0.94371127097345409</v>
      </c>
      <c r="AB144" t="str">
        <f t="shared" si="91"/>
        <v>多</v>
      </c>
      <c r="AC144" s="6">
        <f t="shared" si="74"/>
        <v>3.9727213682616558E-3</v>
      </c>
      <c r="AD144" s="5">
        <f t="shared" si="84"/>
        <v>0.94371127097345409</v>
      </c>
    </row>
    <row r="145" spans="1:30" x14ac:dyDescent="0.15">
      <c r="A145" s="1">
        <v>38573</v>
      </c>
      <c r="B145" s="2">
        <v>933.09</v>
      </c>
      <c r="C145" s="3">
        <f t="shared" si="64"/>
        <v>6.0594951858281565E-3</v>
      </c>
      <c r="D145" s="4" t="str">
        <f t="shared" si="75"/>
        <v>空</v>
      </c>
      <c r="E145" s="6">
        <f t="shared" si="65"/>
        <v>0</v>
      </c>
      <c r="F145" s="5">
        <f t="shared" si="66"/>
        <v>1.0628483877402628</v>
      </c>
      <c r="G145" t="str">
        <f t="shared" si="76"/>
        <v>多</v>
      </c>
      <c r="H145" s="6">
        <f t="shared" si="67"/>
        <v>6.0594951858281565E-3</v>
      </c>
      <c r="I145" s="5">
        <f t="shared" si="77"/>
        <v>0.98097635468936517</v>
      </c>
      <c r="J145" t="str">
        <f t="shared" si="85"/>
        <v>多</v>
      </c>
      <c r="K145" s="6">
        <f t="shared" si="68"/>
        <v>6.0594951858281565E-3</v>
      </c>
      <c r="L145" s="5">
        <f t="shared" si="78"/>
        <v>1.0703710065052818</v>
      </c>
      <c r="M145" t="str">
        <f t="shared" si="86"/>
        <v>空</v>
      </c>
      <c r="N145" s="6">
        <f t="shared" si="69"/>
        <v>0</v>
      </c>
      <c r="O145" s="5">
        <f t="shared" si="79"/>
        <v>0.97159108253034776</v>
      </c>
      <c r="P145" t="str">
        <f t="shared" si="87"/>
        <v>空</v>
      </c>
      <c r="Q145" s="6">
        <f t="shared" si="70"/>
        <v>0</v>
      </c>
      <c r="R145" s="5">
        <f t="shared" si="80"/>
        <v>0.86455906144751227</v>
      </c>
      <c r="S145" t="str">
        <f t="shared" si="88"/>
        <v>空</v>
      </c>
      <c r="T145" s="6">
        <f t="shared" si="71"/>
        <v>0</v>
      </c>
      <c r="U145" s="5">
        <f t="shared" si="81"/>
        <v>0.85731438048820252</v>
      </c>
      <c r="V145" t="str">
        <f t="shared" si="89"/>
        <v>多</v>
      </c>
      <c r="W145" s="6">
        <f t="shared" si="72"/>
        <v>6.0594951858281565E-3</v>
      </c>
      <c r="X145" s="5">
        <f t="shared" si="82"/>
        <v>0.94942968487672952</v>
      </c>
      <c r="Y145" t="str">
        <f t="shared" si="90"/>
        <v>多</v>
      </c>
      <c r="Z145" s="6">
        <f t="shared" si="73"/>
        <v>6.0594951858281565E-3</v>
      </c>
      <c r="AA145" s="5">
        <f t="shared" si="83"/>
        <v>0.94942968487672952</v>
      </c>
      <c r="AB145" t="str">
        <f t="shared" si="91"/>
        <v>多</v>
      </c>
      <c r="AC145" s="6">
        <f t="shared" si="74"/>
        <v>6.0594951858281565E-3</v>
      </c>
      <c r="AD145" s="5">
        <f t="shared" si="84"/>
        <v>0.94942968487672952</v>
      </c>
    </row>
    <row r="146" spans="1:30" x14ac:dyDescent="0.15">
      <c r="A146" s="1">
        <v>38574</v>
      </c>
      <c r="B146" s="2">
        <v>940.37</v>
      </c>
      <c r="C146" s="3">
        <f t="shared" si="64"/>
        <v>7.8020341017479566E-3</v>
      </c>
      <c r="D146" s="4" t="str">
        <f t="shared" si="75"/>
        <v>空</v>
      </c>
      <c r="E146" s="6">
        <f t="shared" si="65"/>
        <v>0</v>
      </c>
      <c r="F146" s="5">
        <f t="shared" si="66"/>
        <v>1.0628483877402628</v>
      </c>
      <c r="G146" t="str">
        <f t="shared" si="76"/>
        <v>多</v>
      </c>
      <c r="H146" s="6">
        <f t="shared" si="67"/>
        <v>7.8020341017479566E-3</v>
      </c>
      <c r="I146" s="5">
        <f t="shared" si="77"/>
        <v>0.98862996566165995</v>
      </c>
      <c r="J146" t="str">
        <f t="shared" si="85"/>
        <v>多</v>
      </c>
      <c r="K146" s="6">
        <f t="shared" si="68"/>
        <v>7.8020341017479566E-3</v>
      </c>
      <c r="L146" s="5">
        <f t="shared" si="78"/>
        <v>1.0787220775995583</v>
      </c>
      <c r="M146" t="str">
        <f t="shared" si="86"/>
        <v>空</v>
      </c>
      <c r="N146" s="6">
        <f t="shared" si="69"/>
        <v>0</v>
      </c>
      <c r="O146" s="5">
        <f t="shared" si="79"/>
        <v>0.97159108253034776</v>
      </c>
      <c r="P146" t="str">
        <f t="shared" si="87"/>
        <v>空</v>
      </c>
      <c r="Q146" s="6">
        <f t="shared" si="70"/>
        <v>0</v>
      </c>
      <c r="R146" s="5">
        <f t="shared" si="80"/>
        <v>0.86455906144751227</v>
      </c>
      <c r="S146" t="str">
        <f t="shared" si="88"/>
        <v>空</v>
      </c>
      <c r="T146" s="6">
        <f t="shared" si="71"/>
        <v>0</v>
      </c>
      <c r="U146" s="5">
        <f t="shared" si="81"/>
        <v>0.85731438048820252</v>
      </c>
      <c r="V146" t="str">
        <f t="shared" si="89"/>
        <v>多</v>
      </c>
      <c r="W146" s="6">
        <f t="shared" si="72"/>
        <v>7.8020341017479566E-3</v>
      </c>
      <c r="X146" s="5">
        <f t="shared" si="82"/>
        <v>0.95683716765534954</v>
      </c>
      <c r="Y146" t="str">
        <f t="shared" si="90"/>
        <v>多</v>
      </c>
      <c r="Z146" s="6">
        <f t="shared" si="73"/>
        <v>7.8020341017479566E-3</v>
      </c>
      <c r="AA146" s="5">
        <f t="shared" si="83"/>
        <v>0.95683716765534954</v>
      </c>
      <c r="AB146" t="str">
        <f t="shared" si="91"/>
        <v>多</v>
      </c>
      <c r="AC146" s="6">
        <f t="shared" si="74"/>
        <v>7.8020341017479566E-3</v>
      </c>
      <c r="AD146" s="5">
        <f t="shared" si="84"/>
        <v>0.95683716765534954</v>
      </c>
    </row>
    <row r="147" spans="1:30" x14ac:dyDescent="0.15">
      <c r="A147" s="1">
        <v>38575</v>
      </c>
      <c r="B147" s="2">
        <v>953.99</v>
      </c>
      <c r="C147" s="3">
        <f t="shared" si="64"/>
        <v>1.4483660686750888E-2</v>
      </c>
      <c r="D147" s="4" t="str">
        <f t="shared" si="75"/>
        <v>空</v>
      </c>
      <c r="E147" s="6">
        <f t="shared" si="65"/>
        <v>0</v>
      </c>
      <c r="F147" s="5">
        <f t="shared" si="66"/>
        <v>1.0628483877402628</v>
      </c>
      <c r="G147" t="str">
        <f t="shared" si="76"/>
        <v>多</v>
      </c>
      <c r="H147" s="6">
        <f t="shared" si="67"/>
        <v>1.4483660686750888E-2</v>
      </c>
      <c r="I147" s="5">
        <f t="shared" si="77"/>
        <v>1.0029489466290575</v>
      </c>
      <c r="J147" t="str">
        <f t="shared" si="85"/>
        <v>多</v>
      </c>
      <c r="K147" s="6">
        <f t="shared" si="68"/>
        <v>1.4483660686750888E-2</v>
      </c>
      <c r="L147" s="5">
        <f t="shared" si="78"/>
        <v>1.0943459221468173</v>
      </c>
      <c r="M147" t="str">
        <f t="shared" si="86"/>
        <v>多</v>
      </c>
      <c r="N147" s="6">
        <f t="shared" si="69"/>
        <v>0</v>
      </c>
      <c r="O147" s="5">
        <f t="shared" si="79"/>
        <v>0.97159108253034776</v>
      </c>
      <c r="P147" t="str">
        <f t="shared" si="87"/>
        <v>空</v>
      </c>
      <c r="Q147" s="6">
        <f t="shared" si="70"/>
        <v>0</v>
      </c>
      <c r="R147" s="5">
        <f t="shared" si="80"/>
        <v>0.86455906144751227</v>
      </c>
      <c r="S147" t="str">
        <f t="shared" si="88"/>
        <v>空</v>
      </c>
      <c r="T147" s="6">
        <f t="shared" si="71"/>
        <v>0</v>
      </c>
      <c r="U147" s="5">
        <f t="shared" si="81"/>
        <v>0.85731438048820252</v>
      </c>
      <c r="V147" t="str">
        <f t="shared" si="89"/>
        <v>多</v>
      </c>
      <c r="W147" s="6">
        <f t="shared" si="72"/>
        <v>1.4483660686750888E-2</v>
      </c>
      <c r="X147" s="5">
        <f t="shared" si="82"/>
        <v>0.97069567252414135</v>
      </c>
      <c r="Y147" t="str">
        <f t="shared" si="90"/>
        <v>多</v>
      </c>
      <c r="Z147" s="6">
        <f t="shared" si="73"/>
        <v>1.4483660686750888E-2</v>
      </c>
      <c r="AA147" s="5">
        <f t="shared" si="83"/>
        <v>0.97069567252414135</v>
      </c>
      <c r="AB147" t="str">
        <f t="shared" si="91"/>
        <v>多</v>
      </c>
      <c r="AC147" s="6">
        <f t="shared" si="74"/>
        <v>1.4483660686750888E-2</v>
      </c>
      <c r="AD147" s="5">
        <f t="shared" si="84"/>
        <v>0.97069567252414135</v>
      </c>
    </row>
    <row r="148" spans="1:30" x14ac:dyDescent="0.15">
      <c r="A148" s="1">
        <v>38576</v>
      </c>
      <c r="B148" s="2">
        <v>938.32</v>
      </c>
      <c r="C148" s="3">
        <f t="shared" si="64"/>
        <v>-1.6425748697575404E-2</v>
      </c>
      <c r="D148" s="4" t="str">
        <f t="shared" si="75"/>
        <v>空</v>
      </c>
      <c r="E148" s="6">
        <f t="shared" si="65"/>
        <v>0</v>
      </c>
      <c r="F148" s="5">
        <f t="shared" si="66"/>
        <v>1.0628483877402628</v>
      </c>
      <c r="G148" t="str">
        <f t="shared" si="76"/>
        <v>多</v>
      </c>
      <c r="H148" s="6">
        <f t="shared" si="67"/>
        <v>-1.6425748697575404E-2</v>
      </c>
      <c r="I148" s="5">
        <f t="shared" si="77"/>
        <v>0.98647475927523065</v>
      </c>
      <c r="J148" t="str">
        <f t="shared" si="85"/>
        <v>多</v>
      </c>
      <c r="K148" s="6">
        <f t="shared" si="68"/>
        <v>-1.6425748697575404E-2</v>
      </c>
      <c r="L148" s="5">
        <f t="shared" si="78"/>
        <v>1.0763704710414173</v>
      </c>
      <c r="M148" t="str">
        <f t="shared" si="86"/>
        <v>多</v>
      </c>
      <c r="N148" s="6">
        <f t="shared" si="69"/>
        <v>-1.6425748697575404E-2</v>
      </c>
      <c r="O148" s="5">
        <f t="shared" si="79"/>
        <v>0.95563197157189905</v>
      </c>
      <c r="P148" t="str">
        <f t="shared" si="87"/>
        <v>空</v>
      </c>
      <c r="Q148" s="6">
        <f t="shared" si="70"/>
        <v>0</v>
      </c>
      <c r="R148" s="5">
        <f t="shared" si="80"/>
        <v>0.86455906144751227</v>
      </c>
      <c r="S148" t="str">
        <f t="shared" si="88"/>
        <v>空</v>
      </c>
      <c r="T148" s="6">
        <f t="shared" si="71"/>
        <v>0</v>
      </c>
      <c r="U148" s="5">
        <f t="shared" si="81"/>
        <v>0.85731438048820252</v>
      </c>
      <c r="V148" t="str">
        <f t="shared" si="89"/>
        <v>多</v>
      </c>
      <c r="W148" s="6">
        <f t="shared" si="72"/>
        <v>-1.6425748697575404E-2</v>
      </c>
      <c r="X148" s="5">
        <f t="shared" si="82"/>
        <v>0.95475126934543586</v>
      </c>
      <c r="Y148" t="str">
        <f t="shared" si="90"/>
        <v>多</v>
      </c>
      <c r="Z148" s="6">
        <f t="shared" si="73"/>
        <v>-1.6425748697575404E-2</v>
      </c>
      <c r="AA148" s="5">
        <f t="shared" si="83"/>
        <v>0.95475126934543586</v>
      </c>
      <c r="AB148" t="str">
        <f t="shared" si="91"/>
        <v>多</v>
      </c>
      <c r="AC148" s="6">
        <f t="shared" si="74"/>
        <v>-1.6425748697575404E-2</v>
      </c>
      <c r="AD148" s="5">
        <f t="shared" si="84"/>
        <v>0.95475126934543586</v>
      </c>
    </row>
    <row r="149" spans="1:30" x14ac:dyDescent="0.15">
      <c r="A149" s="1">
        <v>38579</v>
      </c>
      <c r="B149" s="2">
        <v>954.5</v>
      </c>
      <c r="C149" s="3">
        <f t="shared" si="64"/>
        <v>1.7243584278284541E-2</v>
      </c>
      <c r="D149" s="4" t="str">
        <f t="shared" si="75"/>
        <v>空</v>
      </c>
      <c r="E149" s="6">
        <f t="shared" si="65"/>
        <v>0</v>
      </c>
      <c r="F149" s="5">
        <f t="shared" si="66"/>
        <v>1.0628483877402628</v>
      </c>
      <c r="G149" t="str">
        <f t="shared" si="76"/>
        <v>多</v>
      </c>
      <c r="H149" s="6">
        <f t="shared" si="67"/>
        <v>1.7243584278284541E-2</v>
      </c>
      <c r="I149" s="5">
        <f t="shared" si="77"/>
        <v>1.0034851199251935</v>
      </c>
      <c r="J149" t="str">
        <f t="shared" si="85"/>
        <v>多</v>
      </c>
      <c r="K149" s="6">
        <f t="shared" si="68"/>
        <v>1.7243584278284541E-2</v>
      </c>
      <c r="L149" s="5">
        <f t="shared" si="78"/>
        <v>1.0949309559734768</v>
      </c>
      <c r="M149" t="str">
        <f t="shared" si="86"/>
        <v>多</v>
      </c>
      <c r="N149" s="6">
        <f t="shared" si="69"/>
        <v>1.7243584278284541E-2</v>
      </c>
      <c r="O149" s="5">
        <f t="shared" si="79"/>
        <v>0.97211049201272226</v>
      </c>
      <c r="P149" t="str">
        <f t="shared" si="87"/>
        <v>空</v>
      </c>
      <c r="Q149" s="6">
        <f t="shared" si="70"/>
        <v>0</v>
      </c>
      <c r="R149" s="5">
        <f t="shared" si="80"/>
        <v>0.86455906144751227</v>
      </c>
      <c r="S149" t="str">
        <f t="shared" si="88"/>
        <v>空</v>
      </c>
      <c r="T149" s="6">
        <f t="shared" si="71"/>
        <v>0</v>
      </c>
      <c r="U149" s="5">
        <f t="shared" si="81"/>
        <v>0.85731438048820252</v>
      </c>
      <c r="V149" t="str">
        <f t="shared" si="89"/>
        <v>多</v>
      </c>
      <c r="W149" s="6">
        <f t="shared" si="72"/>
        <v>1.7243584278284541E-2</v>
      </c>
      <c r="X149" s="5">
        <f t="shared" si="82"/>
        <v>0.97121460332319298</v>
      </c>
      <c r="Y149" t="str">
        <f t="shared" si="90"/>
        <v>多</v>
      </c>
      <c r="Z149" s="6">
        <f t="shared" si="73"/>
        <v>1.7243584278284541E-2</v>
      </c>
      <c r="AA149" s="5">
        <f t="shared" si="83"/>
        <v>0.97121460332319298</v>
      </c>
      <c r="AB149" t="str">
        <f t="shared" si="91"/>
        <v>多</v>
      </c>
      <c r="AC149" s="6">
        <f t="shared" si="74"/>
        <v>1.7243584278284541E-2</v>
      </c>
      <c r="AD149" s="5">
        <f t="shared" si="84"/>
        <v>0.97121460332319298</v>
      </c>
    </row>
    <row r="150" spans="1:30" x14ac:dyDescent="0.15">
      <c r="A150" s="1">
        <v>38580</v>
      </c>
      <c r="B150" s="2">
        <v>945.06</v>
      </c>
      <c r="C150" s="3">
        <f t="shared" si="64"/>
        <v>-9.8899947616554185E-3</v>
      </c>
      <c r="D150" s="4" t="str">
        <f t="shared" si="75"/>
        <v>空</v>
      </c>
      <c r="E150" s="6">
        <f t="shared" si="65"/>
        <v>0</v>
      </c>
      <c r="F150" s="5">
        <f t="shared" si="66"/>
        <v>1.0628483877402628</v>
      </c>
      <c r="G150" t="str">
        <f t="shared" si="76"/>
        <v>多</v>
      </c>
      <c r="H150" s="6">
        <f t="shared" si="67"/>
        <v>-9.8899947616554185E-3</v>
      </c>
      <c r="I150" s="5">
        <f t="shared" si="77"/>
        <v>0.99356065734573418</v>
      </c>
      <c r="J150" t="str">
        <f t="shared" si="85"/>
        <v>多</v>
      </c>
      <c r="K150" s="6">
        <f t="shared" si="68"/>
        <v>-9.8899947616554185E-3</v>
      </c>
      <c r="L150" s="5">
        <f t="shared" si="78"/>
        <v>1.0841020945545248</v>
      </c>
      <c r="M150" t="str">
        <f t="shared" si="86"/>
        <v>多</v>
      </c>
      <c r="N150" s="6">
        <f t="shared" si="69"/>
        <v>-9.8899947616554185E-3</v>
      </c>
      <c r="O150" s="5">
        <f t="shared" si="79"/>
        <v>0.96249632433896615</v>
      </c>
      <c r="P150" t="str">
        <f t="shared" si="87"/>
        <v>空</v>
      </c>
      <c r="Q150" s="6">
        <f t="shared" si="70"/>
        <v>0</v>
      </c>
      <c r="R150" s="5">
        <f t="shared" si="80"/>
        <v>0.86455906144751227</v>
      </c>
      <c r="S150" t="str">
        <f t="shared" si="88"/>
        <v>空</v>
      </c>
      <c r="T150" s="6">
        <f t="shared" si="71"/>
        <v>0</v>
      </c>
      <c r="U150" s="5">
        <f t="shared" si="81"/>
        <v>0.85731438048820252</v>
      </c>
      <c r="V150" t="str">
        <f t="shared" si="89"/>
        <v>多</v>
      </c>
      <c r="W150" s="6">
        <f t="shared" si="72"/>
        <v>-9.8899947616554185E-3</v>
      </c>
      <c r="X150" s="5">
        <f t="shared" si="82"/>
        <v>0.96160929598388334</v>
      </c>
      <c r="Y150" t="str">
        <f t="shared" si="90"/>
        <v>多</v>
      </c>
      <c r="Z150" s="6">
        <f t="shared" si="73"/>
        <v>-9.8899947616554185E-3</v>
      </c>
      <c r="AA150" s="5">
        <f t="shared" si="83"/>
        <v>0.96160929598388334</v>
      </c>
      <c r="AB150" t="str">
        <f t="shared" si="91"/>
        <v>多</v>
      </c>
      <c r="AC150" s="6">
        <f t="shared" si="74"/>
        <v>-9.8899947616554185E-3</v>
      </c>
      <c r="AD150" s="5">
        <f t="shared" si="84"/>
        <v>0.96160929598388334</v>
      </c>
    </row>
    <row r="151" spans="1:30" x14ac:dyDescent="0.15">
      <c r="A151" s="1">
        <v>38581</v>
      </c>
      <c r="B151" s="2">
        <v>953.01</v>
      </c>
      <c r="C151" s="3">
        <f t="shared" si="64"/>
        <v>8.4121643070280694E-3</v>
      </c>
      <c r="D151" s="4" t="str">
        <f t="shared" si="75"/>
        <v>空</v>
      </c>
      <c r="E151" s="6">
        <f t="shared" si="65"/>
        <v>0</v>
      </c>
      <c r="F151" s="5">
        <f t="shared" si="66"/>
        <v>1.0628483877402628</v>
      </c>
      <c r="G151" t="str">
        <f t="shared" si="76"/>
        <v>多</v>
      </c>
      <c r="H151" s="6">
        <f t="shared" si="67"/>
        <v>8.4121643070280694E-3</v>
      </c>
      <c r="I151" s="5">
        <f t="shared" si="77"/>
        <v>1.0019186528443254</v>
      </c>
      <c r="J151" t="str">
        <f t="shared" si="85"/>
        <v>多</v>
      </c>
      <c r="K151" s="6">
        <f t="shared" si="68"/>
        <v>8.4121643070280694E-3</v>
      </c>
      <c r="L151" s="5">
        <f t="shared" si="78"/>
        <v>1.0932217394995107</v>
      </c>
      <c r="M151" t="str">
        <f t="shared" si="86"/>
        <v>多</v>
      </c>
      <c r="N151" s="6">
        <f t="shared" si="69"/>
        <v>8.4121643070280694E-3</v>
      </c>
      <c r="O151" s="5">
        <f t="shared" si="79"/>
        <v>0.97059300156421613</v>
      </c>
      <c r="P151" t="str">
        <f t="shared" si="87"/>
        <v>空</v>
      </c>
      <c r="Q151" s="6">
        <f t="shared" si="70"/>
        <v>0</v>
      </c>
      <c r="R151" s="5">
        <f t="shared" si="80"/>
        <v>0.86455906144751227</v>
      </c>
      <c r="S151" t="str">
        <f t="shared" si="88"/>
        <v>空</v>
      </c>
      <c r="T151" s="6">
        <f t="shared" si="71"/>
        <v>0</v>
      </c>
      <c r="U151" s="5">
        <f t="shared" si="81"/>
        <v>0.85731438048820252</v>
      </c>
      <c r="V151" t="str">
        <f t="shared" si="89"/>
        <v>多</v>
      </c>
      <c r="W151" s="6">
        <f t="shared" si="72"/>
        <v>8.4121643070280694E-3</v>
      </c>
      <c r="X151" s="5">
        <f t="shared" si="82"/>
        <v>0.96969851138086538</v>
      </c>
      <c r="Y151" t="str">
        <f t="shared" si="90"/>
        <v>多</v>
      </c>
      <c r="Z151" s="6">
        <f t="shared" si="73"/>
        <v>8.4121643070280694E-3</v>
      </c>
      <c r="AA151" s="5">
        <f t="shared" si="83"/>
        <v>0.96969851138086538</v>
      </c>
      <c r="AB151" t="str">
        <f t="shared" si="91"/>
        <v>多</v>
      </c>
      <c r="AC151" s="6">
        <f t="shared" si="74"/>
        <v>8.4121643070280694E-3</v>
      </c>
      <c r="AD151" s="5">
        <f t="shared" si="84"/>
        <v>0.96969851138086538</v>
      </c>
    </row>
    <row r="152" spans="1:30" x14ac:dyDescent="0.15">
      <c r="A152" s="1">
        <v>38582</v>
      </c>
      <c r="B152" s="2">
        <v>920.67</v>
      </c>
      <c r="C152" s="3">
        <f t="shared" si="64"/>
        <v>-3.3934586205811135E-2</v>
      </c>
      <c r="D152" s="4" t="str">
        <f t="shared" si="75"/>
        <v>空</v>
      </c>
      <c r="E152" s="6">
        <f t="shared" si="65"/>
        <v>0</v>
      </c>
      <c r="F152" s="5">
        <f t="shared" si="66"/>
        <v>1.0628483877402628</v>
      </c>
      <c r="G152" t="str">
        <f t="shared" si="76"/>
        <v>多</v>
      </c>
      <c r="H152" s="6">
        <f t="shared" si="67"/>
        <v>-3.3934586205811135E-2</v>
      </c>
      <c r="I152" s="5">
        <f t="shared" si="77"/>
        <v>0.9679189579481694</v>
      </c>
      <c r="J152" t="str">
        <f t="shared" si="85"/>
        <v>多</v>
      </c>
      <c r="K152" s="6">
        <f t="shared" si="68"/>
        <v>-3.3934586205811135E-2</v>
      </c>
      <c r="L152" s="5">
        <f t="shared" si="78"/>
        <v>1.0561237121383977</v>
      </c>
      <c r="M152" t="str">
        <f t="shared" si="86"/>
        <v>多</v>
      </c>
      <c r="N152" s="6">
        <f t="shared" si="69"/>
        <v>-3.3934586205811135E-2</v>
      </c>
      <c r="O152" s="5">
        <f t="shared" si="79"/>
        <v>0.93765632968187829</v>
      </c>
      <c r="P152" t="str">
        <f t="shared" si="87"/>
        <v>空</v>
      </c>
      <c r="Q152" s="6">
        <f t="shared" si="70"/>
        <v>0</v>
      </c>
      <c r="R152" s="5">
        <f t="shared" si="80"/>
        <v>0.86455906144751227</v>
      </c>
      <c r="S152" t="str">
        <f t="shared" si="88"/>
        <v>空</v>
      </c>
      <c r="T152" s="6">
        <f t="shared" si="71"/>
        <v>0</v>
      </c>
      <c r="U152" s="5">
        <f t="shared" si="81"/>
        <v>0.85731438048820252</v>
      </c>
      <c r="V152" t="str">
        <f t="shared" si="89"/>
        <v>多</v>
      </c>
      <c r="W152" s="6">
        <f t="shared" si="72"/>
        <v>-3.3934586205811135E-2</v>
      </c>
      <c r="X152" s="5">
        <f t="shared" si="82"/>
        <v>0.93679219365276467</v>
      </c>
      <c r="Y152" t="str">
        <f t="shared" si="90"/>
        <v>多</v>
      </c>
      <c r="Z152" s="6">
        <f t="shared" si="73"/>
        <v>-3.3934586205811135E-2</v>
      </c>
      <c r="AA152" s="5">
        <f t="shared" si="83"/>
        <v>0.93679219365276467</v>
      </c>
      <c r="AB152" t="str">
        <f t="shared" si="91"/>
        <v>多</v>
      </c>
      <c r="AC152" s="6">
        <f t="shared" si="74"/>
        <v>-3.3934586205811135E-2</v>
      </c>
      <c r="AD152" s="5">
        <f t="shared" si="84"/>
        <v>0.93679219365276467</v>
      </c>
    </row>
    <row r="153" spans="1:30" x14ac:dyDescent="0.15">
      <c r="A153" s="1">
        <v>38583</v>
      </c>
      <c r="B153" s="2">
        <v>923.04</v>
      </c>
      <c r="C153" s="3">
        <f t="shared" si="64"/>
        <v>2.5742122584639926E-3</v>
      </c>
      <c r="D153" s="4" t="str">
        <f t="shared" si="75"/>
        <v>空</v>
      </c>
      <c r="E153" s="6">
        <f t="shared" si="65"/>
        <v>0</v>
      </c>
      <c r="F153" s="5">
        <f t="shared" si="66"/>
        <v>1.0628483877402628</v>
      </c>
      <c r="G153" t="str">
        <f t="shared" si="76"/>
        <v>多</v>
      </c>
      <c r="H153" s="6">
        <f t="shared" si="67"/>
        <v>2.5742122584639926E-3</v>
      </c>
      <c r="I153" s="5">
        <f t="shared" si="77"/>
        <v>0.97041058679491932</v>
      </c>
      <c r="J153" t="str">
        <f t="shared" si="85"/>
        <v>多</v>
      </c>
      <c r="K153" s="6">
        <f t="shared" si="68"/>
        <v>2.5742122584639926E-3</v>
      </c>
      <c r="L153" s="5">
        <f t="shared" si="78"/>
        <v>1.0588423987446389</v>
      </c>
      <c r="M153" t="str">
        <f t="shared" si="86"/>
        <v>多</v>
      </c>
      <c r="N153" s="6">
        <f t="shared" si="69"/>
        <v>2.5742122584639926E-3</v>
      </c>
      <c r="O153" s="5">
        <f t="shared" si="79"/>
        <v>0.94007005609997174</v>
      </c>
      <c r="P153" t="str">
        <f t="shared" si="87"/>
        <v>空</v>
      </c>
      <c r="Q153" s="6">
        <f t="shared" si="70"/>
        <v>0</v>
      </c>
      <c r="R153" s="5">
        <f t="shared" si="80"/>
        <v>0.86455906144751227</v>
      </c>
      <c r="S153" t="str">
        <f t="shared" si="88"/>
        <v>空</v>
      </c>
      <c r="T153" s="6">
        <f t="shared" si="71"/>
        <v>0</v>
      </c>
      <c r="U153" s="5">
        <f t="shared" si="81"/>
        <v>0.85731438048820252</v>
      </c>
      <c r="V153" t="str">
        <f t="shared" si="89"/>
        <v>多</v>
      </c>
      <c r="W153" s="6">
        <f t="shared" si="72"/>
        <v>2.5742122584639926E-3</v>
      </c>
      <c r="X153" s="5">
        <f t="shared" si="82"/>
        <v>0.93920369560129902</v>
      </c>
      <c r="Y153" t="str">
        <f t="shared" si="90"/>
        <v>多</v>
      </c>
      <c r="Z153" s="6">
        <f t="shared" si="73"/>
        <v>2.5742122584639926E-3</v>
      </c>
      <c r="AA153" s="5">
        <f t="shared" si="83"/>
        <v>0.93920369560129902</v>
      </c>
      <c r="AB153" t="str">
        <f t="shared" si="91"/>
        <v>多</v>
      </c>
      <c r="AC153" s="6">
        <f t="shared" si="74"/>
        <v>2.5742122584639926E-3</v>
      </c>
      <c r="AD153" s="5">
        <f t="shared" si="84"/>
        <v>0.93920369560129902</v>
      </c>
    </row>
    <row r="154" spans="1:30" x14ac:dyDescent="0.15">
      <c r="A154" s="1">
        <v>38586</v>
      </c>
      <c r="B154" s="2">
        <v>931.67</v>
      </c>
      <c r="C154" s="3">
        <f t="shared" si="64"/>
        <v>9.3495406482926313E-3</v>
      </c>
      <c r="D154" s="4" t="str">
        <f t="shared" si="75"/>
        <v>空</v>
      </c>
      <c r="E154" s="6">
        <f t="shared" si="65"/>
        <v>0</v>
      </c>
      <c r="F154" s="5">
        <f t="shared" si="66"/>
        <v>1.0628483877402628</v>
      </c>
      <c r="G154" t="str">
        <f t="shared" si="76"/>
        <v>多</v>
      </c>
      <c r="H154" s="6">
        <f t="shared" si="67"/>
        <v>9.3495406482926313E-3</v>
      </c>
      <c r="I154" s="5">
        <f t="shared" si="77"/>
        <v>0.97948348002169194</v>
      </c>
      <c r="J154" t="str">
        <f t="shared" si="85"/>
        <v>多</v>
      </c>
      <c r="K154" s="6">
        <f t="shared" si="68"/>
        <v>9.3495406482926313E-3</v>
      </c>
      <c r="L154" s="5">
        <f t="shared" si="78"/>
        <v>1.0687420887918375</v>
      </c>
      <c r="M154" t="str">
        <f t="shared" si="86"/>
        <v>多</v>
      </c>
      <c r="N154" s="6">
        <f t="shared" si="69"/>
        <v>9.3495406482926313E-3</v>
      </c>
      <c r="O154" s="5">
        <f t="shared" si="79"/>
        <v>0.9488592793017212</v>
      </c>
      <c r="P154" t="str">
        <f t="shared" si="87"/>
        <v>空</v>
      </c>
      <c r="Q154" s="6">
        <f t="shared" si="70"/>
        <v>0</v>
      </c>
      <c r="R154" s="5">
        <f t="shared" si="80"/>
        <v>0.86455906144751227</v>
      </c>
      <c r="S154" t="str">
        <f t="shared" si="88"/>
        <v>空</v>
      </c>
      <c r="T154" s="6">
        <f t="shared" si="71"/>
        <v>0</v>
      </c>
      <c r="U154" s="5">
        <f t="shared" si="81"/>
        <v>0.85731438048820252</v>
      </c>
      <c r="V154" t="str">
        <f t="shared" si="89"/>
        <v>多</v>
      </c>
      <c r="W154" s="6">
        <f t="shared" si="72"/>
        <v>9.3495406482926313E-3</v>
      </c>
      <c r="X154" s="5">
        <f t="shared" si="82"/>
        <v>0.94798481873035001</v>
      </c>
      <c r="Y154" t="str">
        <f t="shared" si="90"/>
        <v>多</v>
      </c>
      <c r="Z154" s="6">
        <f t="shared" si="73"/>
        <v>9.3495406482926313E-3</v>
      </c>
      <c r="AA154" s="5">
        <f t="shared" si="83"/>
        <v>0.94798481873035001</v>
      </c>
      <c r="AB154" t="str">
        <f t="shared" si="91"/>
        <v>多</v>
      </c>
      <c r="AC154" s="6">
        <f t="shared" si="74"/>
        <v>9.3495406482926313E-3</v>
      </c>
      <c r="AD154" s="5">
        <f t="shared" si="84"/>
        <v>0.94798481873035001</v>
      </c>
    </row>
    <row r="155" spans="1:30" x14ac:dyDescent="0.15">
      <c r="A155" s="1">
        <v>38587</v>
      </c>
      <c r="B155" s="2">
        <v>923.41</v>
      </c>
      <c r="C155" s="3">
        <f t="shared" si="64"/>
        <v>-8.865800122360934E-3</v>
      </c>
      <c r="D155" s="4" t="str">
        <f t="shared" si="75"/>
        <v>空</v>
      </c>
      <c r="E155" s="6">
        <f t="shared" si="65"/>
        <v>0</v>
      </c>
      <c r="F155" s="5">
        <f t="shared" si="66"/>
        <v>1.0628483877402628</v>
      </c>
      <c r="G155" t="str">
        <f t="shared" si="76"/>
        <v>多</v>
      </c>
      <c r="H155" s="6">
        <f t="shared" si="67"/>
        <v>-8.865800122360934E-3</v>
      </c>
      <c r="I155" s="5">
        <f t="shared" si="77"/>
        <v>0.97079957526466509</v>
      </c>
      <c r="J155" t="str">
        <f t="shared" si="85"/>
        <v>多</v>
      </c>
      <c r="K155" s="6">
        <f t="shared" si="68"/>
        <v>-8.865800122360934E-3</v>
      </c>
      <c r="L155" s="5">
        <f t="shared" si="78"/>
        <v>1.0592668350502545</v>
      </c>
      <c r="M155" t="str">
        <f t="shared" si="86"/>
        <v>多</v>
      </c>
      <c r="N155" s="6">
        <f t="shared" si="69"/>
        <v>-8.865800122360934E-3</v>
      </c>
      <c r="O155" s="5">
        <f t="shared" si="79"/>
        <v>0.94044688258718467</v>
      </c>
      <c r="P155" t="str">
        <f t="shared" si="87"/>
        <v>空</v>
      </c>
      <c r="Q155" s="6">
        <f t="shared" si="70"/>
        <v>0</v>
      </c>
      <c r="R155" s="5">
        <f t="shared" si="80"/>
        <v>0.86455906144751227</v>
      </c>
      <c r="S155" t="str">
        <f t="shared" si="88"/>
        <v>空</v>
      </c>
      <c r="T155" s="6">
        <f t="shared" si="71"/>
        <v>0</v>
      </c>
      <c r="U155" s="5">
        <f t="shared" si="81"/>
        <v>0.85731438048820252</v>
      </c>
      <c r="V155" t="str">
        <f t="shared" si="89"/>
        <v>多</v>
      </c>
      <c r="W155" s="6">
        <f t="shared" si="72"/>
        <v>-8.865800122360934E-3</v>
      </c>
      <c r="X155" s="5">
        <f t="shared" si="82"/>
        <v>0.93958017480845413</v>
      </c>
      <c r="Y155" t="str">
        <f t="shared" si="90"/>
        <v>多</v>
      </c>
      <c r="Z155" s="6">
        <f t="shared" si="73"/>
        <v>-8.865800122360934E-3</v>
      </c>
      <c r="AA155" s="5">
        <f t="shared" si="83"/>
        <v>0.93958017480845413</v>
      </c>
      <c r="AB155" t="str">
        <f t="shared" si="91"/>
        <v>多</v>
      </c>
      <c r="AC155" s="6">
        <f t="shared" si="74"/>
        <v>-8.865800122360934E-3</v>
      </c>
      <c r="AD155" s="5">
        <f t="shared" si="84"/>
        <v>0.93958017480845413</v>
      </c>
    </row>
    <row r="156" spans="1:30" x14ac:dyDescent="0.15">
      <c r="A156" s="1">
        <v>38588</v>
      </c>
      <c r="B156" s="2">
        <v>930.65</v>
      </c>
      <c r="C156" s="3">
        <f t="shared" si="64"/>
        <v>7.8405042180613727E-3</v>
      </c>
      <c r="D156" s="4" t="str">
        <f t="shared" si="75"/>
        <v>空</v>
      </c>
      <c r="E156" s="6">
        <f t="shared" si="65"/>
        <v>0</v>
      </c>
      <c r="F156" s="5">
        <f t="shared" si="66"/>
        <v>1.0628483877402628</v>
      </c>
      <c r="G156" t="str">
        <f t="shared" si="76"/>
        <v>多</v>
      </c>
      <c r="H156" s="6">
        <f t="shared" si="67"/>
        <v>7.8405042180613727E-3</v>
      </c>
      <c r="I156" s="5">
        <f t="shared" si="77"/>
        <v>0.97841113342941988</v>
      </c>
      <c r="J156" t="str">
        <f t="shared" si="85"/>
        <v>多</v>
      </c>
      <c r="K156" s="6">
        <f t="shared" si="68"/>
        <v>7.8405042180613727E-3</v>
      </c>
      <c r="L156" s="5">
        <f t="shared" si="78"/>
        <v>1.0675720211385187</v>
      </c>
      <c r="M156" t="str">
        <f t="shared" si="86"/>
        <v>多</v>
      </c>
      <c r="N156" s="6">
        <f t="shared" si="69"/>
        <v>7.8405042180613727E-3</v>
      </c>
      <c r="O156" s="5">
        <f t="shared" si="79"/>
        <v>0.9478204603369722</v>
      </c>
      <c r="P156" t="str">
        <f t="shared" si="87"/>
        <v>空</v>
      </c>
      <c r="Q156" s="6">
        <f t="shared" si="70"/>
        <v>0</v>
      </c>
      <c r="R156" s="5">
        <f t="shared" si="80"/>
        <v>0.86455906144751227</v>
      </c>
      <c r="S156" t="str">
        <f t="shared" si="88"/>
        <v>空</v>
      </c>
      <c r="T156" s="6">
        <f t="shared" si="71"/>
        <v>0</v>
      </c>
      <c r="U156" s="5">
        <f t="shared" si="81"/>
        <v>0.85731438048820252</v>
      </c>
      <c r="V156" t="str">
        <f t="shared" si="89"/>
        <v>多</v>
      </c>
      <c r="W156" s="6">
        <f t="shared" si="72"/>
        <v>7.8405042180613727E-3</v>
      </c>
      <c r="X156" s="5">
        <f t="shared" si="82"/>
        <v>0.94694695713224664</v>
      </c>
      <c r="Y156" t="str">
        <f t="shared" si="90"/>
        <v>多</v>
      </c>
      <c r="Z156" s="6">
        <f t="shared" si="73"/>
        <v>7.8405042180613727E-3</v>
      </c>
      <c r="AA156" s="5">
        <f t="shared" si="83"/>
        <v>0.94694695713224664</v>
      </c>
      <c r="AB156" t="str">
        <f t="shared" si="91"/>
        <v>多</v>
      </c>
      <c r="AC156" s="6">
        <f t="shared" si="74"/>
        <v>7.8405042180613727E-3</v>
      </c>
      <c r="AD156" s="5">
        <f t="shared" si="84"/>
        <v>0.94694695713224664</v>
      </c>
    </row>
    <row r="157" spans="1:30" x14ac:dyDescent="0.15">
      <c r="A157" s="1">
        <v>38589</v>
      </c>
      <c r="B157" s="2">
        <v>930.12</v>
      </c>
      <c r="C157" s="3">
        <f t="shared" si="64"/>
        <v>-5.6949443937026611E-4</v>
      </c>
      <c r="D157" s="4" t="str">
        <f t="shared" si="75"/>
        <v>空</v>
      </c>
      <c r="E157" s="6">
        <f t="shared" si="65"/>
        <v>0</v>
      </c>
      <c r="F157" s="5">
        <f t="shared" si="66"/>
        <v>1.0628483877402628</v>
      </c>
      <c r="G157" t="str">
        <f t="shared" si="76"/>
        <v>多</v>
      </c>
      <c r="H157" s="6">
        <f t="shared" si="67"/>
        <v>-5.6949443937026611E-4</v>
      </c>
      <c r="I157" s="5">
        <f t="shared" si="77"/>
        <v>0.9778539337295139</v>
      </c>
      <c r="J157" t="str">
        <f t="shared" si="85"/>
        <v>多</v>
      </c>
      <c r="K157" s="6">
        <f t="shared" si="68"/>
        <v>-5.6949443937026611E-4</v>
      </c>
      <c r="L157" s="5">
        <f t="shared" si="78"/>
        <v>1.0669640448088531</v>
      </c>
      <c r="M157" t="str">
        <f t="shared" si="86"/>
        <v>多</v>
      </c>
      <c r="N157" s="6">
        <f t="shared" si="69"/>
        <v>-5.6949443937026611E-4</v>
      </c>
      <c r="O157" s="5">
        <f t="shared" si="79"/>
        <v>0.94728068185528891</v>
      </c>
      <c r="P157" t="str">
        <f t="shared" si="87"/>
        <v>空</v>
      </c>
      <c r="Q157" s="6">
        <f t="shared" si="70"/>
        <v>0</v>
      </c>
      <c r="R157" s="5">
        <f t="shared" si="80"/>
        <v>0.86455906144751227</v>
      </c>
      <c r="S157" t="str">
        <f t="shared" si="88"/>
        <v>空</v>
      </c>
      <c r="T157" s="6">
        <f t="shared" si="71"/>
        <v>0</v>
      </c>
      <c r="U157" s="5">
        <f t="shared" si="81"/>
        <v>0.85731438048820252</v>
      </c>
      <c r="V157" t="str">
        <f t="shared" si="89"/>
        <v>多</v>
      </c>
      <c r="W157" s="6">
        <f t="shared" si="72"/>
        <v>-5.6949443937026611E-4</v>
      </c>
      <c r="X157" s="5">
        <f t="shared" si="82"/>
        <v>0.94640767610578125</v>
      </c>
      <c r="Y157" t="str">
        <f t="shared" si="90"/>
        <v>多</v>
      </c>
      <c r="Z157" s="6">
        <f t="shared" si="73"/>
        <v>-5.6949443937026611E-4</v>
      </c>
      <c r="AA157" s="5">
        <f t="shared" si="83"/>
        <v>0.94640767610578125</v>
      </c>
      <c r="AB157" t="str">
        <f t="shared" si="91"/>
        <v>多</v>
      </c>
      <c r="AC157" s="6">
        <f t="shared" si="74"/>
        <v>-5.6949443937026611E-4</v>
      </c>
      <c r="AD157" s="5">
        <f t="shared" si="84"/>
        <v>0.94640767610578125</v>
      </c>
    </row>
    <row r="158" spans="1:30" x14ac:dyDescent="0.15">
      <c r="A158" s="1">
        <v>38590</v>
      </c>
      <c r="B158" s="2">
        <v>928.26</v>
      </c>
      <c r="C158" s="3">
        <f t="shared" si="64"/>
        <v>-1.9997419687782791E-3</v>
      </c>
      <c r="D158" s="4" t="str">
        <f t="shared" si="75"/>
        <v>多</v>
      </c>
      <c r="E158" s="6">
        <f t="shared" si="65"/>
        <v>0</v>
      </c>
      <c r="F158" s="5">
        <f t="shared" si="66"/>
        <v>1.0628483877402628</v>
      </c>
      <c r="G158" t="str">
        <f t="shared" si="76"/>
        <v>多</v>
      </c>
      <c r="H158" s="6">
        <f t="shared" si="67"/>
        <v>-1.9997419687782791E-3</v>
      </c>
      <c r="I158" s="5">
        <f t="shared" si="77"/>
        <v>0.97589847817890008</v>
      </c>
      <c r="J158" t="str">
        <f t="shared" si="85"/>
        <v>多</v>
      </c>
      <c r="K158" s="6">
        <f t="shared" si="68"/>
        <v>-1.9997419687782791E-3</v>
      </c>
      <c r="L158" s="5">
        <f t="shared" si="78"/>
        <v>1.0648303920292714</v>
      </c>
      <c r="M158" t="str">
        <f t="shared" si="86"/>
        <v>多</v>
      </c>
      <c r="N158" s="6">
        <f t="shared" si="69"/>
        <v>-1.9997419687782791E-3</v>
      </c>
      <c r="O158" s="5">
        <f t="shared" si="79"/>
        <v>0.94538636491956995</v>
      </c>
      <c r="P158" t="str">
        <f t="shared" si="87"/>
        <v>空</v>
      </c>
      <c r="Q158" s="6">
        <f t="shared" si="70"/>
        <v>0</v>
      </c>
      <c r="R158" s="5">
        <f t="shared" si="80"/>
        <v>0.86455906144751227</v>
      </c>
      <c r="S158" t="str">
        <f t="shared" si="88"/>
        <v>空</v>
      </c>
      <c r="T158" s="6">
        <f t="shared" si="71"/>
        <v>0</v>
      </c>
      <c r="U158" s="5">
        <f t="shared" si="81"/>
        <v>0.85731438048820252</v>
      </c>
      <c r="V158" t="str">
        <f t="shared" si="89"/>
        <v>多</v>
      </c>
      <c r="W158" s="6">
        <f t="shared" si="72"/>
        <v>-1.9997419687782791E-3</v>
      </c>
      <c r="X158" s="5">
        <f t="shared" si="82"/>
        <v>0.94451510495629865</v>
      </c>
      <c r="Y158" t="str">
        <f t="shared" si="90"/>
        <v>多</v>
      </c>
      <c r="Z158" s="6">
        <f t="shared" si="73"/>
        <v>-1.9997419687782791E-3</v>
      </c>
      <c r="AA158" s="5">
        <f t="shared" si="83"/>
        <v>0.94451510495629865</v>
      </c>
      <c r="AB158" t="str">
        <f t="shared" si="91"/>
        <v>多</v>
      </c>
      <c r="AC158" s="6">
        <f t="shared" si="74"/>
        <v>-1.9997419687782791E-3</v>
      </c>
      <c r="AD158" s="5">
        <f t="shared" si="84"/>
        <v>0.94451510495629865</v>
      </c>
    </row>
    <row r="159" spans="1:30" x14ac:dyDescent="0.15">
      <c r="A159" s="1">
        <v>38593</v>
      </c>
      <c r="B159" s="2">
        <v>917.37</v>
      </c>
      <c r="C159" s="3">
        <f t="shared" si="64"/>
        <v>-1.173162691487295E-2</v>
      </c>
      <c r="D159" s="4" t="str">
        <f t="shared" si="75"/>
        <v>多</v>
      </c>
      <c r="E159" s="6">
        <f t="shared" si="65"/>
        <v>-1.173162691487295E-2</v>
      </c>
      <c r="F159" s="5">
        <f t="shared" si="66"/>
        <v>1.0503794469882197</v>
      </c>
      <c r="G159" t="str">
        <f t="shared" si="76"/>
        <v>空</v>
      </c>
      <c r="H159" s="6">
        <f t="shared" si="67"/>
        <v>-1.173162691487295E-2</v>
      </c>
      <c r="I159" s="5">
        <f t="shared" si="77"/>
        <v>0.9644496013261129</v>
      </c>
      <c r="J159" t="str">
        <f t="shared" si="85"/>
        <v>多</v>
      </c>
      <c r="K159" s="6">
        <f t="shared" si="68"/>
        <v>-1.173162691487295E-2</v>
      </c>
      <c r="L159" s="5">
        <f t="shared" si="78"/>
        <v>1.0523381991423661</v>
      </c>
      <c r="M159" t="str">
        <f t="shared" si="86"/>
        <v>多</v>
      </c>
      <c r="N159" s="6">
        <f t="shared" si="69"/>
        <v>-1.173162691487295E-2</v>
      </c>
      <c r="O159" s="5">
        <f t="shared" si="79"/>
        <v>0.93429544479592563</v>
      </c>
      <c r="P159" t="str">
        <f t="shared" si="87"/>
        <v>空</v>
      </c>
      <c r="Q159" s="6">
        <f t="shared" si="70"/>
        <v>0</v>
      </c>
      <c r="R159" s="5">
        <f t="shared" si="80"/>
        <v>0.86455906144751227</v>
      </c>
      <c r="S159" t="str">
        <f t="shared" si="88"/>
        <v>空</v>
      </c>
      <c r="T159" s="6">
        <f t="shared" si="71"/>
        <v>0</v>
      </c>
      <c r="U159" s="5">
        <f t="shared" si="81"/>
        <v>0.85731438048820252</v>
      </c>
      <c r="V159" t="str">
        <f t="shared" si="89"/>
        <v>多</v>
      </c>
      <c r="W159" s="6">
        <f t="shared" si="72"/>
        <v>-1.173162691487295E-2</v>
      </c>
      <c r="X159" s="5">
        <f t="shared" si="82"/>
        <v>0.93343440612948925</v>
      </c>
      <c r="Y159" t="str">
        <f t="shared" si="90"/>
        <v>多</v>
      </c>
      <c r="Z159" s="6">
        <f t="shared" si="73"/>
        <v>-1.173162691487295E-2</v>
      </c>
      <c r="AA159" s="5">
        <f t="shared" si="83"/>
        <v>0.93343440612948925</v>
      </c>
      <c r="AB159" t="str">
        <f t="shared" si="91"/>
        <v>多</v>
      </c>
      <c r="AC159" s="6">
        <f t="shared" si="74"/>
        <v>-1.173162691487295E-2</v>
      </c>
      <c r="AD159" s="5">
        <f t="shared" si="84"/>
        <v>0.93343440612948925</v>
      </c>
    </row>
    <row r="160" spans="1:30" x14ac:dyDescent="0.15">
      <c r="A160" s="1">
        <v>38594</v>
      </c>
      <c r="B160" s="2">
        <v>914.88</v>
      </c>
      <c r="C160" s="3">
        <f t="shared" si="64"/>
        <v>-2.7142810425455632E-3</v>
      </c>
      <c r="D160" s="4" t="str">
        <f t="shared" si="75"/>
        <v>多</v>
      </c>
      <c r="E160" s="6">
        <f t="shared" si="65"/>
        <v>-2.7142810425455632E-3</v>
      </c>
      <c r="F160" s="5">
        <f t="shared" si="66"/>
        <v>1.0475284219677801</v>
      </c>
      <c r="G160" t="str">
        <f t="shared" si="76"/>
        <v>空</v>
      </c>
      <c r="H160" s="6">
        <f t="shared" si="67"/>
        <v>0</v>
      </c>
      <c r="I160" s="5">
        <f t="shared" si="77"/>
        <v>0.9644496013261129</v>
      </c>
      <c r="J160" t="str">
        <f t="shared" si="85"/>
        <v>空</v>
      </c>
      <c r="K160" s="6">
        <f t="shared" si="68"/>
        <v>-2.7142810425455632E-3</v>
      </c>
      <c r="L160" s="5">
        <f t="shared" si="78"/>
        <v>1.0494818575180875</v>
      </c>
      <c r="M160" t="str">
        <f t="shared" si="86"/>
        <v>多</v>
      </c>
      <c r="N160" s="6">
        <f t="shared" si="69"/>
        <v>-2.7142810425455632E-3</v>
      </c>
      <c r="O160" s="5">
        <f t="shared" si="79"/>
        <v>0.93175950438197941</v>
      </c>
      <c r="P160" t="str">
        <f t="shared" si="87"/>
        <v>空</v>
      </c>
      <c r="Q160" s="6">
        <f t="shared" si="70"/>
        <v>0</v>
      </c>
      <c r="R160" s="5">
        <f t="shared" si="80"/>
        <v>0.86455906144751227</v>
      </c>
      <c r="S160" t="str">
        <f t="shared" si="88"/>
        <v>空</v>
      </c>
      <c r="T160" s="6">
        <f t="shared" si="71"/>
        <v>0</v>
      </c>
      <c r="U160" s="5">
        <f t="shared" si="81"/>
        <v>0.85731438048820252</v>
      </c>
      <c r="V160" t="str">
        <f t="shared" si="89"/>
        <v>多</v>
      </c>
      <c r="W160" s="6">
        <f t="shared" si="72"/>
        <v>-2.7142810425455632E-3</v>
      </c>
      <c r="X160" s="5">
        <f t="shared" si="82"/>
        <v>0.93090080281647225</v>
      </c>
      <c r="Y160" t="str">
        <f t="shared" si="90"/>
        <v>多</v>
      </c>
      <c r="Z160" s="6">
        <f t="shared" si="73"/>
        <v>-2.7142810425455632E-3</v>
      </c>
      <c r="AA160" s="5">
        <f t="shared" si="83"/>
        <v>0.93090080281647225</v>
      </c>
      <c r="AB160" t="str">
        <f t="shared" si="91"/>
        <v>多</v>
      </c>
      <c r="AC160" s="6">
        <f t="shared" si="74"/>
        <v>-2.7142810425455632E-3</v>
      </c>
      <c r="AD160" s="5">
        <f t="shared" si="84"/>
        <v>0.93090080281647225</v>
      </c>
    </row>
    <row r="161" spans="1:30" x14ac:dyDescent="0.15">
      <c r="A161" s="1">
        <v>38595</v>
      </c>
      <c r="B161" s="2">
        <v>927.92</v>
      </c>
      <c r="C161" s="3">
        <f t="shared" si="64"/>
        <v>1.425323539699197E-2</v>
      </c>
      <c r="D161" s="4" t="str">
        <f t="shared" si="75"/>
        <v>多</v>
      </c>
      <c r="E161" s="6">
        <f t="shared" si="65"/>
        <v>1.425323539699197E-2</v>
      </c>
      <c r="F161" s="5">
        <f t="shared" si="66"/>
        <v>1.0624590911511265</v>
      </c>
      <c r="G161" t="str">
        <f t="shared" si="76"/>
        <v>空</v>
      </c>
      <c r="H161" s="6">
        <f t="shared" si="67"/>
        <v>0</v>
      </c>
      <c r="I161" s="5">
        <f t="shared" si="77"/>
        <v>0.9644496013261129</v>
      </c>
      <c r="J161" t="str">
        <f t="shared" si="85"/>
        <v>空</v>
      </c>
      <c r="K161" s="6">
        <f t="shared" si="68"/>
        <v>0</v>
      </c>
      <c r="L161" s="5">
        <f t="shared" si="78"/>
        <v>1.0494818575180875</v>
      </c>
      <c r="M161" t="str">
        <f t="shared" si="86"/>
        <v>多</v>
      </c>
      <c r="N161" s="6">
        <f t="shared" si="69"/>
        <v>1.425323539699197E-2</v>
      </c>
      <c r="O161" s="5">
        <f t="shared" si="79"/>
        <v>0.94504009193132033</v>
      </c>
      <c r="P161" t="str">
        <f t="shared" si="87"/>
        <v>空</v>
      </c>
      <c r="Q161" s="6">
        <f t="shared" si="70"/>
        <v>0</v>
      </c>
      <c r="R161" s="5">
        <f t="shared" si="80"/>
        <v>0.86455906144751227</v>
      </c>
      <c r="S161" t="str">
        <f t="shared" si="88"/>
        <v>空</v>
      </c>
      <c r="T161" s="6">
        <f t="shared" si="71"/>
        <v>0</v>
      </c>
      <c r="U161" s="5">
        <f t="shared" si="81"/>
        <v>0.85731438048820252</v>
      </c>
      <c r="V161" t="str">
        <f t="shared" si="89"/>
        <v>多</v>
      </c>
      <c r="W161" s="6">
        <f t="shared" si="72"/>
        <v>1.425323539699197E-2</v>
      </c>
      <c r="X161" s="5">
        <f t="shared" si="82"/>
        <v>0.94416915109026422</v>
      </c>
      <c r="Y161" t="str">
        <f t="shared" si="90"/>
        <v>多</v>
      </c>
      <c r="Z161" s="6">
        <f t="shared" si="73"/>
        <v>1.425323539699197E-2</v>
      </c>
      <c r="AA161" s="5">
        <f t="shared" si="83"/>
        <v>0.94416915109026422</v>
      </c>
      <c r="AB161" t="str">
        <f t="shared" si="91"/>
        <v>多</v>
      </c>
      <c r="AC161" s="6">
        <f t="shared" si="74"/>
        <v>1.425323539699197E-2</v>
      </c>
      <c r="AD161" s="5">
        <f t="shared" si="84"/>
        <v>0.94416915109026422</v>
      </c>
    </row>
    <row r="162" spans="1:30" x14ac:dyDescent="0.15">
      <c r="A162" s="1">
        <v>38596</v>
      </c>
      <c r="B162" s="2">
        <v>944.56</v>
      </c>
      <c r="C162" s="3">
        <f t="shared" si="64"/>
        <v>1.7932580394861564E-2</v>
      </c>
      <c r="D162" s="4" t="str">
        <f t="shared" si="75"/>
        <v>空</v>
      </c>
      <c r="E162" s="6">
        <f t="shared" si="65"/>
        <v>1.7932580394861564E-2</v>
      </c>
      <c r="F162" s="5">
        <f t="shared" si="66"/>
        <v>1.0815117242194456</v>
      </c>
      <c r="G162" t="str">
        <f t="shared" si="76"/>
        <v>空</v>
      </c>
      <c r="H162" s="6">
        <f t="shared" si="67"/>
        <v>0</v>
      </c>
      <c r="I162" s="5">
        <f t="shared" si="77"/>
        <v>0.9644496013261129</v>
      </c>
      <c r="J162" t="str">
        <f t="shared" si="85"/>
        <v>空</v>
      </c>
      <c r="K162" s="6">
        <f t="shared" si="68"/>
        <v>0</v>
      </c>
      <c r="L162" s="5">
        <f t="shared" si="78"/>
        <v>1.0494818575180875</v>
      </c>
      <c r="M162" t="str">
        <f t="shared" si="86"/>
        <v>多</v>
      </c>
      <c r="N162" s="6">
        <f t="shared" si="69"/>
        <v>1.7932580394861564E-2</v>
      </c>
      <c r="O162" s="5">
        <f t="shared" si="79"/>
        <v>0.96198709935624604</v>
      </c>
      <c r="P162" t="str">
        <f t="shared" si="87"/>
        <v>空</v>
      </c>
      <c r="Q162" s="6">
        <f t="shared" si="70"/>
        <v>0</v>
      </c>
      <c r="R162" s="5">
        <f t="shared" si="80"/>
        <v>0.86455906144751227</v>
      </c>
      <c r="S162" t="str">
        <f t="shared" si="88"/>
        <v>空</v>
      </c>
      <c r="T162" s="6">
        <f t="shared" si="71"/>
        <v>0</v>
      </c>
      <c r="U162" s="5">
        <f t="shared" si="81"/>
        <v>0.85731438048820252</v>
      </c>
      <c r="V162" t="str">
        <f t="shared" si="89"/>
        <v>多</v>
      </c>
      <c r="W162" s="6">
        <f t="shared" si="72"/>
        <v>1.7932580394861564E-2</v>
      </c>
      <c r="X162" s="5">
        <f t="shared" si="82"/>
        <v>0.96110054029853853</v>
      </c>
      <c r="Y162" t="str">
        <f t="shared" si="90"/>
        <v>多</v>
      </c>
      <c r="Z162" s="6">
        <f t="shared" si="73"/>
        <v>1.7932580394861564E-2</v>
      </c>
      <c r="AA162" s="5">
        <f t="shared" si="83"/>
        <v>0.96110054029853853</v>
      </c>
      <c r="AB162" t="str">
        <f t="shared" si="91"/>
        <v>多</v>
      </c>
      <c r="AC162" s="6">
        <f t="shared" si="74"/>
        <v>1.7932580394861564E-2</v>
      </c>
      <c r="AD162" s="5">
        <f t="shared" si="84"/>
        <v>0.96110054029853853</v>
      </c>
    </row>
    <row r="163" spans="1:30" x14ac:dyDescent="0.15">
      <c r="A163" s="1">
        <v>38597</v>
      </c>
      <c r="B163" s="2">
        <v>947.87</v>
      </c>
      <c r="C163" s="3">
        <f t="shared" si="64"/>
        <v>3.5042771237401293E-3</v>
      </c>
      <c r="D163" s="4" t="str">
        <f t="shared" si="75"/>
        <v>空</v>
      </c>
      <c r="E163" s="6">
        <f t="shared" si="65"/>
        <v>0</v>
      </c>
      <c r="F163" s="5">
        <f t="shared" si="66"/>
        <v>1.0815117242194456</v>
      </c>
      <c r="G163" t="str">
        <f t="shared" si="76"/>
        <v>多</v>
      </c>
      <c r="H163" s="6">
        <f t="shared" si="67"/>
        <v>0</v>
      </c>
      <c r="I163" s="5">
        <f t="shared" si="77"/>
        <v>0.9644496013261129</v>
      </c>
      <c r="J163" t="str">
        <f t="shared" si="85"/>
        <v>空</v>
      </c>
      <c r="K163" s="6">
        <f t="shared" si="68"/>
        <v>0</v>
      </c>
      <c r="L163" s="5">
        <f t="shared" si="78"/>
        <v>1.0494818575180875</v>
      </c>
      <c r="M163" t="str">
        <f t="shared" si="86"/>
        <v>多</v>
      </c>
      <c r="N163" s="6">
        <f t="shared" si="69"/>
        <v>3.5042771237401293E-3</v>
      </c>
      <c r="O163" s="5">
        <f t="shared" si="79"/>
        <v>0.96535816874185321</v>
      </c>
      <c r="P163" t="str">
        <f t="shared" si="87"/>
        <v>空</v>
      </c>
      <c r="Q163" s="6">
        <f t="shared" si="70"/>
        <v>0</v>
      </c>
      <c r="R163" s="5">
        <f t="shared" si="80"/>
        <v>0.86455906144751227</v>
      </c>
      <c r="S163" t="str">
        <f t="shared" si="88"/>
        <v>空</v>
      </c>
      <c r="T163" s="6">
        <f t="shared" si="71"/>
        <v>0</v>
      </c>
      <c r="U163" s="5">
        <f t="shared" si="81"/>
        <v>0.85731438048820252</v>
      </c>
      <c r="V163" t="str">
        <f t="shared" si="89"/>
        <v>多</v>
      </c>
      <c r="W163" s="6">
        <f t="shared" si="72"/>
        <v>3.5042771237401293E-3</v>
      </c>
      <c r="X163" s="5">
        <f t="shared" si="82"/>
        <v>0.964468502935521</v>
      </c>
      <c r="Y163" t="str">
        <f t="shared" si="90"/>
        <v>多</v>
      </c>
      <c r="Z163" s="6">
        <f t="shared" si="73"/>
        <v>3.5042771237401293E-3</v>
      </c>
      <c r="AA163" s="5">
        <f t="shared" si="83"/>
        <v>0.964468502935521</v>
      </c>
      <c r="AB163" t="str">
        <f t="shared" si="91"/>
        <v>多</v>
      </c>
      <c r="AC163" s="6">
        <f t="shared" si="74"/>
        <v>3.5042771237401293E-3</v>
      </c>
      <c r="AD163" s="5">
        <f t="shared" si="84"/>
        <v>0.964468502935521</v>
      </c>
    </row>
    <row r="164" spans="1:30" x14ac:dyDescent="0.15">
      <c r="A164" s="1">
        <v>38600</v>
      </c>
      <c r="B164" s="2">
        <v>952.72</v>
      </c>
      <c r="C164" s="3">
        <f t="shared" si="64"/>
        <v>5.1167354173040636E-3</v>
      </c>
      <c r="D164" s="4" t="str">
        <f t="shared" si="75"/>
        <v>空</v>
      </c>
      <c r="E164" s="6">
        <f t="shared" si="65"/>
        <v>0</v>
      </c>
      <c r="F164" s="5">
        <f t="shared" si="66"/>
        <v>1.0815117242194456</v>
      </c>
      <c r="G164" t="str">
        <f t="shared" si="76"/>
        <v>多</v>
      </c>
      <c r="H164" s="6">
        <f t="shared" si="67"/>
        <v>5.1167354173040636E-3</v>
      </c>
      <c r="I164" s="5">
        <f t="shared" si="77"/>
        <v>0.96938443475942304</v>
      </c>
      <c r="J164" t="str">
        <f t="shared" si="85"/>
        <v>多</v>
      </c>
      <c r="K164" s="6">
        <f t="shared" si="68"/>
        <v>0</v>
      </c>
      <c r="L164" s="5">
        <f t="shared" si="78"/>
        <v>1.0494818575180875</v>
      </c>
      <c r="M164" t="str">
        <f t="shared" si="86"/>
        <v>多</v>
      </c>
      <c r="N164" s="6">
        <f t="shared" si="69"/>
        <v>5.1167354173040636E-3</v>
      </c>
      <c r="O164" s="5">
        <f t="shared" si="79"/>
        <v>0.97029765107423849</v>
      </c>
      <c r="P164" t="str">
        <f t="shared" si="87"/>
        <v>空</v>
      </c>
      <c r="Q164" s="6">
        <f t="shared" si="70"/>
        <v>0</v>
      </c>
      <c r="R164" s="5">
        <f t="shared" si="80"/>
        <v>0.86455906144751227</v>
      </c>
      <c r="S164" t="str">
        <f t="shared" si="88"/>
        <v>空</v>
      </c>
      <c r="T164" s="6">
        <f t="shared" si="71"/>
        <v>0</v>
      </c>
      <c r="U164" s="5">
        <f t="shared" si="81"/>
        <v>0.85731438048820252</v>
      </c>
      <c r="V164" t="str">
        <f t="shared" si="89"/>
        <v>多</v>
      </c>
      <c r="W164" s="6">
        <f t="shared" si="72"/>
        <v>5.1167354173040636E-3</v>
      </c>
      <c r="X164" s="5">
        <f t="shared" si="82"/>
        <v>0.96940343308336541</v>
      </c>
      <c r="Y164" t="str">
        <f t="shared" si="90"/>
        <v>多</v>
      </c>
      <c r="Z164" s="6">
        <f t="shared" si="73"/>
        <v>5.1167354173040636E-3</v>
      </c>
      <c r="AA164" s="5">
        <f t="shared" si="83"/>
        <v>0.96940343308336541</v>
      </c>
      <c r="AB164" t="str">
        <f t="shared" si="91"/>
        <v>多</v>
      </c>
      <c r="AC164" s="6">
        <f t="shared" si="74"/>
        <v>5.1167354173040636E-3</v>
      </c>
      <c r="AD164" s="5">
        <f t="shared" si="84"/>
        <v>0.96940343308336541</v>
      </c>
    </row>
    <row r="165" spans="1:30" x14ac:dyDescent="0.15">
      <c r="A165" s="1">
        <v>38601</v>
      </c>
      <c r="B165" s="2">
        <v>936.61</v>
      </c>
      <c r="C165" s="3">
        <f t="shared" si="64"/>
        <v>-1.6909480225039908E-2</v>
      </c>
      <c r="D165" s="4" t="str">
        <f t="shared" si="75"/>
        <v>空</v>
      </c>
      <c r="E165" s="6">
        <f t="shared" si="65"/>
        <v>0</v>
      </c>
      <c r="F165" s="5">
        <f t="shared" si="66"/>
        <v>1.0815117242194456</v>
      </c>
      <c r="G165" t="str">
        <f t="shared" si="76"/>
        <v>多</v>
      </c>
      <c r="H165" s="6">
        <f t="shared" si="67"/>
        <v>-1.6909480225039908E-2</v>
      </c>
      <c r="I165" s="5">
        <f t="shared" si="77"/>
        <v>0.95299264782939708</v>
      </c>
      <c r="J165" t="str">
        <f t="shared" si="85"/>
        <v>多</v>
      </c>
      <c r="K165" s="6">
        <f t="shared" si="68"/>
        <v>-1.6909480225039908E-2</v>
      </c>
      <c r="L165" s="5">
        <f t="shared" si="78"/>
        <v>1.0317356648018472</v>
      </c>
      <c r="M165" t="str">
        <f t="shared" si="86"/>
        <v>多</v>
      </c>
      <c r="N165" s="6">
        <f t="shared" si="69"/>
        <v>-1.6909480225039908E-2</v>
      </c>
      <c r="O165" s="5">
        <f t="shared" si="79"/>
        <v>0.95389042213099595</v>
      </c>
      <c r="P165" t="str">
        <f t="shared" si="87"/>
        <v>空</v>
      </c>
      <c r="Q165" s="6">
        <f t="shared" si="70"/>
        <v>0</v>
      </c>
      <c r="R165" s="5">
        <f t="shared" si="80"/>
        <v>0.86455906144751227</v>
      </c>
      <c r="S165" t="str">
        <f t="shared" si="88"/>
        <v>空</v>
      </c>
      <c r="T165" s="6">
        <f t="shared" si="71"/>
        <v>0</v>
      </c>
      <c r="U165" s="5">
        <f t="shared" si="81"/>
        <v>0.85731438048820252</v>
      </c>
      <c r="V165" t="str">
        <f t="shared" si="89"/>
        <v>多</v>
      </c>
      <c r="W165" s="6">
        <f t="shared" si="72"/>
        <v>-1.6909480225039908E-2</v>
      </c>
      <c r="X165" s="5">
        <f t="shared" si="82"/>
        <v>0.95301132490155649</v>
      </c>
      <c r="Y165" t="str">
        <f t="shared" si="90"/>
        <v>多</v>
      </c>
      <c r="Z165" s="6">
        <f t="shared" si="73"/>
        <v>-1.6909480225039908E-2</v>
      </c>
      <c r="AA165" s="5">
        <f t="shared" si="83"/>
        <v>0.95301132490155649</v>
      </c>
      <c r="AB165" t="str">
        <f t="shared" si="91"/>
        <v>多</v>
      </c>
      <c r="AC165" s="6">
        <f t="shared" si="74"/>
        <v>-1.6909480225039908E-2</v>
      </c>
      <c r="AD165" s="5">
        <f t="shared" si="84"/>
        <v>0.95301132490155649</v>
      </c>
    </row>
    <row r="166" spans="1:30" x14ac:dyDescent="0.15">
      <c r="A166" s="1">
        <v>38602</v>
      </c>
      <c r="B166" s="2">
        <v>952.76</v>
      </c>
      <c r="C166" s="3">
        <f t="shared" si="64"/>
        <v>1.7243036055561989E-2</v>
      </c>
      <c r="D166" s="4" t="str">
        <f t="shared" si="75"/>
        <v>空</v>
      </c>
      <c r="E166" s="6">
        <f t="shared" si="65"/>
        <v>0</v>
      </c>
      <c r="F166" s="5">
        <f t="shared" si="66"/>
        <v>1.0815117242194456</v>
      </c>
      <c r="G166" t="str">
        <f t="shared" si="76"/>
        <v>多</v>
      </c>
      <c r="H166" s="6">
        <f t="shared" si="67"/>
        <v>1.7243036055561989E-2</v>
      </c>
      <c r="I166" s="5">
        <f t="shared" si="77"/>
        <v>0.96942513441660483</v>
      </c>
      <c r="J166" t="str">
        <f t="shared" si="85"/>
        <v>多</v>
      </c>
      <c r="K166" s="6">
        <f t="shared" si="68"/>
        <v>1.7243036055561989E-2</v>
      </c>
      <c r="L166" s="5">
        <f t="shared" si="78"/>
        <v>1.0495259200698346</v>
      </c>
      <c r="M166" t="str">
        <f t="shared" si="86"/>
        <v>多</v>
      </c>
      <c r="N166" s="6">
        <f t="shared" si="69"/>
        <v>1.7243036055561989E-2</v>
      </c>
      <c r="O166" s="5">
        <f t="shared" si="79"/>
        <v>0.97033838907285597</v>
      </c>
      <c r="P166" t="str">
        <f t="shared" si="87"/>
        <v>空</v>
      </c>
      <c r="Q166" s="6">
        <f t="shared" si="70"/>
        <v>0</v>
      </c>
      <c r="R166" s="5">
        <f t="shared" si="80"/>
        <v>0.86455906144751227</v>
      </c>
      <c r="S166" t="str">
        <f t="shared" si="88"/>
        <v>空</v>
      </c>
      <c r="T166" s="6">
        <f t="shared" si="71"/>
        <v>0</v>
      </c>
      <c r="U166" s="5">
        <f t="shared" si="81"/>
        <v>0.85731438048820252</v>
      </c>
      <c r="V166" t="str">
        <f t="shared" si="89"/>
        <v>多</v>
      </c>
      <c r="W166" s="6">
        <f t="shared" si="72"/>
        <v>1.7243036055561989E-2</v>
      </c>
      <c r="X166" s="5">
        <f t="shared" si="82"/>
        <v>0.96944413353819292</v>
      </c>
      <c r="Y166" t="str">
        <f t="shared" si="90"/>
        <v>多</v>
      </c>
      <c r="Z166" s="6">
        <f t="shared" si="73"/>
        <v>1.7243036055561989E-2</v>
      </c>
      <c r="AA166" s="5">
        <f t="shared" si="83"/>
        <v>0.96944413353819292</v>
      </c>
      <c r="AB166" t="str">
        <f t="shared" si="91"/>
        <v>多</v>
      </c>
      <c r="AC166" s="6">
        <f t="shared" si="74"/>
        <v>1.7243036055561989E-2</v>
      </c>
      <c r="AD166" s="5">
        <f t="shared" si="84"/>
        <v>0.96944413353819292</v>
      </c>
    </row>
    <row r="167" spans="1:30" x14ac:dyDescent="0.15">
      <c r="A167" s="1">
        <v>38603</v>
      </c>
      <c r="B167" s="2">
        <v>955.28</v>
      </c>
      <c r="C167" s="3">
        <f t="shared" si="64"/>
        <v>2.6449473109702026E-3</v>
      </c>
      <c r="D167" s="4" t="str">
        <f t="shared" si="75"/>
        <v>空</v>
      </c>
      <c r="E167" s="6">
        <f t="shared" si="65"/>
        <v>0</v>
      </c>
      <c r="F167" s="5">
        <f t="shared" si="66"/>
        <v>1.0815117242194456</v>
      </c>
      <c r="G167" t="str">
        <f t="shared" si="76"/>
        <v>多</v>
      </c>
      <c r="H167" s="6">
        <f t="shared" si="67"/>
        <v>2.6449473109702026E-3</v>
      </c>
      <c r="I167" s="5">
        <f t="shared" si="77"/>
        <v>0.97198921281906692</v>
      </c>
      <c r="J167" t="str">
        <f t="shared" si="85"/>
        <v>多</v>
      </c>
      <c r="K167" s="6">
        <f t="shared" si="68"/>
        <v>2.6449473109702026E-3</v>
      </c>
      <c r="L167" s="5">
        <f t="shared" si="78"/>
        <v>1.0523018608299168</v>
      </c>
      <c r="M167" t="str">
        <f t="shared" si="86"/>
        <v>多</v>
      </c>
      <c r="N167" s="6">
        <f t="shared" si="69"/>
        <v>2.6449473109702026E-3</v>
      </c>
      <c r="O167" s="5">
        <f t="shared" si="79"/>
        <v>0.97290488298576538</v>
      </c>
      <c r="P167" t="str">
        <f t="shared" si="87"/>
        <v>空</v>
      </c>
      <c r="Q167" s="6">
        <f t="shared" si="70"/>
        <v>0</v>
      </c>
      <c r="R167" s="5">
        <f t="shared" si="80"/>
        <v>0.86455906144751227</v>
      </c>
      <c r="S167" t="str">
        <f t="shared" si="88"/>
        <v>空</v>
      </c>
      <c r="T167" s="6">
        <f t="shared" si="71"/>
        <v>0</v>
      </c>
      <c r="U167" s="5">
        <f t="shared" si="81"/>
        <v>0.85731438048820252</v>
      </c>
      <c r="V167" t="str">
        <f t="shared" si="89"/>
        <v>多</v>
      </c>
      <c r="W167" s="6">
        <f t="shared" si="72"/>
        <v>2.6449473109702026E-3</v>
      </c>
      <c r="X167" s="5">
        <f t="shared" si="82"/>
        <v>0.97200826219233061</v>
      </c>
      <c r="Y167" t="str">
        <f t="shared" si="90"/>
        <v>多</v>
      </c>
      <c r="Z167" s="6">
        <f t="shared" si="73"/>
        <v>2.6449473109702026E-3</v>
      </c>
      <c r="AA167" s="5">
        <f t="shared" si="83"/>
        <v>0.97200826219233061</v>
      </c>
      <c r="AB167" t="str">
        <f t="shared" si="91"/>
        <v>多</v>
      </c>
      <c r="AC167" s="6">
        <f t="shared" si="74"/>
        <v>2.6449473109702026E-3</v>
      </c>
      <c r="AD167" s="5">
        <f t="shared" si="84"/>
        <v>0.97200826219233061</v>
      </c>
    </row>
    <row r="168" spans="1:30" x14ac:dyDescent="0.15">
      <c r="A168" s="1">
        <v>38604</v>
      </c>
      <c r="B168" s="2">
        <v>949.07</v>
      </c>
      <c r="C168" s="3">
        <f t="shared" si="64"/>
        <v>-6.5007118331796843E-3</v>
      </c>
      <c r="D168" s="4" t="str">
        <f t="shared" si="75"/>
        <v>空</v>
      </c>
      <c r="E168" s="6">
        <f t="shared" si="65"/>
        <v>0</v>
      </c>
      <c r="F168" s="5">
        <f t="shared" si="66"/>
        <v>1.0815117242194456</v>
      </c>
      <c r="G168" t="str">
        <f t="shared" si="76"/>
        <v>多</v>
      </c>
      <c r="H168" s="6">
        <f t="shared" si="67"/>
        <v>-6.5007118331796843E-3</v>
      </c>
      <c r="I168" s="5">
        <f t="shared" si="77"/>
        <v>0.96567059104157105</v>
      </c>
      <c r="J168" t="str">
        <f t="shared" si="85"/>
        <v>多</v>
      </c>
      <c r="K168" s="6">
        <f t="shared" si="68"/>
        <v>-6.5007118331796843E-3</v>
      </c>
      <c r="L168" s="5">
        <f t="shared" si="78"/>
        <v>1.0454611496711428</v>
      </c>
      <c r="M168" t="str">
        <f t="shared" si="86"/>
        <v>多</v>
      </c>
      <c r="N168" s="6">
        <f t="shared" si="69"/>
        <v>-6.5007118331796843E-3</v>
      </c>
      <c r="O168" s="5">
        <f t="shared" si="79"/>
        <v>0.96658030870038147</v>
      </c>
      <c r="P168" t="str">
        <f t="shared" si="87"/>
        <v>空</v>
      </c>
      <c r="Q168" s="6">
        <f t="shared" si="70"/>
        <v>0</v>
      </c>
      <c r="R168" s="5">
        <f t="shared" si="80"/>
        <v>0.86455906144751227</v>
      </c>
      <c r="S168" t="str">
        <f t="shared" si="88"/>
        <v>空</v>
      </c>
      <c r="T168" s="6">
        <f t="shared" si="71"/>
        <v>0</v>
      </c>
      <c r="U168" s="5">
        <f t="shared" si="81"/>
        <v>0.85731438048820252</v>
      </c>
      <c r="V168" t="str">
        <f t="shared" si="89"/>
        <v>多</v>
      </c>
      <c r="W168" s="6">
        <f t="shared" si="72"/>
        <v>-6.5007118331796843E-3</v>
      </c>
      <c r="X168" s="5">
        <f t="shared" si="82"/>
        <v>0.96568951658034852</v>
      </c>
      <c r="Y168" t="str">
        <f t="shared" si="90"/>
        <v>多</v>
      </c>
      <c r="Z168" s="6">
        <f t="shared" si="73"/>
        <v>-6.5007118331796843E-3</v>
      </c>
      <c r="AA168" s="5">
        <f t="shared" si="83"/>
        <v>0.96568951658034852</v>
      </c>
      <c r="AB168" t="str">
        <f t="shared" si="91"/>
        <v>多</v>
      </c>
      <c r="AC168" s="6">
        <f t="shared" si="74"/>
        <v>-6.5007118331796843E-3</v>
      </c>
      <c r="AD168" s="5">
        <f t="shared" si="84"/>
        <v>0.96568951658034852</v>
      </c>
    </row>
    <row r="169" spans="1:30" x14ac:dyDescent="0.15">
      <c r="A169" s="1">
        <v>38607</v>
      </c>
      <c r="B169" s="2">
        <v>949.51</v>
      </c>
      <c r="C169" s="3">
        <f t="shared" si="64"/>
        <v>4.6361174623577028E-4</v>
      </c>
      <c r="D169" s="4" t="str">
        <f t="shared" si="75"/>
        <v>空</v>
      </c>
      <c r="E169" s="6">
        <f t="shared" si="65"/>
        <v>0</v>
      </c>
      <c r="F169" s="5">
        <f t="shared" si="66"/>
        <v>1.0815117242194456</v>
      </c>
      <c r="G169" t="str">
        <f t="shared" si="76"/>
        <v>多</v>
      </c>
      <c r="H169" s="6">
        <f t="shared" si="67"/>
        <v>4.6361174623577028E-4</v>
      </c>
      <c r="I169" s="5">
        <f t="shared" si="77"/>
        <v>0.96611828727057236</v>
      </c>
      <c r="J169" t="str">
        <f t="shared" si="85"/>
        <v>多</v>
      </c>
      <c r="K169" s="6">
        <f t="shared" si="68"/>
        <v>4.6361174623577028E-4</v>
      </c>
      <c r="L169" s="5">
        <f t="shared" si="78"/>
        <v>1.0459458377403634</v>
      </c>
      <c r="M169" t="str">
        <f t="shared" si="86"/>
        <v>多</v>
      </c>
      <c r="N169" s="6">
        <f t="shared" si="69"/>
        <v>4.6361174623577028E-4</v>
      </c>
      <c r="O169" s="5">
        <f t="shared" si="79"/>
        <v>0.96702842668517519</v>
      </c>
      <c r="P169" t="str">
        <f t="shared" si="87"/>
        <v>空</v>
      </c>
      <c r="Q169" s="6">
        <f t="shared" si="70"/>
        <v>0</v>
      </c>
      <c r="R169" s="5">
        <f t="shared" si="80"/>
        <v>0.86455906144751227</v>
      </c>
      <c r="S169" t="str">
        <f t="shared" si="88"/>
        <v>空</v>
      </c>
      <c r="T169" s="6">
        <f t="shared" si="71"/>
        <v>0</v>
      </c>
      <c r="U169" s="5">
        <f t="shared" si="81"/>
        <v>0.85731438048820252</v>
      </c>
      <c r="V169" t="str">
        <f t="shared" si="89"/>
        <v>多</v>
      </c>
      <c r="W169" s="6">
        <f t="shared" si="72"/>
        <v>4.6361174623577028E-4</v>
      </c>
      <c r="X169" s="5">
        <f t="shared" si="82"/>
        <v>0.96613722158345194</v>
      </c>
      <c r="Y169" t="str">
        <f t="shared" si="90"/>
        <v>多</v>
      </c>
      <c r="Z169" s="6">
        <f t="shared" si="73"/>
        <v>4.6361174623577028E-4</v>
      </c>
      <c r="AA169" s="5">
        <f t="shared" si="83"/>
        <v>0.96613722158345194</v>
      </c>
      <c r="AB169" t="str">
        <f t="shared" si="91"/>
        <v>多</v>
      </c>
      <c r="AC169" s="6">
        <f t="shared" si="74"/>
        <v>4.6361174623577028E-4</v>
      </c>
      <c r="AD169" s="5">
        <f t="shared" si="84"/>
        <v>0.96613722158345194</v>
      </c>
    </row>
    <row r="170" spans="1:30" x14ac:dyDescent="0.15">
      <c r="A170" s="1">
        <v>38608</v>
      </c>
      <c r="B170" s="2">
        <v>963.77</v>
      </c>
      <c r="C170" s="3">
        <f t="shared" si="64"/>
        <v>1.5018272582700609E-2</v>
      </c>
      <c r="D170" s="4" t="str">
        <f t="shared" si="75"/>
        <v>空</v>
      </c>
      <c r="E170" s="6">
        <f t="shared" si="65"/>
        <v>0</v>
      </c>
      <c r="F170" s="5">
        <f t="shared" si="66"/>
        <v>1.0815117242194456</v>
      </c>
      <c r="G170" t="str">
        <f t="shared" si="76"/>
        <v>多</v>
      </c>
      <c r="H170" s="6">
        <f t="shared" si="67"/>
        <v>1.5018272582700609E-2</v>
      </c>
      <c r="I170" s="5">
        <f t="shared" si="77"/>
        <v>0.98062771505593371</v>
      </c>
      <c r="J170" t="str">
        <f t="shared" si="85"/>
        <v>多</v>
      </c>
      <c r="K170" s="6">
        <f t="shared" si="68"/>
        <v>1.5018272582700609E-2</v>
      </c>
      <c r="L170" s="5">
        <f t="shared" si="78"/>
        <v>1.0616541374382893</v>
      </c>
      <c r="M170" t="str">
        <f t="shared" si="86"/>
        <v>多</v>
      </c>
      <c r="N170" s="6">
        <f t="shared" si="69"/>
        <v>1.5018272582700609E-2</v>
      </c>
      <c r="O170" s="5">
        <f t="shared" si="79"/>
        <v>0.98155152319235328</v>
      </c>
      <c r="P170" t="str">
        <f t="shared" si="87"/>
        <v>空</v>
      </c>
      <c r="Q170" s="6">
        <f t="shared" si="70"/>
        <v>0</v>
      </c>
      <c r="R170" s="5">
        <f t="shared" si="80"/>
        <v>0.86455906144751227</v>
      </c>
      <c r="S170" t="str">
        <f t="shared" si="88"/>
        <v>空</v>
      </c>
      <c r="T170" s="6">
        <f t="shared" si="71"/>
        <v>0</v>
      </c>
      <c r="U170" s="5">
        <f t="shared" si="81"/>
        <v>0.85731438048820252</v>
      </c>
      <c r="V170" t="str">
        <f t="shared" si="89"/>
        <v>多</v>
      </c>
      <c r="W170" s="6">
        <f t="shared" si="72"/>
        <v>1.5018272582700609E-2</v>
      </c>
      <c r="X170" s="5">
        <f t="shared" si="82"/>
        <v>0.98064693372948519</v>
      </c>
      <c r="Y170" t="str">
        <f t="shared" si="90"/>
        <v>多</v>
      </c>
      <c r="Z170" s="6">
        <f t="shared" si="73"/>
        <v>1.5018272582700609E-2</v>
      </c>
      <c r="AA170" s="5">
        <f t="shared" si="83"/>
        <v>0.98064693372948519</v>
      </c>
      <c r="AB170" t="str">
        <f t="shared" si="91"/>
        <v>多</v>
      </c>
      <c r="AC170" s="6">
        <f t="shared" si="74"/>
        <v>1.5018272582700609E-2</v>
      </c>
      <c r="AD170" s="5">
        <f t="shared" si="84"/>
        <v>0.98064693372948519</v>
      </c>
    </row>
    <row r="171" spans="1:30" x14ac:dyDescent="0.15">
      <c r="A171" s="1">
        <v>38609</v>
      </c>
      <c r="B171" s="2">
        <v>970.19</v>
      </c>
      <c r="C171" s="3">
        <f t="shared" si="64"/>
        <v>6.6613403612896249E-3</v>
      </c>
      <c r="D171" s="4" t="str">
        <f t="shared" si="75"/>
        <v>空</v>
      </c>
      <c r="E171" s="6">
        <f t="shared" si="65"/>
        <v>0</v>
      </c>
      <c r="F171" s="5">
        <f t="shared" si="66"/>
        <v>1.0815117242194456</v>
      </c>
      <c r="G171" t="str">
        <f t="shared" si="76"/>
        <v>多</v>
      </c>
      <c r="H171" s="6">
        <f t="shared" si="67"/>
        <v>6.6613403612896249E-3</v>
      </c>
      <c r="I171" s="5">
        <f t="shared" si="77"/>
        <v>0.98716001003363507</v>
      </c>
      <c r="J171" t="str">
        <f t="shared" si="85"/>
        <v>多</v>
      </c>
      <c r="K171" s="6">
        <f t="shared" si="68"/>
        <v>6.6613403612896249E-3</v>
      </c>
      <c r="L171" s="5">
        <f t="shared" si="78"/>
        <v>1.0687261769937371</v>
      </c>
      <c r="M171" t="str">
        <f t="shared" si="86"/>
        <v>多</v>
      </c>
      <c r="N171" s="6">
        <f t="shared" si="69"/>
        <v>6.6613403612896249E-3</v>
      </c>
      <c r="O171" s="5">
        <f t="shared" si="79"/>
        <v>0.98808997197047976</v>
      </c>
      <c r="P171" t="str">
        <f t="shared" si="87"/>
        <v>空</v>
      </c>
      <c r="Q171" s="6">
        <f t="shared" si="70"/>
        <v>0</v>
      </c>
      <c r="R171" s="5">
        <f t="shared" si="80"/>
        <v>0.86455906144751227</v>
      </c>
      <c r="S171" t="str">
        <f t="shared" si="88"/>
        <v>空</v>
      </c>
      <c r="T171" s="6">
        <f t="shared" si="71"/>
        <v>0</v>
      </c>
      <c r="U171" s="5">
        <f t="shared" si="81"/>
        <v>0.85731438048820252</v>
      </c>
      <c r="V171" t="str">
        <f t="shared" si="89"/>
        <v>多</v>
      </c>
      <c r="W171" s="6">
        <f t="shared" si="72"/>
        <v>6.6613403612896249E-3</v>
      </c>
      <c r="X171" s="5">
        <f t="shared" si="82"/>
        <v>0.98717935672931234</v>
      </c>
      <c r="Y171" t="str">
        <f t="shared" si="90"/>
        <v>多</v>
      </c>
      <c r="Z171" s="6">
        <f t="shared" si="73"/>
        <v>6.6613403612896249E-3</v>
      </c>
      <c r="AA171" s="5">
        <f t="shared" si="83"/>
        <v>0.98717935672931234</v>
      </c>
      <c r="AB171" t="str">
        <f t="shared" si="91"/>
        <v>多</v>
      </c>
      <c r="AC171" s="6">
        <f t="shared" si="74"/>
        <v>6.6613403612896249E-3</v>
      </c>
      <c r="AD171" s="5">
        <f t="shared" si="84"/>
        <v>0.98717935672931234</v>
      </c>
    </row>
    <row r="172" spans="1:30" x14ac:dyDescent="0.15">
      <c r="A172" s="1">
        <v>38610</v>
      </c>
      <c r="B172" s="2">
        <v>969.6</v>
      </c>
      <c r="C172" s="3">
        <f t="shared" si="64"/>
        <v>-6.0812830476508761E-4</v>
      </c>
      <c r="D172" s="4" t="str">
        <f t="shared" si="75"/>
        <v>空</v>
      </c>
      <c r="E172" s="6">
        <f t="shared" si="65"/>
        <v>0</v>
      </c>
      <c r="F172" s="5">
        <f t="shared" si="66"/>
        <v>1.0815117242194456</v>
      </c>
      <c r="G172" t="str">
        <f t="shared" si="76"/>
        <v>多</v>
      </c>
      <c r="H172" s="6">
        <f t="shared" si="67"/>
        <v>-6.0812830476508761E-4</v>
      </c>
      <c r="I172" s="5">
        <f t="shared" si="77"/>
        <v>0.98655969009020139</v>
      </c>
      <c r="J172" t="str">
        <f t="shared" si="85"/>
        <v>多</v>
      </c>
      <c r="K172" s="6">
        <f t="shared" si="68"/>
        <v>-6.0812830476508761E-4</v>
      </c>
      <c r="L172" s="5">
        <f t="shared" si="78"/>
        <v>1.0680762543554638</v>
      </c>
      <c r="M172" t="str">
        <f t="shared" si="86"/>
        <v>多</v>
      </c>
      <c r="N172" s="6">
        <f t="shared" si="69"/>
        <v>-6.0812830476508761E-4</v>
      </c>
      <c r="O172" s="5">
        <f t="shared" si="79"/>
        <v>0.98748908649086997</v>
      </c>
      <c r="P172" t="str">
        <f t="shared" si="87"/>
        <v>空</v>
      </c>
      <c r="Q172" s="6">
        <f t="shared" si="70"/>
        <v>0</v>
      </c>
      <c r="R172" s="5">
        <f t="shared" si="80"/>
        <v>0.86455906144751227</v>
      </c>
      <c r="S172" t="str">
        <f t="shared" si="88"/>
        <v>空</v>
      </c>
      <c r="T172" s="6">
        <f t="shared" si="71"/>
        <v>0</v>
      </c>
      <c r="U172" s="5">
        <f t="shared" si="81"/>
        <v>0.85731438048820252</v>
      </c>
      <c r="V172" t="str">
        <f t="shared" si="89"/>
        <v>多</v>
      </c>
      <c r="W172" s="6">
        <f t="shared" si="72"/>
        <v>-6.0812830476508761E-4</v>
      </c>
      <c r="X172" s="5">
        <f t="shared" si="82"/>
        <v>0.98657902502060546</v>
      </c>
      <c r="Y172" t="str">
        <f t="shared" si="90"/>
        <v>多</v>
      </c>
      <c r="Z172" s="6">
        <f t="shared" si="73"/>
        <v>-6.0812830476508761E-4</v>
      </c>
      <c r="AA172" s="5">
        <f t="shared" si="83"/>
        <v>0.98657902502060546</v>
      </c>
      <c r="AB172" t="str">
        <f t="shared" si="91"/>
        <v>多</v>
      </c>
      <c r="AC172" s="6">
        <f t="shared" si="74"/>
        <v>-6.0812830476508761E-4</v>
      </c>
      <c r="AD172" s="5">
        <f t="shared" si="84"/>
        <v>0.98657902502060546</v>
      </c>
    </row>
    <row r="173" spans="1:30" x14ac:dyDescent="0.15">
      <c r="A173" s="1">
        <v>38611</v>
      </c>
      <c r="B173" s="2">
        <v>967.49</v>
      </c>
      <c r="C173" s="3">
        <f t="shared" si="64"/>
        <v>-2.1761551155116132E-3</v>
      </c>
      <c r="D173" s="4" t="str">
        <f t="shared" si="75"/>
        <v>多</v>
      </c>
      <c r="E173" s="6">
        <f t="shared" si="65"/>
        <v>0</v>
      </c>
      <c r="F173" s="5">
        <f t="shared" si="66"/>
        <v>1.0815117242194456</v>
      </c>
      <c r="G173" t="str">
        <f t="shared" si="76"/>
        <v>多</v>
      </c>
      <c r="H173" s="6">
        <f t="shared" si="67"/>
        <v>-2.1761551155116132E-3</v>
      </c>
      <c r="I173" s="5">
        <f t="shared" si="77"/>
        <v>0.98441278317385406</v>
      </c>
      <c r="J173" t="str">
        <f t="shared" si="85"/>
        <v>多</v>
      </c>
      <c r="K173" s="6">
        <f t="shared" si="68"/>
        <v>-2.1761551155116132E-3</v>
      </c>
      <c r="L173" s="5">
        <f t="shared" si="78"/>
        <v>1.0657519547507917</v>
      </c>
      <c r="M173" t="str">
        <f t="shared" si="86"/>
        <v>多</v>
      </c>
      <c r="N173" s="6">
        <f t="shared" si="69"/>
        <v>-2.1761551155116132E-3</v>
      </c>
      <c r="O173" s="5">
        <f t="shared" si="79"/>
        <v>0.98534015706379097</v>
      </c>
      <c r="P173" t="str">
        <f t="shared" si="87"/>
        <v>空</v>
      </c>
      <c r="Q173" s="6">
        <f t="shared" si="70"/>
        <v>0</v>
      </c>
      <c r="R173" s="5">
        <f t="shared" si="80"/>
        <v>0.86455906144751227</v>
      </c>
      <c r="S173" t="str">
        <f t="shared" si="88"/>
        <v>空</v>
      </c>
      <c r="T173" s="6">
        <f t="shared" si="71"/>
        <v>0</v>
      </c>
      <c r="U173" s="5">
        <f t="shared" si="81"/>
        <v>0.85731438048820252</v>
      </c>
      <c r="V173" t="str">
        <f t="shared" si="89"/>
        <v>多</v>
      </c>
      <c r="W173" s="6">
        <f t="shared" si="72"/>
        <v>-2.1761551155116132E-3</v>
      </c>
      <c r="X173" s="5">
        <f t="shared" si="82"/>
        <v>0.9844320760284504</v>
      </c>
      <c r="Y173" t="str">
        <f t="shared" si="90"/>
        <v>多</v>
      </c>
      <c r="Z173" s="6">
        <f t="shared" si="73"/>
        <v>-2.1761551155116132E-3</v>
      </c>
      <c r="AA173" s="5">
        <f t="shared" si="83"/>
        <v>0.9844320760284504</v>
      </c>
      <c r="AB173" t="str">
        <f t="shared" si="91"/>
        <v>多</v>
      </c>
      <c r="AC173" s="6">
        <f t="shared" si="74"/>
        <v>-2.1761551155116132E-3</v>
      </c>
      <c r="AD173" s="5">
        <f t="shared" si="84"/>
        <v>0.9844320760284504</v>
      </c>
    </row>
    <row r="174" spans="1:30" x14ac:dyDescent="0.15">
      <c r="A174" s="1">
        <v>38614</v>
      </c>
      <c r="B174" s="2">
        <v>971.14</v>
      </c>
      <c r="C174" s="3">
        <f t="shared" si="64"/>
        <v>3.7726488129075086E-3</v>
      </c>
      <c r="D174" s="4" t="str">
        <f t="shared" si="75"/>
        <v>多</v>
      </c>
      <c r="E174" s="6">
        <f t="shared" si="65"/>
        <v>3.7726488129075086E-3</v>
      </c>
      <c r="F174" s="5">
        <f t="shared" si="66"/>
        <v>1.0855918881419677</v>
      </c>
      <c r="G174" t="str">
        <f t="shared" si="76"/>
        <v>多</v>
      </c>
      <c r="H174" s="6">
        <f t="shared" si="67"/>
        <v>3.7726488129075086E-3</v>
      </c>
      <c r="I174" s="5">
        <f t="shared" si="77"/>
        <v>0.98812662689170583</v>
      </c>
      <c r="J174" t="str">
        <f t="shared" si="85"/>
        <v>多</v>
      </c>
      <c r="K174" s="6">
        <f t="shared" si="68"/>
        <v>3.7726488129075086E-3</v>
      </c>
      <c r="L174" s="5">
        <f t="shared" si="78"/>
        <v>1.0697726625977362</v>
      </c>
      <c r="M174" t="str">
        <f t="shared" si="86"/>
        <v>多</v>
      </c>
      <c r="N174" s="6">
        <f t="shared" si="69"/>
        <v>3.7726488129075086E-3</v>
      </c>
      <c r="O174" s="5">
        <f t="shared" si="79"/>
        <v>0.98905749943764776</v>
      </c>
      <c r="P174" t="str">
        <f t="shared" si="87"/>
        <v>空</v>
      </c>
      <c r="Q174" s="6">
        <f t="shared" si="70"/>
        <v>0</v>
      </c>
      <c r="R174" s="5">
        <f t="shared" si="80"/>
        <v>0.86455906144751227</v>
      </c>
      <c r="S174" t="str">
        <f t="shared" si="88"/>
        <v>空</v>
      </c>
      <c r="T174" s="6">
        <f t="shared" si="71"/>
        <v>0</v>
      </c>
      <c r="U174" s="5">
        <f t="shared" si="81"/>
        <v>0.85731438048820252</v>
      </c>
      <c r="V174" t="str">
        <f t="shared" si="89"/>
        <v>多</v>
      </c>
      <c r="W174" s="6">
        <f t="shared" si="72"/>
        <v>3.7726488129075086E-3</v>
      </c>
      <c r="X174" s="5">
        <f t="shared" si="82"/>
        <v>0.98814599253146718</v>
      </c>
      <c r="Y174" t="str">
        <f t="shared" si="90"/>
        <v>多</v>
      </c>
      <c r="Z174" s="6">
        <f t="shared" si="73"/>
        <v>3.7726488129075086E-3</v>
      </c>
      <c r="AA174" s="5">
        <f t="shared" si="83"/>
        <v>0.98814599253146718</v>
      </c>
      <c r="AB174" t="str">
        <f t="shared" si="91"/>
        <v>多</v>
      </c>
      <c r="AC174" s="6">
        <f t="shared" si="74"/>
        <v>3.7726488129075086E-3</v>
      </c>
      <c r="AD174" s="5">
        <f t="shared" si="84"/>
        <v>0.98814599253146718</v>
      </c>
    </row>
    <row r="175" spans="1:30" x14ac:dyDescent="0.15">
      <c r="A175" s="1">
        <v>38615</v>
      </c>
      <c r="B175" s="2">
        <v>961.92</v>
      </c>
      <c r="C175" s="3">
        <f t="shared" si="64"/>
        <v>-9.4939967460923036E-3</v>
      </c>
      <c r="D175" s="4" t="str">
        <f t="shared" si="75"/>
        <v>多</v>
      </c>
      <c r="E175" s="6">
        <f t="shared" si="65"/>
        <v>-9.4939967460923036E-3</v>
      </c>
      <c r="F175" s="5">
        <f t="shared" si="66"/>
        <v>1.0752852822883636</v>
      </c>
      <c r="G175" t="str">
        <f t="shared" si="76"/>
        <v>多</v>
      </c>
      <c r="H175" s="6">
        <f t="shared" si="67"/>
        <v>-9.4939967460923036E-3</v>
      </c>
      <c r="I175" s="5">
        <f t="shared" si="77"/>
        <v>0.97874535591126877</v>
      </c>
      <c r="J175" t="str">
        <f t="shared" si="85"/>
        <v>多</v>
      </c>
      <c r="K175" s="6">
        <f t="shared" si="68"/>
        <v>-9.4939967460923036E-3</v>
      </c>
      <c r="L175" s="5">
        <f t="shared" si="78"/>
        <v>1.0596162444199748</v>
      </c>
      <c r="M175" t="str">
        <f t="shared" si="86"/>
        <v>多</v>
      </c>
      <c r="N175" s="6">
        <f t="shared" si="69"/>
        <v>-9.4939967460923036E-3</v>
      </c>
      <c r="O175" s="5">
        <f t="shared" si="79"/>
        <v>0.9796673907562885</v>
      </c>
      <c r="P175" t="str">
        <f t="shared" si="87"/>
        <v>空</v>
      </c>
      <c r="Q175" s="6">
        <f t="shared" si="70"/>
        <v>0</v>
      </c>
      <c r="R175" s="5">
        <f t="shared" si="80"/>
        <v>0.86455906144751227</v>
      </c>
      <c r="S175" t="str">
        <f t="shared" si="88"/>
        <v>空</v>
      </c>
      <c r="T175" s="6">
        <f t="shared" si="71"/>
        <v>0</v>
      </c>
      <c r="U175" s="5">
        <f t="shared" si="81"/>
        <v>0.85731438048820252</v>
      </c>
      <c r="V175" t="str">
        <f t="shared" si="89"/>
        <v>多</v>
      </c>
      <c r="W175" s="6">
        <f t="shared" si="72"/>
        <v>-9.4939967460923036E-3</v>
      </c>
      <c r="X175" s="5">
        <f t="shared" si="82"/>
        <v>0.9787645376937093</v>
      </c>
      <c r="Y175" t="str">
        <f t="shared" si="90"/>
        <v>多</v>
      </c>
      <c r="Z175" s="6">
        <f t="shared" si="73"/>
        <v>-9.4939967460923036E-3</v>
      </c>
      <c r="AA175" s="5">
        <f t="shared" si="83"/>
        <v>0.9787645376937093</v>
      </c>
      <c r="AB175" t="str">
        <f t="shared" si="91"/>
        <v>多</v>
      </c>
      <c r="AC175" s="6">
        <f t="shared" si="74"/>
        <v>-9.4939967460923036E-3</v>
      </c>
      <c r="AD175" s="5">
        <f t="shared" si="84"/>
        <v>0.9787645376937093</v>
      </c>
    </row>
    <row r="176" spans="1:30" x14ac:dyDescent="0.15">
      <c r="A176" s="1">
        <v>38616</v>
      </c>
      <c r="B176" s="2">
        <v>944.41</v>
      </c>
      <c r="C176" s="3">
        <f t="shared" si="64"/>
        <v>-1.8203176979374569E-2</v>
      </c>
      <c r="D176" s="4" t="str">
        <f t="shared" si="75"/>
        <v>多</v>
      </c>
      <c r="E176" s="6">
        <f t="shared" si="65"/>
        <v>-1.8203176979374569E-2</v>
      </c>
      <c r="F176" s="5">
        <f t="shared" si="66"/>
        <v>1.0557116739915517</v>
      </c>
      <c r="G176" t="str">
        <f t="shared" si="76"/>
        <v>多</v>
      </c>
      <c r="H176" s="6">
        <f t="shared" si="67"/>
        <v>-1.8203176979374569E-2</v>
      </c>
      <c r="I176" s="5">
        <f t="shared" si="77"/>
        <v>0.96092908097987495</v>
      </c>
      <c r="J176" t="str">
        <f t="shared" si="85"/>
        <v>多</v>
      </c>
      <c r="K176" s="6">
        <f t="shared" si="68"/>
        <v>-1.8203176979374569E-2</v>
      </c>
      <c r="L176" s="5">
        <f t="shared" si="78"/>
        <v>1.0403278623925778</v>
      </c>
      <c r="M176" t="str">
        <f t="shared" si="86"/>
        <v>多</v>
      </c>
      <c r="N176" s="6">
        <f t="shared" si="69"/>
        <v>-1.8203176979374569E-2</v>
      </c>
      <c r="O176" s="5">
        <f t="shared" si="79"/>
        <v>0.96183433186142964</v>
      </c>
      <c r="P176" t="str">
        <f t="shared" si="87"/>
        <v>空</v>
      </c>
      <c r="Q176" s="6">
        <f t="shared" si="70"/>
        <v>0</v>
      </c>
      <c r="R176" s="5">
        <f t="shared" si="80"/>
        <v>0.86455906144751227</v>
      </c>
      <c r="S176" t="str">
        <f t="shared" si="88"/>
        <v>空</v>
      </c>
      <c r="T176" s="6">
        <f t="shared" si="71"/>
        <v>0</v>
      </c>
      <c r="U176" s="5">
        <f t="shared" si="81"/>
        <v>0.85731438048820252</v>
      </c>
      <c r="V176" t="str">
        <f t="shared" si="89"/>
        <v>多</v>
      </c>
      <c r="W176" s="6">
        <f t="shared" si="72"/>
        <v>-1.8203176979374569E-2</v>
      </c>
      <c r="X176" s="5">
        <f t="shared" si="82"/>
        <v>0.96094791359293497</v>
      </c>
      <c r="Y176" t="str">
        <f t="shared" si="90"/>
        <v>多</v>
      </c>
      <c r="Z176" s="6">
        <f t="shared" si="73"/>
        <v>-1.8203176979374569E-2</v>
      </c>
      <c r="AA176" s="5">
        <f t="shared" si="83"/>
        <v>0.96094791359293497</v>
      </c>
      <c r="AB176" t="str">
        <f t="shared" si="91"/>
        <v>多</v>
      </c>
      <c r="AC176" s="6">
        <f t="shared" si="74"/>
        <v>-1.8203176979374569E-2</v>
      </c>
      <c r="AD176" s="5">
        <f t="shared" si="84"/>
        <v>0.96094791359293497</v>
      </c>
    </row>
    <row r="177" spans="1:30" x14ac:dyDescent="0.15">
      <c r="A177" s="1">
        <v>38617</v>
      </c>
      <c r="B177" s="2">
        <v>923.27</v>
      </c>
      <c r="C177" s="3">
        <f t="shared" si="64"/>
        <v>-2.2384345782022641E-2</v>
      </c>
      <c r="D177" s="4" t="str">
        <f t="shared" si="75"/>
        <v>多</v>
      </c>
      <c r="E177" s="6">
        <f t="shared" si="65"/>
        <v>-2.2384345782022641E-2</v>
      </c>
      <c r="F177" s="5">
        <f t="shared" si="66"/>
        <v>1.0320802588348068</v>
      </c>
      <c r="G177" t="str">
        <f t="shared" si="76"/>
        <v>空</v>
      </c>
      <c r="H177" s="6">
        <f t="shared" si="67"/>
        <v>-2.2384345782022641E-2</v>
      </c>
      <c r="I177" s="5">
        <f t="shared" si="77"/>
        <v>0.93941931215922014</v>
      </c>
      <c r="J177" t="str">
        <f t="shared" si="85"/>
        <v>多</v>
      </c>
      <c r="K177" s="6">
        <f t="shared" si="68"/>
        <v>-2.2384345782022641E-2</v>
      </c>
      <c r="L177" s="5">
        <f t="shared" si="78"/>
        <v>1.0170408037941099</v>
      </c>
      <c r="M177" t="str">
        <f t="shared" si="86"/>
        <v>多</v>
      </c>
      <c r="N177" s="6">
        <f t="shared" si="69"/>
        <v>-2.2384345782022641E-2</v>
      </c>
      <c r="O177" s="5">
        <f t="shared" si="79"/>
        <v>0.94030429959202266</v>
      </c>
      <c r="P177" t="str">
        <f t="shared" si="87"/>
        <v>空</v>
      </c>
      <c r="Q177" s="6">
        <f t="shared" si="70"/>
        <v>0</v>
      </c>
      <c r="R177" s="5">
        <f t="shared" si="80"/>
        <v>0.86455906144751227</v>
      </c>
      <c r="S177" t="str">
        <f t="shared" si="88"/>
        <v>空</v>
      </c>
      <c r="T177" s="6">
        <f t="shared" si="71"/>
        <v>0</v>
      </c>
      <c r="U177" s="5">
        <f t="shared" si="81"/>
        <v>0.85731438048820252</v>
      </c>
      <c r="V177" t="str">
        <f t="shared" si="89"/>
        <v>多</v>
      </c>
      <c r="W177" s="6">
        <f t="shared" si="72"/>
        <v>-2.2384345782022641E-2</v>
      </c>
      <c r="X177" s="5">
        <f t="shared" si="82"/>
        <v>0.9394377232165575</v>
      </c>
      <c r="Y177" t="str">
        <f t="shared" si="90"/>
        <v>多</v>
      </c>
      <c r="Z177" s="6">
        <f t="shared" si="73"/>
        <v>-2.2384345782022641E-2</v>
      </c>
      <c r="AA177" s="5">
        <f t="shared" si="83"/>
        <v>0.9394377232165575</v>
      </c>
      <c r="AB177" t="str">
        <f t="shared" si="91"/>
        <v>多</v>
      </c>
      <c r="AC177" s="6">
        <f t="shared" si="74"/>
        <v>-2.2384345782022641E-2</v>
      </c>
      <c r="AD177" s="5">
        <f t="shared" si="84"/>
        <v>0.9394377232165575</v>
      </c>
    </row>
    <row r="178" spans="1:30" x14ac:dyDescent="0.15">
      <c r="A178" s="1">
        <v>38618</v>
      </c>
      <c r="B178" s="2">
        <v>916.15</v>
      </c>
      <c r="C178" s="3">
        <f t="shared" si="64"/>
        <v>-7.7117202985041988E-3</v>
      </c>
      <c r="D178" s="4" t="str">
        <f t="shared" si="75"/>
        <v>多</v>
      </c>
      <c r="E178" s="6">
        <f t="shared" si="65"/>
        <v>-7.7117202985041988E-3</v>
      </c>
      <c r="F178" s="5">
        <f t="shared" si="66"/>
        <v>1.0241211445530649</v>
      </c>
      <c r="G178" t="str">
        <f t="shared" si="76"/>
        <v>空</v>
      </c>
      <c r="H178" s="6">
        <f t="shared" si="67"/>
        <v>0</v>
      </c>
      <c r="I178" s="5">
        <f t="shared" si="77"/>
        <v>0.93941931215922014</v>
      </c>
      <c r="J178" t="str">
        <f t="shared" si="85"/>
        <v>空</v>
      </c>
      <c r="K178" s="6">
        <f t="shared" si="68"/>
        <v>-7.7117202985041988E-3</v>
      </c>
      <c r="L178" s="5">
        <f t="shared" si="78"/>
        <v>1.0091976695830838</v>
      </c>
      <c r="M178" t="str">
        <f t="shared" si="86"/>
        <v>多</v>
      </c>
      <c r="N178" s="6">
        <f t="shared" si="69"/>
        <v>-7.7117202985041988E-3</v>
      </c>
      <c r="O178" s="5">
        <f t="shared" si="79"/>
        <v>0.93305293583808813</v>
      </c>
      <c r="P178" t="str">
        <f t="shared" si="87"/>
        <v>空</v>
      </c>
      <c r="Q178" s="6">
        <f t="shared" si="70"/>
        <v>0</v>
      </c>
      <c r="R178" s="5">
        <f t="shared" si="80"/>
        <v>0.86455906144751227</v>
      </c>
      <c r="S178" t="str">
        <f t="shared" si="88"/>
        <v>空</v>
      </c>
      <c r="T178" s="6">
        <f t="shared" si="71"/>
        <v>0</v>
      </c>
      <c r="U178" s="5">
        <f t="shared" si="81"/>
        <v>0.85731438048820252</v>
      </c>
      <c r="V178" t="str">
        <f t="shared" si="89"/>
        <v>多</v>
      </c>
      <c r="W178" s="6">
        <f t="shared" si="72"/>
        <v>-7.7117202985041988E-3</v>
      </c>
      <c r="X178" s="5">
        <f t="shared" si="82"/>
        <v>0.93219304225724775</v>
      </c>
      <c r="Y178" t="str">
        <f t="shared" si="90"/>
        <v>多</v>
      </c>
      <c r="Z178" s="6">
        <f t="shared" si="73"/>
        <v>-7.7117202985041988E-3</v>
      </c>
      <c r="AA178" s="5">
        <f t="shared" si="83"/>
        <v>0.93219304225724775</v>
      </c>
      <c r="AB178" t="str">
        <f t="shared" si="91"/>
        <v>多</v>
      </c>
      <c r="AC178" s="6">
        <f t="shared" si="74"/>
        <v>-7.7117202985041988E-3</v>
      </c>
      <c r="AD178" s="5">
        <f t="shared" si="84"/>
        <v>0.93219304225724775</v>
      </c>
    </row>
    <row r="179" spans="1:30" x14ac:dyDescent="0.15">
      <c r="A179" s="1">
        <v>38621</v>
      </c>
      <c r="B179" s="2">
        <v>918.48</v>
      </c>
      <c r="C179" s="3">
        <f t="shared" si="64"/>
        <v>2.5432516509305003E-3</v>
      </c>
      <c r="D179" s="4" t="str">
        <f t="shared" si="75"/>
        <v>多</v>
      </c>
      <c r="E179" s="6">
        <f t="shared" si="65"/>
        <v>2.5432516509305003E-3</v>
      </c>
      <c r="F179" s="5">
        <f t="shared" si="66"/>
        <v>1.0267257423447023</v>
      </c>
      <c r="G179" t="str">
        <f t="shared" si="76"/>
        <v>空</v>
      </c>
      <c r="H179" s="6">
        <f t="shared" si="67"/>
        <v>0</v>
      </c>
      <c r="I179" s="5">
        <f t="shared" si="77"/>
        <v>0.93941931215922014</v>
      </c>
      <c r="J179" t="str">
        <f t="shared" si="85"/>
        <v>空</v>
      </c>
      <c r="K179" s="6">
        <f t="shared" si="68"/>
        <v>0</v>
      </c>
      <c r="L179" s="5">
        <f t="shared" si="78"/>
        <v>1.0091976695830838</v>
      </c>
      <c r="M179" t="str">
        <f t="shared" si="86"/>
        <v>多</v>
      </c>
      <c r="N179" s="6">
        <f t="shared" si="69"/>
        <v>2.5432516509305003E-3</v>
      </c>
      <c r="O179" s="5">
        <f t="shared" si="79"/>
        <v>0.93542592425756388</v>
      </c>
      <c r="P179" t="str">
        <f t="shared" si="87"/>
        <v>空</v>
      </c>
      <c r="Q179" s="6">
        <f t="shared" si="70"/>
        <v>0</v>
      </c>
      <c r="R179" s="5">
        <f t="shared" si="80"/>
        <v>0.86455906144751227</v>
      </c>
      <c r="S179" t="str">
        <f t="shared" si="88"/>
        <v>空</v>
      </c>
      <c r="T179" s="6">
        <f t="shared" si="71"/>
        <v>0</v>
      </c>
      <c r="U179" s="5">
        <f t="shared" si="81"/>
        <v>0.85731438048820252</v>
      </c>
      <c r="V179" t="str">
        <f t="shared" si="89"/>
        <v>多</v>
      </c>
      <c r="W179" s="6">
        <f t="shared" si="72"/>
        <v>2.5432516509305003E-3</v>
      </c>
      <c r="X179" s="5">
        <f t="shared" si="82"/>
        <v>0.93456384375095447</v>
      </c>
      <c r="Y179" t="str">
        <f t="shared" si="90"/>
        <v>多</v>
      </c>
      <c r="Z179" s="6">
        <f t="shared" si="73"/>
        <v>2.5432516509305003E-3</v>
      </c>
      <c r="AA179" s="5">
        <f t="shared" si="83"/>
        <v>0.93456384375095447</v>
      </c>
      <c r="AB179" t="str">
        <f t="shared" si="91"/>
        <v>多</v>
      </c>
      <c r="AC179" s="6">
        <f t="shared" si="74"/>
        <v>2.5432516509305003E-3</v>
      </c>
      <c r="AD179" s="5">
        <f t="shared" si="84"/>
        <v>0.93456384375095447</v>
      </c>
    </row>
    <row r="180" spans="1:30" x14ac:dyDescent="0.15">
      <c r="A180" s="1">
        <v>38622</v>
      </c>
      <c r="B180" s="2">
        <v>904.21</v>
      </c>
      <c r="C180" s="3">
        <f t="shared" si="64"/>
        <v>-1.5536538629039254E-2</v>
      </c>
      <c r="D180" s="4" t="str">
        <f t="shared" si="75"/>
        <v>多</v>
      </c>
      <c r="E180" s="6">
        <f t="shared" si="65"/>
        <v>-1.5536538629039254E-2</v>
      </c>
      <c r="F180" s="5">
        <f t="shared" si="66"/>
        <v>1.0107739781873348</v>
      </c>
      <c r="G180" t="str">
        <f t="shared" si="76"/>
        <v>空</v>
      </c>
      <c r="H180" s="6">
        <f t="shared" si="67"/>
        <v>0</v>
      </c>
      <c r="I180" s="5">
        <f t="shared" si="77"/>
        <v>0.93941931215922014</v>
      </c>
      <c r="J180" t="str">
        <f t="shared" si="85"/>
        <v>空</v>
      </c>
      <c r="K180" s="6">
        <f t="shared" si="68"/>
        <v>0</v>
      </c>
      <c r="L180" s="5">
        <f t="shared" si="78"/>
        <v>1.0091976695830838</v>
      </c>
      <c r="M180" t="str">
        <f t="shared" si="86"/>
        <v>多</v>
      </c>
      <c r="N180" s="6">
        <f t="shared" si="69"/>
        <v>-1.5536538629039254E-2</v>
      </c>
      <c r="O180" s="5">
        <f t="shared" si="79"/>
        <v>0.9208926432507315</v>
      </c>
      <c r="P180" t="str">
        <f t="shared" si="87"/>
        <v>空</v>
      </c>
      <c r="Q180" s="6">
        <f t="shared" si="70"/>
        <v>0</v>
      </c>
      <c r="R180" s="5">
        <f t="shared" si="80"/>
        <v>0.86455906144751227</v>
      </c>
      <c r="S180" t="str">
        <f t="shared" si="88"/>
        <v>空</v>
      </c>
      <c r="T180" s="6">
        <f t="shared" si="71"/>
        <v>0</v>
      </c>
      <c r="U180" s="5">
        <f t="shared" si="81"/>
        <v>0.85731438048820252</v>
      </c>
      <c r="V180" t="str">
        <f t="shared" si="89"/>
        <v>多</v>
      </c>
      <c r="W180" s="6">
        <f t="shared" si="72"/>
        <v>-1.5536538629039254E-2</v>
      </c>
      <c r="X180" s="5">
        <f t="shared" si="82"/>
        <v>0.9200439564912144</v>
      </c>
      <c r="Y180" t="str">
        <f t="shared" si="90"/>
        <v>多</v>
      </c>
      <c r="Z180" s="6">
        <f t="shared" si="73"/>
        <v>-1.5536538629039254E-2</v>
      </c>
      <c r="AA180" s="5">
        <f t="shared" si="83"/>
        <v>0.9200439564912144</v>
      </c>
      <c r="AB180" t="str">
        <f t="shared" si="91"/>
        <v>多</v>
      </c>
      <c r="AC180" s="6">
        <f t="shared" si="74"/>
        <v>-1.5536538629039254E-2</v>
      </c>
      <c r="AD180" s="5">
        <f t="shared" si="84"/>
        <v>0.9200439564912144</v>
      </c>
    </row>
    <row r="181" spans="1:30" x14ac:dyDescent="0.15">
      <c r="A181" s="1">
        <v>38623</v>
      </c>
      <c r="B181" s="2">
        <v>903.72</v>
      </c>
      <c r="C181" s="3">
        <f t="shared" si="64"/>
        <v>-5.4190951217081285E-4</v>
      </c>
      <c r="D181" s="4" t="str">
        <f t="shared" si="75"/>
        <v>多</v>
      </c>
      <c r="E181" s="6">
        <f t="shared" si="65"/>
        <v>-5.4190951217081285E-4</v>
      </c>
      <c r="F181" s="5">
        <f t="shared" si="66"/>
        <v>1.0102262301539005</v>
      </c>
      <c r="G181" t="str">
        <f t="shared" si="76"/>
        <v>空</v>
      </c>
      <c r="H181" s="6">
        <f t="shared" si="67"/>
        <v>0</v>
      </c>
      <c r="I181" s="5">
        <f t="shared" si="77"/>
        <v>0.93941931215922014</v>
      </c>
      <c r="J181" t="str">
        <f t="shared" si="85"/>
        <v>空</v>
      </c>
      <c r="K181" s="6">
        <f t="shared" si="68"/>
        <v>0</v>
      </c>
      <c r="L181" s="5">
        <f t="shared" si="78"/>
        <v>1.0091976695830838</v>
      </c>
      <c r="M181" t="str">
        <f t="shared" si="86"/>
        <v>多</v>
      </c>
      <c r="N181" s="6">
        <f t="shared" si="69"/>
        <v>-5.4190951217081285E-4</v>
      </c>
      <c r="O181" s="5">
        <f t="shared" si="79"/>
        <v>0.9203936027676658</v>
      </c>
      <c r="P181" t="str">
        <f t="shared" si="87"/>
        <v>空</v>
      </c>
      <c r="Q181" s="6">
        <f t="shared" si="70"/>
        <v>0</v>
      </c>
      <c r="R181" s="5">
        <f t="shared" si="80"/>
        <v>0.86455906144751227</v>
      </c>
      <c r="S181" t="str">
        <f t="shared" si="88"/>
        <v>空</v>
      </c>
      <c r="T181" s="6">
        <f t="shared" si="71"/>
        <v>0</v>
      </c>
      <c r="U181" s="5">
        <f t="shared" si="81"/>
        <v>0.85731438048820252</v>
      </c>
      <c r="V181" t="str">
        <f t="shared" si="89"/>
        <v>多</v>
      </c>
      <c r="W181" s="6">
        <f t="shared" si="72"/>
        <v>-5.4190951217081285E-4</v>
      </c>
      <c r="X181" s="5">
        <f t="shared" si="82"/>
        <v>0.91954537591957652</v>
      </c>
      <c r="Y181" t="str">
        <f t="shared" si="90"/>
        <v>多</v>
      </c>
      <c r="Z181" s="6">
        <f t="shared" si="73"/>
        <v>-5.4190951217081285E-4</v>
      </c>
      <c r="AA181" s="5">
        <f t="shared" si="83"/>
        <v>0.91954537591957652</v>
      </c>
      <c r="AB181" t="str">
        <f t="shared" si="91"/>
        <v>多</v>
      </c>
      <c r="AC181" s="6">
        <f t="shared" si="74"/>
        <v>-5.4190951217081285E-4</v>
      </c>
      <c r="AD181" s="5">
        <f t="shared" si="84"/>
        <v>0.91954537591957652</v>
      </c>
    </row>
    <row r="182" spans="1:30" x14ac:dyDescent="0.15">
      <c r="A182" s="1">
        <v>38624</v>
      </c>
      <c r="B182" s="2">
        <v>915.97</v>
      </c>
      <c r="C182" s="3">
        <f t="shared" si="64"/>
        <v>1.3555083432921666E-2</v>
      </c>
      <c r="D182" s="4" t="str">
        <f t="shared" si="75"/>
        <v>多</v>
      </c>
      <c r="E182" s="6">
        <f t="shared" si="65"/>
        <v>1.3555083432921666E-2</v>
      </c>
      <c r="F182" s="5">
        <f t="shared" si="66"/>
        <v>1.0239199309897624</v>
      </c>
      <c r="G182" t="str">
        <f t="shared" si="76"/>
        <v>空</v>
      </c>
      <c r="H182" s="6">
        <f t="shared" si="67"/>
        <v>0</v>
      </c>
      <c r="I182" s="5">
        <f t="shared" si="77"/>
        <v>0.93941931215922014</v>
      </c>
      <c r="J182" t="str">
        <f t="shared" si="85"/>
        <v>空</v>
      </c>
      <c r="K182" s="6">
        <f t="shared" si="68"/>
        <v>0</v>
      </c>
      <c r="L182" s="5">
        <f t="shared" si="78"/>
        <v>1.0091976695830838</v>
      </c>
      <c r="M182" t="str">
        <f t="shared" si="86"/>
        <v>多</v>
      </c>
      <c r="N182" s="6">
        <f t="shared" si="69"/>
        <v>1.3555083432921666E-2</v>
      </c>
      <c r="O182" s="5">
        <f t="shared" si="79"/>
        <v>0.93286961484430886</v>
      </c>
      <c r="P182" t="str">
        <f t="shared" si="87"/>
        <v>空</v>
      </c>
      <c r="Q182" s="6">
        <f t="shared" si="70"/>
        <v>0</v>
      </c>
      <c r="R182" s="5">
        <f t="shared" si="80"/>
        <v>0.86455906144751227</v>
      </c>
      <c r="S182" t="str">
        <f t="shared" si="88"/>
        <v>空</v>
      </c>
      <c r="T182" s="6">
        <f t="shared" si="71"/>
        <v>0</v>
      </c>
      <c r="U182" s="5">
        <f t="shared" si="81"/>
        <v>0.85731438048820252</v>
      </c>
      <c r="V182" t="str">
        <f t="shared" si="89"/>
        <v>多</v>
      </c>
      <c r="W182" s="6">
        <f t="shared" si="72"/>
        <v>1.3555083432921666E-2</v>
      </c>
      <c r="X182" s="5">
        <f t="shared" si="82"/>
        <v>0.93200989021052372</v>
      </c>
      <c r="Y182" t="str">
        <f t="shared" si="90"/>
        <v>多</v>
      </c>
      <c r="Z182" s="6">
        <f t="shared" si="73"/>
        <v>1.3555083432921666E-2</v>
      </c>
      <c r="AA182" s="5">
        <f t="shared" si="83"/>
        <v>0.93200989021052372</v>
      </c>
      <c r="AB182" t="str">
        <f t="shared" si="91"/>
        <v>多</v>
      </c>
      <c r="AC182" s="6">
        <f t="shared" si="74"/>
        <v>1.3555083432921666E-2</v>
      </c>
      <c r="AD182" s="5">
        <f t="shared" si="84"/>
        <v>0.93200989021052372</v>
      </c>
    </row>
    <row r="183" spans="1:30" x14ac:dyDescent="0.15">
      <c r="A183" s="1">
        <v>38625</v>
      </c>
      <c r="B183" s="2">
        <v>917.39</v>
      </c>
      <c r="C183" s="3">
        <f t="shared" si="64"/>
        <v>1.5502691136171087E-3</v>
      </c>
      <c r="D183" s="4" t="str">
        <f t="shared" si="75"/>
        <v>空</v>
      </c>
      <c r="E183" s="6">
        <f t="shared" si="65"/>
        <v>1.5502691136171087E-3</v>
      </c>
      <c r="F183" s="5">
        <f t="shared" si="66"/>
        <v>1.0255072824335929</v>
      </c>
      <c r="G183" t="str">
        <f t="shared" si="76"/>
        <v>空</v>
      </c>
      <c r="H183" s="6">
        <f t="shared" si="67"/>
        <v>0</v>
      </c>
      <c r="I183" s="5">
        <f t="shared" si="77"/>
        <v>0.93941931215922014</v>
      </c>
      <c r="J183" t="str">
        <f t="shared" si="85"/>
        <v>空</v>
      </c>
      <c r="K183" s="6">
        <f t="shared" si="68"/>
        <v>0</v>
      </c>
      <c r="L183" s="5">
        <f t="shared" si="78"/>
        <v>1.0091976695830838</v>
      </c>
      <c r="M183" t="str">
        <f t="shared" si="86"/>
        <v>多</v>
      </c>
      <c r="N183" s="6">
        <f t="shared" si="69"/>
        <v>1.5502691136171087E-3</v>
      </c>
      <c r="O183" s="5">
        <f t="shared" si="79"/>
        <v>0.93431581379523387</v>
      </c>
      <c r="P183" t="str">
        <f t="shared" si="87"/>
        <v>空</v>
      </c>
      <c r="Q183" s="6">
        <f t="shared" si="70"/>
        <v>0</v>
      </c>
      <c r="R183" s="5">
        <f t="shared" si="80"/>
        <v>0.86455906144751227</v>
      </c>
      <c r="S183" t="str">
        <f t="shared" si="88"/>
        <v>空</v>
      </c>
      <c r="T183" s="6">
        <f t="shared" si="71"/>
        <v>0</v>
      </c>
      <c r="U183" s="5">
        <f t="shared" si="81"/>
        <v>0.85731438048820252</v>
      </c>
      <c r="V183" t="str">
        <f t="shared" si="89"/>
        <v>多</v>
      </c>
      <c r="W183" s="6">
        <f t="shared" si="72"/>
        <v>1.5502691136171087E-3</v>
      </c>
      <c r="X183" s="5">
        <f t="shared" si="82"/>
        <v>0.93345475635690278</v>
      </c>
      <c r="Y183" t="str">
        <f t="shared" si="90"/>
        <v>多</v>
      </c>
      <c r="Z183" s="6">
        <f t="shared" si="73"/>
        <v>1.5502691136171087E-3</v>
      </c>
      <c r="AA183" s="5">
        <f t="shared" si="83"/>
        <v>0.93345475635690278</v>
      </c>
      <c r="AB183" t="str">
        <f t="shared" si="91"/>
        <v>多</v>
      </c>
      <c r="AC183" s="6">
        <f t="shared" si="74"/>
        <v>1.5502691136171087E-3</v>
      </c>
      <c r="AD183" s="5">
        <f t="shared" si="84"/>
        <v>0.93345475635690278</v>
      </c>
    </row>
    <row r="184" spans="1:30" x14ac:dyDescent="0.15">
      <c r="A184" s="1">
        <v>38635</v>
      </c>
      <c r="B184" s="2">
        <v>907.32</v>
      </c>
      <c r="C184" s="3">
        <f t="shared" si="64"/>
        <v>-1.097679285799924E-2</v>
      </c>
      <c r="D184" s="4" t="str">
        <f t="shared" si="75"/>
        <v>空</v>
      </c>
      <c r="E184" s="6">
        <f t="shared" si="65"/>
        <v>0</v>
      </c>
      <c r="F184" s="5">
        <f t="shared" si="66"/>
        <v>1.0255072824335929</v>
      </c>
      <c r="G184" t="str">
        <f t="shared" si="76"/>
        <v>空</v>
      </c>
      <c r="H184" s="6">
        <f t="shared" si="67"/>
        <v>0</v>
      </c>
      <c r="I184" s="5">
        <f t="shared" si="77"/>
        <v>0.93941931215922014</v>
      </c>
      <c r="J184" t="str">
        <f t="shared" si="85"/>
        <v>空</v>
      </c>
      <c r="K184" s="6">
        <f t="shared" si="68"/>
        <v>0</v>
      </c>
      <c r="L184" s="5">
        <f t="shared" si="78"/>
        <v>1.0091976695830838</v>
      </c>
      <c r="M184" t="str">
        <f t="shared" si="86"/>
        <v>多</v>
      </c>
      <c r="N184" s="6">
        <f t="shared" si="69"/>
        <v>-1.097679285799924E-2</v>
      </c>
      <c r="O184" s="5">
        <f t="shared" si="79"/>
        <v>0.9240600226432506</v>
      </c>
      <c r="P184" t="str">
        <f t="shared" si="87"/>
        <v>空</v>
      </c>
      <c r="Q184" s="6">
        <f t="shared" si="70"/>
        <v>0</v>
      </c>
      <c r="R184" s="5">
        <f t="shared" si="80"/>
        <v>0.86455906144751227</v>
      </c>
      <c r="S184" t="str">
        <f t="shared" si="88"/>
        <v>空</v>
      </c>
      <c r="T184" s="6">
        <f t="shared" si="71"/>
        <v>0</v>
      </c>
      <c r="U184" s="5">
        <f t="shared" si="81"/>
        <v>0.85731438048820252</v>
      </c>
      <c r="V184" t="str">
        <f t="shared" si="89"/>
        <v>多</v>
      </c>
      <c r="W184" s="6">
        <f t="shared" si="72"/>
        <v>-1.097679285799924E-2</v>
      </c>
      <c r="X184" s="5">
        <f t="shared" si="82"/>
        <v>0.92320841685405886</v>
      </c>
      <c r="Y184" t="str">
        <f t="shared" si="90"/>
        <v>多</v>
      </c>
      <c r="Z184" s="6">
        <f t="shared" si="73"/>
        <v>-1.097679285799924E-2</v>
      </c>
      <c r="AA184" s="5">
        <f t="shared" si="83"/>
        <v>0.92320841685405886</v>
      </c>
      <c r="AB184" t="str">
        <f t="shared" si="91"/>
        <v>多</v>
      </c>
      <c r="AC184" s="6">
        <f t="shared" si="74"/>
        <v>-1.097679285799924E-2</v>
      </c>
      <c r="AD184" s="5">
        <f t="shared" si="84"/>
        <v>0.92320841685405886</v>
      </c>
    </row>
    <row r="185" spans="1:30" x14ac:dyDescent="0.15">
      <c r="A185" s="1">
        <v>38636</v>
      </c>
      <c r="B185" s="2">
        <v>919.72</v>
      </c>
      <c r="C185" s="3">
        <f t="shared" si="64"/>
        <v>1.3666622580787324E-2</v>
      </c>
      <c r="D185" s="4" t="str">
        <f t="shared" si="75"/>
        <v>空</v>
      </c>
      <c r="E185" s="6">
        <f t="shared" si="65"/>
        <v>0</v>
      </c>
      <c r="F185" s="5">
        <f t="shared" si="66"/>
        <v>1.0255072824335929</v>
      </c>
      <c r="G185" t="str">
        <f t="shared" si="76"/>
        <v>空</v>
      </c>
      <c r="H185" s="6">
        <f t="shared" si="67"/>
        <v>0</v>
      </c>
      <c r="I185" s="5">
        <f t="shared" si="77"/>
        <v>0.93941931215922014</v>
      </c>
      <c r="J185" t="str">
        <f t="shared" si="85"/>
        <v>空</v>
      </c>
      <c r="K185" s="6">
        <f t="shared" si="68"/>
        <v>0</v>
      </c>
      <c r="L185" s="5">
        <f t="shared" si="78"/>
        <v>1.0091976695830838</v>
      </c>
      <c r="M185" t="str">
        <f t="shared" si="86"/>
        <v>多</v>
      </c>
      <c r="N185" s="6">
        <f t="shared" si="69"/>
        <v>1.3666622580787324E-2</v>
      </c>
      <c r="O185" s="5">
        <f t="shared" si="79"/>
        <v>0.93668880221470974</v>
      </c>
      <c r="P185" t="str">
        <f t="shared" si="87"/>
        <v>空</v>
      </c>
      <c r="Q185" s="6">
        <f t="shared" si="70"/>
        <v>0</v>
      </c>
      <c r="R185" s="5">
        <f t="shared" si="80"/>
        <v>0.86455906144751227</v>
      </c>
      <c r="S185" t="str">
        <f t="shared" si="88"/>
        <v>空</v>
      </c>
      <c r="T185" s="6">
        <f t="shared" si="71"/>
        <v>0</v>
      </c>
      <c r="U185" s="5">
        <f t="shared" si="81"/>
        <v>0.85731438048820252</v>
      </c>
      <c r="V185" t="str">
        <f t="shared" si="89"/>
        <v>多</v>
      </c>
      <c r="W185" s="6">
        <f t="shared" si="72"/>
        <v>1.3666622580787324E-2</v>
      </c>
      <c r="X185" s="5">
        <f t="shared" si="82"/>
        <v>0.9358255578506095</v>
      </c>
      <c r="Y185" t="str">
        <f t="shared" si="90"/>
        <v>多</v>
      </c>
      <c r="Z185" s="6">
        <f t="shared" si="73"/>
        <v>1.3666622580787324E-2</v>
      </c>
      <c r="AA185" s="5">
        <f t="shared" si="83"/>
        <v>0.9358255578506095</v>
      </c>
      <c r="AB185" t="str">
        <f t="shared" si="91"/>
        <v>多</v>
      </c>
      <c r="AC185" s="6">
        <f t="shared" si="74"/>
        <v>1.3666622580787324E-2</v>
      </c>
      <c r="AD185" s="5">
        <f t="shared" si="84"/>
        <v>0.9358255578506095</v>
      </c>
    </row>
    <row r="186" spans="1:30" x14ac:dyDescent="0.15">
      <c r="A186" s="1">
        <v>38637</v>
      </c>
      <c r="B186" s="2">
        <v>923.48</v>
      </c>
      <c r="C186" s="3">
        <f t="shared" si="64"/>
        <v>4.0882007567519807E-3</v>
      </c>
      <c r="D186" s="4" t="str">
        <f t="shared" si="75"/>
        <v>空</v>
      </c>
      <c r="E186" s="6">
        <f t="shared" si="65"/>
        <v>0</v>
      </c>
      <c r="F186" s="5">
        <f t="shared" si="66"/>
        <v>1.0255072824335929</v>
      </c>
      <c r="G186" t="str">
        <f t="shared" si="76"/>
        <v>空</v>
      </c>
      <c r="H186" s="6">
        <f t="shared" si="67"/>
        <v>0</v>
      </c>
      <c r="I186" s="5">
        <f t="shared" si="77"/>
        <v>0.93941931215922014</v>
      </c>
      <c r="J186" t="str">
        <f t="shared" si="85"/>
        <v>空</v>
      </c>
      <c r="K186" s="6">
        <f t="shared" si="68"/>
        <v>0</v>
      </c>
      <c r="L186" s="5">
        <f t="shared" si="78"/>
        <v>1.0091976695830838</v>
      </c>
      <c r="M186" t="str">
        <f t="shared" si="86"/>
        <v>多</v>
      </c>
      <c r="N186" s="6">
        <f t="shared" si="69"/>
        <v>4.0882007567519807E-3</v>
      </c>
      <c r="O186" s="5">
        <f t="shared" si="79"/>
        <v>0.94051817408476501</v>
      </c>
      <c r="P186" t="str">
        <f t="shared" si="87"/>
        <v>空</v>
      </c>
      <c r="Q186" s="6">
        <f t="shared" si="70"/>
        <v>0</v>
      </c>
      <c r="R186" s="5">
        <f t="shared" si="80"/>
        <v>0.86455906144751227</v>
      </c>
      <c r="S186" t="str">
        <f t="shared" si="88"/>
        <v>空</v>
      </c>
      <c r="T186" s="6">
        <f t="shared" si="71"/>
        <v>0</v>
      </c>
      <c r="U186" s="5">
        <f t="shared" si="81"/>
        <v>0.85731438048820252</v>
      </c>
      <c r="V186" t="str">
        <f t="shared" si="89"/>
        <v>多</v>
      </c>
      <c r="W186" s="6">
        <f t="shared" si="72"/>
        <v>4.0882007567519807E-3</v>
      </c>
      <c r="X186" s="5">
        <f t="shared" si="82"/>
        <v>0.93965140060440222</v>
      </c>
      <c r="Y186" t="str">
        <f t="shared" si="90"/>
        <v>多</v>
      </c>
      <c r="Z186" s="6">
        <f t="shared" si="73"/>
        <v>4.0882007567519807E-3</v>
      </c>
      <c r="AA186" s="5">
        <f t="shared" si="83"/>
        <v>0.93965140060440222</v>
      </c>
      <c r="AB186" t="str">
        <f t="shared" si="91"/>
        <v>多</v>
      </c>
      <c r="AC186" s="6">
        <f t="shared" si="74"/>
        <v>4.0882007567519807E-3</v>
      </c>
      <c r="AD186" s="5">
        <f t="shared" si="84"/>
        <v>0.93965140060440222</v>
      </c>
    </row>
    <row r="187" spans="1:30" x14ac:dyDescent="0.15">
      <c r="A187" s="1">
        <v>38638</v>
      </c>
      <c r="B187" s="2">
        <v>916.5</v>
      </c>
      <c r="C187" s="3">
        <f t="shared" si="64"/>
        <v>-7.5583661801014168E-3</v>
      </c>
      <c r="D187" s="4" t="str">
        <f t="shared" si="75"/>
        <v>空</v>
      </c>
      <c r="E187" s="6">
        <f t="shared" si="65"/>
        <v>0</v>
      </c>
      <c r="F187" s="5">
        <f t="shared" si="66"/>
        <v>1.0255072824335929</v>
      </c>
      <c r="G187" t="str">
        <f t="shared" si="76"/>
        <v>空</v>
      </c>
      <c r="H187" s="6">
        <f t="shared" si="67"/>
        <v>0</v>
      </c>
      <c r="I187" s="5">
        <f t="shared" si="77"/>
        <v>0.93941931215922014</v>
      </c>
      <c r="J187" t="str">
        <f t="shared" si="85"/>
        <v>空</v>
      </c>
      <c r="K187" s="6">
        <f t="shared" si="68"/>
        <v>0</v>
      </c>
      <c r="L187" s="5">
        <f t="shared" si="78"/>
        <v>1.0091976695830838</v>
      </c>
      <c r="M187" t="str">
        <f t="shared" si="86"/>
        <v>多</v>
      </c>
      <c r="N187" s="6">
        <f t="shared" si="69"/>
        <v>-7.5583661801014168E-3</v>
      </c>
      <c r="O187" s="5">
        <f t="shared" si="79"/>
        <v>0.93340939332599204</v>
      </c>
      <c r="P187" t="str">
        <f t="shared" si="87"/>
        <v>空</v>
      </c>
      <c r="Q187" s="6">
        <f t="shared" si="70"/>
        <v>0</v>
      </c>
      <c r="R187" s="5">
        <f t="shared" si="80"/>
        <v>0.86455906144751227</v>
      </c>
      <c r="S187" t="str">
        <f t="shared" si="88"/>
        <v>空</v>
      </c>
      <c r="T187" s="6">
        <f t="shared" si="71"/>
        <v>0</v>
      </c>
      <c r="U187" s="5">
        <f t="shared" si="81"/>
        <v>0.85731438048820252</v>
      </c>
      <c r="V187" t="str">
        <f t="shared" si="89"/>
        <v>多</v>
      </c>
      <c r="W187" s="6">
        <f t="shared" si="72"/>
        <v>-7.5583661801014168E-3</v>
      </c>
      <c r="X187" s="5">
        <f t="shared" si="82"/>
        <v>0.93254917123698899</v>
      </c>
      <c r="Y187" t="str">
        <f t="shared" si="90"/>
        <v>多</v>
      </c>
      <c r="Z187" s="6">
        <f t="shared" si="73"/>
        <v>-7.5583661801014168E-3</v>
      </c>
      <c r="AA187" s="5">
        <f t="shared" si="83"/>
        <v>0.93254917123698899</v>
      </c>
      <c r="AB187" t="str">
        <f t="shared" si="91"/>
        <v>多</v>
      </c>
      <c r="AC187" s="6">
        <f t="shared" si="74"/>
        <v>-7.5583661801014168E-3</v>
      </c>
      <c r="AD187" s="5">
        <f t="shared" si="84"/>
        <v>0.93254917123698899</v>
      </c>
    </row>
    <row r="188" spans="1:30" x14ac:dyDescent="0.15">
      <c r="A188" s="1">
        <v>38639</v>
      </c>
      <c r="B188" s="2">
        <v>904.83</v>
      </c>
      <c r="C188" s="3">
        <f t="shared" si="64"/>
        <v>-1.2733224222585826E-2</v>
      </c>
      <c r="D188" s="4" t="str">
        <f t="shared" si="75"/>
        <v>多</v>
      </c>
      <c r="E188" s="6">
        <f t="shared" si="65"/>
        <v>0</v>
      </c>
      <c r="F188" s="5">
        <f t="shared" si="66"/>
        <v>1.0255072824335929</v>
      </c>
      <c r="G188" t="str">
        <f t="shared" si="76"/>
        <v>空</v>
      </c>
      <c r="H188" s="6">
        <f t="shared" si="67"/>
        <v>0</v>
      </c>
      <c r="I188" s="5">
        <f t="shared" si="77"/>
        <v>0.93941931215922014</v>
      </c>
      <c r="J188" t="str">
        <f t="shared" si="85"/>
        <v>空</v>
      </c>
      <c r="K188" s="6">
        <f t="shared" si="68"/>
        <v>0</v>
      </c>
      <c r="L188" s="5">
        <f t="shared" si="78"/>
        <v>1.0091976695830838</v>
      </c>
      <c r="M188" t="str">
        <f t="shared" si="86"/>
        <v>多</v>
      </c>
      <c r="N188" s="6">
        <f t="shared" si="69"/>
        <v>-1.2733224222585826E-2</v>
      </c>
      <c r="O188" s="5">
        <f t="shared" si="79"/>
        <v>0.92152408222930438</v>
      </c>
      <c r="P188" t="str">
        <f t="shared" si="87"/>
        <v>空</v>
      </c>
      <c r="Q188" s="6">
        <f t="shared" si="70"/>
        <v>0</v>
      </c>
      <c r="R188" s="5">
        <f t="shared" si="80"/>
        <v>0.86455906144751227</v>
      </c>
      <c r="S188" t="str">
        <f t="shared" si="88"/>
        <v>空</v>
      </c>
      <c r="T188" s="6">
        <f t="shared" si="71"/>
        <v>0</v>
      </c>
      <c r="U188" s="5">
        <f t="shared" si="81"/>
        <v>0.85731438048820252</v>
      </c>
      <c r="V188" t="str">
        <f t="shared" si="89"/>
        <v>多</v>
      </c>
      <c r="W188" s="6">
        <f t="shared" si="72"/>
        <v>-1.2733224222585826E-2</v>
      </c>
      <c r="X188" s="5">
        <f t="shared" si="82"/>
        <v>0.92067481354104186</v>
      </c>
      <c r="Y188" t="str">
        <f t="shared" si="90"/>
        <v>多</v>
      </c>
      <c r="Z188" s="6">
        <f t="shared" si="73"/>
        <v>-1.2733224222585826E-2</v>
      </c>
      <c r="AA188" s="5">
        <f t="shared" si="83"/>
        <v>0.92067481354104186</v>
      </c>
      <c r="AB188" t="str">
        <f t="shared" si="91"/>
        <v>多</v>
      </c>
      <c r="AC188" s="6">
        <f t="shared" si="74"/>
        <v>-1.2733224222585826E-2</v>
      </c>
      <c r="AD188" s="5">
        <f t="shared" si="84"/>
        <v>0.92067481354104186</v>
      </c>
    </row>
    <row r="189" spans="1:30" x14ac:dyDescent="0.15">
      <c r="A189" s="1">
        <v>38642</v>
      </c>
      <c r="B189" s="2">
        <v>897.62</v>
      </c>
      <c r="C189" s="3">
        <f t="shared" si="64"/>
        <v>-7.9683476454140978E-3</v>
      </c>
      <c r="D189" s="4" t="str">
        <f t="shared" si="75"/>
        <v>多</v>
      </c>
      <c r="E189" s="6">
        <f t="shared" si="65"/>
        <v>-7.9683476454140978E-3</v>
      </c>
      <c r="F189" s="5">
        <f t="shared" si="66"/>
        <v>1.0173356838942582</v>
      </c>
      <c r="G189" t="str">
        <f t="shared" si="76"/>
        <v>空</v>
      </c>
      <c r="H189" s="6">
        <f t="shared" si="67"/>
        <v>0</v>
      </c>
      <c r="I189" s="5">
        <f t="shared" si="77"/>
        <v>0.93941931215922014</v>
      </c>
      <c r="J189" t="str">
        <f t="shared" si="85"/>
        <v>空</v>
      </c>
      <c r="K189" s="6">
        <f t="shared" si="68"/>
        <v>0</v>
      </c>
      <c r="L189" s="5">
        <f t="shared" si="78"/>
        <v>1.0091976695830838</v>
      </c>
      <c r="M189" t="str">
        <f t="shared" si="86"/>
        <v>多</v>
      </c>
      <c r="N189" s="6">
        <f t="shared" si="69"/>
        <v>-7.9683476454140978E-3</v>
      </c>
      <c r="O189" s="5">
        <f t="shared" si="79"/>
        <v>0.91418105797848015</v>
      </c>
      <c r="P189" t="str">
        <f t="shared" si="87"/>
        <v>空</v>
      </c>
      <c r="Q189" s="6">
        <f t="shared" si="70"/>
        <v>0</v>
      </c>
      <c r="R189" s="5">
        <f t="shared" si="80"/>
        <v>0.86455906144751227</v>
      </c>
      <c r="S189" t="str">
        <f t="shared" si="88"/>
        <v>空</v>
      </c>
      <c r="T189" s="6">
        <f t="shared" si="71"/>
        <v>0</v>
      </c>
      <c r="U189" s="5">
        <f t="shared" si="81"/>
        <v>0.85731438048820252</v>
      </c>
      <c r="V189" t="str">
        <f t="shared" si="89"/>
        <v>多</v>
      </c>
      <c r="W189" s="6">
        <f t="shared" si="72"/>
        <v>-7.9683476454140978E-3</v>
      </c>
      <c r="X189" s="5">
        <f t="shared" si="82"/>
        <v>0.91333855655837004</v>
      </c>
      <c r="Y189" t="str">
        <f t="shared" si="90"/>
        <v>多</v>
      </c>
      <c r="Z189" s="6">
        <f t="shared" si="73"/>
        <v>-7.9683476454140978E-3</v>
      </c>
      <c r="AA189" s="5">
        <f t="shared" si="83"/>
        <v>0.91333855655837004</v>
      </c>
      <c r="AB189" t="str">
        <f t="shared" si="91"/>
        <v>多</v>
      </c>
      <c r="AC189" s="6">
        <f t="shared" si="74"/>
        <v>-7.9683476454140978E-3</v>
      </c>
      <c r="AD189" s="5">
        <f t="shared" si="84"/>
        <v>0.91333855655837004</v>
      </c>
    </row>
    <row r="190" spans="1:30" x14ac:dyDescent="0.15">
      <c r="A190" s="1">
        <v>38643</v>
      </c>
      <c r="B190" s="2">
        <v>902.37</v>
      </c>
      <c r="C190" s="3">
        <f t="shared" si="64"/>
        <v>5.2917715737170745E-3</v>
      </c>
      <c r="D190" s="4" t="str">
        <f t="shared" si="75"/>
        <v>多</v>
      </c>
      <c r="E190" s="6">
        <f t="shared" si="65"/>
        <v>5.2917715737170745E-3</v>
      </c>
      <c r="F190" s="5">
        <f t="shared" si="66"/>
        <v>1.0227191919472178</v>
      </c>
      <c r="G190" t="str">
        <f t="shared" si="76"/>
        <v>空</v>
      </c>
      <c r="H190" s="6">
        <f t="shared" si="67"/>
        <v>0</v>
      </c>
      <c r="I190" s="5">
        <f t="shared" si="77"/>
        <v>0.93941931215922014</v>
      </c>
      <c r="J190" t="str">
        <f t="shared" si="85"/>
        <v>空</v>
      </c>
      <c r="K190" s="6">
        <f t="shared" si="68"/>
        <v>0</v>
      </c>
      <c r="L190" s="5">
        <f t="shared" si="78"/>
        <v>1.0091976695830838</v>
      </c>
      <c r="M190" t="str">
        <f t="shared" si="86"/>
        <v>多</v>
      </c>
      <c r="N190" s="6">
        <f t="shared" si="69"/>
        <v>5.2917715737170745E-3</v>
      </c>
      <c r="O190" s="5">
        <f t="shared" si="79"/>
        <v>0.91901869531432123</v>
      </c>
      <c r="P190" t="str">
        <f t="shared" si="87"/>
        <v>空</v>
      </c>
      <c r="Q190" s="6">
        <f t="shared" si="70"/>
        <v>0</v>
      </c>
      <c r="R190" s="5">
        <f t="shared" si="80"/>
        <v>0.86455906144751227</v>
      </c>
      <c r="S190" t="str">
        <f t="shared" si="88"/>
        <v>空</v>
      </c>
      <c r="T190" s="6">
        <f t="shared" si="71"/>
        <v>0</v>
      </c>
      <c r="U190" s="5">
        <f t="shared" si="81"/>
        <v>0.85731438048820252</v>
      </c>
      <c r="V190" t="str">
        <f t="shared" si="89"/>
        <v>多</v>
      </c>
      <c r="W190" s="6">
        <f t="shared" si="72"/>
        <v>5.2917715737170745E-3</v>
      </c>
      <c r="X190" s="5">
        <f t="shared" si="82"/>
        <v>0.91817173556914544</v>
      </c>
      <c r="Y190" t="str">
        <f t="shared" si="90"/>
        <v>多</v>
      </c>
      <c r="Z190" s="6">
        <f t="shared" si="73"/>
        <v>5.2917715737170745E-3</v>
      </c>
      <c r="AA190" s="5">
        <f t="shared" si="83"/>
        <v>0.91817173556914544</v>
      </c>
      <c r="AB190" t="str">
        <f t="shared" si="91"/>
        <v>多</v>
      </c>
      <c r="AC190" s="6">
        <f t="shared" si="74"/>
        <v>5.2917715737170745E-3</v>
      </c>
      <c r="AD190" s="5">
        <f t="shared" si="84"/>
        <v>0.91817173556914544</v>
      </c>
    </row>
    <row r="191" spans="1:30" x14ac:dyDescent="0.15">
      <c r="A191" s="1">
        <v>38644</v>
      </c>
      <c r="B191" s="2">
        <v>898.74</v>
      </c>
      <c r="C191" s="3">
        <f t="shared" si="64"/>
        <v>-4.0227401176901045E-3</v>
      </c>
      <c r="D191" s="4" t="str">
        <f t="shared" si="75"/>
        <v>多</v>
      </c>
      <c r="E191" s="6">
        <f t="shared" si="65"/>
        <v>-4.0227401176901045E-3</v>
      </c>
      <c r="F191" s="5">
        <f t="shared" si="66"/>
        <v>1.0186050584246402</v>
      </c>
      <c r="G191" t="str">
        <f t="shared" si="76"/>
        <v>空</v>
      </c>
      <c r="H191" s="6">
        <f t="shared" si="67"/>
        <v>0</v>
      </c>
      <c r="I191" s="5">
        <f t="shared" si="77"/>
        <v>0.93941931215922014</v>
      </c>
      <c r="J191" t="str">
        <f t="shared" si="85"/>
        <v>空</v>
      </c>
      <c r="K191" s="6">
        <f t="shared" si="68"/>
        <v>0</v>
      </c>
      <c r="L191" s="5">
        <f t="shared" si="78"/>
        <v>1.0091976695830838</v>
      </c>
      <c r="M191" t="str">
        <f t="shared" si="86"/>
        <v>多</v>
      </c>
      <c r="N191" s="6">
        <f t="shared" si="69"/>
        <v>-4.0227401176901045E-3</v>
      </c>
      <c r="O191" s="5">
        <f t="shared" si="79"/>
        <v>0.91532172193977313</v>
      </c>
      <c r="P191" t="str">
        <f t="shared" si="87"/>
        <v>空</v>
      </c>
      <c r="Q191" s="6">
        <f t="shared" si="70"/>
        <v>0</v>
      </c>
      <c r="R191" s="5">
        <f t="shared" si="80"/>
        <v>0.86455906144751227</v>
      </c>
      <c r="S191" t="str">
        <f t="shared" si="88"/>
        <v>空</v>
      </c>
      <c r="T191" s="6">
        <f t="shared" si="71"/>
        <v>0</v>
      </c>
      <c r="U191" s="5">
        <f t="shared" si="81"/>
        <v>0.85731438048820252</v>
      </c>
      <c r="V191" t="str">
        <f t="shared" si="89"/>
        <v>多</v>
      </c>
      <c r="W191" s="6">
        <f t="shared" si="72"/>
        <v>-4.0227401176901045E-3</v>
      </c>
      <c r="X191" s="5">
        <f t="shared" si="82"/>
        <v>0.91447816929354231</v>
      </c>
      <c r="Y191" t="str">
        <f t="shared" si="90"/>
        <v>多</v>
      </c>
      <c r="Z191" s="6">
        <f t="shared" si="73"/>
        <v>-4.0227401176901045E-3</v>
      </c>
      <c r="AA191" s="5">
        <f t="shared" si="83"/>
        <v>0.91447816929354231</v>
      </c>
      <c r="AB191" t="str">
        <f t="shared" si="91"/>
        <v>多</v>
      </c>
      <c r="AC191" s="6">
        <f t="shared" si="74"/>
        <v>-4.0227401176901045E-3</v>
      </c>
      <c r="AD191" s="5">
        <f t="shared" si="84"/>
        <v>0.91447816929354231</v>
      </c>
    </row>
    <row r="192" spans="1:30" x14ac:dyDescent="0.15">
      <c r="A192" s="1">
        <v>38645</v>
      </c>
      <c r="B192" s="2">
        <v>899.91</v>
      </c>
      <c r="C192" s="3">
        <f t="shared" si="64"/>
        <v>1.3018225515721848E-3</v>
      </c>
      <c r="D192" s="4" t="str">
        <f t="shared" si="75"/>
        <v>多</v>
      </c>
      <c r="E192" s="6">
        <f t="shared" si="65"/>
        <v>1.3018225515721848E-3</v>
      </c>
      <c r="F192" s="5">
        <f t="shared" si="66"/>
        <v>1.019931101460843</v>
      </c>
      <c r="G192" t="str">
        <f t="shared" si="76"/>
        <v>空</v>
      </c>
      <c r="H192" s="6">
        <f t="shared" si="67"/>
        <v>0</v>
      </c>
      <c r="I192" s="5">
        <f t="shared" si="77"/>
        <v>0.93941931215922014</v>
      </c>
      <c r="J192" t="str">
        <f t="shared" si="85"/>
        <v>空</v>
      </c>
      <c r="K192" s="6">
        <f t="shared" si="68"/>
        <v>0</v>
      </c>
      <c r="L192" s="5">
        <f t="shared" si="78"/>
        <v>1.0091976695830838</v>
      </c>
      <c r="M192" t="str">
        <f t="shared" si="86"/>
        <v>多</v>
      </c>
      <c r="N192" s="6">
        <f t="shared" si="69"/>
        <v>1.3018225515721848E-3</v>
      </c>
      <c r="O192" s="5">
        <f t="shared" si="79"/>
        <v>0.9165133083993382</v>
      </c>
      <c r="P192" t="str">
        <f t="shared" si="87"/>
        <v>空</v>
      </c>
      <c r="Q192" s="6">
        <f t="shared" si="70"/>
        <v>0</v>
      </c>
      <c r="R192" s="5">
        <f t="shared" si="80"/>
        <v>0.86455906144751227</v>
      </c>
      <c r="S192" t="str">
        <f t="shared" si="88"/>
        <v>空</v>
      </c>
      <c r="T192" s="6">
        <f t="shared" si="71"/>
        <v>0</v>
      </c>
      <c r="U192" s="5">
        <f t="shared" si="81"/>
        <v>0.85731438048820252</v>
      </c>
      <c r="V192" t="str">
        <f t="shared" si="89"/>
        <v>多</v>
      </c>
      <c r="W192" s="6">
        <f t="shared" si="72"/>
        <v>1.3018225515721848E-3</v>
      </c>
      <c r="X192" s="5">
        <f t="shared" si="82"/>
        <v>0.91566865759724914</v>
      </c>
      <c r="Y192" t="str">
        <f t="shared" si="90"/>
        <v>多</v>
      </c>
      <c r="Z192" s="6">
        <f t="shared" si="73"/>
        <v>1.3018225515721848E-3</v>
      </c>
      <c r="AA192" s="5">
        <f t="shared" si="83"/>
        <v>0.91566865759724914</v>
      </c>
      <c r="AB192" t="str">
        <f t="shared" si="91"/>
        <v>多</v>
      </c>
      <c r="AC192" s="6">
        <f t="shared" si="74"/>
        <v>1.3018225515721848E-3</v>
      </c>
      <c r="AD192" s="5">
        <f t="shared" si="84"/>
        <v>0.91566865759724914</v>
      </c>
    </row>
    <row r="193" spans="1:30" x14ac:dyDescent="0.15">
      <c r="A193" s="1">
        <v>38646</v>
      </c>
      <c r="B193" s="2">
        <v>904.41</v>
      </c>
      <c r="C193" s="3">
        <f t="shared" si="64"/>
        <v>5.0005000500050745E-3</v>
      </c>
      <c r="D193" s="4" t="str">
        <f t="shared" si="75"/>
        <v>空</v>
      </c>
      <c r="E193" s="6">
        <f t="shared" si="65"/>
        <v>5.0005000500050745E-3</v>
      </c>
      <c r="F193" s="5">
        <f t="shared" si="66"/>
        <v>1.0250312669846997</v>
      </c>
      <c r="G193" t="str">
        <f t="shared" si="76"/>
        <v>空</v>
      </c>
      <c r="H193" s="6">
        <f t="shared" si="67"/>
        <v>0</v>
      </c>
      <c r="I193" s="5">
        <f t="shared" si="77"/>
        <v>0.93941931215922014</v>
      </c>
      <c r="J193" t="str">
        <f t="shared" si="85"/>
        <v>空</v>
      </c>
      <c r="K193" s="6">
        <f t="shared" si="68"/>
        <v>0</v>
      </c>
      <c r="L193" s="5">
        <f t="shared" si="78"/>
        <v>1.0091976695830838</v>
      </c>
      <c r="M193" t="str">
        <f t="shared" si="86"/>
        <v>多</v>
      </c>
      <c r="N193" s="6">
        <f t="shared" si="69"/>
        <v>5.0005000500050745E-3</v>
      </c>
      <c r="O193" s="5">
        <f t="shared" si="79"/>
        <v>0.92109633324381945</v>
      </c>
      <c r="P193" t="str">
        <f t="shared" si="87"/>
        <v>空</v>
      </c>
      <c r="Q193" s="6">
        <f t="shared" si="70"/>
        <v>0</v>
      </c>
      <c r="R193" s="5">
        <f t="shared" si="80"/>
        <v>0.86455906144751227</v>
      </c>
      <c r="S193" t="str">
        <f t="shared" si="88"/>
        <v>空</v>
      </c>
      <c r="T193" s="6">
        <f t="shared" si="71"/>
        <v>0</v>
      </c>
      <c r="U193" s="5">
        <f t="shared" si="81"/>
        <v>0.85731438048820252</v>
      </c>
      <c r="V193" t="str">
        <f t="shared" si="89"/>
        <v>多</v>
      </c>
      <c r="W193" s="6">
        <f t="shared" si="72"/>
        <v>5.0005000500050745E-3</v>
      </c>
      <c r="X193" s="5">
        <f t="shared" si="82"/>
        <v>0.9202474587653523</v>
      </c>
      <c r="Y193" t="str">
        <f t="shared" si="90"/>
        <v>多</v>
      </c>
      <c r="Z193" s="6">
        <f t="shared" si="73"/>
        <v>5.0005000500050745E-3</v>
      </c>
      <c r="AA193" s="5">
        <f t="shared" si="83"/>
        <v>0.9202474587653523</v>
      </c>
      <c r="AB193" t="str">
        <f t="shared" si="91"/>
        <v>多</v>
      </c>
      <c r="AC193" s="6">
        <f t="shared" si="74"/>
        <v>5.0005000500050745E-3</v>
      </c>
      <c r="AD193" s="5">
        <f t="shared" si="84"/>
        <v>0.9202474587653523</v>
      </c>
    </row>
    <row r="194" spans="1:30" x14ac:dyDescent="0.15">
      <c r="A194" s="1">
        <v>38649</v>
      </c>
      <c r="B194" s="2">
        <v>906.65</v>
      </c>
      <c r="C194" s="3">
        <f t="shared" si="64"/>
        <v>2.4767528001681249E-3</v>
      </c>
      <c r="D194" s="4" t="str">
        <f t="shared" si="75"/>
        <v>空</v>
      </c>
      <c r="E194" s="6">
        <f t="shared" si="65"/>
        <v>0</v>
      </c>
      <c r="F194" s="5">
        <f t="shared" si="66"/>
        <v>1.0250312669846997</v>
      </c>
      <c r="G194" t="str">
        <f t="shared" si="76"/>
        <v>多</v>
      </c>
      <c r="H194" s="6">
        <f t="shared" si="67"/>
        <v>0</v>
      </c>
      <c r="I194" s="5">
        <f t="shared" si="77"/>
        <v>0.93941931215922014</v>
      </c>
      <c r="J194" t="str">
        <f t="shared" si="85"/>
        <v>空</v>
      </c>
      <c r="K194" s="6">
        <f t="shared" si="68"/>
        <v>0</v>
      </c>
      <c r="L194" s="5">
        <f t="shared" si="78"/>
        <v>1.0091976695830838</v>
      </c>
      <c r="M194" t="str">
        <f t="shared" si="86"/>
        <v>多</v>
      </c>
      <c r="N194" s="6">
        <f t="shared" si="69"/>
        <v>2.4767528001681249E-3</v>
      </c>
      <c r="O194" s="5">
        <f t="shared" si="79"/>
        <v>0.92337766116640563</v>
      </c>
      <c r="P194" t="str">
        <f t="shared" si="87"/>
        <v>空</v>
      </c>
      <c r="Q194" s="6">
        <f t="shared" si="70"/>
        <v>0</v>
      </c>
      <c r="R194" s="5">
        <f t="shared" si="80"/>
        <v>0.86455906144751227</v>
      </c>
      <c r="S194" t="str">
        <f t="shared" si="88"/>
        <v>空</v>
      </c>
      <c r="T194" s="6">
        <f t="shared" si="71"/>
        <v>0</v>
      </c>
      <c r="U194" s="5">
        <f t="shared" si="81"/>
        <v>0.85731438048820252</v>
      </c>
      <c r="V194" t="str">
        <f t="shared" si="89"/>
        <v>多</v>
      </c>
      <c r="W194" s="6">
        <f t="shared" si="72"/>
        <v>2.4767528001681249E-3</v>
      </c>
      <c r="X194" s="5">
        <f t="shared" si="82"/>
        <v>0.92252668423569695</v>
      </c>
      <c r="Y194" t="str">
        <f t="shared" si="90"/>
        <v>多</v>
      </c>
      <c r="Z194" s="6">
        <f t="shared" si="73"/>
        <v>2.4767528001681249E-3</v>
      </c>
      <c r="AA194" s="5">
        <f t="shared" si="83"/>
        <v>0.92252668423569695</v>
      </c>
      <c r="AB194" t="str">
        <f t="shared" si="91"/>
        <v>多</v>
      </c>
      <c r="AC194" s="6">
        <f t="shared" si="74"/>
        <v>2.4767528001681249E-3</v>
      </c>
      <c r="AD194" s="5">
        <f t="shared" si="84"/>
        <v>0.92252668423569695</v>
      </c>
    </row>
    <row r="195" spans="1:30" x14ac:dyDescent="0.15">
      <c r="A195" s="1">
        <v>38650</v>
      </c>
      <c r="B195" s="2">
        <v>894.27</v>
      </c>
      <c r="C195" s="3">
        <f t="shared" si="64"/>
        <v>-1.3654662769536197E-2</v>
      </c>
      <c r="D195" s="4" t="str">
        <f t="shared" si="75"/>
        <v>空</v>
      </c>
      <c r="E195" s="6">
        <f t="shared" si="65"/>
        <v>0</v>
      </c>
      <c r="F195" s="5">
        <f t="shared" si="66"/>
        <v>1.0250312669846997</v>
      </c>
      <c r="G195" t="str">
        <f t="shared" si="76"/>
        <v>多</v>
      </c>
      <c r="H195" s="6">
        <f t="shared" si="67"/>
        <v>-1.3654662769536197E-2</v>
      </c>
      <c r="I195" s="5">
        <f t="shared" si="77"/>
        <v>0.92659185825249635</v>
      </c>
      <c r="J195" t="str">
        <f t="shared" si="85"/>
        <v>空</v>
      </c>
      <c r="K195" s="6">
        <f t="shared" si="68"/>
        <v>0</v>
      </c>
      <c r="L195" s="5">
        <f t="shared" si="78"/>
        <v>1.0091976695830838</v>
      </c>
      <c r="M195" t="str">
        <f t="shared" si="86"/>
        <v>多</v>
      </c>
      <c r="N195" s="6">
        <f t="shared" si="69"/>
        <v>-1.3654662769536197E-2</v>
      </c>
      <c r="O195" s="5">
        <f t="shared" si="79"/>
        <v>0.91076925059425529</v>
      </c>
      <c r="P195" t="str">
        <f t="shared" si="87"/>
        <v>空</v>
      </c>
      <c r="Q195" s="6">
        <f t="shared" si="70"/>
        <v>0</v>
      </c>
      <c r="R195" s="5">
        <f t="shared" si="80"/>
        <v>0.86455906144751227</v>
      </c>
      <c r="S195" t="str">
        <f t="shared" si="88"/>
        <v>空</v>
      </c>
      <c r="T195" s="6">
        <f t="shared" si="71"/>
        <v>0</v>
      </c>
      <c r="U195" s="5">
        <f t="shared" si="81"/>
        <v>0.85731438048820252</v>
      </c>
      <c r="V195" t="str">
        <f t="shared" si="89"/>
        <v>多</v>
      </c>
      <c r="W195" s="6">
        <f t="shared" si="72"/>
        <v>-1.3654662769536197E-2</v>
      </c>
      <c r="X195" s="5">
        <f t="shared" si="82"/>
        <v>0.90992989346656006</v>
      </c>
      <c r="Y195" t="str">
        <f t="shared" si="90"/>
        <v>多</v>
      </c>
      <c r="Z195" s="6">
        <f t="shared" si="73"/>
        <v>-1.3654662769536197E-2</v>
      </c>
      <c r="AA195" s="5">
        <f t="shared" si="83"/>
        <v>0.90992989346656006</v>
      </c>
      <c r="AB195" t="str">
        <f t="shared" si="91"/>
        <v>多</v>
      </c>
      <c r="AC195" s="6">
        <f t="shared" si="74"/>
        <v>-1.3654662769536197E-2</v>
      </c>
      <c r="AD195" s="5">
        <f t="shared" si="84"/>
        <v>0.90992989346656006</v>
      </c>
    </row>
    <row r="196" spans="1:30" x14ac:dyDescent="0.15">
      <c r="A196" s="1">
        <v>38651</v>
      </c>
      <c r="B196" s="2">
        <v>875.82</v>
      </c>
      <c r="C196" s="3">
        <f t="shared" ref="C196:C259" si="92">B196/B195-1</f>
        <v>-2.0631352947096393E-2</v>
      </c>
      <c r="D196" s="4" t="str">
        <f t="shared" si="75"/>
        <v>多</v>
      </c>
      <c r="E196" s="6">
        <f t="shared" ref="E196:E259" si="93">IF(D195="多",C196,IF(D195="空",0))</f>
        <v>0</v>
      </c>
      <c r="F196" s="5">
        <f t="shared" ref="F196:F259" si="94">F195*(1+E196)</f>
        <v>1.0250312669846997</v>
      </c>
      <c r="G196" t="str">
        <f t="shared" si="76"/>
        <v>多</v>
      </c>
      <c r="H196" s="6">
        <f t="shared" ref="H196:H259" si="95">IF(G195="多",$C196,IF(G195="空",0))</f>
        <v>-2.0631352947096393E-2</v>
      </c>
      <c r="I196" s="5">
        <f t="shared" si="77"/>
        <v>0.90747501458698321</v>
      </c>
      <c r="J196" t="str">
        <f t="shared" si="85"/>
        <v>空</v>
      </c>
      <c r="K196" s="6">
        <f t="shared" ref="K196:K259" si="96">IF(J195="多",$C196,IF(J195="空",0))</f>
        <v>0</v>
      </c>
      <c r="L196" s="5">
        <f t="shared" si="78"/>
        <v>1.0091976695830838</v>
      </c>
      <c r="M196" t="str">
        <f t="shared" si="86"/>
        <v>多</v>
      </c>
      <c r="N196" s="6">
        <f t="shared" ref="N196:N259" si="97">IF(M195="多",$C196,IF(M195="空",0))</f>
        <v>-2.0631352947096393E-2</v>
      </c>
      <c r="O196" s="5">
        <f t="shared" si="79"/>
        <v>0.89197884873188271</v>
      </c>
      <c r="P196" t="str">
        <f t="shared" si="87"/>
        <v>空</v>
      </c>
      <c r="Q196" s="6">
        <f t="shared" ref="Q196:Q259" si="98">IF(P195="多",$C196,IF(P195="空",0))</f>
        <v>0</v>
      </c>
      <c r="R196" s="5">
        <f t="shared" si="80"/>
        <v>0.86455906144751227</v>
      </c>
      <c r="S196" t="str">
        <f t="shared" si="88"/>
        <v>空</v>
      </c>
      <c r="T196" s="6">
        <f t="shared" ref="T196:T259" si="99">IF(S195="多",$C196,IF(S195="空",0))</f>
        <v>0</v>
      </c>
      <c r="U196" s="5">
        <f t="shared" si="81"/>
        <v>0.85731438048820252</v>
      </c>
      <c r="V196" t="str">
        <f t="shared" si="89"/>
        <v>多</v>
      </c>
      <c r="W196" s="6">
        <f t="shared" ref="W196:W259" si="100">IF(V195="多",$C196,IF(V195="空",0))</f>
        <v>-2.0631352947096393E-2</v>
      </c>
      <c r="X196" s="5">
        <f t="shared" si="82"/>
        <v>0.8911568086773376</v>
      </c>
      <c r="Y196" t="str">
        <f t="shared" si="90"/>
        <v>多</v>
      </c>
      <c r="Z196" s="6">
        <f t="shared" ref="Z196:Z259" si="101">IF(Y195="多",$C196,IF(Y195="空",0))</f>
        <v>-2.0631352947096393E-2</v>
      </c>
      <c r="AA196" s="5">
        <f t="shared" si="83"/>
        <v>0.8911568086773376</v>
      </c>
      <c r="AB196" t="str">
        <f t="shared" si="91"/>
        <v>多</v>
      </c>
      <c r="AC196" s="6">
        <f t="shared" ref="AC196:AC259" si="102">IF(AB195="多",$C196,IF(AB195="空",0))</f>
        <v>-2.0631352947096393E-2</v>
      </c>
      <c r="AD196" s="5">
        <f t="shared" si="84"/>
        <v>0.8911568086773376</v>
      </c>
    </row>
    <row r="197" spans="1:30" x14ac:dyDescent="0.15">
      <c r="A197" s="1">
        <v>38652</v>
      </c>
      <c r="B197" s="2">
        <v>875.85</v>
      </c>
      <c r="C197" s="3">
        <f t="shared" si="92"/>
        <v>3.4253613756307644E-5</v>
      </c>
      <c r="D197" s="4" t="str">
        <f t="shared" ref="D197:D260" si="103">IF(AND(C196&gt;0,C197&gt;0),"空",IF(AND(C196&lt;0,C197&lt;0),"多",D196))</f>
        <v>多</v>
      </c>
      <c r="E197" s="6">
        <f t="shared" si="93"/>
        <v>3.4253613756307644E-5</v>
      </c>
      <c r="F197" s="5">
        <f t="shared" si="94"/>
        <v>1.025066378009807</v>
      </c>
      <c r="G197" t="str">
        <f t="shared" si="76"/>
        <v>多</v>
      </c>
      <c r="H197" s="6">
        <f t="shared" si="95"/>
        <v>3.4253613756307644E-5</v>
      </c>
      <c r="I197" s="5">
        <f t="shared" si="77"/>
        <v>0.90750609888562639</v>
      </c>
      <c r="J197" t="str">
        <f t="shared" si="85"/>
        <v>空</v>
      </c>
      <c r="K197" s="6">
        <f t="shared" si="96"/>
        <v>0</v>
      </c>
      <c r="L197" s="5">
        <f t="shared" si="78"/>
        <v>1.0091976695830838</v>
      </c>
      <c r="M197" t="str">
        <f t="shared" si="86"/>
        <v>多</v>
      </c>
      <c r="N197" s="6">
        <f t="shared" si="97"/>
        <v>3.4253613756307644E-5</v>
      </c>
      <c r="O197" s="5">
        <f t="shared" si="79"/>
        <v>0.89200940223084602</v>
      </c>
      <c r="P197" t="str">
        <f t="shared" si="87"/>
        <v>空</v>
      </c>
      <c r="Q197" s="6">
        <f t="shared" si="98"/>
        <v>0</v>
      </c>
      <c r="R197" s="5">
        <f t="shared" si="80"/>
        <v>0.86455906144751227</v>
      </c>
      <c r="S197" t="str">
        <f t="shared" si="88"/>
        <v>空</v>
      </c>
      <c r="T197" s="6">
        <f t="shared" si="99"/>
        <v>0</v>
      </c>
      <c r="U197" s="5">
        <f t="shared" si="81"/>
        <v>0.85731438048820252</v>
      </c>
      <c r="V197" t="str">
        <f t="shared" si="89"/>
        <v>多</v>
      </c>
      <c r="W197" s="6">
        <f t="shared" si="100"/>
        <v>3.4253613756307644E-5</v>
      </c>
      <c r="X197" s="5">
        <f t="shared" si="82"/>
        <v>0.89118733401845829</v>
      </c>
      <c r="Y197" t="str">
        <f t="shared" si="90"/>
        <v>多</v>
      </c>
      <c r="Z197" s="6">
        <f t="shared" si="101"/>
        <v>3.4253613756307644E-5</v>
      </c>
      <c r="AA197" s="5">
        <f t="shared" si="83"/>
        <v>0.89118733401845829</v>
      </c>
      <c r="AB197" t="str">
        <f t="shared" si="91"/>
        <v>多</v>
      </c>
      <c r="AC197" s="6">
        <f t="shared" si="102"/>
        <v>3.4253613756307644E-5</v>
      </c>
      <c r="AD197" s="5">
        <f t="shared" si="84"/>
        <v>0.89118733401845829</v>
      </c>
    </row>
    <row r="198" spans="1:30" x14ac:dyDescent="0.15">
      <c r="A198" s="1">
        <v>38653</v>
      </c>
      <c r="B198" s="2">
        <v>867.73</v>
      </c>
      <c r="C198" s="3">
        <f t="shared" si="92"/>
        <v>-9.2709938916480938E-3</v>
      </c>
      <c r="D198" s="4" t="str">
        <f t="shared" si="103"/>
        <v>多</v>
      </c>
      <c r="E198" s="6">
        <f t="shared" si="93"/>
        <v>-9.2709938916480938E-3</v>
      </c>
      <c r="F198" s="5">
        <f t="shared" si="94"/>
        <v>1.0155629938807442</v>
      </c>
      <c r="G198" t="str">
        <f t="shared" ref="G198:G261" si="104">IF(AND(C196&gt;0,C197&gt;0,C198&gt;0),"多",IF(AND(C196&lt;0,C197&lt;0,C198&lt;0),"空",G197))</f>
        <v>多</v>
      </c>
      <c r="H198" s="6">
        <f t="shared" si="95"/>
        <v>-9.2709938916480938E-3</v>
      </c>
      <c r="I198" s="5">
        <f t="shared" ref="I198:I261" si="105">I197*(1+H198)</f>
        <v>0.89909261538622431</v>
      </c>
      <c r="J198" t="str">
        <f t="shared" si="85"/>
        <v>空</v>
      </c>
      <c r="K198" s="6">
        <f t="shared" si="96"/>
        <v>0</v>
      </c>
      <c r="L198" s="5">
        <f t="shared" ref="L198:L261" si="106">L197*(1+K198)</f>
        <v>1.0091976695830838</v>
      </c>
      <c r="M198" t="str">
        <f t="shared" si="86"/>
        <v>多</v>
      </c>
      <c r="N198" s="6">
        <f t="shared" si="97"/>
        <v>-9.2709938916480938E-3</v>
      </c>
      <c r="O198" s="5">
        <f t="shared" ref="O198:O261" si="107">O197*(1+N198)</f>
        <v>0.88373958851147116</v>
      </c>
      <c r="P198" t="str">
        <f t="shared" si="87"/>
        <v>空</v>
      </c>
      <c r="Q198" s="6">
        <f t="shared" si="98"/>
        <v>0</v>
      </c>
      <c r="R198" s="5">
        <f t="shared" ref="R198:R261" si="108">R197*(1+Q198)</f>
        <v>0.86455906144751227</v>
      </c>
      <c r="S198" t="str">
        <f t="shared" si="88"/>
        <v>空</v>
      </c>
      <c r="T198" s="6">
        <f t="shared" si="99"/>
        <v>0</v>
      </c>
      <c r="U198" s="5">
        <f t="shared" ref="U198:U261" si="109">U197*(1+T198)</f>
        <v>0.85731438048820252</v>
      </c>
      <c r="V198" t="str">
        <f t="shared" si="89"/>
        <v>多</v>
      </c>
      <c r="W198" s="6">
        <f t="shared" si="100"/>
        <v>-9.2709938916480938E-3</v>
      </c>
      <c r="X198" s="5">
        <f t="shared" ref="X198:X261" si="110">X197*(1+W198)</f>
        <v>0.88292514168845904</v>
      </c>
      <c r="Y198" t="str">
        <f t="shared" si="90"/>
        <v>多</v>
      </c>
      <c r="Z198" s="6">
        <f t="shared" si="101"/>
        <v>-9.2709938916480938E-3</v>
      </c>
      <c r="AA198" s="5">
        <f t="shared" ref="AA198:AA261" si="111">AA197*(1+Z198)</f>
        <v>0.88292514168845904</v>
      </c>
      <c r="AB198" t="str">
        <f t="shared" si="91"/>
        <v>多</v>
      </c>
      <c r="AC198" s="6">
        <f t="shared" si="102"/>
        <v>-9.2709938916480938E-3</v>
      </c>
      <c r="AD198" s="5">
        <f t="shared" ref="AD198:AD261" si="112">AD197*(1+AC198)</f>
        <v>0.88292514168845904</v>
      </c>
    </row>
    <row r="199" spans="1:30" x14ac:dyDescent="0.15">
      <c r="A199" s="1">
        <v>38656</v>
      </c>
      <c r="B199" s="2">
        <v>876.28</v>
      </c>
      <c r="C199" s="3">
        <f t="shared" si="92"/>
        <v>9.8532953798993184E-3</v>
      </c>
      <c r="D199" s="4" t="str">
        <f t="shared" si="103"/>
        <v>多</v>
      </c>
      <c r="E199" s="6">
        <f t="shared" si="93"/>
        <v>9.8532953798993184E-3</v>
      </c>
      <c r="F199" s="5">
        <f t="shared" si="94"/>
        <v>1.025569636036346</v>
      </c>
      <c r="G199" t="str">
        <f t="shared" si="104"/>
        <v>多</v>
      </c>
      <c r="H199" s="6">
        <f t="shared" si="95"/>
        <v>9.8532953798993184E-3</v>
      </c>
      <c r="I199" s="5">
        <f t="shared" si="105"/>
        <v>0.90795164049951105</v>
      </c>
      <c r="J199" t="str">
        <f t="shared" ref="J199:J262" si="113">IF(AND($C196&gt;0,$C197&gt;0,$C198&gt;0,$C199&gt;0),"多",IF(AND($C196&lt;0,$C197&lt;0,$C198&lt;0,$C199&lt;0),"空",J198))</f>
        <v>空</v>
      </c>
      <c r="K199" s="6">
        <f t="shared" si="96"/>
        <v>0</v>
      </c>
      <c r="L199" s="5">
        <f t="shared" si="106"/>
        <v>1.0091976695830838</v>
      </c>
      <c r="M199" t="str">
        <f t="shared" si="86"/>
        <v>多</v>
      </c>
      <c r="N199" s="6">
        <f t="shared" si="97"/>
        <v>9.8532953798993184E-3</v>
      </c>
      <c r="O199" s="5">
        <f t="shared" si="107"/>
        <v>0.89244733571598533</v>
      </c>
      <c r="P199" t="str">
        <f t="shared" si="87"/>
        <v>空</v>
      </c>
      <c r="Q199" s="6">
        <f t="shared" si="98"/>
        <v>0</v>
      </c>
      <c r="R199" s="5">
        <f t="shared" si="108"/>
        <v>0.86455906144751227</v>
      </c>
      <c r="S199" t="str">
        <f t="shared" si="88"/>
        <v>空</v>
      </c>
      <c r="T199" s="6">
        <f t="shared" si="99"/>
        <v>0</v>
      </c>
      <c r="U199" s="5">
        <f t="shared" si="109"/>
        <v>0.85731438048820252</v>
      </c>
      <c r="V199" t="str">
        <f t="shared" si="89"/>
        <v>多</v>
      </c>
      <c r="W199" s="6">
        <f t="shared" si="100"/>
        <v>9.8532953798993184E-3</v>
      </c>
      <c r="X199" s="5">
        <f t="shared" si="110"/>
        <v>0.89162486390785489</v>
      </c>
      <c r="Y199" t="str">
        <f t="shared" si="90"/>
        <v>多</v>
      </c>
      <c r="Z199" s="6">
        <f t="shared" si="101"/>
        <v>9.8532953798993184E-3</v>
      </c>
      <c r="AA199" s="5">
        <f t="shared" si="111"/>
        <v>0.89162486390785489</v>
      </c>
      <c r="AB199" t="str">
        <f t="shared" si="91"/>
        <v>多</v>
      </c>
      <c r="AC199" s="6">
        <f t="shared" si="102"/>
        <v>9.8532953798993184E-3</v>
      </c>
      <c r="AD199" s="5">
        <f t="shared" si="112"/>
        <v>0.89162486390785489</v>
      </c>
    </row>
    <row r="200" spans="1:30" x14ac:dyDescent="0.15">
      <c r="A200" s="1">
        <v>38657</v>
      </c>
      <c r="B200" s="2">
        <v>872.86</v>
      </c>
      <c r="C200" s="3">
        <f t="shared" si="92"/>
        <v>-3.9028620988724727E-3</v>
      </c>
      <c r="D200" s="4" t="str">
        <f t="shared" si="103"/>
        <v>多</v>
      </c>
      <c r="E200" s="6">
        <f t="shared" si="93"/>
        <v>-3.9028620988724727E-3</v>
      </c>
      <c r="F200" s="5">
        <f t="shared" si="94"/>
        <v>1.0215669791741053</v>
      </c>
      <c r="G200" t="str">
        <f t="shared" si="104"/>
        <v>多</v>
      </c>
      <c r="H200" s="6">
        <f t="shared" si="95"/>
        <v>-3.9028620988724727E-3</v>
      </c>
      <c r="I200" s="5">
        <f t="shared" si="105"/>
        <v>0.90440803045419638</v>
      </c>
      <c r="J200" t="str">
        <f t="shared" si="113"/>
        <v>空</v>
      </c>
      <c r="K200" s="6">
        <f t="shared" si="96"/>
        <v>0</v>
      </c>
      <c r="L200" s="5">
        <f t="shared" si="106"/>
        <v>1.0091976695830838</v>
      </c>
      <c r="M200" t="str">
        <f t="shared" ref="M200:M263" si="114">IF(AND($C196&gt;0,$C197&gt;0,$C198&gt;0,$C199&gt;0,$C200&gt;0),"多",IF(AND($C196&lt;0,$C197&lt;0,$C198&lt;0,$C199&lt;0,$C200&lt;0),"空",M199))</f>
        <v>多</v>
      </c>
      <c r="N200" s="6">
        <f t="shared" si="97"/>
        <v>-3.9028620988724727E-3</v>
      </c>
      <c r="O200" s="5">
        <f t="shared" si="107"/>
        <v>0.88896423683417969</v>
      </c>
      <c r="P200" t="str">
        <f t="shared" si="87"/>
        <v>空</v>
      </c>
      <c r="Q200" s="6">
        <f t="shared" si="98"/>
        <v>0</v>
      </c>
      <c r="R200" s="5">
        <f t="shared" si="108"/>
        <v>0.86455906144751227</v>
      </c>
      <c r="S200" t="str">
        <f t="shared" si="88"/>
        <v>空</v>
      </c>
      <c r="T200" s="6">
        <f t="shared" si="99"/>
        <v>0</v>
      </c>
      <c r="U200" s="5">
        <f t="shared" si="109"/>
        <v>0.85731438048820252</v>
      </c>
      <c r="V200" t="str">
        <f t="shared" si="89"/>
        <v>多</v>
      </c>
      <c r="W200" s="6">
        <f t="shared" si="100"/>
        <v>-3.9028620988724727E-3</v>
      </c>
      <c r="X200" s="5">
        <f t="shared" si="110"/>
        <v>0.88814497502009659</v>
      </c>
      <c r="Y200" t="str">
        <f t="shared" si="90"/>
        <v>多</v>
      </c>
      <c r="Z200" s="6">
        <f t="shared" si="101"/>
        <v>-3.9028620988724727E-3</v>
      </c>
      <c r="AA200" s="5">
        <f t="shared" si="111"/>
        <v>0.88814497502009659</v>
      </c>
      <c r="AB200" t="str">
        <f t="shared" si="91"/>
        <v>多</v>
      </c>
      <c r="AC200" s="6">
        <f t="shared" si="102"/>
        <v>-3.9028620988724727E-3</v>
      </c>
      <c r="AD200" s="5">
        <f t="shared" si="112"/>
        <v>0.88814497502009659</v>
      </c>
    </row>
    <row r="201" spans="1:30" x14ac:dyDescent="0.15">
      <c r="A201" s="1">
        <v>38658</v>
      </c>
      <c r="B201" s="2">
        <v>882.48</v>
      </c>
      <c r="C201" s="3">
        <f t="shared" si="92"/>
        <v>1.1021240519671016E-2</v>
      </c>
      <c r="D201" s="4" t="str">
        <f t="shared" si="103"/>
        <v>多</v>
      </c>
      <c r="E201" s="6">
        <f t="shared" si="93"/>
        <v>1.1021240519671016E-2</v>
      </c>
      <c r="F201" s="5">
        <f t="shared" si="94"/>
        <v>1.0328259145585368</v>
      </c>
      <c r="G201" t="str">
        <f t="shared" si="104"/>
        <v>多</v>
      </c>
      <c r="H201" s="6">
        <f t="shared" si="95"/>
        <v>1.1021240519671016E-2</v>
      </c>
      <c r="I201" s="5">
        <f t="shared" si="105"/>
        <v>0.91437572888575402</v>
      </c>
      <c r="J201" t="str">
        <f t="shared" si="113"/>
        <v>空</v>
      </c>
      <c r="K201" s="6">
        <f t="shared" si="96"/>
        <v>0</v>
      </c>
      <c r="L201" s="5">
        <f t="shared" si="106"/>
        <v>1.0091976695830838</v>
      </c>
      <c r="M201" t="str">
        <f t="shared" si="114"/>
        <v>多</v>
      </c>
      <c r="N201" s="6">
        <f t="shared" si="97"/>
        <v>1.1021240519671016E-2</v>
      </c>
      <c r="O201" s="5">
        <f t="shared" si="107"/>
        <v>0.89876172550171496</v>
      </c>
      <c r="P201" t="str">
        <f t="shared" ref="P201:P264" si="115">IF(AND($C196&gt;0,$C197&gt;0,$C198&gt;0,$C199&gt;0,$C200&gt;0,$C201&gt;0),"多",IF(AND($C196&lt;0,$C197&lt;0,$C198&lt;0,$C199&lt;0,$C200&lt;0,$C201&lt;0),"空",P200))</f>
        <v>空</v>
      </c>
      <c r="Q201" s="6">
        <f t="shared" si="98"/>
        <v>0</v>
      </c>
      <c r="R201" s="5">
        <f t="shared" si="108"/>
        <v>0.86455906144751227</v>
      </c>
      <c r="S201" t="str">
        <f t="shared" si="88"/>
        <v>空</v>
      </c>
      <c r="T201" s="6">
        <f t="shared" si="99"/>
        <v>0</v>
      </c>
      <c r="U201" s="5">
        <f t="shared" si="109"/>
        <v>0.85731438048820252</v>
      </c>
      <c r="V201" t="str">
        <f t="shared" si="89"/>
        <v>多</v>
      </c>
      <c r="W201" s="6">
        <f t="shared" si="100"/>
        <v>1.1021240519671016E-2</v>
      </c>
      <c r="X201" s="5">
        <f t="shared" si="110"/>
        <v>0.89793343440613027</v>
      </c>
      <c r="Y201" t="str">
        <f t="shared" si="90"/>
        <v>多</v>
      </c>
      <c r="Z201" s="6">
        <f t="shared" si="101"/>
        <v>1.1021240519671016E-2</v>
      </c>
      <c r="AA201" s="5">
        <f t="shared" si="111"/>
        <v>0.89793343440613027</v>
      </c>
      <c r="AB201" t="str">
        <f t="shared" si="91"/>
        <v>多</v>
      </c>
      <c r="AC201" s="6">
        <f t="shared" si="102"/>
        <v>1.1021240519671016E-2</v>
      </c>
      <c r="AD201" s="5">
        <f t="shared" si="112"/>
        <v>0.89793343440613027</v>
      </c>
    </row>
    <row r="202" spans="1:30" x14ac:dyDescent="0.15">
      <c r="A202" s="1">
        <v>38659</v>
      </c>
      <c r="B202" s="2">
        <v>874.58</v>
      </c>
      <c r="C202" s="3">
        <f t="shared" si="92"/>
        <v>-8.9520442389628974E-3</v>
      </c>
      <c r="D202" s="4" t="str">
        <f t="shared" si="103"/>
        <v>多</v>
      </c>
      <c r="E202" s="6">
        <f t="shared" si="93"/>
        <v>-8.9520442389628974E-3</v>
      </c>
      <c r="F202" s="5">
        <f t="shared" si="94"/>
        <v>1.0235800112802615</v>
      </c>
      <c r="G202" t="str">
        <f t="shared" si="104"/>
        <v>多</v>
      </c>
      <c r="H202" s="6">
        <f t="shared" si="95"/>
        <v>-8.9520442389628974E-3</v>
      </c>
      <c r="I202" s="5">
        <f t="shared" si="105"/>
        <v>0.90619019690973479</v>
      </c>
      <c r="J202" t="str">
        <f t="shared" si="113"/>
        <v>空</v>
      </c>
      <c r="K202" s="6">
        <f t="shared" si="96"/>
        <v>0</v>
      </c>
      <c r="L202" s="5">
        <f t="shared" si="106"/>
        <v>1.0091976695830838</v>
      </c>
      <c r="M202" t="str">
        <f t="shared" si="114"/>
        <v>多</v>
      </c>
      <c r="N202" s="6">
        <f t="shared" si="97"/>
        <v>-8.9520442389628974E-3</v>
      </c>
      <c r="O202" s="5">
        <f t="shared" si="107"/>
        <v>0.89071597077473696</v>
      </c>
      <c r="P202" t="str">
        <f t="shared" si="115"/>
        <v>空</v>
      </c>
      <c r="Q202" s="6">
        <f t="shared" si="98"/>
        <v>0</v>
      </c>
      <c r="R202" s="5">
        <f t="shared" si="108"/>
        <v>0.86455906144751227</v>
      </c>
      <c r="S202" t="str">
        <f t="shared" ref="S202:S265" si="116">IF(AND($C196&gt;0,$C197&gt;0,$C198&gt;0,$C199&gt;0,$C200&gt;0,$C201&gt;0,$C202&gt;0),"多",IF(AND($C196&lt;0,$C197&lt;0,$C198&lt;0,$C199&lt;0,$C200&lt;0,$C201&lt;0,$C202&lt;0),"空",S201))</f>
        <v>空</v>
      </c>
      <c r="T202" s="6">
        <f t="shared" si="99"/>
        <v>0</v>
      </c>
      <c r="U202" s="5">
        <f t="shared" si="109"/>
        <v>0.85731438048820252</v>
      </c>
      <c r="V202" t="str">
        <f t="shared" si="89"/>
        <v>多</v>
      </c>
      <c r="W202" s="6">
        <f t="shared" si="100"/>
        <v>-8.9520442389628974E-3</v>
      </c>
      <c r="X202" s="5">
        <f t="shared" si="110"/>
        <v>0.88989509457768268</v>
      </c>
      <c r="Y202" t="str">
        <f t="shared" si="90"/>
        <v>多</v>
      </c>
      <c r="Z202" s="6">
        <f t="shared" si="101"/>
        <v>-8.9520442389628974E-3</v>
      </c>
      <c r="AA202" s="5">
        <f t="shared" si="111"/>
        <v>0.88989509457768268</v>
      </c>
      <c r="AB202" t="str">
        <f t="shared" si="91"/>
        <v>多</v>
      </c>
      <c r="AC202" s="6">
        <f t="shared" si="102"/>
        <v>-8.9520442389628974E-3</v>
      </c>
      <c r="AD202" s="5">
        <f t="shared" si="112"/>
        <v>0.88989509457768268</v>
      </c>
    </row>
    <row r="203" spans="1:30" x14ac:dyDescent="0.15">
      <c r="A203" s="1">
        <v>38660</v>
      </c>
      <c r="B203" s="2">
        <v>878.36</v>
      </c>
      <c r="C203" s="3">
        <f t="shared" si="92"/>
        <v>4.3220745958059137E-3</v>
      </c>
      <c r="D203" s="4" t="str">
        <f t="shared" si="103"/>
        <v>多</v>
      </c>
      <c r="E203" s="6">
        <f t="shared" si="93"/>
        <v>4.3220745958059137E-3</v>
      </c>
      <c r="F203" s="5">
        <f t="shared" si="94"/>
        <v>1.0280040004437907</v>
      </c>
      <c r="G203" t="str">
        <f t="shared" si="104"/>
        <v>多</v>
      </c>
      <c r="H203" s="6">
        <f t="shared" si="95"/>
        <v>4.3220745958059137E-3</v>
      </c>
      <c r="I203" s="5">
        <f t="shared" si="105"/>
        <v>0.91010681853876674</v>
      </c>
      <c r="J203" t="str">
        <f t="shared" si="113"/>
        <v>空</v>
      </c>
      <c r="K203" s="6">
        <f t="shared" si="96"/>
        <v>0</v>
      </c>
      <c r="L203" s="5">
        <f t="shared" si="106"/>
        <v>1.0091976695830838</v>
      </c>
      <c r="M203" t="str">
        <f t="shared" si="114"/>
        <v>多</v>
      </c>
      <c r="N203" s="6">
        <f t="shared" si="97"/>
        <v>4.3220745958059137E-3</v>
      </c>
      <c r="O203" s="5">
        <f t="shared" si="107"/>
        <v>0.89456571164410104</v>
      </c>
      <c r="P203" t="str">
        <f t="shared" si="115"/>
        <v>空</v>
      </c>
      <c r="Q203" s="6">
        <f t="shared" si="98"/>
        <v>0</v>
      </c>
      <c r="R203" s="5">
        <f t="shared" si="108"/>
        <v>0.86455906144751227</v>
      </c>
      <c r="S203" t="str">
        <f t="shared" si="116"/>
        <v>空</v>
      </c>
      <c r="T203" s="6">
        <f t="shared" si="99"/>
        <v>0</v>
      </c>
      <c r="U203" s="5">
        <f t="shared" si="109"/>
        <v>0.85731438048820252</v>
      </c>
      <c r="V203" t="str">
        <f t="shared" ref="V203:V266" si="117">IF(AND($C196&gt;0,$C197&gt;0,$C198&gt;0,$C199&gt;0,$C200&gt;0,$C201&gt;0,$C202&gt;0,$C203&gt;0),"多",IF(AND($C196&lt;0,$C197&lt;0,$C198&lt;0,$C199&lt;0,$C200&lt;0,$C201&lt;0,$C202&lt;0,$C203&lt;0),"空",V202))</f>
        <v>多</v>
      </c>
      <c r="W203" s="6">
        <f t="shared" si="100"/>
        <v>4.3220745958059137E-3</v>
      </c>
      <c r="X203" s="5">
        <f t="shared" si="110"/>
        <v>0.89374128755888915</v>
      </c>
      <c r="Y203" t="str">
        <f t="shared" si="90"/>
        <v>多</v>
      </c>
      <c r="Z203" s="6">
        <f t="shared" si="101"/>
        <v>4.3220745958059137E-3</v>
      </c>
      <c r="AA203" s="5">
        <f t="shared" si="111"/>
        <v>0.89374128755888915</v>
      </c>
      <c r="AB203" t="str">
        <f t="shared" si="91"/>
        <v>多</v>
      </c>
      <c r="AC203" s="6">
        <f t="shared" si="102"/>
        <v>4.3220745958059137E-3</v>
      </c>
      <c r="AD203" s="5">
        <f t="shared" si="112"/>
        <v>0.89374128755888915</v>
      </c>
    </row>
    <row r="204" spans="1:30" x14ac:dyDescent="0.15">
      <c r="A204" s="1">
        <v>38663</v>
      </c>
      <c r="B204" s="2">
        <v>877.28</v>
      </c>
      <c r="C204" s="3">
        <f t="shared" si="92"/>
        <v>-1.2295641878046215E-3</v>
      </c>
      <c r="D204" s="4" t="str">
        <f t="shared" si="103"/>
        <v>多</v>
      </c>
      <c r="E204" s="6">
        <f t="shared" si="93"/>
        <v>-1.2295641878046215E-3</v>
      </c>
      <c r="F204" s="5">
        <f t="shared" si="94"/>
        <v>1.0267400035399252</v>
      </c>
      <c r="G204" t="str">
        <f t="shared" si="104"/>
        <v>多</v>
      </c>
      <c r="H204" s="6">
        <f t="shared" si="95"/>
        <v>-1.2295641878046215E-3</v>
      </c>
      <c r="I204" s="5">
        <f t="shared" si="105"/>
        <v>0.90898778378761469</v>
      </c>
      <c r="J204" t="str">
        <f t="shared" si="113"/>
        <v>空</v>
      </c>
      <c r="K204" s="6">
        <f t="shared" si="96"/>
        <v>0</v>
      </c>
      <c r="L204" s="5">
        <f t="shared" si="106"/>
        <v>1.0091976695830838</v>
      </c>
      <c r="M204" t="str">
        <f t="shared" si="114"/>
        <v>多</v>
      </c>
      <c r="N204" s="6">
        <f t="shared" si="97"/>
        <v>-1.2295641878046215E-3</v>
      </c>
      <c r="O204" s="5">
        <f t="shared" si="107"/>
        <v>0.89346578568142554</v>
      </c>
      <c r="P204" t="str">
        <f t="shared" si="115"/>
        <v>空</v>
      </c>
      <c r="Q204" s="6">
        <f t="shared" si="98"/>
        <v>0</v>
      </c>
      <c r="R204" s="5">
        <f t="shared" si="108"/>
        <v>0.86455906144751227</v>
      </c>
      <c r="S204" t="str">
        <f t="shared" si="116"/>
        <v>空</v>
      </c>
      <c r="T204" s="6">
        <f t="shared" si="99"/>
        <v>0</v>
      </c>
      <c r="U204" s="5">
        <f t="shared" si="109"/>
        <v>0.85731438048820252</v>
      </c>
      <c r="V204" t="str">
        <f t="shared" si="117"/>
        <v>多</v>
      </c>
      <c r="W204" s="6">
        <f t="shared" si="100"/>
        <v>-1.2295641878046215E-3</v>
      </c>
      <c r="X204" s="5">
        <f t="shared" si="110"/>
        <v>0.8926423752785444</v>
      </c>
      <c r="Y204" t="str">
        <f t="shared" ref="Y204:Y267" si="118">IF(AND($C196&gt;0,$C197&gt;0,$C198&gt;0,$C199&gt;0,$C200&gt;0,$C201&gt;0,$C202&gt;0,$C203&gt;0,$C204&gt;0),"多",IF(AND($C196&lt;0,$C197&lt;0,$C198&lt;0,$C199&lt;0,$C200&lt;0,$C201&lt;0,$C202&lt;0,$C203&lt;0,$C204&lt;0),"空",Y203))</f>
        <v>多</v>
      </c>
      <c r="Z204" s="6">
        <f t="shared" si="101"/>
        <v>-1.2295641878046215E-3</v>
      </c>
      <c r="AA204" s="5">
        <f t="shared" si="111"/>
        <v>0.8926423752785444</v>
      </c>
      <c r="AB204" t="str">
        <f t="shared" si="91"/>
        <v>多</v>
      </c>
      <c r="AC204" s="6">
        <f t="shared" si="102"/>
        <v>-1.2295641878046215E-3</v>
      </c>
      <c r="AD204" s="5">
        <f t="shared" si="112"/>
        <v>0.8926423752785444</v>
      </c>
    </row>
    <row r="205" spans="1:30" x14ac:dyDescent="0.15">
      <c r="A205" s="1">
        <v>38664</v>
      </c>
      <c r="B205" s="2">
        <v>881.52</v>
      </c>
      <c r="C205" s="3">
        <f t="shared" si="92"/>
        <v>4.8331205544409617E-3</v>
      </c>
      <c r="D205" s="4" t="str">
        <f t="shared" si="103"/>
        <v>多</v>
      </c>
      <c r="E205" s="6">
        <f t="shared" si="93"/>
        <v>4.8331205544409617E-3</v>
      </c>
      <c r="F205" s="5">
        <f t="shared" si="94"/>
        <v>1.0317023617551009</v>
      </c>
      <c r="G205" t="str">
        <f t="shared" si="104"/>
        <v>多</v>
      </c>
      <c r="H205" s="6">
        <f t="shared" si="95"/>
        <v>4.8331205544409617E-3</v>
      </c>
      <c r="I205" s="5">
        <f t="shared" si="105"/>
        <v>0.91338103132917436</v>
      </c>
      <c r="J205" t="str">
        <f t="shared" si="113"/>
        <v>空</v>
      </c>
      <c r="K205" s="6">
        <f t="shared" si="96"/>
        <v>0</v>
      </c>
      <c r="L205" s="5">
        <f t="shared" si="106"/>
        <v>1.0091976695830838</v>
      </c>
      <c r="M205" t="str">
        <f t="shared" si="114"/>
        <v>多</v>
      </c>
      <c r="N205" s="6">
        <f t="shared" si="97"/>
        <v>4.8331205544409617E-3</v>
      </c>
      <c r="O205" s="5">
        <f t="shared" si="107"/>
        <v>0.89778401353489223</v>
      </c>
      <c r="P205" t="str">
        <f t="shared" si="115"/>
        <v>空</v>
      </c>
      <c r="Q205" s="6">
        <f t="shared" si="98"/>
        <v>0</v>
      </c>
      <c r="R205" s="5">
        <f t="shared" si="108"/>
        <v>0.86455906144751227</v>
      </c>
      <c r="S205" t="str">
        <f t="shared" si="116"/>
        <v>空</v>
      </c>
      <c r="T205" s="6">
        <f t="shared" si="99"/>
        <v>0</v>
      </c>
      <c r="U205" s="5">
        <f t="shared" si="109"/>
        <v>0.85731438048820252</v>
      </c>
      <c r="V205" t="str">
        <f t="shared" si="117"/>
        <v>多</v>
      </c>
      <c r="W205" s="6">
        <f t="shared" si="100"/>
        <v>4.8331205544409617E-3</v>
      </c>
      <c r="X205" s="5">
        <f t="shared" si="110"/>
        <v>0.89695662349026817</v>
      </c>
      <c r="Y205" t="str">
        <f t="shared" si="118"/>
        <v>多</v>
      </c>
      <c r="Z205" s="6">
        <f t="shared" si="101"/>
        <v>4.8331205544409617E-3</v>
      </c>
      <c r="AA205" s="5">
        <f t="shared" si="111"/>
        <v>0.89695662349026817</v>
      </c>
      <c r="AB205" t="str">
        <f t="shared" ref="AB205:AB268" si="119">IF(AND($C196&gt;0,$C197&gt;0,$C198&gt;0,$C199&gt;0,$C200&gt;0,$C201&gt;0,$C202&gt;0,$C203&gt;0,$C204&gt;0,$C205&gt;0),"多",IF(AND($C196&lt;0,$C197&lt;0,$C198&lt;0,$C199&lt;0,$C200&lt;0,$C201&lt;0,$C202&lt;0,$C203&lt;0,$C204&lt;0,$C205&lt;0),"空",AB204))</f>
        <v>多</v>
      </c>
      <c r="AC205" s="6">
        <f t="shared" si="102"/>
        <v>4.8331205544409617E-3</v>
      </c>
      <c r="AD205" s="5">
        <f t="shared" si="112"/>
        <v>0.89695662349026817</v>
      </c>
    </row>
    <row r="206" spans="1:30" x14ac:dyDescent="0.15">
      <c r="A206" s="1">
        <v>38665</v>
      </c>
      <c r="B206" s="2">
        <v>879.25</v>
      </c>
      <c r="C206" s="3">
        <f t="shared" si="92"/>
        <v>-2.5750975587620628E-3</v>
      </c>
      <c r="D206" s="4" t="str">
        <f t="shared" si="103"/>
        <v>多</v>
      </c>
      <c r="E206" s="6">
        <f t="shared" si="93"/>
        <v>-2.5750975587620628E-3</v>
      </c>
      <c r="F206" s="5">
        <f t="shared" si="94"/>
        <v>1.0290456275219764</v>
      </c>
      <c r="G206" t="str">
        <f t="shared" si="104"/>
        <v>多</v>
      </c>
      <c r="H206" s="6">
        <f t="shared" si="95"/>
        <v>-2.5750975587620628E-3</v>
      </c>
      <c r="I206" s="5">
        <f t="shared" si="105"/>
        <v>0.91102898606517901</v>
      </c>
      <c r="J206" t="str">
        <f t="shared" si="113"/>
        <v>空</v>
      </c>
      <c r="K206" s="6">
        <f t="shared" si="96"/>
        <v>0</v>
      </c>
      <c r="L206" s="5">
        <f t="shared" si="106"/>
        <v>1.0091976695830838</v>
      </c>
      <c r="M206" t="str">
        <f t="shared" si="114"/>
        <v>多</v>
      </c>
      <c r="N206" s="6">
        <f t="shared" si="97"/>
        <v>-2.5750975587620628E-3</v>
      </c>
      <c r="O206" s="5">
        <f t="shared" si="107"/>
        <v>0.89547213211334298</v>
      </c>
      <c r="P206" t="str">
        <f t="shared" si="115"/>
        <v>空</v>
      </c>
      <c r="Q206" s="6">
        <f t="shared" si="98"/>
        <v>0</v>
      </c>
      <c r="R206" s="5">
        <f t="shared" si="108"/>
        <v>0.86455906144751227</v>
      </c>
      <c r="S206" t="str">
        <f t="shared" si="116"/>
        <v>空</v>
      </c>
      <c r="T206" s="6">
        <f t="shared" si="99"/>
        <v>0</v>
      </c>
      <c r="U206" s="5">
        <f t="shared" si="109"/>
        <v>0.85731438048820252</v>
      </c>
      <c r="V206" t="str">
        <f t="shared" si="117"/>
        <v>多</v>
      </c>
      <c r="W206" s="6">
        <f t="shared" si="100"/>
        <v>-2.5750975587620628E-3</v>
      </c>
      <c r="X206" s="5">
        <f t="shared" si="110"/>
        <v>0.89464687267880294</v>
      </c>
      <c r="Y206" t="str">
        <f t="shared" si="118"/>
        <v>多</v>
      </c>
      <c r="Z206" s="6">
        <f t="shared" si="101"/>
        <v>-2.5750975587620628E-3</v>
      </c>
      <c r="AA206" s="5">
        <f t="shared" si="111"/>
        <v>0.89464687267880294</v>
      </c>
      <c r="AB206" t="str">
        <f t="shared" si="119"/>
        <v>多</v>
      </c>
      <c r="AC206" s="6">
        <f t="shared" si="102"/>
        <v>-2.5750975587620628E-3</v>
      </c>
      <c r="AD206" s="5">
        <f t="shared" si="112"/>
        <v>0.89464687267880294</v>
      </c>
    </row>
    <row r="207" spans="1:30" x14ac:dyDescent="0.15">
      <c r="A207" s="1">
        <v>38666</v>
      </c>
      <c r="B207" s="2">
        <v>862.97</v>
      </c>
      <c r="C207" s="3">
        <f t="shared" si="92"/>
        <v>-1.8515780494739786E-2</v>
      </c>
      <c r="D207" s="4" t="str">
        <f t="shared" si="103"/>
        <v>多</v>
      </c>
      <c r="E207" s="6">
        <f t="shared" si="93"/>
        <v>-1.8515780494739786E-2</v>
      </c>
      <c r="F207" s="5">
        <f t="shared" si="94"/>
        <v>1.0099920445637076</v>
      </c>
      <c r="G207" t="str">
        <f t="shared" si="104"/>
        <v>多</v>
      </c>
      <c r="H207" s="6">
        <f t="shared" si="95"/>
        <v>-1.8515780494739786E-2</v>
      </c>
      <c r="I207" s="5">
        <f t="shared" si="105"/>
        <v>0.89416057333485077</v>
      </c>
      <c r="J207" t="str">
        <f t="shared" si="113"/>
        <v>空</v>
      </c>
      <c r="K207" s="6">
        <f t="shared" si="96"/>
        <v>0</v>
      </c>
      <c r="L207" s="5">
        <f t="shared" si="106"/>
        <v>1.0091976695830838</v>
      </c>
      <c r="M207" t="str">
        <f t="shared" si="114"/>
        <v>多</v>
      </c>
      <c r="N207" s="6">
        <f t="shared" si="97"/>
        <v>-1.8515780494739786E-2</v>
      </c>
      <c r="O207" s="5">
        <f t="shared" si="107"/>
        <v>0.87889176667597568</v>
      </c>
      <c r="P207" t="str">
        <f t="shared" si="115"/>
        <v>空</v>
      </c>
      <c r="Q207" s="6">
        <f t="shared" si="98"/>
        <v>0</v>
      </c>
      <c r="R207" s="5">
        <f t="shared" si="108"/>
        <v>0.86455906144751227</v>
      </c>
      <c r="S207" t="str">
        <f t="shared" si="116"/>
        <v>空</v>
      </c>
      <c r="T207" s="6">
        <f t="shared" si="99"/>
        <v>0</v>
      </c>
      <c r="U207" s="5">
        <f t="shared" si="109"/>
        <v>0.85731438048820252</v>
      </c>
      <c r="V207" t="str">
        <f t="shared" si="117"/>
        <v>多</v>
      </c>
      <c r="W207" s="6">
        <f t="shared" si="100"/>
        <v>-1.8515780494739786E-2</v>
      </c>
      <c r="X207" s="5">
        <f t="shared" si="110"/>
        <v>0.87808178756397681</v>
      </c>
      <c r="Y207" t="str">
        <f t="shared" si="118"/>
        <v>多</v>
      </c>
      <c r="Z207" s="6">
        <f t="shared" si="101"/>
        <v>-1.8515780494739786E-2</v>
      </c>
      <c r="AA207" s="5">
        <f t="shared" si="111"/>
        <v>0.87808178756397681</v>
      </c>
      <c r="AB207" t="str">
        <f t="shared" si="119"/>
        <v>多</v>
      </c>
      <c r="AC207" s="6">
        <f t="shared" si="102"/>
        <v>-1.8515780494739786E-2</v>
      </c>
      <c r="AD207" s="5">
        <f t="shared" si="112"/>
        <v>0.87808178756397681</v>
      </c>
    </row>
    <row r="208" spans="1:30" x14ac:dyDescent="0.15">
      <c r="A208" s="1">
        <v>38667</v>
      </c>
      <c r="B208" s="2">
        <v>864.79</v>
      </c>
      <c r="C208" s="3">
        <f t="shared" si="92"/>
        <v>2.1089956777176067E-3</v>
      </c>
      <c r="D208" s="4" t="str">
        <f t="shared" si="103"/>
        <v>多</v>
      </c>
      <c r="E208" s="6">
        <f t="shared" si="93"/>
        <v>2.1089956777176067E-3</v>
      </c>
      <c r="F208" s="5">
        <f t="shared" si="94"/>
        <v>1.0121221134202216</v>
      </c>
      <c r="G208" t="str">
        <f t="shared" si="104"/>
        <v>多</v>
      </c>
      <c r="H208" s="6">
        <f t="shared" si="95"/>
        <v>2.1089956777176067E-3</v>
      </c>
      <c r="I208" s="5">
        <f t="shared" si="105"/>
        <v>0.89604635411919942</v>
      </c>
      <c r="J208" t="str">
        <f t="shared" si="113"/>
        <v>空</v>
      </c>
      <c r="K208" s="6">
        <f t="shared" si="96"/>
        <v>0</v>
      </c>
      <c r="L208" s="5">
        <f t="shared" si="106"/>
        <v>1.0091976695830838</v>
      </c>
      <c r="M208" t="str">
        <f t="shared" si="114"/>
        <v>多</v>
      </c>
      <c r="N208" s="6">
        <f t="shared" si="97"/>
        <v>2.1089956777176067E-3</v>
      </c>
      <c r="O208" s="5">
        <f t="shared" si="107"/>
        <v>0.88074534561307694</v>
      </c>
      <c r="P208" t="str">
        <f t="shared" si="115"/>
        <v>空</v>
      </c>
      <c r="Q208" s="6">
        <f t="shared" si="98"/>
        <v>0</v>
      </c>
      <c r="R208" s="5">
        <f t="shared" si="108"/>
        <v>0.86455906144751227</v>
      </c>
      <c r="S208" t="str">
        <f t="shared" si="116"/>
        <v>空</v>
      </c>
      <c r="T208" s="6">
        <f t="shared" si="99"/>
        <v>0</v>
      </c>
      <c r="U208" s="5">
        <f t="shared" si="109"/>
        <v>0.85731438048820252</v>
      </c>
      <c r="V208" t="str">
        <f t="shared" si="117"/>
        <v>多</v>
      </c>
      <c r="W208" s="6">
        <f t="shared" si="100"/>
        <v>2.1089956777176067E-3</v>
      </c>
      <c r="X208" s="5">
        <f t="shared" si="110"/>
        <v>0.87993365825863179</v>
      </c>
      <c r="Y208" t="str">
        <f t="shared" si="118"/>
        <v>多</v>
      </c>
      <c r="Z208" s="6">
        <f t="shared" si="101"/>
        <v>2.1089956777176067E-3</v>
      </c>
      <c r="AA208" s="5">
        <f t="shared" si="111"/>
        <v>0.87993365825863179</v>
      </c>
      <c r="AB208" t="str">
        <f t="shared" si="119"/>
        <v>多</v>
      </c>
      <c r="AC208" s="6">
        <f t="shared" si="102"/>
        <v>2.1089956777176067E-3</v>
      </c>
      <c r="AD208" s="5">
        <f t="shared" si="112"/>
        <v>0.87993365825863179</v>
      </c>
    </row>
    <row r="209" spans="1:30" x14ac:dyDescent="0.15">
      <c r="A209" s="1">
        <v>38670</v>
      </c>
      <c r="B209" s="2">
        <v>862.15</v>
      </c>
      <c r="C209" s="3">
        <f t="shared" si="92"/>
        <v>-3.0527642549057488E-3</v>
      </c>
      <c r="D209" s="4" t="str">
        <f t="shared" si="103"/>
        <v>多</v>
      </c>
      <c r="E209" s="6">
        <f t="shared" si="93"/>
        <v>-3.0527642549057488E-3</v>
      </c>
      <c r="F209" s="5">
        <f t="shared" si="94"/>
        <v>1.0090323432107726</v>
      </c>
      <c r="G209" t="str">
        <f t="shared" si="104"/>
        <v>多</v>
      </c>
      <c r="H209" s="6">
        <f t="shared" si="95"/>
        <v>-3.0527642549057488E-3</v>
      </c>
      <c r="I209" s="5">
        <f t="shared" si="105"/>
        <v>0.89331093583860566</v>
      </c>
      <c r="J209" t="str">
        <f t="shared" si="113"/>
        <v>空</v>
      </c>
      <c r="K209" s="6">
        <f t="shared" si="96"/>
        <v>0</v>
      </c>
      <c r="L209" s="5">
        <f t="shared" si="106"/>
        <v>1.0091976695830838</v>
      </c>
      <c r="M209" t="str">
        <f t="shared" si="114"/>
        <v>多</v>
      </c>
      <c r="N209" s="6">
        <f t="shared" si="97"/>
        <v>-3.0527642549057488E-3</v>
      </c>
      <c r="O209" s="5">
        <f t="shared" si="107"/>
        <v>0.87805663770431475</v>
      </c>
      <c r="P209" t="str">
        <f t="shared" si="115"/>
        <v>空</v>
      </c>
      <c r="Q209" s="6">
        <f t="shared" si="98"/>
        <v>0</v>
      </c>
      <c r="R209" s="5">
        <f t="shared" si="108"/>
        <v>0.86455906144751227</v>
      </c>
      <c r="S209" t="str">
        <f t="shared" si="116"/>
        <v>空</v>
      </c>
      <c r="T209" s="6">
        <f t="shared" si="99"/>
        <v>0</v>
      </c>
      <c r="U209" s="5">
        <f t="shared" si="109"/>
        <v>0.85731438048820252</v>
      </c>
      <c r="V209" t="str">
        <f t="shared" si="117"/>
        <v>多</v>
      </c>
      <c r="W209" s="6">
        <f t="shared" si="100"/>
        <v>-3.0527642549057488E-3</v>
      </c>
      <c r="X209" s="5">
        <f t="shared" si="110"/>
        <v>0.87724742824001134</v>
      </c>
      <c r="Y209" t="str">
        <f t="shared" si="118"/>
        <v>多</v>
      </c>
      <c r="Z209" s="6">
        <f t="shared" si="101"/>
        <v>-3.0527642549057488E-3</v>
      </c>
      <c r="AA209" s="5">
        <f t="shared" si="111"/>
        <v>0.87724742824001134</v>
      </c>
      <c r="AB209" t="str">
        <f t="shared" si="119"/>
        <v>多</v>
      </c>
      <c r="AC209" s="6">
        <f t="shared" si="102"/>
        <v>-3.0527642549057488E-3</v>
      </c>
      <c r="AD209" s="5">
        <f t="shared" si="112"/>
        <v>0.87724742824001134</v>
      </c>
    </row>
    <row r="210" spans="1:30" x14ac:dyDescent="0.15">
      <c r="A210" s="1">
        <v>38671</v>
      </c>
      <c r="B210" s="2">
        <v>856.64</v>
      </c>
      <c r="C210" s="3">
        <f t="shared" si="92"/>
        <v>-6.3909992460708942E-3</v>
      </c>
      <c r="D210" s="4" t="str">
        <f t="shared" si="103"/>
        <v>多</v>
      </c>
      <c r="E210" s="6">
        <f t="shared" si="93"/>
        <v>-6.3909992460708942E-3</v>
      </c>
      <c r="F210" s="5">
        <f t="shared" si="94"/>
        <v>1.0025836182660515</v>
      </c>
      <c r="G210" t="str">
        <f t="shared" si="104"/>
        <v>多</v>
      </c>
      <c r="H210" s="6">
        <f t="shared" si="95"/>
        <v>-6.3909992460708942E-3</v>
      </c>
      <c r="I210" s="5">
        <f t="shared" si="105"/>
        <v>0.88760178632115427</v>
      </c>
      <c r="J210" t="str">
        <f t="shared" si="113"/>
        <v>空</v>
      </c>
      <c r="K210" s="6">
        <f t="shared" si="96"/>
        <v>0</v>
      </c>
      <c r="L210" s="5">
        <f t="shared" si="106"/>
        <v>1.0091976695830838</v>
      </c>
      <c r="M210" t="str">
        <f t="shared" si="114"/>
        <v>多</v>
      </c>
      <c r="N210" s="6">
        <f t="shared" si="97"/>
        <v>-6.3909992460708942E-3</v>
      </c>
      <c r="O210" s="5">
        <f t="shared" si="107"/>
        <v>0.87244497839473889</v>
      </c>
      <c r="P210" t="str">
        <f t="shared" si="115"/>
        <v>空</v>
      </c>
      <c r="Q210" s="6">
        <f t="shared" si="98"/>
        <v>0</v>
      </c>
      <c r="R210" s="5">
        <f t="shared" si="108"/>
        <v>0.86455906144751227</v>
      </c>
      <c r="S210" t="str">
        <f t="shared" si="116"/>
        <v>空</v>
      </c>
      <c r="T210" s="6">
        <f t="shared" si="99"/>
        <v>0</v>
      </c>
      <c r="U210" s="5">
        <f t="shared" si="109"/>
        <v>0.85731438048820252</v>
      </c>
      <c r="V210" t="str">
        <f t="shared" si="117"/>
        <v>多</v>
      </c>
      <c r="W210" s="6">
        <f t="shared" si="100"/>
        <v>-6.3909992460708942E-3</v>
      </c>
      <c r="X210" s="5">
        <f t="shared" si="110"/>
        <v>0.87164094058751185</v>
      </c>
      <c r="Y210" t="str">
        <f t="shared" si="118"/>
        <v>多</v>
      </c>
      <c r="Z210" s="6">
        <f t="shared" si="101"/>
        <v>-6.3909992460708942E-3</v>
      </c>
      <c r="AA210" s="5">
        <f t="shared" si="111"/>
        <v>0.87164094058751185</v>
      </c>
      <c r="AB210" t="str">
        <f t="shared" si="119"/>
        <v>多</v>
      </c>
      <c r="AC210" s="6">
        <f t="shared" si="102"/>
        <v>-6.3909992460708942E-3</v>
      </c>
      <c r="AD210" s="5">
        <f t="shared" si="112"/>
        <v>0.87164094058751185</v>
      </c>
    </row>
    <row r="211" spans="1:30" x14ac:dyDescent="0.15">
      <c r="A211" s="1">
        <v>38672</v>
      </c>
      <c r="B211" s="2">
        <v>863.12</v>
      </c>
      <c r="C211" s="3">
        <f t="shared" si="92"/>
        <v>7.564437803511348E-3</v>
      </c>
      <c r="D211" s="4" t="str">
        <f t="shared" si="103"/>
        <v>多</v>
      </c>
      <c r="E211" s="6">
        <f t="shared" si="93"/>
        <v>7.564437803511348E-3</v>
      </c>
      <c r="F211" s="5">
        <f t="shared" si="94"/>
        <v>1.0101675996892443</v>
      </c>
      <c r="G211" t="str">
        <f t="shared" si="104"/>
        <v>多</v>
      </c>
      <c r="H211" s="6">
        <f t="shared" si="95"/>
        <v>7.564437803511348E-3</v>
      </c>
      <c r="I211" s="5">
        <f t="shared" si="105"/>
        <v>0.89431599482806623</v>
      </c>
      <c r="J211" t="str">
        <f t="shared" si="113"/>
        <v>空</v>
      </c>
      <c r="K211" s="6">
        <f t="shared" si="96"/>
        <v>0</v>
      </c>
      <c r="L211" s="5">
        <f t="shared" si="106"/>
        <v>1.0091976695830838</v>
      </c>
      <c r="M211" t="str">
        <f t="shared" si="114"/>
        <v>多</v>
      </c>
      <c r="N211" s="6">
        <f t="shared" si="97"/>
        <v>7.564437803511348E-3</v>
      </c>
      <c r="O211" s="5">
        <f t="shared" si="107"/>
        <v>0.87904453417079165</v>
      </c>
      <c r="P211" t="str">
        <f t="shared" si="115"/>
        <v>空</v>
      </c>
      <c r="Q211" s="6">
        <f t="shared" si="98"/>
        <v>0</v>
      </c>
      <c r="R211" s="5">
        <f t="shared" si="108"/>
        <v>0.86455906144751227</v>
      </c>
      <c r="S211" t="str">
        <f t="shared" si="116"/>
        <v>空</v>
      </c>
      <c r="T211" s="6">
        <f t="shared" si="99"/>
        <v>0</v>
      </c>
      <c r="U211" s="5">
        <f t="shared" si="109"/>
        <v>0.85731438048820252</v>
      </c>
      <c r="V211" t="str">
        <f t="shared" si="117"/>
        <v>多</v>
      </c>
      <c r="W211" s="6">
        <f t="shared" si="100"/>
        <v>7.564437803511348E-3</v>
      </c>
      <c r="X211" s="5">
        <f t="shared" si="110"/>
        <v>0.87823441426958027</v>
      </c>
      <c r="Y211" t="str">
        <f t="shared" si="118"/>
        <v>多</v>
      </c>
      <c r="Z211" s="6">
        <f t="shared" si="101"/>
        <v>7.564437803511348E-3</v>
      </c>
      <c r="AA211" s="5">
        <f t="shared" si="111"/>
        <v>0.87823441426958027</v>
      </c>
      <c r="AB211" t="str">
        <f t="shared" si="119"/>
        <v>多</v>
      </c>
      <c r="AC211" s="6">
        <f t="shared" si="102"/>
        <v>7.564437803511348E-3</v>
      </c>
      <c r="AD211" s="5">
        <f t="shared" si="112"/>
        <v>0.87823441426958027</v>
      </c>
    </row>
    <row r="212" spans="1:30" x14ac:dyDescent="0.15">
      <c r="A212" s="1">
        <v>38673</v>
      </c>
      <c r="B212" s="2">
        <v>862.66</v>
      </c>
      <c r="C212" s="3">
        <f t="shared" si="92"/>
        <v>-5.329502270832176E-4</v>
      </c>
      <c r="D212" s="4" t="str">
        <f t="shared" si="103"/>
        <v>多</v>
      </c>
      <c r="E212" s="6">
        <f t="shared" si="93"/>
        <v>-5.329502270832176E-4</v>
      </c>
      <c r="F212" s="5">
        <f t="shared" si="94"/>
        <v>1.0096292306375978</v>
      </c>
      <c r="G212" t="str">
        <f t="shared" si="104"/>
        <v>多</v>
      </c>
      <c r="H212" s="6">
        <f t="shared" si="95"/>
        <v>-5.329502270832176E-4</v>
      </c>
      <c r="I212" s="5">
        <f t="shared" si="105"/>
        <v>0.8938393689155385</v>
      </c>
      <c r="J212" t="str">
        <f t="shared" si="113"/>
        <v>空</v>
      </c>
      <c r="K212" s="6">
        <f t="shared" si="96"/>
        <v>0</v>
      </c>
      <c r="L212" s="5">
        <f t="shared" si="106"/>
        <v>1.0091976695830838</v>
      </c>
      <c r="M212" t="str">
        <f t="shared" si="114"/>
        <v>多</v>
      </c>
      <c r="N212" s="6">
        <f t="shared" si="97"/>
        <v>-5.329502270832176E-4</v>
      </c>
      <c r="O212" s="5">
        <f t="shared" si="107"/>
        <v>0.87857604718668902</v>
      </c>
      <c r="P212" t="str">
        <f t="shared" si="115"/>
        <v>空</v>
      </c>
      <c r="Q212" s="6">
        <f t="shared" si="98"/>
        <v>0</v>
      </c>
      <c r="R212" s="5">
        <f t="shared" si="108"/>
        <v>0.86455906144751227</v>
      </c>
      <c r="S212" t="str">
        <f t="shared" si="116"/>
        <v>空</v>
      </c>
      <c r="T212" s="6">
        <f t="shared" si="99"/>
        <v>0</v>
      </c>
      <c r="U212" s="5">
        <f t="shared" si="109"/>
        <v>0.85731438048820252</v>
      </c>
      <c r="V212" t="str">
        <f t="shared" si="117"/>
        <v>多</v>
      </c>
      <c r="W212" s="6">
        <f t="shared" si="100"/>
        <v>-5.329502270832176E-4</v>
      </c>
      <c r="X212" s="5">
        <f t="shared" si="110"/>
        <v>0.87776635903906297</v>
      </c>
      <c r="Y212" t="str">
        <f t="shared" si="118"/>
        <v>多</v>
      </c>
      <c r="Z212" s="6">
        <f t="shared" si="101"/>
        <v>-5.329502270832176E-4</v>
      </c>
      <c r="AA212" s="5">
        <f t="shared" si="111"/>
        <v>0.87776635903906297</v>
      </c>
      <c r="AB212" t="str">
        <f t="shared" si="119"/>
        <v>多</v>
      </c>
      <c r="AC212" s="6">
        <f t="shared" si="102"/>
        <v>-5.329502270832176E-4</v>
      </c>
      <c r="AD212" s="5">
        <f t="shared" si="112"/>
        <v>0.87776635903906297</v>
      </c>
    </row>
    <row r="213" spans="1:30" x14ac:dyDescent="0.15">
      <c r="A213" s="1">
        <v>38674</v>
      </c>
      <c r="B213" s="2">
        <v>882.24</v>
      </c>
      <c r="C213" s="3">
        <f t="shared" si="92"/>
        <v>2.2697238773097261E-2</v>
      </c>
      <c r="D213" s="4" t="str">
        <f t="shared" si="103"/>
        <v>多</v>
      </c>
      <c r="E213" s="6">
        <f t="shared" si="93"/>
        <v>2.2697238773097261E-2</v>
      </c>
      <c r="F213" s="5">
        <f t="shared" si="94"/>
        <v>1.0325450263576779</v>
      </c>
      <c r="G213" t="str">
        <f t="shared" si="104"/>
        <v>多</v>
      </c>
      <c r="H213" s="6">
        <f t="shared" si="95"/>
        <v>2.2697238773097261E-2</v>
      </c>
      <c r="I213" s="5">
        <f t="shared" si="105"/>
        <v>0.91412705449660903</v>
      </c>
      <c r="J213" t="str">
        <f t="shared" si="113"/>
        <v>空</v>
      </c>
      <c r="K213" s="6">
        <f t="shared" si="96"/>
        <v>0</v>
      </c>
      <c r="L213" s="5">
        <f t="shared" si="106"/>
        <v>1.0091976695830838</v>
      </c>
      <c r="M213" t="str">
        <f t="shared" si="114"/>
        <v>多</v>
      </c>
      <c r="N213" s="6">
        <f t="shared" si="97"/>
        <v>2.2697238773097261E-2</v>
      </c>
      <c r="O213" s="5">
        <f t="shared" si="107"/>
        <v>0.89851729751000931</v>
      </c>
      <c r="P213" t="str">
        <f t="shared" si="115"/>
        <v>空</v>
      </c>
      <c r="Q213" s="6">
        <f t="shared" si="98"/>
        <v>0</v>
      </c>
      <c r="R213" s="5">
        <f t="shared" si="108"/>
        <v>0.86455906144751227</v>
      </c>
      <c r="S213" t="str">
        <f t="shared" si="116"/>
        <v>空</v>
      </c>
      <c r="T213" s="6">
        <f t="shared" si="99"/>
        <v>0</v>
      </c>
      <c r="U213" s="5">
        <f t="shared" si="109"/>
        <v>0.85731438048820252</v>
      </c>
      <c r="V213" t="str">
        <f t="shared" si="117"/>
        <v>多</v>
      </c>
      <c r="W213" s="6">
        <f t="shared" si="100"/>
        <v>2.2697238773097261E-2</v>
      </c>
      <c r="X213" s="5">
        <f t="shared" si="110"/>
        <v>0.89768923167716486</v>
      </c>
      <c r="Y213" t="str">
        <f t="shared" si="118"/>
        <v>多</v>
      </c>
      <c r="Z213" s="6">
        <f t="shared" si="101"/>
        <v>2.2697238773097261E-2</v>
      </c>
      <c r="AA213" s="5">
        <f t="shared" si="111"/>
        <v>0.89768923167716486</v>
      </c>
      <c r="AB213" t="str">
        <f t="shared" si="119"/>
        <v>多</v>
      </c>
      <c r="AC213" s="6">
        <f t="shared" si="102"/>
        <v>2.2697238773097261E-2</v>
      </c>
      <c r="AD213" s="5">
        <f t="shared" si="112"/>
        <v>0.89768923167716486</v>
      </c>
    </row>
    <row r="214" spans="1:30" x14ac:dyDescent="0.15">
      <c r="A214" s="1">
        <v>38677</v>
      </c>
      <c r="B214" s="2">
        <v>883.87</v>
      </c>
      <c r="C214" s="3">
        <f t="shared" si="92"/>
        <v>1.8475698222706338E-3</v>
      </c>
      <c r="D214" s="4" t="str">
        <f t="shared" si="103"/>
        <v>空</v>
      </c>
      <c r="E214" s="6">
        <f t="shared" si="93"/>
        <v>1.8475698222706338E-3</v>
      </c>
      <c r="F214" s="5">
        <f t="shared" si="94"/>
        <v>1.0344527253885119</v>
      </c>
      <c r="G214" t="str">
        <f t="shared" si="104"/>
        <v>多</v>
      </c>
      <c r="H214" s="6">
        <f t="shared" si="95"/>
        <v>1.8475698222706338E-3</v>
      </c>
      <c r="I214" s="5">
        <f t="shared" si="105"/>
        <v>0.91581596805621812</v>
      </c>
      <c r="J214" t="str">
        <f t="shared" si="113"/>
        <v>空</v>
      </c>
      <c r="K214" s="6">
        <f t="shared" si="96"/>
        <v>0</v>
      </c>
      <c r="L214" s="5">
        <f t="shared" si="106"/>
        <v>1.0091976695830838</v>
      </c>
      <c r="M214" t="str">
        <f t="shared" si="114"/>
        <v>多</v>
      </c>
      <c r="N214" s="6">
        <f t="shared" si="97"/>
        <v>1.8475698222706338E-3</v>
      </c>
      <c r="O214" s="5">
        <f t="shared" si="107"/>
        <v>0.900177370953677</v>
      </c>
      <c r="P214" t="str">
        <f t="shared" si="115"/>
        <v>空</v>
      </c>
      <c r="Q214" s="6">
        <f t="shared" si="98"/>
        <v>0</v>
      </c>
      <c r="R214" s="5">
        <f t="shared" si="108"/>
        <v>0.86455906144751227</v>
      </c>
      <c r="S214" t="str">
        <f t="shared" si="116"/>
        <v>空</v>
      </c>
      <c r="T214" s="6">
        <f t="shared" si="99"/>
        <v>0</v>
      </c>
      <c r="U214" s="5">
        <f t="shared" si="109"/>
        <v>0.85731438048820252</v>
      </c>
      <c r="V214" t="str">
        <f t="shared" si="117"/>
        <v>多</v>
      </c>
      <c r="W214" s="6">
        <f t="shared" si="100"/>
        <v>1.8475698222706338E-3</v>
      </c>
      <c r="X214" s="5">
        <f t="shared" si="110"/>
        <v>0.89934777521138887</v>
      </c>
      <c r="Y214" t="str">
        <f t="shared" si="118"/>
        <v>多</v>
      </c>
      <c r="Z214" s="6">
        <f t="shared" si="101"/>
        <v>1.8475698222706338E-3</v>
      </c>
      <c r="AA214" s="5">
        <f t="shared" si="111"/>
        <v>0.89934777521138887</v>
      </c>
      <c r="AB214" t="str">
        <f t="shared" si="119"/>
        <v>多</v>
      </c>
      <c r="AC214" s="6">
        <f t="shared" si="102"/>
        <v>1.8475698222706338E-3</v>
      </c>
      <c r="AD214" s="5">
        <f t="shared" si="112"/>
        <v>0.89934777521138887</v>
      </c>
    </row>
    <row r="215" spans="1:30" x14ac:dyDescent="0.15">
      <c r="A215" s="1">
        <v>38678</v>
      </c>
      <c r="B215" s="2">
        <v>869.62</v>
      </c>
      <c r="C215" s="3">
        <f t="shared" si="92"/>
        <v>-1.6122280425854507E-2</v>
      </c>
      <c r="D215" s="4" t="str">
        <f t="shared" si="103"/>
        <v>空</v>
      </c>
      <c r="E215" s="6">
        <f t="shared" si="93"/>
        <v>0</v>
      </c>
      <c r="F215" s="5">
        <f t="shared" si="94"/>
        <v>1.0344527253885119</v>
      </c>
      <c r="G215" t="str">
        <f t="shared" si="104"/>
        <v>多</v>
      </c>
      <c r="H215" s="6">
        <f t="shared" si="95"/>
        <v>-1.6122280425854507E-2</v>
      </c>
      <c r="I215" s="5">
        <f t="shared" si="105"/>
        <v>0.90105092620074034</v>
      </c>
      <c r="J215" t="str">
        <f t="shared" si="113"/>
        <v>空</v>
      </c>
      <c r="K215" s="6">
        <f t="shared" si="96"/>
        <v>0</v>
      </c>
      <c r="L215" s="5">
        <f t="shared" si="106"/>
        <v>1.0091976695830838</v>
      </c>
      <c r="M215" t="str">
        <f t="shared" si="114"/>
        <v>多</v>
      </c>
      <c r="N215" s="6">
        <f t="shared" si="97"/>
        <v>-1.6122280425854507E-2</v>
      </c>
      <c r="O215" s="5">
        <f t="shared" si="107"/>
        <v>0.88566445894615331</v>
      </c>
      <c r="P215" t="str">
        <f t="shared" si="115"/>
        <v>空</v>
      </c>
      <c r="Q215" s="6">
        <f t="shared" si="98"/>
        <v>0</v>
      </c>
      <c r="R215" s="5">
        <f t="shared" si="108"/>
        <v>0.86455906144751227</v>
      </c>
      <c r="S215" t="str">
        <f t="shared" si="116"/>
        <v>空</v>
      </c>
      <c r="T215" s="6">
        <f t="shared" si="99"/>
        <v>0</v>
      </c>
      <c r="U215" s="5">
        <f t="shared" si="109"/>
        <v>0.85731438048820252</v>
      </c>
      <c r="V215" t="str">
        <f t="shared" si="117"/>
        <v>多</v>
      </c>
      <c r="W215" s="6">
        <f t="shared" si="100"/>
        <v>-1.6122280425854507E-2</v>
      </c>
      <c r="X215" s="5">
        <f t="shared" si="110"/>
        <v>0.88484823817906244</v>
      </c>
      <c r="Y215" t="str">
        <f t="shared" si="118"/>
        <v>多</v>
      </c>
      <c r="Z215" s="6">
        <f t="shared" si="101"/>
        <v>-1.6122280425854507E-2</v>
      </c>
      <c r="AA215" s="5">
        <f t="shared" si="111"/>
        <v>0.88484823817906244</v>
      </c>
      <c r="AB215" t="str">
        <f t="shared" si="119"/>
        <v>多</v>
      </c>
      <c r="AC215" s="6">
        <f t="shared" si="102"/>
        <v>-1.6122280425854507E-2</v>
      </c>
      <c r="AD215" s="5">
        <f t="shared" si="112"/>
        <v>0.88484823817906244</v>
      </c>
    </row>
    <row r="216" spans="1:30" x14ac:dyDescent="0.15">
      <c r="A216" s="1">
        <v>38679</v>
      </c>
      <c r="B216" s="2">
        <v>876.23</v>
      </c>
      <c r="C216" s="3">
        <f t="shared" si="92"/>
        <v>7.6010211356685176E-3</v>
      </c>
      <c r="D216" s="4" t="str">
        <f t="shared" si="103"/>
        <v>空</v>
      </c>
      <c r="E216" s="6">
        <f t="shared" si="93"/>
        <v>0</v>
      </c>
      <c r="F216" s="5">
        <f t="shared" si="94"/>
        <v>1.0344527253885119</v>
      </c>
      <c r="G216" t="str">
        <f t="shared" si="104"/>
        <v>多</v>
      </c>
      <c r="H216" s="6">
        <f t="shared" si="95"/>
        <v>7.6010211356685176E-3</v>
      </c>
      <c r="I216" s="5">
        <f t="shared" si="105"/>
        <v>0.90789983333510582</v>
      </c>
      <c r="J216" t="str">
        <f t="shared" si="113"/>
        <v>空</v>
      </c>
      <c r="K216" s="6">
        <f t="shared" si="96"/>
        <v>0</v>
      </c>
      <c r="L216" s="5">
        <f t="shared" si="106"/>
        <v>1.0091976695830838</v>
      </c>
      <c r="M216" t="str">
        <f t="shared" si="114"/>
        <v>多</v>
      </c>
      <c r="N216" s="6">
        <f t="shared" si="97"/>
        <v>7.6010211356685176E-3</v>
      </c>
      <c r="O216" s="5">
        <f t="shared" si="107"/>
        <v>0.89239641321771346</v>
      </c>
      <c r="P216" t="str">
        <f t="shared" si="115"/>
        <v>空</v>
      </c>
      <c r="Q216" s="6">
        <f t="shared" si="98"/>
        <v>0</v>
      </c>
      <c r="R216" s="5">
        <f t="shared" si="108"/>
        <v>0.86455906144751227</v>
      </c>
      <c r="S216" t="str">
        <f t="shared" si="116"/>
        <v>空</v>
      </c>
      <c r="T216" s="6">
        <f t="shared" si="99"/>
        <v>0</v>
      </c>
      <c r="U216" s="5">
        <f t="shared" si="109"/>
        <v>0.85731438048820252</v>
      </c>
      <c r="V216" t="str">
        <f t="shared" si="117"/>
        <v>多</v>
      </c>
      <c r="W216" s="6">
        <f t="shared" si="100"/>
        <v>7.6010211356685176E-3</v>
      </c>
      <c r="X216" s="5">
        <f t="shared" si="110"/>
        <v>0.89157398833932056</v>
      </c>
      <c r="Y216" t="str">
        <f t="shared" si="118"/>
        <v>多</v>
      </c>
      <c r="Z216" s="6">
        <f t="shared" si="101"/>
        <v>7.6010211356685176E-3</v>
      </c>
      <c r="AA216" s="5">
        <f t="shared" si="111"/>
        <v>0.89157398833932056</v>
      </c>
      <c r="AB216" t="str">
        <f t="shared" si="119"/>
        <v>多</v>
      </c>
      <c r="AC216" s="6">
        <f t="shared" si="102"/>
        <v>7.6010211356685176E-3</v>
      </c>
      <c r="AD216" s="5">
        <f t="shared" si="112"/>
        <v>0.89157398833932056</v>
      </c>
    </row>
    <row r="217" spans="1:30" x14ac:dyDescent="0.15">
      <c r="A217" s="1">
        <v>38680</v>
      </c>
      <c r="B217" s="2">
        <v>881.49</v>
      </c>
      <c r="C217" s="3">
        <f t="shared" si="92"/>
        <v>6.0029900825124827E-3</v>
      </c>
      <c r="D217" s="4" t="str">
        <f t="shared" si="103"/>
        <v>空</v>
      </c>
      <c r="E217" s="6">
        <f t="shared" si="93"/>
        <v>0</v>
      </c>
      <c r="F217" s="5">
        <f t="shared" si="94"/>
        <v>1.0344527253885119</v>
      </c>
      <c r="G217" t="str">
        <f t="shared" si="104"/>
        <v>多</v>
      </c>
      <c r="H217" s="6">
        <f t="shared" si="95"/>
        <v>6.0029900825124827E-3</v>
      </c>
      <c r="I217" s="5">
        <f t="shared" si="105"/>
        <v>0.91334994703053118</v>
      </c>
      <c r="J217" t="str">
        <f t="shared" si="113"/>
        <v>空</v>
      </c>
      <c r="K217" s="6">
        <f t="shared" si="96"/>
        <v>0</v>
      </c>
      <c r="L217" s="5">
        <f t="shared" si="106"/>
        <v>1.0091976695830838</v>
      </c>
      <c r="M217" t="str">
        <f t="shared" si="114"/>
        <v>多</v>
      </c>
      <c r="N217" s="6">
        <f t="shared" si="97"/>
        <v>6.0029900825124827E-3</v>
      </c>
      <c r="O217" s="5">
        <f t="shared" si="107"/>
        <v>0.89775346003592915</v>
      </c>
      <c r="P217" t="str">
        <f t="shared" si="115"/>
        <v>空</v>
      </c>
      <c r="Q217" s="6">
        <f t="shared" si="98"/>
        <v>0</v>
      </c>
      <c r="R217" s="5">
        <f t="shared" si="108"/>
        <v>0.86455906144751227</v>
      </c>
      <c r="S217" t="str">
        <f t="shared" si="116"/>
        <v>空</v>
      </c>
      <c r="T217" s="6">
        <f t="shared" si="99"/>
        <v>0</v>
      </c>
      <c r="U217" s="5">
        <f t="shared" si="109"/>
        <v>0.85731438048820252</v>
      </c>
      <c r="V217" t="str">
        <f t="shared" si="117"/>
        <v>多</v>
      </c>
      <c r="W217" s="6">
        <f t="shared" si="100"/>
        <v>6.0029900825124827E-3</v>
      </c>
      <c r="X217" s="5">
        <f t="shared" si="110"/>
        <v>0.89692609814914759</v>
      </c>
      <c r="Y217" t="str">
        <f t="shared" si="118"/>
        <v>多</v>
      </c>
      <c r="Z217" s="6">
        <f t="shared" si="101"/>
        <v>6.0029900825124827E-3</v>
      </c>
      <c r="AA217" s="5">
        <f t="shared" si="111"/>
        <v>0.89692609814914759</v>
      </c>
      <c r="AB217" t="str">
        <f t="shared" si="119"/>
        <v>多</v>
      </c>
      <c r="AC217" s="6">
        <f t="shared" si="102"/>
        <v>6.0029900825124827E-3</v>
      </c>
      <c r="AD217" s="5">
        <f t="shared" si="112"/>
        <v>0.89692609814914759</v>
      </c>
    </row>
    <row r="218" spans="1:30" x14ac:dyDescent="0.15">
      <c r="A218" s="1">
        <v>38681</v>
      </c>
      <c r="B218" s="2">
        <v>884.1</v>
      </c>
      <c r="C218" s="3">
        <f t="shared" si="92"/>
        <v>2.9608957560494087E-3</v>
      </c>
      <c r="D218" s="4" t="str">
        <f t="shared" si="103"/>
        <v>空</v>
      </c>
      <c r="E218" s="6">
        <f t="shared" si="93"/>
        <v>0</v>
      </c>
      <c r="F218" s="5">
        <f t="shared" si="94"/>
        <v>1.0344527253885119</v>
      </c>
      <c r="G218" t="str">
        <f t="shared" si="104"/>
        <v>多</v>
      </c>
      <c r="H218" s="6">
        <f t="shared" si="95"/>
        <v>2.9608957560494087E-3</v>
      </c>
      <c r="I218" s="5">
        <f t="shared" si="105"/>
        <v>0.91605428101248187</v>
      </c>
      <c r="J218" t="str">
        <f t="shared" si="113"/>
        <v>空</v>
      </c>
      <c r="K218" s="6">
        <f t="shared" si="96"/>
        <v>0</v>
      </c>
      <c r="L218" s="5">
        <f t="shared" si="106"/>
        <v>1.0091976695830838</v>
      </c>
      <c r="M218" t="str">
        <f t="shared" si="114"/>
        <v>多</v>
      </c>
      <c r="N218" s="6">
        <f t="shared" si="97"/>
        <v>2.9608957560494087E-3</v>
      </c>
      <c r="O218" s="5">
        <f t="shared" si="107"/>
        <v>0.90041161444572826</v>
      </c>
      <c r="P218" t="str">
        <f t="shared" si="115"/>
        <v>空</v>
      </c>
      <c r="Q218" s="6">
        <f t="shared" si="98"/>
        <v>0</v>
      </c>
      <c r="R218" s="5">
        <f t="shared" si="108"/>
        <v>0.86455906144751227</v>
      </c>
      <c r="S218" t="str">
        <f t="shared" si="116"/>
        <v>空</v>
      </c>
      <c r="T218" s="6">
        <f t="shared" si="99"/>
        <v>0</v>
      </c>
      <c r="U218" s="5">
        <f t="shared" si="109"/>
        <v>0.85731438048820252</v>
      </c>
      <c r="V218" t="str">
        <f t="shared" si="117"/>
        <v>多</v>
      </c>
      <c r="W218" s="6">
        <f t="shared" si="100"/>
        <v>2.9608957560494087E-3</v>
      </c>
      <c r="X218" s="5">
        <f t="shared" si="110"/>
        <v>0.89958180282664735</v>
      </c>
      <c r="Y218" t="str">
        <f t="shared" si="118"/>
        <v>多</v>
      </c>
      <c r="Z218" s="6">
        <f t="shared" si="101"/>
        <v>2.9608957560494087E-3</v>
      </c>
      <c r="AA218" s="5">
        <f t="shared" si="111"/>
        <v>0.89958180282664735</v>
      </c>
      <c r="AB218" t="str">
        <f t="shared" si="119"/>
        <v>多</v>
      </c>
      <c r="AC218" s="6">
        <f t="shared" si="102"/>
        <v>2.9608957560494087E-3</v>
      </c>
      <c r="AD218" s="5">
        <f t="shared" si="112"/>
        <v>0.89958180282664735</v>
      </c>
    </row>
    <row r="219" spans="1:30" x14ac:dyDescent="0.15">
      <c r="A219" s="1">
        <v>38684</v>
      </c>
      <c r="B219" s="2">
        <v>880.17</v>
      </c>
      <c r="C219" s="3">
        <f t="shared" si="92"/>
        <v>-4.4451985069563493E-3</v>
      </c>
      <c r="D219" s="4" t="str">
        <f t="shared" si="103"/>
        <v>空</v>
      </c>
      <c r="E219" s="6">
        <f t="shared" si="93"/>
        <v>0</v>
      </c>
      <c r="F219" s="5">
        <f t="shared" si="94"/>
        <v>1.0344527253885119</v>
      </c>
      <c r="G219" t="str">
        <f t="shared" si="104"/>
        <v>多</v>
      </c>
      <c r="H219" s="6">
        <f t="shared" si="95"/>
        <v>-4.4451985069563493E-3</v>
      </c>
      <c r="I219" s="5">
        <f t="shared" si="105"/>
        <v>0.91198223789023425</v>
      </c>
      <c r="J219" t="str">
        <f t="shared" si="113"/>
        <v>空</v>
      </c>
      <c r="K219" s="6">
        <f t="shared" si="96"/>
        <v>0</v>
      </c>
      <c r="L219" s="5">
        <f t="shared" si="106"/>
        <v>1.0091976695830838</v>
      </c>
      <c r="M219" t="str">
        <f t="shared" si="114"/>
        <v>多</v>
      </c>
      <c r="N219" s="6">
        <f t="shared" si="97"/>
        <v>-4.4451985069563493E-3</v>
      </c>
      <c r="O219" s="5">
        <f t="shared" si="107"/>
        <v>0.896409106081548</v>
      </c>
      <c r="P219" t="str">
        <f t="shared" si="115"/>
        <v>空</v>
      </c>
      <c r="Q219" s="6">
        <f t="shared" si="98"/>
        <v>0</v>
      </c>
      <c r="R219" s="5">
        <f t="shared" si="108"/>
        <v>0.86455906144751227</v>
      </c>
      <c r="S219" t="str">
        <f t="shared" si="116"/>
        <v>空</v>
      </c>
      <c r="T219" s="6">
        <f t="shared" si="99"/>
        <v>0</v>
      </c>
      <c r="U219" s="5">
        <f t="shared" si="109"/>
        <v>0.85731438048820252</v>
      </c>
      <c r="V219" t="str">
        <f t="shared" si="117"/>
        <v>多</v>
      </c>
      <c r="W219" s="6">
        <f t="shared" si="100"/>
        <v>-4.4451985069563493E-3</v>
      </c>
      <c r="X219" s="5">
        <f t="shared" si="110"/>
        <v>0.8955829831398372</v>
      </c>
      <c r="Y219" t="str">
        <f t="shared" si="118"/>
        <v>多</v>
      </c>
      <c r="Z219" s="6">
        <f t="shared" si="101"/>
        <v>-4.4451985069563493E-3</v>
      </c>
      <c r="AA219" s="5">
        <f t="shared" si="111"/>
        <v>0.8955829831398372</v>
      </c>
      <c r="AB219" t="str">
        <f t="shared" si="119"/>
        <v>多</v>
      </c>
      <c r="AC219" s="6">
        <f t="shared" si="102"/>
        <v>-4.4451985069563493E-3</v>
      </c>
      <c r="AD219" s="5">
        <f t="shared" si="112"/>
        <v>0.8955829831398372</v>
      </c>
    </row>
    <row r="220" spans="1:30" x14ac:dyDescent="0.15">
      <c r="A220" s="1">
        <v>38685</v>
      </c>
      <c r="B220" s="2">
        <v>871.31</v>
      </c>
      <c r="C220" s="3">
        <f t="shared" si="92"/>
        <v>-1.0066237204176431E-2</v>
      </c>
      <c r="D220" s="4" t="str">
        <f t="shared" si="103"/>
        <v>多</v>
      </c>
      <c r="E220" s="6">
        <f t="shared" si="93"/>
        <v>0</v>
      </c>
      <c r="F220" s="5">
        <f t="shared" si="94"/>
        <v>1.0344527253885119</v>
      </c>
      <c r="G220" t="str">
        <f t="shared" si="104"/>
        <v>多</v>
      </c>
      <c r="H220" s="6">
        <f t="shared" si="95"/>
        <v>-1.0066237204176431E-2</v>
      </c>
      <c r="I220" s="5">
        <f t="shared" si="105"/>
        <v>0.90280200835763547</v>
      </c>
      <c r="J220" t="str">
        <f t="shared" si="113"/>
        <v>空</v>
      </c>
      <c r="K220" s="6">
        <f t="shared" si="96"/>
        <v>0</v>
      </c>
      <c r="L220" s="5">
        <f t="shared" si="106"/>
        <v>1.0091976695830838</v>
      </c>
      <c r="M220" t="str">
        <f t="shared" si="114"/>
        <v>多</v>
      </c>
      <c r="N220" s="6">
        <f t="shared" si="97"/>
        <v>-1.0066237204176431E-2</v>
      </c>
      <c r="O220" s="5">
        <f t="shared" si="107"/>
        <v>0.88738563938774739</v>
      </c>
      <c r="P220" t="str">
        <f t="shared" si="115"/>
        <v>空</v>
      </c>
      <c r="Q220" s="6">
        <f t="shared" si="98"/>
        <v>0</v>
      </c>
      <c r="R220" s="5">
        <f t="shared" si="108"/>
        <v>0.86455906144751227</v>
      </c>
      <c r="S220" t="str">
        <f t="shared" si="116"/>
        <v>空</v>
      </c>
      <c r="T220" s="6">
        <f t="shared" si="99"/>
        <v>0</v>
      </c>
      <c r="U220" s="5">
        <f t="shared" si="109"/>
        <v>0.85731438048820252</v>
      </c>
      <c r="V220" t="str">
        <f t="shared" si="117"/>
        <v>多</v>
      </c>
      <c r="W220" s="6">
        <f t="shared" si="100"/>
        <v>-1.0066237204176431E-2</v>
      </c>
      <c r="X220" s="5">
        <f t="shared" si="110"/>
        <v>0.88656783239552761</v>
      </c>
      <c r="Y220" t="str">
        <f t="shared" si="118"/>
        <v>多</v>
      </c>
      <c r="Z220" s="6">
        <f t="shared" si="101"/>
        <v>-1.0066237204176431E-2</v>
      </c>
      <c r="AA220" s="5">
        <f t="shared" si="111"/>
        <v>0.88656783239552761</v>
      </c>
      <c r="AB220" t="str">
        <f t="shared" si="119"/>
        <v>多</v>
      </c>
      <c r="AC220" s="6">
        <f t="shared" si="102"/>
        <v>-1.0066237204176431E-2</v>
      </c>
      <c r="AD220" s="5">
        <f t="shared" si="112"/>
        <v>0.88656783239552761</v>
      </c>
    </row>
    <row r="221" spans="1:30" x14ac:dyDescent="0.15">
      <c r="A221" s="1">
        <v>38686</v>
      </c>
      <c r="B221" s="2">
        <v>873.83</v>
      </c>
      <c r="C221" s="3">
        <f t="shared" si="92"/>
        <v>2.8921968071067283E-3</v>
      </c>
      <c r="D221" s="4" t="str">
        <f t="shared" si="103"/>
        <v>多</v>
      </c>
      <c r="E221" s="6">
        <f t="shared" si="93"/>
        <v>2.8921968071067283E-3</v>
      </c>
      <c r="F221" s="5">
        <f t="shared" si="94"/>
        <v>1.0374445662579834</v>
      </c>
      <c r="G221" t="str">
        <f t="shared" si="104"/>
        <v>多</v>
      </c>
      <c r="H221" s="6">
        <f t="shared" si="95"/>
        <v>2.8921968071067283E-3</v>
      </c>
      <c r="I221" s="5">
        <f t="shared" si="105"/>
        <v>0.90541308944365695</v>
      </c>
      <c r="J221" t="str">
        <f t="shared" si="113"/>
        <v>空</v>
      </c>
      <c r="K221" s="6">
        <f t="shared" si="96"/>
        <v>0</v>
      </c>
      <c r="L221" s="5">
        <f t="shared" si="106"/>
        <v>1.0091976695830838</v>
      </c>
      <c r="M221" t="str">
        <f t="shared" si="114"/>
        <v>多</v>
      </c>
      <c r="N221" s="6">
        <f t="shared" si="97"/>
        <v>2.8921968071067283E-3</v>
      </c>
      <c r="O221" s="5">
        <f t="shared" si="107"/>
        <v>0.88995213330065703</v>
      </c>
      <c r="P221" t="str">
        <f t="shared" si="115"/>
        <v>空</v>
      </c>
      <c r="Q221" s="6">
        <f t="shared" si="98"/>
        <v>0</v>
      </c>
      <c r="R221" s="5">
        <f t="shared" si="108"/>
        <v>0.86455906144751227</v>
      </c>
      <c r="S221" t="str">
        <f t="shared" si="116"/>
        <v>空</v>
      </c>
      <c r="T221" s="6">
        <f t="shared" si="99"/>
        <v>0</v>
      </c>
      <c r="U221" s="5">
        <f t="shared" si="109"/>
        <v>0.85731438048820252</v>
      </c>
      <c r="V221" t="str">
        <f t="shared" si="117"/>
        <v>多</v>
      </c>
      <c r="W221" s="6">
        <f t="shared" si="100"/>
        <v>2.8921968071067283E-3</v>
      </c>
      <c r="X221" s="5">
        <f t="shared" si="110"/>
        <v>0.88913196104966552</v>
      </c>
      <c r="Y221" t="str">
        <f t="shared" si="118"/>
        <v>多</v>
      </c>
      <c r="Z221" s="6">
        <f t="shared" si="101"/>
        <v>2.8921968071067283E-3</v>
      </c>
      <c r="AA221" s="5">
        <f t="shared" si="111"/>
        <v>0.88913196104966552</v>
      </c>
      <c r="AB221" t="str">
        <f t="shared" si="119"/>
        <v>多</v>
      </c>
      <c r="AC221" s="6">
        <f t="shared" si="102"/>
        <v>2.8921968071067283E-3</v>
      </c>
      <c r="AD221" s="5">
        <f t="shared" si="112"/>
        <v>0.88913196104966552</v>
      </c>
    </row>
    <row r="222" spans="1:30" x14ac:dyDescent="0.15">
      <c r="A222" s="1">
        <v>38687</v>
      </c>
      <c r="B222" s="2">
        <v>873.07</v>
      </c>
      <c r="C222" s="3">
        <f t="shared" si="92"/>
        <v>-8.6973438769555322E-4</v>
      </c>
      <c r="D222" s="4" t="str">
        <f t="shared" si="103"/>
        <v>多</v>
      </c>
      <c r="E222" s="6">
        <f t="shared" si="93"/>
        <v>-8.6973438769555322E-4</v>
      </c>
      <c r="F222" s="5">
        <f t="shared" si="94"/>
        <v>1.0365422650433809</v>
      </c>
      <c r="G222" t="str">
        <f t="shared" si="104"/>
        <v>多</v>
      </c>
      <c r="H222" s="6">
        <f t="shared" si="95"/>
        <v>-8.6973438769555322E-4</v>
      </c>
      <c r="I222" s="5">
        <f t="shared" si="105"/>
        <v>0.90462562054469808</v>
      </c>
      <c r="J222" t="str">
        <f t="shared" si="113"/>
        <v>空</v>
      </c>
      <c r="K222" s="6">
        <f t="shared" si="96"/>
        <v>0</v>
      </c>
      <c r="L222" s="5">
        <f t="shared" si="106"/>
        <v>1.0091976695830838</v>
      </c>
      <c r="M222" t="str">
        <f t="shared" si="114"/>
        <v>多</v>
      </c>
      <c r="N222" s="6">
        <f t="shared" si="97"/>
        <v>-8.6973438769555322E-4</v>
      </c>
      <c r="O222" s="5">
        <f t="shared" si="107"/>
        <v>0.88917811132692248</v>
      </c>
      <c r="P222" t="str">
        <f t="shared" si="115"/>
        <v>空</v>
      </c>
      <c r="Q222" s="6">
        <f t="shared" si="98"/>
        <v>0</v>
      </c>
      <c r="R222" s="5">
        <f t="shared" si="108"/>
        <v>0.86455906144751227</v>
      </c>
      <c r="S222" t="str">
        <f t="shared" si="116"/>
        <v>空</v>
      </c>
      <c r="T222" s="6">
        <f t="shared" si="99"/>
        <v>0</v>
      </c>
      <c r="U222" s="5">
        <f t="shared" si="109"/>
        <v>0.85731438048820252</v>
      </c>
      <c r="V222" t="str">
        <f t="shared" si="117"/>
        <v>多</v>
      </c>
      <c r="W222" s="6">
        <f t="shared" si="100"/>
        <v>-8.6973438769555322E-4</v>
      </c>
      <c r="X222" s="5">
        <f t="shared" si="110"/>
        <v>0.88835865240794143</v>
      </c>
      <c r="Y222" t="str">
        <f t="shared" si="118"/>
        <v>多</v>
      </c>
      <c r="Z222" s="6">
        <f t="shared" si="101"/>
        <v>-8.6973438769555322E-4</v>
      </c>
      <c r="AA222" s="5">
        <f t="shared" si="111"/>
        <v>0.88835865240794143</v>
      </c>
      <c r="AB222" t="str">
        <f t="shared" si="119"/>
        <v>多</v>
      </c>
      <c r="AC222" s="6">
        <f t="shared" si="102"/>
        <v>-8.6973438769555322E-4</v>
      </c>
      <c r="AD222" s="5">
        <f t="shared" si="112"/>
        <v>0.88835865240794143</v>
      </c>
    </row>
    <row r="223" spans="1:30" x14ac:dyDescent="0.15">
      <c r="A223" s="1">
        <v>38688</v>
      </c>
      <c r="B223" s="2">
        <v>869.94</v>
      </c>
      <c r="C223" s="3">
        <f t="shared" si="92"/>
        <v>-3.5850504541445893E-3</v>
      </c>
      <c r="D223" s="4" t="str">
        <f t="shared" si="103"/>
        <v>多</v>
      </c>
      <c r="E223" s="6">
        <f t="shared" si="93"/>
        <v>-3.5850504541445893E-3</v>
      </c>
      <c r="F223" s="5">
        <f t="shared" si="94"/>
        <v>1.032826208725347</v>
      </c>
      <c r="G223" t="str">
        <f t="shared" si="104"/>
        <v>多</v>
      </c>
      <c r="H223" s="6">
        <f t="shared" si="95"/>
        <v>-3.5850504541445893E-3</v>
      </c>
      <c r="I223" s="5">
        <f t="shared" si="105"/>
        <v>0.90138249205293353</v>
      </c>
      <c r="J223" t="str">
        <f t="shared" si="113"/>
        <v>空</v>
      </c>
      <c r="K223" s="6">
        <f t="shared" si="96"/>
        <v>0</v>
      </c>
      <c r="L223" s="5">
        <f t="shared" si="106"/>
        <v>1.0091976695830838</v>
      </c>
      <c r="M223" t="str">
        <f t="shared" si="114"/>
        <v>多</v>
      </c>
      <c r="N223" s="6">
        <f t="shared" si="97"/>
        <v>-3.5850504541445893E-3</v>
      </c>
      <c r="O223" s="5">
        <f t="shared" si="107"/>
        <v>0.88599036293509448</v>
      </c>
      <c r="P223" t="str">
        <f t="shared" si="115"/>
        <v>空</v>
      </c>
      <c r="Q223" s="6">
        <f t="shared" si="98"/>
        <v>0</v>
      </c>
      <c r="R223" s="5">
        <f t="shared" si="108"/>
        <v>0.86455906144751227</v>
      </c>
      <c r="S223" t="str">
        <f t="shared" si="116"/>
        <v>空</v>
      </c>
      <c r="T223" s="6">
        <f t="shared" si="99"/>
        <v>0</v>
      </c>
      <c r="U223" s="5">
        <f t="shared" si="109"/>
        <v>0.85731438048820252</v>
      </c>
      <c r="V223" t="str">
        <f t="shared" si="117"/>
        <v>多</v>
      </c>
      <c r="W223" s="6">
        <f t="shared" si="100"/>
        <v>-3.5850504541445893E-3</v>
      </c>
      <c r="X223" s="5">
        <f t="shared" si="110"/>
        <v>0.8851738418176831</v>
      </c>
      <c r="Y223" t="str">
        <f t="shared" si="118"/>
        <v>多</v>
      </c>
      <c r="Z223" s="6">
        <f t="shared" si="101"/>
        <v>-3.5850504541445893E-3</v>
      </c>
      <c r="AA223" s="5">
        <f t="shared" si="111"/>
        <v>0.8851738418176831</v>
      </c>
      <c r="AB223" t="str">
        <f t="shared" si="119"/>
        <v>多</v>
      </c>
      <c r="AC223" s="6">
        <f t="shared" si="102"/>
        <v>-3.5850504541445893E-3</v>
      </c>
      <c r="AD223" s="5">
        <f t="shared" si="112"/>
        <v>0.8851738418176831</v>
      </c>
    </row>
    <row r="224" spans="1:30" x14ac:dyDescent="0.15">
      <c r="A224" s="1">
        <v>38691</v>
      </c>
      <c r="B224" s="2">
        <v>859.61</v>
      </c>
      <c r="C224" s="3">
        <f t="shared" si="92"/>
        <v>-1.1874382141297102E-2</v>
      </c>
      <c r="D224" s="4" t="str">
        <f t="shared" si="103"/>
        <v>多</v>
      </c>
      <c r="E224" s="6">
        <f t="shared" si="93"/>
        <v>-1.1874382141297102E-2</v>
      </c>
      <c r="F224" s="5">
        <f t="shared" si="94"/>
        <v>1.0205620356373952</v>
      </c>
      <c r="G224" t="str">
        <f t="shared" si="104"/>
        <v>空</v>
      </c>
      <c r="H224" s="6">
        <f t="shared" si="95"/>
        <v>-1.1874382141297102E-2</v>
      </c>
      <c r="I224" s="5">
        <f t="shared" si="105"/>
        <v>0.89067913188682235</v>
      </c>
      <c r="J224" t="str">
        <f t="shared" si="113"/>
        <v>空</v>
      </c>
      <c r="K224" s="6">
        <f t="shared" si="96"/>
        <v>0</v>
      </c>
      <c r="L224" s="5">
        <f t="shared" si="106"/>
        <v>1.0091976695830838</v>
      </c>
      <c r="M224" t="str">
        <f t="shared" si="114"/>
        <v>多</v>
      </c>
      <c r="N224" s="6">
        <f t="shared" si="97"/>
        <v>-1.1874382141297102E-2</v>
      </c>
      <c r="O224" s="5">
        <f t="shared" si="107"/>
        <v>0.87546977479209664</v>
      </c>
      <c r="P224" t="str">
        <f t="shared" si="115"/>
        <v>空</v>
      </c>
      <c r="Q224" s="6">
        <f t="shared" si="98"/>
        <v>0</v>
      </c>
      <c r="R224" s="5">
        <f t="shared" si="108"/>
        <v>0.86455906144751227</v>
      </c>
      <c r="S224" t="str">
        <f t="shared" si="116"/>
        <v>空</v>
      </c>
      <c r="T224" s="6">
        <f t="shared" si="99"/>
        <v>0</v>
      </c>
      <c r="U224" s="5">
        <f t="shared" si="109"/>
        <v>0.85731438048820252</v>
      </c>
      <c r="V224" t="str">
        <f t="shared" si="117"/>
        <v>多</v>
      </c>
      <c r="W224" s="6">
        <f t="shared" si="100"/>
        <v>-1.1874382141297102E-2</v>
      </c>
      <c r="X224" s="5">
        <f t="shared" si="110"/>
        <v>0.8746629493584599</v>
      </c>
      <c r="Y224" t="str">
        <f t="shared" si="118"/>
        <v>多</v>
      </c>
      <c r="Z224" s="6">
        <f t="shared" si="101"/>
        <v>-1.1874382141297102E-2</v>
      </c>
      <c r="AA224" s="5">
        <f t="shared" si="111"/>
        <v>0.8746629493584599</v>
      </c>
      <c r="AB224" t="str">
        <f t="shared" si="119"/>
        <v>多</v>
      </c>
      <c r="AC224" s="6">
        <f t="shared" si="102"/>
        <v>-1.1874382141297102E-2</v>
      </c>
      <c r="AD224" s="5">
        <f t="shared" si="112"/>
        <v>0.8746629493584599</v>
      </c>
    </row>
    <row r="225" spans="1:30" x14ac:dyDescent="0.15">
      <c r="A225" s="1">
        <v>38692</v>
      </c>
      <c r="B225" s="2">
        <v>866.08</v>
      </c>
      <c r="C225" s="3">
        <f t="shared" si="92"/>
        <v>7.5266690708577499E-3</v>
      </c>
      <c r="D225" s="4" t="str">
        <f t="shared" si="103"/>
        <v>多</v>
      </c>
      <c r="E225" s="6">
        <f t="shared" si="93"/>
        <v>7.5266690708577499E-3</v>
      </c>
      <c r="F225" s="5">
        <f t="shared" si="94"/>
        <v>1.0282434683459187</v>
      </c>
      <c r="G225" t="str">
        <f t="shared" si="104"/>
        <v>空</v>
      </c>
      <c r="H225" s="6">
        <f t="shared" si="95"/>
        <v>0</v>
      </c>
      <c r="I225" s="5">
        <f t="shared" si="105"/>
        <v>0.89067913188682235</v>
      </c>
      <c r="J225" t="str">
        <f t="shared" si="113"/>
        <v>空</v>
      </c>
      <c r="K225" s="6">
        <f t="shared" si="96"/>
        <v>0</v>
      </c>
      <c r="L225" s="5">
        <f t="shared" si="106"/>
        <v>1.0091976695830838</v>
      </c>
      <c r="M225" t="str">
        <f t="shared" si="114"/>
        <v>多</v>
      </c>
      <c r="N225" s="6">
        <f t="shared" si="97"/>
        <v>7.5266690708577499E-3</v>
      </c>
      <c r="O225" s="5">
        <f t="shared" si="107"/>
        <v>0.88205914606849511</v>
      </c>
      <c r="P225" t="str">
        <f t="shared" si="115"/>
        <v>空</v>
      </c>
      <c r="Q225" s="6">
        <f t="shared" si="98"/>
        <v>0</v>
      </c>
      <c r="R225" s="5">
        <f t="shared" si="108"/>
        <v>0.86455906144751227</v>
      </c>
      <c r="S225" t="str">
        <f t="shared" si="116"/>
        <v>空</v>
      </c>
      <c r="T225" s="6">
        <f t="shared" si="99"/>
        <v>0</v>
      </c>
      <c r="U225" s="5">
        <f t="shared" si="109"/>
        <v>0.85731438048820252</v>
      </c>
      <c r="V225" t="str">
        <f t="shared" si="117"/>
        <v>多</v>
      </c>
      <c r="W225" s="6">
        <f t="shared" si="100"/>
        <v>7.5266690708577499E-3</v>
      </c>
      <c r="X225" s="5">
        <f t="shared" si="110"/>
        <v>0.88124624792682138</v>
      </c>
      <c r="Y225" t="str">
        <f t="shared" si="118"/>
        <v>多</v>
      </c>
      <c r="Z225" s="6">
        <f t="shared" si="101"/>
        <v>7.5266690708577499E-3</v>
      </c>
      <c r="AA225" s="5">
        <f t="shared" si="111"/>
        <v>0.88124624792682138</v>
      </c>
      <c r="AB225" t="str">
        <f t="shared" si="119"/>
        <v>多</v>
      </c>
      <c r="AC225" s="6">
        <f t="shared" si="102"/>
        <v>7.5266690708577499E-3</v>
      </c>
      <c r="AD225" s="5">
        <f t="shared" si="112"/>
        <v>0.88124624792682138</v>
      </c>
    </row>
    <row r="226" spans="1:30" x14ac:dyDescent="0.15">
      <c r="A226" s="1">
        <v>38693</v>
      </c>
      <c r="B226" s="2">
        <v>873.84</v>
      </c>
      <c r="C226" s="3">
        <f t="shared" si="92"/>
        <v>8.9599113245888429E-3</v>
      </c>
      <c r="D226" s="4" t="str">
        <f t="shared" si="103"/>
        <v>空</v>
      </c>
      <c r="E226" s="6">
        <f t="shared" si="93"/>
        <v>8.9599113245888429E-3</v>
      </c>
      <c r="F226" s="5">
        <f t="shared" si="94"/>
        <v>1.0374564386423859</v>
      </c>
      <c r="G226" t="str">
        <f t="shared" si="104"/>
        <v>空</v>
      </c>
      <c r="H226" s="6">
        <f t="shared" si="95"/>
        <v>0</v>
      </c>
      <c r="I226" s="5">
        <f t="shared" si="105"/>
        <v>0.89067913188682235</v>
      </c>
      <c r="J226" t="str">
        <f t="shared" si="113"/>
        <v>空</v>
      </c>
      <c r="K226" s="6">
        <f t="shared" si="96"/>
        <v>0</v>
      </c>
      <c r="L226" s="5">
        <f t="shared" si="106"/>
        <v>1.0091976695830838</v>
      </c>
      <c r="M226" t="str">
        <f t="shared" si="114"/>
        <v>多</v>
      </c>
      <c r="N226" s="6">
        <f t="shared" si="97"/>
        <v>8.9599113245888429E-3</v>
      </c>
      <c r="O226" s="5">
        <f t="shared" si="107"/>
        <v>0.88996231780031143</v>
      </c>
      <c r="P226" t="str">
        <f t="shared" si="115"/>
        <v>空</v>
      </c>
      <c r="Q226" s="6">
        <f t="shared" si="98"/>
        <v>0</v>
      </c>
      <c r="R226" s="5">
        <f t="shared" si="108"/>
        <v>0.86455906144751227</v>
      </c>
      <c r="S226" t="str">
        <f t="shared" si="116"/>
        <v>空</v>
      </c>
      <c r="T226" s="6">
        <f t="shared" si="99"/>
        <v>0</v>
      </c>
      <c r="U226" s="5">
        <f t="shared" si="109"/>
        <v>0.85731438048820252</v>
      </c>
      <c r="V226" t="str">
        <f t="shared" si="117"/>
        <v>多</v>
      </c>
      <c r="W226" s="6">
        <f t="shared" si="100"/>
        <v>8.9599113245888429E-3</v>
      </c>
      <c r="X226" s="5">
        <f t="shared" si="110"/>
        <v>0.88914213616337234</v>
      </c>
      <c r="Y226" t="str">
        <f t="shared" si="118"/>
        <v>多</v>
      </c>
      <c r="Z226" s="6">
        <f t="shared" si="101"/>
        <v>8.9599113245888429E-3</v>
      </c>
      <c r="AA226" s="5">
        <f t="shared" si="111"/>
        <v>0.88914213616337234</v>
      </c>
      <c r="AB226" t="str">
        <f t="shared" si="119"/>
        <v>多</v>
      </c>
      <c r="AC226" s="6">
        <f t="shared" si="102"/>
        <v>8.9599113245888429E-3</v>
      </c>
      <c r="AD226" s="5">
        <f t="shared" si="112"/>
        <v>0.88914213616337234</v>
      </c>
    </row>
    <row r="227" spans="1:30" x14ac:dyDescent="0.15">
      <c r="A227" s="1">
        <v>38694</v>
      </c>
      <c r="B227" s="2">
        <v>874.06</v>
      </c>
      <c r="C227" s="3">
        <f t="shared" si="92"/>
        <v>2.5176233635448853E-4</v>
      </c>
      <c r="D227" s="4" t="str">
        <f t="shared" si="103"/>
        <v>空</v>
      </c>
      <c r="E227" s="6">
        <f t="shared" si="93"/>
        <v>0</v>
      </c>
      <c r="F227" s="5">
        <f t="shared" si="94"/>
        <v>1.0374564386423859</v>
      </c>
      <c r="G227" t="str">
        <f t="shared" si="104"/>
        <v>多</v>
      </c>
      <c r="H227" s="6">
        <f t="shared" si="95"/>
        <v>0</v>
      </c>
      <c r="I227" s="5">
        <f t="shared" si="105"/>
        <v>0.89067913188682235</v>
      </c>
      <c r="J227" t="str">
        <f t="shared" si="113"/>
        <v>空</v>
      </c>
      <c r="K227" s="6">
        <f t="shared" si="96"/>
        <v>0</v>
      </c>
      <c r="L227" s="5">
        <f t="shared" si="106"/>
        <v>1.0091976695830838</v>
      </c>
      <c r="M227" t="str">
        <f t="shared" si="114"/>
        <v>多</v>
      </c>
      <c r="N227" s="6">
        <f t="shared" si="97"/>
        <v>2.5176233635448853E-4</v>
      </c>
      <c r="O227" s="5">
        <f t="shared" si="107"/>
        <v>0.89018637679270829</v>
      </c>
      <c r="P227" t="str">
        <f t="shared" si="115"/>
        <v>空</v>
      </c>
      <c r="Q227" s="6">
        <f t="shared" si="98"/>
        <v>0</v>
      </c>
      <c r="R227" s="5">
        <f t="shared" si="108"/>
        <v>0.86455906144751227</v>
      </c>
      <c r="S227" t="str">
        <f t="shared" si="116"/>
        <v>空</v>
      </c>
      <c r="T227" s="6">
        <f t="shared" si="99"/>
        <v>0</v>
      </c>
      <c r="U227" s="5">
        <f t="shared" si="109"/>
        <v>0.85731438048820252</v>
      </c>
      <c r="V227" t="str">
        <f t="shared" si="117"/>
        <v>多</v>
      </c>
      <c r="W227" s="6">
        <f t="shared" si="100"/>
        <v>2.5176233635448853E-4</v>
      </c>
      <c r="X227" s="5">
        <f t="shared" si="110"/>
        <v>0.889365988664924</v>
      </c>
      <c r="Y227" t="str">
        <f t="shared" si="118"/>
        <v>多</v>
      </c>
      <c r="Z227" s="6">
        <f t="shared" si="101"/>
        <v>2.5176233635448853E-4</v>
      </c>
      <c r="AA227" s="5">
        <f t="shared" si="111"/>
        <v>0.889365988664924</v>
      </c>
      <c r="AB227" t="str">
        <f t="shared" si="119"/>
        <v>多</v>
      </c>
      <c r="AC227" s="6">
        <f t="shared" si="102"/>
        <v>2.5176233635448853E-4</v>
      </c>
      <c r="AD227" s="5">
        <f t="shared" si="112"/>
        <v>0.889365988664924</v>
      </c>
    </row>
    <row r="228" spans="1:30" x14ac:dyDescent="0.15">
      <c r="A228" s="1">
        <v>38695</v>
      </c>
      <c r="B228" s="2">
        <v>887.36</v>
      </c>
      <c r="C228" s="3">
        <f t="shared" si="92"/>
        <v>1.5216346703887718E-2</v>
      </c>
      <c r="D228" s="4" t="str">
        <f t="shared" si="103"/>
        <v>空</v>
      </c>
      <c r="E228" s="6">
        <f t="shared" si="93"/>
        <v>0</v>
      </c>
      <c r="F228" s="5">
        <f t="shared" si="94"/>
        <v>1.0374564386423859</v>
      </c>
      <c r="G228" t="str">
        <f t="shared" si="104"/>
        <v>多</v>
      </c>
      <c r="H228" s="6">
        <f t="shared" si="95"/>
        <v>1.5216346703887718E-2</v>
      </c>
      <c r="I228" s="5">
        <f t="shared" si="105"/>
        <v>0.90423201435952993</v>
      </c>
      <c r="J228" t="str">
        <f t="shared" si="113"/>
        <v>多</v>
      </c>
      <c r="K228" s="6">
        <f t="shared" si="96"/>
        <v>0</v>
      </c>
      <c r="L228" s="5">
        <f t="shared" si="106"/>
        <v>1.0091976695830838</v>
      </c>
      <c r="M228" t="str">
        <f t="shared" si="114"/>
        <v>多</v>
      </c>
      <c r="N228" s="6">
        <f t="shared" si="97"/>
        <v>1.5216346703887718E-2</v>
      </c>
      <c r="O228" s="5">
        <f t="shared" si="107"/>
        <v>0.90373176133306377</v>
      </c>
      <c r="P228" t="str">
        <f t="shared" si="115"/>
        <v>空</v>
      </c>
      <c r="Q228" s="6">
        <f t="shared" si="98"/>
        <v>0</v>
      </c>
      <c r="R228" s="5">
        <f t="shared" si="108"/>
        <v>0.86455906144751227</v>
      </c>
      <c r="S228" t="str">
        <f t="shared" si="116"/>
        <v>空</v>
      </c>
      <c r="T228" s="6">
        <f t="shared" si="99"/>
        <v>0</v>
      </c>
      <c r="U228" s="5">
        <f t="shared" si="109"/>
        <v>0.85731438048820252</v>
      </c>
      <c r="V228" t="str">
        <f t="shared" si="117"/>
        <v>多</v>
      </c>
      <c r="W228" s="6">
        <f t="shared" si="100"/>
        <v>1.5216346703887718E-2</v>
      </c>
      <c r="X228" s="5">
        <f t="shared" si="110"/>
        <v>0.90289888989509537</v>
      </c>
      <c r="Y228" t="str">
        <f t="shared" si="118"/>
        <v>多</v>
      </c>
      <c r="Z228" s="6">
        <f t="shared" si="101"/>
        <v>1.5216346703887718E-2</v>
      </c>
      <c r="AA228" s="5">
        <f t="shared" si="111"/>
        <v>0.90289888989509537</v>
      </c>
      <c r="AB228" t="str">
        <f t="shared" si="119"/>
        <v>多</v>
      </c>
      <c r="AC228" s="6">
        <f t="shared" si="102"/>
        <v>1.5216346703887718E-2</v>
      </c>
      <c r="AD228" s="5">
        <f t="shared" si="112"/>
        <v>0.90289888989509537</v>
      </c>
    </row>
    <row r="229" spans="1:30" x14ac:dyDescent="0.15">
      <c r="A229" s="1">
        <v>38698</v>
      </c>
      <c r="B229" s="2">
        <v>888.52</v>
      </c>
      <c r="C229" s="3">
        <f t="shared" si="92"/>
        <v>1.3072484673637419E-3</v>
      </c>
      <c r="D229" s="4" t="str">
        <f t="shared" si="103"/>
        <v>空</v>
      </c>
      <c r="E229" s="6">
        <f t="shared" si="93"/>
        <v>0</v>
      </c>
      <c r="F229" s="5">
        <f t="shared" si="94"/>
        <v>1.0374564386423859</v>
      </c>
      <c r="G229" t="str">
        <f t="shared" si="104"/>
        <v>多</v>
      </c>
      <c r="H229" s="6">
        <f t="shared" si="95"/>
        <v>1.3072484673637419E-3</v>
      </c>
      <c r="I229" s="5">
        <f t="shared" si="105"/>
        <v>0.90541407027444265</v>
      </c>
      <c r="J229" t="str">
        <f t="shared" si="113"/>
        <v>多</v>
      </c>
      <c r="K229" s="6">
        <f t="shared" si="96"/>
        <v>1.3072484673637419E-3</v>
      </c>
      <c r="L229" s="5">
        <f t="shared" si="106"/>
        <v>1.0105169416899134</v>
      </c>
      <c r="M229" t="str">
        <f t="shared" si="114"/>
        <v>多</v>
      </c>
      <c r="N229" s="6">
        <f t="shared" si="97"/>
        <v>1.3072484673637419E-3</v>
      </c>
      <c r="O229" s="5">
        <f t="shared" si="107"/>
        <v>0.90491316329297433</v>
      </c>
      <c r="P229" t="str">
        <f t="shared" si="115"/>
        <v>空</v>
      </c>
      <c r="Q229" s="6">
        <f t="shared" si="98"/>
        <v>0</v>
      </c>
      <c r="R229" s="5">
        <f t="shared" si="108"/>
        <v>0.86455906144751227</v>
      </c>
      <c r="S229" t="str">
        <f t="shared" si="116"/>
        <v>空</v>
      </c>
      <c r="T229" s="6">
        <f t="shared" si="99"/>
        <v>0</v>
      </c>
      <c r="U229" s="5">
        <f t="shared" si="109"/>
        <v>0.85731438048820252</v>
      </c>
      <c r="V229" t="str">
        <f t="shared" si="117"/>
        <v>多</v>
      </c>
      <c r="W229" s="6">
        <f t="shared" si="100"/>
        <v>1.3072484673637419E-3</v>
      </c>
      <c r="X229" s="5">
        <f t="shared" si="110"/>
        <v>0.90407920308509515</v>
      </c>
      <c r="Y229" t="str">
        <f t="shared" si="118"/>
        <v>多</v>
      </c>
      <c r="Z229" s="6">
        <f t="shared" si="101"/>
        <v>1.3072484673637419E-3</v>
      </c>
      <c r="AA229" s="5">
        <f t="shared" si="111"/>
        <v>0.90407920308509515</v>
      </c>
      <c r="AB229" t="str">
        <f t="shared" si="119"/>
        <v>多</v>
      </c>
      <c r="AC229" s="6">
        <f t="shared" si="102"/>
        <v>1.3072484673637419E-3</v>
      </c>
      <c r="AD229" s="5">
        <f t="shared" si="112"/>
        <v>0.90407920308509515</v>
      </c>
    </row>
    <row r="230" spans="1:30" x14ac:dyDescent="0.15">
      <c r="A230" s="1">
        <v>38699</v>
      </c>
      <c r="B230" s="2">
        <v>889.1</v>
      </c>
      <c r="C230" s="3">
        <f t="shared" si="92"/>
        <v>6.5277089992354931E-4</v>
      </c>
      <c r="D230" s="4" t="str">
        <f t="shared" si="103"/>
        <v>空</v>
      </c>
      <c r="E230" s="6">
        <f t="shared" si="93"/>
        <v>0</v>
      </c>
      <c r="F230" s="5">
        <f t="shared" si="94"/>
        <v>1.0374564386423859</v>
      </c>
      <c r="G230" t="str">
        <f t="shared" si="104"/>
        <v>多</v>
      </c>
      <c r="H230" s="6">
        <f t="shared" si="95"/>
        <v>6.5277089992354931E-4</v>
      </c>
      <c r="I230" s="5">
        <f t="shared" si="105"/>
        <v>0.90600509823189912</v>
      </c>
      <c r="J230" t="str">
        <f t="shared" si="113"/>
        <v>多</v>
      </c>
      <c r="K230" s="6">
        <f t="shared" si="96"/>
        <v>6.5277089992354931E-4</v>
      </c>
      <c r="L230" s="5">
        <f t="shared" si="106"/>
        <v>1.0111765777433284</v>
      </c>
      <c r="M230" t="str">
        <f t="shared" si="114"/>
        <v>多</v>
      </c>
      <c r="N230" s="6">
        <f t="shared" si="97"/>
        <v>6.5277089992354931E-4</v>
      </c>
      <c r="O230" s="5">
        <f t="shared" si="107"/>
        <v>0.90550386427292973</v>
      </c>
      <c r="P230" t="str">
        <f t="shared" si="115"/>
        <v>多</v>
      </c>
      <c r="Q230" s="6">
        <f t="shared" si="98"/>
        <v>0</v>
      </c>
      <c r="R230" s="5">
        <f t="shared" si="108"/>
        <v>0.86455906144751227</v>
      </c>
      <c r="S230" t="str">
        <f t="shared" si="116"/>
        <v>空</v>
      </c>
      <c r="T230" s="6">
        <f t="shared" si="99"/>
        <v>0</v>
      </c>
      <c r="U230" s="5">
        <f t="shared" si="109"/>
        <v>0.85731438048820252</v>
      </c>
      <c r="V230" t="str">
        <f t="shared" si="117"/>
        <v>多</v>
      </c>
      <c r="W230" s="6">
        <f t="shared" si="100"/>
        <v>6.5277089992354931E-4</v>
      </c>
      <c r="X230" s="5">
        <f t="shared" si="110"/>
        <v>0.90466935968009521</v>
      </c>
      <c r="Y230" t="str">
        <f t="shared" si="118"/>
        <v>多</v>
      </c>
      <c r="Z230" s="6">
        <f t="shared" si="101"/>
        <v>6.5277089992354931E-4</v>
      </c>
      <c r="AA230" s="5">
        <f t="shared" si="111"/>
        <v>0.90466935968009521</v>
      </c>
      <c r="AB230" t="str">
        <f t="shared" si="119"/>
        <v>多</v>
      </c>
      <c r="AC230" s="6">
        <f t="shared" si="102"/>
        <v>6.5277089992354931E-4</v>
      </c>
      <c r="AD230" s="5">
        <f t="shared" si="112"/>
        <v>0.90466935968009521</v>
      </c>
    </row>
    <row r="231" spans="1:30" x14ac:dyDescent="0.15">
      <c r="A231" s="1">
        <v>38700</v>
      </c>
      <c r="B231" s="2">
        <v>898.15</v>
      </c>
      <c r="C231" s="3">
        <f t="shared" si="92"/>
        <v>1.0178832527274695E-2</v>
      </c>
      <c r="D231" s="4" t="str">
        <f t="shared" si="103"/>
        <v>空</v>
      </c>
      <c r="E231" s="6">
        <f t="shared" si="93"/>
        <v>0</v>
      </c>
      <c r="F231" s="5">
        <f t="shared" si="94"/>
        <v>1.0374564386423859</v>
      </c>
      <c r="G231" t="str">
        <f t="shared" si="104"/>
        <v>多</v>
      </c>
      <c r="H231" s="6">
        <f t="shared" si="95"/>
        <v>1.0178832527274695E-2</v>
      </c>
      <c r="I231" s="5">
        <f t="shared" si="105"/>
        <v>0.91522717239565865</v>
      </c>
      <c r="J231" t="str">
        <f t="shared" si="113"/>
        <v>多</v>
      </c>
      <c r="K231" s="6">
        <f t="shared" si="96"/>
        <v>1.0178832527274695E-2</v>
      </c>
      <c r="L231" s="5">
        <f t="shared" si="106"/>
        <v>1.0214691747836804</v>
      </c>
      <c r="M231" t="str">
        <f t="shared" si="114"/>
        <v>多</v>
      </c>
      <c r="N231" s="6">
        <f t="shared" si="97"/>
        <v>1.0178832527274695E-2</v>
      </c>
      <c r="O231" s="5">
        <f t="shared" si="107"/>
        <v>0.914720836460164</v>
      </c>
      <c r="P231" t="str">
        <f t="shared" si="115"/>
        <v>多</v>
      </c>
      <c r="Q231" s="6">
        <f t="shared" si="98"/>
        <v>1.0178832527274695E-2</v>
      </c>
      <c r="R231" s="5">
        <f t="shared" si="108"/>
        <v>0.87335926334392433</v>
      </c>
      <c r="S231" t="str">
        <f t="shared" si="116"/>
        <v>多</v>
      </c>
      <c r="T231" s="6">
        <f t="shared" si="99"/>
        <v>0</v>
      </c>
      <c r="U231" s="5">
        <f t="shared" si="109"/>
        <v>0.85731438048820252</v>
      </c>
      <c r="V231" t="str">
        <f t="shared" si="117"/>
        <v>多</v>
      </c>
      <c r="W231" s="6">
        <f t="shared" si="100"/>
        <v>1.0178832527274695E-2</v>
      </c>
      <c r="X231" s="5">
        <f t="shared" si="110"/>
        <v>0.91387783758483576</v>
      </c>
      <c r="Y231" t="str">
        <f t="shared" si="118"/>
        <v>多</v>
      </c>
      <c r="Z231" s="6">
        <f t="shared" si="101"/>
        <v>1.0178832527274695E-2</v>
      </c>
      <c r="AA231" s="5">
        <f t="shared" si="111"/>
        <v>0.91387783758483576</v>
      </c>
      <c r="AB231" t="str">
        <f t="shared" si="119"/>
        <v>多</v>
      </c>
      <c r="AC231" s="6">
        <f t="shared" si="102"/>
        <v>1.0178832527274695E-2</v>
      </c>
      <c r="AD231" s="5">
        <f t="shared" si="112"/>
        <v>0.91387783758483576</v>
      </c>
    </row>
    <row r="232" spans="1:30" x14ac:dyDescent="0.15">
      <c r="A232" s="1">
        <v>38701</v>
      </c>
      <c r="B232" s="2">
        <v>896.43</v>
      </c>
      <c r="C232" s="3">
        <f t="shared" si="92"/>
        <v>-1.9150475978400028E-3</v>
      </c>
      <c r="D232" s="4" t="str">
        <f t="shared" si="103"/>
        <v>空</v>
      </c>
      <c r="E232" s="6">
        <f t="shared" si="93"/>
        <v>0</v>
      </c>
      <c r="F232" s="5">
        <f t="shared" si="94"/>
        <v>1.0374564386423859</v>
      </c>
      <c r="G232" t="str">
        <f t="shared" si="104"/>
        <v>多</v>
      </c>
      <c r="H232" s="6">
        <f t="shared" si="95"/>
        <v>-1.9150475978400028E-3</v>
      </c>
      <c r="I232" s="5">
        <f t="shared" si="105"/>
        <v>0.91347446879768446</v>
      </c>
      <c r="J232" t="str">
        <f t="shared" si="113"/>
        <v>多</v>
      </c>
      <c r="K232" s="6">
        <f t="shared" si="96"/>
        <v>-1.9150475978400028E-3</v>
      </c>
      <c r="L232" s="5">
        <f t="shared" si="106"/>
        <v>1.0195130126942433</v>
      </c>
      <c r="M232" t="str">
        <f t="shared" si="114"/>
        <v>多</v>
      </c>
      <c r="N232" s="6">
        <f t="shared" si="97"/>
        <v>-1.9150475978400028E-3</v>
      </c>
      <c r="O232" s="5">
        <f t="shared" si="107"/>
        <v>0.91296910251960672</v>
      </c>
      <c r="P232" t="str">
        <f t="shared" si="115"/>
        <v>多</v>
      </c>
      <c r="Q232" s="6">
        <f t="shared" si="98"/>
        <v>-1.9150475978400028E-3</v>
      </c>
      <c r="R232" s="5">
        <f t="shared" si="108"/>
        <v>0.87168673878460623</v>
      </c>
      <c r="S232" t="str">
        <f t="shared" si="116"/>
        <v>多</v>
      </c>
      <c r="T232" s="6">
        <f t="shared" si="99"/>
        <v>-1.9150475978400028E-3</v>
      </c>
      <c r="U232" s="5">
        <f t="shared" si="109"/>
        <v>0.85567258264325485</v>
      </c>
      <c r="V232" t="str">
        <f t="shared" si="117"/>
        <v>多</v>
      </c>
      <c r="W232" s="6">
        <f t="shared" si="100"/>
        <v>-1.9150475978400028E-3</v>
      </c>
      <c r="X232" s="5">
        <f t="shared" si="110"/>
        <v>0.91212771802724968</v>
      </c>
      <c r="Y232" t="str">
        <f t="shared" si="118"/>
        <v>多</v>
      </c>
      <c r="Z232" s="6">
        <f t="shared" si="101"/>
        <v>-1.9150475978400028E-3</v>
      </c>
      <c r="AA232" s="5">
        <f t="shared" si="111"/>
        <v>0.91212771802724968</v>
      </c>
      <c r="AB232" t="str">
        <f t="shared" si="119"/>
        <v>多</v>
      </c>
      <c r="AC232" s="6">
        <f t="shared" si="102"/>
        <v>-1.9150475978400028E-3</v>
      </c>
      <c r="AD232" s="5">
        <f t="shared" si="112"/>
        <v>0.91212771802724968</v>
      </c>
    </row>
    <row r="233" spans="1:30" x14ac:dyDescent="0.15">
      <c r="A233" s="1">
        <v>38702</v>
      </c>
      <c r="B233" s="2">
        <v>902.56</v>
      </c>
      <c r="C233" s="3">
        <f t="shared" si="92"/>
        <v>6.8382361143648485E-3</v>
      </c>
      <c r="D233" s="4" t="str">
        <f t="shared" si="103"/>
        <v>空</v>
      </c>
      <c r="E233" s="6">
        <f t="shared" si="93"/>
        <v>0</v>
      </c>
      <c r="F233" s="5">
        <f t="shared" si="94"/>
        <v>1.0374564386423859</v>
      </c>
      <c r="G233" t="str">
        <f t="shared" si="104"/>
        <v>多</v>
      </c>
      <c r="H233" s="6">
        <f t="shared" si="95"/>
        <v>6.8382361143648485E-3</v>
      </c>
      <c r="I233" s="5">
        <f t="shared" si="105"/>
        <v>0.91972102289976698</v>
      </c>
      <c r="J233" t="str">
        <f t="shared" si="113"/>
        <v>多</v>
      </c>
      <c r="K233" s="6">
        <f t="shared" si="96"/>
        <v>6.8382361143648485E-3</v>
      </c>
      <c r="L233" s="5">
        <f t="shared" si="106"/>
        <v>1.0264846833967141</v>
      </c>
      <c r="M233" t="str">
        <f t="shared" si="114"/>
        <v>多</v>
      </c>
      <c r="N233" s="6">
        <f t="shared" si="97"/>
        <v>6.8382361143648485E-3</v>
      </c>
      <c r="O233" s="5">
        <f t="shared" si="107"/>
        <v>0.91921220080775556</v>
      </c>
      <c r="P233" t="str">
        <f t="shared" si="115"/>
        <v>多</v>
      </c>
      <c r="Q233" s="6">
        <f t="shared" si="98"/>
        <v>6.8382361143648485E-3</v>
      </c>
      <c r="R233" s="5">
        <f t="shared" si="108"/>
        <v>0.87764753852217603</v>
      </c>
      <c r="S233" t="str">
        <f t="shared" si="116"/>
        <v>多</v>
      </c>
      <c r="T233" s="6">
        <f t="shared" si="99"/>
        <v>6.8382361143648485E-3</v>
      </c>
      <c r="U233" s="5">
        <f t="shared" si="109"/>
        <v>0.86152387379995776</v>
      </c>
      <c r="V233" t="str">
        <f t="shared" si="117"/>
        <v>多</v>
      </c>
      <c r="W233" s="6">
        <f t="shared" si="100"/>
        <v>6.8382361143648485E-3</v>
      </c>
      <c r="X233" s="5">
        <f t="shared" si="110"/>
        <v>0.91836506272957685</v>
      </c>
      <c r="Y233" t="str">
        <f t="shared" si="118"/>
        <v>多</v>
      </c>
      <c r="Z233" s="6">
        <f t="shared" si="101"/>
        <v>6.8382361143648485E-3</v>
      </c>
      <c r="AA233" s="5">
        <f t="shared" si="111"/>
        <v>0.91836506272957685</v>
      </c>
      <c r="AB233" t="str">
        <f t="shared" si="119"/>
        <v>多</v>
      </c>
      <c r="AC233" s="6">
        <f t="shared" si="102"/>
        <v>6.8382361143648485E-3</v>
      </c>
      <c r="AD233" s="5">
        <f t="shared" si="112"/>
        <v>0.91836506272957685</v>
      </c>
    </row>
    <row r="234" spans="1:30" x14ac:dyDescent="0.15">
      <c r="A234" s="1">
        <v>38705</v>
      </c>
      <c r="B234" s="2">
        <v>902.91</v>
      </c>
      <c r="C234" s="3">
        <f t="shared" si="92"/>
        <v>3.8778585357213124E-4</v>
      </c>
      <c r="D234" s="4" t="str">
        <f t="shared" si="103"/>
        <v>空</v>
      </c>
      <c r="E234" s="6">
        <f t="shared" si="93"/>
        <v>0</v>
      </c>
      <c r="F234" s="5">
        <f t="shared" si="94"/>
        <v>1.0374564386423859</v>
      </c>
      <c r="G234" t="str">
        <f t="shared" si="104"/>
        <v>多</v>
      </c>
      <c r="H234" s="6">
        <f t="shared" si="95"/>
        <v>3.8778585357213124E-4</v>
      </c>
      <c r="I234" s="5">
        <f t="shared" si="105"/>
        <v>0.92007767770168036</v>
      </c>
      <c r="J234" t="str">
        <f t="shared" si="113"/>
        <v>多</v>
      </c>
      <c r="K234" s="6">
        <f t="shared" si="96"/>
        <v>3.8778585357213124E-4</v>
      </c>
      <c r="L234" s="5">
        <f t="shared" si="106"/>
        <v>1.0268827396358438</v>
      </c>
      <c r="M234" t="str">
        <f t="shared" si="114"/>
        <v>多</v>
      </c>
      <c r="N234" s="6">
        <f t="shared" si="97"/>
        <v>3.8778585357213124E-4</v>
      </c>
      <c r="O234" s="5">
        <f t="shared" si="107"/>
        <v>0.9195686582956597</v>
      </c>
      <c r="P234" t="str">
        <f t="shared" si="115"/>
        <v>多</v>
      </c>
      <c r="Q234" s="6">
        <f t="shared" si="98"/>
        <v>3.8778585357213124E-4</v>
      </c>
      <c r="R234" s="5">
        <f t="shared" si="108"/>
        <v>0.87798787782203735</v>
      </c>
      <c r="S234" t="str">
        <f t="shared" si="116"/>
        <v>多</v>
      </c>
      <c r="T234" s="6">
        <f t="shared" si="99"/>
        <v>3.8778585357213124E-4</v>
      </c>
      <c r="U234" s="5">
        <f t="shared" si="109"/>
        <v>0.86185796057073205</v>
      </c>
      <c r="V234" t="str">
        <f t="shared" si="117"/>
        <v>多</v>
      </c>
      <c r="W234" s="6">
        <f t="shared" si="100"/>
        <v>3.8778585357213124E-4</v>
      </c>
      <c r="X234" s="5">
        <f t="shared" si="110"/>
        <v>0.91872119170931832</v>
      </c>
      <c r="Y234" t="str">
        <f t="shared" si="118"/>
        <v>多</v>
      </c>
      <c r="Z234" s="6">
        <f t="shared" si="101"/>
        <v>3.8778585357213124E-4</v>
      </c>
      <c r="AA234" s="5">
        <f t="shared" si="111"/>
        <v>0.91872119170931832</v>
      </c>
      <c r="AB234" t="str">
        <f t="shared" si="119"/>
        <v>多</v>
      </c>
      <c r="AC234" s="6">
        <f t="shared" si="102"/>
        <v>3.8778585357213124E-4</v>
      </c>
      <c r="AD234" s="5">
        <f t="shared" si="112"/>
        <v>0.91872119170931832</v>
      </c>
    </row>
    <row r="235" spans="1:30" x14ac:dyDescent="0.15">
      <c r="A235" s="1">
        <v>38706</v>
      </c>
      <c r="B235" s="2">
        <v>907.32</v>
      </c>
      <c r="C235" s="3">
        <f t="shared" si="92"/>
        <v>4.8842077283450802E-3</v>
      </c>
      <c r="D235" s="4" t="str">
        <f t="shared" si="103"/>
        <v>空</v>
      </c>
      <c r="E235" s="6">
        <f t="shared" si="93"/>
        <v>0</v>
      </c>
      <c r="F235" s="5">
        <f t="shared" si="94"/>
        <v>1.0374564386423859</v>
      </c>
      <c r="G235" t="str">
        <f t="shared" si="104"/>
        <v>多</v>
      </c>
      <c r="H235" s="6">
        <f t="shared" si="95"/>
        <v>4.8842077283450802E-3</v>
      </c>
      <c r="I235" s="5">
        <f t="shared" si="105"/>
        <v>0.9245715282057887</v>
      </c>
      <c r="J235" t="str">
        <f t="shared" si="113"/>
        <v>多</v>
      </c>
      <c r="K235" s="6">
        <f t="shared" si="96"/>
        <v>4.8842077283450802E-3</v>
      </c>
      <c r="L235" s="5">
        <f t="shared" si="106"/>
        <v>1.0318982482488772</v>
      </c>
      <c r="M235" t="str">
        <f t="shared" si="114"/>
        <v>多</v>
      </c>
      <c r="N235" s="6">
        <f t="shared" si="97"/>
        <v>4.8842077283450802E-3</v>
      </c>
      <c r="O235" s="5">
        <f t="shared" si="107"/>
        <v>0.92406002264325127</v>
      </c>
      <c r="P235" t="str">
        <f t="shared" si="115"/>
        <v>多</v>
      </c>
      <c r="Q235" s="6">
        <f t="shared" si="98"/>
        <v>4.8842077283450802E-3</v>
      </c>
      <c r="R235" s="5">
        <f t="shared" si="108"/>
        <v>0.88227615300028905</v>
      </c>
      <c r="S235" t="str">
        <f t="shared" si="116"/>
        <v>多</v>
      </c>
      <c r="T235" s="6">
        <f t="shared" si="99"/>
        <v>4.8842077283450802E-3</v>
      </c>
      <c r="U235" s="5">
        <f t="shared" si="109"/>
        <v>0.8660674538824874</v>
      </c>
      <c r="V235" t="str">
        <f t="shared" si="117"/>
        <v>多</v>
      </c>
      <c r="W235" s="6">
        <f t="shared" si="100"/>
        <v>4.8842077283450802E-3</v>
      </c>
      <c r="X235" s="5">
        <f t="shared" si="110"/>
        <v>0.92320841685405941</v>
      </c>
      <c r="Y235" t="str">
        <f t="shared" si="118"/>
        <v>多</v>
      </c>
      <c r="Z235" s="6">
        <f t="shared" si="101"/>
        <v>4.8842077283450802E-3</v>
      </c>
      <c r="AA235" s="5">
        <f t="shared" si="111"/>
        <v>0.92320841685405941</v>
      </c>
      <c r="AB235" t="str">
        <f t="shared" si="119"/>
        <v>多</v>
      </c>
      <c r="AC235" s="6">
        <f t="shared" si="102"/>
        <v>4.8842077283450802E-3</v>
      </c>
      <c r="AD235" s="5">
        <f t="shared" si="112"/>
        <v>0.92320841685405941</v>
      </c>
    </row>
    <row r="236" spans="1:30" x14ac:dyDescent="0.15">
      <c r="A236" s="1">
        <v>38707</v>
      </c>
      <c r="B236" s="2">
        <v>903.14</v>
      </c>
      <c r="C236" s="3">
        <f t="shared" si="92"/>
        <v>-4.6069743861042456E-3</v>
      </c>
      <c r="D236" s="4" t="str">
        <f t="shared" si="103"/>
        <v>空</v>
      </c>
      <c r="E236" s="6">
        <f t="shared" si="93"/>
        <v>0</v>
      </c>
      <c r="F236" s="5">
        <f t="shared" si="94"/>
        <v>1.0374564386423859</v>
      </c>
      <c r="G236" t="str">
        <f t="shared" si="104"/>
        <v>多</v>
      </c>
      <c r="H236" s="6">
        <f t="shared" si="95"/>
        <v>-4.6069743861042456E-3</v>
      </c>
      <c r="I236" s="5">
        <f t="shared" si="105"/>
        <v>0.92031205085722334</v>
      </c>
      <c r="J236" t="str">
        <f t="shared" si="113"/>
        <v>多</v>
      </c>
      <c r="K236" s="6">
        <f t="shared" si="96"/>
        <v>-4.6069743861042456E-3</v>
      </c>
      <c r="L236" s="5">
        <f t="shared" si="106"/>
        <v>1.0271443194501289</v>
      </c>
      <c r="M236" t="str">
        <f t="shared" si="114"/>
        <v>多</v>
      </c>
      <c r="N236" s="6">
        <f t="shared" si="97"/>
        <v>-4.6069743861042456E-3</v>
      </c>
      <c r="O236" s="5">
        <f t="shared" si="107"/>
        <v>0.91980290178771085</v>
      </c>
      <c r="P236" t="str">
        <f t="shared" si="115"/>
        <v>多</v>
      </c>
      <c r="Q236" s="6">
        <f t="shared" si="98"/>
        <v>-4.6069743861042456E-3</v>
      </c>
      <c r="R236" s="5">
        <f t="shared" si="108"/>
        <v>0.87821152936194613</v>
      </c>
      <c r="S236" t="str">
        <f t="shared" si="116"/>
        <v>多</v>
      </c>
      <c r="T236" s="6">
        <f t="shared" si="99"/>
        <v>-4.6069743861042456E-3</v>
      </c>
      <c r="U236" s="5">
        <f t="shared" si="109"/>
        <v>0.86207750330581223</v>
      </c>
      <c r="V236" t="str">
        <f t="shared" si="117"/>
        <v>多</v>
      </c>
      <c r="W236" s="6">
        <f t="shared" si="100"/>
        <v>-4.6069743861042456E-3</v>
      </c>
      <c r="X236" s="5">
        <f t="shared" si="110"/>
        <v>0.91895521932457691</v>
      </c>
      <c r="Y236" t="str">
        <f t="shared" si="118"/>
        <v>多</v>
      </c>
      <c r="Z236" s="6">
        <f t="shared" si="101"/>
        <v>-4.6069743861042456E-3</v>
      </c>
      <c r="AA236" s="5">
        <f t="shared" si="111"/>
        <v>0.91895521932457691</v>
      </c>
      <c r="AB236" t="str">
        <f t="shared" si="119"/>
        <v>多</v>
      </c>
      <c r="AC236" s="6">
        <f t="shared" si="102"/>
        <v>-4.6069743861042456E-3</v>
      </c>
      <c r="AD236" s="5">
        <f t="shared" si="112"/>
        <v>0.91895521932457691</v>
      </c>
    </row>
    <row r="237" spans="1:30" x14ac:dyDescent="0.15">
      <c r="A237" s="1">
        <v>38708</v>
      </c>
      <c r="B237" s="2">
        <v>908.75</v>
      </c>
      <c r="C237" s="3">
        <f t="shared" si="92"/>
        <v>6.2116615364173899E-3</v>
      </c>
      <c r="D237" s="4" t="str">
        <f t="shared" si="103"/>
        <v>空</v>
      </c>
      <c r="E237" s="6">
        <f t="shared" si="93"/>
        <v>0</v>
      </c>
      <c r="F237" s="5">
        <f t="shared" si="94"/>
        <v>1.0374564386423859</v>
      </c>
      <c r="G237" t="str">
        <f t="shared" si="104"/>
        <v>多</v>
      </c>
      <c r="H237" s="6">
        <f t="shared" si="95"/>
        <v>6.2116615364173899E-3</v>
      </c>
      <c r="I237" s="5">
        <f t="shared" si="105"/>
        <v>0.9260287178250346</v>
      </c>
      <c r="J237" t="str">
        <f t="shared" si="113"/>
        <v>多</v>
      </c>
      <c r="K237" s="6">
        <f t="shared" si="96"/>
        <v>6.2116615364173899E-3</v>
      </c>
      <c r="L237" s="5">
        <f t="shared" si="106"/>
        <v>1.0335245923116068</v>
      </c>
      <c r="M237" t="str">
        <f t="shared" si="114"/>
        <v>多</v>
      </c>
      <c r="N237" s="6">
        <f t="shared" si="97"/>
        <v>6.2116615364173899E-3</v>
      </c>
      <c r="O237" s="5">
        <f t="shared" si="107"/>
        <v>0.92551640609383068</v>
      </c>
      <c r="P237" t="str">
        <f t="shared" si="115"/>
        <v>多</v>
      </c>
      <c r="Q237" s="6">
        <f t="shared" si="98"/>
        <v>6.2116615364173899E-3</v>
      </c>
      <c r="R237" s="5">
        <f t="shared" si="108"/>
        <v>0.88366668213972199</v>
      </c>
      <c r="S237" t="str">
        <f t="shared" si="116"/>
        <v>多</v>
      </c>
      <c r="T237" s="6">
        <f t="shared" si="99"/>
        <v>6.2116615364173899E-3</v>
      </c>
      <c r="U237" s="5">
        <f t="shared" si="109"/>
        <v>0.86743243697450767</v>
      </c>
      <c r="V237" t="str">
        <f t="shared" si="117"/>
        <v>多</v>
      </c>
      <c r="W237" s="6">
        <f t="shared" si="100"/>
        <v>6.2116615364173899E-3</v>
      </c>
      <c r="X237" s="5">
        <f t="shared" si="110"/>
        <v>0.92466345811414541</v>
      </c>
      <c r="Y237" t="str">
        <f t="shared" si="118"/>
        <v>多</v>
      </c>
      <c r="Z237" s="6">
        <f t="shared" si="101"/>
        <v>6.2116615364173899E-3</v>
      </c>
      <c r="AA237" s="5">
        <f t="shared" si="111"/>
        <v>0.92466345811414541</v>
      </c>
      <c r="AB237" t="str">
        <f t="shared" si="119"/>
        <v>多</v>
      </c>
      <c r="AC237" s="6">
        <f t="shared" si="102"/>
        <v>6.2116615364173899E-3</v>
      </c>
      <c r="AD237" s="5">
        <f t="shared" si="112"/>
        <v>0.92466345811414541</v>
      </c>
    </row>
    <row r="238" spans="1:30" x14ac:dyDescent="0.15">
      <c r="A238" s="1">
        <v>38709</v>
      </c>
      <c r="B238" s="2">
        <v>915.89</v>
      </c>
      <c r="C238" s="3">
        <f t="shared" si="92"/>
        <v>7.8569463548829876E-3</v>
      </c>
      <c r="D238" s="4" t="str">
        <f t="shared" si="103"/>
        <v>空</v>
      </c>
      <c r="E238" s="6">
        <f t="shared" si="93"/>
        <v>0</v>
      </c>
      <c r="F238" s="5">
        <f t="shared" si="94"/>
        <v>1.0374564386423859</v>
      </c>
      <c r="G238" t="str">
        <f t="shared" si="104"/>
        <v>多</v>
      </c>
      <c r="H238" s="6">
        <f t="shared" si="95"/>
        <v>7.8569463548829876E-3</v>
      </c>
      <c r="I238" s="5">
        <f t="shared" si="105"/>
        <v>0.93330447578406694</v>
      </c>
      <c r="J238" t="str">
        <f t="shared" si="113"/>
        <v>多</v>
      </c>
      <c r="K238" s="6">
        <f t="shared" si="96"/>
        <v>7.8569463548829876E-3</v>
      </c>
      <c r="L238" s="5">
        <f t="shared" si="106"/>
        <v>1.0416449395898513</v>
      </c>
      <c r="M238" t="str">
        <f t="shared" si="114"/>
        <v>多</v>
      </c>
      <c r="N238" s="6">
        <f t="shared" si="97"/>
        <v>7.8569463548829876E-3</v>
      </c>
      <c r="O238" s="5">
        <f t="shared" si="107"/>
        <v>0.93278813884707401</v>
      </c>
      <c r="P238" t="str">
        <f t="shared" si="115"/>
        <v>多</v>
      </c>
      <c r="Q238" s="6">
        <f t="shared" si="98"/>
        <v>7.8569463548829876E-3</v>
      </c>
      <c r="R238" s="5">
        <f t="shared" si="108"/>
        <v>0.89060960385689125</v>
      </c>
      <c r="S238" t="str">
        <f t="shared" si="116"/>
        <v>多</v>
      </c>
      <c r="T238" s="6">
        <f t="shared" si="99"/>
        <v>7.8569463548829876E-3</v>
      </c>
      <c r="U238" s="5">
        <f t="shared" si="109"/>
        <v>0.87424780709830174</v>
      </c>
      <c r="V238" t="str">
        <f t="shared" si="117"/>
        <v>多</v>
      </c>
      <c r="W238" s="6">
        <f t="shared" si="100"/>
        <v>7.8569463548829876E-3</v>
      </c>
      <c r="X238" s="5">
        <f t="shared" si="110"/>
        <v>0.9319284893008688</v>
      </c>
      <c r="Y238" t="str">
        <f t="shared" si="118"/>
        <v>多</v>
      </c>
      <c r="Z238" s="6">
        <f t="shared" si="101"/>
        <v>7.8569463548829876E-3</v>
      </c>
      <c r="AA238" s="5">
        <f t="shared" si="111"/>
        <v>0.9319284893008688</v>
      </c>
      <c r="AB238" t="str">
        <f t="shared" si="119"/>
        <v>多</v>
      </c>
      <c r="AC238" s="6">
        <f t="shared" si="102"/>
        <v>7.8569463548829876E-3</v>
      </c>
      <c r="AD238" s="5">
        <f t="shared" si="112"/>
        <v>0.9319284893008688</v>
      </c>
    </row>
    <row r="239" spans="1:30" x14ac:dyDescent="0.15">
      <c r="A239" s="1">
        <v>38712</v>
      </c>
      <c r="B239" s="2">
        <v>922.38</v>
      </c>
      <c r="C239" s="3">
        <f t="shared" si="92"/>
        <v>7.0860037777462637E-3</v>
      </c>
      <c r="D239" s="4" t="str">
        <f t="shared" si="103"/>
        <v>空</v>
      </c>
      <c r="E239" s="6">
        <f t="shared" si="93"/>
        <v>0</v>
      </c>
      <c r="F239" s="5">
        <f t="shared" si="94"/>
        <v>1.0374564386423859</v>
      </c>
      <c r="G239" t="str">
        <f t="shared" si="104"/>
        <v>多</v>
      </c>
      <c r="H239" s="6">
        <f t="shared" si="95"/>
        <v>7.0860037777462637E-3</v>
      </c>
      <c r="I239" s="5">
        <f t="shared" si="105"/>
        <v>0.93991787482526035</v>
      </c>
      <c r="J239" t="str">
        <f t="shared" si="113"/>
        <v>多</v>
      </c>
      <c r="K239" s="6">
        <f t="shared" si="96"/>
        <v>7.0860037777462637E-3</v>
      </c>
      <c r="L239" s="5">
        <f t="shared" si="106"/>
        <v>1.0490260395668551</v>
      </c>
      <c r="M239" t="str">
        <f t="shared" si="114"/>
        <v>多</v>
      </c>
      <c r="N239" s="6">
        <f t="shared" si="97"/>
        <v>7.0860037777462637E-3</v>
      </c>
      <c r="O239" s="5">
        <f t="shared" si="107"/>
        <v>0.93939787912278128</v>
      </c>
      <c r="P239" t="str">
        <f t="shared" si="115"/>
        <v>多</v>
      </c>
      <c r="Q239" s="6">
        <f t="shared" si="98"/>
        <v>7.0860037777462637E-3</v>
      </c>
      <c r="R239" s="5">
        <f t="shared" si="108"/>
        <v>0.89692046687431826</v>
      </c>
      <c r="S239" t="str">
        <f t="shared" si="116"/>
        <v>多</v>
      </c>
      <c r="T239" s="6">
        <f t="shared" si="99"/>
        <v>7.0860037777462637E-3</v>
      </c>
      <c r="U239" s="5">
        <f t="shared" si="109"/>
        <v>0.88044273036208665</v>
      </c>
      <c r="V239" t="str">
        <f t="shared" si="117"/>
        <v>多</v>
      </c>
      <c r="W239" s="6">
        <f t="shared" si="100"/>
        <v>7.0860037777462637E-3</v>
      </c>
      <c r="X239" s="5">
        <f t="shared" si="110"/>
        <v>0.93853213809664415</v>
      </c>
      <c r="Y239" t="str">
        <f t="shared" si="118"/>
        <v>多</v>
      </c>
      <c r="Z239" s="6">
        <f t="shared" si="101"/>
        <v>7.0860037777462637E-3</v>
      </c>
      <c r="AA239" s="5">
        <f t="shared" si="111"/>
        <v>0.93853213809664415</v>
      </c>
      <c r="AB239" t="str">
        <f t="shared" si="119"/>
        <v>多</v>
      </c>
      <c r="AC239" s="6">
        <f t="shared" si="102"/>
        <v>7.0860037777462637E-3</v>
      </c>
      <c r="AD239" s="5">
        <f t="shared" si="112"/>
        <v>0.93853213809664415</v>
      </c>
    </row>
    <row r="240" spans="1:30" x14ac:dyDescent="0.15">
      <c r="A240" s="1">
        <v>38713</v>
      </c>
      <c r="B240" s="2">
        <v>919.36</v>
      </c>
      <c r="C240" s="3">
        <f t="shared" si="92"/>
        <v>-3.2741386413408513E-3</v>
      </c>
      <c r="D240" s="4" t="str">
        <f t="shared" si="103"/>
        <v>空</v>
      </c>
      <c r="E240" s="6">
        <f t="shared" si="93"/>
        <v>0</v>
      </c>
      <c r="F240" s="5">
        <f t="shared" si="94"/>
        <v>1.0374564386423859</v>
      </c>
      <c r="G240" t="str">
        <f t="shared" si="104"/>
        <v>多</v>
      </c>
      <c r="H240" s="6">
        <f t="shared" si="95"/>
        <v>-3.2741386413408513E-3</v>
      </c>
      <c r="I240" s="5">
        <f t="shared" si="105"/>
        <v>0.93684045339160804</v>
      </c>
      <c r="J240" t="str">
        <f t="shared" si="113"/>
        <v>多</v>
      </c>
      <c r="K240" s="6">
        <f t="shared" si="96"/>
        <v>-3.2741386413408513E-3</v>
      </c>
      <c r="L240" s="5">
        <f t="shared" si="106"/>
        <v>1.0455913828749366</v>
      </c>
      <c r="M240" t="str">
        <f t="shared" si="114"/>
        <v>多</v>
      </c>
      <c r="N240" s="6">
        <f t="shared" si="97"/>
        <v>-3.2741386413408513E-3</v>
      </c>
      <c r="O240" s="5">
        <f t="shared" si="107"/>
        <v>0.93632216022715176</v>
      </c>
      <c r="P240" t="str">
        <f t="shared" si="115"/>
        <v>多</v>
      </c>
      <c r="Q240" s="6">
        <f t="shared" si="98"/>
        <v>-3.2741386413408513E-3</v>
      </c>
      <c r="R240" s="5">
        <f t="shared" si="108"/>
        <v>0.89398382491551553</v>
      </c>
      <c r="S240" t="str">
        <f t="shared" si="116"/>
        <v>多</v>
      </c>
      <c r="T240" s="6">
        <f t="shared" si="99"/>
        <v>-3.2741386413408513E-3</v>
      </c>
      <c r="U240" s="5">
        <f t="shared" si="109"/>
        <v>0.87756003879712052</v>
      </c>
      <c r="V240" t="str">
        <f t="shared" si="117"/>
        <v>多</v>
      </c>
      <c r="W240" s="6">
        <f t="shared" si="100"/>
        <v>-3.2741386413408513E-3</v>
      </c>
      <c r="X240" s="5">
        <f t="shared" si="110"/>
        <v>0.93545925375716166</v>
      </c>
      <c r="Y240" t="str">
        <f t="shared" si="118"/>
        <v>多</v>
      </c>
      <c r="Z240" s="6">
        <f t="shared" si="101"/>
        <v>-3.2741386413408513E-3</v>
      </c>
      <c r="AA240" s="5">
        <f t="shared" si="111"/>
        <v>0.93545925375716166</v>
      </c>
      <c r="AB240" t="str">
        <f t="shared" si="119"/>
        <v>多</v>
      </c>
      <c r="AC240" s="6">
        <f t="shared" si="102"/>
        <v>-3.2741386413408513E-3</v>
      </c>
      <c r="AD240" s="5">
        <f t="shared" si="112"/>
        <v>0.93545925375716166</v>
      </c>
    </row>
    <row r="241" spans="1:30" x14ac:dyDescent="0.15">
      <c r="A241" s="1">
        <v>38714</v>
      </c>
      <c r="B241" s="2">
        <v>920.92</v>
      </c>
      <c r="C241" s="3">
        <f t="shared" si="92"/>
        <v>1.6968325791855143E-3</v>
      </c>
      <c r="D241" s="4" t="str">
        <f t="shared" si="103"/>
        <v>空</v>
      </c>
      <c r="E241" s="6">
        <f t="shared" si="93"/>
        <v>0</v>
      </c>
      <c r="F241" s="5">
        <f t="shared" si="94"/>
        <v>1.0374564386423859</v>
      </c>
      <c r="G241" t="str">
        <f t="shared" si="104"/>
        <v>多</v>
      </c>
      <c r="H241" s="6">
        <f t="shared" si="95"/>
        <v>1.6968325791855143E-3</v>
      </c>
      <c r="I241" s="5">
        <f t="shared" si="105"/>
        <v>0.93843011479442184</v>
      </c>
      <c r="J241" t="str">
        <f t="shared" si="113"/>
        <v>多</v>
      </c>
      <c r="K241" s="6">
        <f t="shared" si="96"/>
        <v>1.6968325791855143E-3</v>
      </c>
      <c r="L241" s="5">
        <f t="shared" si="106"/>
        <v>1.0473655763979144</v>
      </c>
      <c r="M241" t="str">
        <f t="shared" si="114"/>
        <v>多</v>
      </c>
      <c r="N241" s="6">
        <f t="shared" si="97"/>
        <v>1.6968325791855143E-3</v>
      </c>
      <c r="O241" s="5">
        <f t="shared" si="107"/>
        <v>0.93791094217323856</v>
      </c>
      <c r="P241" t="str">
        <f t="shared" si="115"/>
        <v>多</v>
      </c>
      <c r="Q241" s="6">
        <f t="shared" si="98"/>
        <v>1.6968325791855143E-3</v>
      </c>
      <c r="R241" s="5">
        <f t="shared" si="108"/>
        <v>0.89550076579489701</v>
      </c>
      <c r="S241" t="str">
        <f t="shared" si="116"/>
        <v>多</v>
      </c>
      <c r="T241" s="6">
        <f t="shared" si="99"/>
        <v>1.6968325791855143E-3</v>
      </c>
      <c r="U241" s="5">
        <f t="shared" si="109"/>
        <v>0.87904911126114282</v>
      </c>
      <c r="V241" t="str">
        <f t="shared" si="117"/>
        <v>多</v>
      </c>
      <c r="W241" s="6">
        <f t="shared" si="100"/>
        <v>1.6968325791855143E-3</v>
      </c>
      <c r="X241" s="5">
        <f t="shared" si="110"/>
        <v>0.93704657149543735</v>
      </c>
      <c r="Y241" t="str">
        <f t="shared" si="118"/>
        <v>多</v>
      </c>
      <c r="Z241" s="6">
        <f t="shared" si="101"/>
        <v>1.6968325791855143E-3</v>
      </c>
      <c r="AA241" s="5">
        <f t="shared" si="111"/>
        <v>0.93704657149543735</v>
      </c>
      <c r="AB241" t="str">
        <f t="shared" si="119"/>
        <v>多</v>
      </c>
      <c r="AC241" s="6">
        <f t="shared" si="102"/>
        <v>1.6968325791855143E-3</v>
      </c>
      <c r="AD241" s="5">
        <f t="shared" si="112"/>
        <v>0.93704657149543735</v>
      </c>
    </row>
    <row r="242" spans="1:30" x14ac:dyDescent="0.15">
      <c r="A242" s="1">
        <v>38715</v>
      </c>
      <c r="B242" s="2">
        <v>932.03</v>
      </c>
      <c r="C242" s="3">
        <f t="shared" si="92"/>
        <v>1.2064022933588214E-2</v>
      </c>
      <c r="D242" s="4" t="str">
        <f t="shared" si="103"/>
        <v>空</v>
      </c>
      <c r="E242" s="6">
        <f t="shared" si="93"/>
        <v>0</v>
      </c>
      <c r="F242" s="5">
        <f t="shared" si="94"/>
        <v>1.0374564386423859</v>
      </c>
      <c r="G242" t="str">
        <f t="shared" si="104"/>
        <v>多</v>
      </c>
      <c r="H242" s="6">
        <f t="shared" si="95"/>
        <v>1.2064022933588214E-2</v>
      </c>
      <c r="I242" s="5">
        <f t="shared" si="105"/>
        <v>0.94975135722087156</v>
      </c>
      <c r="J242" t="str">
        <f t="shared" si="113"/>
        <v>多</v>
      </c>
      <c r="K242" s="6">
        <f t="shared" si="96"/>
        <v>1.2064022933588214E-2</v>
      </c>
      <c r="L242" s="5">
        <f t="shared" si="106"/>
        <v>1.0600010187314297</v>
      </c>
      <c r="M242" t="str">
        <f t="shared" si="114"/>
        <v>多</v>
      </c>
      <c r="N242" s="6">
        <f t="shared" si="97"/>
        <v>1.2064022933588214E-2</v>
      </c>
      <c r="O242" s="5">
        <f t="shared" si="107"/>
        <v>0.94922592128927985</v>
      </c>
      <c r="P242" t="str">
        <f t="shared" si="115"/>
        <v>多</v>
      </c>
      <c r="Q242" s="6">
        <f t="shared" si="98"/>
        <v>1.2064022933588214E-2</v>
      </c>
      <c r="R242" s="5">
        <f t="shared" si="108"/>
        <v>0.90630410757049251</v>
      </c>
      <c r="S242" t="str">
        <f t="shared" si="116"/>
        <v>多</v>
      </c>
      <c r="T242" s="6">
        <f t="shared" si="99"/>
        <v>1.2064022933588214E-2</v>
      </c>
      <c r="U242" s="5">
        <f t="shared" si="109"/>
        <v>0.88965397989914763</v>
      </c>
      <c r="V242" t="str">
        <f t="shared" si="117"/>
        <v>多</v>
      </c>
      <c r="W242" s="6">
        <f t="shared" si="100"/>
        <v>1.2064022933588214E-2</v>
      </c>
      <c r="X242" s="5">
        <f t="shared" si="110"/>
        <v>0.94835112282379852</v>
      </c>
      <c r="Y242" t="str">
        <f t="shared" si="118"/>
        <v>多</v>
      </c>
      <c r="Z242" s="6">
        <f t="shared" si="101"/>
        <v>1.2064022933588214E-2</v>
      </c>
      <c r="AA242" s="5">
        <f t="shared" si="111"/>
        <v>0.94835112282379852</v>
      </c>
      <c r="AB242" t="str">
        <f t="shared" si="119"/>
        <v>多</v>
      </c>
      <c r="AC242" s="6">
        <f t="shared" si="102"/>
        <v>1.2064022933588214E-2</v>
      </c>
      <c r="AD242" s="5">
        <f t="shared" si="112"/>
        <v>0.94835112282379852</v>
      </c>
    </row>
    <row r="243" spans="1:30" x14ac:dyDescent="0.15">
      <c r="A243" s="1">
        <v>38716</v>
      </c>
      <c r="B243" s="2">
        <v>923.45</v>
      </c>
      <c r="C243" s="3">
        <f t="shared" si="92"/>
        <v>-9.2057122624807919E-3</v>
      </c>
      <c r="D243" s="4" t="str">
        <f t="shared" si="103"/>
        <v>空</v>
      </c>
      <c r="E243" s="6">
        <f t="shared" si="93"/>
        <v>0</v>
      </c>
      <c r="F243" s="5">
        <f t="shared" si="94"/>
        <v>1.0374564386423859</v>
      </c>
      <c r="G243" t="str">
        <f t="shared" si="104"/>
        <v>多</v>
      </c>
      <c r="H243" s="6">
        <f t="shared" si="95"/>
        <v>-9.2057122624807919E-3</v>
      </c>
      <c r="I243" s="5">
        <f t="shared" si="105"/>
        <v>0.94100821950539559</v>
      </c>
      <c r="J243" t="str">
        <f t="shared" si="113"/>
        <v>多</v>
      </c>
      <c r="K243" s="6">
        <f t="shared" si="96"/>
        <v>-9.2057122624807919E-3</v>
      </c>
      <c r="L243" s="5">
        <f t="shared" si="106"/>
        <v>1.0502429543550516</v>
      </c>
      <c r="M243" t="str">
        <f t="shared" si="114"/>
        <v>多</v>
      </c>
      <c r="N243" s="6">
        <f t="shared" si="97"/>
        <v>-9.2057122624807919E-3</v>
      </c>
      <c r="O243" s="5">
        <f t="shared" si="107"/>
        <v>0.94048762058580249</v>
      </c>
      <c r="P243" t="str">
        <f t="shared" si="115"/>
        <v>多</v>
      </c>
      <c r="Q243" s="6">
        <f t="shared" si="98"/>
        <v>-9.2057122624807919E-3</v>
      </c>
      <c r="R243" s="5">
        <f t="shared" si="108"/>
        <v>0.8979609327338941</v>
      </c>
      <c r="S243" t="str">
        <f t="shared" si="116"/>
        <v>多</v>
      </c>
      <c r="T243" s="6">
        <f t="shared" si="99"/>
        <v>-9.2057122624807919E-3</v>
      </c>
      <c r="U243" s="5">
        <f t="shared" si="109"/>
        <v>0.88146408134702525</v>
      </c>
      <c r="V243" t="str">
        <f t="shared" si="117"/>
        <v>多</v>
      </c>
      <c r="W243" s="6">
        <f t="shared" si="100"/>
        <v>-9.2057122624807919E-3</v>
      </c>
      <c r="X243" s="5">
        <f t="shared" si="110"/>
        <v>0.93962087526328208</v>
      </c>
      <c r="Y243" t="str">
        <f t="shared" si="118"/>
        <v>多</v>
      </c>
      <c r="Z243" s="6">
        <f t="shared" si="101"/>
        <v>-9.2057122624807919E-3</v>
      </c>
      <c r="AA243" s="5">
        <f t="shared" si="111"/>
        <v>0.93962087526328208</v>
      </c>
      <c r="AB243" t="str">
        <f t="shared" si="119"/>
        <v>多</v>
      </c>
      <c r="AC243" s="6">
        <f t="shared" si="102"/>
        <v>-9.2057122624807919E-3</v>
      </c>
      <c r="AD243" s="5">
        <f t="shared" si="112"/>
        <v>0.93962087526328208</v>
      </c>
    </row>
    <row r="244" spans="1:30" x14ac:dyDescent="0.15">
      <c r="A244" s="1">
        <v>38721</v>
      </c>
      <c r="B244" s="2">
        <v>941.43</v>
      </c>
      <c r="C244" s="3">
        <f t="shared" si="92"/>
        <v>1.9470464020791445E-2</v>
      </c>
      <c r="D244" s="4" t="str">
        <f t="shared" si="103"/>
        <v>空</v>
      </c>
      <c r="E244" s="6">
        <f t="shared" si="93"/>
        <v>0</v>
      </c>
      <c r="F244" s="5">
        <f t="shared" si="94"/>
        <v>1.0374564386423859</v>
      </c>
      <c r="G244" t="str">
        <f t="shared" si="104"/>
        <v>多</v>
      </c>
      <c r="H244" s="6">
        <f t="shared" si="95"/>
        <v>1.9470464020791445E-2</v>
      </c>
      <c r="I244" s="5">
        <f t="shared" si="105"/>
        <v>0.95933008618654436</v>
      </c>
      <c r="J244" t="str">
        <f t="shared" si="113"/>
        <v>多</v>
      </c>
      <c r="K244" s="6">
        <f t="shared" si="96"/>
        <v>1.9470464020791445E-2</v>
      </c>
      <c r="L244" s="5">
        <f t="shared" si="106"/>
        <v>1.0706916720109112</v>
      </c>
      <c r="M244" t="str">
        <f t="shared" si="114"/>
        <v>多</v>
      </c>
      <c r="N244" s="6">
        <f t="shared" si="97"/>
        <v>1.9470464020791445E-2</v>
      </c>
      <c r="O244" s="5">
        <f t="shared" si="107"/>
        <v>0.95879935096441815</v>
      </c>
      <c r="P244" t="str">
        <f t="shared" si="115"/>
        <v>多</v>
      </c>
      <c r="Q244" s="6">
        <f t="shared" si="98"/>
        <v>1.9470464020791445E-2</v>
      </c>
      <c r="R244" s="5">
        <f t="shared" si="108"/>
        <v>0.91544464876676568</v>
      </c>
      <c r="S244" t="str">
        <f t="shared" si="116"/>
        <v>多</v>
      </c>
      <c r="T244" s="6">
        <f t="shared" si="99"/>
        <v>1.9470464020791445E-2</v>
      </c>
      <c r="U244" s="5">
        <f t="shared" si="109"/>
        <v>0.89862659602851247</v>
      </c>
      <c r="V244" t="str">
        <f t="shared" si="117"/>
        <v>多</v>
      </c>
      <c r="W244" s="6">
        <f t="shared" si="100"/>
        <v>1.9470464020791445E-2</v>
      </c>
      <c r="X244" s="5">
        <f t="shared" si="110"/>
        <v>0.95791572970828043</v>
      </c>
      <c r="Y244" t="str">
        <f t="shared" si="118"/>
        <v>多</v>
      </c>
      <c r="Z244" s="6">
        <f t="shared" si="101"/>
        <v>1.9470464020791445E-2</v>
      </c>
      <c r="AA244" s="5">
        <f t="shared" si="111"/>
        <v>0.95791572970828043</v>
      </c>
      <c r="AB244" t="str">
        <f t="shared" si="119"/>
        <v>多</v>
      </c>
      <c r="AC244" s="6">
        <f t="shared" si="102"/>
        <v>1.9470464020791445E-2</v>
      </c>
      <c r="AD244" s="5">
        <f t="shared" si="112"/>
        <v>0.95791572970828043</v>
      </c>
    </row>
    <row r="245" spans="1:30" x14ac:dyDescent="0.15">
      <c r="A245" s="1">
        <v>38722</v>
      </c>
      <c r="B245" s="2">
        <v>959.13</v>
      </c>
      <c r="C245" s="3">
        <f t="shared" si="92"/>
        <v>1.8801185430674661E-2</v>
      </c>
      <c r="D245" s="4" t="str">
        <f t="shared" si="103"/>
        <v>空</v>
      </c>
      <c r="E245" s="6">
        <f t="shared" si="93"/>
        <v>0</v>
      </c>
      <c r="F245" s="5">
        <f t="shared" si="94"/>
        <v>1.0374564386423859</v>
      </c>
      <c r="G245" t="str">
        <f t="shared" si="104"/>
        <v>多</v>
      </c>
      <c r="H245" s="6">
        <f t="shared" si="95"/>
        <v>1.8801185430674661E-2</v>
      </c>
      <c r="I245" s="5">
        <f t="shared" si="105"/>
        <v>0.97736662902616267</v>
      </c>
      <c r="J245" t="str">
        <f t="shared" si="113"/>
        <v>多</v>
      </c>
      <c r="K245" s="6">
        <f t="shared" si="96"/>
        <v>1.8801185430674661E-2</v>
      </c>
      <c r="L245" s="5">
        <f t="shared" si="106"/>
        <v>1.0908219446754674</v>
      </c>
      <c r="M245" t="str">
        <f t="shared" si="114"/>
        <v>多</v>
      </c>
      <c r="N245" s="6">
        <f t="shared" si="97"/>
        <v>1.8801185430674661E-2</v>
      </c>
      <c r="O245" s="5">
        <f t="shared" si="107"/>
        <v>0.97682591535271068</v>
      </c>
      <c r="P245" t="str">
        <f t="shared" si="115"/>
        <v>多</v>
      </c>
      <c r="Q245" s="6">
        <f t="shared" si="98"/>
        <v>1.8801185430674661E-2</v>
      </c>
      <c r="R245" s="5">
        <f t="shared" si="108"/>
        <v>0.93265609335974853</v>
      </c>
      <c r="S245" t="str">
        <f t="shared" si="116"/>
        <v>多</v>
      </c>
      <c r="T245" s="6">
        <f t="shared" si="99"/>
        <v>1.8801185430674661E-2</v>
      </c>
      <c r="U245" s="5">
        <f t="shared" si="109"/>
        <v>0.91552184129338054</v>
      </c>
      <c r="V245" t="str">
        <f t="shared" si="117"/>
        <v>多</v>
      </c>
      <c r="W245" s="6">
        <f t="shared" si="100"/>
        <v>1.8801185430674661E-2</v>
      </c>
      <c r="X245" s="5">
        <f t="shared" si="110"/>
        <v>0.97592568096948584</v>
      </c>
      <c r="Y245" t="str">
        <f t="shared" si="118"/>
        <v>多</v>
      </c>
      <c r="Z245" s="6">
        <f t="shared" si="101"/>
        <v>1.8801185430674661E-2</v>
      </c>
      <c r="AA245" s="5">
        <f t="shared" si="111"/>
        <v>0.97592568096948584</v>
      </c>
      <c r="AB245" t="str">
        <f t="shared" si="119"/>
        <v>多</v>
      </c>
      <c r="AC245" s="6">
        <f t="shared" si="102"/>
        <v>1.8801185430674661E-2</v>
      </c>
      <c r="AD245" s="5">
        <f t="shared" si="112"/>
        <v>0.97592568096948584</v>
      </c>
    </row>
    <row r="246" spans="1:30" x14ac:dyDescent="0.15">
      <c r="A246" s="1">
        <v>38723</v>
      </c>
      <c r="B246" s="2">
        <v>970.03</v>
      </c>
      <c r="C246" s="3">
        <f t="shared" si="92"/>
        <v>1.136446571371974E-2</v>
      </c>
      <c r="D246" s="4" t="str">
        <f t="shared" si="103"/>
        <v>空</v>
      </c>
      <c r="E246" s="6">
        <f t="shared" si="93"/>
        <v>0</v>
      </c>
      <c r="F246" s="5">
        <f t="shared" si="94"/>
        <v>1.0374564386423859</v>
      </c>
      <c r="G246" t="str">
        <f t="shared" si="104"/>
        <v>多</v>
      </c>
      <c r="H246" s="6">
        <f t="shared" si="95"/>
        <v>1.136446571371974E-2</v>
      </c>
      <c r="I246" s="5">
        <f t="shared" si="105"/>
        <v>0.98847387857146429</v>
      </c>
      <c r="J246" t="str">
        <f t="shared" si="113"/>
        <v>多</v>
      </c>
      <c r="K246" s="6">
        <f t="shared" si="96"/>
        <v>1.136446571371974E-2</v>
      </c>
      <c r="L246" s="5">
        <f t="shared" si="106"/>
        <v>1.103218553265505</v>
      </c>
      <c r="M246" t="str">
        <f t="shared" si="114"/>
        <v>多</v>
      </c>
      <c r="N246" s="6">
        <f t="shared" si="97"/>
        <v>1.136446571371974E-2</v>
      </c>
      <c r="O246" s="5">
        <f t="shared" si="107"/>
        <v>0.98792701997600951</v>
      </c>
      <c r="P246" t="str">
        <f t="shared" si="115"/>
        <v>多</v>
      </c>
      <c r="Q246" s="6">
        <f t="shared" si="98"/>
        <v>1.136446571371974E-2</v>
      </c>
      <c r="R246" s="5">
        <f t="shared" si="108"/>
        <v>0.94325523155542723</v>
      </c>
      <c r="S246" t="str">
        <f t="shared" si="116"/>
        <v>多</v>
      </c>
      <c r="T246" s="6">
        <f t="shared" si="99"/>
        <v>1.136446571371974E-2</v>
      </c>
      <c r="U246" s="5">
        <f t="shared" si="109"/>
        <v>0.92592625786892069</v>
      </c>
      <c r="V246" t="str">
        <f t="shared" si="117"/>
        <v>多</v>
      </c>
      <c r="W246" s="6">
        <f t="shared" si="100"/>
        <v>1.136446571371974E-2</v>
      </c>
      <c r="X246" s="5">
        <f t="shared" si="110"/>
        <v>0.98701655491000218</v>
      </c>
      <c r="Y246" t="str">
        <f t="shared" si="118"/>
        <v>多</v>
      </c>
      <c r="Z246" s="6">
        <f t="shared" si="101"/>
        <v>1.136446571371974E-2</v>
      </c>
      <c r="AA246" s="5">
        <f t="shared" si="111"/>
        <v>0.98701655491000218</v>
      </c>
      <c r="AB246" t="str">
        <f t="shared" si="119"/>
        <v>多</v>
      </c>
      <c r="AC246" s="6">
        <f t="shared" si="102"/>
        <v>1.136446571371974E-2</v>
      </c>
      <c r="AD246" s="5">
        <f t="shared" si="112"/>
        <v>0.98701655491000218</v>
      </c>
    </row>
    <row r="247" spans="1:30" x14ac:dyDescent="0.15">
      <c r="A247" s="1">
        <v>38726</v>
      </c>
      <c r="B247" s="2">
        <v>975.25</v>
      </c>
      <c r="C247" s="3">
        <f t="shared" si="92"/>
        <v>5.381276867725715E-3</v>
      </c>
      <c r="D247" s="4" t="str">
        <f t="shared" si="103"/>
        <v>空</v>
      </c>
      <c r="E247" s="6">
        <f t="shared" si="93"/>
        <v>0</v>
      </c>
      <c r="F247" s="5">
        <f t="shared" si="94"/>
        <v>1.0374564386423859</v>
      </c>
      <c r="G247" t="str">
        <f t="shared" si="104"/>
        <v>多</v>
      </c>
      <c r="H247" s="6">
        <f t="shared" si="95"/>
        <v>5.381276867725715E-3</v>
      </c>
      <c r="I247" s="5">
        <f t="shared" si="105"/>
        <v>0.99379313018857207</v>
      </c>
      <c r="J247" t="str">
        <f t="shared" si="113"/>
        <v>多</v>
      </c>
      <c r="K247" s="6">
        <f t="shared" si="96"/>
        <v>5.381276867725715E-3</v>
      </c>
      <c r="L247" s="5">
        <f t="shared" si="106"/>
        <v>1.1091552777462386</v>
      </c>
      <c r="M247" t="str">
        <f t="shared" si="114"/>
        <v>多</v>
      </c>
      <c r="N247" s="6">
        <f t="shared" si="97"/>
        <v>5.381276867725715E-3</v>
      </c>
      <c r="O247" s="5">
        <f t="shared" si="107"/>
        <v>0.99324332879560762</v>
      </c>
      <c r="P247" t="str">
        <f t="shared" si="115"/>
        <v>多</v>
      </c>
      <c r="Q247" s="6">
        <f t="shared" si="98"/>
        <v>5.381276867725715E-3</v>
      </c>
      <c r="R247" s="5">
        <f t="shared" si="108"/>
        <v>0.9483311491133577</v>
      </c>
      <c r="S247" t="str">
        <f t="shared" si="116"/>
        <v>多</v>
      </c>
      <c r="T247" s="6">
        <f t="shared" si="99"/>
        <v>5.381276867725715E-3</v>
      </c>
      <c r="U247" s="5">
        <f t="shared" si="109"/>
        <v>0.93090892342161058</v>
      </c>
      <c r="V247" t="str">
        <f t="shared" si="117"/>
        <v>多</v>
      </c>
      <c r="W247" s="6">
        <f t="shared" si="100"/>
        <v>5.381276867725715E-3</v>
      </c>
      <c r="X247" s="5">
        <f t="shared" si="110"/>
        <v>0.99232796426500169</v>
      </c>
      <c r="Y247" t="str">
        <f t="shared" si="118"/>
        <v>多</v>
      </c>
      <c r="Z247" s="6">
        <f t="shared" si="101"/>
        <v>5.381276867725715E-3</v>
      </c>
      <c r="AA247" s="5">
        <f t="shared" si="111"/>
        <v>0.99232796426500169</v>
      </c>
      <c r="AB247" t="str">
        <f t="shared" si="119"/>
        <v>多</v>
      </c>
      <c r="AC247" s="6">
        <f t="shared" si="102"/>
        <v>5.381276867725715E-3</v>
      </c>
      <c r="AD247" s="5">
        <f t="shared" si="112"/>
        <v>0.99232796426500169</v>
      </c>
    </row>
    <row r="248" spans="1:30" x14ac:dyDescent="0.15">
      <c r="A248" s="1">
        <v>38727</v>
      </c>
      <c r="B248" s="2">
        <v>978.15</v>
      </c>
      <c r="C248" s="3">
        <f t="shared" si="92"/>
        <v>2.9735965137143161E-3</v>
      </c>
      <c r="D248" s="4" t="str">
        <f t="shared" si="103"/>
        <v>空</v>
      </c>
      <c r="E248" s="6">
        <f t="shared" si="93"/>
        <v>0</v>
      </c>
      <c r="F248" s="5">
        <f t="shared" si="94"/>
        <v>1.0374564386423859</v>
      </c>
      <c r="G248" t="str">
        <f t="shared" si="104"/>
        <v>多</v>
      </c>
      <c r="H248" s="6">
        <f t="shared" si="95"/>
        <v>2.9735965137143161E-3</v>
      </c>
      <c r="I248" s="5">
        <f t="shared" si="105"/>
        <v>0.99674826997585408</v>
      </c>
      <c r="J248" t="str">
        <f t="shared" si="113"/>
        <v>多</v>
      </c>
      <c r="K248" s="6">
        <f t="shared" si="96"/>
        <v>2.9735965137143161E-3</v>
      </c>
      <c r="L248" s="5">
        <f t="shared" si="106"/>
        <v>1.1124534580133125</v>
      </c>
      <c r="M248" t="str">
        <f t="shared" si="114"/>
        <v>多</v>
      </c>
      <c r="N248" s="6">
        <f t="shared" si="97"/>
        <v>2.9735965137143161E-3</v>
      </c>
      <c r="O248" s="5">
        <f t="shared" si="107"/>
        <v>0.99619683369538425</v>
      </c>
      <c r="P248" t="str">
        <f t="shared" si="115"/>
        <v>多</v>
      </c>
      <c r="Q248" s="6">
        <f t="shared" si="98"/>
        <v>2.9735965137143161E-3</v>
      </c>
      <c r="R248" s="5">
        <f t="shared" si="108"/>
        <v>0.95115110331220787</v>
      </c>
      <c r="S248" t="str">
        <f t="shared" si="116"/>
        <v>多</v>
      </c>
      <c r="T248" s="6">
        <f t="shared" si="99"/>
        <v>2.9735965137143161E-3</v>
      </c>
      <c r="U248" s="5">
        <f t="shared" si="109"/>
        <v>0.93367707095088259</v>
      </c>
      <c r="V248" t="str">
        <f t="shared" si="117"/>
        <v>多</v>
      </c>
      <c r="W248" s="6">
        <f t="shared" si="100"/>
        <v>2.9735965137143161E-3</v>
      </c>
      <c r="X248" s="5">
        <f t="shared" si="110"/>
        <v>0.99527874724000132</v>
      </c>
      <c r="Y248" t="str">
        <f t="shared" si="118"/>
        <v>多</v>
      </c>
      <c r="Z248" s="6">
        <f t="shared" si="101"/>
        <v>2.9735965137143161E-3</v>
      </c>
      <c r="AA248" s="5">
        <f t="shared" si="111"/>
        <v>0.99527874724000132</v>
      </c>
      <c r="AB248" t="str">
        <f t="shared" si="119"/>
        <v>多</v>
      </c>
      <c r="AC248" s="6">
        <f t="shared" si="102"/>
        <v>2.9735965137143161E-3</v>
      </c>
      <c r="AD248" s="5">
        <f t="shared" si="112"/>
        <v>0.99527874724000132</v>
      </c>
    </row>
    <row r="249" spans="1:30" x14ac:dyDescent="0.15">
      <c r="A249" s="1">
        <v>38728</v>
      </c>
      <c r="B249" s="2">
        <v>973.48</v>
      </c>
      <c r="C249" s="3">
        <f t="shared" si="92"/>
        <v>-4.7743188672493275E-3</v>
      </c>
      <c r="D249" s="4" t="str">
        <f t="shared" si="103"/>
        <v>空</v>
      </c>
      <c r="E249" s="6">
        <f t="shared" si="93"/>
        <v>0</v>
      </c>
      <c r="F249" s="5">
        <f t="shared" si="94"/>
        <v>1.0374564386423859</v>
      </c>
      <c r="G249" t="str">
        <f t="shared" si="104"/>
        <v>多</v>
      </c>
      <c r="H249" s="6">
        <f t="shared" si="95"/>
        <v>-4.7743188672493275E-3</v>
      </c>
      <c r="I249" s="5">
        <f t="shared" si="105"/>
        <v>0.99198947590461029</v>
      </c>
      <c r="J249" t="str">
        <f t="shared" si="113"/>
        <v>多</v>
      </c>
      <c r="K249" s="6">
        <f t="shared" si="96"/>
        <v>-4.7743188672493275E-3</v>
      </c>
      <c r="L249" s="5">
        <f t="shared" si="106"/>
        <v>1.1071422504797828</v>
      </c>
      <c r="M249" t="str">
        <f t="shared" si="114"/>
        <v>多</v>
      </c>
      <c r="N249" s="6">
        <f t="shared" si="97"/>
        <v>-4.7743188672493275E-3</v>
      </c>
      <c r="O249" s="5">
        <f t="shared" si="107"/>
        <v>0.99144067235677835</v>
      </c>
      <c r="P249" t="str">
        <f t="shared" si="115"/>
        <v>多</v>
      </c>
      <c r="Q249" s="6">
        <f t="shared" si="98"/>
        <v>-4.7743188672493275E-3</v>
      </c>
      <c r="R249" s="5">
        <f t="shared" si="108"/>
        <v>0.94661000465405942</v>
      </c>
      <c r="S249" t="str">
        <f t="shared" si="116"/>
        <v>多</v>
      </c>
      <c r="T249" s="6">
        <f t="shared" si="99"/>
        <v>-4.7743188672493275E-3</v>
      </c>
      <c r="U249" s="5">
        <f t="shared" si="109"/>
        <v>0.92921939889512373</v>
      </c>
      <c r="V249" t="str">
        <f t="shared" si="117"/>
        <v>多</v>
      </c>
      <c r="W249" s="6">
        <f t="shared" si="100"/>
        <v>-4.7743188672493275E-3</v>
      </c>
      <c r="X249" s="5">
        <f t="shared" si="110"/>
        <v>0.99052696913888105</v>
      </c>
      <c r="Y249" t="str">
        <f t="shared" si="118"/>
        <v>多</v>
      </c>
      <c r="Z249" s="6">
        <f t="shared" si="101"/>
        <v>-4.7743188672493275E-3</v>
      </c>
      <c r="AA249" s="5">
        <f t="shared" si="111"/>
        <v>0.99052696913888105</v>
      </c>
      <c r="AB249" t="str">
        <f t="shared" si="119"/>
        <v>多</v>
      </c>
      <c r="AC249" s="6">
        <f t="shared" si="102"/>
        <v>-4.7743188672493275E-3</v>
      </c>
      <c r="AD249" s="5">
        <f t="shared" si="112"/>
        <v>0.99052696913888105</v>
      </c>
    </row>
    <row r="250" spans="1:30" x14ac:dyDescent="0.15">
      <c r="A250" s="1">
        <v>38729</v>
      </c>
      <c r="B250" s="2">
        <v>983.72</v>
      </c>
      <c r="C250" s="3">
        <f t="shared" si="92"/>
        <v>1.0518962896002071E-2</v>
      </c>
      <c r="D250" s="4" t="str">
        <f t="shared" si="103"/>
        <v>空</v>
      </c>
      <c r="E250" s="6">
        <f t="shared" si="93"/>
        <v>0</v>
      </c>
      <c r="F250" s="5">
        <f t="shared" si="94"/>
        <v>1.0374564386423859</v>
      </c>
      <c r="G250" t="str">
        <f t="shared" si="104"/>
        <v>多</v>
      </c>
      <c r="H250" s="6">
        <f t="shared" si="95"/>
        <v>1.0518962896002071E-2</v>
      </c>
      <c r="I250" s="5">
        <f t="shared" si="105"/>
        <v>1.0024241763948754</v>
      </c>
      <c r="J250" t="str">
        <f t="shared" si="113"/>
        <v>多</v>
      </c>
      <c r="K250" s="6">
        <f t="shared" si="96"/>
        <v>1.0518962896002071E-2</v>
      </c>
      <c r="L250" s="5">
        <f t="shared" si="106"/>
        <v>1.1187882387331758</v>
      </c>
      <c r="M250" t="str">
        <f t="shared" si="114"/>
        <v>多</v>
      </c>
      <c r="N250" s="6">
        <f t="shared" si="97"/>
        <v>1.0518962896002071E-2</v>
      </c>
      <c r="O250" s="5">
        <f t="shared" si="107"/>
        <v>1.0018696000028866</v>
      </c>
      <c r="P250" t="str">
        <f t="shared" si="115"/>
        <v>多</v>
      </c>
      <c r="Q250" s="6">
        <f t="shared" si="98"/>
        <v>1.0518962896002071E-2</v>
      </c>
      <c r="R250" s="5">
        <f t="shared" si="108"/>
        <v>0.95656736016999977</v>
      </c>
      <c r="S250" t="str">
        <f t="shared" si="116"/>
        <v>多</v>
      </c>
      <c r="T250" s="6">
        <f t="shared" si="99"/>
        <v>1.0518962896002071E-2</v>
      </c>
      <c r="U250" s="5">
        <f t="shared" si="109"/>
        <v>0.93899382327434688</v>
      </c>
      <c r="V250" t="str">
        <f t="shared" si="117"/>
        <v>多</v>
      </c>
      <c r="W250" s="6">
        <f t="shared" si="100"/>
        <v>1.0518962896002071E-2</v>
      </c>
      <c r="X250" s="5">
        <f t="shared" si="110"/>
        <v>1.0009462855747424</v>
      </c>
      <c r="Y250" t="str">
        <f t="shared" si="118"/>
        <v>多</v>
      </c>
      <c r="Z250" s="6">
        <f t="shared" si="101"/>
        <v>1.0518962896002071E-2</v>
      </c>
      <c r="AA250" s="5">
        <f t="shared" si="111"/>
        <v>1.0009462855747424</v>
      </c>
      <c r="AB250" t="str">
        <f t="shared" si="119"/>
        <v>多</v>
      </c>
      <c r="AC250" s="6">
        <f t="shared" si="102"/>
        <v>1.0518962896002071E-2</v>
      </c>
      <c r="AD250" s="5">
        <f t="shared" si="112"/>
        <v>1.0009462855747424</v>
      </c>
    </row>
    <row r="251" spans="1:30" x14ac:dyDescent="0.15">
      <c r="A251" s="1">
        <v>38730</v>
      </c>
      <c r="B251" s="2">
        <v>978.81</v>
      </c>
      <c r="C251" s="3">
        <f t="shared" si="92"/>
        <v>-4.9912576749482351E-3</v>
      </c>
      <c r="D251" s="4" t="str">
        <f t="shared" si="103"/>
        <v>空</v>
      </c>
      <c r="E251" s="6">
        <f t="shared" si="93"/>
        <v>0</v>
      </c>
      <c r="F251" s="5">
        <f t="shared" si="94"/>
        <v>1.0374564386423859</v>
      </c>
      <c r="G251" t="str">
        <f t="shared" si="104"/>
        <v>多</v>
      </c>
      <c r="H251" s="6">
        <f t="shared" si="95"/>
        <v>-4.9912576749482351E-3</v>
      </c>
      <c r="I251" s="5">
        <f t="shared" si="105"/>
        <v>0.99742081903089075</v>
      </c>
      <c r="J251" t="str">
        <f t="shared" si="113"/>
        <v>多</v>
      </c>
      <c r="K251" s="6">
        <f t="shared" si="96"/>
        <v>-4.9912576749482351E-3</v>
      </c>
      <c r="L251" s="5">
        <f t="shared" si="106"/>
        <v>1.113204078349957</v>
      </c>
      <c r="M251" t="str">
        <f t="shared" si="114"/>
        <v>多</v>
      </c>
      <c r="N251" s="6">
        <f t="shared" si="97"/>
        <v>-4.9912576749482351E-3</v>
      </c>
      <c r="O251" s="5">
        <f t="shared" si="107"/>
        <v>0.99686901067257483</v>
      </c>
      <c r="P251" t="str">
        <f t="shared" si="115"/>
        <v>多</v>
      </c>
      <c r="Q251" s="6">
        <f t="shared" si="98"/>
        <v>-4.9912576749482351E-3</v>
      </c>
      <c r="R251" s="5">
        <f t="shared" si="108"/>
        <v>0.95179288599194634</v>
      </c>
      <c r="S251" t="str">
        <f t="shared" si="116"/>
        <v>多</v>
      </c>
      <c r="T251" s="6">
        <f t="shared" si="99"/>
        <v>-4.9912576749482351E-3</v>
      </c>
      <c r="U251" s="5">
        <f t="shared" si="109"/>
        <v>0.9343070631471998</v>
      </c>
      <c r="V251" t="str">
        <f t="shared" si="117"/>
        <v>多</v>
      </c>
      <c r="W251" s="6">
        <f t="shared" si="100"/>
        <v>-4.9912576749482351E-3</v>
      </c>
      <c r="X251" s="5">
        <f t="shared" si="110"/>
        <v>0.99595030474465651</v>
      </c>
      <c r="Y251" t="str">
        <f t="shared" si="118"/>
        <v>多</v>
      </c>
      <c r="Z251" s="6">
        <f t="shared" si="101"/>
        <v>-4.9912576749482351E-3</v>
      </c>
      <c r="AA251" s="5">
        <f t="shared" si="111"/>
        <v>0.99595030474465651</v>
      </c>
      <c r="AB251" t="str">
        <f t="shared" si="119"/>
        <v>多</v>
      </c>
      <c r="AC251" s="6">
        <f t="shared" si="102"/>
        <v>-4.9912576749482351E-3</v>
      </c>
      <c r="AD251" s="5">
        <f t="shared" si="112"/>
        <v>0.99595030474465651</v>
      </c>
    </row>
    <row r="252" spans="1:30" x14ac:dyDescent="0.15">
      <c r="A252" s="1">
        <v>38733</v>
      </c>
      <c r="B252" s="2">
        <v>961.44</v>
      </c>
      <c r="C252" s="3">
        <f t="shared" si="92"/>
        <v>-1.7746038557023169E-2</v>
      </c>
      <c r="D252" s="4" t="str">
        <f t="shared" si="103"/>
        <v>多</v>
      </c>
      <c r="E252" s="6">
        <f t="shared" si="93"/>
        <v>0</v>
      </c>
      <c r="F252" s="5">
        <f t="shared" si="94"/>
        <v>1.0374564386423859</v>
      </c>
      <c r="G252" t="str">
        <f t="shared" si="104"/>
        <v>多</v>
      </c>
      <c r="H252" s="6">
        <f t="shared" si="95"/>
        <v>-1.7746038557023169E-2</v>
      </c>
      <c r="I252" s="5">
        <f t="shared" si="105"/>
        <v>0.97972055071879094</v>
      </c>
      <c r="J252" t="str">
        <f t="shared" si="113"/>
        <v>多</v>
      </c>
      <c r="K252" s="6">
        <f t="shared" si="96"/>
        <v>-1.7746038557023169E-2</v>
      </c>
      <c r="L252" s="5">
        <f t="shared" si="106"/>
        <v>1.0934491158537232</v>
      </c>
      <c r="M252" t="str">
        <f t="shared" si="114"/>
        <v>多</v>
      </c>
      <c r="N252" s="6">
        <f t="shared" si="97"/>
        <v>-1.7746038557023169E-2</v>
      </c>
      <c r="O252" s="5">
        <f t="shared" si="107"/>
        <v>0.97917853477287775</v>
      </c>
      <c r="P252" t="str">
        <f t="shared" si="115"/>
        <v>多</v>
      </c>
      <c r="Q252" s="6">
        <f t="shared" si="98"/>
        <v>-1.7746038557023169E-2</v>
      </c>
      <c r="R252" s="5">
        <f t="shared" si="108"/>
        <v>0.93490233273883294</v>
      </c>
      <c r="S252" t="str">
        <f t="shared" si="116"/>
        <v>多</v>
      </c>
      <c r="T252" s="6">
        <f t="shared" si="99"/>
        <v>-1.7746038557023169E-2</v>
      </c>
      <c r="U252" s="5">
        <f t="shared" si="109"/>
        <v>0.9177268139804905</v>
      </c>
      <c r="V252" t="str">
        <f t="shared" si="117"/>
        <v>多</v>
      </c>
      <c r="W252" s="6">
        <f t="shared" si="100"/>
        <v>-1.7746038557023169E-2</v>
      </c>
      <c r="X252" s="5">
        <f t="shared" si="110"/>
        <v>0.97827613223577892</v>
      </c>
      <c r="Y252" t="str">
        <f t="shared" si="118"/>
        <v>多</v>
      </c>
      <c r="Z252" s="6">
        <f t="shared" si="101"/>
        <v>-1.7746038557023169E-2</v>
      </c>
      <c r="AA252" s="5">
        <f t="shared" si="111"/>
        <v>0.97827613223577892</v>
      </c>
      <c r="AB252" t="str">
        <f t="shared" si="119"/>
        <v>多</v>
      </c>
      <c r="AC252" s="6">
        <f t="shared" si="102"/>
        <v>-1.7746038557023169E-2</v>
      </c>
      <c r="AD252" s="5">
        <f t="shared" si="112"/>
        <v>0.97827613223577892</v>
      </c>
    </row>
    <row r="253" spans="1:30" x14ac:dyDescent="0.15">
      <c r="A253" s="1">
        <v>38734</v>
      </c>
      <c r="B253" s="2">
        <v>964.29</v>
      </c>
      <c r="C253" s="3">
        <f t="shared" si="92"/>
        <v>2.9643035446829114E-3</v>
      </c>
      <c r="D253" s="4" t="str">
        <f t="shared" si="103"/>
        <v>多</v>
      </c>
      <c r="E253" s="6">
        <f t="shared" si="93"/>
        <v>2.9643035446829114E-3</v>
      </c>
      <c r="F253" s="5">
        <f t="shared" si="94"/>
        <v>1.0405317744409077</v>
      </c>
      <c r="G253" t="str">
        <f t="shared" si="104"/>
        <v>多</v>
      </c>
      <c r="H253" s="6">
        <f t="shared" si="95"/>
        <v>2.9643035446829114E-3</v>
      </c>
      <c r="I253" s="5">
        <f t="shared" si="105"/>
        <v>0.98262473982008536</v>
      </c>
      <c r="J253" t="str">
        <f t="shared" si="113"/>
        <v>多</v>
      </c>
      <c r="K253" s="6">
        <f t="shared" si="96"/>
        <v>2.9643035446829114E-3</v>
      </c>
      <c r="L253" s="5">
        <f t="shared" si="106"/>
        <v>1.0966904309437788</v>
      </c>
      <c r="M253" t="str">
        <f t="shared" si="114"/>
        <v>多</v>
      </c>
      <c r="N253" s="6">
        <f t="shared" si="97"/>
        <v>2.9643035446829114E-3</v>
      </c>
      <c r="O253" s="5">
        <f t="shared" si="107"/>
        <v>0.9820811171743824</v>
      </c>
      <c r="P253" t="str">
        <f t="shared" si="115"/>
        <v>多</v>
      </c>
      <c r="Q253" s="6">
        <f t="shared" si="98"/>
        <v>2.9643035446829114E-3</v>
      </c>
      <c r="R253" s="5">
        <f t="shared" si="108"/>
        <v>0.93767366703770294</v>
      </c>
      <c r="S253" t="str">
        <f t="shared" si="116"/>
        <v>多</v>
      </c>
      <c r="T253" s="6">
        <f t="shared" si="99"/>
        <v>2.9643035446829114E-3</v>
      </c>
      <c r="U253" s="5">
        <f t="shared" si="109"/>
        <v>0.92044723482822344</v>
      </c>
      <c r="V253" t="str">
        <f t="shared" si="117"/>
        <v>多</v>
      </c>
      <c r="W253" s="6">
        <f t="shared" si="100"/>
        <v>2.9643035446829114E-3</v>
      </c>
      <c r="X253" s="5">
        <f t="shared" si="110"/>
        <v>0.98117603964224409</v>
      </c>
      <c r="Y253" t="str">
        <f t="shared" si="118"/>
        <v>多</v>
      </c>
      <c r="Z253" s="6">
        <f t="shared" si="101"/>
        <v>2.9643035446829114E-3</v>
      </c>
      <c r="AA253" s="5">
        <f t="shared" si="111"/>
        <v>0.98117603964224409</v>
      </c>
      <c r="AB253" t="str">
        <f t="shared" si="119"/>
        <v>多</v>
      </c>
      <c r="AC253" s="6">
        <f t="shared" si="102"/>
        <v>2.9643035446829114E-3</v>
      </c>
      <c r="AD253" s="5">
        <f t="shared" si="112"/>
        <v>0.98117603964224409</v>
      </c>
    </row>
    <row r="254" spans="1:30" x14ac:dyDescent="0.15">
      <c r="A254" s="1">
        <v>38735</v>
      </c>
      <c r="B254" s="2">
        <v>983.62</v>
      </c>
      <c r="C254" s="3">
        <f t="shared" si="92"/>
        <v>2.0045836833317843E-2</v>
      </c>
      <c r="D254" s="4" t="str">
        <f t="shared" si="103"/>
        <v>空</v>
      </c>
      <c r="E254" s="6">
        <f t="shared" si="93"/>
        <v>2.0045836833317843E-2</v>
      </c>
      <c r="F254" s="5">
        <f t="shared" si="94"/>
        <v>1.0613901046112328</v>
      </c>
      <c r="G254" t="str">
        <f t="shared" si="104"/>
        <v>多</v>
      </c>
      <c r="H254" s="6">
        <f t="shared" si="95"/>
        <v>2.0045836833317843E-2</v>
      </c>
      <c r="I254" s="5">
        <f t="shared" si="105"/>
        <v>1.0023222750229002</v>
      </c>
      <c r="J254" t="str">
        <f t="shared" si="113"/>
        <v>多</v>
      </c>
      <c r="K254" s="6">
        <f t="shared" si="96"/>
        <v>2.0045836833317843E-2</v>
      </c>
      <c r="L254" s="5">
        <f t="shared" si="106"/>
        <v>1.118674508379139</v>
      </c>
      <c r="M254" t="str">
        <f t="shared" si="114"/>
        <v>多</v>
      </c>
      <c r="N254" s="6">
        <f t="shared" si="97"/>
        <v>2.0045836833317843E-2</v>
      </c>
      <c r="O254" s="5">
        <f t="shared" si="107"/>
        <v>1.0017677550063426</v>
      </c>
      <c r="P254" t="str">
        <f t="shared" si="115"/>
        <v>多</v>
      </c>
      <c r="Q254" s="6">
        <f t="shared" si="98"/>
        <v>2.0045836833317843E-2</v>
      </c>
      <c r="R254" s="5">
        <f t="shared" si="108"/>
        <v>0.95647012037003953</v>
      </c>
      <c r="S254" t="str">
        <f t="shared" si="116"/>
        <v>多</v>
      </c>
      <c r="T254" s="6">
        <f t="shared" si="99"/>
        <v>2.0045836833317843E-2</v>
      </c>
      <c r="U254" s="5">
        <f t="shared" si="109"/>
        <v>0.93889836991126863</v>
      </c>
      <c r="V254" t="str">
        <f t="shared" si="117"/>
        <v>多</v>
      </c>
      <c r="W254" s="6">
        <f t="shared" si="100"/>
        <v>2.0045836833317843E-2</v>
      </c>
      <c r="X254" s="5">
        <f t="shared" si="110"/>
        <v>1.0008445344376735</v>
      </c>
      <c r="Y254" t="str">
        <f t="shared" si="118"/>
        <v>多</v>
      </c>
      <c r="Z254" s="6">
        <f t="shared" si="101"/>
        <v>2.0045836833317843E-2</v>
      </c>
      <c r="AA254" s="5">
        <f t="shared" si="111"/>
        <v>1.0008445344376735</v>
      </c>
      <c r="AB254" t="str">
        <f t="shared" si="119"/>
        <v>多</v>
      </c>
      <c r="AC254" s="6">
        <f t="shared" si="102"/>
        <v>2.0045836833317843E-2</v>
      </c>
      <c r="AD254" s="5">
        <f t="shared" si="112"/>
        <v>1.0008445344376735</v>
      </c>
    </row>
    <row r="255" spans="1:30" x14ac:dyDescent="0.15">
      <c r="A255" s="1">
        <v>38736</v>
      </c>
      <c r="B255" s="2">
        <v>991.22</v>
      </c>
      <c r="C255" s="3">
        <f t="shared" si="92"/>
        <v>7.7265610703320942E-3</v>
      </c>
      <c r="D255" s="4" t="str">
        <f t="shared" si="103"/>
        <v>空</v>
      </c>
      <c r="E255" s="6">
        <f t="shared" si="93"/>
        <v>0</v>
      </c>
      <c r="F255" s="5">
        <f t="shared" si="94"/>
        <v>1.0613901046112328</v>
      </c>
      <c r="G255" t="str">
        <f t="shared" si="104"/>
        <v>多</v>
      </c>
      <c r="H255" s="6">
        <f t="shared" si="95"/>
        <v>7.7265610703320942E-3</v>
      </c>
      <c r="I255" s="5">
        <f t="shared" si="105"/>
        <v>1.0100667792930189</v>
      </c>
      <c r="J255" t="str">
        <f t="shared" si="113"/>
        <v>多</v>
      </c>
      <c r="K255" s="6">
        <f t="shared" si="96"/>
        <v>7.7265610703320942E-3</v>
      </c>
      <c r="L255" s="5">
        <f t="shared" si="106"/>
        <v>1.1273180152859541</v>
      </c>
      <c r="M255" t="str">
        <f t="shared" si="114"/>
        <v>多</v>
      </c>
      <c r="N255" s="6">
        <f t="shared" si="97"/>
        <v>7.7265610703320942E-3</v>
      </c>
      <c r="O255" s="5">
        <f t="shared" si="107"/>
        <v>1.0095079747436886</v>
      </c>
      <c r="P255" t="str">
        <f t="shared" si="115"/>
        <v>多</v>
      </c>
      <c r="Q255" s="6">
        <f t="shared" si="98"/>
        <v>7.7265610703320942E-3</v>
      </c>
      <c r="R255" s="5">
        <f t="shared" si="108"/>
        <v>0.96386034516702657</v>
      </c>
      <c r="S255" t="str">
        <f t="shared" si="116"/>
        <v>多</v>
      </c>
      <c r="T255" s="6">
        <f t="shared" si="99"/>
        <v>7.7265610703320942E-3</v>
      </c>
      <c r="U255" s="5">
        <f t="shared" si="109"/>
        <v>0.94615282550522328</v>
      </c>
      <c r="V255" t="str">
        <f t="shared" si="117"/>
        <v>多</v>
      </c>
      <c r="W255" s="6">
        <f t="shared" si="100"/>
        <v>7.7265610703320942E-3</v>
      </c>
      <c r="X255" s="5">
        <f t="shared" si="110"/>
        <v>1.0085776208549142</v>
      </c>
      <c r="Y255" t="str">
        <f t="shared" si="118"/>
        <v>多</v>
      </c>
      <c r="Z255" s="6">
        <f t="shared" si="101"/>
        <v>7.7265610703320942E-3</v>
      </c>
      <c r="AA255" s="5">
        <f t="shared" si="111"/>
        <v>1.0085776208549142</v>
      </c>
      <c r="AB255" t="str">
        <f t="shared" si="119"/>
        <v>多</v>
      </c>
      <c r="AC255" s="6">
        <f t="shared" si="102"/>
        <v>7.7265610703320942E-3</v>
      </c>
      <c r="AD255" s="5">
        <f t="shared" si="112"/>
        <v>1.0085776208549142</v>
      </c>
    </row>
    <row r="256" spans="1:30" x14ac:dyDescent="0.15">
      <c r="A256" s="1">
        <v>38737</v>
      </c>
      <c r="B256" s="2">
        <v>993.34</v>
      </c>
      <c r="C256" s="3">
        <f t="shared" si="92"/>
        <v>2.1387784750106498E-3</v>
      </c>
      <c r="D256" s="4" t="str">
        <f t="shared" si="103"/>
        <v>空</v>
      </c>
      <c r="E256" s="6">
        <f t="shared" si="93"/>
        <v>0</v>
      </c>
      <c r="F256" s="5">
        <f t="shared" si="94"/>
        <v>1.0613901046112328</v>
      </c>
      <c r="G256" t="str">
        <f t="shared" si="104"/>
        <v>多</v>
      </c>
      <c r="H256" s="6">
        <f t="shared" si="95"/>
        <v>2.1387784750106498E-3</v>
      </c>
      <c r="I256" s="5">
        <f t="shared" si="105"/>
        <v>1.0122270883788942</v>
      </c>
      <c r="J256" t="str">
        <f t="shared" si="113"/>
        <v>多</v>
      </c>
      <c r="K256" s="6">
        <f t="shared" si="96"/>
        <v>2.1387784750106498E-3</v>
      </c>
      <c r="L256" s="5">
        <f t="shared" si="106"/>
        <v>1.1297290987915394</v>
      </c>
      <c r="M256" t="str">
        <f t="shared" si="114"/>
        <v>多</v>
      </c>
      <c r="N256" s="6">
        <f t="shared" si="97"/>
        <v>2.1387784750106498E-3</v>
      </c>
      <c r="O256" s="5">
        <f t="shared" si="107"/>
        <v>1.011667088670422</v>
      </c>
      <c r="P256" t="str">
        <f t="shared" si="115"/>
        <v>多</v>
      </c>
      <c r="Q256" s="6">
        <f t="shared" si="98"/>
        <v>2.1387784750106498E-3</v>
      </c>
      <c r="R256" s="5">
        <f t="shared" si="108"/>
        <v>0.96592182892618617</v>
      </c>
      <c r="S256" t="str">
        <f t="shared" si="116"/>
        <v>多</v>
      </c>
      <c r="T256" s="6">
        <f t="shared" si="99"/>
        <v>2.1387784750106498E-3</v>
      </c>
      <c r="U256" s="5">
        <f t="shared" si="109"/>
        <v>0.94817643680248431</v>
      </c>
      <c r="V256" t="str">
        <f t="shared" si="117"/>
        <v>多</v>
      </c>
      <c r="W256" s="6">
        <f t="shared" si="100"/>
        <v>2.1387784750106498E-3</v>
      </c>
      <c r="X256" s="5">
        <f t="shared" si="110"/>
        <v>1.0107347449607762</v>
      </c>
      <c r="Y256" t="str">
        <f t="shared" si="118"/>
        <v>多</v>
      </c>
      <c r="Z256" s="6">
        <f t="shared" si="101"/>
        <v>2.1387784750106498E-3</v>
      </c>
      <c r="AA256" s="5">
        <f t="shared" si="111"/>
        <v>1.0107347449607762</v>
      </c>
      <c r="AB256" t="str">
        <f t="shared" si="119"/>
        <v>多</v>
      </c>
      <c r="AC256" s="6">
        <f t="shared" si="102"/>
        <v>2.1387784750106498E-3</v>
      </c>
      <c r="AD256" s="5">
        <f t="shared" si="112"/>
        <v>1.0107347449607762</v>
      </c>
    </row>
    <row r="257" spans="1:30" x14ac:dyDescent="0.15">
      <c r="A257" s="1">
        <v>38740</v>
      </c>
      <c r="B257" s="2">
        <v>996.16</v>
      </c>
      <c r="C257" s="3">
        <f t="shared" si="92"/>
        <v>2.8389071214287576E-3</v>
      </c>
      <c r="D257" s="4" t="str">
        <f t="shared" si="103"/>
        <v>空</v>
      </c>
      <c r="E257" s="6">
        <f t="shared" si="93"/>
        <v>0</v>
      </c>
      <c r="F257" s="5">
        <f t="shared" si="94"/>
        <v>1.0613901046112328</v>
      </c>
      <c r="G257" t="str">
        <f t="shared" si="104"/>
        <v>多</v>
      </c>
      <c r="H257" s="6">
        <f t="shared" si="95"/>
        <v>2.8389071214287576E-3</v>
      </c>
      <c r="I257" s="5">
        <f t="shared" si="105"/>
        <v>1.0151007070685962</v>
      </c>
      <c r="J257" t="str">
        <f t="shared" si="113"/>
        <v>多</v>
      </c>
      <c r="K257" s="6">
        <f t="shared" si="96"/>
        <v>2.8389071214287576E-3</v>
      </c>
      <c r="L257" s="5">
        <f t="shared" si="106"/>
        <v>1.132936294775384</v>
      </c>
      <c r="M257" t="str">
        <f t="shared" si="114"/>
        <v>多</v>
      </c>
      <c r="N257" s="6">
        <f t="shared" si="97"/>
        <v>2.8389071214287576E-3</v>
      </c>
      <c r="O257" s="5">
        <f t="shared" si="107"/>
        <v>1.0145391175729634</v>
      </c>
      <c r="P257" t="str">
        <f t="shared" si="115"/>
        <v>多</v>
      </c>
      <c r="Q257" s="6">
        <f t="shared" si="98"/>
        <v>2.8389071214287576E-3</v>
      </c>
      <c r="R257" s="5">
        <f t="shared" si="108"/>
        <v>0.96866399128506819</v>
      </c>
      <c r="S257" t="str">
        <f t="shared" si="116"/>
        <v>多</v>
      </c>
      <c r="T257" s="6">
        <f t="shared" si="99"/>
        <v>2.8389071214287576E-3</v>
      </c>
      <c r="U257" s="5">
        <f t="shared" si="109"/>
        <v>0.95086822164129381</v>
      </c>
      <c r="V257" t="str">
        <f t="shared" si="117"/>
        <v>多</v>
      </c>
      <c r="W257" s="6">
        <f t="shared" si="100"/>
        <v>2.8389071214287576E-3</v>
      </c>
      <c r="X257" s="5">
        <f t="shared" si="110"/>
        <v>1.0136041270261209</v>
      </c>
      <c r="Y257" t="str">
        <f t="shared" si="118"/>
        <v>多</v>
      </c>
      <c r="Z257" s="6">
        <f t="shared" si="101"/>
        <v>2.8389071214287576E-3</v>
      </c>
      <c r="AA257" s="5">
        <f t="shared" si="111"/>
        <v>1.0136041270261209</v>
      </c>
      <c r="AB257" t="str">
        <f t="shared" si="119"/>
        <v>多</v>
      </c>
      <c r="AC257" s="6">
        <f t="shared" si="102"/>
        <v>2.8389071214287576E-3</v>
      </c>
      <c r="AD257" s="5">
        <f t="shared" si="112"/>
        <v>1.0136041270261209</v>
      </c>
    </row>
    <row r="258" spans="1:30" x14ac:dyDescent="0.15">
      <c r="A258" s="1">
        <v>38741</v>
      </c>
      <c r="B258" s="2">
        <v>999.09</v>
      </c>
      <c r="C258" s="3">
        <f t="shared" si="92"/>
        <v>2.94129457115333E-3</v>
      </c>
      <c r="D258" s="4" t="str">
        <f t="shared" si="103"/>
        <v>空</v>
      </c>
      <c r="E258" s="6">
        <f t="shared" si="93"/>
        <v>0</v>
      </c>
      <c r="F258" s="5">
        <f t="shared" si="94"/>
        <v>1.0613901046112328</v>
      </c>
      <c r="G258" t="str">
        <f t="shared" si="104"/>
        <v>多</v>
      </c>
      <c r="H258" s="6">
        <f t="shared" si="95"/>
        <v>2.94129457115333E-3</v>
      </c>
      <c r="I258" s="5">
        <f t="shared" si="105"/>
        <v>1.0180864172674711</v>
      </c>
      <c r="J258" t="str">
        <f t="shared" si="113"/>
        <v>多</v>
      </c>
      <c r="K258" s="6">
        <f t="shared" si="96"/>
        <v>2.94129457115333E-3</v>
      </c>
      <c r="L258" s="5">
        <f t="shared" si="106"/>
        <v>1.1362685941486694</v>
      </c>
      <c r="M258" t="str">
        <f t="shared" si="114"/>
        <v>多</v>
      </c>
      <c r="N258" s="6">
        <f t="shared" si="97"/>
        <v>2.94129457115333E-3</v>
      </c>
      <c r="O258" s="5">
        <f t="shared" si="107"/>
        <v>1.0175231759717034</v>
      </c>
      <c r="P258" t="str">
        <f t="shared" si="115"/>
        <v>多</v>
      </c>
      <c r="Q258" s="6">
        <f t="shared" si="98"/>
        <v>2.94129457115333E-3</v>
      </c>
      <c r="R258" s="5">
        <f t="shared" si="108"/>
        <v>0.97151311742390667</v>
      </c>
      <c r="S258" t="str">
        <f t="shared" si="116"/>
        <v>多</v>
      </c>
      <c r="T258" s="6">
        <f t="shared" si="99"/>
        <v>2.94129457115333E-3</v>
      </c>
      <c r="U258" s="5">
        <f t="shared" si="109"/>
        <v>0.9536650051794896</v>
      </c>
      <c r="V258" t="str">
        <f t="shared" si="117"/>
        <v>多</v>
      </c>
      <c r="W258" s="6">
        <f t="shared" si="100"/>
        <v>2.94129457115333E-3</v>
      </c>
      <c r="X258" s="5">
        <f t="shared" si="110"/>
        <v>1.0165854353422414</v>
      </c>
      <c r="Y258" t="str">
        <f t="shared" si="118"/>
        <v>多</v>
      </c>
      <c r="Z258" s="6">
        <f t="shared" si="101"/>
        <v>2.94129457115333E-3</v>
      </c>
      <c r="AA258" s="5">
        <f t="shared" si="111"/>
        <v>1.0165854353422414</v>
      </c>
      <c r="AB258" t="str">
        <f t="shared" si="119"/>
        <v>多</v>
      </c>
      <c r="AC258" s="6">
        <f t="shared" si="102"/>
        <v>2.94129457115333E-3</v>
      </c>
      <c r="AD258" s="5">
        <f t="shared" si="112"/>
        <v>1.0165854353422414</v>
      </c>
    </row>
    <row r="259" spans="1:30" x14ac:dyDescent="0.15">
      <c r="A259" s="1">
        <v>38742</v>
      </c>
      <c r="B259" s="2">
        <v>1009.6</v>
      </c>
      <c r="C259" s="3">
        <f t="shared" si="92"/>
        <v>1.0519572811258149E-2</v>
      </c>
      <c r="D259" s="4" t="str">
        <f t="shared" si="103"/>
        <v>空</v>
      </c>
      <c r="E259" s="6">
        <f t="shared" si="93"/>
        <v>0</v>
      </c>
      <c r="F259" s="5">
        <f t="shared" si="94"/>
        <v>1.0613901046112328</v>
      </c>
      <c r="G259" t="str">
        <f t="shared" si="104"/>
        <v>多</v>
      </c>
      <c r="H259" s="6">
        <f t="shared" si="95"/>
        <v>1.0519572811258149E-2</v>
      </c>
      <c r="I259" s="5">
        <f t="shared" si="105"/>
        <v>1.0287962514620692</v>
      </c>
      <c r="J259" t="str">
        <f t="shared" si="113"/>
        <v>多</v>
      </c>
      <c r="K259" s="6">
        <f t="shared" si="96"/>
        <v>1.0519572811258149E-2</v>
      </c>
      <c r="L259" s="5">
        <f t="shared" si="106"/>
        <v>1.1482216543579622</v>
      </c>
      <c r="M259" t="str">
        <f t="shared" si="114"/>
        <v>多</v>
      </c>
      <c r="N259" s="6">
        <f t="shared" si="97"/>
        <v>1.0519572811258149E-2</v>
      </c>
      <c r="O259" s="5">
        <f t="shared" si="107"/>
        <v>1.0282270851084803</v>
      </c>
      <c r="P259" t="str">
        <f t="shared" si="115"/>
        <v>多</v>
      </c>
      <c r="Q259" s="6">
        <f t="shared" si="98"/>
        <v>1.0519572811258149E-2</v>
      </c>
      <c r="R259" s="5">
        <f t="shared" si="108"/>
        <v>0.98173302039973986</v>
      </c>
      <c r="S259" t="str">
        <f t="shared" si="116"/>
        <v>多</v>
      </c>
      <c r="T259" s="6">
        <f t="shared" si="99"/>
        <v>1.0519572811258149E-2</v>
      </c>
      <c r="U259" s="5">
        <f t="shared" si="109"/>
        <v>0.96369715363902408</v>
      </c>
      <c r="V259" t="str">
        <f t="shared" si="117"/>
        <v>多</v>
      </c>
      <c r="W259" s="6">
        <f t="shared" si="100"/>
        <v>1.0519572811258149E-2</v>
      </c>
      <c r="X259" s="5">
        <f t="shared" si="110"/>
        <v>1.0272794798481888</v>
      </c>
      <c r="Y259" t="str">
        <f t="shared" si="118"/>
        <v>多</v>
      </c>
      <c r="Z259" s="6">
        <f t="shared" si="101"/>
        <v>1.0519572811258149E-2</v>
      </c>
      <c r="AA259" s="5">
        <f t="shared" si="111"/>
        <v>1.0272794798481888</v>
      </c>
      <c r="AB259" t="str">
        <f t="shared" si="119"/>
        <v>多</v>
      </c>
      <c r="AC259" s="6">
        <f t="shared" si="102"/>
        <v>1.0519572811258149E-2</v>
      </c>
      <c r="AD259" s="5">
        <f t="shared" si="112"/>
        <v>1.0272794798481888</v>
      </c>
    </row>
    <row r="260" spans="1:30" x14ac:dyDescent="0.15">
      <c r="A260" s="1">
        <v>38754</v>
      </c>
      <c r="B260" s="2">
        <v>1033.23</v>
      </c>
      <c r="C260" s="3">
        <f t="shared" ref="C260:C323" si="120">B260/B259-1</f>
        <v>2.3405309033280419E-2</v>
      </c>
      <c r="D260" s="4" t="str">
        <f t="shared" si="103"/>
        <v>空</v>
      </c>
      <c r="E260" s="6">
        <f t="shared" ref="E260:E323" si="121">IF(D259="多",C260,IF(D259="空",0))</f>
        <v>0</v>
      </c>
      <c r="F260" s="5">
        <f t="shared" ref="F260:F323" si="122">F259*(1+E260)</f>
        <v>1.0613901046112328</v>
      </c>
      <c r="G260" t="str">
        <f t="shared" si="104"/>
        <v>多</v>
      </c>
      <c r="H260" s="6">
        <f t="shared" ref="H260:H323" si="123">IF(G259="多",$C260,IF(G259="空",0))</f>
        <v>2.3405309033280419E-2</v>
      </c>
      <c r="I260" s="5">
        <f t="shared" si="105"/>
        <v>1.0528755456598193</v>
      </c>
      <c r="J260" t="str">
        <f t="shared" si="113"/>
        <v>多</v>
      </c>
      <c r="K260" s="6">
        <f t="shared" ref="K260:K323" si="124">IF(J259="多",$C260,IF(J259="空",0))</f>
        <v>2.3405309033280419E-2</v>
      </c>
      <c r="L260" s="5">
        <f t="shared" si="106"/>
        <v>1.1750961370169148</v>
      </c>
      <c r="M260" t="str">
        <f t="shared" si="114"/>
        <v>多</v>
      </c>
      <c r="N260" s="6">
        <f t="shared" ref="N260:N323" si="125">IF(M259="多",$C260,IF(M259="空",0))</f>
        <v>2.3405309033280419E-2</v>
      </c>
      <c r="O260" s="5">
        <f t="shared" si="107"/>
        <v>1.0522930577918335</v>
      </c>
      <c r="P260" t="str">
        <f t="shared" si="115"/>
        <v>多</v>
      </c>
      <c r="Q260" s="6">
        <f t="shared" ref="Q260:Q323" si="126">IF(P259="多",$C260,IF(P259="空",0))</f>
        <v>2.3405309033280419E-2</v>
      </c>
      <c r="R260" s="5">
        <f t="shared" si="108"/>
        <v>1.0047107851303716</v>
      </c>
      <c r="S260" t="str">
        <f t="shared" si="116"/>
        <v>多</v>
      </c>
      <c r="T260" s="6">
        <f t="shared" ref="T260:T323" si="127">IF(S259="多",$C260,IF(S259="空",0))</f>
        <v>2.3405309033280419E-2</v>
      </c>
      <c r="U260" s="5">
        <f t="shared" si="109"/>
        <v>0.98625278333443811</v>
      </c>
      <c r="V260" t="str">
        <f t="shared" si="117"/>
        <v>多</v>
      </c>
      <c r="W260" s="6">
        <f t="shared" ref="W260:W323" si="128">IF(V259="多",$C260,IF(V259="空",0))</f>
        <v>2.3405309033280419E-2</v>
      </c>
      <c r="X260" s="5">
        <f t="shared" si="110"/>
        <v>1.0513232735375833</v>
      </c>
      <c r="Y260" t="str">
        <f t="shared" si="118"/>
        <v>多</v>
      </c>
      <c r="Z260" s="6">
        <f t="shared" ref="Z260:Z323" si="129">IF(Y259="多",$C260,IF(Y259="空",0))</f>
        <v>2.3405309033280419E-2</v>
      </c>
      <c r="AA260" s="5">
        <f t="shared" si="111"/>
        <v>1.0513232735375833</v>
      </c>
      <c r="AB260" t="str">
        <f t="shared" si="119"/>
        <v>多</v>
      </c>
      <c r="AC260" s="6">
        <f t="shared" ref="AC260:AC323" si="130">IF(AB259="多",$C260,IF(AB259="空",0))</f>
        <v>2.3405309033280419E-2</v>
      </c>
      <c r="AD260" s="5">
        <f t="shared" si="112"/>
        <v>1.0513232735375833</v>
      </c>
    </row>
    <row r="261" spans="1:30" x14ac:dyDescent="0.15">
      <c r="A261" s="1">
        <v>38755</v>
      </c>
      <c r="B261" s="2">
        <v>1029.94</v>
      </c>
      <c r="C261" s="3">
        <f t="shared" si="120"/>
        <v>-3.1841893866805249E-3</v>
      </c>
      <c r="D261" s="4" t="str">
        <f t="shared" ref="D261:D324" si="131">IF(AND(C260&gt;0,C261&gt;0),"空",IF(AND(C260&lt;0,C261&lt;0),"多",D260))</f>
        <v>空</v>
      </c>
      <c r="E261" s="6">
        <f t="shared" si="121"/>
        <v>0</v>
      </c>
      <c r="F261" s="5">
        <f t="shared" si="122"/>
        <v>1.0613901046112328</v>
      </c>
      <c r="G261" t="str">
        <f t="shared" si="104"/>
        <v>多</v>
      </c>
      <c r="H261" s="6">
        <f t="shared" si="123"/>
        <v>-3.1841893866805249E-3</v>
      </c>
      <c r="I261" s="5">
        <f t="shared" si="105"/>
        <v>1.049522990521834</v>
      </c>
      <c r="J261" t="str">
        <f t="shared" si="113"/>
        <v>多</v>
      </c>
      <c r="K261" s="6">
        <f t="shared" si="124"/>
        <v>-3.1841893866805249E-3</v>
      </c>
      <c r="L261" s="5">
        <f t="shared" si="106"/>
        <v>1.1713544083690963</v>
      </c>
      <c r="M261" t="str">
        <f t="shared" si="114"/>
        <v>多</v>
      </c>
      <c r="N261" s="6">
        <f t="shared" si="125"/>
        <v>-3.1841893866805249E-3</v>
      </c>
      <c r="O261" s="5">
        <f t="shared" si="107"/>
        <v>1.0489423574055352</v>
      </c>
      <c r="P261" t="str">
        <f t="shared" si="115"/>
        <v>多</v>
      </c>
      <c r="Q261" s="6">
        <f t="shared" si="126"/>
        <v>-3.1841893866805249E-3</v>
      </c>
      <c r="R261" s="5">
        <f t="shared" si="108"/>
        <v>1.001511595711676</v>
      </c>
      <c r="S261" t="str">
        <f t="shared" si="116"/>
        <v>多</v>
      </c>
      <c r="T261" s="6">
        <f t="shared" si="127"/>
        <v>-3.1841893866805249E-3</v>
      </c>
      <c r="U261" s="5">
        <f t="shared" si="109"/>
        <v>0.98311236768916044</v>
      </c>
      <c r="V261" t="str">
        <f t="shared" si="117"/>
        <v>多</v>
      </c>
      <c r="W261" s="6">
        <f t="shared" si="128"/>
        <v>-3.1841893866805249E-3</v>
      </c>
      <c r="X261" s="5">
        <f t="shared" si="110"/>
        <v>1.0479756611280147</v>
      </c>
      <c r="Y261" t="str">
        <f t="shared" si="118"/>
        <v>多</v>
      </c>
      <c r="Z261" s="6">
        <f t="shared" si="129"/>
        <v>-3.1841893866805249E-3</v>
      </c>
      <c r="AA261" s="5">
        <f t="shared" si="111"/>
        <v>1.0479756611280147</v>
      </c>
      <c r="AB261" t="str">
        <f t="shared" si="119"/>
        <v>多</v>
      </c>
      <c r="AC261" s="6">
        <f t="shared" si="130"/>
        <v>-3.1841893866805249E-3</v>
      </c>
      <c r="AD261" s="5">
        <f t="shared" si="112"/>
        <v>1.0479756611280147</v>
      </c>
    </row>
    <row r="262" spans="1:30" x14ac:dyDescent="0.15">
      <c r="A262" s="1">
        <v>38756</v>
      </c>
      <c r="B262" s="2">
        <v>1033.07</v>
      </c>
      <c r="C262" s="3">
        <f t="shared" si="120"/>
        <v>3.0390119812804262E-3</v>
      </c>
      <c r="D262" s="4" t="str">
        <f t="shared" si="131"/>
        <v>空</v>
      </c>
      <c r="E262" s="6">
        <f t="shared" si="121"/>
        <v>0</v>
      </c>
      <c r="F262" s="5">
        <f t="shared" si="122"/>
        <v>1.0613901046112328</v>
      </c>
      <c r="G262" t="str">
        <f t="shared" ref="G262:G325" si="132">IF(AND(C260&gt;0,C261&gt;0,C262&gt;0),"多",IF(AND(C260&lt;0,C261&lt;0,C262&lt;0),"空",G261))</f>
        <v>多</v>
      </c>
      <c r="H262" s="6">
        <f t="shared" si="123"/>
        <v>3.0390119812804262E-3</v>
      </c>
      <c r="I262" s="5">
        <f t="shared" ref="I262:I325" si="133">I261*(1+H262)</f>
        <v>1.0527125034646592</v>
      </c>
      <c r="J262" t="str">
        <f t="shared" si="113"/>
        <v>多</v>
      </c>
      <c r="K262" s="6">
        <f t="shared" si="124"/>
        <v>3.0390119812804262E-3</v>
      </c>
      <c r="L262" s="5">
        <f t="shared" ref="L262:L325" si="134">L261*(1+K262)</f>
        <v>1.1749141684504556</v>
      </c>
      <c r="M262" t="str">
        <f t="shared" si="114"/>
        <v>多</v>
      </c>
      <c r="N262" s="6">
        <f t="shared" si="125"/>
        <v>3.0390119812804262E-3</v>
      </c>
      <c r="O262" s="5">
        <f t="shared" ref="O262:O325" si="135">O261*(1+N262)</f>
        <v>1.0521301057973631</v>
      </c>
      <c r="P262" t="str">
        <f t="shared" si="115"/>
        <v>多</v>
      </c>
      <c r="Q262" s="6">
        <f t="shared" si="126"/>
        <v>3.0390119812804262E-3</v>
      </c>
      <c r="R262" s="5">
        <f t="shared" ref="R262:R325" si="136">R261*(1+Q262)</f>
        <v>1.0045552014504351</v>
      </c>
      <c r="S262" t="str">
        <f t="shared" si="116"/>
        <v>多</v>
      </c>
      <c r="T262" s="6">
        <f t="shared" si="127"/>
        <v>3.0390119812804262E-3</v>
      </c>
      <c r="U262" s="5">
        <f t="shared" ref="U262:U325" si="137">U261*(1+T262)</f>
        <v>0.98610005795351274</v>
      </c>
      <c r="V262" t="str">
        <f t="shared" si="117"/>
        <v>多</v>
      </c>
      <c r="W262" s="6">
        <f t="shared" si="128"/>
        <v>3.0390119812804262E-3</v>
      </c>
      <c r="X262" s="5">
        <f t="shared" ref="X262:X325" si="138">X261*(1+W262)</f>
        <v>1.051160471718273</v>
      </c>
      <c r="Y262" t="str">
        <f t="shared" si="118"/>
        <v>多</v>
      </c>
      <c r="Z262" s="6">
        <f t="shared" si="129"/>
        <v>3.0390119812804262E-3</v>
      </c>
      <c r="AA262" s="5">
        <f t="shared" ref="AA262:AA325" si="139">AA261*(1+Z262)</f>
        <v>1.051160471718273</v>
      </c>
      <c r="AB262" t="str">
        <f t="shared" si="119"/>
        <v>多</v>
      </c>
      <c r="AC262" s="6">
        <f t="shared" si="130"/>
        <v>3.0390119812804262E-3</v>
      </c>
      <c r="AD262" s="5">
        <f t="shared" ref="AD262:AD325" si="140">AD261*(1+AC262)</f>
        <v>1.051160471718273</v>
      </c>
    </row>
    <row r="263" spans="1:30" x14ac:dyDescent="0.15">
      <c r="A263" s="1">
        <v>38757</v>
      </c>
      <c r="B263" s="2">
        <v>1019.6</v>
      </c>
      <c r="C263" s="3">
        <f t="shared" si="120"/>
        <v>-1.3038806663633551E-2</v>
      </c>
      <c r="D263" s="4" t="str">
        <f t="shared" si="131"/>
        <v>空</v>
      </c>
      <c r="E263" s="6">
        <f t="shared" si="121"/>
        <v>0</v>
      </c>
      <c r="F263" s="5">
        <f t="shared" si="122"/>
        <v>1.0613901046112328</v>
      </c>
      <c r="G263" t="str">
        <f t="shared" si="132"/>
        <v>多</v>
      </c>
      <c r="H263" s="6">
        <f t="shared" si="123"/>
        <v>-1.3038806663633551E-2</v>
      </c>
      <c r="I263" s="5">
        <f t="shared" si="133"/>
        <v>1.0389863886595938</v>
      </c>
      <c r="J263" t="str">
        <f t="shared" ref="J263:J326" si="141">IF(AND($C260&gt;0,$C261&gt;0,$C262&gt;0,$C263&gt;0),"多",IF(AND($C260&lt;0,$C261&lt;0,$C262&lt;0,$C263&lt;0),"空",J262))</f>
        <v>多</v>
      </c>
      <c r="K263" s="6">
        <f t="shared" si="124"/>
        <v>-1.3038806663633551E-2</v>
      </c>
      <c r="L263" s="5">
        <f t="shared" si="134"/>
        <v>1.1595946897616662</v>
      </c>
      <c r="M263" t="str">
        <f t="shared" si="114"/>
        <v>多</v>
      </c>
      <c r="N263" s="6">
        <f t="shared" si="125"/>
        <v>-1.3038806663633551E-2</v>
      </c>
      <c r="O263" s="5">
        <f t="shared" si="135"/>
        <v>1.038411584762883</v>
      </c>
      <c r="P263" t="str">
        <f t="shared" si="115"/>
        <v>多</v>
      </c>
      <c r="Q263" s="6">
        <f t="shared" si="126"/>
        <v>-1.3038806663633551E-2</v>
      </c>
      <c r="R263" s="5">
        <f t="shared" si="136"/>
        <v>0.99145700039577545</v>
      </c>
      <c r="S263" t="str">
        <f t="shared" si="116"/>
        <v>多</v>
      </c>
      <c r="T263" s="6">
        <f t="shared" si="127"/>
        <v>-1.3038806663633551E-2</v>
      </c>
      <c r="U263" s="5">
        <f t="shared" si="137"/>
        <v>0.97324248994685902</v>
      </c>
      <c r="V263" t="str">
        <f t="shared" si="117"/>
        <v>多</v>
      </c>
      <c r="W263" s="6">
        <f t="shared" si="128"/>
        <v>-1.3038806663633551E-2</v>
      </c>
      <c r="X263" s="5">
        <f t="shared" si="138"/>
        <v>1.0374545935550845</v>
      </c>
      <c r="Y263" t="str">
        <f t="shared" si="118"/>
        <v>多</v>
      </c>
      <c r="Z263" s="6">
        <f t="shared" si="129"/>
        <v>-1.3038806663633551E-2</v>
      </c>
      <c r="AA263" s="5">
        <f t="shared" si="139"/>
        <v>1.0374545935550845</v>
      </c>
      <c r="AB263" t="str">
        <f t="shared" si="119"/>
        <v>多</v>
      </c>
      <c r="AC263" s="6">
        <f t="shared" si="130"/>
        <v>-1.3038806663633551E-2</v>
      </c>
      <c r="AD263" s="5">
        <f t="shared" si="140"/>
        <v>1.0374545935550845</v>
      </c>
    </row>
    <row r="264" spans="1:30" x14ac:dyDescent="0.15">
      <c r="A264" s="1">
        <v>38758</v>
      </c>
      <c r="B264" s="2">
        <v>1032.3399999999999</v>
      </c>
      <c r="C264" s="3">
        <f t="shared" si="120"/>
        <v>1.2495096116123872E-2</v>
      </c>
      <c r="D264" s="4" t="str">
        <f t="shared" si="131"/>
        <v>空</v>
      </c>
      <c r="E264" s="6">
        <f t="shared" si="121"/>
        <v>0</v>
      </c>
      <c r="F264" s="5">
        <f t="shared" si="122"/>
        <v>1.0613901046112328</v>
      </c>
      <c r="G264" t="str">
        <f t="shared" si="132"/>
        <v>多</v>
      </c>
      <c r="H264" s="6">
        <f t="shared" si="123"/>
        <v>1.2495096116123872E-2</v>
      </c>
      <c r="I264" s="5">
        <f t="shared" si="133"/>
        <v>1.0519686234492398</v>
      </c>
      <c r="J264" t="str">
        <f t="shared" si="141"/>
        <v>多</v>
      </c>
      <c r="K264" s="6">
        <f t="shared" si="124"/>
        <v>1.2495096116123872E-2</v>
      </c>
      <c r="L264" s="5">
        <f t="shared" si="134"/>
        <v>1.174083936865985</v>
      </c>
      <c r="M264" t="str">
        <f t="shared" ref="M264:M327" si="142">IF(AND($C260&gt;0,$C261&gt;0,$C262&gt;0,$C263&gt;0,$C264&gt;0),"多",IF(AND($C260&lt;0,$C261&lt;0,$C262&lt;0,$C263&lt;0,$C264&lt;0),"空",M263))</f>
        <v>多</v>
      </c>
      <c r="N264" s="6">
        <f t="shared" si="125"/>
        <v>1.2495096116123872E-2</v>
      </c>
      <c r="O264" s="5">
        <f t="shared" si="135"/>
        <v>1.0513866373225917</v>
      </c>
      <c r="P264" t="str">
        <f t="shared" si="115"/>
        <v>多</v>
      </c>
      <c r="Q264" s="6">
        <f t="shared" si="126"/>
        <v>1.2495096116123872E-2</v>
      </c>
      <c r="R264" s="5">
        <f t="shared" si="136"/>
        <v>1.0038453509107246</v>
      </c>
      <c r="S264" t="str">
        <f t="shared" si="116"/>
        <v>多</v>
      </c>
      <c r="T264" s="6">
        <f t="shared" si="127"/>
        <v>1.2495096116123872E-2</v>
      </c>
      <c r="U264" s="5">
        <f t="shared" si="137"/>
        <v>0.98540324840304072</v>
      </c>
      <c r="V264" t="str">
        <f t="shared" si="117"/>
        <v>多</v>
      </c>
      <c r="W264" s="6">
        <f t="shared" si="128"/>
        <v>1.2495096116123872E-2</v>
      </c>
      <c r="X264" s="5">
        <f t="shared" si="138"/>
        <v>1.0504176884176695</v>
      </c>
      <c r="Y264" t="str">
        <f t="shared" si="118"/>
        <v>多</v>
      </c>
      <c r="Z264" s="6">
        <f t="shared" si="129"/>
        <v>1.2495096116123872E-2</v>
      </c>
      <c r="AA264" s="5">
        <f t="shared" si="139"/>
        <v>1.0504176884176695</v>
      </c>
      <c r="AB264" t="str">
        <f t="shared" si="119"/>
        <v>多</v>
      </c>
      <c r="AC264" s="6">
        <f t="shared" si="130"/>
        <v>1.2495096116123872E-2</v>
      </c>
      <c r="AD264" s="5">
        <f t="shared" si="140"/>
        <v>1.0504176884176695</v>
      </c>
    </row>
    <row r="265" spans="1:30" x14ac:dyDescent="0.15">
      <c r="A265" s="1">
        <v>38761</v>
      </c>
      <c r="B265" s="2">
        <v>1031.6099999999999</v>
      </c>
      <c r="C265" s="3">
        <f t="shared" si="120"/>
        <v>-7.0713137144740035E-4</v>
      </c>
      <c r="D265" s="4" t="str">
        <f t="shared" si="131"/>
        <v>空</v>
      </c>
      <c r="E265" s="6">
        <f t="shared" si="121"/>
        <v>0</v>
      </c>
      <c r="F265" s="5">
        <f t="shared" si="122"/>
        <v>1.0613901046112328</v>
      </c>
      <c r="G265" t="str">
        <f t="shared" si="132"/>
        <v>多</v>
      </c>
      <c r="H265" s="6">
        <f t="shared" si="123"/>
        <v>-7.0713137144740035E-4</v>
      </c>
      <c r="I265" s="5">
        <f t="shared" si="133"/>
        <v>1.0512247434338204</v>
      </c>
      <c r="J265" t="str">
        <f t="shared" si="141"/>
        <v>多</v>
      </c>
      <c r="K265" s="6">
        <f t="shared" si="124"/>
        <v>-7.0713137144740035E-4</v>
      </c>
      <c r="L265" s="5">
        <f t="shared" si="134"/>
        <v>1.1732537052815146</v>
      </c>
      <c r="M265" t="str">
        <f t="shared" si="142"/>
        <v>多</v>
      </c>
      <c r="N265" s="6">
        <f t="shared" si="125"/>
        <v>-7.0713137144740035E-4</v>
      </c>
      <c r="O265" s="5">
        <f t="shared" si="135"/>
        <v>1.0506431688478204</v>
      </c>
      <c r="P265" t="str">
        <f t="shared" ref="P265:P328" si="143">IF(AND($C260&gt;0,$C261&gt;0,$C262&gt;0,$C263&gt;0,$C264&gt;0,$C265&gt;0),"多",IF(AND($C260&lt;0,$C261&lt;0,$C262&lt;0,$C263&lt;0,$C264&lt;0,$C265&lt;0),"空",P264))</f>
        <v>多</v>
      </c>
      <c r="Q265" s="6">
        <f t="shared" si="126"/>
        <v>-7.0713137144740035E-4</v>
      </c>
      <c r="R265" s="5">
        <f t="shared" si="136"/>
        <v>1.0031355003710141</v>
      </c>
      <c r="S265" t="str">
        <f t="shared" si="116"/>
        <v>多</v>
      </c>
      <c r="T265" s="6">
        <f t="shared" si="127"/>
        <v>-7.0713137144740035E-4</v>
      </c>
      <c r="U265" s="5">
        <f t="shared" si="137"/>
        <v>0.98470643885256881</v>
      </c>
      <c r="V265" t="str">
        <f t="shared" si="117"/>
        <v>多</v>
      </c>
      <c r="W265" s="6">
        <f t="shared" si="128"/>
        <v>-7.0713137144740035E-4</v>
      </c>
      <c r="X265" s="5">
        <f t="shared" si="138"/>
        <v>1.0496749051170662</v>
      </c>
      <c r="Y265" t="str">
        <f t="shared" si="118"/>
        <v>多</v>
      </c>
      <c r="Z265" s="6">
        <f t="shared" si="129"/>
        <v>-7.0713137144740035E-4</v>
      </c>
      <c r="AA265" s="5">
        <f t="shared" si="139"/>
        <v>1.0496749051170662</v>
      </c>
      <c r="AB265" t="str">
        <f t="shared" si="119"/>
        <v>多</v>
      </c>
      <c r="AC265" s="6">
        <f t="shared" si="130"/>
        <v>-7.0713137144740035E-4</v>
      </c>
      <c r="AD265" s="5">
        <f t="shared" si="140"/>
        <v>1.0496749051170662</v>
      </c>
    </row>
    <row r="266" spans="1:30" x14ac:dyDescent="0.15">
      <c r="A266" s="1">
        <v>38762</v>
      </c>
      <c r="B266" s="2">
        <v>1038.53</v>
      </c>
      <c r="C266" s="3">
        <f t="shared" si="120"/>
        <v>6.7079613419800399E-3</v>
      </c>
      <c r="D266" s="4" t="str">
        <f t="shared" si="131"/>
        <v>空</v>
      </c>
      <c r="E266" s="6">
        <f t="shared" si="121"/>
        <v>0</v>
      </c>
      <c r="F266" s="5">
        <f t="shared" si="122"/>
        <v>1.0613901046112328</v>
      </c>
      <c r="G266" t="str">
        <f t="shared" si="132"/>
        <v>多</v>
      </c>
      <c r="H266" s="6">
        <f t="shared" si="123"/>
        <v>6.7079613419800399E-3</v>
      </c>
      <c r="I266" s="5">
        <f t="shared" si="133"/>
        <v>1.0582763183745074</v>
      </c>
      <c r="J266" t="str">
        <f t="shared" si="141"/>
        <v>多</v>
      </c>
      <c r="K266" s="6">
        <f t="shared" si="124"/>
        <v>6.7079613419800399E-3</v>
      </c>
      <c r="L266" s="5">
        <f t="shared" si="134"/>
        <v>1.1811238457808779</v>
      </c>
      <c r="M266" t="str">
        <f t="shared" si="142"/>
        <v>多</v>
      </c>
      <c r="N266" s="6">
        <f t="shared" si="125"/>
        <v>6.7079613419800399E-3</v>
      </c>
      <c r="O266" s="5">
        <f t="shared" si="135"/>
        <v>1.0576908426086671</v>
      </c>
      <c r="P266" t="str">
        <f t="shared" si="143"/>
        <v>多</v>
      </c>
      <c r="Q266" s="6">
        <f t="shared" si="126"/>
        <v>6.7079613419800399E-3</v>
      </c>
      <c r="R266" s="5">
        <f t="shared" si="136"/>
        <v>1.0098644945282707</v>
      </c>
      <c r="S266" t="str">
        <f t="shared" ref="S266:S329" si="144">IF(AND($C260&gt;0,$C261&gt;0,$C262&gt;0,$C263&gt;0,$C264&gt;0,$C265&gt;0,$C266&gt;0),"多",IF(AND($C260&lt;0,$C261&lt;0,$C262&lt;0,$C263&lt;0,$C264&lt;0,$C265&lt;0,$C266&lt;0),"空",S265))</f>
        <v>多</v>
      </c>
      <c r="T266" s="6">
        <f t="shared" si="127"/>
        <v>6.7079613419800399E-3</v>
      </c>
      <c r="U266" s="5">
        <f t="shared" si="137"/>
        <v>0.99131181157759063</v>
      </c>
      <c r="V266" t="str">
        <f t="shared" si="117"/>
        <v>多</v>
      </c>
      <c r="W266" s="6">
        <f t="shared" si="128"/>
        <v>6.7079613419800399E-3</v>
      </c>
      <c r="X266" s="5">
        <f t="shared" si="138"/>
        <v>1.056716083802238</v>
      </c>
      <c r="Y266" t="str">
        <f t="shared" si="118"/>
        <v>多</v>
      </c>
      <c r="Z266" s="6">
        <f t="shared" si="129"/>
        <v>6.7079613419800399E-3</v>
      </c>
      <c r="AA266" s="5">
        <f t="shared" si="139"/>
        <v>1.056716083802238</v>
      </c>
      <c r="AB266" t="str">
        <f t="shared" si="119"/>
        <v>多</v>
      </c>
      <c r="AC266" s="6">
        <f t="shared" si="130"/>
        <v>6.7079613419800399E-3</v>
      </c>
      <c r="AD266" s="5">
        <f t="shared" si="140"/>
        <v>1.056716083802238</v>
      </c>
    </row>
    <row r="267" spans="1:30" x14ac:dyDescent="0.15">
      <c r="A267" s="1">
        <v>38763</v>
      </c>
      <c r="B267" s="2">
        <v>1041.6600000000001</v>
      </c>
      <c r="C267" s="3">
        <f t="shared" si="120"/>
        <v>3.0138753815489583E-3</v>
      </c>
      <c r="D267" s="4" t="str">
        <f t="shared" si="131"/>
        <v>空</v>
      </c>
      <c r="E267" s="6">
        <f t="shared" si="121"/>
        <v>0</v>
      </c>
      <c r="F267" s="5">
        <f t="shared" si="122"/>
        <v>1.0613901046112328</v>
      </c>
      <c r="G267" t="str">
        <f t="shared" si="132"/>
        <v>多</v>
      </c>
      <c r="H267" s="6">
        <f t="shared" si="123"/>
        <v>3.0138753815489583E-3</v>
      </c>
      <c r="I267" s="5">
        <f t="shared" si="133"/>
        <v>1.0614658313173326</v>
      </c>
      <c r="J267" t="str">
        <f t="shared" si="141"/>
        <v>多</v>
      </c>
      <c r="K267" s="6">
        <f t="shared" si="124"/>
        <v>3.0138753815489583E-3</v>
      </c>
      <c r="L267" s="5">
        <f t="shared" si="134"/>
        <v>1.1846836058622374</v>
      </c>
      <c r="M267" t="str">
        <f t="shared" si="142"/>
        <v>多</v>
      </c>
      <c r="N267" s="6">
        <f t="shared" si="125"/>
        <v>3.0138753815489583E-3</v>
      </c>
      <c r="O267" s="5">
        <f t="shared" si="135"/>
        <v>1.0608785910004952</v>
      </c>
      <c r="P267" t="str">
        <f t="shared" si="143"/>
        <v>多</v>
      </c>
      <c r="Q267" s="6">
        <f t="shared" si="126"/>
        <v>3.0138753815489583E-3</v>
      </c>
      <c r="R267" s="5">
        <f t="shared" si="136"/>
        <v>1.0129081002670297</v>
      </c>
      <c r="S267" t="str">
        <f t="shared" si="144"/>
        <v>多</v>
      </c>
      <c r="T267" s="6">
        <f t="shared" si="127"/>
        <v>3.0138753815489583E-3</v>
      </c>
      <c r="U267" s="5">
        <f t="shared" si="137"/>
        <v>0.99429950184194305</v>
      </c>
      <c r="V267" t="str">
        <f t="shared" ref="V267:V330" si="145">IF(AND($C260&gt;0,$C261&gt;0,$C262&gt;0,$C263&gt;0,$C264&gt;0,$C265&gt;0,$C266&gt;0,$C267&gt;0),"多",IF(AND($C260&lt;0,$C261&lt;0,$C262&lt;0,$C263&lt;0,$C264&lt;0,$C265&lt;0,$C266&lt;0,$C267&lt;0),"空",V266))</f>
        <v>多</v>
      </c>
      <c r="W267" s="6">
        <f t="shared" si="128"/>
        <v>3.0138753815489583E-3</v>
      </c>
      <c r="X267" s="5">
        <f t="shared" si="138"/>
        <v>1.0599008943924964</v>
      </c>
      <c r="Y267" t="str">
        <f t="shared" si="118"/>
        <v>多</v>
      </c>
      <c r="Z267" s="6">
        <f t="shared" si="129"/>
        <v>3.0138753815489583E-3</v>
      </c>
      <c r="AA267" s="5">
        <f t="shared" si="139"/>
        <v>1.0599008943924964</v>
      </c>
      <c r="AB267" t="str">
        <f t="shared" si="119"/>
        <v>多</v>
      </c>
      <c r="AC267" s="6">
        <f t="shared" si="130"/>
        <v>3.0138753815489583E-3</v>
      </c>
      <c r="AD267" s="5">
        <f t="shared" si="140"/>
        <v>1.0599008943924964</v>
      </c>
    </row>
    <row r="268" spans="1:30" x14ac:dyDescent="0.15">
      <c r="A268" s="1">
        <v>38764</v>
      </c>
      <c r="B268" s="2">
        <v>1020.12</v>
      </c>
      <c r="C268" s="3">
        <f t="shared" si="120"/>
        <v>-2.0678532342607081E-2</v>
      </c>
      <c r="D268" s="4" t="str">
        <f t="shared" si="131"/>
        <v>空</v>
      </c>
      <c r="E268" s="6">
        <f t="shared" si="121"/>
        <v>0</v>
      </c>
      <c r="F268" s="5">
        <f t="shared" si="122"/>
        <v>1.0613901046112328</v>
      </c>
      <c r="G268" t="str">
        <f t="shared" si="132"/>
        <v>多</v>
      </c>
      <c r="H268" s="6">
        <f t="shared" si="123"/>
        <v>-2.0678532342607081E-2</v>
      </c>
      <c r="I268" s="5">
        <f t="shared" si="133"/>
        <v>1.039516275793865</v>
      </c>
      <c r="J268" t="str">
        <f t="shared" si="141"/>
        <v>多</v>
      </c>
      <c r="K268" s="6">
        <f t="shared" si="124"/>
        <v>-2.0678532342607081E-2</v>
      </c>
      <c r="L268" s="5">
        <f t="shared" si="134"/>
        <v>1.1601860876026588</v>
      </c>
      <c r="M268" t="str">
        <f t="shared" si="142"/>
        <v>多</v>
      </c>
      <c r="N268" s="6">
        <f t="shared" si="125"/>
        <v>-2.0678532342607081E-2</v>
      </c>
      <c r="O268" s="5">
        <f t="shared" si="135"/>
        <v>1.0389411787449121</v>
      </c>
      <c r="P268" t="str">
        <f t="shared" si="143"/>
        <v>多</v>
      </c>
      <c r="Q268" s="6">
        <f t="shared" si="126"/>
        <v>-2.0678532342607081E-2</v>
      </c>
      <c r="R268" s="5">
        <f t="shared" si="136"/>
        <v>0.99196264735556927</v>
      </c>
      <c r="S268" t="str">
        <f t="shared" si="144"/>
        <v>多</v>
      </c>
      <c r="T268" s="6">
        <f t="shared" si="127"/>
        <v>-2.0678532342607081E-2</v>
      </c>
      <c r="U268" s="5">
        <f t="shared" si="137"/>
        <v>0.97373884743486627</v>
      </c>
      <c r="V268" t="str">
        <f t="shared" si="145"/>
        <v>多</v>
      </c>
      <c r="W268" s="6">
        <f t="shared" si="128"/>
        <v>-2.0678532342607081E-2</v>
      </c>
      <c r="X268" s="5">
        <f t="shared" si="138"/>
        <v>1.0379836994678429</v>
      </c>
      <c r="Y268" t="str">
        <f t="shared" ref="Y268:Y331" si="146">IF(AND($C260&gt;0,$C261&gt;0,$C262&gt;0,$C263&gt;0,$C264&gt;0,$C265&gt;0,$C266&gt;0,$C267&gt;0,$C268&gt;0),"多",IF(AND($C260&lt;0,$C261&lt;0,$C262&lt;0,$C263&lt;0,$C264&lt;0,$C265&lt;0,$C266&lt;0,$C267&lt;0,$C268&lt;0),"空",Y267))</f>
        <v>多</v>
      </c>
      <c r="Z268" s="6">
        <f t="shared" si="129"/>
        <v>-2.0678532342607081E-2</v>
      </c>
      <c r="AA268" s="5">
        <f t="shared" si="139"/>
        <v>1.0379836994678429</v>
      </c>
      <c r="AB268" t="str">
        <f t="shared" si="119"/>
        <v>多</v>
      </c>
      <c r="AC268" s="6">
        <f t="shared" si="130"/>
        <v>-2.0678532342607081E-2</v>
      </c>
      <c r="AD268" s="5">
        <f t="shared" si="140"/>
        <v>1.0379836994678429</v>
      </c>
    </row>
    <row r="269" spans="1:30" x14ac:dyDescent="0.15">
      <c r="A269" s="1">
        <v>38765</v>
      </c>
      <c r="B269" s="2">
        <v>1020.37</v>
      </c>
      <c r="C269" s="3">
        <f t="shared" si="120"/>
        <v>2.450692075441907E-4</v>
      </c>
      <c r="D269" s="4" t="str">
        <f t="shared" si="131"/>
        <v>空</v>
      </c>
      <c r="E269" s="6">
        <f t="shared" si="121"/>
        <v>0</v>
      </c>
      <c r="F269" s="5">
        <f t="shared" si="122"/>
        <v>1.0613901046112328</v>
      </c>
      <c r="G269" t="str">
        <f t="shared" si="132"/>
        <v>多</v>
      </c>
      <c r="H269" s="6">
        <f t="shared" si="123"/>
        <v>2.450692075441907E-4</v>
      </c>
      <c r="I269" s="5">
        <f t="shared" si="133"/>
        <v>1.0397710292238032</v>
      </c>
      <c r="J269" t="str">
        <f t="shared" si="141"/>
        <v>多</v>
      </c>
      <c r="K269" s="6">
        <f t="shared" si="124"/>
        <v>2.450692075441907E-4</v>
      </c>
      <c r="L269" s="5">
        <f t="shared" si="134"/>
        <v>1.1604704134877515</v>
      </c>
      <c r="M269" t="str">
        <f t="shared" si="142"/>
        <v>多</v>
      </c>
      <c r="N269" s="6">
        <f t="shared" si="125"/>
        <v>2.450692075441907E-4</v>
      </c>
      <c r="O269" s="5">
        <f t="shared" si="135"/>
        <v>1.0391957912362721</v>
      </c>
      <c r="P269" t="str">
        <f t="shared" si="143"/>
        <v>多</v>
      </c>
      <c r="Q269" s="6">
        <f t="shared" si="126"/>
        <v>2.450692075441907E-4</v>
      </c>
      <c r="R269" s="5">
        <f t="shared" si="136"/>
        <v>0.99220574685547014</v>
      </c>
      <c r="S269" t="str">
        <f t="shared" si="144"/>
        <v>多</v>
      </c>
      <c r="T269" s="6">
        <f t="shared" si="127"/>
        <v>2.450692075441907E-4</v>
      </c>
      <c r="U269" s="5">
        <f t="shared" si="137"/>
        <v>0.97397748084256208</v>
      </c>
      <c r="V269" t="str">
        <f t="shared" si="145"/>
        <v>多</v>
      </c>
      <c r="W269" s="6">
        <f t="shared" si="128"/>
        <v>2.450692075441907E-4</v>
      </c>
      <c r="X269" s="5">
        <f t="shared" si="138"/>
        <v>1.0382380773105153</v>
      </c>
      <c r="Y269" t="str">
        <f t="shared" si="146"/>
        <v>多</v>
      </c>
      <c r="Z269" s="6">
        <f t="shared" si="129"/>
        <v>2.450692075441907E-4</v>
      </c>
      <c r="AA269" s="5">
        <f t="shared" si="139"/>
        <v>1.0382380773105153</v>
      </c>
      <c r="AB269" t="str">
        <f t="shared" ref="AB269:AB332" si="147">IF(AND($C260&gt;0,$C261&gt;0,$C262&gt;0,$C263&gt;0,$C264&gt;0,$C265&gt;0,$C266&gt;0,$C267&gt;0,$C268&gt;0,$C269&gt;0),"多",IF(AND($C260&lt;0,$C261&lt;0,$C262&lt;0,$C263&lt;0,$C264&lt;0,$C265&lt;0,$C266&lt;0,$C267&lt;0,$C268&lt;0,$C269&lt;0),"空",AB268))</f>
        <v>多</v>
      </c>
      <c r="AC269" s="6">
        <f t="shared" si="130"/>
        <v>2.450692075441907E-4</v>
      </c>
      <c r="AD269" s="5">
        <f t="shared" si="140"/>
        <v>1.0382380773105153</v>
      </c>
    </row>
    <row r="270" spans="1:30" x14ac:dyDescent="0.15">
      <c r="A270" s="1">
        <v>38768</v>
      </c>
      <c r="B270" s="2">
        <v>1021.64</v>
      </c>
      <c r="C270" s="3">
        <f t="shared" si="120"/>
        <v>1.2446465497808479E-3</v>
      </c>
      <c r="D270" s="4" t="str">
        <f t="shared" si="131"/>
        <v>空</v>
      </c>
      <c r="E270" s="6">
        <f t="shared" si="121"/>
        <v>0</v>
      </c>
      <c r="F270" s="5">
        <f t="shared" si="122"/>
        <v>1.0613901046112328</v>
      </c>
      <c r="G270" t="str">
        <f t="shared" si="132"/>
        <v>多</v>
      </c>
      <c r="H270" s="6">
        <f t="shared" si="123"/>
        <v>1.2446465497808479E-3</v>
      </c>
      <c r="I270" s="5">
        <f t="shared" si="133"/>
        <v>1.0410651766478887</v>
      </c>
      <c r="J270" t="str">
        <f t="shared" si="141"/>
        <v>多</v>
      </c>
      <c r="K270" s="6">
        <f t="shared" si="124"/>
        <v>1.2446465497808479E-3</v>
      </c>
      <c r="L270" s="5">
        <f t="shared" si="134"/>
        <v>1.1619147889840218</v>
      </c>
      <c r="M270" t="str">
        <f t="shared" si="142"/>
        <v>多</v>
      </c>
      <c r="N270" s="6">
        <f t="shared" si="125"/>
        <v>1.2446465497808479E-3</v>
      </c>
      <c r="O270" s="5">
        <f t="shared" si="135"/>
        <v>1.0404892226923812</v>
      </c>
      <c r="P270" t="str">
        <f t="shared" si="143"/>
        <v>多</v>
      </c>
      <c r="Q270" s="6">
        <f t="shared" si="126"/>
        <v>1.2446465497808479E-3</v>
      </c>
      <c r="R270" s="5">
        <f t="shared" si="136"/>
        <v>0.99344069231496657</v>
      </c>
      <c r="S270" t="str">
        <f t="shared" si="144"/>
        <v>多</v>
      </c>
      <c r="T270" s="6">
        <f t="shared" si="127"/>
        <v>1.2446465497808479E-3</v>
      </c>
      <c r="U270" s="5">
        <f t="shared" si="137"/>
        <v>0.97518973855365698</v>
      </c>
      <c r="V270" t="str">
        <f t="shared" si="145"/>
        <v>多</v>
      </c>
      <c r="W270" s="6">
        <f t="shared" si="128"/>
        <v>1.2446465497808479E-3</v>
      </c>
      <c r="X270" s="5">
        <f t="shared" si="138"/>
        <v>1.039530316751291</v>
      </c>
      <c r="Y270" t="str">
        <f t="shared" si="146"/>
        <v>多</v>
      </c>
      <c r="Z270" s="6">
        <f t="shared" si="129"/>
        <v>1.2446465497808479E-3</v>
      </c>
      <c r="AA270" s="5">
        <f t="shared" si="139"/>
        <v>1.039530316751291</v>
      </c>
      <c r="AB270" t="str">
        <f t="shared" si="147"/>
        <v>多</v>
      </c>
      <c r="AC270" s="6">
        <f t="shared" si="130"/>
        <v>1.2446465497808479E-3</v>
      </c>
      <c r="AD270" s="5">
        <f t="shared" si="140"/>
        <v>1.039530316751291</v>
      </c>
    </row>
    <row r="271" spans="1:30" x14ac:dyDescent="0.15">
      <c r="A271" s="1">
        <v>38769</v>
      </c>
      <c r="B271" s="2">
        <v>1038.82</v>
      </c>
      <c r="C271" s="3">
        <f t="shared" si="120"/>
        <v>1.6816099604557433E-2</v>
      </c>
      <c r="D271" s="4" t="str">
        <f t="shared" si="131"/>
        <v>空</v>
      </c>
      <c r="E271" s="6">
        <f t="shared" si="121"/>
        <v>0</v>
      </c>
      <c r="F271" s="5">
        <f t="shared" si="122"/>
        <v>1.0613901046112328</v>
      </c>
      <c r="G271" t="str">
        <f t="shared" si="132"/>
        <v>多</v>
      </c>
      <c r="H271" s="6">
        <f t="shared" si="123"/>
        <v>1.6816099604557433E-2</v>
      </c>
      <c r="I271" s="5">
        <f t="shared" si="133"/>
        <v>1.0585718323532358</v>
      </c>
      <c r="J271" t="str">
        <f t="shared" si="141"/>
        <v>多</v>
      </c>
      <c r="K271" s="6">
        <f t="shared" si="124"/>
        <v>1.6816099604557433E-2</v>
      </c>
      <c r="L271" s="5">
        <f t="shared" si="134"/>
        <v>1.1814536638075854</v>
      </c>
      <c r="M271" t="str">
        <f t="shared" si="142"/>
        <v>多</v>
      </c>
      <c r="N271" s="6">
        <f t="shared" si="125"/>
        <v>1.6816099604557433E-2</v>
      </c>
      <c r="O271" s="5">
        <f t="shared" si="135"/>
        <v>1.0579861930986447</v>
      </c>
      <c r="P271" t="str">
        <f t="shared" si="143"/>
        <v>多</v>
      </c>
      <c r="Q271" s="6">
        <f t="shared" si="126"/>
        <v>1.6816099604557433E-2</v>
      </c>
      <c r="R271" s="5">
        <f t="shared" si="136"/>
        <v>1.0101464899481556</v>
      </c>
      <c r="S271" t="str">
        <f t="shared" si="144"/>
        <v>多</v>
      </c>
      <c r="T271" s="6">
        <f t="shared" si="127"/>
        <v>1.6816099604557433E-2</v>
      </c>
      <c r="U271" s="5">
        <f t="shared" si="137"/>
        <v>0.99158862633051759</v>
      </c>
      <c r="V271" t="str">
        <f t="shared" si="145"/>
        <v>多</v>
      </c>
      <c r="W271" s="6">
        <f t="shared" si="128"/>
        <v>1.6816099604557433E-2</v>
      </c>
      <c r="X271" s="5">
        <f t="shared" si="138"/>
        <v>1.0570111620997378</v>
      </c>
      <c r="Y271" t="str">
        <f t="shared" si="146"/>
        <v>多</v>
      </c>
      <c r="Z271" s="6">
        <f t="shared" si="129"/>
        <v>1.6816099604557433E-2</v>
      </c>
      <c r="AA271" s="5">
        <f t="shared" si="139"/>
        <v>1.0570111620997378</v>
      </c>
      <c r="AB271" t="str">
        <f t="shared" si="147"/>
        <v>多</v>
      </c>
      <c r="AC271" s="6">
        <f t="shared" si="130"/>
        <v>1.6816099604557433E-2</v>
      </c>
      <c r="AD271" s="5">
        <f t="shared" si="140"/>
        <v>1.0570111620997378</v>
      </c>
    </row>
    <row r="272" spans="1:30" x14ac:dyDescent="0.15">
      <c r="A272" s="1">
        <v>38770</v>
      </c>
      <c r="B272" s="2">
        <v>1037.8900000000001</v>
      </c>
      <c r="C272" s="3">
        <f t="shared" si="120"/>
        <v>-8.9524652971628704E-4</v>
      </c>
      <c r="D272" s="4" t="str">
        <f t="shared" si="131"/>
        <v>空</v>
      </c>
      <c r="E272" s="6">
        <f t="shared" si="121"/>
        <v>0</v>
      </c>
      <c r="F272" s="5">
        <f t="shared" si="122"/>
        <v>1.0613901046112328</v>
      </c>
      <c r="G272" t="str">
        <f t="shared" si="132"/>
        <v>多</v>
      </c>
      <c r="H272" s="6">
        <f t="shared" si="123"/>
        <v>-8.9524652971628704E-4</v>
      </c>
      <c r="I272" s="5">
        <f t="shared" si="133"/>
        <v>1.0576241495938661</v>
      </c>
      <c r="J272" t="str">
        <f t="shared" si="141"/>
        <v>多</v>
      </c>
      <c r="K272" s="6">
        <f t="shared" si="124"/>
        <v>-8.9524652971628704E-4</v>
      </c>
      <c r="L272" s="5">
        <f t="shared" si="134"/>
        <v>1.1803959715150412</v>
      </c>
      <c r="M272" t="str">
        <f t="shared" si="142"/>
        <v>多</v>
      </c>
      <c r="N272" s="6">
        <f t="shared" si="125"/>
        <v>-8.9524652971628704E-4</v>
      </c>
      <c r="O272" s="5">
        <f t="shared" si="135"/>
        <v>1.0570390346307854</v>
      </c>
      <c r="P272" t="str">
        <f t="shared" si="143"/>
        <v>多</v>
      </c>
      <c r="Q272" s="6">
        <f t="shared" si="126"/>
        <v>-8.9524652971628704E-4</v>
      </c>
      <c r="R272" s="5">
        <f t="shared" si="136"/>
        <v>1.0092421598085244</v>
      </c>
      <c r="S272" t="str">
        <f t="shared" si="144"/>
        <v>多</v>
      </c>
      <c r="T272" s="6">
        <f t="shared" si="127"/>
        <v>-8.9524652971628704E-4</v>
      </c>
      <c r="U272" s="5">
        <f t="shared" si="137"/>
        <v>0.99070091005388905</v>
      </c>
      <c r="V272" t="str">
        <f t="shared" si="145"/>
        <v>多</v>
      </c>
      <c r="W272" s="6">
        <f t="shared" si="128"/>
        <v>-8.9524652971628704E-4</v>
      </c>
      <c r="X272" s="5">
        <f t="shared" si="138"/>
        <v>1.0560648765249967</v>
      </c>
      <c r="Y272" t="str">
        <f t="shared" si="146"/>
        <v>多</v>
      </c>
      <c r="Z272" s="6">
        <f t="shared" si="129"/>
        <v>-8.9524652971628704E-4</v>
      </c>
      <c r="AA272" s="5">
        <f t="shared" si="139"/>
        <v>1.0560648765249967</v>
      </c>
      <c r="AB272" t="str">
        <f t="shared" si="147"/>
        <v>多</v>
      </c>
      <c r="AC272" s="6">
        <f t="shared" si="130"/>
        <v>-8.9524652971628704E-4</v>
      </c>
      <c r="AD272" s="5">
        <f t="shared" si="140"/>
        <v>1.0560648765249967</v>
      </c>
    </row>
    <row r="273" spans="1:30" x14ac:dyDescent="0.15">
      <c r="A273" s="1">
        <v>38771</v>
      </c>
      <c r="B273" s="2">
        <v>1041.3699999999999</v>
      </c>
      <c r="C273" s="3">
        <f t="shared" si="120"/>
        <v>3.3529564790100164E-3</v>
      </c>
      <c r="D273" s="4" t="str">
        <f t="shared" si="131"/>
        <v>空</v>
      </c>
      <c r="E273" s="6">
        <f t="shared" si="121"/>
        <v>0</v>
      </c>
      <c r="F273" s="5">
        <f t="shared" si="122"/>
        <v>1.0613901046112328</v>
      </c>
      <c r="G273" t="str">
        <f t="shared" si="132"/>
        <v>多</v>
      </c>
      <c r="H273" s="6">
        <f t="shared" si="123"/>
        <v>3.3529564790100164E-3</v>
      </c>
      <c r="I273" s="5">
        <f t="shared" si="133"/>
        <v>1.0611703173386042</v>
      </c>
      <c r="J273" t="str">
        <f t="shared" si="141"/>
        <v>多</v>
      </c>
      <c r="K273" s="6">
        <f t="shared" si="124"/>
        <v>3.3529564790100164E-3</v>
      </c>
      <c r="L273" s="5">
        <f t="shared" si="134"/>
        <v>1.1843537878355299</v>
      </c>
      <c r="M273" t="str">
        <f t="shared" si="142"/>
        <v>多</v>
      </c>
      <c r="N273" s="6">
        <f t="shared" si="125"/>
        <v>3.3529564790100164E-3</v>
      </c>
      <c r="O273" s="5">
        <f t="shared" si="135"/>
        <v>1.0605832405105171</v>
      </c>
      <c r="P273" t="str">
        <f t="shared" si="143"/>
        <v>多</v>
      </c>
      <c r="Q273" s="6">
        <f t="shared" si="126"/>
        <v>3.3529564790100164E-3</v>
      </c>
      <c r="R273" s="5">
        <f t="shared" si="136"/>
        <v>1.0126261048471445</v>
      </c>
      <c r="S273" t="str">
        <f t="shared" si="144"/>
        <v>多</v>
      </c>
      <c r="T273" s="6">
        <f t="shared" si="127"/>
        <v>3.3529564790100164E-3</v>
      </c>
      <c r="U273" s="5">
        <f t="shared" si="137"/>
        <v>0.99402268708901531</v>
      </c>
      <c r="V273" t="str">
        <f t="shared" si="145"/>
        <v>多</v>
      </c>
      <c r="W273" s="6">
        <f t="shared" si="128"/>
        <v>3.3529564790100164E-3</v>
      </c>
      <c r="X273" s="5">
        <f t="shared" si="138"/>
        <v>1.0596058160949962</v>
      </c>
      <c r="Y273" t="str">
        <f t="shared" si="146"/>
        <v>多</v>
      </c>
      <c r="Z273" s="6">
        <f t="shared" si="129"/>
        <v>3.3529564790100164E-3</v>
      </c>
      <c r="AA273" s="5">
        <f t="shared" si="139"/>
        <v>1.0596058160949962</v>
      </c>
      <c r="AB273" t="str">
        <f t="shared" si="147"/>
        <v>多</v>
      </c>
      <c r="AC273" s="6">
        <f t="shared" si="130"/>
        <v>3.3529564790100164E-3</v>
      </c>
      <c r="AD273" s="5">
        <f t="shared" si="140"/>
        <v>1.0596058160949962</v>
      </c>
    </row>
    <row r="274" spans="1:30" x14ac:dyDescent="0.15">
      <c r="A274" s="1">
        <v>38772</v>
      </c>
      <c r="B274" s="2">
        <v>1049.44</v>
      </c>
      <c r="C274" s="3">
        <f t="shared" si="120"/>
        <v>7.7494070311225904E-3</v>
      </c>
      <c r="D274" s="4" t="str">
        <f t="shared" si="131"/>
        <v>空</v>
      </c>
      <c r="E274" s="6">
        <f t="shared" si="121"/>
        <v>0</v>
      </c>
      <c r="F274" s="5">
        <f t="shared" si="122"/>
        <v>1.0613901046112328</v>
      </c>
      <c r="G274" t="str">
        <f t="shared" si="132"/>
        <v>多</v>
      </c>
      <c r="H274" s="6">
        <f t="shared" si="123"/>
        <v>7.7494070311225904E-3</v>
      </c>
      <c r="I274" s="5">
        <f t="shared" si="133"/>
        <v>1.0693937580570065</v>
      </c>
      <c r="J274" t="str">
        <f t="shared" si="141"/>
        <v>多</v>
      </c>
      <c r="K274" s="6">
        <f t="shared" si="124"/>
        <v>7.7494070311225904E-3</v>
      </c>
      <c r="L274" s="5">
        <f t="shared" si="134"/>
        <v>1.1935318274063191</v>
      </c>
      <c r="M274" t="str">
        <f t="shared" si="142"/>
        <v>多</v>
      </c>
      <c r="N274" s="6">
        <f t="shared" si="125"/>
        <v>7.7494070311225904E-3</v>
      </c>
      <c r="O274" s="5">
        <f t="shared" si="135"/>
        <v>1.0688021317316201</v>
      </c>
      <c r="P274" t="str">
        <f t="shared" si="143"/>
        <v>多</v>
      </c>
      <c r="Q274" s="6">
        <f t="shared" si="126"/>
        <v>7.7494070311225904E-3</v>
      </c>
      <c r="R274" s="5">
        <f t="shared" si="136"/>
        <v>1.0204733567039452</v>
      </c>
      <c r="S274" t="str">
        <f t="shared" si="144"/>
        <v>多</v>
      </c>
      <c r="T274" s="6">
        <f t="shared" si="127"/>
        <v>7.7494070311225904E-3</v>
      </c>
      <c r="U274" s="5">
        <f t="shared" si="137"/>
        <v>1.0017257734894383</v>
      </c>
      <c r="V274" t="str">
        <f t="shared" si="145"/>
        <v>多</v>
      </c>
      <c r="W274" s="6">
        <f t="shared" si="128"/>
        <v>7.7494070311225904E-3</v>
      </c>
      <c r="X274" s="5">
        <f t="shared" si="138"/>
        <v>1.0678171328564612</v>
      </c>
      <c r="Y274" t="str">
        <f t="shared" si="146"/>
        <v>多</v>
      </c>
      <c r="Z274" s="6">
        <f t="shared" si="129"/>
        <v>7.7494070311225904E-3</v>
      </c>
      <c r="AA274" s="5">
        <f t="shared" si="139"/>
        <v>1.0678171328564612</v>
      </c>
      <c r="AB274" t="str">
        <f t="shared" si="147"/>
        <v>多</v>
      </c>
      <c r="AC274" s="6">
        <f t="shared" si="130"/>
        <v>7.7494070311225904E-3</v>
      </c>
      <c r="AD274" s="5">
        <f t="shared" si="140"/>
        <v>1.0678171328564612</v>
      </c>
    </row>
    <row r="275" spans="1:30" x14ac:dyDescent="0.15">
      <c r="A275" s="1">
        <v>38775</v>
      </c>
      <c r="B275" s="2">
        <v>1047.8399999999999</v>
      </c>
      <c r="C275" s="3">
        <f t="shared" si="120"/>
        <v>-1.5246226558928155E-3</v>
      </c>
      <c r="D275" s="4" t="str">
        <f t="shared" si="131"/>
        <v>空</v>
      </c>
      <c r="E275" s="6">
        <f t="shared" si="121"/>
        <v>0</v>
      </c>
      <c r="F275" s="5">
        <f t="shared" si="122"/>
        <v>1.0613901046112328</v>
      </c>
      <c r="G275" t="str">
        <f t="shared" si="132"/>
        <v>多</v>
      </c>
      <c r="H275" s="6">
        <f t="shared" si="123"/>
        <v>-1.5246226558928155E-3</v>
      </c>
      <c r="I275" s="5">
        <f t="shared" si="133"/>
        <v>1.0677633361054024</v>
      </c>
      <c r="J275" t="str">
        <f t="shared" si="141"/>
        <v>多</v>
      </c>
      <c r="K275" s="6">
        <f t="shared" si="124"/>
        <v>-1.5246226558928155E-3</v>
      </c>
      <c r="L275" s="5">
        <f t="shared" si="134"/>
        <v>1.1917121417417262</v>
      </c>
      <c r="M275" t="str">
        <f t="shared" si="142"/>
        <v>多</v>
      </c>
      <c r="N275" s="6">
        <f t="shared" si="125"/>
        <v>-1.5246226558928155E-3</v>
      </c>
      <c r="O275" s="5">
        <f t="shared" si="135"/>
        <v>1.0671726117869156</v>
      </c>
      <c r="P275" t="str">
        <f t="shared" si="143"/>
        <v>多</v>
      </c>
      <c r="Q275" s="6">
        <f t="shared" si="126"/>
        <v>-1.5246226558928155E-3</v>
      </c>
      <c r="R275" s="5">
        <f t="shared" si="136"/>
        <v>1.0189175199045795</v>
      </c>
      <c r="S275" t="str">
        <f t="shared" si="144"/>
        <v>多</v>
      </c>
      <c r="T275" s="6">
        <f t="shared" si="127"/>
        <v>-1.5246226558928155E-3</v>
      </c>
      <c r="U275" s="5">
        <f t="shared" si="137"/>
        <v>1.0001985196801846</v>
      </c>
      <c r="V275" t="str">
        <f t="shared" si="145"/>
        <v>多</v>
      </c>
      <c r="W275" s="6">
        <f t="shared" si="128"/>
        <v>-1.5246226558928155E-3</v>
      </c>
      <c r="X275" s="5">
        <f t="shared" si="138"/>
        <v>1.0661891146633578</v>
      </c>
      <c r="Y275" t="str">
        <f t="shared" si="146"/>
        <v>多</v>
      </c>
      <c r="Z275" s="6">
        <f t="shared" si="129"/>
        <v>-1.5246226558928155E-3</v>
      </c>
      <c r="AA275" s="5">
        <f t="shared" si="139"/>
        <v>1.0661891146633578</v>
      </c>
      <c r="AB275" t="str">
        <f t="shared" si="147"/>
        <v>多</v>
      </c>
      <c r="AC275" s="6">
        <f t="shared" si="130"/>
        <v>-1.5246226558928155E-3</v>
      </c>
      <c r="AD275" s="5">
        <f t="shared" si="140"/>
        <v>1.0661891146633578</v>
      </c>
    </row>
    <row r="276" spans="1:30" x14ac:dyDescent="0.15">
      <c r="A276" s="1">
        <v>38776</v>
      </c>
      <c r="B276" s="2">
        <v>1053.01</v>
      </c>
      <c r="C276" s="3">
        <f t="shared" si="120"/>
        <v>4.9339593831119188E-3</v>
      </c>
      <c r="D276" s="4" t="str">
        <f t="shared" si="131"/>
        <v>空</v>
      </c>
      <c r="E276" s="6">
        <f t="shared" si="121"/>
        <v>0</v>
      </c>
      <c r="F276" s="5">
        <f t="shared" si="122"/>
        <v>1.0613901046112328</v>
      </c>
      <c r="G276" t="str">
        <f t="shared" si="132"/>
        <v>多</v>
      </c>
      <c r="H276" s="6">
        <f t="shared" si="123"/>
        <v>4.9339593831119188E-3</v>
      </c>
      <c r="I276" s="5">
        <f t="shared" si="133"/>
        <v>1.0730316370365225</v>
      </c>
      <c r="J276" t="str">
        <f t="shared" si="141"/>
        <v>多</v>
      </c>
      <c r="K276" s="6">
        <f t="shared" si="124"/>
        <v>4.9339593831119188E-3</v>
      </c>
      <c r="L276" s="5">
        <f t="shared" si="134"/>
        <v>1.1975920010454413</v>
      </c>
      <c r="M276" t="str">
        <f t="shared" si="142"/>
        <v>多</v>
      </c>
      <c r="N276" s="6">
        <f t="shared" si="125"/>
        <v>4.9339593831119188E-3</v>
      </c>
      <c r="O276" s="5">
        <f t="shared" si="135"/>
        <v>1.0724379981082417</v>
      </c>
      <c r="P276" t="str">
        <f t="shared" si="143"/>
        <v>多</v>
      </c>
      <c r="Q276" s="6">
        <f t="shared" si="126"/>
        <v>4.9339593831119188E-3</v>
      </c>
      <c r="R276" s="5">
        <f t="shared" si="136"/>
        <v>1.0239448175625299</v>
      </c>
      <c r="S276" t="str">
        <f t="shared" si="144"/>
        <v>多</v>
      </c>
      <c r="T276" s="6">
        <f t="shared" si="127"/>
        <v>4.9339593831119188E-3</v>
      </c>
      <c r="U276" s="5">
        <f t="shared" si="137"/>
        <v>1.0051334585513352</v>
      </c>
      <c r="V276" t="str">
        <f t="shared" si="145"/>
        <v>多</v>
      </c>
      <c r="W276" s="6">
        <f t="shared" si="128"/>
        <v>4.9339593831119188E-3</v>
      </c>
      <c r="X276" s="5">
        <f t="shared" si="138"/>
        <v>1.0714496484498228</v>
      </c>
      <c r="Y276" t="str">
        <f t="shared" si="146"/>
        <v>多</v>
      </c>
      <c r="Z276" s="6">
        <f t="shared" si="129"/>
        <v>4.9339593831119188E-3</v>
      </c>
      <c r="AA276" s="5">
        <f t="shared" si="139"/>
        <v>1.0714496484498228</v>
      </c>
      <c r="AB276" t="str">
        <f t="shared" si="147"/>
        <v>多</v>
      </c>
      <c r="AC276" s="6">
        <f t="shared" si="130"/>
        <v>4.9339593831119188E-3</v>
      </c>
      <c r="AD276" s="5">
        <f t="shared" si="140"/>
        <v>1.0714496484498228</v>
      </c>
    </row>
    <row r="277" spans="1:30" x14ac:dyDescent="0.15">
      <c r="A277" s="1">
        <v>38777</v>
      </c>
      <c r="B277" s="2">
        <v>1056.6199999999999</v>
      </c>
      <c r="C277" s="3">
        <f t="shared" si="120"/>
        <v>3.4282675378201066E-3</v>
      </c>
      <c r="D277" s="4" t="str">
        <f t="shared" si="131"/>
        <v>空</v>
      </c>
      <c r="E277" s="6">
        <f t="shared" si="121"/>
        <v>0</v>
      </c>
      <c r="F277" s="5">
        <f t="shared" si="122"/>
        <v>1.0613901046112328</v>
      </c>
      <c r="G277" t="str">
        <f t="shared" si="132"/>
        <v>多</v>
      </c>
      <c r="H277" s="6">
        <f t="shared" si="123"/>
        <v>3.4282675378201066E-3</v>
      </c>
      <c r="I277" s="5">
        <f t="shared" si="133"/>
        <v>1.0767102765648289</v>
      </c>
      <c r="J277" t="str">
        <f t="shared" si="141"/>
        <v>多</v>
      </c>
      <c r="K277" s="6">
        <f t="shared" si="124"/>
        <v>3.4282675378201066E-3</v>
      </c>
      <c r="L277" s="5">
        <f t="shared" si="134"/>
        <v>1.2016976668261783</v>
      </c>
      <c r="M277" t="str">
        <f t="shared" si="142"/>
        <v>多</v>
      </c>
      <c r="N277" s="6">
        <f t="shared" si="125"/>
        <v>3.4282675378201066E-3</v>
      </c>
      <c r="O277" s="5">
        <f t="shared" si="135"/>
        <v>1.0761146024834809</v>
      </c>
      <c r="P277" t="str">
        <f t="shared" si="143"/>
        <v>多</v>
      </c>
      <c r="Q277" s="6">
        <f t="shared" si="126"/>
        <v>3.4282675378201066E-3</v>
      </c>
      <c r="R277" s="5">
        <f t="shared" si="136"/>
        <v>1.0274551743410987</v>
      </c>
      <c r="S277" t="str">
        <f t="shared" si="144"/>
        <v>多</v>
      </c>
      <c r="T277" s="6">
        <f t="shared" si="127"/>
        <v>3.4282675378201066E-3</v>
      </c>
      <c r="U277" s="5">
        <f t="shared" si="137"/>
        <v>1.0085793249584636</v>
      </c>
      <c r="V277" t="str">
        <f t="shared" si="145"/>
        <v>多</v>
      </c>
      <c r="W277" s="6">
        <f t="shared" si="128"/>
        <v>3.4282675378201066E-3</v>
      </c>
      <c r="X277" s="5">
        <f t="shared" si="138"/>
        <v>1.0751228644980122</v>
      </c>
      <c r="Y277" t="str">
        <f t="shared" si="146"/>
        <v>多</v>
      </c>
      <c r="Z277" s="6">
        <f t="shared" si="129"/>
        <v>3.4282675378201066E-3</v>
      </c>
      <c r="AA277" s="5">
        <f t="shared" si="139"/>
        <v>1.0751228644980122</v>
      </c>
      <c r="AB277" t="str">
        <f t="shared" si="147"/>
        <v>多</v>
      </c>
      <c r="AC277" s="6">
        <f t="shared" si="130"/>
        <v>3.4282675378201066E-3</v>
      </c>
      <c r="AD277" s="5">
        <f t="shared" si="140"/>
        <v>1.0751228644980122</v>
      </c>
    </row>
    <row r="278" spans="1:30" x14ac:dyDescent="0.15">
      <c r="A278" s="1">
        <v>38778</v>
      </c>
      <c r="B278" s="2">
        <v>1038.67</v>
      </c>
      <c r="C278" s="3">
        <f t="shared" si="120"/>
        <v>-1.6988131967973219E-2</v>
      </c>
      <c r="D278" s="4" t="str">
        <f t="shared" si="131"/>
        <v>空</v>
      </c>
      <c r="E278" s="6">
        <f t="shared" si="121"/>
        <v>0</v>
      </c>
      <c r="F278" s="5">
        <f t="shared" si="122"/>
        <v>1.0613901046112328</v>
      </c>
      <c r="G278" t="str">
        <f t="shared" si="132"/>
        <v>多</v>
      </c>
      <c r="H278" s="6">
        <f t="shared" si="123"/>
        <v>-1.6988131967973219E-2</v>
      </c>
      <c r="I278" s="5">
        <f t="shared" si="133"/>
        <v>1.0584189802952726</v>
      </c>
      <c r="J278" t="str">
        <f t="shared" si="141"/>
        <v>多</v>
      </c>
      <c r="K278" s="6">
        <f t="shared" si="124"/>
        <v>-1.6988131967973219E-2</v>
      </c>
      <c r="L278" s="5">
        <f t="shared" si="134"/>
        <v>1.1812830682765296</v>
      </c>
      <c r="M278" t="str">
        <f t="shared" si="142"/>
        <v>多</v>
      </c>
      <c r="N278" s="6">
        <f t="shared" si="125"/>
        <v>-1.6988131967973219E-2</v>
      </c>
      <c r="O278" s="5">
        <f t="shared" si="135"/>
        <v>1.0578334256038284</v>
      </c>
      <c r="P278" t="str">
        <f t="shared" si="143"/>
        <v>多</v>
      </c>
      <c r="Q278" s="6">
        <f t="shared" si="126"/>
        <v>-1.6988131967973219E-2</v>
      </c>
      <c r="R278" s="5">
        <f t="shared" si="136"/>
        <v>1.0100006302482152</v>
      </c>
      <c r="S278" t="str">
        <f t="shared" si="144"/>
        <v>多</v>
      </c>
      <c r="T278" s="6">
        <f t="shared" si="127"/>
        <v>-1.6988131967973219E-2</v>
      </c>
      <c r="U278" s="5">
        <f t="shared" si="137"/>
        <v>0.99144544628589981</v>
      </c>
      <c r="V278" t="str">
        <f t="shared" si="145"/>
        <v>多</v>
      </c>
      <c r="W278" s="6">
        <f t="shared" si="128"/>
        <v>-1.6988131967973219E-2</v>
      </c>
      <c r="X278" s="5">
        <f t="shared" si="138"/>
        <v>1.0568585353941347</v>
      </c>
      <c r="Y278" t="str">
        <f t="shared" si="146"/>
        <v>多</v>
      </c>
      <c r="Z278" s="6">
        <f t="shared" si="129"/>
        <v>-1.6988131967973219E-2</v>
      </c>
      <c r="AA278" s="5">
        <f t="shared" si="139"/>
        <v>1.0568585353941347</v>
      </c>
      <c r="AB278" t="str">
        <f t="shared" si="147"/>
        <v>多</v>
      </c>
      <c r="AC278" s="6">
        <f t="shared" si="130"/>
        <v>-1.6988131967973219E-2</v>
      </c>
      <c r="AD278" s="5">
        <f t="shared" si="140"/>
        <v>1.0568585353941347</v>
      </c>
    </row>
    <row r="279" spans="1:30" x14ac:dyDescent="0.15">
      <c r="A279" s="1">
        <v>38779</v>
      </c>
      <c r="B279" s="2">
        <v>1041.68</v>
      </c>
      <c r="C279" s="3">
        <f t="shared" si="120"/>
        <v>2.8979367845418658E-3</v>
      </c>
      <c r="D279" s="4" t="str">
        <f t="shared" si="131"/>
        <v>空</v>
      </c>
      <c r="E279" s="6">
        <f t="shared" si="121"/>
        <v>0</v>
      </c>
      <c r="F279" s="5">
        <f t="shared" si="122"/>
        <v>1.0613901046112328</v>
      </c>
      <c r="G279" t="str">
        <f t="shared" si="132"/>
        <v>多</v>
      </c>
      <c r="H279" s="6">
        <f t="shared" si="123"/>
        <v>2.8979367845418658E-3</v>
      </c>
      <c r="I279" s="5">
        <f t="shared" si="133"/>
        <v>1.0614862115917276</v>
      </c>
      <c r="J279" t="str">
        <f t="shared" si="141"/>
        <v>多</v>
      </c>
      <c r="K279" s="6">
        <f t="shared" si="124"/>
        <v>2.8979367845418658E-3</v>
      </c>
      <c r="L279" s="5">
        <f t="shared" si="134"/>
        <v>1.1847063519330447</v>
      </c>
      <c r="M279" t="str">
        <f t="shared" si="142"/>
        <v>多</v>
      </c>
      <c r="N279" s="6">
        <f t="shared" si="125"/>
        <v>2.8979367845418658E-3</v>
      </c>
      <c r="O279" s="5">
        <f t="shared" si="135"/>
        <v>1.0608989599998038</v>
      </c>
      <c r="P279" t="str">
        <f t="shared" si="143"/>
        <v>多</v>
      </c>
      <c r="Q279" s="6">
        <f t="shared" si="126"/>
        <v>2.8979367845418658E-3</v>
      </c>
      <c r="R279" s="5">
        <f t="shared" si="136"/>
        <v>1.0129275482270219</v>
      </c>
      <c r="S279" t="str">
        <f t="shared" si="144"/>
        <v>多</v>
      </c>
      <c r="T279" s="6">
        <f t="shared" si="127"/>
        <v>2.8979367845418658E-3</v>
      </c>
      <c r="U279" s="5">
        <f t="shared" si="137"/>
        <v>0.99431859251455823</v>
      </c>
      <c r="V279" t="str">
        <f t="shared" si="145"/>
        <v>多</v>
      </c>
      <c r="W279" s="6">
        <f t="shared" si="128"/>
        <v>2.8979367845418658E-3</v>
      </c>
      <c r="X279" s="5">
        <f t="shared" si="138"/>
        <v>1.0599212446199104</v>
      </c>
      <c r="Y279" t="str">
        <f t="shared" si="146"/>
        <v>多</v>
      </c>
      <c r="Z279" s="6">
        <f t="shared" si="129"/>
        <v>2.8979367845418658E-3</v>
      </c>
      <c r="AA279" s="5">
        <f t="shared" si="139"/>
        <v>1.0599212446199104</v>
      </c>
      <c r="AB279" t="str">
        <f t="shared" si="147"/>
        <v>多</v>
      </c>
      <c r="AC279" s="6">
        <f t="shared" si="130"/>
        <v>2.8979367845418658E-3</v>
      </c>
      <c r="AD279" s="5">
        <f t="shared" si="140"/>
        <v>1.0599212446199104</v>
      </c>
    </row>
    <row r="280" spans="1:30" x14ac:dyDescent="0.15">
      <c r="A280" s="1">
        <v>38782</v>
      </c>
      <c r="B280" s="2">
        <v>1038.8699999999999</v>
      </c>
      <c r="C280" s="3">
        <f t="shared" si="120"/>
        <v>-2.6975654711621777E-3</v>
      </c>
      <c r="D280" s="4" t="str">
        <f t="shared" si="131"/>
        <v>空</v>
      </c>
      <c r="E280" s="6">
        <f t="shared" si="121"/>
        <v>0</v>
      </c>
      <c r="F280" s="5">
        <f t="shared" si="122"/>
        <v>1.0613901046112328</v>
      </c>
      <c r="G280" t="str">
        <f t="shared" si="132"/>
        <v>多</v>
      </c>
      <c r="H280" s="6">
        <f t="shared" si="123"/>
        <v>-2.6975654711621777E-3</v>
      </c>
      <c r="I280" s="5">
        <f t="shared" si="133"/>
        <v>1.058622783039223</v>
      </c>
      <c r="J280" t="str">
        <f t="shared" si="141"/>
        <v>多</v>
      </c>
      <c r="K280" s="6">
        <f t="shared" si="124"/>
        <v>-2.6975654711621777E-3</v>
      </c>
      <c r="L280" s="5">
        <f t="shared" si="134"/>
        <v>1.1815105289846037</v>
      </c>
      <c r="M280" t="str">
        <f t="shared" si="142"/>
        <v>多</v>
      </c>
      <c r="N280" s="6">
        <f t="shared" si="125"/>
        <v>-2.6975654711621777E-3</v>
      </c>
      <c r="O280" s="5">
        <f t="shared" si="135"/>
        <v>1.0580371155969164</v>
      </c>
      <c r="P280" t="str">
        <f t="shared" si="143"/>
        <v>多</v>
      </c>
      <c r="Q280" s="6">
        <f t="shared" si="126"/>
        <v>-2.6975654711621777E-3</v>
      </c>
      <c r="R280" s="5">
        <f t="shared" si="136"/>
        <v>1.0101951098481357</v>
      </c>
      <c r="S280" t="str">
        <f t="shared" si="144"/>
        <v>多</v>
      </c>
      <c r="T280" s="6">
        <f t="shared" si="127"/>
        <v>-2.6975654711621777E-3</v>
      </c>
      <c r="U280" s="5">
        <f t="shared" si="137"/>
        <v>0.99163635301205644</v>
      </c>
      <c r="V280" t="str">
        <f t="shared" si="145"/>
        <v>多</v>
      </c>
      <c r="W280" s="6">
        <f t="shared" si="128"/>
        <v>-2.6975654711621777E-3</v>
      </c>
      <c r="X280" s="5">
        <f t="shared" si="138"/>
        <v>1.0570620376682724</v>
      </c>
      <c r="Y280" t="str">
        <f t="shared" si="146"/>
        <v>多</v>
      </c>
      <c r="Z280" s="6">
        <f t="shared" si="129"/>
        <v>-2.6975654711621777E-3</v>
      </c>
      <c r="AA280" s="5">
        <f t="shared" si="139"/>
        <v>1.0570620376682724</v>
      </c>
      <c r="AB280" t="str">
        <f t="shared" si="147"/>
        <v>多</v>
      </c>
      <c r="AC280" s="6">
        <f t="shared" si="130"/>
        <v>-2.6975654711621777E-3</v>
      </c>
      <c r="AD280" s="5">
        <f t="shared" si="140"/>
        <v>1.0570620376682724</v>
      </c>
    </row>
    <row r="281" spans="1:30" x14ac:dyDescent="0.15">
      <c r="A281" s="1">
        <v>38783</v>
      </c>
      <c r="B281" s="2">
        <v>1014.97</v>
      </c>
      <c r="C281" s="3">
        <f t="shared" si="120"/>
        <v>-2.3005765880235174E-2</v>
      </c>
      <c r="D281" s="4" t="str">
        <f t="shared" si="131"/>
        <v>多</v>
      </c>
      <c r="E281" s="6">
        <f t="shared" si="121"/>
        <v>0</v>
      </c>
      <c r="F281" s="5">
        <f t="shared" si="122"/>
        <v>1.0613901046112328</v>
      </c>
      <c r="G281" t="str">
        <f t="shared" si="132"/>
        <v>多</v>
      </c>
      <c r="H281" s="6">
        <f t="shared" si="123"/>
        <v>-2.3005765880235174E-2</v>
      </c>
      <c r="I281" s="5">
        <f t="shared" si="133"/>
        <v>1.0342683551371397</v>
      </c>
      <c r="J281" t="str">
        <f t="shared" si="141"/>
        <v>多</v>
      </c>
      <c r="K281" s="6">
        <f t="shared" si="124"/>
        <v>-2.3005765880235174E-2</v>
      </c>
      <c r="L281" s="5">
        <f t="shared" si="134"/>
        <v>1.1543289743697511</v>
      </c>
      <c r="M281" t="str">
        <f t="shared" si="142"/>
        <v>多</v>
      </c>
      <c r="N281" s="6">
        <f t="shared" si="125"/>
        <v>-2.3005765880235174E-2</v>
      </c>
      <c r="O281" s="5">
        <f t="shared" si="135"/>
        <v>1.0336961614228943</v>
      </c>
      <c r="P281" t="str">
        <f t="shared" si="143"/>
        <v>多</v>
      </c>
      <c r="Q281" s="6">
        <f t="shared" si="126"/>
        <v>-2.3005765880235174E-2</v>
      </c>
      <c r="R281" s="5">
        <f t="shared" si="136"/>
        <v>0.98695479765761096</v>
      </c>
      <c r="S281" t="str">
        <f t="shared" si="144"/>
        <v>多</v>
      </c>
      <c r="T281" s="6">
        <f t="shared" si="127"/>
        <v>-2.3005765880235174E-2</v>
      </c>
      <c r="U281" s="5">
        <f t="shared" si="137"/>
        <v>0.96882299923633086</v>
      </c>
      <c r="V281" t="str">
        <f t="shared" si="145"/>
        <v>多</v>
      </c>
      <c r="W281" s="6">
        <f t="shared" si="128"/>
        <v>-2.3005765880235174E-2</v>
      </c>
      <c r="X281" s="5">
        <f t="shared" si="138"/>
        <v>1.0327435159087919</v>
      </c>
      <c r="Y281" t="str">
        <f t="shared" si="146"/>
        <v>多</v>
      </c>
      <c r="Z281" s="6">
        <f t="shared" si="129"/>
        <v>-2.3005765880235174E-2</v>
      </c>
      <c r="AA281" s="5">
        <f t="shared" si="139"/>
        <v>1.0327435159087919</v>
      </c>
      <c r="AB281" t="str">
        <f t="shared" si="147"/>
        <v>多</v>
      </c>
      <c r="AC281" s="6">
        <f t="shared" si="130"/>
        <v>-2.3005765880235174E-2</v>
      </c>
      <c r="AD281" s="5">
        <f t="shared" si="140"/>
        <v>1.0327435159087919</v>
      </c>
    </row>
    <row r="282" spans="1:30" x14ac:dyDescent="0.15">
      <c r="A282" s="1">
        <v>38784</v>
      </c>
      <c r="B282" s="2">
        <v>1009.27</v>
      </c>
      <c r="C282" s="3">
        <f t="shared" si="120"/>
        <v>-5.6159295348631177E-3</v>
      </c>
      <c r="D282" s="4" t="str">
        <f t="shared" si="131"/>
        <v>多</v>
      </c>
      <c r="E282" s="6">
        <f t="shared" si="121"/>
        <v>-5.6159295348631177E-3</v>
      </c>
      <c r="F282" s="5">
        <f t="shared" si="122"/>
        <v>1.0554294125747352</v>
      </c>
      <c r="G282" t="str">
        <f t="shared" si="132"/>
        <v>空</v>
      </c>
      <c r="H282" s="6">
        <f t="shared" si="123"/>
        <v>-5.6159295348631177E-3</v>
      </c>
      <c r="I282" s="5">
        <f t="shared" si="133"/>
        <v>1.0284599769345506</v>
      </c>
      <c r="J282" t="str">
        <f t="shared" si="141"/>
        <v>多</v>
      </c>
      <c r="K282" s="6">
        <f t="shared" si="124"/>
        <v>-5.6159295348631177E-3</v>
      </c>
      <c r="L282" s="5">
        <f t="shared" si="134"/>
        <v>1.1478463441896398</v>
      </c>
      <c r="M282" t="str">
        <f t="shared" si="142"/>
        <v>多</v>
      </c>
      <c r="N282" s="6">
        <f t="shared" si="125"/>
        <v>-5.6159295348631177E-3</v>
      </c>
      <c r="O282" s="5">
        <f t="shared" si="135"/>
        <v>1.0278909966198848</v>
      </c>
      <c r="P282" t="str">
        <f t="shared" si="143"/>
        <v>多</v>
      </c>
      <c r="Q282" s="6">
        <f t="shared" si="126"/>
        <v>-5.6159295348631177E-3</v>
      </c>
      <c r="R282" s="5">
        <f t="shared" si="136"/>
        <v>0.98141212905987074</v>
      </c>
      <c r="S282" t="str">
        <f t="shared" si="144"/>
        <v>多</v>
      </c>
      <c r="T282" s="6">
        <f t="shared" si="127"/>
        <v>-5.6159295348631177E-3</v>
      </c>
      <c r="U282" s="5">
        <f t="shared" si="137"/>
        <v>0.96338215754086487</v>
      </c>
      <c r="V282" t="str">
        <f t="shared" si="145"/>
        <v>多</v>
      </c>
      <c r="W282" s="6">
        <f t="shared" si="128"/>
        <v>-5.6159295348631177E-3</v>
      </c>
      <c r="X282" s="5">
        <f t="shared" si="138"/>
        <v>1.0269437010958613</v>
      </c>
      <c r="Y282" t="str">
        <f t="shared" si="146"/>
        <v>多</v>
      </c>
      <c r="Z282" s="6">
        <f t="shared" si="129"/>
        <v>-5.6159295348631177E-3</v>
      </c>
      <c r="AA282" s="5">
        <f t="shared" si="139"/>
        <v>1.0269437010958613</v>
      </c>
      <c r="AB282" t="str">
        <f t="shared" si="147"/>
        <v>多</v>
      </c>
      <c r="AC282" s="6">
        <f t="shared" si="130"/>
        <v>-5.6159295348631177E-3</v>
      </c>
      <c r="AD282" s="5">
        <f t="shared" si="140"/>
        <v>1.0269437010958613</v>
      </c>
    </row>
    <row r="283" spans="1:30" x14ac:dyDescent="0.15">
      <c r="A283" s="1">
        <v>38785</v>
      </c>
      <c r="B283" s="2">
        <v>1004.34</v>
      </c>
      <c r="C283" s="3">
        <f t="shared" si="120"/>
        <v>-4.884718658039966E-3</v>
      </c>
      <c r="D283" s="4" t="str">
        <f t="shared" si="131"/>
        <v>多</v>
      </c>
      <c r="E283" s="6">
        <f t="shared" si="121"/>
        <v>-4.884718658039966E-3</v>
      </c>
      <c r="F283" s="5">
        <f t="shared" si="122"/>
        <v>1.0502739368308873</v>
      </c>
      <c r="G283" t="str">
        <f t="shared" si="132"/>
        <v>空</v>
      </c>
      <c r="H283" s="6">
        <f t="shared" si="123"/>
        <v>0</v>
      </c>
      <c r="I283" s="5">
        <f t="shared" si="133"/>
        <v>1.0284599769345506</v>
      </c>
      <c r="J283" t="str">
        <f t="shared" si="141"/>
        <v>空</v>
      </c>
      <c r="K283" s="6">
        <f t="shared" si="124"/>
        <v>-4.884718658039966E-3</v>
      </c>
      <c r="L283" s="5">
        <f t="shared" si="134"/>
        <v>1.1422394377356138</v>
      </c>
      <c r="M283" t="str">
        <f t="shared" si="142"/>
        <v>多</v>
      </c>
      <c r="N283" s="6">
        <f t="shared" si="125"/>
        <v>-4.884718658039966E-3</v>
      </c>
      <c r="O283" s="5">
        <f t="shared" si="135"/>
        <v>1.0228700382902645</v>
      </c>
      <c r="P283" t="str">
        <f t="shared" si="143"/>
        <v>多</v>
      </c>
      <c r="Q283" s="6">
        <f t="shared" si="126"/>
        <v>-4.884718658039966E-3</v>
      </c>
      <c r="R283" s="5">
        <f t="shared" si="136"/>
        <v>0.97661820692182522</v>
      </c>
      <c r="S283" t="str">
        <f t="shared" si="144"/>
        <v>多</v>
      </c>
      <c r="T283" s="6">
        <f t="shared" si="127"/>
        <v>-4.884718658039966E-3</v>
      </c>
      <c r="U283" s="5">
        <f t="shared" si="137"/>
        <v>0.95867630674110216</v>
      </c>
      <c r="V283" t="str">
        <f t="shared" si="145"/>
        <v>多</v>
      </c>
      <c r="W283" s="6">
        <f t="shared" si="128"/>
        <v>-4.884718658039966E-3</v>
      </c>
      <c r="X283" s="5">
        <f t="shared" si="138"/>
        <v>1.0219273700383618</v>
      </c>
      <c r="Y283" t="str">
        <f t="shared" si="146"/>
        <v>多</v>
      </c>
      <c r="Z283" s="6">
        <f t="shared" si="129"/>
        <v>-4.884718658039966E-3</v>
      </c>
      <c r="AA283" s="5">
        <f t="shared" si="139"/>
        <v>1.0219273700383618</v>
      </c>
      <c r="AB283" t="str">
        <f t="shared" si="147"/>
        <v>多</v>
      </c>
      <c r="AC283" s="6">
        <f t="shared" si="130"/>
        <v>-4.884718658039966E-3</v>
      </c>
      <c r="AD283" s="5">
        <f t="shared" si="140"/>
        <v>1.0219273700383618</v>
      </c>
    </row>
    <row r="284" spans="1:30" x14ac:dyDescent="0.15">
      <c r="A284" s="1">
        <v>38786</v>
      </c>
      <c r="B284" s="2">
        <v>1008.9</v>
      </c>
      <c r="C284" s="3">
        <f t="shared" si="120"/>
        <v>4.5402951191826357E-3</v>
      </c>
      <c r="D284" s="4" t="str">
        <f t="shared" si="131"/>
        <v>多</v>
      </c>
      <c r="E284" s="6">
        <f t="shared" si="121"/>
        <v>4.5402951191826357E-3</v>
      </c>
      <c r="F284" s="5">
        <f t="shared" si="122"/>
        <v>1.0550424904600852</v>
      </c>
      <c r="G284" t="str">
        <f t="shared" si="132"/>
        <v>空</v>
      </c>
      <c r="H284" s="6">
        <f t="shared" si="123"/>
        <v>0</v>
      </c>
      <c r="I284" s="5">
        <f t="shared" si="133"/>
        <v>1.0284599769345506</v>
      </c>
      <c r="J284" t="str">
        <f t="shared" si="141"/>
        <v>空</v>
      </c>
      <c r="K284" s="6">
        <f t="shared" si="124"/>
        <v>0</v>
      </c>
      <c r="L284" s="5">
        <f t="shared" si="134"/>
        <v>1.1422394377356138</v>
      </c>
      <c r="M284" t="str">
        <f t="shared" si="142"/>
        <v>多</v>
      </c>
      <c r="N284" s="6">
        <f t="shared" si="125"/>
        <v>4.5402951191826357E-3</v>
      </c>
      <c r="O284" s="5">
        <f t="shared" si="135"/>
        <v>1.027514170132672</v>
      </c>
      <c r="P284" t="str">
        <f t="shared" si="143"/>
        <v>多</v>
      </c>
      <c r="Q284" s="6">
        <f t="shared" si="126"/>
        <v>4.5402951191826357E-3</v>
      </c>
      <c r="R284" s="5">
        <f t="shared" si="136"/>
        <v>0.98105234180001732</v>
      </c>
      <c r="S284" t="str">
        <f t="shared" si="144"/>
        <v>多</v>
      </c>
      <c r="T284" s="6">
        <f t="shared" si="127"/>
        <v>4.5402951191826357E-3</v>
      </c>
      <c r="U284" s="5">
        <f t="shared" si="137"/>
        <v>0.96302898009747484</v>
      </c>
      <c r="V284" t="str">
        <f t="shared" si="145"/>
        <v>多</v>
      </c>
      <c r="W284" s="6">
        <f t="shared" si="128"/>
        <v>4.5402951191826357E-3</v>
      </c>
      <c r="X284" s="5">
        <f t="shared" si="138"/>
        <v>1.0265672218887061</v>
      </c>
      <c r="Y284" t="str">
        <f t="shared" si="146"/>
        <v>多</v>
      </c>
      <c r="Z284" s="6">
        <f t="shared" si="129"/>
        <v>4.5402951191826357E-3</v>
      </c>
      <c r="AA284" s="5">
        <f t="shared" si="139"/>
        <v>1.0265672218887061</v>
      </c>
      <c r="AB284" t="str">
        <f t="shared" si="147"/>
        <v>多</v>
      </c>
      <c r="AC284" s="6">
        <f t="shared" si="130"/>
        <v>4.5402951191826357E-3</v>
      </c>
      <c r="AD284" s="5">
        <f t="shared" si="140"/>
        <v>1.0265672218887061</v>
      </c>
    </row>
    <row r="285" spans="1:30" x14ac:dyDescent="0.15">
      <c r="A285" s="1">
        <v>38789</v>
      </c>
      <c r="B285" s="2">
        <v>1019.86</v>
      </c>
      <c r="C285" s="3">
        <f t="shared" si="120"/>
        <v>1.0863316483298746E-2</v>
      </c>
      <c r="D285" s="4" t="str">
        <f t="shared" si="131"/>
        <v>空</v>
      </c>
      <c r="E285" s="6">
        <f t="shared" si="121"/>
        <v>1.0863316483298746E-2</v>
      </c>
      <c r="F285" s="5">
        <f t="shared" si="122"/>
        <v>1.0665037509372808</v>
      </c>
      <c r="G285" t="str">
        <f t="shared" si="132"/>
        <v>空</v>
      </c>
      <c r="H285" s="6">
        <f t="shared" si="123"/>
        <v>0</v>
      </c>
      <c r="I285" s="5">
        <f t="shared" si="133"/>
        <v>1.0284599769345506</v>
      </c>
      <c r="J285" t="str">
        <f t="shared" si="141"/>
        <v>空</v>
      </c>
      <c r="K285" s="6">
        <f t="shared" si="124"/>
        <v>0</v>
      </c>
      <c r="L285" s="5">
        <f t="shared" si="134"/>
        <v>1.1422394377356138</v>
      </c>
      <c r="M285" t="str">
        <f t="shared" si="142"/>
        <v>多</v>
      </c>
      <c r="N285" s="6">
        <f t="shared" si="125"/>
        <v>1.0863316483298746E-2</v>
      </c>
      <c r="O285" s="5">
        <f t="shared" si="135"/>
        <v>1.0386763817538973</v>
      </c>
      <c r="P285" t="str">
        <f t="shared" si="143"/>
        <v>多</v>
      </c>
      <c r="Q285" s="6">
        <f t="shared" si="126"/>
        <v>1.0863316483298746E-2</v>
      </c>
      <c r="R285" s="5">
        <f t="shared" si="136"/>
        <v>0.9917098238756723</v>
      </c>
      <c r="S285" t="str">
        <f t="shared" si="144"/>
        <v>多</v>
      </c>
      <c r="T285" s="6">
        <f t="shared" si="127"/>
        <v>1.0863316483298746E-2</v>
      </c>
      <c r="U285" s="5">
        <f t="shared" si="137"/>
        <v>0.97349066869086209</v>
      </c>
      <c r="V285" t="str">
        <f t="shared" si="145"/>
        <v>多</v>
      </c>
      <c r="W285" s="6">
        <f t="shared" si="128"/>
        <v>1.0863316483298746E-2</v>
      </c>
      <c r="X285" s="5">
        <f t="shared" si="138"/>
        <v>1.0377191465114639</v>
      </c>
      <c r="Y285" t="str">
        <f t="shared" si="146"/>
        <v>多</v>
      </c>
      <c r="Z285" s="6">
        <f t="shared" si="129"/>
        <v>1.0863316483298746E-2</v>
      </c>
      <c r="AA285" s="5">
        <f t="shared" si="139"/>
        <v>1.0377191465114639</v>
      </c>
      <c r="AB285" t="str">
        <f t="shared" si="147"/>
        <v>多</v>
      </c>
      <c r="AC285" s="6">
        <f t="shared" si="130"/>
        <v>1.0863316483298746E-2</v>
      </c>
      <c r="AD285" s="5">
        <f t="shared" si="140"/>
        <v>1.0377191465114639</v>
      </c>
    </row>
    <row r="286" spans="1:30" x14ac:dyDescent="0.15">
      <c r="A286" s="1">
        <v>38790</v>
      </c>
      <c r="B286" s="2">
        <v>1018.27</v>
      </c>
      <c r="C286" s="3">
        <f t="shared" si="120"/>
        <v>-1.55903751495301E-3</v>
      </c>
      <c r="D286" s="4" t="str">
        <f t="shared" si="131"/>
        <v>空</v>
      </c>
      <c r="E286" s="6">
        <f t="shared" si="121"/>
        <v>0</v>
      </c>
      <c r="F286" s="5">
        <f t="shared" si="122"/>
        <v>1.0665037509372808</v>
      </c>
      <c r="G286" t="str">
        <f t="shared" si="132"/>
        <v>空</v>
      </c>
      <c r="H286" s="6">
        <f t="shared" si="123"/>
        <v>0</v>
      </c>
      <c r="I286" s="5">
        <f t="shared" si="133"/>
        <v>1.0284599769345506</v>
      </c>
      <c r="J286" t="str">
        <f t="shared" si="141"/>
        <v>空</v>
      </c>
      <c r="K286" s="6">
        <f t="shared" si="124"/>
        <v>0</v>
      </c>
      <c r="L286" s="5">
        <f t="shared" si="134"/>
        <v>1.1422394377356138</v>
      </c>
      <c r="M286" t="str">
        <f t="shared" si="142"/>
        <v>多</v>
      </c>
      <c r="N286" s="6">
        <f t="shared" si="125"/>
        <v>-1.55903751495301E-3</v>
      </c>
      <c r="O286" s="5">
        <f t="shared" si="135"/>
        <v>1.0370570463088473</v>
      </c>
      <c r="P286" t="str">
        <f t="shared" si="143"/>
        <v>多</v>
      </c>
      <c r="Q286" s="6">
        <f t="shared" si="126"/>
        <v>-1.55903751495301E-3</v>
      </c>
      <c r="R286" s="5">
        <f t="shared" si="136"/>
        <v>0.99016371105630274</v>
      </c>
      <c r="S286" t="str">
        <f t="shared" si="144"/>
        <v>多</v>
      </c>
      <c r="T286" s="6">
        <f t="shared" si="127"/>
        <v>-1.55903751495301E-3</v>
      </c>
      <c r="U286" s="5">
        <f t="shared" si="137"/>
        <v>0.97197296021791635</v>
      </c>
      <c r="V286" t="str">
        <f t="shared" si="145"/>
        <v>多</v>
      </c>
      <c r="W286" s="6">
        <f t="shared" si="128"/>
        <v>-1.55903751495301E-3</v>
      </c>
      <c r="X286" s="5">
        <f t="shared" si="138"/>
        <v>1.0361013034320674</v>
      </c>
      <c r="Y286" t="str">
        <f t="shared" si="146"/>
        <v>多</v>
      </c>
      <c r="Z286" s="6">
        <f t="shared" si="129"/>
        <v>-1.55903751495301E-3</v>
      </c>
      <c r="AA286" s="5">
        <f t="shared" si="139"/>
        <v>1.0361013034320674</v>
      </c>
      <c r="AB286" t="str">
        <f t="shared" si="147"/>
        <v>多</v>
      </c>
      <c r="AC286" s="6">
        <f t="shared" si="130"/>
        <v>-1.55903751495301E-3</v>
      </c>
      <c r="AD286" s="5">
        <f t="shared" si="140"/>
        <v>1.0361013034320674</v>
      </c>
    </row>
    <row r="287" spans="1:30" x14ac:dyDescent="0.15">
      <c r="A287" s="1">
        <v>38791</v>
      </c>
      <c r="B287" s="2">
        <v>1028.96</v>
      </c>
      <c r="C287" s="3">
        <f t="shared" si="120"/>
        <v>1.0498197923929808E-2</v>
      </c>
      <c r="D287" s="4" t="str">
        <f t="shared" si="131"/>
        <v>空</v>
      </c>
      <c r="E287" s="6">
        <f t="shared" si="121"/>
        <v>0</v>
      </c>
      <c r="F287" s="5">
        <f t="shared" si="122"/>
        <v>1.0665037509372808</v>
      </c>
      <c r="G287" t="str">
        <f t="shared" si="132"/>
        <v>空</v>
      </c>
      <c r="H287" s="6">
        <f t="shared" si="123"/>
        <v>0</v>
      </c>
      <c r="I287" s="5">
        <f t="shared" si="133"/>
        <v>1.0284599769345506</v>
      </c>
      <c r="J287" t="str">
        <f t="shared" si="141"/>
        <v>空</v>
      </c>
      <c r="K287" s="6">
        <f t="shared" si="124"/>
        <v>0</v>
      </c>
      <c r="L287" s="5">
        <f t="shared" si="134"/>
        <v>1.1422394377356138</v>
      </c>
      <c r="M287" t="str">
        <f t="shared" si="142"/>
        <v>多</v>
      </c>
      <c r="N287" s="6">
        <f t="shared" si="125"/>
        <v>1.0498197923929808E-2</v>
      </c>
      <c r="O287" s="5">
        <f t="shared" si="135"/>
        <v>1.0479442764394036</v>
      </c>
      <c r="P287" t="str">
        <f t="shared" si="143"/>
        <v>多</v>
      </c>
      <c r="Q287" s="6">
        <f t="shared" si="126"/>
        <v>1.0498197923929808E-2</v>
      </c>
      <c r="R287" s="5">
        <f t="shared" si="136"/>
        <v>1.0005586456720648</v>
      </c>
      <c r="S287" t="str">
        <f t="shared" si="144"/>
        <v>多</v>
      </c>
      <c r="T287" s="6">
        <f t="shared" si="127"/>
        <v>1.0498197923929808E-2</v>
      </c>
      <c r="U287" s="5">
        <f t="shared" si="137"/>
        <v>0.98217692473099194</v>
      </c>
      <c r="V287" t="str">
        <f t="shared" si="145"/>
        <v>多</v>
      </c>
      <c r="W287" s="6">
        <f t="shared" si="128"/>
        <v>1.0498197923929808E-2</v>
      </c>
      <c r="X287" s="5">
        <f t="shared" si="138"/>
        <v>1.0469784999847389</v>
      </c>
      <c r="Y287" t="str">
        <f t="shared" si="146"/>
        <v>多</v>
      </c>
      <c r="Z287" s="6">
        <f t="shared" si="129"/>
        <v>1.0498197923929808E-2</v>
      </c>
      <c r="AA287" s="5">
        <f t="shared" si="139"/>
        <v>1.0469784999847389</v>
      </c>
      <c r="AB287" t="str">
        <f t="shared" si="147"/>
        <v>多</v>
      </c>
      <c r="AC287" s="6">
        <f t="shared" si="130"/>
        <v>1.0498197923929808E-2</v>
      </c>
      <c r="AD287" s="5">
        <f t="shared" si="140"/>
        <v>1.0469784999847389</v>
      </c>
    </row>
    <row r="288" spans="1:30" x14ac:dyDescent="0.15">
      <c r="A288" s="1">
        <v>38792</v>
      </c>
      <c r="B288" s="2">
        <v>1027.6199999999999</v>
      </c>
      <c r="C288" s="3">
        <f t="shared" si="120"/>
        <v>-1.3022858031411788E-3</v>
      </c>
      <c r="D288" s="4" t="str">
        <f t="shared" si="131"/>
        <v>空</v>
      </c>
      <c r="E288" s="6">
        <f t="shared" si="121"/>
        <v>0</v>
      </c>
      <c r="F288" s="5">
        <f t="shared" si="122"/>
        <v>1.0665037509372808</v>
      </c>
      <c r="G288" t="str">
        <f t="shared" si="132"/>
        <v>空</v>
      </c>
      <c r="H288" s="6">
        <f t="shared" si="123"/>
        <v>0</v>
      </c>
      <c r="I288" s="5">
        <f t="shared" si="133"/>
        <v>1.0284599769345506</v>
      </c>
      <c r="J288" t="str">
        <f t="shared" si="141"/>
        <v>空</v>
      </c>
      <c r="K288" s="6">
        <f t="shared" si="124"/>
        <v>0</v>
      </c>
      <c r="L288" s="5">
        <f t="shared" si="134"/>
        <v>1.1422394377356138</v>
      </c>
      <c r="M288" t="str">
        <f t="shared" si="142"/>
        <v>多</v>
      </c>
      <c r="N288" s="6">
        <f t="shared" si="125"/>
        <v>-1.3022858031411788E-3</v>
      </c>
      <c r="O288" s="5">
        <f t="shared" si="135"/>
        <v>1.0465795534857134</v>
      </c>
      <c r="P288" t="str">
        <f t="shared" si="143"/>
        <v>多</v>
      </c>
      <c r="Q288" s="6">
        <f t="shared" si="126"/>
        <v>-1.3022858031411788E-3</v>
      </c>
      <c r="R288" s="5">
        <f t="shared" si="136"/>
        <v>0.99925563235259585</v>
      </c>
      <c r="S288" t="str">
        <f t="shared" si="144"/>
        <v>多</v>
      </c>
      <c r="T288" s="6">
        <f t="shared" si="127"/>
        <v>-1.3022858031411788E-3</v>
      </c>
      <c r="U288" s="5">
        <f t="shared" si="137"/>
        <v>0.98089784966574189</v>
      </c>
      <c r="V288" t="str">
        <f t="shared" si="145"/>
        <v>多</v>
      </c>
      <c r="W288" s="6">
        <f t="shared" si="128"/>
        <v>-1.3022858031411788E-3</v>
      </c>
      <c r="X288" s="5">
        <f t="shared" si="138"/>
        <v>1.0456150347480146</v>
      </c>
      <c r="Y288" t="str">
        <f t="shared" si="146"/>
        <v>多</v>
      </c>
      <c r="Z288" s="6">
        <f t="shared" si="129"/>
        <v>-1.3022858031411788E-3</v>
      </c>
      <c r="AA288" s="5">
        <f t="shared" si="139"/>
        <v>1.0456150347480146</v>
      </c>
      <c r="AB288" t="str">
        <f t="shared" si="147"/>
        <v>多</v>
      </c>
      <c r="AC288" s="6">
        <f t="shared" si="130"/>
        <v>-1.3022858031411788E-3</v>
      </c>
      <c r="AD288" s="5">
        <f t="shared" si="140"/>
        <v>1.0456150347480146</v>
      </c>
    </row>
    <row r="289" spans="1:30" x14ac:dyDescent="0.15">
      <c r="A289" s="1">
        <v>38793</v>
      </c>
      <c r="B289" s="2">
        <v>1024.02</v>
      </c>
      <c r="C289" s="3">
        <f t="shared" si="120"/>
        <v>-3.5032404974600917E-3</v>
      </c>
      <c r="D289" s="4" t="str">
        <f t="shared" si="131"/>
        <v>多</v>
      </c>
      <c r="E289" s="6">
        <f t="shared" si="121"/>
        <v>0</v>
      </c>
      <c r="F289" s="5">
        <f t="shared" si="122"/>
        <v>1.0665037509372808</v>
      </c>
      <c r="G289" t="str">
        <f t="shared" si="132"/>
        <v>空</v>
      </c>
      <c r="H289" s="6">
        <f t="shared" si="123"/>
        <v>0</v>
      </c>
      <c r="I289" s="5">
        <f t="shared" si="133"/>
        <v>1.0284599769345506</v>
      </c>
      <c r="J289" t="str">
        <f t="shared" si="141"/>
        <v>空</v>
      </c>
      <c r="K289" s="6">
        <f t="shared" si="124"/>
        <v>0</v>
      </c>
      <c r="L289" s="5">
        <f t="shared" si="134"/>
        <v>1.1422394377356138</v>
      </c>
      <c r="M289" t="str">
        <f t="shared" si="142"/>
        <v>多</v>
      </c>
      <c r="N289" s="6">
        <f t="shared" si="125"/>
        <v>-3.5032404974600917E-3</v>
      </c>
      <c r="O289" s="5">
        <f t="shared" si="135"/>
        <v>1.0429131336101285</v>
      </c>
      <c r="P289" t="str">
        <f t="shared" si="143"/>
        <v>多</v>
      </c>
      <c r="Q289" s="6">
        <f t="shared" si="126"/>
        <v>-3.5032404974600917E-3</v>
      </c>
      <c r="R289" s="5">
        <f t="shared" si="136"/>
        <v>0.99575499955402313</v>
      </c>
      <c r="S289" t="str">
        <f t="shared" si="144"/>
        <v>多</v>
      </c>
      <c r="T289" s="6">
        <f t="shared" si="127"/>
        <v>-3.5032404974600917E-3</v>
      </c>
      <c r="U289" s="5">
        <f t="shared" si="137"/>
        <v>0.9774615285949213</v>
      </c>
      <c r="V289" t="str">
        <f t="shared" si="145"/>
        <v>多</v>
      </c>
      <c r="W289" s="6">
        <f t="shared" si="128"/>
        <v>-3.5032404974600917E-3</v>
      </c>
      <c r="X289" s="5">
        <f t="shared" si="138"/>
        <v>1.0419519938135322</v>
      </c>
      <c r="Y289" t="str">
        <f t="shared" si="146"/>
        <v>多</v>
      </c>
      <c r="Z289" s="6">
        <f t="shared" si="129"/>
        <v>-3.5032404974600917E-3</v>
      </c>
      <c r="AA289" s="5">
        <f t="shared" si="139"/>
        <v>1.0419519938135322</v>
      </c>
      <c r="AB289" t="str">
        <f t="shared" si="147"/>
        <v>多</v>
      </c>
      <c r="AC289" s="6">
        <f t="shared" si="130"/>
        <v>-3.5032404974600917E-3</v>
      </c>
      <c r="AD289" s="5">
        <f t="shared" si="140"/>
        <v>1.0419519938135322</v>
      </c>
    </row>
    <row r="290" spans="1:30" x14ac:dyDescent="0.15">
      <c r="A290" s="1">
        <v>38796</v>
      </c>
      <c r="B290" s="2">
        <v>1037.6600000000001</v>
      </c>
      <c r="C290" s="3">
        <f t="shared" si="120"/>
        <v>1.3320052342727706E-2</v>
      </c>
      <c r="D290" s="4" t="str">
        <f t="shared" si="131"/>
        <v>多</v>
      </c>
      <c r="E290" s="6">
        <f t="shared" si="121"/>
        <v>1.3320052342727706E-2</v>
      </c>
      <c r="F290" s="5">
        <f t="shared" si="122"/>
        <v>1.0807096367234807</v>
      </c>
      <c r="G290" t="str">
        <f t="shared" si="132"/>
        <v>空</v>
      </c>
      <c r="H290" s="6">
        <f t="shared" si="123"/>
        <v>0</v>
      </c>
      <c r="I290" s="5">
        <f t="shared" si="133"/>
        <v>1.0284599769345506</v>
      </c>
      <c r="J290" t="str">
        <f t="shared" si="141"/>
        <v>空</v>
      </c>
      <c r="K290" s="6">
        <f t="shared" si="124"/>
        <v>0</v>
      </c>
      <c r="L290" s="5">
        <f t="shared" si="134"/>
        <v>1.1422394377356138</v>
      </c>
      <c r="M290" t="str">
        <f t="shared" si="142"/>
        <v>多</v>
      </c>
      <c r="N290" s="6">
        <f t="shared" si="125"/>
        <v>1.3320052342727706E-2</v>
      </c>
      <c r="O290" s="5">
        <f t="shared" si="135"/>
        <v>1.0568047911387335</v>
      </c>
      <c r="P290" t="str">
        <f t="shared" si="143"/>
        <v>多</v>
      </c>
      <c r="Q290" s="6">
        <f t="shared" si="126"/>
        <v>1.3320052342727706E-2</v>
      </c>
      <c r="R290" s="5">
        <f t="shared" si="136"/>
        <v>1.0090185082686156</v>
      </c>
      <c r="S290" t="str">
        <f t="shared" si="144"/>
        <v>多</v>
      </c>
      <c r="T290" s="6">
        <f t="shared" si="127"/>
        <v>1.3320052342727706E-2</v>
      </c>
      <c r="U290" s="5">
        <f t="shared" si="137"/>
        <v>0.99048136731880831</v>
      </c>
      <c r="V290" t="str">
        <f t="shared" si="145"/>
        <v>多</v>
      </c>
      <c r="W290" s="6">
        <f t="shared" si="128"/>
        <v>1.3320052342727706E-2</v>
      </c>
      <c r="X290" s="5">
        <f t="shared" si="138"/>
        <v>1.0558308489097379</v>
      </c>
      <c r="Y290" t="str">
        <f t="shared" si="146"/>
        <v>多</v>
      </c>
      <c r="Z290" s="6">
        <f t="shared" si="129"/>
        <v>1.3320052342727706E-2</v>
      </c>
      <c r="AA290" s="5">
        <f t="shared" si="139"/>
        <v>1.0558308489097379</v>
      </c>
      <c r="AB290" t="str">
        <f t="shared" si="147"/>
        <v>多</v>
      </c>
      <c r="AC290" s="6">
        <f t="shared" si="130"/>
        <v>1.3320052342727706E-2</v>
      </c>
      <c r="AD290" s="5">
        <f t="shared" si="140"/>
        <v>1.0558308489097379</v>
      </c>
    </row>
    <row r="291" spans="1:30" x14ac:dyDescent="0.15">
      <c r="A291" s="1">
        <v>38797</v>
      </c>
      <c r="B291" s="2">
        <v>1040.76</v>
      </c>
      <c r="C291" s="3">
        <f t="shared" si="120"/>
        <v>2.9874910857119463E-3</v>
      </c>
      <c r="D291" s="4" t="str">
        <f t="shared" si="131"/>
        <v>空</v>
      </c>
      <c r="E291" s="6">
        <f t="shared" si="121"/>
        <v>2.9874910857119463E-3</v>
      </c>
      <c r="F291" s="5">
        <f t="shared" si="122"/>
        <v>1.0839382471294352</v>
      </c>
      <c r="G291" t="str">
        <f t="shared" si="132"/>
        <v>空</v>
      </c>
      <c r="H291" s="6">
        <f t="shared" si="123"/>
        <v>0</v>
      </c>
      <c r="I291" s="5">
        <f t="shared" si="133"/>
        <v>1.0284599769345506</v>
      </c>
      <c r="J291" t="str">
        <f t="shared" si="141"/>
        <v>空</v>
      </c>
      <c r="K291" s="6">
        <f t="shared" si="124"/>
        <v>0</v>
      </c>
      <c r="L291" s="5">
        <f t="shared" si="134"/>
        <v>1.1422394377356138</v>
      </c>
      <c r="M291" t="str">
        <f t="shared" si="142"/>
        <v>多</v>
      </c>
      <c r="N291" s="6">
        <f t="shared" si="125"/>
        <v>2.9874910857119463E-3</v>
      </c>
      <c r="O291" s="5">
        <f t="shared" si="135"/>
        <v>1.0599619860315981</v>
      </c>
      <c r="P291" t="str">
        <f t="shared" si="143"/>
        <v>多</v>
      </c>
      <c r="Q291" s="6">
        <f t="shared" si="126"/>
        <v>2.9874910857119463E-3</v>
      </c>
      <c r="R291" s="5">
        <f t="shared" si="136"/>
        <v>1.0120329420673864</v>
      </c>
      <c r="S291" t="str">
        <f t="shared" si="144"/>
        <v>多</v>
      </c>
      <c r="T291" s="6">
        <f t="shared" si="127"/>
        <v>2.9874910857119463E-3</v>
      </c>
      <c r="U291" s="5">
        <f t="shared" si="137"/>
        <v>0.99344042157423706</v>
      </c>
      <c r="V291" t="str">
        <f t="shared" si="145"/>
        <v>多</v>
      </c>
      <c r="W291" s="6">
        <f t="shared" si="128"/>
        <v>2.9874910857119463E-3</v>
      </c>
      <c r="X291" s="5">
        <f t="shared" si="138"/>
        <v>1.0589851341588754</v>
      </c>
      <c r="Y291" t="str">
        <f t="shared" si="146"/>
        <v>多</v>
      </c>
      <c r="Z291" s="6">
        <f t="shared" si="129"/>
        <v>2.9874910857119463E-3</v>
      </c>
      <c r="AA291" s="5">
        <f t="shared" si="139"/>
        <v>1.0589851341588754</v>
      </c>
      <c r="AB291" t="str">
        <f t="shared" si="147"/>
        <v>多</v>
      </c>
      <c r="AC291" s="6">
        <f t="shared" si="130"/>
        <v>2.9874910857119463E-3</v>
      </c>
      <c r="AD291" s="5">
        <f t="shared" si="140"/>
        <v>1.0589851341588754</v>
      </c>
    </row>
    <row r="292" spans="1:30" x14ac:dyDescent="0.15">
      <c r="A292" s="1">
        <v>38798</v>
      </c>
      <c r="B292" s="2">
        <v>1047.67</v>
      </c>
      <c r="C292" s="3">
        <f t="shared" si="120"/>
        <v>6.6393789154080007E-3</v>
      </c>
      <c r="D292" s="4" t="str">
        <f t="shared" si="131"/>
        <v>空</v>
      </c>
      <c r="E292" s="6">
        <f t="shared" si="121"/>
        <v>0</v>
      </c>
      <c r="F292" s="5">
        <f t="shared" si="122"/>
        <v>1.0839382471294352</v>
      </c>
      <c r="G292" t="str">
        <f t="shared" si="132"/>
        <v>多</v>
      </c>
      <c r="H292" s="6">
        <f t="shared" si="123"/>
        <v>0</v>
      </c>
      <c r="I292" s="5">
        <f t="shared" si="133"/>
        <v>1.0284599769345506</v>
      </c>
      <c r="J292" t="str">
        <f t="shared" si="141"/>
        <v>空</v>
      </c>
      <c r="K292" s="6">
        <f t="shared" si="124"/>
        <v>0</v>
      </c>
      <c r="L292" s="5">
        <f t="shared" si="134"/>
        <v>1.1422394377356138</v>
      </c>
      <c r="M292" t="str">
        <f t="shared" si="142"/>
        <v>多</v>
      </c>
      <c r="N292" s="6">
        <f t="shared" si="125"/>
        <v>6.6393789154080007E-3</v>
      </c>
      <c r="O292" s="5">
        <f t="shared" si="135"/>
        <v>1.0669994752927903</v>
      </c>
      <c r="P292" t="str">
        <f t="shared" si="143"/>
        <v>多</v>
      </c>
      <c r="Q292" s="6">
        <f t="shared" si="126"/>
        <v>6.6393789154080007E-3</v>
      </c>
      <c r="R292" s="5">
        <f t="shared" si="136"/>
        <v>1.0187522122446468</v>
      </c>
      <c r="S292" t="str">
        <f t="shared" si="144"/>
        <v>多</v>
      </c>
      <c r="T292" s="6">
        <f t="shared" si="127"/>
        <v>6.6393789154080007E-3</v>
      </c>
      <c r="U292" s="5">
        <f t="shared" si="137"/>
        <v>1.0000362489629511</v>
      </c>
      <c r="V292" t="str">
        <f t="shared" si="145"/>
        <v>多</v>
      </c>
      <c r="W292" s="6">
        <f t="shared" si="128"/>
        <v>6.6393789154080007E-3</v>
      </c>
      <c r="X292" s="5">
        <f t="shared" si="138"/>
        <v>1.0660161377303403</v>
      </c>
      <c r="Y292" t="str">
        <f t="shared" si="146"/>
        <v>多</v>
      </c>
      <c r="Z292" s="6">
        <f t="shared" si="129"/>
        <v>6.6393789154080007E-3</v>
      </c>
      <c r="AA292" s="5">
        <f t="shared" si="139"/>
        <v>1.0660161377303403</v>
      </c>
      <c r="AB292" t="str">
        <f t="shared" si="147"/>
        <v>多</v>
      </c>
      <c r="AC292" s="6">
        <f t="shared" si="130"/>
        <v>6.6393789154080007E-3</v>
      </c>
      <c r="AD292" s="5">
        <f t="shared" si="140"/>
        <v>1.0660161377303403</v>
      </c>
    </row>
    <row r="293" spans="1:30" x14ac:dyDescent="0.15">
      <c r="A293" s="1">
        <v>38799</v>
      </c>
      <c r="B293" s="2">
        <v>1048.54</v>
      </c>
      <c r="C293" s="3">
        <f t="shared" si="120"/>
        <v>8.3041415712958866E-4</v>
      </c>
      <c r="D293" s="4" t="str">
        <f t="shared" si="131"/>
        <v>空</v>
      </c>
      <c r="E293" s="6">
        <f t="shared" si="121"/>
        <v>0</v>
      </c>
      <c r="F293" s="5">
        <f t="shared" si="122"/>
        <v>1.0839382471294352</v>
      </c>
      <c r="G293" t="str">
        <f t="shared" si="132"/>
        <v>多</v>
      </c>
      <c r="H293" s="6">
        <f t="shared" si="123"/>
        <v>8.3041415712958866E-4</v>
      </c>
      <c r="I293" s="5">
        <f t="shared" si="133"/>
        <v>1.0293140246594383</v>
      </c>
      <c r="J293" t="str">
        <f t="shared" si="141"/>
        <v>多</v>
      </c>
      <c r="K293" s="6">
        <f t="shared" si="124"/>
        <v>0</v>
      </c>
      <c r="L293" s="5">
        <f t="shared" si="134"/>
        <v>1.1422394377356138</v>
      </c>
      <c r="M293" t="str">
        <f t="shared" si="142"/>
        <v>多</v>
      </c>
      <c r="N293" s="6">
        <f t="shared" si="125"/>
        <v>8.3041415712958866E-4</v>
      </c>
      <c r="O293" s="5">
        <f t="shared" si="135"/>
        <v>1.0678855267627232</v>
      </c>
      <c r="P293" t="str">
        <f t="shared" si="143"/>
        <v>多</v>
      </c>
      <c r="Q293" s="6">
        <f t="shared" si="126"/>
        <v>8.3041415712958866E-4</v>
      </c>
      <c r="R293" s="5">
        <f t="shared" si="136"/>
        <v>1.0195981985043019</v>
      </c>
      <c r="S293" t="str">
        <f t="shared" si="144"/>
        <v>多</v>
      </c>
      <c r="T293" s="6">
        <f t="shared" si="127"/>
        <v>8.3041415712958866E-4</v>
      </c>
      <c r="U293" s="5">
        <f t="shared" si="137"/>
        <v>1.0008666932217327</v>
      </c>
      <c r="V293" t="str">
        <f t="shared" si="145"/>
        <v>多</v>
      </c>
      <c r="W293" s="6">
        <f t="shared" si="128"/>
        <v>8.3041415712958866E-4</v>
      </c>
      <c r="X293" s="5">
        <f t="shared" si="138"/>
        <v>1.0669013726228402</v>
      </c>
      <c r="Y293" t="str">
        <f t="shared" si="146"/>
        <v>多</v>
      </c>
      <c r="Z293" s="6">
        <f t="shared" si="129"/>
        <v>8.3041415712958866E-4</v>
      </c>
      <c r="AA293" s="5">
        <f t="shared" si="139"/>
        <v>1.0669013726228402</v>
      </c>
      <c r="AB293" t="str">
        <f t="shared" si="147"/>
        <v>多</v>
      </c>
      <c r="AC293" s="6">
        <f t="shared" si="130"/>
        <v>8.3041415712958866E-4</v>
      </c>
      <c r="AD293" s="5">
        <f t="shared" si="140"/>
        <v>1.0669013726228402</v>
      </c>
    </row>
    <row r="294" spans="1:30" x14ac:dyDescent="0.15">
      <c r="A294" s="1">
        <v>38800</v>
      </c>
      <c r="B294" s="2">
        <v>1042.5999999999999</v>
      </c>
      <c r="C294" s="3">
        <f t="shared" si="120"/>
        <v>-5.6650199324775885E-3</v>
      </c>
      <c r="D294" s="4" t="str">
        <f t="shared" si="131"/>
        <v>空</v>
      </c>
      <c r="E294" s="6">
        <f t="shared" si="121"/>
        <v>0</v>
      </c>
      <c r="F294" s="5">
        <f t="shared" si="122"/>
        <v>1.0839382471294352</v>
      </c>
      <c r="G294" t="str">
        <f t="shared" si="132"/>
        <v>多</v>
      </c>
      <c r="H294" s="6">
        <f t="shared" si="123"/>
        <v>-5.6650199324775885E-3</v>
      </c>
      <c r="I294" s="5">
        <f t="shared" si="133"/>
        <v>1.0234829401929639</v>
      </c>
      <c r="J294" t="str">
        <f t="shared" si="141"/>
        <v>多</v>
      </c>
      <c r="K294" s="6">
        <f t="shared" si="124"/>
        <v>-5.6650199324775885E-3</v>
      </c>
      <c r="L294" s="5">
        <f t="shared" si="134"/>
        <v>1.1357686285531796</v>
      </c>
      <c r="M294" t="str">
        <f t="shared" si="142"/>
        <v>多</v>
      </c>
      <c r="N294" s="6">
        <f t="shared" si="125"/>
        <v>-5.6650199324775885E-3</v>
      </c>
      <c r="O294" s="5">
        <f t="shared" si="135"/>
        <v>1.0618359339680081</v>
      </c>
      <c r="P294" t="str">
        <f t="shared" si="143"/>
        <v>多</v>
      </c>
      <c r="Q294" s="6">
        <f t="shared" si="126"/>
        <v>-5.6650199324775885E-3</v>
      </c>
      <c r="R294" s="5">
        <f t="shared" si="136"/>
        <v>1.0138221543866568</v>
      </c>
      <c r="S294" t="str">
        <f t="shared" si="144"/>
        <v>多</v>
      </c>
      <c r="T294" s="6">
        <f t="shared" si="127"/>
        <v>-5.6650199324775885E-3</v>
      </c>
      <c r="U294" s="5">
        <f t="shared" si="137"/>
        <v>0.99519676345487862</v>
      </c>
      <c r="V294" t="str">
        <f t="shared" si="145"/>
        <v>多</v>
      </c>
      <c r="W294" s="6">
        <f t="shared" si="128"/>
        <v>-5.6650199324775885E-3</v>
      </c>
      <c r="X294" s="5">
        <f t="shared" si="138"/>
        <v>1.0608573550809441</v>
      </c>
      <c r="Y294" t="str">
        <f t="shared" si="146"/>
        <v>多</v>
      </c>
      <c r="Z294" s="6">
        <f t="shared" si="129"/>
        <v>-5.6650199324775885E-3</v>
      </c>
      <c r="AA294" s="5">
        <f t="shared" si="139"/>
        <v>1.0608573550809441</v>
      </c>
      <c r="AB294" t="str">
        <f t="shared" si="147"/>
        <v>多</v>
      </c>
      <c r="AC294" s="6">
        <f t="shared" si="130"/>
        <v>-5.6650199324775885E-3</v>
      </c>
      <c r="AD294" s="5">
        <f t="shared" si="140"/>
        <v>1.0608573550809441</v>
      </c>
    </row>
    <row r="295" spans="1:30" x14ac:dyDescent="0.15">
      <c r="A295" s="1">
        <v>38803</v>
      </c>
      <c r="B295" s="2">
        <v>1050.71</v>
      </c>
      <c r="C295" s="3">
        <f t="shared" si="120"/>
        <v>7.7786303472089369E-3</v>
      </c>
      <c r="D295" s="4" t="str">
        <f t="shared" si="131"/>
        <v>空</v>
      </c>
      <c r="E295" s="6">
        <f t="shared" si="121"/>
        <v>0</v>
      </c>
      <c r="F295" s="5">
        <f t="shared" si="122"/>
        <v>1.0839382471294352</v>
      </c>
      <c r="G295" t="str">
        <f t="shared" si="132"/>
        <v>多</v>
      </c>
      <c r="H295" s="6">
        <f t="shared" si="123"/>
        <v>7.7786303472089369E-3</v>
      </c>
      <c r="I295" s="5">
        <f t="shared" si="133"/>
        <v>1.0314442356513995</v>
      </c>
      <c r="J295" t="str">
        <f t="shared" si="141"/>
        <v>多</v>
      </c>
      <c r="K295" s="6">
        <f t="shared" si="124"/>
        <v>7.7786303472089369E-3</v>
      </c>
      <c r="L295" s="5">
        <f t="shared" si="134"/>
        <v>1.1446033528746513</v>
      </c>
      <c r="M295" t="str">
        <f t="shared" si="142"/>
        <v>多</v>
      </c>
      <c r="N295" s="6">
        <f t="shared" si="125"/>
        <v>7.7786303472089369E-3</v>
      </c>
      <c r="O295" s="5">
        <f t="shared" si="135"/>
        <v>1.0700955631877287</v>
      </c>
      <c r="P295" t="str">
        <f t="shared" si="143"/>
        <v>多</v>
      </c>
      <c r="Q295" s="6">
        <f t="shared" si="126"/>
        <v>7.7786303472089369E-3</v>
      </c>
      <c r="R295" s="5">
        <f t="shared" si="136"/>
        <v>1.0217083021634417</v>
      </c>
      <c r="S295" t="str">
        <f t="shared" si="144"/>
        <v>多</v>
      </c>
      <c r="T295" s="6">
        <f t="shared" si="127"/>
        <v>7.7786303472089369E-3</v>
      </c>
      <c r="U295" s="5">
        <f t="shared" si="137"/>
        <v>1.0029380312005329</v>
      </c>
      <c r="V295" t="str">
        <f t="shared" si="145"/>
        <v>多</v>
      </c>
      <c r="W295" s="6">
        <f t="shared" si="128"/>
        <v>7.7786303472089369E-3</v>
      </c>
      <c r="X295" s="5">
        <f t="shared" si="138"/>
        <v>1.0691093722972367</v>
      </c>
      <c r="Y295" t="str">
        <f t="shared" si="146"/>
        <v>多</v>
      </c>
      <c r="Z295" s="6">
        <f t="shared" si="129"/>
        <v>7.7786303472089369E-3</v>
      </c>
      <c r="AA295" s="5">
        <f t="shared" si="139"/>
        <v>1.0691093722972367</v>
      </c>
      <c r="AB295" t="str">
        <f t="shared" si="147"/>
        <v>多</v>
      </c>
      <c r="AC295" s="6">
        <f t="shared" si="130"/>
        <v>7.7786303472089369E-3</v>
      </c>
      <c r="AD295" s="5">
        <f t="shared" si="140"/>
        <v>1.0691093722972367</v>
      </c>
    </row>
    <row r="296" spans="1:30" x14ac:dyDescent="0.15">
      <c r="A296" s="1">
        <v>38804</v>
      </c>
      <c r="B296" s="2">
        <v>1055.98</v>
      </c>
      <c r="C296" s="3">
        <f t="shared" si="120"/>
        <v>5.0156560801744021E-3</v>
      </c>
      <c r="D296" s="4" t="str">
        <f t="shared" si="131"/>
        <v>空</v>
      </c>
      <c r="E296" s="6">
        <f t="shared" si="121"/>
        <v>0</v>
      </c>
      <c r="F296" s="5">
        <f t="shared" si="122"/>
        <v>1.0839382471294352</v>
      </c>
      <c r="G296" t="str">
        <f t="shared" si="132"/>
        <v>多</v>
      </c>
      <c r="H296" s="6">
        <f t="shared" si="123"/>
        <v>5.0156560801744021E-3</v>
      </c>
      <c r="I296" s="5">
        <f t="shared" si="133"/>
        <v>1.0366176052033054</v>
      </c>
      <c r="J296" t="str">
        <f t="shared" si="141"/>
        <v>多</v>
      </c>
      <c r="K296" s="6">
        <f t="shared" si="124"/>
        <v>5.0156560801744021E-3</v>
      </c>
      <c r="L296" s="5">
        <f t="shared" si="134"/>
        <v>1.1503442896408851</v>
      </c>
      <c r="M296" t="str">
        <f t="shared" si="142"/>
        <v>多</v>
      </c>
      <c r="N296" s="6">
        <f t="shared" si="125"/>
        <v>5.0156560801744021E-3</v>
      </c>
      <c r="O296" s="5">
        <f t="shared" si="135"/>
        <v>1.0754627945055988</v>
      </c>
      <c r="P296" t="str">
        <f t="shared" si="143"/>
        <v>多</v>
      </c>
      <c r="Q296" s="6">
        <f t="shared" si="126"/>
        <v>5.0156560801744021E-3</v>
      </c>
      <c r="R296" s="5">
        <f t="shared" si="136"/>
        <v>1.0268328396213524</v>
      </c>
      <c r="S296" t="str">
        <f t="shared" si="144"/>
        <v>多</v>
      </c>
      <c r="T296" s="6">
        <f t="shared" si="127"/>
        <v>5.0156560801744021E-3</v>
      </c>
      <c r="U296" s="5">
        <f t="shared" si="137"/>
        <v>1.0079684234347621</v>
      </c>
      <c r="V296" t="str">
        <f t="shared" si="145"/>
        <v>多</v>
      </c>
      <c r="W296" s="6">
        <f t="shared" si="128"/>
        <v>5.0156560801744021E-3</v>
      </c>
      <c r="X296" s="5">
        <f t="shared" si="138"/>
        <v>1.0744716572207706</v>
      </c>
      <c r="Y296" t="str">
        <f t="shared" si="146"/>
        <v>多</v>
      </c>
      <c r="Z296" s="6">
        <f t="shared" si="129"/>
        <v>5.0156560801744021E-3</v>
      </c>
      <c r="AA296" s="5">
        <f t="shared" si="139"/>
        <v>1.0744716572207706</v>
      </c>
      <c r="AB296" t="str">
        <f t="shared" si="147"/>
        <v>多</v>
      </c>
      <c r="AC296" s="6">
        <f t="shared" si="130"/>
        <v>5.0156560801744021E-3</v>
      </c>
      <c r="AD296" s="5">
        <f t="shared" si="140"/>
        <v>1.0744716572207706</v>
      </c>
    </row>
    <row r="297" spans="1:30" x14ac:dyDescent="0.15">
      <c r="A297" s="1">
        <v>38805</v>
      </c>
      <c r="B297" s="2">
        <v>1065.29</v>
      </c>
      <c r="C297" s="3">
        <f t="shared" si="120"/>
        <v>8.8164548570994761E-3</v>
      </c>
      <c r="D297" s="4" t="str">
        <f t="shared" si="131"/>
        <v>空</v>
      </c>
      <c r="E297" s="6">
        <f t="shared" si="121"/>
        <v>0</v>
      </c>
      <c r="F297" s="5">
        <f t="shared" si="122"/>
        <v>1.0839382471294352</v>
      </c>
      <c r="G297" t="str">
        <f t="shared" si="132"/>
        <v>多</v>
      </c>
      <c r="H297" s="6">
        <f t="shared" si="123"/>
        <v>8.8164548570994761E-3</v>
      </c>
      <c r="I297" s="5">
        <f t="shared" si="133"/>
        <v>1.0457568975236549</v>
      </c>
      <c r="J297" t="str">
        <f t="shared" si="141"/>
        <v>多</v>
      </c>
      <c r="K297" s="6">
        <f t="shared" si="124"/>
        <v>8.8164548570994761E-3</v>
      </c>
      <c r="L297" s="5">
        <f t="shared" si="134"/>
        <v>1.1604862481406262</v>
      </c>
      <c r="M297" t="str">
        <f t="shared" si="142"/>
        <v>多</v>
      </c>
      <c r="N297" s="6">
        <f t="shared" si="125"/>
        <v>8.8164548570994761E-3</v>
      </c>
      <c r="O297" s="5">
        <f t="shared" si="135"/>
        <v>1.0849445636838475</v>
      </c>
      <c r="P297" t="str">
        <f t="shared" si="143"/>
        <v>多</v>
      </c>
      <c r="Q297" s="6">
        <f t="shared" si="126"/>
        <v>8.8164548570994761E-3</v>
      </c>
      <c r="R297" s="5">
        <f t="shared" si="136"/>
        <v>1.0358858649976612</v>
      </c>
      <c r="S297" t="str">
        <f t="shared" si="144"/>
        <v>多</v>
      </c>
      <c r="T297" s="6">
        <f t="shared" si="127"/>
        <v>8.8164548570994761E-3</v>
      </c>
      <c r="U297" s="5">
        <f t="shared" si="137"/>
        <v>1.0168551315373564</v>
      </c>
      <c r="V297" t="str">
        <f t="shared" si="145"/>
        <v>多</v>
      </c>
      <c r="W297" s="6">
        <f t="shared" si="128"/>
        <v>8.8164548570994761E-3</v>
      </c>
      <c r="X297" s="5">
        <f t="shared" si="138"/>
        <v>1.0839446880818904</v>
      </c>
      <c r="Y297" t="str">
        <f t="shared" si="146"/>
        <v>多</v>
      </c>
      <c r="Z297" s="6">
        <f t="shared" si="129"/>
        <v>8.8164548570994761E-3</v>
      </c>
      <c r="AA297" s="5">
        <f t="shared" si="139"/>
        <v>1.0839446880818904</v>
      </c>
      <c r="AB297" t="str">
        <f t="shared" si="147"/>
        <v>多</v>
      </c>
      <c r="AC297" s="6">
        <f t="shared" si="130"/>
        <v>8.8164548570994761E-3</v>
      </c>
      <c r="AD297" s="5">
        <f t="shared" si="140"/>
        <v>1.0839446880818904</v>
      </c>
    </row>
    <row r="298" spans="1:30" x14ac:dyDescent="0.15">
      <c r="A298" s="1">
        <v>38806</v>
      </c>
      <c r="B298" s="2">
        <v>1055.6300000000001</v>
      </c>
      <c r="C298" s="3">
        <f t="shared" si="120"/>
        <v>-9.0679533272628454E-3</v>
      </c>
      <c r="D298" s="4" t="str">
        <f t="shared" si="131"/>
        <v>空</v>
      </c>
      <c r="E298" s="6">
        <f t="shared" si="121"/>
        <v>0</v>
      </c>
      <c r="F298" s="5">
        <f t="shared" si="122"/>
        <v>1.0839382471294352</v>
      </c>
      <c r="G298" t="str">
        <f t="shared" si="132"/>
        <v>多</v>
      </c>
      <c r="H298" s="6">
        <f t="shared" si="123"/>
        <v>-9.0679533272628454E-3</v>
      </c>
      <c r="I298" s="5">
        <f t="shared" si="133"/>
        <v>1.0362740227852472</v>
      </c>
      <c r="J298" t="str">
        <f t="shared" si="141"/>
        <v>多</v>
      </c>
      <c r="K298" s="6">
        <f t="shared" si="124"/>
        <v>-9.0679533272628454E-3</v>
      </c>
      <c r="L298" s="5">
        <f t="shared" si="134"/>
        <v>1.1499630130055567</v>
      </c>
      <c r="M298" t="str">
        <f t="shared" si="142"/>
        <v>多</v>
      </c>
      <c r="N298" s="6">
        <f t="shared" si="125"/>
        <v>-9.0679533272628454E-3</v>
      </c>
      <c r="O298" s="5">
        <f t="shared" si="135"/>
        <v>1.0751063370176948</v>
      </c>
      <c r="P298" t="str">
        <f t="shared" si="143"/>
        <v>多</v>
      </c>
      <c r="Q298" s="6">
        <f t="shared" si="126"/>
        <v>-9.0679533272628454E-3</v>
      </c>
      <c r="R298" s="5">
        <f t="shared" si="136"/>
        <v>1.0264925003214911</v>
      </c>
      <c r="S298" t="str">
        <f t="shared" si="144"/>
        <v>多</v>
      </c>
      <c r="T298" s="6">
        <f t="shared" si="127"/>
        <v>-9.0679533272628454E-3</v>
      </c>
      <c r="U298" s="5">
        <f t="shared" si="137"/>
        <v>1.0076343366639879</v>
      </c>
      <c r="V298" t="str">
        <f t="shared" si="145"/>
        <v>多</v>
      </c>
      <c r="W298" s="6">
        <f t="shared" si="128"/>
        <v>-9.0679533272628454E-3</v>
      </c>
      <c r="X298" s="5">
        <f t="shared" si="138"/>
        <v>1.0741155282410293</v>
      </c>
      <c r="Y298" t="str">
        <f t="shared" si="146"/>
        <v>多</v>
      </c>
      <c r="Z298" s="6">
        <f t="shared" si="129"/>
        <v>-9.0679533272628454E-3</v>
      </c>
      <c r="AA298" s="5">
        <f t="shared" si="139"/>
        <v>1.0741155282410293</v>
      </c>
      <c r="AB298" t="str">
        <f t="shared" si="147"/>
        <v>多</v>
      </c>
      <c r="AC298" s="6">
        <f t="shared" si="130"/>
        <v>-9.0679533272628454E-3</v>
      </c>
      <c r="AD298" s="5">
        <f t="shared" si="140"/>
        <v>1.0741155282410293</v>
      </c>
    </row>
    <row r="299" spans="1:30" x14ac:dyDescent="0.15">
      <c r="A299" s="1">
        <v>38807</v>
      </c>
      <c r="B299" s="2">
        <v>1061.0899999999999</v>
      </c>
      <c r="C299" s="3">
        <f t="shared" si="120"/>
        <v>5.1722667980256265E-3</v>
      </c>
      <c r="D299" s="4" t="str">
        <f t="shared" si="131"/>
        <v>空</v>
      </c>
      <c r="E299" s="6">
        <f t="shared" si="121"/>
        <v>0</v>
      </c>
      <c r="F299" s="5">
        <f t="shared" si="122"/>
        <v>1.0839382471294352</v>
      </c>
      <c r="G299" t="str">
        <f t="shared" si="132"/>
        <v>多</v>
      </c>
      <c r="H299" s="6">
        <f t="shared" si="123"/>
        <v>5.1722667980256265E-3</v>
      </c>
      <c r="I299" s="5">
        <f t="shared" si="133"/>
        <v>1.0416339085069557</v>
      </c>
      <c r="J299" t="str">
        <f t="shared" si="141"/>
        <v>多</v>
      </c>
      <c r="K299" s="6">
        <f t="shared" si="124"/>
        <v>5.1722667980256265E-3</v>
      </c>
      <c r="L299" s="5">
        <f t="shared" si="134"/>
        <v>1.1559109285166829</v>
      </c>
      <c r="M299" t="str">
        <f t="shared" si="142"/>
        <v>多</v>
      </c>
      <c r="N299" s="6">
        <f t="shared" si="125"/>
        <v>5.1722667980256265E-3</v>
      </c>
      <c r="O299" s="5">
        <f t="shared" si="135"/>
        <v>1.0806670738289983</v>
      </c>
      <c r="P299" t="str">
        <f t="shared" si="143"/>
        <v>多</v>
      </c>
      <c r="Q299" s="6">
        <f t="shared" si="126"/>
        <v>5.1722667980256265E-3</v>
      </c>
      <c r="R299" s="5">
        <f t="shared" si="136"/>
        <v>1.0318017933993262</v>
      </c>
      <c r="S299" t="str">
        <f t="shared" si="144"/>
        <v>多</v>
      </c>
      <c r="T299" s="6">
        <f t="shared" si="127"/>
        <v>5.1722667980256265E-3</v>
      </c>
      <c r="U299" s="5">
        <f t="shared" si="137"/>
        <v>1.0128460902880656</v>
      </c>
      <c r="V299" t="str">
        <f t="shared" si="145"/>
        <v>多</v>
      </c>
      <c r="W299" s="6">
        <f t="shared" si="128"/>
        <v>5.1722667980256265E-3</v>
      </c>
      <c r="X299" s="5">
        <f t="shared" si="138"/>
        <v>1.0796711403249941</v>
      </c>
      <c r="Y299" t="str">
        <f t="shared" si="146"/>
        <v>多</v>
      </c>
      <c r="Z299" s="6">
        <f t="shared" si="129"/>
        <v>5.1722667980256265E-3</v>
      </c>
      <c r="AA299" s="5">
        <f t="shared" si="139"/>
        <v>1.0796711403249941</v>
      </c>
      <c r="AB299" t="str">
        <f t="shared" si="147"/>
        <v>多</v>
      </c>
      <c r="AC299" s="6">
        <f t="shared" si="130"/>
        <v>5.1722667980256265E-3</v>
      </c>
      <c r="AD299" s="5">
        <f t="shared" si="140"/>
        <v>1.0796711403249941</v>
      </c>
    </row>
    <row r="300" spans="1:30" x14ac:dyDescent="0.15">
      <c r="A300" s="1">
        <v>38810</v>
      </c>
      <c r="B300" s="2">
        <v>1079.32</v>
      </c>
      <c r="C300" s="3">
        <f t="shared" si="120"/>
        <v>1.7180446521972703E-2</v>
      </c>
      <c r="D300" s="4" t="str">
        <f t="shared" si="131"/>
        <v>空</v>
      </c>
      <c r="E300" s="6">
        <f t="shared" si="121"/>
        <v>0</v>
      </c>
      <c r="F300" s="5">
        <f t="shared" si="122"/>
        <v>1.0839382471294352</v>
      </c>
      <c r="G300" t="str">
        <f t="shared" si="132"/>
        <v>多</v>
      </c>
      <c r="H300" s="6">
        <f t="shared" si="123"/>
        <v>1.7180446521972703E-2</v>
      </c>
      <c r="I300" s="5">
        <f t="shared" si="133"/>
        <v>1.0595296441675328</v>
      </c>
      <c r="J300" t="str">
        <f t="shared" si="141"/>
        <v>多</v>
      </c>
      <c r="K300" s="6">
        <f t="shared" si="124"/>
        <v>1.7180446521972703E-2</v>
      </c>
      <c r="L300" s="5">
        <f t="shared" si="134"/>
        <v>1.1757699944082276</v>
      </c>
      <c r="M300" t="str">
        <f t="shared" si="142"/>
        <v>多</v>
      </c>
      <c r="N300" s="6">
        <f t="shared" si="125"/>
        <v>1.7180446521972703E-2</v>
      </c>
      <c r="O300" s="5">
        <f t="shared" si="135"/>
        <v>1.0992334166989741</v>
      </c>
      <c r="P300" t="str">
        <f t="shared" si="143"/>
        <v>多</v>
      </c>
      <c r="Q300" s="6">
        <f t="shared" si="126"/>
        <v>1.7180446521972703E-2</v>
      </c>
      <c r="R300" s="5">
        <f t="shared" si="136"/>
        <v>1.0495286089320988</v>
      </c>
      <c r="S300" t="str">
        <f t="shared" si="144"/>
        <v>多</v>
      </c>
      <c r="T300" s="6">
        <f t="shared" si="127"/>
        <v>1.7180446521972703E-2</v>
      </c>
      <c r="U300" s="5">
        <f t="shared" si="137"/>
        <v>1.0302472383772487</v>
      </c>
      <c r="V300" t="str">
        <f t="shared" si="145"/>
        <v>多</v>
      </c>
      <c r="W300" s="6">
        <f t="shared" si="128"/>
        <v>1.7180446521972703E-2</v>
      </c>
      <c r="X300" s="5">
        <f t="shared" si="138"/>
        <v>1.0982203726126649</v>
      </c>
      <c r="Y300" t="str">
        <f t="shared" si="146"/>
        <v>多</v>
      </c>
      <c r="Z300" s="6">
        <f t="shared" si="129"/>
        <v>1.7180446521972703E-2</v>
      </c>
      <c r="AA300" s="5">
        <f t="shared" si="139"/>
        <v>1.0982203726126649</v>
      </c>
      <c r="AB300" t="str">
        <f t="shared" si="147"/>
        <v>多</v>
      </c>
      <c r="AC300" s="6">
        <f t="shared" si="130"/>
        <v>1.7180446521972703E-2</v>
      </c>
      <c r="AD300" s="5">
        <f t="shared" si="140"/>
        <v>1.0982203726126649</v>
      </c>
    </row>
    <row r="301" spans="1:30" x14ac:dyDescent="0.15">
      <c r="A301" s="1">
        <v>38811</v>
      </c>
      <c r="B301" s="2">
        <v>1089.3699999999999</v>
      </c>
      <c r="C301" s="3">
        <f t="shared" si="120"/>
        <v>9.3114183004112672E-3</v>
      </c>
      <c r="D301" s="4" t="str">
        <f t="shared" si="131"/>
        <v>空</v>
      </c>
      <c r="E301" s="6">
        <f t="shared" si="121"/>
        <v>0</v>
      </c>
      <c r="F301" s="5">
        <f t="shared" si="122"/>
        <v>1.0839382471294352</v>
      </c>
      <c r="G301" t="str">
        <f t="shared" si="132"/>
        <v>多</v>
      </c>
      <c r="H301" s="6">
        <f t="shared" si="123"/>
        <v>9.3114183004112672E-3</v>
      </c>
      <c r="I301" s="5">
        <f t="shared" si="133"/>
        <v>1.0693953678860626</v>
      </c>
      <c r="J301" t="str">
        <f t="shared" si="141"/>
        <v>多</v>
      </c>
      <c r="K301" s="6">
        <f t="shared" si="124"/>
        <v>9.3114183004112672E-3</v>
      </c>
      <c r="L301" s="5">
        <f t="shared" si="134"/>
        <v>1.1867180806512347</v>
      </c>
      <c r="M301" t="str">
        <f t="shared" si="142"/>
        <v>多</v>
      </c>
      <c r="N301" s="6">
        <f t="shared" si="125"/>
        <v>9.3114183004112672E-3</v>
      </c>
      <c r="O301" s="5">
        <f t="shared" si="135"/>
        <v>1.1094688388516485</v>
      </c>
      <c r="P301" t="str">
        <f t="shared" si="143"/>
        <v>多</v>
      </c>
      <c r="Q301" s="6">
        <f t="shared" si="126"/>
        <v>9.3114183004112672E-3</v>
      </c>
      <c r="R301" s="5">
        <f t="shared" si="136"/>
        <v>1.0593012088281142</v>
      </c>
      <c r="S301" t="str">
        <f t="shared" si="144"/>
        <v>多</v>
      </c>
      <c r="T301" s="6">
        <f t="shared" si="127"/>
        <v>9.3114183004112672E-3</v>
      </c>
      <c r="U301" s="5">
        <f t="shared" si="137"/>
        <v>1.0398403013666229</v>
      </c>
      <c r="V301" t="str">
        <f t="shared" si="145"/>
        <v>多</v>
      </c>
      <c r="W301" s="6">
        <f t="shared" si="128"/>
        <v>9.3114183004112672E-3</v>
      </c>
      <c r="X301" s="5">
        <f t="shared" si="138"/>
        <v>1.1084463618880949</v>
      </c>
      <c r="Y301" t="str">
        <f t="shared" si="146"/>
        <v>多</v>
      </c>
      <c r="Z301" s="6">
        <f t="shared" si="129"/>
        <v>9.3114183004112672E-3</v>
      </c>
      <c r="AA301" s="5">
        <f t="shared" si="139"/>
        <v>1.1084463618880949</v>
      </c>
      <c r="AB301" t="str">
        <f t="shared" si="147"/>
        <v>多</v>
      </c>
      <c r="AC301" s="6">
        <f t="shared" si="130"/>
        <v>9.3114183004112672E-3</v>
      </c>
      <c r="AD301" s="5">
        <f t="shared" si="140"/>
        <v>1.1084463618880949</v>
      </c>
    </row>
    <row r="302" spans="1:30" x14ac:dyDescent="0.15">
      <c r="A302" s="1">
        <v>38812</v>
      </c>
      <c r="B302" s="2">
        <v>1099.97</v>
      </c>
      <c r="C302" s="3">
        <f t="shared" si="120"/>
        <v>9.7303946317597312E-3</v>
      </c>
      <c r="D302" s="4" t="str">
        <f t="shared" si="131"/>
        <v>空</v>
      </c>
      <c r="E302" s="6">
        <f t="shared" si="121"/>
        <v>0</v>
      </c>
      <c r="F302" s="5">
        <f t="shared" si="122"/>
        <v>1.0839382471294352</v>
      </c>
      <c r="G302" t="str">
        <f t="shared" si="132"/>
        <v>多</v>
      </c>
      <c r="H302" s="6">
        <f t="shared" si="123"/>
        <v>9.7303946317597312E-3</v>
      </c>
      <c r="I302" s="5">
        <f t="shared" si="133"/>
        <v>1.0798010068329698</v>
      </c>
      <c r="J302" t="str">
        <f t="shared" si="141"/>
        <v>多</v>
      </c>
      <c r="K302" s="6">
        <f t="shared" si="124"/>
        <v>9.7303946317597312E-3</v>
      </c>
      <c r="L302" s="5">
        <f t="shared" si="134"/>
        <v>1.1982653158926158</v>
      </c>
      <c r="M302" t="str">
        <f t="shared" si="142"/>
        <v>多</v>
      </c>
      <c r="N302" s="6">
        <f t="shared" si="125"/>
        <v>9.7303946317597312E-3</v>
      </c>
      <c r="O302" s="5">
        <f t="shared" si="135"/>
        <v>1.1202644084853153</v>
      </c>
      <c r="P302" t="str">
        <f t="shared" si="143"/>
        <v>多</v>
      </c>
      <c r="Q302" s="6">
        <f t="shared" si="126"/>
        <v>9.7303946317597312E-3</v>
      </c>
      <c r="R302" s="5">
        <f t="shared" si="136"/>
        <v>1.0696086276239118</v>
      </c>
      <c r="S302" t="str">
        <f t="shared" si="144"/>
        <v>多</v>
      </c>
      <c r="T302" s="6">
        <f t="shared" si="127"/>
        <v>9.7303946317597312E-3</v>
      </c>
      <c r="U302" s="5">
        <f t="shared" si="137"/>
        <v>1.0499583578529281</v>
      </c>
      <c r="V302" t="str">
        <f t="shared" si="145"/>
        <v>多</v>
      </c>
      <c r="W302" s="6">
        <f t="shared" si="128"/>
        <v>9.7303946317597312E-3</v>
      </c>
      <c r="X302" s="5">
        <f t="shared" si="138"/>
        <v>1.1192319824174044</v>
      </c>
      <c r="Y302" t="str">
        <f t="shared" si="146"/>
        <v>多</v>
      </c>
      <c r="Z302" s="6">
        <f t="shared" si="129"/>
        <v>9.7303946317597312E-3</v>
      </c>
      <c r="AA302" s="5">
        <f t="shared" si="139"/>
        <v>1.1192319824174044</v>
      </c>
      <c r="AB302" t="str">
        <f t="shared" si="147"/>
        <v>多</v>
      </c>
      <c r="AC302" s="6">
        <f t="shared" si="130"/>
        <v>9.7303946317597312E-3</v>
      </c>
      <c r="AD302" s="5">
        <f t="shared" si="140"/>
        <v>1.1192319824174044</v>
      </c>
    </row>
    <row r="303" spans="1:30" x14ac:dyDescent="0.15">
      <c r="A303" s="1">
        <v>38813</v>
      </c>
      <c r="B303" s="2">
        <v>1103.24</v>
      </c>
      <c r="C303" s="3">
        <f t="shared" si="120"/>
        <v>2.9728083493185675E-3</v>
      </c>
      <c r="D303" s="4" t="str">
        <f t="shared" si="131"/>
        <v>空</v>
      </c>
      <c r="E303" s="6">
        <f t="shared" si="121"/>
        <v>0</v>
      </c>
      <c r="F303" s="5">
        <f t="shared" si="122"/>
        <v>1.0839382471294352</v>
      </c>
      <c r="G303" t="str">
        <f t="shared" si="132"/>
        <v>多</v>
      </c>
      <c r="H303" s="6">
        <f t="shared" si="123"/>
        <v>2.9728083493185675E-3</v>
      </c>
      <c r="I303" s="5">
        <f t="shared" si="133"/>
        <v>1.0830110482816855</v>
      </c>
      <c r="J303" t="str">
        <f t="shared" si="141"/>
        <v>多</v>
      </c>
      <c r="K303" s="6">
        <f t="shared" si="124"/>
        <v>2.9728083493185675E-3</v>
      </c>
      <c r="L303" s="5">
        <f t="shared" si="134"/>
        <v>1.2018275290284002</v>
      </c>
      <c r="M303" t="str">
        <f t="shared" si="142"/>
        <v>多</v>
      </c>
      <c r="N303" s="6">
        <f t="shared" si="125"/>
        <v>2.9728083493185675E-3</v>
      </c>
      <c r="O303" s="5">
        <f t="shared" si="135"/>
        <v>1.123594739872305</v>
      </c>
      <c r="P303" t="str">
        <f t="shared" si="143"/>
        <v>多</v>
      </c>
      <c r="Q303" s="6">
        <f t="shared" si="126"/>
        <v>2.9728083493185675E-3</v>
      </c>
      <c r="R303" s="5">
        <f t="shared" si="136"/>
        <v>1.0727883690826154</v>
      </c>
      <c r="S303" t="str">
        <f t="shared" si="144"/>
        <v>多</v>
      </c>
      <c r="T303" s="6">
        <f t="shared" si="127"/>
        <v>2.9728083493185675E-3</v>
      </c>
      <c r="U303" s="5">
        <f t="shared" si="137"/>
        <v>1.0530796828255902</v>
      </c>
      <c r="V303" t="str">
        <f t="shared" si="145"/>
        <v>多</v>
      </c>
      <c r="W303" s="6">
        <f t="shared" si="128"/>
        <v>2.9728083493185675E-3</v>
      </c>
      <c r="X303" s="5">
        <f t="shared" si="138"/>
        <v>1.1225592445995591</v>
      </c>
      <c r="Y303" t="str">
        <f t="shared" si="146"/>
        <v>多</v>
      </c>
      <c r="Z303" s="6">
        <f t="shared" si="129"/>
        <v>2.9728083493185675E-3</v>
      </c>
      <c r="AA303" s="5">
        <f t="shared" si="139"/>
        <v>1.1225592445995591</v>
      </c>
      <c r="AB303" t="str">
        <f t="shared" si="147"/>
        <v>多</v>
      </c>
      <c r="AC303" s="6">
        <f t="shared" si="130"/>
        <v>2.9728083493185675E-3</v>
      </c>
      <c r="AD303" s="5">
        <f t="shared" si="140"/>
        <v>1.1225592445995591</v>
      </c>
    </row>
    <row r="304" spans="1:30" x14ac:dyDescent="0.15">
      <c r="A304" s="1">
        <v>38814</v>
      </c>
      <c r="B304" s="2">
        <v>1103.1500000000001</v>
      </c>
      <c r="C304" s="3">
        <f t="shared" si="120"/>
        <v>-8.1577897828144508E-5</v>
      </c>
      <c r="D304" s="4" t="str">
        <f t="shared" si="131"/>
        <v>空</v>
      </c>
      <c r="E304" s="6">
        <f t="shared" si="121"/>
        <v>0</v>
      </c>
      <c r="F304" s="5">
        <f t="shared" si="122"/>
        <v>1.0839382471294352</v>
      </c>
      <c r="G304" t="str">
        <f t="shared" si="132"/>
        <v>多</v>
      </c>
      <c r="H304" s="6">
        <f t="shared" si="123"/>
        <v>-8.1577897828144508E-5</v>
      </c>
      <c r="I304" s="5">
        <f t="shared" si="133"/>
        <v>1.0829226985170419</v>
      </c>
      <c r="J304" t="str">
        <f t="shared" si="141"/>
        <v>多</v>
      </c>
      <c r="K304" s="6">
        <f t="shared" si="124"/>
        <v>-8.1577897828144508E-5</v>
      </c>
      <c r="L304" s="5">
        <f t="shared" si="134"/>
        <v>1.2017294864650301</v>
      </c>
      <c r="M304" t="str">
        <f t="shared" si="142"/>
        <v>多</v>
      </c>
      <c r="N304" s="6">
        <f t="shared" si="125"/>
        <v>-8.1577897828144508E-5</v>
      </c>
      <c r="O304" s="5">
        <f t="shared" si="135"/>
        <v>1.1235030793754155</v>
      </c>
      <c r="P304" t="str">
        <f t="shared" si="143"/>
        <v>多</v>
      </c>
      <c r="Q304" s="6">
        <f t="shared" si="126"/>
        <v>-8.1577897828144508E-5</v>
      </c>
      <c r="R304" s="5">
        <f t="shared" si="136"/>
        <v>1.0727008532626512</v>
      </c>
      <c r="S304" t="str">
        <f t="shared" si="144"/>
        <v>多</v>
      </c>
      <c r="T304" s="6">
        <f t="shared" si="127"/>
        <v>-8.1577897828144508E-5</v>
      </c>
      <c r="U304" s="5">
        <f t="shared" si="137"/>
        <v>1.0529937747988198</v>
      </c>
      <c r="V304" t="str">
        <f t="shared" si="145"/>
        <v>多</v>
      </c>
      <c r="W304" s="6">
        <f t="shared" si="128"/>
        <v>-8.1577897828144508E-5</v>
      </c>
      <c r="X304" s="5">
        <f t="shared" si="138"/>
        <v>1.1224676685761972</v>
      </c>
      <c r="Y304" t="str">
        <f t="shared" si="146"/>
        <v>多</v>
      </c>
      <c r="Z304" s="6">
        <f t="shared" si="129"/>
        <v>-8.1577897828144508E-5</v>
      </c>
      <c r="AA304" s="5">
        <f t="shared" si="139"/>
        <v>1.1224676685761972</v>
      </c>
      <c r="AB304" t="str">
        <f t="shared" si="147"/>
        <v>多</v>
      </c>
      <c r="AC304" s="6">
        <f t="shared" si="130"/>
        <v>-8.1577897828144508E-5</v>
      </c>
      <c r="AD304" s="5">
        <f t="shared" si="140"/>
        <v>1.1224676685761972</v>
      </c>
    </row>
    <row r="305" spans="1:30" x14ac:dyDescent="0.15">
      <c r="A305" s="1">
        <v>38817</v>
      </c>
      <c r="B305" s="2">
        <v>1117.9100000000001</v>
      </c>
      <c r="C305" s="3">
        <f t="shared" si="120"/>
        <v>1.3379866745229618E-2</v>
      </c>
      <c r="D305" s="4" t="str">
        <f t="shared" si="131"/>
        <v>空</v>
      </c>
      <c r="E305" s="6">
        <f t="shared" si="121"/>
        <v>0</v>
      </c>
      <c r="F305" s="5">
        <f t="shared" si="122"/>
        <v>1.0839382471294352</v>
      </c>
      <c r="G305" t="str">
        <f t="shared" si="132"/>
        <v>多</v>
      </c>
      <c r="H305" s="6">
        <f t="shared" si="123"/>
        <v>1.3379866745229618E-2</v>
      </c>
      <c r="I305" s="5">
        <f t="shared" si="133"/>
        <v>1.0974120599185844</v>
      </c>
      <c r="J305" t="str">
        <f t="shared" si="141"/>
        <v>多</v>
      </c>
      <c r="K305" s="6">
        <f t="shared" si="124"/>
        <v>1.3379866745229618E-2</v>
      </c>
      <c r="L305" s="5">
        <f t="shared" si="134"/>
        <v>1.2178084668577454</v>
      </c>
      <c r="M305" t="str">
        <f t="shared" si="142"/>
        <v>多</v>
      </c>
      <c r="N305" s="6">
        <f t="shared" si="125"/>
        <v>1.3379866745229618E-2</v>
      </c>
      <c r="O305" s="5">
        <f t="shared" si="135"/>
        <v>1.1385354008653137</v>
      </c>
      <c r="P305" t="str">
        <f t="shared" si="143"/>
        <v>多</v>
      </c>
      <c r="Q305" s="6">
        <f t="shared" si="126"/>
        <v>1.3379866745229618E-2</v>
      </c>
      <c r="R305" s="5">
        <f t="shared" si="136"/>
        <v>1.0870534477367995</v>
      </c>
      <c r="S305" t="str">
        <f t="shared" si="144"/>
        <v>多</v>
      </c>
      <c r="T305" s="6">
        <f t="shared" si="127"/>
        <v>1.3379866745229618E-2</v>
      </c>
      <c r="U305" s="5">
        <f t="shared" si="137"/>
        <v>1.0670826911891844</v>
      </c>
      <c r="V305" t="str">
        <f t="shared" si="145"/>
        <v>多</v>
      </c>
      <c r="W305" s="6">
        <f t="shared" si="128"/>
        <v>1.3379866745229618E-2</v>
      </c>
      <c r="X305" s="5">
        <f t="shared" si="138"/>
        <v>1.1374861364075752</v>
      </c>
      <c r="Y305" t="str">
        <f t="shared" si="146"/>
        <v>多</v>
      </c>
      <c r="Z305" s="6">
        <f t="shared" si="129"/>
        <v>1.3379866745229618E-2</v>
      </c>
      <c r="AA305" s="5">
        <f t="shared" si="139"/>
        <v>1.1374861364075752</v>
      </c>
      <c r="AB305" t="str">
        <f t="shared" si="147"/>
        <v>多</v>
      </c>
      <c r="AC305" s="6">
        <f t="shared" si="130"/>
        <v>1.3379866745229618E-2</v>
      </c>
      <c r="AD305" s="5">
        <f t="shared" si="140"/>
        <v>1.1374861364075752</v>
      </c>
    </row>
    <row r="306" spans="1:30" x14ac:dyDescent="0.15">
      <c r="A306" s="1">
        <v>38818</v>
      </c>
      <c r="B306" s="2">
        <v>1123.31</v>
      </c>
      <c r="C306" s="3">
        <f t="shared" si="120"/>
        <v>4.8304425222065461E-3</v>
      </c>
      <c r="D306" s="4" t="str">
        <f t="shared" si="131"/>
        <v>空</v>
      </c>
      <c r="E306" s="6">
        <f t="shared" si="121"/>
        <v>0</v>
      </c>
      <c r="F306" s="5">
        <f t="shared" si="122"/>
        <v>1.0839382471294352</v>
      </c>
      <c r="G306" t="str">
        <f t="shared" si="132"/>
        <v>多</v>
      </c>
      <c r="H306" s="6">
        <f t="shared" si="123"/>
        <v>4.8304425222065461E-3</v>
      </c>
      <c r="I306" s="5">
        <f t="shared" si="133"/>
        <v>1.1027130457971974</v>
      </c>
      <c r="J306" t="str">
        <f t="shared" si="141"/>
        <v>多</v>
      </c>
      <c r="K306" s="6">
        <f t="shared" si="124"/>
        <v>4.8304425222065461E-3</v>
      </c>
      <c r="L306" s="5">
        <f t="shared" si="134"/>
        <v>1.2236910206599583</v>
      </c>
      <c r="M306" t="str">
        <f t="shared" si="142"/>
        <v>多</v>
      </c>
      <c r="N306" s="6">
        <f t="shared" si="125"/>
        <v>4.8304425222065461E-3</v>
      </c>
      <c r="O306" s="5">
        <f t="shared" si="135"/>
        <v>1.1440350306786911</v>
      </c>
      <c r="P306" t="str">
        <f t="shared" si="143"/>
        <v>多</v>
      </c>
      <c r="Q306" s="6">
        <f t="shared" si="126"/>
        <v>4.8304425222065461E-3</v>
      </c>
      <c r="R306" s="5">
        <f t="shared" si="136"/>
        <v>1.0923043969346586</v>
      </c>
      <c r="S306" t="str">
        <f t="shared" si="144"/>
        <v>多</v>
      </c>
      <c r="T306" s="6">
        <f t="shared" si="127"/>
        <v>4.8304425222065461E-3</v>
      </c>
      <c r="U306" s="5">
        <f t="shared" si="137"/>
        <v>1.0722371727954152</v>
      </c>
      <c r="V306" t="str">
        <f t="shared" si="145"/>
        <v>多</v>
      </c>
      <c r="W306" s="6">
        <f t="shared" si="128"/>
        <v>4.8304425222065461E-3</v>
      </c>
      <c r="X306" s="5">
        <f t="shared" si="138"/>
        <v>1.1429806978092989</v>
      </c>
      <c r="Y306" t="str">
        <f t="shared" si="146"/>
        <v>多</v>
      </c>
      <c r="Z306" s="6">
        <f t="shared" si="129"/>
        <v>4.8304425222065461E-3</v>
      </c>
      <c r="AA306" s="5">
        <f t="shared" si="139"/>
        <v>1.1429806978092989</v>
      </c>
      <c r="AB306" t="str">
        <f t="shared" si="147"/>
        <v>多</v>
      </c>
      <c r="AC306" s="6">
        <f t="shared" si="130"/>
        <v>4.8304425222065461E-3</v>
      </c>
      <c r="AD306" s="5">
        <f t="shared" si="140"/>
        <v>1.1429806978092989</v>
      </c>
    </row>
    <row r="307" spans="1:30" x14ac:dyDescent="0.15">
      <c r="A307" s="1">
        <v>38819</v>
      </c>
      <c r="B307" s="2">
        <v>1117.07</v>
      </c>
      <c r="C307" s="3">
        <f t="shared" si="120"/>
        <v>-5.5550115284294099E-3</v>
      </c>
      <c r="D307" s="4" t="str">
        <f t="shared" si="131"/>
        <v>空</v>
      </c>
      <c r="E307" s="6">
        <f t="shared" si="121"/>
        <v>0</v>
      </c>
      <c r="F307" s="5">
        <f t="shared" si="122"/>
        <v>1.0839382471294352</v>
      </c>
      <c r="G307" t="str">
        <f t="shared" si="132"/>
        <v>多</v>
      </c>
      <c r="H307" s="6">
        <f t="shared" si="123"/>
        <v>-5.5550115284294099E-3</v>
      </c>
      <c r="I307" s="5">
        <f t="shared" si="133"/>
        <v>1.0965874621152445</v>
      </c>
      <c r="J307" t="str">
        <f t="shared" si="141"/>
        <v>多</v>
      </c>
      <c r="K307" s="6">
        <f t="shared" si="124"/>
        <v>-5.5550115284294099E-3</v>
      </c>
      <c r="L307" s="5">
        <f t="shared" si="134"/>
        <v>1.2168934029329566</v>
      </c>
      <c r="M307" t="str">
        <f t="shared" si="142"/>
        <v>多</v>
      </c>
      <c r="N307" s="6">
        <f t="shared" si="125"/>
        <v>-5.5550115284294099E-3</v>
      </c>
      <c r="O307" s="5">
        <f t="shared" si="135"/>
        <v>1.1376799028943438</v>
      </c>
      <c r="P307" t="str">
        <f t="shared" si="143"/>
        <v>多</v>
      </c>
      <c r="Q307" s="6">
        <f t="shared" si="126"/>
        <v>-5.5550115284294099E-3</v>
      </c>
      <c r="R307" s="5">
        <f t="shared" si="136"/>
        <v>1.0862366334171325</v>
      </c>
      <c r="S307" t="str">
        <f t="shared" si="144"/>
        <v>多</v>
      </c>
      <c r="T307" s="6">
        <f t="shared" si="127"/>
        <v>-5.5550115284294099E-3</v>
      </c>
      <c r="U307" s="5">
        <f t="shared" si="137"/>
        <v>1.0662808829393262</v>
      </c>
      <c r="V307" t="str">
        <f t="shared" si="145"/>
        <v>多</v>
      </c>
      <c r="W307" s="6">
        <f t="shared" si="128"/>
        <v>-5.5550115284294099E-3</v>
      </c>
      <c r="X307" s="5">
        <f t="shared" si="138"/>
        <v>1.1366314268561959</v>
      </c>
      <c r="Y307" t="str">
        <f t="shared" si="146"/>
        <v>多</v>
      </c>
      <c r="Z307" s="6">
        <f t="shared" si="129"/>
        <v>-5.5550115284294099E-3</v>
      </c>
      <c r="AA307" s="5">
        <f t="shared" si="139"/>
        <v>1.1366314268561959</v>
      </c>
      <c r="AB307" t="str">
        <f t="shared" si="147"/>
        <v>多</v>
      </c>
      <c r="AC307" s="6">
        <f t="shared" si="130"/>
        <v>-5.5550115284294099E-3</v>
      </c>
      <c r="AD307" s="5">
        <f t="shared" si="140"/>
        <v>1.1366314268561959</v>
      </c>
    </row>
    <row r="308" spans="1:30" x14ac:dyDescent="0.15">
      <c r="A308" s="1">
        <v>38820</v>
      </c>
      <c r="B308" s="2">
        <v>1093.93</v>
      </c>
      <c r="C308" s="3">
        <f t="shared" si="120"/>
        <v>-2.0714905959339891E-2</v>
      </c>
      <c r="D308" s="4" t="str">
        <f t="shared" si="131"/>
        <v>多</v>
      </c>
      <c r="E308" s="6">
        <f t="shared" si="121"/>
        <v>0</v>
      </c>
      <c r="F308" s="5">
        <f t="shared" si="122"/>
        <v>1.0839382471294352</v>
      </c>
      <c r="G308" t="str">
        <f t="shared" si="132"/>
        <v>多</v>
      </c>
      <c r="H308" s="6">
        <f t="shared" si="123"/>
        <v>-2.0714905959339891E-2</v>
      </c>
      <c r="I308" s="5">
        <f t="shared" si="133"/>
        <v>1.073871755961336</v>
      </c>
      <c r="J308" t="str">
        <f t="shared" si="141"/>
        <v>多</v>
      </c>
      <c r="K308" s="6">
        <f t="shared" si="124"/>
        <v>-2.0714905959339891E-2</v>
      </c>
      <c r="L308" s="5">
        <f t="shared" si="134"/>
        <v>1.1916855705286593</v>
      </c>
      <c r="M308" t="str">
        <f t="shared" si="142"/>
        <v>多</v>
      </c>
      <c r="N308" s="6">
        <f t="shared" si="125"/>
        <v>-2.0714905959339891E-2</v>
      </c>
      <c r="O308" s="5">
        <f t="shared" si="135"/>
        <v>1.1141129706940565</v>
      </c>
      <c r="P308" t="str">
        <f t="shared" si="143"/>
        <v>多</v>
      </c>
      <c r="Q308" s="6">
        <f t="shared" si="126"/>
        <v>-2.0714905959339891E-2</v>
      </c>
      <c r="R308" s="5">
        <f t="shared" si="136"/>
        <v>1.0637353437063066</v>
      </c>
      <c r="S308" t="str">
        <f t="shared" si="144"/>
        <v>多</v>
      </c>
      <c r="T308" s="6">
        <f t="shared" si="127"/>
        <v>-2.0714905959339891E-2</v>
      </c>
      <c r="U308" s="5">
        <f t="shared" si="137"/>
        <v>1.0441929747229961</v>
      </c>
      <c r="V308" t="str">
        <f t="shared" si="145"/>
        <v>多</v>
      </c>
      <c r="W308" s="6">
        <f t="shared" si="128"/>
        <v>-2.0714905959339891E-2</v>
      </c>
      <c r="X308" s="5">
        <f t="shared" si="138"/>
        <v>1.1130862137384394</v>
      </c>
      <c r="Y308" t="str">
        <f t="shared" si="146"/>
        <v>多</v>
      </c>
      <c r="Z308" s="6">
        <f t="shared" si="129"/>
        <v>-2.0714905959339891E-2</v>
      </c>
      <c r="AA308" s="5">
        <f t="shared" si="139"/>
        <v>1.1130862137384394</v>
      </c>
      <c r="AB308" t="str">
        <f t="shared" si="147"/>
        <v>多</v>
      </c>
      <c r="AC308" s="6">
        <f t="shared" si="130"/>
        <v>-2.0714905959339891E-2</v>
      </c>
      <c r="AD308" s="5">
        <f t="shared" si="140"/>
        <v>1.1130862137384394</v>
      </c>
    </row>
    <row r="309" spans="1:30" x14ac:dyDescent="0.15">
      <c r="A309" s="1">
        <v>38821</v>
      </c>
      <c r="B309" s="2">
        <v>1118.6099999999999</v>
      </c>
      <c r="C309" s="3">
        <f t="shared" si="120"/>
        <v>2.2560858555848995E-2</v>
      </c>
      <c r="D309" s="4" t="str">
        <f t="shared" si="131"/>
        <v>多</v>
      </c>
      <c r="E309" s="6">
        <f t="shared" si="121"/>
        <v>2.2560858555848995E-2</v>
      </c>
      <c r="F309" s="5">
        <f t="shared" si="122"/>
        <v>1.1083928246061974</v>
      </c>
      <c r="G309" t="str">
        <f t="shared" si="132"/>
        <v>多</v>
      </c>
      <c r="H309" s="6">
        <f t="shared" si="123"/>
        <v>2.2560858555848995E-2</v>
      </c>
      <c r="I309" s="5">
        <f t="shared" si="133"/>
        <v>1.0980992247547008</v>
      </c>
      <c r="J309" t="str">
        <f t="shared" si="141"/>
        <v>多</v>
      </c>
      <c r="K309" s="6">
        <f t="shared" si="124"/>
        <v>2.2560858555848995E-2</v>
      </c>
      <c r="L309" s="5">
        <f t="shared" si="134"/>
        <v>1.2185710201284026</v>
      </c>
      <c r="M309" t="str">
        <f t="shared" si="142"/>
        <v>多</v>
      </c>
      <c r="N309" s="6">
        <f t="shared" si="125"/>
        <v>2.2560858555848995E-2</v>
      </c>
      <c r="O309" s="5">
        <f t="shared" si="135"/>
        <v>1.1392483158411217</v>
      </c>
      <c r="P309" t="str">
        <f t="shared" si="143"/>
        <v>多</v>
      </c>
      <c r="Q309" s="6">
        <f t="shared" si="126"/>
        <v>2.2560858555848995E-2</v>
      </c>
      <c r="R309" s="5">
        <f t="shared" si="136"/>
        <v>1.0877341263365221</v>
      </c>
      <c r="S309" t="str">
        <f t="shared" si="144"/>
        <v>多</v>
      </c>
      <c r="T309" s="6">
        <f t="shared" si="127"/>
        <v>2.2560858555848995E-2</v>
      </c>
      <c r="U309" s="5">
        <f t="shared" si="137"/>
        <v>1.0677508647307328</v>
      </c>
      <c r="V309" t="str">
        <f t="shared" si="145"/>
        <v>多</v>
      </c>
      <c r="W309" s="6">
        <f t="shared" si="128"/>
        <v>2.2560858555848995E-2</v>
      </c>
      <c r="X309" s="5">
        <f t="shared" si="138"/>
        <v>1.1381983943670579</v>
      </c>
      <c r="Y309" t="str">
        <f t="shared" si="146"/>
        <v>多</v>
      </c>
      <c r="Z309" s="6">
        <f t="shared" si="129"/>
        <v>2.2560858555848995E-2</v>
      </c>
      <c r="AA309" s="5">
        <f t="shared" si="139"/>
        <v>1.1381983943670579</v>
      </c>
      <c r="AB309" t="str">
        <f t="shared" si="147"/>
        <v>多</v>
      </c>
      <c r="AC309" s="6">
        <f t="shared" si="130"/>
        <v>2.2560858555848995E-2</v>
      </c>
      <c r="AD309" s="5">
        <f t="shared" si="140"/>
        <v>1.1381983943670579</v>
      </c>
    </row>
    <row r="310" spans="1:30" x14ac:dyDescent="0.15">
      <c r="A310" s="1">
        <v>38824</v>
      </c>
      <c r="B310" s="2">
        <v>1124.4100000000001</v>
      </c>
      <c r="C310" s="3">
        <f t="shared" si="120"/>
        <v>5.1850063918614797E-3</v>
      </c>
      <c r="D310" s="4" t="str">
        <f t="shared" si="131"/>
        <v>空</v>
      </c>
      <c r="E310" s="6">
        <f t="shared" si="121"/>
        <v>5.1850063918614797E-3</v>
      </c>
      <c r="F310" s="5">
        <f t="shared" si="122"/>
        <v>1.114139848486474</v>
      </c>
      <c r="G310" t="str">
        <f t="shared" si="132"/>
        <v>多</v>
      </c>
      <c r="H310" s="6">
        <f t="shared" si="123"/>
        <v>5.1850063918614797E-3</v>
      </c>
      <c r="I310" s="5">
        <f t="shared" si="133"/>
        <v>1.1037928762539519</v>
      </c>
      <c r="J310" t="str">
        <f t="shared" si="141"/>
        <v>多</v>
      </c>
      <c r="K310" s="6">
        <f t="shared" si="124"/>
        <v>5.1850063918614797E-3</v>
      </c>
      <c r="L310" s="5">
        <f t="shared" si="134"/>
        <v>1.2248893186567056</v>
      </c>
      <c r="M310" t="str">
        <f t="shared" si="142"/>
        <v>多</v>
      </c>
      <c r="N310" s="6">
        <f t="shared" si="125"/>
        <v>5.1850063918614797E-3</v>
      </c>
      <c r="O310" s="5">
        <f t="shared" si="135"/>
        <v>1.1451553256406755</v>
      </c>
      <c r="P310" t="str">
        <f t="shared" si="143"/>
        <v>多</v>
      </c>
      <c r="Q310" s="6">
        <f t="shared" si="126"/>
        <v>5.1850063918614797E-3</v>
      </c>
      <c r="R310" s="5">
        <f t="shared" si="136"/>
        <v>1.0933740347342229</v>
      </c>
      <c r="S310" t="str">
        <f t="shared" si="144"/>
        <v>多</v>
      </c>
      <c r="T310" s="6">
        <f t="shared" si="127"/>
        <v>5.1850063918614797E-3</v>
      </c>
      <c r="U310" s="5">
        <f t="shared" si="137"/>
        <v>1.0732871597892772</v>
      </c>
      <c r="V310" t="str">
        <f t="shared" si="145"/>
        <v>多</v>
      </c>
      <c r="W310" s="6">
        <f t="shared" si="128"/>
        <v>5.1850063918614797E-3</v>
      </c>
      <c r="X310" s="5">
        <f t="shared" si="138"/>
        <v>1.1440999603170576</v>
      </c>
      <c r="Y310" t="str">
        <f t="shared" si="146"/>
        <v>多</v>
      </c>
      <c r="Z310" s="6">
        <f t="shared" si="129"/>
        <v>5.1850063918614797E-3</v>
      </c>
      <c r="AA310" s="5">
        <f t="shared" si="139"/>
        <v>1.1440999603170576</v>
      </c>
      <c r="AB310" t="str">
        <f t="shared" si="147"/>
        <v>多</v>
      </c>
      <c r="AC310" s="6">
        <f t="shared" si="130"/>
        <v>5.1850063918614797E-3</v>
      </c>
      <c r="AD310" s="5">
        <f t="shared" si="140"/>
        <v>1.1440999603170576</v>
      </c>
    </row>
    <row r="311" spans="1:30" x14ac:dyDescent="0.15">
      <c r="A311" s="1">
        <v>38825</v>
      </c>
      <c r="B311" s="2">
        <v>1131.28</v>
      </c>
      <c r="C311" s="3">
        <f t="shared" si="120"/>
        <v>6.1098709545448493E-3</v>
      </c>
      <c r="D311" s="4" t="str">
        <f t="shared" si="131"/>
        <v>空</v>
      </c>
      <c r="E311" s="6">
        <f t="shared" si="121"/>
        <v>0</v>
      </c>
      <c r="F311" s="5">
        <f t="shared" si="122"/>
        <v>1.114139848486474</v>
      </c>
      <c r="G311" t="str">
        <f t="shared" si="132"/>
        <v>多</v>
      </c>
      <c r="H311" s="6">
        <f t="shared" si="123"/>
        <v>6.1098709545448493E-3</v>
      </c>
      <c r="I311" s="5">
        <f t="shared" si="133"/>
        <v>1.1105369082884096</v>
      </c>
      <c r="J311" t="str">
        <f t="shared" si="141"/>
        <v>多</v>
      </c>
      <c r="K311" s="6">
        <f t="shared" si="124"/>
        <v>6.1098709545448493E-3</v>
      </c>
      <c r="L311" s="5">
        <f t="shared" si="134"/>
        <v>1.2323732343272984</v>
      </c>
      <c r="M311" t="str">
        <f t="shared" si="142"/>
        <v>多</v>
      </c>
      <c r="N311" s="6">
        <f t="shared" si="125"/>
        <v>6.1098709545448493E-3</v>
      </c>
      <c r="O311" s="5">
        <f t="shared" si="135"/>
        <v>1.1521520769032498</v>
      </c>
      <c r="P311" t="str">
        <f t="shared" si="143"/>
        <v>多</v>
      </c>
      <c r="Q311" s="6">
        <f t="shared" si="126"/>
        <v>6.1098709545448493E-3</v>
      </c>
      <c r="R311" s="5">
        <f t="shared" si="136"/>
        <v>1.100054408991499</v>
      </c>
      <c r="S311" t="str">
        <f t="shared" si="144"/>
        <v>多</v>
      </c>
      <c r="T311" s="6">
        <f t="shared" si="127"/>
        <v>6.1098709545448493E-3</v>
      </c>
      <c r="U311" s="5">
        <f t="shared" si="137"/>
        <v>1.0798448058327597</v>
      </c>
      <c r="V311" t="str">
        <f t="shared" si="145"/>
        <v>多</v>
      </c>
      <c r="W311" s="6">
        <f t="shared" si="128"/>
        <v>6.1098709545448493E-3</v>
      </c>
      <c r="X311" s="5">
        <f t="shared" si="138"/>
        <v>1.1510902634336948</v>
      </c>
      <c r="Y311" t="str">
        <f t="shared" si="146"/>
        <v>多</v>
      </c>
      <c r="Z311" s="6">
        <f t="shared" si="129"/>
        <v>6.1098709545448493E-3</v>
      </c>
      <c r="AA311" s="5">
        <f t="shared" si="139"/>
        <v>1.1510902634336948</v>
      </c>
      <c r="AB311" t="str">
        <f t="shared" si="147"/>
        <v>多</v>
      </c>
      <c r="AC311" s="6">
        <f t="shared" si="130"/>
        <v>6.1098709545448493E-3</v>
      </c>
      <c r="AD311" s="5">
        <f t="shared" si="140"/>
        <v>1.1510902634336948</v>
      </c>
    </row>
    <row r="312" spans="1:30" x14ac:dyDescent="0.15">
      <c r="A312" s="1">
        <v>38826</v>
      </c>
      <c r="B312" s="2">
        <v>1138.24</v>
      </c>
      <c r="C312" s="3">
        <f t="shared" si="120"/>
        <v>6.1523230323174971E-3</v>
      </c>
      <c r="D312" s="4" t="str">
        <f t="shared" si="131"/>
        <v>空</v>
      </c>
      <c r="E312" s="6">
        <f t="shared" si="121"/>
        <v>0</v>
      </c>
      <c r="F312" s="5">
        <f t="shared" si="122"/>
        <v>1.114139848486474</v>
      </c>
      <c r="G312" t="str">
        <f t="shared" si="132"/>
        <v>多</v>
      </c>
      <c r="H312" s="6">
        <f t="shared" si="123"/>
        <v>6.1523230323174971E-3</v>
      </c>
      <c r="I312" s="5">
        <f t="shared" si="133"/>
        <v>1.117369290087511</v>
      </c>
      <c r="J312" t="str">
        <f t="shared" si="141"/>
        <v>多</v>
      </c>
      <c r="K312" s="6">
        <f t="shared" si="124"/>
        <v>6.1523230323174971E-3</v>
      </c>
      <c r="L312" s="5">
        <f t="shared" si="134"/>
        <v>1.2399551925612617</v>
      </c>
      <c r="M312" t="str">
        <f t="shared" si="142"/>
        <v>多</v>
      </c>
      <c r="N312" s="6">
        <f t="shared" si="125"/>
        <v>6.1523230323174971E-3</v>
      </c>
      <c r="O312" s="5">
        <f t="shared" si="135"/>
        <v>1.1592404886627141</v>
      </c>
      <c r="P312" t="str">
        <f t="shared" si="143"/>
        <v>多</v>
      </c>
      <c r="Q312" s="6">
        <f t="shared" si="126"/>
        <v>6.1523230323174971E-3</v>
      </c>
      <c r="R312" s="5">
        <f t="shared" si="136"/>
        <v>1.1068222990687397</v>
      </c>
      <c r="S312" t="str">
        <f t="shared" si="144"/>
        <v>多</v>
      </c>
      <c r="T312" s="6">
        <f t="shared" si="127"/>
        <v>6.1523230323174971E-3</v>
      </c>
      <c r="U312" s="5">
        <f t="shared" si="137"/>
        <v>1.0864883599030131</v>
      </c>
      <c r="V312" t="str">
        <f t="shared" si="145"/>
        <v>多</v>
      </c>
      <c r="W312" s="6">
        <f t="shared" si="128"/>
        <v>6.1523230323174971E-3</v>
      </c>
      <c r="X312" s="5">
        <f t="shared" si="138"/>
        <v>1.1581721425736944</v>
      </c>
      <c r="Y312" t="str">
        <f t="shared" si="146"/>
        <v>多</v>
      </c>
      <c r="Z312" s="6">
        <f t="shared" si="129"/>
        <v>6.1523230323174971E-3</v>
      </c>
      <c r="AA312" s="5">
        <f t="shared" si="139"/>
        <v>1.1581721425736944</v>
      </c>
      <c r="AB312" t="str">
        <f t="shared" si="147"/>
        <v>多</v>
      </c>
      <c r="AC312" s="6">
        <f t="shared" si="130"/>
        <v>6.1523230323174971E-3</v>
      </c>
      <c r="AD312" s="5">
        <f t="shared" si="140"/>
        <v>1.1581721425736944</v>
      </c>
    </row>
    <row r="313" spans="1:30" x14ac:dyDescent="0.15">
      <c r="A313" s="1">
        <v>38827</v>
      </c>
      <c r="B313" s="2">
        <v>1134.3800000000001</v>
      </c>
      <c r="C313" s="3">
        <f t="shared" si="120"/>
        <v>-3.3912004498172221E-3</v>
      </c>
      <c r="D313" s="4" t="str">
        <f t="shared" si="131"/>
        <v>空</v>
      </c>
      <c r="E313" s="6">
        <f t="shared" si="121"/>
        <v>0</v>
      </c>
      <c r="F313" s="5">
        <f t="shared" si="122"/>
        <v>1.114139848486474</v>
      </c>
      <c r="G313" t="str">
        <f t="shared" si="132"/>
        <v>多</v>
      </c>
      <c r="H313" s="6">
        <f t="shared" si="123"/>
        <v>-3.3912004498172221E-3</v>
      </c>
      <c r="I313" s="5">
        <f t="shared" si="133"/>
        <v>1.1135800668483542</v>
      </c>
      <c r="J313" t="str">
        <f t="shared" si="141"/>
        <v>多</v>
      </c>
      <c r="K313" s="6">
        <f t="shared" si="124"/>
        <v>-3.3912004498172221E-3</v>
      </c>
      <c r="L313" s="5">
        <f t="shared" si="134"/>
        <v>1.2357502559544948</v>
      </c>
      <c r="M313" t="str">
        <f t="shared" si="142"/>
        <v>多</v>
      </c>
      <c r="N313" s="6">
        <f t="shared" si="125"/>
        <v>-3.3912004498172221E-3</v>
      </c>
      <c r="O313" s="5">
        <f t="shared" si="135"/>
        <v>1.1553092717961149</v>
      </c>
      <c r="P313" t="str">
        <f t="shared" si="143"/>
        <v>多</v>
      </c>
      <c r="Q313" s="6">
        <f t="shared" si="126"/>
        <v>-3.3912004498172221E-3</v>
      </c>
      <c r="R313" s="5">
        <f t="shared" si="136"/>
        <v>1.1030688427902702</v>
      </c>
      <c r="S313" t="str">
        <f t="shared" si="144"/>
        <v>多</v>
      </c>
      <c r="T313" s="6">
        <f t="shared" si="127"/>
        <v>-3.3912004498172221E-3</v>
      </c>
      <c r="U313" s="5">
        <f t="shared" si="137"/>
        <v>1.0828038600881889</v>
      </c>
      <c r="V313" t="str">
        <f t="shared" si="145"/>
        <v>多</v>
      </c>
      <c r="W313" s="6">
        <f t="shared" si="128"/>
        <v>-3.3912004498172221E-3</v>
      </c>
      <c r="X313" s="5">
        <f t="shared" si="138"/>
        <v>1.1542445486828328</v>
      </c>
      <c r="Y313" t="str">
        <f t="shared" si="146"/>
        <v>多</v>
      </c>
      <c r="Z313" s="6">
        <f t="shared" si="129"/>
        <v>-3.3912004498172221E-3</v>
      </c>
      <c r="AA313" s="5">
        <f t="shared" si="139"/>
        <v>1.1542445486828328</v>
      </c>
      <c r="AB313" t="str">
        <f t="shared" si="147"/>
        <v>多</v>
      </c>
      <c r="AC313" s="6">
        <f t="shared" si="130"/>
        <v>-3.3912004498172221E-3</v>
      </c>
      <c r="AD313" s="5">
        <f t="shared" si="140"/>
        <v>1.1542445486828328</v>
      </c>
    </row>
    <row r="314" spans="1:30" x14ac:dyDescent="0.15">
      <c r="A314" s="1">
        <v>38828</v>
      </c>
      <c r="B314" s="2">
        <v>1149.1600000000001</v>
      </c>
      <c r="C314" s="3">
        <f t="shared" si="120"/>
        <v>1.3029143673195964E-2</v>
      </c>
      <c r="D314" s="4" t="str">
        <f t="shared" si="131"/>
        <v>空</v>
      </c>
      <c r="E314" s="6">
        <f t="shared" si="121"/>
        <v>0</v>
      </c>
      <c r="F314" s="5">
        <f t="shared" si="122"/>
        <v>1.114139848486474</v>
      </c>
      <c r="G314" t="str">
        <f t="shared" si="132"/>
        <v>多</v>
      </c>
      <c r="H314" s="6">
        <f t="shared" si="123"/>
        <v>1.3029143673195964E-2</v>
      </c>
      <c r="I314" s="5">
        <f t="shared" si="133"/>
        <v>1.1280890615309285</v>
      </c>
      <c r="J314" t="str">
        <f t="shared" si="141"/>
        <v>多</v>
      </c>
      <c r="K314" s="6">
        <f t="shared" si="124"/>
        <v>1.3029143673195964E-2</v>
      </c>
      <c r="L314" s="5">
        <f t="shared" si="134"/>
        <v>1.2518510235835147</v>
      </c>
      <c r="M314" t="str">
        <f t="shared" si="142"/>
        <v>多</v>
      </c>
      <c r="N314" s="6">
        <f t="shared" si="125"/>
        <v>1.3029143673195964E-2</v>
      </c>
      <c r="O314" s="5">
        <f t="shared" si="135"/>
        <v>1.1703619622853219</v>
      </c>
      <c r="P314" t="str">
        <f t="shared" si="143"/>
        <v>多</v>
      </c>
      <c r="Q314" s="6">
        <f t="shared" si="126"/>
        <v>1.3029143673195964E-2</v>
      </c>
      <c r="R314" s="5">
        <f t="shared" si="136"/>
        <v>1.1174408852244107</v>
      </c>
      <c r="S314" t="str">
        <f t="shared" si="144"/>
        <v>多</v>
      </c>
      <c r="T314" s="6">
        <f t="shared" si="127"/>
        <v>1.3029143673195964E-2</v>
      </c>
      <c r="U314" s="5">
        <f t="shared" si="137"/>
        <v>1.0969118671511691</v>
      </c>
      <c r="V314" t="str">
        <f t="shared" si="145"/>
        <v>多</v>
      </c>
      <c r="W314" s="6">
        <f t="shared" si="128"/>
        <v>1.3029143673195964E-2</v>
      </c>
      <c r="X314" s="5">
        <f t="shared" si="138"/>
        <v>1.1692833667416247</v>
      </c>
      <c r="Y314" t="str">
        <f t="shared" si="146"/>
        <v>多</v>
      </c>
      <c r="Z314" s="6">
        <f t="shared" si="129"/>
        <v>1.3029143673195964E-2</v>
      </c>
      <c r="AA314" s="5">
        <f t="shared" si="139"/>
        <v>1.1692833667416247</v>
      </c>
      <c r="AB314" t="str">
        <f t="shared" si="147"/>
        <v>多</v>
      </c>
      <c r="AC314" s="6">
        <f t="shared" si="130"/>
        <v>1.3029143673195964E-2</v>
      </c>
      <c r="AD314" s="5">
        <f t="shared" si="140"/>
        <v>1.1692833667416247</v>
      </c>
    </row>
    <row r="315" spans="1:30" x14ac:dyDescent="0.15">
      <c r="A315" s="1">
        <v>38831</v>
      </c>
      <c r="B315" s="2">
        <v>1142.7</v>
      </c>
      <c r="C315" s="3">
        <f t="shared" si="120"/>
        <v>-5.6214974416095576E-3</v>
      </c>
      <c r="D315" s="4" t="str">
        <f t="shared" si="131"/>
        <v>空</v>
      </c>
      <c r="E315" s="6">
        <f t="shared" si="121"/>
        <v>0</v>
      </c>
      <c r="F315" s="5">
        <f t="shared" si="122"/>
        <v>1.114139848486474</v>
      </c>
      <c r="G315" t="str">
        <f t="shared" si="132"/>
        <v>多</v>
      </c>
      <c r="H315" s="6">
        <f t="shared" si="123"/>
        <v>-5.6214974416095576E-3</v>
      </c>
      <c r="I315" s="5">
        <f t="shared" si="133"/>
        <v>1.1217475117576245</v>
      </c>
      <c r="J315" t="str">
        <f t="shared" si="141"/>
        <v>多</v>
      </c>
      <c r="K315" s="6">
        <f t="shared" si="124"/>
        <v>-5.6214974416095576E-3</v>
      </c>
      <c r="L315" s="5">
        <f t="shared" si="134"/>
        <v>1.2448137462571638</v>
      </c>
      <c r="M315" t="str">
        <f t="shared" si="142"/>
        <v>多</v>
      </c>
      <c r="N315" s="6">
        <f t="shared" si="125"/>
        <v>-5.6214974416095576E-3</v>
      </c>
      <c r="O315" s="5">
        <f t="shared" si="135"/>
        <v>1.1637827755085777</v>
      </c>
      <c r="P315" t="str">
        <f t="shared" si="143"/>
        <v>多</v>
      </c>
      <c r="Q315" s="6">
        <f t="shared" si="126"/>
        <v>-5.6214974416095576E-3</v>
      </c>
      <c r="R315" s="5">
        <f t="shared" si="136"/>
        <v>1.1111591941469716</v>
      </c>
      <c r="S315" t="str">
        <f t="shared" si="144"/>
        <v>多</v>
      </c>
      <c r="T315" s="6">
        <f t="shared" si="127"/>
        <v>-5.6214974416095576E-3</v>
      </c>
      <c r="U315" s="5">
        <f t="shared" si="137"/>
        <v>1.0907455798963075</v>
      </c>
      <c r="V315" t="str">
        <f t="shared" si="145"/>
        <v>多</v>
      </c>
      <c r="W315" s="6">
        <f t="shared" si="128"/>
        <v>-5.6214974416095576E-3</v>
      </c>
      <c r="X315" s="5">
        <f t="shared" si="138"/>
        <v>1.16271024328697</v>
      </c>
      <c r="Y315" t="str">
        <f t="shared" si="146"/>
        <v>多</v>
      </c>
      <c r="Z315" s="6">
        <f t="shared" si="129"/>
        <v>-5.6214974416095576E-3</v>
      </c>
      <c r="AA315" s="5">
        <f t="shared" si="139"/>
        <v>1.16271024328697</v>
      </c>
      <c r="AB315" t="str">
        <f t="shared" si="147"/>
        <v>多</v>
      </c>
      <c r="AC315" s="6">
        <f t="shared" si="130"/>
        <v>-5.6214974416095576E-3</v>
      </c>
      <c r="AD315" s="5">
        <f t="shared" si="140"/>
        <v>1.16271024328697</v>
      </c>
    </row>
    <row r="316" spans="1:30" x14ac:dyDescent="0.15">
      <c r="A316" s="1">
        <v>38832</v>
      </c>
      <c r="B316" s="2">
        <v>1141.93</v>
      </c>
      <c r="C316" s="3">
        <f t="shared" si="120"/>
        <v>-6.7384265336478677E-4</v>
      </c>
      <c r="D316" s="4" t="str">
        <f t="shared" si="131"/>
        <v>多</v>
      </c>
      <c r="E316" s="6">
        <f t="shared" si="121"/>
        <v>0</v>
      </c>
      <c r="F316" s="5">
        <f t="shared" si="122"/>
        <v>1.114139848486474</v>
      </c>
      <c r="G316" t="str">
        <f t="shared" si="132"/>
        <v>多</v>
      </c>
      <c r="H316" s="6">
        <f t="shared" si="123"/>
        <v>-6.7384265336478677E-4</v>
      </c>
      <c r="I316" s="5">
        <f t="shared" si="133"/>
        <v>1.1209916304378964</v>
      </c>
      <c r="J316" t="str">
        <f t="shared" si="141"/>
        <v>多</v>
      </c>
      <c r="K316" s="6">
        <f t="shared" si="124"/>
        <v>-6.7384265336478677E-4</v>
      </c>
      <c r="L316" s="5">
        <f t="shared" si="134"/>
        <v>1.2439749376594409</v>
      </c>
      <c r="M316" t="str">
        <f t="shared" si="142"/>
        <v>多</v>
      </c>
      <c r="N316" s="6">
        <f t="shared" si="125"/>
        <v>-6.7384265336478677E-4</v>
      </c>
      <c r="O316" s="5">
        <f t="shared" si="135"/>
        <v>1.1629985690351887</v>
      </c>
      <c r="P316" t="str">
        <f t="shared" si="143"/>
        <v>多</v>
      </c>
      <c r="Q316" s="6">
        <f t="shared" si="126"/>
        <v>-6.7384265336478677E-4</v>
      </c>
      <c r="R316" s="5">
        <f t="shared" si="136"/>
        <v>1.1104104476872769</v>
      </c>
      <c r="S316" t="str">
        <f t="shared" si="144"/>
        <v>多</v>
      </c>
      <c r="T316" s="6">
        <f t="shared" si="127"/>
        <v>-6.7384265336478677E-4</v>
      </c>
      <c r="U316" s="5">
        <f t="shared" si="137"/>
        <v>1.0900105890006042</v>
      </c>
      <c r="V316" t="str">
        <f t="shared" si="145"/>
        <v>多</v>
      </c>
      <c r="W316" s="6">
        <f t="shared" si="128"/>
        <v>-6.7384265336478677E-4</v>
      </c>
      <c r="X316" s="5">
        <f t="shared" si="138"/>
        <v>1.1619267595315392</v>
      </c>
      <c r="Y316" t="str">
        <f t="shared" si="146"/>
        <v>多</v>
      </c>
      <c r="Z316" s="6">
        <f t="shared" si="129"/>
        <v>-6.7384265336478677E-4</v>
      </c>
      <c r="AA316" s="5">
        <f t="shared" si="139"/>
        <v>1.1619267595315392</v>
      </c>
      <c r="AB316" t="str">
        <f t="shared" si="147"/>
        <v>多</v>
      </c>
      <c r="AC316" s="6">
        <f t="shared" si="130"/>
        <v>-6.7384265336478677E-4</v>
      </c>
      <c r="AD316" s="5">
        <f t="shared" si="140"/>
        <v>1.1619267595315392</v>
      </c>
    </row>
    <row r="317" spans="1:30" x14ac:dyDescent="0.15">
      <c r="A317" s="1">
        <v>38833</v>
      </c>
      <c r="B317" s="2">
        <v>1155.73</v>
      </c>
      <c r="C317" s="3">
        <f t="shared" si="120"/>
        <v>1.2084803797080435E-2</v>
      </c>
      <c r="D317" s="4" t="str">
        <f t="shared" si="131"/>
        <v>多</v>
      </c>
      <c r="E317" s="6">
        <f t="shared" si="121"/>
        <v>1.2084803797080435E-2</v>
      </c>
      <c r="F317" s="5">
        <f t="shared" si="122"/>
        <v>1.1276040099579419</v>
      </c>
      <c r="G317" t="str">
        <f t="shared" si="132"/>
        <v>多</v>
      </c>
      <c r="H317" s="6">
        <f t="shared" si="123"/>
        <v>1.2084803797080435E-2</v>
      </c>
      <c r="I317" s="5">
        <f t="shared" si="133"/>
        <v>1.1345385943499078</v>
      </c>
      <c r="J317" t="str">
        <f t="shared" si="141"/>
        <v>多</v>
      </c>
      <c r="K317" s="6">
        <f t="shared" si="124"/>
        <v>1.2084803797080435E-2</v>
      </c>
      <c r="L317" s="5">
        <f t="shared" si="134"/>
        <v>1.2590081307095407</v>
      </c>
      <c r="M317" t="str">
        <f t="shared" si="142"/>
        <v>多</v>
      </c>
      <c r="N317" s="6">
        <f t="shared" si="125"/>
        <v>1.2084803797080435E-2</v>
      </c>
      <c r="O317" s="5">
        <f t="shared" si="135"/>
        <v>1.1770531785582643</v>
      </c>
      <c r="P317" t="str">
        <f t="shared" si="143"/>
        <v>多</v>
      </c>
      <c r="Q317" s="6">
        <f t="shared" si="126"/>
        <v>1.2084803797080435E-2</v>
      </c>
      <c r="R317" s="5">
        <f t="shared" si="136"/>
        <v>1.1238295400818059</v>
      </c>
      <c r="S317" t="str">
        <f t="shared" si="144"/>
        <v>多</v>
      </c>
      <c r="T317" s="6">
        <f t="shared" si="127"/>
        <v>1.2084803797080435E-2</v>
      </c>
      <c r="U317" s="5">
        <f t="shared" si="137"/>
        <v>1.1031831531054166</v>
      </c>
      <c r="V317" t="str">
        <f t="shared" si="145"/>
        <v>多</v>
      </c>
      <c r="W317" s="6">
        <f t="shared" si="128"/>
        <v>1.2084803797080435E-2</v>
      </c>
      <c r="X317" s="5">
        <f t="shared" si="138"/>
        <v>1.1759684164470554</v>
      </c>
      <c r="Y317" t="str">
        <f t="shared" si="146"/>
        <v>多</v>
      </c>
      <c r="Z317" s="6">
        <f t="shared" si="129"/>
        <v>1.2084803797080435E-2</v>
      </c>
      <c r="AA317" s="5">
        <f t="shared" si="139"/>
        <v>1.1759684164470554</v>
      </c>
      <c r="AB317" t="str">
        <f t="shared" si="147"/>
        <v>多</v>
      </c>
      <c r="AC317" s="6">
        <f t="shared" si="130"/>
        <v>1.2084803797080435E-2</v>
      </c>
      <c r="AD317" s="5">
        <f t="shared" si="140"/>
        <v>1.1759684164470554</v>
      </c>
    </row>
    <row r="318" spans="1:30" x14ac:dyDescent="0.15">
      <c r="A318" s="1">
        <v>38834</v>
      </c>
      <c r="B318" s="2">
        <v>1155.27</v>
      </c>
      <c r="C318" s="3">
        <f t="shared" si="120"/>
        <v>-3.9801683784279618E-4</v>
      </c>
      <c r="D318" s="4" t="str">
        <f t="shared" si="131"/>
        <v>多</v>
      </c>
      <c r="E318" s="6">
        <f t="shared" si="121"/>
        <v>-3.9801683784279618E-4</v>
      </c>
      <c r="F318" s="5">
        <f t="shared" si="122"/>
        <v>1.1271552045755595</v>
      </c>
      <c r="G318" t="str">
        <f t="shared" si="132"/>
        <v>多</v>
      </c>
      <c r="H318" s="6">
        <f t="shared" si="123"/>
        <v>-3.9801683784279618E-4</v>
      </c>
      <c r="I318" s="5">
        <f t="shared" si="133"/>
        <v>1.134087028886174</v>
      </c>
      <c r="J318" t="str">
        <f t="shared" si="141"/>
        <v>多</v>
      </c>
      <c r="K318" s="6">
        <f t="shared" si="124"/>
        <v>-3.9801683784279618E-4</v>
      </c>
      <c r="L318" s="5">
        <f t="shared" si="134"/>
        <v>1.2585070242745373</v>
      </c>
      <c r="M318" t="str">
        <f t="shared" si="142"/>
        <v>多</v>
      </c>
      <c r="N318" s="6">
        <f t="shared" si="125"/>
        <v>-3.9801683784279618E-4</v>
      </c>
      <c r="O318" s="5">
        <f t="shared" si="135"/>
        <v>1.1765846915741618</v>
      </c>
      <c r="P318" t="str">
        <f t="shared" si="143"/>
        <v>多</v>
      </c>
      <c r="Q318" s="6">
        <f t="shared" si="126"/>
        <v>-3.9801683784279618E-4</v>
      </c>
      <c r="R318" s="5">
        <f t="shared" si="136"/>
        <v>1.1233822370019881</v>
      </c>
      <c r="S318" t="str">
        <f t="shared" si="144"/>
        <v>多</v>
      </c>
      <c r="T318" s="6">
        <f t="shared" si="127"/>
        <v>-3.9801683784279618E-4</v>
      </c>
      <c r="U318" s="5">
        <f t="shared" si="137"/>
        <v>1.1027440676352562</v>
      </c>
      <c r="V318" t="str">
        <f t="shared" si="145"/>
        <v>多</v>
      </c>
      <c r="W318" s="6">
        <f t="shared" si="128"/>
        <v>-3.9801683784279618E-4</v>
      </c>
      <c r="X318" s="5">
        <f t="shared" si="138"/>
        <v>1.1755003612165382</v>
      </c>
      <c r="Y318" t="str">
        <f t="shared" si="146"/>
        <v>多</v>
      </c>
      <c r="Z318" s="6">
        <f t="shared" si="129"/>
        <v>-3.9801683784279618E-4</v>
      </c>
      <c r="AA318" s="5">
        <f t="shared" si="139"/>
        <v>1.1755003612165382</v>
      </c>
      <c r="AB318" t="str">
        <f t="shared" si="147"/>
        <v>多</v>
      </c>
      <c r="AC318" s="6">
        <f t="shared" si="130"/>
        <v>-3.9801683784279618E-4</v>
      </c>
      <c r="AD318" s="5">
        <f t="shared" si="140"/>
        <v>1.1755003612165382</v>
      </c>
    </row>
    <row r="319" spans="1:30" x14ac:dyDescent="0.15">
      <c r="A319" s="1">
        <v>38835</v>
      </c>
      <c r="B319" s="2">
        <v>1172.3499999999999</v>
      </c>
      <c r="C319" s="3">
        <f t="shared" si="120"/>
        <v>1.4784422689068322E-2</v>
      </c>
      <c r="D319" s="4" t="str">
        <f t="shared" si="131"/>
        <v>多</v>
      </c>
      <c r="E319" s="6">
        <f t="shared" si="121"/>
        <v>1.4784422689068322E-2</v>
      </c>
      <c r="F319" s="5">
        <f t="shared" si="122"/>
        <v>1.1438195435561878</v>
      </c>
      <c r="G319" t="str">
        <f t="shared" si="132"/>
        <v>多</v>
      </c>
      <c r="H319" s="6">
        <f t="shared" si="123"/>
        <v>1.4784422689068322E-2</v>
      </c>
      <c r="I319" s="5">
        <f t="shared" si="133"/>
        <v>1.1508538508874169</v>
      </c>
      <c r="J319" t="str">
        <f t="shared" si="141"/>
        <v>多</v>
      </c>
      <c r="K319" s="6">
        <f t="shared" si="124"/>
        <v>1.4784422689068322E-2</v>
      </c>
      <c r="L319" s="5">
        <f t="shared" si="134"/>
        <v>1.2771133240785737</v>
      </c>
      <c r="M319" t="str">
        <f t="shared" si="142"/>
        <v>多</v>
      </c>
      <c r="N319" s="6">
        <f t="shared" si="125"/>
        <v>1.4784422689068322E-2</v>
      </c>
      <c r="O319" s="5">
        <f t="shared" si="135"/>
        <v>1.1939798169838813</v>
      </c>
      <c r="P319" t="str">
        <f t="shared" si="143"/>
        <v>多</v>
      </c>
      <c r="Q319" s="6">
        <f t="shared" si="126"/>
        <v>1.4784422689068322E-2</v>
      </c>
      <c r="R319" s="5">
        <f t="shared" si="136"/>
        <v>1.1399907948352166</v>
      </c>
      <c r="S319" t="str">
        <f t="shared" si="144"/>
        <v>多</v>
      </c>
      <c r="T319" s="6">
        <f t="shared" si="127"/>
        <v>1.4784422689068322E-2</v>
      </c>
      <c r="U319" s="5">
        <f t="shared" si="137"/>
        <v>1.1190475020490385</v>
      </c>
      <c r="V319" t="str">
        <f t="shared" si="145"/>
        <v>多</v>
      </c>
      <c r="W319" s="6">
        <f t="shared" si="128"/>
        <v>1.4784422689068322E-2</v>
      </c>
      <c r="X319" s="5">
        <f t="shared" si="138"/>
        <v>1.1928794554279161</v>
      </c>
      <c r="Y319" t="str">
        <f t="shared" si="146"/>
        <v>多</v>
      </c>
      <c r="Z319" s="6">
        <f t="shared" si="129"/>
        <v>1.4784422689068322E-2</v>
      </c>
      <c r="AA319" s="5">
        <f t="shared" si="139"/>
        <v>1.1928794554279161</v>
      </c>
      <c r="AB319" t="str">
        <f t="shared" si="147"/>
        <v>多</v>
      </c>
      <c r="AC319" s="6">
        <f t="shared" si="130"/>
        <v>1.4784422689068322E-2</v>
      </c>
      <c r="AD319" s="5">
        <f t="shared" si="140"/>
        <v>1.1928794554279161</v>
      </c>
    </row>
    <row r="320" spans="1:30" x14ac:dyDescent="0.15">
      <c r="A320" s="1">
        <v>38845</v>
      </c>
      <c r="B320" s="2">
        <v>1218.44</v>
      </c>
      <c r="C320" s="3">
        <f t="shared" si="120"/>
        <v>3.9314197978419507E-2</v>
      </c>
      <c r="D320" s="4" t="str">
        <f t="shared" si="131"/>
        <v>空</v>
      </c>
      <c r="E320" s="6">
        <f t="shared" si="121"/>
        <v>3.9314197978419507E-2</v>
      </c>
      <c r="F320" s="5">
        <f t="shared" si="122"/>
        <v>1.1887878915431411</v>
      </c>
      <c r="G320" t="str">
        <f t="shared" si="132"/>
        <v>多</v>
      </c>
      <c r="H320" s="6">
        <f t="shared" si="123"/>
        <v>3.9314197978419507E-2</v>
      </c>
      <c r="I320" s="5">
        <f t="shared" si="133"/>
        <v>1.1960987470254312</v>
      </c>
      <c r="J320" t="str">
        <f t="shared" si="141"/>
        <v>多</v>
      </c>
      <c r="K320" s="6">
        <f t="shared" si="124"/>
        <v>3.9314197978419507E-2</v>
      </c>
      <c r="L320" s="5">
        <f t="shared" si="134"/>
        <v>1.3273220101422762</v>
      </c>
      <c r="M320" t="str">
        <f t="shared" si="142"/>
        <v>多</v>
      </c>
      <c r="N320" s="6">
        <f t="shared" si="125"/>
        <v>3.9314197978419507E-2</v>
      </c>
      <c r="O320" s="5">
        <f t="shared" si="135"/>
        <v>1.2409201758910227</v>
      </c>
      <c r="P320" t="str">
        <f t="shared" si="143"/>
        <v>多</v>
      </c>
      <c r="Q320" s="6">
        <f t="shared" si="126"/>
        <v>3.9314197978419507E-2</v>
      </c>
      <c r="R320" s="5">
        <f t="shared" si="136"/>
        <v>1.1848086186369442</v>
      </c>
      <c r="S320" t="str">
        <f t="shared" si="144"/>
        <v>多</v>
      </c>
      <c r="T320" s="6">
        <f t="shared" si="127"/>
        <v>3.9314197978419507E-2</v>
      </c>
      <c r="U320" s="5">
        <f t="shared" si="137"/>
        <v>1.1630419570918502</v>
      </c>
      <c r="V320" t="str">
        <f t="shared" si="145"/>
        <v>多</v>
      </c>
      <c r="W320" s="6">
        <f t="shared" si="128"/>
        <v>3.9314197978419507E-2</v>
      </c>
      <c r="X320" s="5">
        <f t="shared" si="138"/>
        <v>1.2397765545029984</v>
      </c>
      <c r="Y320" t="str">
        <f t="shared" si="146"/>
        <v>多</v>
      </c>
      <c r="Z320" s="6">
        <f t="shared" si="129"/>
        <v>3.9314197978419507E-2</v>
      </c>
      <c r="AA320" s="5">
        <f t="shared" si="139"/>
        <v>1.2397765545029984</v>
      </c>
      <c r="AB320" t="str">
        <f t="shared" si="147"/>
        <v>多</v>
      </c>
      <c r="AC320" s="6">
        <f t="shared" si="130"/>
        <v>3.9314197978419507E-2</v>
      </c>
      <c r="AD320" s="5">
        <f t="shared" si="140"/>
        <v>1.2397765545029984</v>
      </c>
    </row>
    <row r="321" spans="1:30" x14ac:dyDescent="0.15">
      <c r="A321" s="1">
        <v>38846</v>
      </c>
      <c r="B321" s="2">
        <v>1251.6099999999999</v>
      </c>
      <c r="C321" s="3">
        <f t="shared" si="120"/>
        <v>2.7223334755917206E-2</v>
      </c>
      <c r="D321" s="4" t="str">
        <f t="shared" si="131"/>
        <v>空</v>
      </c>
      <c r="E321" s="6">
        <f t="shared" si="121"/>
        <v>0</v>
      </c>
      <c r="F321" s="5">
        <f t="shared" si="122"/>
        <v>1.1887878915431411</v>
      </c>
      <c r="G321" t="str">
        <f t="shared" si="132"/>
        <v>多</v>
      </c>
      <c r="H321" s="6">
        <f t="shared" si="123"/>
        <v>2.7223334755917206E-2</v>
      </c>
      <c r="I321" s="5">
        <f t="shared" si="133"/>
        <v>1.2286605436168376</v>
      </c>
      <c r="J321" t="str">
        <f t="shared" si="141"/>
        <v>多</v>
      </c>
      <c r="K321" s="6">
        <f t="shared" si="124"/>
        <v>2.7223334755917206E-2</v>
      </c>
      <c r="L321" s="5">
        <f t="shared" si="134"/>
        <v>1.3634561415532764</v>
      </c>
      <c r="M321" t="str">
        <f t="shared" si="142"/>
        <v>多</v>
      </c>
      <c r="N321" s="6">
        <f t="shared" si="125"/>
        <v>2.7223334755917206E-2</v>
      </c>
      <c r="O321" s="5">
        <f t="shared" si="135"/>
        <v>1.2747021612446756</v>
      </c>
      <c r="P321" t="str">
        <f t="shared" si="143"/>
        <v>多</v>
      </c>
      <c r="Q321" s="6">
        <f t="shared" si="126"/>
        <v>2.7223334755917206E-2</v>
      </c>
      <c r="R321" s="5">
        <f t="shared" si="136"/>
        <v>1.2170630602837935</v>
      </c>
      <c r="S321" t="str">
        <f t="shared" si="144"/>
        <v>多</v>
      </c>
      <c r="T321" s="6">
        <f t="shared" si="127"/>
        <v>2.7223334755917206E-2</v>
      </c>
      <c r="U321" s="5">
        <f t="shared" si="137"/>
        <v>1.1947038376249388</v>
      </c>
      <c r="V321" t="str">
        <f t="shared" si="145"/>
        <v>多</v>
      </c>
      <c r="W321" s="6">
        <f t="shared" si="128"/>
        <v>2.7223334755917206E-2</v>
      </c>
      <c r="X321" s="5">
        <f t="shared" si="138"/>
        <v>1.2735274066687712</v>
      </c>
      <c r="Y321" t="str">
        <f t="shared" si="146"/>
        <v>多</v>
      </c>
      <c r="Z321" s="6">
        <f t="shared" si="129"/>
        <v>2.7223334755917206E-2</v>
      </c>
      <c r="AA321" s="5">
        <f t="shared" si="139"/>
        <v>1.2735274066687712</v>
      </c>
      <c r="AB321" t="str">
        <f t="shared" si="147"/>
        <v>多</v>
      </c>
      <c r="AC321" s="6">
        <f t="shared" si="130"/>
        <v>2.7223334755917206E-2</v>
      </c>
      <c r="AD321" s="5">
        <f t="shared" si="140"/>
        <v>1.2735274066687712</v>
      </c>
    </row>
    <row r="322" spans="1:30" x14ac:dyDescent="0.15">
      <c r="A322" s="1">
        <v>38847</v>
      </c>
      <c r="B322" s="2">
        <v>1265.93</v>
      </c>
      <c r="C322" s="3">
        <f t="shared" si="120"/>
        <v>1.1441263652415712E-2</v>
      </c>
      <c r="D322" s="4" t="str">
        <f t="shared" si="131"/>
        <v>空</v>
      </c>
      <c r="E322" s="6">
        <f t="shared" si="121"/>
        <v>0</v>
      </c>
      <c r="F322" s="5">
        <f t="shared" si="122"/>
        <v>1.1887878915431411</v>
      </c>
      <c r="G322" t="str">
        <f t="shared" si="132"/>
        <v>多</v>
      </c>
      <c r="H322" s="6">
        <f t="shared" si="123"/>
        <v>1.1441263652415712E-2</v>
      </c>
      <c r="I322" s="5">
        <f t="shared" si="133"/>
        <v>1.2427179728356783</v>
      </c>
      <c r="J322" t="str">
        <f t="shared" si="141"/>
        <v>多</v>
      </c>
      <c r="K322" s="6">
        <f t="shared" si="124"/>
        <v>1.1441263652415712E-2</v>
      </c>
      <c r="L322" s="5">
        <f t="shared" si="134"/>
        <v>1.379055802747293</v>
      </c>
      <c r="M322" t="str">
        <f t="shared" si="142"/>
        <v>多</v>
      </c>
      <c r="N322" s="6">
        <f t="shared" si="125"/>
        <v>1.1441263652415712E-2</v>
      </c>
      <c r="O322" s="5">
        <f t="shared" si="135"/>
        <v>1.2892863647497801</v>
      </c>
      <c r="P322" t="str">
        <f t="shared" si="143"/>
        <v>多</v>
      </c>
      <c r="Q322" s="6">
        <f t="shared" si="126"/>
        <v>1.1441263652415712E-2</v>
      </c>
      <c r="R322" s="5">
        <f t="shared" si="136"/>
        <v>1.2309877996381162</v>
      </c>
      <c r="S322" t="str">
        <f t="shared" si="144"/>
        <v>多</v>
      </c>
      <c r="T322" s="6">
        <f t="shared" si="127"/>
        <v>1.1441263652415712E-2</v>
      </c>
      <c r="U322" s="5">
        <f t="shared" si="137"/>
        <v>1.2083727592177587</v>
      </c>
      <c r="V322" t="str">
        <f t="shared" si="145"/>
        <v>多</v>
      </c>
      <c r="W322" s="6">
        <f t="shared" si="128"/>
        <v>1.1441263652415712E-2</v>
      </c>
      <c r="X322" s="5">
        <f t="shared" si="138"/>
        <v>1.2880981694970459</v>
      </c>
      <c r="Y322" t="str">
        <f t="shared" si="146"/>
        <v>多</v>
      </c>
      <c r="Z322" s="6">
        <f t="shared" si="129"/>
        <v>1.1441263652415712E-2</v>
      </c>
      <c r="AA322" s="5">
        <f t="shared" si="139"/>
        <v>1.2880981694970459</v>
      </c>
      <c r="AB322" t="str">
        <f t="shared" si="147"/>
        <v>多</v>
      </c>
      <c r="AC322" s="6">
        <f t="shared" si="130"/>
        <v>1.1441263652415712E-2</v>
      </c>
      <c r="AD322" s="5">
        <f t="shared" si="140"/>
        <v>1.2880981694970459</v>
      </c>
    </row>
    <row r="323" spans="1:30" x14ac:dyDescent="0.15">
      <c r="A323" s="1">
        <v>38848</v>
      </c>
      <c r="B323" s="2">
        <v>1255.04</v>
      </c>
      <c r="C323" s="3">
        <f t="shared" si="120"/>
        <v>-8.6023713791442136E-3</v>
      </c>
      <c r="D323" s="4" t="str">
        <f t="shared" si="131"/>
        <v>空</v>
      </c>
      <c r="E323" s="6">
        <f t="shared" si="121"/>
        <v>0</v>
      </c>
      <c r="F323" s="5">
        <f t="shared" si="122"/>
        <v>1.1887878915431411</v>
      </c>
      <c r="G323" t="str">
        <f t="shared" si="132"/>
        <v>多</v>
      </c>
      <c r="H323" s="6">
        <f t="shared" si="123"/>
        <v>-8.6023713791442136E-3</v>
      </c>
      <c r="I323" s="5">
        <f t="shared" si="133"/>
        <v>1.2320276513138086</v>
      </c>
      <c r="J323" t="str">
        <f t="shared" si="141"/>
        <v>多</v>
      </c>
      <c r="K323" s="6">
        <f t="shared" si="124"/>
        <v>-8.6023713791442136E-3</v>
      </c>
      <c r="L323" s="5">
        <f t="shared" si="134"/>
        <v>1.3671926525794968</v>
      </c>
      <c r="M323" t="str">
        <f t="shared" si="142"/>
        <v>多</v>
      </c>
      <c r="N323" s="6">
        <f t="shared" si="125"/>
        <v>-8.6023713791442136E-3</v>
      </c>
      <c r="O323" s="5">
        <f t="shared" si="135"/>
        <v>1.2781954446261357</v>
      </c>
      <c r="P323" t="str">
        <f t="shared" si="143"/>
        <v>多</v>
      </c>
      <c r="Q323" s="6">
        <f t="shared" si="126"/>
        <v>-8.6023713791442136E-3</v>
      </c>
      <c r="R323" s="5">
        <f t="shared" si="136"/>
        <v>1.2203983854224336</v>
      </c>
      <c r="S323" t="str">
        <f t="shared" si="144"/>
        <v>多</v>
      </c>
      <c r="T323" s="6">
        <f t="shared" si="127"/>
        <v>-8.6023713791442136E-3</v>
      </c>
      <c r="U323" s="5">
        <f t="shared" si="137"/>
        <v>1.1979778879785263</v>
      </c>
      <c r="V323" t="str">
        <f t="shared" si="145"/>
        <v>多</v>
      </c>
      <c r="W323" s="6">
        <f t="shared" si="128"/>
        <v>-8.6023713791442136E-3</v>
      </c>
      <c r="X323" s="5">
        <f t="shared" si="138"/>
        <v>1.2770174706702364</v>
      </c>
      <c r="Y323" t="str">
        <f t="shared" si="146"/>
        <v>多</v>
      </c>
      <c r="Z323" s="6">
        <f t="shared" si="129"/>
        <v>-8.6023713791442136E-3</v>
      </c>
      <c r="AA323" s="5">
        <f t="shared" si="139"/>
        <v>1.2770174706702364</v>
      </c>
      <c r="AB323" t="str">
        <f t="shared" si="147"/>
        <v>多</v>
      </c>
      <c r="AC323" s="6">
        <f t="shared" si="130"/>
        <v>-8.6023713791442136E-3</v>
      </c>
      <c r="AD323" s="5">
        <f t="shared" si="140"/>
        <v>1.2770174706702364</v>
      </c>
    </row>
    <row r="324" spans="1:30" x14ac:dyDescent="0.15">
      <c r="A324" s="1">
        <v>38849</v>
      </c>
      <c r="B324" s="2">
        <v>1296.26</v>
      </c>
      <c r="C324" s="3">
        <f t="shared" ref="C324:C387" si="148">B324/B323-1</f>
        <v>3.2843574706782341E-2</v>
      </c>
      <c r="D324" s="4" t="str">
        <f t="shared" si="131"/>
        <v>空</v>
      </c>
      <c r="E324" s="6">
        <f t="shared" ref="E324:E387" si="149">IF(D323="多",C324,IF(D323="空",0))</f>
        <v>0</v>
      </c>
      <c r="F324" s="5">
        <f t="shared" ref="F324:F387" si="150">F323*(1+E324)</f>
        <v>1.1887878915431411</v>
      </c>
      <c r="G324" t="str">
        <f t="shared" si="132"/>
        <v>多</v>
      </c>
      <c r="H324" s="6">
        <f t="shared" ref="H324:H387" si="151">IF(G323="多",$C324,IF(G323="空",0))</f>
        <v>3.2843574706782341E-2</v>
      </c>
      <c r="I324" s="5">
        <f t="shared" si="133"/>
        <v>1.2724918435205552</v>
      </c>
      <c r="J324" t="str">
        <f t="shared" si="141"/>
        <v>多</v>
      </c>
      <c r="K324" s="6">
        <f t="shared" ref="K324:K387" si="152">IF(J323="多",$C324,IF(J323="空",0))</f>
        <v>3.2843574706782341E-2</v>
      </c>
      <c r="L324" s="5">
        <f t="shared" si="134"/>
        <v>1.4120961466030555</v>
      </c>
      <c r="M324" t="str">
        <f t="shared" si="142"/>
        <v>多</v>
      </c>
      <c r="N324" s="6">
        <f t="shared" ref="N324:N387" si="153">IF(M323="多",$C324,IF(M323="空",0))</f>
        <v>3.2843574706782341E-2</v>
      </c>
      <c r="O324" s="5">
        <f t="shared" si="135"/>
        <v>1.320175952201583</v>
      </c>
      <c r="P324" t="str">
        <f t="shared" si="143"/>
        <v>多</v>
      </c>
      <c r="Q324" s="6">
        <f t="shared" ref="Q324:Q387" si="154">IF(P323="多",$C324,IF(P323="空",0))</f>
        <v>3.2843574706782341E-2</v>
      </c>
      <c r="R324" s="5">
        <f t="shared" si="136"/>
        <v>1.2604806309660919</v>
      </c>
      <c r="S324" t="str">
        <f t="shared" si="144"/>
        <v>多</v>
      </c>
      <c r="T324" s="6">
        <f t="shared" ref="T324:T387" si="155">IF(S323="多",$C324,IF(S323="空",0))</f>
        <v>3.2843574706782341E-2</v>
      </c>
      <c r="U324" s="5">
        <f t="shared" si="137"/>
        <v>1.2373237642394224</v>
      </c>
      <c r="V324" t="str">
        <f t="shared" si="145"/>
        <v>多</v>
      </c>
      <c r="W324" s="6">
        <f t="shared" ref="W324:W387" si="156">IF(V323="多",$C324,IF(V323="空",0))</f>
        <v>3.2843574706782341E-2</v>
      </c>
      <c r="X324" s="5">
        <f t="shared" si="138"/>
        <v>1.3189592893700606</v>
      </c>
      <c r="Y324" t="str">
        <f t="shared" si="146"/>
        <v>多</v>
      </c>
      <c r="Z324" s="6">
        <f t="shared" ref="Z324:Z387" si="157">IF(Y323="多",$C324,IF(Y323="空",0))</f>
        <v>3.2843574706782341E-2</v>
      </c>
      <c r="AA324" s="5">
        <f t="shared" si="139"/>
        <v>1.3189592893700606</v>
      </c>
      <c r="AB324" t="str">
        <f t="shared" si="147"/>
        <v>多</v>
      </c>
      <c r="AC324" s="6">
        <f t="shared" ref="AC324:AC387" si="158">IF(AB323="多",$C324,IF(AB323="空",0))</f>
        <v>3.2843574706782341E-2</v>
      </c>
      <c r="AD324" s="5">
        <f t="shared" si="140"/>
        <v>1.3189592893700606</v>
      </c>
    </row>
    <row r="325" spans="1:30" x14ac:dyDescent="0.15">
      <c r="A325" s="1">
        <v>38852</v>
      </c>
      <c r="B325" s="2">
        <v>1352.16</v>
      </c>
      <c r="C325" s="3">
        <f t="shared" si="148"/>
        <v>4.3124064616666402E-2</v>
      </c>
      <c r="D325" s="4" t="str">
        <f t="shared" ref="D325:D388" si="159">IF(AND(C324&gt;0,C325&gt;0),"空",IF(AND(C324&lt;0,C325&lt;0),"多",D324))</f>
        <v>空</v>
      </c>
      <c r="E325" s="6">
        <f t="shared" si="149"/>
        <v>0</v>
      </c>
      <c r="F325" s="5">
        <f t="shared" si="150"/>
        <v>1.1887878915431411</v>
      </c>
      <c r="G325" t="str">
        <f t="shared" si="132"/>
        <v>多</v>
      </c>
      <c r="H325" s="6">
        <f t="shared" si="151"/>
        <v>4.3124064616666402E-2</v>
      </c>
      <c r="I325" s="5">
        <f t="shared" si="133"/>
        <v>1.3273668640047167</v>
      </c>
      <c r="J325" t="str">
        <f t="shared" si="141"/>
        <v>多</v>
      </c>
      <c r="K325" s="6">
        <f t="shared" si="152"/>
        <v>4.3124064616666402E-2</v>
      </c>
      <c r="L325" s="5">
        <f t="shared" si="134"/>
        <v>1.4729914720741113</v>
      </c>
      <c r="M325" t="str">
        <f t="shared" si="142"/>
        <v>多</v>
      </c>
      <c r="N325" s="6">
        <f t="shared" si="153"/>
        <v>4.3124064616666402E-2</v>
      </c>
      <c r="O325" s="5">
        <f t="shared" si="135"/>
        <v>1.3771073052696932</v>
      </c>
      <c r="P325" t="str">
        <f t="shared" si="143"/>
        <v>多</v>
      </c>
      <c r="Q325" s="6">
        <f t="shared" si="154"/>
        <v>4.3124064616666402E-2</v>
      </c>
      <c r="R325" s="5">
        <f t="shared" si="136"/>
        <v>1.31483767914393</v>
      </c>
      <c r="S325" t="str">
        <f t="shared" si="144"/>
        <v>多</v>
      </c>
      <c r="T325" s="6">
        <f t="shared" si="155"/>
        <v>4.3124064616666402E-2</v>
      </c>
      <c r="U325" s="5">
        <f t="shared" si="137"/>
        <v>1.29068219420022</v>
      </c>
      <c r="V325" t="str">
        <f t="shared" si="145"/>
        <v>多</v>
      </c>
      <c r="W325" s="6">
        <f t="shared" si="156"/>
        <v>4.3124064616666402E-2</v>
      </c>
      <c r="X325" s="5">
        <f t="shared" si="138"/>
        <v>1.3758381749916075</v>
      </c>
      <c r="Y325" t="str">
        <f t="shared" si="146"/>
        <v>多</v>
      </c>
      <c r="Z325" s="6">
        <f t="shared" si="157"/>
        <v>4.3124064616666402E-2</v>
      </c>
      <c r="AA325" s="5">
        <f t="shared" si="139"/>
        <v>1.3758381749916075</v>
      </c>
      <c r="AB325" t="str">
        <f t="shared" si="147"/>
        <v>多</v>
      </c>
      <c r="AC325" s="6">
        <f t="shared" si="158"/>
        <v>4.3124064616666402E-2</v>
      </c>
      <c r="AD325" s="5">
        <f t="shared" si="140"/>
        <v>1.3758381749916075</v>
      </c>
    </row>
    <row r="326" spans="1:30" x14ac:dyDescent="0.15">
      <c r="A326" s="1">
        <v>38853</v>
      </c>
      <c r="B326" s="2">
        <v>1331.13</v>
      </c>
      <c r="C326" s="3">
        <f t="shared" si="148"/>
        <v>-1.5552893148739755E-2</v>
      </c>
      <c r="D326" s="4" t="str">
        <f t="shared" si="159"/>
        <v>空</v>
      </c>
      <c r="E326" s="6">
        <f t="shared" si="149"/>
        <v>0</v>
      </c>
      <c r="F326" s="5">
        <f t="shared" si="150"/>
        <v>1.1887878915431411</v>
      </c>
      <c r="G326" t="str">
        <f t="shared" ref="G326:G389" si="160">IF(AND(C324&gt;0,C325&gt;0,C326&gt;0),"多",IF(AND(C324&lt;0,C325&lt;0,C326&lt;0),"空",G325))</f>
        <v>多</v>
      </c>
      <c r="H326" s="6">
        <f t="shared" si="151"/>
        <v>-1.5552893148739755E-2</v>
      </c>
      <c r="I326" s="5">
        <f t="shared" ref="I326:I389" si="161">I325*(1+H326)</f>
        <v>1.3067224689996735</v>
      </c>
      <c r="J326" t="str">
        <f t="shared" si="141"/>
        <v>多</v>
      </c>
      <c r="K326" s="6">
        <f t="shared" si="152"/>
        <v>-1.5552893148739755E-2</v>
      </c>
      <c r="L326" s="5">
        <f t="shared" ref="L326:L389" si="162">L325*(1+K326)</f>
        <v>1.4500821930999377</v>
      </c>
      <c r="M326" t="str">
        <f t="shared" si="142"/>
        <v>多</v>
      </c>
      <c r="N326" s="6">
        <f t="shared" si="153"/>
        <v>-1.5552893148739755E-2</v>
      </c>
      <c r="O326" s="5">
        <f t="shared" ref="O326:O389" si="163">O325*(1+N326)</f>
        <v>1.3556893024964847</v>
      </c>
      <c r="P326" t="str">
        <f t="shared" si="143"/>
        <v>多</v>
      </c>
      <c r="Q326" s="6">
        <f t="shared" si="154"/>
        <v>-1.5552893148739755E-2</v>
      </c>
      <c r="R326" s="5">
        <f t="shared" ref="R326:R389" si="164">R325*(1+Q326)</f>
        <v>1.2943881492122675</v>
      </c>
      <c r="S326" t="str">
        <f t="shared" si="144"/>
        <v>多</v>
      </c>
      <c r="T326" s="6">
        <f t="shared" si="155"/>
        <v>-1.5552893148739755E-2</v>
      </c>
      <c r="U326" s="5">
        <f t="shared" ref="U326:U389" si="165">U325*(1+T326)</f>
        <v>1.270608351944843</v>
      </c>
      <c r="V326" t="str">
        <f t="shared" si="145"/>
        <v>多</v>
      </c>
      <c r="W326" s="6">
        <f t="shared" si="156"/>
        <v>-1.5552893148739755E-2</v>
      </c>
      <c r="X326" s="5">
        <f t="shared" ref="X326:X389" si="166">X325*(1+W326)</f>
        <v>1.3544399108660059</v>
      </c>
      <c r="Y326" t="str">
        <f t="shared" si="146"/>
        <v>多</v>
      </c>
      <c r="Z326" s="6">
        <f t="shared" si="157"/>
        <v>-1.5552893148739755E-2</v>
      </c>
      <c r="AA326" s="5">
        <f t="shared" ref="AA326:AA389" si="167">AA325*(1+Z326)</f>
        <v>1.3544399108660059</v>
      </c>
      <c r="AB326" t="str">
        <f t="shared" si="147"/>
        <v>多</v>
      </c>
      <c r="AC326" s="6">
        <f t="shared" si="158"/>
        <v>-1.5552893148739755E-2</v>
      </c>
      <c r="AD326" s="5">
        <f t="shared" ref="AD326:AD389" si="168">AD325*(1+AC326)</f>
        <v>1.3544399108660059</v>
      </c>
    </row>
    <row r="327" spans="1:30" x14ac:dyDescent="0.15">
      <c r="A327" s="1">
        <v>38854</v>
      </c>
      <c r="B327" s="2">
        <v>1335.52</v>
      </c>
      <c r="C327" s="3">
        <f t="shared" si="148"/>
        <v>3.2979498621470427E-3</v>
      </c>
      <c r="D327" s="4" t="str">
        <f t="shared" si="159"/>
        <v>空</v>
      </c>
      <c r="E327" s="6">
        <f t="shared" si="149"/>
        <v>0</v>
      </c>
      <c r="F327" s="5">
        <f t="shared" si="150"/>
        <v>1.1887878915431411</v>
      </c>
      <c r="G327" t="str">
        <f t="shared" si="160"/>
        <v>多</v>
      </c>
      <c r="H327" s="6">
        <f t="shared" si="151"/>
        <v>3.2979498621470427E-3</v>
      </c>
      <c r="I327" s="5">
        <f t="shared" si="161"/>
        <v>1.3110319741861753</v>
      </c>
      <c r="J327" t="str">
        <f t="shared" ref="J327:J390" si="169">IF(AND($C324&gt;0,$C325&gt;0,$C326&gt;0,$C327&gt;0),"多",IF(AND($C324&lt;0,$C325&lt;0,$C326&lt;0,$C327&lt;0),"空",J326))</f>
        <v>多</v>
      </c>
      <c r="K327" s="6">
        <f t="shared" si="152"/>
        <v>3.2979498621470427E-3</v>
      </c>
      <c r="L327" s="5">
        <f t="shared" si="162"/>
        <v>1.4548644914687736</v>
      </c>
      <c r="M327" t="str">
        <f t="shared" si="142"/>
        <v>多</v>
      </c>
      <c r="N327" s="6">
        <f t="shared" si="153"/>
        <v>3.2979498621470427E-3</v>
      </c>
      <c r="O327" s="5">
        <f t="shared" si="163"/>
        <v>1.3601602978447671</v>
      </c>
      <c r="P327" t="str">
        <f t="shared" si="143"/>
        <v>多</v>
      </c>
      <c r="Q327" s="6">
        <f t="shared" si="154"/>
        <v>3.2979498621470427E-3</v>
      </c>
      <c r="R327" s="5">
        <f t="shared" si="164"/>
        <v>1.2986569764305269</v>
      </c>
      <c r="S327" t="str">
        <f t="shared" si="144"/>
        <v>多</v>
      </c>
      <c r="T327" s="6">
        <f t="shared" si="155"/>
        <v>3.2979498621470427E-3</v>
      </c>
      <c r="U327" s="5">
        <f t="shared" si="165"/>
        <v>1.2747987545839823</v>
      </c>
      <c r="V327" t="str">
        <f t="shared" si="145"/>
        <v>多</v>
      </c>
      <c r="W327" s="6">
        <f t="shared" si="156"/>
        <v>3.2979498621470427E-3</v>
      </c>
      <c r="X327" s="5">
        <f t="shared" si="166"/>
        <v>1.3589067857833328</v>
      </c>
      <c r="Y327" t="str">
        <f t="shared" si="146"/>
        <v>多</v>
      </c>
      <c r="Z327" s="6">
        <f t="shared" si="157"/>
        <v>3.2979498621470427E-3</v>
      </c>
      <c r="AA327" s="5">
        <f t="shared" si="167"/>
        <v>1.3589067857833328</v>
      </c>
      <c r="AB327" t="str">
        <f t="shared" si="147"/>
        <v>多</v>
      </c>
      <c r="AC327" s="6">
        <f t="shared" si="158"/>
        <v>3.2979498621470427E-3</v>
      </c>
      <c r="AD327" s="5">
        <f t="shared" si="168"/>
        <v>1.3589067857833328</v>
      </c>
    </row>
    <row r="328" spans="1:30" x14ac:dyDescent="0.15">
      <c r="A328" s="1">
        <v>38855</v>
      </c>
      <c r="B328" s="2">
        <v>1331.2</v>
      </c>
      <c r="C328" s="3">
        <f t="shared" si="148"/>
        <v>-3.2346951000359336E-3</v>
      </c>
      <c r="D328" s="4" t="str">
        <f t="shared" si="159"/>
        <v>空</v>
      </c>
      <c r="E328" s="6">
        <f t="shared" si="149"/>
        <v>0</v>
      </c>
      <c r="F328" s="5">
        <f t="shared" si="150"/>
        <v>1.1887878915431411</v>
      </c>
      <c r="G328" t="str">
        <f t="shared" si="160"/>
        <v>多</v>
      </c>
      <c r="H328" s="6">
        <f t="shared" si="151"/>
        <v>-3.2346951000359336E-3</v>
      </c>
      <c r="I328" s="5">
        <f t="shared" si="161"/>
        <v>1.306791185483285</v>
      </c>
      <c r="J328" t="str">
        <f t="shared" si="169"/>
        <v>多</v>
      </c>
      <c r="K328" s="6">
        <f t="shared" si="152"/>
        <v>-3.2346951000359336E-3</v>
      </c>
      <c r="L328" s="5">
        <f t="shared" si="162"/>
        <v>1.4501584484270034</v>
      </c>
      <c r="M328" t="str">
        <f t="shared" ref="M328:M391" si="170">IF(AND($C324&gt;0,$C325&gt;0,$C326&gt;0,$C327&gt;0,$C328&gt;0),"多",IF(AND($C324&lt;0,$C325&lt;0,$C326&lt;0,$C327&lt;0,$C328&lt;0),"空",M327))</f>
        <v>多</v>
      </c>
      <c r="N328" s="6">
        <f t="shared" si="153"/>
        <v>-3.2346951000359336E-3</v>
      </c>
      <c r="O328" s="5">
        <f t="shared" si="163"/>
        <v>1.3557605939940651</v>
      </c>
      <c r="P328" t="str">
        <f t="shared" si="143"/>
        <v>多</v>
      </c>
      <c r="Q328" s="6">
        <f t="shared" si="154"/>
        <v>-3.2346951000359336E-3</v>
      </c>
      <c r="R328" s="5">
        <f t="shared" si="164"/>
        <v>1.2944562170722396</v>
      </c>
      <c r="S328" t="str">
        <f t="shared" si="144"/>
        <v>多</v>
      </c>
      <c r="T328" s="6">
        <f t="shared" si="155"/>
        <v>-3.2346951000359336E-3</v>
      </c>
      <c r="U328" s="5">
        <f t="shared" si="165"/>
        <v>1.2706751692989975</v>
      </c>
      <c r="V328" t="str">
        <f t="shared" si="145"/>
        <v>多</v>
      </c>
      <c r="W328" s="6">
        <f t="shared" si="156"/>
        <v>-3.2346951000359336E-3</v>
      </c>
      <c r="X328" s="5">
        <f t="shared" si="166"/>
        <v>1.3545111366619538</v>
      </c>
      <c r="Y328" t="str">
        <f t="shared" si="146"/>
        <v>多</v>
      </c>
      <c r="Z328" s="6">
        <f t="shared" si="157"/>
        <v>-3.2346951000359336E-3</v>
      </c>
      <c r="AA328" s="5">
        <f t="shared" si="167"/>
        <v>1.3545111366619538</v>
      </c>
      <c r="AB328" t="str">
        <f t="shared" si="147"/>
        <v>多</v>
      </c>
      <c r="AC328" s="6">
        <f t="shared" si="158"/>
        <v>-3.2346951000359336E-3</v>
      </c>
      <c r="AD328" s="5">
        <f t="shared" si="168"/>
        <v>1.3545111366619538</v>
      </c>
    </row>
    <row r="329" spans="1:30" x14ac:dyDescent="0.15">
      <c r="A329" s="1">
        <v>38856</v>
      </c>
      <c r="B329" s="2">
        <v>1366.1</v>
      </c>
      <c r="C329" s="3">
        <f t="shared" si="148"/>
        <v>2.6216947115384581E-2</v>
      </c>
      <c r="D329" s="4" t="str">
        <f t="shared" si="159"/>
        <v>空</v>
      </c>
      <c r="E329" s="6">
        <f t="shared" si="149"/>
        <v>0</v>
      </c>
      <c r="F329" s="5">
        <f t="shared" si="150"/>
        <v>1.1887878915431411</v>
      </c>
      <c r="G329" t="str">
        <f t="shared" si="160"/>
        <v>多</v>
      </c>
      <c r="H329" s="6">
        <f t="shared" si="151"/>
        <v>2.6216947115384581E-2</v>
      </c>
      <c r="I329" s="5">
        <f t="shared" si="161"/>
        <v>1.3410512608839511</v>
      </c>
      <c r="J329" t="str">
        <f t="shared" si="169"/>
        <v>多</v>
      </c>
      <c r="K329" s="6">
        <f t="shared" si="152"/>
        <v>2.6216947115384581E-2</v>
      </c>
      <c r="L329" s="5">
        <f t="shared" si="162"/>
        <v>1.4881771757783422</v>
      </c>
      <c r="M329" t="str">
        <f t="shared" si="170"/>
        <v>多</v>
      </c>
      <c r="N329" s="6">
        <f t="shared" si="153"/>
        <v>2.6216947115384581E-2</v>
      </c>
      <c r="O329" s="5">
        <f t="shared" si="163"/>
        <v>1.3913044977879299</v>
      </c>
      <c r="P329" t="str">
        <f t="shared" ref="P329:P392" si="171">IF(AND($C324&gt;0,$C325&gt;0,$C326&gt;0,$C327&gt;0,$C328&gt;0,$C329&gt;0),"多",IF(AND($C324&lt;0,$C325&lt;0,$C326&lt;0,$C327&lt;0,$C328&lt;0,$C329&lt;0),"空",P328))</f>
        <v>多</v>
      </c>
      <c r="Q329" s="6">
        <f t="shared" si="154"/>
        <v>2.6216947115384581E-2</v>
      </c>
      <c r="R329" s="5">
        <f t="shared" si="164"/>
        <v>1.3283929072584033</v>
      </c>
      <c r="S329" t="str">
        <f t="shared" si="144"/>
        <v>多</v>
      </c>
      <c r="T329" s="6">
        <f t="shared" si="155"/>
        <v>2.6216947115384581E-2</v>
      </c>
      <c r="U329" s="5">
        <f t="shared" si="165"/>
        <v>1.3039883930133416</v>
      </c>
      <c r="V329" t="str">
        <f t="shared" si="145"/>
        <v>多</v>
      </c>
      <c r="W329" s="6">
        <f t="shared" si="156"/>
        <v>2.6216947115384581E-2</v>
      </c>
      <c r="X329" s="5">
        <f t="shared" si="166"/>
        <v>1.3900222834990197</v>
      </c>
      <c r="Y329" t="str">
        <f t="shared" si="146"/>
        <v>多</v>
      </c>
      <c r="Z329" s="6">
        <f t="shared" si="157"/>
        <v>2.6216947115384581E-2</v>
      </c>
      <c r="AA329" s="5">
        <f t="shared" si="167"/>
        <v>1.3900222834990197</v>
      </c>
      <c r="AB329" t="str">
        <f t="shared" si="147"/>
        <v>多</v>
      </c>
      <c r="AC329" s="6">
        <f t="shared" si="158"/>
        <v>2.6216947115384581E-2</v>
      </c>
      <c r="AD329" s="5">
        <f t="shared" si="168"/>
        <v>1.3900222834990197</v>
      </c>
    </row>
    <row r="330" spans="1:30" x14ac:dyDescent="0.15">
      <c r="A330" s="1">
        <v>38859</v>
      </c>
      <c r="B330" s="2">
        <v>1373.67</v>
      </c>
      <c r="C330" s="3">
        <f t="shared" si="148"/>
        <v>5.5413220115658746E-3</v>
      </c>
      <c r="D330" s="4" t="str">
        <f t="shared" si="159"/>
        <v>空</v>
      </c>
      <c r="E330" s="6">
        <f t="shared" si="149"/>
        <v>0</v>
      </c>
      <c r="F330" s="5">
        <f t="shared" si="150"/>
        <v>1.1887878915431411</v>
      </c>
      <c r="G330" t="str">
        <f t="shared" si="160"/>
        <v>多</v>
      </c>
      <c r="H330" s="6">
        <f t="shared" si="151"/>
        <v>5.5413220115658746E-3</v>
      </c>
      <c r="I330" s="5">
        <f t="shared" si="161"/>
        <v>1.3484824577545256</v>
      </c>
      <c r="J330" t="str">
        <f t="shared" si="169"/>
        <v>多</v>
      </c>
      <c r="K330" s="6">
        <f t="shared" si="152"/>
        <v>5.5413220115658746E-3</v>
      </c>
      <c r="L330" s="5">
        <f t="shared" si="162"/>
        <v>1.4964236447195927</v>
      </c>
      <c r="M330" t="str">
        <f t="shared" si="170"/>
        <v>多</v>
      </c>
      <c r="N330" s="6">
        <f t="shared" si="153"/>
        <v>5.5413220115658746E-3</v>
      </c>
      <c r="O330" s="5">
        <f t="shared" si="163"/>
        <v>1.3990141640263127</v>
      </c>
      <c r="P330" t="str">
        <f t="shared" si="171"/>
        <v>多</v>
      </c>
      <c r="Q330" s="6">
        <f t="shared" si="154"/>
        <v>5.5413220115658746E-3</v>
      </c>
      <c r="R330" s="5">
        <f t="shared" si="164"/>
        <v>1.3357539601154023</v>
      </c>
      <c r="S330" t="str">
        <f t="shared" ref="S330:S393" si="172">IF(AND($C324&gt;0,$C325&gt;0,$C326&gt;0,$C327&gt;0,$C328&gt;0,$C329&gt;0,$C330&gt;0),"多",IF(AND($C324&lt;0,$C325&lt;0,$C326&lt;0,$C327&lt;0,$C328&lt;0,$C329&lt;0,$C330&lt;0),"空",S329))</f>
        <v>多</v>
      </c>
      <c r="T330" s="6">
        <f t="shared" si="155"/>
        <v>5.5413220115658746E-3</v>
      </c>
      <c r="U330" s="5">
        <f t="shared" si="165"/>
        <v>1.3112142125983728</v>
      </c>
      <c r="V330" t="str">
        <f t="shared" si="145"/>
        <v>多</v>
      </c>
      <c r="W330" s="6">
        <f t="shared" si="156"/>
        <v>5.5413220115658746E-3</v>
      </c>
      <c r="X330" s="5">
        <f t="shared" si="166"/>
        <v>1.3977248445751398</v>
      </c>
      <c r="Y330" t="str">
        <f t="shared" si="146"/>
        <v>多</v>
      </c>
      <c r="Z330" s="6">
        <f t="shared" si="157"/>
        <v>5.5413220115658746E-3</v>
      </c>
      <c r="AA330" s="5">
        <f t="shared" si="167"/>
        <v>1.3977248445751398</v>
      </c>
      <c r="AB330" t="str">
        <f t="shared" si="147"/>
        <v>多</v>
      </c>
      <c r="AC330" s="6">
        <f t="shared" si="158"/>
        <v>5.5413220115658746E-3</v>
      </c>
      <c r="AD330" s="5">
        <f t="shared" si="168"/>
        <v>1.3977248445751398</v>
      </c>
    </row>
    <row r="331" spans="1:30" x14ac:dyDescent="0.15">
      <c r="A331" s="1">
        <v>38860</v>
      </c>
      <c r="B331" s="2">
        <v>1317.65</v>
      </c>
      <c r="C331" s="3">
        <f t="shared" si="148"/>
        <v>-4.0781264787030369E-2</v>
      </c>
      <c r="D331" s="4" t="str">
        <f t="shared" si="159"/>
        <v>空</v>
      </c>
      <c r="E331" s="6">
        <f t="shared" si="149"/>
        <v>0</v>
      </c>
      <c r="F331" s="5">
        <f t="shared" si="150"/>
        <v>1.1887878915431411</v>
      </c>
      <c r="G331" t="str">
        <f t="shared" si="160"/>
        <v>多</v>
      </c>
      <c r="H331" s="6">
        <f t="shared" si="151"/>
        <v>-4.0781264787030369E-2</v>
      </c>
      <c r="I331" s="5">
        <f t="shared" si="161"/>
        <v>1.2934896375841727</v>
      </c>
      <c r="J331" t="str">
        <f t="shared" si="169"/>
        <v>多</v>
      </c>
      <c r="K331" s="6">
        <f t="shared" si="152"/>
        <v>-4.0781264787030369E-2</v>
      </c>
      <c r="L331" s="5">
        <f t="shared" si="162"/>
        <v>1.4353975958307099</v>
      </c>
      <c r="M331" t="str">
        <f t="shared" si="170"/>
        <v>多</v>
      </c>
      <c r="N331" s="6">
        <f t="shared" si="153"/>
        <v>-4.0781264787030369E-2</v>
      </c>
      <c r="O331" s="5">
        <f t="shared" si="163"/>
        <v>1.3419605969623498</v>
      </c>
      <c r="P331" t="str">
        <f t="shared" si="171"/>
        <v>多</v>
      </c>
      <c r="Q331" s="6">
        <f t="shared" si="154"/>
        <v>-4.0781264787030369E-2</v>
      </c>
      <c r="R331" s="5">
        <f t="shared" si="164"/>
        <v>1.2812802241776116</v>
      </c>
      <c r="S331" t="str">
        <f t="shared" si="172"/>
        <v>多</v>
      </c>
      <c r="T331" s="6">
        <f t="shared" si="155"/>
        <v>-4.0781264787030369E-2</v>
      </c>
      <c r="U331" s="5">
        <f t="shared" si="165"/>
        <v>1.2577412386018809</v>
      </c>
      <c r="V331" t="str">
        <f t="shared" ref="V331:V394" si="173">IF(AND($C324&gt;0,$C325&gt;0,$C326&gt;0,$C327&gt;0,$C328&gt;0,$C329&gt;0,$C330&gt;0,$C331&gt;0),"多",IF(AND($C324&lt;0,$C325&lt;0,$C326&lt;0,$C327&lt;0,$C328&lt;0,$C329&lt;0,$C330&lt;0,$C331&lt;0),"空",V330))</f>
        <v>多</v>
      </c>
      <c r="W331" s="6">
        <f t="shared" si="156"/>
        <v>-4.0781264787030369E-2</v>
      </c>
      <c r="X331" s="5">
        <f t="shared" si="166"/>
        <v>1.3407238575891101</v>
      </c>
      <c r="Y331" t="str">
        <f t="shared" si="146"/>
        <v>多</v>
      </c>
      <c r="Z331" s="6">
        <f t="shared" si="157"/>
        <v>-4.0781264787030369E-2</v>
      </c>
      <c r="AA331" s="5">
        <f t="shared" si="167"/>
        <v>1.3407238575891101</v>
      </c>
      <c r="AB331" t="str">
        <f t="shared" si="147"/>
        <v>多</v>
      </c>
      <c r="AC331" s="6">
        <f t="shared" si="158"/>
        <v>-4.0781264787030369E-2</v>
      </c>
      <c r="AD331" s="5">
        <f t="shared" si="168"/>
        <v>1.3407238575891101</v>
      </c>
    </row>
    <row r="332" spans="1:30" x14ac:dyDescent="0.15">
      <c r="A332" s="1">
        <v>38861</v>
      </c>
      <c r="B332" s="2">
        <v>1308.24</v>
      </c>
      <c r="C332" s="3">
        <f t="shared" si="148"/>
        <v>-7.1415019162904825E-3</v>
      </c>
      <c r="D332" s="4" t="str">
        <f t="shared" si="159"/>
        <v>多</v>
      </c>
      <c r="E332" s="6">
        <f t="shared" si="149"/>
        <v>0</v>
      </c>
      <c r="F332" s="5">
        <f t="shared" si="150"/>
        <v>1.1887878915431411</v>
      </c>
      <c r="G332" t="str">
        <f t="shared" si="160"/>
        <v>多</v>
      </c>
      <c r="H332" s="6">
        <f t="shared" si="151"/>
        <v>-7.1415019162904825E-3</v>
      </c>
      <c r="I332" s="5">
        <f t="shared" si="161"/>
        <v>1.2842521788586634</v>
      </c>
      <c r="J332" t="str">
        <f t="shared" si="169"/>
        <v>多</v>
      </c>
      <c r="K332" s="6">
        <f t="shared" si="152"/>
        <v>-7.1415019162904825E-3</v>
      </c>
      <c r="L332" s="5">
        <f t="shared" si="162"/>
        <v>1.4251467011494461</v>
      </c>
      <c r="M332" t="str">
        <f t="shared" si="170"/>
        <v>多</v>
      </c>
      <c r="N332" s="6">
        <f t="shared" si="153"/>
        <v>-7.1415019162904825E-3</v>
      </c>
      <c r="O332" s="5">
        <f t="shared" si="163"/>
        <v>1.3323769827875569</v>
      </c>
      <c r="P332" t="str">
        <f t="shared" si="171"/>
        <v>多</v>
      </c>
      <c r="Q332" s="6">
        <f t="shared" si="154"/>
        <v>-7.1415019162904825E-3</v>
      </c>
      <c r="R332" s="5">
        <f t="shared" si="164"/>
        <v>1.272129959001342</v>
      </c>
      <c r="S332" t="str">
        <f t="shared" si="172"/>
        <v>多</v>
      </c>
      <c r="T332" s="6">
        <f t="shared" si="155"/>
        <v>-7.1415019162904825E-3</v>
      </c>
      <c r="U332" s="5">
        <f t="shared" si="165"/>
        <v>1.248759077136208</v>
      </c>
      <c r="V332" t="str">
        <f t="shared" si="173"/>
        <v>多</v>
      </c>
      <c r="W332" s="6">
        <f t="shared" si="156"/>
        <v>-7.1415019162904825E-3</v>
      </c>
      <c r="X332" s="5">
        <f t="shared" si="166"/>
        <v>1.331149075590921</v>
      </c>
      <c r="Y332" t="str">
        <f t="shared" ref="Y332:Y395" si="174">IF(AND($C324&gt;0,$C325&gt;0,$C326&gt;0,$C327&gt;0,$C328&gt;0,$C329&gt;0,$C330&gt;0,$C331&gt;0,$C332&gt;0),"多",IF(AND($C324&lt;0,$C325&lt;0,$C326&lt;0,$C327&lt;0,$C328&lt;0,$C329&lt;0,$C330&lt;0,$C331&lt;0,$C332&lt;0),"空",Y331))</f>
        <v>多</v>
      </c>
      <c r="Z332" s="6">
        <f t="shared" si="157"/>
        <v>-7.1415019162904825E-3</v>
      </c>
      <c r="AA332" s="5">
        <f t="shared" si="167"/>
        <v>1.331149075590921</v>
      </c>
      <c r="AB332" t="str">
        <f t="shared" si="147"/>
        <v>多</v>
      </c>
      <c r="AC332" s="6">
        <f t="shared" si="158"/>
        <v>-7.1415019162904825E-3</v>
      </c>
      <c r="AD332" s="5">
        <f t="shared" si="168"/>
        <v>1.331149075590921</v>
      </c>
    </row>
    <row r="333" spans="1:30" x14ac:dyDescent="0.15">
      <c r="A333" s="1">
        <v>38862</v>
      </c>
      <c r="B333" s="2">
        <v>1307.7</v>
      </c>
      <c r="C333" s="3">
        <f t="shared" si="148"/>
        <v>-4.12768299394628E-4</v>
      </c>
      <c r="D333" s="4" t="str">
        <f t="shared" si="159"/>
        <v>多</v>
      </c>
      <c r="E333" s="6">
        <f t="shared" si="149"/>
        <v>-4.12768299394628E-4</v>
      </c>
      <c r="F333" s="5">
        <f t="shared" si="150"/>
        <v>1.188297197586808</v>
      </c>
      <c r="G333" t="str">
        <f t="shared" si="160"/>
        <v>空</v>
      </c>
      <c r="H333" s="6">
        <f t="shared" si="151"/>
        <v>-4.12768299394628E-4</v>
      </c>
      <c r="I333" s="5">
        <f t="shared" si="161"/>
        <v>1.283722080270802</v>
      </c>
      <c r="J333" t="str">
        <f t="shared" si="169"/>
        <v>多</v>
      </c>
      <c r="K333" s="6">
        <f t="shared" si="152"/>
        <v>-4.12768299394628E-4</v>
      </c>
      <c r="L333" s="5">
        <f t="shared" si="162"/>
        <v>1.4245584457692249</v>
      </c>
      <c r="M333" t="str">
        <f t="shared" si="170"/>
        <v>多</v>
      </c>
      <c r="N333" s="6">
        <f t="shared" si="153"/>
        <v>-4.12768299394628E-4</v>
      </c>
      <c r="O333" s="5">
        <f t="shared" si="163"/>
        <v>1.3318270198062192</v>
      </c>
      <c r="P333" t="str">
        <f t="shared" si="171"/>
        <v>多</v>
      </c>
      <c r="Q333" s="6">
        <f t="shared" si="154"/>
        <v>-4.12768299394628E-4</v>
      </c>
      <c r="R333" s="5">
        <f t="shared" si="164"/>
        <v>1.271604864081556</v>
      </c>
      <c r="S333" t="str">
        <f t="shared" si="172"/>
        <v>多</v>
      </c>
      <c r="T333" s="6">
        <f t="shared" si="155"/>
        <v>-4.12768299394628E-4</v>
      </c>
      <c r="U333" s="5">
        <f t="shared" si="165"/>
        <v>1.2482436289755849</v>
      </c>
      <c r="V333" t="str">
        <f t="shared" si="173"/>
        <v>多</v>
      </c>
      <c r="W333" s="6">
        <f t="shared" si="156"/>
        <v>-4.12768299394628E-4</v>
      </c>
      <c r="X333" s="5">
        <f t="shared" si="166"/>
        <v>1.3305996194507486</v>
      </c>
      <c r="Y333" t="str">
        <f t="shared" si="174"/>
        <v>多</v>
      </c>
      <c r="Z333" s="6">
        <f t="shared" si="157"/>
        <v>-4.12768299394628E-4</v>
      </c>
      <c r="AA333" s="5">
        <f t="shared" si="167"/>
        <v>1.3305996194507486</v>
      </c>
      <c r="AB333" t="str">
        <f t="shared" ref="AB333:AB396" si="175">IF(AND($C324&gt;0,$C325&gt;0,$C326&gt;0,$C327&gt;0,$C328&gt;0,$C329&gt;0,$C330&gt;0,$C331&gt;0,$C332&gt;0,$C333&gt;0),"多",IF(AND($C324&lt;0,$C325&lt;0,$C326&lt;0,$C327&lt;0,$C328&lt;0,$C329&lt;0,$C330&lt;0,$C331&lt;0,$C332&lt;0,$C333&lt;0),"空",AB332))</f>
        <v>多</v>
      </c>
      <c r="AC333" s="6">
        <f t="shared" si="158"/>
        <v>-4.12768299394628E-4</v>
      </c>
      <c r="AD333" s="5">
        <f t="shared" si="168"/>
        <v>1.3305996194507486</v>
      </c>
    </row>
    <row r="334" spans="1:30" x14ac:dyDescent="0.15">
      <c r="A334" s="1">
        <v>38863</v>
      </c>
      <c r="B334" s="2">
        <v>1331.02</v>
      </c>
      <c r="C334" s="3">
        <f t="shared" si="148"/>
        <v>1.7832836277433595E-2</v>
      </c>
      <c r="D334" s="4" t="str">
        <f t="shared" si="159"/>
        <v>多</v>
      </c>
      <c r="E334" s="6">
        <f t="shared" si="149"/>
        <v>1.7832836277433595E-2</v>
      </c>
      <c r="F334" s="5">
        <f t="shared" si="150"/>
        <v>1.2094879069603066</v>
      </c>
      <c r="G334" t="str">
        <f t="shared" si="160"/>
        <v>空</v>
      </c>
      <c r="H334" s="6">
        <f t="shared" si="151"/>
        <v>0</v>
      </c>
      <c r="I334" s="5">
        <f t="shared" si="161"/>
        <v>1.283722080270802</v>
      </c>
      <c r="J334" t="str">
        <f t="shared" si="169"/>
        <v>多</v>
      </c>
      <c r="K334" s="6">
        <f t="shared" si="152"/>
        <v>1.7832836277433595E-2</v>
      </c>
      <c r="L334" s="5">
        <f t="shared" si="162"/>
        <v>1.4499623633002627</v>
      </c>
      <c r="M334" t="str">
        <f t="shared" si="170"/>
        <v>多</v>
      </c>
      <c r="N334" s="6">
        <f t="shared" si="153"/>
        <v>1.7832836277433595E-2</v>
      </c>
      <c r="O334" s="5">
        <f t="shared" si="163"/>
        <v>1.3555772730002857</v>
      </c>
      <c r="P334" t="str">
        <f t="shared" si="171"/>
        <v>多</v>
      </c>
      <c r="Q334" s="6">
        <f t="shared" si="154"/>
        <v>1.7832836277433595E-2</v>
      </c>
      <c r="R334" s="5">
        <f t="shared" si="164"/>
        <v>1.2942811854323106</v>
      </c>
      <c r="S334" t="str">
        <f t="shared" si="172"/>
        <v>多</v>
      </c>
      <c r="T334" s="6">
        <f t="shared" si="155"/>
        <v>1.7832836277433595E-2</v>
      </c>
      <c r="U334" s="5">
        <f t="shared" si="165"/>
        <v>1.2705033532454562</v>
      </c>
      <c r="V334" t="str">
        <f t="shared" si="173"/>
        <v>多</v>
      </c>
      <c r="W334" s="6">
        <f t="shared" si="156"/>
        <v>1.7832836277433595E-2</v>
      </c>
      <c r="X334" s="5">
        <f t="shared" si="166"/>
        <v>1.3543279846152292</v>
      </c>
      <c r="Y334" t="str">
        <f t="shared" si="174"/>
        <v>多</v>
      </c>
      <c r="Z334" s="6">
        <f t="shared" si="157"/>
        <v>1.7832836277433595E-2</v>
      </c>
      <c r="AA334" s="5">
        <f t="shared" si="167"/>
        <v>1.3543279846152292</v>
      </c>
      <c r="AB334" t="str">
        <f t="shared" si="175"/>
        <v>多</v>
      </c>
      <c r="AC334" s="6">
        <f t="shared" si="158"/>
        <v>1.7832836277433595E-2</v>
      </c>
      <c r="AD334" s="5">
        <f t="shared" si="168"/>
        <v>1.3543279846152292</v>
      </c>
    </row>
    <row r="335" spans="1:30" x14ac:dyDescent="0.15">
      <c r="A335" s="1">
        <v>38866</v>
      </c>
      <c r="B335" s="2">
        <v>1366.29</v>
      </c>
      <c r="C335" s="3">
        <f t="shared" si="148"/>
        <v>2.6498474853871468E-2</v>
      </c>
      <c r="D335" s="4" t="str">
        <f t="shared" si="159"/>
        <v>空</v>
      </c>
      <c r="E335" s="6">
        <f t="shared" si="149"/>
        <v>2.6498474853871468E-2</v>
      </c>
      <c r="F335" s="5">
        <f t="shared" si="150"/>
        <v>1.2415374918489559</v>
      </c>
      <c r="G335" t="str">
        <f t="shared" si="160"/>
        <v>空</v>
      </c>
      <c r="H335" s="6">
        <f t="shared" si="151"/>
        <v>0</v>
      </c>
      <c r="I335" s="5">
        <f t="shared" si="161"/>
        <v>1.283722080270802</v>
      </c>
      <c r="J335" t="str">
        <f t="shared" si="169"/>
        <v>多</v>
      </c>
      <c r="K335" s="6">
        <f t="shared" si="152"/>
        <v>2.6498474853871468E-2</v>
      </c>
      <c r="L335" s="5">
        <f t="shared" si="162"/>
        <v>1.4883841545232348</v>
      </c>
      <c r="M335" t="str">
        <f t="shared" si="170"/>
        <v>多</v>
      </c>
      <c r="N335" s="6">
        <f t="shared" si="153"/>
        <v>2.6498474853871468E-2</v>
      </c>
      <c r="O335" s="5">
        <f t="shared" si="163"/>
        <v>1.3914980032813635</v>
      </c>
      <c r="P335" t="str">
        <f t="shared" si="171"/>
        <v>多</v>
      </c>
      <c r="Q335" s="6">
        <f t="shared" si="154"/>
        <v>2.6498474853871468E-2</v>
      </c>
      <c r="R335" s="5">
        <f t="shared" si="164"/>
        <v>1.3285776628783277</v>
      </c>
      <c r="S335" t="str">
        <f t="shared" si="172"/>
        <v>多</v>
      </c>
      <c r="T335" s="6">
        <f t="shared" si="155"/>
        <v>2.6498474853871468E-2</v>
      </c>
      <c r="U335" s="5">
        <f t="shared" si="165"/>
        <v>1.3041697544031903</v>
      </c>
      <c r="V335" t="str">
        <f t="shared" si="173"/>
        <v>多</v>
      </c>
      <c r="W335" s="6">
        <f t="shared" si="156"/>
        <v>2.6498474853871468E-2</v>
      </c>
      <c r="X335" s="5">
        <f t="shared" si="166"/>
        <v>1.3902156106594503</v>
      </c>
      <c r="Y335" t="str">
        <f t="shared" si="174"/>
        <v>多</v>
      </c>
      <c r="Z335" s="6">
        <f t="shared" si="157"/>
        <v>2.6498474853871468E-2</v>
      </c>
      <c r="AA335" s="5">
        <f t="shared" si="167"/>
        <v>1.3902156106594503</v>
      </c>
      <c r="AB335" t="str">
        <f t="shared" si="175"/>
        <v>多</v>
      </c>
      <c r="AC335" s="6">
        <f t="shared" si="158"/>
        <v>2.6498474853871468E-2</v>
      </c>
      <c r="AD335" s="5">
        <f t="shared" si="168"/>
        <v>1.3902156106594503</v>
      </c>
    </row>
    <row r="336" spans="1:30" x14ac:dyDescent="0.15">
      <c r="A336" s="1">
        <v>38867</v>
      </c>
      <c r="B336" s="2">
        <v>1378.76</v>
      </c>
      <c r="C336" s="3">
        <f t="shared" si="148"/>
        <v>9.1269057081586613E-3</v>
      </c>
      <c r="D336" s="4" t="str">
        <f t="shared" si="159"/>
        <v>空</v>
      </c>
      <c r="E336" s="6">
        <f t="shared" si="149"/>
        <v>0</v>
      </c>
      <c r="F336" s="5">
        <f t="shared" si="150"/>
        <v>1.2415374918489559</v>
      </c>
      <c r="G336" t="str">
        <f t="shared" si="160"/>
        <v>多</v>
      </c>
      <c r="H336" s="6">
        <f t="shared" si="151"/>
        <v>0</v>
      </c>
      <c r="I336" s="5">
        <f t="shared" si="161"/>
        <v>1.283722080270802</v>
      </c>
      <c r="J336" t="str">
        <f t="shared" si="169"/>
        <v>多</v>
      </c>
      <c r="K336" s="6">
        <f t="shared" si="152"/>
        <v>9.1269057081586613E-3</v>
      </c>
      <c r="L336" s="5">
        <f t="shared" si="162"/>
        <v>1.5019684963590858</v>
      </c>
      <c r="M336" t="str">
        <f t="shared" si="170"/>
        <v>多</v>
      </c>
      <c r="N336" s="6">
        <f t="shared" si="153"/>
        <v>9.1269057081586613E-3</v>
      </c>
      <c r="O336" s="5">
        <f t="shared" si="163"/>
        <v>1.4041980743504037</v>
      </c>
      <c r="P336" t="str">
        <f t="shared" si="171"/>
        <v>多</v>
      </c>
      <c r="Q336" s="6">
        <f t="shared" si="154"/>
        <v>9.1269057081586613E-3</v>
      </c>
      <c r="R336" s="5">
        <f t="shared" si="164"/>
        <v>1.3407034659333841</v>
      </c>
      <c r="S336" t="str">
        <f t="shared" si="172"/>
        <v>多</v>
      </c>
      <c r="T336" s="6">
        <f t="shared" si="155"/>
        <v>9.1269057081586613E-3</v>
      </c>
      <c r="U336" s="5">
        <f t="shared" si="165"/>
        <v>1.3160727887790606</v>
      </c>
      <c r="V336" t="str">
        <f t="shared" si="173"/>
        <v>多</v>
      </c>
      <c r="W336" s="6">
        <f t="shared" si="156"/>
        <v>9.1269057081586613E-3</v>
      </c>
      <c r="X336" s="5">
        <f t="shared" si="166"/>
        <v>1.4029039774519494</v>
      </c>
      <c r="Y336" t="str">
        <f t="shared" si="174"/>
        <v>多</v>
      </c>
      <c r="Z336" s="6">
        <f t="shared" si="157"/>
        <v>9.1269057081586613E-3</v>
      </c>
      <c r="AA336" s="5">
        <f t="shared" si="167"/>
        <v>1.4029039774519494</v>
      </c>
      <c r="AB336" t="str">
        <f t="shared" si="175"/>
        <v>多</v>
      </c>
      <c r="AC336" s="6">
        <f t="shared" si="158"/>
        <v>9.1269057081586613E-3</v>
      </c>
      <c r="AD336" s="5">
        <f t="shared" si="168"/>
        <v>1.4029039774519494</v>
      </c>
    </row>
    <row r="337" spans="1:30" x14ac:dyDescent="0.15">
      <c r="A337" s="1">
        <v>38868</v>
      </c>
      <c r="B337" s="2">
        <v>1365.45</v>
      </c>
      <c r="C337" s="3">
        <f t="shared" si="148"/>
        <v>-9.6536017871130531E-3</v>
      </c>
      <c r="D337" s="4" t="str">
        <f t="shared" si="159"/>
        <v>空</v>
      </c>
      <c r="E337" s="6">
        <f t="shared" si="149"/>
        <v>0</v>
      </c>
      <c r="F337" s="5">
        <f t="shared" si="150"/>
        <v>1.2415374918489559</v>
      </c>
      <c r="G337" t="str">
        <f t="shared" si="160"/>
        <v>多</v>
      </c>
      <c r="H337" s="6">
        <f t="shared" si="151"/>
        <v>-9.6536017871130531E-3</v>
      </c>
      <c r="I337" s="5">
        <f t="shared" si="161"/>
        <v>1.2713295385025434</v>
      </c>
      <c r="J337" t="str">
        <f t="shared" si="169"/>
        <v>多</v>
      </c>
      <c r="K337" s="6">
        <f t="shared" si="152"/>
        <v>-9.6536017871130531E-3</v>
      </c>
      <c r="L337" s="5">
        <f t="shared" si="162"/>
        <v>1.4874690905984462</v>
      </c>
      <c r="M337" t="str">
        <f t="shared" si="170"/>
        <v>多</v>
      </c>
      <c r="N337" s="6">
        <f t="shared" si="153"/>
        <v>-9.6536017871130531E-3</v>
      </c>
      <c r="O337" s="5">
        <f t="shared" si="163"/>
        <v>1.3906425053103939</v>
      </c>
      <c r="P337" t="str">
        <f t="shared" si="171"/>
        <v>多</v>
      </c>
      <c r="Q337" s="6">
        <f t="shared" si="154"/>
        <v>-9.6536017871130531E-3</v>
      </c>
      <c r="R337" s="5">
        <f t="shared" si="164"/>
        <v>1.3277608485586609</v>
      </c>
      <c r="S337" t="str">
        <f t="shared" si="172"/>
        <v>多</v>
      </c>
      <c r="T337" s="6">
        <f t="shared" si="155"/>
        <v>-9.6536017871130531E-3</v>
      </c>
      <c r="U337" s="5">
        <f t="shared" si="165"/>
        <v>1.3033679461533323</v>
      </c>
      <c r="V337" t="str">
        <f t="shared" si="173"/>
        <v>多</v>
      </c>
      <c r="W337" s="6">
        <f t="shared" si="156"/>
        <v>-9.6536017871130531E-3</v>
      </c>
      <c r="X337" s="5">
        <f t="shared" si="166"/>
        <v>1.3893609011080712</v>
      </c>
      <c r="Y337" t="str">
        <f t="shared" si="174"/>
        <v>多</v>
      </c>
      <c r="Z337" s="6">
        <f t="shared" si="157"/>
        <v>-9.6536017871130531E-3</v>
      </c>
      <c r="AA337" s="5">
        <f t="shared" si="167"/>
        <v>1.3893609011080712</v>
      </c>
      <c r="AB337" t="str">
        <f t="shared" si="175"/>
        <v>多</v>
      </c>
      <c r="AC337" s="6">
        <f t="shared" si="158"/>
        <v>-9.6536017871130531E-3</v>
      </c>
      <c r="AD337" s="5">
        <f t="shared" si="168"/>
        <v>1.3893609011080712</v>
      </c>
    </row>
    <row r="338" spans="1:30" x14ac:dyDescent="0.15">
      <c r="A338" s="1">
        <v>38869</v>
      </c>
      <c r="B338" s="2">
        <v>1402.88</v>
      </c>
      <c r="C338" s="3">
        <f t="shared" si="148"/>
        <v>2.7412208429455465E-2</v>
      </c>
      <c r="D338" s="4" t="str">
        <f t="shared" si="159"/>
        <v>空</v>
      </c>
      <c r="E338" s="6">
        <f t="shared" si="149"/>
        <v>0</v>
      </c>
      <c r="F338" s="5">
        <f t="shared" si="150"/>
        <v>1.2415374918489559</v>
      </c>
      <c r="G338" t="str">
        <f t="shared" si="160"/>
        <v>多</v>
      </c>
      <c r="H338" s="6">
        <f t="shared" si="151"/>
        <v>2.7412208429455465E-2</v>
      </c>
      <c r="I338" s="5">
        <f t="shared" si="161"/>
        <v>1.3061794887944986</v>
      </c>
      <c r="J338" t="str">
        <f t="shared" si="169"/>
        <v>多</v>
      </c>
      <c r="K338" s="6">
        <f t="shared" si="152"/>
        <v>2.7412208429455465E-2</v>
      </c>
      <c r="L338" s="5">
        <f t="shared" si="162"/>
        <v>1.5282439033423034</v>
      </c>
      <c r="M338" t="str">
        <f t="shared" si="170"/>
        <v>多</v>
      </c>
      <c r="N338" s="6">
        <f t="shared" si="153"/>
        <v>2.7412208429455465E-2</v>
      </c>
      <c r="O338" s="5">
        <f t="shared" si="163"/>
        <v>1.4287630875168225</v>
      </c>
      <c r="P338" t="str">
        <f t="shared" si="171"/>
        <v>多</v>
      </c>
      <c r="Q338" s="6">
        <f t="shared" si="154"/>
        <v>2.7412208429455465E-2</v>
      </c>
      <c r="R338" s="5">
        <f t="shared" si="164"/>
        <v>1.3641577056838217</v>
      </c>
      <c r="S338" t="str">
        <f t="shared" si="172"/>
        <v>多</v>
      </c>
      <c r="T338" s="6">
        <f t="shared" si="155"/>
        <v>2.7412208429455465E-2</v>
      </c>
      <c r="U338" s="5">
        <f t="shared" si="165"/>
        <v>1.3390961399535588</v>
      </c>
      <c r="V338" t="str">
        <f t="shared" si="173"/>
        <v>多</v>
      </c>
      <c r="W338" s="6">
        <f t="shared" si="156"/>
        <v>2.7412208429455465E-2</v>
      </c>
      <c r="X338" s="5">
        <f t="shared" si="166"/>
        <v>1.4274463517129816</v>
      </c>
      <c r="Y338" t="str">
        <f t="shared" si="174"/>
        <v>多</v>
      </c>
      <c r="Z338" s="6">
        <f t="shared" si="157"/>
        <v>2.7412208429455465E-2</v>
      </c>
      <c r="AA338" s="5">
        <f t="shared" si="167"/>
        <v>1.4274463517129816</v>
      </c>
      <c r="AB338" t="str">
        <f t="shared" si="175"/>
        <v>多</v>
      </c>
      <c r="AC338" s="6">
        <f t="shared" si="158"/>
        <v>2.7412208429455465E-2</v>
      </c>
      <c r="AD338" s="5">
        <f t="shared" si="168"/>
        <v>1.4274463517129816</v>
      </c>
    </row>
    <row r="339" spans="1:30" x14ac:dyDescent="0.15">
      <c r="A339" s="1">
        <v>38870</v>
      </c>
      <c r="B339" s="2">
        <v>1390.12</v>
      </c>
      <c r="C339" s="3">
        <f t="shared" si="148"/>
        <v>-9.095574817518437E-3</v>
      </c>
      <c r="D339" s="4" t="str">
        <f t="shared" si="159"/>
        <v>空</v>
      </c>
      <c r="E339" s="6">
        <f t="shared" si="149"/>
        <v>0</v>
      </c>
      <c r="F339" s="5">
        <f t="shared" si="150"/>
        <v>1.2415374918489559</v>
      </c>
      <c r="G339" t="str">
        <f t="shared" si="160"/>
        <v>多</v>
      </c>
      <c r="H339" s="6">
        <f t="shared" si="151"/>
        <v>-9.095574817518437E-3</v>
      </c>
      <c r="I339" s="5">
        <f t="shared" si="161"/>
        <v>1.2942990355290602</v>
      </c>
      <c r="J339" t="str">
        <f t="shared" si="169"/>
        <v>多</v>
      </c>
      <c r="K339" s="6">
        <f t="shared" si="152"/>
        <v>-9.095574817518437E-3</v>
      </c>
      <c r="L339" s="5">
        <f t="shared" si="162"/>
        <v>1.5143436465800371</v>
      </c>
      <c r="M339" t="str">
        <f t="shared" si="170"/>
        <v>多</v>
      </c>
      <c r="N339" s="6">
        <f t="shared" si="153"/>
        <v>-9.095574817518437E-3</v>
      </c>
      <c r="O339" s="5">
        <f t="shared" si="163"/>
        <v>1.4157676659578045</v>
      </c>
      <c r="P339" t="str">
        <f t="shared" si="171"/>
        <v>多</v>
      </c>
      <c r="Q339" s="6">
        <f t="shared" si="154"/>
        <v>-9.095574817518437E-3</v>
      </c>
      <c r="R339" s="5">
        <f t="shared" si="164"/>
        <v>1.3517499072088801</v>
      </c>
      <c r="S339" t="str">
        <f t="shared" si="172"/>
        <v>多</v>
      </c>
      <c r="T339" s="6">
        <f t="shared" si="155"/>
        <v>-9.095574817518437E-3</v>
      </c>
      <c r="U339" s="5">
        <f t="shared" si="165"/>
        <v>1.3269162908247611</v>
      </c>
      <c r="V339" t="str">
        <f t="shared" si="173"/>
        <v>多</v>
      </c>
      <c r="W339" s="6">
        <f t="shared" si="156"/>
        <v>-9.095574817518437E-3</v>
      </c>
      <c r="X339" s="5">
        <f t="shared" si="166"/>
        <v>1.4144629066229824</v>
      </c>
      <c r="Y339" t="str">
        <f t="shared" si="174"/>
        <v>多</v>
      </c>
      <c r="Z339" s="6">
        <f t="shared" si="157"/>
        <v>-9.095574817518437E-3</v>
      </c>
      <c r="AA339" s="5">
        <f t="shared" si="167"/>
        <v>1.4144629066229824</v>
      </c>
      <c r="AB339" t="str">
        <f t="shared" si="175"/>
        <v>多</v>
      </c>
      <c r="AC339" s="6">
        <f t="shared" si="158"/>
        <v>-9.095574817518437E-3</v>
      </c>
      <c r="AD339" s="5">
        <f t="shared" si="168"/>
        <v>1.4144629066229824</v>
      </c>
    </row>
    <row r="340" spans="1:30" x14ac:dyDescent="0.15">
      <c r="A340" s="1">
        <v>38873</v>
      </c>
      <c r="B340" s="2">
        <v>1403.16</v>
      </c>
      <c r="C340" s="3">
        <f t="shared" si="148"/>
        <v>9.3804851379737375E-3</v>
      </c>
      <c r="D340" s="4" t="str">
        <f t="shared" si="159"/>
        <v>空</v>
      </c>
      <c r="E340" s="6">
        <f t="shared" si="149"/>
        <v>0</v>
      </c>
      <c r="F340" s="5">
        <f t="shared" si="150"/>
        <v>1.2415374918489559</v>
      </c>
      <c r="G340" t="str">
        <f t="shared" si="160"/>
        <v>多</v>
      </c>
      <c r="H340" s="6">
        <f t="shared" si="151"/>
        <v>9.3804851379737375E-3</v>
      </c>
      <c r="I340" s="5">
        <f t="shared" si="161"/>
        <v>1.3064401883959342</v>
      </c>
      <c r="J340" t="str">
        <f t="shared" si="169"/>
        <v>多</v>
      </c>
      <c r="K340" s="6">
        <f t="shared" si="152"/>
        <v>9.3804851379737375E-3</v>
      </c>
      <c r="L340" s="5">
        <f t="shared" si="162"/>
        <v>1.5285489246505661</v>
      </c>
      <c r="M340" t="str">
        <f t="shared" si="170"/>
        <v>多</v>
      </c>
      <c r="N340" s="6">
        <f t="shared" si="153"/>
        <v>9.3804851379737375E-3</v>
      </c>
      <c r="O340" s="5">
        <f t="shared" si="163"/>
        <v>1.4290482535071454</v>
      </c>
      <c r="P340" t="str">
        <f t="shared" si="171"/>
        <v>多</v>
      </c>
      <c r="Q340" s="6">
        <f t="shared" si="154"/>
        <v>9.3804851379737375E-3</v>
      </c>
      <c r="R340" s="5">
        <f t="shared" si="164"/>
        <v>1.3644299771237103</v>
      </c>
      <c r="S340" t="str">
        <f t="shared" si="172"/>
        <v>多</v>
      </c>
      <c r="T340" s="6">
        <f t="shared" si="155"/>
        <v>9.3804851379737375E-3</v>
      </c>
      <c r="U340" s="5">
        <f t="shared" si="165"/>
        <v>1.3393634093701781</v>
      </c>
      <c r="V340" t="str">
        <f t="shared" si="173"/>
        <v>多</v>
      </c>
      <c r="W340" s="6">
        <f t="shared" si="156"/>
        <v>9.3804851379737375E-3</v>
      </c>
      <c r="X340" s="5">
        <f t="shared" si="166"/>
        <v>1.4277312548967744</v>
      </c>
      <c r="Y340" t="str">
        <f t="shared" si="174"/>
        <v>多</v>
      </c>
      <c r="Z340" s="6">
        <f t="shared" si="157"/>
        <v>9.3804851379737375E-3</v>
      </c>
      <c r="AA340" s="5">
        <f t="shared" si="167"/>
        <v>1.4277312548967744</v>
      </c>
      <c r="AB340" t="str">
        <f t="shared" si="175"/>
        <v>多</v>
      </c>
      <c r="AC340" s="6">
        <f t="shared" si="158"/>
        <v>9.3804851379737375E-3</v>
      </c>
      <c r="AD340" s="5">
        <f t="shared" si="168"/>
        <v>1.4277312548967744</v>
      </c>
    </row>
    <row r="341" spans="1:30" x14ac:dyDescent="0.15">
      <c r="A341" s="1">
        <v>38874</v>
      </c>
      <c r="B341" s="2">
        <v>1399.14</v>
      </c>
      <c r="C341" s="3">
        <f t="shared" si="148"/>
        <v>-2.8649619430428652E-3</v>
      </c>
      <c r="D341" s="4" t="str">
        <f t="shared" si="159"/>
        <v>空</v>
      </c>
      <c r="E341" s="6">
        <f t="shared" si="149"/>
        <v>0</v>
      </c>
      <c r="F341" s="5">
        <f t="shared" si="150"/>
        <v>1.2415374918489559</v>
      </c>
      <c r="G341" t="str">
        <f t="shared" si="160"/>
        <v>多</v>
      </c>
      <c r="H341" s="6">
        <f t="shared" si="151"/>
        <v>-2.8649619430428652E-3</v>
      </c>
      <c r="I341" s="5">
        <f t="shared" si="161"/>
        <v>1.3026972869753182</v>
      </c>
      <c r="J341" t="str">
        <f t="shared" si="169"/>
        <v>多</v>
      </c>
      <c r="K341" s="6">
        <f t="shared" si="152"/>
        <v>-2.8649619430428652E-3</v>
      </c>
      <c r="L341" s="5">
        <f t="shared" si="162"/>
        <v>1.5241696901533632</v>
      </c>
      <c r="M341" t="str">
        <f t="shared" si="170"/>
        <v>多</v>
      </c>
      <c r="N341" s="6">
        <f t="shared" si="153"/>
        <v>-2.8649619430428652E-3</v>
      </c>
      <c r="O341" s="5">
        <f t="shared" si="163"/>
        <v>1.4249540846460755</v>
      </c>
      <c r="P341" t="str">
        <f t="shared" si="171"/>
        <v>多</v>
      </c>
      <c r="Q341" s="6">
        <f t="shared" si="154"/>
        <v>-2.8649619430428652E-3</v>
      </c>
      <c r="R341" s="5">
        <f t="shared" si="164"/>
        <v>1.360520937165304</v>
      </c>
      <c r="S341" t="str">
        <f t="shared" si="172"/>
        <v>多</v>
      </c>
      <c r="T341" s="6">
        <f t="shared" si="155"/>
        <v>-2.8649619430428652E-3</v>
      </c>
      <c r="U341" s="5">
        <f t="shared" si="165"/>
        <v>1.3355261841744284</v>
      </c>
      <c r="V341" t="str">
        <f t="shared" si="173"/>
        <v>多</v>
      </c>
      <c r="W341" s="6">
        <f t="shared" si="156"/>
        <v>-2.8649619430428652E-3</v>
      </c>
      <c r="X341" s="5">
        <f t="shared" si="166"/>
        <v>1.4236408591866023</v>
      </c>
      <c r="Y341" t="str">
        <f t="shared" si="174"/>
        <v>多</v>
      </c>
      <c r="Z341" s="6">
        <f t="shared" si="157"/>
        <v>-2.8649619430428652E-3</v>
      </c>
      <c r="AA341" s="5">
        <f t="shared" si="167"/>
        <v>1.4236408591866023</v>
      </c>
      <c r="AB341" t="str">
        <f t="shared" si="175"/>
        <v>多</v>
      </c>
      <c r="AC341" s="6">
        <f t="shared" si="158"/>
        <v>-2.8649619430428652E-3</v>
      </c>
      <c r="AD341" s="5">
        <f t="shared" si="168"/>
        <v>1.4236408591866023</v>
      </c>
    </row>
    <row r="342" spans="1:30" x14ac:dyDescent="0.15">
      <c r="A342" s="1">
        <v>38875</v>
      </c>
      <c r="B342" s="2">
        <v>1320.23</v>
      </c>
      <c r="C342" s="3">
        <f t="shared" si="148"/>
        <v>-5.6398930771759836E-2</v>
      </c>
      <c r="D342" s="4" t="str">
        <f t="shared" si="159"/>
        <v>多</v>
      </c>
      <c r="E342" s="6">
        <f t="shared" si="149"/>
        <v>0</v>
      </c>
      <c r="F342" s="5">
        <f t="shared" si="150"/>
        <v>1.2415374918489559</v>
      </c>
      <c r="G342" t="str">
        <f t="shared" si="160"/>
        <v>多</v>
      </c>
      <c r="H342" s="6">
        <f t="shared" si="151"/>
        <v>-5.6398930771759836E-2</v>
      </c>
      <c r="I342" s="5">
        <f t="shared" si="161"/>
        <v>1.2292265528706379</v>
      </c>
      <c r="J342" t="str">
        <f t="shared" si="169"/>
        <v>多</v>
      </c>
      <c r="K342" s="6">
        <f t="shared" si="152"/>
        <v>-5.6398930771759836E-2</v>
      </c>
      <c r="L342" s="5">
        <f t="shared" si="162"/>
        <v>1.4382081493139891</v>
      </c>
      <c r="M342" t="str">
        <f t="shared" si="170"/>
        <v>多</v>
      </c>
      <c r="N342" s="6">
        <f t="shared" si="153"/>
        <v>-5.6398930771759836E-2</v>
      </c>
      <c r="O342" s="5">
        <f t="shared" si="163"/>
        <v>1.3445881978731851</v>
      </c>
      <c r="P342" t="str">
        <f t="shared" si="171"/>
        <v>多</v>
      </c>
      <c r="Q342" s="6">
        <f t="shared" si="154"/>
        <v>-5.6398930771759836E-2</v>
      </c>
      <c r="R342" s="5">
        <f t="shared" si="164"/>
        <v>1.2837890110165882</v>
      </c>
      <c r="S342" t="str">
        <f t="shared" si="172"/>
        <v>多</v>
      </c>
      <c r="T342" s="6">
        <f t="shared" si="155"/>
        <v>-5.6398930771759836E-2</v>
      </c>
      <c r="U342" s="5">
        <f t="shared" si="165"/>
        <v>1.2602039353693022</v>
      </c>
      <c r="V342" t="str">
        <f t="shared" si="173"/>
        <v>多</v>
      </c>
      <c r="W342" s="6">
        <f t="shared" si="156"/>
        <v>-5.6398930771759836E-2</v>
      </c>
      <c r="X342" s="5">
        <f t="shared" si="166"/>
        <v>1.3433490369254883</v>
      </c>
      <c r="Y342" t="str">
        <f t="shared" si="174"/>
        <v>多</v>
      </c>
      <c r="Z342" s="6">
        <f t="shared" si="157"/>
        <v>-5.6398930771759836E-2</v>
      </c>
      <c r="AA342" s="5">
        <f t="shared" si="167"/>
        <v>1.3433490369254883</v>
      </c>
      <c r="AB342" t="str">
        <f t="shared" si="175"/>
        <v>多</v>
      </c>
      <c r="AC342" s="6">
        <f t="shared" si="158"/>
        <v>-5.6398930771759836E-2</v>
      </c>
      <c r="AD342" s="5">
        <f t="shared" si="168"/>
        <v>1.3433490369254883</v>
      </c>
    </row>
    <row r="343" spans="1:30" x14ac:dyDescent="0.15">
      <c r="A343" s="1">
        <v>38876</v>
      </c>
      <c r="B343" s="2">
        <v>1325.98</v>
      </c>
      <c r="C343" s="3">
        <f t="shared" si="148"/>
        <v>4.3553017277293549E-3</v>
      </c>
      <c r="D343" s="4" t="str">
        <f t="shared" si="159"/>
        <v>多</v>
      </c>
      <c r="E343" s="6">
        <f t="shared" si="149"/>
        <v>4.3553017277293549E-3</v>
      </c>
      <c r="F343" s="5">
        <f t="shared" si="150"/>
        <v>1.2469447622322465</v>
      </c>
      <c r="G343" t="str">
        <f t="shared" si="160"/>
        <v>多</v>
      </c>
      <c r="H343" s="6">
        <f t="shared" si="151"/>
        <v>4.3553017277293549E-3</v>
      </c>
      <c r="I343" s="5">
        <f t="shared" si="161"/>
        <v>1.2345802054001263</v>
      </c>
      <c r="J343" t="str">
        <f t="shared" si="169"/>
        <v>多</v>
      </c>
      <c r="K343" s="6">
        <f t="shared" si="152"/>
        <v>4.3553017277293549E-3</v>
      </c>
      <c r="L343" s="5">
        <f t="shared" si="162"/>
        <v>1.4444719797515309</v>
      </c>
      <c r="M343" t="str">
        <f t="shared" si="170"/>
        <v>多</v>
      </c>
      <c r="N343" s="6">
        <f t="shared" si="153"/>
        <v>4.3553017277293549E-3</v>
      </c>
      <c r="O343" s="5">
        <f t="shared" si="163"/>
        <v>1.3504442851744667</v>
      </c>
      <c r="P343" t="str">
        <f t="shared" si="171"/>
        <v>多</v>
      </c>
      <c r="Q343" s="6">
        <f t="shared" si="154"/>
        <v>4.3553017277293549E-3</v>
      </c>
      <c r="R343" s="5">
        <f t="shared" si="164"/>
        <v>1.2893802995143087</v>
      </c>
      <c r="S343" t="str">
        <f t="shared" si="172"/>
        <v>多</v>
      </c>
      <c r="T343" s="6">
        <f t="shared" si="155"/>
        <v>4.3553017277293549E-3</v>
      </c>
      <c r="U343" s="5">
        <f t="shared" si="165"/>
        <v>1.2656925037463074</v>
      </c>
      <c r="V343" t="str">
        <f t="shared" si="173"/>
        <v>多</v>
      </c>
      <c r="W343" s="6">
        <f t="shared" si="156"/>
        <v>4.3553017277293549E-3</v>
      </c>
      <c r="X343" s="5">
        <f t="shared" si="166"/>
        <v>1.3491997273069536</v>
      </c>
      <c r="Y343" t="str">
        <f t="shared" si="174"/>
        <v>多</v>
      </c>
      <c r="Z343" s="6">
        <f t="shared" si="157"/>
        <v>4.3553017277293549E-3</v>
      </c>
      <c r="AA343" s="5">
        <f t="shared" si="167"/>
        <v>1.3491997273069536</v>
      </c>
      <c r="AB343" t="str">
        <f t="shared" si="175"/>
        <v>多</v>
      </c>
      <c r="AC343" s="6">
        <f t="shared" si="158"/>
        <v>4.3553017277293549E-3</v>
      </c>
      <c r="AD343" s="5">
        <f t="shared" si="168"/>
        <v>1.3491997273069536</v>
      </c>
    </row>
    <row r="344" spans="1:30" x14ac:dyDescent="0.15">
      <c r="A344" s="1">
        <v>38877</v>
      </c>
      <c r="B344" s="2">
        <v>1294.19</v>
      </c>
      <c r="C344" s="3">
        <f t="shared" si="148"/>
        <v>-2.3974720584020837E-2</v>
      </c>
      <c r="D344" s="4" t="str">
        <f t="shared" si="159"/>
        <v>多</v>
      </c>
      <c r="E344" s="6">
        <f t="shared" si="149"/>
        <v>-2.3974720584020837E-2</v>
      </c>
      <c r="F344" s="5">
        <f t="shared" si="150"/>
        <v>1.21704960997402</v>
      </c>
      <c r="G344" t="str">
        <f t="shared" si="160"/>
        <v>多</v>
      </c>
      <c r="H344" s="6">
        <f t="shared" si="151"/>
        <v>-2.3974720584020837E-2</v>
      </c>
      <c r="I344" s="5">
        <f t="shared" si="161"/>
        <v>1.2049814899370952</v>
      </c>
      <c r="J344" t="str">
        <f t="shared" si="169"/>
        <v>多</v>
      </c>
      <c r="K344" s="6">
        <f t="shared" si="152"/>
        <v>-2.3974720584020837E-2</v>
      </c>
      <c r="L344" s="5">
        <f t="shared" si="162"/>
        <v>1.4098411676455405</v>
      </c>
      <c r="M344" t="str">
        <f t="shared" si="170"/>
        <v>多</v>
      </c>
      <c r="N344" s="6">
        <f t="shared" si="153"/>
        <v>-2.3974720584020837E-2</v>
      </c>
      <c r="O344" s="5">
        <f t="shared" si="163"/>
        <v>1.318067760773121</v>
      </c>
      <c r="P344" t="str">
        <f t="shared" si="171"/>
        <v>多</v>
      </c>
      <c r="Q344" s="6">
        <f t="shared" si="154"/>
        <v>-2.3974720584020837E-2</v>
      </c>
      <c r="R344" s="5">
        <f t="shared" si="164"/>
        <v>1.258467767106912</v>
      </c>
      <c r="S344" t="str">
        <f t="shared" si="172"/>
        <v>多</v>
      </c>
      <c r="T344" s="6">
        <f t="shared" si="155"/>
        <v>-2.3974720584020837E-2</v>
      </c>
      <c r="U344" s="5">
        <f t="shared" si="165"/>
        <v>1.2353478796236999</v>
      </c>
      <c r="V344" t="str">
        <f t="shared" si="173"/>
        <v>多</v>
      </c>
      <c r="W344" s="6">
        <f t="shared" si="156"/>
        <v>-2.3974720584020837E-2</v>
      </c>
      <c r="X344" s="5">
        <f t="shared" si="166"/>
        <v>1.3168530408327324</v>
      </c>
      <c r="Y344" t="str">
        <f t="shared" si="174"/>
        <v>多</v>
      </c>
      <c r="Z344" s="6">
        <f t="shared" si="157"/>
        <v>-2.3974720584020837E-2</v>
      </c>
      <c r="AA344" s="5">
        <f t="shared" si="167"/>
        <v>1.3168530408327324</v>
      </c>
      <c r="AB344" t="str">
        <f t="shared" si="175"/>
        <v>多</v>
      </c>
      <c r="AC344" s="6">
        <f t="shared" si="158"/>
        <v>-2.3974720584020837E-2</v>
      </c>
      <c r="AD344" s="5">
        <f t="shared" si="168"/>
        <v>1.3168530408327324</v>
      </c>
    </row>
    <row r="345" spans="1:30" x14ac:dyDescent="0.15">
      <c r="A345" s="1">
        <v>38880</v>
      </c>
      <c r="B345" s="2">
        <v>1297.67</v>
      </c>
      <c r="C345" s="3">
        <f t="shared" si="148"/>
        <v>2.6889405728680593E-3</v>
      </c>
      <c r="D345" s="4" t="str">
        <f t="shared" si="159"/>
        <v>多</v>
      </c>
      <c r="E345" s="6">
        <f t="shared" si="149"/>
        <v>2.6889405728680593E-3</v>
      </c>
      <c r="F345" s="5">
        <f t="shared" si="150"/>
        <v>1.2203221840494725</v>
      </c>
      <c r="G345" t="str">
        <f t="shared" si="160"/>
        <v>多</v>
      </c>
      <c r="H345" s="6">
        <f t="shared" si="151"/>
        <v>2.6889405728680593E-3</v>
      </c>
      <c r="I345" s="5">
        <f t="shared" si="161"/>
        <v>1.208221613554942</v>
      </c>
      <c r="J345" t="str">
        <f t="shared" si="169"/>
        <v>多</v>
      </c>
      <c r="K345" s="6">
        <f t="shared" si="152"/>
        <v>2.6889405728680593E-3</v>
      </c>
      <c r="L345" s="5">
        <f t="shared" si="162"/>
        <v>1.4136321467625221</v>
      </c>
      <c r="M345" t="str">
        <f t="shared" si="170"/>
        <v>多</v>
      </c>
      <c r="N345" s="6">
        <f t="shared" si="153"/>
        <v>2.6889405728680593E-3</v>
      </c>
      <c r="O345" s="5">
        <f t="shared" si="163"/>
        <v>1.3216119666528532</v>
      </c>
      <c r="P345" t="str">
        <f t="shared" si="171"/>
        <v>多</v>
      </c>
      <c r="Q345" s="6">
        <f t="shared" si="154"/>
        <v>2.6889405728680593E-3</v>
      </c>
      <c r="R345" s="5">
        <f t="shared" si="164"/>
        <v>1.2618517121455324</v>
      </c>
      <c r="S345" t="str">
        <f t="shared" si="172"/>
        <v>多</v>
      </c>
      <c r="T345" s="6">
        <f t="shared" si="155"/>
        <v>2.6889405728680593E-3</v>
      </c>
      <c r="U345" s="5">
        <f t="shared" si="165"/>
        <v>1.2386696566588264</v>
      </c>
      <c r="V345" t="str">
        <f t="shared" si="173"/>
        <v>多</v>
      </c>
      <c r="W345" s="6">
        <f t="shared" si="156"/>
        <v>2.6889405728680593E-3</v>
      </c>
      <c r="X345" s="5">
        <f t="shared" si="166"/>
        <v>1.3203939804027323</v>
      </c>
      <c r="Y345" t="str">
        <f t="shared" si="174"/>
        <v>多</v>
      </c>
      <c r="Z345" s="6">
        <f t="shared" si="157"/>
        <v>2.6889405728680593E-3</v>
      </c>
      <c r="AA345" s="5">
        <f t="shared" si="167"/>
        <v>1.3203939804027323</v>
      </c>
      <c r="AB345" t="str">
        <f t="shared" si="175"/>
        <v>多</v>
      </c>
      <c r="AC345" s="6">
        <f t="shared" si="158"/>
        <v>2.6889405728680593E-3</v>
      </c>
      <c r="AD345" s="5">
        <f t="shared" si="168"/>
        <v>1.3203939804027323</v>
      </c>
    </row>
    <row r="346" spans="1:30" x14ac:dyDescent="0.15">
      <c r="A346" s="1">
        <v>38881</v>
      </c>
      <c r="B346" s="2">
        <v>1298.28</v>
      </c>
      <c r="C346" s="3">
        <f t="shared" si="148"/>
        <v>4.7007328519566016E-4</v>
      </c>
      <c r="D346" s="4" t="str">
        <f t="shared" si="159"/>
        <v>空</v>
      </c>
      <c r="E346" s="6">
        <f t="shared" si="149"/>
        <v>4.7007328519566016E-4</v>
      </c>
      <c r="F346" s="5">
        <f t="shared" si="150"/>
        <v>1.2208958249075257</v>
      </c>
      <c r="G346" t="str">
        <f t="shared" si="160"/>
        <v>多</v>
      </c>
      <c r="H346" s="6">
        <f t="shared" si="151"/>
        <v>4.7007328519566016E-4</v>
      </c>
      <c r="I346" s="5">
        <f t="shared" si="161"/>
        <v>1.2087895662580701</v>
      </c>
      <c r="J346" t="str">
        <f t="shared" si="169"/>
        <v>多</v>
      </c>
      <c r="K346" s="6">
        <f t="shared" si="152"/>
        <v>4.7007328519566016E-4</v>
      </c>
      <c r="L346" s="5">
        <f t="shared" si="162"/>
        <v>1.414296657469809</v>
      </c>
      <c r="M346" t="str">
        <f t="shared" si="170"/>
        <v>多</v>
      </c>
      <c r="N346" s="6">
        <f t="shared" si="153"/>
        <v>4.7007328519566016E-4</v>
      </c>
      <c r="O346" s="5">
        <f t="shared" si="163"/>
        <v>1.3222332211317716</v>
      </c>
      <c r="P346" t="str">
        <f t="shared" si="171"/>
        <v>多</v>
      </c>
      <c r="Q346" s="6">
        <f t="shared" si="154"/>
        <v>4.7007328519566016E-4</v>
      </c>
      <c r="R346" s="5">
        <f t="shared" si="164"/>
        <v>1.2624448749252903</v>
      </c>
      <c r="S346" t="str">
        <f t="shared" si="172"/>
        <v>多</v>
      </c>
      <c r="T346" s="6">
        <f t="shared" si="155"/>
        <v>4.7007328519566016E-4</v>
      </c>
      <c r="U346" s="5">
        <f t="shared" si="165"/>
        <v>1.2392519221736042</v>
      </c>
      <c r="V346" t="str">
        <f t="shared" si="173"/>
        <v>多</v>
      </c>
      <c r="W346" s="6">
        <f t="shared" si="156"/>
        <v>4.7007328519566016E-4</v>
      </c>
      <c r="X346" s="5">
        <f t="shared" si="166"/>
        <v>1.3210146623388528</v>
      </c>
      <c r="Y346" t="str">
        <f t="shared" si="174"/>
        <v>多</v>
      </c>
      <c r="Z346" s="6">
        <f t="shared" si="157"/>
        <v>4.7007328519566016E-4</v>
      </c>
      <c r="AA346" s="5">
        <f t="shared" si="167"/>
        <v>1.3210146623388528</v>
      </c>
      <c r="AB346" t="str">
        <f t="shared" si="175"/>
        <v>多</v>
      </c>
      <c r="AC346" s="6">
        <f t="shared" si="158"/>
        <v>4.7007328519566016E-4</v>
      </c>
      <c r="AD346" s="5">
        <f t="shared" si="168"/>
        <v>1.3210146623388528</v>
      </c>
    </row>
    <row r="347" spans="1:30" x14ac:dyDescent="0.15">
      <c r="A347" s="1">
        <v>38882</v>
      </c>
      <c r="B347" s="2">
        <v>1283.8800000000001</v>
      </c>
      <c r="C347" s="3">
        <f t="shared" si="148"/>
        <v>-1.1091598114428169E-2</v>
      </c>
      <c r="D347" s="4" t="str">
        <f t="shared" si="159"/>
        <v>空</v>
      </c>
      <c r="E347" s="6">
        <f t="shared" si="149"/>
        <v>0</v>
      </c>
      <c r="F347" s="5">
        <f t="shared" si="150"/>
        <v>1.2208958249075257</v>
      </c>
      <c r="G347" t="str">
        <f t="shared" si="160"/>
        <v>多</v>
      </c>
      <c r="H347" s="6">
        <f t="shared" si="151"/>
        <v>-1.1091598114428169E-2</v>
      </c>
      <c r="I347" s="5">
        <f t="shared" si="161"/>
        <v>1.1953821581842217</v>
      </c>
      <c r="J347" t="str">
        <f t="shared" si="169"/>
        <v>多</v>
      </c>
      <c r="K347" s="6">
        <f t="shared" si="152"/>
        <v>-1.1091598114428169E-2</v>
      </c>
      <c r="L347" s="5">
        <f t="shared" si="162"/>
        <v>1.3986098473305748</v>
      </c>
      <c r="M347" t="str">
        <f t="shared" si="170"/>
        <v>多</v>
      </c>
      <c r="N347" s="6">
        <f t="shared" si="153"/>
        <v>-1.1091598114428169E-2</v>
      </c>
      <c r="O347" s="5">
        <f t="shared" si="163"/>
        <v>1.3075675416294321</v>
      </c>
      <c r="P347" t="str">
        <f t="shared" si="171"/>
        <v>多</v>
      </c>
      <c r="Q347" s="6">
        <f t="shared" si="154"/>
        <v>-1.1091598114428169E-2</v>
      </c>
      <c r="R347" s="5">
        <f t="shared" si="164"/>
        <v>1.2484423437309995</v>
      </c>
      <c r="S347" t="str">
        <f t="shared" si="172"/>
        <v>多</v>
      </c>
      <c r="T347" s="6">
        <f t="shared" si="155"/>
        <v>-1.1091598114428169E-2</v>
      </c>
      <c r="U347" s="5">
        <f t="shared" si="165"/>
        <v>1.2255066378903221</v>
      </c>
      <c r="V347" t="str">
        <f t="shared" si="173"/>
        <v>多</v>
      </c>
      <c r="W347" s="6">
        <f t="shared" si="156"/>
        <v>-1.1091598114428169E-2</v>
      </c>
      <c r="X347" s="5">
        <f t="shared" si="166"/>
        <v>1.3063624986009232</v>
      </c>
      <c r="Y347" t="str">
        <f t="shared" si="174"/>
        <v>多</v>
      </c>
      <c r="Z347" s="6">
        <f t="shared" si="157"/>
        <v>-1.1091598114428169E-2</v>
      </c>
      <c r="AA347" s="5">
        <f t="shared" si="167"/>
        <v>1.3063624986009232</v>
      </c>
      <c r="AB347" t="str">
        <f t="shared" si="175"/>
        <v>多</v>
      </c>
      <c r="AC347" s="6">
        <f t="shared" si="158"/>
        <v>-1.1091598114428169E-2</v>
      </c>
      <c r="AD347" s="5">
        <f t="shared" si="168"/>
        <v>1.3063624986009232</v>
      </c>
    </row>
    <row r="348" spans="1:30" x14ac:dyDescent="0.15">
      <c r="A348" s="1">
        <v>38883</v>
      </c>
      <c r="B348" s="2">
        <v>1285.3900000000001</v>
      </c>
      <c r="C348" s="3">
        <f t="shared" si="148"/>
        <v>1.1761223790385245E-3</v>
      </c>
      <c r="D348" s="4" t="str">
        <f t="shared" si="159"/>
        <v>空</v>
      </c>
      <c r="E348" s="6">
        <f t="shared" si="149"/>
        <v>0</v>
      </c>
      <c r="F348" s="5">
        <f t="shared" si="150"/>
        <v>1.2208958249075257</v>
      </c>
      <c r="G348" t="str">
        <f t="shared" si="160"/>
        <v>多</v>
      </c>
      <c r="H348" s="6">
        <f t="shared" si="151"/>
        <v>1.1761223790385245E-3</v>
      </c>
      <c r="I348" s="5">
        <f t="shared" si="161"/>
        <v>1.1967880738919654</v>
      </c>
      <c r="J348" t="str">
        <f t="shared" si="169"/>
        <v>多</v>
      </c>
      <c r="K348" s="6">
        <f t="shared" si="152"/>
        <v>1.1761223790385245E-3</v>
      </c>
      <c r="L348" s="5">
        <f t="shared" si="162"/>
        <v>1.400254783671564</v>
      </c>
      <c r="M348" t="str">
        <f t="shared" si="170"/>
        <v>多</v>
      </c>
      <c r="N348" s="6">
        <f t="shared" si="153"/>
        <v>1.1761223790385245E-3</v>
      </c>
      <c r="O348" s="5">
        <f t="shared" si="163"/>
        <v>1.3091054010772469</v>
      </c>
      <c r="P348" t="str">
        <f t="shared" si="171"/>
        <v>多</v>
      </c>
      <c r="Q348" s="6">
        <f t="shared" si="154"/>
        <v>1.1761223790385245E-3</v>
      </c>
      <c r="R348" s="5">
        <f t="shared" si="164"/>
        <v>1.2499106647104008</v>
      </c>
      <c r="S348" t="str">
        <f t="shared" si="172"/>
        <v>多</v>
      </c>
      <c r="T348" s="6">
        <f t="shared" si="155"/>
        <v>1.1761223790385245E-3</v>
      </c>
      <c r="U348" s="5">
        <f t="shared" si="165"/>
        <v>1.2269479836728052</v>
      </c>
      <c r="V348" t="str">
        <f t="shared" si="173"/>
        <v>多</v>
      </c>
      <c r="W348" s="6">
        <f t="shared" si="156"/>
        <v>1.1761223790385245E-3</v>
      </c>
      <c r="X348" s="5">
        <f t="shared" si="166"/>
        <v>1.3078989407706645</v>
      </c>
      <c r="Y348" t="str">
        <f t="shared" si="174"/>
        <v>多</v>
      </c>
      <c r="Z348" s="6">
        <f t="shared" si="157"/>
        <v>1.1761223790385245E-3</v>
      </c>
      <c r="AA348" s="5">
        <f t="shared" si="167"/>
        <v>1.3078989407706645</v>
      </c>
      <c r="AB348" t="str">
        <f t="shared" si="175"/>
        <v>多</v>
      </c>
      <c r="AC348" s="6">
        <f t="shared" si="158"/>
        <v>1.1761223790385245E-3</v>
      </c>
      <c r="AD348" s="5">
        <f t="shared" si="168"/>
        <v>1.3078989407706645</v>
      </c>
    </row>
    <row r="349" spans="1:30" x14ac:dyDescent="0.15">
      <c r="A349" s="1">
        <v>38884</v>
      </c>
      <c r="B349" s="2">
        <v>1318.01</v>
      </c>
      <c r="C349" s="3">
        <f t="shared" si="148"/>
        <v>2.5377511883552861E-2</v>
      </c>
      <c r="D349" s="4" t="str">
        <f t="shared" si="159"/>
        <v>空</v>
      </c>
      <c r="E349" s="6">
        <f t="shared" si="149"/>
        <v>0</v>
      </c>
      <c r="F349" s="5">
        <f t="shared" si="150"/>
        <v>1.2208958249075257</v>
      </c>
      <c r="G349" t="str">
        <f t="shared" si="160"/>
        <v>多</v>
      </c>
      <c r="H349" s="6">
        <f t="shared" si="151"/>
        <v>2.5377511883552861E-2</v>
      </c>
      <c r="I349" s="5">
        <f t="shared" si="161"/>
        <v>1.2271595774592532</v>
      </c>
      <c r="J349" t="str">
        <f t="shared" si="169"/>
        <v>多</v>
      </c>
      <c r="K349" s="6">
        <f t="shared" si="152"/>
        <v>2.5377511883552861E-2</v>
      </c>
      <c r="L349" s="5">
        <f t="shared" si="162"/>
        <v>1.4357897660841907</v>
      </c>
      <c r="M349" t="str">
        <f t="shared" si="170"/>
        <v>多</v>
      </c>
      <c r="N349" s="6">
        <f t="shared" si="153"/>
        <v>2.5377511883552861E-2</v>
      </c>
      <c r="O349" s="5">
        <f t="shared" si="163"/>
        <v>1.3423272389499079</v>
      </c>
      <c r="P349" t="str">
        <f t="shared" si="171"/>
        <v>多</v>
      </c>
      <c r="Q349" s="6">
        <f t="shared" si="154"/>
        <v>2.5377511883552861E-2</v>
      </c>
      <c r="R349" s="5">
        <f t="shared" si="164"/>
        <v>1.2816302874574685</v>
      </c>
      <c r="S349" t="str">
        <f t="shared" si="172"/>
        <v>多</v>
      </c>
      <c r="T349" s="6">
        <f t="shared" si="155"/>
        <v>2.5377511883552861E-2</v>
      </c>
      <c r="U349" s="5">
        <f t="shared" si="165"/>
        <v>1.2580848707089631</v>
      </c>
      <c r="V349" t="str">
        <f t="shared" si="173"/>
        <v>多</v>
      </c>
      <c r="W349" s="6">
        <f t="shared" si="156"/>
        <v>2.5377511883552861E-2</v>
      </c>
      <c r="X349" s="5">
        <f t="shared" si="166"/>
        <v>1.3410901616825581</v>
      </c>
      <c r="Y349" t="str">
        <f t="shared" si="174"/>
        <v>多</v>
      </c>
      <c r="Z349" s="6">
        <f t="shared" si="157"/>
        <v>2.5377511883552861E-2</v>
      </c>
      <c r="AA349" s="5">
        <f t="shared" si="167"/>
        <v>1.3410901616825581</v>
      </c>
      <c r="AB349" t="str">
        <f t="shared" si="175"/>
        <v>多</v>
      </c>
      <c r="AC349" s="6">
        <f t="shared" si="158"/>
        <v>2.5377511883552861E-2</v>
      </c>
      <c r="AD349" s="5">
        <f t="shared" si="168"/>
        <v>1.3410901616825581</v>
      </c>
    </row>
    <row r="350" spans="1:30" x14ac:dyDescent="0.15">
      <c r="A350" s="1">
        <v>38887</v>
      </c>
      <c r="B350" s="2">
        <v>1334.89</v>
      </c>
      <c r="C350" s="3">
        <f t="shared" si="148"/>
        <v>1.2807186591907493E-2</v>
      </c>
      <c r="D350" s="4" t="str">
        <f t="shared" si="159"/>
        <v>空</v>
      </c>
      <c r="E350" s="6">
        <f t="shared" si="149"/>
        <v>0</v>
      </c>
      <c r="F350" s="5">
        <f t="shared" si="150"/>
        <v>1.2208958249075257</v>
      </c>
      <c r="G350" t="str">
        <f t="shared" si="160"/>
        <v>多</v>
      </c>
      <c r="H350" s="6">
        <f t="shared" si="151"/>
        <v>1.2807186591907493E-2</v>
      </c>
      <c r="I350" s="5">
        <f t="shared" si="161"/>
        <v>1.2428760391458202</v>
      </c>
      <c r="J350" t="str">
        <f t="shared" si="169"/>
        <v>多</v>
      </c>
      <c r="K350" s="6">
        <f t="shared" si="152"/>
        <v>1.2807186591907493E-2</v>
      </c>
      <c r="L350" s="5">
        <f t="shared" si="162"/>
        <v>1.4541781935251821</v>
      </c>
      <c r="M350" t="str">
        <f t="shared" si="170"/>
        <v>多</v>
      </c>
      <c r="N350" s="6">
        <f t="shared" si="153"/>
        <v>1.2807186591907493E-2</v>
      </c>
      <c r="O350" s="5">
        <f t="shared" si="163"/>
        <v>1.3595186743665393</v>
      </c>
      <c r="P350" t="str">
        <f t="shared" si="171"/>
        <v>多</v>
      </c>
      <c r="Q350" s="6">
        <f t="shared" si="154"/>
        <v>1.2807186591907493E-2</v>
      </c>
      <c r="R350" s="5">
        <f t="shared" si="164"/>
        <v>1.2980443656907763</v>
      </c>
      <c r="S350" t="str">
        <f t="shared" si="172"/>
        <v>多</v>
      </c>
      <c r="T350" s="6">
        <f t="shared" si="155"/>
        <v>1.2807186591907493E-2</v>
      </c>
      <c r="U350" s="5">
        <f t="shared" si="165"/>
        <v>1.2741973983965886</v>
      </c>
      <c r="V350" t="str">
        <f t="shared" si="173"/>
        <v>多</v>
      </c>
      <c r="W350" s="6">
        <f t="shared" si="156"/>
        <v>1.2807186591907493E-2</v>
      </c>
      <c r="X350" s="5">
        <f t="shared" si="166"/>
        <v>1.358265753619798</v>
      </c>
      <c r="Y350" t="str">
        <f t="shared" si="174"/>
        <v>多</v>
      </c>
      <c r="Z350" s="6">
        <f t="shared" si="157"/>
        <v>1.2807186591907493E-2</v>
      </c>
      <c r="AA350" s="5">
        <f t="shared" si="167"/>
        <v>1.358265753619798</v>
      </c>
      <c r="AB350" t="str">
        <f t="shared" si="175"/>
        <v>多</v>
      </c>
      <c r="AC350" s="6">
        <f t="shared" si="158"/>
        <v>1.2807186591907493E-2</v>
      </c>
      <c r="AD350" s="5">
        <f t="shared" si="168"/>
        <v>1.358265753619798</v>
      </c>
    </row>
    <row r="351" spans="1:30" x14ac:dyDescent="0.15">
      <c r="A351" s="1">
        <v>38888</v>
      </c>
      <c r="B351" s="2">
        <v>1338.22</v>
      </c>
      <c r="C351" s="3">
        <f t="shared" si="148"/>
        <v>2.494587569013218E-3</v>
      </c>
      <c r="D351" s="4" t="str">
        <f t="shared" si="159"/>
        <v>空</v>
      </c>
      <c r="E351" s="6">
        <f t="shared" si="149"/>
        <v>0</v>
      </c>
      <c r="F351" s="5">
        <f t="shared" si="150"/>
        <v>1.2208958249075257</v>
      </c>
      <c r="G351" t="str">
        <f t="shared" si="160"/>
        <v>多</v>
      </c>
      <c r="H351" s="6">
        <f t="shared" si="151"/>
        <v>2.494587569013218E-3</v>
      </c>
      <c r="I351" s="5">
        <f t="shared" si="161"/>
        <v>1.2459765022628977</v>
      </c>
      <c r="J351" t="str">
        <f t="shared" si="169"/>
        <v>多</v>
      </c>
      <c r="K351" s="6">
        <f t="shared" si="152"/>
        <v>2.494587569013218E-3</v>
      </c>
      <c r="L351" s="5">
        <f t="shared" si="162"/>
        <v>1.4578057683698802</v>
      </c>
      <c r="M351" t="str">
        <f t="shared" si="170"/>
        <v>多</v>
      </c>
      <c r="N351" s="6">
        <f t="shared" si="153"/>
        <v>2.494587569013218E-3</v>
      </c>
      <c r="O351" s="5">
        <f t="shared" si="163"/>
        <v>1.3629101127514553</v>
      </c>
      <c r="P351" t="str">
        <f t="shared" si="171"/>
        <v>多</v>
      </c>
      <c r="Q351" s="6">
        <f t="shared" si="154"/>
        <v>2.494587569013218E-3</v>
      </c>
      <c r="R351" s="5">
        <f t="shared" si="164"/>
        <v>1.3012824510294561</v>
      </c>
      <c r="S351" t="str">
        <f t="shared" si="172"/>
        <v>多</v>
      </c>
      <c r="T351" s="6">
        <f t="shared" si="155"/>
        <v>2.494587569013218E-3</v>
      </c>
      <c r="U351" s="5">
        <f t="shared" si="165"/>
        <v>1.2773759953870978</v>
      </c>
      <c r="V351" t="str">
        <f t="shared" si="173"/>
        <v>多</v>
      </c>
      <c r="W351" s="6">
        <f t="shared" si="156"/>
        <v>2.494587569013218E-3</v>
      </c>
      <c r="X351" s="5">
        <f t="shared" si="166"/>
        <v>1.3616540664841943</v>
      </c>
      <c r="Y351" t="str">
        <f t="shared" si="174"/>
        <v>多</v>
      </c>
      <c r="Z351" s="6">
        <f t="shared" si="157"/>
        <v>2.494587569013218E-3</v>
      </c>
      <c r="AA351" s="5">
        <f t="shared" si="167"/>
        <v>1.3616540664841943</v>
      </c>
      <c r="AB351" t="str">
        <f t="shared" si="175"/>
        <v>多</v>
      </c>
      <c r="AC351" s="6">
        <f t="shared" si="158"/>
        <v>2.494587569013218E-3</v>
      </c>
      <c r="AD351" s="5">
        <f t="shared" si="168"/>
        <v>1.3616540664841943</v>
      </c>
    </row>
    <row r="352" spans="1:30" x14ac:dyDescent="0.15">
      <c r="A352" s="1">
        <v>38889</v>
      </c>
      <c r="B352" s="2">
        <v>1333.53</v>
      </c>
      <c r="C352" s="3">
        <f t="shared" si="148"/>
        <v>-3.5046554378204142E-3</v>
      </c>
      <c r="D352" s="4" t="str">
        <f t="shared" si="159"/>
        <v>空</v>
      </c>
      <c r="E352" s="6">
        <f t="shared" si="149"/>
        <v>0</v>
      </c>
      <c r="F352" s="5">
        <f t="shared" si="150"/>
        <v>1.2208958249075257</v>
      </c>
      <c r="G352" t="str">
        <f t="shared" si="160"/>
        <v>多</v>
      </c>
      <c r="H352" s="6">
        <f t="shared" si="151"/>
        <v>-3.5046554378204142E-3</v>
      </c>
      <c r="I352" s="5">
        <f t="shared" si="161"/>
        <v>1.2416097839388456</v>
      </c>
      <c r="J352" t="str">
        <f t="shared" si="169"/>
        <v>多</v>
      </c>
      <c r="K352" s="6">
        <f t="shared" si="152"/>
        <v>-3.5046554378204142E-3</v>
      </c>
      <c r="L352" s="5">
        <f t="shared" si="162"/>
        <v>1.4526966614564767</v>
      </c>
      <c r="M352" t="str">
        <f t="shared" si="170"/>
        <v>多</v>
      </c>
      <c r="N352" s="6">
        <f t="shared" si="153"/>
        <v>-3.5046554378204142E-3</v>
      </c>
      <c r="O352" s="5">
        <f t="shared" si="163"/>
        <v>1.3581335824135405</v>
      </c>
      <c r="P352" t="str">
        <f t="shared" si="171"/>
        <v>多</v>
      </c>
      <c r="Q352" s="6">
        <f t="shared" si="154"/>
        <v>-3.5046554378204142E-3</v>
      </c>
      <c r="R352" s="5">
        <f t="shared" si="164"/>
        <v>1.2967219044113154</v>
      </c>
      <c r="S352" t="str">
        <f t="shared" si="172"/>
        <v>多</v>
      </c>
      <c r="T352" s="6">
        <f t="shared" si="155"/>
        <v>-3.5046554378204142E-3</v>
      </c>
      <c r="U352" s="5">
        <f t="shared" si="165"/>
        <v>1.2728992326587232</v>
      </c>
      <c r="V352" t="str">
        <f t="shared" si="173"/>
        <v>多</v>
      </c>
      <c r="W352" s="6">
        <f t="shared" si="156"/>
        <v>-3.5046554378204142E-3</v>
      </c>
      <c r="X352" s="5">
        <f t="shared" si="166"/>
        <v>1.3568819381556603</v>
      </c>
      <c r="Y352" t="str">
        <f t="shared" si="174"/>
        <v>多</v>
      </c>
      <c r="Z352" s="6">
        <f t="shared" si="157"/>
        <v>-3.5046554378204142E-3</v>
      </c>
      <c r="AA352" s="5">
        <f t="shared" si="167"/>
        <v>1.3568819381556603</v>
      </c>
      <c r="AB352" t="str">
        <f t="shared" si="175"/>
        <v>多</v>
      </c>
      <c r="AC352" s="6">
        <f t="shared" si="158"/>
        <v>-3.5046554378204142E-3</v>
      </c>
      <c r="AD352" s="5">
        <f t="shared" si="168"/>
        <v>1.3568819381556603</v>
      </c>
    </row>
    <row r="353" spans="1:30" x14ac:dyDescent="0.15">
      <c r="A353" s="1">
        <v>38890</v>
      </c>
      <c r="B353" s="2">
        <v>1331.55</v>
      </c>
      <c r="C353" s="3">
        <f t="shared" si="148"/>
        <v>-1.4847809948033142E-3</v>
      </c>
      <c r="D353" s="4" t="str">
        <f t="shared" si="159"/>
        <v>多</v>
      </c>
      <c r="E353" s="6">
        <f t="shared" si="149"/>
        <v>0</v>
      </c>
      <c r="F353" s="5">
        <f t="shared" si="150"/>
        <v>1.2208958249075257</v>
      </c>
      <c r="G353" t="str">
        <f t="shared" si="160"/>
        <v>多</v>
      </c>
      <c r="H353" s="6">
        <f t="shared" si="151"/>
        <v>-1.4847809948033142E-3</v>
      </c>
      <c r="I353" s="5">
        <f t="shared" si="161"/>
        <v>1.2397662653286914</v>
      </c>
      <c r="J353" t="str">
        <f t="shared" si="169"/>
        <v>多</v>
      </c>
      <c r="K353" s="6">
        <f t="shared" si="152"/>
        <v>-1.4847809948033142E-3</v>
      </c>
      <c r="L353" s="5">
        <f t="shared" si="162"/>
        <v>1.450539725062332</v>
      </c>
      <c r="M353" t="str">
        <f t="shared" si="170"/>
        <v>多</v>
      </c>
      <c r="N353" s="6">
        <f t="shared" si="153"/>
        <v>-1.4847809948033142E-3</v>
      </c>
      <c r="O353" s="5">
        <f t="shared" si="163"/>
        <v>1.3561170514819687</v>
      </c>
      <c r="P353" t="str">
        <f t="shared" si="171"/>
        <v>多</v>
      </c>
      <c r="Q353" s="6">
        <f t="shared" si="154"/>
        <v>-1.4847809948033142E-3</v>
      </c>
      <c r="R353" s="5">
        <f t="shared" si="164"/>
        <v>1.2947965563721002</v>
      </c>
      <c r="S353" t="str">
        <f t="shared" si="172"/>
        <v>多</v>
      </c>
      <c r="T353" s="6">
        <f t="shared" si="155"/>
        <v>-1.4847809948033142E-3</v>
      </c>
      <c r="U353" s="5">
        <f t="shared" si="165"/>
        <v>1.2710092560697719</v>
      </c>
      <c r="V353" t="str">
        <f t="shared" si="173"/>
        <v>多</v>
      </c>
      <c r="W353" s="6">
        <f t="shared" si="156"/>
        <v>-1.4847809948033142E-3</v>
      </c>
      <c r="X353" s="5">
        <f t="shared" si="166"/>
        <v>1.3548672656416949</v>
      </c>
      <c r="Y353" t="str">
        <f t="shared" si="174"/>
        <v>多</v>
      </c>
      <c r="Z353" s="6">
        <f t="shared" si="157"/>
        <v>-1.4847809948033142E-3</v>
      </c>
      <c r="AA353" s="5">
        <f t="shared" si="167"/>
        <v>1.3548672656416949</v>
      </c>
      <c r="AB353" t="str">
        <f t="shared" si="175"/>
        <v>多</v>
      </c>
      <c r="AC353" s="6">
        <f t="shared" si="158"/>
        <v>-1.4847809948033142E-3</v>
      </c>
      <c r="AD353" s="5">
        <f t="shared" si="168"/>
        <v>1.3548672656416949</v>
      </c>
    </row>
    <row r="354" spans="1:30" x14ac:dyDescent="0.15">
      <c r="A354" s="1">
        <v>38891</v>
      </c>
      <c r="B354" s="2">
        <v>1339.45</v>
      </c>
      <c r="C354" s="3">
        <f t="shared" si="148"/>
        <v>5.9329353009651697E-3</v>
      </c>
      <c r="D354" s="4" t="str">
        <f t="shared" si="159"/>
        <v>多</v>
      </c>
      <c r="E354" s="6">
        <f t="shared" si="149"/>
        <v>5.9329353009651697E-3</v>
      </c>
      <c r="F354" s="5">
        <f t="shared" si="150"/>
        <v>1.2281393208459206</v>
      </c>
      <c r="G354" t="str">
        <f t="shared" si="160"/>
        <v>多</v>
      </c>
      <c r="H354" s="6">
        <f t="shared" si="151"/>
        <v>5.9329353009651697E-3</v>
      </c>
      <c r="I354" s="5">
        <f t="shared" si="161"/>
        <v>1.2471217183692058</v>
      </c>
      <c r="J354" t="str">
        <f t="shared" si="169"/>
        <v>多</v>
      </c>
      <c r="K354" s="6">
        <f t="shared" si="152"/>
        <v>5.9329353009651697E-3</v>
      </c>
      <c r="L354" s="5">
        <f t="shared" si="162"/>
        <v>1.4591456834026066</v>
      </c>
      <c r="M354" t="str">
        <f t="shared" si="170"/>
        <v>多</v>
      </c>
      <c r="N354" s="6">
        <f t="shared" si="153"/>
        <v>5.9329353009651697E-3</v>
      </c>
      <c r="O354" s="5">
        <f t="shared" si="163"/>
        <v>1.3641628062089468</v>
      </c>
      <c r="P354" t="str">
        <f t="shared" si="171"/>
        <v>多</v>
      </c>
      <c r="Q354" s="6">
        <f t="shared" si="154"/>
        <v>5.9329353009651697E-3</v>
      </c>
      <c r="R354" s="5">
        <f t="shared" si="164"/>
        <v>1.3024785005689683</v>
      </c>
      <c r="S354" t="str">
        <f t="shared" si="172"/>
        <v>多</v>
      </c>
      <c r="T354" s="6">
        <f t="shared" si="155"/>
        <v>5.9329353009651697E-3</v>
      </c>
      <c r="U354" s="5">
        <f t="shared" si="165"/>
        <v>1.2785500717529616</v>
      </c>
      <c r="V354" t="str">
        <f t="shared" si="173"/>
        <v>多</v>
      </c>
      <c r="W354" s="6">
        <f t="shared" si="156"/>
        <v>5.9329353009651697E-3</v>
      </c>
      <c r="X354" s="5">
        <f t="shared" si="166"/>
        <v>1.3629056054701427</v>
      </c>
      <c r="Y354" t="str">
        <f t="shared" si="174"/>
        <v>多</v>
      </c>
      <c r="Z354" s="6">
        <f t="shared" si="157"/>
        <v>5.9329353009651697E-3</v>
      </c>
      <c r="AA354" s="5">
        <f t="shared" si="167"/>
        <v>1.3629056054701427</v>
      </c>
      <c r="AB354" t="str">
        <f t="shared" si="175"/>
        <v>多</v>
      </c>
      <c r="AC354" s="6">
        <f t="shared" si="158"/>
        <v>5.9329353009651697E-3</v>
      </c>
      <c r="AD354" s="5">
        <f t="shared" si="168"/>
        <v>1.3629056054701427</v>
      </c>
    </row>
    <row r="355" spans="1:30" x14ac:dyDescent="0.15">
      <c r="A355" s="1">
        <v>38894</v>
      </c>
      <c r="B355" s="2">
        <v>1363.41</v>
      </c>
      <c r="C355" s="3">
        <f t="shared" si="148"/>
        <v>1.7887939079472837E-2</v>
      </c>
      <c r="D355" s="4" t="str">
        <f t="shared" si="159"/>
        <v>空</v>
      </c>
      <c r="E355" s="6">
        <f t="shared" si="149"/>
        <v>1.7887939079472837E-2</v>
      </c>
      <c r="F355" s="5">
        <f t="shared" si="150"/>
        <v>1.2501082021983176</v>
      </c>
      <c r="G355" t="str">
        <f t="shared" si="160"/>
        <v>多</v>
      </c>
      <c r="H355" s="6">
        <f t="shared" si="151"/>
        <v>1.7887939079472837E-2</v>
      </c>
      <c r="I355" s="5">
        <f t="shared" si="161"/>
        <v>1.2694301556920817</v>
      </c>
      <c r="J355" t="str">
        <f t="shared" si="169"/>
        <v>多</v>
      </c>
      <c r="K355" s="6">
        <f t="shared" si="152"/>
        <v>1.7887939079472837E-2</v>
      </c>
      <c r="L355" s="5">
        <f t="shared" si="162"/>
        <v>1.4852467924953883</v>
      </c>
      <c r="M355" t="str">
        <f t="shared" si="170"/>
        <v>多</v>
      </c>
      <c r="N355" s="6">
        <f t="shared" si="153"/>
        <v>1.7887939079472837E-2</v>
      </c>
      <c r="O355" s="5">
        <f t="shared" si="163"/>
        <v>1.3885648673808952</v>
      </c>
      <c r="P355" t="str">
        <f t="shared" si="171"/>
        <v>多</v>
      </c>
      <c r="Q355" s="6">
        <f t="shared" si="154"/>
        <v>1.7887939079472837E-2</v>
      </c>
      <c r="R355" s="5">
        <f t="shared" si="164"/>
        <v>1.3257771566394692</v>
      </c>
      <c r="S355" t="str">
        <f t="shared" si="172"/>
        <v>多</v>
      </c>
      <c r="T355" s="6">
        <f t="shared" si="155"/>
        <v>1.7887939079472837E-2</v>
      </c>
      <c r="U355" s="5">
        <f t="shared" si="165"/>
        <v>1.3014206975465343</v>
      </c>
      <c r="V355" t="str">
        <f t="shared" si="173"/>
        <v>多</v>
      </c>
      <c r="W355" s="6">
        <f t="shared" si="156"/>
        <v>1.7887939079472837E-2</v>
      </c>
      <c r="X355" s="5">
        <f t="shared" si="166"/>
        <v>1.3872851779118647</v>
      </c>
      <c r="Y355" t="str">
        <f t="shared" si="174"/>
        <v>多</v>
      </c>
      <c r="Z355" s="6">
        <f t="shared" si="157"/>
        <v>1.7887939079472837E-2</v>
      </c>
      <c r="AA355" s="5">
        <f t="shared" si="167"/>
        <v>1.3872851779118647</v>
      </c>
      <c r="AB355" t="str">
        <f t="shared" si="175"/>
        <v>多</v>
      </c>
      <c r="AC355" s="6">
        <f t="shared" si="158"/>
        <v>1.7887939079472837E-2</v>
      </c>
      <c r="AD355" s="5">
        <f t="shared" si="168"/>
        <v>1.3872851779118647</v>
      </c>
    </row>
    <row r="356" spans="1:30" x14ac:dyDescent="0.15">
      <c r="A356" s="1">
        <v>38895</v>
      </c>
      <c r="B356" s="2">
        <v>1363.9</v>
      </c>
      <c r="C356" s="3">
        <f t="shared" si="148"/>
        <v>3.5939299257004009E-4</v>
      </c>
      <c r="D356" s="4" t="str">
        <f t="shared" si="159"/>
        <v>空</v>
      </c>
      <c r="E356" s="6">
        <f t="shared" si="149"/>
        <v>0</v>
      </c>
      <c r="F356" s="5">
        <f t="shared" si="150"/>
        <v>1.2501082021983176</v>
      </c>
      <c r="G356" t="str">
        <f t="shared" si="160"/>
        <v>多</v>
      </c>
      <c r="H356" s="6">
        <f t="shared" si="151"/>
        <v>3.5939299257004009E-4</v>
      </c>
      <c r="I356" s="5">
        <f t="shared" si="161"/>
        <v>1.2698863799945945</v>
      </c>
      <c r="J356" t="str">
        <f t="shared" si="169"/>
        <v>多</v>
      </c>
      <c r="K356" s="6">
        <f t="shared" si="152"/>
        <v>3.5939299257004009E-4</v>
      </c>
      <c r="L356" s="5">
        <f t="shared" si="162"/>
        <v>1.4857805797848482</v>
      </c>
      <c r="M356" t="str">
        <f t="shared" si="170"/>
        <v>多</v>
      </c>
      <c r="N356" s="6">
        <f t="shared" si="153"/>
        <v>3.5939299257004009E-4</v>
      </c>
      <c r="O356" s="5">
        <f t="shared" si="163"/>
        <v>1.3890639078639608</v>
      </c>
      <c r="P356" t="str">
        <f t="shared" si="171"/>
        <v>多</v>
      </c>
      <c r="Q356" s="6">
        <f t="shared" si="154"/>
        <v>3.5939299257004009E-4</v>
      </c>
      <c r="R356" s="5">
        <f t="shared" si="164"/>
        <v>1.3262536316592748</v>
      </c>
      <c r="S356" t="str">
        <f t="shared" si="172"/>
        <v>多</v>
      </c>
      <c r="T356" s="6">
        <f t="shared" si="155"/>
        <v>3.5939299257004009E-4</v>
      </c>
      <c r="U356" s="5">
        <f t="shared" si="165"/>
        <v>1.3018884190256181</v>
      </c>
      <c r="V356" t="str">
        <f t="shared" si="173"/>
        <v>多</v>
      </c>
      <c r="W356" s="6">
        <f t="shared" si="156"/>
        <v>3.5939299257004009E-4</v>
      </c>
      <c r="X356" s="5">
        <f t="shared" si="166"/>
        <v>1.3877837584835024</v>
      </c>
      <c r="Y356" t="str">
        <f t="shared" si="174"/>
        <v>多</v>
      </c>
      <c r="Z356" s="6">
        <f t="shared" si="157"/>
        <v>3.5939299257004009E-4</v>
      </c>
      <c r="AA356" s="5">
        <f t="shared" si="167"/>
        <v>1.3877837584835024</v>
      </c>
      <c r="AB356" t="str">
        <f t="shared" si="175"/>
        <v>多</v>
      </c>
      <c r="AC356" s="6">
        <f t="shared" si="158"/>
        <v>3.5939299257004009E-4</v>
      </c>
      <c r="AD356" s="5">
        <f t="shared" si="168"/>
        <v>1.3877837584835024</v>
      </c>
    </row>
    <row r="357" spans="1:30" x14ac:dyDescent="0.15">
      <c r="A357" s="1">
        <v>38896</v>
      </c>
      <c r="B357" s="2">
        <v>1362.89</v>
      </c>
      <c r="C357" s="3">
        <f t="shared" si="148"/>
        <v>-7.4052349879027979E-4</v>
      </c>
      <c r="D357" s="4" t="str">
        <f t="shared" si="159"/>
        <v>空</v>
      </c>
      <c r="E357" s="6">
        <f t="shared" si="149"/>
        <v>0</v>
      </c>
      <c r="F357" s="5">
        <f t="shared" si="150"/>
        <v>1.2501082021983176</v>
      </c>
      <c r="G357" t="str">
        <f t="shared" si="160"/>
        <v>多</v>
      </c>
      <c r="H357" s="6">
        <f t="shared" si="151"/>
        <v>-7.4052349879027979E-4</v>
      </c>
      <c r="I357" s="5">
        <f t="shared" si="161"/>
        <v>1.2689459992894148</v>
      </c>
      <c r="J357" t="str">
        <f t="shared" si="169"/>
        <v>多</v>
      </c>
      <c r="K357" s="6">
        <f t="shared" si="152"/>
        <v>-7.4052349879027979E-4</v>
      </c>
      <c r="L357" s="5">
        <f t="shared" si="162"/>
        <v>1.4846803243514712</v>
      </c>
      <c r="M357" t="str">
        <f t="shared" si="170"/>
        <v>多</v>
      </c>
      <c r="N357" s="6">
        <f t="shared" si="153"/>
        <v>-7.4052349879027979E-4</v>
      </c>
      <c r="O357" s="5">
        <f t="shared" si="163"/>
        <v>1.3880352733988661</v>
      </c>
      <c r="P357" t="str">
        <f t="shared" si="171"/>
        <v>多</v>
      </c>
      <c r="Q357" s="6">
        <f t="shared" si="154"/>
        <v>-7.4052349879027979E-4</v>
      </c>
      <c r="R357" s="5">
        <f t="shared" si="164"/>
        <v>1.3252715096796752</v>
      </c>
      <c r="S357" t="str">
        <f t="shared" si="172"/>
        <v>多</v>
      </c>
      <c r="T357" s="6">
        <f t="shared" si="155"/>
        <v>-7.4052349879027979E-4</v>
      </c>
      <c r="U357" s="5">
        <f t="shared" si="165"/>
        <v>1.3009243400585266</v>
      </c>
      <c r="V357" t="str">
        <f t="shared" si="173"/>
        <v>多</v>
      </c>
      <c r="W357" s="6">
        <f t="shared" si="156"/>
        <v>-7.4052349879027979E-4</v>
      </c>
      <c r="X357" s="5">
        <f t="shared" si="166"/>
        <v>1.3867560719991059</v>
      </c>
      <c r="Y357" t="str">
        <f t="shared" si="174"/>
        <v>多</v>
      </c>
      <c r="Z357" s="6">
        <f t="shared" si="157"/>
        <v>-7.4052349879027979E-4</v>
      </c>
      <c r="AA357" s="5">
        <f t="shared" si="167"/>
        <v>1.3867560719991059</v>
      </c>
      <c r="AB357" t="str">
        <f t="shared" si="175"/>
        <v>多</v>
      </c>
      <c r="AC357" s="6">
        <f t="shared" si="158"/>
        <v>-7.4052349879027979E-4</v>
      </c>
      <c r="AD357" s="5">
        <f t="shared" si="168"/>
        <v>1.3867560719991059</v>
      </c>
    </row>
    <row r="358" spans="1:30" x14ac:dyDescent="0.15">
      <c r="A358" s="1">
        <v>38897</v>
      </c>
      <c r="B358" s="2">
        <v>1395.12</v>
      </c>
      <c r="C358" s="3">
        <f t="shared" si="148"/>
        <v>2.3648276823514669E-2</v>
      </c>
      <c r="D358" s="4" t="str">
        <f t="shared" si="159"/>
        <v>空</v>
      </c>
      <c r="E358" s="6">
        <f t="shared" si="149"/>
        <v>0</v>
      </c>
      <c r="F358" s="5">
        <f t="shared" si="150"/>
        <v>1.2501082021983176</v>
      </c>
      <c r="G358" t="str">
        <f t="shared" si="160"/>
        <v>多</v>
      </c>
      <c r="H358" s="6">
        <f t="shared" si="151"/>
        <v>2.3648276823514669E-2</v>
      </c>
      <c r="I358" s="5">
        <f t="shared" si="161"/>
        <v>1.2989543855547023</v>
      </c>
      <c r="J358" t="str">
        <f t="shared" si="169"/>
        <v>多</v>
      </c>
      <c r="K358" s="6">
        <f t="shared" si="152"/>
        <v>2.3648276823514669E-2</v>
      </c>
      <c r="L358" s="5">
        <f t="shared" si="162"/>
        <v>1.5197904556561603</v>
      </c>
      <c r="M358" t="str">
        <f t="shared" si="170"/>
        <v>多</v>
      </c>
      <c r="N358" s="6">
        <f t="shared" si="153"/>
        <v>2.3648276823514669E-2</v>
      </c>
      <c r="O358" s="5">
        <f t="shared" si="163"/>
        <v>1.4208599157850055</v>
      </c>
      <c r="P358" t="str">
        <f t="shared" si="171"/>
        <v>多</v>
      </c>
      <c r="Q358" s="6">
        <f t="shared" si="154"/>
        <v>2.3648276823514669E-2</v>
      </c>
      <c r="R358" s="5">
        <f t="shared" si="164"/>
        <v>1.3566118972068975</v>
      </c>
      <c r="S358" t="str">
        <f t="shared" si="172"/>
        <v>多</v>
      </c>
      <c r="T358" s="6">
        <f t="shared" si="155"/>
        <v>2.3648276823514669E-2</v>
      </c>
      <c r="U358" s="5">
        <f t="shared" si="165"/>
        <v>1.3316889589786789</v>
      </c>
      <c r="V358" t="str">
        <f t="shared" si="173"/>
        <v>多</v>
      </c>
      <c r="W358" s="6">
        <f t="shared" si="156"/>
        <v>2.3648276823514669E-2</v>
      </c>
      <c r="X358" s="5">
        <f t="shared" si="166"/>
        <v>1.4195504634764307</v>
      </c>
      <c r="Y358" t="str">
        <f t="shared" si="174"/>
        <v>多</v>
      </c>
      <c r="Z358" s="6">
        <f t="shared" si="157"/>
        <v>2.3648276823514669E-2</v>
      </c>
      <c r="AA358" s="5">
        <f t="shared" si="167"/>
        <v>1.4195504634764307</v>
      </c>
      <c r="AB358" t="str">
        <f t="shared" si="175"/>
        <v>多</v>
      </c>
      <c r="AC358" s="6">
        <f t="shared" si="158"/>
        <v>2.3648276823514669E-2</v>
      </c>
      <c r="AD358" s="5">
        <f t="shared" si="168"/>
        <v>1.4195504634764307</v>
      </c>
    </row>
    <row r="359" spans="1:30" x14ac:dyDescent="0.15">
      <c r="A359" s="1">
        <v>38898</v>
      </c>
      <c r="B359" s="2">
        <v>1393.96</v>
      </c>
      <c r="C359" s="3">
        <f t="shared" si="148"/>
        <v>-8.3146969436309615E-4</v>
      </c>
      <c r="D359" s="4" t="str">
        <f t="shared" si="159"/>
        <v>空</v>
      </c>
      <c r="E359" s="6">
        <f t="shared" si="149"/>
        <v>0</v>
      </c>
      <c r="F359" s="5">
        <f t="shared" si="150"/>
        <v>1.2501082021983176</v>
      </c>
      <c r="G359" t="str">
        <f t="shared" si="160"/>
        <v>多</v>
      </c>
      <c r="H359" s="6">
        <f t="shared" si="151"/>
        <v>-8.3146969436309615E-4</v>
      </c>
      <c r="I359" s="5">
        <f t="shared" si="161"/>
        <v>1.2978743443487535</v>
      </c>
      <c r="J359" t="str">
        <f t="shared" si="169"/>
        <v>多</v>
      </c>
      <c r="K359" s="6">
        <f t="shared" si="152"/>
        <v>-8.3146969436309615E-4</v>
      </c>
      <c r="L359" s="5">
        <f t="shared" si="162"/>
        <v>1.5185267959505</v>
      </c>
      <c r="M359" t="str">
        <f t="shared" si="170"/>
        <v>多</v>
      </c>
      <c r="N359" s="6">
        <f t="shared" si="153"/>
        <v>-8.3146969436309615E-4</v>
      </c>
      <c r="O359" s="5">
        <f t="shared" si="163"/>
        <v>1.4196785138250949</v>
      </c>
      <c r="P359" t="str">
        <f t="shared" si="171"/>
        <v>多</v>
      </c>
      <c r="Q359" s="6">
        <f t="shared" si="154"/>
        <v>-8.3146969436309615E-4</v>
      </c>
      <c r="R359" s="5">
        <f t="shared" si="164"/>
        <v>1.3554839155273575</v>
      </c>
      <c r="S359" t="str">
        <f t="shared" si="172"/>
        <v>多</v>
      </c>
      <c r="T359" s="6">
        <f t="shared" si="155"/>
        <v>-8.3146969436309615E-4</v>
      </c>
      <c r="U359" s="5">
        <f t="shared" si="165"/>
        <v>1.3305816999669702</v>
      </c>
      <c r="V359" t="str">
        <f t="shared" si="173"/>
        <v>多</v>
      </c>
      <c r="W359" s="6">
        <f t="shared" si="156"/>
        <v>-8.3146969436309615E-4</v>
      </c>
      <c r="X359" s="5">
        <f t="shared" si="166"/>
        <v>1.418370150286431</v>
      </c>
      <c r="Y359" t="str">
        <f t="shared" si="174"/>
        <v>多</v>
      </c>
      <c r="Z359" s="6">
        <f t="shared" si="157"/>
        <v>-8.3146969436309615E-4</v>
      </c>
      <c r="AA359" s="5">
        <f t="shared" si="167"/>
        <v>1.418370150286431</v>
      </c>
      <c r="AB359" t="str">
        <f t="shared" si="175"/>
        <v>多</v>
      </c>
      <c r="AC359" s="6">
        <f t="shared" si="158"/>
        <v>-8.3146969436309615E-4</v>
      </c>
      <c r="AD359" s="5">
        <f t="shared" si="168"/>
        <v>1.418370150286431</v>
      </c>
    </row>
    <row r="360" spans="1:30" x14ac:dyDescent="0.15">
      <c r="A360" s="1">
        <v>38901</v>
      </c>
      <c r="B360" s="2">
        <v>1420.33</v>
      </c>
      <c r="C360" s="3">
        <f t="shared" si="148"/>
        <v>1.8917329048179221E-2</v>
      </c>
      <c r="D360" s="4" t="str">
        <f t="shared" si="159"/>
        <v>空</v>
      </c>
      <c r="E360" s="6">
        <f t="shared" si="149"/>
        <v>0</v>
      </c>
      <c r="F360" s="5">
        <f t="shared" si="150"/>
        <v>1.2501082021983176</v>
      </c>
      <c r="G360" t="str">
        <f t="shared" si="160"/>
        <v>多</v>
      </c>
      <c r="H360" s="6">
        <f t="shared" si="151"/>
        <v>1.8917329048179221E-2</v>
      </c>
      <c r="I360" s="5">
        <f t="shared" si="161"/>
        <v>1.3224266603839887</v>
      </c>
      <c r="J360" t="str">
        <f t="shared" si="169"/>
        <v>多</v>
      </c>
      <c r="K360" s="6">
        <f t="shared" si="152"/>
        <v>1.8917329048179221E-2</v>
      </c>
      <c r="L360" s="5">
        <f t="shared" si="162"/>
        <v>1.5472532670179728</v>
      </c>
      <c r="M360" t="str">
        <f t="shared" si="170"/>
        <v>多</v>
      </c>
      <c r="N360" s="6">
        <f t="shared" si="153"/>
        <v>1.8917329048179221E-2</v>
      </c>
      <c r="O360" s="5">
        <f t="shared" si="163"/>
        <v>1.4465350394137544</v>
      </c>
      <c r="P360" t="str">
        <f t="shared" si="171"/>
        <v>多</v>
      </c>
      <c r="Q360" s="6">
        <f t="shared" si="154"/>
        <v>1.8917329048179221E-2</v>
      </c>
      <c r="R360" s="5">
        <f t="shared" si="164"/>
        <v>1.3811260507769028</v>
      </c>
      <c r="S360" t="str">
        <f t="shared" si="172"/>
        <v>多</v>
      </c>
      <c r="T360" s="6">
        <f t="shared" si="155"/>
        <v>1.8917329048179221E-2</v>
      </c>
      <c r="U360" s="5">
        <f t="shared" si="165"/>
        <v>1.3557527518107311</v>
      </c>
      <c r="V360" t="str">
        <f t="shared" si="173"/>
        <v>多</v>
      </c>
      <c r="W360" s="6">
        <f t="shared" si="156"/>
        <v>1.8917329048179221E-2</v>
      </c>
      <c r="X360" s="5">
        <f t="shared" si="166"/>
        <v>1.4452019251315149</v>
      </c>
      <c r="Y360" t="str">
        <f t="shared" si="174"/>
        <v>多</v>
      </c>
      <c r="Z360" s="6">
        <f t="shared" si="157"/>
        <v>1.8917329048179221E-2</v>
      </c>
      <c r="AA360" s="5">
        <f t="shared" si="167"/>
        <v>1.4452019251315149</v>
      </c>
      <c r="AB360" t="str">
        <f t="shared" si="175"/>
        <v>多</v>
      </c>
      <c r="AC360" s="6">
        <f t="shared" si="158"/>
        <v>1.8917329048179221E-2</v>
      </c>
      <c r="AD360" s="5">
        <f t="shared" si="168"/>
        <v>1.4452019251315149</v>
      </c>
    </row>
    <row r="361" spans="1:30" x14ac:dyDescent="0.15">
      <c r="A361" s="1">
        <v>38902</v>
      </c>
      <c r="B361" s="2">
        <v>1411.01</v>
      </c>
      <c r="C361" s="3">
        <f t="shared" si="148"/>
        <v>-6.5618553434764193E-3</v>
      </c>
      <c r="D361" s="4" t="str">
        <f t="shared" si="159"/>
        <v>空</v>
      </c>
      <c r="E361" s="6">
        <f t="shared" si="149"/>
        <v>0</v>
      </c>
      <c r="F361" s="5">
        <f t="shared" si="150"/>
        <v>1.2501082021983176</v>
      </c>
      <c r="G361" t="str">
        <f t="shared" si="160"/>
        <v>多</v>
      </c>
      <c r="H361" s="6">
        <f t="shared" si="151"/>
        <v>-6.5618553434764193E-3</v>
      </c>
      <c r="I361" s="5">
        <f t="shared" si="161"/>
        <v>1.3137490879361924</v>
      </c>
      <c r="J361" t="str">
        <f t="shared" si="169"/>
        <v>多</v>
      </c>
      <c r="K361" s="6">
        <f t="shared" si="152"/>
        <v>-6.5618553434764193E-3</v>
      </c>
      <c r="L361" s="5">
        <f t="shared" si="162"/>
        <v>1.5371004149000795</v>
      </c>
      <c r="M361" t="str">
        <f t="shared" si="170"/>
        <v>多</v>
      </c>
      <c r="N361" s="6">
        <f t="shared" si="153"/>
        <v>-6.5618553434764193E-3</v>
      </c>
      <c r="O361" s="5">
        <f t="shared" si="163"/>
        <v>1.4370430857358514</v>
      </c>
      <c r="P361" t="str">
        <f t="shared" si="171"/>
        <v>多</v>
      </c>
      <c r="Q361" s="6">
        <f t="shared" si="154"/>
        <v>-6.5618553434764193E-3</v>
      </c>
      <c r="R361" s="5">
        <f t="shared" si="164"/>
        <v>1.3720633014205978</v>
      </c>
      <c r="S361" t="str">
        <f t="shared" si="172"/>
        <v>多</v>
      </c>
      <c r="T361" s="6">
        <f t="shared" si="155"/>
        <v>-6.5618553434764193E-3</v>
      </c>
      <c r="U361" s="5">
        <f t="shared" si="165"/>
        <v>1.346856498371829</v>
      </c>
      <c r="V361" t="str">
        <f t="shared" si="173"/>
        <v>多</v>
      </c>
      <c r="W361" s="6">
        <f t="shared" si="156"/>
        <v>-6.5618553434764193E-3</v>
      </c>
      <c r="X361" s="5">
        <f t="shared" si="166"/>
        <v>1.4357187191566883</v>
      </c>
      <c r="Y361" t="str">
        <f t="shared" si="174"/>
        <v>多</v>
      </c>
      <c r="Z361" s="6">
        <f t="shared" si="157"/>
        <v>-6.5618553434764193E-3</v>
      </c>
      <c r="AA361" s="5">
        <f t="shared" si="167"/>
        <v>1.4357187191566883</v>
      </c>
      <c r="AB361" t="str">
        <f t="shared" si="175"/>
        <v>多</v>
      </c>
      <c r="AC361" s="6">
        <f t="shared" si="158"/>
        <v>-6.5618553434764193E-3</v>
      </c>
      <c r="AD361" s="5">
        <f t="shared" si="168"/>
        <v>1.4357187191566883</v>
      </c>
    </row>
    <row r="362" spans="1:30" x14ac:dyDescent="0.15">
      <c r="A362" s="1">
        <v>38903</v>
      </c>
      <c r="B362" s="2">
        <v>1393.01</v>
      </c>
      <c r="C362" s="3">
        <f t="shared" si="148"/>
        <v>-1.2756819583135459E-2</v>
      </c>
      <c r="D362" s="4" t="str">
        <f t="shared" si="159"/>
        <v>多</v>
      </c>
      <c r="E362" s="6">
        <f t="shared" si="149"/>
        <v>0</v>
      </c>
      <c r="F362" s="5">
        <f t="shared" si="150"/>
        <v>1.2501082021983176</v>
      </c>
      <c r="G362" t="str">
        <f t="shared" si="160"/>
        <v>多</v>
      </c>
      <c r="H362" s="6">
        <f t="shared" si="151"/>
        <v>-1.2756819583135459E-2</v>
      </c>
      <c r="I362" s="5">
        <f t="shared" si="161"/>
        <v>1.2969898278438816</v>
      </c>
      <c r="J362" t="str">
        <f t="shared" si="169"/>
        <v>多</v>
      </c>
      <c r="K362" s="6">
        <f t="shared" si="152"/>
        <v>-1.2756819583135459E-2</v>
      </c>
      <c r="L362" s="5">
        <f t="shared" si="162"/>
        <v>1.5174919022260365</v>
      </c>
      <c r="M362" t="str">
        <f t="shared" si="170"/>
        <v>多</v>
      </c>
      <c r="N362" s="6">
        <f t="shared" si="153"/>
        <v>-1.2756819583135459E-2</v>
      </c>
      <c r="O362" s="5">
        <f t="shared" si="163"/>
        <v>1.4187109863579268</v>
      </c>
      <c r="P362" t="str">
        <f t="shared" si="171"/>
        <v>多</v>
      </c>
      <c r="Q362" s="6">
        <f t="shared" si="154"/>
        <v>-1.2756819583135459E-2</v>
      </c>
      <c r="R362" s="5">
        <f t="shared" si="164"/>
        <v>1.3545601374277341</v>
      </c>
      <c r="S362" t="str">
        <f t="shared" si="172"/>
        <v>多</v>
      </c>
      <c r="T362" s="6">
        <f t="shared" si="155"/>
        <v>-1.2756819583135459E-2</v>
      </c>
      <c r="U362" s="5">
        <f t="shared" si="165"/>
        <v>1.329674893017726</v>
      </c>
      <c r="V362" t="str">
        <f t="shared" si="173"/>
        <v>多</v>
      </c>
      <c r="W362" s="6">
        <f t="shared" si="156"/>
        <v>-1.2756819583135459E-2</v>
      </c>
      <c r="X362" s="5">
        <f t="shared" si="166"/>
        <v>1.417403514484276</v>
      </c>
      <c r="Y362" t="str">
        <f t="shared" si="174"/>
        <v>多</v>
      </c>
      <c r="Z362" s="6">
        <f t="shared" si="157"/>
        <v>-1.2756819583135459E-2</v>
      </c>
      <c r="AA362" s="5">
        <f t="shared" si="167"/>
        <v>1.417403514484276</v>
      </c>
      <c r="AB362" t="str">
        <f t="shared" si="175"/>
        <v>多</v>
      </c>
      <c r="AC362" s="6">
        <f t="shared" si="158"/>
        <v>-1.2756819583135459E-2</v>
      </c>
      <c r="AD362" s="5">
        <f t="shared" si="168"/>
        <v>1.417403514484276</v>
      </c>
    </row>
    <row r="363" spans="1:30" x14ac:dyDescent="0.15">
      <c r="A363" s="1">
        <v>38904</v>
      </c>
      <c r="B363" s="2">
        <v>1418.68</v>
      </c>
      <c r="C363" s="3">
        <f t="shared" si="148"/>
        <v>1.8427721265461106E-2</v>
      </c>
      <c r="D363" s="4" t="str">
        <f t="shared" si="159"/>
        <v>多</v>
      </c>
      <c r="E363" s="6">
        <f t="shared" si="149"/>
        <v>1.8427721265461106E-2</v>
      </c>
      <c r="F363" s="5">
        <f t="shared" si="150"/>
        <v>1.2731448477000948</v>
      </c>
      <c r="G363" t="str">
        <f t="shared" si="160"/>
        <v>多</v>
      </c>
      <c r="H363" s="6">
        <f t="shared" si="151"/>
        <v>1.8427721265461106E-2</v>
      </c>
      <c r="I363" s="5">
        <f t="shared" si="161"/>
        <v>1.3208903948755271</v>
      </c>
      <c r="J363" t="str">
        <f t="shared" si="169"/>
        <v>多</v>
      </c>
      <c r="K363" s="6">
        <f t="shared" si="152"/>
        <v>1.8427721265461106E-2</v>
      </c>
      <c r="L363" s="5">
        <f t="shared" si="162"/>
        <v>1.5454558200228523</v>
      </c>
      <c r="M363" t="str">
        <f t="shared" si="170"/>
        <v>多</v>
      </c>
      <c r="N363" s="6">
        <f t="shared" si="153"/>
        <v>1.8427721265461106E-2</v>
      </c>
      <c r="O363" s="5">
        <f t="shared" si="163"/>
        <v>1.444854596970778</v>
      </c>
      <c r="P363" t="str">
        <f t="shared" si="171"/>
        <v>多</v>
      </c>
      <c r="Q363" s="6">
        <f t="shared" si="154"/>
        <v>1.8427721265461106E-2</v>
      </c>
      <c r="R363" s="5">
        <f t="shared" si="164"/>
        <v>1.3795215940775571</v>
      </c>
      <c r="S363" t="str">
        <f t="shared" si="172"/>
        <v>多</v>
      </c>
      <c r="T363" s="6">
        <f t="shared" si="155"/>
        <v>1.8427721265461106E-2</v>
      </c>
      <c r="U363" s="5">
        <f t="shared" si="165"/>
        <v>1.3541777713199386</v>
      </c>
      <c r="V363" t="str">
        <f t="shared" si="173"/>
        <v>多</v>
      </c>
      <c r="W363" s="6">
        <f t="shared" si="156"/>
        <v>1.8427721265461106E-2</v>
      </c>
      <c r="X363" s="5">
        <f t="shared" si="166"/>
        <v>1.4435230313698773</v>
      </c>
      <c r="Y363" t="str">
        <f t="shared" si="174"/>
        <v>多</v>
      </c>
      <c r="Z363" s="6">
        <f t="shared" si="157"/>
        <v>1.8427721265461106E-2</v>
      </c>
      <c r="AA363" s="5">
        <f t="shared" si="167"/>
        <v>1.4435230313698773</v>
      </c>
      <c r="AB363" t="str">
        <f t="shared" si="175"/>
        <v>多</v>
      </c>
      <c r="AC363" s="6">
        <f t="shared" si="158"/>
        <v>1.8427721265461106E-2</v>
      </c>
      <c r="AD363" s="5">
        <f t="shared" si="168"/>
        <v>1.4435230313698773</v>
      </c>
    </row>
    <row r="364" spans="1:30" x14ac:dyDescent="0.15">
      <c r="A364" s="1">
        <v>38905</v>
      </c>
      <c r="B364" s="2">
        <v>1410.43</v>
      </c>
      <c r="C364" s="3">
        <f t="shared" si="148"/>
        <v>-5.8152648941269813E-3</v>
      </c>
      <c r="D364" s="4" t="str">
        <f t="shared" si="159"/>
        <v>多</v>
      </c>
      <c r="E364" s="6">
        <f t="shared" si="149"/>
        <v>-5.8152648941269813E-3</v>
      </c>
      <c r="F364" s="5">
        <f t="shared" si="150"/>
        <v>1.2657411731621258</v>
      </c>
      <c r="G364" t="str">
        <f t="shared" si="160"/>
        <v>多</v>
      </c>
      <c r="H364" s="6">
        <f t="shared" si="151"/>
        <v>-5.8152648941269813E-3</v>
      </c>
      <c r="I364" s="5">
        <f t="shared" si="161"/>
        <v>1.313209067333218</v>
      </c>
      <c r="J364" t="str">
        <f t="shared" si="169"/>
        <v>多</v>
      </c>
      <c r="K364" s="6">
        <f t="shared" si="152"/>
        <v>-5.8152648941269813E-3</v>
      </c>
      <c r="L364" s="5">
        <f t="shared" si="162"/>
        <v>1.5364685850472493</v>
      </c>
      <c r="M364" t="str">
        <f t="shared" si="170"/>
        <v>多</v>
      </c>
      <c r="N364" s="6">
        <f t="shared" si="153"/>
        <v>-5.8152648941269813E-3</v>
      </c>
      <c r="O364" s="5">
        <f t="shared" si="163"/>
        <v>1.4364523847558959</v>
      </c>
      <c r="P364" t="str">
        <f t="shared" si="171"/>
        <v>多</v>
      </c>
      <c r="Q364" s="6">
        <f t="shared" si="154"/>
        <v>-5.8152648941269813E-3</v>
      </c>
      <c r="R364" s="5">
        <f t="shared" si="164"/>
        <v>1.3714993105808277</v>
      </c>
      <c r="S364" t="str">
        <f t="shared" si="172"/>
        <v>多</v>
      </c>
      <c r="T364" s="6">
        <f t="shared" si="155"/>
        <v>-5.8152648941269813E-3</v>
      </c>
      <c r="U364" s="5">
        <f t="shared" si="165"/>
        <v>1.3463028688659746</v>
      </c>
      <c r="V364" t="str">
        <f t="shared" si="173"/>
        <v>多</v>
      </c>
      <c r="W364" s="6">
        <f t="shared" si="156"/>
        <v>-5.8152648941269813E-3</v>
      </c>
      <c r="X364" s="5">
        <f t="shared" si="166"/>
        <v>1.4351285625616883</v>
      </c>
      <c r="Y364" t="str">
        <f t="shared" si="174"/>
        <v>多</v>
      </c>
      <c r="Z364" s="6">
        <f t="shared" si="157"/>
        <v>-5.8152648941269813E-3</v>
      </c>
      <c r="AA364" s="5">
        <f t="shared" si="167"/>
        <v>1.4351285625616883</v>
      </c>
      <c r="AB364" t="str">
        <f t="shared" si="175"/>
        <v>多</v>
      </c>
      <c r="AC364" s="6">
        <f t="shared" si="158"/>
        <v>-5.8152648941269813E-3</v>
      </c>
      <c r="AD364" s="5">
        <f t="shared" si="168"/>
        <v>1.4351285625616883</v>
      </c>
    </row>
    <row r="365" spans="1:30" x14ac:dyDescent="0.15">
      <c r="A365" s="1">
        <v>38908</v>
      </c>
      <c r="B365" s="2">
        <v>1412.12</v>
      </c>
      <c r="C365" s="3">
        <f t="shared" si="148"/>
        <v>1.1982161468486741E-3</v>
      </c>
      <c r="D365" s="4" t="str">
        <f t="shared" si="159"/>
        <v>多</v>
      </c>
      <c r="E365" s="6">
        <f t="shared" si="149"/>
        <v>1.1982161468486741E-3</v>
      </c>
      <c r="F365" s="5">
        <f t="shared" si="150"/>
        <v>1.2672578046735399</v>
      </c>
      <c r="G365" t="str">
        <f t="shared" si="160"/>
        <v>多</v>
      </c>
      <c r="H365" s="6">
        <f t="shared" si="151"/>
        <v>1.1982161468486741E-3</v>
      </c>
      <c r="I365" s="5">
        <f t="shared" si="161"/>
        <v>1.3147825756418847</v>
      </c>
      <c r="J365" t="str">
        <f t="shared" si="169"/>
        <v>多</v>
      </c>
      <c r="K365" s="6">
        <f t="shared" si="152"/>
        <v>1.1982161468486741E-3</v>
      </c>
      <c r="L365" s="5">
        <f t="shared" si="162"/>
        <v>1.5383096065149786</v>
      </c>
      <c r="M365" t="str">
        <f t="shared" si="170"/>
        <v>多</v>
      </c>
      <c r="N365" s="6">
        <f t="shared" si="153"/>
        <v>1.1982161468486741E-3</v>
      </c>
      <c r="O365" s="5">
        <f t="shared" si="163"/>
        <v>1.4381735651974896</v>
      </c>
      <c r="P365" t="str">
        <f t="shared" si="171"/>
        <v>多</v>
      </c>
      <c r="Q365" s="6">
        <f t="shared" si="154"/>
        <v>1.1982161468486741E-3</v>
      </c>
      <c r="R365" s="5">
        <f t="shared" si="164"/>
        <v>1.3731426632001575</v>
      </c>
      <c r="S365" t="str">
        <f t="shared" si="172"/>
        <v>多</v>
      </c>
      <c r="T365" s="6">
        <f t="shared" si="155"/>
        <v>1.1982161468486741E-3</v>
      </c>
      <c r="U365" s="5">
        <f t="shared" si="165"/>
        <v>1.3479160307019986</v>
      </c>
      <c r="V365" t="str">
        <f t="shared" si="173"/>
        <v>多</v>
      </c>
      <c r="W365" s="6">
        <f t="shared" si="156"/>
        <v>1.1982161468486741E-3</v>
      </c>
      <c r="X365" s="5">
        <f t="shared" si="166"/>
        <v>1.4368481567781535</v>
      </c>
      <c r="Y365" t="str">
        <f t="shared" si="174"/>
        <v>多</v>
      </c>
      <c r="Z365" s="6">
        <f t="shared" si="157"/>
        <v>1.1982161468486741E-3</v>
      </c>
      <c r="AA365" s="5">
        <f t="shared" si="167"/>
        <v>1.4368481567781535</v>
      </c>
      <c r="AB365" t="str">
        <f t="shared" si="175"/>
        <v>多</v>
      </c>
      <c r="AC365" s="6">
        <f t="shared" si="158"/>
        <v>1.1982161468486741E-3</v>
      </c>
      <c r="AD365" s="5">
        <f t="shared" si="168"/>
        <v>1.4368481567781535</v>
      </c>
    </row>
    <row r="366" spans="1:30" x14ac:dyDescent="0.15">
      <c r="A366" s="1">
        <v>38909</v>
      </c>
      <c r="B366" s="2">
        <v>1418.57</v>
      </c>
      <c r="C366" s="3">
        <f t="shared" si="148"/>
        <v>4.5676004872108322E-3</v>
      </c>
      <c r="D366" s="4" t="str">
        <f t="shared" si="159"/>
        <v>空</v>
      </c>
      <c r="E366" s="6">
        <f t="shared" si="149"/>
        <v>4.5676004872108322E-3</v>
      </c>
      <c r="F366" s="5">
        <f t="shared" si="150"/>
        <v>1.2730461320395885</v>
      </c>
      <c r="G366" t="str">
        <f t="shared" si="160"/>
        <v>多</v>
      </c>
      <c r="H366" s="6">
        <f t="shared" si="151"/>
        <v>4.5676004872108322E-3</v>
      </c>
      <c r="I366" s="5">
        <f t="shared" si="161"/>
        <v>1.3207879771749629</v>
      </c>
      <c r="J366" t="str">
        <f t="shared" si="169"/>
        <v>多</v>
      </c>
      <c r="K366" s="6">
        <f t="shared" si="152"/>
        <v>4.5676004872108322E-3</v>
      </c>
      <c r="L366" s="5">
        <f t="shared" si="162"/>
        <v>1.5453359902231776</v>
      </c>
      <c r="M366" t="str">
        <f t="shared" si="170"/>
        <v>多</v>
      </c>
      <c r="N366" s="6">
        <f t="shared" si="153"/>
        <v>4.5676004872108322E-3</v>
      </c>
      <c r="O366" s="5">
        <f t="shared" si="163"/>
        <v>1.4447425674745795</v>
      </c>
      <c r="P366" t="str">
        <f t="shared" si="171"/>
        <v>多</v>
      </c>
      <c r="Q366" s="6">
        <f t="shared" si="154"/>
        <v>4.5676004872108322E-3</v>
      </c>
      <c r="R366" s="5">
        <f t="shared" si="164"/>
        <v>1.3794146302976005</v>
      </c>
      <c r="S366" t="str">
        <f t="shared" si="172"/>
        <v>多</v>
      </c>
      <c r="T366" s="6">
        <f t="shared" si="155"/>
        <v>4.5676004872108322E-3</v>
      </c>
      <c r="U366" s="5">
        <f t="shared" si="165"/>
        <v>1.3540727726205524</v>
      </c>
      <c r="V366" t="str">
        <f t="shared" si="173"/>
        <v>多</v>
      </c>
      <c r="W366" s="6">
        <f t="shared" si="156"/>
        <v>4.5676004872108322E-3</v>
      </c>
      <c r="X366" s="5">
        <f t="shared" si="166"/>
        <v>1.4434111051191014</v>
      </c>
      <c r="Y366" t="str">
        <f t="shared" si="174"/>
        <v>多</v>
      </c>
      <c r="Z366" s="6">
        <f t="shared" si="157"/>
        <v>4.5676004872108322E-3</v>
      </c>
      <c r="AA366" s="5">
        <f t="shared" si="167"/>
        <v>1.4434111051191014</v>
      </c>
      <c r="AB366" t="str">
        <f t="shared" si="175"/>
        <v>多</v>
      </c>
      <c r="AC366" s="6">
        <f t="shared" si="158"/>
        <v>4.5676004872108322E-3</v>
      </c>
      <c r="AD366" s="5">
        <f t="shared" si="168"/>
        <v>1.4434111051191014</v>
      </c>
    </row>
    <row r="367" spans="1:30" x14ac:dyDescent="0.15">
      <c r="A367" s="1">
        <v>38910</v>
      </c>
      <c r="B367" s="2">
        <v>1419.2</v>
      </c>
      <c r="C367" s="3">
        <f t="shared" si="148"/>
        <v>4.4410920856918779E-4</v>
      </c>
      <c r="D367" s="4" t="str">
        <f t="shared" si="159"/>
        <v>空</v>
      </c>
      <c r="E367" s="6">
        <f t="shared" si="149"/>
        <v>0</v>
      </c>
      <c r="F367" s="5">
        <f t="shared" si="150"/>
        <v>1.2730461320395885</v>
      </c>
      <c r="G367" t="str">
        <f t="shared" si="160"/>
        <v>多</v>
      </c>
      <c r="H367" s="6">
        <f t="shared" si="151"/>
        <v>4.4410920856918779E-4</v>
      </c>
      <c r="I367" s="5">
        <f t="shared" si="161"/>
        <v>1.3213745512781938</v>
      </c>
      <c r="J367" t="str">
        <f t="shared" si="169"/>
        <v>多</v>
      </c>
      <c r="K367" s="6">
        <f t="shared" si="152"/>
        <v>4.4410920856918779E-4</v>
      </c>
      <c r="L367" s="5">
        <f t="shared" si="162"/>
        <v>1.5460222881667691</v>
      </c>
      <c r="M367" t="str">
        <f t="shared" si="170"/>
        <v>多</v>
      </c>
      <c r="N367" s="6">
        <f t="shared" si="153"/>
        <v>4.4410920856918779E-4</v>
      </c>
      <c r="O367" s="5">
        <f t="shared" si="163"/>
        <v>1.4453841909528069</v>
      </c>
      <c r="P367" t="str">
        <f t="shared" si="171"/>
        <v>多</v>
      </c>
      <c r="Q367" s="6">
        <f t="shared" si="154"/>
        <v>4.4410920856918779E-4</v>
      </c>
      <c r="R367" s="5">
        <f t="shared" si="164"/>
        <v>1.3800272410373506</v>
      </c>
      <c r="S367" t="str">
        <f t="shared" si="172"/>
        <v>多</v>
      </c>
      <c r="T367" s="6">
        <f t="shared" si="155"/>
        <v>4.4410920856918779E-4</v>
      </c>
      <c r="U367" s="5">
        <f t="shared" si="165"/>
        <v>1.354674128807946</v>
      </c>
      <c r="V367" t="str">
        <f t="shared" si="173"/>
        <v>多</v>
      </c>
      <c r="W367" s="6">
        <f t="shared" si="156"/>
        <v>4.4410920856918779E-4</v>
      </c>
      <c r="X367" s="5">
        <f t="shared" si="166"/>
        <v>1.4440521372826358</v>
      </c>
      <c r="Y367" t="str">
        <f t="shared" si="174"/>
        <v>多</v>
      </c>
      <c r="Z367" s="6">
        <f t="shared" si="157"/>
        <v>4.4410920856918779E-4</v>
      </c>
      <c r="AA367" s="5">
        <f t="shared" si="167"/>
        <v>1.4440521372826358</v>
      </c>
      <c r="AB367" t="str">
        <f t="shared" si="175"/>
        <v>多</v>
      </c>
      <c r="AC367" s="6">
        <f t="shared" si="158"/>
        <v>4.4410920856918779E-4</v>
      </c>
      <c r="AD367" s="5">
        <f t="shared" si="168"/>
        <v>1.4440521372826358</v>
      </c>
    </row>
    <row r="368" spans="1:30" x14ac:dyDescent="0.15">
      <c r="A368" s="1">
        <v>38911</v>
      </c>
      <c r="B368" s="2">
        <v>1346.09</v>
      </c>
      <c r="C368" s="3">
        <f t="shared" si="148"/>
        <v>-5.1514937993235699E-2</v>
      </c>
      <c r="D368" s="4" t="str">
        <f t="shared" si="159"/>
        <v>空</v>
      </c>
      <c r="E368" s="6">
        <f t="shared" si="149"/>
        <v>0</v>
      </c>
      <c r="F368" s="5">
        <f t="shared" si="150"/>
        <v>1.2730461320395885</v>
      </c>
      <c r="G368" t="str">
        <f t="shared" si="160"/>
        <v>多</v>
      </c>
      <c r="H368" s="6">
        <f t="shared" si="151"/>
        <v>-5.1514937993235699E-2</v>
      </c>
      <c r="I368" s="5">
        <f t="shared" si="161"/>
        <v>1.253304023203258</v>
      </c>
      <c r="J368" t="str">
        <f t="shared" si="169"/>
        <v>多</v>
      </c>
      <c r="K368" s="6">
        <f t="shared" si="152"/>
        <v>-5.1514937993235699E-2</v>
      </c>
      <c r="L368" s="5">
        <f t="shared" si="162"/>
        <v>1.4663790458556976</v>
      </c>
      <c r="M368" t="str">
        <f t="shared" si="170"/>
        <v>多</v>
      </c>
      <c r="N368" s="6">
        <f t="shared" si="153"/>
        <v>-5.1514937993235699E-2</v>
      </c>
      <c r="O368" s="5">
        <f t="shared" si="163"/>
        <v>1.3709253139794699</v>
      </c>
      <c r="P368" t="str">
        <f t="shared" si="171"/>
        <v>多</v>
      </c>
      <c r="Q368" s="6">
        <f t="shared" si="154"/>
        <v>-5.1514937993235699E-2</v>
      </c>
      <c r="R368" s="5">
        <f t="shared" si="164"/>
        <v>1.3089352232863354</v>
      </c>
      <c r="S368" t="str">
        <f t="shared" si="172"/>
        <v>多</v>
      </c>
      <c r="T368" s="6">
        <f t="shared" si="155"/>
        <v>-5.1514937993235699E-2</v>
      </c>
      <c r="U368" s="5">
        <f t="shared" si="165"/>
        <v>1.2848881750613641</v>
      </c>
      <c r="V368" t="str">
        <f t="shared" si="173"/>
        <v>多</v>
      </c>
      <c r="W368" s="6">
        <f t="shared" si="156"/>
        <v>-5.1514937993235699E-2</v>
      </c>
      <c r="X368" s="5">
        <f t="shared" si="166"/>
        <v>1.3696618809715213</v>
      </c>
      <c r="Y368" t="str">
        <f t="shared" si="174"/>
        <v>多</v>
      </c>
      <c r="Z368" s="6">
        <f t="shared" si="157"/>
        <v>-5.1514937993235699E-2</v>
      </c>
      <c r="AA368" s="5">
        <f t="shared" si="167"/>
        <v>1.3696618809715213</v>
      </c>
      <c r="AB368" t="str">
        <f t="shared" si="175"/>
        <v>多</v>
      </c>
      <c r="AC368" s="6">
        <f t="shared" si="158"/>
        <v>-5.1514937993235699E-2</v>
      </c>
      <c r="AD368" s="5">
        <f t="shared" si="168"/>
        <v>1.3696618809715213</v>
      </c>
    </row>
    <row r="369" spans="1:30" x14ac:dyDescent="0.15">
      <c r="A369" s="1">
        <v>38912</v>
      </c>
      <c r="B369" s="2">
        <v>1357.13</v>
      </c>
      <c r="C369" s="3">
        <f t="shared" si="148"/>
        <v>8.2015318440817886E-3</v>
      </c>
      <c r="D369" s="4" t="str">
        <f t="shared" si="159"/>
        <v>空</v>
      </c>
      <c r="E369" s="6">
        <f t="shared" si="149"/>
        <v>0</v>
      </c>
      <c r="F369" s="5">
        <f t="shared" si="150"/>
        <v>1.2730461320395885</v>
      </c>
      <c r="G369" t="str">
        <f t="shared" si="160"/>
        <v>多</v>
      </c>
      <c r="H369" s="6">
        <f t="shared" si="151"/>
        <v>8.2015318440817886E-3</v>
      </c>
      <c r="I369" s="5">
        <f t="shared" si="161"/>
        <v>1.2635830360598752</v>
      </c>
      <c r="J369" t="str">
        <f t="shared" si="169"/>
        <v>多</v>
      </c>
      <c r="K369" s="6">
        <f t="shared" si="152"/>
        <v>8.2015318440817886E-3</v>
      </c>
      <c r="L369" s="5">
        <f t="shared" si="162"/>
        <v>1.4784056002957773</v>
      </c>
      <c r="M369" t="str">
        <f t="shared" si="170"/>
        <v>多</v>
      </c>
      <c r="N369" s="6">
        <f t="shared" si="153"/>
        <v>8.2015318440817886E-3</v>
      </c>
      <c r="O369" s="5">
        <f t="shared" si="163"/>
        <v>1.3821690015979304</v>
      </c>
      <c r="P369" t="str">
        <f t="shared" si="171"/>
        <v>多</v>
      </c>
      <c r="Q369" s="6">
        <f t="shared" si="154"/>
        <v>8.2015318440817886E-3</v>
      </c>
      <c r="R369" s="5">
        <f t="shared" si="164"/>
        <v>1.3196704972019586</v>
      </c>
      <c r="S369" t="str">
        <f t="shared" si="172"/>
        <v>多</v>
      </c>
      <c r="T369" s="6">
        <f t="shared" si="155"/>
        <v>8.2015318440817886E-3</v>
      </c>
      <c r="U369" s="5">
        <f t="shared" si="165"/>
        <v>1.2954262263452141</v>
      </c>
      <c r="V369" t="str">
        <f t="shared" si="173"/>
        <v>多</v>
      </c>
      <c r="W369" s="6">
        <f t="shared" si="156"/>
        <v>8.2015318440817886E-3</v>
      </c>
      <c r="X369" s="5">
        <f t="shared" si="166"/>
        <v>1.3808952065039342</v>
      </c>
      <c r="Y369" t="str">
        <f t="shared" si="174"/>
        <v>多</v>
      </c>
      <c r="Z369" s="6">
        <f t="shared" si="157"/>
        <v>8.2015318440817886E-3</v>
      </c>
      <c r="AA369" s="5">
        <f t="shared" si="167"/>
        <v>1.3808952065039342</v>
      </c>
      <c r="AB369" t="str">
        <f t="shared" si="175"/>
        <v>多</v>
      </c>
      <c r="AC369" s="6">
        <f t="shared" si="158"/>
        <v>8.2015318440817886E-3</v>
      </c>
      <c r="AD369" s="5">
        <f t="shared" si="168"/>
        <v>1.3808952065039342</v>
      </c>
    </row>
    <row r="370" spans="1:30" x14ac:dyDescent="0.15">
      <c r="A370" s="1">
        <v>38915</v>
      </c>
      <c r="B370" s="2">
        <v>1372.25</v>
      </c>
      <c r="C370" s="3">
        <f t="shared" si="148"/>
        <v>1.1141158179393207E-2</v>
      </c>
      <c r="D370" s="4" t="str">
        <f t="shared" si="159"/>
        <v>空</v>
      </c>
      <c r="E370" s="6">
        <f t="shared" si="149"/>
        <v>0</v>
      </c>
      <c r="F370" s="5">
        <f t="shared" si="150"/>
        <v>1.2730461320395885</v>
      </c>
      <c r="G370" t="str">
        <f t="shared" si="160"/>
        <v>多</v>
      </c>
      <c r="H370" s="6">
        <f t="shared" si="151"/>
        <v>1.1141158179393207E-2</v>
      </c>
      <c r="I370" s="5">
        <f t="shared" si="161"/>
        <v>1.2776608145374162</v>
      </c>
      <c r="J370" t="str">
        <f t="shared" si="169"/>
        <v>多</v>
      </c>
      <c r="K370" s="6">
        <f t="shared" si="152"/>
        <v>1.1141158179393207E-2</v>
      </c>
      <c r="L370" s="5">
        <f t="shared" si="162"/>
        <v>1.4948767509419734</v>
      </c>
      <c r="M370" t="str">
        <f t="shared" si="170"/>
        <v>多</v>
      </c>
      <c r="N370" s="6">
        <f t="shared" si="153"/>
        <v>1.1141158179393207E-2</v>
      </c>
      <c r="O370" s="5">
        <f t="shared" si="163"/>
        <v>1.3975679650753869</v>
      </c>
      <c r="P370" t="str">
        <f t="shared" si="171"/>
        <v>多</v>
      </c>
      <c r="Q370" s="6">
        <f t="shared" si="154"/>
        <v>1.1141158179393207E-2</v>
      </c>
      <c r="R370" s="5">
        <f t="shared" si="164"/>
        <v>1.3343731549559641</v>
      </c>
      <c r="S370" t="str">
        <f t="shared" si="172"/>
        <v>多</v>
      </c>
      <c r="T370" s="6">
        <f t="shared" si="155"/>
        <v>1.1141158179393207E-2</v>
      </c>
      <c r="U370" s="5">
        <f t="shared" si="165"/>
        <v>1.3098587748426604</v>
      </c>
      <c r="V370" t="str">
        <f t="shared" si="173"/>
        <v>多</v>
      </c>
      <c r="W370" s="6">
        <f t="shared" si="156"/>
        <v>1.1141158179393207E-2</v>
      </c>
      <c r="X370" s="5">
        <f t="shared" si="166"/>
        <v>1.3962799784287603</v>
      </c>
      <c r="Y370" t="str">
        <f t="shared" si="174"/>
        <v>多</v>
      </c>
      <c r="Z370" s="6">
        <f t="shared" si="157"/>
        <v>1.1141158179393207E-2</v>
      </c>
      <c r="AA370" s="5">
        <f t="shared" si="167"/>
        <v>1.3962799784287603</v>
      </c>
      <c r="AB370" t="str">
        <f t="shared" si="175"/>
        <v>多</v>
      </c>
      <c r="AC370" s="6">
        <f t="shared" si="158"/>
        <v>1.1141158179393207E-2</v>
      </c>
      <c r="AD370" s="5">
        <f t="shared" si="168"/>
        <v>1.3962799784287603</v>
      </c>
    </row>
    <row r="371" spans="1:30" x14ac:dyDescent="0.15">
      <c r="A371" s="1">
        <v>38916</v>
      </c>
      <c r="B371" s="2">
        <v>1373.42</v>
      </c>
      <c r="C371" s="3">
        <f t="shared" si="148"/>
        <v>8.52614319548195E-4</v>
      </c>
      <c r="D371" s="4" t="str">
        <f t="shared" si="159"/>
        <v>空</v>
      </c>
      <c r="E371" s="6">
        <f t="shared" si="149"/>
        <v>0</v>
      </c>
      <c r="F371" s="5">
        <f t="shared" si="150"/>
        <v>1.2730461320395885</v>
      </c>
      <c r="G371" t="str">
        <f t="shared" si="160"/>
        <v>多</v>
      </c>
      <c r="H371" s="6">
        <f t="shared" si="151"/>
        <v>8.52614319548195E-4</v>
      </c>
      <c r="I371" s="5">
        <f t="shared" si="161"/>
        <v>1.2787501664434164</v>
      </c>
      <c r="J371" t="str">
        <f t="shared" si="169"/>
        <v>多</v>
      </c>
      <c r="K371" s="6">
        <f t="shared" si="152"/>
        <v>8.52614319548195E-4</v>
      </c>
      <c r="L371" s="5">
        <f t="shared" si="162"/>
        <v>1.4961513042657861</v>
      </c>
      <c r="M371" t="str">
        <f t="shared" si="170"/>
        <v>多</v>
      </c>
      <c r="N371" s="6">
        <f t="shared" si="153"/>
        <v>8.52614319548195E-4</v>
      </c>
      <c r="O371" s="5">
        <f t="shared" si="163"/>
        <v>1.398759551534952</v>
      </c>
      <c r="P371" t="str">
        <f t="shared" si="171"/>
        <v>多</v>
      </c>
      <c r="Q371" s="6">
        <f t="shared" si="154"/>
        <v>8.52614319548195E-4</v>
      </c>
      <c r="R371" s="5">
        <f t="shared" si="164"/>
        <v>1.3355108606155002</v>
      </c>
      <c r="S371" t="str">
        <f t="shared" si="172"/>
        <v>多</v>
      </c>
      <c r="T371" s="6">
        <f t="shared" si="155"/>
        <v>8.52614319548195E-4</v>
      </c>
      <c r="U371" s="5">
        <f t="shared" si="165"/>
        <v>1.3109755791906772</v>
      </c>
      <c r="V371" t="str">
        <f t="shared" si="173"/>
        <v>多</v>
      </c>
      <c r="W371" s="6">
        <f t="shared" si="156"/>
        <v>8.52614319548195E-4</v>
      </c>
      <c r="X371" s="5">
        <f t="shared" si="166"/>
        <v>1.3974704667324671</v>
      </c>
      <c r="Y371" t="str">
        <f t="shared" si="174"/>
        <v>多</v>
      </c>
      <c r="Z371" s="6">
        <f t="shared" si="157"/>
        <v>8.52614319548195E-4</v>
      </c>
      <c r="AA371" s="5">
        <f t="shared" si="167"/>
        <v>1.3974704667324671</v>
      </c>
      <c r="AB371" t="str">
        <f t="shared" si="175"/>
        <v>多</v>
      </c>
      <c r="AC371" s="6">
        <f t="shared" si="158"/>
        <v>8.52614319548195E-4</v>
      </c>
      <c r="AD371" s="5">
        <f t="shared" si="168"/>
        <v>1.3974704667324671</v>
      </c>
    </row>
    <row r="372" spans="1:30" x14ac:dyDescent="0.15">
      <c r="A372" s="1">
        <v>38917</v>
      </c>
      <c r="B372" s="2">
        <v>1336.64</v>
      </c>
      <c r="C372" s="3">
        <f t="shared" si="148"/>
        <v>-2.677986340667815E-2</v>
      </c>
      <c r="D372" s="4" t="str">
        <f t="shared" si="159"/>
        <v>空</v>
      </c>
      <c r="E372" s="6">
        <f t="shared" si="149"/>
        <v>0</v>
      </c>
      <c r="F372" s="5">
        <f t="shared" si="150"/>
        <v>1.2730461320395885</v>
      </c>
      <c r="G372" t="str">
        <f t="shared" si="160"/>
        <v>多</v>
      </c>
      <c r="H372" s="6">
        <f t="shared" si="151"/>
        <v>-2.677986340667815E-2</v>
      </c>
      <c r="I372" s="5">
        <f t="shared" si="161"/>
        <v>1.2445054116547949</v>
      </c>
      <c r="J372" t="str">
        <f t="shared" si="169"/>
        <v>多</v>
      </c>
      <c r="K372" s="6">
        <f t="shared" si="152"/>
        <v>-2.677986340667815E-2</v>
      </c>
      <c r="L372" s="5">
        <f t="shared" si="162"/>
        <v>1.4560845767018251</v>
      </c>
      <c r="M372" t="str">
        <f t="shared" si="170"/>
        <v>多</v>
      </c>
      <c r="N372" s="6">
        <f t="shared" si="153"/>
        <v>-2.677986340667815E-2</v>
      </c>
      <c r="O372" s="5">
        <f t="shared" si="163"/>
        <v>1.3613009618060596</v>
      </c>
      <c r="P372" t="str">
        <f t="shared" si="171"/>
        <v>多</v>
      </c>
      <c r="Q372" s="6">
        <f t="shared" si="154"/>
        <v>-2.677986340667815E-2</v>
      </c>
      <c r="R372" s="5">
        <f t="shared" si="164"/>
        <v>1.2997460621900818</v>
      </c>
      <c r="S372" t="str">
        <f t="shared" si="172"/>
        <v>多</v>
      </c>
      <c r="T372" s="6">
        <f t="shared" si="155"/>
        <v>-2.677986340667815E-2</v>
      </c>
      <c r="U372" s="5">
        <f t="shared" si="165"/>
        <v>1.2758678322504602</v>
      </c>
      <c r="V372" t="str">
        <f t="shared" si="173"/>
        <v>多</v>
      </c>
      <c r="W372" s="6">
        <f t="shared" si="156"/>
        <v>-2.677986340667815E-2</v>
      </c>
      <c r="X372" s="5">
        <f t="shared" si="166"/>
        <v>1.360046398518505</v>
      </c>
      <c r="Y372" t="str">
        <f t="shared" si="174"/>
        <v>多</v>
      </c>
      <c r="Z372" s="6">
        <f t="shared" si="157"/>
        <v>-2.677986340667815E-2</v>
      </c>
      <c r="AA372" s="5">
        <f t="shared" si="167"/>
        <v>1.360046398518505</v>
      </c>
      <c r="AB372" t="str">
        <f t="shared" si="175"/>
        <v>多</v>
      </c>
      <c r="AC372" s="6">
        <f t="shared" si="158"/>
        <v>-2.677986340667815E-2</v>
      </c>
      <c r="AD372" s="5">
        <f t="shared" si="168"/>
        <v>1.360046398518505</v>
      </c>
    </row>
    <row r="373" spans="1:30" x14ac:dyDescent="0.15">
      <c r="A373" s="1">
        <v>38918</v>
      </c>
      <c r="B373" s="2">
        <v>1345.19</v>
      </c>
      <c r="C373" s="3">
        <f t="shared" si="148"/>
        <v>6.3966363418721528E-3</v>
      </c>
      <c r="D373" s="4" t="str">
        <f t="shared" si="159"/>
        <v>空</v>
      </c>
      <c r="E373" s="6">
        <f t="shared" si="149"/>
        <v>0</v>
      </c>
      <c r="F373" s="5">
        <f t="shared" si="150"/>
        <v>1.2730461320395885</v>
      </c>
      <c r="G373" t="str">
        <f t="shared" si="160"/>
        <v>多</v>
      </c>
      <c r="H373" s="6">
        <f t="shared" si="151"/>
        <v>6.3966363418721528E-3</v>
      </c>
      <c r="I373" s="5">
        <f t="shared" si="161"/>
        <v>1.2524660601986426</v>
      </c>
      <c r="J373" t="str">
        <f t="shared" si="169"/>
        <v>多</v>
      </c>
      <c r="K373" s="6">
        <f t="shared" si="152"/>
        <v>6.3966363418721528E-3</v>
      </c>
      <c r="L373" s="5">
        <f t="shared" si="162"/>
        <v>1.4653986202219955</v>
      </c>
      <c r="M373" t="str">
        <f t="shared" si="170"/>
        <v>多</v>
      </c>
      <c r="N373" s="6">
        <f t="shared" si="153"/>
        <v>6.3966363418721528E-3</v>
      </c>
      <c r="O373" s="5">
        <f t="shared" si="163"/>
        <v>1.3700087090105737</v>
      </c>
      <c r="P373" t="str">
        <f t="shared" si="171"/>
        <v>多</v>
      </c>
      <c r="Q373" s="6">
        <f t="shared" si="154"/>
        <v>6.3966363418721528E-3</v>
      </c>
      <c r="R373" s="5">
        <f t="shared" si="164"/>
        <v>1.308060065086692</v>
      </c>
      <c r="S373" t="str">
        <f t="shared" si="172"/>
        <v>多</v>
      </c>
      <c r="T373" s="6">
        <f t="shared" si="155"/>
        <v>6.3966363418721528E-3</v>
      </c>
      <c r="U373" s="5">
        <f t="shared" si="165"/>
        <v>1.2840290947936592</v>
      </c>
      <c r="V373" t="str">
        <f t="shared" si="173"/>
        <v>多</v>
      </c>
      <c r="W373" s="6">
        <f t="shared" si="156"/>
        <v>6.3966363418721528E-3</v>
      </c>
      <c r="X373" s="5">
        <f t="shared" si="166"/>
        <v>1.3687461207379008</v>
      </c>
      <c r="Y373" t="str">
        <f t="shared" si="174"/>
        <v>多</v>
      </c>
      <c r="Z373" s="6">
        <f t="shared" si="157"/>
        <v>6.3966363418721528E-3</v>
      </c>
      <c r="AA373" s="5">
        <f t="shared" si="167"/>
        <v>1.3687461207379008</v>
      </c>
      <c r="AB373" t="str">
        <f t="shared" si="175"/>
        <v>多</v>
      </c>
      <c r="AC373" s="6">
        <f t="shared" si="158"/>
        <v>6.3966363418721528E-3</v>
      </c>
      <c r="AD373" s="5">
        <f t="shared" si="168"/>
        <v>1.3687461207379008</v>
      </c>
    </row>
    <row r="374" spans="1:30" x14ac:dyDescent="0.15">
      <c r="A374" s="1">
        <v>38919</v>
      </c>
      <c r="B374" s="2">
        <v>1356.03</v>
      </c>
      <c r="C374" s="3">
        <f t="shared" si="148"/>
        <v>8.058341200871233E-3</v>
      </c>
      <c r="D374" s="4" t="str">
        <f t="shared" si="159"/>
        <v>空</v>
      </c>
      <c r="E374" s="6">
        <f t="shared" si="149"/>
        <v>0</v>
      </c>
      <c r="F374" s="5">
        <f t="shared" si="150"/>
        <v>1.2730461320395885</v>
      </c>
      <c r="G374" t="str">
        <f t="shared" si="160"/>
        <v>多</v>
      </c>
      <c r="H374" s="6">
        <f t="shared" si="151"/>
        <v>8.058341200871233E-3</v>
      </c>
      <c r="I374" s="5">
        <f t="shared" si="161"/>
        <v>1.2625588590542343</v>
      </c>
      <c r="J374" t="str">
        <f t="shared" si="169"/>
        <v>多</v>
      </c>
      <c r="K374" s="6">
        <f t="shared" si="152"/>
        <v>8.058341200871233E-3</v>
      </c>
      <c r="L374" s="5">
        <f t="shared" si="162"/>
        <v>1.4772073022990302</v>
      </c>
      <c r="M374" t="str">
        <f t="shared" si="170"/>
        <v>多</v>
      </c>
      <c r="N374" s="6">
        <f t="shared" si="153"/>
        <v>8.058341200871233E-3</v>
      </c>
      <c r="O374" s="5">
        <f t="shared" si="163"/>
        <v>1.381048706635946</v>
      </c>
      <c r="P374" t="str">
        <f t="shared" si="171"/>
        <v>多</v>
      </c>
      <c r="Q374" s="6">
        <f t="shared" si="154"/>
        <v>8.058341200871233E-3</v>
      </c>
      <c r="R374" s="5">
        <f t="shared" si="164"/>
        <v>1.3186008594023944</v>
      </c>
      <c r="S374" t="str">
        <f t="shared" si="172"/>
        <v>多</v>
      </c>
      <c r="T374" s="6">
        <f t="shared" si="155"/>
        <v>8.058341200871233E-3</v>
      </c>
      <c r="U374" s="5">
        <f t="shared" si="165"/>
        <v>1.2943762393513523</v>
      </c>
      <c r="V374" t="str">
        <f t="shared" si="173"/>
        <v>多</v>
      </c>
      <c r="W374" s="6">
        <f t="shared" si="156"/>
        <v>8.058341200871233E-3</v>
      </c>
      <c r="X374" s="5">
        <f t="shared" si="166"/>
        <v>1.3797759439961756</v>
      </c>
      <c r="Y374" t="str">
        <f t="shared" si="174"/>
        <v>多</v>
      </c>
      <c r="Z374" s="6">
        <f t="shared" si="157"/>
        <v>8.058341200871233E-3</v>
      </c>
      <c r="AA374" s="5">
        <f t="shared" si="167"/>
        <v>1.3797759439961756</v>
      </c>
      <c r="AB374" t="str">
        <f t="shared" si="175"/>
        <v>多</v>
      </c>
      <c r="AC374" s="6">
        <f t="shared" si="158"/>
        <v>8.058341200871233E-3</v>
      </c>
      <c r="AD374" s="5">
        <f t="shared" si="168"/>
        <v>1.3797759439961756</v>
      </c>
    </row>
    <row r="375" spans="1:30" x14ac:dyDescent="0.15">
      <c r="A375" s="1">
        <v>38922</v>
      </c>
      <c r="B375" s="2">
        <v>1358.12</v>
      </c>
      <c r="C375" s="3">
        <f t="shared" si="148"/>
        <v>1.5412638363456743E-3</v>
      </c>
      <c r="D375" s="4" t="str">
        <f t="shared" si="159"/>
        <v>空</v>
      </c>
      <c r="E375" s="6">
        <f t="shared" si="149"/>
        <v>0</v>
      </c>
      <c r="F375" s="5">
        <f t="shared" si="150"/>
        <v>1.2730461320395885</v>
      </c>
      <c r="G375" t="str">
        <f t="shared" si="160"/>
        <v>多</v>
      </c>
      <c r="H375" s="6">
        <f t="shared" si="151"/>
        <v>1.5412638363456743E-3</v>
      </c>
      <c r="I375" s="5">
        <f t="shared" si="161"/>
        <v>1.2645047953649524</v>
      </c>
      <c r="J375" t="str">
        <f t="shared" si="169"/>
        <v>多</v>
      </c>
      <c r="K375" s="6">
        <f t="shared" si="152"/>
        <v>1.5412638363456743E-3</v>
      </c>
      <c r="L375" s="5">
        <f t="shared" si="162"/>
        <v>1.4794840684928494</v>
      </c>
      <c r="M375" t="str">
        <f t="shared" si="170"/>
        <v>多</v>
      </c>
      <c r="N375" s="6">
        <f t="shared" si="153"/>
        <v>1.5412638363456743E-3</v>
      </c>
      <c r="O375" s="5">
        <f t="shared" si="163"/>
        <v>1.3831772670637159</v>
      </c>
      <c r="P375" t="str">
        <f t="shared" si="171"/>
        <v>多</v>
      </c>
      <c r="Q375" s="6">
        <f t="shared" si="154"/>
        <v>1.5412638363456743E-3</v>
      </c>
      <c r="R375" s="5">
        <f t="shared" si="164"/>
        <v>1.3206331712215655</v>
      </c>
      <c r="S375" t="str">
        <f t="shared" si="172"/>
        <v>多</v>
      </c>
      <c r="T375" s="6">
        <f t="shared" si="155"/>
        <v>1.5412638363456743E-3</v>
      </c>
      <c r="U375" s="5">
        <f t="shared" si="165"/>
        <v>1.2963712146396895</v>
      </c>
      <c r="V375" t="str">
        <f t="shared" si="173"/>
        <v>多</v>
      </c>
      <c r="W375" s="6">
        <f t="shared" si="156"/>
        <v>1.5412638363456743E-3</v>
      </c>
      <c r="X375" s="5">
        <f t="shared" si="166"/>
        <v>1.3819025427609166</v>
      </c>
      <c r="Y375" t="str">
        <f t="shared" si="174"/>
        <v>多</v>
      </c>
      <c r="Z375" s="6">
        <f t="shared" si="157"/>
        <v>1.5412638363456743E-3</v>
      </c>
      <c r="AA375" s="5">
        <f t="shared" si="167"/>
        <v>1.3819025427609166</v>
      </c>
      <c r="AB375" t="str">
        <f t="shared" si="175"/>
        <v>多</v>
      </c>
      <c r="AC375" s="6">
        <f t="shared" si="158"/>
        <v>1.5412638363456743E-3</v>
      </c>
      <c r="AD375" s="5">
        <f t="shared" si="168"/>
        <v>1.3819025427609166</v>
      </c>
    </row>
    <row r="376" spans="1:30" x14ac:dyDescent="0.15">
      <c r="A376" s="1">
        <v>38923</v>
      </c>
      <c r="B376" s="2">
        <v>1374.17</v>
      </c>
      <c r="C376" s="3">
        <f t="shared" si="148"/>
        <v>1.1817806968456468E-2</v>
      </c>
      <c r="D376" s="4" t="str">
        <f t="shared" si="159"/>
        <v>空</v>
      </c>
      <c r="E376" s="6">
        <f t="shared" si="149"/>
        <v>0</v>
      </c>
      <c r="F376" s="5">
        <f t="shared" si="150"/>
        <v>1.2730461320395885</v>
      </c>
      <c r="G376" t="str">
        <f t="shared" si="160"/>
        <v>多</v>
      </c>
      <c r="H376" s="6">
        <f t="shared" si="151"/>
        <v>1.1817806968456468E-2</v>
      </c>
      <c r="I376" s="5">
        <f t="shared" si="161"/>
        <v>1.2794484689472629</v>
      </c>
      <c r="J376" t="str">
        <f t="shared" si="169"/>
        <v>多</v>
      </c>
      <c r="K376" s="6">
        <f t="shared" si="152"/>
        <v>1.1817806968456468E-2</v>
      </c>
      <c r="L376" s="5">
        <f t="shared" si="162"/>
        <v>1.4969683256272046</v>
      </c>
      <c r="M376" t="str">
        <f t="shared" si="170"/>
        <v>多</v>
      </c>
      <c r="N376" s="6">
        <f t="shared" si="153"/>
        <v>1.1817806968456468E-2</v>
      </c>
      <c r="O376" s="5">
        <f t="shared" si="163"/>
        <v>1.3995233890090322</v>
      </c>
      <c r="P376" t="str">
        <f t="shared" si="171"/>
        <v>多</v>
      </c>
      <c r="Q376" s="6">
        <f t="shared" si="154"/>
        <v>1.1817806968456468E-2</v>
      </c>
      <c r="R376" s="5">
        <f t="shared" si="164"/>
        <v>1.3362401591152024</v>
      </c>
      <c r="S376" t="str">
        <f t="shared" si="172"/>
        <v>多</v>
      </c>
      <c r="T376" s="6">
        <f t="shared" si="155"/>
        <v>1.1817806968456468E-2</v>
      </c>
      <c r="U376" s="5">
        <f t="shared" si="165"/>
        <v>1.3116914794137648</v>
      </c>
      <c r="V376" t="str">
        <f t="shared" si="173"/>
        <v>多</v>
      </c>
      <c r="W376" s="6">
        <f t="shared" si="156"/>
        <v>1.1817806968456468E-2</v>
      </c>
      <c r="X376" s="5">
        <f t="shared" si="166"/>
        <v>1.3982336002604843</v>
      </c>
      <c r="Y376" t="str">
        <f t="shared" si="174"/>
        <v>多</v>
      </c>
      <c r="Z376" s="6">
        <f t="shared" si="157"/>
        <v>1.1817806968456468E-2</v>
      </c>
      <c r="AA376" s="5">
        <f t="shared" si="167"/>
        <v>1.3982336002604843</v>
      </c>
      <c r="AB376" t="str">
        <f t="shared" si="175"/>
        <v>多</v>
      </c>
      <c r="AC376" s="6">
        <f t="shared" si="158"/>
        <v>1.1817806968456468E-2</v>
      </c>
      <c r="AD376" s="5">
        <f t="shared" si="168"/>
        <v>1.3982336002604843</v>
      </c>
    </row>
    <row r="377" spans="1:30" x14ac:dyDescent="0.15">
      <c r="A377" s="1">
        <v>38924</v>
      </c>
      <c r="B377" s="2">
        <v>1371.3</v>
      </c>
      <c r="C377" s="3">
        <f t="shared" si="148"/>
        <v>-2.0885334420051027E-3</v>
      </c>
      <c r="D377" s="4" t="str">
        <f t="shared" si="159"/>
        <v>空</v>
      </c>
      <c r="E377" s="6">
        <f t="shared" si="149"/>
        <v>0</v>
      </c>
      <c r="F377" s="5">
        <f t="shared" si="150"/>
        <v>1.2730461320395885</v>
      </c>
      <c r="G377" t="str">
        <f t="shared" si="160"/>
        <v>多</v>
      </c>
      <c r="H377" s="6">
        <f t="shared" si="151"/>
        <v>-2.0885334420051027E-3</v>
      </c>
      <c r="I377" s="5">
        <f t="shared" si="161"/>
        <v>1.2767762980325443</v>
      </c>
      <c r="J377" t="str">
        <f t="shared" si="169"/>
        <v>多</v>
      </c>
      <c r="K377" s="6">
        <f t="shared" si="152"/>
        <v>-2.0885334420051027E-3</v>
      </c>
      <c r="L377" s="5">
        <f t="shared" si="162"/>
        <v>1.4938418572175098</v>
      </c>
      <c r="M377" t="str">
        <f t="shared" si="170"/>
        <v>多</v>
      </c>
      <c r="N377" s="6">
        <f t="shared" si="153"/>
        <v>-2.0885334420051027E-3</v>
      </c>
      <c r="O377" s="5">
        <f t="shared" si="163"/>
        <v>1.3966004376082184</v>
      </c>
      <c r="P377" t="str">
        <f t="shared" si="171"/>
        <v>多</v>
      </c>
      <c r="Q377" s="6">
        <f t="shared" si="154"/>
        <v>-2.0885334420051027E-3</v>
      </c>
      <c r="R377" s="5">
        <f t="shared" si="164"/>
        <v>1.33344937685634</v>
      </c>
      <c r="S377" t="str">
        <f t="shared" si="172"/>
        <v>多</v>
      </c>
      <c r="T377" s="6">
        <f t="shared" si="155"/>
        <v>-2.0885334420051027E-3</v>
      </c>
      <c r="U377" s="5">
        <f t="shared" si="165"/>
        <v>1.3089519678934161</v>
      </c>
      <c r="V377" t="str">
        <f t="shared" si="173"/>
        <v>多</v>
      </c>
      <c r="W377" s="6">
        <f t="shared" si="156"/>
        <v>-2.0885334420051027E-3</v>
      </c>
      <c r="X377" s="5">
        <f t="shared" si="166"/>
        <v>1.3953133426266051</v>
      </c>
      <c r="Y377" t="str">
        <f t="shared" si="174"/>
        <v>多</v>
      </c>
      <c r="Z377" s="6">
        <f t="shared" si="157"/>
        <v>-2.0885334420051027E-3</v>
      </c>
      <c r="AA377" s="5">
        <f t="shared" si="167"/>
        <v>1.3953133426266051</v>
      </c>
      <c r="AB377" t="str">
        <f t="shared" si="175"/>
        <v>多</v>
      </c>
      <c r="AC377" s="6">
        <f t="shared" si="158"/>
        <v>-2.0885334420051027E-3</v>
      </c>
      <c r="AD377" s="5">
        <f t="shared" si="168"/>
        <v>1.3953133426266051</v>
      </c>
    </row>
    <row r="378" spans="1:30" x14ac:dyDescent="0.15">
      <c r="A378" s="1">
        <v>38925</v>
      </c>
      <c r="B378" s="2">
        <v>1355.55</v>
      </c>
      <c r="C378" s="3">
        <f t="shared" si="148"/>
        <v>-1.1485451761102605E-2</v>
      </c>
      <c r="D378" s="4" t="str">
        <f t="shared" si="159"/>
        <v>多</v>
      </c>
      <c r="E378" s="6">
        <f t="shared" si="149"/>
        <v>0</v>
      </c>
      <c r="F378" s="5">
        <f t="shared" si="150"/>
        <v>1.2730461320395885</v>
      </c>
      <c r="G378" t="str">
        <f t="shared" si="160"/>
        <v>多</v>
      </c>
      <c r="H378" s="6">
        <f t="shared" si="151"/>
        <v>-1.1485451761102605E-2</v>
      </c>
      <c r="I378" s="5">
        <f t="shared" si="161"/>
        <v>1.2621119454517724</v>
      </c>
      <c r="J378" t="str">
        <f t="shared" si="169"/>
        <v>多</v>
      </c>
      <c r="K378" s="6">
        <f t="shared" si="152"/>
        <v>-1.1485451761102605E-2</v>
      </c>
      <c r="L378" s="5">
        <f t="shared" si="162"/>
        <v>1.4766844086277222</v>
      </c>
      <c r="M378" t="str">
        <f t="shared" si="170"/>
        <v>多</v>
      </c>
      <c r="N378" s="6">
        <f t="shared" si="153"/>
        <v>-1.1485451761102605E-2</v>
      </c>
      <c r="O378" s="5">
        <f t="shared" si="163"/>
        <v>1.3805598506525345</v>
      </c>
      <c r="P378" t="str">
        <f t="shared" si="171"/>
        <v>多</v>
      </c>
      <c r="Q378" s="6">
        <f t="shared" si="154"/>
        <v>-1.1485451761102605E-2</v>
      </c>
      <c r="R378" s="5">
        <f t="shared" si="164"/>
        <v>1.3181341083625842</v>
      </c>
      <c r="S378" t="str">
        <f t="shared" si="172"/>
        <v>多</v>
      </c>
      <c r="T378" s="6">
        <f t="shared" si="155"/>
        <v>-1.1485451761102605E-2</v>
      </c>
      <c r="U378" s="5">
        <f t="shared" si="165"/>
        <v>1.2939180632085758</v>
      </c>
      <c r="V378" t="str">
        <f t="shared" si="173"/>
        <v>多</v>
      </c>
      <c r="W378" s="6">
        <f t="shared" si="156"/>
        <v>-1.1485451761102605E-2</v>
      </c>
      <c r="X378" s="5">
        <f t="shared" si="166"/>
        <v>1.3792875385382444</v>
      </c>
      <c r="Y378" t="str">
        <f t="shared" si="174"/>
        <v>多</v>
      </c>
      <c r="Z378" s="6">
        <f t="shared" si="157"/>
        <v>-1.1485451761102605E-2</v>
      </c>
      <c r="AA378" s="5">
        <f t="shared" si="167"/>
        <v>1.3792875385382444</v>
      </c>
      <c r="AB378" t="str">
        <f t="shared" si="175"/>
        <v>多</v>
      </c>
      <c r="AC378" s="6">
        <f t="shared" si="158"/>
        <v>-1.1485451761102605E-2</v>
      </c>
      <c r="AD378" s="5">
        <f t="shared" si="168"/>
        <v>1.3792875385382444</v>
      </c>
    </row>
    <row r="379" spans="1:30" x14ac:dyDescent="0.15">
      <c r="A379" s="1">
        <v>38926</v>
      </c>
      <c r="B379" s="2">
        <v>1341.39</v>
      </c>
      <c r="C379" s="3">
        <f t="shared" si="148"/>
        <v>-1.0445944450591882E-2</v>
      </c>
      <c r="D379" s="4" t="str">
        <f t="shared" si="159"/>
        <v>多</v>
      </c>
      <c r="E379" s="6">
        <f t="shared" si="149"/>
        <v>-1.0445944450591882E-2</v>
      </c>
      <c r="F379" s="5">
        <f t="shared" si="150"/>
        <v>1.259747962861262</v>
      </c>
      <c r="G379" t="str">
        <f t="shared" si="160"/>
        <v>空</v>
      </c>
      <c r="H379" s="6">
        <f t="shared" si="151"/>
        <v>-1.0445944450591882E-2</v>
      </c>
      <c r="I379" s="5">
        <f t="shared" si="161"/>
        <v>1.2489279941791547</v>
      </c>
      <c r="J379" t="str">
        <f t="shared" si="169"/>
        <v>多</v>
      </c>
      <c r="K379" s="6">
        <f t="shared" si="152"/>
        <v>-1.0445944450591882E-2</v>
      </c>
      <c r="L379" s="5">
        <f t="shared" si="162"/>
        <v>1.4612590453241419</v>
      </c>
      <c r="M379" t="str">
        <f t="shared" si="170"/>
        <v>多</v>
      </c>
      <c r="N379" s="6">
        <f t="shared" si="153"/>
        <v>-1.0445944450591882E-2</v>
      </c>
      <c r="O379" s="5">
        <f t="shared" si="163"/>
        <v>1.3661385991419006</v>
      </c>
      <c r="P379" t="str">
        <f t="shared" si="171"/>
        <v>多</v>
      </c>
      <c r="Q379" s="6">
        <f t="shared" si="154"/>
        <v>-1.0445944450591882E-2</v>
      </c>
      <c r="R379" s="5">
        <f t="shared" si="164"/>
        <v>1.3043649526881982</v>
      </c>
      <c r="S379" t="str">
        <f t="shared" si="172"/>
        <v>多</v>
      </c>
      <c r="T379" s="6">
        <f t="shared" si="155"/>
        <v>-1.0445944450591882E-2</v>
      </c>
      <c r="U379" s="5">
        <f t="shared" si="165"/>
        <v>1.2804018669966817</v>
      </c>
      <c r="V379" t="str">
        <f t="shared" si="173"/>
        <v>多</v>
      </c>
      <c r="W379" s="6">
        <f t="shared" si="156"/>
        <v>-1.0445944450591882E-2</v>
      </c>
      <c r="X379" s="5">
        <f t="shared" si="166"/>
        <v>1.3648795775292804</v>
      </c>
      <c r="Y379" t="str">
        <f t="shared" si="174"/>
        <v>多</v>
      </c>
      <c r="Z379" s="6">
        <f t="shared" si="157"/>
        <v>-1.0445944450591882E-2</v>
      </c>
      <c r="AA379" s="5">
        <f t="shared" si="167"/>
        <v>1.3648795775292804</v>
      </c>
      <c r="AB379" t="str">
        <f t="shared" si="175"/>
        <v>多</v>
      </c>
      <c r="AC379" s="6">
        <f t="shared" si="158"/>
        <v>-1.0445944450591882E-2</v>
      </c>
      <c r="AD379" s="5">
        <f t="shared" si="168"/>
        <v>1.3648795775292804</v>
      </c>
    </row>
    <row r="380" spans="1:30" x14ac:dyDescent="0.15">
      <c r="A380" s="1">
        <v>38929</v>
      </c>
      <c r="B380" s="2">
        <v>1294.33</v>
      </c>
      <c r="C380" s="3">
        <f t="shared" si="148"/>
        <v>-3.5083010906597045E-2</v>
      </c>
      <c r="D380" s="4" t="str">
        <f t="shared" si="159"/>
        <v>多</v>
      </c>
      <c r="E380" s="6">
        <f t="shared" si="149"/>
        <v>-3.5083010906597045E-2</v>
      </c>
      <c r="F380" s="5">
        <f t="shared" si="150"/>
        <v>1.215552211340637</v>
      </c>
      <c r="G380" t="str">
        <f t="shared" si="160"/>
        <v>空</v>
      </c>
      <c r="H380" s="6">
        <f t="shared" si="151"/>
        <v>0</v>
      </c>
      <c r="I380" s="5">
        <f t="shared" si="161"/>
        <v>1.2489279941791547</v>
      </c>
      <c r="J380" t="str">
        <f t="shared" si="169"/>
        <v>空</v>
      </c>
      <c r="K380" s="6">
        <f t="shared" si="152"/>
        <v>-3.5083010906597045E-2</v>
      </c>
      <c r="L380" s="5">
        <f t="shared" si="162"/>
        <v>1.4099936782996714</v>
      </c>
      <c r="M380" t="str">
        <f t="shared" si="170"/>
        <v>多</v>
      </c>
      <c r="N380" s="6">
        <f t="shared" si="153"/>
        <v>-3.5083010906597045E-2</v>
      </c>
      <c r="O380" s="5">
        <f t="shared" si="163"/>
        <v>1.3182103437682822</v>
      </c>
      <c r="P380" t="str">
        <f t="shared" si="171"/>
        <v>多</v>
      </c>
      <c r="Q380" s="6">
        <f t="shared" si="154"/>
        <v>-3.5083010906597045E-2</v>
      </c>
      <c r="R380" s="5">
        <f t="shared" si="164"/>
        <v>1.2586039028268552</v>
      </c>
      <c r="S380" t="str">
        <f t="shared" si="172"/>
        <v>多</v>
      </c>
      <c r="T380" s="6">
        <f t="shared" si="155"/>
        <v>-3.5083010906597045E-2</v>
      </c>
      <c r="U380" s="5">
        <f t="shared" si="165"/>
        <v>1.2354815143320099</v>
      </c>
      <c r="V380" t="str">
        <f t="shared" si="173"/>
        <v>多</v>
      </c>
      <c r="W380" s="6">
        <f t="shared" si="156"/>
        <v>-3.5083010906597045E-2</v>
      </c>
      <c r="X380" s="5">
        <f t="shared" si="166"/>
        <v>1.316995492424629</v>
      </c>
      <c r="Y380" t="str">
        <f t="shared" si="174"/>
        <v>多</v>
      </c>
      <c r="Z380" s="6">
        <f t="shared" si="157"/>
        <v>-3.5083010906597045E-2</v>
      </c>
      <c r="AA380" s="5">
        <f t="shared" si="167"/>
        <v>1.316995492424629</v>
      </c>
      <c r="AB380" t="str">
        <f t="shared" si="175"/>
        <v>多</v>
      </c>
      <c r="AC380" s="6">
        <f t="shared" si="158"/>
        <v>-3.5083010906597045E-2</v>
      </c>
      <c r="AD380" s="5">
        <f t="shared" si="168"/>
        <v>1.316995492424629</v>
      </c>
    </row>
    <row r="381" spans="1:30" x14ac:dyDescent="0.15">
      <c r="A381" s="1">
        <v>38930</v>
      </c>
      <c r="B381" s="2">
        <v>1282.06</v>
      </c>
      <c r="C381" s="3">
        <f t="shared" si="148"/>
        <v>-9.4798080860367673E-3</v>
      </c>
      <c r="D381" s="4" t="str">
        <f t="shared" si="159"/>
        <v>多</v>
      </c>
      <c r="E381" s="6">
        <f t="shared" si="149"/>
        <v>-9.4798080860367673E-3</v>
      </c>
      <c r="F381" s="5">
        <f t="shared" si="150"/>
        <v>1.2040290096585702</v>
      </c>
      <c r="G381" t="str">
        <f t="shared" si="160"/>
        <v>空</v>
      </c>
      <c r="H381" s="6">
        <f t="shared" si="151"/>
        <v>0</v>
      </c>
      <c r="I381" s="5">
        <f t="shared" si="161"/>
        <v>1.2489279941791547</v>
      </c>
      <c r="J381" t="str">
        <f t="shared" si="169"/>
        <v>空</v>
      </c>
      <c r="K381" s="6">
        <f t="shared" si="152"/>
        <v>0</v>
      </c>
      <c r="L381" s="5">
        <f t="shared" si="162"/>
        <v>1.4099936782996714</v>
      </c>
      <c r="M381" t="str">
        <f t="shared" si="170"/>
        <v>空</v>
      </c>
      <c r="N381" s="6">
        <f t="shared" si="153"/>
        <v>-9.4798080860367673E-3</v>
      </c>
      <c r="O381" s="5">
        <f t="shared" si="163"/>
        <v>1.3057139626923302</v>
      </c>
      <c r="P381" t="str">
        <f t="shared" si="171"/>
        <v>多</v>
      </c>
      <c r="Q381" s="6">
        <f t="shared" si="154"/>
        <v>-9.4798080860367673E-3</v>
      </c>
      <c r="R381" s="5">
        <f t="shared" si="164"/>
        <v>1.2466725793717197</v>
      </c>
      <c r="S381" t="str">
        <f t="shared" si="172"/>
        <v>多</v>
      </c>
      <c r="T381" s="6">
        <f t="shared" si="155"/>
        <v>-9.4798080860367673E-3</v>
      </c>
      <c r="U381" s="5">
        <f t="shared" si="165"/>
        <v>1.2237693866822963</v>
      </c>
      <c r="V381" t="str">
        <f t="shared" si="173"/>
        <v>多</v>
      </c>
      <c r="W381" s="6">
        <f t="shared" si="156"/>
        <v>-9.4798080860367673E-3</v>
      </c>
      <c r="X381" s="5">
        <f t="shared" si="166"/>
        <v>1.3045106279062679</v>
      </c>
      <c r="Y381" t="str">
        <f t="shared" si="174"/>
        <v>多</v>
      </c>
      <c r="Z381" s="6">
        <f t="shared" si="157"/>
        <v>-9.4798080860367673E-3</v>
      </c>
      <c r="AA381" s="5">
        <f t="shared" si="167"/>
        <v>1.3045106279062679</v>
      </c>
      <c r="AB381" t="str">
        <f t="shared" si="175"/>
        <v>多</v>
      </c>
      <c r="AC381" s="6">
        <f t="shared" si="158"/>
        <v>-9.4798080860367673E-3</v>
      </c>
      <c r="AD381" s="5">
        <f t="shared" si="168"/>
        <v>1.3045106279062679</v>
      </c>
    </row>
    <row r="382" spans="1:30" x14ac:dyDescent="0.15">
      <c r="A382" s="1">
        <v>38931</v>
      </c>
      <c r="B382" s="2">
        <v>1275.0899999999999</v>
      </c>
      <c r="C382" s="3">
        <f t="shared" si="148"/>
        <v>-5.4365630313714108E-3</v>
      </c>
      <c r="D382" s="4" t="str">
        <f t="shared" si="159"/>
        <v>多</v>
      </c>
      <c r="E382" s="6">
        <f t="shared" si="149"/>
        <v>-5.4365630313714108E-3</v>
      </c>
      <c r="F382" s="5">
        <f t="shared" si="150"/>
        <v>1.1974832300559617</v>
      </c>
      <c r="G382" t="str">
        <f t="shared" si="160"/>
        <v>空</v>
      </c>
      <c r="H382" s="6">
        <f t="shared" si="151"/>
        <v>0</v>
      </c>
      <c r="I382" s="5">
        <f t="shared" si="161"/>
        <v>1.2489279941791547</v>
      </c>
      <c r="J382" t="str">
        <f t="shared" si="169"/>
        <v>空</v>
      </c>
      <c r="K382" s="6">
        <f t="shared" si="152"/>
        <v>0</v>
      </c>
      <c r="L382" s="5">
        <f t="shared" si="162"/>
        <v>1.4099936782996714</v>
      </c>
      <c r="M382" t="str">
        <f t="shared" si="170"/>
        <v>空</v>
      </c>
      <c r="N382" s="6">
        <f t="shared" si="153"/>
        <v>0</v>
      </c>
      <c r="O382" s="5">
        <f t="shared" si="163"/>
        <v>1.3057139626923302</v>
      </c>
      <c r="P382" t="str">
        <f t="shared" si="171"/>
        <v>空</v>
      </c>
      <c r="Q382" s="6">
        <f t="shared" si="154"/>
        <v>-5.4365630313714108E-3</v>
      </c>
      <c r="R382" s="5">
        <f t="shared" si="164"/>
        <v>1.2398949653144831</v>
      </c>
      <c r="S382" t="str">
        <f t="shared" si="172"/>
        <v>多</v>
      </c>
      <c r="T382" s="6">
        <f t="shared" si="155"/>
        <v>-5.4365630313714108E-3</v>
      </c>
      <c r="U382" s="5">
        <f t="shared" si="165"/>
        <v>1.2171162872757353</v>
      </c>
      <c r="V382" t="str">
        <f t="shared" si="173"/>
        <v>多</v>
      </c>
      <c r="W382" s="6">
        <f t="shared" si="156"/>
        <v>-5.4365630313714108E-3</v>
      </c>
      <c r="X382" s="5">
        <f t="shared" si="166"/>
        <v>1.2974185736525616</v>
      </c>
      <c r="Y382" t="str">
        <f t="shared" si="174"/>
        <v>多</v>
      </c>
      <c r="Z382" s="6">
        <f t="shared" si="157"/>
        <v>-5.4365630313714108E-3</v>
      </c>
      <c r="AA382" s="5">
        <f t="shared" si="167"/>
        <v>1.2974185736525616</v>
      </c>
      <c r="AB382" t="str">
        <f t="shared" si="175"/>
        <v>多</v>
      </c>
      <c r="AC382" s="6">
        <f t="shared" si="158"/>
        <v>-5.4365630313714108E-3</v>
      </c>
      <c r="AD382" s="5">
        <f t="shared" si="168"/>
        <v>1.2974185736525616</v>
      </c>
    </row>
    <row r="383" spans="1:30" x14ac:dyDescent="0.15">
      <c r="A383" s="1">
        <v>38932</v>
      </c>
      <c r="B383" s="2">
        <v>1271.74</v>
      </c>
      <c r="C383" s="3">
        <f t="shared" si="148"/>
        <v>-2.6272655263549494E-3</v>
      </c>
      <c r="D383" s="4" t="str">
        <f t="shared" si="159"/>
        <v>多</v>
      </c>
      <c r="E383" s="6">
        <f t="shared" si="149"/>
        <v>-2.6272655263549494E-3</v>
      </c>
      <c r="F383" s="5">
        <f t="shared" si="150"/>
        <v>1.1943371236472475</v>
      </c>
      <c r="G383" t="str">
        <f t="shared" si="160"/>
        <v>空</v>
      </c>
      <c r="H383" s="6">
        <f t="shared" si="151"/>
        <v>0</v>
      </c>
      <c r="I383" s="5">
        <f t="shared" si="161"/>
        <v>1.2489279941791547</v>
      </c>
      <c r="J383" t="str">
        <f t="shared" si="169"/>
        <v>空</v>
      </c>
      <c r="K383" s="6">
        <f t="shared" si="152"/>
        <v>0</v>
      </c>
      <c r="L383" s="5">
        <f t="shared" si="162"/>
        <v>1.4099936782996714</v>
      </c>
      <c r="M383" t="str">
        <f t="shared" si="170"/>
        <v>空</v>
      </c>
      <c r="N383" s="6">
        <f t="shared" si="153"/>
        <v>0</v>
      </c>
      <c r="O383" s="5">
        <f t="shared" si="163"/>
        <v>1.3057139626923302</v>
      </c>
      <c r="P383" t="str">
        <f t="shared" si="171"/>
        <v>空</v>
      </c>
      <c r="Q383" s="6">
        <f t="shared" si="154"/>
        <v>0</v>
      </c>
      <c r="R383" s="5">
        <f t="shared" si="164"/>
        <v>1.2398949653144831</v>
      </c>
      <c r="S383" t="str">
        <f t="shared" si="172"/>
        <v>空</v>
      </c>
      <c r="T383" s="6">
        <f t="shared" si="155"/>
        <v>-2.6272655263549494E-3</v>
      </c>
      <c r="U383" s="5">
        <f t="shared" si="165"/>
        <v>1.2139185996126107</v>
      </c>
      <c r="V383" t="str">
        <f t="shared" si="173"/>
        <v>多</v>
      </c>
      <c r="W383" s="6">
        <f t="shared" si="156"/>
        <v>-2.6272655263549494E-3</v>
      </c>
      <c r="X383" s="5">
        <f t="shared" si="166"/>
        <v>1.2940099105607517</v>
      </c>
      <c r="Y383" t="str">
        <f t="shared" si="174"/>
        <v>多</v>
      </c>
      <c r="Z383" s="6">
        <f t="shared" si="157"/>
        <v>-2.6272655263549494E-3</v>
      </c>
      <c r="AA383" s="5">
        <f t="shared" si="167"/>
        <v>1.2940099105607517</v>
      </c>
      <c r="AB383" t="str">
        <f t="shared" si="175"/>
        <v>多</v>
      </c>
      <c r="AC383" s="6">
        <f t="shared" si="158"/>
        <v>-2.6272655263549494E-3</v>
      </c>
      <c r="AD383" s="5">
        <f t="shared" si="168"/>
        <v>1.2940099105607517</v>
      </c>
    </row>
    <row r="384" spans="1:30" x14ac:dyDescent="0.15">
      <c r="A384" s="1">
        <v>38933</v>
      </c>
      <c r="B384" s="2">
        <v>1241.9100000000001</v>
      </c>
      <c r="C384" s="3">
        <f t="shared" si="148"/>
        <v>-2.3456052337741951E-2</v>
      </c>
      <c r="D384" s="4" t="str">
        <f t="shared" si="159"/>
        <v>多</v>
      </c>
      <c r="E384" s="6">
        <f t="shared" si="149"/>
        <v>-2.3456052337741951E-2</v>
      </c>
      <c r="F384" s="5">
        <f t="shared" si="150"/>
        <v>1.1663226895660694</v>
      </c>
      <c r="G384" t="str">
        <f t="shared" si="160"/>
        <v>空</v>
      </c>
      <c r="H384" s="6">
        <f t="shared" si="151"/>
        <v>0</v>
      </c>
      <c r="I384" s="5">
        <f t="shared" si="161"/>
        <v>1.2489279941791547</v>
      </c>
      <c r="J384" t="str">
        <f t="shared" si="169"/>
        <v>空</v>
      </c>
      <c r="K384" s="6">
        <f t="shared" si="152"/>
        <v>0</v>
      </c>
      <c r="L384" s="5">
        <f t="shared" si="162"/>
        <v>1.4099936782996714</v>
      </c>
      <c r="M384" t="str">
        <f t="shared" si="170"/>
        <v>空</v>
      </c>
      <c r="N384" s="6">
        <f t="shared" si="153"/>
        <v>0</v>
      </c>
      <c r="O384" s="5">
        <f t="shared" si="163"/>
        <v>1.3057139626923302</v>
      </c>
      <c r="P384" t="str">
        <f t="shared" si="171"/>
        <v>空</v>
      </c>
      <c r="Q384" s="6">
        <f t="shared" si="154"/>
        <v>0</v>
      </c>
      <c r="R384" s="5">
        <f t="shared" si="164"/>
        <v>1.2398949653144831</v>
      </c>
      <c r="S384" t="str">
        <f t="shared" si="172"/>
        <v>空</v>
      </c>
      <c r="T384" s="6">
        <f t="shared" si="155"/>
        <v>0</v>
      </c>
      <c r="U384" s="5">
        <f t="shared" si="165"/>
        <v>1.2139185996126107</v>
      </c>
      <c r="V384" t="str">
        <f t="shared" si="173"/>
        <v>空</v>
      </c>
      <c r="W384" s="6">
        <f t="shared" si="156"/>
        <v>-2.3456052337741951E-2</v>
      </c>
      <c r="X384" s="5">
        <f t="shared" si="166"/>
        <v>1.2636575463730819</v>
      </c>
      <c r="Y384" t="str">
        <f t="shared" si="174"/>
        <v>多</v>
      </c>
      <c r="Z384" s="6">
        <f t="shared" si="157"/>
        <v>-2.3456052337741951E-2</v>
      </c>
      <c r="AA384" s="5">
        <f t="shared" si="167"/>
        <v>1.2636575463730819</v>
      </c>
      <c r="AB384" t="str">
        <f t="shared" si="175"/>
        <v>多</v>
      </c>
      <c r="AC384" s="6">
        <f t="shared" si="158"/>
        <v>-2.3456052337741951E-2</v>
      </c>
      <c r="AD384" s="5">
        <f t="shared" si="168"/>
        <v>1.2636575463730819</v>
      </c>
    </row>
    <row r="385" spans="1:30" x14ac:dyDescent="0.15">
      <c r="A385" s="1">
        <v>38936</v>
      </c>
      <c r="B385" s="2">
        <v>1224.0999999999999</v>
      </c>
      <c r="C385" s="3">
        <f t="shared" si="148"/>
        <v>-1.4340813746567926E-2</v>
      </c>
      <c r="D385" s="4" t="str">
        <f t="shared" si="159"/>
        <v>多</v>
      </c>
      <c r="E385" s="6">
        <f t="shared" si="149"/>
        <v>-1.4340813746567926E-2</v>
      </c>
      <c r="F385" s="5">
        <f t="shared" si="150"/>
        <v>1.1495966731066063</v>
      </c>
      <c r="G385" t="str">
        <f t="shared" si="160"/>
        <v>空</v>
      </c>
      <c r="H385" s="6">
        <f t="shared" si="151"/>
        <v>0</v>
      </c>
      <c r="I385" s="5">
        <f t="shared" si="161"/>
        <v>1.2489279941791547</v>
      </c>
      <c r="J385" t="str">
        <f t="shared" si="169"/>
        <v>空</v>
      </c>
      <c r="K385" s="6">
        <f t="shared" si="152"/>
        <v>0</v>
      </c>
      <c r="L385" s="5">
        <f t="shared" si="162"/>
        <v>1.4099936782996714</v>
      </c>
      <c r="M385" t="str">
        <f t="shared" si="170"/>
        <v>空</v>
      </c>
      <c r="N385" s="6">
        <f t="shared" si="153"/>
        <v>0</v>
      </c>
      <c r="O385" s="5">
        <f t="shared" si="163"/>
        <v>1.3057139626923302</v>
      </c>
      <c r="P385" t="str">
        <f t="shared" si="171"/>
        <v>空</v>
      </c>
      <c r="Q385" s="6">
        <f t="shared" si="154"/>
        <v>0</v>
      </c>
      <c r="R385" s="5">
        <f t="shared" si="164"/>
        <v>1.2398949653144831</v>
      </c>
      <c r="S385" t="str">
        <f t="shared" si="172"/>
        <v>空</v>
      </c>
      <c r="T385" s="6">
        <f t="shared" si="155"/>
        <v>0</v>
      </c>
      <c r="U385" s="5">
        <f t="shared" si="165"/>
        <v>1.2139185996126107</v>
      </c>
      <c r="V385" t="str">
        <f t="shared" si="173"/>
        <v>空</v>
      </c>
      <c r="W385" s="6">
        <f t="shared" si="156"/>
        <v>0</v>
      </c>
      <c r="X385" s="5">
        <f t="shared" si="166"/>
        <v>1.2636575463730819</v>
      </c>
      <c r="Y385" t="str">
        <f t="shared" si="174"/>
        <v>空</v>
      </c>
      <c r="Z385" s="6">
        <f t="shared" si="157"/>
        <v>-1.4340813746567926E-2</v>
      </c>
      <c r="AA385" s="5">
        <f t="shared" si="167"/>
        <v>1.2455356688611006</v>
      </c>
      <c r="AB385" t="str">
        <f t="shared" si="175"/>
        <v>多</v>
      </c>
      <c r="AC385" s="6">
        <f t="shared" si="158"/>
        <v>-1.4340813746567926E-2</v>
      </c>
      <c r="AD385" s="5">
        <f t="shared" si="168"/>
        <v>1.2455356688611006</v>
      </c>
    </row>
    <row r="386" spans="1:30" x14ac:dyDescent="0.15">
      <c r="A386" s="1">
        <v>38937</v>
      </c>
      <c r="B386" s="2">
        <v>1252.3900000000001</v>
      </c>
      <c r="C386" s="3">
        <f t="shared" si="148"/>
        <v>2.3110856956131132E-2</v>
      </c>
      <c r="D386" s="4" t="str">
        <f t="shared" si="159"/>
        <v>多</v>
      </c>
      <c r="E386" s="6">
        <f t="shared" si="149"/>
        <v>2.3110856956131132E-2</v>
      </c>
      <c r="F386" s="5">
        <f t="shared" si="150"/>
        <v>1.1761648373760174</v>
      </c>
      <c r="G386" t="str">
        <f t="shared" si="160"/>
        <v>空</v>
      </c>
      <c r="H386" s="6">
        <f t="shared" si="151"/>
        <v>0</v>
      </c>
      <c r="I386" s="5">
        <f t="shared" si="161"/>
        <v>1.2489279941791547</v>
      </c>
      <c r="J386" t="str">
        <f t="shared" si="169"/>
        <v>空</v>
      </c>
      <c r="K386" s="6">
        <f t="shared" si="152"/>
        <v>0</v>
      </c>
      <c r="L386" s="5">
        <f t="shared" si="162"/>
        <v>1.4099936782996714</v>
      </c>
      <c r="M386" t="str">
        <f t="shared" si="170"/>
        <v>空</v>
      </c>
      <c r="N386" s="6">
        <f t="shared" si="153"/>
        <v>0</v>
      </c>
      <c r="O386" s="5">
        <f t="shared" si="163"/>
        <v>1.3057139626923302</v>
      </c>
      <c r="P386" t="str">
        <f t="shared" si="171"/>
        <v>空</v>
      </c>
      <c r="Q386" s="6">
        <f t="shared" si="154"/>
        <v>0</v>
      </c>
      <c r="R386" s="5">
        <f t="shared" si="164"/>
        <v>1.2398949653144831</v>
      </c>
      <c r="S386" t="str">
        <f t="shared" si="172"/>
        <v>空</v>
      </c>
      <c r="T386" s="6">
        <f t="shared" si="155"/>
        <v>0</v>
      </c>
      <c r="U386" s="5">
        <f t="shared" si="165"/>
        <v>1.2139185996126107</v>
      </c>
      <c r="V386" t="str">
        <f t="shared" si="173"/>
        <v>空</v>
      </c>
      <c r="W386" s="6">
        <f t="shared" si="156"/>
        <v>0</v>
      </c>
      <c r="X386" s="5">
        <f t="shared" si="166"/>
        <v>1.2636575463730819</v>
      </c>
      <c r="Y386" t="str">
        <f t="shared" si="174"/>
        <v>空</v>
      </c>
      <c r="Z386" s="6">
        <f t="shared" si="157"/>
        <v>0</v>
      </c>
      <c r="AA386" s="5">
        <f t="shared" si="167"/>
        <v>1.2455356688611006</v>
      </c>
      <c r="AB386" t="str">
        <f t="shared" si="175"/>
        <v>多</v>
      </c>
      <c r="AC386" s="6">
        <f t="shared" si="158"/>
        <v>2.3110856956131132E-2</v>
      </c>
      <c r="AD386" s="5">
        <f t="shared" si="168"/>
        <v>1.2743210655379085</v>
      </c>
    </row>
    <row r="387" spans="1:30" x14ac:dyDescent="0.15">
      <c r="A387" s="1">
        <v>38938</v>
      </c>
      <c r="B387" s="2">
        <v>1251.3</v>
      </c>
      <c r="C387" s="3">
        <f t="shared" si="148"/>
        <v>-8.7033591772545105E-4</v>
      </c>
      <c r="D387" s="4" t="str">
        <f t="shared" si="159"/>
        <v>多</v>
      </c>
      <c r="E387" s="6">
        <f t="shared" si="149"/>
        <v>-8.7033591772545105E-4</v>
      </c>
      <c r="F387" s="5">
        <f t="shared" si="150"/>
        <v>1.1751411788728834</v>
      </c>
      <c r="G387" t="str">
        <f t="shared" si="160"/>
        <v>空</v>
      </c>
      <c r="H387" s="6">
        <f t="shared" si="151"/>
        <v>0</v>
      </c>
      <c r="I387" s="5">
        <f t="shared" si="161"/>
        <v>1.2489279941791547</v>
      </c>
      <c r="J387" t="str">
        <f t="shared" si="169"/>
        <v>空</v>
      </c>
      <c r="K387" s="6">
        <f t="shared" si="152"/>
        <v>0</v>
      </c>
      <c r="L387" s="5">
        <f t="shared" si="162"/>
        <v>1.4099936782996714</v>
      </c>
      <c r="M387" t="str">
        <f t="shared" si="170"/>
        <v>空</v>
      </c>
      <c r="N387" s="6">
        <f t="shared" si="153"/>
        <v>0</v>
      </c>
      <c r="O387" s="5">
        <f t="shared" si="163"/>
        <v>1.3057139626923302</v>
      </c>
      <c r="P387" t="str">
        <f t="shared" si="171"/>
        <v>空</v>
      </c>
      <c r="Q387" s="6">
        <f t="shared" si="154"/>
        <v>0</v>
      </c>
      <c r="R387" s="5">
        <f t="shared" si="164"/>
        <v>1.2398949653144831</v>
      </c>
      <c r="S387" t="str">
        <f t="shared" si="172"/>
        <v>空</v>
      </c>
      <c r="T387" s="6">
        <f t="shared" si="155"/>
        <v>0</v>
      </c>
      <c r="U387" s="5">
        <f t="shared" si="165"/>
        <v>1.2139185996126107</v>
      </c>
      <c r="V387" t="str">
        <f t="shared" si="173"/>
        <v>空</v>
      </c>
      <c r="W387" s="6">
        <f t="shared" si="156"/>
        <v>0</v>
      </c>
      <c r="X387" s="5">
        <f t="shared" si="166"/>
        <v>1.2636575463730819</v>
      </c>
      <c r="Y387" t="str">
        <f t="shared" si="174"/>
        <v>空</v>
      </c>
      <c r="Z387" s="6">
        <f t="shared" si="157"/>
        <v>0</v>
      </c>
      <c r="AA387" s="5">
        <f t="shared" si="167"/>
        <v>1.2455356688611006</v>
      </c>
      <c r="AB387" t="str">
        <f t="shared" si="175"/>
        <v>多</v>
      </c>
      <c r="AC387" s="6">
        <f t="shared" si="158"/>
        <v>-8.7033591772545105E-4</v>
      </c>
      <c r="AD387" s="5">
        <f t="shared" si="168"/>
        <v>1.2732119781438567</v>
      </c>
    </row>
    <row r="388" spans="1:30" x14ac:dyDescent="0.15">
      <c r="A388" s="1">
        <v>38939</v>
      </c>
      <c r="B388" s="2">
        <v>1271.47</v>
      </c>
      <c r="C388" s="3">
        <f t="shared" ref="C388:C451" si="176">B388/B387-1</f>
        <v>1.6119235994565662E-2</v>
      </c>
      <c r="D388" s="4" t="str">
        <f t="shared" si="159"/>
        <v>多</v>
      </c>
      <c r="E388" s="6">
        <f t="shared" ref="E388:E451" si="177">IF(D387="多",C388,IF(D387="空",0))</f>
        <v>1.6119235994565662E-2</v>
      </c>
      <c r="F388" s="5">
        <f t="shared" ref="F388:F451" si="178">F387*(1+E388)</f>
        <v>1.1940835568620676</v>
      </c>
      <c r="G388" t="str">
        <f t="shared" si="160"/>
        <v>空</v>
      </c>
      <c r="H388" s="6">
        <f t="shared" ref="H388:H451" si="179">IF(G387="多",$C388,IF(G387="空",0))</f>
        <v>0</v>
      </c>
      <c r="I388" s="5">
        <f t="shared" si="161"/>
        <v>1.2489279941791547</v>
      </c>
      <c r="J388" t="str">
        <f t="shared" si="169"/>
        <v>空</v>
      </c>
      <c r="K388" s="6">
        <f t="shared" ref="K388:K451" si="180">IF(J387="多",$C388,IF(J387="空",0))</f>
        <v>0</v>
      </c>
      <c r="L388" s="5">
        <f t="shared" si="162"/>
        <v>1.4099936782996714</v>
      </c>
      <c r="M388" t="str">
        <f t="shared" si="170"/>
        <v>空</v>
      </c>
      <c r="N388" s="6">
        <f t="shared" ref="N388:N451" si="181">IF(M387="多",$C388,IF(M387="空",0))</f>
        <v>0</v>
      </c>
      <c r="O388" s="5">
        <f t="shared" si="163"/>
        <v>1.3057139626923302</v>
      </c>
      <c r="P388" t="str">
        <f t="shared" si="171"/>
        <v>空</v>
      </c>
      <c r="Q388" s="6">
        <f t="shared" ref="Q388:Q451" si="182">IF(P387="多",$C388,IF(P387="空",0))</f>
        <v>0</v>
      </c>
      <c r="R388" s="5">
        <f t="shared" si="164"/>
        <v>1.2398949653144831</v>
      </c>
      <c r="S388" t="str">
        <f t="shared" si="172"/>
        <v>空</v>
      </c>
      <c r="T388" s="6">
        <f t="shared" ref="T388:T451" si="183">IF(S387="多",$C388,IF(S387="空",0))</f>
        <v>0</v>
      </c>
      <c r="U388" s="5">
        <f t="shared" si="165"/>
        <v>1.2139185996126107</v>
      </c>
      <c r="V388" t="str">
        <f t="shared" si="173"/>
        <v>空</v>
      </c>
      <c r="W388" s="6">
        <f t="shared" ref="W388:W451" si="184">IF(V387="多",$C388,IF(V387="空",0))</f>
        <v>0</v>
      </c>
      <c r="X388" s="5">
        <f t="shared" si="166"/>
        <v>1.2636575463730819</v>
      </c>
      <c r="Y388" t="str">
        <f t="shared" si="174"/>
        <v>空</v>
      </c>
      <c r="Z388" s="6">
        <f t="shared" ref="Z388:Z451" si="185">IF(Y387="多",$C388,IF(Y387="空",0))</f>
        <v>0</v>
      </c>
      <c r="AA388" s="5">
        <f t="shared" si="167"/>
        <v>1.2455356688611006</v>
      </c>
      <c r="AB388" t="str">
        <f t="shared" si="175"/>
        <v>多</v>
      </c>
      <c r="AC388" s="6">
        <f t="shared" ref="AC388:AC451" si="186">IF(AB387="多",$C388,IF(AB387="空",0))</f>
        <v>1.6119235994565662E-2</v>
      </c>
      <c r="AD388" s="5">
        <f t="shared" si="168"/>
        <v>1.2937351824906653</v>
      </c>
    </row>
    <row r="389" spans="1:30" x14ac:dyDescent="0.15">
      <c r="A389" s="1">
        <v>38940</v>
      </c>
      <c r="B389" s="2">
        <v>1275.6500000000001</v>
      </c>
      <c r="C389" s="3">
        <f t="shared" si="176"/>
        <v>3.2875333275657059E-3</v>
      </c>
      <c r="D389" s="4" t="str">
        <f t="shared" ref="D389:D452" si="187">IF(AND(C388&gt;0,C389&gt;0),"空",IF(AND(C388&lt;0,C389&lt;0),"多",D388))</f>
        <v>空</v>
      </c>
      <c r="E389" s="6">
        <f t="shared" si="177"/>
        <v>3.2875333275657059E-3</v>
      </c>
      <c r="F389" s="5">
        <f t="shared" si="178"/>
        <v>1.1980091463511497</v>
      </c>
      <c r="G389" t="str">
        <f t="shared" si="160"/>
        <v>空</v>
      </c>
      <c r="H389" s="6">
        <f t="shared" si="179"/>
        <v>0</v>
      </c>
      <c r="I389" s="5">
        <f t="shared" si="161"/>
        <v>1.2489279941791547</v>
      </c>
      <c r="J389" t="str">
        <f t="shared" si="169"/>
        <v>空</v>
      </c>
      <c r="K389" s="6">
        <f t="shared" si="180"/>
        <v>0</v>
      </c>
      <c r="L389" s="5">
        <f t="shared" si="162"/>
        <v>1.4099936782996714</v>
      </c>
      <c r="M389" t="str">
        <f t="shared" si="170"/>
        <v>空</v>
      </c>
      <c r="N389" s="6">
        <f t="shared" si="181"/>
        <v>0</v>
      </c>
      <c r="O389" s="5">
        <f t="shared" si="163"/>
        <v>1.3057139626923302</v>
      </c>
      <c r="P389" t="str">
        <f t="shared" si="171"/>
        <v>空</v>
      </c>
      <c r="Q389" s="6">
        <f t="shared" si="182"/>
        <v>0</v>
      </c>
      <c r="R389" s="5">
        <f t="shared" si="164"/>
        <v>1.2398949653144831</v>
      </c>
      <c r="S389" t="str">
        <f t="shared" si="172"/>
        <v>空</v>
      </c>
      <c r="T389" s="6">
        <f t="shared" si="183"/>
        <v>0</v>
      </c>
      <c r="U389" s="5">
        <f t="shared" si="165"/>
        <v>1.2139185996126107</v>
      </c>
      <c r="V389" t="str">
        <f t="shared" si="173"/>
        <v>空</v>
      </c>
      <c r="W389" s="6">
        <f t="shared" si="184"/>
        <v>0</v>
      </c>
      <c r="X389" s="5">
        <f t="shared" si="166"/>
        <v>1.2636575463730819</v>
      </c>
      <c r="Y389" t="str">
        <f t="shared" si="174"/>
        <v>空</v>
      </c>
      <c r="Z389" s="6">
        <f t="shared" si="185"/>
        <v>0</v>
      </c>
      <c r="AA389" s="5">
        <f t="shared" si="167"/>
        <v>1.2455356688611006</v>
      </c>
      <c r="AB389" t="str">
        <f t="shared" si="175"/>
        <v>多</v>
      </c>
      <c r="AC389" s="6">
        <f t="shared" si="186"/>
        <v>3.2875333275657059E-3</v>
      </c>
      <c r="AD389" s="5">
        <f t="shared" si="168"/>
        <v>1.2979883800201477</v>
      </c>
    </row>
    <row r="390" spans="1:30" x14ac:dyDescent="0.15">
      <c r="A390" s="1">
        <v>38943</v>
      </c>
      <c r="B390" s="2">
        <v>1245.72</v>
      </c>
      <c r="C390" s="3">
        <f t="shared" si="176"/>
        <v>-2.3462548504683989E-2</v>
      </c>
      <c r="D390" s="4" t="str">
        <f t="shared" si="187"/>
        <v>空</v>
      </c>
      <c r="E390" s="6">
        <f t="shared" si="177"/>
        <v>0</v>
      </c>
      <c r="F390" s="5">
        <f t="shared" si="178"/>
        <v>1.1980091463511497</v>
      </c>
      <c r="G390" t="str">
        <f t="shared" ref="G390:G453" si="188">IF(AND(C388&gt;0,C389&gt;0,C390&gt;0),"多",IF(AND(C388&lt;0,C389&lt;0,C390&lt;0),"空",G389))</f>
        <v>空</v>
      </c>
      <c r="H390" s="6">
        <f t="shared" si="179"/>
        <v>0</v>
      </c>
      <c r="I390" s="5">
        <f t="shared" ref="I390:I453" si="189">I389*(1+H390)</f>
        <v>1.2489279941791547</v>
      </c>
      <c r="J390" t="str">
        <f t="shared" si="169"/>
        <v>空</v>
      </c>
      <c r="K390" s="6">
        <f t="shared" si="180"/>
        <v>0</v>
      </c>
      <c r="L390" s="5">
        <f t="shared" ref="L390:L453" si="190">L389*(1+K390)</f>
        <v>1.4099936782996714</v>
      </c>
      <c r="M390" t="str">
        <f t="shared" si="170"/>
        <v>空</v>
      </c>
      <c r="N390" s="6">
        <f t="shared" si="181"/>
        <v>0</v>
      </c>
      <c r="O390" s="5">
        <f t="shared" ref="O390:O453" si="191">O389*(1+N390)</f>
        <v>1.3057139626923302</v>
      </c>
      <c r="P390" t="str">
        <f t="shared" si="171"/>
        <v>空</v>
      </c>
      <c r="Q390" s="6">
        <f t="shared" si="182"/>
        <v>0</v>
      </c>
      <c r="R390" s="5">
        <f t="shared" ref="R390:R453" si="192">R389*(1+Q390)</f>
        <v>1.2398949653144831</v>
      </c>
      <c r="S390" t="str">
        <f t="shared" si="172"/>
        <v>空</v>
      </c>
      <c r="T390" s="6">
        <f t="shared" si="183"/>
        <v>0</v>
      </c>
      <c r="U390" s="5">
        <f t="shared" ref="U390:U453" si="193">U389*(1+T390)</f>
        <v>1.2139185996126107</v>
      </c>
      <c r="V390" t="str">
        <f t="shared" si="173"/>
        <v>空</v>
      </c>
      <c r="W390" s="6">
        <f t="shared" si="184"/>
        <v>0</v>
      </c>
      <c r="X390" s="5">
        <f t="shared" ref="X390:X453" si="194">X389*(1+W390)</f>
        <v>1.2636575463730819</v>
      </c>
      <c r="Y390" t="str">
        <f t="shared" si="174"/>
        <v>空</v>
      </c>
      <c r="Z390" s="6">
        <f t="shared" si="185"/>
        <v>0</v>
      </c>
      <c r="AA390" s="5">
        <f t="shared" ref="AA390:AA453" si="195">AA389*(1+Z390)</f>
        <v>1.2455356688611006</v>
      </c>
      <c r="AB390" t="str">
        <f t="shared" si="175"/>
        <v>多</v>
      </c>
      <c r="AC390" s="6">
        <f t="shared" si="186"/>
        <v>-2.3462548504683989E-2</v>
      </c>
      <c r="AD390" s="5">
        <f t="shared" ref="AD390:AD453" si="196">AD389*(1+AC390)</f>
        <v>1.2675342646954089</v>
      </c>
    </row>
    <row r="391" spans="1:30" x14ac:dyDescent="0.15">
      <c r="A391" s="1">
        <v>38944</v>
      </c>
      <c r="B391" s="2">
        <v>1265.8599999999999</v>
      </c>
      <c r="C391" s="3">
        <f t="shared" si="176"/>
        <v>1.616735703047234E-2</v>
      </c>
      <c r="D391" s="4" t="str">
        <f t="shared" si="187"/>
        <v>空</v>
      </c>
      <c r="E391" s="6">
        <f t="shared" si="177"/>
        <v>0</v>
      </c>
      <c r="F391" s="5">
        <f t="shared" si="178"/>
        <v>1.1980091463511497</v>
      </c>
      <c r="G391" t="str">
        <f t="shared" si="188"/>
        <v>空</v>
      </c>
      <c r="H391" s="6">
        <f t="shared" si="179"/>
        <v>0</v>
      </c>
      <c r="I391" s="5">
        <f t="shared" si="189"/>
        <v>1.2489279941791547</v>
      </c>
      <c r="J391" t="str">
        <f t="shared" ref="J391:J454" si="197">IF(AND($C388&gt;0,$C389&gt;0,$C390&gt;0,$C391&gt;0),"多",IF(AND($C388&lt;0,$C389&lt;0,$C390&lt;0,$C391&lt;0),"空",J390))</f>
        <v>空</v>
      </c>
      <c r="K391" s="6">
        <f t="shared" si="180"/>
        <v>0</v>
      </c>
      <c r="L391" s="5">
        <f t="shared" si="190"/>
        <v>1.4099936782996714</v>
      </c>
      <c r="M391" t="str">
        <f t="shared" si="170"/>
        <v>空</v>
      </c>
      <c r="N391" s="6">
        <f t="shared" si="181"/>
        <v>0</v>
      </c>
      <c r="O391" s="5">
        <f t="shared" si="191"/>
        <v>1.3057139626923302</v>
      </c>
      <c r="P391" t="str">
        <f t="shared" si="171"/>
        <v>空</v>
      </c>
      <c r="Q391" s="6">
        <f t="shared" si="182"/>
        <v>0</v>
      </c>
      <c r="R391" s="5">
        <f t="shared" si="192"/>
        <v>1.2398949653144831</v>
      </c>
      <c r="S391" t="str">
        <f t="shared" si="172"/>
        <v>空</v>
      </c>
      <c r="T391" s="6">
        <f t="shared" si="183"/>
        <v>0</v>
      </c>
      <c r="U391" s="5">
        <f t="shared" si="193"/>
        <v>1.2139185996126107</v>
      </c>
      <c r="V391" t="str">
        <f t="shared" si="173"/>
        <v>空</v>
      </c>
      <c r="W391" s="6">
        <f t="shared" si="184"/>
        <v>0</v>
      </c>
      <c r="X391" s="5">
        <f t="shared" si="194"/>
        <v>1.2636575463730819</v>
      </c>
      <c r="Y391" t="str">
        <f t="shared" si="174"/>
        <v>空</v>
      </c>
      <c r="Z391" s="6">
        <f t="shared" si="185"/>
        <v>0</v>
      </c>
      <c r="AA391" s="5">
        <f t="shared" si="195"/>
        <v>1.2455356688611006</v>
      </c>
      <c r="AB391" t="str">
        <f t="shared" si="175"/>
        <v>多</v>
      </c>
      <c r="AC391" s="6">
        <f t="shared" si="186"/>
        <v>1.616735703047234E-2</v>
      </c>
      <c r="AD391" s="5">
        <f t="shared" si="196"/>
        <v>1.2880269437010967</v>
      </c>
    </row>
    <row r="392" spans="1:30" x14ac:dyDescent="0.15">
      <c r="A392" s="1">
        <v>38945</v>
      </c>
      <c r="B392" s="2">
        <v>1283.57</v>
      </c>
      <c r="C392" s="3">
        <f t="shared" si="176"/>
        <v>1.3990488679632929E-2</v>
      </c>
      <c r="D392" s="4" t="str">
        <f t="shared" si="187"/>
        <v>空</v>
      </c>
      <c r="E392" s="6">
        <f t="shared" si="177"/>
        <v>0</v>
      </c>
      <c r="F392" s="5">
        <f t="shared" si="178"/>
        <v>1.1980091463511497</v>
      </c>
      <c r="G392" t="str">
        <f t="shared" si="188"/>
        <v>空</v>
      </c>
      <c r="H392" s="6">
        <f t="shared" si="179"/>
        <v>0</v>
      </c>
      <c r="I392" s="5">
        <f t="shared" si="189"/>
        <v>1.2489279941791547</v>
      </c>
      <c r="J392" t="str">
        <f t="shared" si="197"/>
        <v>空</v>
      </c>
      <c r="K392" s="6">
        <f t="shared" si="180"/>
        <v>0</v>
      </c>
      <c r="L392" s="5">
        <f t="shared" si="190"/>
        <v>1.4099936782996714</v>
      </c>
      <c r="M392" t="str">
        <f t="shared" ref="M392:M455" si="198">IF(AND($C388&gt;0,$C389&gt;0,$C390&gt;0,$C391&gt;0,$C392&gt;0),"多",IF(AND($C388&lt;0,$C389&lt;0,$C390&lt;0,$C391&lt;0,$C392&lt;0),"空",M391))</f>
        <v>空</v>
      </c>
      <c r="N392" s="6">
        <f t="shared" si="181"/>
        <v>0</v>
      </c>
      <c r="O392" s="5">
        <f t="shared" si="191"/>
        <v>1.3057139626923302</v>
      </c>
      <c r="P392" t="str">
        <f t="shared" si="171"/>
        <v>空</v>
      </c>
      <c r="Q392" s="6">
        <f t="shared" si="182"/>
        <v>0</v>
      </c>
      <c r="R392" s="5">
        <f t="shared" si="192"/>
        <v>1.2398949653144831</v>
      </c>
      <c r="S392" t="str">
        <f t="shared" si="172"/>
        <v>空</v>
      </c>
      <c r="T392" s="6">
        <f t="shared" si="183"/>
        <v>0</v>
      </c>
      <c r="U392" s="5">
        <f t="shared" si="193"/>
        <v>1.2139185996126107</v>
      </c>
      <c r="V392" t="str">
        <f t="shared" si="173"/>
        <v>空</v>
      </c>
      <c r="W392" s="6">
        <f t="shared" si="184"/>
        <v>0</v>
      </c>
      <c r="X392" s="5">
        <f t="shared" si="194"/>
        <v>1.2636575463730819</v>
      </c>
      <c r="Y392" t="str">
        <f t="shared" si="174"/>
        <v>空</v>
      </c>
      <c r="Z392" s="6">
        <f t="shared" si="185"/>
        <v>0</v>
      </c>
      <c r="AA392" s="5">
        <f t="shared" si="195"/>
        <v>1.2455356688611006</v>
      </c>
      <c r="AB392" t="str">
        <f t="shared" si="175"/>
        <v>多</v>
      </c>
      <c r="AC392" s="6">
        <f t="shared" si="186"/>
        <v>1.3990488679632929E-2</v>
      </c>
      <c r="AD392" s="5">
        <f t="shared" si="196"/>
        <v>1.3060470700760092</v>
      </c>
    </row>
    <row r="393" spans="1:30" x14ac:dyDescent="0.15">
      <c r="A393" s="1">
        <v>38946</v>
      </c>
      <c r="B393" s="2">
        <v>1271.6300000000001</v>
      </c>
      <c r="C393" s="3">
        <f t="shared" si="176"/>
        <v>-9.3021806368175364E-3</v>
      </c>
      <c r="D393" s="4" t="str">
        <f t="shared" si="187"/>
        <v>空</v>
      </c>
      <c r="E393" s="6">
        <f t="shared" si="177"/>
        <v>0</v>
      </c>
      <c r="F393" s="5">
        <f t="shared" si="178"/>
        <v>1.1980091463511497</v>
      </c>
      <c r="G393" t="str">
        <f t="shared" si="188"/>
        <v>空</v>
      </c>
      <c r="H393" s="6">
        <f t="shared" si="179"/>
        <v>0</v>
      </c>
      <c r="I393" s="5">
        <f t="shared" si="189"/>
        <v>1.2489279941791547</v>
      </c>
      <c r="J393" t="str">
        <f t="shared" si="197"/>
        <v>空</v>
      </c>
      <c r="K393" s="6">
        <f t="shared" si="180"/>
        <v>0</v>
      </c>
      <c r="L393" s="5">
        <f t="shared" si="190"/>
        <v>1.4099936782996714</v>
      </c>
      <c r="M393" t="str">
        <f t="shared" si="198"/>
        <v>空</v>
      </c>
      <c r="N393" s="6">
        <f t="shared" si="181"/>
        <v>0</v>
      </c>
      <c r="O393" s="5">
        <f t="shared" si="191"/>
        <v>1.3057139626923302</v>
      </c>
      <c r="P393" t="str">
        <f t="shared" ref="P393:P456" si="199">IF(AND($C388&gt;0,$C389&gt;0,$C390&gt;0,$C391&gt;0,$C392&gt;0,$C393&gt;0),"多",IF(AND($C388&lt;0,$C389&lt;0,$C390&lt;0,$C391&lt;0,$C392&lt;0,$C393&lt;0),"空",P392))</f>
        <v>空</v>
      </c>
      <c r="Q393" s="6">
        <f t="shared" si="182"/>
        <v>0</v>
      </c>
      <c r="R393" s="5">
        <f t="shared" si="192"/>
        <v>1.2398949653144831</v>
      </c>
      <c r="S393" t="str">
        <f t="shared" si="172"/>
        <v>空</v>
      </c>
      <c r="T393" s="6">
        <f t="shared" si="183"/>
        <v>0</v>
      </c>
      <c r="U393" s="5">
        <f t="shared" si="193"/>
        <v>1.2139185996126107</v>
      </c>
      <c r="V393" t="str">
        <f t="shared" si="173"/>
        <v>空</v>
      </c>
      <c r="W393" s="6">
        <f t="shared" si="184"/>
        <v>0</v>
      </c>
      <c r="X393" s="5">
        <f t="shared" si="194"/>
        <v>1.2636575463730819</v>
      </c>
      <c r="Y393" t="str">
        <f t="shared" si="174"/>
        <v>空</v>
      </c>
      <c r="Z393" s="6">
        <f t="shared" si="185"/>
        <v>0</v>
      </c>
      <c r="AA393" s="5">
        <f t="shared" si="195"/>
        <v>1.2455356688611006</v>
      </c>
      <c r="AB393" t="str">
        <f t="shared" si="175"/>
        <v>多</v>
      </c>
      <c r="AC393" s="6">
        <f t="shared" si="186"/>
        <v>-9.3021806368175364E-3</v>
      </c>
      <c r="AD393" s="5">
        <f t="shared" si="196"/>
        <v>1.2938979843099758</v>
      </c>
    </row>
    <row r="394" spans="1:30" x14ac:dyDescent="0.15">
      <c r="A394" s="1">
        <v>38947</v>
      </c>
      <c r="B394" s="2">
        <v>1267.8699999999999</v>
      </c>
      <c r="C394" s="3">
        <f t="shared" si="176"/>
        <v>-2.9568349283991546E-3</v>
      </c>
      <c r="D394" s="4" t="str">
        <f t="shared" si="187"/>
        <v>多</v>
      </c>
      <c r="E394" s="6">
        <f t="shared" si="177"/>
        <v>0</v>
      </c>
      <c r="F394" s="5">
        <f t="shared" si="178"/>
        <v>1.1980091463511497</v>
      </c>
      <c r="G394" t="str">
        <f t="shared" si="188"/>
        <v>空</v>
      </c>
      <c r="H394" s="6">
        <f t="shared" si="179"/>
        <v>0</v>
      </c>
      <c r="I394" s="5">
        <f t="shared" si="189"/>
        <v>1.2489279941791547</v>
      </c>
      <c r="J394" t="str">
        <f t="shared" si="197"/>
        <v>空</v>
      </c>
      <c r="K394" s="6">
        <f t="shared" si="180"/>
        <v>0</v>
      </c>
      <c r="L394" s="5">
        <f t="shared" si="190"/>
        <v>1.4099936782996714</v>
      </c>
      <c r="M394" t="str">
        <f t="shared" si="198"/>
        <v>空</v>
      </c>
      <c r="N394" s="6">
        <f t="shared" si="181"/>
        <v>0</v>
      </c>
      <c r="O394" s="5">
        <f t="shared" si="191"/>
        <v>1.3057139626923302</v>
      </c>
      <c r="P394" t="str">
        <f t="shared" si="199"/>
        <v>空</v>
      </c>
      <c r="Q394" s="6">
        <f t="shared" si="182"/>
        <v>0</v>
      </c>
      <c r="R394" s="5">
        <f t="shared" si="192"/>
        <v>1.2398949653144831</v>
      </c>
      <c r="S394" t="str">
        <f t="shared" ref="S394:S457" si="200">IF(AND($C388&gt;0,$C389&gt;0,$C390&gt;0,$C391&gt;0,$C392&gt;0,$C393&gt;0,$C394&gt;0),"多",IF(AND($C388&lt;0,$C389&lt;0,$C390&lt;0,$C391&lt;0,$C392&lt;0,$C393&lt;0,$C394&lt;0),"空",S393))</f>
        <v>空</v>
      </c>
      <c r="T394" s="6">
        <f t="shared" si="183"/>
        <v>0</v>
      </c>
      <c r="U394" s="5">
        <f t="shared" si="193"/>
        <v>1.2139185996126107</v>
      </c>
      <c r="V394" t="str">
        <f t="shared" si="173"/>
        <v>空</v>
      </c>
      <c r="W394" s="6">
        <f t="shared" si="184"/>
        <v>0</v>
      </c>
      <c r="X394" s="5">
        <f t="shared" si="194"/>
        <v>1.2636575463730819</v>
      </c>
      <c r="Y394" t="str">
        <f t="shared" si="174"/>
        <v>空</v>
      </c>
      <c r="Z394" s="6">
        <f t="shared" si="185"/>
        <v>0</v>
      </c>
      <c r="AA394" s="5">
        <f t="shared" si="195"/>
        <v>1.2455356688611006</v>
      </c>
      <c r="AB394" t="str">
        <f t="shared" si="175"/>
        <v>多</v>
      </c>
      <c r="AC394" s="6">
        <f t="shared" si="186"/>
        <v>-2.9568349283991546E-3</v>
      </c>
      <c r="AD394" s="5">
        <f t="shared" si="196"/>
        <v>1.2900721415561829</v>
      </c>
    </row>
    <row r="395" spans="1:30" x14ac:dyDescent="0.15">
      <c r="A395" s="1">
        <v>38950</v>
      </c>
      <c r="B395" s="2">
        <v>1270.56</v>
      </c>
      <c r="C395" s="3">
        <f t="shared" si="176"/>
        <v>2.1216686253322514E-3</v>
      </c>
      <c r="D395" s="4" t="str">
        <f t="shared" si="187"/>
        <v>多</v>
      </c>
      <c r="E395" s="6">
        <f t="shared" si="177"/>
        <v>2.1216686253322514E-3</v>
      </c>
      <c r="F395" s="5">
        <f t="shared" si="178"/>
        <v>1.2005509247698241</v>
      </c>
      <c r="G395" t="str">
        <f t="shared" si="188"/>
        <v>空</v>
      </c>
      <c r="H395" s="6">
        <f t="shared" si="179"/>
        <v>0</v>
      </c>
      <c r="I395" s="5">
        <f t="shared" si="189"/>
        <v>1.2489279941791547</v>
      </c>
      <c r="J395" t="str">
        <f t="shared" si="197"/>
        <v>空</v>
      </c>
      <c r="K395" s="6">
        <f t="shared" si="180"/>
        <v>0</v>
      </c>
      <c r="L395" s="5">
        <f t="shared" si="190"/>
        <v>1.4099936782996714</v>
      </c>
      <c r="M395" t="str">
        <f t="shared" si="198"/>
        <v>空</v>
      </c>
      <c r="N395" s="6">
        <f t="shared" si="181"/>
        <v>0</v>
      </c>
      <c r="O395" s="5">
        <f t="shared" si="191"/>
        <v>1.3057139626923302</v>
      </c>
      <c r="P395" t="str">
        <f t="shared" si="199"/>
        <v>空</v>
      </c>
      <c r="Q395" s="6">
        <f t="shared" si="182"/>
        <v>0</v>
      </c>
      <c r="R395" s="5">
        <f t="shared" si="192"/>
        <v>1.2398949653144831</v>
      </c>
      <c r="S395" t="str">
        <f t="shared" si="200"/>
        <v>空</v>
      </c>
      <c r="T395" s="6">
        <f t="shared" si="183"/>
        <v>0</v>
      </c>
      <c r="U395" s="5">
        <f t="shared" si="193"/>
        <v>1.2139185996126107</v>
      </c>
      <c r="V395" t="str">
        <f t="shared" ref="V395:V458" si="201">IF(AND($C388&gt;0,$C389&gt;0,$C390&gt;0,$C391&gt;0,$C392&gt;0,$C393&gt;0,$C394&gt;0,$C395&gt;0),"多",IF(AND($C388&lt;0,$C389&lt;0,$C390&lt;0,$C391&lt;0,$C392&lt;0,$C393&lt;0,$C394&lt;0,$C395&lt;0),"空",V394))</f>
        <v>空</v>
      </c>
      <c r="W395" s="6">
        <f t="shared" si="184"/>
        <v>0</v>
      </c>
      <c r="X395" s="5">
        <f t="shared" si="194"/>
        <v>1.2636575463730819</v>
      </c>
      <c r="Y395" t="str">
        <f t="shared" si="174"/>
        <v>空</v>
      </c>
      <c r="Z395" s="6">
        <f t="shared" si="185"/>
        <v>0</v>
      </c>
      <c r="AA395" s="5">
        <f t="shared" si="195"/>
        <v>1.2455356688611006</v>
      </c>
      <c r="AB395" t="str">
        <f t="shared" si="175"/>
        <v>多</v>
      </c>
      <c r="AC395" s="6">
        <f t="shared" si="186"/>
        <v>2.1216686253322514E-3</v>
      </c>
      <c r="AD395" s="5">
        <f t="shared" si="196"/>
        <v>1.2928092471433379</v>
      </c>
    </row>
    <row r="396" spans="1:30" x14ac:dyDescent="0.15">
      <c r="A396" s="1">
        <v>38951</v>
      </c>
      <c r="B396" s="2">
        <v>1285.27</v>
      </c>
      <c r="C396" s="3">
        <f t="shared" si="176"/>
        <v>1.1577572094194633E-2</v>
      </c>
      <c r="D396" s="4" t="str">
        <f t="shared" si="187"/>
        <v>空</v>
      </c>
      <c r="E396" s="6">
        <f t="shared" si="177"/>
        <v>1.1577572094194633E-2</v>
      </c>
      <c r="F396" s="5">
        <f t="shared" si="178"/>
        <v>1.2144503896540988</v>
      </c>
      <c r="G396" t="str">
        <f t="shared" si="188"/>
        <v>空</v>
      </c>
      <c r="H396" s="6">
        <f t="shared" si="179"/>
        <v>0</v>
      </c>
      <c r="I396" s="5">
        <f t="shared" si="189"/>
        <v>1.2489279941791547</v>
      </c>
      <c r="J396" t="str">
        <f t="shared" si="197"/>
        <v>空</v>
      </c>
      <c r="K396" s="6">
        <f t="shared" si="180"/>
        <v>0</v>
      </c>
      <c r="L396" s="5">
        <f t="shared" si="190"/>
        <v>1.4099936782996714</v>
      </c>
      <c r="M396" t="str">
        <f t="shared" si="198"/>
        <v>空</v>
      </c>
      <c r="N396" s="6">
        <f t="shared" si="181"/>
        <v>0</v>
      </c>
      <c r="O396" s="5">
        <f t="shared" si="191"/>
        <v>1.3057139626923302</v>
      </c>
      <c r="P396" t="str">
        <f t="shared" si="199"/>
        <v>空</v>
      </c>
      <c r="Q396" s="6">
        <f t="shared" si="182"/>
        <v>0</v>
      </c>
      <c r="R396" s="5">
        <f t="shared" si="192"/>
        <v>1.2398949653144831</v>
      </c>
      <c r="S396" t="str">
        <f t="shared" si="200"/>
        <v>空</v>
      </c>
      <c r="T396" s="6">
        <f t="shared" si="183"/>
        <v>0</v>
      </c>
      <c r="U396" s="5">
        <f t="shared" si="193"/>
        <v>1.2139185996126107</v>
      </c>
      <c r="V396" t="str">
        <f t="shared" si="201"/>
        <v>空</v>
      </c>
      <c r="W396" s="6">
        <f t="shared" si="184"/>
        <v>0</v>
      </c>
      <c r="X396" s="5">
        <f t="shared" si="194"/>
        <v>1.2636575463730819</v>
      </c>
      <c r="Y396" t="str">
        <f t="shared" ref="Y396:Y459" si="202">IF(AND($C388&gt;0,$C389&gt;0,$C390&gt;0,$C391&gt;0,$C392&gt;0,$C393&gt;0,$C394&gt;0,$C395&gt;0,$C396&gt;0),"多",IF(AND($C388&lt;0,$C389&lt;0,$C390&lt;0,$C391&lt;0,$C392&lt;0,$C393&lt;0,$C394&lt;0,$C395&lt;0,$C396&lt;0),"空",Y395))</f>
        <v>空</v>
      </c>
      <c r="Z396" s="6">
        <f t="shared" si="185"/>
        <v>0</v>
      </c>
      <c r="AA396" s="5">
        <f t="shared" si="195"/>
        <v>1.2455356688611006</v>
      </c>
      <c r="AB396" t="str">
        <f t="shared" si="175"/>
        <v>多</v>
      </c>
      <c r="AC396" s="6">
        <f t="shared" si="186"/>
        <v>1.1577572094194633E-2</v>
      </c>
      <c r="AD396" s="5">
        <f t="shared" si="196"/>
        <v>1.3077768394061813</v>
      </c>
    </row>
    <row r="397" spans="1:30" x14ac:dyDescent="0.15">
      <c r="A397" s="1">
        <v>38952</v>
      </c>
      <c r="B397" s="2">
        <v>1285.68</v>
      </c>
      <c r="C397" s="3">
        <f t="shared" si="176"/>
        <v>3.1899912080746162E-4</v>
      </c>
      <c r="D397" s="4" t="str">
        <f t="shared" si="187"/>
        <v>空</v>
      </c>
      <c r="E397" s="6">
        <f t="shared" si="177"/>
        <v>0</v>
      </c>
      <c r="F397" s="5">
        <f t="shared" si="178"/>
        <v>1.2144503896540988</v>
      </c>
      <c r="G397" t="str">
        <f t="shared" si="188"/>
        <v>多</v>
      </c>
      <c r="H397" s="6">
        <f t="shared" si="179"/>
        <v>0</v>
      </c>
      <c r="I397" s="5">
        <f t="shared" si="189"/>
        <v>1.2489279941791547</v>
      </c>
      <c r="J397" t="str">
        <f t="shared" si="197"/>
        <v>空</v>
      </c>
      <c r="K397" s="6">
        <f t="shared" si="180"/>
        <v>0</v>
      </c>
      <c r="L397" s="5">
        <f t="shared" si="190"/>
        <v>1.4099936782996714</v>
      </c>
      <c r="M397" t="str">
        <f t="shared" si="198"/>
        <v>空</v>
      </c>
      <c r="N397" s="6">
        <f t="shared" si="181"/>
        <v>0</v>
      </c>
      <c r="O397" s="5">
        <f t="shared" si="191"/>
        <v>1.3057139626923302</v>
      </c>
      <c r="P397" t="str">
        <f t="shared" si="199"/>
        <v>空</v>
      </c>
      <c r="Q397" s="6">
        <f t="shared" si="182"/>
        <v>0</v>
      </c>
      <c r="R397" s="5">
        <f t="shared" si="192"/>
        <v>1.2398949653144831</v>
      </c>
      <c r="S397" t="str">
        <f t="shared" si="200"/>
        <v>空</v>
      </c>
      <c r="T397" s="6">
        <f t="shared" si="183"/>
        <v>0</v>
      </c>
      <c r="U397" s="5">
        <f t="shared" si="193"/>
        <v>1.2139185996126107</v>
      </c>
      <c r="V397" t="str">
        <f t="shared" si="201"/>
        <v>空</v>
      </c>
      <c r="W397" s="6">
        <f t="shared" si="184"/>
        <v>0</v>
      </c>
      <c r="X397" s="5">
        <f t="shared" si="194"/>
        <v>1.2636575463730819</v>
      </c>
      <c r="Y397" t="str">
        <f t="shared" si="202"/>
        <v>空</v>
      </c>
      <c r="Z397" s="6">
        <f t="shared" si="185"/>
        <v>0</v>
      </c>
      <c r="AA397" s="5">
        <f t="shared" si="195"/>
        <v>1.2455356688611006</v>
      </c>
      <c r="AB397" t="str">
        <f t="shared" ref="AB397:AB460" si="203">IF(AND($C388&gt;0,$C389&gt;0,$C390&gt;0,$C391&gt;0,$C392&gt;0,$C393&gt;0,$C394&gt;0,$C395&gt;0,$C396&gt;0,$C397&gt;0),"多",IF(AND($C388&lt;0,$C389&lt;0,$C390&lt;0,$C391&lt;0,$C392&lt;0,$C393&lt;0,$C394&lt;0,$C395&lt;0,$C396&lt;0,$C397&lt;0),"空",AB396))</f>
        <v>多</v>
      </c>
      <c r="AC397" s="6">
        <f t="shared" si="186"/>
        <v>3.1899912080746162E-4</v>
      </c>
      <c r="AD397" s="5">
        <f t="shared" si="196"/>
        <v>1.3081940190681642</v>
      </c>
    </row>
    <row r="398" spans="1:30" x14ac:dyDescent="0.15">
      <c r="A398" s="1">
        <v>38953</v>
      </c>
      <c r="B398" s="2">
        <v>1292.4000000000001</v>
      </c>
      <c r="C398" s="3">
        <f t="shared" si="176"/>
        <v>5.226806048161281E-3</v>
      </c>
      <c r="D398" s="4" t="str">
        <f t="shared" si="187"/>
        <v>空</v>
      </c>
      <c r="E398" s="6">
        <f t="shared" si="177"/>
        <v>0</v>
      </c>
      <c r="F398" s="5">
        <f t="shared" si="178"/>
        <v>1.2144503896540988</v>
      </c>
      <c r="G398" t="str">
        <f t="shared" si="188"/>
        <v>多</v>
      </c>
      <c r="H398" s="6">
        <f t="shared" si="179"/>
        <v>5.226806048161281E-3</v>
      </c>
      <c r="I398" s="5">
        <f t="shared" si="189"/>
        <v>1.2554558985728481</v>
      </c>
      <c r="J398" t="str">
        <f t="shared" si="197"/>
        <v>多</v>
      </c>
      <c r="K398" s="6">
        <f t="shared" si="180"/>
        <v>0</v>
      </c>
      <c r="L398" s="5">
        <f t="shared" si="190"/>
        <v>1.4099936782996714</v>
      </c>
      <c r="M398" t="str">
        <f t="shared" si="198"/>
        <v>空</v>
      </c>
      <c r="N398" s="6">
        <f t="shared" si="181"/>
        <v>0</v>
      </c>
      <c r="O398" s="5">
        <f t="shared" si="191"/>
        <v>1.3057139626923302</v>
      </c>
      <c r="P398" t="str">
        <f t="shared" si="199"/>
        <v>空</v>
      </c>
      <c r="Q398" s="6">
        <f t="shared" si="182"/>
        <v>0</v>
      </c>
      <c r="R398" s="5">
        <f t="shared" si="192"/>
        <v>1.2398949653144831</v>
      </c>
      <c r="S398" t="str">
        <f t="shared" si="200"/>
        <v>空</v>
      </c>
      <c r="T398" s="6">
        <f t="shared" si="183"/>
        <v>0</v>
      </c>
      <c r="U398" s="5">
        <f t="shared" si="193"/>
        <v>1.2139185996126107</v>
      </c>
      <c r="V398" t="str">
        <f t="shared" si="201"/>
        <v>空</v>
      </c>
      <c r="W398" s="6">
        <f t="shared" si="184"/>
        <v>0</v>
      </c>
      <c r="X398" s="5">
        <f t="shared" si="194"/>
        <v>1.2636575463730819</v>
      </c>
      <c r="Y398" t="str">
        <f t="shared" si="202"/>
        <v>空</v>
      </c>
      <c r="Z398" s="6">
        <f t="shared" si="185"/>
        <v>0</v>
      </c>
      <c r="AA398" s="5">
        <f t="shared" si="195"/>
        <v>1.2455356688611006</v>
      </c>
      <c r="AB398" t="str">
        <f t="shared" si="203"/>
        <v>多</v>
      </c>
      <c r="AC398" s="6">
        <f t="shared" si="186"/>
        <v>5.226806048161281E-3</v>
      </c>
      <c r="AD398" s="5">
        <f t="shared" si="196"/>
        <v>1.3150316954791981</v>
      </c>
    </row>
    <row r="399" spans="1:30" x14ac:dyDescent="0.15">
      <c r="A399" s="1">
        <v>38954</v>
      </c>
      <c r="B399" s="2">
        <v>1295.44</v>
      </c>
      <c r="C399" s="3">
        <f t="shared" si="176"/>
        <v>2.3522129371711387E-3</v>
      </c>
      <c r="D399" s="4" t="str">
        <f t="shared" si="187"/>
        <v>空</v>
      </c>
      <c r="E399" s="6">
        <f t="shared" si="177"/>
        <v>0</v>
      </c>
      <c r="F399" s="5">
        <f t="shared" si="178"/>
        <v>1.2144503896540988</v>
      </c>
      <c r="G399" t="str">
        <f t="shared" si="188"/>
        <v>多</v>
      </c>
      <c r="H399" s="6">
        <f t="shared" si="179"/>
        <v>2.3522129371711387E-3</v>
      </c>
      <c r="I399" s="5">
        <f t="shared" si="189"/>
        <v>1.258408998179519</v>
      </c>
      <c r="J399" t="str">
        <f t="shared" si="197"/>
        <v>多</v>
      </c>
      <c r="K399" s="6">
        <f t="shared" si="180"/>
        <v>2.3522129371711387E-3</v>
      </c>
      <c r="L399" s="5">
        <f t="shared" si="190"/>
        <v>1.4133102836710973</v>
      </c>
      <c r="M399" t="str">
        <f t="shared" si="198"/>
        <v>多</v>
      </c>
      <c r="N399" s="6">
        <f t="shared" si="181"/>
        <v>0</v>
      </c>
      <c r="O399" s="5">
        <f t="shared" si="191"/>
        <v>1.3057139626923302</v>
      </c>
      <c r="P399" t="str">
        <f t="shared" si="199"/>
        <v>空</v>
      </c>
      <c r="Q399" s="6">
        <f t="shared" si="182"/>
        <v>0</v>
      </c>
      <c r="R399" s="5">
        <f t="shared" si="192"/>
        <v>1.2398949653144831</v>
      </c>
      <c r="S399" t="str">
        <f t="shared" si="200"/>
        <v>空</v>
      </c>
      <c r="T399" s="6">
        <f t="shared" si="183"/>
        <v>0</v>
      </c>
      <c r="U399" s="5">
        <f t="shared" si="193"/>
        <v>1.2139185996126107</v>
      </c>
      <c r="V399" t="str">
        <f t="shared" si="201"/>
        <v>空</v>
      </c>
      <c r="W399" s="6">
        <f t="shared" si="184"/>
        <v>0</v>
      </c>
      <c r="X399" s="5">
        <f t="shared" si="194"/>
        <v>1.2636575463730819</v>
      </c>
      <c r="Y399" t="str">
        <f t="shared" si="202"/>
        <v>空</v>
      </c>
      <c r="Z399" s="6">
        <f t="shared" si="185"/>
        <v>0</v>
      </c>
      <c r="AA399" s="5">
        <f t="shared" si="195"/>
        <v>1.2455356688611006</v>
      </c>
      <c r="AB399" t="str">
        <f t="shared" si="203"/>
        <v>多</v>
      </c>
      <c r="AC399" s="6">
        <f t="shared" si="186"/>
        <v>2.3522129371711387E-3</v>
      </c>
      <c r="AD399" s="5">
        <f t="shared" si="196"/>
        <v>1.3181249300460944</v>
      </c>
    </row>
    <row r="400" spans="1:30" x14ac:dyDescent="0.15">
      <c r="A400" s="1">
        <v>38957</v>
      </c>
      <c r="B400" s="2">
        <v>1325.89</v>
      </c>
      <c r="C400" s="3">
        <f t="shared" si="176"/>
        <v>2.3505527079602295E-2</v>
      </c>
      <c r="D400" s="4" t="str">
        <f t="shared" si="187"/>
        <v>空</v>
      </c>
      <c r="E400" s="6">
        <f t="shared" si="177"/>
        <v>0</v>
      </c>
      <c r="F400" s="5">
        <f t="shared" si="178"/>
        <v>1.2144503896540988</v>
      </c>
      <c r="G400" t="str">
        <f t="shared" si="188"/>
        <v>多</v>
      </c>
      <c r="H400" s="6">
        <f t="shared" si="179"/>
        <v>2.3505527079602295E-2</v>
      </c>
      <c r="I400" s="5">
        <f t="shared" si="189"/>
        <v>1.2879885649634428</v>
      </c>
      <c r="J400" t="str">
        <f t="shared" si="197"/>
        <v>多</v>
      </c>
      <c r="K400" s="6">
        <f t="shared" si="180"/>
        <v>2.3505527079602295E-2</v>
      </c>
      <c r="L400" s="5">
        <f t="shared" si="190"/>
        <v>1.4465308868158087</v>
      </c>
      <c r="M400" t="str">
        <f t="shared" si="198"/>
        <v>多</v>
      </c>
      <c r="N400" s="6">
        <f t="shared" si="181"/>
        <v>2.3505527079602295E-2</v>
      </c>
      <c r="O400" s="5">
        <f t="shared" si="191"/>
        <v>1.3364054576006097</v>
      </c>
      <c r="P400" t="str">
        <f t="shared" si="199"/>
        <v>多</v>
      </c>
      <c r="Q400" s="6">
        <f t="shared" si="182"/>
        <v>0</v>
      </c>
      <c r="R400" s="5">
        <f t="shared" si="192"/>
        <v>1.2398949653144831</v>
      </c>
      <c r="S400" t="str">
        <f t="shared" si="200"/>
        <v>空</v>
      </c>
      <c r="T400" s="6">
        <f t="shared" si="183"/>
        <v>0</v>
      </c>
      <c r="U400" s="5">
        <f t="shared" si="193"/>
        <v>1.2139185996126107</v>
      </c>
      <c r="V400" t="str">
        <f t="shared" si="201"/>
        <v>空</v>
      </c>
      <c r="W400" s="6">
        <f t="shared" si="184"/>
        <v>0</v>
      </c>
      <c r="X400" s="5">
        <f t="shared" si="194"/>
        <v>1.2636575463730819</v>
      </c>
      <c r="Y400" t="str">
        <f t="shared" si="202"/>
        <v>空</v>
      </c>
      <c r="Z400" s="6">
        <f t="shared" si="185"/>
        <v>0</v>
      </c>
      <c r="AA400" s="5">
        <f t="shared" si="195"/>
        <v>1.2455356688611006</v>
      </c>
      <c r="AB400" t="str">
        <f t="shared" si="203"/>
        <v>多</v>
      </c>
      <c r="AC400" s="6">
        <f t="shared" si="186"/>
        <v>2.3505527079602295E-2</v>
      </c>
      <c r="AD400" s="5">
        <f t="shared" si="196"/>
        <v>1.3491081512835918</v>
      </c>
    </row>
    <row r="401" spans="1:30" x14ac:dyDescent="0.15">
      <c r="A401" s="1">
        <v>38958</v>
      </c>
      <c r="B401" s="2">
        <v>1330.16</v>
      </c>
      <c r="C401" s="3">
        <f t="shared" si="176"/>
        <v>3.2204783202225418E-3</v>
      </c>
      <c r="D401" s="4" t="str">
        <f t="shared" si="187"/>
        <v>空</v>
      </c>
      <c r="E401" s="6">
        <f t="shared" si="177"/>
        <v>0</v>
      </c>
      <c r="F401" s="5">
        <f t="shared" si="178"/>
        <v>1.2144503896540988</v>
      </c>
      <c r="G401" t="str">
        <f t="shared" si="188"/>
        <v>多</v>
      </c>
      <c r="H401" s="6">
        <f t="shared" si="179"/>
        <v>3.2204783202225418E-3</v>
      </c>
      <c r="I401" s="5">
        <f t="shared" si="189"/>
        <v>1.2921365042136022</v>
      </c>
      <c r="J401" t="str">
        <f t="shared" si="197"/>
        <v>多</v>
      </c>
      <c r="K401" s="6">
        <f t="shared" si="180"/>
        <v>3.2204783202225418E-3</v>
      </c>
      <c r="L401" s="5">
        <f t="shared" si="190"/>
        <v>1.4511894081763312</v>
      </c>
      <c r="M401" t="str">
        <f t="shared" si="198"/>
        <v>多</v>
      </c>
      <c r="N401" s="6">
        <f t="shared" si="181"/>
        <v>3.2204783202225418E-3</v>
      </c>
      <c r="O401" s="5">
        <f t="shared" si="191"/>
        <v>1.3407093224038396</v>
      </c>
      <c r="P401" t="str">
        <f t="shared" si="199"/>
        <v>多</v>
      </c>
      <c r="Q401" s="6">
        <f t="shared" si="182"/>
        <v>3.2204783202225418E-3</v>
      </c>
      <c r="R401" s="5">
        <f t="shared" si="192"/>
        <v>1.2438880201696314</v>
      </c>
      <c r="S401" t="str">
        <f t="shared" si="200"/>
        <v>多</v>
      </c>
      <c r="T401" s="6">
        <f t="shared" si="183"/>
        <v>0</v>
      </c>
      <c r="U401" s="5">
        <f t="shared" si="193"/>
        <v>1.2139185996126107</v>
      </c>
      <c r="V401" t="str">
        <f t="shared" si="201"/>
        <v>空</v>
      </c>
      <c r="W401" s="6">
        <f t="shared" si="184"/>
        <v>0</v>
      </c>
      <c r="X401" s="5">
        <f t="shared" si="194"/>
        <v>1.2636575463730819</v>
      </c>
      <c r="Y401" t="str">
        <f t="shared" si="202"/>
        <v>空</v>
      </c>
      <c r="Z401" s="6">
        <f t="shared" si="185"/>
        <v>0</v>
      </c>
      <c r="AA401" s="5">
        <f t="shared" si="195"/>
        <v>1.2455356688611006</v>
      </c>
      <c r="AB401" t="str">
        <f t="shared" si="203"/>
        <v>多</v>
      </c>
      <c r="AC401" s="6">
        <f t="shared" si="186"/>
        <v>3.2204783202225418E-3</v>
      </c>
      <c r="AD401" s="5">
        <f t="shared" si="196"/>
        <v>1.3534529248364362</v>
      </c>
    </row>
    <row r="402" spans="1:30" x14ac:dyDescent="0.15">
      <c r="A402" s="1">
        <v>38959</v>
      </c>
      <c r="B402" s="2">
        <v>1334.67</v>
      </c>
      <c r="C402" s="3">
        <f t="shared" si="176"/>
        <v>3.3905695555422888E-3</v>
      </c>
      <c r="D402" s="4" t="str">
        <f t="shared" si="187"/>
        <v>空</v>
      </c>
      <c r="E402" s="6">
        <f t="shared" si="177"/>
        <v>0</v>
      </c>
      <c r="F402" s="5">
        <f t="shared" si="178"/>
        <v>1.2144503896540988</v>
      </c>
      <c r="G402" t="str">
        <f t="shared" si="188"/>
        <v>多</v>
      </c>
      <c r="H402" s="6">
        <f t="shared" si="179"/>
        <v>3.3905695555422888E-3</v>
      </c>
      <c r="I402" s="5">
        <f t="shared" si="189"/>
        <v>1.2965175829063937</v>
      </c>
      <c r="J402" t="str">
        <f t="shared" si="197"/>
        <v>多</v>
      </c>
      <c r="K402" s="6">
        <f t="shared" si="180"/>
        <v>3.3905695555422888E-3</v>
      </c>
      <c r="L402" s="5">
        <f t="shared" si="190"/>
        <v>1.4561097668030194</v>
      </c>
      <c r="M402" t="str">
        <f t="shared" si="198"/>
        <v>多</v>
      </c>
      <c r="N402" s="6">
        <f t="shared" si="181"/>
        <v>3.3905695555422888E-3</v>
      </c>
      <c r="O402" s="5">
        <f t="shared" si="191"/>
        <v>1.3452550906152136</v>
      </c>
      <c r="P402" t="str">
        <f t="shared" si="199"/>
        <v>多</v>
      </c>
      <c r="Q402" s="6">
        <f t="shared" si="182"/>
        <v>3.3905695555422888E-3</v>
      </c>
      <c r="R402" s="5">
        <f t="shared" si="192"/>
        <v>1.2481055090213222</v>
      </c>
      <c r="S402" t="str">
        <f t="shared" si="200"/>
        <v>多</v>
      </c>
      <c r="T402" s="6">
        <f t="shared" si="183"/>
        <v>3.3905695555422888E-3</v>
      </c>
      <c r="U402" s="5">
        <f t="shared" si="193"/>
        <v>1.2180344750593637</v>
      </c>
      <c r="V402" t="str">
        <f t="shared" si="201"/>
        <v>多</v>
      </c>
      <c r="W402" s="6">
        <f t="shared" si="184"/>
        <v>0</v>
      </c>
      <c r="X402" s="5">
        <f t="shared" si="194"/>
        <v>1.2636575463730819</v>
      </c>
      <c r="Y402" t="str">
        <f t="shared" si="202"/>
        <v>空</v>
      </c>
      <c r="Z402" s="6">
        <f t="shared" si="185"/>
        <v>0</v>
      </c>
      <c r="AA402" s="5">
        <f t="shared" si="195"/>
        <v>1.2455356688611006</v>
      </c>
      <c r="AB402" t="str">
        <f t="shared" si="203"/>
        <v>多</v>
      </c>
      <c r="AC402" s="6">
        <f t="shared" si="186"/>
        <v>3.3905695555422888E-3</v>
      </c>
      <c r="AD402" s="5">
        <f t="shared" si="196"/>
        <v>1.3580419011182463</v>
      </c>
    </row>
    <row r="403" spans="1:30" x14ac:dyDescent="0.15">
      <c r="A403" s="1">
        <v>38960</v>
      </c>
      <c r="B403" s="2">
        <v>1338.69</v>
      </c>
      <c r="C403" s="3">
        <f t="shared" si="176"/>
        <v>3.0119804895591962E-3</v>
      </c>
      <c r="D403" s="4" t="str">
        <f t="shared" si="187"/>
        <v>空</v>
      </c>
      <c r="E403" s="6">
        <f t="shared" si="177"/>
        <v>0</v>
      </c>
      <c r="F403" s="5">
        <f t="shared" si="178"/>
        <v>1.2144503896540988</v>
      </c>
      <c r="G403" t="str">
        <f t="shared" si="188"/>
        <v>多</v>
      </c>
      <c r="H403" s="6">
        <f t="shared" si="179"/>
        <v>3.0119804895591962E-3</v>
      </c>
      <c r="I403" s="5">
        <f t="shared" si="189"/>
        <v>1.3004226685704783</v>
      </c>
      <c r="J403" t="str">
        <f t="shared" si="197"/>
        <v>多</v>
      </c>
      <c r="K403" s="6">
        <f t="shared" si="180"/>
        <v>3.0119804895591962E-3</v>
      </c>
      <c r="L403" s="5">
        <f t="shared" si="190"/>
        <v>1.4604955410112868</v>
      </c>
      <c r="M403" t="str">
        <f t="shared" si="198"/>
        <v>多</v>
      </c>
      <c r="N403" s="6">
        <f t="shared" si="181"/>
        <v>3.0119804895591962E-3</v>
      </c>
      <c r="O403" s="5">
        <f t="shared" si="191"/>
        <v>1.3493069727016269</v>
      </c>
      <c r="P403" t="str">
        <f t="shared" si="199"/>
        <v>多</v>
      </c>
      <c r="Q403" s="6">
        <f t="shared" si="182"/>
        <v>3.0119804895591962E-3</v>
      </c>
      <c r="R403" s="5">
        <f t="shared" si="192"/>
        <v>1.2518647784634058</v>
      </c>
      <c r="S403" t="str">
        <f t="shared" si="200"/>
        <v>多</v>
      </c>
      <c r="T403" s="6">
        <f t="shared" si="183"/>
        <v>3.0119804895591962E-3</v>
      </c>
      <c r="U403" s="5">
        <f t="shared" si="193"/>
        <v>1.2217031711338531</v>
      </c>
      <c r="V403" t="str">
        <f t="shared" si="201"/>
        <v>多</v>
      </c>
      <c r="W403" s="6">
        <f t="shared" si="184"/>
        <v>3.0119804895591962E-3</v>
      </c>
      <c r="X403" s="5">
        <f t="shared" si="194"/>
        <v>1.2674636582482419</v>
      </c>
      <c r="Y403" t="str">
        <f t="shared" si="202"/>
        <v>多</v>
      </c>
      <c r="Z403" s="6">
        <f t="shared" si="185"/>
        <v>0</v>
      </c>
      <c r="AA403" s="5">
        <f t="shared" si="195"/>
        <v>1.2455356688611006</v>
      </c>
      <c r="AB403" t="str">
        <f t="shared" si="203"/>
        <v>多</v>
      </c>
      <c r="AC403" s="6">
        <f t="shared" si="186"/>
        <v>3.0119804895591962E-3</v>
      </c>
      <c r="AD403" s="5">
        <f t="shared" si="196"/>
        <v>1.3621322968284184</v>
      </c>
    </row>
    <row r="404" spans="1:30" x14ac:dyDescent="0.15">
      <c r="A404" s="1">
        <v>38961</v>
      </c>
      <c r="B404" s="2">
        <v>1318.1</v>
      </c>
      <c r="C404" s="3">
        <f t="shared" si="176"/>
        <v>-1.5380708005587662E-2</v>
      </c>
      <c r="D404" s="4" t="str">
        <f t="shared" si="187"/>
        <v>空</v>
      </c>
      <c r="E404" s="6">
        <f t="shared" si="177"/>
        <v>0</v>
      </c>
      <c r="F404" s="5">
        <f t="shared" si="178"/>
        <v>1.2144503896540988</v>
      </c>
      <c r="G404" t="str">
        <f t="shared" si="188"/>
        <v>多</v>
      </c>
      <c r="H404" s="6">
        <f t="shared" si="179"/>
        <v>-1.5380708005587662E-2</v>
      </c>
      <c r="I404" s="5">
        <f t="shared" si="189"/>
        <v>1.2804212472213488</v>
      </c>
      <c r="J404" t="str">
        <f t="shared" si="197"/>
        <v>多</v>
      </c>
      <c r="K404" s="6">
        <f t="shared" si="180"/>
        <v>-1.5380708005587662E-2</v>
      </c>
      <c r="L404" s="5">
        <f t="shared" si="190"/>
        <v>1.4380320855515294</v>
      </c>
      <c r="M404" t="str">
        <f t="shared" si="198"/>
        <v>多</v>
      </c>
      <c r="N404" s="6">
        <f t="shared" si="181"/>
        <v>-1.5380708005587662E-2</v>
      </c>
      <c r="O404" s="5">
        <f t="shared" si="191"/>
        <v>1.3285536761445997</v>
      </c>
      <c r="P404" t="str">
        <f t="shared" si="199"/>
        <v>多</v>
      </c>
      <c r="Q404" s="6">
        <f t="shared" si="182"/>
        <v>-1.5380708005587662E-2</v>
      </c>
      <c r="R404" s="5">
        <f t="shared" si="192"/>
        <v>1.2326102118433806</v>
      </c>
      <c r="S404" t="str">
        <f t="shared" si="200"/>
        <v>多</v>
      </c>
      <c r="T404" s="6">
        <f t="shared" si="183"/>
        <v>-1.5380708005587662E-2</v>
      </c>
      <c r="U404" s="5">
        <f t="shared" si="193"/>
        <v>1.2029125113891428</v>
      </c>
      <c r="V404" t="str">
        <f t="shared" si="201"/>
        <v>多</v>
      </c>
      <c r="W404" s="6">
        <f t="shared" si="184"/>
        <v>-1.5380708005587662E-2</v>
      </c>
      <c r="X404" s="5">
        <f t="shared" si="194"/>
        <v>1.2479691698130317</v>
      </c>
      <c r="Y404" t="str">
        <f t="shared" si="202"/>
        <v>多</v>
      </c>
      <c r="Z404" s="6">
        <f t="shared" si="185"/>
        <v>-1.5380708005587662E-2</v>
      </c>
      <c r="AA404" s="5">
        <f t="shared" si="195"/>
        <v>1.2263784484278037</v>
      </c>
      <c r="AB404" t="str">
        <f t="shared" si="203"/>
        <v>多</v>
      </c>
      <c r="AC404" s="6">
        <f t="shared" si="186"/>
        <v>-1.5380708005587662E-2</v>
      </c>
      <c r="AD404" s="5">
        <f t="shared" si="196"/>
        <v>1.3411817377059201</v>
      </c>
    </row>
    <row r="405" spans="1:30" x14ac:dyDescent="0.15">
      <c r="A405" s="1">
        <v>38964</v>
      </c>
      <c r="B405" s="2">
        <v>1337.24</v>
      </c>
      <c r="C405" s="3">
        <f t="shared" si="176"/>
        <v>1.4520901297321975E-2</v>
      </c>
      <c r="D405" s="4" t="str">
        <f t="shared" si="187"/>
        <v>空</v>
      </c>
      <c r="E405" s="6">
        <f t="shared" si="177"/>
        <v>0</v>
      </c>
      <c r="F405" s="5">
        <f t="shared" si="178"/>
        <v>1.2144503896540988</v>
      </c>
      <c r="G405" t="str">
        <f t="shared" si="188"/>
        <v>多</v>
      </c>
      <c r="H405" s="6">
        <f t="shared" si="179"/>
        <v>1.4520901297321975E-2</v>
      </c>
      <c r="I405" s="5">
        <f t="shared" si="189"/>
        <v>1.2990141177712438</v>
      </c>
      <c r="J405" t="str">
        <f t="shared" si="197"/>
        <v>多</v>
      </c>
      <c r="K405" s="6">
        <f t="shared" si="180"/>
        <v>1.4520901297321975E-2</v>
      </c>
      <c r="L405" s="5">
        <f t="shared" si="190"/>
        <v>1.4589136075282052</v>
      </c>
      <c r="M405" t="str">
        <f t="shared" si="198"/>
        <v>多</v>
      </c>
      <c r="N405" s="6">
        <f t="shared" si="181"/>
        <v>1.4520901297321975E-2</v>
      </c>
      <c r="O405" s="5">
        <f t="shared" si="191"/>
        <v>1.3478454729440896</v>
      </c>
      <c r="P405" t="str">
        <f t="shared" si="199"/>
        <v>多</v>
      </c>
      <c r="Q405" s="6">
        <f t="shared" si="182"/>
        <v>1.4520901297321975E-2</v>
      </c>
      <c r="R405" s="5">
        <f t="shared" si="192"/>
        <v>1.2505088230676296</v>
      </c>
      <c r="S405" t="str">
        <f t="shared" si="200"/>
        <v>多</v>
      </c>
      <c r="T405" s="6">
        <f t="shared" si="183"/>
        <v>1.4520901297321975E-2</v>
      </c>
      <c r="U405" s="5">
        <f t="shared" si="193"/>
        <v>1.2203798852363383</v>
      </c>
      <c r="V405" t="str">
        <f t="shared" si="201"/>
        <v>多</v>
      </c>
      <c r="W405" s="6">
        <f t="shared" si="184"/>
        <v>1.4520901297321975E-2</v>
      </c>
      <c r="X405" s="5">
        <f t="shared" si="194"/>
        <v>1.2660908069499877</v>
      </c>
      <c r="Y405" t="str">
        <f t="shared" si="202"/>
        <v>多</v>
      </c>
      <c r="Z405" s="6">
        <f t="shared" si="185"/>
        <v>1.4520901297321975E-2</v>
      </c>
      <c r="AA405" s="5">
        <f t="shared" si="195"/>
        <v>1.2441865688305866</v>
      </c>
      <c r="AB405" t="str">
        <f t="shared" si="203"/>
        <v>多</v>
      </c>
      <c r="AC405" s="6">
        <f t="shared" si="186"/>
        <v>1.4520901297321975E-2</v>
      </c>
      <c r="AD405" s="5">
        <f t="shared" si="196"/>
        <v>1.3606569053409185</v>
      </c>
    </row>
    <row r="406" spans="1:30" x14ac:dyDescent="0.15">
      <c r="A406" s="1">
        <v>38965</v>
      </c>
      <c r="B406" s="2">
        <v>1340.68</v>
      </c>
      <c r="C406" s="3">
        <f t="shared" si="176"/>
        <v>2.5724626843348641E-3</v>
      </c>
      <c r="D406" s="4" t="str">
        <f t="shared" si="187"/>
        <v>空</v>
      </c>
      <c r="E406" s="6">
        <f t="shared" si="177"/>
        <v>0</v>
      </c>
      <c r="F406" s="5">
        <f t="shared" si="178"/>
        <v>1.2144503896540988</v>
      </c>
      <c r="G406" t="str">
        <f t="shared" si="188"/>
        <v>多</v>
      </c>
      <c r="H406" s="6">
        <f t="shared" si="179"/>
        <v>2.5724626843348641E-3</v>
      </c>
      <c r="I406" s="5">
        <f t="shared" si="189"/>
        <v>1.3023557831156345</v>
      </c>
      <c r="J406" t="str">
        <f t="shared" si="197"/>
        <v>多</v>
      </c>
      <c r="K406" s="6">
        <f t="shared" si="180"/>
        <v>2.5724626843348641E-3</v>
      </c>
      <c r="L406" s="5">
        <f t="shared" si="190"/>
        <v>1.4626666083432398</v>
      </c>
      <c r="M406" t="str">
        <f t="shared" si="198"/>
        <v>多</v>
      </c>
      <c r="N406" s="6">
        <f t="shared" si="181"/>
        <v>2.5724626843348641E-3</v>
      </c>
      <c r="O406" s="5">
        <f t="shared" si="191"/>
        <v>1.3513127551274879</v>
      </c>
      <c r="P406" t="str">
        <f t="shared" si="199"/>
        <v>多</v>
      </c>
      <c r="Q406" s="6">
        <f t="shared" si="182"/>
        <v>2.5724626843348641E-3</v>
      </c>
      <c r="R406" s="5">
        <f t="shared" si="192"/>
        <v>1.2537257103514026</v>
      </c>
      <c r="S406" t="str">
        <f t="shared" si="200"/>
        <v>多</v>
      </c>
      <c r="T406" s="6">
        <f t="shared" si="183"/>
        <v>2.5724626843348641E-3</v>
      </c>
      <c r="U406" s="5">
        <f t="shared" si="193"/>
        <v>1.2235192669518218</v>
      </c>
      <c r="V406" t="str">
        <f t="shared" si="201"/>
        <v>多</v>
      </c>
      <c r="W406" s="6">
        <f t="shared" si="184"/>
        <v>2.5724626843348641E-3</v>
      </c>
      <c r="X406" s="5">
        <f t="shared" si="194"/>
        <v>1.269347778305846</v>
      </c>
      <c r="Y406" t="str">
        <f t="shared" si="202"/>
        <v>多</v>
      </c>
      <c r="Z406" s="6">
        <f t="shared" si="185"/>
        <v>2.5724626843348641E-3</v>
      </c>
      <c r="AA406" s="5">
        <f t="shared" si="195"/>
        <v>1.2473871923512541</v>
      </c>
      <c r="AB406" t="str">
        <f t="shared" si="203"/>
        <v>多</v>
      </c>
      <c r="AC406" s="6">
        <f t="shared" si="186"/>
        <v>2.5724626843348641E-3</v>
      </c>
      <c r="AD406" s="5">
        <f t="shared" si="196"/>
        <v>1.3641571444560907</v>
      </c>
    </row>
    <row r="407" spans="1:30" x14ac:dyDescent="0.15">
      <c r="A407" s="1">
        <v>38966</v>
      </c>
      <c r="B407" s="2">
        <v>1346.37</v>
      </c>
      <c r="C407" s="3">
        <f t="shared" si="176"/>
        <v>4.2441149267533618E-3</v>
      </c>
      <c r="D407" s="4" t="str">
        <f t="shared" si="187"/>
        <v>空</v>
      </c>
      <c r="E407" s="6">
        <f t="shared" si="177"/>
        <v>0</v>
      </c>
      <c r="F407" s="5">
        <f t="shared" si="178"/>
        <v>1.2144503896540988</v>
      </c>
      <c r="G407" t="str">
        <f t="shared" si="188"/>
        <v>多</v>
      </c>
      <c r="H407" s="6">
        <f t="shared" si="179"/>
        <v>4.2441149267533618E-3</v>
      </c>
      <c r="I407" s="5">
        <f t="shared" si="189"/>
        <v>1.3078831307346992</v>
      </c>
      <c r="J407" t="str">
        <f t="shared" si="197"/>
        <v>多</v>
      </c>
      <c r="K407" s="6">
        <f t="shared" si="180"/>
        <v>4.2441149267533618E-3</v>
      </c>
      <c r="L407" s="5">
        <f t="shared" si="190"/>
        <v>1.468874333528573</v>
      </c>
      <c r="M407" t="str">
        <f t="shared" si="198"/>
        <v>多</v>
      </c>
      <c r="N407" s="6">
        <f t="shared" si="181"/>
        <v>4.2441149267533618E-3</v>
      </c>
      <c r="O407" s="5">
        <f t="shared" si="191"/>
        <v>1.3570478817622367</v>
      </c>
      <c r="P407" t="str">
        <f t="shared" si="199"/>
        <v>多</v>
      </c>
      <c r="Q407" s="6">
        <f t="shared" si="182"/>
        <v>4.2441149267533618E-3</v>
      </c>
      <c r="R407" s="5">
        <f t="shared" si="192"/>
        <v>1.2590466663527595</v>
      </c>
      <c r="S407" t="str">
        <f t="shared" si="200"/>
        <v>多</v>
      </c>
      <c r="T407" s="6">
        <f t="shared" si="183"/>
        <v>4.2441149267533618E-3</v>
      </c>
      <c r="U407" s="5">
        <f t="shared" si="193"/>
        <v>1.2287120233358624</v>
      </c>
      <c r="V407" t="str">
        <f t="shared" si="201"/>
        <v>多</v>
      </c>
      <c r="W407" s="6">
        <f t="shared" si="184"/>
        <v>4.2441149267533618E-3</v>
      </c>
      <c r="X407" s="5">
        <f t="shared" si="194"/>
        <v>1.2747350361589951</v>
      </c>
      <c r="Y407" t="str">
        <f t="shared" si="202"/>
        <v>多</v>
      </c>
      <c r="Z407" s="6">
        <f t="shared" si="185"/>
        <v>4.2441149267533618E-3</v>
      </c>
      <c r="AA407" s="5">
        <f t="shared" si="195"/>
        <v>1.2526812469537529</v>
      </c>
      <c r="AB407" t="str">
        <f t="shared" si="203"/>
        <v>多</v>
      </c>
      <c r="AC407" s="6">
        <f t="shared" si="186"/>
        <v>4.2441149267533618E-3</v>
      </c>
      <c r="AD407" s="5">
        <f t="shared" si="196"/>
        <v>1.3699467841553141</v>
      </c>
    </row>
    <row r="408" spans="1:30" x14ac:dyDescent="0.15">
      <c r="A408" s="1">
        <v>38967</v>
      </c>
      <c r="B408" s="2">
        <v>1328.38</v>
      </c>
      <c r="C408" s="3">
        <f t="shared" si="176"/>
        <v>-1.3361854467939582E-2</v>
      </c>
      <c r="D408" s="4" t="str">
        <f t="shared" si="187"/>
        <v>空</v>
      </c>
      <c r="E408" s="6">
        <f t="shared" si="177"/>
        <v>0</v>
      </c>
      <c r="F408" s="5">
        <f t="shared" si="178"/>
        <v>1.2144503896540988</v>
      </c>
      <c r="G408" t="str">
        <f t="shared" si="188"/>
        <v>多</v>
      </c>
      <c r="H408" s="6">
        <f t="shared" si="179"/>
        <v>-1.3361854467939582E-2</v>
      </c>
      <c r="I408" s="5">
        <f t="shared" si="189"/>
        <v>1.2904073866807488</v>
      </c>
      <c r="J408" t="str">
        <f t="shared" si="197"/>
        <v>多</v>
      </c>
      <c r="K408" s="6">
        <f t="shared" si="180"/>
        <v>-1.3361854467939582E-2</v>
      </c>
      <c r="L408" s="5">
        <f t="shared" si="190"/>
        <v>1.4492474484522724</v>
      </c>
      <c r="M408" t="str">
        <f t="shared" si="198"/>
        <v>多</v>
      </c>
      <c r="N408" s="6">
        <f t="shared" si="181"/>
        <v>-1.3361854467939582E-2</v>
      </c>
      <c r="O408" s="5">
        <f t="shared" si="191"/>
        <v>1.3389152054601039</v>
      </c>
      <c r="P408" t="str">
        <f t="shared" si="199"/>
        <v>多</v>
      </c>
      <c r="Q408" s="6">
        <f t="shared" si="182"/>
        <v>-1.3361854467939582E-2</v>
      </c>
      <c r="R408" s="5">
        <f t="shared" si="192"/>
        <v>1.2422234680286095</v>
      </c>
      <c r="S408" t="str">
        <f t="shared" si="200"/>
        <v>多</v>
      </c>
      <c r="T408" s="6">
        <f t="shared" si="183"/>
        <v>-1.3361854467939582E-2</v>
      </c>
      <c r="U408" s="5">
        <f t="shared" si="193"/>
        <v>1.2122941520970409</v>
      </c>
      <c r="V408" t="str">
        <f t="shared" si="201"/>
        <v>多</v>
      </c>
      <c r="W408" s="6">
        <f t="shared" si="184"/>
        <v>-1.3361854467939582E-2</v>
      </c>
      <c r="X408" s="5">
        <f t="shared" si="194"/>
        <v>1.2577022121206549</v>
      </c>
      <c r="Y408" t="str">
        <f t="shared" si="202"/>
        <v>多</v>
      </c>
      <c r="Z408" s="6">
        <f t="shared" si="185"/>
        <v>-1.3361854467939582E-2</v>
      </c>
      <c r="AA408" s="5">
        <f t="shared" si="195"/>
        <v>1.2359431024372398</v>
      </c>
      <c r="AB408" t="str">
        <f t="shared" si="203"/>
        <v>多</v>
      </c>
      <c r="AC408" s="6">
        <f t="shared" si="186"/>
        <v>-1.3361854467939582E-2</v>
      </c>
      <c r="AD408" s="5">
        <f t="shared" si="196"/>
        <v>1.3516417545966091</v>
      </c>
    </row>
    <row r="409" spans="1:30" x14ac:dyDescent="0.15">
      <c r="A409" s="1">
        <v>38968</v>
      </c>
      <c r="B409" s="2">
        <v>1332.15</v>
      </c>
      <c r="C409" s="3">
        <f t="shared" si="176"/>
        <v>2.8380433309744824E-3</v>
      </c>
      <c r="D409" s="4" t="str">
        <f t="shared" si="187"/>
        <v>空</v>
      </c>
      <c r="E409" s="6">
        <f t="shared" si="177"/>
        <v>0</v>
      </c>
      <c r="F409" s="5">
        <f t="shared" si="178"/>
        <v>1.2144503896540988</v>
      </c>
      <c r="G409" t="str">
        <f t="shared" si="188"/>
        <v>多</v>
      </c>
      <c r="H409" s="6">
        <f t="shared" si="179"/>
        <v>2.8380433309744824E-3</v>
      </c>
      <c r="I409" s="5">
        <f t="shared" si="189"/>
        <v>1.2940696187587584</v>
      </c>
      <c r="J409" t="str">
        <f t="shared" si="197"/>
        <v>多</v>
      </c>
      <c r="K409" s="6">
        <f t="shared" si="180"/>
        <v>2.8380433309744824E-3</v>
      </c>
      <c r="L409" s="5">
        <f t="shared" si="190"/>
        <v>1.4533604755082841</v>
      </c>
      <c r="M409" t="str">
        <f t="shared" si="198"/>
        <v>多</v>
      </c>
      <c r="N409" s="6">
        <f t="shared" si="181"/>
        <v>2.8380433309744824E-3</v>
      </c>
      <c r="O409" s="5">
        <f t="shared" si="191"/>
        <v>1.3427151048297004</v>
      </c>
      <c r="P409" t="str">
        <f t="shared" si="199"/>
        <v>多</v>
      </c>
      <c r="Q409" s="6">
        <f t="shared" si="182"/>
        <v>2.8380433309744824E-3</v>
      </c>
      <c r="R409" s="5">
        <f t="shared" si="192"/>
        <v>1.2457489520576281</v>
      </c>
      <c r="S409" t="str">
        <f t="shared" si="200"/>
        <v>多</v>
      </c>
      <c r="T409" s="6">
        <f t="shared" si="183"/>
        <v>2.8380433309744824E-3</v>
      </c>
      <c r="U409" s="5">
        <f t="shared" si="193"/>
        <v>1.2157346954305792</v>
      </c>
      <c r="V409" t="str">
        <f t="shared" si="201"/>
        <v>多</v>
      </c>
      <c r="W409" s="6">
        <f t="shared" si="184"/>
        <v>2.8380433309744824E-3</v>
      </c>
      <c r="X409" s="5">
        <f t="shared" si="194"/>
        <v>1.2612716254961158</v>
      </c>
      <c r="Y409" t="str">
        <f t="shared" si="202"/>
        <v>多</v>
      </c>
      <c r="Z409" s="6">
        <f t="shared" si="185"/>
        <v>2.8380433309744824E-3</v>
      </c>
      <c r="AA409" s="5">
        <f t="shared" si="195"/>
        <v>1.2394507625165758</v>
      </c>
      <c r="AB409" t="str">
        <f t="shared" si="203"/>
        <v>多</v>
      </c>
      <c r="AC409" s="6">
        <f t="shared" si="186"/>
        <v>2.8380433309744824E-3</v>
      </c>
      <c r="AD409" s="5">
        <f t="shared" si="196"/>
        <v>1.3554777724641087</v>
      </c>
    </row>
    <row r="410" spans="1:30" x14ac:dyDescent="0.15">
      <c r="A410" s="1">
        <v>38971</v>
      </c>
      <c r="B410" s="2">
        <v>1338.76</v>
      </c>
      <c r="C410" s="3">
        <f t="shared" si="176"/>
        <v>4.9619036895243163E-3</v>
      </c>
      <c r="D410" s="4" t="str">
        <f t="shared" si="187"/>
        <v>空</v>
      </c>
      <c r="E410" s="6">
        <f t="shared" si="177"/>
        <v>0</v>
      </c>
      <c r="F410" s="5">
        <f t="shared" si="178"/>
        <v>1.2144503896540988</v>
      </c>
      <c r="G410" t="str">
        <f t="shared" si="188"/>
        <v>多</v>
      </c>
      <c r="H410" s="6">
        <f t="shared" si="179"/>
        <v>4.9619036895243163E-3</v>
      </c>
      <c r="I410" s="5">
        <f t="shared" si="189"/>
        <v>1.3004906675745789</v>
      </c>
      <c r="J410" t="str">
        <f t="shared" si="197"/>
        <v>多</v>
      </c>
      <c r="K410" s="6">
        <f t="shared" si="180"/>
        <v>4.9619036895243163E-3</v>
      </c>
      <c r="L410" s="5">
        <f t="shared" si="190"/>
        <v>1.4605719102139174</v>
      </c>
      <c r="M410" t="str">
        <f t="shared" si="198"/>
        <v>多</v>
      </c>
      <c r="N410" s="6">
        <f t="shared" si="181"/>
        <v>4.9619036895243163E-3</v>
      </c>
      <c r="O410" s="5">
        <f t="shared" si="191"/>
        <v>1.3493775278623348</v>
      </c>
      <c r="P410" t="str">
        <f t="shared" si="199"/>
        <v>多</v>
      </c>
      <c r="Q410" s="6">
        <f t="shared" si="182"/>
        <v>4.9619036895243163E-3</v>
      </c>
      <c r="R410" s="5">
        <f t="shared" si="192"/>
        <v>1.251930238379064</v>
      </c>
      <c r="S410" t="str">
        <f t="shared" si="200"/>
        <v>多</v>
      </c>
      <c r="T410" s="6">
        <f t="shared" si="183"/>
        <v>4.9619036895243163E-3</v>
      </c>
      <c r="U410" s="5">
        <f t="shared" si="193"/>
        <v>1.221767053901319</v>
      </c>
      <c r="V410" t="str">
        <f t="shared" si="201"/>
        <v>多</v>
      </c>
      <c r="W410" s="6">
        <f t="shared" si="184"/>
        <v>4.9619036895243163E-3</v>
      </c>
      <c r="X410" s="5">
        <f t="shared" si="194"/>
        <v>1.2675299338281574</v>
      </c>
      <c r="Y410" t="str">
        <f t="shared" si="202"/>
        <v>多</v>
      </c>
      <c r="Z410" s="6">
        <f t="shared" si="185"/>
        <v>4.9619036895243163E-3</v>
      </c>
      <c r="AA410" s="5">
        <f t="shared" si="195"/>
        <v>1.2456007978280905</v>
      </c>
      <c r="AB410" t="str">
        <f t="shared" si="203"/>
        <v>多</v>
      </c>
      <c r="AC410" s="6">
        <f t="shared" si="186"/>
        <v>4.9619036895243163E-3</v>
      </c>
      <c r="AD410" s="5">
        <f t="shared" si="196"/>
        <v>1.3622035226243665</v>
      </c>
    </row>
    <row r="411" spans="1:30" x14ac:dyDescent="0.15">
      <c r="A411" s="1">
        <v>38972</v>
      </c>
      <c r="B411" s="2">
        <v>1347.64</v>
      </c>
      <c r="C411" s="3">
        <f t="shared" si="176"/>
        <v>6.6330036750426036E-3</v>
      </c>
      <c r="D411" s="4" t="str">
        <f t="shared" si="187"/>
        <v>空</v>
      </c>
      <c r="E411" s="6">
        <f t="shared" si="177"/>
        <v>0</v>
      </c>
      <c r="F411" s="5">
        <f t="shared" si="178"/>
        <v>1.2144503896540988</v>
      </c>
      <c r="G411" t="str">
        <f t="shared" si="188"/>
        <v>多</v>
      </c>
      <c r="H411" s="6">
        <f t="shared" si="179"/>
        <v>6.6330036750426036E-3</v>
      </c>
      <c r="I411" s="5">
        <f t="shared" si="189"/>
        <v>1.3091168269519597</v>
      </c>
      <c r="J411" t="str">
        <f t="shared" si="197"/>
        <v>多</v>
      </c>
      <c r="K411" s="6">
        <f t="shared" si="180"/>
        <v>6.6330036750426036E-3</v>
      </c>
      <c r="L411" s="5">
        <f t="shared" si="190"/>
        <v>1.4702598890620304</v>
      </c>
      <c r="M411" t="str">
        <f t="shared" si="198"/>
        <v>多</v>
      </c>
      <c r="N411" s="6">
        <f t="shared" si="181"/>
        <v>6.6330036750426036E-3</v>
      </c>
      <c r="O411" s="5">
        <f t="shared" si="191"/>
        <v>1.3583279539636655</v>
      </c>
      <c r="P411" t="str">
        <f t="shared" si="199"/>
        <v>多</v>
      </c>
      <c r="Q411" s="6">
        <f t="shared" si="182"/>
        <v>6.6330036750426036E-3</v>
      </c>
      <c r="R411" s="5">
        <f t="shared" si="192"/>
        <v>1.2602342962511293</v>
      </c>
      <c r="S411" t="str">
        <f t="shared" si="200"/>
        <v>多</v>
      </c>
      <c r="T411" s="6">
        <f t="shared" si="183"/>
        <v>6.6330036750426036E-3</v>
      </c>
      <c r="U411" s="5">
        <f t="shared" si="193"/>
        <v>1.2298710392598924</v>
      </c>
      <c r="V411" t="str">
        <f t="shared" si="201"/>
        <v>多</v>
      </c>
      <c r="W411" s="6">
        <f t="shared" si="184"/>
        <v>6.6330036750426036E-3</v>
      </c>
      <c r="X411" s="5">
        <f t="shared" si="194"/>
        <v>1.2759374645374661</v>
      </c>
      <c r="Y411" t="str">
        <f t="shared" si="202"/>
        <v>多</v>
      </c>
      <c r="Z411" s="6">
        <f t="shared" si="185"/>
        <v>6.6330036750426036E-3</v>
      </c>
      <c r="AA411" s="5">
        <f t="shared" si="195"/>
        <v>1.2538628724977203</v>
      </c>
      <c r="AB411" t="str">
        <f t="shared" si="203"/>
        <v>多</v>
      </c>
      <c r="AC411" s="6">
        <f t="shared" si="186"/>
        <v>6.6330036750426036E-3</v>
      </c>
      <c r="AD411" s="5">
        <f t="shared" si="196"/>
        <v>1.3712390235960898</v>
      </c>
    </row>
    <row r="412" spans="1:30" x14ac:dyDescent="0.15">
      <c r="A412" s="1">
        <v>38973</v>
      </c>
      <c r="B412" s="2">
        <v>1338.39</v>
      </c>
      <c r="C412" s="3">
        <f t="shared" si="176"/>
        <v>-6.8638508800570319E-3</v>
      </c>
      <c r="D412" s="4" t="str">
        <f t="shared" si="187"/>
        <v>空</v>
      </c>
      <c r="E412" s="6">
        <f t="shared" si="177"/>
        <v>0</v>
      </c>
      <c r="F412" s="5">
        <f t="shared" si="178"/>
        <v>1.2144503896540988</v>
      </c>
      <c r="G412" t="str">
        <f t="shared" si="188"/>
        <v>多</v>
      </c>
      <c r="H412" s="6">
        <f t="shared" si="179"/>
        <v>-6.8638508800570319E-3</v>
      </c>
      <c r="I412" s="5">
        <f t="shared" si="189"/>
        <v>1.300131244267188</v>
      </c>
      <c r="J412" t="str">
        <f t="shared" si="197"/>
        <v>多</v>
      </c>
      <c r="K412" s="6">
        <f t="shared" si="180"/>
        <v>-6.8638508800570319E-3</v>
      </c>
      <c r="L412" s="5">
        <f t="shared" si="190"/>
        <v>1.4601682444285795</v>
      </c>
      <c r="M412" t="str">
        <f t="shared" si="198"/>
        <v>多</v>
      </c>
      <c r="N412" s="6">
        <f t="shared" si="181"/>
        <v>-6.8638508800570319E-3</v>
      </c>
      <c r="O412" s="5">
        <f t="shared" si="191"/>
        <v>1.3490045934414459</v>
      </c>
      <c r="P412" t="str">
        <f t="shared" si="199"/>
        <v>多</v>
      </c>
      <c r="Q412" s="6">
        <f t="shared" si="182"/>
        <v>-6.8638508800570319E-3</v>
      </c>
      <c r="R412" s="5">
        <f t="shared" si="192"/>
        <v>1.2515842359677278</v>
      </c>
      <c r="S412" t="str">
        <f t="shared" si="200"/>
        <v>多</v>
      </c>
      <c r="T412" s="6">
        <f t="shared" si="183"/>
        <v>-6.8638508800570319E-3</v>
      </c>
      <c r="U412" s="5">
        <f t="shared" si="193"/>
        <v>1.2214293878447118</v>
      </c>
      <c r="V412" t="str">
        <f t="shared" si="201"/>
        <v>多</v>
      </c>
      <c r="W412" s="6">
        <f t="shared" si="184"/>
        <v>-6.8638508800570319E-3</v>
      </c>
      <c r="X412" s="5">
        <f t="shared" si="194"/>
        <v>1.267179620048603</v>
      </c>
      <c r="Y412" t="str">
        <f t="shared" si="202"/>
        <v>多</v>
      </c>
      <c r="Z412" s="6">
        <f t="shared" si="185"/>
        <v>-6.8638508800570319E-3</v>
      </c>
      <c r="AA412" s="5">
        <f t="shared" si="195"/>
        <v>1.245256544716856</v>
      </c>
      <c r="AB412" t="str">
        <f t="shared" si="203"/>
        <v>多</v>
      </c>
      <c r="AC412" s="6">
        <f t="shared" si="186"/>
        <v>-6.8638508800570319E-3</v>
      </c>
      <c r="AD412" s="5">
        <f t="shared" si="196"/>
        <v>1.3618270434172113</v>
      </c>
    </row>
    <row r="413" spans="1:30" x14ac:dyDescent="0.15">
      <c r="A413" s="1">
        <v>38974</v>
      </c>
      <c r="B413" s="2">
        <v>1338.28</v>
      </c>
      <c r="C413" s="3">
        <f t="shared" si="176"/>
        <v>-8.2188300869034947E-5</v>
      </c>
      <c r="D413" s="4" t="str">
        <f t="shared" si="187"/>
        <v>多</v>
      </c>
      <c r="E413" s="6">
        <f t="shared" si="177"/>
        <v>0</v>
      </c>
      <c r="F413" s="5">
        <f t="shared" si="178"/>
        <v>1.2144503896540988</v>
      </c>
      <c r="G413" t="str">
        <f t="shared" si="188"/>
        <v>多</v>
      </c>
      <c r="H413" s="6">
        <f t="shared" si="179"/>
        <v>-8.2188300869034947E-5</v>
      </c>
      <c r="I413" s="5">
        <f t="shared" si="189"/>
        <v>1.3000243886893148</v>
      </c>
      <c r="J413" t="str">
        <f t="shared" si="197"/>
        <v>多</v>
      </c>
      <c r="K413" s="6">
        <f t="shared" si="180"/>
        <v>-8.2188300869034947E-5</v>
      </c>
      <c r="L413" s="5">
        <f t="shared" si="190"/>
        <v>1.4600482356815869</v>
      </c>
      <c r="M413" t="str">
        <f t="shared" si="198"/>
        <v>多</v>
      </c>
      <c r="N413" s="6">
        <f t="shared" si="181"/>
        <v>-8.2188300869034947E-5</v>
      </c>
      <c r="O413" s="5">
        <f t="shared" si="191"/>
        <v>1.3488937210460463</v>
      </c>
      <c r="P413" t="str">
        <f t="shared" si="199"/>
        <v>多</v>
      </c>
      <c r="Q413" s="6">
        <f t="shared" si="182"/>
        <v>-8.2188300869034947E-5</v>
      </c>
      <c r="R413" s="5">
        <f t="shared" si="192"/>
        <v>1.2514813703859791</v>
      </c>
      <c r="S413" t="str">
        <f t="shared" si="200"/>
        <v>多</v>
      </c>
      <c r="T413" s="6">
        <f t="shared" si="183"/>
        <v>-8.2188300869034947E-5</v>
      </c>
      <c r="U413" s="5">
        <f t="shared" si="193"/>
        <v>1.2213290006386932</v>
      </c>
      <c r="V413" t="str">
        <f t="shared" si="201"/>
        <v>多</v>
      </c>
      <c r="W413" s="6">
        <f t="shared" si="184"/>
        <v>-8.2188300869034947E-5</v>
      </c>
      <c r="X413" s="5">
        <f t="shared" si="194"/>
        <v>1.2670754727087352</v>
      </c>
      <c r="Y413" t="str">
        <f t="shared" si="202"/>
        <v>多</v>
      </c>
      <c r="Z413" s="6">
        <f t="shared" si="185"/>
        <v>-8.2188300869034947E-5</v>
      </c>
      <c r="AA413" s="5">
        <f t="shared" si="195"/>
        <v>1.2451541991972996</v>
      </c>
      <c r="AB413" t="str">
        <f t="shared" si="203"/>
        <v>多</v>
      </c>
      <c r="AC413" s="6">
        <f t="shared" si="186"/>
        <v>-8.2188300869034947E-5</v>
      </c>
      <c r="AD413" s="5">
        <f t="shared" si="196"/>
        <v>1.3617151171664352</v>
      </c>
    </row>
    <row r="414" spans="1:30" x14ac:dyDescent="0.15">
      <c r="A414" s="1">
        <v>38975</v>
      </c>
      <c r="B414" s="2">
        <v>1362.32</v>
      </c>
      <c r="C414" s="3">
        <f t="shared" si="176"/>
        <v>1.7963355949427662E-2</v>
      </c>
      <c r="D414" s="4" t="str">
        <f t="shared" si="187"/>
        <v>多</v>
      </c>
      <c r="E414" s="6">
        <f t="shared" si="177"/>
        <v>1.7963355949427662E-2</v>
      </c>
      <c r="F414" s="5">
        <f t="shared" si="178"/>
        <v>1.2362659942863765</v>
      </c>
      <c r="G414" t="str">
        <f t="shared" si="188"/>
        <v>多</v>
      </c>
      <c r="H414" s="6">
        <f t="shared" si="179"/>
        <v>1.7963355949427662E-2</v>
      </c>
      <c r="I414" s="5">
        <f t="shared" si="189"/>
        <v>1.323377189526278</v>
      </c>
      <c r="J414" t="str">
        <f t="shared" si="197"/>
        <v>多</v>
      </c>
      <c r="K414" s="6">
        <f t="shared" si="180"/>
        <v>1.7963355949427662E-2</v>
      </c>
      <c r="L414" s="5">
        <f t="shared" si="190"/>
        <v>1.4862756018424692</v>
      </c>
      <c r="M414" t="str">
        <f t="shared" si="198"/>
        <v>多</v>
      </c>
      <c r="N414" s="6">
        <f t="shared" si="181"/>
        <v>1.7963355949427662E-2</v>
      </c>
      <c r="O414" s="5">
        <f t="shared" si="191"/>
        <v>1.3731243790951444</v>
      </c>
      <c r="P414" t="str">
        <f t="shared" si="199"/>
        <v>多</v>
      </c>
      <c r="Q414" s="6">
        <f t="shared" si="182"/>
        <v>1.7963355949427662E-2</v>
      </c>
      <c r="R414" s="5">
        <f t="shared" si="192"/>
        <v>1.2739621757063</v>
      </c>
      <c r="S414" t="str">
        <f t="shared" si="200"/>
        <v>多</v>
      </c>
      <c r="T414" s="6">
        <f t="shared" si="183"/>
        <v>1.7963355949427662E-2</v>
      </c>
      <c r="U414" s="5">
        <f t="shared" si="193"/>
        <v>1.2432681682085249</v>
      </c>
      <c r="V414" t="str">
        <f t="shared" si="201"/>
        <v>多</v>
      </c>
      <c r="W414" s="6">
        <f t="shared" si="184"/>
        <v>1.7963355949427662E-2</v>
      </c>
      <c r="X414" s="5">
        <f t="shared" si="194"/>
        <v>1.2898364004397915</v>
      </c>
      <c r="Y414" t="str">
        <f t="shared" si="202"/>
        <v>多</v>
      </c>
      <c r="Z414" s="6">
        <f t="shared" si="185"/>
        <v>1.7963355949427662E-2</v>
      </c>
      <c r="AA414" s="5">
        <f t="shared" si="195"/>
        <v>1.2675213472894054</v>
      </c>
      <c r="AB414" t="str">
        <f t="shared" si="203"/>
        <v>多</v>
      </c>
      <c r="AC414" s="6">
        <f t="shared" si="186"/>
        <v>1.7963355949427662E-2</v>
      </c>
      <c r="AD414" s="5">
        <f t="shared" si="196"/>
        <v>1.3861760905178124</v>
      </c>
    </row>
    <row r="415" spans="1:30" x14ac:dyDescent="0.15">
      <c r="A415" s="1">
        <v>38978</v>
      </c>
      <c r="B415" s="2">
        <v>1375.56</v>
      </c>
      <c r="C415" s="3">
        <f t="shared" si="176"/>
        <v>9.718715133008482E-3</v>
      </c>
      <c r="D415" s="4" t="str">
        <f t="shared" si="187"/>
        <v>空</v>
      </c>
      <c r="E415" s="6">
        <f t="shared" si="177"/>
        <v>9.718715133008482E-3</v>
      </c>
      <c r="F415" s="5">
        <f t="shared" si="178"/>
        <v>1.2482809113134714</v>
      </c>
      <c r="G415" t="str">
        <f t="shared" si="188"/>
        <v>多</v>
      </c>
      <c r="H415" s="6">
        <f t="shared" si="179"/>
        <v>9.718715133008482E-3</v>
      </c>
      <c r="I415" s="5">
        <f t="shared" si="189"/>
        <v>1.3362387154448052</v>
      </c>
      <c r="J415" t="str">
        <f t="shared" si="197"/>
        <v>多</v>
      </c>
      <c r="K415" s="6">
        <f t="shared" si="180"/>
        <v>9.718715133008482E-3</v>
      </c>
      <c r="L415" s="5">
        <f t="shared" si="190"/>
        <v>1.500720291025917</v>
      </c>
      <c r="M415" t="str">
        <f t="shared" si="198"/>
        <v>多</v>
      </c>
      <c r="N415" s="6">
        <f t="shared" si="181"/>
        <v>9.718715133008482E-3</v>
      </c>
      <c r="O415" s="5">
        <f t="shared" si="191"/>
        <v>1.3864693837777593</v>
      </c>
      <c r="P415" t="str">
        <f t="shared" si="199"/>
        <v>多</v>
      </c>
      <c r="Q415" s="6">
        <f t="shared" si="182"/>
        <v>9.718715133008482E-3</v>
      </c>
      <c r="R415" s="5">
        <f t="shared" si="192"/>
        <v>1.2863434511822172</v>
      </c>
      <c r="S415" t="str">
        <f t="shared" si="200"/>
        <v>多</v>
      </c>
      <c r="T415" s="6">
        <f t="shared" si="183"/>
        <v>9.718715133008482E-3</v>
      </c>
      <c r="U415" s="5">
        <f t="shared" si="193"/>
        <v>1.2553511373692809</v>
      </c>
      <c r="V415" t="str">
        <f t="shared" si="201"/>
        <v>多</v>
      </c>
      <c r="W415" s="6">
        <f t="shared" si="184"/>
        <v>9.718715133008482E-3</v>
      </c>
      <c r="X415" s="5">
        <f t="shared" si="194"/>
        <v>1.3023719529838509</v>
      </c>
      <c r="Y415" t="str">
        <f t="shared" si="202"/>
        <v>多</v>
      </c>
      <c r="Z415" s="6">
        <f t="shared" si="185"/>
        <v>9.718715133008482E-3</v>
      </c>
      <c r="AA415" s="5">
        <f t="shared" si="195"/>
        <v>1.2798400261887182</v>
      </c>
      <c r="AB415" t="str">
        <f t="shared" si="203"/>
        <v>多</v>
      </c>
      <c r="AC415" s="6">
        <f t="shared" si="186"/>
        <v>9.718715133008482E-3</v>
      </c>
      <c r="AD415" s="5">
        <f t="shared" si="196"/>
        <v>1.3996479410657425</v>
      </c>
    </row>
    <row r="416" spans="1:30" x14ac:dyDescent="0.15">
      <c r="A416" s="1">
        <v>38979</v>
      </c>
      <c r="B416" s="2">
        <v>1378.31</v>
      </c>
      <c r="C416" s="3">
        <f t="shared" si="176"/>
        <v>1.9991857861525464E-3</v>
      </c>
      <c r="D416" s="4" t="str">
        <f t="shared" si="187"/>
        <v>空</v>
      </c>
      <c r="E416" s="6">
        <f t="shared" si="177"/>
        <v>0</v>
      </c>
      <c r="F416" s="5">
        <f t="shared" si="178"/>
        <v>1.2482809113134714</v>
      </c>
      <c r="G416" t="str">
        <f t="shared" si="188"/>
        <v>多</v>
      </c>
      <c r="H416" s="6">
        <f t="shared" si="179"/>
        <v>1.9991857861525464E-3</v>
      </c>
      <c r="I416" s="5">
        <f t="shared" si="189"/>
        <v>1.3389101048916292</v>
      </c>
      <c r="J416" t="str">
        <f t="shared" si="197"/>
        <v>多</v>
      </c>
      <c r="K416" s="6">
        <f t="shared" si="180"/>
        <v>1.9991857861525464E-3</v>
      </c>
      <c r="L416" s="5">
        <f t="shared" si="190"/>
        <v>1.5037205097007267</v>
      </c>
      <c r="M416" t="str">
        <f t="shared" si="198"/>
        <v>多</v>
      </c>
      <c r="N416" s="6">
        <f t="shared" si="181"/>
        <v>1.9991857861525464E-3</v>
      </c>
      <c r="O416" s="5">
        <f t="shared" si="191"/>
        <v>1.3892411936627436</v>
      </c>
      <c r="P416" t="str">
        <f t="shared" si="199"/>
        <v>多</v>
      </c>
      <c r="Q416" s="6">
        <f t="shared" si="182"/>
        <v>1.9991857861525464E-3</v>
      </c>
      <c r="R416" s="5">
        <f t="shared" si="192"/>
        <v>1.288915090725931</v>
      </c>
      <c r="S416" t="str">
        <f t="shared" si="200"/>
        <v>多</v>
      </c>
      <c r="T416" s="6">
        <f t="shared" si="183"/>
        <v>1.9991857861525464E-3</v>
      </c>
      <c r="U416" s="5">
        <f t="shared" si="193"/>
        <v>1.2578608175197401</v>
      </c>
      <c r="V416" t="str">
        <f t="shared" si="201"/>
        <v>多</v>
      </c>
      <c r="W416" s="6">
        <f t="shared" si="184"/>
        <v>1.9991857861525464E-3</v>
      </c>
      <c r="X416" s="5">
        <f t="shared" si="194"/>
        <v>1.30497563648054</v>
      </c>
      <c r="Y416" t="str">
        <f t="shared" si="202"/>
        <v>多</v>
      </c>
      <c r="Z416" s="6">
        <f t="shared" si="185"/>
        <v>1.9991857861525464E-3</v>
      </c>
      <c r="AA416" s="5">
        <f t="shared" si="195"/>
        <v>1.2823986641776237</v>
      </c>
      <c r="AB416" t="str">
        <f t="shared" si="203"/>
        <v>多</v>
      </c>
      <c r="AC416" s="6">
        <f t="shared" si="186"/>
        <v>1.9991857861525464E-3</v>
      </c>
      <c r="AD416" s="5">
        <f t="shared" si="196"/>
        <v>1.4024460973351389</v>
      </c>
    </row>
    <row r="417" spans="1:30" x14ac:dyDescent="0.15">
      <c r="A417" s="1">
        <v>38980</v>
      </c>
      <c r="B417" s="2">
        <v>1378.46</v>
      </c>
      <c r="C417" s="3">
        <f t="shared" si="176"/>
        <v>1.0882892818031564E-4</v>
      </c>
      <c r="D417" s="4" t="str">
        <f t="shared" si="187"/>
        <v>空</v>
      </c>
      <c r="E417" s="6">
        <f t="shared" si="177"/>
        <v>0</v>
      </c>
      <c r="F417" s="5">
        <f t="shared" si="178"/>
        <v>1.2482809113134714</v>
      </c>
      <c r="G417" t="str">
        <f t="shared" si="188"/>
        <v>多</v>
      </c>
      <c r="H417" s="6">
        <f t="shared" si="179"/>
        <v>1.0882892818031564E-4</v>
      </c>
      <c r="I417" s="5">
        <f t="shared" si="189"/>
        <v>1.3390558170432743</v>
      </c>
      <c r="J417" t="str">
        <f t="shared" si="197"/>
        <v>多</v>
      </c>
      <c r="K417" s="6">
        <f t="shared" si="180"/>
        <v>1.0882892818031564E-4</v>
      </c>
      <c r="L417" s="5">
        <f t="shared" si="190"/>
        <v>1.5038841579920801</v>
      </c>
      <c r="M417" t="str">
        <f t="shared" si="198"/>
        <v>多</v>
      </c>
      <c r="N417" s="6">
        <f t="shared" si="181"/>
        <v>1.0882892818031564E-4</v>
      </c>
      <c r="O417" s="5">
        <f t="shared" si="191"/>
        <v>1.3893923832928339</v>
      </c>
      <c r="P417" t="str">
        <f t="shared" si="199"/>
        <v>多</v>
      </c>
      <c r="Q417" s="6">
        <f t="shared" si="182"/>
        <v>1.0882892818031564E-4</v>
      </c>
      <c r="R417" s="5">
        <f t="shared" si="192"/>
        <v>1.2890553619737701</v>
      </c>
      <c r="S417" t="str">
        <f t="shared" si="200"/>
        <v>多</v>
      </c>
      <c r="T417" s="6">
        <f t="shared" si="183"/>
        <v>1.0882892818031564E-4</v>
      </c>
      <c r="U417" s="5">
        <f t="shared" si="193"/>
        <v>1.2579977091643109</v>
      </c>
      <c r="V417" t="str">
        <f t="shared" si="201"/>
        <v>多</v>
      </c>
      <c r="W417" s="6">
        <f t="shared" si="184"/>
        <v>1.0882892818031564E-4</v>
      </c>
      <c r="X417" s="5">
        <f t="shared" si="194"/>
        <v>1.3051176555803596</v>
      </c>
      <c r="Y417" t="str">
        <f t="shared" si="202"/>
        <v>多</v>
      </c>
      <c r="Z417" s="6">
        <f t="shared" si="185"/>
        <v>1.0882892818031564E-4</v>
      </c>
      <c r="AA417" s="5">
        <f t="shared" si="195"/>
        <v>1.282538226249746</v>
      </c>
      <c r="AB417" t="str">
        <f t="shared" si="203"/>
        <v>多</v>
      </c>
      <c r="AC417" s="6">
        <f t="shared" si="186"/>
        <v>1.0882892818031564E-4</v>
      </c>
      <c r="AD417" s="5">
        <f t="shared" si="196"/>
        <v>1.4025987240407425</v>
      </c>
    </row>
    <row r="418" spans="1:30" x14ac:dyDescent="0.15">
      <c r="A418" s="1">
        <v>38981</v>
      </c>
      <c r="B418" s="2">
        <v>1387.37</v>
      </c>
      <c r="C418" s="3">
        <f t="shared" si="176"/>
        <v>6.4637348925611349E-3</v>
      </c>
      <c r="D418" s="4" t="str">
        <f t="shared" si="187"/>
        <v>空</v>
      </c>
      <c r="E418" s="6">
        <f t="shared" si="177"/>
        <v>0</v>
      </c>
      <c r="F418" s="5">
        <f t="shared" si="178"/>
        <v>1.2482809113134714</v>
      </c>
      <c r="G418" t="str">
        <f t="shared" si="188"/>
        <v>多</v>
      </c>
      <c r="H418" s="6">
        <f t="shared" si="179"/>
        <v>6.4637348925611349E-3</v>
      </c>
      <c r="I418" s="5">
        <f t="shared" si="189"/>
        <v>1.3477111188509838</v>
      </c>
      <c r="J418" t="str">
        <f t="shared" si="197"/>
        <v>多</v>
      </c>
      <c r="K418" s="6">
        <f t="shared" si="180"/>
        <v>6.4637348925611349E-3</v>
      </c>
      <c r="L418" s="5">
        <f t="shared" si="190"/>
        <v>1.5136048664984634</v>
      </c>
      <c r="M418" t="str">
        <f t="shared" si="198"/>
        <v>多</v>
      </c>
      <c r="N418" s="6">
        <f t="shared" si="181"/>
        <v>6.4637348925611349E-3</v>
      </c>
      <c r="O418" s="5">
        <f t="shared" si="191"/>
        <v>1.3983730473201825</v>
      </c>
      <c r="P418" t="str">
        <f t="shared" si="199"/>
        <v>多</v>
      </c>
      <c r="Q418" s="6">
        <f t="shared" si="182"/>
        <v>6.4637348925611349E-3</v>
      </c>
      <c r="R418" s="5">
        <f t="shared" si="192"/>
        <v>1.297387474095403</v>
      </c>
      <c r="S418" t="str">
        <f t="shared" si="200"/>
        <v>多</v>
      </c>
      <c r="T418" s="6">
        <f t="shared" si="183"/>
        <v>6.4637348925611349E-3</v>
      </c>
      <c r="U418" s="5">
        <f t="shared" si="193"/>
        <v>1.2661290728517982</v>
      </c>
      <c r="V418" t="str">
        <f t="shared" si="201"/>
        <v>多</v>
      </c>
      <c r="W418" s="6">
        <f t="shared" si="184"/>
        <v>6.4637348925611349E-3</v>
      </c>
      <c r="X418" s="5">
        <f t="shared" si="194"/>
        <v>1.313553590109632</v>
      </c>
      <c r="Y418" t="str">
        <f t="shared" si="202"/>
        <v>多</v>
      </c>
      <c r="Z418" s="6">
        <f t="shared" si="185"/>
        <v>6.4637348925611349E-3</v>
      </c>
      <c r="AA418" s="5">
        <f t="shared" si="195"/>
        <v>1.2908282133338</v>
      </c>
      <c r="AB418" t="str">
        <f t="shared" si="203"/>
        <v>多</v>
      </c>
      <c r="AC418" s="6">
        <f t="shared" si="186"/>
        <v>6.4637348925611349E-3</v>
      </c>
      <c r="AD418" s="5">
        <f t="shared" si="196"/>
        <v>1.4116647503535864</v>
      </c>
    </row>
    <row r="419" spans="1:30" x14ac:dyDescent="0.15">
      <c r="A419" s="1">
        <v>38982</v>
      </c>
      <c r="B419" s="2">
        <v>1374.85</v>
      </c>
      <c r="C419" s="3">
        <f t="shared" si="176"/>
        <v>-9.0242689405133358E-3</v>
      </c>
      <c r="D419" s="4" t="str">
        <f t="shared" si="187"/>
        <v>空</v>
      </c>
      <c r="E419" s="6">
        <f t="shared" si="177"/>
        <v>0</v>
      </c>
      <c r="F419" s="5">
        <f t="shared" si="178"/>
        <v>1.2482809113134714</v>
      </c>
      <c r="G419" t="str">
        <f t="shared" si="188"/>
        <v>多</v>
      </c>
      <c r="H419" s="6">
        <f t="shared" si="179"/>
        <v>-9.0242689405133358E-3</v>
      </c>
      <c r="I419" s="5">
        <f t="shared" si="189"/>
        <v>1.3355490112603525</v>
      </c>
      <c r="J419" t="str">
        <f t="shared" si="197"/>
        <v>多</v>
      </c>
      <c r="K419" s="6">
        <f t="shared" si="180"/>
        <v>-9.0242689405133358E-3</v>
      </c>
      <c r="L419" s="5">
        <f t="shared" si="190"/>
        <v>1.4999456891135114</v>
      </c>
      <c r="M419" t="str">
        <f t="shared" si="198"/>
        <v>多</v>
      </c>
      <c r="N419" s="6">
        <f t="shared" si="181"/>
        <v>-9.0242689405133358E-3</v>
      </c>
      <c r="O419" s="5">
        <f t="shared" si="191"/>
        <v>1.3857537528620001</v>
      </c>
      <c r="P419" t="str">
        <f t="shared" si="199"/>
        <v>多</v>
      </c>
      <c r="Q419" s="6">
        <f t="shared" si="182"/>
        <v>-9.0242689405133358E-3</v>
      </c>
      <c r="R419" s="5">
        <f t="shared" si="192"/>
        <v>1.2856795006091128</v>
      </c>
      <c r="S419" t="str">
        <f t="shared" si="200"/>
        <v>多</v>
      </c>
      <c r="T419" s="6">
        <f t="shared" si="183"/>
        <v>-9.0242689405133358E-3</v>
      </c>
      <c r="U419" s="5">
        <f t="shared" si="193"/>
        <v>1.2547031835849807</v>
      </c>
      <c r="V419" t="str">
        <f t="shared" si="201"/>
        <v>多</v>
      </c>
      <c r="W419" s="6">
        <f t="shared" si="184"/>
        <v>-9.0242689405133358E-3</v>
      </c>
      <c r="X419" s="5">
        <f t="shared" si="194"/>
        <v>1.3016997292447059</v>
      </c>
      <c r="Y419" t="str">
        <f t="shared" si="202"/>
        <v>多</v>
      </c>
      <c r="Z419" s="6">
        <f t="shared" si="185"/>
        <v>-9.0242689405133358E-3</v>
      </c>
      <c r="AA419" s="5">
        <f t="shared" si="195"/>
        <v>1.2791794323806736</v>
      </c>
      <c r="AB419" t="str">
        <f t="shared" si="203"/>
        <v>多</v>
      </c>
      <c r="AC419" s="6">
        <f t="shared" si="186"/>
        <v>-9.0242689405133358E-3</v>
      </c>
      <c r="AD419" s="5">
        <f t="shared" si="196"/>
        <v>1.3989255079925531</v>
      </c>
    </row>
    <row r="420" spans="1:30" x14ac:dyDescent="0.15">
      <c r="A420" s="1">
        <v>38985</v>
      </c>
      <c r="B420" s="2">
        <v>1372.4</v>
      </c>
      <c r="C420" s="3">
        <f t="shared" si="176"/>
        <v>-1.7820125831907729E-3</v>
      </c>
      <c r="D420" s="4" t="str">
        <f t="shared" si="187"/>
        <v>多</v>
      </c>
      <c r="E420" s="6">
        <f t="shared" si="177"/>
        <v>0</v>
      </c>
      <c r="F420" s="5">
        <f t="shared" si="178"/>
        <v>1.2482809113134714</v>
      </c>
      <c r="G420" t="str">
        <f t="shared" si="188"/>
        <v>多</v>
      </c>
      <c r="H420" s="6">
        <f t="shared" si="179"/>
        <v>-1.7820125831907729E-3</v>
      </c>
      <c r="I420" s="5">
        <f t="shared" si="189"/>
        <v>1.3331690461168186</v>
      </c>
      <c r="J420" t="str">
        <f t="shared" si="197"/>
        <v>多</v>
      </c>
      <c r="K420" s="6">
        <f t="shared" si="180"/>
        <v>-1.7820125831907729E-3</v>
      </c>
      <c r="L420" s="5">
        <f t="shared" si="190"/>
        <v>1.4972727670214083</v>
      </c>
      <c r="M420" t="str">
        <f t="shared" si="198"/>
        <v>多</v>
      </c>
      <c r="N420" s="6">
        <f t="shared" si="181"/>
        <v>-1.7820125831907729E-3</v>
      </c>
      <c r="O420" s="5">
        <f t="shared" si="191"/>
        <v>1.3832843222371962</v>
      </c>
      <c r="P420" t="str">
        <f t="shared" si="199"/>
        <v>多</v>
      </c>
      <c r="Q420" s="6">
        <f t="shared" si="182"/>
        <v>-1.7820125831907729E-3</v>
      </c>
      <c r="R420" s="5">
        <f t="shared" si="192"/>
        <v>1.283388403561077</v>
      </c>
      <c r="S420" t="str">
        <f t="shared" si="200"/>
        <v>多</v>
      </c>
      <c r="T420" s="6">
        <f t="shared" si="183"/>
        <v>-1.7820125831907729E-3</v>
      </c>
      <c r="U420" s="5">
        <f t="shared" si="193"/>
        <v>1.2524672867236628</v>
      </c>
      <c r="V420" t="str">
        <f t="shared" si="201"/>
        <v>多</v>
      </c>
      <c r="W420" s="6">
        <f t="shared" si="184"/>
        <v>-1.7820125831907729E-3</v>
      </c>
      <c r="X420" s="5">
        <f t="shared" si="194"/>
        <v>1.2993800839476557</v>
      </c>
      <c r="Y420" t="str">
        <f t="shared" si="202"/>
        <v>多</v>
      </c>
      <c r="Z420" s="6">
        <f t="shared" si="185"/>
        <v>-1.7820125831907729E-3</v>
      </c>
      <c r="AA420" s="5">
        <f t="shared" si="195"/>
        <v>1.2768999185360124</v>
      </c>
      <c r="AB420" t="str">
        <f t="shared" si="203"/>
        <v>多</v>
      </c>
      <c r="AC420" s="6">
        <f t="shared" si="186"/>
        <v>-1.7820125831907729E-3</v>
      </c>
      <c r="AD420" s="5">
        <f t="shared" si="196"/>
        <v>1.3964326051343638</v>
      </c>
    </row>
    <row r="421" spans="1:30" x14ac:dyDescent="0.15">
      <c r="A421" s="1">
        <v>38986</v>
      </c>
      <c r="B421" s="2">
        <v>1357.65</v>
      </c>
      <c r="C421" s="3">
        <f t="shared" si="176"/>
        <v>-1.0747595453220682E-2</v>
      </c>
      <c r="D421" s="4" t="str">
        <f t="shared" si="187"/>
        <v>多</v>
      </c>
      <c r="E421" s="6">
        <f t="shared" si="177"/>
        <v>-1.0747595453220682E-2</v>
      </c>
      <c r="F421" s="5">
        <f t="shared" si="178"/>
        <v>1.2348648930666966</v>
      </c>
      <c r="G421" t="str">
        <f t="shared" si="188"/>
        <v>空</v>
      </c>
      <c r="H421" s="6">
        <f t="shared" si="179"/>
        <v>-1.0747595453220682E-2</v>
      </c>
      <c r="I421" s="5">
        <f t="shared" si="189"/>
        <v>1.3188406845383989</v>
      </c>
      <c r="J421" t="str">
        <f t="shared" si="197"/>
        <v>多</v>
      </c>
      <c r="K421" s="6">
        <f t="shared" si="180"/>
        <v>-1.0747595453220682E-2</v>
      </c>
      <c r="L421" s="5">
        <f t="shared" si="190"/>
        <v>1.481180685038338</v>
      </c>
      <c r="M421" t="str">
        <f t="shared" si="198"/>
        <v>多</v>
      </c>
      <c r="N421" s="6">
        <f t="shared" si="181"/>
        <v>-1.0747595453220682E-2</v>
      </c>
      <c r="O421" s="5">
        <f t="shared" si="191"/>
        <v>1.3684173419450083</v>
      </c>
      <c r="P421" t="str">
        <f t="shared" si="199"/>
        <v>多</v>
      </c>
      <c r="Q421" s="6">
        <f t="shared" si="182"/>
        <v>-1.0747595453220682E-2</v>
      </c>
      <c r="R421" s="5">
        <f t="shared" si="192"/>
        <v>1.2695950641902478</v>
      </c>
      <c r="S421" t="str">
        <f t="shared" si="200"/>
        <v>多</v>
      </c>
      <c r="T421" s="6">
        <f t="shared" si="183"/>
        <v>-1.0747595453220682E-2</v>
      </c>
      <c r="U421" s="5">
        <f t="shared" si="193"/>
        <v>1.2390062750075639</v>
      </c>
      <c r="V421" t="str">
        <f t="shared" si="201"/>
        <v>多</v>
      </c>
      <c r="W421" s="6">
        <f t="shared" si="184"/>
        <v>-1.0747595453220682E-2</v>
      </c>
      <c r="X421" s="5">
        <f t="shared" si="194"/>
        <v>1.2854148724654144</v>
      </c>
      <c r="Y421" t="str">
        <f t="shared" si="202"/>
        <v>多</v>
      </c>
      <c r="Z421" s="6">
        <f t="shared" si="185"/>
        <v>-1.0747595453220682E-2</v>
      </c>
      <c r="AA421" s="5">
        <f t="shared" si="195"/>
        <v>1.2631763147773369</v>
      </c>
      <c r="AB421" t="str">
        <f t="shared" si="203"/>
        <v>多</v>
      </c>
      <c r="AC421" s="6">
        <f t="shared" si="186"/>
        <v>-1.0747595453220682E-2</v>
      </c>
      <c r="AD421" s="5">
        <f t="shared" si="196"/>
        <v>1.3814243124166927</v>
      </c>
    </row>
    <row r="422" spans="1:30" x14ac:dyDescent="0.15">
      <c r="A422" s="1">
        <v>38987</v>
      </c>
      <c r="B422" s="2">
        <v>1371.12</v>
      </c>
      <c r="C422" s="3">
        <f t="shared" si="176"/>
        <v>9.9215556292120421E-3</v>
      </c>
      <c r="D422" s="4" t="str">
        <f t="shared" si="187"/>
        <v>多</v>
      </c>
      <c r="E422" s="6">
        <f t="shared" si="177"/>
        <v>9.9215556292120421E-3</v>
      </c>
      <c r="F422" s="5">
        <f t="shared" si="178"/>
        <v>1.2471166737978188</v>
      </c>
      <c r="G422" t="str">
        <f t="shared" si="188"/>
        <v>空</v>
      </c>
      <c r="H422" s="6">
        <f t="shared" si="179"/>
        <v>0</v>
      </c>
      <c r="I422" s="5">
        <f t="shared" si="189"/>
        <v>1.3188406845383989</v>
      </c>
      <c r="J422" t="str">
        <f t="shared" si="197"/>
        <v>多</v>
      </c>
      <c r="K422" s="6">
        <f t="shared" si="180"/>
        <v>9.9215556292120421E-3</v>
      </c>
      <c r="L422" s="5">
        <f t="shared" si="190"/>
        <v>1.4958763016018604</v>
      </c>
      <c r="M422" t="str">
        <f t="shared" si="198"/>
        <v>多</v>
      </c>
      <c r="N422" s="6">
        <f t="shared" si="181"/>
        <v>9.9215556292120421E-3</v>
      </c>
      <c r="O422" s="5">
        <f t="shared" si="191"/>
        <v>1.3819941707270942</v>
      </c>
      <c r="P422" t="str">
        <f t="shared" si="199"/>
        <v>多</v>
      </c>
      <c r="Q422" s="6">
        <f t="shared" si="182"/>
        <v>9.9215556292120421E-3</v>
      </c>
      <c r="R422" s="5">
        <f t="shared" si="192"/>
        <v>1.2821914222461843</v>
      </c>
      <c r="S422" t="str">
        <f t="shared" si="200"/>
        <v>多</v>
      </c>
      <c r="T422" s="6">
        <f t="shared" si="183"/>
        <v>9.9215556292120421E-3</v>
      </c>
      <c r="U422" s="5">
        <f t="shared" si="193"/>
        <v>1.2512991446899941</v>
      </c>
      <c r="V422" t="str">
        <f t="shared" si="201"/>
        <v>多</v>
      </c>
      <c r="W422" s="6">
        <f t="shared" si="184"/>
        <v>9.9215556292120421E-3</v>
      </c>
      <c r="X422" s="5">
        <f t="shared" si="194"/>
        <v>1.2981681876291966</v>
      </c>
      <c r="Y422" t="str">
        <f t="shared" si="202"/>
        <v>多</v>
      </c>
      <c r="Z422" s="6">
        <f t="shared" si="185"/>
        <v>9.9215556292120421E-3</v>
      </c>
      <c r="AA422" s="5">
        <f t="shared" si="195"/>
        <v>1.2757089888539033</v>
      </c>
      <c r="AB422" t="str">
        <f t="shared" si="203"/>
        <v>多</v>
      </c>
      <c r="AC422" s="6">
        <f t="shared" si="186"/>
        <v>9.9215556292120421E-3</v>
      </c>
      <c r="AD422" s="5">
        <f t="shared" si="196"/>
        <v>1.395130190579881</v>
      </c>
    </row>
    <row r="423" spans="1:30" x14ac:dyDescent="0.15">
      <c r="A423" s="1">
        <v>38988</v>
      </c>
      <c r="B423" s="2">
        <v>1387</v>
      </c>
      <c r="C423" s="3">
        <f t="shared" si="176"/>
        <v>1.1581772565494086E-2</v>
      </c>
      <c r="D423" s="4" t="str">
        <f t="shared" si="187"/>
        <v>空</v>
      </c>
      <c r="E423" s="6">
        <f t="shared" si="177"/>
        <v>1.1581772565494086E-2</v>
      </c>
      <c r="F423" s="5">
        <f t="shared" si="178"/>
        <v>1.2615604954763806</v>
      </c>
      <c r="G423" t="str">
        <f t="shared" si="188"/>
        <v>空</v>
      </c>
      <c r="H423" s="6">
        <f t="shared" si="179"/>
        <v>0</v>
      </c>
      <c r="I423" s="5">
        <f t="shared" si="189"/>
        <v>1.3188406845383989</v>
      </c>
      <c r="J423" t="str">
        <f t="shared" si="197"/>
        <v>多</v>
      </c>
      <c r="K423" s="6">
        <f t="shared" si="180"/>
        <v>1.1581772565494086E-2</v>
      </c>
      <c r="L423" s="5">
        <f t="shared" si="190"/>
        <v>1.5132012007131255</v>
      </c>
      <c r="M423" t="str">
        <f t="shared" si="198"/>
        <v>多</v>
      </c>
      <c r="N423" s="6">
        <f t="shared" si="181"/>
        <v>1.1581772565494086E-2</v>
      </c>
      <c r="O423" s="5">
        <f t="shared" si="191"/>
        <v>1.398000112899294</v>
      </c>
      <c r="P423" t="str">
        <f t="shared" si="199"/>
        <v>多</v>
      </c>
      <c r="Q423" s="6">
        <f t="shared" si="182"/>
        <v>1.1581772565494086E-2</v>
      </c>
      <c r="R423" s="5">
        <f t="shared" si="192"/>
        <v>1.297041471684067</v>
      </c>
      <c r="S423" t="str">
        <f t="shared" si="200"/>
        <v>多</v>
      </c>
      <c r="T423" s="6">
        <f t="shared" si="183"/>
        <v>1.1581772565494086E-2</v>
      </c>
      <c r="U423" s="5">
        <f t="shared" si="193"/>
        <v>1.265791406795191</v>
      </c>
      <c r="V423" t="str">
        <f t="shared" si="201"/>
        <v>多</v>
      </c>
      <c r="W423" s="6">
        <f t="shared" si="184"/>
        <v>1.1581772565494086E-2</v>
      </c>
      <c r="X423" s="5">
        <f t="shared" si="194"/>
        <v>1.3132032763300776</v>
      </c>
      <c r="Y423" t="str">
        <f t="shared" si="202"/>
        <v>多</v>
      </c>
      <c r="Z423" s="6">
        <f t="shared" si="185"/>
        <v>1.1581772565494086E-2</v>
      </c>
      <c r="AA423" s="5">
        <f t="shared" si="195"/>
        <v>1.2904839602225655</v>
      </c>
      <c r="AB423" t="str">
        <f t="shared" si="203"/>
        <v>多</v>
      </c>
      <c r="AC423" s="6">
        <f t="shared" si="186"/>
        <v>1.1581772565494086E-2</v>
      </c>
      <c r="AD423" s="5">
        <f t="shared" si="196"/>
        <v>1.4112882711464316</v>
      </c>
    </row>
    <row r="424" spans="1:30" x14ac:dyDescent="0.15">
      <c r="A424" s="1">
        <v>38989</v>
      </c>
      <c r="B424" s="2">
        <v>1403.27</v>
      </c>
      <c r="C424" s="3">
        <f t="shared" si="176"/>
        <v>1.1730353280461348E-2</v>
      </c>
      <c r="D424" s="4" t="str">
        <f t="shared" si="187"/>
        <v>空</v>
      </c>
      <c r="E424" s="6">
        <f t="shared" si="177"/>
        <v>0</v>
      </c>
      <c r="F424" s="5">
        <f t="shared" si="178"/>
        <v>1.2615604954763806</v>
      </c>
      <c r="G424" t="str">
        <f t="shared" si="188"/>
        <v>多</v>
      </c>
      <c r="H424" s="6">
        <f t="shared" si="179"/>
        <v>0</v>
      </c>
      <c r="I424" s="5">
        <f t="shared" si="189"/>
        <v>1.3188406845383989</v>
      </c>
      <c r="J424" t="str">
        <f t="shared" si="197"/>
        <v>多</v>
      </c>
      <c r="K424" s="6">
        <f t="shared" si="180"/>
        <v>1.1730353280461348E-2</v>
      </c>
      <c r="L424" s="5">
        <f t="shared" si="190"/>
        <v>1.5309515853819087</v>
      </c>
      <c r="M424" t="str">
        <f t="shared" si="198"/>
        <v>多</v>
      </c>
      <c r="N424" s="6">
        <f t="shared" si="181"/>
        <v>1.1730353280461348E-2</v>
      </c>
      <c r="O424" s="5">
        <f t="shared" si="191"/>
        <v>1.4143991481097276</v>
      </c>
      <c r="P424" t="str">
        <f t="shared" si="199"/>
        <v>多</v>
      </c>
      <c r="Q424" s="6">
        <f t="shared" si="182"/>
        <v>1.1730353280461348E-2</v>
      </c>
      <c r="R424" s="5">
        <f t="shared" si="192"/>
        <v>1.3122562263663307</v>
      </c>
      <c r="S424" t="str">
        <f t="shared" si="200"/>
        <v>多</v>
      </c>
      <c r="T424" s="6">
        <f t="shared" si="183"/>
        <v>1.1730353280461348E-2</v>
      </c>
      <c r="U424" s="5">
        <f t="shared" si="193"/>
        <v>1.2806395871762708</v>
      </c>
      <c r="V424" t="str">
        <f t="shared" si="201"/>
        <v>多</v>
      </c>
      <c r="W424" s="6">
        <f t="shared" si="184"/>
        <v>1.1730353280461348E-2</v>
      </c>
      <c r="X424" s="5">
        <f t="shared" si="194"/>
        <v>1.3286076146904888</v>
      </c>
      <c r="Y424" t="str">
        <f t="shared" si="202"/>
        <v>多</v>
      </c>
      <c r="Z424" s="6">
        <f t="shared" si="185"/>
        <v>1.1730353280461348E-2</v>
      </c>
      <c r="AA424" s="5">
        <f t="shared" si="195"/>
        <v>1.305621792978745</v>
      </c>
      <c r="AB424" t="str">
        <f t="shared" si="203"/>
        <v>多</v>
      </c>
      <c r="AC424" s="6">
        <f t="shared" si="186"/>
        <v>1.1730353280461348E-2</v>
      </c>
      <c r="AD424" s="5">
        <f t="shared" si="196"/>
        <v>1.4278431811475507</v>
      </c>
    </row>
    <row r="425" spans="1:30" x14ac:dyDescent="0.15">
      <c r="A425" s="1">
        <v>38999</v>
      </c>
      <c r="B425" s="2">
        <v>1436.07</v>
      </c>
      <c r="C425" s="3">
        <f t="shared" si="176"/>
        <v>2.3373976497751636E-2</v>
      </c>
      <c r="D425" s="4" t="str">
        <f t="shared" si="187"/>
        <v>空</v>
      </c>
      <c r="E425" s="6">
        <f t="shared" si="177"/>
        <v>0</v>
      </c>
      <c r="F425" s="5">
        <f t="shared" si="178"/>
        <v>1.2615604954763806</v>
      </c>
      <c r="G425" t="str">
        <f t="shared" si="188"/>
        <v>多</v>
      </c>
      <c r="H425" s="6">
        <f t="shared" si="179"/>
        <v>2.3373976497751636E-2</v>
      </c>
      <c r="I425" s="5">
        <f t="shared" si="189"/>
        <v>1.3496672357030781</v>
      </c>
      <c r="J425" t="str">
        <f t="shared" si="197"/>
        <v>多</v>
      </c>
      <c r="K425" s="6">
        <f t="shared" si="180"/>
        <v>2.3373976497751636E-2</v>
      </c>
      <c r="L425" s="5">
        <f t="shared" si="190"/>
        <v>1.5667360117578211</v>
      </c>
      <c r="M425" t="str">
        <f t="shared" si="198"/>
        <v>多</v>
      </c>
      <c r="N425" s="6">
        <f t="shared" si="181"/>
        <v>2.3373976497751636E-2</v>
      </c>
      <c r="O425" s="5">
        <f t="shared" si="191"/>
        <v>1.4474592805560842</v>
      </c>
      <c r="P425" t="str">
        <f t="shared" si="199"/>
        <v>多</v>
      </c>
      <c r="Q425" s="6">
        <f t="shared" si="182"/>
        <v>2.3373976497751636E-2</v>
      </c>
      <c r="R425" s="5">
        <f t="shared" si="192"/>
        <v>1.3429288725604456</v>
      </c>
      <c r="S425" t="str">
        <f t="shared" si="200"/>
        <v>多</v>
      </c>
      <c r="T425" s="6">
        <f t="shared" si="183"/>
        <v>2.3373976497751636E-2</v>
      </c>
      <c r="U425" s="5">
        <f t="shared" si="193"/>
        <v>1.3105732267890193</v>
      </c>
      <c r="V425" t="str">
        <f t="shared" si="201"/>
        <v>多</v>
      </c>
      <c r="W425" s="6">
        <f t="shared" si="184"/>
        <v>2.3373976497751636E-2</v>
      </c>
      <c r="X425" s="5">
        <f t="shared" si="194"/>
        <v>1.3596624578509982</v>
      </c>
      <c r="Y425" t="str">
        <f t="shared" si="202"/>
        <v>多</v>
      </c>
      <c r="Z425" s="6">
        <f t="shared" si="185"/>
        <v>2.3373976497751636E-2</v>
      </c>
      <c r="AA425" s="5">
        <f t="shared" si="195"/>
        <v>1.3361393660827825</v>
      </c>
      <c r="AB425" t="str">
        <f t="shared" si="203"/>
        <v>多</v>
      </c>
      <c r="AC425" s="6">
        <f t="shared" si="186"/>
        <v>2.3373976497751636E-2</v>
      </c>
      <c r="AD425" s="5">
        <f t="shared" si="196"/>
        <v>1.4612175541061685</v>
      </c>
    </row>
    <row r="426" spans="1:30" x14ac:dyDescent="0.15">
      <c r="A426" s="1">
        <v>39000</v>
      </c>
      <c r="B426" s="2">
        <v>1437.24</v>
      </c>
      <c r="C426" s="3">
        <f t="shared" si="176"/>
        <v>8.1472351626321604E-4</v>
      </c>
      <c r="D426" s="4" t="str">
        <f t="shared" si="187"/>
        <v>空</v>
      </c>
      <c r="E426" s="6">
        <f t="shared" si="177"/>
        <v>0</v>
      </c>
      <c r="F426" s="5">
        <f t="shared" si="178"/>
        <v>1.2615604954763806</v>
      </c>
      <c r="G426" t="str">
        <f t="shared" si="188"/>
        <v>多</v>
      </c>
      <c r="H426" s="6">
        <f t="shared" si="179"/>
        <v>8.1472351626321604E-4</v>
      </c>
      <c r="I426" s="5">
        <f t="shared" si="189"/>
        <v>1.3507668413391354</v>
      </c>
      <c r="J426" t="str">
        <f t="shared" si="197"/>
        <v>多</v>
      </c>
      <c r="K426" s="6">
        <f t="shared" si="180"/>
        <v>8.1472351626321604E-4</v>
      </c>
      <c r="L426" s="5">
        <f t="shared" si="190"/>
        <v>1.5680124684303767</v>
      </c>
      <c r="M426" t="str">
        <f t="shared" si="198"/>
        <v>多</v>
      </c>
      <c r="N426" s="6">
        <f t="shared" si="181"/>
        <v>8.1472351626321604E-4</v>
      </c>
      <c r="O426" s="5">
        <f t="shared" si="191"/>
        <v>1.4486385596707867</v>
      </c>
      <c r="P426" t="str">
        <f t="shared" si="199"/>
        <v>多</v>
      </c>
      <c r="Q426" s="6">
        <f t="shared" si="182"/>
        <v>8.1472351626321604E-4</v>
      </c>
      <c r="R426" s="5">
        <f t="shared" si="192"/>
        <v>1.3440229882935895</v>
      </c>
      <c r="S426" t="str">
        <f t="shared" si="200"/>
        <v>多</v>
      </c>
      <c r="T426" s="6">
        <f t="shared" si="183"/>
        <v>8.1472351626321604E-4</v>
      </c>
      <c r="U426" s="5">
        <f t="shared" si="193"/>
        <v>1.3116409816166692</v>
      </c>
      <c r="V426" t="str">
        <f t="shared" si="201"/>
        <v>多</v>
      </c>
      <c r="W426" s="6">
        <f t="shared" si="184"/>
        <v>8.1472351626321604E-4</v>
      </c>
      <c r="X426" s="5">
        <f t="shared" si="194"/>
        <v>1.3607702068295897</v>
      </c>
      <c r="Y426" t="str">
        <f t="shared" si="202"/>
        <v>多</v>
      </c>
      <c r="Z426" s="6">
        <f t="shared" si="185"/>
        <v>8.1472351626321604E-4</v>
      </c>
      <c r="AA426" s="5">
        <f t="shared" si="195"/>
        <v>1.3372279502453353</v>
      </c>
      <c r="AB426" t="str">
        <f t="shared" si="203"/>
        <v>多</v>
      </c>
      <c r="AC426" s="6">
        <f t="shared" si="186"/>
        <v>8.1472351626321604E-4</v>
      </c>
      <c r="AD426" s="5">
        <f t="shared" si="196"/>
        <v>1.4624080424098753</v>
      </c>
    </row>
    <row r="427" spans="1:30" x14ac:dyDescent="0.15">
      <c r="A427" s="1">
        <v>39001</v>
      </c>
      <c r="B427" s="2">
        <v>1435.91</v>
      </c>
      <c r="C427" s="3">
        <f t="shared" si="176"/>
        <v>-9.2538476524439695E-4</v>
      </c>
      <c r="D427" s="4" t="str">
        <f t="shared" si="187"/>
        <v>空</v>
      </c>
      <c r="E427" s="6">
        <f t="shared" si="177"/>
        <v>0</v>
      </c>
      <c r="F427" s="5">
        <f t="shared" si="178"/>
        <v>1.2615604954763806</v>
      </c>
      <c r="G427" t="str">
        <f t="shared" si="188"/>
        <v>多</v>
      </c>
      <c r="H427" s="6">
        <f t="shared" si="179"/>
        <v>-9.2538476524439695E-4</v>
      </c>
      <c r="I427" s="5">
        <f t="shared" si="189"/>
        <v>1.3495168622827629</v>
      </c>
      <c r="J427" t="str">
        <f t="shared" si="197"/>
        <v>多</v>
      </c>
      <c r="K427" s="6">
        <f t="shared" si="180"/>
        <v>-9.2538476524439695E-4</v>
      </c>
      <c r="L427" s="5">
        <f t="shared" si="190"/>
        <v>1.566561453580378</v>
      </c>
      <c r="M427" t="str">
        <f t="shared" si="198"/>
        <v>多</v>
      </c>
      <c r="N427" s="6">
        <f t="shared" si="181"/>
        <v>-9.2538476524439695E-4</v>
      </c>
      <c r="O427" s="5">
        <f t="shared" si="191"/>
        <v>1.4472980116173217</v>
      </c>
      <c r="P427" t="str">
        <f t="shared" si="199"/>
        <v>多</v>
      </c>
      <c r="Q427" s="6">
        <f t="shared" si="182"/>
        <v>-9.2538476524439695E-4</v>
      </c>
      <c r="R427" s="5">
        <f t="shared" si="192"/>
        <v>1.3427792498960842</v>
      </c>
      <c r="S427" t="str">
        <f t="shared" si="200"/>
        <v>多</v>
      </c>
      <c r="T427" s="6">
        <f t="shared" si="183"/>
        <v>-9.2538476524439695E-4</v>
      </c>
      <c r="U427" s="5">
        <f t="shared" si="193"/>
        <v>1.310427209034811</v>
      </c>
      <c r="V427" t="str">
        <f t="shared" si="201"/>
        <v>多</v>
      </c>
      <c r="W427" s="6">
        <f t="shared" si="184"/>
        <v>-9.2538476524439695E-4</v>
      </c>
      <c r="X427" s="5">
        <f t="shared" si="194"/>
        <v>1.3595109708111912</v>
      </c>
      <c r="Y427" t="str">
        <f t="shared" si="202"/>
        <v>多</v>
      </c>
      <c r="Z427" s="6">
        <f t="shared" si="185"/>
        <v>-9.2538476524439695E-4</v>
      </c>
      <c r="AA427" s="5">
        <f t="shared" si="195"/>
        <v>1.3359904998725192</v>
      </c>
      <c r="AB427" t="str">
        <f t="shared" si="203"/>
        <v>多</v>
      </c>
      <c r="AC427" s="6">
        <f t="shared" si="186"/>
        <v>-9.2538476524439695E-4</v>
      </c>
      <c r="AD427" s="5">
        <f t="shared" si="196"/>
        <v>1.4610547522868584</v>
      </c>
    </row>
    <row r="428" spans="1:30" x14ac:dyDescent="0.15">
      <c r="A428" s="1">
        <v>39002</v>
      </c>
      <c r="B428" s="2">
        <v>1426.5</v>
      </c>
      <c r="C428" s="3">
        <f t="shared" si="176"/>
        <v>-6.5533355154571149E-3</v>
      </c>
      <c r="D428" s="4" t="str">
        <f t="shared" si="187"/>
        <v>多</v>
      </c>
      <c r="E428" s="6">
        <f t="shared" si="177"/>
        <v>0</v>
      </c>
      <c r="F428" s="5">
        <f t="shared" si="178"/>
        <v>1.2615604954763806</v>
      </c>
      <c r="G428" t="str">
        <f t="shared" si="188"/>
        <v>多</v>
      </c>
      <c r="H428" s="6">
        <f t="shared" si="179"/>
        <v>-6.5533355154571149E-3</v>
      </c>
      <c r="I428" s="5">
        <f t="shared" si="189"/>
        <v>1.3406730255004571</v>
      </c>
      <c r="J428" t="str">
        <f t="shared" si="197"/>
        <v>多</v>
      </c>
      <c r="K428" s="6">
        <f t="shared" si="180"/>
        <v>-6.5533355154571149E-3</v>
      </c>
      <c r="L428" s="5">
        <f t="shared" si="190"/>
        <v>1.5562952507694836</v>
      </c>
      <c r="M428" t="str">
        <f t="shared" si="198"/>
        <v>多</v>
      </c>
      <c r="N428" s="6">
        <f t="shared" si="181"/>
        <v>-6.5533355154571149E-3</v>
      </c>
      <c r="O428" s="5">
        <f t="shared" si="191"/>
        <v>1.4378133821563395</v>
      </c>
      <c r="P428" t="str">
        <f t="shared" si="199"/>
        <v>多</v>
      </c>
      <c r="Q428" s="6">
        <f t="shared" si="182"/>
        <v>-6.5533355154571149E-3</v>
      </c>
      <c r="R428" s="5">
        <f t="shared" si="192"/>
        <v>1.3339795669483214</v>
      </c>
      <c r="S428" t="str">
        <f t="shared" si="200"/>
        <v>多</v>
      </c>
      <c r="T428" s="6">
        <f t="shared" si="183"/>
        <v>-6.5533355154571149E-3</v>
      </c>
      <c r="U428" s="5">
        <f t="shared" si="193"/>
        <v>1.3018395398654219</v>
      </c>
      <c r="V428" t="str">
        <f t="shared" si="201"/>
        <v>多</v>
      </c>
      <c r="W428" s="6">
        <f t="shared" si="184"/>
        <v>-6.5533355154571149E-3</v>
      </c>
      <c r="X428" s="5">
        <f t="shared" si="194"/>
        <v>1.3506016392825206</v>
      </c>
      <c r="Y428" t="str">
        <f t="shared" si="202"/>
        <v>多</v>
      </c>
      <c r="Z428" s="6">
        <f t="shared" si="185"/>
        <v>-6.5533355154571149E-3</v>
      </c>
      <c r="AA428" s="5">
        <f t="shared" si="195"/>
        <v>1.3272353058813913</v>
      </c>
      <c r="AB428" t="str">
        <f t="shared" si="203"/>
        <v>多</v>
      </c>
      <c r="AC428" s="6">
        <f t="shared" si="186"/>
        <v>-6.5533355154571149E-3</v>
      </c>
      <c r="AD428" s="5">
        <f t="shared" si="196"/>
        <v>1.4514799702886696</v>
      </c>
    </row>
    <row r="429" spans="1:30" x14ac:dyDescent="0.15">
      <c r="A429" s="1">
        <v>39003</v>
      </c>
      <c r="B429" s="2">
        <v>1430.88</v>
      </c>
      <c r="C429" s="3">
        <f t="shared" si="176"/>
        <v>3.0704521556257358E-3</v>
      </c>
      <c r="D429" s="4" t="str">
        <f t="shared" si="187"/>
        <v>多</v>
      </c>
      <c r="E429" s="6">
        <f t="shared" si="177"/>
        <v>3.0704521556257358E-3</v>
      </c>
      <c r="F429" s="5">
        <f t="shared" si="178"/>
        <v>1.2654340566191684</v>
      </c>
      <c r="G429" t="str">
        <f t="shared" si="188"/>
        <v>多</v>
      </c>
      <c r="H429" s="6">
        <f t="shared" si="179"/>
        <v>3.0704521556257358E-3</v>
      </c>
      <c r="I429" s="5">
        <f t="shared" si="189"/>
        <v>1.3447894978815942</v>
      </c>
      <c r="J429" t="str">
        <f t="shared" si="197"/>
        <v>多</v>
      </c>
      <c r="K429" s="6">
        <f t="shared" si="180"/>
        <v>3.0704521556257358E-3</v>
      </c>
      <c r="L429" s="5">
        <f t="shared" si="190"/>
        <v>1.5610737808769988</v>
      </c>
      <c r="M429" t="str">
        <f t="shared" si="198"/>
        <v>多</v>
      </c>
      <c r="N429" s="6">
        <f t="shared" si="181"/>
        <v>3.0704521556257358E-3</v>
      </c>
      <c r="O429" s="5">
        <f t="shared" si="191"/>
        <v>1.4422281193549689</v>
      </c>
      <c r="P429" t="str">
        <f t="shared" si="199"/>
        <v>多</v>
      </c>
      <c r="Q429" s="6">
        <f t="shared" si="182"/>
        <v>3.0704521556257358E-3</v>
      </c>
      <c r="R429" s="5">
        <f t="shared" si="192"/>
        <v>1.3380754873852185</v>
      </c>
      <c r="S429" t="str">
        <f t="shared" si="200"/>
        <v>多</v>
      </c>
      <c r="T429" s="6">
        <f t="shared" si="183"/>
        <v>3.0704521556257358E-3</v>
      </c>
      <c r="U429" s="5">
        <f t="shared" si="193"/>
        <v>1.3058367758868805</v>
      </c>
      <c r="V429" t="str">
        <f t="shared" si="201"/>
        <v>多</v>
      </c>
      <c r="W429" s="6">
        <f t="shared" si="184"/>
        <v>3.0704521556257358E-3</v>
      </c>
      <c r="X429" s="5">
        <f t="shared" si="194"/>
        <v>1.3547485969972473</v>
      </c>
      <c r="Y429" t="str">
        <f t="shared" si="202"/>
        <v>多</v>
      </c>
      <c r="Z429" s="6">
        <f t="shared" si="185"/>
        <v>3.0704521556257358E-3</v>
      </c>
      <c r="AA429" s="5">
        <f t="shared" si="195"/>
        <v>1.3313105183873575</v>
      </c>
      <c r="AB429" t="str">
        <f t="shared" si="203"/>
        <v>多</v>
      </c>
      <c r="AC429" s="6">
        <f t="shared" si="186"/>
        <v>3.0704521556257358E-3</v>
      </c>
      <c r="AD429" s="5">
        <f t="shared" si="196"/>
        <v>1.45593667009229</v>
      </c>
    </row>
    <row r="430" spans="1:30" x14ac:dyDescent="0.15">
      <c r="A430" s="1">
        <v>39006</v>
      </c>
      <c r="B430" s="2">
        <v>1418.52</v>
      </c>
      <c r="C430" s="3">
        <f t="shared" si="176"/>
        <v>-8.6380409258638435E-3</v>
      </c>
      <c r="D430" s="4" t="str">
        <f t="shared" si="187"/>
        <v>多</v>
      </c>
      <c r="E430" s="6">
        <f t="shared" si="177"/>
        <v>-8.6380409258638435E-3</v>
      </c>
      <c r="F430" s="5">
        <f t="shared" si="178"/>
        <v>1.2545031854491102</v>
      </c>
      <c r="G430" t="str">
        <f t="shared" si="188"/>
        <v>多</v>
      </c>
      <c r="H430" s="6">
        <f t="shared" si="179"/>
        <v>-8.6380409258638435E-3</v>
      </c>
      <c r="I430" s="5">
        <f t="shared" si="189"/>
        <v>1.3331731511622211</v>
      </c>
      <c r="J430" t="str">
        <f t="shared" si="197"/>
        <v>多</v>
      </c>
      <c r="K430" s="6">
        <f t="shared" si="180"/>
        <v>-8.6380409258638435E-3</v>
      </c>
      <c r="L430" s="5">
        <f t="shared" si="190"/>
        <v>1.5475891616694903</v>
      </c>
      <c r="M430" t="str">
        <f t="shared" si="198"/>
        <v>多</v>
      </c>
      <c r="N430" s="6">
        <f t="shared" si="181"/>
        <v>-8.6380409258638435E-3</v>
      </c>
      <c r="O430" s="5">
        <f t="shared" si="191"/>
        <v>1.4297700938355491</v>
      </c>
      <c r="P430" t="str">
        <f t="shared" si="199"/>
        <v>多</v>
      </c>
      <c r="Q430" s="6">
        <f t="shared" si="182"/>
        <v>-8.6380409258638435E-3</v>
      </c>
      <c r="R430" s="5">
        <f t="shared" si="192"/>
        <v>1.3265171365632897</v>
      </c>
      <c r="S430" t="str">
        <f t="shared" si="200"/>
        <v>多</v>
      </c>
      <c r="T430" s="6">
        <f t="shared" si="183"/>
        <v>-8.6380409258638435E-3</v>
      </c>
      <c r="U430" s="5">
        <f t="shared" si="193"/>
        <v>1.2945569043742715</v>
      </c>
      <c r="V430" t="str">
        <f t="shared" si="201"/>
        <v>多</v>
      </c>
      <c r="W430" s="6">
        <f t="shared" si="184"/>
        <v>-8.6380409258638435E-3</v>
      </c>
      <c r="X430" s="5">
        <f t="shared" si="194"/>
        <v>1.3430462231721285</v>
      </c>
      <c r="Y430" t="str">
        <f t="shared" si="202"/>
        <v>多</v>
      </c>
      <c r="Z430" s="6">
        <f t="shared" si="185"/>
        <v>-8.6380409258638435E-3</v>
      </c>
      <c r="AA430" s="5">
        <f t="shared" si="195"/>
        <v>1.3198106036444945</v>
      </c>
      <c r="AB430" t="str">
        <f t="shared" si="203"/>
        <v>多</v>
      </c>
      <c r="AC430" s="6">
        <f t="shared" si="186"/>
        <v>-8.6380409258638435E-3</v>
      </c>
      <c r="AD430" s="5">
        <f t="shared" si="196"/>
        <v>1.443360229550567</v>
      </c>
    </row>
    <row r="431" spans="1:30" x14ac:dyDescent="0.15">
      <c r="A431" s="1">
        <v>39007</v>
      </c>
      <c r="B431" s="2">
        <v>1414.45</v>
      </c>
      <c r="C431" s="3">
        <f t="shared" si="176"/>
        <v>-2.8691876039815822E-3</v>
      </c>
      <c r="D431" s="4" t="str">
        <f t="shared" si="187"/>
        <v>多</v>
      </c>
      <c r="E431" s="6">
        <f t="shared" si="177"/>
        <v>-2.8691876039815822E-3</v>
      </c>
      <c r="F431" s="5">
        <f t="shared" si="178"/>
        <v>1.2509037804602643</v>
      </c>
      <c r="G431" t="str">
        <f t="shared" si="188"/>
        <v>多</v>
      </c>
      <c r="H431" s="6">
        <f t="shared" si="179"/>
        <v>-2.8691876039815822E-3</v>
      </c>
      <c r="I431" s="5">
        <f t="shared" si="189"/>
        <v>1.3293480272829454</v>
      </c>
      <c r="J431" t="str">
        <f t="shared" si="197"/>
        <v>多</v>
      </c>
      <c r="K431" s="6">
        <f t="shared" si="180"/>
        <v>-2.8691876039815822E-3</v>
      </c>
      <c r="L431" s="5">
        <f t="shared" si="190"/>
        <v>1.5431488380307721</v>
      </c>
      <c r="M431" t="str">
        <f t="shared" si="198"/>
        <v>多</v>
      </c>
      <c r="N431" s="6">
        <f t="shared" si="181"/>
        <v>-2.8691876039815822E-3</v>
      </c>
      <c r="O431" s="5">
        <f t="shared" si="191"/>
        <v>1.4256678152057725</v>
      </c>
      <c r="P431" t="str">
        <f t="shared" si="199"/>
        <v>多</v>
      </c>
      <c r="Q431" s="6">
        <f t="shared" si="182"/>
        <v>-2.8691876039815822E-3</v>
      </c>
      <c r="R431" s="5">
        <f t="shared" si="192"/>
        <v>1.3227111100385931</v>
      </c>
      <c r="S431" t="str">
        <f t="shared" si="200"/>
        <v>多</v>
      </c>
      <c r="T431" s="6">
        <f t="shared" si="183"/>
        <v>-2.8691876039815822E-3</v>
      </c>
      <c r="U431" s="5">
        <f t="shared" si="193"/>
        <v>1.2908425777515922</v>
      </c>
      <c r="V431" t="str">
        <f t="shared" si="201"/>
        <v>多</v>
      </c>
      <c r="W431" s="6">
        <f t="shared" si="184"/>
        <v>-2.8691876039815822E-3</v>
      </c>
      <c r="X431" s="5">
        <f t="shared" si="194"/>
        <v>1.3391927715970289</v>
      </c>
      <c r="Y431" t="str">
        <f t="shared" si="202"/>
        <v>多</v>
      </c>
      <c r="Z431" s="6">
        <f t="shared" si="185"/>
        <v>-2.8691876039815822E-3</v>
      </c>
      <c r="AA431" s="5">
        <f t="shared" si="195"/>
        <v>1.3160238194209144</v>
      </c>
      <c r="AB431" t="str">
        <f t="shared" si="203"/>
        <v>多</v>
      </c>
      <c r="AC431" s="6">
        <f t="shared" si="186"/>
        <v>-2.8691876039815822E-3</v>
      </c>
      <c r="AD431" s="5">
        <f t="shared" si="196"/>
        <v>1.4392189582718604</v>
      </c>
    </row>
    <row r="432" spans="1:30" x14ac:dyDescent="0.15">
      <c r="A432" s="1">
        <v>39008</v>
      </c>
      <c r="B432" s="2">
        <v>1437.59</v>
      </c>
      <c r="C432" s="3">
        <f t="shared" si="176"/>
        <v>1.6359715790589924E-2</v>
      </c>
      <c r="D432" s="4" t="str">
        <f t="shared" si="187"/>
        <v>多</v>
      </c>
      <c r="E432" s="6">
        <f t="shared" si="177"/>
        <v>1.6359715790589924E-2</v>
      </c>
      <c r="F432" s="5">
        <f t="shared" si="178"/>
        <v>1.2713682107899686</v>
      </c>
      <c r="G432" t="str">
        <f t="shared" si="188"/>
        <v>多</v>
      </c>
      <c r="H432" s="6">
        <f t="shared" si="179"/>
        <v>1.6359715790589924E-2</v>
      </c>
      <c r="I432" s="5">
        <f t="shared" si="189"/>
        <v>1.3510957831960757</v>
      </c>
      <c r="J432" t="str">
        <f t="shared" si="197"/>
        <v>多</v>
      </c>
      <c r="K432" s="6">
        <f t="shared" si="180"/>
        <v>1.6359715790589924E-2</v>
      </c>
      <c r="L432" s="5">
        <f t="shared" si="190"/>
        <v>1.5683943144435346</v>
      </c>
      <c r="M432" t="str">
        <f t="shared" si="198"/>
        <v>多</v>
      </c>
      <c r="N432" s="6">
        <f t="shared" si="181"/>
        <v>1.6359715790589924E-2</v>
      </c>
      <c r="O432" s="5">
        <f t="shared" si="191"/>
        <v>1.4489913354743302</v>
      </c>
      <c r="P432" t="str">
        <f t="shared" si="199"/>
        <v>多</v>
      </c>
      <c r="Q432" s="6">
        <f t="shared" si="182"/>
        <v>1.6359715790589924E-2</v>
      </c>
      <c r="R432" s="5">
        <f t="shared" si="192"/>
        <v>1.3443502878718803</v>
      </c>
      <c r="S432" t="str">
        <f t="shared" si="200"/>
        <v>多</v>
      </c>
      <c r="T432" s="6">
        <f t="shared" si="183"/>
        <v>1.6359715790589924E-2</v>
      </c>
      <c r="U432" s="5">
        <f t="shared" si="193"/>
        <v>1.3119603954540007</v>
      </c>
      <c r="V432" t="str">
        <f t="shared" si="201"/>
        <v>多</v>
      </c>
      <c r="W432" s="6">
        <f t="shared" si="184"/>
        <v>1.6359715790589924E-2</v>
      </c>
      <c r="X432" s="5">
        <f t="shared" si="194"/>
        <v>1.3611015847291688</v>
      </c>
      <c r="Y432" t="str">
        <f t="shared" si="202"/>
        <v>多</v>
      </c>
      <c r="Z432" s="6">
        <f t="shared" si="185"/>
        <v>1.6359715790589924E-2</v>
      </c>
      <c r="AA432" s="5">
        <f t="shared" si="195"/>
        <v>1.3375535950802873</v>
      </c>
      <c r="AB432" t="str">
        <f t="shared" si="203"/>
        <v>多</v>
      </c>
      <c r="AC432" s="6">
        <f t="shared" si="186"/>
        <v>1.6359715790589924E-2</v>
      </c>
      <c r="AD432" s="5">
        <f t="shared" si="196"/>
        <v>1.4627641713896169</v>
      </c>
    </row>
    <row r="433" spans="1:30" x14ac:dyDescent="0.15">
      <c r="A433" s="1">
        <v>39009</v>
      </c>
      <c r="B433" s="2">
        <v>1439.38</v>
      </c>
      <c r="C433" s="3">
        <f t="shared" si="176"/>
        <v>1.2451394347485767E-3</v>
      </c>
      <c r="D433" s="4" t="str">
        <f t="shared" si="187"/>
        <v>空</v>
      </c>
      <c r="E433" s="6">
        <f t="shared" si="177"/>
        <v>1.2451394347485767E-3</v>
      </c>
      <c r="F433" s="5">
        <f t="shared" si="178"/>
        <v>1.272951241485309</v>
      </c>
      <c r="G433" t="str">
        <f t="shared" si="188"/>
        <v>多</v>
      </c>
      <c r="H433" s="6">
        <f t="shared" si="179"/>
        <v>1.2451394347485767E-3</v>
      </c>
      <c r="I433" s="5">
        <f t="shared" si="189"/>
        <v>1.3527780858358556</v>
      </c>
      <c r="J433" t="str">
        <f t="shared" si="197"/>
        <v>多</v>
      </c>
      <c r="K433" s="6">
        <f t="shared" si="180"/>
        <v>1.2451394347485767E-3</v>
      </c>
      <c r="L433" s="5">
        <f t="shared" si="190"/>
        <v>1.5703471840536838</v>
      </c>
      <c r="M433" t="str">
        <f t="shared" si="198"/>
        <v>多</v>
      </c>
      <c r="N433" s="6">
        <f t="shared" si="181"/>
        <v>1.2451394347485767E-3</v>
      </c>
      <c r="O433" s="5">
        <f t="shared" si="191"/>
        <v>1.4507955317267383</v>
      </c>
      <c r="P433" t="str">
        <f t="shared" si="199"/>
        <v>多</v>
      </c>
      <c r="Q433" s="6">
        <f t="shared" si="182"/>
        <v>1.2451394347485767E-3</v>
      </c>
      <c r="R433" s="5">
        <f t="shared" si="192"/>
        <v>1.3460241914294251</v>
      </c>
      <c r="S433" t="str">
        <f t="shared" si="200"/>
        <v>多</v>
      </c>
      <c r="T433" s="6">
        <f t="shared" si="183"/>
        <v>1.2451394347485767E-3</v>
      </c>
      <c r="U433" s="5">
        <f t="shared" si="193"/>
        <v>1.3135939690792089</v>
      </c>
      <c r="V433" t="str">
        <f t="shared" si="201"/>
        <v>多</v>
      </c>
      <c r="W433" s="6">
        <f t="shared" si="184"/>
        <v>1.2451394347485767E-3</v>
      </c>
      <c r="X433" s="5">
        <f t="shared" si="194"/>
        <v>1.3627963459870138</v>
      </c>
      <c r="Y433" t="str">
        <f t="shared" si="202"/>
        <v>多</v>
      </c>
      <c r="Z433" s="6">
        <f t="shared" si="185"/>
        <v>1.2451394347485767E-3</v>
      </c>
      <c r="AA433" s="5">
        <f t="shared" si="195"/>
        <v>1.3392190358076115</v>
      </c>
      <c r="AB433" t="str">
        <f t="shared" si="203"/>
        <v>多</v>
      </c>
      <c r="AC433" s="6">
        <f t="shared" si="186"/>
        <v>1.2451394347485767E-3</v>
      </c>
      <c r="AD433" s="5">
        <f t="shared" si="196"/>
        <v>1.4645855167431514</v>
      </c>
    </row>
    <row r="434" spans="1:30" x14ac:dyDescent="0.15">
      <c r="A434" s="1">
        <v>39010</v>
      </c>
      <c r="B434" s="2">
        <v>1440.18</v>
      </c>
      <c r="C434" s="3">
        <f t="shared" si="176"/>
        <v>5.5579485611856327E-4</v>
      </c>
      <c r="D434" s="4" t="str">
        <f t="shared" si="187"/>
        <v>空</v>
      </c>
      <c r="E434" s="6">
        <f t="shared" si="177"/>
        <v>0</v>
      </c>
      <c r="F434" s="5">
        <f t="shared" si="178"/>
        <v>1.272951241485309</v>
      </c>
      <c r="G434" t="str">
        <f t="shared" si="188"/>
        <v>多</v>
      </c>
      <c r="H434" s="6">
        <f t="shared" si="179"/>
        <v>5.5579485611856327E-4</v>
      </c>
      <c r="I434" s="5">
        <f t="shared" si="189"/>
        <v>1.3535299529374329</v>
      </c>
      <c r="J434" t="str">
        <f t="shared" si="197"/>
        <v>多</v>
      </c>
      <c r="K434" s="6">
        <f t="shared" si="180"/>
        <v>5.5579485611856327E-4</v>
      </c>
      <c r="L434" s="5">
        <f t="shared" si="190"/>
        <v>1.571219974940901</v>
      </c>
      <c r="M434" t="str">
        <f t="shared" si="198"/>
        <v>多</v>
      </c>
      <c r="N434" s="6">
        <f t="shared" si="181"/>
        <v>5.5579485611856327E-4</v>
      </c>
      <c r="O434" s="5">
        <f t="shared" si="191"/>
        <v>1.4516018764205518</v>
      </c>
      <c r="P434" t="str">
        <f t="shared" si="199"/>
        <v>多</v>
      </c>
      <c r="Q434" s="6">
        <f t="shared" si="182"/>
        <v>5.5579485611856327E-4</v>
      </c>
      <c r="R434" s="5">
        <f t="shared" si="192"/>
        <v>1.3467723047512328</v>
      </c>
      <c r="S434" t="str">
        <f t="shared" si="200"/>
        <v>多</v>
      </c>
      <c r="T434" s="6">
        <f t="shared" si="183"/>
        <v>5.5579485611856327E-4</v>
      </c>
      <c r="U434" s="5">
        <f t="shared" si="193"/>
        <v>1.3143240578502515</v>
      </c>
      <c r="V434" t="str">
        <f t="shared" si="201"/>
        <v>多</v>
      </c>
      <c r="W434" s="6">
        <f t="shared" si="184"/>
        <v>5.5579485611856327E-4</v>
      </c>
      <c r="X434" s="5">
        <f t="shared" si="194"/>
        <v>1.3635537811860505</v>
      </c>
      <c r="Y434" t="str">
        <f t="shared" si="202"/>
        <v>多</v>
      </c>
      <c r="Z434" s="6">
        <f t="shared" si="185"/>
        <v>5.5579485611856327E-4</v>
      </c>
      <c r="AA434" s="5">
        <f t="shared" si="195"/>
        <v>1.3399633668589295</v>
      </c>
      <c r="AB434" t="str">
        <f t="shared" si="203"/>
        <v>多</v>
      </c>
      <c r="AC434" s="6">
        <f t="shared" si="186"/>
        <v>5.5579485611856327E-4</v>
      </c>
      <c r="AD434" s="5">
        <f t="shared" si="196"/>
        <v>1.465399525839703</v>
      </c>
    </row>
    <row r="435" spans="1:30" x14ac:dyDescent="0.15">
      <c r="A435" s="1">
        <v>39013</v>
      </c>
      <c r="B435" s="2">
        <v>1408.71</v>
      </c>
      <c r="C435" s="3">
        <f t="shared" si="176"/>
        <v>-2.1851435237262073E-2</v>
      </c>
      <c r="D435" s="4" t="str">
        <f t="shared" si="187"/>
        <v>空</v>
      </c>
      <c r="E435" s="6">
        <f t="shared" si="177"/>
        <v>0</v>
      </c>
      <c r="F435" s="5">
        <f t="shared" si="178"/>
        <v>1.272951241485309</v>
      </c>
      <c r="G435" t="str">
        <f t="shared" si="188"/>
        <v>多</v>
      </c>
      <c r="H435" s="6">
        <f t="shared" si="179"/>
        <v>-2.1851435237262073E-2</v>
      </c>
      <c r="I435" s="5">
        <f t="shared" si="189"/>
        <v>1.3239533808291262</v>
      </c>
      <c r="J435" t="str">
        <f t="shared" si="197"/>
        <v>多</v>
      </c>
      <c r="K435" s="6">
        <f t="shared" si="180"/>
        <v>-2.1851435237262073E-2</v>
      </c>
      <c r="L435" s="5">
        <f t="shared" si="190"/>
        <v>1.5368865634149873</v>
      </c>
      <c r="M435" t="str">
        <f t="shared" si="198"/>
        <v>多</v>
      </c>
      <c r="N435" s="6">
        <f t="shared" si="181"/>
        <v>-2.1851435237262073E-2</v>
      </c>
      <c r="O435" s="5">
        <f t="shared" si="191"/>
        <v>1.4198822920276601</v>
      </c>
      <c r="P435" t="str">
        <f t="shared" si="199"/>
        <v>多</v>
      </c>
      <c r="Q435" s="6">
        <f t="shared" si="182"/>
        <v>-2.1851435237262073E-2</v>
      </c>
      <c r="R435" s="5">
        <f t="shared" si="192"/>
        <v>1.3173433969546231</v>
      </c>
      <c r="S435" t="str">
        <f t="shared" si="200"/>
        <v>多</v>
      </c>
      <c r="T435" s="6">
        <f t="shared" si="183"/>
        <v>-2.1851435237262073E-2</v>
      </c>
      <c r="U435" s="5">
        <f t="shared" si="193"/>
        <v>1.2856041908193612</v>
      </c>
      <c r="V435" t="str">
        <f t="shared" si="201"/>
        <v>多</v>
      </c>
      <c r="W435" s="6">
        <f t="shared" si="184"/>
        <v>-2.1851435237262073E-2</v>
      </c>
      <c r="X435" s="5">
        <f t="shared" si="194"/>
        <v>1.3337581740439397</v>
      </c>
      <c r="Y435" t="str">
        <f t="shared" si="202"/>
        <v>多</v>
      </c>
      <c r="Z435" s="6">
        <f t="shared" si="185"/>
        <v>-2.1851435237262073E-2</v>
      </c>
      <c r="AA435" s="5">
        <f t="shared" si="195"/>
        <v>1.3106832441277079</v>
      </c>
      <c r="AB435" t="str">
        <f t="shared" si="203"/>
        <v>多</v>
      </c>
      <c r="AC435" s="6">
        <f t="shared" si="186"/>
        <v>-2.1851435237262073E-2</v>
      </c>
      <c r="AD435" s="5">
        <f t="shared" si="196"/>
        <v>1.4333784430041021</v>
      </c>
    </row>
    <row r="436" spans="1:30" x14ac:dyDescent="0.15">
      <c r="A436" s="1">
        <v>39014</v>
      </c>
      <c r="B436" s="2">
        <v>1440.05</v>
      </c>
      <c r="C436" s="3">
        <f t="shared" si="176"/>
        <v>2.224730427128363E-2</v>
      </c>
      <c r="D436" s="4" t="str">
        <f t="shared" si="187"/>
        <v>空</v>
      </c>
      <c r="E436" s="6">
        <f t="shared" si="177"/>
        <v>0</v>
      </c>
      <c r="F436" s="5">
        <f t="shared" si="178"/>
        <v>1.272951241485309</v>
      </c>
      <c r="G436" t="str">
        <f t="shared" si="188"/>
        <v>多</v>
      </c>
      <c r="H436" s="6">
        <f t="shared" si="179"/>
        <v>2.224730427128363E-2</v>
      </c>
      <c r="I436" s="5">
        <f t="shared" si="189"/>
        <v>1.3534077745334263</v>
      </c>
      <c r="J436" t="str">
        <f t="shared" si="197"/>
        <v>多</v>
      </c>
      <c r="K436" s="6">
        <f t="shared" si="180"/>
        <v>2.224730427128363E-2</v>
      </c>
      <c r="L436" s="5">
        <f t="shared" si="190"/>
        <v>1.5710781464217281</v>
      </c>
      <c r="M436" t="str">
        <f t="shared" si="198"/>
        <v>多</v>
      </c>
      <c r="N436" s="6">
        <f t="shared" si="181"/>
        <v>2.224730427128363E-2</v>
      </c>
      <c r="O436" s="5">
        <f t="shared" si="191"/>
        <v>1.4514708454078071</v>
      </c>
      <c r="P436" t="str">
        <f t="shared" si="199"/>
        <v>多</v>
      </c>
      <c r="Q436" s="6">
        <f t="shared" si="182"/>
        <v>2.224730427128363E-2</v>
      </c>
      <c r="R436" s="5">
        <f t="shared" si="192"/>
        <v>1.3466507363364391</v>
      </c>
      <c r="S436" t="str">
        <f t="shared" si="200"/>
        <v>多</v>
      </c>
      <c r="T436" s="6">
        <f t="shared" si="183"/>
        <v>2.224730427128363E-2</v>
      </c>
      <c r="U436" s="5">
        <f t="shared" si="193"/>
        <v>1.314205418424957</v>
      </c>
      <c r="V436" t="str">
        <f t="shared" si="201"/>
        <v>多</v>
      </c>
      <c r="W436" s="6">
        <f t="shared" si="184"/>
        <v>2.224730427128363E-2</v>
      </c>
      <c r="X436" s="5">
        <f t="shared" si="194"/>
        <v>1.363430697966207</v>
      </c>
      <c r="Y436" t="str">
        <f t="shared" si="202"/>
        <v>多</v>
      </c>
      <c r="Z436" s="6">
        <f t="shared" si="185"/>
        <v>2.224730427128363E-2</v>
      </c>
      <c r="AA436" s="5">
        <f t="shared" si="195"/>
        <v>1.3398424130630902</v>
      </c>
      <c r="AB436" t="str">
        <f t="shared" si="203"/>
        <v>多</v>
      </c>
      <c r="AC436" s="6">
        <f t="shared" si="186"/>
        <v>2.224730427128363E-2</v>
      </c>
      <c r="AD436" s="5">
        <f t="shared" si="196"/>
        <v>1.4652672493615131</v>
      </c>
    </row>
    <row r="437" spans="1:30" x14ac:dyDescent="0.15">
      <c r="A437" s="1">
        <v>39015</v>
      </c>
      <c r="B437" s="2">
        <v>1446.82</v>
      </c>
      <c r="C437" s="3">
        <f t="shared" si="176"/>
        <v>4.7012256518870199E-3</v>
      </c>
      <c r="D437" s="4" t="str">
        <f t="shared" si="187"/>
        <v>空</v>
      </c>
      <c r="E437" s="6">
        <f t="shared" si="177"/>
        <v>0</v>
      </c>
      <c r="F437" s="5">
        <f t="shared" si="178"/>
        <v>1.272951241485309</v>
      </c>
      <c r="G437" t="str">
        <f t="shared" si="188"/>
        <v>多</v>
      </c>
      <c r="H437" s="6">
        <f t="shared" si="179"/>
        <v>4.7012256518870199E-3</v>
      </c>
      <c r="I437" s="5">
        <f t="shared" si="189"/>
        <v>1.3597704498805261</v>
      </c>
      <c r="J437" t="str">
        <f t="shared" si="197"/>
        <v>多</v>
      </c>
      <c r="K437" s="6">
        <f t="shared" si="180"/>
        <v>4.7012256518870199E-3</v>
      </c>
      <c r="L437" s="5">
        <f t="shared" si="190"/>
        <v>1.5784641393048049</v>
      </c>
      <c r="M437" t="str">
        <f t="shared" si="198"/>
        <v>多</v>
      </c>
      <c r="N437" s="6">
        <f t="shared" si="181"/>
        <v>4.7012256518870199E-3</v>
      </c>
      <c r="O437" s="5">
        <f t="shared" si="191"/>
        <v>1.4582945373792044</v>
      </c>
      <c r="P437" t="str">
        <f t="shared" si="199"/>
        <v>多</v>
      </c>
      <c r="Q437" s="6">
        <f t="shared" si="182"/>
        <v>4.7012256518870199E-3</v>
      </c>
      <c r="R437" s="5">
        <f t="shared" si="192"/>
        <v>1.3529816453222365</v>
      </c>
      <c r="S437" t="str">
        <f t="shared" si="200"/>
        <v>多</v>
      </c>
      <c r="T437" s="6">
        <f t="shared" si="183"/>
        <v>4.7012256518870199E-3</v>
      </c>
      <c r="U437" s="5">
        <f t="shared" si="193"/>
        <v>1.3203837946499053</v>
      </c>
      <c r="V437" t="str">
        <f t="shared" si="201"/>
        <v>多</v>
      </c>
      <c r="W437" s="6">
        <f t="shared" si="184"/>
        <v>4.7012256518870199E-3</v>
      </c>
      <c r="X437" s="5">
        <f t="shared" si="194"/>
        <v>1.3698404933380559</v>
      </c>
      <c r="Y437" t="str">
        <f t="shared" si="202"/>
        <v>多</v>
      </c>
      <c r="Z437" s="6">
        <f t="shared" si="185"/>
        <v>4.7012256518870199E-3</v>
      </c>
      <c r="AA437" s="5">
        <f t="shared" si="195"/>
        <v>1.3461413145848686</v>
      </c>
      <c r="AB437" t="str">
        <f t="shared" si="203"/>
        <v>多</v>
      </c>
      <c r="AC437" s="6">
        <f t="shared" si="186"/>
        <v>4.7012256518870199E-3</v>
      </c>
      <c r="AD437" s="5">
        <f t="shared" si="196"/>
        <v>1.4721558013410814</v>
      </c>
    </row>
    <row r="438" spans="1:30" x14ac:dyDescent="0.15">
      <c r="A438" s="1">
        <v>39016</v>
      </c>
      <c r="B438" s="2">
        <v>1456.09</v>
      </c>
      <c r="C438" s="3">
        <f t="shared" si="176"/>
        <v>6.4071550020043944E-3</v>
      </c>
      <c r="D438" s="4" t="str">
        <f t="shared" si="187"/>
        <v>空</v>
      </c>
      <c r="E438" s="6">
        <f t="shared" si="177"/>
        <v>0</v>
      </c>
      <c r="F438" s="5">
        <f t="shared" si="178"/>
        <v>1.272951241485309</v>
      </c>
      <c r="G438" t="str">
        <f t="shared" si="188"/>
        <v>多</v>
      </c>
      <c r="H438" s="6">
        <f t="shared" si="179"/>
        <v>6.4071550020043944E-3</v>
      </c>
      <c r="I438" s="5">
        <f t="shared" si="189"/>
        <v>1.3684827099200558</v>
      </c>
      <c r="J438" t="str">
        <f t="shared" si="197"/>
        <v>多</v>
      </c>
      <c r="K438" s="6">
        <f t="shared" si="180"/>
        <v>6.4071550020043944E-3</v>
      </c>
      <c r="L438" s="5">
        <f t="shared" si="190"/>
        <v>1.5885776037104362</v>
      </c>
      <c r="M438" t="str">
        <f t="shared" si="198"/>
        <v>多</v>
      </c>
      <c r="N438" s="6">
        <f t="shared" si="181"/>
        <v>6.4071550020043944E-3</v>
      </c>
      <c r="O438" s="5">
        <f t="shared" si="191"/>
        <v>1.4676380565187692</v>
      </c>
      <c r="P438" t="str">
        <f t="shared" si="199"/>
        <v>多</v>
      </c>
      <c r="Q438" s="6">
        <f t="shared" si="182"/>
        <v>6.4071550020043944E-3</v>
      </c>
      <c r="R438" s="5">
        <f t="shared" si="192"/>
        <v>1.3616504084386831</v>
      </c>
      <c r="S438" t="str">
        <f t="shared" si="200"/>
        <v>多</v>
      </c>
      <c r="T438" s="6">
        <f t="shared" si="183"/>
        <v>6.4071550020043944E-3</v>
      </c>
      <c r="U438" s="5">
        <f t="shared" si="193"/>
        <v>1.3288436982843619</v>
      </c>
      <c r="V438" t="str">
        <f t="shared" si="201"/>
        <v>多</v>
      </c>
      <c r="W438" s="6">
        <f t="shared" si="184"/>
        <v>6.4071550020043944E-3</v>
      </c>
      <c r="X438" s="5">
        <f t="shared" si="194"/>
        <v>1.3786172737068949</v>
      </c>
      <c r="Y438" t="str">
        <f t="shared" si="202"/>
        <v>多</v>
      </c>
      <c r="Z438" s="6">
        <f t="shared" si="185"/>
        <v>6.4071550020043944E-3</v>
      </c>
      <c r="AA438" s="5">
        <f t="shared" si="195"/>
        <v>1.3547662506420159</v>
      </c>
      <c r="AB438" t="str">
        <f t="shared" si="203"/>
        <v>多</v>
      </c>
      <c r="AC438" s="6">
        <f t="shared" si="186"/>
        <v>6.4071550020043944E-3</v>
      </c>
      <c r="AD438" s="5">
        <f t="shared" si="196"/>
        <v>1.4815881317473736</v>
      </c>
    </row>
    <row r="439" spans="1:30" x14ac:dyDescent="0.15">
      <c r="A439" s="1">
        <v>39017</v>
      </c>
      <c r="B439" s="2">
        <v>1439.05</v>
      </c>
      <c r="C439" s="3">
        <f t="shared" si="176"/>
        <v>-1.1702573329945287E-2</v>
      </c>
      <c r="D439" s="4" t="str">
        <f t="shared" si="187"/>
        <v>空</v>
      </c>
      <c r="E439" s="6">
        <f t="shared" si="177"/>
        <v>0</v>
      </c>
      <c r="F439" s="5">
        <f t="shared" si="178"/>
        <v>1.272951241485309</v>
      </c>
      <c r="G439" t="str">
        <f t="shared" si="188"/>
        <v>多</v>
      </c>
      <c r="H439" s="6">
        <f t="shared" si="179"/>
        <v>-1.1702573329945287E-2</v>
      </c>
      <c r="I439" s="5">
        <f t="shared" si="189"/>
        <v>1.3524679406564541</v>
      </c>
      <c r="J439" t="str">
        <f t="shared" si="197"/>
        <v>多</v>
      </c>
      <c r="K439" s="6">
        <f t="shared" si="180"/>
        <v>-1.1702573329945287E-2</v>
      </c>
      <c r="L439" s="5">
        <f t="shared" si="190"/>
        <v>1.569987157812706</v>
      </c>
      <c r="M439" t="str">
        <f t="shared" si="198"/>
        <v>多</v>
      </c>
      <c r="N439" s="6">
        <f t="shared" si="181"/>
        <v>-1.1702573329945287E-2</v>
      </c>
      <c r="O439" s="5">
        <f t="shared" si="191"/>
        <v>1.4504629145405399</v>
      </c>
      <c r="P439" t="str">
        <f t="shared" si="199"/>
        <v>多</v>
      </c>
      <c r="Q439" s="6">
        <f t="shared" si="182"/>
        <v>-1.1702573329945287E-2</v>
      </c>
      <c r="R439" s="5">
        <f t="shared" si="192"/>
        <v>1.3457155946841795</v>
      </c>
      <c r="S439" t="str">
        <f t="shared" si="200"/>
        <v>多</v>
      </c>
      <c r="T439" s="6">
        <f t="shared" si="183"/>
        <v>-1.1702573329945287E-2</v>
      </c>
      <c r="U439" s="5">
        <f t="shared" si="193"/>
        <v>1.3132928074611534</v>
      </c>
      <c r="V439" t="str">
        <f t="shared" si="201"/>
        <v>多</v>
      </c>
      <c r="W439" s="6">
        <f t="shared" si="184"/>
        <v>-1.1702573329945287E-2</v>
      </c>
      <c r="X439" s="5">
        <f t="shared" si="194"/>
        <v>1.3624839039674108</v>
      </c>
      <c r="Y439" t="str">
        <f t="shared" si="202"/>
        <v>多</v>
      </c>
      <c r="Z439" s="6">
        <f t="shared" si="185"/>
        <v>-1.1702573329945287E-2</v>
      </c>
      <c r="AA439" s="5">
        <f t="shared" si="195"/>
        <v>1.3389119992489427</v>
      </c>
      <c r="AB439" t="str">
        <f t="shared" si="203"/>
        <v>多</v>
      </c>
      <c r="AC439" s="6">
        <f t="shared" si="186"/>
        <v>-1.1702573329945287E-2</v>
      </c>
      <c r="AD439" s="5">
        <f t="shared" si="196"/>
        <v>1.4642497379908233</v>
      </c>
    </row>
    <row r="440" spans="1:30" x14ac:dyDescent="0.15">
      <c r="A440" s="1">
        <v>39020</v>
      </c>
      <c r="B440" s="2">
        <v>1446.24</v>
      </c>
      <c r="C440" s="3">
        <f t="shared" si="176"/>
        <v>4.9963517598416995E-3</v>
      </c>
      <c r="D440" s="4" t="str">
        <f t="shared" si="187"/>
        <v>空</v>
      </c>
      <c r="E440" s="6">
        <f t="shared" si="177"/>
        <v>0</v>
      </c>
      <c r="F440" s="5">
        <f t="shared" si="178"/>
        <v>1.272951241485309</v>
      </c>
      <c r="G440" t="str">
        <f t="shared" si="188"/>
        <v>多</v>
      </c>
      <c r="H440" s="6">
        <f t="shared" si="179"/>
        <v>4.9963517598416995E-3</v>
      </c>
      <c r="I440" s="5">
        <f t="shared" si="189"/>
        <v>1.3592253462318824</v>
      </c>
      <c r="J440" t="str">
        <f t="shared" si="197"/>
        <v>多</v>
      </c>
      <c r="K440" s="6">
        <f t="shared" si="180"/>
        <v>4.9963517598416995E-3</v>
      </c>
      <c r="L440" s="5">
        <f t="shared" si="190"/>
        <v>1.5778313659115724</v>
      </c>
      <c r="M440" t="str">
        <f t="shared" si="198"/>
        <v>多</v>
      </c>
      <c r="N440" s="6">
        <f t="shared" si="181"/>
        <v>4.9963517598416995E-3</v>
      </c>
      <c r="O440" s="5">
        <f t="shared" si="191"/>
        <v>1.4577099374761897</v>
      </c>
      <c r="P440" t="str">
        <f t="shared" si="199"/>
        <v>多</v>
      </c>
      <c r="Q440" s="6">
        <f t="shared" si="182"/>
        <v>4.9963517598416995E-3</v>
      </c>
      <c r="R440" s="5">
        <f t="shared" si="192"/>
        <v>1.3524392631639262</v>
      </c>
      <c r="S440" t="str">
        <f t="shared" si="200"/>
        <v>多</v>
      </c>
      <c r="T440" s="6">
        <f t="shared" si="183"/>
        <v>4.9963517598416995E-3</v>
      </c>
      <c r="U440" s="5">
        <f t="shared" si="193"/>
        <v>1.3198544802908994</v>
      </c>
      <c r="V440" t="str">
        <f t="shared" si="201"/>
        <v>多</v>
      </c>
      <c r="W440" s="6">
        <f t="shared" si="184"/>
        <v>4.9963517598416995E-3</v>
      </c>
      <c r="X440" s="5">
        <f t="shared" si="194"/>
        <v>1.3692913528187545</v>
      </c>
      <c r="Y440" t="str">
        <f t="shared" si="202"/>
        <v>多</v>
      </c>
      <c r="Z440" s="6">
        <f t="shared" si="185"/>
        <v>4.9963517598416995E-3</v>
      </c>
      <c r="AA440" s="5">
        <f t="shared" si="195"/>
        <v>1.3456016745726633</v>
      </c>
      <c r="AB440" t="str">
        <f t="shared" si="203"/>
        <v>多</v>
      </c>
      <c r="AC440" s="6">
        <f t="shared" si="186"/>
        <v>4.9963517598416995E-3</v>
      </c>
      <c r="AD440" s="5">
        <f t="shared" si="196"/>
        <v>1.4715656447460814</v>
      </c>
    </row>
    <row r="441" spans="1:30" x14ac:dyDescent="0.15">
      <c r="A441" s="1">
        <v>39021</v>
      </c>
      <c r="B441" s="2">
        <v>1464.47</v>
      </c>
      <c r="C441" s="3">
        <f t="shared" si="176"/>
        <v>1.2605100121694912E-2</v>
      </c>
      <c r="D441" s="4" t="str">
        <f t="shared" si="187"/>
        <v>空</v>
      </c>
      <c r="E441" s="6">
        <f t="shared" si="177"/>
        <v>0</v>
      </c>
      <c r="F441" s="5">
        <f t="shared" si="178"/>
        <v>1.272951241485309</v>
      </c>
      <c r="G441" t="str">
        <f t="shared" si="188"/>
        <v>多</v>
      </c>
      <c r="H441" s="6">
        <f t="shared" si="179"/>
        <v>1.2605100121694912E-2</v>
      </c>
      <c r="I441" s="5">
        <f t="shared" si="189"/>
        <v>1.3763585178090807</v>
      </c>
      <c r="J441" t="str">
        <f t="shared" si="197"/>
        <v>多</v>
      </c>
      <c r="K441" s="6">
        <f t="shared" si="180"/>
        <v>1.2605100121694912E-2</v>
      </c>
      <c r="L441" s="5">
        <f t="shared" si="190"/>
        <v>1.5977200882540383</v>
      </c>
      <c r="M441" t="str">
        <f t="shared" si="198"/>
        <v>多</v>
      </c>
      <c r="N441" s="6">
        <f t="shared" si="181"/>
        <v>1.2605100121694912E-2</v>
      </c>
      <c r="O441" s="5">
        <f t="shared" si="191"/>
        <v>1.4760845171864667</v>
      </c>
      <c r="P441" t="str">
        <f t="shared" si="199"/>
        <v>多</v>
      </c>
      <c r="Q441" s="6">
        <f t="shared" si="182"/>
        <v>1.2605100121694912E-2</v>
      </c>
      <c r="R441" s="5">
        <f t="shared" si="192"/>
        <v>1.3694868954846187</v>
      </c>
      <c r="S441" t="str">
        <f t="shared" si="200"/>
        <v>多</v>
      </c>
      <c r="T441" s="6">
        <f t="shared" si="183"/>
        <v>1.2605100121694912E-2</v>
      </c>
      <c r="U441" s="5">
        <f t="shared" si="193"/>
        <v>1.3364913781610337</v>
      </c>
      <c r="V441" t="str">
        <f t="shared" si="201"/>
        <v>多</v>
      </c>
      <c r="W441" s="6">
        <f t="shared" si="184"/>
        <v>1.2605100121694912E-2</v>
      </c>
      <c r="X441" s="5">
        <f t="shared" si="194"/>
        <v>1.3865514074168059</v>
      </c>
      <c r="Y441" t="str">
        <f t="shared" si="202"/>
        <v>多</v>
      </c>
      <c r="Z441" s="6">
        <f t="shared" si="185"/>
        <v>1.2605100121694912E-2</v>
      </c>
      <c r="AA441" s="5">
        <f t="shared" si="195"/>
        <v>1.3625631184045721</v>
      </c>
      <c r="AB441" t="str">
        <f t="shared" si="203"/>
        <v>多</v>
      </c>
      <c r="AC441" s="6">
        <f t="shared" si="186"/>
        <v>1.2605100121694912E-2</v>
      </c>
      <c r="AD441" s="5">
        <f t="shared" si="196"/>
        <v>1.4901148770337522</v>
      </c>
    </row>
    <row r="442" spans="1:30" x14ac:dyDescent="0.15">
      <c r="A442" s="1">
        <v>39022</v>
      </c>
      <c r="B442" s="2">
        <v>1479.41</v>
      </c>
      <c r="C442" s="3">
        <f t="shared" si="176"/>
        <v>1.0201642915184328E-2</v>
      </c>
      <c r="D442" s="4" t="str">
        <f t="shared" si="187"/>
        <v>空</v>
      </c>
      <c r="E442" s="6">
        <f t="shared" si="177"/>
        <v>0</v>
      </c>
      <c r="F442" s="5">
        <f t="shared" si="178"/>
        <v>1.272951241485309</v>
      </c>
      <c r="G442" t="str">
        <f t="shared" si="188"/>
        <v>多</v>
      </c>
      <c r="H442" s="6">
        <f t="shared" si="179"/>
        <v>1.0201642915184328E-2</v>
      </c>
      <c r="I442" s="5">
        <f t="shared" si="189"/>
        <v>1.3903996359310413</v>
      </c>
      <c r="J442" t="str">
        <f t="shared" si="197"/>
        <v>多</v>
      </c>
      <c r="K442" s="6">
        <f t="shared" si="180"/>
        <v>1.0201642915184328E-2</v>
      </c>
      <c r="L442" s="5">
        <f t="shared" si="190"/>
        <v>1.6140194580728229</v>
      </c>
      <c r="M442" t="str">
        <f t="shared" si="198"/>
        <v>多</v>
      </c>
      <c r="N442" s="6">
        <f t="shared" si="181"/>
        <v>1.0201642915184328E-2</v>
      </c>
      <c r="O442" s="5">
        <f t="shared" si="191"/>
        <v>1.4911430043434353</v>
      </c>
      <c r="P442" t="str">
        <f t="shared" si="199"/>
        <v>多</v>
      </c>
      <c r="Q442" s="6">
        <f t="shared" si="182"/>
        <v>1.0201642915184328E-2</v>
      </c>
      <c r="R442" s="5">
        <f t="shared" si="192"/>
        <v>1.383457911769377</v>
      </c>
      <c r="S442" t="str">
        <f t="shared" si="200"/>
        <v>多</v>
      </c>
      <c r="T442" s="6">
        <f t="shared" si="183"/>
        <v>1.0201642915184328E-2</v>
      </c>
      <c r="U442" s="5">
        <f t="shared" si="193"/>
        <v>1.3501257859602551</v>
      </c>
      <c r="V442" t="str">
        <f t="shared" si="201"/>
        <v>多</v>
      </c>
      <c r="W442" s="6">
        <f t="shared" si="184"/>
        <v>1.0201642915184328E-2</v>
      </c>
      <c r="X442" s="5">
        <f t="shared" si="194"/>
        <v>1.4006965097588184</v>
      </c>
      <c r="Y442" t="str">
        <f t="shared" si="202"/>
        <v>多</v>
      </c>
      <c r="Z442" s="6">
        <f t="shared" si="185"/>
        <v>1.0201642915184328E-2</v>
      </c>
      <c r="AA442" s="5">
        <f t="shared" si="195"/>
        <v>1.3764635007879356</v>
      </c>
      <c r="AB442" t="str">
        <f t="shared" si="203"/>
        <v>多</v>
      </c>
      <c r="AC442" s="6">
        <f t="shared" si="186"/>
        <v>1.0201642915184328E-2</v>
      </c>
      <c r="AD442" s="5">
        <f t="shared" si="196"/>
        <v>1.5053164969118544</v>
      </c>
    </row>
    <row r="443" spans="1:30" x14ac:dyDescent="0.15">
      <c r="A443" s="1">
        <v>39023</v>
      </c>
      <c r="B443" s="2">
        <v>1479.66</v>
      </c>
      <c r="C443" s="3">
        <f t="shared" si="176"/>
        <v>1.6898628507311386E-4</v>
      </c>
      <c r="D443" s="4" t="str">
        <f t="shared" si="187"/>
        <v>空</v>
      </c>
      <c r="E443" s="6">
        <f t="shared" si="177"/>
        <v>0</v>
      </c>
      <c r="F443" s="5">
        <f t="shared" si="178"/>
        <v>1.272951241485309</v>
      </c>
      <c r="G443" t="str">
        <f t="shared" si="188"/>
        <v>多</v>
      </c>
      <c r="H443" s="6">
        <f t="shared" si="179"/>
        <v>1.6898628507311386E-4</v>
      </c>
      <c r="I443" s="5">
        <f t="shared" si="189"/>
        <v>1.3906345944002843</v>
      </c>
      <c r="J443" t="str">
        <f t="shared" si="197"/>
        <v>多</v>
      </c>
      <c r="K443" s="6">
        <f t="shared" si="180"/>
        <v>1.6898628507311386E-4</v>
      </c>
      <c r="L443" s="5">
        <f t="shared" si="190"/>
        <v>1.6142922052250783</v>
      </c>
      <c r="M443" t="str">
        <f t="shared" si="198"/>
        <v>多</v>
      </c>
      <c r="N443" s="6">
        <f t="shared" si="181"/>
        <v>1.6898628507311386E-4</v>
      </c>
      <c r="O443" s="5">
        <f t="shared" si="191"/>
        <v>1.4913949870602521</v>
      </c>
      <c r="P443" t="str">
        <f t="shared" si="199"/>
        <v>多</v>
      </c>
      <c r="Q443" s="6">
        <f t="shared" si="182"/>
        <v>1.6898628507311386E-4</v>
      </c>
      <c r="R443" s="5">
        <f t="shared" si="192"/>
        <v>1.383691697182442</v>
      </c>
      <c r="S443" t="str">
        <f t="shared" si="200"/>
        <v>多</v>
      </c>
      <c r="T443" s="6">
        <f t="shared" si="183"/>
        <v>1.6898628507311386E-4</v>
      </c>
      <c r="U443" s="5">
        <f t="shared" si="193"/>
        <v>1.350353938701206</v>
      </c>
      <c r="V443" t="str">
        <f t="shared" si="201"/>
        <v>多</v>
      </c>
      <c r="W443" s="6">
        <f t="shared" si="184"/>
        <v>1.6898628507311386E-4</v>
      </c>
      <c r="X443" s="5">
        <f t="shared" si="194"/>
        <v>1.4009332082585175</v>
      </c>
      <c r="Y443" t="str">
        <f t="shared" si="202"/>
        <v>多</v>
      </c>
      <c r="Z443" s="6">
        <f t="shared" si="185"/>
        <v>1.6898628507311386E-4</v>
      </c>
      <c r="AA443" s="5">
        <f t="shared" si="195"/>
        <v>1.3766961042414725</v>
      </c>
      <c r="AB443" t="str">
        <f t="shared" si="203"/>
        <v>多</v>
      </c>
      <c r="AC443" s="6">
        <f t="shared" si="186"/>
        <v>1.6898628507311386E-4</v>
      </c>
      <c r="AD443" s="5">
        <f t="shared" si="196"/>
        <v>1.5055708747545269</v>
      </c>
    </row>
    <row r="444" spans="1:30" x14ac:dyDescent="0.15">
      <c r="A444" s="1">
        <v>39024</v>
      </c>
      <c r="B444" s="2">
        <v>1488.29</v>
      </c>
      <c r="C444" s="3">
        <f t="shared" si="176"/>
        <v>5.8324209615721045E-3</v>
      </c>
      <c r="D444" s="4" t="str">
        <f t="shared" si="187"/>
        <v>空</v>
      </c>
      <c r="E444" s="6">
        <f t="shared" si="177"/>
        <v>0</v>
      </c>
      <c r="F444" s="5">
        <f t="shared" si="178"/>
        <v>1.272951241485309</v>
      </c>
      <c r="G444" t="str">
        <f t="shared" si="188"/>
        <v>多</v>
      </c>
      <c r="H444" s="6">
        <f t="shared" si="179"/>
        <v>5.8324209615721045E-3</v>
      </c>
      <c r="I444" s="5">
        <f t="shared" si="189"/>
        <v>1.3987453607585518</v>
      </c>
      <c r="J444" t="str">
        <f t="shared" si="197"/>
        <v>多</v>
      </c>
      <c r="K444" s="6">
        <f t="shared" si="180"/>
        <v>5.8324209615721045E-3</v>
      </c>
      <c r="L444" s="5">
        <f t="shared" si="190"/>
        <v>1.6237074369209354</v>
      </c>
      <c r="M444" t="str">
        <f t="shared" si="198"/>
        <v>多</v>
      </c>
      <c r="N444" s="6">
        <f t="shared" si="181"/>
        <v>5.8324209615721045E-3</v>
      </c>
      <c r="O444" s="5">
        <f t="shared" si="191"/>
        <v>1.500093430444766</v>
      </c>
      <c r="P444" t="str">
        <f t="shared" si="199"/>
        <v>多</v>
      </c>
      <c r="Q444" s="6">
        <f t="shared" si="182"/>
        <v>5.8324209615721045E-3</v>
      </c>
      <c r="R444" s="5">
        <f t="shared" si="192"/>
        <v>1.3917619696414421</v>
      </c>
      <c r="S444" t="str">
        <f t="shared" si="200"/>
        <v>多</v>
      </c>
      <c r="T444" s="6">
        <f t="shared" si="183"/>
        <v>5.8324209615721045E-3</v>
      </c>
      <c r="U444" s="5">
        <f t="shared" si="193"/>
        <v>1.3582297713188283</v>
      </c>
      <c r="V444" t="str">
        <f t="shared" si="201"/>
        <v>多</v>
      </c>
      <c r="W444" s="6">
        <f t="shared" si="184"/>
        <v>5.8324209615721045E-3</v>
      </c>
      <c r="X444" s="5">
        <f t="shared" si="194"/>
        <v>1.409104040468127</v>
      </c>
      <c r="Y444" t="str">
        <f t="shared" si="202"/>
        <v>多</v>
      </c>
      <c r="Z444" s="6">
        <f t="shared" si="185"/>
        <v>5.8324209615721045E-3</v>
      </c>
      <c r="AA444" s="5">
        <f t="shared" si="195"/>
        <v>1.3847255754575651</v>
      </c>
      <c r="AB444" t="str">
        <f t="shared" si="203"/>
        <v>多</v>
      </c>
      <c r="AC444" s="6">
        <f t="shared" si="186"/>
        <v>5.8324209615721045E-3</v>
      </c>
      <c r="AD444" s="5">
        <f t="shared" si="196"/>
        <v>1.5143519978835775</v>
      </c>
    </row>
    <row r="445" spans="1:30" x14ac:dyDescent="0.15">
      <c r="A445" s="1">
        <v>39027</v>
      </c>
      <c r="B445" s="2">
        <v>1507.89</v>
      </c>
      <c r="C445" s="3">
        <f t="shared" si="176"/>
        <v>1.3169476378931622E-2</v>
      </c>
      <c r="D445" s="4" t="str">
        <f t="shared" si="187"/>
        <v>空</v>
      </c>
      <c r="E445" s="6">
        <f t="shared" si="177"/>
        <v>0</v>
      </c>
      <c r="F445" s="5">
        <f t="shared" si="178"/>
        <v>1.272951241485309</v>
      </c>
      <c r="G445" t="str">
        <f t="shared" si="188"/>
        <v>多</v>
      </c>
      <c r="H445" s="6">
        <f t="shared" si="179"/>
        <v>1.3169476378931622E-2</v>
      </c>
      <c r="I445" s="5">
        <f t="shared" si="189"/>
        <v>1.4171661047472017</v>
      </c>
      <c r="J445" t="str">
        <f t="shared" si="197"/>
        <v>多</v>
      </c>
      <c r="K445" s="6">
        <f t="shared" si="180"/>
        <v>1.3169476378931622E-2</v>
      </c>
      <c r="L445" s="5">
        <f t="shared" si="190"/>
        <v>1.6450908136577613</v>
      </c>
      <c r="M445" t="str">
        <f t="shared" si="198"/>
        <v>多</v>
      </c>
      <c r="N445" s="6">
        <f t="shared" si="181"/>
        <v>1.3169476378931622E-2</v>
      </c>
      <c r="O445" s="5">
        <f t="shared" si="191"/>
        <v>1.5198488754431989</v>
      </c>
      <c r="P445" t="str">
        <f t="shared" si="199"/>
        <v>多</v>
      </c>
      <c r="Q445" s="6">
        <f t="shared" si="182"/>
        <v>1.3169476378931622E-2</v>
      </c>
      <c r="R445" s="5">
        <f t="shared" si="192"/>
        <v>1.4100907460257304</v>
      </c>
      <c r="S445" t="str">
        <f t="shared" si="200"/>
        <v>多</v>
      </c>
      <c r="T445" s="6">
        <f t="shared" si="183"/>
        <v>1.3169476378931622E-2</v>
      </c>
      <c r="U445" s="5">
        <f t="shared" si="193"/>
        <v>1.3761169462093732</v>
      </c>
      <c r="V445" t="str">
        <f t="shared" si="201"/>
        <v>多</v>
      </c>
      <c r="W445" s="6">
        <f t="shared" si="184"/>
        <v>1.3169476378931622E-2</v>
      </c>
      <c r="X445" s="5">
        <f t="shared" si="194"/>
        <v>1.427661202844529</v>
      </c>
      <c r="Y445" t="str">
        <f t="shared" si="202"/>
        <v>多</v>
      </c>
      <c r="Z445" s="6">
        <f t="shared" si="185"/>
        <v>1.3169476378931622E-2</v>
      </c>
      <c r="AA445" s="5">
        <f t="shared" si="195"/>
        <v>1.402961686214856</v>
      </c>
      <c r="AB445" t="str">
        <f t="shared" si="203"/>
        <v>多</v>
      </c>
      <c r="AC445" s="6">
        <f t="shared" si="186"/>
        <v>1.3169476378931622E-2</v>
      </c>
      <c r="AD445" s="5">
        <f t="shared" si="196"/>
        <v>1.5342952207490932</v>
      </c>
    </row>
    <row r="446" spans="1:30" x14ac:dyDescent="0.15">
      <c r="A446" s="1">
        <v>39028</v>
      </c>
      <c r="B446" s="2">
        <v>1516.1</v>
      </c>
      <c r="C446" s="3">
        <f t="shared" si="176"/>
        <v>5.4446942416221944E-3</v>
      </c>
      <c r="D446" s="4" t="str">
        <f t="shared" si="187"/>
        <v>空</v>
      </c>
      <c r="E446" s="6">
        <f t="shared" si="177"/>
        <v>0</v>
      </c>
      <c r="F446" s="5">
        <f t="shared" si="178"/>
        <v>1.272951241485309</v>
      </c>
      <c r="G446" t="str">
        <f t="shared" si="188"/>
        <v>多</v>
      </c>
      <c r="H446" s="6">
        <f t="shared" si="179"/>
        <v>5.4446942416221944E-3</v>
      </c>
      <c r="I446" s="5">
        <f t="shared" si="189"/>
        <v>1.424882140877141</v>
      </c>
      <c r="J446" t="str">
        <f t="shared" si="197"/>
        <v>多</v>
      </c>
      <c r="K446" s="6">
        <f t="shared" si="180"/>
        <v>5.4446942416221944E-3</v>
      </c>
      <c r="L446" s="5">
        <f t="shared" si="190"/>
        <v>1.6540478301378294</v>
      </c>
      <c r="M446" t="str">
        <f t="shared" si="198"/>
        <v>多</v>
      </c>
      <c r="N446" s="6">
        <f t="shared" si="181"/>
        <v>5.4446942416221944E-3</v>
      </c>
      <c r="O446" s="5">
        <f t="shared" si="191"/>
        <v>1.5281239878634605</v>
      </c>
      <c r="P446" t="str">
        <f t="shared" si="199"/>
        <v>多</v>
      </c>
      <c r="Q446" s="6">
        <f t="shared" si="182"/>
        <v>5.4446942416221944E-3</v>
      </c>
      <c r="R446" s="5">
        <f t="shared" si="192"/>
        <v>1.4177682589907814</v>
      </c>
      <c r="S446" t="str">
        <f t="shared" si="200"/>
        <v>多</v>
      </c>
      <c r="T446" s="6">
        <f t="shared" si="183"/>
        <v>5.4446942416221944E-3</v>
      </c>
      <c r="U446" s="5">
        <f t="shared" si="193"/>
        <v>1.383609482222198</v>
      </c>
      <c r="V446" t="str">
        <f t="shared" si="201"/>
        <v>多</v>
      </c>
      <c r="W446" s="6">
        <f t="shared" si="184"/>
        <v>5.4446942416221944E-3</v>
      </c>
      <c r="X446" s="5">
        <f t="shared" si="194"/>
        <v>1.435434381574644</v>
      </c>
      <c r="Y446" t="str">
        <f t="shared" si="202"/>
        <v>多</v>
      </c>
      <c r="Z446" s="6">
        <f t="shared" si="185"/>
        <v>5.4446942416221944E-3</v>
      </c>
      <c r="AA446" s="5">
        <f t="shared" si="195"/>
        <v>1.4106003836290066</v>
      </c>
      <c r="AB446" t="str">
        <f t="shared" si="203"/>
        <v>多</v>
      </c>
      <c r="AC446" s="6">
        <f t="shared" si="186"/>
        <v>5.4446942416221944E-3</v>
      </c>
      <c r="AD446" s="5">
        <f t="shared" si="196"/>
        <v>1.5426489891024542</v>
      </c>
    </row>
    <row r="447" spans="1:30" x14ac:dyDescent="0.15">
      <c r="A447" s="1">
        <v>39029</v>
      </c>
      <c r="B447" s="2">
        <v>1498.17</v>
      </c>
      <c r="C447" s="3">
        <f t="shared" si="176"/>
        <v>-1.1826396675680861E-2</v>
      </c>
      <c r="D447" s="4" t="str">
        <f t="shared" si="187"/>
        <v>空</v>
      </c>
      <c r="E447" s="6">
        <f t="shared" si="177"/>
        <v>0</v>
      </c>
      <c r="F447" s="5">
        <f t="shared" si="178"/>
        <v>1.272951241485309</v>
      </c>
      <c r="G447" t="str">
        <f t="shared" si="188"/>
        <v>多</v>
      </c>
      <c r="H447" s="6">
        <f t="shared" si="179"/>
        <v>-1.1826396675680861E-2</v>
      </c>
      <c r="I447" s="5">
        <f t="shared" si="189"/>
        <v>1.4080309194630345</v>
      </c>
      <c r="J447" t="str">
        <f t="shared" si="197"/>
        <v>多</v>
      </c>
      <c r="K447" s="6">
        <f t="shared" si="180"/>
        <v>-1.1826396675680861E-2</v>
      </c>
      <c r="L447" s="5">
        <f t="shared" si="190"/>
        <v>1.6344864043780702</v>
      </c>
      <c r="M447" t="str">
        <f t="shared" si="198"/>
        <v>多</v>
      </c>
      <c r="N447" s="6">
        <f t="shared" si="181"/>
        <v>-1.1826396675680861E-2</v>
      </c>
      <c r="O447" s="5">
        <f t="shared" si="191"/>
        <v>1.5100517874133639</v>
      </c>
      <c r="P447" t="str">
        <f t="shared" si="199"/>
        <v>多</v>
      </c>
      <c r="Q447" s="6">
        <f t="shared" si="182"/>
        <v>-1.1826396675680861E-2</v>
      </c>
      <c r="R447" s="5">
        <f t="shared" si="192"/>
        <v>1.4010011691657669</v>
      </c>
      <c r="S447" t="str">
        <f t="shared" si="200"/>
        <v>多</v>
      </c>
      <c r="T447" s="6">
        <f t="shared" si="183"/>
        <v>-1.1826396675680861E-2</v>
      </c>
      <c r="U447" s="5">
        <f t="shared" si="193"/>
        <v>1.367246367641205</v>
      </c>
      <c r="V447" t="str">
        <f t="shared" si="201"/>
        <v>多</v>
      </c>
      <c r="W447" s="6">
        <f t="shared" si="184"/>
        <v>-1.1826396675680861E-2</v>
      </c>
      <c r="X447" s="5">
        <f t="shared" si="194"/>
        <v>1.4184583651762317</v>
      </c>
      <c r="Y447" t="str">
        <f t="shared" si="202"/>
        <v>多</v>
      </c>
      <c r="Z447" s="6">
        <f t="shared" si="185"/>
        <v>-1.1826396675680861E-2</v>
      </c>
      <c r="AA447" s="5">
        <f t="shared" si="195"/>
        <v>1.3939180639413424</v>
      </c>
      <c r="AB447" t="str">
        <f t="shared" si="203"/>
        <v>多</v>
      </c>
      <c r="AC447" s="6">
        <f t="shared" si="186"/>
        <v>-1.1826396675680861E-2</v>
      </c>
      <c r="AD447" s="5">
        <f t="shared" si="196"/>
        <v>1.5244050102259905</v>
      </c>
    </row>
    <row r="448" spans="1:30" x14ac:dyDescent="0.15">
      <c r="A448" s="1">
        <v>39030</v>
      </c>
      <c r="B448" s="2">
        <v>1524.71</v>
      </c>
      <c r="C448" s="3">
        <f t="shared" si="176"/>
        <v>1.7714945566924989E-2</v>
      </c>
      <c r="D448" s="4" t="str">
        <f t="shared" si="187"/>
        <v>空</v>
      </c>
      <c r="E448" s="6">
        <f t="shared" si="177"/>
        <v>0</v>
      </c>
      <c r="F448" s="5">
        <f t="shared" si="178"/>
        <v>1.272951241485309</v>
      </c>
      <c r="G448" t="str">
        <f t="shared" si="188"/>
        <v>多</v>
      </c>
      <c r="H448" s="6">
        <f t="shared" si="179"/>
        <v>1.7714945566924989E-2</v>
      </c>
      <c r="I448" s="5">
        <f t="shared" si="189"/>
        <v>1.4329741105578695</v>
      </c>
      <c r="J448" t="str">
        <f t="shared" si="197"/>
        <v>多</v>
      </c>
      <c r="K448" s="6">
        <f t="shared" si="180"/>
        <v>1.7714945566924989E-2</v>
      </c>
      <c r="L448" s="5">
        <f t="shared" si="190"/>
        <v>1.6634412420615068</v>
      </c>
      <c r="M448" t="str">
        <f t="shared" si="198"/>
        <v>多</v>
      </c>
      <c r="N448" s="6">
        <f t="shared" si="181"/>
        <v>1.7714945566924989E-2</v>
      </c>
      <c r="O448" s="5">
        <f t="shared" si="191"/>
        <v>1.5368022726306294</v>
      </c>
      <c r="P448" t="str">
        <f t="shared" si="199"/>
        <v>多</v>
      </c>
      <c r="Q448" s="6">
        <f t="shared" si="182"/>
        <v>1.7714945566924989E-2</v>
      </c>
      <c r="R448" s="5">
        <f t="shared" si="192"/>
        <v>1.4258198286167367</v>
      </c>
      <c r="S448" t="str">
        <f t="shared" si="200"/>
        <v>多</v>
      </c>
      <c r="T448" s="6">
        <f t="shared" si="183"/>
        <v>1.7714945566924989E-2</v>
      </c>
      <c r="U448" s="5">
        <f t="shared" si="193"/>
        <v>1.3914670626205448</v>
      </c>
      <c r="V448" t="str">
        <f t="shared" si="201"/>
        <v>多</v>
      </c>
      <c r="W448" s="6">
        <f t="shared" si="184"/>
        <v>1.7714945566924989E-2</v>
      </c>
      <c r="X448" s="5">
        <f t="shared" si="194"/>
        <v>1.4435862779042781</v>
      </c>
      <c r="Y448" t="str">
        <f t="shared" si="202"/>
        <v>多</v>
      </c>
      <c r="Z448" s="6">
        <f t="shared" si="185"/>
        <v>1.7714945566924989E-2</v>
      </c>
      <c r="AA448" s="5">
        <f t="shared" si="195"/>
        <v>1.4186112465688168</v>
      </c>
      <c r="AB448" t="str">
        <f t="shared" si="203"/>
        <v>多</v>
      </c>
      <c r="AC448" s="6">
        <f t="shared" si="186"/>
        <v>1.7714945566924989E-2</v>
      </c>
      <c r="AD448" s="5">
        <f t="shared" si="196"/>
        <v>1.5514097620040916</v>
      </c>
    </row>
    <row r="449" spans="1:30" x14ac:dyDescent="0.15">
      <c r="A449" s="1">
        <v>39031</v>
      </c>
      <c r="B449" s="2">
        <v>1504.06</v>
      </c>
      <c r="C449" s="3">
        <f t="shared" si="176"/>
        <v>-1.3543559103042613E-2</v>
      </c>
      <c r="D449" s="4" t="str">
        <f t="shared" si="187"/>
        <v>空</v>
      </c>
      <c r="E449" s="6">
        <f t="shared" si="177"/>
        <v>0</v>
      </c>
      <c r="F449" s="5">
        <f t="shared" si="178"/>
        <v>1.272951241485309</v>
      </c>
      <c r="G449" t="str">
        <f t="shared" si="188"/>
        <v>多</v>
      </c>
      <c r="H449" s="6">
        <f t="shared" si="179"/>
        <v>-1.3543559103042613E-2</v>
      </c>
      <c r="I449" s="5">
        <f t="shared" si="189"/>
        <v>1.4135665409983991</v>
      </c>
      <c r="J449" t="str">
        <f t="shared" si="197"/>
        <v>多</v>
      </c>
      <c r="K449" s="6">
        <f t="shared" si="180"/>
        <v>-1.3543559103042613E-2</v>
      </c>
      <c r="L449" s="5">
        <f t="shared" si="190"/>
        <v>1.6409123272852082</v>
      </c>
      <c r="M449" t="str">
        <f t="shared" si="198"/>
        <v>多</v>
      </c>
      <c r="N449" s="6">
        <f t="shared" si="181"/>
        <v>-1.3543559103042613E-2</v>
      </c>
      <c r="O449" s="5">
        <f t="shared" si="191"/>
        <v>1.5159885002215663</v>
      </c>
      <c r="P449" t="str">
        <f t="shared" si="199"/>
        <v>多</v>
      </c>
      <c r="Q449" s="6">
        <f t="shared" si="182"/>
        <v>-1.3543559103042613E-2</v>
      </c>
      <c r="R449" s="5">
        <f t="shared" si="192"/>
        <v>1.4065091534975758</v>
      </c>
      <c r="S449" t="str">
        <f t="shared" si="200"/>
        <v>多</v>
      </c>
      <c r="T449" s="6">
        <f t="shared" si="183"/>
        <v>-1.3543559103042613E-2</v>
      </c>
      <c r="U449" s="5">
        <f t="shared" si="193"/>
        <v>1.3726216462180063</v>
      </c>
      <c r="V449" t="str">
        <f t="shared" si="201"/>
        <v>多</v>
      </c>
      <c r="W449" s="6">
        <f t="shared" si="184"/>
        <v>-1.3543559103042613E-2</v>
      </c>
      <c r="X449" s="5">
        <f t="shared" si="194"/>
        <v>1.4240349818291402</v>
      </c>
      <c r="Y449" t="str">
        <f t="shared" si="202"/>
        <v>多</v>
      </c>
      <c r="Z449" s="6">
        <f t="shared" si="185"/>
        <v>-1.3543559103042613E-2</v>
      </c>
      <c r="AA449" s="5">
        <f t="shared" si="195"/>
        <v>1.399398201306671</v>
      </c>
      <c r="AB449" t="str">
        <f t="shared" si="203"/>
        <v>多</v>
      </c>
      <c r="AC449" s="6">
        <f t="shared" si="186"/>
        <v>-1.3543559103042613E-2</v>
      </c>
      <c r="AD449" s="5">
        <f t="shared" si="196"/>
        <v>1.5303981521993519</v>
      </c>
    </row>
    <row r="450" spans="1:30" x14ac:dyDescent="0.15">
      <c r="A450" s="1">
        <v>39034</v>
      </c>
      <c r="B450" s="2">
        <v>1475.78</v>
      </c>
      <c r="C450" s="3">
        <f t="shared" si="176"/>
        <v>-1.8802441391965741E-2</v>
      </c>
      <c r="D450" s="4" t="str">
        <f t="shared" si="187"/>
        <v>多</v>
      </c>
      <c r="E450" s="6">
        <f t="shared" si="177"/>
        <v>0</v>
      </c>
      <c r="F450" s="5">
        <f t="shared" si="178"/>
        <v>1.272951241485309</v>
      </c>
      <c r="G450" t="str">
        <f t="shared" si="188"/>
        <v>多</v>
      </c>
      <c r="H450" s="6">
        <f t="shared" si="179"/>
        <v>-1.8802441391965741E-2</v>
      </c>
      <c r="I450" s="5">
        <f t="shared" si="189"/>
        <v>1.386988038957633</v>
      </c>
      <c r="J450" t="str">
        <f t="shared" si="197"/>
        <v>多</v>
      </c>
      <c r="K450" s="6">
        <f t="shared" si="180"/>
        <v>-1.8802441391965741E-2</v>
      </c>
      <c r="L450" s="5">
        <f t="shared" si="190"/>
        <v>1.6100591694220741</v>
      </c>
      <c r="M450" t="str">
        <f t="shared" si="198"/>
        <v>多</v>
      </c>
      <c r="N450" s="6">
        <f t="shared" si="181"/>
        <v>-1.8802441391965741E-2</v>
      </c>
      <c r="O450" s="5">
        <f t="shared" si="191"/>
        <v>1.4874842152952563</v>
      </c>
      <c r="P450" t="str">
        <f t="shared" si="199"/>
        <v>多</v>
      </c>
      <c r="Q450" s="6">
        <f t="shared" si="182"/>
        <v>-1.8802441391965741E-2</v>
      </c>
      <c r="R450" s="5">
        <f t="shared" si="192"/>
        <v>1.3800633475716741</v>
      </c>
      <c r="S450" t="str">
        <f t="shared" si="200"/>
        <v>多</v>
      </c>
      <c r="T450" s="6">
        <f t="shared" si="183"/>
        <v>-1.8802441391965741E-2</v>
      </c>
      <c r="U450" s="5">
        <f t="shared" si="193"/>
        <v>1.3468130081616487</v>
      </c>
      <c r="V450" t="str">
        <f t="shared" si="201"/>
        <v>多</v>
      </c>
      <c r="W450" s="6">
        <f t="shared" si="184"/>
        <v>-1.8802441391965741E-2</v>
      </c>
      <c r="X450" s="5">
        <f t="shared" si="194"/>
        <v>1.3972596475431889</v>
      </c>
      <c r="Y450" t="str">
        <f t="shared" si="202"/>
        <v>多</v>
      </c>
      <c r="Z450" s="6">
        <f t="shared" si="185"/>
        <v>-1.8802441391965741E-2</v>
      </c>
      <c r="AA450" s="5">
        <f t="shared" si="195"/>
        <v>1.3730860986425801</v>
      </c>
      <c r="AB450" t="str">
        <f t="shared" si="203"/>
        <v>多</v>
      </c>
      <c r="AC450" s="6">
        <f t="shared" si="186"/>
        <v>-1.8802441391965741E-2</v>
      </c>
      <c r="AD450" s="5">
        <f t="shared" si="196"/>
        <v>1.501622930636251</v>
      </c>
    </row>
    <row r="451" spans="1:30" x14ac:dyDescent="0.15">
      <c r="A451" s="1">
        <v>39035</v>
      </c>
      <c r="B451" s="2">
        <v>1493.78</v>
      </c>
      <c r="C451" s="3">
        <f t="shared" si="176"/>
        <v>1.2196939923294847E-2</v>
      </c>
      <c r="D451" s="4" t="str">
        <f t="shared" si="187"/>
        <v>多</v>
      </c>
      <c r="E451" s="6">
        <f t="shared" si="177"/>
        <v>1.2196939923294847E-2</v>
      </c>
      <c r="F451" s="5">
        <f t="shared" si="178"/>
        <v>1.288477351302989</v>
      </c>
      <c r="G451" t="str">
        <f t="shared" si="188"/>
        <v>多</v>
      </c>
      <c r="H451" s="6">
        <f t="shared" si="179"/>
        <v>1.2196939923294847E-2</v>
      </c>
      <c r="I451" s="5">
        <f t="shared" si="189"/>
        <v>1.4039050487431277</v>
      </c>
      <c r="J451" t="str">
        <f t="shared" si="197"/>
        <v>多</v>
      </c>
      <c r="K451" s="6">
        <f t="shared" si="180"/>
        <v>1.2196939923294847E-2</v>
      </c>
      <c r="L451" s="5">
        <f t="shared" si="190"/>
        <v>1.629696964384465</v>
      </c>
      <c r="M451" t="str">
        <f t="shared" si="198"/>
        <v>多</v>
      </c>
      <c r="N451" s="6">
        <f t="shared" si="181"/>
        <v>1.2196939923294847E-2</v>
      </c>
      <c r="O451" s="5">
        <f t="shared" si="191"/>
        <v>1.5056269709060619</v>
      </c>
      <c r="P451" t="str">
        <f t="shared" si="199"/>
        <v>多</v>
      </c>
      <c r="Q451" s="6">
        <f t="shared" si="182"/>
        <v>1.2196939923294847E-2</v>
      </c>
      <c r="R451" s="5">
        <f t="shared" si="192"/>
        <v>1.3968958973123471</v>
      </c>
      <c r="S451" t="str">
        <f t="shared" si="200"/>
        <v>多</v>
      </c>
      <c r="T451" s="6">
        <f t="shared" si="183"/>
        <v>1.2196939923294847E-2</v>
      </c>
      <c r="U451" s="5">
        <f t="shared" si="193"/>
        <v>1.3632400055101084</v>
      </c>
      <c r="V451" t="str">
        <f t="shared" si="201"/>
        <v>多</v>
      </c>
      <c r="W451" s="6">
        <f t="shared" si="184"/>
        <v>1.2196939923294847E-2</v>
      </c>
      <c r="X451" s="5">
        <f t="shared" si="194"/>
        <v>1.4143019395215173</v>
      </c>
      <c r="Y451" t="str">
        <f t="shared" si="202"/>
        <v>多</v>
      </c>
      <c r="Z451" s="6">
        <f t="shared" si="185"/>
        <v>1.2196939923294847E-2</v>
      </c>
      <c r="AA451" s="5">
        <f t="shared" si="195"/>
        <v>1.389833547297235</v>
      </c>
      <c r="AB451" t="str">
        <f t="shared" si="203"/>
        <v>多</v>
      </c>
      <c r="AC451" s="6">
        <f t="shared" si="186"/>
        <v>1.2196939923294847E-2</v>
      </c>
      <c r="AD451" s="5">
        <f t="shared" si="196"/>
        <v>1.5199381353086632</v>
      </c>
    </row>
    <row r="452" spans="1:30" x14ac:dyDescent="0.15">
      <c r="A452" s="1">
        <v>39036</v>
      </c>
      <c r="B452" s="2">
        <v>1534.76</v>
      </c>
      <c r="C452" s="3">
        <f t="shared" ref="C452:C515" si="204">B452/B451-1</f>
        <v>2.7433758652545936E-2</v>
      </c>
      <c r="D452" s="4" t="str">
        <f t="shared" si="187"/>
        <v>空</v>
      </c>
      <c r="E452" s="6">
        <f t="shared" ref="E452:E515" si="205">IF(D451="多",C452,IF(D451="空",0))</f>
        <v>2.7433758652545936E-2</v>
      </c>
      <c r="F452" s="5">
        <f t="shared" ref="F452:F515" si="206">F451*(1+E452)</f>
        <v>1.323825127987907</v>
      </c>
      <c r="G452" t="str">
        <f t="shared" si="188"/>
        <v>多</v>
      </c>
      <c r="H452" s="6">
        <f t="shared" ref="H452:H515" si="207">IF(G451="多",$C452,IF(G451="空",0))</f>
        <v>2.7433758652545936E-2</v>
      </c>
      <c r="I452" s="5">
        <f t="shared" si="189"/>
        <v>1.4424194410214375</v>
      </c>
      <c r="J452" t="str">
        <f t="shared" si="197"/>
        <v>多</v>
      </c>
      <c r="K452" s="6">
        <f t="shared" ref="K452:K515" si="208">IF(J451="多",$C452,IF(J451="空",0))</f>
        <v>2.7433758652545936E-2</v>
      </c>
      <c r="L452" s="5">
        <f t="shared" si="190"/>
        <v>1.6744056775821752</v>
      </c>
      <c r="M452" t="str">
        <f t="shared" si="198"/>
        <v>多</v>
      </c>
      <c r="N452" s="6">
        <f t="shared" ref="N452:N515" si="209">IF(M451="多",$C452,IF(M451="空",0))</f>
        <v>2.7433758652545936E-2</v>
      </c>
      <c r="O452" s="5">
        <f t="shared" si="191"/>
        <v>1.5469319778466626</v>
      </c>
      <c r="P452" t="str">
        <f t="shared" si="199"/>
        <v>多</v>
      </c>
      <c r="Q452" s="6">
        <f t="shared" ref="Q452:Q515" si="210">IF(P451="多",$C452,IF(P451="空",0))</f>
        <v>2.7433758652545936E-2</v>
      </c>
      <c r="R452" s="5">
        <f t="shared" si="192"/>
        <v>1.4352180022219456</v>
      </c>
      <c r="S452" t="str">
        <f t="shared" si="200"/>
        <v>多</v>
      </c>
      <c r="T452" s="6">
        <f t="shared" ref="T452:T515" si="211">IF(S451="多",$C452,IF(S451="空",0))</f>
        <v>2.7433758652545936E-2</v>
      </c>
      <c r="U452" s="5">
        <f t="shared" si="193"/>
        <v>1.400638802806768</v>
      </c>
      <c r="V452" t="str">
        <f t="shared" si="201"/>
        <v>多</v>
      </c>
      <c r="W452" s="6">
        <f t="shared" ref="W452:W515" si="212">IF(V451="多",$C452,IF(V451="空",0))</f>
        <v>2.7433758652545936E-2</v>
      </c>
      <c r="X452" s="5">
        <f t="shared" si="194"/>
        <v>1.4531015575921782</v>
      </c>
      <c r="Y452" t="str">
        <f t="shared" si="202"/>
        <v>多</v>
      </c>
      <c r="Z452" s="6">
        <f t="shared" ref="Z452:Z515" si="213">IF(Y451="多",$C452,IF(Y451="空",0))</f>
        <v>2.7433758652545936E-2</v>
      </c>
      <c r="AA452" s="5">
        <f t="shared" si="195"/>
        <v>1.4279619054009991</v>
      </c>
      <c r="AB452" t="str">
        <f t="shared" si="203"/>
        <v>多</v>
      </c>
      <c r="AC452" s="6">
        <f t="shared" ref="AC452:AC515" si="214">IF(AB451="多",$C452,IF(AB451="空",0))</f>
        <v>2.7433758652545936E-2</v>
      </c>
      <c r="AD452" s="5">
        <f t="shared" si="196"/>
        <v>1.5616357512795218</v>
      </c>
    </row>
    <row r="453" spans="1:30" x14ac:dyDescent="0.15">
      <c r="A453" s="1">
        <v>39037</v>
      </c>
      <c r="B453" s="2">
        <v>1533.29</v>
      </c>
      <c r="C453" s="3">
        <f t="shared" si="204"/>
        <v>-9.5780447757309872E-4</v>
      </c>
      <c r="D453" s="4" t="str">
        <f t="shared" ref="D453:D516" si="215">IF(AND(C452&gt;0,C453&gt;0),"空",IF(AND(C452&lt;0,C453&lt;0),"多",D452))</f>
        <v>空</v>
      </c>
      <c r="E453" s="6">
        <f t="shared" si="205"/>
        <v>0</v>
      </c>
      <c r="F453" s="5">
        <f t="shared" si="206"/>
        <v>1.323825127987907</v>
      </c>
      <c r="G453" t="str">
        <f t="shared" si="188"/>
        <v>多</v>
      </c>
      <c r="H453" s="6">
        <f t="shared" si="207"/>
        <v>-9.5780447757309872E-4</v>
      </c>
      <c r="I453" s="5">
        <f t="shared" si="189"/>
        <v>1.4410378852222887</v>
      </c>
      <c r="J453" t="str">
        <f t="shared" si="197"/>
        <v>多</v>
      </c>
      <c r="K453" s="6">
        <f t="shared" si="208"/>
        <v>-9.5780447757309872E-4</v>
      </c>
      <c r="L453" s="5">
        <f t="shared" si="190"/>
        <v>1.6728019243269132</v>
      </c>
      <c r="M453" t="str">
        <f t="shared" si="198"/>
        <v>多</v>
      </c>
      <c r="N453" s="6">
        <f t="shared" si="209"/>
        <v>-9.5780447757309872E-4</v>
      </c>
      <c r="O453" s="5">
        <f t="shared" si="191"/>
        <v>1.5454503194717801</v>
      </c>
      <c r="P453" t="str">
        <f t="shared" si="199"/>
        <v>多</v>
      </c>
      <c r="Q453" s="6">
        <f t="shared" si="210"/>
        <v>-9.5780447757309872E-4</v>
      </c>
      <c r="R453" s="5">
        <f t="shared" si="192"/>
        <v>1.433843343993124</v>
      </c>
      <c r="S453" t="str">
        <f t="shared" si="200"/>
        <v>多</v>
      </c>
      <c r="T453" s="6">
        <f t="shared" si="211"/>
        <v>-9.5780447757309872E-4</v>
      </c>
      <c r="U453" s="5">
        <f t="shared" si="193"/>
        <v>1.3992972646899771</v>
      </c>
      <c r="V453" t="str">
        <f t="shared" si="201"/>
        <v>多</v>
      </c>
      <c r="W453" s="6">
        <f t="shared" si="212"/>
        <v>-9.5780447757309872E-4</v>
      </c>
      <c r="X453" s="5">
        <f t="shared" si="194"/>
        <v>1.4517097704139479</v>
      </c>
      <c r="Y453" t="str">
        <f t="shared" si="202"/>
        <v>多</v>
      </c>
      <c r="Z453" s="6">
        <f t="shared" si="213"/>
        <v>-9.5780447757309872E-4</v>
      </c>
      <c r="AA453" s="5">
        <f t="shared" si="195"/>
        <v>1.4265941970942022</v>
      </c>
      <c r="AB453" t="str">
        <f t="shared" si="203"/>
        <v>多</v>
      </c>
      <c r="AC453" s="6">
        <f t="shared" si="214"/>
        <v>-9.5780447757309872E-4</v>
      </c>
      <c r="AD453" s="5">
        <f t="shared" si="196"/>
        <v>1.5601400095646081</v>
      </c>
    </row>
    <row r="454" spans="1:30" x14ac:dyDescent="0.15">
      <c r="A454" s="1">
        <v>39038</v>
      </c>
      <c r="B454" s="2">
        <v>1562.08</v>
      </c>
      <c r="C454" s="3">
        <f t="shared" si="204"/>
        <v>1.8776617600062551E-2</v>
      </c>
      <c r="D454" s="4" t="str">
        <f t="shared" si="215"/>
        <v>空</v>
      </c>
      <c r="E454" s="6">
        <f t="shared" si="205"/>
        <v>0</v>
      </c>
      <c r="F454" s="5">
        <f t="shared" si="206"/>
        <v>1.323825127987907</v>
      </c>
      <c r="G454" t="str">
        <f t="shared" ref="G454:G517" si="216">IF(AND(C452&gt;0,C453&gt;0,C454&gt;0),"多",IF(AND(C452&lt;0,C453&lt;0,C454&lt;0),"空",G453))</f>
        <v>多</v>
      </c>
      <c r="H454" s="6">
        <f t="shared" si="207"/>
        <v>1.8776617600062551E-2</v>
      </c>
      <c r="I454" s="5">
        <f t="shared" ref="I454:I517" si="217">I453*(1+H454)</f>
        <v>1.4680957025403105</v>
      </c>
      <c r="J454" t="str">
        <f t="shared" si="197"/>
        <v>多</v>
      </c>
      <c r="K454" s="6">
        <f t="shared" si="208"/>
        <v>1.8776617600062551E-2</v>
      </c>
      <c r="L454" s="5">
        <f t="shared" ref="L454:L517" si="218">L453*(1+K454)</f>
        <v>1.7042114863806483</v>
      </c>
      <c r="M454" t="str">
        <f t="shared" si="198"/>
        <v>多</v>
      </c>
      <c r="N454" s="6">
        <f t="shared" si="209"/>
        <v>1.8776617600062551E-2</v>
      </c>
      <c r="O454" s="5">
        <f t="shared" ref="O454:O517" si="219">O453*(1+N454)</f>
        <v>1.5744686491403963</v>
      </c>
      <c r="P454" t="str">
        <f t="shared" si="199"/>
        <v>多</v>
      </c>
      <c r="Q454" s="6">
        <f t="shared" si="210"/>
        <v>1.8776617600062551E-2</v>
      </c>
      <c r="R454" s="5">
        <f t="shared" ref="R454:R517" si="220">R453*(1+Q454)</f>
        <v>1.4607660721616778</v>
      </c>
      <c r="S454" t="str">
        <f t="shared" si="200"/>
        <v>多</v>
      </c>
      <c r="T454" s="6">
        <f t="shared" si="211"/>
        <v>1.8776617600062551E-2</v>
      </c>
      <c r="U454" s="5">
        <f t="shared" ref="U454:U517" si="221">U453*(1+T454)</f>
        <v>1.4255713343378742</v>
      </c>
      <c r="V454" t="str">
        <f t="shared" si="201"/>
        <v>多</v>
      </c>
      <c r="W454" s="6">
        <f t="shared" si="212"/>
        <v>1.8776617600062551E-2</v>
      </c>
      <c r="X454" s="5">
        <f t="shared" ref="X454:X517" si="222">X453*(1+W454)</f>
        <v>1.4789679696392852</v>
      </c>
      <c r="Y454" t="str">
        <f t="shared" si="202"/>
        <v>多</v>
      </c>
      <c r="Z454" s="6">
        <f t="shared" si="213"/>
        <v>1.8776617600062551E-2</v>
      </c>
      <c r="AA454" s="5">
        <f t="shared" ref="AA454:AA517" si="223">AA453*(1+Z454)</f>
        <v>1.4533808108035082</v>
      </c>
      <c r="AB454" t="str">
        <f t="shared" si="203"/>
        <v>多</v>
      </c>
      <c r="AC454" s="6">
        <f t="shared" si="214"/>
        <v>1.8776617600062551E-2</v>
      </c>
      <c r="AD454" s="5">
        <f t="shared" ref="AD454:AD517" si="224">AD453*(1+AC454)</f>
        <v>1.5894341619267607</v>
      </c>
    </row>
    <row r="455" spans="1:30" x14ac:dyDescent="0.15">
      <c r="A455" s="1">
        <v>39041</v>
      </c>
      <c r="B455" s="2">
        <v>1593.16</v>
      </c>
      <c r="C455" s="3">
        <f t="shared" si="204"/>
        <v>1.9896548192154251E-2</v>
      </c>
      <c r="D455" s="4" t="str">
        <f t="shared" si="215"/>
        <v>空</v>
      </c>
      <c r="E455" s="6">
        <f t="shared" si="205"/>
        <v>0</v>
      </c>
      <c r="F455" s="5">
        <f t="shared" si="206"/>
        <v>1.323825127987907</v>
      </c>
      <c r="G455" t="str">
        <f t="shared" si="216"/>
        <v>多</v>
      </c>
      <c r="H455" s="6">
        <f t="shared" si="207"/>
        <v>1.9896548192154251E-2</v>
      </c>
      <c r="I455" s="5">
        <f t="shared" si="217"/>
        <v>1.4973057394365983</v>
      </c>
      <c r="J455" t="str">
        <f t="shared" ref="J455:J518" si="225">IF(AND($C452&gt;0,$C453&gt;0,$C454&gt;0,$C455&gt;0),"多",IF(AND($C452&lt;0,$C453&lt;0,$C454&lt;0,$C455&lt;0),"空",J454))</f>
        <v>多</v>
      </c>
      <c r="K455" s="6">
        <f t="shared" si="208"/>
        <v>1.9896548192154251E-2</v>
      </c>
      <c r="L455" s="5">
        <f t="shared" si="218"/>
        <v>1.7381194123490438</v>
      </c>
      <c r="M455" t="str">
        <f t="shared" si="198"/>
        <v>多</v>
      </c>
      <c r="N455" s="6">
        <f t="shared" si="209"/>
        <v>1.9896548192154251E-2</v>
      </c>
      <c r="O455" s="5">
        <f t="shared" si="219"/>
        <v>1.6057951404950541</v>
      </c>
      <c r="P455" t="str">
        <f t="shared" si="199"/>
        <v>多</v>
      </c>
      <c r="Q455" s="6">
        <f t="shared" si="210"/>
        <v>1.9896548192154251E-2</v>
      </c>
      <c r="R455" s="5">
        <f t="shared" si="220"/>
        <v>1.4898302747139065</v>
      </c>
      <c r="S455" t="str">
        <f t="shared" si="200"/>
        <v>多</v>
      </c>
      <c r="T455" s="6">
        <f t="shared" si="211"/>
        <v>1.9896548192154251E-2</v>
      </c>
      <c r="U455" s="5">
        <f t="shared" si="221"/>
        <v>1.4539352830928813</v>
      </c>
      <c r="V455" t="str">
        <f t="shared" si="201"/>
        <v>多</v>
      </c>
      <c r="W455" s="6">
        <f t="shared" si="212"/>
        <v>1.9896548192154251E-2</v>
      </c>
      <c r="X455" s="5">
        <f t="shared" si="222"/>
        <v>1.5083943271218658</v>
      </c>
      <c r="Y455" t="str">
        <f t="shared" si="202"/>
        <v>多</v>
      </c>
      <c r="Z455" s="6">
        <f t="shared" si="213"/>
        <v>1.9896548192154251E-2</v>
      </c>
      <c r="AA455" s="5">
        <f t="shared" si="223"/>
        <v>1.4822980721472125</v>
      </c>
      <c r="AB455" t="str">
        <f t="shared" si="203"/>
        <v>多</v>
      </c>
      <c r="AC455" s="6">
        <f t="shared" si="214"/>
        <v>1.9896548192154251E-2</v>
      </c>
      <c r="AD455" s="5">
        <f t="shared" si="224"/>
        <v>1.6210584153277927</v>
      </c>
    </row>
    <row r="456" spans="1:30" x14ac:dyDescent="0.15">
      <c r="A456" s="1">
        <v>39042</v>
      </c>
      <c r="B456" s="2">
        <v>1612.25</v>
      </c>
      <c r="C456" s="3">
        <f t="shared" si="204"/>
        <v>1.1982475080971167E-2</v>
      </c>
      <c r="D456" s="4" t="str">
        <f t="shared" si="215"/>
        <v>空</v>
      </c>
      <c r="E456" s="6">
        <f t="shared" si="205"/>
        <v>0</v>
      </c>
      <c r="F456" s="5">
        <f t="shared" si="206"/>
        <v>1.323825127987907</v>
      </c>
      <c r="G456" t="str">
        <f t="shared" si="216"/>
        <v>多</v>
      </c>
      <c r="H456" s="6">
        <f t="shared" si="207"/>
        <v>1.1982475080971167E-2</v>
      </c>
      <c r="I456" s="5">
        <f t="shared" si="217"/>
        <v>1.5152471681479924</v>
      </c>
      <c r="J456" t="str">
        <f t="shared" si="225"/>
        <v>多</v>
      </c>
      <c r="K456" s="6">
        <f t="shared" si="208"/>
        <v>1.1982475080971167E-2</v>
      </c>
      <c r="L456" s="5">
        <f t="shared" si="218"/>
        <v>1.7589463848952684</v>
      </c>
      <c r="M456" t="str">
        <f t="shared" ref="M456:M519" si="226">IF(AND($C452&gt;0,$C453&gt;0,$C454&gt;0,$C455&gt;0,$C456&gt;0),"多",IF(AND($C452&lt;0,$C453&lt;0,$C454&lt;0,$C455&lt;0,$C456&lt;0),"空",M455))</f>
        <v>多</v>
      </c>
      <c r="N456" s="6">
        <f t="shared" si="209"/>
        <v>1.1982475080971167E-2</v>
      </c>
      <c r="O456" s="5">
        <f t="shared" si="219"/>
        <v>1.6250365407511806</v>
      </c>
      <c r="P456" t="str">
        <f t="shared" si="199"/>
        <v>多</v>
      </c>
      <c r="Q456" s="6">
        <f t="shared" si="210"/>
        <v>1.1982475080971167E-2</v>
      </c>
      <c r="R456" s="5">
        <f t="shared" si="220"/>
        <v>1.5076821288555422</v>
      </c>
      <c r="S456" t="str">
        <f t="shared" si="200"/>
        <v>多</v>
      </c>
      <c r="T456" s="6">
        <f t="shared" si="211"/>
        <v>1.1982475080971167E-2</v>
      </c>
      <c r="U456" s="5">
        <f t="shared" si="221"/>
        <v>1.4713570263918865</v>
      </c>
      <c r="V456" t="str">
        <f t="shared" si="201"/>
        <v>多</v>
      </c>
      <c r="W456" s="6">
        <f t="shared" si="212"/>
        <v>1.1982475080971167E-2</v>
      </c>
      <c r="X456" s="5">
        <f t="shared" si="222"/>
        <v>1.5264686245588819</v>
      </c>
      <c r="Y456" t="str">
        <f t="shared" si="202"/>
        <v>多</v>
      </c>
      <c r="Z456" s="6">
        <f t="shared" si="213"/>
        <v>1.1982475080971167E-2</v>
      </c>
      <c r="AA456" s="5">
        <f t="shared" si="223"/>
        <v>1.500059671859288</v>
      </c>
      <c r="AB456" t="str">
        <f t="shared" si="203"/>
        <v>多</v>
      </c>
      <c r="AC456" s="6">
        <f t="shared" si="214"/>
        <v>1.1982475080971167E-2</v>
      </c>
      <c r="AD456" s="5">
        <f t="shared" si="224"/>
        <v>1.6404827073942565</v>
      </c>
    </row>
    <row r="457" spans="1:30" x14ac:dyDescent="0.15">
      <c r="A457" s="1">
        <v>39043</v>
      </c>
      <c r="B457" s="2">
        <v>1624.03</v>
      </c>
      <c r="C457" s="3">
        <f t="shared" si="204"/>
        <v>7.306559156458281E-3</v>
      </c>
      <c r="D457" s="4" t="str">
        <f t="shared" si="215"/>
        <v>空</v>
      </c>
      <c r="E457" s="6">
        <f t="shared" si="205"/>
        <v>0</v>
      </c>
      <c r="F457" s="5">
        <f t="shared" si="206"/>
        <v>1.323825127987907</v>
      </c>
      <c r="G457" t="str">
        <f t="shared" si="216"/>
        <v>多</v>
      </c>
      <c r="H457" s="6">
        <f t="shared" si="207"/>
        <v>7.306559156458281E-3</v>
      </c>
      <c r="I457" s="5">
        <f t="shared" si="217"/>
        <v>1.5263184112187216</v>
      </c>
      <c r="J457" t="str">
        <f t="shared" si="225"/>
        <v>多</v>
      </c>
      <c r="K457" s="6">
        <f t="shared" si="208"/>
        <v>7.306559156458281E-3</v>
      </c>
      <c r="L457" s="5">
        <f t="shared" si="218"/>
        <v>1.7717982307095441</v>
      </c>
      <c r="M457" t="str">
        <f t="shared" si="226"/>
        <v>多</v>
      </c>
      <c r="N457" s="6">
        <f t="shared" si="209"/>
        <v>7.306559156458281E-3</v>
      </c>
      <c r="O457" s="5">
        <f t="shared" si="219"/>
        <v>1.6369099663675855</v>
      </c>
      <c r="P457" t="str">
        <f t="shared" ref="P457:P520" si="227">IF(AND($C452&gt;0,$C453&gt;0,$C454&gt;0,$C455&gt;0,$C456&gt;0,$C457&gt;0),"多",IF(AND($C452&lt;0,$C453&lt;0,$C454&lt;0,$C455&lt;0,$C456&lt;0,$C457&lt;0),"空",P456))</f>
        <v>多</v>
      </c>
      <c r="Q457" s="6">
        <f t="shared" si="210"/>
        <v>7.306559156458281E-3</v>
      </c>
      <c r="R457" s="5">
        <f t="shared" si="220"/>
        <v>1.5186980975191602</v>
      </c>
      <c r="S457" t="str">
        <f t="shared" si="200"/>
        <v>多</v>
      </c>
      <c r="T457" s="6">
        <f t="shared" si="211"/>
        <v>7.306559156458281E-3</v>
      </c>
      <c r="U457" s="5">
        <f t="shared" si="221"/>
        <v>1.4821075835454893</v>
      </c>
      <c r="V457" t="str">
        <f t="shared" si="201"/>
        <v>多</v>
      </c>
      <c r="W457" s="6">
        <f t="shared" si="212"/>
        <v>7.306559156458281E-3</v>
      </c>
      <c r="X457" s="5">
        <f t="shared" si="222"/>
        <v>1.537621857864699</v>
      </c>
      <c r="Y457" t="str">
        <f t="shared" si="202"/>
        <v>多</v>
      </c>
      <c r="Z457" s="6">
        <f t="shared" si="213"/>
        <v>7.306559156458281E-3</v>
      </c>
      <c r="AA457" s="5">
        <f t="shared" si="223"/>
        <v>1.5110199465899452</v>
      </c>
      <c r="AB457" t="str">
        <f t="shared" si="203"/>
        <v>多</v>
      </c>
      <c r="AC457" s="6">
        <f t="shared" si="214"/>
        <v>7.306559156458281E-3</v>
      </c>
      <c r="AD457" s="5">
        <f t="shared" si="224"/>
        <v>1.6524689913409796</v>
      </c>
    </row>
    <row r="458" spans="1:30" x14ac:dyDescent="0.15">
      <c r="A458" s="1">
        <v>39044</v>
      </c>
      <c r="B458" s="2">
        <v>1634.91</v>
      </c>
      <c r="C458" s="3">
        <f t="shared" si="204"/>
        <v>6.6993836320758948E-3</v>
      </c>
      <c r="D458" s="4" t="str">
        <f t="shared" si="215"/>
        <v>空</v>
      </c>
      <c r="E458" s="6">
        <f t="shared" si="205"/>
        <v>0</v>
      </c>
      <c r="F458" s="5">
        <f t="shared" si="206"/>
        <v>1.323825127987907</v>
      </c>
      <c r="G458" t="str">
        <f t="shared" si="216"/>
        <v>多</v>
      </c>
      <c r="H458" s="6">
        <f t="shared" si="207"/>
        <v>6.6993836320758948E-3</v>
      </c>
      <c r="I458" s="5">
        <f t="shared" si="217"/>
        <v>1.5365438038001764</v>
      </c>
      <c r="J458" t="str">
        <f t="shared" si="225"/>
        <v>多</v>
      </c>
      <c r="K458" s="6">
        <f t="shared" si="208"/>
        <v>6.6993836320758948E-3</v>
      </c>
      <c r="L458" s="5">
        <f t="shared" si="218"/>
        <v>1.7836681867757007</v>
      </c>
      <c r="M458" t="str">
        <f t="shared" si="226"/>
        <v>多</v>
      </c>
      <c r="N458" s="6">
        <f t="shared" si="209"/>
        <v>6.6993836320758948E-3</v>
      </c>
      <c r="O458" s="5">
        <f t="shared" si="219"/>
        <v>1.6478762542034504</v>
      </c>
      <c r="P458" t="str">
        <f t="shared" si="227"/>
        <v>多</v>
      </c>
      <c r="Q458" s="6">
        <f t="shared" si="210"/>
        <v>6.6993836320758948E-3</v>
      </c>
      <c r="R458" s="5">
        <f t="shared" si="220"/>
        <v>1.5288724386957449</v>
      </c>
      <c r="S458" t="str">
        <f t="shared" ref="S458:S521" si="228">IF(AND($C452&gt;0,$C453&gt;0,$C454&gt;0,$C455&gt;0,$C456&gt;0,$C457&gt;0,$C458&gt;0),"多",IF(AND($C452&lt;0,$C453&lt;0,$C454&lt;0,$C455&lt;0,$C456&lt;0,$C457&lt;0,$C458&lt;0),"空",S457))</f>
        <v>多</v>
      </c>
      <c r="T458" s="6">
        <f t="shared" si="211"/>
        <v>6.6993836320758948E-3</v>
      </c>
      <c r="U458" s="5">
        <f t="shared" si="221"/>
        <v>1.4920367908316696</v>
      </c>
      <c r="V458" t="str">
        <f t="shared" si="201"/>
        <v>多</v>
      </c>
      <c r="W458" s="6">
        <f t="shared" si="212"/>
        <v>6.6993836320758948E-3</v>
      </c>
      <c r="X458" s="5">
        <f t="shared" si="222"/>
        <v>1.5479229765715998</v>
      </c>
      <c r="Y458" t="str">
        <f t="shared" si="202"/>
        <v>多</v>
      </c>
      <c r="Z458" s="6">
        <f t="shared" si="213"/>
        <v>6.6993836320758948E-3</v>
      </c>
      <c r="AA458" s="5">
        <f t="shared" si="223"/>
        <v>1.52114284888787</v>
      </c>
      <c r="AB458" t="str">
        <f t="shared" si="203"/>
        <v>多</v>
      </c>
      <c r="AC458" s="6">
        <f t="shared" si="214"/>
        <v>6.6993836320758948E-3</v>
      </c>
      <c r="AD458" s="5">
        <f t="shared" si="224"/>
        <v>1.6635395150540824</v>
      </c>
    </row>
    <row r="459" spans="1:30" x14ac:dyDescent="0.15">
      <c r="A459" s="1">
        <v>39045</v>
      </c>
      <c r="B459" s="2">
        <v>1636.58</v>
      </c>
      <c r="C459" s="3">
        <f t="shared" si="204"/>
        <v>1.0214629551472676E-3</v>
      </c>
      <c r="D459" s="4" t="str">
        <f t="shared" si="215"/>
        <v>空</v>
      </c>
      <c r="E459" s="6">
        <f t="shared" si="205"/>
        <v>0</v>
      </c>
      <c r="F459" s="5">
        <f t="shared" si="206"/>
        <v>1.323825127987907</v>
      </c>
      <c r="G459" t="str">
        <f t="shared" si="216"/>
        <v>多</v>
      </c>
      <c r="H459" s="6">
        <f t="shared" si="207"/>
        <v>1.0214629551472676E-3</v>
      </c>
      <c r="I459" s="5">
        <f t="shared" si="217"/>
        <v>1.5381133263747193</v>
      </c>
      <c r="J459" t="str">
        <f t="shared" si="225"/>
        <v>多</v>
      </c>
      <c r="K459" s="6">
        <f t="shared" si="208"/>
        <v>1.0214629551472676E-3</v>
      </c>
      <c r="L459" s="5">
        <f t="shared" si="218"/>
        <v>1.7854901377527668</v>
      </c>
      <c r="M459" t="str">
        <f t="shared" si="226"/>
        <v>多</v>
      </c>
      <c r="N459" s="6">
        <f t="shared" si="209"/>
        <v>1.0214629551472676E-3</v>
      </c>
      <c r="O459" s="5">
        <f t="shared" si="219"/>
        <v>1.6495594987517861</v>
      </c>
      <c r="P459" t="str">
        <f t="shared" si="227"/>
        <v>多</v>
      </c>
      <c r="Q459" s="6">
        <f t="shared" si="210"/>
        <v>1.0214629551472676E-3</v>
      </c>
      <c r="R459" s="5">
        <f t="shared" si="220"/>
        <v>1.5304341252550182</v>
      </c>
      <c r="S459" t="str">
        <f t="shared" si="228"/>
        <v>多</v>
      </c>
      <c r="T459" s="6">
        <f t="shared" si="211"/>
        <v>1.0214629551472676E-3</v>
      </c>
      <c r="U459" s="5">
        <f t="shared" si="221"/>
        <v>1.4935608511412211</v>
      </c>
      <c r="V459" t="str">
        <f t="shared" ref="V459:V522" si="229">IF(AND($C452&gt;0,$C453&gt;0,$C454&gt;0,$C455&gt;0,$C456&gt;0,$C457&gt;0,$C458&gt;0,$C459&gt;0),"多",IF(AND($C452&lt;0,$C453&lt;0,$C454&lt;0,$C455&lt;0,$C456&lt;0,$C457&lt;0,$C458&lt;0,$C459&lt;0),"空",V458))</f>
        <v>多</v>
      </c>
      <c r="W459" s="6">
        <f t="shared" si="212"/>
        <v>1.0214629551472676E-3</v>
      </c>
      <c r="X459" s="5">
        <f t="shared" si="222"/>
        <v>1.5495041225495889</v>
      </c>
      <c r="Y459" t="str">
        <f t="shared" si="202"/>
        <v>多</v>
      </c>
      <c r="Z459" s="6">
        <f t="shared" si="213"/>
        <v>1.0214629551472676E-3</v>
      </c>
      <c r="AA459" s="5">
        <f t="shared" si="223"/>
        <v>1.5226966399574962</v>
      </c>
      <c r="AB459" t="str">
        <f t="shared" si="203"/>
        <v>多</v>
      </c>
      <c r="AC459" s="6">
        <f t="shared" si="214"/>
        <v>1.0214629551472676E-3</v>
      </c>
      <c r="AD459" s="5">
        <f t="shared" si="224"/>
        <v>1.6652387590431337</v>
      </c>
    </row>
    <row r="460" spans="1:30" x14ac:dyDescent="0.15">
      <c r="A460" s="1">
        <v>39048</v>
      </c>
      <c r="B460" s="2">
        <v>1651.8</v>
      </c>
      <c r="C460" s="3">
        <f t="shared" si="204"/>
        <v>9.2998814601181756E-3</v>
      </c>
      <c r="D460" s="4" t="str">
        <f t="shared" si="215"/>
        <v>空</v>
      </c>
      <c r="E460" s="6">
        <f t="shared" si="205"/>
        <v>0</v>
      </c>
      <c r="F460" s="5">
        <f t="shared" si="206"/>
        <v>1.323825127987907</v>
      </c>
      <c r="G460" t="str">
        <f t="shared" si="216"/>
        <v>多</v>
      </c>
      <c r="H460" s="6">
        <f t="shared" si="207"/>
        <v>9.2998814601181756E-3</v>
      </c>
      <c r="I460" s="5">
        <f t="shared" si="217"/>
        <v>1.5524175979822323</v>
      </c>
      <c r="J460" t="str">
        <f t="shared" si="225"/>
        <v>多</v>
      </c>
      <c r="K460" s="6">
        <f t="shared" si="208"/>
        <v>9.2998814601181756E-3</v>
      </c>
      <c r="L460" s="5">
        <f t="shared" si="218"/>
        <v>1.8020949843820775</v>
      </c>
      <c r="M460" t="str">
        <f t="shared" si="226"/>
        <v>多</v>
      </c>
      <c r="N460" s="6">
        <f t="shared" si="209"/>
        <v>9.2998814601181756E-3</v>
      </c>
      <c r="O460" s="5">
        <f t="shared" si="219"/>
        <v>1.6649002065515897</v>
      </c>
      <c r="P460" t="str">
        <f t="shared" si="227"/>
        <v>多</v>
      </c>
      <c r="Q460" s="6">
        <f t="shared" si="210"/>
        <v>9.2998814601181756E-3</v>
      </c>
      <c r="R460" s="5">
        <f t="shared" si="220"/>
        <v>1.5446669812024096</v>
      </c>
      <c r="S460" t="str">
        <f t="shared" si="228"/>
        <v>多</v>
      </c>
      <c r="T460" s="6">
        <f t="shared" si="211"/>
        <v>9.2998814601181756E-3</v>
      </c>
      <c r="U460" s="5">
        <f t="shared" si="221"/>
        <v>1.5074507900103076</v>
      </c>
      <c r="V460" t="str">
        <f t="shared" si="229"/>
        <v>多</v>
      </c>
      <c r="W460" s="6">
        <f t="shared" si="212"/>
        <v>9.2998814601181756E-3</v>
      </c>
      <c r="X460" s="5">
        <f t="shared" si="222"/>
        <v>1.5639143272112646</v>
      </c>
      <c r="Y460" t="str">
        <f t="shared" ref="Y460:Y523" si="230">IF(AND($C452&gt;0,$C453&gt;0,$C454&gt;0,$C455&gt;0,$C456&gt;0,$C457&gt;0,$C458&gt;0,$C459&gt;0,$C460&gt;0),"多",IF(AND($C452&lt;0,$C453&lt;0,$C454&lt;0,$C455&lt;0,$C456&lt;0,$C457&lt;0,$C458&lt;0,$C459&lt;0,$C460&lt;0),"空",Y459))</f>
        <v>多</v>
      </c>
      <c r="Z460" s="6">
        <f t="shared" si="213"/>
        <v>9.2998814601181756E-3</v>
      </c>
      <c r="AA460" s="5">
        <f t="shared" si="223"/>
        <v>1.5368575382088212</v>
      </c>
      <c r="AB460" t="str">
        <f t="shared" si="203"/>
        <v>多</v>
      </c>
      <c r="AC460" s="6">
        <f t="shared" si="214"/>
        <v>9.2998814601181756E-3</v>
      </c>
      <c r="AD460" s="5">
        <f t="shared" si="224"/>
        <v>1.6807252821050291</v>
      </c>
    </row>
    <row r="461" spans="1:30" x14ac:dyDescent="0.15">
      <c r="A461" s="1">
        <v>39049</v>
      </c>
      <c r="B461" s="2">
        <v>1644.01</v>
      </c>
      <c r="C461" s="3">
        <f t="shared" si="204"/>
        <v>-4.7160673204987846E-3</v>
      </c>
      <c r="D461" s="4" t="str">
        <f t="shared" si="215"/>
        <v>空</v>
      </c>
      <c r="E461" s="6">
        <f t="shared" si="205"/>
        <v>0</v>
      </c>
      <c r="F461" s="5">
        <f t="shared" si="206"/>
        <v>1.323825127987907</v>
      </c>
      <c r="G461" t="str">
        <f t="shared" si="216"/>
        <v>多</v>
      </c>
      <c r="H461" s="6">
        <f t="shared" si="207"/>
        <v>-4.7160673204987846E-3</v>
      </c>
      <c r="I461" s="5">
        <f t="shared" si="217"/>
        <v>1.545096292080621</v>
      </c>
      <c r="J461" t="str">
        <f t="shared" si="225"/>
        <v>多</v>
      </c>
      <c r="K461" s="6">
        <f t="shared" si="208"/>
        <v>-4.7160673204987846E-3</v>
      </c>
      <c r="L461" s="5">
        <f t="shared" si="218"/>
        <v>1.7935961831177984</v>
      </c>
      <c r="M461" t="str">
        <f t="shared" si="226"/>
        <v>多</v>
      </c>
      <c r="N461" s="6">
        <f t="shared" si="209"/>
        <v>-4.7160673204987846E-3</v>
      </c>
      <c r="O461" s="5">
        <f t="shared" si="219"/>
        <v>1.6570484250955799</v>
      </c>
      <c r="P461" t="str">
        <f t="shared" si="227"/>
        <v>多</v>
      </c>
      <c r="Q461" s="6">
        <f t="shared" si="210"/>
        <v>-4.7160673204987846E-3</v>
      </c>
      <c r="R461" s="5">
        <f t="shared" si="220"/>
        <v>1.5373822277313074</v>
      </c>
      <c r="S461" t="str">
        <f t="shared" si="228"/>
        <v>多</v>
      </c>
      <c r="T461" s="6">
        <f t="shared" si="211"/>
        <v>-4.7160673204987846E-3</v>
      </c>
      <c r="U461" s="5">
        <f t="shared" si="221"/>
        <v>1.5003415506022799</v>
      </c>
      <c r="V461" t="str">
        <f t="shared" si="229"/>
        <v>多</v>
      </c>
      <c r="W461" s="6">
        <f t="shared" si="212"/>
        <v>-4.7160673204987846E-3</v>
      </c>
      <c r="X461" s="5">
        <f t="shared" si="222"/>
        <v>1.5565388019606436</v>
      </c>
      <c r="Y461" t="str">
        <f t="shared" si="230"/>
        <v>多</v>
      </c>
      <c r="Z461" s="6">
        <f t="shared" si="213"/>
        <v>-4.7160673204987846E-3</v>
      </c>
      <c r="AA461" s="5">
        <f t="shared" si="223"/>
        <v>1.5296096145966123</v>
      </c>
      <c r="AB461" t="str">
        <f t="shared" ref="AB461:AB524" si="231">IF(AND($C452&gt;0,$C453&gt;0,$C454&gt;0,$C455&gt;0,$C456&gt;0,$C457&gt;0,$C458&gt;0,$C459&gt;0,$C460&gt;0,$C461&gt;0),"多",IF(AND($C452&lt;0,$C453&lt;0,$C454&lt;0,$C455&lt;0,$C456&lt;0,$C457&lt;0,$C458&lt;0,$C459&lt;0,$C460&lt;0,$C461&lt;0),"空",AB460))</f>
        <v>多</v>
      </c>
      <c r="AC461" s="6">
        <f t="shared" si="214"/>
        <v>-4.7160673204987846E-3</v>
      </c>
      <c r="AD461" s="5">
        <f t="shared" si="224"/>
        <v>1.6727988685273576</v>
      </c>
    </row>
    <row r="462" spans="1:30" x14ac:dyDescent="0.15">
      <c r="A462" s="1">
        <v>39050</v>
      </c>
      <c r="B462" s="2">
        <v>1667.14</v>
      </c>
      <c r="C462" s="3">
        <f t="shared" si="204"/>
        <v>1.4069257486268416E-2</v>
      </c>
      <c r="D462" s="4" t="str">
        <f t="shared" si="215"/>
        <v>空</v>
      </c>
      <c r="E462" s="6">
        <f t="shared" si="205"/>
        <v>0</v>
      </c>
      <c r="F462" s="5">
        <f t="shared" si="206"/>
        <v>1.323825127987907</v>
      </c>
      <c r="G462" t="str">
        <f t="shared" si="216"/>
        <v>多</v>
      </c>
      <c r="H462" s="6">
        <f t="shared" si="207"/>
        <v>1.4069257486268416E-2</v>
      </c>
      <c r="I462" s="5">
        <f t="shared" si="217"/>
        <v>1.5668346496549819</v>
      </c>
      <c r="J462" t="str">
        <f t="shared" si="225"/>
        <v>多</v>
      </c>
      <c r="K462" s="6">
        <f t="shared" si="208"/>
        <v>1.4069257486268416E-2</v>
      </c>
      <c r="L462" s="5">
        <f t="shared" si="218"/>
        <v>1.8188307496444709</v>
      </c>
      <c r="M462" t="str">
        <f t="shared" si="226"/>
        <v>多</v>
      </c>
      <c r="N462" s="6">
        <f t="shared" si="209"/>
        <v>1.4069257486268416E-2</v>
      </c>
      <c r="O462" s="5">
        <f t="shared" si="219"/>
        <v>1.6803618660554651</v>
      </c>
      <c r="P462" t="str">
        <f t="shared" si="227"/>
        <v>多</v>
      </c>
      <c r="Q462" s="6">
        <f t="shared" si="210"/>
        <v>1.4069257486268416E-2</v>
      </c>
      <c r="R462" s="5">
        <f t="shared" si="220"/>
        <v>1.5590120541480721</v>
      </c>
      <c r="S462" t="str">
        <f t="shared" si="228"/>
        <v>多</v>
      </c>
      <c r="T462" s="6">
        <f t="shared" si="211"/>
        <v>1.4069257486268416E-2</v>
      </c>
      <c r="U462" s="5">
        <f t="shared" si="221"/>
        <v>1.5214502421950507</v>
      </c>
      <c r="V462" t="str">
        <f t="shared" si="229"/>
        <v>多</v>
      </c>
      <c r="W462" s="6">
        <f t="shared" si="212"/>
        <v>1.4069257486268416E-2</v>
      </c>
      <c r="X462" s="5">
        <f t="shared" si="222"/>
        <v>1.5784381471527957</v>
      </c>
      <c r="Y462" t="str">
        <f t="shared" si="230"/>
        <v>多</v>
      </c>
      <c r="Z462" s="6">
        <f t="shared" si="213"/>
        <v>1.4069257486268416E-2</v>
      </c>
      <c r="AA462" s="5">
        <f t="shared" si="223"/>
        <v>1.5511300861178439</v>
      </c>
      <c r="AB462" t="str">
        <f t="shared" si="231"/>
        <v>多</v>
      </c>
      <c r="AC462" s="6">
        <f t="shared" si="214"/>
        <v>1.4069257486268416E-2</v>
      </c>
      <c r="AD462" s="5">
        <f t="shared" si="224"/>
        <v>1.6963339065314074</v>
      </c>
    </row>
    <row r="463" spans="1:30" x14ac:dyDescent="0.15">
      <c r="A463" s="1">
        <v>39051</v>
      </c>
      <c r="B463" s="2">
        <v>1714.36</v>
      </c>
      <c r="C463" s="3">
        <f t="shared" si="204"/>
        <v>2.8323955996496952E-2</v>
      </c>
      <c r="D463" s="4" t="str">
        <f t="shared" si="215"/>
        <v>空</v>
      </c>
      <c r="E463" s="6">
        <f t="shared" si="205"/>
        <v>0</v>
      </c>
      <c r="F463" s="5">
        <f t="shared" si="206"/>
        <v>1.323825127987907</v>
      </c>
      <c r="G463" t="str">
        <f t="shared" si="216"/>
        <v>多</v>
      </c>
      <c r="H463" s="6">
        <f t="shared" si="207"/>
        <v>2.8323955996496952E-2</v>
      </c>
      <c r="I463" s="5">
        <f t="shared" si="217"/>
        <v>1.6112136053255963</v>
      </c>
      <c r="J463" t="str">
        <f t="shared" si="225"/>
        <v>多</v>
      </c>
      <c r="K463" s="6">
        <f t="shared" si="208"/>
        <v>2.8323955996496952E-2</v>
      </c>
      <c r="L463" s="5">
        <f t="shared" si="218"/>
        <v>1.8703472317624765</v>
      </c>
      <c r="M463" t="str">
        <f t="shared" si="226"/>
        <v>多</v>
      </c>
      <c r="N463" s="6">
        <f t="shared" si="209"/>
        <v>2.8323955996496952E-2</v>
      </c>
      <c r="O463" s="5">
        <f t="shared" si="219"/>
        <v>1.7279563616078115</v>
      </c>
      <c r="P463" t="str">
        <f t="shared" si="227"/>
        <v>多</v>
      </c>
      <c r="Q463" s="6">
        <f t="shared" si="210"/>
        <v>2.8323955996496952E-2</v>
      </c>
      <c r="R463" s="5">
        <f t="shared" si="220"/>
        <v>1.6031694429677703</v>
      </c>
      <c r="S463" t="str">
        <f t="shared" si="228"/>
        <v>多</v>
      </c>
      <c r="T463" s="6">
        <f t="shared" si="211"/>
        <v>2.8323955996496952E-2</v>
      </c>
      <c r="U463" s="5">
        <f t="shared" si="221"/>
        <v>1.5645437319058428</v>
      </c>
      <c r="V463" t="str">
        <f t="shared" si="229"/>
        <v>多</v>
      </c>
      <c r="W463" s="6">
        <f t="shared" si="212"/>
        <v>2.8323955996496952E-2</v>
      </c>
      <c r="X463" s="5">
        <f t="shared" si="222"/>
        <v>1.6231457597759438</v>
      </c>
      <c r="Y463" t="str">
        <f t="shared" si="230"/>
        <v>多</v>
      </c>
      <c r="Z463" s="6">
        <f t="shared" si="213"/>
        <v>2.8323955996496952E-2</v>
      </c>
      <c r="AA463" s="5">
        <f t="shared" si="223"/>
        <v>1.5950642264218882</v>
      </c>
      <c r="AB463" t="str">
        <f t="shared" si="231"/>
        <v>多</v>
      </c>
      <c r="AC463" s="6">
        <f t="shared" si="214"/>
        <v>2.8323955996496952E-2</v>
      </c>
      <c r="AD463" s="5">
        <f t="shared" si="224"/>
        <v>1.7443807934553688</v>
      </c>
    </row>
    <row r="464" spans="1:30" x14ac:dyDescent="0.15">
      <c r="A464" s="1">
        <v>39052</v>
      </c>
      <c r="B464" s="2">
        <v>1729.22</v>
      </c>
      <c r="C464" s="3">
        <f t="shared" si="204"/>
        <v>8.6679577218320425E-3</v>
      </c>
      <c r="D464" s="4" t="str">
        <f t="shared" si="215"/>
        <v>空</v>
      </c>
      <c r="E464" s="6">
        <f t="shared" si="205"/>
        <v>0</v>
      </c>
      <c r="F464" s="5">
        <f t="shared" si="206"/>
        <v>1.323825127987907</v>
      </c>
      <c r="G464" t="str">
        <f t="shared" si="216"/>
        <v>多</v>
      </c>
      <c r="H464" s="6">
        <f t="shared" si="207"/>
        <v>8.6679577218320425E-3</v>
      </c>
      <c r="I464" s="5">
        <f t="shared" si="217"/>
        <v>1.6251795367373991</v>
      </c>
      <c r="J464" t="str">
        <f t="shared" si="225"/>
        <v>多</v>
      </c>
      <c r="K464" s="6">
        <f t="shared" si="208"/>
        <v>8.6679577218320425E-3</v>
      </c>
      <c r="L464" s="5">
        <f t="shared" si="218"/>
        <v>1.8865593224925392</v>
      </c>
      <c r="M464" t="str">
        <f t="shared" si="226"/>
        <v>多</v>
      </c>
      <c r="N464" s="6">
        <f t="shared" si="209"/>
        <v>8.6679577218320425E-3</v>
      </c>
      <c r="O464" s="5">
        <f t="shared" si="219"/>
        <v>1.7429342142953987</v>
      </c>
      <c r="P464" t="str">
        <f t="shared" si="227"/>
        <v>多</v>
      </c>
      <c r="Q464" s="6">
        <f t="shared" si="210"/>
        <v>8.6679577218320425E-3</v>
      </c>
      <c r="R464" s="5">
        <f t="shared" si="220"/>
        <v>1.617065647920348</v>
      </c>
      <c r="S464" t="str">
        <f t="shared" si="228"/>
        <v>多</v>
      </c>
      <c r="T464" s="6">
        <f t="shared" si="211"/>
        <v>8.6679577218320425E-3</v>
      </c>
      <c r="U464" s="5">
        <f t="shared" si="221"/>
        <v>1.5781051308279601</v>
      </c>
      <c r="V464" t="str">
        <f t="shared" si="229"/>
        <v>多</v>
      </c>
      <c r="W464" s="6">
        <f t="shared" si="212"/>
        <v>8.6679577218320425E-3</v>
      </c>
      <c r="X464" s="5">
        <f t="shared" si="222"/>
        <v>1.6372151185980526</v>
      </c>
      <c r="Y464" t="str">
        <f t="shared" si="230"/>
        <v>多</v>
      </c>
      <c r="Z464" s="6">
        <f t="shared" si="213"/>
        <v>8.6679577218320425E-3</v>
      </c>
      <c r="AA464" s="5">
        <f t="shared" si="223"/>
        <v>1.6088901757001197</v>
      </c>
      <c r="AB464" t="str">
        <f t="shared" si="231"/>
        <v>多</v>
      </c>
      <c r="AC464" s="6">
        <f t="shared" si="214"/>
        <v>8.6679577218320425E-3</v>
      </c>
      <c r="AD464" s="5">
        <f t="shared" si="224"/>
        <v>1.7595010124238157</v>
      </c>
    </row>
    <row r="465" spans="1:30" x14ac:dyDescent="0.15">
      <c r="A465" s="1">
        <v>39055</v>
      </c>
      <c r="B465" s="2">
        <v>1780.74</v>
      </c>
      <c r="C465" s="3">
        <f t="shared" si="204"/>
        <v>2.9793779854500935E-2</v>
      </c>
      <c r="D465" s="4" t="str">
        <f t="shared" si="215"/>
        <v>空</v>
      </c>
      <c r="E465" s="6">
        <f t="shared" si="205"/>
        <v>0</v>
      </c>
      <c r="F465" s="5">
        <f t="shared" si="206"/>
        <v>1.323825127987907</v>
      </c>
      <c r="G465" t="str">
        <f t="shared" si="216"/>
        <v>多</v>
      </c>
      <c r="H465" s="6">
        <f t="shared" si="207"/>
        <v>2.9793779854500935E-2</v>
      </c>
      <c r="I465" s="5">
        <f t="shared" si="217"/>
        <v>1.6735997780789931</v>
      </c>
      <c r="J465" t="str">
        <f t="shared" si="225"/>
        <v>多</v>
      </c>
      <c r="K465" s="6">
        <f t="shared" si="208"/>
        <v>2.9793779854500935E-2</v>
      </c>
      <c r="L465" s="5">
        <f t="shared" si="218"/>
        <v>1.9427670556293384</v>
      </c>
      <c r="M465" t="str">
        <f t="shared" si="226"/>
        <v>多</v>
      </c>
      <c r="N465" s="6">
        <f t="shared" si="209"/>
        <v>2.9793779854500935E-2</v>
      </c>
      <c r="O465" s="5">
        <f t="shared" si="219"/>
        <v>1.7948628125769934</v>
      </c>
      <c r="P465" t="str">
        <f t="shared" si="227"/>
        <v>多</v>
      </c>
      <c r="Q465" s="6">
        <f t="shared" si="210"/>
        <v>2.9793779854500935E-2</v>
      </c>
      <c r="R465" s="5">
        <f t="shared" si="220"/>
        <v>1.6652441458447629</v>
      </c>
      <c r="S465" t="str">
        <f t="shared" si="228"/>
        <v>多</v>
      </c>
      <c r="T465" s="6">
        <f t="shared" si="211"/>
        <v>2.9793779854500935E-2</v>
      </c>
      <c r="U465" s="5">
        <f t="shared" si="221"/>
        <v>1.6251228476831068</v>
      </c>
      <c r="V465" t="str">
        <f t="shared" si="229"/>
        <v>多</v>
      </c>
      <c r="W465" s="6">
        <f t="shared" si="212"/>
        <v>2.9793779854500935E-2</v>
      </c>
      <c r="X465" s="5">
        <f t="shared" si="222"/>
        <v>1.6859939454160235</v>
      </c>
      <c r="Y465" t="str">
        <f t="shared" si="230"/>
        <v>多</v>
      </c>
      <c r="Z465" s="6">
        <f t="shared" si="213"/>
        <v>2.9793779854500935E-2</v>
      </c>
      <c r="AA465" s="5">
        <f t="shared" si="223"/>
        <v>1.6568250954049983</v>
      </c>
      <c r="AB465" t="str">
        <f t="shared" si="231"/>
        <v>多</v>
      </c>
      <c r="AC465" s="6">
        <f t="shared" si="214"/>
        <v>2.9793779854500935E-2</v>
      </c>
      <c r="AD465" s="5">
        <f t="shared" si="224"/>
        <v>1.8119231982417423</v>
      </c>
    </row>
    <row r="466" spans="1:30" x14ac:dyDescent="0.15">
      <c r="A466" s="1">
        <v>39056</v>
      </c>
      <c r="B466" s="2">
        <v>1794.23</v>
      </c>
      <c r="C466" s="3">
        <f t="shared" si="204"/>
        <v>7.5755023192605186E-3</v>
      </c>
      <c r="D466" s="4" t="str">
        <f t="shared" si="215"/>
        <v>空</v>
      </c>
      <c r="E466" s="6">
        <f t="shared" si="205"/>
        <v>0</v>
      </c>
      <c r="F466" s="5">
        <f t="shared" si="206"/>
        <v>1.323825127987907</v>
      </c>
      <c r="G466" t="str">
        <f t="shared" si="216"/>
        <v>多</v>
      </c>
      <c r="H466" s="6">
        <f t="shared" si="207"/>
        <v>7.5755023192605186E-3</v>
      </c>
      <c r="I466" s="5">
        <f t="shared" si="217"/>
        <v>1.6862781370793443</v>
      </c>
      <c r="J466" t="str">
        <f t="shared" si="225"/>
        <v>多</v>
      </c>
      <c r="K466" s="6">
        <f t="shared" si="208"/>
        <v>7.5755023192605186E-3</v>
      </c>
      <c r="L466" s="5">
        <f t="shared" si="218"/>
        <v>1.9574844919650414</v>
      </c>
      <c r="M466" t="str">
        <f t="shared" si="226"/>
        <v>多</v>
      </c>
      <c r="N466" s="6">
        <f t="shared" si="209"/>
        <v>7.5755023192605186E-3</v>
      </c>
      <c r="O466" s="5">
        <f t="shared" si="219"/>
        <v>1.8084597999764249</v>
      </c>
      <c r="P466" t="str">
        <f t="shared" si="227"/>
        <v>多</v>
      </c>
      <c r="Q466" s="6">
        <f t="shared" si="210"/>
        <v>7.5755023192605186E-3</v>
      </c>
      <c r="R466" s="5">
        <f t="shared" si="220"/>
        <v>1.6778592067337448</v>
      </c>
      <c r="S466" t="str">
        <f t="shared" si="228"/>
        <v>多</v>
      </c>
      <c r="T466" s="6">
        <f t="shared" si="211"/>
        <v>7.5755023192605186E-3</v>
      </c>
      <c r="U466" s="5">
        <f t="shared" si="221"/>
        <v>1.6374339695848135</v>
      </c>
      <c r="V466" t="str">
        <f t="shared" si="229"/>
        <v>多</v>
      </c>
      <c r="W466" s="6">
        <f t="shared" si="212"/>
        <v>7.5755023192605186E-3</v>
      </c>
      <c r="X466" s="5">
        <f t="shared" si="222"/>
        <v>1.6987661964597818</v>
      </c>
      <c r="Y466" t="str">
        <f t="shared" si="230"/>
        <v>多</v>
      </c>
      <c r="Z466" s="6">
        <f t="shared" si="213"/>
        <v>7.5755023192605186E-3</v>
      </c>
      <c r="AA466" s="5">
        <f t="shared" si="223"/>
        <v>1.6693763777578479</v>
      </c>
      <c r="AB466" t="str">
        <f t="shared" si="231"/>
        <v>多</v>
      </c>
      <c r="AC466" s="6">
        <f t="shared" si="214"/>
        <v>7.5755023192605186E-3</v>
      </c>
      <c r="AD466" s="5">
        <f t="shared" si="224"/>
        <v>1.8256494266323446</v>
      </c>
    </row>
    <row r="467" spans="1:30" x14ac:dyDescent="0.15">
      <c r="A467" s="1">
        <v>39057</v>
      </c>
      <c r="B467" s="2">
        <v>1779.41</v>
      </c>
      <c r="C467" s="3">
        <f t="shared" si="204"/>
        <v>-8.2598106151384743E-3</v>
      </c>
      <c r="D467" s="4" t="str">
        <f t="shared" si="215"/>
        <v>空</v>
      </c>
      <c r="E467" s="6">
        <f t="shared" si="205"/>
        <v>0</v>
      </c>
      <c r="F467" s="5">
        <f t="shared" si="206"/>
        <v>1.323825127987907</v>
      </c>
      <c r="G467" t="str">
        <f t="shared" si="216"/>
        <v>多</v>
      </c>
      <c r="H467" s="6">
        <f t="shared" si="207"/>
        <v>-8.2598106151384743E-3</v>
      </c>
      <c r="I467" s="5">
        <f t="shared" si="217"/>
        <v>1.6723497990226204</v>
      </c>
      <c r="J467" t="str">
        <f t="shared" si="225"/>
        <v>多</v>
      </c>
      <c r="K467" s="6">
        <f t="shared" si="208"/>
        <v>-8.2598106151384743E-3</v>
      </c>
      <c r="L467" s="5">
        <f t="shared" si="218"/>
        <v>1.9413160407793395</v>
      </c>
      <c r="M467" t="str">
        <f t="shared" si="226"/>
        <v>多</v>
      </c>
      <c r="N467" s="6">
        <f t="shared" si="209"/>
        <v>-8.2598106151384743E-3</v>
      </c>
      <c r="O467" s="5">
        <f t="shared" si="219"/>
        <v>1.7935222645235285</v>
      </c>
      <c r="P467" t="str">
        <f t="shared" si="227"/>
        <v>多</v>
      </c>
      <c r="Q467" s="6">
        <f t="shared" si="210"/>
        <v>-8.2598106151384743E-3</v>
      </c>
      <c r="R467" s="5">
        <f t="shared" si="220"/>
        <v>1.6640004074472576</v>
      </c>
      <c r="S467" t="str">
        <f t="shared" si="228"/>
        <v>多</v>
      </c>
      <c r="T467" s="6">
        <f t="shared" si="211"/>
        <v>-8.2598106151384743E-3</v>
      </c>
      <c r="U467" s="5">
        <f t="shared" si="221"/>
        <v>1.6239090751012486</v>
      </c>
      <c r="V467" t="str">
        <f t="shared" si="229"/>
        <v>多</v>
      </c>
      <c r="W467" s="6">
        <f t="shared" si="212"/>
        <v>-8.2598106151384743E-3</v>
      </c>
      <c r="X467" s="5">
        <f t="shared" si="222"/>
        <v>1.6847347093976248</v>
      </c>
      <c r="Y467" t="str">
        <f t="shared" si="230"/>
        <v>多</v>
      </c>
      <c r="Z467" s="6">
        <f t="shared" si="213"/>
        <v>-8.2598106151384743E-3</v>
      </c>
      <c r="AA467" s="5">
        <f t="shared" si="223"/>
        <v>1.6555876450321823</v>
      </c>
      <c r="AB467" t="str">
        <f t="shared" si="231"/>
        <v>多</v>
      </c>
      <c r="AC467" s="6">
        <f t="shared" si="214"/>
        <v>-8.2598106151384743E-3</v>
      </c>
      <c r="AD467" s="5">
        <f t="shared" si="224"/>
        <v>1.8105699081187254</v>
      </c>
    </row>
    <row r="468" spans="1:30" x14ac:dyDescent="0.15">
      <c r="A468" s="1">
        <v>39058</v>
      </c>
      <c r="B468" s="2">
        <v>1775.71</v>
      </c>
      <c r="C468" s="3">
        <f t="shared" si="204"/>
        <v>-2.0793409051315104E-3</v>
      </c>
      <c r="D468" s="4" t="str">
        <f t="shared" si="215"/>
        <v>多</v>
      </c>
      <c r="E468" s="6">
        <f t="shared" si="205"/>
        <v>0</v>
      </c>
      <c r="F468" s="5">
        <f t="shared" si="206"/>
        <v>1.323825127987907</v>
      </c>
      <c r="G468" t="str">
        <f t="shared" si="216"/>
        <v>多</v>
      </c>
      <c r="H468" s="6">
        <f t="shared" si="207"/>
        <v>-2.0793409051315104E-3</v>
      </c>
      <c r="I468" s="5">
        <f t="shared" si="217"/>
        <v>1.6688724136778241</v>
      </c>
      <c r="J468" t="str">
        <f t="shared" si="225"/>
        <v>多</v>
      </c>
      <c r="K468" s="6">
        <f t="shared" si="208"/>
        <v>-2.0793409051315104E-3</v>
      </c>
      <c r="L468" s="5">
        <f t="shared" si="218"/>
        <v>1.9372793829259591</v>
      </c>
      <c r="M468" t="str">
        <f t="shared" si="226"/>
        <v>多</v>
      </c>
      <c r="N468" s="6">
        <f t="shared" si="209"/>
        <v>-2.0793409051315104E-3</v>
      </c>
      <c r="O468" s="5">
        <f t="shared" si="219"/>
        <v>1.7897929203146405</v>
      </c>
      <c r="P468" t="str">
        <f t="shared" si="227"/>
        <v>多</v>
      </c>
      <c r="Q468" s="6">
        <f t="shared" si="210"/>
        <v>-2.0793409051315104E-3</v>
      </c>
      <c r="R468" s="5">
        <f t="shared" si="220"/>
        <v>1.660540383333897</v>
      </c>
      <c r="S468" t="str">
        <f t="shared" si="228"/>
        <v>多</v>
      </c>
      <c r="T468" s="6">
        <f t="shared" si="211"/>
        <v>-2.0793409051315104E-3</v>
      </c>
      <c r="U468" s="5">
        <f t="shared" si="221"/>
        <v>1.6205324145351763</v>
      </c>
      <c r="V468" t="str">
        <f t="shared" si="229"/>
        <v>多</v>
      </c>
      <c r="W468" s="6">
        <f t="shared" si="212"/>
        <v>-2.0793409051315104E-3</v>
      </c>
      <c r="X468" s="5">
        <f t="shared" si="222"/>
        <v>1.6812315716020796</v>
      </c>
      <c r="Y468" t="str">
        <f t="shared" si="230"/>
        <v>多</v>
      </c>
      <c r="Z468" s="6">
        <f t="shared" si="213"/>
        <v>-2.0793409051315104E-3</v>
      </c>
      <c r="AA468" s="5">
        <f t="shared" si="223"/>
        <v>1.6521451139198364</v>
      </c>
      <c r="AB468" t="str">
        <f t="shared" si="231"/>
        <v>多</v>
      </c>
      <c r="AC468" s="6">
        <f t="shared" si="214"/>
        <v>-2.0793409051315104E-3</v>
      </c>
      <c r="AD468" s="5">
        <f t="shared" si="224"/>
        <v>1.8068051160471739</v>
      </c>
    </row>
    <row r="469" spans="1:30" x14ac:dyDescent="0.15">
      <c r="A469" s="1">
        <v>39059</v>
      </c>
      <c r="B469" s="2">
        <v>1711.58</v>
      </c>
      <c r="C469" s="3">
        <f t="shared" si="204"/>
        <v>-3.6115131412223889E-2</v>
      </c>
      <c r="D469" s="4" t="str">
        <f t="shared" si="215"/>
        <v>多</v>
      </c>
      <c r="E469" s="6">
        <f t="shared" si="205"/>
        <v>-3.6115131412223889E-2</v>
      </c>
      <c r="F469" s="5">
        <f t="shared" si="206"/>
        <v>1.2760150095238196</v>
      </c>
      <c r="G469" t="str">
        <f t="shared" si="216"/>
        <v>空</v>
      </c>
      <c r="H469" s="6">
        <f t="shared" si="207"/>
        <v>-3.6115131412223889E-2</v>
      </c>
      <c r="I469" s="5">
        <f t="shared" si="217"/>
        <v>1.6086008671476142</v>
      </c>
      <c r="J469" t="str">
        <f t="shared" si="225"/>
        <v>多</v>
      </c>
      <c r="K469" s="6">
        <f t="shared" si="208"/>
        <v>-3.6115131412223889E-2</v>
      </c>
      <c r="L469" s="5">
        <f t="shared" si="218"/>
        <v>1.8673142834293961</v>
      </c>
      <c r="M469" t="str">
        <f t="shared" si="226"/>
        <v>多</v>
      </c>
      <c r="N469" s="6">
        <f t="shared" si="209"/>
        <v>-3.6115131412223889E-2</v>
      </c>
      <c r="O469" s="5">
        <f t="shared" si="219"/>
        <v>1.7251543137968093</v>
      </c>
      <c r="P469" t="str">
        <f t="shared" si="227"/>
        <v>多</v>
      </c>
      <c r="Q469" s="6">
        <f t="shared" si="210"/>
        <v>-3.6115131412223889E-2</v>
      </c>
      <c r="R469" s="5">
        <f t="shared" si="220"/>
        <v>1.6005697491744886</v>
      </c>
      <c r="S469" t="str">
        <f t="shared" si="228"/>
        <v>多</v>
      </c>
      <c r="T469" s="6">
        <f t="shared" si="211"/>
        <v>-3.6115131412223889E-2</v>
      </c>
      <c r="U469" s="5">
        <f t="shared" si="221"/>
        <v>1.5620066734264699</v>
      </c>
      <c r="V469" t="str">
        <f t="shared" si="229"/>
        <v>多</v>
      </c>
      <c r="W469" s="6">
        <f t="shared" si="212"/>
        <v>-3.6115131412223889E-2</v>
      </c>
      <c r="X469" s="5">
        <f t="shared" si="222"/>
        <v>1.6205136724592908</v>
      </c>
      <c r="Y469" t="str">
        <f t="shared" si="230"/>
        <v>多</v>
      </c>
      <c r="Z469" s="6">
        <f t="shared" si="213"/>
        <v>-3.6115131412223889E-2</v>
      </c>
      <c r="AA469" s="5">
        <f t="shared" si="223"/>
        <v>1.5924776760185579</v>
      </c>
      <c r="AB469" t="str">
        <f t="shared" si="231"/>
        <v>多</v>
      </c>
      <c r="AC469" s="6">
        <f t="shared" si="214"/>
        <v>-3.6115131412223889E-2</v>
      </c>
      <c r="AD469" s="5">
        <f t="shared" si="224"/>
        <v>1.7415521118448518</v>
      </c>
    </row>
    <row r="470" spans="1:30" x14ac:dyDescent="0.15">
      <c r="A470" s="1">
        <v>39062</v>
      </c>
      <c r="B470" s="2">
        <v>1789.92</v>
      </c>
      <c r="C470" s="3">
        <f t="shared" si="204"/>
        <v>4.5770574556842414E-2</v>
      </c>
      <c r="D470" s="4" t="str">
        <f t="shared" si="215"/>
        <v>多</v>
      </c>
      <c r="E470" s="6">
        <f t="shared" si="205"/>
        <v>4.5770574556842414E-2</v>
      </c>
      <c r="F470" s="5">
        <f t="shared" si="206"/>
        <v>1.3344189496528795</v>
      </c>
      <c r="G470" t="str">
        <f t="shared" si="216"/>
        <v>空</v>
      </c>
      <c r="H470" s="6">
        <f t="shared" si="207"/>
        <v>0</v>
      </c>
      <c r="I470" s="5">
        <f t="shared" si="217"/>
        <v>1.6086008671476142</v>
      </c>
      <c r="J470" t="str">
        <f t="shared" si="225"/>
        <v>多</v>
      </c>
      <c r="K470" s="6">
        <f t="shared" si="208"/>
        <v>4.5770574556842414E-2</v>
      </c>
      <c r="L470" s="5">
        <f t="shared" si="218"/>
        <v>1.952782331060158</v>
      </c>
      <c r="M470" t="str">
        <f t="shared" si="226"/>
        <v>多</v>
      </c>
      <c r="N470" s="6">
        <f t="shared" si="209"/>
        <v>4.5770574556842414E-2</v>
      </c>
      <c r="O470" s="5">
        <f t="shared" si="219"/>
        <v>1.8041156179385045</v>
      </c>
      <c r="P470" t="str">
        <f t="shared" si="227"/>
        <v>多</v>
      </c>
      <c r="Q470" s="6">
        <f t="shared" si="210"/>
        <v>4.5770574556842414E-2</v>
      </c>
      <c r="R470" s="5">
        <f t="shared" si="220"/>
        <v>1.6738287462125061</v>
      </c>
      <c r="S470" t="str">
        <f t="shared" si="228"/>
        <v>多</v>
      </c>
      <c r="T470" s="6">
        <f t="shared" si="211"/>
        <v>4.5770574556842414E-2</v>
      </c>
      <c r="U470" s="5">
        <f t="shared" si="221"/>
        <v>1.6335006163308217</v>
      </c>
      <c r="V470" t="str">
        <f t="shared" si="229"/>
        <v>多</v>
      </c>
      <c r="W470" s="6">
        <f t="shared" si="212"/>
        <v>4.5770574556842414E-2</v>
      </c>
      <c r="X470" s="5">
        <f t="shared" si="222"/>
        <v>1.6946855143249713</v>
      </c>
      <c r="Y470" t="str">
        <f t="shared" si="230"/>
        <v>多</v>
      </c>
      <c r="Z470" s="6">
        <f t="shared" si="213"/>
        <v>4.5770574556842414E-2</v>
      </c>
      <c r="AA470" s="5">
        <f t="shared" si="223"/>
        <v>1.6653662942188725</v>
      </c>
      <c r="AB470" t="str">
        <f t="shared" si="231"/>
        <v>多</v>
      </c>
      <c r="AC470" s="6">
        <f t="shared" si="214"/>
        <v>4.5770574556842414E-2</v>
      </c>
      <c r="AD470" s="5">
        <f t="shared" si="224"/>
        <v>1.821263952624673</v>
      </c>
    </row>
    <row r="471" spans="1:30" x14ac:dyDescent="0.15">
      <c r="A471" s="1">
        <v>39063</v>
      </c>
      <c r="B471" s="2">
        <v>1802.79</v>
      </c>
      <c r="C471" s="3">
        <f t="shared" si="204"/>
        <v>7.1902654867255222E-3</v>
      </c>
      <c r="D471" s="4" t="str">
        <f t="shared" si="215"/>
        <v>空</v>
      </c>
      <c r="E471" s="6">
        <f t="shared" si="205"/>
        <v>7.1902654867255222E-3</v>
      </c>
      <c r="F471" s="5">
        <f t="shared" si="206"/>
        <v>1.3440137761714013</v>
      </c>
      <c r="G471" t="str">
        <f t="shared" si="216"/>
        <v>空</v>
      </c>
      <c r="H471" s="6">
        <f t="shared" si="207"/>
        <v>0</v>
      </c>
      <c r="I471" s="5">
        <f t="shared" si="217"/>
        <v>1.6086008671476142</v>
      </c>
      <c r="J471" t="str">
        <f t="shared" si="225"/>
        <v>多</v>
      </c>
      <c r="K471" s="6">
        <f t="shared" si="208"/>
        <v>7.1902654867255222E-3</v>
      </c>
      <c r="L471" s="5">
        <f t="shared" si="218"/>
        <v>1.9668233544582672</v>
      </c>
      <c r="M471" t="str">
        <f t="shared" si="226"/>
        <v>多</v>
      </c>
      <c r="N471" s="6">
        <f t="shared" si="209"/>
        <v>7.1902654867255222E-3</v>
      </c>
      <c r="O471" s="5">
        <f t="shared" si="219"/>
        <v>1.8170876882002303</v>
      </c>
      <c r="P471" t="str">
        <f t="shared" si="227"/>
        <v>多</v>
      </c>
      <c r="Q471" s="6">
        <f t="shared" si="210"/>
        <v>7.1902654867255222E-3</v>
      </c>
      <c r="R471" s="5">
        <f t="shared" si="220"/>
        <v>1.6858640192770868</v>
      </c>
      <c r="S471" t="str">
        <f t="shared" si="228"/>
        <v>多</v>
      </c>
      <c r="T471" s="6">
        <f t="shared" si="211"/>
        <v>7.1902654867255222E-3</v>
      </c>
      <c r="U471" s="5">
        <f t="shared" si="221"/>
        <v>1.64524591943497</v>
      </c>
      <c r="V471" t="str">
        <f t="shared" si="229"/>
        <v>多</v>
      </c>
      <c r="W471" s="6">
        <f t="shared" si="212"/>
        <v>7.1902654867255222E-3</v>
      </c>
      <c r="X471" s="5">
        <f t="shared" si="222"/>
        <v>1.7068707530894758</v>
      </c>
      <c r="Y471" t="str">
        <f t="shared" si="230"/>
        <v>多</v>
      </c>
      <c r="Z471" s="6">
        <f t="shared" si="213"/>
        <v>7.1902654867255222E-3</v>
      </c>
      <c r="AA471" s="5">
        <f t="shared" si="223"/>
        <v>1.6773407200069503</v>
      </c>
      <c r="AB471" t="str">
        <f t="shared" si="231"/>
        <v>多</v>
      </c>
      <c r="AC471" s="6">
        <f t="shared" si="214"/>
        <v>7.1902654867255222E-3</v>
      </c>
      <c r="AD471" s="5">
        <f t="shared" si="224"/>
        <v>1.8343593239654474</v>
      </c>
    </row>
    <row r="472" spans="1:30" x14ac:dyDescent="0.15">
      <c r="A472" s="1">
        <v>39064</v>
      </c>
      <c r="B472" s="2">
        <v>1803.86</v>
      </c>
      <c r="C472" s="3">
        <f t="shared" si="204"/>
        <v>5.9352448149807557E-4</v>
      </c>
      <c r="D472" s="4" t="str">
        <f t="shared" si="215"/>
        <v>空</v>
      </c>
      <c r="E472" s="6">
        <f t="shared" si="205"/>
        <v>0</v>
      </c>
      <c r="F472" s="5">
        <f t="shared" si="206"/>
        <v>1.3440137761714013</v>
      </c>
      <c r="G472" t="str">
        <f t="shared" si="216"/>
        <v>多</v>
      </c>
      <c r="H472" s="6">
        <f t="shared" si="207"/>
        <v>0</v>
      </c>
      <c r="I472" s="5">
        <f t="shared" si="217"/>
        <v>1.6086008671476142</v>
      </c>
      <c r="J472" t="str">
        <f t="shared" si="225"/>
        <v>多</v>
      </c>
      <c r="K472" s="6">
        <f t="shared" si="208"/>
        <v>5.9352448149807557E-4</v>
      </c>
      <c r="L472" s="5">
        <f t="shared" si="218"/>
        <v>1.9679907122699203</v>
      </c>
      <c r="M472" t="str">
        <f t="shared" si="226"/>
        <v>多</v>
      </c>
      <c r="N472" s="6">
        <f t="shared" si="209"/>
        <v>5.9352448149807557E-4</v>
      </c>
      <c r="O472" s="5">
        <f t="shared" si="219"/>
        <v>1.8181661742282058</v>
      </c>
      <c r="P472" t="str">
        <f t="shared" si="227"/>
        <v>多</v>
      </c>
      <c r="Q472" s="6">
        <f t="shared" si="210"/>
        <v>5.9352448149807557E-4</v>
      </c>
      <c r="R472" s="5">
        <f t="shared" si="220"/>
        <v>1.6868646208450044</v>
      </c>
      <c r="S472" t="str">
        <f t="shared" si="228"/>
        <v>多</v>
      </c>
      <c r="T472" s="6">
        <f t="shared" si="211"/>
        <v>5.9352448149807557E-4</v>
      </c>
      <c r="U472" s="5">
        <f t="shared" si="221"/>
        <v>1.6462224131662395</v>
      </c>
      <c r="V472" t="str">
        <f t="shared" si="229"/>
        <v>多</v>
      </c>
      <c r="W472" s="6">
        <f t="shared" si="212"/>
        <v>5.9352448149807557E-4</v>
      </c>
      <c r="X472" s="5">
        <f t="shared" si="222"/>
        <v>1.7078838226681874</v>
      </c>
      <c r="Y472" t="str">
        <f t="shared" si="230"/>
        <v>多</v>
      </c>
      <c r="Z472" s="6">
        <f t="shared" si="213"/>
        <v>5.9352448149807557E-4</v>
      </c>
      <c r="AA472" s="5">
        <f t="shared" si="223"/>
        <v>1.678336262788088</v>
      </c>
      <c r="AB472" t="str">
        <f t="shared" si="231"/>
        <v>多</v>
      </c>
      <c r="AC472" s="6">
        <f t="shared" si="214"/>
        <v>5.9352448149807557E-4</v>
      </c>
      <c r="AD472" s="5">
        <f t="shared" si="224"/>
        <v>1.8354480611320851</v>
      </c>
    </row>
    <row r="473" spans="1:30" x14ac:dyDescent="0.15">
      <c r="A473" s="1">
        <v>39065</v>
      </c>
      <c r="B473" s="2">
        <v>1836.14</v>
      </c>
      <c r="C473" s="3">
        <f t="shared" si="204"/>
        <v>1.7894958588804188E-2</v>
      </c>
      <c r="D473" s="4" t="str">
        <f t="shared" si="215"/>
        <v>空</v>
      </c>
      <c r="E473" s="6">
        <f t="shared" si="205"/>
        <v>0</v>
      </c>
      <c r="F473" s="5">
        <f t="shared" si="206"/>
        <v>1.3440137761714013</v>
      </c>
      <c r="G473" t="str">
        <f t="shared" si="216"/>
        <v>多</v>
      </c>
      <c r="H473" s="6">
        <f t="shared" si="207"/>
        <v>1.7894958588804188E-2</v>
      </c>
      <c r="I473" s="5">
        <f t="shared" si="217"/>
        <v>1.6373867130511353</v>
      </c>
      <c r="J473" t="str">
        <f t="shared" si="225"/>
        <v>多</v>
      </c>
      <c r="K473" s="6">
        <f t="shared" si="208"/>
        <v>1.7894958588804188E-2</v>
      </c>
      <c r="L473" s="5">
        <f t="shared" si="218"/>
        <v>2.0032078245691416</v>
      </c>
      <c r="M473" t="str">
        <f t="shared" si="226"/>
        <v>多</v>
      </c>
      <c r="N473" s="6">
        <f t="shared" si="209"/>
        <v>1.7894958588804188E-2</v>
      </c>
      <c r="O473" s="5">
        <f t="shared" si="219"/>
        <v>1.8507021826235841</v>
      </c>
      <c r="P473" t="str">
        <f t="shared" si="227"/>
        <v>多</v>
      </c>
      <c r="Q473" s="6">
        <f t="shared" si="210"/>
        <v>1.7894958588804188E-2</v>
      </c>
      <c r="R473" s="5">
        <f t="shared" si="220"/>
        <v>1.7170509933799447</v>
      </c>
      <c r="S473" t="str">
        <f t="shared" si="228"/>
        <v>多</v>
      </c>
      <c r="T473" s="6">
        <f t="shared" si="211"/>
        <v>1.7894958588804188E-2</v>
      </c>
      <c r="U473" s="5">
        <f t="shared" si="221"/>
        <v>1.6756814950778107</v>
      </c>
      <c r="V473" t="str">
        <f t="shared" si="229"/>
        <v>多</v>
      </c>
      <c r="W473" s="6">
        <f t="shared" si="212"/>
        <v>1.7894958588804188E-2</v>
      </c>
      <c r="X473" s="5">
        <f t="shared" si="222"/>
        <v>1.7384463329493232</v>
      </c>
      <c r="Y473" t="str">
        <f t="shared" si="230"/>
        <v>多</v>
      </c>
      <c r="Z473" s="6">
        <f t="shared" si="213"/>
        <v>1.7894958588804188E-2</v>
      </c>
      <c r="AA473" s="5">
        <f t="shared" si="223"/>
        <v>1.7083700207087693</v>
      </c>
      <c r="AB473" t="str">
        <f t="shared" si="231"/>
        <v>多</v>
      </c>
      <c r="AC473" s="6">
        <f t="shared" si="214"/>
        <v>1.7894958588804188E-2</v>
      </c>
      <c r="AD473" s="5">
        <f t="shared" si="224"/>
        <v>1.8682933281779448</v>
      </c>
    </row>
    <row r="474" spans="1:30" x14ac:dyDescent="0.15">
      <c r="A474" s="1">
        <v>39066</v>
      </c>
      <c r="B474" s="2">
        <v>1867.64</v>
      </c>
      <c r="C474" s="3">
        <f t="shared" si="204"/>
        <v>1.7155554587340749E-2</v>
      </c>
      <c r="D474" s="4" t="str">
        <f t="shared" si="215"/>
        <v>空</v>
      </c>
      <c r="E474" s="6">
        <f t="shared" si="205"/>
        <v>0</v>
      </c>
      <c r="F474" s="5">
        <f t="shared" si="206"/>
        <v>1.3440137761714013</v>
      </c>
      <c r="G474" t="str">
        <f t="shared" si="216"/>
        <v>多</v>
      </c>
      <c r="H474" s="6">
        <f t="shared" si="207"/>
        <v>1.7155554587340749E-2</v>
      </c>
      <c r="I474" s="5">
        <f t="shared" si="217"/>
        <v>1.6654769901874704</v>
      </c>
      <c r="J474" t="str">
        <f t="shared" si="225"/>
        <v>多</v>
      </c>
      <c r="K474" s="6">
        <f t="shared" si="208"/>
        <v>1.7155554587340749E-2</v>
      </c>
      <c r="L474" s="5">
        <f t="shared" si="218"/>
        <v>2.0375739657533258</v>
      </c>
      <c r="M474" t="str">
        <f t="shared" si="226"/>
        <v>多</v>
      </c>
      <c r="N474" s="6">
        <f t="shared" si="209"/>
        <v>1.7155554587340749E-2</v>
      </c>
      <c r="O474" s="5">
        <f t="shared" si="219"/>
        <v>1.8824520049424938</v>
      </c>
      <c r="P474" t="str">
        <f t="shared" si="227"/>
        <v>多</v>
      </c>
      <c r="Q474" s="6">
        <f t="shared" si="210"/>
        <v>1.7155554587340749E-2</v>
      </c>
      <c r="R474" s="5">
        <f t="shared" si="220"/>
        <v>1.746507955426122</v>
      </c>
      <c r="S474" t="str">
        <f t="shared" si="228"/>
        <v>多</v>
      </c>
      <c r="T474" s="6">
        <f t="shared" si="211"/>
        <v>1.7155554587340749E-2</v>
      </c>
      <c r="U474" s="5">
        <f t="shared" si="221"/>
        <v>1.7044287404376148</v>
      </c>
      <c r="V474" t="str">
        <f t="shared" si="229"/>
        <v>多</v>
      </c>
      <c r="W474" s="6">
        <f t="shared" si="212"/>
        <v>1.7155554587340749E-2</v>
      </c>
      <c r="X474" s="5">
        <f t="shared" si="222"/>
        <v>1.7682703439113976</v>
      </c>
      <c r="Y474" t="str">
        <f t="shared" si="230"/>
        <v>多</v>
      </c>
      <c r="Z474" s="6">
        <f t="shared" si="213"/>
        <v>1.7155554587340749E-2</v>
      </c>
      <c r="AA474" s="5">
        <f t="shared" si="223"/>
        <v>1.7376780558544151</v>
      </c>
      <c r="AB474" t="str">
        <f t="shared" si="231"/>
        <v>多</v>
      </c>
      <c r="AC474" s="6">
        <f t="shared" si="214"/>
        <v>1.7155554587340749E-2</v>
      </c>
      <c r="AD474" s="5">
        <f t="shared" si="224"/>
        <v>1.9003449363546661</v>
      </c>
    </row>
    <row r="475" spans="1:30" x14ac:dyDescent="0.15">
      <c r="A475" s="1">
        <v>39069</v>
      </c>
      <c r="B475" s="2">
        <v>1916.11</v>
      </c>
      <c r="C475" s="3">
        <f t="shared" si="204"/>
        <v>2.5952539033218258E-2</v>
      </c>
      <c r="D475" s="4" t="str">
        <f t="shared" si="215"/>
        <v>空</v>
      </c>
      <c r="E475" s="6">
        <f t="shared" si="205"/>
        <v>0</v>
      </c>
      <c r="F475" s="5">
        <f t="shared" si="206"/>
        <v>1.3440137761714013</v>
      </c>
      <c r="G475" t="str">
        <f t="shared" si="216"/>
        <v>多</v>
      </c>
      <c r="H475" s="6">
        <f t="shared" si="207"/>
        <v>2.5952539033218258E-2</v>
      </c>
      <c r="I475" s="5">
        <f t="shared" si="217"/>
        <v>1.7087003467842377</v>
      </c>
      <c r="J475" t="str">
        <f t="shared" si="225"/>
        <v>多</v>
      </c>
      <c r="K475" s="6">
        <f t="shared" si="208"/>
        <v>2.5952539033218258E-2</v>
      </c>
      <c r="L475" s="5">
        <f t="shared" si="218"/>
        <v>2.0904541836326085</v>
      </c>
      <c r="M475" t="str">
        <f t="shared" si="226"/>
        <v>多</v>
      </c>
      <c r="N475" s="6">
        <f t="shared" si="209"/>
        <v>2.5952539033218258E-2</v>
      </c>
      <c r="O475" s="5">
        <f t="shared" si="219"/>
        <v>1.9313064140789238</v>
      </c>
      <c r="P475" t="str">
        <f t="shared" si="227"/>
        <v>多</v>
      </c>
      <c r="Q475" s="6">
        <f t="shared" si="210"/>
        <v>2.5952539033218258E-2</v>
      </c>
      <c r="R475" s="5">
        <f t="shared" si="220"/>
        <v>1.7918342713111446</v>
      </c>
      <c r="S475" t="str">
        <f t="shared" si="228"/>
        <v>多</v>
      </c>
      <c r="T475" s="6">
        <f t="shared" si="211"/>
        <v>2.5952539033218258E-2</v>
      </c>
      <c r="U475" s="5">
        <f t="shared" si="221"/>
        <v>1.748662993853161</v>
      </c>
      <c r="V475" t="str">
        <f t="shared" si="229"/>
        <v>多</v>
      </c>
      <c r="W475" s="6">
        <f t="shared" si="212"/>
        <v>2.5952539033218258E-2</v>
      </c>
      <c r="X475" s="5">
        <f t="shared" si="222"/>
        <v>1.8141614490330404</v>
      </c>
      <c r="Y475" t="str">
        <f t="shared" si="230"/>
        <v>多</v>
      </c>
      <c r="Z475" s="6">
        <f t="shared" si="213"/>
        <v>2.5952539033218258E-2</v>
      </c>
      <c r="AA475" s="5">
        <f t="shared" si="223"/>
        <v>1.7827752134261436</v>
      </c>
      <c r="AB475" t="str">
        <f t="shared" si="231"/>
        <v>多</v>
      </c>
      <c r="AC475" s="6">
        <f t="shared" si="214"/>
        <v>2.5952539033218258E-2</v>
      </c>
      <c r="AD475" s="5">
        <f t="shared" si="224"/>
        <v>1.9496637124919891</v>
      </c>
    </row>
    <row r="476" spans="1:30" x14ac:dyDescent="0.15">
      <c r="A476" s="1">
        <v>39070</v>
      </c>
      <c r="B476" s="2">
        <v>1921.44</v>
      </c>
      <c r="C476" s="3">
        <f t="shared" si="204"/>
        <v>2.7816774611062467E-3</v>
      </c>
      <c r="D476" s="4" t="str">
        <f t="shared" si="215"/>
        <v>空</v>
      </c>
      <c r="E476" s="6">
        <f t="shared" si="205"/>
        <v>0</v>
      </c>
      <c r="F476" s="5">
        <f t="shared" si="206"/>
        <v>1.3440137761714013</v>
      </c>
      <c r="G476" t="str">
        <f t="shared" si="216"/>
        <v>多</v>
      </c>
      <c r="H476" s="6">
        <f t="shared" si="207"/>
        <v>2.7816774611062467E-3</v>
      </c>
      <c r="I476" s="5">
        <f t="shared" si="217"/>
        <v>1.7134534000266719</v>
      </c>
      <c r="J476" t="str">
        <f t="shared" si="225"/>
        <v>多</v>
      </c>
      <c r="K476" s="6">
        <f t="shared" si="208"/>
        <v>2.7816774611062467E-3</v>
      </c>
      <c r="L476" s="5">
        <f t="shared" si="218"/>
        <v>2.0962691529186945</v>
      </c>
      <c r="M476" t="str">
        <f t="shared" si="226"/>
        <v>多</v>
      </c>
      <c r="N476" s="6">
        <f t="shared" si="209"/>
        <v>2.7816774611062467E-3</v>
      </c>
      <c r="O476" s="5">
        <f t="shared" si="219"/>
        <v>1.9366786856014571</v>
      </c>
      <c r="P476" t="str">
        <f t="shared" si="227"/>
        <v>多</v>
      </c>
      <c r="Q476" s="6">
        <f t="shared" si="210"/>
        <v>2.7816774611062467E-3</v>
      </c>
      <c r="R476" s="5">
        <f t="shared" si="220"/>
        <v>1.7968185763176885</v>
      </c>
      <c r="S476" t="str">
        <f t="shared" si="228"/>
        <v>多</v>
      </c>
      <c r="T476" s="6">
        <f t="shared" si="211"/>
        <v>2.7816774611062467E-3</v>
      </c>
      <c r="U476" s="5">
        <f t="shared" si="221"/>
        <v>1.7535272102902328</v>
      </c>
      <c r="V476" t="str">
        <f t="shared" si="229"/>
        <v>多</v>
      </c>
      <c r="W476" s="6">
        <f t="shared" si="212"/>
        <v>2.7816774611062467E-3</v>
      </c>
      <c r="X476" s="5">
        <f t="shared" si="222"/>
        <v>1.8192078610466236</v>
      </c>
      <c r="Y476" t="str">
        <f t="shared" si="230"/>
        <v>多</v>
      </c>
      <c r="Z476" s="6">
        <f t="shared" si="213"/>
        <v>2.7816774611062467E-3</v>
      </c>
      <c r="AA476" s="5">
        <f t="shared" si="223"/>
        <v>1.7877343190555501</v>
      </c>
      <c r="AB476" t="str">
        <f t="shared" si="231"/>
        <v>多</v>
      </c>
      <c r="AC476" s="6">
        <f t="shared" si="214"/>
        <v>2.7816774611062467E-3</v>
      </c>
      <c r="AD476" s="5">
        <f t="shared" si="224"/>
        <v>1.9550870480977649</v>
      </c>
    </row>
    <row r="477" spans="1:30" x14ac:dyDescent="0.15">
      <c r="A477" s="1">
        <v>39071</v>
      </c>
      <c r="B477" s="2">
        <v>1936.55</v>
      </c>
      <c r="C477" s="3">
        <f t="shared" si="204"/>
        <v>7.8638937463568759E-3</v>
      </c>
      <c r="D477" s="4" t="str">
        <f t="shared" si="215"/>
        <v>空</v>
      </c>
      <c r="E477" s="6">
        <f t="shared" si="205"/>
        <v>0</v>
      </c>
      <c r="F477" s="5">
        <f t="shared" si="206"/>
        <v>1.3440137761714013</v>
      </c>
      <c r="G477" t="str">
        <f t="shared" si="216"/>
        <v>多</v>
      </c>
      <c r="H477" s="6">
        <f t="shared" si="207"/>
        <v>7.8638937463568759E-3</v>
      </c>
      <c r="I477" s="5">
        <f t="shared" si="217"/>
        <v>1.7269278155038155</v>
      </c>
      <c r="J477" t="str">
        <f t="shared" si="225"/>
        <v>多</v>
      </c>
      <c r="K477" s="6">
        <f t="shared" si="208"/>
        <v>7.8638937463568759E-3</v>
      </c>
      <c r="L477" s="5">
        <f t="shared" si="218"/>
        <v>2.1127539908010129</v>
      </c>
      <c r="M477" t="str">
        <f t="shared" si="226"/>
        <v>多</v>
      </c>
      <c r="N477" s="6">
        <f t="shared" si="209"/>
        <v>7.8638937463568759E-3</v>
      </c>
      <c r="O477" s="5">
        <f t="shared" si="219"/>
        <v>1.9519085210058611</v>
      </c>
      <c r="P477" t="str">
        <f t="shared" si="227"/>
        <v>多</v>
      </c>
      <c r="Q477" s="6">
        <f t="shared" si="210"/>
        <v>7.8638937463568759E-3</v>
      </c>
      <c r="R477" s="5">
        <f t="shared" si="220"/>
        <v>1.8109485666833309</v>
      </c>
      <c r="S477" t="str">
        <f t="shared" si="228"/>
        <v>多</v>
      </c>
      <c r="T477" s="6">
        <f t="shared" si="211"/>
        <v>7.8638937463568759E-3</v>
      </c>
      <c r="U477" s="5">
        <f t="shared" si="221"/>
        <v>1.7673167619533008</v>
      </c>
      <c r="V477" t="str">
        <f t="shared" si="229"/>
        <v>多</v>
      </c>
      <c r="W477" s="6">
        <f t="shared" si="212"/>
        <v>7.8638937463568759E-3</v>
      </c>
      <c r="X477" s="5">
        <f t="shared" si="222"/>
        <v>1.8335139183684315</v>
      </c>
      <c r="Y477" t="str">
        <f t="shared" si="230"/>
        <v>多</v>
      </c>
      <c r="Z477" s="6">
        <f t="shared" si="213"/>
        <v>7.8638937463568759E-3</v>
      </c>
      <c r="AA477" s="5">
        <f t="shared" si="223"/>
        <v>1.8017928717873186</v>
      </c>
      <c r="AB477" t="str">
        <f t="shared" si="231"/>
        <v>多</v>
      </c>
      <c r="AC477" s="6">
        <f t="shared" si="214"/>
        <v>7.8638937463568759E-3</v>
      </c>
      <c r="AD477" s="5">
        <f t="shared" si="224"/>
        <v>1.9704616449088843</v>
      </c>
    </row>
    <row r="478" spans="1:30" x14ac:dyDescent="0.15">
      <c r="A478" s="1">
        <v>39072</v>
      </c>
      <c r="B478" s="2">
        <v>1908.98</v>
      </c>
      <c r="C478" s="3">
        <f t="shared" si="204"/>
        <v>-1.4236657974232458E-2</v>
      </c>
      <c r="D478" s="4" t="str">
        <f t="shared" si="215"/>
        <v>空</v>
      </c>
      <c r="E478" s="6">
        <f t="shared" si="205"/>
        <v>0</v>
      </c>
      <c r="F478" s="5">
        <f t="shared" si="206"/>
        <v>1.3440137761714013</v>
      </c>
      <c r="G478" t="str">
        <f t="shared" si="216"/>
        <v>多</v>
      </c>
      <c r="H478" s="6">
        <f t="shared" si="207"/>
        <v>-1.4236657974232458E-2</v>
      </c>
      <c r="I478" s="5">
        <f t="shared" si="217"/>
        <v>1.7023421348482992</v>
      </c>
      <c r="J478" t="str">
        <f t="shared" si="225"/>
        <v>多</v>
      </c>
      <c r="K478" s="6">
        <f t="shared" si="208"/>
        <v>-1.4236657974232458E-2</v>
      </c>
      <c r="L478" s="5">
        <f t="shared" si="218"/>
        <v>2.0826754348502843</v>
      </c>
      <c r="M478" t="str">
        <f t="shared" si="226"/>
        <v>多</v>
      </c>
      <c r="N478" s="6">
        <f t="shared" si="209"/>
        <v>-1.4236657974232458E-2</v>
      </c>
      <c r="O478" s="5">
        <f t="shared" si="219"/>
        <v>1.9241198669953108</v>
      </c>
      <c r="P478" t="str">
        <f t="shared" si="227"/>
        <v>多</v>
      </c>
      <c r="Q478" s="6">
        <f t="shared" si="210"/>
        <v>-1.4236657974232458E-2</v>
      </c>
      <c r="R478" s="5">
        <f t="shared" si="220"/>
        <v>1.7851667113305338</v>
      </c>
      <c r="S478" t="str">
        <f t="shared" si="228"/>
        <v>多</v>
      </c>
      <c r="T478" s="6">
        <f t="shared" si="211"/>
        <v>-1.4236657974232458E-2</v>
      </c>
      <c r="U478" s="5">
        <f t="shared" si="221"/>
        <v>1.7421560776812437</v>
      </c>
      <c r="V478" t="str">
        <f t="shared" si="229"/>
        <v>多</v>
      </c>
      <c r="W478" s="6">
        <f t="shared" si="212"/>
        <v>-1.4236657974232458E-2</v>
      </c>
      <c r="X478" s="5">
        <f t="shared" si="222"/>
        <v>1.8074108078216253</v>
      </c>
      <c r="Y478" t="str">
        <f t="shared" si="230"/>
        <v>多</v>
      </c>
      <c r="Z478" s="6">
        <f t="shared" si="213"/>
        <v>-1.4236657974232458E-2</v>
      </c>
      <c r="AA478" s="5">
        <f t="shared" si="223"/>
        <v>1.7761413629312726</v>
      </c>
      <c r="AB478" t="str">
        <f t="shared" si="231"/>
        <v>多</v>
      </c>
      <c r="AC478" s="6">
        <f t="shared" si="214"/>
        <v>-1.4236657974232458E-2</v>
      </c>
      <c r="AD478" s="5">
        <f t="shared" si="224"/>
        <v>1.942408856418973</v>
      </c>
    </row>
    <row r="479" spans="1:30" x14ac:dyDescent="0.15">
      <c r="A479" s="1">
        <v>39073</v>
      </c>
      <c r="B479" s="2">
        <v>1895.64</v>
      </c>
      <c r="C479" s="3">
        <f t="shared" si="204"/>
        <v>-6.9880250185963E-3</v>
      </c>
      <c r="D479" s="4" t="str">
        <f t="shared" si="215"/>
        <v>多</v>
      </c>
      <c r="E479" s="6">
        <f t="shared" si="205"/>
        <v>0</v>
      </c>
      <c r="F479" s="5">
        <f t="shared" si="206"/>
        <v>1.3440137761714013</v>
      </c>
      <c r="G479" t="str">
        <f t="shared" si="216"/>
        <v>多</v>
      </c>
      <c r="H479" s="6">
        <f t="shared" si="207"/>
        <v>-6.9880250185963E-3</v>
      </c>
      <c r="I479" s="5">
        <f t="shared" si="217"/>
        <v>1.6904461254197687</v>
      </c>
      <c r="J479" t="str">
        <f t="shared" si="225"/>
        <v>多</v>
      </c>
      <c r="K479" s="6">
        <f t="shared" si="208"/>
        <v>-6.9880250185963E-3</v>
      </c>
      <c r="L479" s="5">
        <f t="shared" si="218"/>
        <v>2.0681216468059347</v>
      </c>
      <c r="M479" t="str">
        <f t="shared" si="226"/>
        <v>多</v>
      </c>
      <c r="N479" s="6">
        <f t="shared" si="209"/>
        <v>-6.9880250185963E-3</v>
      </c>
      <c r="O479" s="5">
        <f t="shared" si="219"/>
        <v>1.9106740692259694</v>
      </c>
      <c r="P479" t="str">
        <f t="shared" si="227"/>
        <v>多</v>
      </c>
      <c r="Q479" s="6">
        <f t="shared" si="210"/>
        <v>-6.9880250185963E-3</v>
      </c>
      <c r="R479" s="5">
        <f t="shared" si="220"/>
        <v>1.7726919216893908</v>
      </c>
      <c r="S479" t="str">
        <f t="shared" si="228"/>
        <v>多</v>
      </c>
      <c r="T479" s="6">
        <f t="shared" si="211"/>
        <v>-6.9880250185963E-3</v>
      </c>
      <c r="U479" s="5">
        <f t="shared" si="221"/>
        <v>1.7299818474241075</v>
      </c>
      <c r="V479" t="str">
        <f t="shared" si="229"/>
        <v>多</v>
      </c>
      <c r="W479" s="6">
        <f t="shared" si="212"/>
        <v>-6.9880250185963E-3</v>
      </c>
      <c r="X479" s="5">
        <f t="shared" si="222"/>
        <v>1.7947805758776865</v>
      </c>
      <c r="Y479" t="str">
        <f t="shared" si="230"/>
        <v>多</v>
      </c>
      <c r="Z479" s="6">
        <f t="shared" si="213"/>
        <v>-6.9880250185963E-3</v>
      </c>
      <c r="AA479" s="5">
        <f t="shared" si="223"/>
        <v>1.7637296426505451</v>
      </c>
      <c r="AB479" t="str">
        <f t="shared" si="231"/>
        <v>多</v>
      </c>
      <c r="AC479" s="6">
        <f t="shared" si="214"/>
        <v>-6.9880250185963E-3</v>
      </c>
      <c r="AD479" s="5">
        <f t="shared" si="224"/>
        <v>1.9288352547339742</v>
      </c>
    </row>
    <row r="480" spans="1:30" x14ac:dyDescent="0.15">
      <c r="A480" s="1">
        <v>39076</v>
      </c>
      <c r="B480" s="2">
        <v>1939.1</v>
      </c>
      <c r="C480" s="3">
        <f t="shared" si="204"/>
        <v>2.2926294022071581E-2</v>
      </c>
      <c r="D480" s="4" t="str">
        <f t="shared" si="215"/>
        <v>多</v>
      </c>
      <c r="E480" s="6">
        <f t="shared" si="205"/>
        <v>2.2926294022071581E-2</v>
      </c>
      <c r="F480" s="5">
        <f t="shared" si="206"/>
        <v>1.3748270311736215</v>
      </c>
      <c r="G480" t="str">
        <f t="shared" si="216"/>
        <v>多</v>
      </c>
      <c r="H480" s="6">
        <f t="shared" si="207"/>
        <v>2.2926294022071581E-2</v>
      </c>
      <c r="I480" s="5">
        <f t="shared" si="217"/>
        <v>1.729201790319614</v>
      </c>
      <c r="J480" t="str">
        <f t="shared" si="225"/>
        <v>多</v>
      </c>
      <c r="K480" s="6">
        <f t="shared" si="208"/>
        <v>2.2926294022071581E-2</v>
      </c>
      <c r="L480" s="5">
        <f t="shared" si="218"/>
        <v>2.1155360117540183</v>
      </c>
      <c r="M480" t="str">
        <f t="shared" si="226"/>
        <v>多</v>
      </c>
      <c r="N480" s="6">
        <f t="shared" si="209"/>
        <v>2.2926294022071581E-2</v>
      </c>
      <c r="O480" s="5">
        <f t="shared" si="219"/>
        <v>1.9544787447173919</v>
      </c>
      <c r="P480" t="str">
        <f t="shared" si="227"/>
        <v>多</v>
      </c>
      <c r="Q480" s="6">
        <f t="shared" si="210"/>
        <v>2.2926294022071581E-2</v>
      </c>
      <c r="R480" s="5">
        <f t="shared" si="220"/>
        <v>1.8133331778965929</v>
      </c>
      <c r="S480" t="str">
        <f t="shared" si="228"/>
        <v>多</v>
      </c>
      <c r="T480" s="6">
        <f t="shared" si="211"/>
        <v>2.2926294022071581E-2</v>
      </c>
      <c r="U480" s="5">
        <f t="shared" si="221"/>
        <v>1.7696439199109992</v>
      </c>
      <c r="V480" t="str">
        <f t="shared" si="229"/>
        <v>多</v>
      </c>
      <c r="W480" s="6">
        <f t="shared" si="212"/>
        <v>2.2926294022071581E-2</v>
      </c>
      <c r="X480" s="5">
        <f t="shared" si="222"/>
        <v>1.8359282430653612</v>
      </c>
      <c r="Y480" t="str">
        <f t="shared" si="230"/>
        <v>多</v>
      </c>
      <c r="Z480" s="6">
        <f t="shared" si="213"/>
        <v>2.2926294022071581E-2</v>
      </c>
      <c r="AA480" s="5">
        <f t="shared" si="223"/>
        <v>1.8041654270133947</v>
      </c>
      <c r="AB480" t="str">
        <f t="shared" si="231"/>
        <v>多</v>
      </c>
      <c r="AC480" s="6">
        <f t="shared" si="214"/>
        <v>2.2926294022071581E-2</v>
      </c>
      <c r="AD480" s="5">
        <f t="shared" si="224"/>
        <v>1.9730562989041427</v>
      </c>
    </row>
    <row r="481" spans="1:30" x14ac:dyDescent="0.15">
      <c r="A481" s="1">
        <v>39077</v>
      </c>
      <c r="B481" s="2">
        <v>1938.24</v>
      </c>
      <c r="C481" s="3">
        <f t="shared" si="204"/>
        <v>-4.4350471868392916E-4</v>
      </c>
      <c r="D481" s="4" t="str">
        <f t="shared" si="215"/>
        <v>多</v>
      </c>
      <c r="E481" s="6">
        <f t="shared" si="205"/>
        <v>-4.4350471868392916E-4</v>
      </c>
      <c r="F481" s="5">
        <f t="shared" si="206"/>
        <v>1.3742172888979218</v>
      </c>
      <c r="G481" t="str">
        <f t="shared" si="216"/>
        <v>多</v>
      </c>
      <c r="H481" s="6">
        <f t="shared" si="207"/>
        <v>-4.4350471868392916E-4</v>
      </c>
      <c r="I481" s="5">
        <f t="shared" si="217"/>
        <v>1.7284348811660506</v>
      </c>
      <c r="J481" t="str">
        <f t="shared" si="225"/>
        <v>多</v>
      </c>
      <c r="K481" s="6">
        <f t="shared" si="208"/>
        <v>-4.4350471868392916E-4</v>
      </c>
      <c r="L481" s="5">
        <f t="shared" si="218"/>
        <v>2.1145977615502596</v>
      </c>
      <c r="M481" t="str">
        <f t="shared" si="226"/>
        <v>多</v>
      </c>
      <c r="N481" s="6">
        <f t="shared" si="209"/>
        <v>-4.4350471868392916E-4</v>
      </c>
      <c r="O481" s="5">
        <f t="shared" si="219"/>
        <v>1.9536119241715424</v>
      </c>
      <c r="P481" t="str">
        <f t="shared" si="227"/>
        <v>多</v>
      </c>
      <c r="Q481" s="6">
        <f t="shared" si="210"/>
        <v>-4.4350471868392916E-4</v>
      </c>
      <c r="R481" s="5">
        <f t="shared" si="220"/>
        <v>1.8125289560756497</v>
      </c>
      <c r="S481" t="str">
        <f t="shared" si="228"/>
        <v>多</v>
      </c>
      <c r="T481" s="6">
        <f t="shared" si="211"/>
        <v>-4.4350471868392916E-4</v>
      </c>
      <c r="U481" s="5">
        <f t="shared" si="221"/>
        <v>1.7688590744821284</v>
      </c>
      <c r="V481" t="str">
        <f t="shared" si="229"/>
        <v>多</v>
      </c>
      <c r="W481" s="6">
        <f t="shared" si="212"/>
        <v>-4.4350471868392916E-4</v>
      </c>
      <c r="X481" s="5">
        <f t="shared" si="222"/>
        <v>1.8351140002263966</v>
      </c>
      <c r="Y481" t="str">
        <f t="shared" si="230"/>
        <v>多</v>
      </c>
      <c r="Z481" s="6">
        <f t="shared" si="213"/>
        <v>-4.4350471868392916E-4</v>
      </c>
      <c r="AA481" s="5">
        <f t="shared" si="223"/>
        <v>1.8033652711332278</v>
      </c>
      <c r="AB481" t="str">
        <f t="shared" si="231"/>
        <v>多</v>
      </c>
      <c r="AC481" s="6">
        <f t="shared" si="214"/>
        <v>-4.4350471868392916E-4</v>
      </c>
      <c r="AD481" s="5">
        <f t="shared" si="224"/>
        <v>1.9721812391253497</v>
      </c>
    </row>
    <row r="482" spans="1:30" x14ac:dyDescent="0.15">
      <c r="A482" s="1">
        <v>39078</v>
      </c>
      <c r="B482" s="2">
        <v>1982.88</v>
      </c>
      <c r="C482" s="3">
        <f t="shared" si="204"/>
        <v>2.3031203566121983E-2</v>
      </c>
      <c r="D482" s="4" t="str">
        <f t="shared" si="215"/>
        <v>多</v>
      </c>
      <c r="E482" s="6">
        <f t="shared" si="205"/>
        <v>2.3031203566121983E-2</v>
      </c>
      <c r="F482" s="5">
        <f t="shared" si="206"/>
        <v>1.4058671670226142</v>
      </c>
      <c r="G482" t="str">
        <f t="shared" si="216"/>
        <v>多</v>
      </c>
      <c r="H482" s="6">
        <f t="shared" si="207"/>
        <v>2.3031203566121983E-2</v>
      </c>
      <c r="I482" s="5">
        <f t="shared" si="217"/>
        <v>1.7682428167649717</v>
      </c>
      <c r="J482" t="str">
        <f t="shared" si="225"/>
        <v>多</v>
      </c>
      <c r="K482" s="6">
        <f t="shared" si="208"/>
        <v>2.3031203566121983E-2</v>
      </c>
      <c r="L482" s="5">
        <f t="shared" si="218"/>
        <v>2.1632994930569893</v>
      </c>
      <c r="M482" t="str">
        <f t="shared" si="226"/>
        <v>多</v>
      </c>
      <c r="N482" s="6">
        <f t="shared" si="209"/>
        <v>2.3031203566121983E-2</v>
      </c>
      <c r="O482" s="5">
        <f t="shared" si="219"/>
        <v>1.9986059580863405</v>
      </c>
      <c r="P482" t="str">
        <f t="shared" si="227"/>
        <v>多</v>
      </c>
      <c r="Q482" s="6">
        <f t="shared" si="210"/>
        <v>2.3031203566121983E-2</v>
      </c>
      <c r="R482" s="5">
        <f t="shared" si="220"/>
        <v>1.8542736794325185</v>
      </c>
      <c r="S482" t="str">
        <f t="shared" si="228"/>
        <v>多</v>
      </c>
      <c r="T482" s="6">
        <f t="shared" si="211"/>
        <v>2.3031203566121983E-2</v>
      </c>
      <c r="U482" s="5">
        <f t="shared" si="221"/>
        <v>1.8095980279063084</v>
      </c>
      <c r="V482" t="str">
        <f t="shared" si="229"/>
        <v>多</v>
      </c>
      <c r="W482" s="6">
        <f t="shared" si="212"/>
        <v>2.3031203566121983E-2</v>
      </c>
      <c r="X482" s="5">
        <f t="shared" si="222"/>
        <v>1.8773788843326511</v>
      </c>
      <c r="Y482" t="str">
        <f t="shared" si="230"/>
        <v>多</v>
      </c>
      <c r="Z482" s="6">
        <f t="shared" si="213"/>
        <v>2.3031203566121983E-2</v>
      </c>
      <c r="AA482" s="5">
        <f t="shared" si="223"/>
        <v>1.844898943796772</v>
      </c>
      <c r="AB482" t="str">
        <f t="shared" si="231"/>
        <v>多</v>
      </c>
      <c r="AC482" s="6">
        <f t="shared" si="214"/>
        <v>2.3031203566121983E-2</v>
      </c>
      <c r="AD482" s="5">
        <f t="shared" si="224"/>
        <v>2.0176029467129322</v>
      </c>
    </row>
    <row r="483" spans="1:30" x14ac:dyDescent="0.15">
      <c r="A483" s="1">
        <v>39079</v>
      </c>
      <c r="B483" s="2">
        <v>1979.93</v>
      </c>
      <c r="C483" s="3">
        <f t="shared" si="204"/>
        <v>-1.4877350117001864E-3</v>
      </c>
      <c r="D483" s="4" t="str">
        <f t="shared" si="215"/>
        <v>多</v>
      </c>
      <c r="E483" s="6">
        <f t="shared" si="205"/>
        <v>-1.4877350117001864E-3</v>
      </c>
      <c r="F483" s="5">
        <f t="shared" si="206"/>
        <v>1.4037756092164348</v>
      </c>
      <c r="G483" t="str">
        <f t="shared" si="216"/>
        <v>多</v>
      </c>
      <c r="H483" s="6">
        <f t="shared" si="207"/>
        <v>-1.4877350117001864E-3</v>
      </c>
      <c r="I483" s="5">
        <f t="shared" si="217"/>
        <v>1.7656121400172831</v>
      </c>
      <c r="J483" t="str">
        <f t="shared" si="225"/>
        <v>多</v>
      </c>
      <c r="K483" s="6">
        <f t="shared" si="208"/>
        <v>-1.4877350117001864E-3</v>
      </c>
      <c r="L483" s="5">
        <f t="shared" si="218"/>
        <v>2.1600810766603753</v>
      </c>
      <c r="M483" t="str">
        <f t="shared" si="226"/>
        <v>多</v>
      </c>
      <c r="N483" s="6">
        <f t="shared" si="209"/>
        <v>-1.4877350117001864E-3</v>
      </c>
      <c r="O483" s="5">
        <f t="shared" si="219"/>
        <v>1.9956325620279027</v>
      </c>
      <c r="P483" t="str">
        <f t="shared" si="227"/>
        <v>多</v>
      </c>
      <c r="Q483" s="6">
        <f t="shared" si="210"/>
        <v>-1.4877350117001864E-3</v>
      </c>
      <c r="R483" s="5">
        <f t="shared" si="220"/>
        <v>1.8515150115583527</v>
      </c>
      <c r="S483" t="str">
        <f t="shared" si="228"/>
        <v>多</v>
      </c>
      <c r="T483" s="6">
        <f t="shared" si="211"/>
        <v>-1.4877350117001864E-3</v>
      </c>
      <c r="U483" s="5">
        <f t="shared" si="221"/>
        <v>1.8069058255630885</v>
      </c>
      <c r="V483" t="str">
        <f t="shared" si="229"/>
        <v>多</v>
      </c>
      <c r="W483" s="6">
        <f t="shared" si="212"/>
        <v>-1.4877350117001864E-3</v>
      </c>
      <c r="X483" s="5">
        <f t="shared" si="222"/>
        <v>1.8745858420362027</v>
      </c>
      <c r="Y483" t="str">
        <f t="shared" si="230"/>
        <v>多</v>
      </c>
      <c r="Z483" s="6">
        <f t="shared" si="213"/>
        <v>-1.4877350117001864E-3</v>
      </c>
      <c r="AA483" s="5">
        <f t="shared" si="223"/>
        <v>1.842154223045037</v>
      </c>
      <c r="AB483" t="str">
        <f t="shared" si="231"/>
        <v>多</v>
      </c>
      <c r="AC483" s="6">
        <f t="shared" si="214"/>
        <v>-1.4877350117001864E-3</v>
      </c>
      <c r="AD483" s="5">
        <f t="shared" si="224"/>
        <v>2.014601288169398</v>
      </c>
    </row>
    <row r="484" spans="1:30" x14ac:dyDescent="0.15">
      <c r="A484" s="1">
        <v>39080</v>
      </c>
      <c r="B484" s="2">
        <v>2041.05</v>
      </c>
      <c r="C484" s="3">
        <f t="shared" si="204"/>
        <v>3.0869778224482669E-2</v>
      </c>
      <c r="D484" s="4" t="str">
        <f t="shared" si="215"/>
        <v>多</v>
      </c>
      <c r="E484" s="6">
        <f t="shared" si="205"/>
        <v>3.0869778224482669E-2</v>
      </c>
      <c r="F484" s="5">
        <f t="shared" si="206"/>
        <v>1.4471098509498843</v>
      </c>
      <c r="G484" t="str">
        <f t="shared" si="216"/>
        <v>多</v>
      </c>
      <c r="H484" s="6">
        <f t="shared" si="207"/>
        <v>3.0869778224482669E-2</v>
      </c>
      <c r="I484" s="5">
        <f t="shared" si="217"/>
        <v>1.8201161952100708</v>
      </c>
      <c r="J484" t="str">
        <f t="shared" si="225"/>
        <v>多</v>
      </c>
      <c r="K484" s="6">
        <f t="shared" si="208"/>
        <v>3.0869778224482669E-2</v>
      </c>
      <c r="L484" s="5">
        <f t="shared" si="218"/>
        <v>2.2267623004437826</v>
      </c>
      <c r="M484" t="str">
        <f t="shared" si="226"/>
        <v>多</v>
      </c>
      <c r="N484" s="6">
        <f t="shared" si="209"/>
        <v>3.0869778224482669E-2</v>
      </c>
      <c r="O484" s="5">
        <f t="shared" si="219"/>
        <v>2.0572372966352601</v>
      </c>
      <c r="P484" t="str">
        <f t="shared" si="227"/>
        <v>多</v>
      </c>
      <c r="Q484" s="6">
        <f t="shared" si="210"/>
        <v>3.0869778224482669E-2</v>
      </c>
      <c r="R484" s="5">
        <f t="shared" si="220"/>
        <v>1.9086708693444596</v>
      </c>
      <c r="S484" t="str">
        <f t="shared" si="228"/>
        <v>多</v>
      </c>
      <c r="T484" s="6">
        <f t="shared" si="211"/>
        <v>3.0869778224482669E-2</v>
      </c>
      <c r="U484" s="5">
        <f t="shared" si="221"/>
        <v>1.8626846076707468</v>
      </c>
      <c r="V484" t="str">
        <f t="shared" si="229"/>
        <v>多</v>
      </c>
      <c r="W484" s="6">
        <f t="shared" si="212"/>
        <v>3.0869778224482669E-2</v>
      </c>
      <c r="X484" s="5">
        <f t="shared" si="222"/>
        <v>1.9324538912426155</v>
      </c>
      <c r="Y484" t="str">
        <f t="shared" si="230"/>
        <v>多</v>
      </c>
      <c r="Z484" s="6">
        <f t="shared" si="213"/>
        <v>3.0869778224482669E-2</v>
      </c>
      <c r="AA484" s="5">
        <f t="shared" si="223"/>
        <v>1.8990211153657315</v>
      </c>
      <c r="AB484" t="str">
        <f t="shared" si="231"/>
        <v>多</v>
      </c>
      <c r="AC484" s="6">
        <f t="shared" si="214"/>
        <v>3.0869778224482669E-2</v>
      </c>
      <c r="AD484" s="5">
        <f t="shared" si="224"/>
        <v>2.0767915831459445</v>
      </c>
    </row>
    <row r="485" spans="1:30" x14ac:dyDescent="0.15">
      <c r="A485" s="1">
        <v>39086</v>
      </c>
      <c r="B485" s="2">
        <v>2067.09</v>
      </c>
      <c r="C485" s="3">
        <f t="shared" si="204"/>
        <v>1.2758139193062457E-2</v>
      </c>
      <c r="D485" s="4" t="str">
        <f t="shared" si="215"/>
        <v>空</v>
      </c>
      <c r="E485" s="6">
        <f t="shared" si="205"/>
        <v>1.2758139193062457E-2</v>
      </c>
      <c r="F485" s="5">
        <f t="shared" si="206"/>
        <v>1.4655722798559547</v>
      </c>
      <c r="G485" t="str">
        <f t="shared" si="216"/>
        <v>多</v>
      </c>
      <c r="H485" s="6">
        <f t="shared" si="207"/>
        <v>1.2758139193062457E-2</v>
      </c>
      <c r="I485" s="5">
        <f t="shared" si="217"/>
        <v>1.8433374909761082</v>
      </c>
      <c r="J485" t="str">
        <f t="shared" si="225"/>
        <v>多</v>
      </c>
      <c r="K485" s="6">
        <f t="shared" si="208"/>
        <v>1.2758139193062457E-2</v>
      </c>
      <c r="L485" s="5">
        <f t="shared" si="218"/>
        <v>2.2551716438227083</v>
      </c>
      <c r="M485" t="str">
        <f t="shared" si="226"/>
        <v>多</v>
      </c>
      <c r="N485" s="6">
        <f t="shared" si="209"/>
        <v>1.2758139193062457E-2</v>
      </c>
      <c r="O485" s="5">
        <f t="shared" si="219"/>
        <v>2.0834838164188922</v>
      </c>
      <c r="P485" t="str">
        <f t="shared" si="227"/>
        <v>多</v>
      </c>
      <c r="Q485" s="6">
        <f t="shared" si="210"/>
        <v>1.2758139193062457E-2</v>
      </c>
      <c r="R485" s="5">
        <f t="shared" si="220"/>
        <v>1.9330219579692998</v>
      </c>
      <c r="S485" t="str">
        <f t="shared" si="228"/>
        <v>多</v>
      </c>
      <c r="T485" s="6">
        <f t="shared" si="211"/>
        <v>1.2758139193062457E-2</v>
      </c>
      <c r="U485" s="5">
        <f t="shared" si="221"/>
        <v>1.8864489971681853</v>
      </c>
      <c r="V485" t="str">
        <f t="shared" si="229"/>
        <v>多</v>
      </c>
      <c r="W485" s="6">
        <f t="shared" si="212"/>
        <v>1.2758139193062457E-2</v>
      </c>
      <c r="X485" s="5">
        <f t="shared" si="222"/>
        <v>1.9571084069712639</v>
      </c>
      <c r="Y485" t="str">
        <f t="shared" si="230"/>
        <v>多</v>
      </c>
      <c r="Z485" s="6">
        <f t="shared" si="213"/>
        <v>1.2758139193062457E-2</v>
      </c>
      <c r="AA485" s="5">
        <f t="shared" si="223"/>
        <v>1.9232490910861322</v>
      </c>
      <c r="AB485" t="str">
        <f t="shared" si="231"/>
        <v>多</v>
      </c>
      <c r="AC485" s="6">
        <f t="shared" si="214"/>
        <v>1.2758139193062457E-2</v>
      </c>
      <c r="AD485" s="5">
        <f t="shared" si="224"/>
        <v>2.1032875792387009</v>
      </c>
    </row>
    <row r="486" spans="1:30" x14ac:dyDescent="0.15">
      <c r="A486" s="1">
        <v>39087</v>
      </c>
      <c r="B486" s="2">
        <v>2072.88</v>
      </c>
      <c r="C486" s="3">
        <f t="shared" si="204"/>
        <v>2.8010391419821534E-3</v>
      </c>
      <c r="D486" s="4" t="str">
        <f t="shared" si="215"/>
        <v>空</v>
      </c>
      <c r="E486" s="6">
        <f t="shared" si="205"/>
        <v>0</v>
      </c>
      <c r="F486" s="5">
        <f t="shared" si="206"/>
        <v>1.4655722798559547</v>
      </c>
      <c r="G486" t="str">
        <f t="shared" si="216"/>
        <v>多</v>
      </c>
      <c r="H486" s="6">
        <f t="shared" si="207"/>
        <v>2.8010391419821534E-3</v>
      </c>
      <c r="I486" s="5">
        <f t="shared" si="217"/>
        <v>1.8485007514402154</v>
      </c>
      <c r="J486" t="str">
        <f t="shared" si="225"/>
        <v>多</v>
      </c>
      <c r="K486" s="6">
        <f t="shared" si="208"/>
        <v>2.8010391419821534E-3</v>
      </c>
      <c r="L486" s="5">
        <f t="shared" si="218"/>
        <v>2.261488467868944</v>
      </c>
      <c r="M486" t="str">
        <f t="shared" si="226"/>
        <v>多</v>
      </c>
      <c r="N486" s="6">
        <f t="shared" si="209"/>
        <v>2.8010391419821534E-3</v>
      </c>
      <c r="O486" s="5">
        <f t="shared" si="219"/>
        <v>2.0893197361403679</v>
      </c>
      <c r="P486" t="str">
        <f t="shared" si="227"/>
        <v>多</v>
      </c>
      <c r="Q486" s="6">
        <f t="shared" si="210"/>
        <v>2.8010391419821534E-3</v>
      </c>
      <c r="R486" s="5">
        <f t="shared" si="220"/>
        <v>1.9384364281358828</v>
      </c>
      <c r="S486" t="str">
        <f t="shared" si="228"/>
        <v>多</v>
      </c>
      <c r="T486" s="6">
        <f t="shared" si="211"/>
        <v>2.8010391419821534E-3</v>
      </c>
      <c r="U486" s="5">
        <f t="shared" si="221"/>
        <v>1.8917330146486064</v>
      </c>
      <c r="V486" t="str">
        <f t="shared" si="229"/>
        <v>多</v>
      </c>
      <c r="W486" s="6">
        <f t="shared" si="212"/>
        <v>2.8010391419821534E-3</v>
      </c>
      <c r="X486" s="5">
        <f t="shared" si="222"/>
        <v>1.9625903442242927</v>
      </c>
      <c r="Y486" t="str">
        <f t="shared" si="230"/>
        <v>多</v>
      </c>
      <c r="Z486" s="6">
        <f t="shared" si="213"/>
        <v>2.8010391419821534E-3</v>
      </c>
      <c r="AA486" s="5">
        <f t="shared" si="223"/>
        <v>1.9286361870700461</v>
      </c>
      <c r="AB486" t="str">
        <f t="shared" si="231"/>
        <v>多</v>
      </c>
      <c r="AC486" s="6">
        <f t="shared" si="214"/>
        <v>2.8010391419821534E-3</v>
      </c>
      <c r="AD486" s="5">
        <f t="shared" si="224"/>
        <v>2.1091789700749932</v>
      </c>
    </row>
    <row r="487" spans="1:30" x14ac:dyDescent="0.15">
      <c r="A487" s="1">
        <v>39090</v>
      </c>
      <c r="B487" s="2">
        <v>2131.56</v>
      </c>
      <c r="C487" s="3">
        <f t="shared" si="204"/>
        <v>2.8308440430705017E-2</v>
      </c>
      <c r="D487" s="4" t="str">
        <f t="shared" si="215"/>
        <v>空</v>
      </c>
      <c r="E487" s="6">
        <f t="shared" si="205"/>
        <v>0</v>
      </c>
      <c r="F487" s="5">
        <f t="shared" si="206"/>
        <v>1.4655722798559547</v>
      </c>
      <c r="G487" t="str">
        <f t="shared" si="216"/>
        <v>多</v>
      </c>
      <c r="H487" s="6">
        <f t="shared" si="207"/>
        <v>2.8308440430705017E-2</v>
      </c>
      <c r="I487" s="5">
        <f t="shared" si="217"/>
        <v>1.9008289248484742</v>
      </c>
      <c r="J487" t="str">
        <f t="shared" si="225"/>
        <v>多</v>
      </c>
      <c r="K487" s="6">
        <f t="shared" si="208"/>
        <v>2.8308440430705017E-2</v>
      </c>
      <c r="L487" s="5">
        <f t="shared" si="218"/>
        <v>2.3255076794463383</v>
      </c>
      <c r="M487" t="str">
        <f t="shared" si="226"/>
        <v>多</v>
      </c>
      <c r="N487" s="6">
        <f t="shared" si="209"/>
        <v>2.8308440430705017E-2</v>
      </c>
      <c r="O487" s="5">
        <f t="shared" si="219"/>
        <v>2.1484651194315938</v>
      </c>
      <c r="P487" t="str">
        <f t="shared" si="227"/>
        <v>多</v>
      </c>
      <c r="Q487" s="6">
        <f t="shared" si="210"/>
        <v>2.8308440430705017E-2</v>
      </c>
      <c r="R487" s="5">
        <f t="shared" si="220"/>
        <v>1.9933105402904761</v>
      </c>
      <c r="S487" t="str">
        <f t="shared" si="228"/>
        <v>多</v>
      </c>
      <c r="T487" s="6">
        <f t="shared" si="211"/>
        <v>2.8308440430705017E-2</v>
      </c>
      <c r="U487" s="5">
        <f t="shared" si="221"/>
        <v>1.9452850260045846</v>
      </c>
      <c r="V487" t="str">
        <f t="shared" si="229"/>
        <v>多</v>
      </c>
      <c r="W487" s="6">
        <f t="shared" si="212"/>
        <v>2.8308440430705017E-2</v>
      </c>
      <c r="X487" s="5">
        <f t="shared" si="222"/>
        <v>2.018148216073643</v>
      </c>
      <c r="Y487" t="str">
        <f t="shared" si="230"/>
        <v>多</v>
      </c>
      <c r="Z487" s="6">
        <f t="shared" si="213"/>
        <v>2.8308440430705017E-2</v>
      </c>
      <c r="AA487" s="5">
        <f t="shared" si="223"/>
        <v>1.9832328696842205</v>
      </c>
      <c r="AB487" t="str">
        <f t="shared" si="231"/>
        <v>多</v>
      </c>
      <c r="AC487" s="6">
        <f t="shared" si="214"/>
        <v>2.8308440430705017E-2</v>
      </c>
      <c r="AD487" s="5">
        <f t="shared" si="224"/>
        <v>2.1688865373070567</v>
      </c>
    </row>
    <row r="488" spans="1:30" x14ac:dyDescent="0.15">
      <c r="A488" s="1">
        <v>39091</v>
      </c>
      <c r="B488" s="2">
        <v>2200.09</v>
      </c>
      <c r="C488" s="3">
        <f t="shared" si="204"/>
        <v>3.2150162322430509E-2</v>
      </c>
      <c r="D488" s="4" t="str">
        <f t="shared" si="215"/>
        <v>空</v>
      </c>
      <c r="E488" s="6">
        <f t="shared" si="205"/>
        <v>0</v>
      </c>
      <c r="F488" s="5">
        <f t="shared" si="206"/>
        <v>1.4655722798559547</v>
      </c>
      <c r="G488" t="str">
        <f t="shared" si="216"/>
        <v>多</v>
      </c>
      <c r="H488" s="6">
        <f t="shared" si="207"/>
        <v>3.2150162322430509E-2</v>
      </c>
      <c r="I488" s="5">
        <f t="shared" si="217"/>
        <v>1.9619408833295238</v>
      </c>
      <c r="J488" t="str">
        <f t="shared" si="225"/>
        <v>多</v>
      </c>
      <c r="K488" s="6">
        <f t="shared" si="208"/>
        <v>3.2150162322430509E-2</v>
      </c>
      <c r="L488" s="5">
        <f t="shared" si="218"/>
        <v>2.4002731288225969</v>
      </c>
      <c r="M488" t="str">
        <f t="shared" si="226"/>
        <v>多</v>
      </c>
      <c r="N488" s="6">
        <f t="shared" si="209"/>
        <v>3.2150162322430509E-2</v>
      </c>
      <c r="O488" s="5">
        <f t="shared" si="219"/>
        <v>2.2175386217653994</v>
      </c>
      <c r="P488" t="str">
        <f t="shared" si="227"/>
        <v>多</v>
      </c>
      <c r="Q488" s="6">
        <f t="shared" si="210"/>
        <v>3.2150162322430509E-2</v>
      </c>
      <c r="R488" s="5">
        <f t="shared" si="220"/>
        <v>2.0573957977198267</v>
      </c>
      <c r="S488" t="str">
        <f t="shared" si="228"/>
        <v>多</v>
      </c>
      <c r="T488" s="6">
        <f t="shared" si="211"/>
        <v>3.2150162322430509E-2</v>
      </c>
      <c r="U488" s="5">
        <f t="shared" si="221"/>
        <v>2.0078262553540256</v>
      </c>
      <c r="V488" t="str">
        <f t="shared" si="229"/>
        <v>多</v>
      </c>
      <c r="W488" s="6">
        <f t="shared" si="212"/>
        <v>3.2150162322430509E-2</v>
      </c>
      <c r="X488" s="5">
        <f t="shared" si="222"/>
        <v>2.0830320088111343</v>
      </c>
      <c r="Y488" t="str">
        <f t="shared" si="230"/>
        <v>多</v>
      </c>
      <c r="Z488" s="6">
        <f t="shared" si="213"/>
        <v>3.2150162322430509E-2</v>
      </c>
      <c r="AA488" s="5">
        <f t="shared" si="223"/>
        <v>2.0469941283677477</v>
      </c>
      <c r="AB488" t="str">
        <f t="shared" si="231"/>
        <v>多</v>
      </c>
      <c r="AC488" s="6">
        <f t="shared" si="214"/>
        <v>3.2150162322430509E-2</v>
      </c>
      <c r="AD488" s="5">
        <f t="shared" si="224"/>
        <v>2.238616591540413</v>
      </c>
    </row>
    <row r="489" spans="1:30" x14ac:dyDescent="0.15">
      <c r="A489" s="1">
        <v>39092</v>
      </c>
      <c r="B489" s="2">
        <v>2255.9699999999998</v>
      </c>
      <c r="C489" s="3">
        <f t="shared" si="204"/>
        <v>2.5398960951597216E-2</v>
      </c>
      <c r="D489" s="4" t="str">
        <f t="shared" si="215"/>
        <v>空</v>
      </c>
      <c r="E489" s="6">
        <f t="shared" si="205"/>
        <v>0</v>
      </c>
      <c r="F489" s="5">
        <f t="shared" si="206"/>
        <v>1.4655722798559547</v>
      </c>
      <c r="G489" t="str">
        <f t="shared" si="216"/>
        <v>多</v>
      </c>
      <c r="H489" s="6">
        <f t="shared" si="207"/>
        <v>2.5398960951597216E-2</v>
      </c>
      <c r="I489" s="5">
        <f t="shared" si="217"/>
        <v>2.0117721432145523</v>
      </c>
      <c r="J489" t="str">
        <f t="shared" si="225"/>
        <v>多</v>
      </c>
      <c r="K489" s="6">
        <f t="shared" si="208"/>
        <v>2.5398960951597216E-2</v>
      </c>
      <c r="L489" s="5">
        <f t="shared" si="218"/>
        <v>2.4612375722947299</v>
      </c>
      <c r="M489" t="str">
        <f t="shared" si="226"/>
        <v>多</v>
      </c>
      <c r="N489" s="6">
        <f t="shared" si="209"/>
        <v>2.5398960951597216E-2</v>
      </c>
      <c r="O489" s="5">
        <f t="shared" si="219"/>
        <v>2.2738617986282774</v>
      </c>
      <c r="P489" t="str">
        <f t="shared" si="227"/>
        <v>多</v>
      </c>
      <c r="Q489" s="6">
        <f t="shared" si="210"/>
        <v>2.5398960951597216E-2</v>
      </c>
      <c r="R489" s="5">
        <f t="shared" si="220"/>
        <v>2.1096515132480929</v>
      </c>
      <c r="S489" t="str">
        <f t="shared" si="228"/>
        <v>多</v>
      </c>
      <c r="T489" s="6">
        <f t="shared" si="211"/>
        <v>2.5398960951597216E-2</v>
      </c>
      <c r="U489" s="5">
        <f t="shared" si="221"/>
        <v>2.0588229560113542</v>
      </c>
      <c r="V489" t="str">
        <f t="shared" si="229"/>
        <v>多</v>
      </c>
      <c r="W489" s="6">
        <f t="shared" si="212"/>
        <v>2.5398960951597216E-2</v>
      </c>
      <c r="X489" s="5">
        <f t="shared" si="222"/>
        <v>2.1359388574638554</v>
      </c>
      <c r="Y489" t="str">
        <f t="shared" si="230"/>
        <v>多</v>
      </c>
      <c r="Z489" s="6">
        <f t="shared" si="213"/>
        <v>2.5398960951597216E-2</v>
      </c>
      <c r="AA489" s="5">
        <f t="shared" si="223"/>
        <v>2.0989856523023089</v>
      </c>
      <c r="AB489" t="str">
        <f t="shared" si="231"/>
        <v>多</v>
      </c>
      <c r="AC489" s="6">
        <f t="shared" si="214"/>
        <v>2.5398960951597216E-2</v>
      </c>
      <c r="AD489" s="5">
        <f t="shared" si="224"/>
        <v>2.2954751269345457</v>
      </c>
    </row>
    <row r="490" spans="1:30" x14ac:dyDescent="0.15">
      <c r="A490" s="1">
        <v>39093</v>
      </c>
      <c r="B490" s="2">
        <v>2231.63</v>
      </c>
      <c r="C490" s="3">
        <f t="shared" si="204"/>
        <v>-1.0789150564945338E-2</v>
      </c>
      <c r="D490" s="4" t="str">
        <f t="shared" si="215"/>
        <v>空</v>
      </c>
      <c r="E490" s="6">
        <f t="shared" si="205"/>
        <v>0</v>
      </c>
      <c r="F490" s="5">
        <f t="shared" si="206"/>
        <v>1.4655722798559547</v>
      </c>
      <c r="G490" t="str">
        <f t="shared" si="216"/>
        <v>多</v>
      </c>
      <c r="H490" s="6">
        <f t="shared" si="207"/>
        <v>-1.0789150564945338E-2</v>
      </c>
      <c r="I490" s="5">
        <f t="shared" si="217"/>
        <v>1.9900668306590477</v>
      </c>
      <c r="J490" t="str">
        <f t="shared" si="225"/>
        <v>多</v>
      </c>
      <c r="K490" s="6">
        <f t="shared" si="208"/>
        <v>-1.0789150564945338E-2</v>
      </c>
      <c r="L490" s="5">
        <f t="shared" si="218"/>
        <v>2.4346829095511415</v>
      </c>
      <c r="M490" t="str">
        <f t="shared" si="226"/>
        <v>多</v>
      </c>
      <c r="N490" s="6">
        <f t="shared" si="209"/>
        <v>-1.0789150564945338E-2</v>
      </c>
      <c r="O490" s="5">
        <f t="shared" si="219"/>
        <v>2.2493287613189996</v>
      </c>
      <c r="P490" t="str">
        <f t="shared" si="227"/>
        <v>多</v>
      </c>
      <c r="Q490" s="6">
        <f t="shared" si="210"/>
        <v>-1.0789150564945338E-2</v>
      </c>
      <c r="R490" s="5">
        <f t="shared" si="220"/>
        <v>2.0868901654320946</v>
      </c>
      <c r="S490" t="str">
        <f t="shared" si="228"/>
        <v>多</v>
      </c>
      <c r="T490" s="6">
        <f t="shared" si="211"/>
        <v>-1.0789150564945338E-2</v>
      </c>
      <c r="U490" s="5">
        <f t="shared" si="221"/>
        <v>2.0366100051523821</v>
      </c>
      <c r="V490" t="str">
        <f t="shared" si="229"/>
        <v>多</v>
      </c>
      <c r="W490" s="6">
        <f t="shared" si="212"/>
        <v>-1.0789150564945338E-2</v>
      </c>
      <c r="X490" s="5">
        <f t="shared" si="222"/>
        <v>2.1128938915331603</v>
      </c>
      <c r="Y490" t="str">
        <f t="shared" si="230"/>
        <v>多</v>
      </c>
      <c r="Z490" s="6">
        <f t="shared" si="213"/>
        <v>-1.0789150564945338E-2</v>
      </c>
      <c r="AA490" s="5">
        <f t="shared" si="223"/>
        <v>2.0763393800659595</v>
      </c>
      <c r="AB490" t="str">
        <f t="shared" si="231"/>
        <v>多</v>
      </c>
      <c r="AC490" s="6">
        <f t="shared" si="214"/>
        <v>-1.0789150564945338E-2</v>
      </c>
      <c r="AD490" s="5">
        <f t="shared" si="224"/>
        <v>2.2707089001719618</v>
      </c>
    </row>
    <row r="491" spans="1:30" x14ac:dyDescent="0.15">
      <c r="A491" s="1">
        <v>39094</v>
      </c>
      <c r="B491" s="2">
        <v>2173.75</v>
      </c>
      <c r="C491" s="3">
        <f t="shared" si="204"/>
        <v>-2.5936199101105561E-2</v>
      </c>
      <c r="D491" s="4" t="str">
        <f t="shared" si="215"/>
        <v>多</v>
      </c>
      <c r="E491" s="6">
        <f t="shared" si="205"/>
        <v>0</v>
      </c>
      <c r="F491" s="5">
        <f t="shared" si="206"/>
        <v>1.4655722798559547</v>
      </c>
      <c r="G491" t="str">
        <f t="shared" si="216"/>
        <v>多</v>
      </c>
      <c r="H491" s="6">
        <f t="shared" si="207"/>
        <v>-2.5936199101105561E-2</v>
      </c>
      <c r="I491" s="5">
        <f t="shared" si="217"/>
        <v>1.9384520611145686</v>
      </c>
      <c r="J491" t="str">
        <f t="shared" si="225"/>
        <v>多</v>
      </c>
      <c r="K491" s="6">
        <f t="shared" si="208"/>
        <v>-2.5936199101105561E-2</v>
      </c>
      <c r="L491" s="5">
        <f t="shared" si="218"/>
        <v>2.371536488860964</v>
      </c>
      <c r="M491" t="str">
        <f t="shared" si="226"/>
        <v>多</v>
      </c>
      <c r="N491" s="6">
        <f t="shared" si="209"/>
        <v>-2.5936199101105561E-2</v>
      </c>
      <c r="O491" s="5">
        <f t="shared" si="219"/>
        <v>2.1909897227215871</v>
      </c>
      <c r="P491" t="str">
        <f t="shared" si="227"/>
        <v>多</v>
      </c>
      <c r="Q491" s="6">
        <f t="shared" si="210"/>
        <v>-2.5936199101105561E-2</v>
      </c>
      <c r="R491" s="5">
        <f t="shared" si="220"/>
        <v>2.0327641665993088</v>
      </c>
      <c r="S491" t="str">
        <f t="shared" si="228"/>
        <v>多</v>
      </c>
      <c r="T491" s="6">
        <f t="shared" si="211"/>
        <v>-2.5936199101105561E-2</v>
      </c>
      <c r="U491" s="5">
        <f t="shared" si="221"/>
        <v>1.9837880825674463</v>
      </c>
      <c r="V491" t="str">
        <f t="shared" si="229"/>
        <v>多</v>
      </c>
      <c r="W491" s="6">
        <f t="shared" si="212"/>
        <v>-2.5936199101105561E-2</v>
      </c>
      <c r="X491" s="5">
        <f t="shared" si="222"/>
        <v>2.0580934548828465</v>
      </c>
      <c r="Y491" t="str">
        <f t="shared" si="230"/>
        <v>多</v>
      </c>
      <c r="Z491" s="6">
        <f t="shared" si="213"/>
        <v>-2.5936199101105561E-2</v>
      </c>
      <c r="AA491" s="5">
        <f t="shared" si="223"/>
        <v>2.0224870285031029</v>
      </c>
      <c r="AB491" t="str">
        <f t="shared" si="231"/>
        <v>多</v>
      </c>
      <c r="AC491" s="6">
        <f t="shared" si="214"/>
        <v>-2.5936199101105561E-2</v>
      </c>
      <c r="AD491" s="5">
        <f t="shared" si="224"/>
        <v>2.2118153420364495</v>
      </c>
    </row>
    <row r="492" spans="1:30" x14ac:dyDescent="0.15">
      <c r="A492" s="1">
        <v>39097</v>
      </c>
      <c r="B492" s="2">
        <v>2287.34</v>
      </c>
      <c r="C492" s="3">
        <f t="shared" si="204"/>
        <v>5.225531914893633E-2</v>
      </c>
      <c r="D492" s="4" t="str">
        <f t="shared" si="215"/>
        <v>多</v>
      </c>
      <c r="E492" s="6">
        <f t="shared" si="205"/>
        <v>5.225531914893633E-2</v>
      </c>
      <c r="F492" s="5">
        <f t="shared" si="206"/>
        <v>1.5421562270756619</v>
      </c>
      <c r="G492" t="str">
        <f t="shared" si="216"/>
        <v>多</v>
      </c>
      <c r="H492" s="6">
        <f t="shared" si="207"/>
        <v>5.225531914893633E-2</v>
      </c>
      <c r="I492" s="5">
        <f t="shared" si="217"/>
        <v>2.0397464922230237</v>
      </c>
      <c r="J492" t="str">
        <f t="shared" si="225"/>
        <v>多</v>
      </c>
      <c r="K492" s="6">
        <f t="shared" si="208"/>
        <v>5.225531914893633E-2</v>
      </c>
      <c r="L492" s="5">
        <f t="shared" si="218"/>
        <v>2.4954618849597416</v>
      </c>
      <c r="M492" t="str">
        <f t="shared" si="226"/>
        <v>多</v>
      </c>
      <c r="N492" s="6">
        <f t="shared" si="209"/>
        <v>5.225531914893633E-2</v>
      </c>
      <c r="O492" s="5">
        <f t="shared" si="219"/>
        <v>2.3054805899344433</v>
      </c>
      <c r="P492" t="str">
        <f t="shared" si="227"/>
        <v>多</v>
      </c>
      <c r="Q492" s="6">
        <f t="shared" si="210"/>
        <v>5.225531914893633E-2</v>
      </c>
      <c r="R492" s="5">
        <f t="shared" si="220"/>
        <v>2.1389869068794773</v>
      </c>
      <c r="S492" t="str">
        <f t="shared" si="228"/>
        <v>多</v>
      </c>
      <c r="T492" s="6">
        <f t="shared" si="211"/>
        <v>5.225531914893633E-2</v>
      </c>
      <c r="U492" s="5">
        <f t="shared" si="221"/>
        <v>2.0874515619458647</v>
      </c>
      <c r="V492" t="str">
        <f t="shared" si="229"/>
        <v>多</v>
      </c>
      <c r="W492" s="6">
        <f t="shared" si="212"/>
        <v>5.225531914893633E-2</v>
      </c>
      <c r="X492" s="5">
        <f t="shared" si="222"/>
        <v>2.1656397852060865</v>
      </c>
      <c r="Y492" t="str">
        <f t="shared" si="230"/>
        <v>多</v>
      </c>
      <c r="Z492" s="6">
        <f t="shared" si="213"/>
        <v>5.225531914893633E-2</v>
      </c>
      <c r="AA492" s="5">
        <f t="shared" si="223"/>
        <v>2.1281727336521166</v>
      </c>
      <c r="AB492" t="str">
        <f t="shared" si="231"/>
        <v>多</v>
      </c>
      <c r="AC492" s="6">
        <f t="shared" si="214"/>
        <v>5.225531914893633E-2</v>
      </c>
      <c r="AD492" s="5">
        <f t="shared" si="224"/>
        <v>2.3273944586330777</v>
      </c>
    </row>
    <row r="493" spans="1:30" x14ac:dyDescent="0.15">
      <c r="A493" s="1">
        <v>39098</v>
      </c>
      <c r="B493" s="2">
        <v>2353.87</v>
      </c>
      <c r="C493" s="3">
        <f t="shared" si="204"/>
        <v>2.908618744917657E-2</v>
      </c>
      <c r="D493" s="4" t="str">
        <f t="shared" si="215"/>
        <v>空</v>
      </c>
      <c r="E493" s="6">
        <f t="shared" si="205"/>
        <v>2.908618744917657E-2</v>
      </c>
      <c r="F493" s="5">
        <f t="shared" si="206"/>
        <v>1.5870116721722995</v>
      </c>
      <c r="G493" t="str">
        <f t="shared" si="216"/>
        <v>多</v>
      </c>
      <c r="H493" s="6">
        <f t="shared" si="207"/>
        <v>2.908618744917657E-2</v>
      </c>
      <c r="I493" s="5">
        <f t="shared" si="217"/>
        <v>2.099074941044623</v>
      </c>
      <c r="J493" t="str">
        <f t="shared" si="225"/>
        <v>多</v>
      </c>
      <c r="K493" s="6">
        <f t="shared" si="208"/>
        <v>2.908618744917657E-2</v>
      </c>
      <c r="L493" s="5">
        <f t="shared" si="218"/>
        <v>2.5680453571179562</v>
      </c>
      <c r="M493" t="str">
        <f t="shared" si="226"/>
        <v>多</v>
      </c>
      <c r="N493" s="6">
        <f t="shared" si="209"/>
        <v>2.908618744917657E-2</v>
      </c>
      <c r="O493" s="5">
        <f t="shared" si="219"/>
        <v>2.3725382305337148</v>
      </c>
      <c r="P493" t="str">
        <f t="shared" si="227"/>
        <v>多</v>
      </c>
      <c r="Q493" s="6">
        <f t="shared" si="210"/>
        <v>2.908618744917657E-2</v>
      </c>
      <c r="R493" s="5">
        <f t="shared" si="220"/>
        <v>2.2012018810043084</v>
      </c>
      <c r="S493" t="str">
        <f t="shared" si="228"/>
        <v>多</v>
      </c>
      <c r="T493" s="6">
        <f t="shared" si="211"/>
        <v>2.908618744917657E-2</v>
      </c>
      <c r="U493" s="5">
        <f t="shared" si="221"/>
        <v>2.1481675693676987</v>
      </c>
      <c r="V493" t="str">
        <f t="shared" si="229"/>
        <v>多</v>
      </c>
      <c r="W493" s="6">
        <f t="shared" si="212"/>
        <v>2.908618744917657E-2</v>
      </c>
      <c r="X493" s="5">
        <f t="shared" si="222"/>
        <v>2.2286299899459854</v>
      </c>
      <c r="Y493" t="str">
        <f t="shared" si="230"/>
        <v>多</v>
      </c>
      <c r="Z493" s="6">
        <f t="shared" si="213"/>
        <v>2.908618744917657E-2</v>
      </c>
      <c r="AA493" s="5">
        <f t="shared" si="223"/>
        <v>2.1900731647073486</v>
      </c>
      <c r="AB493" t="str">
        <f t="shared" si="231"/>
        <v>多</v>
      </c>
      <c r="AC493" s="6">
        <f t="shared" si="214"/>
        <v>2.908618744917657E-2</v>
      </c>
      <c r="AD493" s="5">
        <f t="shared" si="224"/>
        <v>2.3950894901250543</v>
      </c>
    </row>
    <row r="494" spans="1:30" x14ac:dyDescent="0.15">
      <c r="A494" s="1">
        <v>39099</v>
      </c>
      <c r="B494" s="2">
        <v>2308.9299999999998</v>
      </c>
      <c r="C494" s="3">
        <f t="shared" si="204"/>
        <v>-1.9091963447429139E-2</v>
      </c>
      <c r="D494" s="4" t="str">
        <f t="shared" si="215"/>
        <v>空</v>
      </c>
      <c r="E494" s="6">
        <f t="shared" si="205"/>
        <v>0</v>
      </c>
      <c r="F494" s="5">
        <f t="shared" si="206"/>
        <v>1.5870116721722995</v>
      </c>
      <c r="G494" t="str">
        <f t="shared" si="216"/>
        <v>多</v>
      </c>
      <c r="H494" s="6">
        <f t="shared" si="207"/>
        <v>-1.9091963447429139E-2</v>
      </c>
      <c r="I494" s="5">
        <f t="shared" si="217"/>
        <v>2.0589994789967845</v>
      </c>
      <c r="J494" t="str">
        <f t="shared" si="225"/>
        <v>多</v>
      </c>
      <c r="K494" s="6">
        <f t="shared" si="208"/>
        <v>-1.9091963447429139E-2</v>
      </c>
      <c r="L494" s="5">
        <f t="shared" si="218"/>
        <v>2.5190163290285201</v>
      </c>
      <c r="M494" t="str">
        <f t="shared" si="226"/>
        <v>多</v>
      </c>
      <c r="N494" s="6">
        <f t="shared" si="209"/>
        <v>-1.9091963447429139E-2</v>
      </c>
      <c r="O494" s="5">
        <f t="shared" si="219"/>
        <v>2.327241817358737</v>
      </c>
      <c r="P494" t="str">
        <f t="shared" si="227"/>
        <v>多</v>
      </c>
      <c r="Q494" s="6">
        <f t="shared" si="210"/>
        <v>-1.9091963447429139E-2</v>
      </c>
      <c r="R494" s="5">
        <f t="shared" si="220"/>
        <v>2.159176615151762</v>
      </c>
      <c r="S494" t="str">
        <f t="shared" si="228"/>
        <v>多</v>
      </c>
      <c r="T494" s="6">
        <f t="shared" si="211"/>
        <v>-1.9091963447429139E-2</v>
      </c>
      <c r="U494" s="5">
        <f t="shared" si="221"/>
        <v>2.1071548326543779</v>
      </c>
      <c r="V494" t="str">
        <f t="shared" si="229"/>
        <v>多</v>
      </c>
      <c r="W494" s="6">
        <f t="shared" si="212"/>
        <v>-1.9091963447429139E-2</v>
      </c>
      <c r="X494" s="5">
        <f t="shared" si="222"/>
        <v>2.1860810676400924</v>
      </c>
      <c r="Y494" t="str">
        <f t="shared" si="230"/>
        <v>多</v>
      </c>
      <c r="Z494" s="6">
        <f t="shared" si="213"/>
        <v>-1.9091963447429139E-2</v>
      </c>
      <c r="AA494" s="5">
        <f t="shared" si="223"/>
        <v>2.1482603678995602</v>
      </c>
      <c r="AB494" t="str">
        <f t="shared" si="231"/>
        <v>多</v>
      </c>
      <c r="AC494" s="6">
        <f t="shared" si="214"/>
        <v>-1.9091963447429139E-2</v>
      </c>
      <c r="AD494" s="5">
        <f t="shared" si="224"/>
        <v>2.3493625291262652</v>
      </c>
    </row>
    <row r="495" spans="1:30" x14ac:dyDescent="0.15">
      <c r="A495" s="1">
        <v>39100</v>
      </c>
      <c r="B495" s="2">
        <v>2317.09</v>
      </c>
      <c r="C495" s="3">
        <f t="shared" si="204"/>
        <v>3.5341045419308159E-3</v>
      </c>
      <c r="D495" s="4" t="str">
        <f t="shared" si="215"/>
        <v>空</v>
      </c>
      <c r="E495" s="6">
        <f t="shared" si="205"/>
        <v>0</v>
      </c>
      <c r="F495" s="5">
        <f t="shared" si="206"/>
        <v>1.5870116721722995</v>
      </c>
      <c r="G495" t="str">
        <f t="shared" si="216"/>
        <v>多</v>
      </c>
      <c r="H495" s="6">
        <f t="shared" si="207"/>
        <v>3.5341045419308159E-3</v>
      </c>
      <c r="I495" s="5">
        <f t="shared" si="217"/>
        <v>2.0662761984073401</v>
      </c>
      <c r="J495" t="str">
        <f t="shared" si="225"/>
        <v>多</v>
      </c>
      <c r="K495" s="6">
        <f t="shared" si="208"/>
        <v>3.5341045419308159E-3</v>
      </c>
      <c r="L495" s="5">
        <f t="shared" si="218"/>
        <v>2.5279187960781377</v>
      </c>
      <c r="M495" t="str">
        <f t="shared" si="226"/>
        <v>多</v>
      </c>
      <c r="N495" s="6">
        <f t="shared" si="209"/>
        <v>3.5341045419308159E-3</v>
      </c>
      <c r="O495" s="5">
        <f t="shared" si="219"/>
        <v>2.3354665332356359</v>
      </c>
      <c r="P495" t="str">
        <f t="shared" si="227"/>
        <v>多</v>
      </c>
      <c r="Q495" s="6">
        <f t="shared" si="210"/>
        <v>3.5341045419308159E-3</v>
      </c>
      <c r="R495" s="5">
        <f t="shared" si="220"/>
        <v>2.1668073710342006</v>
      </c>
      <c r="S495" t="str">
        <f t="shared" si="228"/>
        <v>多</v>
      </c>
      <c r="T495" s="6">
        <f t="shared" si="211"/>
        <v>3.5341045419308159E-3</v>
      </c>
      <c r="U495" s="5">
        <f t="shared" si="221"/>
        <v>2.114601738119013</v>
      </c>
      <c r="V495" t="str">
        <f t="shared" si="229"/>
        <v>多</v>
      </c>
      <c r="W495" s="6">
        <f t="shared" si="212"/>
        <v>3.5341045419308159E-3</v>
      </c>
      <c r="X495" s="5">
        <f t="shared" si="222"/>
        <v>2.1938069066702681</v>
      </c>
      <c r="Y495" t="str">
        <f t="shared" si="230"/>
        <v>多</v>
      </c>
      <c r="Z495" s="6">
        <f t="shared" si="213"/>
        <v>3.5341045419308159E-3</v>
      </c>
      <c r="AA495" s="5">
        <f t="shared" si="223"/>
        <v>2.1558525446230039</v>
      </c>
      <c r="AB495" t="str">
        <f t="shared" si="231"/>
        <v>多</v>
      </c>
      <c r="AC495" s="6">
        <f t="shared" si="214"/>
        <v>3.5341045419308159E-3</v>
      </c>
      <c r="AD495" s="5">
        <f t="shared" si="224"/>
        <v>2.3576654219110922</v>
      </c>
    </row>
    <row r="496" spans="1:30" x14ac:dyDescent="0.15">
      <c r="A496" s="1">
        <v>39101</v>
      </c>
      <c r="B496" s="2">
        <v>2396.09</v>
      </c>
      <c r="C496" s="3">
        <f t="shared" si="204"/>
        <v>3.409448920844671E-2</v>
      </c>
      <c r="D496" s="4" t="str">
        <f t="shared" si="215"/>
        <v>空</v>
      </c>
      <c r="E496" s="6">
        <f t="shared" si="205"/>
        <v>0</v>
      </c>
      <c r="F496" s="5">
        <f t="shared" si="206"/>
        <v>1.5870116721722995</v>
      </c>
      <c r="G496" t="str">
        <f t="shared" si="216"/>
        <v>多</v>
      </c>
      <c r="H496" s="6">
        <f t="shared" si="207"/>
        <v>3.409448920844671E-2</v>
      </c>
      <c r="I496" s="5">
        <f t="shared" si="217"/>
        <v>2.1367248299556096</v>
      </c>
      <c r="J496" t="str">
        <f t="shared" si="225"/>
        <v>多</v>
      </c>
      <c r="K496" s="6">
        <f t="shared" si="208"/>
        <v>3.409448920844671E-2</v>
      </c>
      <c r="L496" s="5">
        <f t="shared" si="218"/>
        <v>2.6141068961908536</v>
      </c>
      <c r="M496" t="str">
        <f t="shared" si="226"/>
        <v>多</v>
      </c>
      <c r="N496" s="6">
        <f t="shared" si="209"/>
        <v>3.409448920844671E-2</v>
      </c>
      <c r="O496" s="5">
        <f t="shared" si="219"/>
        <v>2.4150930717497268</v>
      </c>
      <c r="P496" t="str">
        <f t="shared" si="227"/>
        <v>多</v>
      </c>
      <c r="Q496" s="6">
        <f t="shared" si="210"/>
        <v>3.409448920844671E-2</v>
      </c>
      <c r="R496" s="5">
        <f t="shared" si="220"/>
        <v>2.240683561562709</v>
      </c>
      <c r="S496" t="str">
        <f t="shared" si="228"/>
        <v>多</v>
      </c>
      <c r="T496" s="6">
        <f t="shared" si="211"/>
        <v>3.409448920844671E-2</v>
      </c>
      <c r="U496" s="5">
        <f t="shared" si="221"/>
        <v>2.1866980042594744</v>
      </c>
      <c r="V496" t="str">
        <f t="shared" si="229"/>
        <v>多</v>
      </c>
      <c r="W496" s="6">
        <f t="shared" si="212"/>
        <v>3.409448920844671E-2</v>
      </c>
      <c r="X496" s="5">
        <f t="shared" si="222"/>
        <v>2.2686036325751533</v>
      </c>
      <c r="Y496" t="str">
        <f t="shared" si="230"/>
        <v>多</v>
      </c>
      <c r="Z496" s="6">
        <f t="shared" si="213"/>
        <v>3.409448920844671E-2</v>
      </c>
      <c r="AA496" s="5">
        <f t="shared" si="223"/>
        <v>2.2293552359406554</v>
      </c>
      <c r="AB496" t="str">
        <f t="shared" si="231"/>
        <v>多</v>
      </c>
      <c r="AC496" s="6">
        <f t="shared" si="214"/>
        <v>3.409448920844671E-2</v>
      </c>
      <c r="AD496" s="5">
        <f t="shared" si="224"/>
        <v>2.4380488201955677</v>
      </c>
    </row>
    <row r="497" spans="1:30" x14ac:dyDescent="0.15">
      <c r="A497" s="1">
        <v>39104</v>
      </c>
      <c r="B497" s="2">
        <v>2491.31</v>
      </c>
      <c r="C497" s="3">
        <f t="shared" si="204"/>
        <v>3.9739742664090194E-2</v>
      </c>
      <c r="D497" s="4" t="str">
        <f t="shared" si="215"/>
        <v>空</v>
      </c>
      <c r="E497" s="6">
        <f t="shared" si="205"/>
        <v>0</v>
      </c>
      <c r="F497" s="5">
        <f t="shared" si="206"/>
        <v>1.5870116721722995</v>
      </c>
      <c r="G497" t="str">
        <f t="shared" si="216"/>
        <v>多</v>
      </c>
      <c r="H497" s="6">
        <f t="shared" si="207"/>
        <v>3.9739742664090194E-2</v>
      </c>
      <c r="I497" s="5">
        <f t="shared" si="217"/>
        <v>2.2216377248420174</v>
      </c>
      <c r="J497" t="str">
        <f t="shared" si="225"/>
        <v>多</v>
      </c>
      <c r="K497" s="6">
        <f t="shared" si="208"/>
        <v>3.9739742664090194E-2</v>
      </c>
      <c r="L497" s="5">
        <f t="shared" si="218"/>
        <v>2.7179908315419015</v>
      </c>
      <c r="M497" t="str">
        <f t="shared" si="226"/>
        <v>多</v>
      </c>
      <c r="N497" s="6">
        <f t="shared" si="209"/>
        <v>3.9739742664090194E-2</v>
      </c>
      <c r="O497" s="5">
        <f t="shared" si="219"/>
        <v>2.5110682489308882</v>
      </c>
      <c r="P497" t="str">
        <f t="shared" si="227"/>
        <v>多</v>
      </c>
      <c r="Q497" s="6">
        <f t="shared" si="210"/>
        <v>3.9739742664090194E-2</v>
      </c>
      <c r="R497" s="5">
        <f t="shared" si="220"/>
        <v>2.3297277496908682</v>
      </c>
      <c r="S497" t="str">
        <f t="shared" si="228"/>
        <v>多</v>
      </c>
      <c r="T497" s="6">
        <f t="shared" si="211"/>
        <v>3.9739742664090194E-2</v>
      </c>
      <c r="U497" s="5">
        <f t="shared" si="221"/>
        <v>2.2735968202328256</v>
      </c>
      <c r="V497" t="str">
        <f t="shared" si="229"/>
        <v>多</v>
      </c>
      <c r="W497" s="6">
        <f t="shared" si="212"/>
        <v>3.9739742664090194E-2</v>
      </c>
      <c r="X497" s="5">
        <f t="shared" si="222"/>
        <v>2.3587573571405103</v>
      </c>
      <c r="Y497" t="str">
        <f t="shared" si="230"/>
        <v>多</v>
      </c>
      <c r="Z497" s="6">
        <f t="shared" si="213"/>
        <v>3.9739742664090194E-2</v>
      </c>
      <c r="AA497" s="5">
        <f t="shared" si="223"/>
        <v>2.3179492393237791</v>
      </c>
      <c r="AB497" t="str">
        <f t="shared" si="231"/>
        <v>多</v>
      </c>
      <c r="AC497" s="6">
        <f t="shared" si="214"/>
        <v>3.9739742664090194E-2</v>
      </c>
      <c r="AD497" s="5">
        <f t="shared" si="224"/>
        <v>2.5349362529126283</v>
      </c>
    </row>
    <row r="498" spans="1:30" x14ac:dyDescent="0.15">
      <c r="A498" s="1">
        <v>39105</v>
      </c>
      <c r="B498" s="2">
        <v>2508.13</v>
      </c>
      <c r="C498" s="3">
        <f t="shared" si="204"/>
        <v>6.7514681031264345E-3</v>
      </c>
      <c r="D498" s="4" t="str">
        <f t="shared" si="215"/>
        <v>空</v>
      </c>
      <c r="E498" s="6">
        <f t="shared" si="205"/>
        <v>0</v>
      </c>
      <c r="F498" s="5">
        <f t="shared" si="206"/>
        <v>1.5870116721722995</v>
      </c>
      <c r="G498" t="str">
        <f t="shared" si="216"/>
        <v>多</v>
      </c>
      <c r="H498" s="6">
        <f t="shared" si="207"/>
        <v>6.7514681031264345E-3</v>
      </c>
      <c r="I498" s="5">
        <f t="shared" si="217"/>
        <v>2.2366370410779908</v>
      </c>
      <c r="J498" t="str">
        <f t="shared" si="225"/>
        <v>多</v>
      </c>
      <c r="K498" s="6">
        <f t="shared" si="208"/>
        <v>6.7514681031264345E-3</v>
      </c>
      <c r="L498" s="5">
        <f t="shared" si="218"/>
        <v>2.7363412599456467</v>
      </c>
      <c r="M498" t="str">
        <f t="shared" si="226"/>
        <v>多</v>
      </c>
      <c r="N498" s="6">
        <f t="shared" si="209"/>
        <v>6.7514681031264345E-3</v>
      </c>
      <c r="O498" s="5">
        <f t="shared" si="219"/>
        <v>2.5280216461183187</v>
      </c>
      <c r="P498" t="str">
        <f t="shared" si="227"/>
        <v>多</v>
      </c>
      <c r="Q498" s="6">
        <f t="shared" si="210"/>
        <v>6.7514681031264345E-3</v>
      </c>
      <c r="R498" s="5">
        <f t="shared" si="220"/>
        <v>2.3454568322818745</v>
      </c>
      <c r="S498" t="str">
        <f t="shared" si="228"/>
        <v>多</v>
      </c>
      <c r="T498" s="6">
        <f t="shared" si="211"/>
        <v>6.7514681031264345E-3</v>
      </c>
      <c r="U498" s="5">
        <f t="shared" si="221"/>
        <v>2.2889469366439972</v>
      </c>
      <c r="V498" t="str">
        <f t="shared" si="229"/>
        <v>多</v>
      </c>
      <c r="W498" s="6">
        <f t="shared" si="212"/>
        <v>6.7514681031264345E-3</v>
      </c>
      <c r="X498" s="5">
        <f t="shared" si="222"/>
        <v>2.3746824322002591</v>
      </c>
      <c r="Y498" t="str">
        <f t="shared" si="230"/>
        <v>多</v>
      </c>
      <c r="Z498" s="6">
        <f t="shared" si="213"/>
        <v>6.7514681031264345E-3</v>
      </c>
      <c r="AA498" s="5">
        <f t="shared" si="223"/>
        <v>2.3335987996777399</v>
      </c>
      <c r="AB498" t="str">
        <f t="shared" si="231"/>
        <v>多</v>
      </c>
      <c r="AC498" s="6">
        <f t="shared" si="214"/>
        <v>6.7514681031264345E-3</v>
      </c>
      <c r="AD498" s="5">
        <f t="shared" si="224"/>
        <v>2.5520507941676267</v>
      </c>
    </row>
    <row r="499" spans="1:30" x14ac:dyDescent="0.15">
      <c r="A499" s="1">
        <v>39106</v>
      </c>
      <c r="B499" s="2">
        <v>2536.4299999999998</v>
      </c>
      <c r="C499" s="3">
        <f t="shared" si="204"/>
        <v>1.1283306686654893E-2</v>
      </c>
      <c r="D499" s="4" t="str">
        <f t="shared" si="215"/>
        <v>空</v>
      </c>
      <c r="E499" s="6">
        <f t="shared" si="205"/>
        <v>0</v>
      </c>
      <c r="F499" s="5">
        <f t="shared" si="206"/>
        <v>1.5870116721722995</v>
      </c>
      <c r="G499" t="str">
        <f t="shared" si="216"/>
        <v>多</v>
      </c>
      <c r="H499" s="6">
        <f t="shared" si="207"/>
        <v>1.1283306686654893E-2</v>
      </c>
      <c r="I499" s="5">
        <f t="shared" si="217"/>
        <v>2.261873702759206</v>
      </c>
      <c r="J499" t="str">
        <f t="shared" si="225"/>
        <v>多</v>
      </c>
      <c r="K499" s="6">
        <f t="shared" si="208"/>
        <v>1.1283306686654893E-2</v>
      </c>
      <c r="L499" s="5">
        <f t="shared" si="218"/>
        <v>2.767216237580961</v>
      </c>
      <c r="M499" t="str">
        <f t="shared" si="226"/>
        <v>多</v>
      </c>
      <c r="N499" s="6">
        <f t="shared" si="209"/>
        <v>1.1283306686654893E-2</v>
      </c>
      <c r="O499" s="5">
        <f t="shared" si="219"/>
        <v>2.5565460896619738</v>
      </c>
      <c r="P499" t="str">
        <f t="shared" si="227"/>
        <v>多</v>
      </c>
      <c r="Q499" s="6">
        <f t="shared" si="210"/>
        <v>1.1283306686654893E-2</v>
      </c>
      <c r="R499" s="5">
        <f t="shared" si="220"/>
        <v>2.3719213410408209</v>
      </c>
      <c r="S499" t="str">
        <f t="shared" si="228"/>
        <v>多</v>
      </c>
      <c r="T499" s="6">
        <f t="shared" si="211"/>
        <v>1.1283306686654893E-2</v>
      </c>
      <c r="U499" s="5">
        <f t="shared" si="221"/>
        <v>2.3147738269196307</v>
      </c>
      <c r="V499" t="str">
        <f t="shared" si="229"/>
        <v>多</v>
      </c>
      <c r="W499" s="6">
        <f t="shared" si="212"/>
        <v>1.1283306686654893E-2</v>
      </c>
      <c r="X499" s="5">
        <f t="shared" si="222"/>
        <v>2.4014767023661863</v>
      </c>
      <c r="Y499" t="str">
        <f t="shared" si="230"/>
        <v>多</v>
      </c>
      <c r="Z499" s="6">
        <f t="shared" si="213"/>
        <v>1.1283306686654893E-2</v>
      </c>
      <c r="AA499" s="5">
        <f t="shared" si="223"/>
        <v>2.3599295106181137</v>
      </c>
      <c r="AB499" t="str">
        <f t="shared" si="231"/>
        <v>多</v>
      </c>
      <c r="AC499" s="6">
        <f t="shared" si="214"/>
        <v>1.1283306686654893E-2</v>
      </c>
      <c r="AD499" s="5">
        <f t="shared" si="224"/>
        <v>2.5808463659581413</v>
      </c>
    </row>
    <row r="500" spans="1:30" x14ac:dyDescent="0.15">
      <c r="A500" s="1">
        <v>39107</v>
      </c>
      <c r="B500" s="2">
        <v>2452.83</v>
      </c>
      <c r="C500" s="3">
        <f t="shared" si="204"/>
        <v>-3.2959711089996513E-2</v>
      </c>
      <c r="D500" s="4" t="str">
        <f t="shared" si="215"/>
        <v>空</v>
      </c>
      <c r="E500" s="6">
        <f t="shared" si="205"/>
        <v>0</v>
      </c>
      <c r="F500" s="5">
        <f t="shared" si="206"/>
        <v>1.5870116721722995</v>
      </c>
      <c r="G500" t="str">
        <f t="shared" si="216"/>
        <v>多</v>
      </c>
      <c r="H500" s="6">
        <f t="shared" si="207"/>
        <v>-3.2959711089996513E-2</v>
      </c>
      <c r="I500" s="5">
        <f t="shared" si="217"/>
        <v>2.187322998994202</v>
      </c>
      <c r="J500" t="str">
        <f t="shared" si="225"/>
        <v>多</v>
      </c>
      <c r="K500" s="6">
        <f t="shared" si="208"/>
        <v>-3.2959711089996513E-2</v>
      </c>
      <c r="L500" s="5">
        <f t="shared" si="218"/>
        <v>2.6760095898667453</v>
      </c>
      <c r="M500" t="str">
        <f t="shared" si="226"/>
        <v>多</v>
      </c>
      <c r="N500" s="6">
        <f t="shared" si="209"/>
        <v>-3.2959711089996513E-2</v>
      </c>
      <c r="O500" s="5">
        <f t="shared" si="219"/>
        <v>2.472283069158455</v>
      </c>
      <c r="P500" t="str">
        <f t="shared" si="227"/>
        <v>多</v>
      </c>
      <c r="Q500" s="6">
        <f t="shared" si="210"/>
        <v>-3.2959711089996513E-2</v>
      </c>
      <c r="R500" s="5">
        <f t="shared" si="220"/>
        <v>2.2937434989119185</v>
      </c>
      <c r="S500" t="str">
        <f t="shared" si="228"/>
        <v>多</v>
      </c>
      <c r="T500" s="6">
        <f t="shared" si="211"/>
        <v>-3.2959711089996513E-2</v>
      </c>
      <c r="U500" s="5">
        <f t="shared" si="221"/>
        <v>2.2384795503456743</v>
      </c>
      <c r="V500" t="str">
        <f t="shared" si="229"/>
        <v>多</v>
      </c>
      <c r="W500" s="6">
        <f t="shared" si="212"/>
        <v>-3.2959711089996513E-2</v>
      </c>
      <c r="X500" s="5">
        <f t="shared" si="222"/>
        <v>2.3223247240668394</v>
      </c>
      <c r="Y500" t="str">
        <f t="shared" si="230"/>
        <v>多</v>
      </c>
      <c r="Z500" s="6">
        <f t="shared" si="213"/>
        <v>-3.2959711089996513E-2</v>
      </c>
      <c r="AA500" s="5">
        <f t="shared" si="223"/>
        <v>2.282146915755384</v>
      </c>
      <c r="AB500" t="str">
        <f t="shared" si="231"/>
        <v>多</v>
      </c>
      <c r="AC500" s="6">
        <f t="shared" si="214"/>
        <v>-3.2959711089996513E-2</v>
      </c>
      <c r="AD500" s="5">
        <f t="shared" si="224"/>
        <v>2.4957824153684935</v>
      </c>
    </row>
    <row r="501" spans="1:30" x14ac:dyDescent="0.15">
      <c r="A501" s="1">
        <v>39108</v>
      </c>
      <c r="B501" s="2">
        <v>2512.92</v>
      </c>
      <c r="C501" s="3">
        <f t="shared" si="204"/>
        <v>2.4498232653710206E-2</v>
      </c>
      <c r="D501" s="4" t="str">
        <f t="shared" si="215"/>
        <v>空</v>
      </c>
      <c r="E501" s="6">
        <f t="shared" si="205"/>
        <v>0</v>
      </c>
      <c r="F501" s="5">
        <f t="shared" si="206"/>
        <v>1.5870116721722995</v>
      </c>
      <c r="G501" t="str">
        <f t="shared" si="216"/>
        <v>多</v>
      </c>
      <c r="H501" s="6">
        <f t="shared" si="207"/>
        <v>2.4498232653710206E-2</v>
      </c>
      <c r="I501" s="5">
        <f t="shared" si="217"/>
        <v>2.2409085467123733</v>
      </c>
      <c r="J501" t="str">
        <f t="shared" si="225"/>
        <v>多</v>
      </c>
      <c r="K501" s="6">
        <f t="shared" si="208"/>
        <v>2.4498232653710206E-2</v>
      </c>
      <c r="L501" s="5">
        <f t="shared" si="218"/>
        <v>2.7415670953828606</v>
      </c>
      <c r="M501" t="str">
        <f t="shared" si="226"/>
        <v>多</v>
      </c>
      <c r="N501" s="6">
        <f t="shared" si="209"/>
        <v>2.4498232653710206E-2</v>
      </c>
      <c r="O501" s="5">
        <f t="shared" si="219"/>
        <v>2.5328496349725276</v>
      </c>
      <c r="P501" t="str">
        <f t="shared" si="227"/>
        <v>多</v>
      </c>
      <c r="Q501" s="6">
        <f t="shared" si="210"/>
        <v>2.4498232653710206E-2</v>
      </c>
      <c r="R501" s="5">
        <f t="shared" si="220"/>
        <v>2.3499361607961982</v>
      </c>
      <c r="S501" t="str">
        <f t="shared" si="228"/>
        <v>多</v>
      </c>
      <c r="T501" s="6">
        <f t="shared" si="211"/>
        <v>2.4498232653710206E-2</v>
      </c>
      <c r="U501" s="5">
        <f t="shared" si="221"/>
        <v>2.2933183431606152</v>
      </c>
      <c r="V501" t="str">
        <f t="shared" si="229"/>
        <v>多</v>
      </c>
      <c r="W501" s="6">
        <f t="shared" si="212"/>
        <v>2.4498232653710206E-2</v>
      </c>
      <c r="X501" s="5">
        <f t="shared" si="222"/>
        <v>2.3792175754544922</v>
      </c>
      <c r="Y501" t="str">
        <f t="shared" si="230"/>
        <v>多</v>
      </c>
      <c r="Z501" s="6">
        <f t="shared" si="213"/>
        <v>2.4498232653710206E-2</v>
      </c>
      <c r="AA501" s="5">
        <f t="shared" si="223"/>
        <v>2.3380554818475066</v>
      </c>
      <c r="AB501" t="str">
        <f t="shared" si="231"/>
        <v>多</v>
      </c>
      <c r="AC501" s="6">
        <f t="shared" si="214"/>
        <v>2.4498232653710206E-2</v>
      </c>
      <c r="AD501" s="5">
        <f t="shared" si="224"/>
        <v>2.5569246736332296</v>
      </c>
    </row>
    <row r="502" spans="1:30" x14ac:dyDescent="0.15">
      <c r="A502" s="1">
        <v>39111</v>
      </c>
      <c r="B502" s="2">
        <v>2576.92</v>
      </c>
      <c r="C502" s="3">
        <f t="shared" si="204"/>
        <v>2.5468379415182429E-2</v>
      </c>
      <c r="D502" s="4" t="str">
        <f t="shared" si="215"/>
        <v>空</v>
      </c>
      <c r="E502" s="6">
        <f t="shared" si="205"/>
        <v>0</v>
      </c>
      <c r="F502" s="5">
        <f t="shared" si="206"/>
        <v>1.5870116721722995</v>
      </c>
      <c r="G502" t="str">
        <f t="shared" si="216"/>
        <v>多</v>
      </c>
      <c r="H502" s="6">
        <f t="shared" si="207"/>
        <v>2.5468379415182429E-2</v>
      </c>
      <c r="I502" s="5">
        <f t="shared" si="217"/>
        <v>2.2979808558147692</v>
      </c>
      <c r="J502" t="str">
        <f t="shared" si="225"/>
        <v>多</v>
      </c>
      <c r="K502" s="6">
        <f t="shared" si="208"/>
        <v>2.5468379415182429E-2</v>
      </c>
      <c r="L502" s="5">
        <f t="shared" si="218"/>
        <v>2.8113903663602509</v>
      </c>
      <c r="M502" t="str">
        <f t="shared" si="226"/>
        <v>多</v>
      </c>
      <c r="N502" s="6">
        <f t="shared" si="209"/>
        <v>2.5468379415182429E-2</v>
      </c>
      <c r="O502" s="5">
        <f t="shared" si="219"/>
        <v>2.5973572104776141</v>
      </c>
      <c r="P502" t="str">
        <f t="shared" si="227"/>
        <v>多</v>
      </c>
      <c r="Q502" s="6">
        <f t="shared" si="210"/>
        <v>2.5468379415182429E-2</v>
      </c>
      <c r="R502" s="5">
        <f t="shared" si="220"/>
        <v>2.4097852265408131</v>
      </c>
      <c r="S502" t="str">
        <f t="shared" si="228"/>
        <v>多</v>
      </c>
      <c r="T502" s="6">
        <f t="shared" si="211"/>
        <v>2.5468379415182429E-2</v>
      </c>
      <c r="U502" s="5">
        <f t="shared" si="221"/>
        <v>2.3517254448440275</v>
      </c>
      <c r="V502" t="str">
        <f t="shared" si="229"/>
        <v>多</v>
      </c>
      <c r="W502" s="6">
        <f t="shared" si="212"/>
        <v>2.5468379415182429E-2</v>
      </c>
      <c r="X502" s="5">
        <f t="shared" si="222"/>
        <v>2.4398123913774374</v>
      </c>
      <c r="Y502" t="str">
        <f t="shared" si="230"/>
        <v>多</v>
      </c>
      <c r="Z502" s="6">
        <f t="shared" si="213"/>
        <v>2.5468379415182429E-2</v>
      </c>
      <c r="AA502" s="5">
        <f t="shared" si="223"/>
        <v>2.3976019659529459</v>
      </c>
      <c r="AB502" t="str">
        <f t="shared" si="231"/>
        <v>多</v>
      </c>
      <c r="AC502" s="6">
        <f t="shared" si="214"/>
        <v>2.5468379415182429E-2</v>
      </c>
      <c r="AD502" s="5">
        <f t="shared" si="224"/>
        <v>2.6220454013573624</v>
      </c>
    </row>
    <row r="503" spans="1:30" x14ac:dyDescent="0.15">
      <c r="A503" s="1">
        <v>39112</v>
      </c>
      <c r="B503" s="2">
        <v>2551.88</v>
      </c>
      <c r="C503" s="3">
        <f t="shared" si="204"/>
        <v>-9.7170265277928269E-3</v>
      </c>
      <c r="D503" s="4" t="str">
        <f t="shared" si="215"/>
        <v>空</v>
      </c>
      <c r="E503" s="6">
        <f t="shared" si="205"/>
        <v>0</v>
      </c>
      <c r="F503" s="5">
        <f t="shared" si="206"/>
        <v>1.5870116721722995</v>
      </c>
      <c r="G503" t="str">
        <f t="shared" si="216"/>
        <v>多</v>
      </c>
      <c r="H503" s="6">
        <f t="shared" si="207"/>
        <v>-9.7170265277928269E-3</v>
      </c>
      <c r="I503" s="5">
        <f t="shared" si="217"/>
        <v>2.275651314878457</v>
      </c>
      <c r="J503" t="str">
        <f t="shared" si="225"/>
        <v>多</v>
      </c>
      <c r="K503" s="6">
        <f t="shared" si="208"/>
        <v>-9.7170265277928269E-3</v>
      </c>
      <c r="L503" s="5">
        <f t="shared" si="218"/>
        <v>2.784072011590347</v>
      </c>
      <c r="M503" t="str">
        <f t="shared" si="226"/>
        <v>多</v>
      </c>
      <c r="N503" s="6">
        <f t="shared" si="209"/>
        <v>-9.7170265277928269E-3</v>
      </c>
      <c r="O503" s="5">
        <f t="shared" si="219"/>
        <v>2.5721186215612493</v>
      </c>
      <c r="P503" t="str">
        <f t="shared" si="227"/>
        <v>多</v>
      </c>
      <c r="Q503" s="6">
        <f t="shared" si="210"/>
        <v>-9.7170265277928269E-3</v>
      </c>
      <c r="R503" s="5">
        <f t="shared" si="220"/>
        <v>2.3863692795682327</v>
      </c>
      <c r="S503" t="str">
        <f t="shared" si="228"/>
        <v>多</v>
      </c>
      <c r="T503" s="6">
        <f t="shared" si="211"/>
        <v>-9.7170265277928269E-3</v>
      </c>
      <c r="U503" s="5">
        <f t="shared" si="221"/>
        <v>2.3288736663103928</v>
      </c>
      <c r="V503" t="str">
        <f t="shared" si="229"/>
        <v>多</v>
      </c>
      <c r="W503" s="6">
        <f t="shared" si="212"/>
        <v>-9.7170265277928269E-3</v>
      </c>
      <c r="X503" s="5">
        <f t="shared" si="222"/>
        <v>2.4161046696475852</v>
      </c>
      <c r="Y503" t="str">
        <f t="shared" si="230"/>
        <v>多</v>
      </c>
      <c r="Z503" s="6">
        <f t="shared" si="213"/>
        <v>-9.7170265277928269E-3</v>
      </c>
      <c r="AA503" s="5">
        <f t="shared" si="223"/>
        <v>2.374304404046693</v>
      </c>
      <c r="AB503" t="str">
        <f t="shared" si="231"/>
        <v>多</v>
      </c>
      <c r="AC503" s="6">
        <f t="shared" si="214"/>
        <v>-9.7170265277928269E-3</v>
      </c>
      <c r="AD503" s="5">
        <f t="shared" si="224"/>
        <v>2.5965669166352958</v>
      </c>
    </row>
    <row r="504" spans="1:30" x14ac:dyDescent="0.15">
      <c r="A504" s="1">
        <v>39113</v>
      </c>
      <c r="B504" s="2">
        <v>2385.33</v>
      </c>
      <c r="C504" s="3">
        <f t="shared" si="204"/>
        <v>-6.5265608100694483E-2</v>
      </c>
      <c r="D504" s="4" t="str">
        <f t="shared" si="215"/>
        <v>多</v>
      </c>
      <c r="E504" s="6">
        <f t="shared" si="205"/>
        <v>0</v>
      </c>
      <c r="F504" s="5">
        <f t="shared" si="206"/>
        <v>1.5870116721722995</v>
      </c>
      <c r="G504" t="str">
        <f t="shared" si="216"/>
        <v>多</v>
      </c>
      <c r="H504" s="6">
        <f t="shared" si="207"/>
        <v>-6.5265608100694483E-2</v>
      </c>
      <c r="I504" s="5">
        <f t="shared" si="217"/>
        <v>2.1271295479877694</v>
      </c>
      <c r="J504" t="str">
        <f t="shared" si="225"/>
        <v>多</v>
      </c>
      <c r="K504" s="6">
        <f t="shared" si="208"/>
        <v>-6.5265608100694483E-2</v>
      </c>
      <c r="L504" s="5">
        <f t="shared" si="218"/>
        <v>2.6023678587577792</v>
      </c>
      <c r="M504" t="str">
        <f t="shared" si="226"/>
        <v>多</v>
      </c>
      <c r="N504" s="6">
        <f t="shared" si="209"/>
        <v>-6.5265608100694483E-2</v>
      </c>
      <c r="O504" s="5">
        <f t="shared" si="219"/>
        <v>2.4042477356179344</v>
      </c>
      <c r="P504" t="str">
        <f t="shared" si="227"/>
        <v>多</v>
      </c>
      <c r="Q504" s="6">
        <f t="shared" si="210"/>
        <v>-6.5265608100694483E-2</v>
      </c>
      <c r="R504" s="5">
        <f t="shared" si="220"/>
        <v>2.230621437384396</v>
      </c>
      <c r="S504" t="str">
        <f t="shared" si="228"/>
        <v>多</v>
      </c>
      <c r="T504" s="6">
        <f t="shared" si="211"/>
        <v>-6.5265608100694483E-2</v>
      </c>
      <c r="U504" s="5">
        <f t="shared" si="221"/>
        <v>2.1768783102889513</v>
      </c>
      <c r="V504" t="str">
        <f t="shared" si="229"/>
        <v>多</v>
      </c>
      <c r="W504" s="6">
        <f t="shared" si="212"/>
        <v>-6.5265608100694483E-2</v>
      </c>
      <c r="X504" s="5">
        <f t="shared" si="222"/>
        <v>2.2584161291481082</v>
      </c>
      <c r="Y504" t="str">
        <f t="shared" si="230"/>
        <v>多</v>
      </c>
      <c r="Z504" s="6">
        <f t="shared" si="213"/>
        <v>-6.5265608100694483E-2</v>
      </c>
      <c r="AA504" s="5">
        <f t="shared" si="223"/>
        <v>2.2193439833004285</v>
      </c>
      <c r="AB504" t="str">
        <f t="shared" si="231"/>
        <v>多</v>
      </c>
      <c r="AC504" s="6">
        <f t="shared" si="214"/>
        <v>-6.5265608100694483E-2</v>
      </c>
      <c r="AD504" s="5">
        <f t="shared" si="224"/>
        <v>2.4271003978469481</v>
      </c>
    </row>
    <row r="505" spans="1:30" x14ac:dyDescent="0.15">
      <c r="A505" s="1">
        <v>39114</v>
      </c>
      <c r="B505" s="2">
        <v>2395.17</v>
      </c>
      <c r="C505" s="3">
        <f t="shared" si="204"/>
        <v>4.1252153790041213E-3</v>
      </c>
      <c r="D505" s="4" t="str">
        <f t="shared" si="215"/>
        <v>多</v>
      </c>
      <c r="E505" s="6">
        <f t="shared" si="205"/>
        <v>4.1252153790041213E-3</v>
      </c>
      <c r="F505" s="5">
        <f t="shared" si="206"/>
        <v>1.5935584371290037</v>
      </c>
      <c r="G505" t="str">
        <f t="shared" si="216"/>
        <v>多</v>
      </c>
      <c r="H505" s="6">
        <f t="shared" si="207"/>
        <v>4.1252153790041213E-3</v>
      </c>
      <c r="I505" s="5">
        <f t="shared" si="217"/>
        <v>2.1359044155122628</v>
      </c>
      <c r="J505" t="str">
        <f t="shared" si="225"/>
        <v>多</v>
      </c>
      <c r="K505" s="6">
        <f t="shared" si="208"/>
        <v>4.1252153790041213E-3</v>
      </c>
      <c r="L505" s="5">
        <f t="shared" si="218"/>
        <v>2.613103186670553</v>
      </c>
      <c r="M505" t="str">
        <f t="shared" si="226"/>
        <v>多</v>
      </c>
      <c r="N505" s="6">
        <f t="shared" si="209"/>
        <v>4.1252153790041213E-3</v>
      </c>
      <c r="O505" s="5">
        <f t="shared" si="219"/>
        <v>2.4141657753518415</v>
      </c>
      <c r="P505" t="str">
        <f t="shared" si="227"/>
        <v>多</v>
      </c>
      <c r="Q505" s="6">
        <f t="shared" si="210"/>
        <v>4.1252153790041213E-3</v>
      </c>
      <c r="R505" s="5">
        <f t="shared" si="220"/>
        <v>2.2398232312426303</v>
      </c>
      <c r="S505" t="str">
        <f t="shared" si="228"/>
        <v>多</v>
      </c>
      <c r="T505" s="6">
        <f t="shared" si="211"/>
        <v>4.1252153790041213E-3</v>
      </c>
      <c r="U505" s="5">
        <f t="shared" si="221"/>
        <v>2.1858584021727756</v>
      </c>
      <c r="V505" t="str">
        <f t="shared" si="229"/>
        <v>多</v>
      </c>
      <c r="W505" s="6">
        <f t="shared" si="212"/>
        <v>4.1252153790041213E-3</v>
      </c>
      <c r="X505" s="5">
        <f t="shared" si="222"/>
        <v>2.2677325820962611</v>
      </c>
      <c r="Y505" t="str">
        <f t="shared" si="230"/>
        <v>多</v>
      </c>
      <c r="Z505" s="6">
        <f t="shared" si="213"/>
        <v>4.1252153790041213E-3</v>
      </c>
      <c r="AA505" s="5">
        <f t="shared" si="223"/>
        <v>2.2284992552316396</v>
      </c>
      <c r="AB505" t="str">
        <f t="shared" si="231"/>
        <v>多</v>
      </c>
      <c r="AC505" s="6">
        <f t="shared" si="214"/>
        <v>4.1252153790041213E-3</v>
      </c>
      <c r="AD505" s="5">
        <f t="shared" si="224"/>
        <v>2.4371127097345333</v>
      </c>
    </row>
    <row r="506" spans="1:30" x14ac:dyDescent="0.15">
      <c r="A506" s="1">
        <v>39115</v>
      </c>
      <c r="B506" s="2">
        <v>2298</v>
      </c>
      <c r="C506" s="3">
        <f t="shared" si="204"/>
        <v>-4.0569145405127904E-2</v>
      </c>
      <c r="D506" s="4" t="str">
        <f t="shared" si="215"/>
        <v>多</v>
      </c>
      <c r="E506" s="6">
        <f t="shared" si="205"/>
        <v>-4.0569145405127904E-2</v>
      </c>
      <c r="F506" s="5">
        <f t="shared" si="206"/>
        <v>1.5289091331815488</v>
      </c>
      <c r="G506" t="str">
        <f t="shared" si="216"/>
        <v>多</v>
      </c>
      <c r="H506" s="6">
        <f t="shared" si="207"/>
        <v>-4.0569145405127904E-2</v>
      </c>
      <c r="I506" s="5">
        <f t="shared" si="217"/>
        <v>2.0492525987078913</v>
      </c>
      <c r="J506" t="str">
        <f t="shared" si="225"/>
        <v>多</v>
      </c>
      <c r="K506" s="6">
        <f t="shared" si="208"/>
        <v>-4.0569145405127904E-2</v>
      </c>
      <c r="L506" s="5">
        <f t="shared" si="218"/>
        <v>2.5070918235319124</v>
      </c>
      <c r="M506" t="str">
        <f t="shared" si="226"/>
        <v>多</v>
      </c>
      <c r="N506" s="6">
        <f t="shared" si="209"/>
        <v>-4.0569145405127904E-2</v>
      </c>
      <c r="O506" s="5">
        <f t="shared" si="219"/>
        <v>2.3162251329795094</v>
      </c>
      <c r="P506" t="str">
        <f t="shared" si="227"/>
        <v>多</v>
      </c>
      <c r="Q506" s="6">
        <f t="shared" si="210"/>
        <v>-4.0569145405127904E-2</v>
      </c>
      <c r="R506" s="5">
        <f t="shared" si="220"/>
        <v>2.1489555168925647</v>
      </c>
      <c r="S506" t="str">
        <f t="shared" si="228"/>
        <v>多</v>
      </c>
      <c r="T506" s="6">
        <f t="shared" si="211"/>
        <v>-4.0569145405127904E-2</v>
      </c>
      <c r="U506" s="5">
        <f t="shared" si="221"/>
        <v>2.0971799948200078</v>
      </c>
      <c r="V506" t="str">
        <f t="shared" si="229"/>
        <v>多</v>
      </c>
      <c r="W506" s="6">
        <f t="shared" si="212"/>
        <v>-4.0569145405127904E-2</v>
      </c>
      <c r="X506" s="5">
        <f t="shared" si="222"/>
        <v>2.1757326092332518</v>
      </c>
      <c r="Y506" t="str">
        <f t="shared" si="230"/>
        <v>多</v>
      </c>
      <c r="Z506" s="6">
        <f t="shared" si="213"/>
        <v>-4.0569145405127904E-2</v>
      </c>
      <c r="AA506" s="5">
        <f t="shared" si="223"/>
        <v>2.1380909449109278</v>
      </c>
      <c r="AB506" t="str">
        <f t="shared" si="231"/>
        <v>多</v>
      </c>
      <c r="AC506" s="6">
        <f t="shared" si="214"/>
        <v>-4.0569145405127904E-2</v>
      </c>
      <c r="AD506" s="5">
        <f t="shared" si="224"/>
        <v>2.338241129844628</v>
      </c>
    </row>
    <row r="507" spans="1:30" x14ac:dyDescent="0.15">
      <c r="A507" s="1">
        <v>39118</v>
      </c>
      <c r="B507" s="2">
        <v>2271.8000000000002</v>
      </c>
      <c r="C507" s="3">
        <f t="shared" si="204"/>
        <v>-1.1401218450826756E-2</v>
      </c>
      <c r="D507" s="4" t="str">
        <f t="shared" si="215"/>
        <v>多</v>
      </c>
      <c r="E507" s="6">
        <f t="shared" si="205"/>
        <v>-1.1401218450826756E-2</v>
      </c>
      <c r="F507" s="5">
        <f t="shared" si="206"/>
        <v>1.5114777061626818</v>
      </c>
      <c r="G507" t="str">
        <f t="shared" si="216"/>
        <v>多</v>
      </c>
      <c r="H507" s="6">
        <f t="shared" si="207"/>
        <v>-1.1401218450826756E-2</v>
      </c>
      <c r="I507" s="5">
        <f t="shared" si="217"/>
        <v>2.0258886221690982</v>
      </c>
      <c r="J507" t="str">
        <f t="shared" si="225"/>
        <v>多</v>
      </c>
      <c r="K507" s="6">
        <f t="shared" si="208"/>
        <v>-1.1401218450826756E-2</v>
      </c>
      <c r="L507" s="5">
        <f t="shared" si="218"/>
        <v>2.4785079219755435</v>
      </c>
      <c r="M507" t="str">
        <f t="shared" si="226"/>
        <v>多</v>
      </c>
      <c r="N507" s="6">
        <f t="shared" si="209"/>
        <v>-1.1401218450826756E-2</v>
      </c>
      <c r="O507" s="5">
        <f t="shared" si="219"/>
        <v>2.2898173442571146</v>
      </c>
      <c r="P507" t="str">
        <f t="shared" si="227"/>
        <v>多</v>
      </c>
      <c r="Q507" s="6">
        <f t="shared" si="210"/>
        <v>-1.1401218450826756E-2</v>
      </c>
      <c r="R507" s="5">
        <f t="shared" si="220"/>
        <v>2.1244548056033632</v>
      </c>
      <c r="S507" t="str">
        <f t="shared" si="228"/>
        <v>多</v>
      </c>
      <c r="T507" s="6">
        <f t="shared" si="211"/>
        <v>-1.1401218450826756E-2</v>
      </c>
      <c r="U507" s="5">
        <f t="shared" si="221"/>
        <v>2.0732695875683613</v>
      </c>
      <c r="V507" t="str">
        <f t="shared" si="229"/>
        <v>多</v>
      </c>
      <c r="W507" s="6">
        <f t="shared" si="212"/>
        <v>-1.1401218450826756E-2</v>
      </c>
      <c r="X507" s="5">
        <f t="shared" si="222"/>
        <v>2.1509266064647963</v>
      </c>
      <c r="Y507" t="str">
        <f t="shared" si="230"/>
        <v>多</v>
      </c>
      <c r="Z507" s="6">
        <f t="shared" si="213"/>
        <v>-1.1401218450826756E-2</v>
      </c>
      <c r="AA507" s="5">
        <f t="shared" si="223"/>
        <v>2.1137141029802637</v>
      </c>
      <c r="AB507" t="str">
        <f t="shared" si="231"/>
        <v>多</v>
      </c>
      <c r="AC507" s="6">
        <f t="shared" si="214"/>
        <v>-1.1401218450826756E-2</v>
      </c>
      <c r="AD507" s="5">
        <f t="shared" si="224"/>
        <v>2.3115823319325615</v>
      </c>
    </row>
    <row r="508" spans="1:30" x14ac:dyDescent="0.15">
      <c r="A508" s="1">
        <v>39119</v>
      </c>
      <c r="B508" s="2">
        <v>2316.04</v>
      </c>
      <c r="C508" s="3">
        <f t="shared" si="204"/>
        <v>1.9473545206444065E-2</v>
      </c>
      <c r="D508" s="4" t="str">
        <f t="shared" si="215"/>
        <v>多</v>
      </c>
      <c r="E508" s="6">
        <f t="shared" si="205"/>
        <v>1.9473545206444065E-2</v>
      </c>
      <c r="F508" s="5">
        <f t="shared" si="206"/>
        <v>1.5409115356021732</v>
      </c>
      <c r="G508" t="str">
        <f t="shared" si="216"/>
        <v>多</v>
      </c>
      <c r="H508" s="6">
        <f t="shared" si="207"/>
        <v>1.9473545206444065E-2</v>
      </c>
      <c r="I508" s="5">
        <f t="shared" si="217"/>
        <v>2.0653398558361289</v>
      </c>
      <c r="J508" t="str">
        <f t="shared" si="225"/>
        <v>多</v>
      </c>
      <c r="K508" s="6">
        <f t="shared" si="208"/>
        <v>1.9473545206444065E-2</v>
      </c>
      <c r="L508" s="5">
        <f t="shared" si="218"/>
        <v>2.5267732580386641</v>
      </c>
      <c r="M508" t="str">
        <f t="shared" si="226"/>
        <v>多</v>
      </c>
      <c r="N508" s="6">
        <f t="shared" si="209"/>
        <v>1.9473545206444065E-2</v>
      </c>
      <c r="O508" s="5">
        <f t="shared" si="219"/>
        <v>2.3344082058250053</v>
      </c>
      <c r="P508" t="str">
        <f t="shared" si="227"/>
        <v>多</v>
      </c>
      <c r="Q508" s="6">
        <f t="shared" si="210"/>
        <v>1.9473545206444065E-2</v>
      </c>
      <c r="R508" s="5">
        <f t="shared" si="220"/>
        <v>2.1658254722993275</v>
      </c>
      <c r="S508" t="str">
        <f t="shared" si="228"/>
        <v>多</v>
      </c>
      <c r="T508" s="6">
        <f t="shared" si="211"/>
        <v>1.9473545206444065E-2</v>
      </c>
      <c r="U508" s="5">
        <f t="shared" si="221"/>
        <v>2.1136434966070197</v>
      </c>
      <c r="V508" t="str">
        <f t="shared" si="229"/>
        <v>多</v>
      </c>
      <c r="W508" s="6">
        <f t="shared" si="212"/>
        <v>1.9473545206444065E-2</v>
      </c>
      <c r="X508" s="5">
        <f t="shared" si="222"/>
        <v>2.1928127729715317</v>
      </c>
      <c r="Y508" t="str">
        <f t="shared" si="230"/>
        <v>多</v>
      </c>
      <c r="Z508" s="6">
        <f t="shared" si="213"/>
        <v>1.9473545206444065E-2</v>
      </c>
      <c r="AA508" s="5">
        <f t="shared" si="223"/>
        <v>2.1548756101181481</v>
      </c>
      <c r="AB508" t="str">
        <f t="shared" si="231"/>
        <v>多</v>
      </c>
      <c r="AC508" s="6">
        <f t="shared" si="214"/>
        <v>1.9473545206444065E-2</v>
      </c>
      <c r="AD508" s="5">
        <f t="shared" si="224"/>
        <v>2.3565970349718675</v>
      </c>
    </row>
    <row r="509" spans="1:30" x14ac:dyDescent="0.15">
      <c r="A509" s="1">
        <v>39120</v>
      </c>
      <c r="B509" s="2">
        <v>2369.79</v>
      </c>
      <c r="C509" s="3">
        <f t="shared" si="204"/>
        <v>2.320771661974752E-2</v>
      </c>
      <c r="D509" s="4" t="str">
        <f t="shared" si="215"/>
        <v>空</v>
      </c>
      <c r="E509" s="6">
        <f t="shared" si="205"/>
        <v>2.320771661974752E-2</v>
      </c>
      <c r="F509" s="5">
        <f t="shared" si="206"/>
        <v>1.5766725738565284</v>
      </c>
      <c r="G509" t="str">
        <f t="shared" si="216"/>
        <v>多</v>
      </c>
      <c r="H509" s="6">
        <f t="shared" si="207"/>
        <v>2.320771661974752E-2</v>
      </c>
      <c r="I509" s="5">
        <f t="shared" si="217"/>
        <v>2.1132716779338439</v>
      </c>
      <c r="J509" t="str">
        <f t="shared" si="225"/>
        <v>多</v>
      </c>
      <c r="K509" s="6">
        <f t="shared" si="208"/>
        <v>2.320771661974752E-2</v>
      </c>
      <c r="L509" s="5">
        <f t="shared" si="218"/>
        <v>2.5854138957735815</v>
      </c>
      <c r="M509" t="str">
        <f t="shared" si="226"/>
        <v>多</v>
      </c>
      <c r="N509" s="6">
        <f t="shared" si="209"/>
        <v>2.320771661974752E-2</v>
      </c>
      <c r="O509" s="5">
        <f t="shared" si="219"/>
        <v>2.3885844899406052</v>
      </c>
      <c r="P509" t="str">
        <f t="shared" si="227"/>
        <v>多</v>
      </c>
      <c r="Q509" s="6">
        <f t="shared" si="210"/>
        <v>2.320771661974752E-2</v>
      </c>
      <c r="R509" s="5">
        <f t="shared" si="220"/>
        <v>2.216089336108281</v>
      </c>
      <c r="S509" t="str">
        <f t="shared" si="228"/>
        <v>多</v>
      </c>
      <c r="T509" s="6">
        <f t="shared" si="211"/>
        <v>2.320771661974752E-2</v>
      </c>
      <c r="U509" s="5">
        <f t="shared" si="221"/>
        <v>2.1626963359114475</v>
      </c>
      <c r="V509" t="str">
        <f t="shared" si="229"/>
        <v>多</v>
      </c>
      <c r="W509" s="6">
        <f t="shared" si="212"/>
        <v>2.320771661974752E-2</v>
      </c>
      <c r="X509" s="5">
        <f t="shared" si="222"/>
        <v>2.2437029504068176</v>
      </c>
      <c r="Y509" t="str">
        <f t="shared" si="230"/>
        <v>多</v>
      </c>
      <c r="Z509" s="6">
        <f t="shared" si="213"/>
        <v>2.320771661974752E-2</v>
      </c>
      <c r="AA509" s="5">
        <f t="shared" si="223"/>
        <v>2.2048853526285757</v>
      </c>
      <c r="AB509" t="str">
        <f t="shared" si="231"/>
        <v>多</v>
      </c>
      <c r="AC509" s="6">
        <f t="shared" si="214"/>
        <v>2.320771661974752E-2</v>
      </c>
      <c r="AD509" s="5">
        <f t="shared" si="224"/>
        <v>2.4112882711464318</v>
      </c>
    </row>
    <row r="510" spans="1:30" x14ac:dyDescent="0.15">
      <c r="A510" s="1">
        <v>39121</v>
      </c>
      <c r="B510" s="2">
        <v>2410.6</v>
      </c>
      <c r="C510" s="3">
        <f t="shared" si="204"/>
        <v>1.7220935188350106E-2</v>
      </c>
      <c r="D510" s="4" t="str">
        <f t="shared" si="215"/>
        <v>空</v>
      </c>
      <c r="E510" s="6">
        <f t="shared" si="205"/>
        <v>0</v>
      </c>
      <c r="F510" s="5">
        <f t="shared" si="206"/>
        <v>1.5766725738565284</v>
      </c>
      <c r="G510" t="str">
        <f t="shared" si="216"/>
        <v>多</v>
      </c>
      <c r="H510" s="6">
        <f t="shared" si="207"/>
        <v>1.7220935188350106E-2</v>
      </c>
      <c r="I510" s="5">
        <f t="shared" si="217"/>
        <v>2.1496641925349183</v>
      </c>
      <c r="J510" t="str">
        <f t="shared" si="225"/>
        <v>多</v>
      </c>
      <c r="K510" s="6">
        <f t="shared" si="208"/>
        <v>1.7220935188350106E-2</v>
      </c>
      <c r="L510" s="5">
        <f t="shared" si="218"/>
        <v>2.6299371409077579</v>
      </c>
      <c r="M510" t="str">
        <f t="shared" si="226"/>
        <v>多</v>
      </c>
      <c r="N510" s="6">
        <f t="shared" si="209"/>
        <v>1.7220935188350106E-2</v>
      </c>
      <c r="O510" s="5">
        <f t="shared" si="219"/>
        <v>2.4297181486337709</v>
      </c>
      <c r="P510" t="str">
        <f t="shared" si="227"/>
        <v>多</v>
      </c>
      <c r="Q510" s="6">
        <f t="shared" si="210"/>
        <v>1.7220935188350106E-2</v>
      </c>
      <c r="R510" s="5">
        <f t="shared" si="220"/>
        <v>2.2542524669369954</v>
      </c>
      <c r="S510" t="str">
        <f t="shared" si="228"/>
        <v>多</v>
      </c>
      <c r="T510" s="6">
        <f t="shared" si="211"/>
        <v>1.7220935188350106E-2</v>
      </c>
      <c r="U510" s="5">
        <f t="shared" si="221"/>
        <v>2.1999399893442608</v>
      </c>
      <c r="V510" t="str">
        <f t="shared" si="229"/>
        <v>多</v>
      </c>
      <c r="W510" s="6">
        <f t="shared" si="212"/>
        <v>1.7220935188350106E-2</v>
      </c>
      <c r="X510" s="5">
        <f t="shared" si="222"/>
        <v>2.2823416134976831</v>
      </c>
      <c r="Y510" t="str">
        <f t="shared" si="230"/>
        <v>多</v>
      </c>
      <c r="Z510" s="6">
        <f t="shared" si="213"/>
        <v>1.7220935188350106E-2</v>
      </c>
      <c r="AA510" s="5">
        <f t="shared" si="223"/>
        <v>2.242855540383935</v>
      </c>
      <c r="AB510" t="str">
        <f t="shared" si="231"/>
        <v>多</v>
      </c>
      <c r="AC510" s="6">
        <f t="shared" si="214"/>
        <v>1.7220935188350106E-2</v>
      </c>
      <c r="AD510" s="5">
        <f t="shared" si="224"/>
        <v>2.4528129101842735</v>
      </c>
    </row>
    <row r="511" spans="1:30" x14ac:dyDescent="0.15">
      <c r="A511" s="1">
        <v>39122</v>
      </c>
      <c r="B511" s="2">
        <v>2397.25</v>
      </c>
      <c r="C511" s="3">
        <f t="shared" si="204"/>
        <v>-5.5380403219115193E-3</v>
      </c>
      <c r="D511" s="4" t="str">
        <f t="shared" si="215"/>
        <v>空</v>
      </c>
      <c r="E511" s="6">
        <f t="shared" si="205"/>
        <v>0</v>
      </c>
      <c r="F511" s="5">
        <f t="shared" si="206"/>
        <v>1.5766725738565284</v>
      </c>
      <c r="G511" t="str">
        <f t="shared" si="216"/>
        <v>多</v>
      </c>
      <c r="H511" s="6">
        <f t="shared" si="207"/>
        <v>-5.5380403219115193E-3</v>
      </c>
      <c r="I511" s="5">
        <f t="shared" si="217"/>
        <v>2.1377592655580906</v>
      </c>
      <c r="J511" t="str">
        <f t="shared" si="225"/>
        <v>多</v>
      </c>
      <c r="K511" s="6">
        <f t="shared" si="208"/>
        <v>-5.5380403219115193E-3</v>
      </c>
      <c r="L511" s="5">
        <f t="shared" si="218"/>
        <v>2.6153724429773182</v>
      </c>
      <c r="M511" t="str">
        <f t="shared" si="226"/>
        <v>多</v>
      </c>
      <c r="N511" s="6">
        <f t="shared" si="209"/>
        <v>-5.5380403219115193E-3</v>
      </c>
      <c r="O511" s="5">
        <f t="shared" si="219"/>
        <v>2.4162622715557567</v>
      </c>
      <c r="P511" t="str">
        <f t="shared" si="227"/>
        <v>多</v>
      </c>
      <c r="Q511" s="6">
        <f t="shared" si="210"/>
        <v>-5.5380403219115193E-3</v>
      </c>
      <c r="R511" s="5">
        <f t="shared" si="220"/>
        <v>2.2417683258793297</v>
      </c>
      <c r="S511" t="str">
        <f t="shared" si="228"/>
        <v>多</v>
      </c>
      <c r="T511" s="6">
        <f t="shared" si="211"/>
        <v>-5.5380403219115193E-3</v>
      </c>
      <c r="U511" s="5">
        <f t="shared" si="221"/>
        <v>2.1877566329774867</v>
      </c>
      <c r="V511" t="str">
        <f t="shared" si="229"/>
        <v>多</v>
      </c>
      <c r="W511" s="6">
        <f t="shared" si="212"/>
        <v>-5.5380403219115193E-3</v>
      </c>
      <c r="X511" s="5">
        <f t="shared" si="222"/>
        <v>2.2697019136137562</v>
      </c>
      <c r="Y511" t="str">
        <f t="shared" si="230"/>
        <v>多</v>
      </c>
      <c r="Z511" s="6">
        <f t="shared" si="213"/>
        <v>-5.5380403219115193E-3</v>
      </c>
      <c r="AA511" s="5">
        <f t="shared" si="223"/>
        <v>2.230434515965066</v>
      </c>
      <c r="AB511" t="str">
        <f t="shared" si="231"/>
        <v>多</v>
      </c>
      <c r="AC511" s="6">
        <f t="shared" si="214"/>
        <v>-5.5380403219115193E-3</v>
      </c>
      <c r="AD511" s="5">
        <f t="shared" si="224"/>
        <v>2.439229133385568</v>
      </c>
    </row>
    <row r="512" spans="1:30" x14ac:dyDescent="0.15">
      <c r="A512" s="1">
        <v>39125</v>
      </c>
      <c r="B512" s="2">
        <v>2485.39</v>
      </c>
      <c r="C512" s="3">
        <f t="shared" si="204"/>
        <v>3.6767129001981314E-2</v>
      </c>
      <c r="D512" s="4" t="str">
        <f t="shared" si="215"/>
        <v>空</v>
      </c>
      <c r="E512" s="6">
        <f t="shared" si="205"/>
        <v>0</v>
      </c>
      <c r="F512" s="5">
        <f t="shared" si="206"/>
        <v>1.5766725738565284</v>
      </c>
      <c r="G512" t="str">
        <f t="shared" si="216"/>
        <v>多</v>
      </c>
      <c r="H512" s="6">
        <f t="shared" si="207"/>
        <v>3.6767129001981314E-2</v>
      </c>
      <c r="I512" s="5">
        <f t="shared" si="217"/>
        <v>2.2163585362500458</v>
      </c>
      <c r="J512" t="str">
        <f t="shared" si="225"/>
        <v>多</v>
      </c>
      <c r="K512" s="6">
        <f t="shared" si="208"/>
        <v>3.6767129001981314E-2</v>
      </c>
      <c r="L512" s="5">
        <f t="shared" si="218"/>
        <v>2.7115321789764923</v>
      </c>
      <c r="M512" t="str">
        <f t="shared" si="226"/>
        <v>多</v>
      </c>
      <c r="N512" s="6">
        <f t="shared" si="209"/>
        <v>3.6767129001981314E-2</v>
      </c>
      <c r="O512" s="5">
        <f t="shared" si="219"/>
        <v>2.5051012981966676</v>
      </c>
      <c r="P512" t="str">
        <f t="shared" si="227"/>
        <v>多</v>
      </c>
      <c r="Q512" s="6">
        <f t="shared" si="210"/>
        <v>3.6767129001981314E-2</v>
      </c>
      <c r="R512" s="5">
        <f t="shared" si="220"/>
        <v>2.3241917111094907</v>
      </c>
      <c r="S512" t="str">
        <f t="shared" si="228"/>
        <v>多</v>
      </c>
      <c r="T512" s="6">
        <f t="shared" si="211"/>
        <v>3.6767129001981314E-2</v>
      </c>
      <c r="U512" s="5">
        <f t="shared" si="221"/>
        <v>2.2681941633271103</v>
      </c>
      <c r="V512" t="str">
        <f t="shared" si="229"/>
        <v>多</v>
      </c>
      <c r="W512" s="6">
        <f t="shared" si="212"/>
        <v>3.6767129001981314E-2</v>
      </c>
      <c r="X512" s="5">
        <f t="shared" si="222"/>
        <v>2.353152336667637</v>
      </c>
      <c r="Y512" t="str">
        <f t="shared" si="230"/>
        <v>多</v>
      </c>
      <c r="Z512" s="6">
        <f t="shared" si="213"/>
        <v>3.6767129001981314E-2</v>
      </c>
      <c r="AA512" s="5">
        <f t="shared" si="223"/>
        <v>2.3124411895440256</v>
      </c>
      <c r="AB512" t="str">
        <f t="shared" si="231"/>
        <v>多</v>
      </c>
      <c r="AC512" s="6">
        <f t="shared" si="214"/>
        <v>3.6767129001981314E-2</v>
      </c>
      <c r="AD512" s="5">
        <f t="shared" si="224"/>
        <v>2.5289125855981465</v>
      </c>
    </row>
    <row r="513" spans="1:30" x14ac:dyDescent="0.15">
      <c r="A513" s="1">
        <v>39126</v>
      </c>
      <c r="B513" s="2">
        <v>2522.63</v>
      </c>
      <c r="C513" s="3">
        <f t="shared" si="204"/>
        <v>1.4983563947710499E-2</v>
      </c>
      <c r="D513" s="4" t="str">
        <f t="shared" si="215"/>
        <v>空</v>
      </c>
      <c r="E513" s="6">
        <f t="shared" si="205"/>
        <v>0</v>
      </c>
      <c r="F513" s="5">
        <f t="shared" si="206"/>
        <v>1.5766725738565284</v>
      </c>
      <c r="G513" t="str">
        <f t="shared" si="216"/>
        <v>多</v>
      </c>
      <c r="H513" s="6">
        <f t="shared" si="207"/>
        <v>1.4983563947710499E-2</v>
      </c>
      <c r="I513" s="5">
        <f t="shared" si="217"/>
        <v>2.2495674861090023</v>
      </c>
      <c r="J513" t="str">
        <f t="shared" si="225"/>
        <v>多</v>
      </c>
      <c r="K513" s="6">
        <f t="shared" si="208"/>
        <v>1.4983563947710499E-2</v>
      </c>
      <c r="L513" s="5">
        <f t="shared" si="218"/>
        <v>2.7521605947764614</v>
      </c>
      <c r="M513" t="str">
        <f t="shared" si="226"/>
        <v>多</v>
      </c>
      <c r="N513" s="6">
        <f t="shared" si="209"/>
        <v>1.4983563947710499E-2</v>
      </c>
      <c r="O513" s="5">
        <f t="shared" si="219"/>
        <v>2.5426366436936898</v>
      </c>
      <c r="P513" t="str">
        <f t="shared" si="227"/>
        <v>多</v>
      </c>
      <c r="Q513" s="6">
        <f t="shared" si="210"/>
        <v>1.4983563947710499E-2</v>
      </c>
      <c r="R513" s="5">
        <f t="shared" si="220"/>
        <v>2.3590163862396385</v>
      </c>
      <c r="S513" t="str">
        <f t="shared" si="228"/>
        <v>多</v>
      </c>
      <c r="T513" s="6">
        <f t="shared" si="211"/>
        <v>1.4983563947710499E-2</v>
      </c>
      <c r="U513" s="5">
        <f t="shared" si="221"/>
        <v>2.3021797956191459</v>
      </c>
      <c r="V513" t="str">
        <f t="shared" si="229"/>
        <v>多</v>
      </c>
      <c r="W513" s="6">
        <f t="shared" si="212"/>
        <v>1.4983563947710499E-2</v>
      </c>
      <c r="X513" s="5">
        <f t="shared" si="222"/>
        <v>2.3884109451828008</v>
      </c>
      <c r="Y513" t="str">
        <f t="shared" si="230"/>
        <v>多</v>
      </c>
      <c r="Z513" s="6">
        <f t="shared" si="213"/>
        <v>1.4983563947710499E-2</v>
      </c>
      <c r="AA513" s="5">
        <f t="shared" si="223"/>
        <v>2.3470897999828781</v>
      </c>
      <c r="AB513" t="str">
        <f t="shared" si="231"/>
        <v>多</v>
      </c>
      <c r="AC513" s="6">
        <f t="shared" si="214"/>
        <v>1.4983563947710499E-2</v>
      </c>
      <c r="AD513" s="5">
        <f t="shared" si="224"/>
        <v>2.5668047090426263</v>
      </c>
    </row>
    <row r="514" spans="1:30" x14ac:dyDescent="0.15">
      <c r="A514" s="1">
        <v>39127</v>
      </c>
      <c r="B514" s="2">
        <v>2588.35</v>
      </c>
      <c r="C514" s="3">
        <f t="shared" si="204"/>
        <v>2.6052175705513658E-2</v>
      </c>
      <c r="D514" s="4" t="str">
        <f t="shared" si="215"/>
        <v>空</v>
      </c>
      <c r="E514" s="6">
        <f t="shared" si="205"/>
        <v>0</v>
      </c>
      <c r="F514" s="5">
        <f t="shared" si="206"/>
        <v>1.5766725738565284</v>
      </c>
      <c r="G514" t="str">
        <f t="shared" si="216"/>
        <v>多</v>
      </c>
      <c r="H514" s="6">
        <f t="shared" si="207"/>
        <v>2.6052175705513658E-2</v>
      </c>
      <c r="I514" s="5">
        <f t="shared" si="217"/>
        <v>2.3081736135185245</v>
      </c>
      <c r="J514" t="str">
        <f t="shared" si="225"/>
        <v>多</v>
      </c>
      <c r="K514" s="6">
        <f t="shared" si="208"/>
        <v>2.6052175705513658E-2</v>
      </c>
      <c r="L514" s="5">
        <f t="shared" si="218"/>
        <v>2.8238603661613686</v>
      </c>
      <c r="M514" t="str">
        <f t="shared" si="226"/>
        <v>多</v>
      </c>
      <c r="N514" s="6">
        <f t="shared" si="209"/>
        <v>2.6052175705513658E-2</v>
      </c>
      <c r="O514" s="5">
        <f t="shared" si="219"/>
        <v>2.6088778602904754</v>
      </c>
      <c r="P514" t="str">
        <f t="shared" si="227"/>
        <v>多</v>
      </c>
      <c r="Q514" s="6">
        <f t="shared" si="210"/>
        <v>2.6052175705513658E-2</v>
      </c>
      <c r="R514" s="5">
        <f t="shared" si="220"/>
        <v>2.4204738956261393</v>
      </c>
      <c r="S514" t="str">
        <f t="shared" si="228"/>
        <v>多</v>
      </c>
      <c r="T514" s="6">
        <f t="shared" si="211"/>
        <v>2.6052175705513658E-2</v>
      </c>
      <c r="U514" s="5">
        <f t="shared" si="221"/>
        <v>2.3621565881602993</v>
      </c>
      <c r="V514" t="str">
        <f t="shared" si="229"/>
        <v>多</v>
      </c>
      <c r="W514" s="6">
        <f t="shared" si="212"/>
        <v>2.6052175705513658E-2</v>
      </c>
      <c r="X514" s="5">
        <f t="shared" si="222"/>
        <v>2.4506342467836753</v>
      </c>
      <c r="Y514" t="str">
        <f t="shared" si="230"/>
        <v>多</v>
      </c>
      <c r="Z514" s="6">
        <f t="shared" si="213"/>
        <v>2.6052175705513658E-2</v>
      </c>
      <c r="AA514" s="5">
        <f t="shared" si="223"/>
        <v>2.4082365958486509</v>
      </c>
      <c r="AB514" t="str">
        <f t="shared" si="231"/>
        <v>多</v>
      </c>
      <c r="AC514" s="6">
        <f t="shared" si="214"/>
        <v>2.6052175705513658E-2</v>
      </c>
      <c r="AD514" s="5">
        <f t="shared" si="224"/>
        <v>2.6336755563243446</v>
      </c>
    </row>
    <row r="515" spans="1:30" x14ac:dyDescent="0.15">
      <c r="A515" s="1">
        <v>39128</v>
      </c>
      <c r="B515" s="2">
        <v>2668.63</v>
      </c>
      <c r="C515" s="3">
        <f t="shared" si="204"/>
        <v>3.1015898159058919E-2</v>
      </c>
      <c r="D515" s="4" t="str">
        <f t="shared" si="215"/>
        <v>空</v>
      </c>
      <c r="E515" s="6">
        <f t="shared" si="205"/>
        <v>0</v>
      </c>
      <c r="F515" s="5">
        <f t="shared" si="206"/>
        <v>1.5766725738565284</v>
      </c>
      <c r="G515" t="str">
        <f t="shared" si="216"/>
        <v>多</v>
      </c>
      <c r="H515" s="6">
        <f t="shared" si="207"/>
        <v>3.1015898159058919E-2</v>
      </c>
      <c r="I515" s="5">
        <f t="shared" si="217"/>
        <v>2.3797636912488422</v>
      </c>
      <c r="J515" t="str">
        <f t="shared" si="225"/>
        <v>多</v>
      </c>
      <c r="K515" s="6">
        <f t="shared" si="208"/>
        <v>3.1015898159058919E-2</v>
      </c>
      <c r="L515" s="5">
        <f t="shared" si="218"/>
        <v>2.9114449316936324</v>
      </c>
      <c r="M515" t="str">
        <f t="shared" si="226"/>
        <v>多</v>
      </c>
      <c r="N515" s="6">
        <f t="shared" si="209"/>
        <v>3.1015898159058919E-2</v>
      </c>
      <c r="O515" s="5">
        <f t="shared" si="219"/>
        <v>2.6897945503146685</v>
      </c>
      <c r="P515" t="str">
        <f t="shared" si="227"/>
        <v>多</v>
      </c>
      <c r="Q515" s="6">
        <f t="shared" si="210"/>
        <v>3.1015898159058919E-2</v>
      </c>
      <c r="R515" s="5">
        <f t="shared" si="220"/>
        <v>2.4955470674695404</v>
      </c>
      <c r="S515" t="str">
        <f t="shared" si="228"/>
        <v>多</v>
      </c>
      <c r="T515" s="6">
        <f t="shared" si="211"/>
        <v>3.1015898159058919E-2</v>
      </c>
      <c r="U515" s="5">
        <f t="shared" si="221"/>
        <v>2.4354209963344293</v>
      </c>
      <c r="V515" t="str">
        <f t="shared" si="229"/>
        <v>多</v>
      </c>
      <c r="W515" s="6">
        <f t="shared" si="212"/>
        <v>3.1015898159058919E-2</v>
      </c>
      <c r="X515" s="5">
        <f t="shared" si="222"/>
        <v>2.52664286900702</v>
      </c>
      <c r="Y515" t="str">
        <f t="shared" si="230"/>
        <v>多</v>
      </c>
      <c r="Z515" s="6">
        <f t="shared" si="213"/>
        <v>3.1015898159058919E-2</v>
      </c>
      <c r="AA515" s="5">
        <f t="shared" si="223"/>
        <v>2.4829302168484113</v>
      </c>
      <c r="AB515" t="str">
        <f t="shared" si="231"/>
        <v>多</v>
      </c>
      <c r="AC515" s="6">
        <f t="shared" si="214"/>
        <v>3.1015898159058919E-2</v>
      </c>
      <c r="AD515" s="5">
        <f t="shared" si="224"/>
        <v>2.7153613691633032</v>
      </c>
    </row>
    <row r="516" spans="1:30" x14ac:dyDescent="0.15">
      <c r="A516" s="1">
        <v>39129</v>
      </c>
      <c r="B516" s="2">
        <v>2676.74</v>
      </c>
      <c r="C516" s="3">
        <f t="shared" ref="C516:C579" si="232">B516/B515-1</f>
        <v>3.0390125270267632E-3</v>
      </c>
      <c r="D516" s="4" t="str">
        <f t="shared" si="215"/>
        <v>空</v>
      </c>
      <c r="E516" s="6">
        <f t="shared" ref="E516:E579" si="233">IF(D515="多",C516,IF(D515="空",0))</f>
        <v>0</v>
      </c>
      <c r="F516" s="5">
        <f t="shared" ref="F516:F579" si="234">F515*(1+E516)</f>
        <v>1.5766725738565284</v>
      </c>
      <c r="G516" t="str">
        <f t="shared" si="216"/>
        <v>多</v>
      </c>
      <c r="H516" s="6">
        <f t="shared" ref="H516:H579" si="235">IF(G515="多",$C516,IF(G515="空",0))</f>
        <v>3.0390125270267632E-3</v>
      </c>
      <c r="I516" s="5">
        <f t="shared" si="217"/>
        <v>2.3869958229179109</v>
      </c>
      <c r="J516" t="str">
        <f t="shared" si="225"/>
        <v>多</v>
      </c>
      <c r="K516" s="6">
        <f t="shared" ref="K516:K579" si="236">IF(J515="多",$C516,IF(J515="空",0))</f>
        <v>3.0390125270267632E-3</v>
      </c>
      <c r="L516" s="5">
        <f t="shared" si="218"/>
        <v>2.9202928493127978</v>
      </c>
      <c r="M516" t="str">
        <f t="shared" si="226"/>
        <v>多</v>
      </c>
      <c r="N516" s="6">
        <f t="shared" ref="N516:N579" si="237">IF(M515="多",$C516,IF(M515="空",0))</f>
        <v>3.0390125270267632E-3</v>
      </c>
      <c r="O516" s="5">
        <f t="shared" si="219"/>
        <v>2.6979688696482031</v>
      </c>
      <c r="P516" t="str">
        <f t="shared" si="227"/>
        <v>多</v>
      </c>
      <c r="Q516" s="6">
        <f t="shared" ref="Q516:Q579" si="238">IF(P515="多",$C516,IF(P515="空",0))</f>
        <v>3.0390125270267632E-3</v>
      </c>
      <c r="R516" s="5">
        <f t="shared" si="220"/>
        <v>2.5031310662693653</v>
      </c>
      <c r="S516" t="str">
        <f t="shared" si="228"/>
        <v>多</v>
      </c>
      <c r="T516" s="6">
        <f t="shared" ref="T516:T579" si="239">IF(S515="多",$C516,IF(S515="空",0))</f>
        <v>3.0390125270267632E-3</v>
      </c>
      <c r="U516" s="5">
        <f t="shared" si="221"/>
        <v>2.4428222712508738</v>
      </c>
      <c r="V516" t="str">
        <f t="shared" si="229"/>
        <v>多</v>
      </c>
      <c r="W516" s="6">
        <f t="shared" ref="W516:W579" si="240">IF(V515="多",$C516,IF(V515="空",0))</f>
        <v>3.0390125270267632E-3</v>
      </c>
      <c r="X516" s="5">
        <f t="shared" si="222"/>
        <v>2.5343213683372552</v>
      </c>
      <c r="Y516" t="str">
        <f t="shared" si="230"/>
        <v>多</v>
      </c>
      <c r="Z516" s="6">
        <f t="shared" ref="Z516:Z579" si="241">IF(Y515="多",$C516,IF(Y515="空",0))</f>
        <v>3.0390125270267632E-3</v>
      </c>
      <c r="AA516" s="5">
        <f t="shared" si="223"/>
        <v>2.4904758728811469</v>
      </c>
      <c r="AB516" t="str">
        <f t="shared" si="231"/>
        <v>多</v>
      </c>
      <c r="AC516" s="6">
        <f t="shared" ref="AC516:AC579" si="242">IF(AB515="多",$C516,IF(AB515="空",0))</f>
        <v>3.0390125270267632E-3</v>
      </c>
      <c r="AD516" s="5">
        <f t="shared" si="224"/>
        <v>2.7236133863795948</v>
      </c>
    </row>
    <row r="517" spans="1:30" x14ac:dyDescent="0.15">
      <c r="A517" s="1">
        <v>39139</v>
      </c>
      <c r="B517" s="2">
        <v>2707.68</v>
      </c>
      <c r="C517" s="3">
        <f t="shared" si="232"/>
        <v>1.1558836495139557E-2</v>
      </c>
      <c r="D517" s="4" t="str">
        <f t="shared" ref="D517:D580" si="243">IF(AND(C516&gt;0,C517&gt;0),"空",IF(AND(C516&lt;0,C517&lt;0),"多",D516))</f>
        <v>空</v>
      </c>
      <c r="E517" s="6">
        <f t="shared" si="233"/>
        <v>0</v>
      </c>
      <c r="F517" s="5">
        <f t="shared" si="234"/>
        <v>1.5766725738565284</v>
      </c>
      <c r="G517" t="str">
        <f t="shared" si="216"/>
        <v>多</v>
      </c>
      <c r="H517" s="6">
        <f t="shared" si="235"/>
        <v>1.1558836495139557E-2</v>
      </c>
      <c r="I517" s="5">
        <f t="shared" si="217"/>
        <v>2.4145867173496001</v>
      </c>
      <c r="J517" t="str">
        <f t="shared" si="225"/>
        <v>多</v>
      </c>
      <c r="K517" s="6">
        <f t="shared" si="236"/>
        <v>1.1558836495139557E-2</v>
      </c>
      <c r="L517" s="5">
        <f t="shared" si="218"/>
        <v>2.9540480368759297</v>
      </c>
      <c r="M517" t="str">
        <f t="shared" si="226"/>
        <v>多</v>
      </c>
      <c r="N517" s="6">
        <f t="shared" si="237"/>
        <v>1.1558836495139557E-2</v>
      </c>
      <c r="O517" s="5">
        <f t="shared" si="219"/>
        <v>2.729154250681443</v>
      </c>
      <c r="P517" t="str">
        <f t="shared" si="227"/>
        <v>多</v>
      </c>
      <c r="Q517" s="6">
        <f t="shared" si="238"/>
        <v>1.1558836495139557E-2</v>
      </c>
      <c r="R517" s="5">
        <f t="shared" si="220"/>
        <v>2.5320643489902772</v>
      </c>
      <c r="S517" t="str">
        <f t="shared" si="228"/>
        <v>多</v>
      </c>
      <c r="T517" s="6">
        <f t="shared" si="239"/>
        <v>1.1558836495139557E-2</v>
      </c>
      <c r="U517" s="5">
        <f t="shared" si="221"/>
        <v>2.4710584544709482</v>
      </c>
      <c r="V517" t="str">
        <f t="shared" si="229"/>
        <v>多</v>
      </c>
      <c r="W517" s="6">
        <f t="shared" si="240"/>
        <v>1.1558836495139557E-2</v>
      </c>
      <c r="X517" s="5">
        <f t="shared" si="222"/>
        <v>2.5636151746600038</v>
      </c>
      <c r="Y517" t="str">
        <f t="shared" si="230"/>
        <v>多</v>
      </c>
      <c r="Z517" s="6">
        <f t="shared" si="241"/>
        <v>1.1558836495139557E-2</v>
      </c>
      <c r="AA517" s="5">
        <f t="shared" si="223"/>
        <v>2.51926287629087</v>
      </c>
      <c r="AB517" t="str">
        <f t="shared" si="231"/>
        <v>多</v>
      </c>
      <c r="AC517" s="6">
        <f t="shared" si="242"/>
        <v>1.1558836495139557E-2</v>
      </c>
      <c r="AD517" s="5">
        <f t="shared" si="224"/>
        <v>2.7550951881887298</v>
      </c>
    </row>
    <row r="518" spans="1:30" x14ac:dyDescent="0.15">
      <c r="A518" s="1">
        <v>39140</v>
      </c>
      <c r="B518" s="2">
        <v>2457.4899999999998</v>
      </c>
      <c r="C518" s="3">
        <f t="shared" si="232"/>
        <v>-9.2400135909708747E-2</v>
      </c>
      <c r="D518" s="4" t="str">
        <f t="shared" si="243"/>
        <v>空</v>
      </c>
      <c r="E518" s="6">
        <f t="shared" si="233"/>
        <v>0</v>
      </c>
      <c r="F518" s="5">
        <f t="shared" si="234"/>
        <v>1.5766725738565284</v>
      </c>
      <c r="G518" t="str">
        <f t="shared" ref="G518:G581" si="244">IF(AND(C516&gt;0,C517&gt;0,C518&gt;0),"多",IF(AND(C516&lt;0,C517&lt;0,C518&lt;0),"空",G517))</f>
        <v>多</v>
      </c>
      <c r="H518" s="6">
        <f t="shared" si="235"/>
        <v>-9.2400135909708747E-2</v>
      </c>
      <c r="I518" s="5">
        <f t="shared" ref="I518:I581" si="245">I517*(1+H518)</f>
        <v>2.1914785765007196</v>
      </c>
      <c r="J518" t="str">
        <f t="shared" si="225"/>
        <v>多</v>
      </c>
      <c r="K518" s="6">
        <f t="shared" si="236"/>
        <v>-9.2400135909708747E-2</v>
      </c>
      <c r="L518" s="5">
        <f t="shared" ref="L518:L581" si="246">L517*(1+K518)</f>
        <v>2.6810935967847853</v>
      </c>
      <c r="M518" t="str">
        <f t="shared" si="226"/>
        <v>多</v>
      </c>
      <c r="N518" s="6">
        <f t="shared" si="237"/>
        <v>-9.2400135909708747E-2</v>
      </c>
      <c r="O518" s="5">
        <f t="shared" ref="O518:O581" si="247">O517*(1+N518)</f>
        <v>2.4769800269999185</v>
      </c>
      <c r="P518" t="str">
        <f t="shared" si="227"/>
        <v>多</v>
      </c>
      <c r="Q518" s="6">
        <f t="shared" si="238"/>
        <v>-9.2400135909708747E-2</v>
      </c>
      <c r="R518" s="5">
        <f t="shared" ref="R518:R581" si="248">R517*(1+Q518)</f>
        <v>2.2981012590114474</v>
      </c>
      <c r="S518" t="str">
        <f t="shared" si="228"/>
        <v>多</v>
      </c>
      <c r="T518" s="6">
        <f t="shared" si="239"/>
        <v>-9.2400135909708747E-2</v>
      </c>
      <c r="U518" s="5">
        <f t="shared" ref="U518:U581" si="249">U517*(1+T518)</f>
        <v>2.2427323174369977</v>
      </c>
      <c r="V518" t="str">
        <f t="shared" si="229"/>
        <v>多</v>
      </c>
      <c r="W518" s="6">
        <f t="shared" si="240"/>
        <v>-9.2400135909708747E-2</v>
      </c>
      <c r="X518" s="5">
        <f t="shared" ref="X518:X581" si="250">X517*(1+W518)</f>
        <v>2.3267367841012279</v>
      </c>
      <c r="Y518" t="str">
        <f t="shared" si="230"/>
        <v>多</v>
      </c>
      <c r="Z518" s="6">
        <f t="shared" si="241"/>
        <v>-9.2400135909708747E-2</v>
      </c>
      <c r="AA518" s="5">
        <f t="shared" ref="AA518:AA581" si="251">AA517*(1+Z518)</f>
        <v>2.2864826441293098</v>
      </c>
      <c r="AB518" t="str">
        <f t="shared" si="231"/>
        <v>多</v>
      </c>
      <c r="AC518" s="6">
        <f t="shared" si="242"/>
        <v>-9.2400135909708747E-2</v>
      </c>
      <c r="AD518" s="5">
        <f t="shared" ref="AD518:AD581" si="252">AD517*(1+AC518)</f>
        <v>2.5005240183559065</v>
      </c>
    </row>
    <row r="519" spans="1:30" x14ac:dyDescent="0.15">
      <c r="A519" s="1">
        <v>39141</v>
      </c>
      <c r="B519" s="2">
        <v>2544.5700000000002</v>
      </c>
      <c r="C519" s="3">
        <f t="shared" si="232"/>
        <v>3.543452872646502E-2</v>
      </c>
      <c r="D519" s="4" t="str">
        <f t="shared" si="243"/>
        <v>空</v>
      </c>
      <c r="E519" s="6">
        <f t="shared" si="233"/>
        <v>0</v>
      </c>
      <c r="F519" s="5">
        <f t="shared" si="234"/>
        <v>1.5766725738565284</v>
      </c>
      <c r="G519" t="str">
        <f t="shared" si="244"/>
        <v>多</v>
      </c>
      <c r="H519" s="6">
        <f t="shared" si="235"/>
        <v>3.543452872646502E-2</v>
      </c>
      <c r="I519" s="5">
        <f t="shared" si="245"/>
        <v>2.2691325870731669</v>
      </c>
      <c r="J519" t="str">
        <f t="shared" ref="J519:J582" si="253">IF(AND($C516&gt;0,$C517&gt;0,$C518&gt;0,$C519&gt;0),"多",IF(AND($C516&lt;0,$C517&lt;0,$C518&lt;0,$C519&lt;0),"空",J518))</f>
        <v>多</v>
      </c>
      <c r="K519" s="6">
        <f t="shared" si="236"/>
        <v>3.543452872646502E-2</v>
      </c>
      <c r="L519" s="5">
        <f t="shared" si="246"/>
        <v>2.7760968848583971</v>
      </c>
      <c r="M519" t="str">
        <f t="shared" si="226"/>
        <v>多</v>
      </c>
      <c r="N519" s="6">
        <f t="shared" si="237"/>
        <v>3.543452872646502E-2</v>
      </c>
      <c r="O519" s="5">
        <f t="shared" si="247"/>
        <v>2.5647506469215271</v>
      </c>
      <c r="P519" t="str">
        <f t="shared" si="227"/>
        <v>多</v>
      </c>
      <c r="Q519" s="6">
        <f t="shared" si="238"/>
        <v>3.543452872646502E-2</v>
      </c>
      <c r="R519" s="5">
        <f t="shared" si="248"/>
        <v>2.3795333940902137</v>
      </c>
      <c r="S519" t="str">
        <f t="shared" si="228"/>
        <v>多</v>
      </c>
      <c r="T519" s="6">
        <f t="shared" si="239"/>
        <v>3.543452872646502E-2</v>
      </c>
      <c r="U519" s="5">
        <f t="shared" si="249"/>
        <v>2.3222024801649903</v>
      </c>
      <c r="V519" t="str">
        <f t="shared" si="229"/>
        <v>多</v>
      </c>
      <c r="W519" s="6">
        <f t="shared" si="240"/>
        <v>3.543452872646502E-2</v>
      </c>
      <c r="X519" s="5">
        <f t="shared" si="250"/>
        <v>2.4091836055163856</v>
      </c>
      <c r="Y519" t="str">
        <f t="shared" si="230"/>
        <v>多</v>
      </c>
      <c r="Z519" s="6">
        <f t="shared" si="241"/>
        <v>3.543452872646502E-2</v>
      </c>
      <c r="AA519" s="5">
        <f t="shared" si="251"/>
        <v>2.3675030790652736</v>
      </c>
      <c r="AB519" t="str">
        <f t="shared" si="231"/>
        <v>多</v>
      </c>
      <c r="AC519" s="6">
        <f t="shared" si="242"/>
        <v>3.543452872646502E-2</v>
      </c>
      <c r="AD519" s="5">
        <f t="shared" si="252"/>
        <v>2.5891289085155544</v>
      </c>
    </row>
    <row r="520" spans="1:30" x14ac:dyDescent="0.15">
      <c r="A520" s="1">
        <v>39142</v>
      </c>
      <c r="B520" s="2">
        <v>2473.54</v>
      </c>
      <c r="C520" s="3">
        <f t="shared" si="232"/>
        <v>-2.79143430913672E-2</v>
      </c>
      <c r="D520" s="4" t="str">
        <f t="shared" si="243"/>
        <v>空</v>
      </c>
      <c r="E520" s="6">
        <f t="shared" si="233"/>
        <v>0</v>
      </c>
      <c r="F520" s="5">
        <f t="shared" si="234"/>
        <v>1.5766725738565284</v>
      </c>
      <c r="G520" t="str">
        <f t="shared" si="244"/>
        <v>多</v>
      </c>
      <c r="H520" s="6">
        <f t="shared" si="235"/>
        <v>-2.79143430913672E-2</v>
      </c>
      <c r="I520" s="5">
        <f t="shared" si="245"/>
        <v>2.2057912415178049</v>
      </c>
      <c r="J520" t="str">
        <f t="shared" si="253"/>
        <v>多</v>
      </c>
      <c r="K520" s="6">
        <f t="shared" si="236"/>
        <v>-2.79143430913672E-2</v>
      </c>
      <c r="L520" s="5">
        <f t="shared" si="246"/>
        <v>2.698603963959584</v>
      </c>
      <c r="M520" t="str">
        <f t="shared" ref="M520:M583" si="254">IF(AND($C516&gt;0,$C517&gt;0,$C518&gt;0,$C519&gt;0,$C520&gt;0),"多",IF(AND($C516&lt;0,$C517&lt;0,$C518&lt;0,$C519&lt;0,$C520&lt;0),"空",M519))</f>
        <v>多</v>
      </c>
      <c r="N520" s="6">
        <f t="shared" si="237"/>
        <v>-2.79143430913672E-2</v>
      </c>
      <c r="O520" s="5">
        <f t="shared" si="247"/>
        <v>2.4931573174195538</v>
      </c>
      <c r="P520" t="str">
        <f t="shared" si="227"/>
        <v>多</v>
      </c>
      <c r="Q520" s="6">
        <f t="shared" si="238"/>
        <v>-2.79143430913672E-2</v>
      </c>
      <c r="R520" s="5">
        <f t="shared" si="248"/>
        <v>2.3131102825302139</v>
      </c>
      <c r="S520" t="str">
        <f t="shared" si="228"/>
        <v>多</v>
      </c>
      <c r="T520" s="6">
        <f t="shared" si="239"/>
        <v>-2.79143430913672E-2</v>
      </c>
      <c r="U520" s="5">
        <f t="shared" si="249"/>
        <v>2.2573797234060411</v>
      </c>
      <c r="V520" t="str">
        <f t="shared" si="229"/>
        <v>多</v>
      </c>
      <c r="W520" s="6">
        <f t="shared" si="240"/>
        <v>-2.79143430913672E-2</v>
      </c>
      <c r="X520" s="5">
        <f t="shared" si="250"/>
        <v>2.3419328277819043</v>
      </c>
      <c r="Y520" t="str">
        <f t="shared" si="230"/>
        <v>多</v>
      </c>
      <c r="Z520" s="6">
        <f t="shared" si="241"/>
        <v>-2.79143430913672E-2</v>
      </c>
      <c r="AA520" s="5">
        <f t="shared" si="251"/>
        <v>2.3014157858463773</v>
      </c>
      <c r="AB520" t="str">
        <f t="shared" si="231"/>
        <v>多</v>
      </c>
      <c r="AC520" s="6">
        <f t="shared" si="242"/>
        <v>-2.79143430913672E-2</v>
      </c>
      <c r="AD520" s="5">
        <f t="shared" si="252"/>
        <v>2.516855075855474</v>
      </c>
    </row>
    <row r="521" spans="1:30" x14ac:dyDescent="0.15">
      <c r="A521" s="1">
        <v>39143</v>
      </c>
      <c r="B521" s="2">
        <v>2508.73</v>
      </c>
      <c r="C521" s="3">
        <f t="shared" si="232"/>
        <v>1.4226574059849506E-2</v>
      </c>
      <c r="D521" s="4" t="str">
        <f t="shared" si="243"/>
        <v>空</v>
      </c>
      <c r="E521" s="6">
        <f t="shared" si="233"/>
        <v>0</v>
      </c>
      <c r="F521" s="5">
        <f t="shared" si="234"/>
        <v>1.5766725738565284</v>
      </c>
      <c r="G521" t="str">
        <f t="shared" si="244"/>
        <v>多</v>
      </c>
      <c r="H521" s="6">
        <f t="shared" si="235"/>
        <v>1.4226574059849506E-2</v>
      </c>
      <c r="I521" s="5">
        <f t="shared" si="245"/>
        <v>2.2371720939758255</v>
      </c>
      <c r="J521" t="str">
        <f t="shared" si="253"/>
        <v>多</v>
      </c>
      <c r="K521" s="6">
        <f t="shared" si="236"/>
        <v>1.4226574059849506E-2</v>
      </c>
      <c r="L521" s="5">
        <f t="shared" si="246"/>
        <v>2.7369958531110585</v>
      </c>
      <c r="M521" t="str">
        <f t="shared" si="254"/>
        <v>多</v>
      </c>
      <c r="N521" s="6">
        <f t="shared" si="237"/>
        <v>1.4226574059849506E-2</v>
      </c>
      <c r="O521" s="5">
        <f t="shared" si="247"/>
        <v>2.5286264046386786</v>
      </c>
      <c r="P521" t="str">
        <f t="shared" ref="P521:P584" si="255">IF(AND($C516&gt;0,$C517&gt;0,$C518&gt;0,$C519&gt;0,$C520&gt;0,$C521&gt;0),"多",IF(AND($C516&lt;0,$C517&lt;0,$C518&lt;0,$C519&lt;0,$C520&lt;0,$C521&lt;0),"空",P520))</f>
        <v>多</v>
      </c>
      <c r="Q521" s="6">
        <f t="shared" si="238"/>
        <v>1.4226574059849506E-2</v>
      </c>
      <c r="R521" s="5">
        <f t="shared" si="248"/>
        <v>2.3460179172732296</v>
      </c>
      <c r="S521" t="str">
        <f t="shared" si="228"/>
        <v>多</v>
      </c>
      <c r="T521" s="6">
        <f t="shared" si="239"/>
        <v>1.4226574059849506E-2</v>
      </c>
      <c r="U521" s="5">
        <f t="shared" si="249"/>
        <v>2.2894945032222798</v>
      </c>
      <c r="V521" t="str">
        <f t="shared" si="229"/>
        <v>多</v>
      </c>
      <c r="W521" s="6">
        <f t="shared" si="240"/>
        <v>1.4226574059849506E-2</v>
      </c>
      <c r="X521" s="5">
        <f t="shared" si="250"/>
        <v>2.3752505085995361</v>
      </c>
      <c r="Y521" t="str">
        <f t="shared" si="230"/>
        <v>多</v>
      </c>
      <c r="Z521" s="6">
        <f t="shared" si="241"/>
        <v>1.4226574059849506E-2</v>
      </c>
      <c r="AA521" s="5">
        <f t="shared" si="251"/>
        <v>2.3341570479662277</v>
      </c>
      <c r="AB521" t="str">
        <f t="shared" si="231"/>
        <v>多</v>
      </c>
      <c r="AC521" s="6">
        <f t="shared" si="242"/>
        <v>1.4226574059849506E-2</v>
      </c>
      <c r="AD521" s="5">
        <f t="shared" si="252"/>
        <v>2.5526613009900401</v>
      </c>
    </row>
    <row r="522" spans="1:30" x14ac:dyDescent="0.15">
      <c r="A522" s="1">
        <v>39146</v>
      </c>
      <c r="B522" s="2">
        <v>2475.61</v>
      </c>
      <c r="C522" s="3">
        <f t="shared" si="232"/>
        <v>-1.3201898968800863E-2</v>
      </c>
      <c r="D522" s="4" t="str">
        <f t="shared" si="243"/>
        <v>空</v>
      </c>
      <c r="E522" s="6">
        <f t="shared" si="233"/>
        <v>0</v>
      </c>
      <c r="F522" s="5">
        <f t="shared" si="234"/>
        <v>1.5766725738565284</v>
      </c>
      <c r="G522" t="str">
        <f t="shared" si="244"/>
        <v>多</v>
      </c>
      <c r="H522" s="6">
        <f t="shared" si="235"/>
        <v>-1.3201898968800863E-2</v>
      </c>
      <c r="I522" s="5">
        <f t="shared" si="245"/>
        <v>2.207637174015336</v>
      </c>
      <c r="J522" t="str">
        <f t="shared" si="253"/>
        <v>多</v>
      </c>
      <c r="K522" s="6">
        <f t="shared" si="236"/>
        <v>-1.3201898968800863E-2</v>
      </c>
      <c r="L522" s="5">
        <f t="shared" si="246"/>
        <v>2.7008623103802596</v>
      </c>
      <c r="M522" t="str">
        <f t="shared" si="254"/>
        <v>多</v>
      </c>
      <c r="N522" s="6">
        <f t="shared" si="237"/>
        <v>-1.3201898968800863E-2</v>
      </c>
      <c r="O522" s="5">
        <f t="shared" si="247"/>
        <v>2.4952437343147964</v>
      </c>
      <c r="P522" t="str">
        <f t="shared" si="255"/>
        <v>多</v>
      </c>
      <c r="Q522" s="6">
        <f t="shared" si="238"/>
        <v>-1.3201898968800863E-2</v>
      </c>
      <c r="R522" s="5">
        <f t="shared" si="248"/>
        <v>2.3150460257503918</v>
      </c>
      <c r="S522" t="str">
        <f t="shared" ref="S522:S585" si="256">IF(AND($C516&gt;0,$C517&gt;0,$C518&gt;0,$C519&gt;0,$C520&gt;0,$C521&gt;0,$C522&gt;0),"多",IF(AND($C516&lt;0,$C517&lt;0,$C518&lt;0,$C519&lt;0,$C520&lt;0,$C521&lt;0,$C522&lt;0),"空",S521))</f>
        <v>多</v>
      </c>
      <c r="T522" s="6">
        <f t="shared" si="239"/>
        <v>-1.3201898968800863E-2</v>
      </c>
      <c r="U522" s="5">
        <f t="shared" si="249"/>
        <v>2.2592688281011144</v>
      </c>
      <c r="V522" t="str">
        <f t="shared" si="229"/>
        <v>多</v>
      </c>
      <c r="W522" s="6">
        <f t="shared" si="240"/>
        <v>-1.3201898968800863E-2</v>
      </c>
      <c r="X522" s="5">
        <f t="shared" si="250"/>
        <v>2.3438926913594123</v>
      </c>
      <c r="Y522" t="str">
        <f t="shared" si="230"/>
        <v>多</v>
      </c>
      <c r="Z522" s="6">
        <f t="shared" si="241"/>
        <v>-1.3201898968800863E-2</v>
      </c>
      <c r="AA522" s="5">
        <f t="shared" si="251"/>
        <v>2.3033417424416629</v>
      </c>
      <c r="AB522" t="str">
        <f t="shared" si="231"/>
        <v>多</v>
      </c>
      <c r="AC522" s="6">
        <f t="shared" si="242"/>
        <v>-1.3201898968800863E-2</v>
      </c>
      <c r="AD522" s="5">
        <f t="shared" si="252"/>
        <v>2.518961324392802</v>
      </c>
    </row>
    <row r="523" spans="1:30" x14ac:dyDescent="0.15">
      <c r="A523" s="1">
        <v>39147</v>
      </c>
      <c r="B523" s="2">
        <v>2520.29</v>
      </c>
      <c r="C523" s="3">
        <f t="shared" si="232"/>
        <v>1.804807703959832E-2</v>
      </c>
      <c r="D523" s="4" t="str">
        <f t="shared" si="243"/>
        <v>空</v>
      </c>
      <c r="E523" s="6">
        <f t="shared" si="233"/>
        <v>0</v>
      </c>
      <c r="F523" s="5">
        <f t="shared" si="234"/>
        <v>1.5766725738565284</v>
      </c>
      <c r="G523" t="str">
        <f t="shared" si="244"/>
        <v>多</v>
      </c>
      <c r="H523" s="6">
        <f t="shared" si="235"/>
        <v>1.804807703959832E-2</v>
      </c>
      <c r="I523" s="5">
        <f t="shared" si="245"/>
        <v>2.2474807798074461</v>
      </c>
      <c r="J523" t="str">
        <f t="shared" si="253"/>
        <v>多</v>
      </c>
      <c r="K523" s="6">
        <f t="shared" si="236"/>
        <v>1.804807703959832E-2</v>
      </c>
      <c r="L523" s="5">
        <f t="shared" si="246"/>
        <v>2.7496076814313501</v>
      </c>
      <c r="M523" t="str">
        <f t="shared" si="254"/>
        <v>多</v>
      </c>
      <c r="N523" s="6">
        <f t="shared" si="237"/>
        <v>1.804807703959832E-2</v>
      </c>
      <c r="O523" s="5">
        <f t="shared" si="247"/>
        <v>2.5402780854642848</v>
      </c>
      <c r="P523" t="str">
        <f t="shared" si="255"/>
        <v>多</v>
      </c>
      <c r="Q523" s="6">
        <f t="shared" si="238"/>
        <v>1.804807703959832E-2</v>
      </c>
      <c r="R523" s="5">
        <f t="shared" si="248"/>
        <v>2.3568281547733507</v>
      </c>
      <c r="S523" t="str">
        <f t="shared" si="256"/>
        <v>多</v>
      </c>
      <c r="T523" s="6">
        <f t="shared" si="239"/>
        <v>1.804807703959832E-2</v>
      </c>
      <c r="U523" s="5">
        <f t="shared" si="249"/>
        <v>2.3000442859638461</v>
      </c>
      <c r="V523" t="str">
        <f t="shared" ref="V523:V586" si="257">IF(AND($C516&gt;0,$C517&gt;0,$C518&gt;0,$C519&gt;0,$C520&gt;0,$C521&gt;0,$C522&gt;0,$C523&gt;0),"多",IF(AND($C516&lt;0,$C517&lt;0,$C518&lt;0,$C519&lt;0,$C520&lt;0,$C521&lt;0,$C522&lt;0,$C523&lt;0),"空",V522))</f>
        <v>多</v>
      </c>
      <c r="W523" s="6">
        <f t="shared" si="240"/>
        <v>1.804807703959832E-2</v>
      </c>
      <c r="X523" s="5">
        <f t="shared" si="250"/>
        <v>2.3861954472256182</v>
      </c>
      <c r="Y523" t="str">
        <f t="shared" si="230"/>
        <v>多</v>
      </c>
      <c r="Z523" s="6">
        <f t="shared" si="241"/>
        <v>1.804807703959832E-2</v>
      </c>
      <c r="AA523" s="5">
        <f t="shared" si="251"/>
        <v>2.3449126316577726</v>
      </c>
      <c r="AB523" t="str">
        <f t="shared" si="231"/>
        <v>多</v>
      </c>
      <c r="AC523" s="6">
        <f t="shared" si="242"/>
        <v>1.804807703959832E-2</v>
      </c>
      <c r="AD523" s="5">
        <f t="shared" si="252"/>
        <v>2.5644237324352117</v>
      </c>
    </row>
    <row r="524" spans="1:30" x14ac:dyDescent="0.15">
      <c r="A524" s="1">
        <v>39148</v>
      </c>
      <c r="B524" s="2">
        <v>2589.44</v>
      </c>
      <c r="C524" s="3">
        <f t="shared" si="232"/>
        <v>2.7437318721258208E-2</v>
      </c>
      <c r="D524" s="4" t="str">
        <f t="shared" si="243"/>
        <v>空</v>
      </c>
      <c r="E524" s="6">
        <f t="shared" si="233"/>
        <v>0</v>
      </c>
      <c r="F524" s="5">
        <f t="shared" si="234"/>
        <v>1.5766725738565284</v>
      </c>
      <c r="G524" t="str">
        <f t="shared" si="244"/>
        <v>多</v>
      </c>
      <c r="H524" s="6">
        <f t="shared" si="235"/>
        <v>2.7437318721258208E-2</v>
      </c>
      <c r="I524" s="5">
        <f t="shared" si="245"/>
        <v>2.3091456262829251</v>
      </c>
      <c r="J524" t="str">
        <f t="shared" si="253"/>
        <v>多</v>
      </c>
      <c r="K524" s="6">
        <f t="shared" si="236"/>
        <v>2.7437318721258208E-2</v>
      </c>
      <c r="L524" s="5">
        <f t="shared" si="246"/>
        <v>2.8250495437452021</v>
      </c>
      <c r="M524" t="str">
        <f t="shared" si="254"/>
        <v>多</v>
      </c>
      <c r="N524" s="6">
        <f t="shared" si="237"/>
        <v>2.7437318721258208E-2</v>
      </c>
      <c r="O524" s="5">
        <f t="shared" si="247"/>
        <v>2.6099765049357959</v>
      </c>
      <c r="P524" t="str">
        <f t="shared" si="255"/>
        <v>多</v>
      </c>
      <c r="Q524" s="6">
        <f t="shared" si="238"/>
        <v>2.7437318721258208E-2</v>
      </c>
      <c r="R524" s="5">
        <f t="shared" si="248"/>
        <v>2.4214932000271019</v>
      </c>
      <c r="S524" t="str">
        <f t="shared" si="256"/>
        <v>多</v>
      </c>
      <c r="T524" s="6">
        <f t="shared" si="239"/>
        <v>2.7437318721258208E-2</v>
      </c>
      <c r="U524" s="5">
        <f t="shared" si="249"/>
        <v>2.363151334110845</v>
      </c>
      <c r="V524" t="str">
        <f t="shared" si="257"/>
        <v>多</v>
      </c>
      <c r="W524" s="6">
        <f t="shared" si="240"/>
        <v>2.7437318721258208E-2</v>
      </c>
      <c r="X524" s="5">
        <f t="shared" si="250"/>
        <v>2.4516662522423629</v>
      </c>
      <c r="Y524" t="str">
        <f t="shared" ref="Y524:Y587" si="258">IF(AND($C516&gt;0,$C517&gt;0,$C518&gt;0,$C519&gt;0,$C520&gt;0,$C521&gt;0,$C522&gt;0,$C523&gt;0,$C524&gt;0),"多",IF(AND($C516&lt;0,$C517&lt;0,$C518&lt;0,$C519&lt;0,$C520&lt;0,$C521&lt;0,$C522&lt;0,$C523&lt;0,$C524&lt;0),"空",Y523))</f>
        <v>多</v>
      </c>
      <c r="Z524" s="6">
        <f t="shared" si="241"/>
        <v>2.7437318721258208E-2</v>
      </c>
      <c r="AA524" s="5">
        <f t="shared" si="251"/>
        <v>2.4092507469060713</v>
      </c>
      <c r="AB524" t="str">
        <f t="shared" si="231"/>
        <v>多</v>
      </c>
      <c r="AC524" s="6">
        <f t="shared" si="242"/>
        <v>2.7437318721258208E-2</v>
      </c>
      <c r="AD524" s="5">
        <f t="shared" si="252"/>
        <v>2.6347846437183953</v>
      </c>
    </row>
    <row r="525" spans="1:30" x14ac:dyDescent="0.15">
      <c r="A525" s="1">
        <v>39149</v>
      </c>
      <c r="B525" s="2">
        <v>2627.63</v>
      </c>
      <c r="C525" s="3">
        <f t="shared" si="232"/>
        <v>1.4748362580326191E-2</v>
      </c>
      <c r="D525" s="4" t="str">
        <f t="shared" si="243"/>
        <v>空</v>
      </c>
      <c r="E525" s="6">
        <f t="shared" si="233"/>
        <v>0</v>
      </c>
      <c r="F525" s="5">
        <f t="shared" si="234"/>
        <v>1.5766725738565284</v>
      </c>
      <c r="G525" t="str">
        <f t="shared" si="244"/>
        <v>多</v>
      </c>
      <c r="H525" s="6">
        <f t="shared" si="235"/>
        <v>1.4748362580326191E-2</v>
      </c>
      <c r="I525" s="5">
        <f t="shared" si="245"/>
        <v>2.3432017432301202</v>
      </c>
      <c r="J525" t="str">
        <f t="shared" si="253"/>
        <v>多</v>
      </c>
      <c r="K525" s="6">
        <f t="shared" si="236"/>
        <v>1.4748362580326191E-2</v>
      </c>
      <c r="L525" s="5">
        <f t="shared" si="246"/>
        <v>2.8667143987237416</v>
      </c>
      <c r="M525" t="str">
        <f t="shared" si="254"/>
        <v>多</v>
      </c>
      <c r="N525" s="6">
        <f t="shared" si="237"/>
        <v>1.4748362580326191E-2</v>
      </c>
      <c r="O525" s="5">
        <f t="shared" si="247"/>
        <v>2.6484693847567216</v>
      </c>
      <c r="P525" t="str">
        <f t="shared" si="255"/>
        <v>多</v>
      </c>
      <c r="Q525" s="6">
        <f t="shared" si="238"/>
        <v>1.4748362580326191E-2</v>
      </c>
      <c r="R525" s="5">
        <f t="shared" si="248"/>
        <v>2.4572062597268958</v>
      </c>
      <c r="S525" t="str">
        <f t="shared" si="256"/>
        <v>多</v>
      </c>
      <c r="T525" s="6">
        <f t="shared" si="239"/>
        <v>1.4748362580326191E-2</v>
      </c>
      <c r="U525" s="5">
        <f t="shared" si="249"/>
        <v>2.3980039468184935</v>
      </c>
      <c r="V525" t="str">
        <f t="shared" si="257"/>
        <v>多</v>
      </c>
      <c r="W525" s="6">
        <f t="shared" si="240"/>
        <v>1.4748362580326191E-2</v>
      </c>
      <c r="X525" s="5">
        <f t="shared" si="250"/>
        <v>2.4878243150563826</v>
      </c>
      <c r="Y525" t="str">
        <f t="shared" si="258"/>
        <v>多</v>
      </c>
      <c r="Z525" s="6">
        <f t="shared" si="241"/>
        <v>1.4748362580326191E-2</v>
      </c>
      <c r="AA525" s="5">
        <f t="shared" si="251"/>
        <v>2.444783250468364</v>
      </c>
      <c r="AB525" t="str">
        <f t="shared" ref="AB525:AB588" si="259">IF(AND($C516&gt;0,$C517&gt;0,$C518&gt;0,$C519&gt;0,$C520&gt;0,$C521&gt;0,$C522&gt;0,$C523&gt;0,$C524&gt;0,$C525&gt;0),"多",IF(AND($C516&lt;0,$C517&lt;0,$C518&lt;0,$C519&lt;0,$C520&lt;0,$C521&lt;0,$C522&lt;0,$C523&lt;0,$C524&lt;0,$C525&lt;0),"空",AB524))</f>
        <v>多</v>
      </c>
      <c r="AC525" s="6">
        <f t="shared" si="242"/>
        <v>1.4748362580326191E-2</v>
      </c>
      <c r="AD525" s="5">
        <f t="shared" si="252"/>
        <v>2.6736434029650296</v>
      </c>
    </row>
    <row r="526" spans="1:30" x14ac:dyDescent="0.15">
      <c r="A526" s="1">
        <v>39150</v>
      </c>
      <c r="B526" s="2">
        <v>2611.39</v>
      </c>
      <c r="C526" s="3">
        <f t="shared" si="232"/>
        <v>-6.18047441991465E-3</v>
      </c>
      <c r="D526" s="4" t="str">
        <f t="shared" si="243"/>
        <v>空</v>
      </c>
      <c r="E526" s="6">
        <f t="shared" si="233"/>
        <v>0</v>
      </c>
      <c r="F526" s="5">
        <f t="shared" si="234"/>
        <v>1.5766725738565284</v>
      </c>
      <c r="G526" t="str">
        <f t="shared" si="244"/>
        <v>多</v>
      </c>
      <c r="H526" s="6">
        <f t="shared" si="235"/>
        <v>-6.18047441991465E-3</v>
      </c>
      <c r="I526" s="5">
        <f t="shared" si="245"/>
        <v>2.3287196447953868</v>
      </c>
      <c r="J526" t="str">
        <f t="shared" si="253"/>
        <v>多</v>
      </c>
      <c r="K526" s="6">
        <f t="shared" si="236"/>
        <v>-6.18047441991465E-3</v>
      </c>
      <c r="L526" s="5">
        <f t="shared" si="246"/>
        <v>2.8489967437132284</v>
      </c>
      <c r="M526" t="str">
        <f t="shared" si="254"/>
        <v>多</v>
      </c>
      <c r="N526" s="6">
        <f t="shared" si="237"/>
        <v>-6.18047441991465E-3</v>
      </c>
      <c r="O526" s="5">
        <f t="shared" si="247"/>
        <v>2.6321005874723054</v>
      </c>
      <c r="P526" t="str">
        <f t="shared" si="255"/>
        <v>多</v>
      </c>
      <c r="Q526" s="6">
        <f t="shared" si="238"/>
        <v>-6.18047441991465E-3</v>
      </c>
      <c r="R526" s="5">
        <f t="shared" si="248"/>
        <v>2.4420195592941996</v>
      </c>
      <c r="S526" t="str">
        <f t="shared" si="256"/>
        <v>多</v>
      </c>
      <c r="T526" s="6">
        <f t="shared" si="239"/>
        <v>-6.18047441991465E-3</v>
      </c>
      <c r="U526" s="5">
        <f t="shared" si="249"/>
        <v>2.3831831447663276</v>
      </c>
      <c r="V526" t="str">
        <f t="shared" si="257"/>
        <v>多</v>
      </c>
      <c r="W526" s="6">
        <f t="shared" si="240"/>
        <v>-6.18047441991465E-3</v>
      </c>
      <c r="X526" s="5">
        <f t="shared" si="250"/>
        <v>2.4724483805159347</v>
      </c>
      <c r="Y526" t="str">
        <f t="shared" si="258"/>
        <v>多</v>
      </c>
      <c r="Z526" s="6">
        <f t="shared" si="241"/>
        <v>-6.18047441991465E-3</v>
      </c>
      <c r="AA526" s="5">
        <f t="shared" si="251"/>
        <v>2.4296733301266085</v>
      </c>
      <c r="AB526" t="str">
        <f t="shared" si="259"/>
        <v>多</v>
      </c>
      <c r="AC526" s="6">
        <f t="shared" si="242"/>
        <v>-6.18047441991465E-3</v>
      </c>
      <c r="AD526" s="5">
        <f t="shared" si="252"/>
        <v>2.6571190183050306</v>
      </c>
    </row>
    <row r="527" spans="1:30" x14ac:dyDescent="0.15">
      <c r="A527" s="1">
        <v>39153</v>
      </c>
      <c r="B527" s="2">
        <v>2616.17</v>
      </c>
      <c r="C527" s="3">
        <f t="shared" si="232"/>
        <v>1.8304427910040832E-3</v>
      </c>
      <c r="D527" s="4" t="str">
        <f t="shared" si="243"/>
        <v>空</v>
      </c>
      <c r="E527" s="6">
        <f t="shared" si="233"/>
        <v>0</v>
      </c>
      <c r="F527" s="5">
        <f t="shared" si="234"/>
        <v>1.5766725738565284</v>
      </c>
      <c r="G527" t="str">
        <f t="shared" si="244"/>
        <v>多</v>
      </c>
      <c r="H527" s="6">
        <f t="shared" si="235"/>
        <v>1.8304427910040832E-3</v>
      </c>
      <c r="I527" s="5">
        <f t="shared" si="245"/>
        <v>2.3329822328814722</v>
      </c>
      <c r="J527" t="str">
        <f t="shared" si="253"/>
        <v>多</v>
      </c>
      <c r="K527" s="6">
        <f t="shared" si="236"/>
        <v>1.8304427910040832E-3</v>
      </c>
      <c r="L527" s="5">
        <f t="shared" si="246"/>
        <v>2.8542116692643522</v>
      </c>
      <c r="M527" t="str">
        <f t="shared" si="254"/>
        <v>多</v>
      </c>
      <c r="N527" s="6">
        <f t="shared" si="237"/>
        <v>1.8304427910040832E-3</v>
      </c>
      <c r="O527" s="5">
        <f t="shared" si="247"/>
        <v>2.6369184970178416</v>
      </c>
      <c r="P527" t="str">
        <f t="shared" si="255"/>
        <v>多</v>
      </c>
      <c r="Q527" s="6">
        <f t="shared" si="238"/>
        <v>1.8304427910040832E-3</v>
      </c>
      <c r="R527" s="5">
        <f t="shared" si="248"/>
        <v>2.4464895363920007</v>
      </c>
      <c r="S527" t="str">
        <f t="shared" si="256"/>
        <v>多</v>
      </c>
      <c r="T527" s="6">
        <f t="shared" si="239"/>
        <v>1.8304427910040832E-3</v>
      </c>
      <c r="U527" s="5">
        <f t="shared" si="249"/>
        <v>2.3875454251733075</v>
      </c>
      <c r="V527" t="str">
        <f t="shared" si="257"/>
        <v>多</v>
      </c>
      <c r="W527" s="6">
        <f t="shared" si="240"/>
        <v>1.8304427910040832E-3</v>
      </c>
      <c r="X527" s="5">
        <f t="shared" si="250"/>
        <v>2.4769740558301798</v>
      </c>
      <c r="Y527" t="str">
        <f t="shared" si="258"/>
        <v>多</v>
      </c>
      <c r="Z527" s="6">
        <f t="shared" si="241"/>
        <v>1.8304427910040832E-3</v>
      </c>
      <c r="AA527" s="5">
        <f t="shared" si="251"/>
        <v>2.4341207081582334</v>
      </c>
      <c r="AB527" t="str">
        <f t="shared" si="259"/>
        <v>多</v>
      </c>
      <c r="AC527" s="6">
        <f t="shared" si="242"/>
        <v>1.8304427910040832E-3</v>
      </c>
      <c r="AD527" s="5">
        <f t="shared" si="252"/>
        <v>2.6619827226569268</v>
      </c>
    </row>
    <row r="528" spans="1:30" x14ac:dyDescent="0.15">
      <c r="A528" s="1">
        <v>39154</v>
      </c>
      <c r="B528" s="2">
        <v>2640.17</v>
      </c>
      <c r="C528" s="3">
        <f t="shared" si="232"/>
        <v>9.1737157753510878E-3</v>
      </c>
      <c r="D528" s="4" t="str">
        <f t="shared" si="243"/>
        <v>空</v>
      </c>
      <c r="E528" s="6">
        <f t="shared" si="233"/>
        <v>0</v>
      </c>
      <c r="F528" s="5">
        <f t="shared" si="234"/>
        <v>1.5766725738565284</v>
      </c>
      <c r="G528" t="str">
        <f t="shared" si="244"/>
        <v>多</v>
      </c>
      <c r="H528" s="6">
        <f t="shared" si="235"/>
        <v>9.1737157753510878E-3</v>
      </c>
      <c r="I528" s="5">
        <f t="shared" si="245"/>
        <v>2.3543843487948708</v>
      </c>
      <c r="J528" t="str">
        <f t="shared" si="253"/>
        <v>多</v>
      </c>
      <c r="K528" s="6">
        <f t="shared" si="236"/>
        <v>9.1737157753510878E-3</v>
      </c>
      <c r="L528" s="5">
        <f t="shared" si="246"/>
        <v>2.8803953958808739</v>
      </c>
      <c r="M528" t="str">
        <f t="shared" si="254"/>
        <v>多</v>
      </c>
      <c r="N528" s="6">
        <f t="shared" si="237"/>
        <v>9.1737157753510878E-3</v>
      </c>
      <c r="O528" s="5">
        <f t="shared" si="247"/>
        <v>2.6611088378322494</v>
      </c>
      <c r="P528" t="str">
        <f t="shared" si="255"/>
        <v>多</v>
      </c>
      <c r="Q528" s="6">
        <f t="shared" si="238"/>
        <v>9.1737157753510878E-3</v>
      </c>
      <c r="R528" s="5">
        <f t="shared" si="248"/>
        <v>2.4689329360462313</v>
      </c>
      <c r="S528" t="str">
        <f t="shared" si="256"/>
        <v>多</v>
      </c>
      <c r="T528" s="6">
        <f t="shared" si="239"/>
        <v>9.1737157753510878E-3</v>
      </c>
      <c r="U528" s="5">
        <f t="shared" si="249"/>
        <v>2.409448088304587</v>
      </c>
      <c r="V528" t="str">
        <f t="shared" si="257"/>
        <v>多</v>
      </c>
      <c r="W528" s="6">
        <f t="shared" si="240"/>
        <v>9.1737157753510878E-3</v>
      </c>
      <c r="X528" s="5">
        <f t="shared" si="250"/>
        <v>2.4996971118012845</v>
      </c>
      <c r="Y528" t="str">
        <f t="shared" si="258"/>
        <v>多</v>
      </c>
      <c r="Z528" s="6">
        <f t="shared" si="241"/>
        <v>9.1737157753510878E-3</v>
      </c>
      <c r="AA528" s="5">
        <f t="shared" si="251"/>
        <v>2.4564506396977732</v>
      </c>
      <c r="AB528" t="str">
        <f t="shared" si="259"/>
        <v>多</v>
      </c>
      <c r="AC528" s="6">
        <f t="shared" si="242"/>
        <v>9.1737157753510878E-3</v>
      </c>
      <c r="AD528" s="5">
        <f t="shared" si="252"/>
        <v>2.6864029955534767</v>
      </c>
    </row>
    <row r="529" spans="1:30" x14ac:dyDescent="0.15">
      <c r="A529" s="1">
        <v>39155</v>
      </c>
      <c r="B529" s="2">
        <v>2597.36</v>
      </c>
      <c r="C529" s="3">
        <f t="shared" si="232"/>
        <v>-1.6214864951878072E-2</v>
      </c>
      <c r="D529" s="4" t="str">
        <f t="shared" si="243"/>
        <v>空</v>
      </c>
      <c r="E529" s="6">
        <f t="shared" si="233"/>
        <v>0</v>
      </c>
      <c r="F529" s="5">
        <f t="shared" si="234"/>
        <v>1.5766725738565284</v>
      </c>
      <c r="G529" t="str">
        <f t="shared" si="244"/>
        <v>多</v>
      </c>
      <c r="H529" s="6">
        <f t="shared" si="235"/>
        <v>-1.6214864951878072E-2</v>
      </c>
      <c r="I529" s="5">
        <f t="shared" si="245"/>
        <v>2.3162083245343466</v>
      </c>
      <c r="J529" t="str">
        <f t="shared" si="253"/>
        <v>多</v>
      </c>
      <c r="K529" s="6">
        <f t="shared" si="236"/>
        <v>-1.6214864951878072E-2</v>
      </c>
      <c r="L529" s="5">
        <f t="shared" si="246"/>
        <v>2.8336901735286539</v>
      </c>
      <c r="M529" t="str">
        <f t="shared" si="254"/>
        <v>多</v>
      </c>
      <c r="N529" s="6">
        <f t="shared" si="237"/>
        <v>-1.6214864951878072E-2</v>
      </c>
      <c r="O529" s="5">
        <f t="shared" si="247"/>
        <v>2.6179593174045501</v>
      </c>
      <c r="P529" t="str">
        <f t="shared" si="255"/>
        <v>多</v>
      </c>
      <c r="Q529" s="6">
        <f t="shared" si="238"/>
        <v>-1.6214864951878072E-2</v>
      </c>
      <c r="R529" s="5">
        <f t="shared" si="248"/>
        <v>2.4288995219129981</v>
      </c>
      <c r="S529" t="str">
        <f t="shared" si="256"/>
        <v>多</v>
      </c>
      <c r="T529" s="6">
        <f t="shared" si="239"/>
        <v>-1.6214864951878072E-2</v>
      </c>
      <c r="U529" s="5">
        <f t="shared" si="249"/>
        <v>2.3703792129441674</v>
      </c>
      <c r="V529" t="str">
        <f t="shared" si="257"/>
        <v>多</v>
      </c>
      <c r="W529" s="6">
        <f t="shared" si="240"/>
        <v>-1.6214864951878072E-2</v>
      </c>
      <c r="X529" s="5">
        <f t="shared" si="250"/>
        <v>2.4591648607128271</v>
      </c>
      <c r="Y529" t="str">
        <f t="shared" si="258"/>
        <v>多</v>
      </c>
      <c r="Z529" s="6">
        <f t="shared" si="241"/>
        <v>-1.6214864951878072E-2</v>
      </c>
      <c r="AA529" s="5">
        <f t="shared" si="251"/>
        <v>2.4166196243141194</v>
      </c>
      <c r="AB529" t="str">
        <f t="shared" si="259"/>
        <v>多</v>
      </c>
      <c r="AC529" s="6">
        <f t="shared" si="242"/>
        <v>-1.6214864951878072E-2</v>
      </c>
      <c r="AD529" s="5">
        <f t="shared" si="252"/>
        <v>2.6428433337742563</v>
      </c>
    </row>
    <row r="530" spans="1:30" x14ac:dyDescent="0.15">
      <c r="A530" s="1">
        <v>39156</v>
      </c>
      <c r="B530" s="2">
        <v>2645.55</v>
      </c>
      <c r="C530" s="3">
        <f t="shared" si="232"/>
        <v>1.8553454276650116E-2</v>
      </c>
      <c r="D530" s="4" t="str">
        <f t="shared" si="243"/>
        <v>空</v>
      </c>
      <c r="E530" s="6">
        <f t="shared" si="233"/>
        <v>0</v>
      </c>
      <c r="F530" s="5">
        <f t="shared" si="234"/>
        <v>1.5766725738565284</v>
      </c>
      <c r="G530" t="str">
        <f t="shared" si="244"/>
        <v>多</v>
      </c>
      <c r="H530" s="6">
        <f t="shared" si="235"/>
        <v>1.8553454276650116E-2</v>
      </c>
      <c r="I530" s="5">
        <f t="shared" si="245"/>
        <v>2.3591819897787909</v>
      </c>
      <c r="J530" t="str">
        <f t="shared" si="253"/>
        <v>多</v>
      </c>
      <c r="K530" s="6">
        <f t="shared" si="236"/>
        <v>1.8553454276650116E-2</v>
      </c>
      <c r="L530" s="5">
        <f t="shared" si="246"/>
        <v>2.8862649145974104</v>
      </c>
      <c r="M530" t="str">
        <f t="shared" si="254"/>
        <v>多</v>
      </c>
      <c r="N530" s="6">
        <f t="shared" si="237"/>
        <v>1.8553454276650116E-2</v>
      </c>
      <c r="O530" s="5">
        <f t="shared" si="247"/>
        <v>2.6665315058981456</v>
      </c>
      <c r="P530" t="str">
        <f t="shared" si="255"/>
        <v>多</v>
      </c>
      <c r="Q530" s="6">
        <f t="shared" si="238"/>
        <v>1.8553454276650116E-2</v>
      </c>
      <c r="R530" s="5">
        <f t="shared" si="248"/>
        <v>2.473963998135388</v>
      </c>
      <c r="S530" t="str">
        <f t="shared" si="256"/>
        <v>多</v>
      </c>
      <c r="T530" s="6">
        <f t="shared" si="239"/>
        <v>1.8553454276650116E-2</v>
      </c>
      <c r="U530" s="5">
        <f t="shared" si="249"/>
        <v>2.414357935289849</v>
      </c>
      <c r="V530" t="str">
        <f t="shared" si="257"/>
        <v>多</v>
      </c>
      <c r="W530" s="6">
        <f t="shared" si="240"/>
        <v>1.8553454276650116E-2</v>
      </c>
      <c r="X530" s="5">
        <f t="shared" si="250"/>
        <v>2.5047908635148071</v>
      </c>
      <c r="Y530" t="str">
        <f t="shared" si="258"/>
        <v>多</v>
      </c>
      <c r="Z530" s="6">
        <f t="shared" si="241"/>
        <v>1.8553454276650116E-2</v>
      </c>
      <c r="AA530" s="5">
        <f t="shared" si="251"/>
        <v>2.4614562660178869</v>
      </c>
      <c r="AB530" t="str">
        <f t="shared" si="259"/>
        <v>多</v>
      </c>
      <c r="AC530" s="6">
        <f t="shared" si="242"/>
        <v>1.8553454276650116E-2</v>
      </c>
      <c r="AD530" s="5">
        <f t="shared" si="252"/>
        <v>2.6918772067277863</v>
      </c>
    </row>
    <row r="531" spans="1:30" x14ac:dyDescent="0.15">
      <c r="A531" s="1">
        <v>39157</v>
      </c>
      <c r="B531" s="2">
        <v>2604.23</v>
      </c>
      <c r="C531" s="3">
        <f t="shared" si="232"/>
        <v>-1.5618680425620424E-2</v>
      </c>
      <c r="D531" s="4" t="str">
        <f t="shared" si="243"/>
        <v>空</v>
      </c>
      <c r="E531" s="6">
        <f t="shared" si="233"/>
        <v>0</v>
      </c>
      <c r="F531" s="5">
        <f t="shared" si="234"/>
        <v>1.5766725738565284</v>
      </c>
      <c r="G531" t="str">
        <f t="shared" si="244"/>
        <v>多</v>
      </c>
      <c r="H531" s="6">
        <f t="shared" si="235"/>
        <v>-1.5618680425620424E-2</v>
      </c>
      <c r="I531" s="5">
        <f t="shared" si="245"/>
        <v>2.3223346802145568</v>
      </c>
      <c r="J531" t="str">
        <f t="shared" si="253"/>
        <v>多</v>
      </c>
      <c r="K531" s="6">
        <f t="shared" si="236"/>
        <v>-1.5618680425620424E-2</v>
      </c>
      <c r="L531" s="5">
        <f t="shared" si="246"/>
        <v>2.841185265272633</v>
      </c>
      <c r="M531" t="str">
        <f t="shared" si="254"/>
        <v>多</v>
      </c>
      <c r="N531" s="6">
        <f t="shared" si="237"/>
        <v>-1.5618680425620424E-2</v>
      </c>
      <c r="O531" s="5">
        <f t="shared" si="247"/>
        <v>2.6248838024626742</v>
      </c>
      <c r="P531" t="str">
        <f t="shared" si="255"/>
        <v>多</v>
      </c>
      <c r="Q531" s="6">
        <f t="shared" si="238"/>
        <v>-1.5618680425620424E-2</v>
      </c>
      <c r="R531" s="5">
        <f t="shared" si="248"/>
        <v>2.4353239450640212</v>
      </c>
      <c r="S531" t="str">
        <f t="shared" si="256"/>
        <v>多</v>
      </c>
      <c r="T531" s="6">
        <f t="shared" si="239"/>
        <v>-1.5618680425620424E-2</v>
      </c>
      <c r="U531" s="5">
        <f t="shared" si="249"/>
        <v>2.3766488502654961</v>
      </c>
      <c r="V531" t="str">
        <f t="shared" si="257"/>
        <v>多</v>
      </c>
      <c r="W531" s="6">
        <f t="shared" si="240"/>
        <v>-1.5618680425620424E-2</v>
      </c>
      <c r="X531" s="5">
        <f t="shared" si="250"/>
        <v>2.4656693354845554</v>
      </c>
      <c r="Y531" t="str">
        <f t="shared" si="258"/>
        <v>多</v>
      </c>
      <c r="Z531" s="6">
        <f t="shared" si="241"/>
        <v>-1.5618680425620424E-2</v>
      </c>
      <c r="AA531" s="5">
        <f t="shared" si="251"/>
        <v>2.4230115672173125</v>
      </c>
      <c r="AB531" t="str">
        <f t="shared" si="259"/>
        <v>多</v>
      </c>
      <c r="AC531" s="6">
        <f t="shared" si="242"/>
        <v>-1.5618680425620424E-2</v>
      </c>
      <c r="AD531" s="5">
        <f t="shared" si="252"/>
        <v>2.649833636890893</v>
      </c>
    </row>
    <row r="532" spans="1:30" x14ac:dyDescent="0.15">
      <c r="A532" s="1">
        <v>39160</v>
      </c>
      <c r="B532" s="2">
        <v>2659.41</v>
      </c>
      <c r="C532" s="3">
        <f t="shared" si="232"/>
        <v>2.1188604693133772E-2</v>
      </c>
      <c r="D532" s="4" t="str">
        <f t="shared" si="243"/>
        <v>空</v>
      </c>
      <c r="E532" s="6">
        <f t="shared" si="233"/>
        <v>0</v>
      </c>
      <c r="F532" s="5">
        <f t="shared" si="234"/>
        <v>1.5766725738565284</v>
      </c>
      <c r="G532" t="str">
        <f t="shared" si="244"/>
        <v>多</v>
      </c>
      <c r="H532" s="6">
        <f t="shared" si="235"/>
        <v>2.1188604693133772E-2</v>
      </c>
      <c r="I532" s="5">
        <f t="shared" si="245"/>
        <v>2.3715417117187783</v>
      </c>
      <c r="J532" t="str">
        <f t="shared" si="253"/>
        <v>多</v>
      </c>
      <c r="K532" s="6">
        <f t="shared" si="236"/>
        <v>2.1188604693133772E-2</v>
      </c>
      <c r="L532" s="5">
        <f t="shared" si="246"/>
        <v>2.9013860167184511</v>
      </c>
      <c r="M532" t="str">
        <f t="shared" si="254"/>
        <v>多</v>
      </c>
      <c r="N532" s="6">
        <f t="shared" si="237"/>
        <v>2.1188604693133772E-2</v>
      </c>
      <c r="O532" s="5">
        <f t="shared" si="247"/>
        <v>2.6805014277184656</v>
      </c>
      <c r="P532" t="str">
        <f t="shared" si="255"/>
        <v>多</v>
      </c>
      <c r="Q532" s="6">
        <f t="shared" si="238"/>
        <v>2.1188604693133772E-2</v>
      </c>
      <c r="R532" s="5">
        <f t="shared" si="248"/>
        <v>2.4869250614357057</v>
      </c>
      <c r="S532" t="str">
        <f t="shared" si="256"/>
        <v>多</v>
      </c>
      <c r="T532" s="6">
        <f t="shared" si="239"/>
        <v>2.1188604693133772E-2</v>
      </c>
      <c r="U532" s="5">
        <f t="shared" si="249"/>
        <v>2.4270067232481627</v>
      </c>
      <c r="V532" t="str">
        <f t="shared" si="257"/>
        <v>多</v>
      </c>
      <c r="W532" s="6">
        <f t="shared" si="240"/>
        <v>2.1188604693133772E-2</v>
      </c>
      <c r="X532" s="5">
        <f t="shared" si="250"/>
        <v>2.5179134283381193</v>
      </c>
      <c r="Y532" t="str">
        <f t="shared" si="258"/>
        <v>多</v>
      </c>
      <c r="Z532" s="6">
        <f t="shared" si="241"/>
        <v>2.1188604693133772E-2</v>
      </c>
      <c r="AA532" s="5">
        <f t="shared" si="251"/>
        <v>2.4743518014819705</v>
      </c>
      <c r="AB532" t="str">
        <f t="shared" si="259"/>
        <v>多</v>
      </c>
      <c r="AC532" s="6">
        <f t="shared" si="242"/>
        <v>2.1188604693133772E-2</v>
      </c>
      <c r="AD532" s="5">
        <f t="shared" si="252"/>
        <v>2.705979914325543</v>
      </c>
    </row>
    <row r="533" spans="1:30" x14ac:dyDescent="0.15">
      <c r="A533" s="1">
        <v>39161</v>
      </c>
      <c r="B533" s="2">
        <v>2672.77</v>
      </c>
      <c r="C533" s="3">
        <f t="shared" si="232"/>
        <v>5.0236706637938333E-3</v>
      </c>
      <c r="D533" s="4" t="str">
        <f t="shared" si="243"/>
        <v>空</v>
      </c>
      <c r="E533" s="6">
        <f t="shared" si="233"/>
        <v>0</v>
      </c>
      <c r="F533" s="5">
        <f t="shared" si="234"/>
        <v>1.5766725738565284</v>
      </c>
      <c r="G533" t="str">
        <f t="shared" si="244"/>
        <v>多</v>
      </c>
      <c r="H533" s="6">
        <f t="shared" si="235"/>
        <v>5.0236706637938333E-3</v>
      </c>
      <c r="I533" s="5">
        <f t="shared" si="245"/>
        <v>2.3834555562439035</v>
      </c>
      <c r="J533" t="str">
        <f t="shared" si="253"/>
        <v>多</v>
      </c>
      <c r="K533" s="6">
        <f t="shared" si="236"/>
        <v>5.0236706637938333E-3</v>
      </c>
      <c r="L533" s="5">
        <f t="shared" si="246"/>
        <v>2.9159616245349813</v>
      </c>
      <c r="M533" t="str">
        <f t="shared" si="254"/>
        <v>多</v>
      </c>
      <c r="N533" s="6">
        <f t="shared" si="237"/>
        <v>5.0236706637938333E-3</v>
      </c>
      <c r="O533" s="5">
        <f t="shared" si="247"/>
        <v>2.6939673841051524</v>
      </c>
      <c r="P533" t="str">
        <f t="shared" si="255"/>
        <v>多</v>
      </c>
      <c r="Q533" s="6">
        <f t="shared" si="238"/>
        <v>5.0236706637938333E-3</v>
      </c>
      <c r="R533" s="5">
        <f t="shared" si="248"/>
        <v>2.4994185539098939</v>
      </c>
      <c r="S533" t="str">
        <f t="shared" si="256"/>
        <v>多</v>
      </c>
      <c r="T533" s="6">
        <f t="shared" si="239"/>
        <v>5.0236706637938333E-3</v>
      </c>
      <c r="U533" s="5">
        <f t="shared" si="249"/>
        <v>2.439199205724575</v>
      </c>
      <c r="V533" t="str">
        <f t="shared" si="257"/>
        <v>多</v>
      </c>
      <c r="W533" s="6">
        <f t="shared" si="240"/>
        <v>5.0236706637938333E-3</v>
      </c>
      <c r="X533" s="5">
        <f t="shared" si="250"/>
        <v>2.5305625961620342</v>
      </c>
      <c r="Y533" t="str">
        <f t="shared" si="258"/>
        <v>多</v>
      </c>
      <c r="Z533" s="6">
        <f t="shared" si="241"/>
        <v>5.0236706637938333E-3</v>
      </c>
      <c r="AA533" s="5">
        <f t="shared" si="251"/>
        <v>2.4867821300389807</v>
      </c>
      <c r="AB533" t="str">
        <f t="shared" si="259"/>
        <v>多</v>
      </c>
      <c r="AC533" s="6">
        <f t="shared" si="242"/>
        <v>5.0236706637938333E-3</v>
      </c>
      <c r="AD533" s="5">
        <f t="shared" si="252"/>
        <v>2.7195738662379556</v>
      </c>
    </row>
    <row r="534" spans="1:30" x14ac:dyDescent="0.15">
      <c r="A534" s="1">
        <v>39162</v>
      </c>
      <c r="B534" s="2">
        <v>2702.6</v>
      </c>
      <c r="C534" s="3">
        <f t="shared" si="232"/>
        <v>1.1160705934292858E-2</v>
      </c>
      <c r="D534" s="4" t="str">
        <f t="shared" si="243"/>
        <v>空</v>
      </c>
      <c r="E534" s="6">
        <f t="shared" si="233"/>
        <v>0</v>
      </c>
      <c r="F534" s="5">
        <f t="shared" si="234"/>
        <v>1.5766725738565284</v>
      </c>
      <c r="G534" t="str">
        <f t="shared" si="244"/>
        <v>多</v>
      </c>
      <c r="H534" s="6">
        <f t="shared" si="235"/>
        <v>1.1160705934292858E-2</v>
      </c>
      <c r="I534" s="5">
        <f t="shared" si="245"/>
        <v>2.4100566028145982</v>
      </c>
      <c r="J534" t="str">
        <f t="shared" si="253"/>
        <v>多</v>
      </c>
      <c r="K534" s="6">
        <f t="shared" si="236"/>
        <v>1.1160705934292858E-2</v>
      </c>
      <c r="L534" s="5">
        <f t="shared" si="246"/>
        <v>2.9485058147420991</v>
      </c>
      <c r="M534" t="str">
        <f t="shared" si="254"/>
        <v>多</v>
      </c>
      <c r="N534" s="6">
        <f t="shared" si="237"/>
        <v>1.1160705934292858E-2</v>
      </c>
      <c r="O534" s="5">
        <f t="shared" si="247"/>
        <v>2.7240339618757261</v>
      </c>
      <c r="P534" t="str">
        <f t="shared" si="255"/>
        <v>多</v>
      </c>
      <c r="Q534" s="6">
        <f t="shared" si="238"/>
        <v>1.1160705934292858E-2</v>
      </c>
      <c r="R534" s="5">
        <f t="shared" si="248"/>
        <v>2.5273138293967978</v>
      </c>
      <c r="S534" t="str">
        <f t="shared" si="256"/>
        <v>多</v>
      </c>
      <c r="T534" s="6">
        <f t="shared" si="239"/>
        <v>1.1160705934292858E-2</v>
      </c>
      <c r="U534" s="5">
        <f t="shared" si="249"/>
        <v>2.4664223907748277</v>
      </c>
      <c r="V534" t="str">
        <f t="shared" si="257"/>
        <v>多</v>
      </c>
      <c r="W534" s="6">
        <f t="shared" si="240"/>
        <v>1.1160705934292858E-2</v>
      </c>
      <c r="X534" s="5">
        <f t="shared" si="250"/>
        <v>2.5588054611461195</v>
      </c>
      <c r="Y534" t="str">
        <f t="shared" si="258"/>
        <v>多</v>
      </c>
      <c r="Z534" s="6">
        <f t="shared" si="241"/>
        <v>1.1160705934292858E-2</v>
      </c>
      <c r="AA534" s="5">
        <f t="shared" si="251"/>
        <v>2.5145363741150004</v>
      </c>
      <c r="AB534" t="str">
        <f t="shared" si="259"/>
        <v>多</v>
      </c>
      <c r="AC534" s="6">
        <f t="shared" si="242"/>
        <v>1.1160705934292858E-2</v>
      </c>
      <c r="AD534" s="5">
        <f t="shared" si="252"/>
        <v>2.7499262304256251</v>
      </c>
    </row>
    <row r="535" spans="1:30" x14ac:dyDescent="0.15">
      <c r="A535" s="1">
        <v>39163</v>
      </c>
      <c r="B535" s="2">
        <v>2711.32</v>
      </c>
      <c r="C535" s="3">
        <f t="shared" si="232"/>
        <v>3.2265226078591613E-3</v>
      </c>
      <c r="D535" s="4" t="str">
        <f t="shared" si="243"/>
        <v>空</v>
      </c>
      <c r="E535" s="6">
        <f t="shared" si="233"/>
        <v>0</v>
      </c>
      <c r="F535" s="5">
        <f t="shared" si="234"/>
        <v>1.5766725738565284</v>
      </c>
      <c r="G535" t="str">
        <f t="shared" si="244"/>
        <v>多</v>
      </c>
      <c r="H535" s="6">
        <f t="shared" si="235"/>
        <v>3.2265226078591613E-3</v>
      </c>
      <c r="I535" s="5">
        <f t="shared" si="245"/>
        <v>2.4178327049297996</v>
      </c>
      <c r="J535" t="str">
        <f t="shared" si="253"/>
        <v>多</v>
      </c>
      <c r="K535" s="6">
        <f t="shared" si="236"/>
        <v>3.2265226078591613E-3</v>
      </c>
      <c r="L535" s="5">
        <f t="shared" si="246"/>
        <v>2.9580192354127686</v>
      </c>
      <c r="M535" t="str">
        <f t="shared" si="254"/>
        <v>多</v>
      </c>
      <c r="N535" s="6">
        <f t="shared" si="237"/>
        <v>3.2265226078591613E-3</v>
      </c>
      <c r="O535" s="5">
        <f t="shared" si="247"/>
        <v>2.7328231190382941</v>
      </c>
      <c r="P535" t="str">
        <f t="shared" si="255"/>
        <v>多</v>
      </c>
      <c r="Q535" s="6">
        <f t="shared" si="238"/>
        <v>3.2265226078591613E-3</v>
      </c>
      <c r="R535" s="5">
        <f t="shared" si="248"/>
        <v>2.5354682646045017</v>
      </c>
      <c r="S535" t="str">
        <f t="shared" si="256"/>
        <v>多</v>
      </c>
      <c r="T535" s="6">
        <f t="shared" si="239"/>
        <v>3.2265226078591613E-3</v>
      </c>
      <c r="U535" s="5">
        <f t="shared" si="249"/>
        <v>2.4743803583791926</v>
      </c>
      <c r="V535" t="str">
        <f t="shared" si="257"/>
        <v>多</v>
      </c>
      <c r="W535" s="6">
        <f t="shared" si="240"/>
        <v>3.2265226078591613E-3</v>
      </c>
      <c r="X535" s="5">
        <f t="shared" si="250"/>
        <v>2.5670615048156211</v>
      </c>
      <c r="Y535" t="str">
        <f t="shared" si="258"/>
        <v>多</v>
      </c>
      <c r="Z535" s="6">
        <f t="shared" si="241"/>
        <v>3.2265226078591613E-3</v>
      </c>
      <c r="AA535" s="5">
        <f t="shared" si="251"/>
        <v>2.5226495825743669</v>
      </c>
      <c r="AB535" t="str">
        <f t="shared" si="259"/>
        <v>多</v>
      </c>
      <c r="AC535" s="6">
        <f t="shared" si="242"/>
        <v>3.2265226078591613E-3</v>
      </c>
      <c r="AD535" s="5">
        <f t="shared" si="252"/>
        <v>2.7587989295780382</v>
      </c>
    </row>
    <row r="536" spans="1:30" x14ac:dyDescent="0.15">
      <c r="A536" s="1">
        <v>39164</v>
      </c>
      <c r="B536" s="2">
        <v>2716.27</v>
      </c>
      <c r="C536" s="3">
        <f t="shared" si="232"/>
        <v>1.8256790050601435E-3</v>
      </c>
      <c r="D536" s="4" t="str">
        <f t="shared" si="243"/>
        <v>空</v>
      </c>
      <c r="E536" s="6">
        <f t="shared" si="233"/>
        <v>0</v>
      </c>
      <c r="F536" s="5">
        <f t="shared" si="234"/>
        <v>1.5766725738565284</v>
      </c>
      <c r="G536" t="str">
        <f t="shared" si="244"/>
        <v>多</v>
      </c>
      <c r="H536" s="6">
        <f t="shared" si="235"/>
        <v>1.8256790050601435E-3</v>
      </c>
      <c r="I536" s="5">
        <f t="shared" si="245"/>
        <v>2.4222468913369379</v>
      </c>
      <c r="J536" t="str">
        <f t="shared" si="253"/>
        <v>多</v>
      </c>
      <c r="K536" s="6">
        <f t="shared" si="236"/>
        <v>1.8256790050601435E-3</v>
      </c>
      <c r="L536" s="5">
        <f t="shared" si="246"/>
        <v>2.9634196290274257</v>
      </c>
      <c r="M536" t="str">
        <f t="shared" si="254"/>
        <v>多</v>
      </c>
      <c r="N536" s="6">
        <f t="shared" si="237"/>
        <v>1.8256790050601435E-3</v>
      </c>
      <c r="O536" s="5">
        <f t="shared" si="247"/>
        <v>2.7378123768312652</v>
      </c>
      <c r="P536" t="str">
        <f t="shared" si="255"/>
        <v>多</v>
      </c>
      <c r="Q536" s="6">
        <f t="shared" si="238"/>
        <v>1.8256790050601435E-3</v>
      </c>
      <c r="R536" s="5">
        <f t="shared" si="248"/>
        <v>2.5400972157831863</v>
      </c>
      <c r="S536" t="str">
        <f t="shared" si="256"/>
        <v>多</v>
      </c>
      <c r="T536" s="6">
        <f t="shared" si="239"/>
        <v>1.8256790050601435E-3</v>
      </c>
      <c r="U536" s="5">
        <f t="shared" si="249"/>
        <v>2.4788977826500185</v>
      </c>
      <c r="V536" t="str">
        <f t="shared" si="257"/>
        <v>多</v>
      </c>
      <c r="W536" s="6">
        <f t="shared" si="240"/>
        <v>1.8256790050601435E-3</v>
      </c>
      <c r="X536" s="5">
        <f t="shared" si="250"/>
        <v>2.5717481351096612</v>
      </c>
      <c r="Y536" t="str">
        <f t="shared" si="258"/>
        <v>多</v>
      </c>
      <c r="Z536" s="6">
        <f t="shared" si="241"/>
        <v>1.8256790050601435E-3</v>
      </c>
      <c r="AA536" s="5">
        <f t="shared" si="251"/>
        <v>2.5272551309543965</v>
      </c>
      <c r="AB536" t="str">
        <f t="shared" si="259"/>
        <v>多</v>
      </c>
      <c r="AC536" s="6">
        <f t="shared" si="242"/>
        <v>1.8256790050601435E-3</v>
      </c>
      <c r="AD536" s="5">
        <f t="shared" si="252"/>
        <v>2.7638356108629512</v>
      </c>
    </row>
    <row r="537" spans="1:30" x14ac:dyDescent="0.15">
      <c r="A537" s="1">
        <v>39167</v>
      </c>
      <c r="B537" s="2">
        <v>2764.03</v>
      </c>
      <c r="C537" s="3">
        <f t="shared" si="232"/>
        <v>1.7582935422472801E-2</v>
      </c>
      <c r="D537" s="4" t="str">
        <f t="shared" si="243"/>
        <v>空</v>
      </c>
      <c r="E537" s="6">
        <f t="shared" si="233"/>
        <v>0</v>
      </c>
      <c r="F537" s="5">
        <f t="shared" si="234"/>
        <v>1.5766725738565284</v>
      </c>
      <c r="G537" t="str">
        <f t="shared" si="244"/>
        <v>多</v>
      </c>
      <c r="H537" s="6">
        <f t="shared" si="235"/>
        <v>1.7582935422472801E-2</v>
      </c>
      <c r="I537" s="5">
        <f t="shared" si="245"/>
        <v>2.4648371020046009</v>
      </c>
      <c r="J537" t="str">
        <f t="shared" si="253"/>
        <v>多</v>
      </c>
      <c r="K537" s="6">
        <f t="shared" si="236"/>
        <v>1.7582935422472801E-2</v>
      </c>
      <c r="L537" s="5">
        <f t="shared" si="246"/>
        <v>3.0155252449943033</v>
      </c>
      <c r="M537" t="str">
        <f t="shared" si="254"/>
        <v>多</v>
      </c>
      <c r="N537" s="6">
        <f t="shared" si="237"/>
        <v>1.7582935422472801E-2</v>
      </c>
      <c r="O537" s="5">
        <f t="shared" si="247"/>
        <v>2.785951155051936</v>
      </c>
      <c r="P537" t="str">
        <f t="shared" si="255"/>
        <v>多</v>
      </c>
      <c r="Q537" s="6">
        <f t="shared" si="238"/>
        <v>1.7582935422472801E-2</v>
      </c>
      <c r="R537" s="5">
        <f t="shared" si="248"/>
        <v>2.584759581095105</v>
      </c>
      <c r="S537" t="str">
        <f t="shared" si="256"/>
        <v>多</v>
      </c>
      <c r="T537" s="6">
        <f t="shared" si="239"/>
        <v>1.7582935422472801E-2</v>
      </c>
      <c r="U537" s="5">
        <f t="shared" si="249"/>
        <v>2.5224840822812649</v>
      </c>
      <c r="V537" t="str">
        <f t="shared" si="257"/>
        <v>多</v>
      </c>
      <c r="W537" s="6">
        <f t="shared" si="240"/>
        <v>1.7582935422472801E-2</v>
      </c>
      <c r="X537" s="5">
        <f t="shared" si="250"/>
        <v>2.616967016492159</v>
      </c>
      <c r="Y537" t="str">
        <f t="shared" si="258"/>
        <v>多</v>
      </c>
      <c r="Z537" s="6">
        <f t="shared" si="241"/>
        <v>1.7582935422472801E-2</v>
      </c>
      <c r="AA537" s="5">
        <f t="shared" si="251"/>
        <v>2.5716916947180808</v>
      </c>
      <c r="AB537" t="str">
        <f t="shared" si="259"/>
        <v>多</v>
      </c>
      <c r="AC537" s="6">
        <f t="shared" si="242"/>
        <v>1.7582935422472801E-2</v>
      </c>
      <c r="AD537" s="5">
        <f t="shared" si="252"/>
        <v>2.812431953927085</v>
      </c>
    </row>
    <row r="538" spans="1:30" x14ac:dyDescent="0.15">
      <c r="A538" s="1">
        <v>39168</v>
      </c>
      <c r="B538" s="2">
        <v>2784.02</v>
      </c>
      <c r="C538" s="3">
        <f t="shared" si="232"/>
        <v>7.2321935724286579E-3</v>
      </c>
      <c r="D538" s="4" t="str">
        <f t="shared" si="243"/>
        <v>空</v>
      </c>
      <c r="E538" s="6">
        <f t="shared" si="233"/>
        <v>0</v>
      </c>
      <c r="F538" s="5">
        <f t="shared" si="234"/>
        <v>1.5766725738565284</v>
      </c>
      <c r="G538" t="str">
        <f t="shared" si="244"/>
        <v>多</v>
      </c>
      <c r="H538" s="6">
        <f t="shared" si="235"/>
        <v>7.2321935724286579E-3</v>
      </c>
      <c r="I538" s="5">
        <f t="shared" si="245"/>
        <v>2.4826632810508023</v>
      </c>
      <c r="J538" t="str">
        <f t="shared" si="253"/>
        <v>多</v>
      </c>
      <c r="K538" s="6">
        <f t="shared" si="236"/>
        <v>7.2321935724286579E-3</v>
      </c>
      <c r="L538" s="5">
        <f t="shared" si="246"/>
        <v>3.0373341072886473</v>
      </c>
      <c r="M538" t="str">
        <f t="shared" si="254"/>
        <v>多</v>
      </c>
      <c r="N538" s="6">
        <f t="shared" si="237"/>
        <v>7.2321935724286579E-3</v>
      </c>
      <c r="O538" s="5">
        <f t="shared" si="247"/>
        <v>2.8060996930886026</v>
      </c>
      <c r="P538" t="str">
        <f t="shared" si="255"/>
        <v>多</v>
      </c>
      <c r="Q538" s="6">
        <f t="shared" si="238"/>
        <v>7.2321935724286579E-3</v>
      </c>
      <c r="R538" s="5">
        <f t="shared" si="248"/>
        <v>2.6034530627237742</v>
      </c>
      <c r="S538" t="str">
        <f t="shared" si="256"/>
        <v>多</v>
      </c>
      <c r="T538" s="6">
        <f t="shared" si="239"/>
        <v>7.2321935724286579E-3</v>
      </c>
      <c r="U538" s="5">
        <f t="shared" si="249"/>
        <v>2.5407271754476932</v>
      </c>
      <c r="V538" t="str">
        <f t="shared" si="257"/>
        <v>多</v>
      </c>
      <c r="W538" s="6">
        <f t="shared" si="240"/>
        <v>7.2321935724286579E-3</v>
      </c>
      <c r="X538" s="5">
        <f t="shared" si="250"/>
        <v>2.6358934285280915</v>
      </c>
      <c r="Y538" t="str">
        <f t="shared" si="258"/>
        <v>多</v>
      </c>
      <c r="Z538" s="6">
        <f t="shared" si="241"/>
        <v>7.2321935724286579E-3</v>
      </c>
      <c r="AA538" s="5">
        <f t="shared" si="251"/>
        <v>2.5902906668628889</v>
      </c>
      <c r="AB538" t="str">
        <f t="shared" si="259"/>
        <v>多</v>
      </c>
      <c r="AC538" s="6">
        <f t="shared" si="242"/>
        <v>7.2321935724286579E-3</v>
      </c>
      <c r="AD538" s="5">
        <f t="shared" si="252"/>
        <v>2.8327720062271693</v>
      </c>
    </row>
    <row r="539" spans="1:30" x14ac:dyDescent="0.15">
      <c r="A539" s="1">
        <v>39169</v>
      </c>
      <c r="B539" s="2">
        <v>2797.65</v>
      </c>
      <c r="C539" s="3">
        <f t="shared" si="232"/>
        <v>4.8957981623696245E-3</v>
      </c>
      <c r="D539" s="4" t="str">
        <f t="shared" si="243"/>
        <v>空</v>
      </c>
      <c r="E539" s="6">
        <f t="shared" si="233"/>
        <v>0</v>
      </c>
      <c r="F539" s="5">
        <f t="shared" si="234"/>
        <v>1.5766725738565284</v>
      </c>
      <c r="G539" t="str">
        <f t="shared" si="244"/>
        <v>多</v>
      </c>
      <c r="H539" s="6">
        <f t="shared" si="235"/>
        <v>4.8957981623696245E-3</v>
      </c>
      <c r="I539" s="5">
        <f t="shared" si="245"/>
        <v>2.4948178993799535</v>
      </c>
      <c r="J539" t="str">
        <f t="shared" si="253"/>
        <v>多</v>
      </c>
      <c r="K539" s="6">
        <f t="shared" si="236"/>
        <v>4.8957981623696245E-3</v>
      </c>
      <c r="L539" s="5">
        <f t="shared" si="246"/>
        <v>3.0522042820296136</v>
      </c>
      <c r="M539" t="str">
        <f t="shared" si="254"/>
        <v>多</v>
      </c>
      <c r="N539" s="6">
        <f t="shared" si="237"/>
        <v>4.8957981623696245E-3</v>
      </c>
      <c r="O539" s="5">
        <f t="shared" si="247"/>
        <v>2.8198377908094518</v>
      </c>
      <c r="P539" t="str">
        <f t="shared" si="255"/>
        <v>多</v>
      </c>
      <c r="Q539" s="6">
        <f t="shared" si="238"/>
        <v>4.8957981623696245E-3</v>
      </c>
      <c r="R539" s="5">
        <f t="shared" si="248"/>
        <v>2.6161990434440727</v>
      </c>
      <c r="S539" t="str">
        <f t="shared" si="256"/>
        <v>多</v>
      </c>
      <c r="T539" s="6">
        <f t="shared" si="239"/>
        <v>4.8957981623696245E-3</v>
      </c>
      <c r="U539" s="5">
        <f t="shared" si="249"/>
        <v>2.5531660628843325</v>
      </c>
      <c r="V539" t="str">
        <f t="shared" si="257"/>
        <v>多</v>
      </c>
      <c r="W539" s="6">
        <f t="shared" si="240"/>
        <v>4.8957981623696245E-3</v>
      </c>
      <c r="X539" s="5">
        <f t="shared" si="250"/>
        <v>2.6487982307316815</v>
      </c>
      <c r="Y539" t="str">
        <f t="shared" si="258"/>
        <v>多</v>
      </c>
      <c r="Z539" s="6">
        <f t="shared" si="241"/>
        <v>4.8957981623696245E-3</v>
      </c>
      <c r="AA539" s="5">
        <f t="shared" si="251"/>
        <v>2.6029722071497194</v>
      </c>
      <c r="AB539" t="str">
        <f t="shared" si="259"/>
        <v>多</v>
      </c>
      <c r="AC539" s="6">
        <f t="shared" si="242"/>
        <v>4.8957981623696245E-3</v>
      </c>
      <c r="AD539" s="5">
        <f t="shared" si="252"/>
        <v>2.8466406862096685</v>
      </c>
    </row>
    <row r="540" spans="1:30" x14ac:dyDescent="0.15">
      <c r="A540" s="1">
        <v>39170</v>
      </c>
      <c r="B540" s="2">
        <v>2783.3</v>
      </c>
      <c r="C540" s="3">
        <f t="shared" si="232"/>
        <v>-5.129304952370739E-3</v>
      </c>
      <c r="D540" s="4" t="str">
        <f t="shared" si="243"/>
        <v>空</v>
      </c>
      <c r="E540" s="6">
        <f t="shared" si="233"/>
        <v>0</v>
      </c>
      <c r="F540" s="5">
        <f t="shared" si="234"/>
        <v>1.5766725738565284</v>
      </c>
      <c r="G540" t="str">
        <f t="shared" si="244"/>
        <v>多</v>
      </c>
      <c r="H540" s="6">
        <f t="shared" si="235"/>
        <v>-5.129304952370739E-3</v>
      </c>
      <c r="I540" s="5">
        <f t="shared" si="245"/>
        <v>2.4820212175734007</v>
      </c>
      <c r="J540" t="str">
        <f t="shared" si="253"/>
        <v>多</v>
      </c>
      <c r="K540" s="6">
        <f t="shared" si="236"/>
        <v>-5.129304952370739E-3</v>
      </c>
      <c r="L540" s="5">
        <f t="shared" si="246"/>
        <v>3.0365485954901521</v>
      </c>
      <c r="M540" t="str">
        <f t="shared" si="254"/>
        <v>多</v>
      </c>
      <c r="N540" s="6">
        <f t="shared" si="237"/>
        <v>-5.129304952370739E-3</v>
      </c>
      <c r="O540" s="5">
        <f t="shared" si="247"/>
        <v>2.8053739828641708</v>
      </c>
      <c r="P540" t="str">
        <f t="shared" si="255"/>
        <v>多</v>
      </c>
      <c r="Q540" s="6">
        <f t="shared" si="238"/>
        <v>-5.129304952370739E-3</v>
      </c>
      <c r="R540" s="5">
        <f t="shared" si="248"/>
        <v>2.6027797607341476</v>
      </c>
      <c r="S540" t="str">
        <f t="shared" si="256"/>
        <v>多</v>
      </c>
      <c r="T540" s="6">
        <f t="shared" si="239"/>
        <v>-5.129304952370739E-3</v>
      </c>
      <c r="U540" s="5">
        <f t="shared" si="249"/>
        <v>2.5400700955537547</v>
      </c>
      <c r="V540" t="str">
        <f t="shared" si="257"/>
        <v>多</v>
      </c>
      <c r="W540" s="6">
        <f t="shared" si="240"/>
        <v>-5.129304952370739E-3</v>
      </c>
      <c r="X540" s="5">
        <f t="shared" si="250"/>
        <v>2.6352117368489587</v>
      </c>
      <c r="Y540" t="str">
        <f t="shared" si="258"/>
        <v>多</v>
      </c>
      <c r="Z540" s="6">
        <f t="shared" si="241"/>
        <v>-5.129304952370739E-3</v>
      </c>
      <c r="AA540" s="5">
        <f t="shared" si="251"/>
        <v>2.5896207689167028</v>
      </c>
      <c r="AB540" t="str">
        <f t="shared" si="259"/>
        <v>多</v>
      </c>
      <c r="AC540" s="6">
        <f t="shared" si="242"/>
        <v>-5.129304952370739E-3</v>
      </c>
      <c r="AD540" s="5">
        <f t="shared" si="252"/>
        <v>2.8320393980402732</v>
      </c>
    </row>
    <row r="541" spans="1:30" x14ac:dyDescent="0.15">
      <c r="A541" s="1">
        <v>39171</v>
      </c>
      <c r="B541" s="2">
        <v>2781.78</v>
      </c>
      <c r="C541" s="3">
        <f t="shared" si="232"/>
        <v>-5.4611432472240207E-4</v>
      </c>
      <c r="D541" s="4" t="str">
        <f t="shared" si="243"/>
        <v>多</v>
      </c>
      <c r="E541" s="6">
        <f t="shared" si="233"/>
        <v>0</v>
      </c>
      <c r="F541" s="5">
        <f t="shared" si="234"/>
        <v>1.5766725738565284</v>
      </c>
      <c r="G541" t="str">
        <f t="shared" si="244"/>
        <v>多</v>
      </c>
      <c r="H541" s="6">
        <f t="shared" si="235"/>
        <v>-5.4611432472240207E-4</v>
      </c>
      <c r="I541" s="5">
        <f t="shared" si="245"/>
        <v>2.4806657502322187</v>
      </c>
      <c r="J541" t="str">
        <f t="shared" si="253"/>
        <v>多</v>
      </c>
      <c r="K541" s="6">
        <f t="shared" si="236"/>
        <v>-5.4611432472240207E-4</v>
      </c>
      <c r="L541" s="5">
        <f t="shared" si="246"/>
        <v>3.0348902928044392</v>
      </c>
      <c r="M541" t="str">
        <f t="shared" si="254"/>
        <v>多</v>
      </c>
      <c r="N541" s="6">
        <f t="shared" si="237"/>
        <v>-5.4611432472240207E-4</v>
      </c>
      <c r="O541" s="5">
        <f t="shared" si="247"/>
        <v>2.8038419279459252</v>
      </c>
      <c r="P541" t="str">
        <f t="shared" si="255"/>
        <v>多</v>
      </c>
      <c r="Q541" s="6">
        <f t="shared" si="238"/>
        <v>-5.4611432472240207E-4</v>
      </c>
      <c r="R541" s="5">
        <f t="shared" si="248"/>
        <v>2.6013583454227134</v>
      </c>
      <c r="S541" t="str">
        <f t="shared" si="256"/>
        <v>多</v>
      </c>
      <c r="T541" s="6">
        <f t="shared" si="239"/>
        <v>-5.4611432472240207E-4</v>
      </c>
      <c r="U541" s="5">
        <f t="shared" si="249"/>
        <v>2.5386829268887738</v>
      </c>
      <c r="V541" t="str">
        <f t="shared" si="257"/>
        <v>多</v>
      </c>
      <c r="W541" s="6">
        <f t="shared" si="240"/>
        <v>-5.4611432472240207E-4</v>
      </c>
      <c r="X541" s="5">
        <f t="shared" si="250"/>
        <v>2.633772609970789</v>
      </c>
      <c r="Y541" t="str">
        <f t="shared" si="258"/>
        <v>多</v>
      </c>
      <c r="Z541" s="6">
        <f t="shared" si="241"/>
        <v>-5.4611432472240207E-4</v>
      </c>
      <c r="AA541" s="5">
        <f t="shared" si="251"/>
        <v>2.5882065399191987</v>
      </c>
      <c r="AB541" t="str">
        <f t="shared" si="259"/>
        <v>多</v>
      </c>
      <c r="AC541" s="6">
        <f t="shared" si="242"/>
        <v>-5.4611432472240207E-4</v>
      </c>
      <c r="AD541" s="5">
        <f t="shared" si="252"/>
        <v>2.830492780756825</v>
      </c>
    </row>
    <row r="542" spans="1:30" x14ac:dyDescent="0.15">
      <c r="A542" s="1">
        <v>39174</v>
      </c>
      <c r="B542" s="2">
        <v>2850.11</v>
      </c>
      <c r="C542" s="3">
        <f t="shared" si="232"/>
        <v>2.4563409040254669E-2</v>
      </c>
      <c r="D542" s="4" t="str">
        <f t="shared" si="243"/>
        <v>多</v>
      </c>
      <c r="E542" s="6">
        <f t="shared" si="233"/>
        <v>2.4563409040254669E-2</v>
      </c>
      <c r="F542" s="5">
        <f t="shared" si="234"/>
        <v>1.6154010272107173</v>
      </c>
      <c r="G542" t="str">
        <f t="shared" si="244"/>
        <v>多</v>
      </c>
      <c r="H542" s="6">
        <f t="shared" si="235"/>
        <v>2.4563409040254669E-2</v>
      </c>
      <c r="I542" s="5">
        <f t="shared" si="245"/>
        <v>2.541599357747323</v>
      </c>
      <c r="J542" t="str">
        <f t="shared" si="253"/>
        <v>多</v>
      </c>
      <c r="K542" s="6">
        <f t="shared" si="236"/>
        <v>2.4563409040254669E-2</v>
      </c>
      <c r="L542" s="5">
        <f t="shared" si="246"/>
        <v>3.1094375444588929</v>
      </c>
      <c r="M542" t="str">
        <f t="shared" si="254"/>
        <v>多</v>
      </c>
      <c r="N542" s="6">
        <f t="shared" si="237"/>
        <v>2.4563409040254669E-2</v>
      </c>
      <c r="O542" s="5">
        <f t="shared" si="247"/>
        <v>2.8727138441062774</v>
      </c>
      <c r="P542" t="str">
        <f t="shared" si="255"/>
        <v>多</v>
      </c>
      <c r="Q542" s="6">
        <f t="shared" si="238"/>
        <v>2.4563409040254669E-2</v>
      </c>
      <c r="R542" s="5">
        <f t="shared" si="248"/>
        <v>2.6652565745216115</v>
      </c>
      <c r="S542" t="str">
        <f t="shared" si="256"/>
        <v>多</v>
      </c>
      <c r="T542" s="6">
        <f t="shared" si="239"/>
        <v>2.4563409040254669E-2</v>
      </c>
      <c r="U542" s="5">
        <f t="shared" si="249"/>
        <v>2.6010416340454539</v>
      </c>
      <c r="V542" t="str">
        <f t="shared" si="257"/>
        <v>多</v>
      </c>
      <c r="W542" s="6">
        <f t="shared" si="240"/>
        <v>2.4563409040254669E-2</v>
      </c>
      <c r="X542" s="5">
        <f t="shared" si="250"/>
        <v>2.6984670439085208</v>
      </c>
      <c r="Y542" t="str">
        <f t="shared" si="258"/>
        <v>多</v>
      </c>
      <c r="Z542" s="6">
        <f t="shared" si="241"/>
        <v>2.4563409040254669E-2</v>
      </c>
      <c r="AA542" s="5">
        <f t="shared" si="251"/>
        <v>2.651781715839896</v>
      </c>
      <c r="AB542" t="str">
        <f t="shared" si="259"/>
        <v>多</v>
      </c>
      <c r="AC542" s="6">
        <f t="shared" si="242"/>
        <v>2.4563409040254669E-2</v>
      </c>
      <c r="AD542" s="5">
        <f t="shared" si="252"/>
        <v>2.9000193327160426</v>
      </c>
    </row>
    <row r="543" spans="1:30" x14ac:dyDescent="0.15">
      <c r="A543" s="1">
        <v>39175</v>
      </c>
      <c r="B543" s="2">
        <v>2888.11</v>
      </c>
      <c r="C543" s="3">
        <f t="shared" si="232"/>
        <v>1.3332818733312157E-2</v>
      </c>
      <c r="D543" s="4" t="str">
        <f t="shared" si="243"/>
        <v>空</v>
      </c>
      <c r="E543" s="6">
        <f t="shared" si="233"/>
        <v>1.3332818733312157E-2</v>
      </c>
      <c r="F543" s="5">
        <f t="shared" si="234"/>
        <v>1.6369388762881241</v>
      </c>
      <c r="G543" t="str">
        <f t="shared" si="244"/>
        <v>多</v>
      </c>
      <c r="H543" s="6">
        <f t="shared" si="235"/>
        <v>1.3332818733312157E-2</v>
      </c>
      <c r="I543" s="5">
        <f t="shared" si="245"/>
        <v>2.5754860412768705</v>
      </c>
      <c r="J543" t="str">
        <f t="shared" si="253"/>
        <v>多</v>
      </c>
      <c r="K543" s="6">
        <f t="shared" si="236"/>
        <v>1.3332818733312157E-2</v>
      </c>
      <c r="L543" s="5">
        <f t="shared" si="246"/>
        <v>3.1508951116017188</v>
      </c>
      <c r="M543" t="str">
        <f t="shared" si="254"/>
        <v>多</v>
      </c>
      <c r="N543" s="6">
        <f t="shared" si="237"/>
        <v>1.3332818733312157E-2</v>
      </c>
      <c r="O543" s="5">
        <f t="shared" si="247"/>
        <v>2.9110152170624226</v>
      </c>
      <c r="P543" t="str">
        <f t="shared" si="255"/>
        <v>多</v>
      </c>
      <c r="Q543" s="6">
        <f t="shared" si="238"/>
        <v>1.3332818733312157E-2</v>
      </c>
      <c r="R543" s="5">
        <f t="shared" si="248"/>
        <v>2.7007919573074766</v>
      </c>
      <c r="S543" t="str">
        <f t="shared" si="256"/>
        <v>多</v>
      </c>
      <c r="T543" s="6">
        <f t="shared" si="239"/>
        <v>1.3332818733312157E-2</v>
      </c>
      <c r="U543" s="5">
        <f t="shared" si="249"/>
        <v>2.6357208506699799</v>
      </c>
      <c r="V543" t="str">
        <f t="shared" si="257"/>
        <v>多</v>
      </c>
      <c r="W543" s="6">
        <f t="shared" si="240"/>
        <v>1.3332818733312157E-2</v>
      </c>
      <c r="X543" s="5">
        <f t="shared" si="250"/>
        <v>2.7344452158627699</v>
      </c>
      <c r="Y543" t="str">
        <f t="shared" si="258"/>
        <v>多</v>
      </c>
      <c r="Z543" s="6">
        <f t="shared" si="241"/>
        <v>1.3332818733312157E-2</v>
      </c>
      <c r="AA543" s="5">
        <f t="shared" si="251"/>
        <v>2.6871374407775006</v>
      </c>
      <c r="AB543" t="str">
        <f t="shared" si="259"/>
        <v>多</v>
      </c>
      <c r="AC543" s="6">
        <f t="shared" si="242"/>
        <v>1.3332818733312157E-2</v>
      </c>
      <c r="AD543" s="5">
        <f t="shared" si="252"/>
        <v>2.9386847648022463</v>
      </c>
    </row>
    <row r="544" spans="1:30" x14ac:dyDescent="0.15">
      <c r="A544" s="1">
        <v>39176</v>
      </c>
      <c r="B544" s="2">
        <v>2911.82</v>
      </c>
      <c r="C544" s="3">
        <f t="shared" si="232"/>
        <v>8.2095211054979966E-3</v>
      </c>
      <c r="D544" s="4" t="str">
        <f t="shared" si="243"/>
        <v>空</v>
      </c>
      <c r="E544" s="6">
        <f t="shared" si="233"/>
        <v>0</v>
      </c>
      <c r="F544" s="5">
        <f t="shared" si="234"/>
        <v>1.6369388762881241</v>
      </c>
      <c r="G544" t="str">
        <f t="shared" si="244"/>
        <v>多</v>
      </c>
      <c r="H544" s="6">
        <f t="shared" si="235"/>
        <v>8.2095211054979966E-3</v>
      </c>
      <c r="I544" s="5">
        <f t="shared" si="245"/>
        <v>2.5966295482896484</v>
      </c>
      <c r="J544" t="str">
        <f t="shared" si="253"/>
        <v>多</v>
      </c>
      <c r="K544" s="6">
        <f t="shared" si="236"/>
        <v>8.2095211054979966E-3</v>
      </c>
      <c r="L544" s="5">
        <f t="shared" si="246"/>
        <v>3.1767624515216237</v>
      </c>
      <c r="M544" t="str">
        <f t="shared" si="254"/>
        <v>多</v>
      </c>
      <c r="N544" s="6">
        <f t="shared" si="237"/>
        <v>8.2095211054979966E-3</v>
      </c>
      <c r="O544" s="5">
        <f t="shared" si="247"/>
        <v>2.9349132579253223</v>
      </c>
      <c r="P544" t="str">
        <f t="shared" si="255"/>
        <v>多</v>
      </c>
      <c r="Q544" s="6">
        <f t="shared" si="238"/>
        <v>8.2095211054979966E-3</v>
      </c>
      <c r="R544" s="5">
        <f t="shared" si="248"/>
        <v>2.7229641658825514</v>
      </c>
      <c r="S544" t="str">
        <f t="shared" si="256"/>
        <v>多</v>
      </c>
      <c r="T544" s="6">
        <f t="shared" si="239"/>
        <v>8.2095211054979966E-3</v>
      </c>
      <c r="U544" s="5">
        <f t="shared" si="249"/>
        <v>2.6573588566217561</v>
      </c>
      <c r="V544" t="str">
        <f t="shared" si="257"/>
        <v>多</v>
      </c>
      <c r="W544" s="6">
        <f t="shared" si="240"/>
        <v>8.2095211054979966E-3</v>
      </c>
      <c r="X544" s="5">
        <f t="shared" si="250"/>
        <v>2.7568937015742234</v>
      </c>
      <c r="Y544" t="str">
        <f t="shared" si="258"/>
        <v>多</v>
      </c>
      <c r="Z544" s="6">
        <f t="shared" si="241"/>
        <v>8.2095211054979966E-3</v>
      </c>
      <c r="AA544" s="5">
        <f t="shared" si="251"/>
        <v>2.7091975523109375</v>
      </c>
      <c r="AB544" t="str">
        <f t="shared" si="259"/>
        <v>多</v>
      </c>
      <c r="AC544" s="6">
        <f t="shared" si="242"/>
        <v>8.2095211054979966E-3</v>
      </c>
      <c r="AD544" s="5">
        <f t="shared" si="252"/>
        <v>2.9628099594012958</v>
      </c>
    </row>
    <row r="545" spans="1:30" x14ac:dyDescent="0.15">
      <c r="A545" s="1">
        <v>39177</v>
      </c>
      <c r="B545" s="2">
        <v>2945.04</v>
      </c>
      <c r="C545" s="3">
        <f t="shared" si="232"/>
        <v>1.1408672239355377E-2</v>
      </c>
      <c r="D545" s="4" t="str">
        <f t="shared" si="243"/>
        <v>空</v>
      </c>
      <c r="E545" s="6">
        <f t="shared" si="233"/>
        <v>0</v>
      </c>
      <c r="F545" s="5">
        <f t="shared" si="234"/>
        <v>1.6369388762881241</v>
      </c>
      <c r="G545" t="str">
        <f t="shared" si="244"/>
        <v>多</v>
      </c>
      <c r="H545" s="6">
        <f t="shared" si="235"/>
        <v>1.1408672239355377E-2</v>
      </c>
      <c r="I545" s="5">
        <f t="shared" si="245"/>
        <v>2.6262536437331105</v>
      </c>
      <c r="J545" t="str">
        <f t="shared" si="253"/>
        <v>多</v>
      </c>
      <c r="K545" s="6">
        <f t="shared" si="236"/>
        <v>1.1408672239355377E-2</v>
      </c>
      <c r="L545" s="5">
        <f t="shared" si="246"/>
        <v>3.2130050931133249</v>
      </c>
      <c r="M545" t="str">
        <f t="shared" si="254"/>
        <v>多</v>
      </c>
      <c r="N545" s="6">
        <f t="shared" si="237"/>
        <v>1.1408672239355377E-2</v>
      </c>
      <c r="O545" s="5">
        <f t="shared" si="247"/>
        <v>2.9683967213359308</v>
      </c>
      <c r="P545" t="str">
        <f t="shared" si="255"/>
        <v>多</v>
      </c>
      <c r="Q545" s="6">
        <f t="shared" si="238"/>
        <v>1.1408672239355377E-2</v>
      </c>
      <c r="R545" s="5">
        <f t="shared" si="248"/>
        <v>2.7540295715706153</v>
      </c>
      <c r="S545" t="str">
        <f t="shared" si="256"/>
        <v>多</v>
      </c>
      <c r="T545" s="6">
        <f t="shared" si="239"/>
        <v>1.1408672239355377E-2</v>
      </c>
      <c r="U545" s="5">
        <f t="shared" si="249"/>
        <v>2.6876757928393018</v>
      </c>
      <c r="V545" t="str">
        <f t="shared" si="257"/>
        <v>多</v>
      </c>
      <c r="W545" s="6">
        <f t="shared" si="240"/>
        <v>1.1408672239355377E-2</v>
      </c>
      <c r="X545" s="5">
        <f t="shared" si="250"/>
        <v>2.788346198214227</v>
      </c>
      <c r="Y545" t="str">
        <f t="shared" si="258"/>
        <v>多</v>
      </c>
      <c r="Z545" s="6">
        <f t="shared" si="241"/>
        <v>1.1408672239355377E-2</v>
      </c>
      <c r="AA545" s="5">
        <f t="shared" si="251"/>
        <v>2.7401058992169167</v>
      </c>
      <c r="AB545" t="str">
        <f t="shared" si="259"/>
        <v>多</v>
      </c>
      <c r="AC545" s="6">
        <f t="shared" si="242"/>
        <v>1.1408672239355377E-2</v>
      </c>
      <c r="AD545" s="5">
        <f t="shared" si="252"/>
        <v>2.9966116871356028</v>
      </c>
    </row>
    <row r="546" spans="1:30" x14ac:dyDescent="0.15">
      <c r="A546" s="1">
        <v>39178</v>
      </c>
      <c r="B546" s="2">
        <v>2972.01</v>
      </c>
      <c r="C546" s="3">
        <f t="shared" si="232"/>
        <v>9.1577703528644694E-3</v>
      </c>
      <c r="D546" s="4" t="str">
        <f t="shared" si="243"/>
        <v>空</v>
      </c>
      <c r="E546" s="6">
        <f t="shared" si="233"/>
        <v>0</v>
      </c>
      <c r="F546" s="5">
        <f t="shared" si="234"/>
        <v>1.6369388762881241</v>
      </c>
      <c r="G546" t="str">
        <f t="shared" si="244"/>
        <v>多</v>
      </c>
      <c r="H546" s="6">
        <f t="shared" si="235"/>
        <v>9.1577703528644694E-3</v>
      </c>
      <c r="I546" s="5">
        <f t="shared" si="245"/>
        <v>2.6503042714907918</v>
      </c>
      <c r="J546" t="str">
        <f t="shared" si="253"/>
        <v>多</v>
      </c>
      <c r="K546" s="6">
        <f t="shared" si="236"/>
        <v>9.1577703528644694E-3</v>
      </c>
      <c r="L546" s="5">
        <f t="shared" si="246"/>
        <v>3.2424290558986408</v>
      </c>
      <c r="M546" t="str">
        <f t="shared" si="254"/>
        <v>多</v>
      </c>
      <c r="N546" s="6">
        <f t="shared" si="237"/>
        <v>9.1577703528644694E-3</v>
      </c>
      <c r="O546" s="5">
        <f t="shared" si="247"/>
        <v>2.9955806168261212</v>
      </c>
      <c r="P546" t="str">
        <f t="shared" si="255"/>
        <v>多</v>
      </c>
      <c r="Q546" s="6">
        <f t="shared" si="238"/>
        <v>9.1577703528644694E-3</v>
      </c>
      <c r="R546" s="5">
        <f t="shared" si="248"/>
        <v>2.7792503419320567</v>
      </c>
      <c r="S546" t="str">
        <f t="shared" si="256"/>
        <v>多</v>
      </c>
      <c r="T546" s="6">
        <f t="shared" si="239"/>
        <v>9.1577703528644694E-3</v>
      </c>
      <c r="U546" s="5">
        <f t="shared" si="249"/>
        <v>2.712288910533077</v>
      </c>
      <c r="V546" t="str">
        <f t="shared" si="257"/>
        <v>多</v>
      </c>
      <c r="W546" s="6">
        <f t="shared" si="240"/>
        <v>9.1577703528644694E-3</v>
      </c>
      <c r="X546" s="5">
        <f t="shared" si="250"/>
        <v>2.8138812323617555</v>
      </c>
      <c r="Y546" t="str">
        <f t="shared" si="258"/>
        <v>多</v>
      </c>
      <c r="Z546" s="6">
        <f t="shared" si="241"/>
        <v>9.1577703528644694E-3</v>
      </c>
      <c r="AA546" s="5">
        <f t="shared" si="251"/>
        <v>2.7651991597844745</v>
      </c>
      <c r="AB546" t="str">
        <f t="shared" si="259"/>
        <v>多</v>
      </c>
      <c r="AC546" s="6">
        <f t="shared" si="242"/>
        <v>9.1577703528644694E-3</v>
      </c>
      <c r="AD546" s="5">
        <f t="shared" si="252"/>
        <v>3.0240539688031003</v>
      </c>
    </row>
    <row r="547" spans="1:30" x14ac:dyDescent="0.15">
      <c r="A547" s="1">
        <v>39181</v>
      </c>
      <c r="B547" s="2">
        <v>3038.17</v>
      </c>
      <c r="C547" s="3">
        <f t="shared" si="232"/>
        <v>2.2261028731397126E-2</v>
      </c>
      <c r="D547" s="4" t="str">
        <f t="shared" si="243"/>
        <v>空</v>
      </c>
      <c r="E547" s="6">
        <f t="shared" si="233"/>
        <v>0</v>
      </c>
      <c r="F547" s="5">
        <f t="shared" si="234"/>
        <v>1.6369388762881241</v>
      </c>
      <c r="G547" t="str">
        <f t="shared" si="244"/>
        <v>多</v>
      </c>
      <c r="H547" s="6">
        <f t="shared" si="235"/>
        <v>2.2261028731397126E-2</v>
      </c>
      <c r="I547" s="5">
        <f t="shared" si="245"/>
        <v>2.709302771025393</v>
      </c>
      <c r="J547" t="str">
        <f t="shared" si="253"/>
        <v>多</v>
      </c>
      <c r="K547" s="6">
        <f t="shared" si="236"/>
        <v>2.2261028731397126E-2</v>
      </c>
      <c r="L547" s="5">
        <f t="shared" si="246"/>
        <v>3.3146088622715175</v>
      </c>
      <c r="M547" t="str">
        <f t="shared" si="254"/>
        <v>多</v>
      </c>
      <c r="N547" s="6">
        <f t="shared" si="237"/>
        <v>2.2261028731397126E-2</v>
      </c>
      <c r="O547" s="5">
        <f t="shared" si="247"/>
        <v>3.0622653230045036</v>
      </c>
      <c r="P547" t="str">
        <f t="shared" si="255"/>
        <v>多</v>
      </c>
      <c r="Q547" s="6">
        <f t="shared" si="238"/>
        <v>2.2261028731397126E-2</v>
      </c>
      <c r="R547" s="5">
        <f t="shared" si="248"/>
        <v>2.8411193136455513</v>
      </c>
      <c r="S547" t="str">
        <f t="shared" si="256"/>
        <v>多</v>
      </c>
      <c r="T547" s="6">
        <f t="shared" si="239"/>
        <v>2.2261028731397126E-2</v>
      </c>
      <c r="U547" s="5">
        <f t="shared" si="249"/>
        <v>2.7726672518983038</v>
      </c>
      <c r="V547" t="str">
        <f t="shared" si="257"/>
        <v>多</v>
      </c>
      <c r="W547" s="6">
        <f t="shared" si="240"/>
        <v>2.2261028731397126E-2</v>
      </c>
      <c r="X547" s="5">
        <f t="shared" si="250"/>
        <v>2.8765211233220995</v>
      </c>
      <c r="Y547" t="str">
        <f t="shared" si="258"/>
        <v>多</v>
      </c>
      <c r="Z547" s="6">
        <f t="shared" si="241"/>
        <v>2.2261028731397126E-2</v>
      </c>
      <c r="AA547" s="5">
        <f t="shared" si="251"/>
        <v>2.8267553377284718</v>
      </c>
      <c r="AB547" t="str">
        <f t="shared" si="259"/>
        <v>多</v>
      </c>
      <c r="AC547" s="6">
        <f t="shared" si="242"/>
        <v>2.2261028731397126E-2</v>
      </c>
      <c r="AD547" s="5">
        <f t="shared" si="252"/>
        <v>3.0913725210879215</v>
      </c>
    </row>
    <row r="548" spans="1:30" x14ac:dyDescent="0.15">
      <c r="A548" s="1">
        <v>39182</v>
      </c>
      <c r="B548" s="2">
        <v>3081.57</v>
      </c>
      <c r="C548" s="3">
        <f t="shared" si="232"/>
        <v>1.4284914932344073E-2</v>
      </c>
      <c r="D548" s="4" t="str">
        <f t="shared" si="243"/>
        <v>空</v>
      </c>
      <c r="E548" s="6">
        <f t="shared" si="233"/>
        <v>0</v>
      </c>
      <c r="F548" s="5">
        <f t="shared" si="234"/>
        <v>1.6369388762881241</v>
      </c>
      <c r="G548" t="str">
        <f t="shared" si="244"/>
        <v>多</v>
      </c>
      <c r="H548" s="6">
        <f t="shared" si="235"/>
        <v>1.4284914932344073E-2</v>
      </c>
      <c r="I548" s="5">
        <f t="shared" si="245"/>
        <v>2.7480049306354548</v>
      </c>
      <c r="J548" t="str">
        <f t="shared" si="253"/>
        <v>多</v>
      </c>
      <c r="K548" s="6">
        <f t="shared" si="236"/>
        <v>1.4284914932344073E-2</v>
      </c>
      <c r="L548" s="5">
        <f t="shared" si="246"/>
        <v>3.3619577679030601</v>
      </c>
      <c r="M548" t="str">
        <f t="shared" si="254"/>
        <v>多</v>
      </c>
      <c r="N548" s="6">
        <f t="shared" si="237"/>
        <v>1.4284914932344073E-2</v>
      </c>
      <c r="O548" s="5">
        <f t="shared" si="247"/>
        <v>3.1060095226438902</v>
      </c>
      <c r="P548" t="str">
        <f t="shared" si="255"/>
        <v>多</v>
      </c>
      <c r="Q548" s="6">
        <f t="shared" si="238"/>
        <v>1.4284914932344073E-2</v>
      </c>
      <c r="R548" s="5">
        <f t="shared" si="248"/>
        <v>2.8817044613536176</v>
      </c>
      <c r="S548" t="str">
        <f t="shared" si="256"/>
        <v>多</v>
      </c>
      <c r="T548" s="6">
        <f t="shared" si="239"/>
        <v>1.4284914932344073E-2</v>
      </c>
      <c r="U548" s="5">
        <f t="shared" si="249"/>
        <v>2.8122745677273673</v>
      </c>
      <c r="V548" t="str">
        <f t="shared" si="257"/>
        <v>多</v>
      </c>
      <c r="W548" s="6">
        <f t="shared" si="240"/>
        <v>1.4284914932344073E-2</v>
      </c>
      <c r="X548" s="5">
        <f t="shared" si="250"/>
        <v>2.9176119828698464</v>
      </c>
      <c r="Y548" t="str">
        <f t="shared" si="258"/>
        <v>多</v>
      </c>
      <c r="Z548" s="6">
        <f t="shared" si="241"/>
        <v>1.4284914932344073E-2</v>
      </c>
      <c r="AA548" s="5">
        <f t="shared" si="251"/>
        <v>2.8671352972624726</v>
      </c>
      <c r="AB548" t="str">
        <f t="shared" si="259"/>
        <v>多</v>
      </c>
      <c r="AC548" s="6">
        <f t="shared" si="242"/>
        <v>1.4284914932344073E-2</v>
      </c>
      <c r="AD548" s="5">
        <f t="shared" si="252"/>
        <v>3.1355325145758486</v>
      </c>
    </row>
    <row r="549" spans="1:30" x14ac:dyDescent="0.15">
      <c r="A549" s="1">
        <v>39183</v>
      </c>
      <c r="B549" s="2">
        <v>3121.32</v>
      </c>
      <c r="C549" s="3">
        <f t="shared" si="232"/>
        <v>1.2899268879175141E-2</v>
      </c>
      <c r="D549" s="4" t="str">
        <f t="shared" si="243"/>
        <v>空</v>
      </c>
      <c r="E549" s="6">
        <f t="shared" si="233"/>
        <v>0</v>
      </c>
      <c r="F549" s="5">
        <f t="shared" si="234"/>
        <v>1.6369388762881241</v>
      </c>
      <c r="G549" t="str">
        <f t="shared" si="244"/>
        <v>多</v>
      </c>
      <c r="H549" s="6">
        <f t="shared" si="235"/>
        <v>1.2899268879175141E-2</v>
      </c>
      <c r="I549" s="5">
        <f t="shared" si="245"/>
        <v>2.7834521851170204</v>
      </c>
      <c r="J549" t="str">
        <f t="shared" si="253"/>
        <v>多</v>
      </c>
      <c r="K549" s="6">
        <f t="shared" si="236"/>
        <v>1.2899268879175141E-2</v>
      </c>
      <c r="L549" s="5">
        <f t="shared" si="246"/>
        <v>3.4053245651116733</v>
      </c>
      <c r="M549" t="str">
        <f t="shared" si="254"/>
        <v>多</v>
      </c>
      <c r="N549" s="6">
        <f t="shared" si="237"/>
        <v>1.2899268879175141E-2</v>
      </c>
      <c r="O549" s="5">
        <f t="shared" si="247"/>
        <v>3.1460747746177522</v>
      </c>
      <c r="P549" t="str">
        <f t="shared" si="255"/>
        <v>多</v>
      </c>
      <c r="Q549" s="6">
        <f t="shared" si="238"/>
        <v>1.2899268879175141E-2</v>
      </c>
      <c r="R549" s="5">
        <f t="shared" si="248"/>
        <v>2.9188763420309365</v>
      </c>
      <c r="S549" t="str">
        <f t="shared" si="256"/>
        <v>多</v>
      </c>
      <c r="T549" s="6">
        <f t="shared" si="239"/>
        <v>1.2899268879175141E-2</v>
      </c>
      <c r="U549" s="5">
        <f t="shared" si="249"/>
        <v>2.8485508535385486</v>
      </c>
      <c r="V549" t="str">
        <f t="shared" si="257"/>
        <v>多</v>
      </c>
      <c r="W549" s="6">
        <f t="shared" si="240"/>
        <v>1.2899268879175141E-2</v>
      </c>
      <c r="X549" s="5">
        <f t="shared" si="250"/>
        <v>2.9552470443219878</v>
      </c>
      <c r="Y549" t="str">
        <f t="shared" si="258"/>
        <v>多</v>
      </c>
      <c r="Z549" s="6">
        <f t="shared" si="241"/>
        <v>1.2899268879175141E-2</v>
      </c>
      <c r="AA549" s="5">
        <f t="shared" si="251"/>
        <v>2.9041192463748349</v>
      </c>
      <c r="AB549" t="str">
        <f t="shared" si="259"/>
        <v>多</v>
      </c>
      <c r="AC549" s="6">
        <f t="shared" si="242"/>
        <v>1.2899268879175141E-2</v>
      </c>
      <c r="AD549" s="5">
        <f t="shared" si="252"/>
        <v>3.1759785915607588</v>
      </c>
    </row>
    <row r="550" spans="1:30" x14ac:dyDescent="0.15">
      <c r="A550" s="1">
        <v>39184</v>
      </c>
      <c r="B550" s="2">
        <v>3176.44</v>
      </c>
      <c r="C550" s="3">
        <f t="shared" si="232"/>
        <v>1.7659195468583855E-2</v>
      </c>
      <c r="D550" s="4" t="str">
        <f t="shared" si="243"/>
        <v>空</v>
      </c>
      <c r="E550" s="6">
        <f t="shared" si="233"/>
        <v>0</v>
      </c>
      <c r="F550" s="5">
        <f t="shared" si="234"/>
        <v>1.6369388762881241</v>
      </c>
      <c r="G550" t="str">
        <f t="shared" si="244"/>
        <v>多</v>
      </c>
      <c r="H550" s="6">
        <f t="shared" si="235"/>
        <v>1.7659195468583855E-2</v>
      </c>
      <c r="I550" s="5">
        <f t="shared" si="245"/>
        <v>2.8326057113314587</v>
      </c>
      <c r="J550" t="str">
        <f t="shared" si="253"/>
        <v>多</v>
      </c>
      <c r="K550" s="6">
        <f t="shared" si="236"/>
        <v>1.7659195468583855E-2</v>
      </c>
      <c r="L550" s="5">
        <f t="shared" si="246"/>
        <v>3.4654598572409507</v>
      </c>
      <c r="M550" t="str">
        <f t="shared" si="254"/>
        <v>多</v>
      </c>
      <c r="N550" s="6">
        <f t="shared" si="237"/>
        <v>1.7659195468583855E-2</v>
      </c>
      <c r="O550" s="5">
        <f t="shared" si="247"/>
        <v>3.2016319240215081</v>
      </c>
      <c r="P550" t="str">
        <f t="shared" si="255"/>
        <v>多</v>
      </c>
      <c r="Q550" s="6">
        <f t="shared" si="238"/>
        <v>1.7659195468583855E-2</v>
      </c>
      <c r="R550" s="5">
        <f t="shared" si="248"/>
        <v>2.9704213499034857</v>
      </c>
      <c r="S550" t="str">
        <f t="shared" si="256"/>
        <v>多</v>
      </c>
      <c r="T550" s="6">
        <f t="shared" si="239"/>
        <v>1.7659195468583855E-2</v>
      </c>
      <c r="U550" s="5">
        <f t="shared" si="249"/>
        <v>2.8988539698633873</v>
      </c>
      <c r="V550" t="str">
        <f t="shared" si="257"/>
        <v>多</v>
      </c>
      <c r="W550" s="6">
        <f t="shared" si="240"/>
        <v>1.7659195468583855E-2</v>
      </c>
      <c r="X550" s="5">
        <f t="shared" si="250"/>
        <v>3.0074343295356245</v>
      </c>
      <c r="Y550" t="str">
        <f t="shared" si="258"/>
        <v>多</v>
      </c>
      <c r="Z550" s="6">
        <f t="shared" si="241"/>
        <v>1.7659195468583855E-2</v>
      </c>
      <c r="AA550" s="5">
        <f t="shared" si="251"/>
        <v>2.9554036558106445</v>
      </c>
      <c r="AB550" t="str">
        <f t="shared" si="259"/>
        <v>多</v>
      </c>
      <c r="AC550" s="6">
        <f t="shared" si="242"/>
        <v>1.7659195468583855E-2</v>
      </c>
      <c r="AD550" s="5">
        <f t="shared" si="252"/>
        <v>3.232063818313168</v>
      </c>
    </row>
    <row r="551" spans="1:30" x14ac:dyDescent="0.15">
      <c r="A551" s="1">
        <v>39185</v>
      </c>
      <c r="B551" s="2">
        <v>3169.23</v>
      </c>
      <c r="C551" s="3">
        <f t="shared" si="232"/>
        <v>-2.2698366725013575E-3</v>
      </c>
      <c r="D551" s="4" t="str">
        <f t="shared" si="243"/>
        <v>空</v>
      </c>
      <c r="E551" s="6">
        <f t="shared" si="233"/>
        <v>0</v>
      </c>
      <c r="F551" s="5">
        <f t="shared" si="234"/>
        <v>1.6369388762881241</v>
      </c>
      <c r="G551" t="str">
        <f t="shared" si="244"/>
        <v>多</v>
      </c>
      <c r="H551" s="6">
        <f t="shared" si="235"/>
        <v>-2.2698366725013575E-3</v>
      </c>
      <c r="I551" s="5">
        <f t="shared" si="245"/>
        <v>2.8261761590091417</v>
      </c>
      <c r="J551" t="str">
        <f t="shared" si="253"/>
        <v>多</v>
      </c>
      <c r="K551" s="6">
        <f t="shared" si="236"/>
        <v>-2.2698366725013575E-3</v>
      </c>
      <c r="L551" s="5">
        <f t="shared" si="246"/>
        <v>3.457593829369904</v>
      </c>
      <c r="M551" t="str">
        <f t="shared" si="254"/>
        <v>多</v>
      </c>
      <c r="N551" s="6">
        <f t="shared" si="237"/>
        <v>-2.2698366725013575E-3</v>
      </c>
      <c r="O551" s="5">
        <f t="shared" si="247"/>
        <v>3.1943647424685131</v>
      </c>
      <c r="P551" t="str">
        <f t="shared" si="255"/>
        <v>多</v>
      </c>
      <c r="Q551" s="6">
        <f t="shared" si="238"/>
        <v>-2.2698366725013575E-3</v>
      </c>
      <c r="R551" s="5">
        <f t="shared" si="248"/>
        <v>2.9636789785906936</v>
      </c>
      <c r="S551" t="str">
        <f t="shared" si="256"/>
        <v>多</v>
      </c>
      <c r="T551" s="6">
        <f t="shared" si="239"/>
        <v>-2.2698366725013575E-3</v>
      </c>
      <c r="U551" s="5">
        <f t="shared" si="249"/>
        <v>2.8922740448143651</v>
      </c>
      <c r="V551" t="str">
        <f t="shared" si="257"/>
        <v>多</v>
      </c>
      <c r="W551" s="6">
        <f t="shared" si="240"/>
        <v>-2.2698366725013575E-3</v>
      </c>
      <c r="X551" s="5">
        <f t="shared" si="250"/>
        <v>3.000607944804305</v>
      </c>
      <c r="Y551" t="str">
        <f t="shared" si="258"/>
        <v>多</v>
      </c>
      <c r="Z551" s="6">
        <f t="shared" si="241"/>
        <v>-2.2698366725013575E-3</v>
      </c>
      <c r="AA551" s="5">
        <f t="shared" si="251"/>
        <v>2.9486953722106408</v>
      </c>
      <c r="AB551" t="str">
        <f t="shared" si="259"/>
        <v>多</v>
      </c>
      <c r="AC551" s="6">
        <f t="shared" si="242"/>
        <v>-2.2698366725013575E-3</v>
      </c>
      <c r="AD551" s="5">
        <f t="shared" si="252"/>
        <v>3.224727561330496</v>
      </c>
    </row>
    <row r="552" spans="1:30" x14ac:dyDescent="0.15">
      <c r="A552" s="1">
        <v>39188</v>
      </c>
      <c r="B552" s="2">
        <v>3256</v>
      </c>
      <c r="C552" s="3">
        <f t="shared" si="232"/>
        <v>2.7378890140507206E-2</v>
      </c>
      <c r="D552" s="4" t="str">
        <f t="shared" si="243"/>
        <v>空</v>
      </c>
      <c r="E552" s="6">
        <f t="shared" si="233"/>
        <v>0</v>
      </c>
      <c r="F552" s="5">
        <f t="shared" si="234"/>
        <v>1.6369388762881241</v>
      </c>
      <c r="G552" t="str">
        <f t="shared" si="244"/>
        <v>多</v>
      </c>
      <c r="H552" s="6">
        <f t="shared" si="235"/>
        <v>2.7378890140507206E-2</v>
      </c>
      <c r="I552" s="5">
        <f t="shared" si="245"/>
        <v>2.9035537255843735</v>
      </c>
      <c r="J552" t="str">
        <f t="shared" si="253"/>
        <v>多</v>
      </c>
      <c r="K552" s="6">
        <f t="shared" si="236"/>
        <v>2.7378890140507206E-2</v>
      </c>
      <c r="L552" s="5">
        <f t="shared" si="246"/>
        <v>3.552258910974718</v>
      </c>
      <c r="M552" t="str">
        <f t="shared" si="254"/>
        <v>多</v>
      </c>
      <c r="N552" s="6">
        <f t="shared" si="237"/>
        <v>2.7378890140507206E-2</v>
      </c>
      <c r="O552" s="5">
        <f t="shared" si="247"/>
        <v>3.2818229038212681</v>
      </c>
      <c r="P552" t="str">
        <f t="shared" si="255"/>
        <v>多</v>
      </c>
      <c r="Q552" s="6">
        <f t="shared" si="238"/>
        <v>2.7378890140507206E-2</v>
      </c>
      <c r="R552" s="5">
        <f t="shared" si="248"/>
        <v>3.0448212197572588</v>
      </c>
      <c r="S552" t="str">
        <f t="shared" si="256"/>
        <v>多</v>
      </c>
      <c r="T552" s="6">
        <f t="shared" si="239"/>
        <v>2.7378890140507206E-2</v>
      </c>
      <c r="U552" s="5">
        <f t="shared" si="249"/>
        <v>2.971461298143578</v>
      </c>
      <c r="V552" t="str">
        <f t="shared" si="257"/>
        <v>多</v>
      </c>
      <c r="W552" s="6">
        <f t="shared" si="240"/>
        <v>2.7378890140507206E-2</v>
      </c>
      <c r="X552" s="5">
        <f t="shared" si="250"/>
        <v>3.0827612600798351</v>
      </c>
      <c r="Y552" t="str">
        <f t="shared" si="258"/>
        <v>多</v>
      </c>
      <c r="Z552" s="6">
        <f t="shared" si="241"/>
        <v>2.7378890140507206E-2</v>
      </c>
      <c r="AA552" s="5">
        <f t="shared" si="251"/>
        <v>3.0294273788642179</v>
      </c>
      <c r="AB552" t="str">
        <f t="shared" si="259"/>
        <v>多</v>
      </c>
      <c r="AC552" s="6">
        <f t="shared" si="242"/>
        <v>2.7378890140507206E-2</v>
      </c>
      <c r="AD552" s="5">
        <f t="shared" si="252"/>
        <v>3.3130170229652292</v>
      </c>
    </row>
    <row r="553" spans="1:30" x14ac:dyDescent="0.15">
      <c r="A553" s="1">
        <v>39189</v>
      </c>
      <c r="B553" s="2">
        <v>3283.6</v>
      </c>
      <c r="C553" s="3">
        <f t="shared" si="232"/>
        <v>8.4766584766584607E-3</v>
      </c>
      <c r="D553" s="4" t="str">
        <f t="shared" si="243"/>
        <v>空</v>
      </c>
      <c r="E553" s="6">
        <f t="shared" si="233"/>
        <v>0</v>
      </c>
      <c r="F553" s="5">
        <f t="shared" si="234"/>
        <v>1.6369388762881241</v>
      </c>
      <c r="G553" t="str">
        <f t="shared" si="244"/>
        <v>多</v>
      </c>
      <c r="H553" s="6">
        <f t="shared" si="235"/>
        <v>8.4766584766584607E-3</v>
      </c>
      <c r="I553" s="5">
        <f t="shared" si="245"/>
        <v>2.9281661588847814</v>
      </c>
      <c r="J553" t="str">
        <f t="shared" si="253"/>
        <v>多</v>
      </c>
      <c r="K553" s="6">
        <f t="shared" si="236"/>
        <v>8.4766584766584607E-3</v>
      </c>
      <c r="L553" s="5">
        <f t="shared" si="246"/>
        <v>3.5823701965837174</v>
      </c>
      <c r="M553" t="str">
        <f t="shared" si="254"/>
        <v>多</v>
      </c>
      <c r="N553" s="6">
        <f t="shared" si="237"/>
        <v>8.4766584766584607E-3</v>
      </c>
      <c r="O553" s="5">
        <f t="shared" si="247"/>
        <v>3.3096417957578366</v>
      </c>
      <c r="P553" t="str">
        <f t="shared" si="255"/>
        <v>多</v>
      </c>
      <c r="Q553" s="6">
        <f t="shared" si="238"/>
        <v>8.4766584766584607E-3</v>
      </c>
      <c r="R553" s="5">
        <f t="shared" si="248"/>
        <v>3.0706311293596236</v>
      </c>
      <c r="S553" t="str">
        <f t="shared" si="256"/>
        <v>多</v>
      </c>
      <c r="T553" s="6">
        <f t="shared" si="239"/>
        <v>8.4766584766584607E-3</v>
      </c>
      <c r="U553" s="5">
        <f t="shared" si="249"/>
        <v>2.9966493607445495</v>
      </c>
      <c r="V553" t="str">
        <f t="shared" si="257"/>
        <v>多</v>
      </c>
      <c r="W553" s="6">
        <f t="shared" si="240"/>
        <v>8.4766584766584607E-3</v>
      </c>
      <c r="X553" s="5">
        <f t="shared" si="250"/>
        <v>3.1088927744466051</v>
      </c>
      <c r="Y553" t="str">
        <f t="shared" si="258"/>
        <v>多</v>
      </c>
      <c r="Z553" s="6">
        <f t="shared" si="241"/>
        <v>8.4766584766584607E-3</v>
      </c>
      <c r="AA553" s="5">
        <f t="shared" si="251"/>
        <v>3.0551068001346886</v>
      </c>
      <c r="AB553" t="str">
        <f t="shared" si="259"/>
        <v>多</v>
      </c>
      <c r="AC553" s="6">
        <f t="shared" si="242"/>
        <v>8.4766584766584607E-3</v>
      </c>
      <c r="AD553" s="5">
        <f t="shared" si="252"/>
        <v>3.3411003367962611</v>
      </c>
    </row>
    <row r="554" spans="1:30" x14ac:dyDescent="0.15">
      <c r="A554" s="1">
        <v>39190</v>
      </c>
      <c r="B554" s="2">
        <v>3304.5</v>
      </c>
      <c r="C554" s="3">
        <f t="shared" si="232"/>
        <v>6.3649652820074731E-3</v>
      </c>
      <c r="D554" s="4" t="str">
        <f t="shared" si="243"/>
        <v>空</v>
      </c>
      <c r="E554" s="6">
        <f t="shared" si="233"/>
        <v>0</v>
      </c>
      <c r="F554" s="5">
        <f t="shared" si="234"/>
        <v>1.6369388762881241</v>
      </c>
      <c r="G554" t="str">
        <f t="shared" si="244"/>
        <v>多</v>
      </c>
      <c r="H554" s="6">
        <f t="shared" si="235"/>
        <v>6.3649652820074731E-3</v>
      </c>
      <c r="I554" s="5">
        <f t="shared" si="245"/>
        <v>2.9468038348260324</v>
      </c>
      <c r="J554" t="str">
        <f t="shared" si="253"/>
        <v>多</v>
      </c>
      <c r="K554" s="6">
        <f t="shared" si="236"/>
        <v>6.3649652820074731E-3</v>
      </c>
      <c r="L554" s="5">
        <f t="shared" si="246"/>
        <v>3.605171858512271</v>
      </c>
      <c r="M554" t="str">
        <f t="shared" si="254"/>
        <v>多</v>
      </c>
      <c r="N554" s="6">
        <f t="shared" si="237"/>
        <v>6.3649652820074731E-3</v>
      </c>
      <c r="O554" s="5">
        <f t="shared" si="247"/>
        <v>3.3307075508837163</v>
      </c>
      <c r="P554" t="str">
        <f t="shared" si="255"/>
        <v>多</v>
      </c>
      <c r="Q554" s="6">
        <f t="shared" si="238"/>
        <v>6.3649652820074731E-3</v>
      </c>
      <c r="R554" s="5">
        <f t="shared" si="248"/>
        <v>3.090175589891849</v>
      </c>
      <c r="S554" t="str">
        <f t="shared" si="256"/>
        <v>多</v>
      </c>
      <c r="T554" s="6">
        <f t="shared" si="239"/>
        <v>6.3649652820074731E-3</v>
      </c>
      <c r="U554" s="5">
        <f t="shared" si="249"/>
        <v>3.0157229298880384</v>
      </c>
      <c r="V554" t="str">
        <f t="shared" si="257"/>
        <v>多</v>
      </c>
      <c r="W554" s="6">
        <f t="shared" si="240"/>
        <v>6.3649652820074731E-3</v>
      </c>
      <c r="X554" s="5">
        <f t="shared" si="250"/>
        <v>3.1286807690214418</v>
      </c>
      <c r="Y554" t="str">
        <f t="shared" si="258"/>
        <v>多</v>
      </c>
      <c r="Z554" s="6">
        <f t="shared" si="241"/>
        <v>6.3649652820074731E-3</v>
      </c>
      <c r="AA554" s="5">
        <f t="shared" si="251"/>
        <v>3.0745524488503708</v>
      </c>
      <c r="AB554" t="str">
        <f t="shared" si="259"/>
        <v>多</v>
      </c>
      <c r="AC554" s="6">
        <f t="shared" si="242"/>
        <v>6.3649652820074731E-3</v>
      </c>
      <c r="AD554" s="5">
        <f t="shared" si="252"/>
        <v>3.3623663244436726</v>
      </c>
    </row>
    <row r="555" spans="1:30" x14ac:dyDescent="0.15">
      <c r="A555" s="1">
        <v>39191</v>
      </c>
      <c r="B555" s="2">
        <v>3150.3</v>
      </c>
      <c r="C555" s="3">
        <f t="shared" si="232"/>
        <v>-4.6663640490240521E-2</v>
      </c>
      <c r="D555" s="4" t="str">
        <f t="shared" si="243"/>
        <v>空</v>
      </c>
      <c r="E555" s="6">
        <f t="shared" si="233"/>
        <v>0</v>
      </c>
      <c r="F555" s="5">
        <f t="shared" si="234"/>
        <v>1.6369388762881241</v>
      </c>
      <c r="G555" t="str">
        <f t="shared" si="244"/>
        <v>多</v>
      </c>
      <c r="H555" s="6">
        <f t="shared" si="235"/>
        <v>-4.6663640490240521E-2</v>
      </c>
      <c r="I555" s="5">
        <f t="shared" si="245"/>
        <v>2.8092952400824482</v>
      </c>
      <c r="J555" t="str">
        <f t="shared" si="253"/>
        <v>多</v>
      </c>
      <c r="K555" s="6">
        <f t="shared" si="236"/>
        <v>-4.6663640490240521E-2</v>
      </c>
      <c r="L555" s="5">
        <f t="shared" si="246"/>
        <v>3.4369414150011219</v>
      </c>
      <c r="M555" t="str">
        <f t="shared" si="254"/>
        <v>多</v>
      </c>
      <c r="N555" s="6">
        <f t="shared" si="237"/>
        <v>-4.6663640490240521E-2</v>
      </c>
      <c r="O555" s="5">
        <f t="shared" si="247"/>
        <v>3.1752846111511492</v>
      </c>
      <c r="P555" t="str">
        <f t="shared" si="255"/>
        <v>多</v>
      </c>
      <c r="Q555" s="6">
        <f t="shared" si="238"/>
        <v>-4.6663640490240521E-2</v>
      </c>
      <c r="R555" s="5">
        <f t="shared" si="248"/>
        <v>2.9459767471134191</v>
      </c>
      <c r="S555" t="str">
        <f t="shared" si="256"/>
        <v>多</v>
      </c>
      <c r="T555" s="6">
        <f t="shared" si="239"/>
        <v>-4.6663640490240521E-2</v>
      </c>
      <c r="U555" s="5">
        <f t="shared" si="249"/>
        <v>2.8749983192695683</v>
      </c>
      <c r="V555" t="str">
        <f t="shared" si="257"/>
        <v>多</v>
      </c>
      <c r="W555" s="6">
        <f t="shared" si="240"/>
        <v>-4.6663640490240521E-2</v>
      </c>
      <c r="X555" s="5">
        <f t="shared" si="250"/>
        <v>2.9826851344070962</v>
      </c>
      <c r="Y555" t="str">
        <f t="shared" si="258"/>
        <v>多</v>
      </c>
      <c r="Z555" s="6">
        <f t="shared" si="241"/>
        <v>-4.6663640490240521E-2</v>
      </c>
      <c r="AA555" s="5">
        <f t="shared" si="251"/>
        <v>2.9310826387088285</v>
      </c>
      <c r="AB555" t="str">
        <f t="shared" si="259"/>
        <v>多</v>
      </c>
      <c r="AC555" s="6">
        <f t="shared" si="242"/>
        <v>-4.6663640490240521E-2</v>
      </c>
      <c r="AD555" s="5">
        <f t="shared" si="252"/>
        <v>3.2054660710833418</v>
      </c>
    </row>
    <row r="556" spans="1:30" x14ac:dyDescent="0.15">
      <c r="A556" s="1">
        <v>39192</v>
      </c>
      <c r="B556" s="2">
        <v>3289.28</v>
      </c>
      <c r="C556" s="3">
        <f t="shared" si="232"/>
        <v>4.4116433355553486E-2</v>
      </c>
      <c r="D556" s="4" t="str">
        <f t="shared" si="243"/>
        <v>空</v>
      </c>
      <c r="E556" s="6">
        <f t="shared" si="233"/>
        <v>0</v>
      </c>
      <c r="F556" s="5">
        <f t="shared" si="234"/>
        <v>1.6369388762881241</v>
      </c>
      <c r="G556" t="str">
        <f t="shared" si="244"/>
        <v>多</v>
      </c>
      <c r="H556" s="6">
        <f t="shared" si="235"/>
        <v>4.4116433355553486E-2</v>
      </c>
      <c r="I556" s="5">
        <f t="shared" si="245"/>
        <v>2.9332313263176193</v>
      </c>
      <c r="J556" t="str">
        <f t="shared" si="253"/>
        <v>多</v>
      </c>
      <c r="K556" s="6">
        <f t="shared" si="236"/>
        <v>4.4116433355553486E-2</v>
      </c>
      <c r="L556" s="5">
        <f t="shared" si="246"/>
        <v>3.5885670118829607</v>
      </c>
      <c r="M556" t="str">
        <f t="shared" si="254"/>
        <v>多</v>
      </c>
      <c r="N556" s="6">
        <f t="shared" si="237"/>
        <v>4.4116433355553486E-2</v>
      </c>
      <c r="O556" s="5">
        <f t="shared" si="247"/>
        <v>3.3153668430839134</v>
      </c>
      <c r="P556" t="str">
        <f t="shared" si="255"/>
        <v>多</v>
      </c>
      <c r="Q556" s="6">
        <f t="shared" si="238"/>
        <v>4.4116433355553486E-2</v>
      </c>
      <c r="R556" s="5">
        <f t="shared" si="248"/>
        <v>3.0759427339444585</v>
      </c>
      <c r="S556" t="str">
        <f t="shared" si="256"/>
        <v>多</v>
      </c>
      <c r="T556" s="6">
        <f t="shared" si="239"/>
        <v>4.4116433355553486E-2</v>
      </c>
      <c r="U556" s="5">
        <f t="shared" si="249"/>
        <v>3.0018329910189525</v>
      </c>
      <c r="V556" t="str">
        <f t="shared" si="257"/>
        <v>多</v>
      </c>
      <c r="W556" s="6">
        <f t="shared" si="240"/>
        <v>4.4116433355553486E-2</v>
      </c>
      <c r="X556" s="5">
        <f t="shared" si="250"/>
        <v>3.1142705643597668</v>
      </c>
      <c r="Y556" t="str">
        <f t="shared" si="258"/>
        <v>多</v>
      </c>
      <c r="Z556" s="6">
        <f t="shared" si="241"/>
        <v>4.4116433355553486E-2</v>
      </c>
      <c r="AA556" s="5">
        <f t="shared" si="251"/>
        <v>3.0603915505990464</v>
      </c>
      <c r="AB556" t="str">
        <f t="shared" si="259"/>
        <v>多</v>
      </c>
      <c r="AC556" s="6">
        <f t="shared" si="242"/>
        <v>4.4116433355553486E-2</v>
      </c>
      <c r="AD556" s="5">
        <f t="shared" si="252"/>
        <v>3.3468798013817778</v>
      </c>
    </row>
    <row r="557" spans="1:30" x14ac:dyDescent="0.15">
      <c r="A557" s="1">
        <v>39195</v>
      </c>
      <c r="B557" s="2">
        <v>3431.32</v>
      </c>
      <c r="C557" s="3">
        <f t="shared" si="232"/>
        <v>4.3182702597528877E-2</v>
      </c>
      <c r="D557" s="4" t="str">
        <f t="shared" si="243"/>
        <v>空</v>
      </c>
      <c r="E557" s="6">
        <f t="shared" si="233"/>
        <v>0</v>
      </c>
      <c r="F557" s="5">
        <f t="shared" si="234"/>
        <v>1.6369388762881241</v>
      </c>
      <c r="G557" t="str">
        <f t="shared" si="244"/>
        <v>多</v>
      </c>
      <c r="H557" s="6">
        <f t="shared" si="235"/>
        <v>4.3182702597528877E-2</v>
      </c>
      <c r="I557" s="5">
        <f t="shared" si="245"/>
        <v>3.0598961823317481</v>
      </c>
      <c r="J557" t="str">
        <f t="shared" si="253"/>
        <v>多</v>
      </c>
      <c r="K557" s="6">
        <f t="shared" si="236"/>
        <v>4.3182702597528877E-2</v>
      </c>
      <c r="L557" s="5">
        <f t="shared" si="246"/>
        <v>3.7435310339084054</v>
      </c>
      <c r="M557" t="str">
        <f t="shared" si="254"/>
        <v>多</v>
      </c>
      <c r="N557" s="6">
        <f t="shared" si="237"/>
        <v>4.3182702597528877E-2</v>
      </c>
      <c r="O557" s="5">
        <f t="shared" si="247"/>
        <v>3.4585333434705143</v>
      </c>
      <c r="P557" t="str">
        <f t="shared" si="255"/>
        <v>多</v>
      </c>
      <c r="Q557" s="6">
        <f t="shared" si="238"/>
        <v>4.3182702597528877E-2</v>
      </c>
      <c r="R557" s="5">
        <f t="shared" si="248"/>
        <v>3.2087702542314118</v>
      </c>
      <c r="S557" t="str">
        <f t="shared" si="256"/>
        <v>多</v>
      </c>
      <c r="T557" s="6">
        <f t="shared" si="239"/>
        <v>4.3182702597528877E-2</v>
      </c>
      <c r="U557" s="5">
        <f t="shared" si="249"/>
        <v>3.1314602523175745</v>
      </c>
      <c r="V557" t="str">
        <f t="shared" si="257"/>
        <v>多</v>
      </c>
      <c r="W557" s="6">
        <f t="shared" si="240"/>
        <v>4.3182702597528877E-2</v>
      </c>
      <c r="X557" s="5">
        <f t="shared" si="250"/>
        <v>3.2487531839487529</v>
      </c>
      <c r="Y557" t="str">
        <f t="shared" si="258"/>
        <v>多</v>
      </c>
      <c r="Z557" s="6">
        <f t="shared" si="241"/>
        <v>4.3182702597528877E-2</v>
      </c>
      <c r="AA557" s="5">
        <f t="shared" si="251"/>
        <v>3.1925475287605551</v>
      </c>
      <c r="AB557" t="str">
        <f t="shared" si="259"/>
        <v>多</v>
      </c>
      <c r="AC557" s="6">
        <f t="shared" si="242"/>
        <v>4.3182702597528877E-2</v>
      </c>
      <c r="AD557" s="5">
        <f t="shared" si="252"/>
        <v>3.4914071164745235</v>
      </c>
    </row>
    <row r="558" spans="1:30" x14ac:dyDescent="0.15">
      <c r="A558" s="1">
        <v>39196</v>
      </c>
      <c r="B558" s="2">
        <v>3445.2</v>
      </c>
      <c r="C558" s="3">
        <f t="shared" si="232"/>
        <v>4.0450905191005138E-3</v>
      </c>
      <c r="D558" s="4" t="str">
        <f t="shared" si="243"/>
        <v>空</v>
      </c>
      <c r="E558" s="6">
        <f t="shared" si="233"/>
        <v>0</v>
      </c>
      <c r="F558" s="5">
        <f t="shared" si="234"/>
        <v>1.6369388762881241</v>
      </c>
      <c r="G558" t="str">
        <f t="shared" si="244"/>
        <v>多</v>
      </c>
      <c r="H558" s="6">
        <f t="shared" si="235"/>
        <v>4.0450905191005138E-3</v>
      </c>
      <c r="I558" s="5">
        <f t="shared" si="245"/>
        <v>3.0722737393683301</v>
      </c>
      <c r="J558" t="str">
        <f t="shared" si="253"/>
        <v>多</v>
      </c>
      <c r="K558" s="6">
        <f t="shared" si="236"/>
        <v>4.0450905191005138E-3</v>
      </c>
      <c r="L558" s="5">
        <f t="shared" si="246"/>
        <v>3.7586739558016267</v>
      </c>
      <c r="M558" t="str">
        <f t="shared" si="254"/>
        <v>多</v>
      </c>
      <c r="N558" s="6">
        <f t="shared" si="237"/>
        <v>4.0450905191005138E-3</v>
      </c>
      <c r="O558" s="5">
        <f t="shared" si="247"/>
        <v>3.4725234239081799</v>
      </c>
      <c r="P558" t="str">
        <f t="shared" si="255"/>
        <v>多</v>
      </c>
      <c r="Q558" s="6">
        <f t="shared" si="238"/>
        <v>4.0450905191005138E-3</v>
      </c>
      <c r="R558" s="5">
        <f t="shared" si="248"/>
        <v>3.2217500203647749</v>
      </c>
      <c r="S558" t="str">
        <f t="shared" si="256"/>
        <v>多</v>
      </c>
      <c r="T558" s="6">
        <f t="shared" si="239"/>
        <v>4.0450905191005138E-3</v>
      </c>
      <c r="U558" s="5">
        <f t="shared" si="249"/>
        <v>3.1441272924951646</v>
      </c>
      <c r="V558" t="str">
        <f t="shared" si="257"/>
        <v>多</v>
      </c>
      <c r="W558" s="6">
        <f t="shared" si="240"/>
        <v>4.0450905191005138E-3</v>
      </c>
      <c r="X558" s="5">
        <f t="shared" si="250"/>
        <v>3.2618946846520416</v>
      </c>
      <c r="Y558" t="str">
        <f t="shared" si="258"/>
        <v>多</v>
      </c>
      <c r="Z558" s="6">
        <f t="shared" si="241"/>
        <v>4.0450905191005138E-3</v>
      </c>
      <c r="AA558" s="5">
        <f t="shared" si="251"/>
        <v>3.2054616725009222</v>
      </c>
      <c r="AB558" t="str">
        <f t="shared" si="259"/>
        <v>多</v>
      </c>
      <c r="AC558" s="6">
        <f t="shared" si="242"/>
        <v>4.0450905191005138E-3</v>
      </c>
      <c r="AD558" s="5">
        <f t="shared" si="252"/>
        <v>3.5055301742996945</v>
      </c>
    </row>
    <row r="559" spans="1:30" x14ac:dyDescent="0.15">
      <c r="A559" s="1">
        <v>39197</v>
      </c>
      <c r="B559" s="2">
        <v>3448.28</v>
      </c>
      <c r="C559" s="3">
        <f t="shared" si="232"/>
        <v>8.93997445721606E-4</v>
      </c>
      <c r="D559" s="4" t="str">
        <f t="shared" si="243"/>
        <v>空</v>
      </c>
      <c r="E559" s="6">
        <f t="shared" si="233"/>
        <v>0</v>
      </c>
      <c r="F559" s="5">
        <f t="shared" si="234"/>
        <v>1.6369388762881241</v>
      </c>
      <c r="G559" t="str">
        <f t="shared" si="244"/>
        <v>多</v>
      </c>
      <c r="H559" s="6">
        <f t="shared" si="235"/>
        <v>8.93997445721606E-4</v>
      </c>
      <c r="I559" s="5">
        <f t="shared" si="245"/>
        <v>3.075020344243883</v>
      </c>
      <c r="J559" t="str">
        <f t="shared" si="253"/>
        <v>多</v>
      </c>
      <c r="K559" s="6">
        <f t="shared" si="236"/>
        <v>8.93997445721606E-4</v>
      </c>
      <c r="L559" s="5">
        <f t="shared" si="246"/>
        <v>3.7620342007174137</v>
      </c>
      <c r="M559" t="str">
        <f t="shared" si="254"/>
        <v>多</v>
      </c>
      <c r="N559" s="6">
        <f t="shared" si="237"/>
        <v>8.93997445721606E-4</v>
      </c>
      <c r="O559" s="5">
        <f t="shared" si="247"/>
        <v>3.4756278509793623</v>
      </c>
      <c r="P559" t="str">
        <f t="shared" si="255"/>
        <v>多</v>
      </c>
      <c r="Q559" s="6">
        <f t="shared" si="238"/>
        <v>8.93997445721606E-4</v>
      </c>
      <c r="R559" s="5">
        <f t="shared" si="248"/>
        <v>3.2246302566537346</v>
      </c>
      <c r="S559" t="str">
        <f t="shared" si="256"/>
        <v>多</v>
      </c>
      <c r="T559" s="6">
        <f t="shared" si="239"/>
        <v>8.93997445721606E-4</v>
      </c>
      <c r="U559" s="5">
        <f t="shared" si="249"/>
        <v>3.1469381342636789</v>
      </c>
      <c r="V559" t="str">
        <f t="shared" si="257"/>
        <v>多</v>
      </c>
      <c r="W559" s="6">
        <f t="shared" si="240"/>
        <v>8.93997445721606E-4</v>
      </c>
      <c r="X559" s="5">
        <f t="shared" si="250"/>
        <v>3.2648108101683335</v>
      </c>
      <c r="Y559" t="str">
        <f t="shared" si="258"/>
        <v>多</v>
      </c>
      <c r="Z559" s="6">
        <f t="shared" si="241"/>
        <v>8.93997445721606E-4</v>
      </c>
      <c r="AA559" s="5">
        <f t="shared" si="251"/>
        <v>3.2083273470484963</v>
      </c>
      <c r="AB559" t="str">
        <f t="shared" si="259"/>
        <v>多</v>
      </c>
      <c r="AC559" s="6">
        <f t="shared" si="242"/>
        <v>8.93997445721606E-4</v>
      </c>
      <c r="AD559" s="5">
        <f t="shared" si="252"/>
        <v>3.5086641093214186</v>
      </c>
    </row>
    <row r="560" spans="1:30" x14ac:dyDescent="0.15">
      <c r="A560" s="1">
        <v>39198</v>
      </c>
      <c r="B560" s="2">
        <v>3493.58</v>
      </c>
      <c r="C560" s="3">
        <f t="shared" si="232"/>
        <v>1.313698423561882E-2</v>
      </c>
      <c r="D560" s="4" t="str">
        <f t="shared" si="243"/>
        <v>空</v>
      </c>
      <c r="E560" s="6">
        <f t="shared" si="233"/>
        <v>0</v>
      </c>
      <c r="F560" s="5">
        <f t="shared" si="234"/>
        <v>1.6369388762881241</v>
      </c>
      <c r="G560" t="str">
        <f t="shared" si="244"/>
        <v>多</v>
      </c>
      <c r="H560" s="6">
        <f t="shared" si="235"/>
        <v>1.313698423561882E-2</v>
      </c>
      <c r="I560" s="5">
        <f t="shared" si="245"/>
        <v>3.1154168380304221</v>
      </c>
      <c r="J560" t="str">
        <f t="shared" si="253"/>
        <v>多</v>
      </c>
      <c r="K560" s="6">
        <f t="shared" si="236"/>
        <v>1.313698423561882E-2</v>
      </c>
      <c r="L560" s="5">
        <f t="shared" si="246"/>
        <v>3.8114559847060971</v>
      </c>
      <c r="M560" t="str">
        <f t="shared" si="254"/>
        <v>多</v>
      </c>
      <c r="N560" s="6">
        <f t="shared" si="237"/>
        <v>1.313698423561882E-2</v>
      </c>
      <c r="O560" s="5">
        <f t="shared" si="247"/>
        <v>3.5212871192665558</v>
      </c>
      <c r="P560" t="str">
        <f t="shared" si="255"/>
        <v>多</v>
      </c>
      <c r="Q560" s="6">
        <f t="shared" si="238"/>
        <v>1.313698423561882E-2</v>
      </c>
      <c r="R560" s="5">
        <f t="shared" si="248"/>
        <v>3.2669921735010941</v>
      </c>
      <c r="S560" t="str">
        <f t="shared" si="256"/>
        <v>多</v>
      </c>
      <c r="T560" s="6">
        <f t="shared" si="239"/>
        <v>1.313698423561882E-2</v>
      </c>
      <c r="U560" s="5">
        <f t="shared" si="249"/>
        <v>3.1882794109239687</v>
      </c>
      <c r="V560" t="str">
        <f t="shared" si="257"/>
        <v>多</v>
      </c>
      <c r="W560" s="6">
        <f t="shared" si="240"/>
        <v>1.313698423561882E-2</v>
      </c>
      <c r="X560" s="5">
        <f t="shared" si="250"/>
        <v>3.3077005783137929</v>
      </c>
      <c r="Y560" t="str">
        <f t="shared" si="258"/>
        <v>多</v>
      </c>
      <c r="Z560" s="6">
        <f t="shared" si="241"/>
        <v>1.313698423561882E-2</v>
      </c>
      <c r="AA560" s="5">
        <f t="shared" si="251"/>
        <v>3.2504750928293773</v>
      </c>
      <c r="AB560" t="str">
        <f t="shared" si="259"/>
        <v>多</v>
      </c>
      <c r="AC560" s="6">
        <f t="shared" si="242"/>
        <v>1.313698423561882E-2</v>
      </c>
      <c r="AD560" s="5">
        <f t="shared" si="252"/>
        <v>3.5547573744136556</v>
      </c>
    </row>
    <row r="561" spans="1:30" x14ac:dyDescent="0.15">
      <c r="A561" s="1">
        <v>39199</v>
      </c>
      <c r="B561" s="2">
        <v>3470.52</v>
      </c>
      <c r="C561" s="3">
        <f t="shared" si="232"/>
        <v>-6.6006789596917415E-3</v>
      </c>
      <c r="D561" s="4" t="str">
        <f t="shared" si="243"/>
        <v>空</v>
      </c>
      <c r="E561" s="6">
        <f t="shared" si="233"/>
        <v>0</v>
      </c>
      <c r="F561" s="5">
        <f t="shared" si="234"/>
        <v>1.6369388762881241</v>
      </c>
      <c r="G561" t="str">
        <f t="shared" si="244"/>
        <v>多</v>
      </c>
      <c r="H561" s="6">
        <f t="shared" si="235"/>
        <v>-6.6006789596917415E-3</v>
      </c>
      <c r="I561" s="5">
        <f t="shared" si="245"/>
        <v>3.0948529716569655</v>
      </c>
      <c r="J561" t="str">
        <f t="shared" si="253"/>
        <v>多</v>
      </c>
      <c r="K561" s="6">
        <f t="shared" si="236"/>
        <v>-6.6006789596917415E-3</v>
      </c>
      <c r="L561" s="5">
        <f t="shared" si="246"/>
        <v>3.7862977873820562</v>
      </c>
      <c r="M561" t="str">
        <f t="shared" si="254"/>
        <v>多</v>
      </c>
      <c r="N561" s="6">
        <f t="shared" si="237"/>
        <v>-6.6006789596917415E-3</v>
      </c>
      <c r="O561" s="5">
        <f t="shared" si="247"/>
        <v>3.4980442334673794</v>
      </c>
      <c r="P561" t="str">
        <f t="shared" si="255"/>
        <v>多</v>
      </c>
      <c r="Q561" s="6">
        <f t="shared" si="238"/>
        <v>-6.6006789596917415E-3</v>
      </c>
      <c r="R561" s="5">
        <f t="shared" si="248"/>
        <v>3.245427806999988</v>
      </c>
      <c r="S561" t="str">
        <f t="shared" si="256"/>
        <v>多</v>
      </c>
      <c r="T561" s="6">
        <f t="shared" si="239"/>
        <v>-6.6006789596917415E-3</v>
      </c>
      <c r="U561" s="5">
        <f t="shared" si="249"/>
        <v>3.1672346020986644</v>
      </c>
      <c r="V561" t="str">
        <f t="shared" si="257"/>
        <v>多</v>
      </c>
      <c r="W561" s="6">
        <f t="shared" si="240"/>
        <v>-6.6006789596917415E-3</v>
      </c>
      <c r="X561" s="5">
        <f t="shared" si="250"/>
        <v>3.285867508701557</v>
      </c>
      <c r="Y561" t="str">
        <f t="shared" si="258"/>
        <v>多</v>
      </c>
      <c r="Z561" s="6">
        <f t="shared" si="241"/>
        <v>-6.6006789596917415E-3</v>
      </c>
      <c r="AA561" s="5">
        <f t="shared" si="251"/>
        <v>3.2290197502751363</v>
      </c>
      <c r="AB561" t="str">
        <f t="shared" si="259"/>
        <v>多</v>
      </c>
      <c r="AC561" s="6">
        <f t="shared" si="242"/>
        <v>-6.6006789596917415E-3</v>
      </c>
      <c r="AD561" s="5">
        <f t="shared" si="252"/>
        <v>3.5312935622055543</v>
      </c>
    </row>
    <row r="562" spans="1:30" x14ac:dyDescent="0.15">
      <c r="A562" s="1">
        <v>39202</v>
      </c>
      <c r="B562" s="2">
        <v>3558.71</v>
      </c>
      <c r="C562" s="3">
        <f t="shared" si="232"/>
        <v>2.5411177575694666E-2</v>
      </c>
      <c r="D562" s="4" t="str">
        <f t="shared" si="243"/>
        <v>空</v>
      </c>
      <c r="E562" s="6">
        <f t="shared" si="233"/>
        <v>0</v>
      </c>
      <c r="F562" s="5">
        <f t="shared" si="234"/>
        <v>1.6369388762881241</v>
      </c>
      <c r="G562" t="str">
        <f t="shared" si="244"/>
        <v>多</v>
      </c>
      <c r="H562" s="6">
        <f t="shared" si="235"/>
        <v>2.5411177575694666E-2</v>
      </c>
      <c r="I562" s="5">
        <f t="shared" si="245"/>
        <v>3.1734968300904072</v>
      </c>
      <c r="J562" t="str">
        <f t="shared" si="253"/>
        <v>多</v>
      </c>
      <c r="K562" s="6">
        <f t="shared" si="236"/>
        <v>2.5411177575694666E-2</v>
      </c>
      <c r="L562" s="5">
        <f t="shared" si="246"/>
        <v>3.8825120728116813</v>
      </c>
      <c r="M562" t="str">
        <f t="shared" si="254"/>
        <v>多</v>
      </c>
      <c r="N562" s="6">
        <f t="shared" si="237"/>
        <v>2.5411177575694666E-2</v>
      </c>
      <c r="O562" s="5">
        <f t="shared" si="247"/>
        <v>3.5869336566516536</v>
      </c>
      <c r="P562" t="str">
        <f t="shared" si="255"/>
        <v>多</v>
      </c>
      <c r="Q562" s="6">
        <f t="shared" si="238"/>
        <v>2.5411177575694666E-2</v>
      </c>
      <c r="R562" s="5">
        <f t="shared" si="248"/>
        <v>3.3278979493127618</v>
      </c>
      <c r="S562" t="str">
        <f t="shared" si="256"/>
        <v>多</v>
      </c>
      <c r="T562" s="6">
        <f t="shared" si="239"/>
        <v>2.5411177575694666E-2</v>
      </c>
      <c r="U562" s="5">
        <f t="shared" si="249"/>
        <v>3.2477177629964782</v>
      </c>
      <c r="V562" t="str">
        <f t="shared" si="257"/>
        <v>多</v>
      </c>
      <c r="W562" s="6">
        <f t="shared" si="240"/>
        <v>2.5411177575694666E-2</v>
      </c>
      <c r="X562" s="5">
        <f t="shared" si="250"/>
        <v>3.3693652714553775</v>
      </c>
      <c r="Y562" t="str">
        <f t="shared" si="258"/>
        <v>多</v>
      </c>
      <c r="Z562" s="6">
        <f t="shared" si="241"/>
        <v>2.5411177575694666E-2</v>
      </c>
      <c r="AA562" s="5">
        <f t="shared" si="251"/>
        <v>3.3110729445448031</v>
      </c>
      <c r="AB562" t="str">
        <f t="shared" si="259"/>
        <v>多</v>
      </c>
      <c r="AC562" s="6">
        <f t="shared" si="242"/>
        <v>2.5411177575694666E-2</v>
      </c>
      <c r="AD562" s="5">
        <f t="shared" si="252"/>
        <v>3.6210278899866672</v>
      </c>
    </row>
    <row r="563" spans="1:30" x14ac:dyDescent="0.15">
      <c r="A563" s="1">
        <v>39210</v>
      </c>
      <c r="B563" s="2">
        <v>3686.03</v>
      </c>
      <c r="C563" s="3">
        <f t="shared" si="232"/>
        <v>3.5777009084752676E-2</v>
      </c>
      <c r="D563" s="4" t="str">
        <f t="shared" si="243"/>
        <v>空</v>
      </c>
      <c r="E563" s="6">
        <f t="shared" si="233"/>
        <v>0</v>
      </c>
      <c r="F563" s="5">
        <f t="shared" si="234"/>
        <v>1.6369388762881241</v>
      </c>
      <c r="G563" t="str">
        <f t="shared" si="244"/>
        <v>多</v>
      </c>
      <c r="H563" s="6">
        <f t="shared" si="235"/>
        <v>3.5777009084752676E-2</v>
      </c>
      <c r="I563" s="5">
        <f t="shared" si="245"/>
        <v>3.2870350550109855</v>
      </c>
      <c r="J563" t="str">
        <f t="shared" si="253"/>
        <v>多</v>
      </c>
      <c r="K563" s="6">
        <f t="shared" si="236"/>
        <v>3.5777009084752676E-2</v>
      </c>
      <c r="L563" s="5">
        <f t="shared" si="246"/>
        <v>4.0214167425123266</v>
      </c>
      <c r="M563" t="str">
        <f t="shared" si="254"/>
        <v>多</v>
      </c>
      <c r="N563" s="6">
        <f t="shared" si="237"/>
        <v>3.5777009084752676E-2</v>
      </c>
      <c r="O563" s="5">
        <f t="shared" si="247"/>
        <v>3.7152634146720849</v>
      </c>
      <c r="P563" t="str">
        <f t="shared" si="255"/>
        <v>多</v>
      </c>
      <c r="Q563" s="6">
        <f t="shared" si="238"/>
        <v>3.5777009084752676E-2</v>
      </c>
      <c r="R563" s="5">
        <f t="shared" si="248"/>
        <v>3.4469601844784545</v>
      </c>
      <c r="S563" t="str">
        <f t="shared" si="256"/>
        <v>多</v>
      </c>
      <c r="T563" s="6">
        <f t="shared" si="239"/>
        <v>3.5777009084752676E-2</v>
      </c>
      <c r="U563" s="5">
        <f t="shared" si="249"/>
        <v>3.3639113909079157</v>
      </c>
      <c r="V563" t="str">
        <f t="shared" si="257"/>
        <v>多</v>
      </c>
      <c r="W563" s="6">
        <f t="shared" si="240"/>
        <v>3.5777009084752676E-2</v>
      </c>
      <c r="X563" s="5">
        <f t="shared" si="250"/>
        <v>3.4899110833820868</v>
      </c>
      <c r="Y563" t="str">
        <f t="shared" si="258"/>
        <v>多</v>
      </c>
      <c r="Z563" s="6">
        <f t="shared" si="241"/>
        <v>3.5777009084752676E-2</v>
      </c>
      <c r="AA563" s="5">
        <f t="shared" si="251"/>
        <v>3.4295332313620612</v>
      </c>
      <c r="AB563" t="str">
        <f t="shared" si="259"/>
        <v>多</v>
      </c>
      <c r="AC563" s="6">
        <f t="shared" si="242"/>
        <v>3.5777009084752676E-2</v>
      </c>
      <c r="AD563" s="5">
        <f t="shared" si="252"/>
        <v>3.7505774377028631</v>
      </c>
    </row>
    <row r="564" spans="1:30" x14ac:dyDescent="0.15">
      <c r="A564" s="1">
        <v>39211</v>
      </c>
      <c r="B564" s="2">
        <v>3701.28</v>
      </c>
      <c r="C564" s="3">
        <f t="shared" si="232"/>
        <v>4.1372425075216768E-3</v>
      </c>
      <c r="D564" s="4" t="str">
        <f t="shared" si="243"/>
        <v>空</v>
      </c>
      <c r="E564" s="6">
        <f t="shared" si="233"/>
        <v>0</v>
      </c>
      <c r="F564" s="5">
        <f t="shared" si="234"/>
        <v>1.6369388762881241</v>
      </c>
      <c r="G564" t="str">
        <f t="shared" si="244"/>
        <v>多</v>
      </c>
      <c r="H564" s="6">
        <f t="shared" si="235"/>
        <v>4.1372425075216768E-3</v>
      </c>
      <c r="I564" s="5">
        <f t="shared" si="245"/>
        <v>3.3006343161642908</v>
      </c>
      <c r="J564" t="str">
        <f t="shared" si="253"/>
        <v>多</v>
      </c>
      <c r="K564" s="6">
        <f t="shared" si="236"/>
        <v>4.1372425075216768E-3</v>
      </c>
      <c r="L564" s="5">
        <f t="shared" si="246"/>
        <v>4.0380543187999081</v>
      </c>
      <c r="M564" t="str">
        <f t="shared" si="254"/>
        <v>多</v>
      </c>
      <c r="N564" s="6">
        <f t="shared" si="237"/>
        <v>4.1372425075216768E-3</v>
      </c>
      <c r="O564" s="5">
        <f t="shared" si="247"/>
        <v>3.7306343603979064</v>
      </c>
      <c r="P564" t="str">
        <f t="shared" si="255"/>
        <v>多</v>
      </c>
      <c r="Q564" s="6">
        <f t="shared" si="238"/>
        <v>4.1372425075216768E-3</v>
      </c>
      <c r="R564" s="5">
        <f t="shared" si="248"/>
        <v>3.4612210946754134</v>
      </c>
      <c r="S564" t="str">
        <f t="shared" si="256"/>
        <v>多</v>
      </c>
      <c r="T564" s="6">
        <f t="shared" si="239"/>
        <v>4.1372425075216768E-3</v>
      </c>
      <c r="U564" s="5">
        <f t="shared" si="249"/>
        <v>3.3778287081059162</v>
      </c>
      <c r="V564" t="str">
        <f t="shared" si="257"/>
        <v>多</v>
      </c>
      <c r="W564" s="6">
        <f t="shared" si="240"/>
        <v>4.1372425075216768E-3</v>
      </c>
      <c r="X564" s="5">
        <f t="shared" si="250"/>
        <v>3.5043496918637262</v>
      </c>
      <c r="Y564" t="str">
        <f t="shared" si="258"/>
        <v>多</v>
      </c>
      <c r="Z564" s="6">
        <f t="shared" si="241"/>
        <v>4.1372425075216768E-3</v>
      </c>
      <c r="AA564" s="5">
        <f t="shared" si="251"/>
        <v>3.4437220420278107</v>
      </c>
      <c r="AB564" t="str">
        <f t="shared" si="259"/>
        <v>多</v>
      </c>
      <c r="AC564" s="6">
        <f t="shared" si="242"/>
        <v>4.1372425075216768E-3</v>
      </c>
      <c r="AD564" s="5">
        <f t="shared" si="252"/>
        <v>3.7660944861058789</v>
      </c>
    </row>
    <row r="565" spans="1:30" x14ac:dyDescent="0.15">
      <c r="A565" s="1">
        <v>39212</v>
      </c>
      <c r="B565" s="2">
        <v>3724.51</v>
      </c>
      <c r="C565" s="3">
        <f t="shared" si="232"/>
        <v>6.2762071499589123E-3</v>
      </c>
      <c r="D565" s="4" t="str">
        <f t="shared" si="243"/>
        <v>空</v>
      </c>
      <c r="E565" s="6">
        <f t="shared" si="233"/>
        <v>0</v>
      </c>
      <c r="F565" s="5">
        <f t="shared" si="234"/>
        <v>1.6369388762881241</v>
      </c>
      <c r="G565" t="str">
        <f t="shared" si="244"/>
        <v>多</v>
      </c>
      <c r="H565" s="6">
        <f t="shared" si="235"/>
        <v>6.2762071499589123E-3</v>
      </c>
      <c r="I565" s="5">
        <f t="shared" si="245"/>
        <v>3.3213497808588008</v>
      </c>
      <c r="J565" t="str">
        <f t="shared" si="253"/>
        <v>多</v>
      </c>
      <c r="K565" s="6">
        <f t="shared" si="236"/>
        <v>6.2762071499589123E-3</v>
      </c>
      <c r="L565" s="5">
        <f t="shared" si="246"/>
        <v>4.0633979841874828</v>
      </c>
      <c r="M565" t="str">
        <f t="shared" si="254"/>
        <v>多</v>
      </c>
      <c r="N565" s="6">
        <f t="shared" si="237"/>
        <v>6.2762071499589123E-3</v>
      </c>
      <c r="O565" s="5">
        <f t="shared" si="247"/>
        <v>3.7540485944445181</v>
      </c>
      <c r="P565" t="str">
        <f t="shared" si="255"/>
        <v>多</v>
      </c>
      <c r="Q565" s="6">
        <f t="shared" si="238"/>
        <v>6.2762071499589123E-3</v>
      </c>
      <c r="R565" s="5">
        <f t="shared" si="248"/>
        <v>3.4829444352574037</v>
      </c>
      <c r="S565" t="str">
        <f t="shared" si="256"/>
        <v>多</v>
      </c>
      <c r="T565" s="6">
        <f t="shared" si="239"/>
        <v>6.2762071499589123E-3</v>
      </c>
      <c r="U565" s="5">
        <f t="shared" si="249"/>
        <v>3.399028660795067</v>
      </c>
      <c r="V565" t="str">
        <f t="shared" si="257"/>
        <v>多</v>
      </c>
      <c r="W565" s="6">
        <f t="shared" si="240"/>
        <v>6.2762071499589123E-3</v>
      </c>
      <c r="X565" s="5">
        <f t="shared" si="250"/>
        <v>3.5263437164557576</v>
      </c>
      <c r="Y565" t="str">
        <f t="shared" si="258"/>
        <v>多</v>
      </c>
      <c r="Z565" s="6">
        <f t="shared" si="241"/>
        <v>6.2762071499589123E-3</v>
      </c>
      <c r="AA565" s="5">
        <f t="shared" si="251"/>
        <v>3.4653355549304568</v>
      </c>
      <c r="AB565" t="str">
        <f t="shared" si="259"/>
        <v>多</v>
      </c>
      <c r="AC565" s="6">
        <f t="shared" si="242"/>
        <v>6.2762071499589123E-3</v>
      </c>
      <c r="AD565" s="5">
        <f t="shared" si="252"/>
        <v>3.7897312752469974</v>
      </c>
    </row>
    <row r="566" spans="1:30" x14ac:dyDescent="0.15">
      <c r="A566" s="1">
        <v>39213</v>
      </c>
      <c r="B566" s="2">
        <v>3702.61</v>
      </c>
      <c r="C566" s="3">
        <f t="shared" si="232"/>
        <v>-5.8799681031868056E-3</v>
      </c>
      <c r="D566" s="4" t="str">
        <f t="shared" si="243"/>
        <v>空</v>
      </c>
      <c r="E566" s="6">
        <f t="shared" si="233"/>
        <v>0</v>
      </c>
      <c r="F566" s="5">
        <f t="shared" si="234"/>
        <v>1.6369388762881241</v>
      </c>
      <c r="G566" t="str">
        <f t="shared" si="244"/>
        <v>多</v>
      </c>
      <c r="H566" s="6">
        <f t="shared" si="235"/>
        <v>-5.8799681031868056E-3</v>
      </c>
      <c r="I566" s="5">
        <f t="shared" si="245"/>
        <v>3.3018203500878247</v>
      </c>
      <c r="J566" t="str">
        <f t="shared" si="253"/>
        <v>多</v>
      </c>
      <c r="K566" s="6">
        <f t="shared" si="236"/>
        <v>-5.8799681031868056E-3</v>
      </c>
      <c r="L566" s="5">
        <f t="shared" si="246"/>
        <v>4.0395053336499069</v>
      </c>
      <c r="M566" t="str">
        <f t="shared" si="254"/>
        <v>多</v>
      </c>
      <c r="N566" s="6">
        <f t="shared" si="237"/>
        <v>-5.8799681031868056E-3</v>
      </c>
      <c r="O566" s="5">
        <f t="shared" si="247"/>
        <v>3.7319749084513711</v>
      </c>
      <c r="P566" t="str">
        <f t="shared" si="255"/>
        <v>多</v>
      </c>
      <c r="Q566" s="6">
        <f t="shared" si="238"/>
        <v>-5.8799681031868056E-3</v>
      </c>
      <c r="R566" s="5">
        <f t="shared" si="248"/>
        <v>3.4624648330729184</v>
      </c>
      <c r="S566" t="str">
        <f t="shared" si="256"/>
        <v>多</v>
      </c>
      <c r="T566" s="6">
        <f t="shared" si="239"/>
        <v>-5.8799681031868056E-3</v>
      </c>
      <c r="U566" s="5">
        <f t="shared" si="249"/>
        <v>3.3790424806877741</v>
      </c>
      <c r="V566" t="str">
        <f t="shared" si="257"/>
        <v>多</v>
      </c>
      <c r="W566" s="6">
        <f t="shared" si="240"/>
        <v>-5.8799681031868056E-3</v>
      </c>
      <c r="X566" s="5">
        <f t="shared" si="250"/>
        <v>3.5056089278821245</v>
      </c>
      <c r="Y566" t="str">
        <f t="shared" si="258"/>
        <v>多</v>
      </c>
      <c r="Z566" s="6">
        <f t="shared" si="241"/>
        <v>-5.8799681031868056E-3</v>
      </c>
      <c r="AA566" s="5">
        <f t="shared" si="251"/>
        <v>3.4449594924006264</v>
      </c>
      <c r="AB566" t="str">
        <f t="shared" si="259"/>
        <v>多</v>
      </c>
      <c r="AC566" s="6">
        <f t="shared" si="242"/>
        <v>-5.8799681031868056E-3</v>
      </c>
      <c r="AD566" s="5">
        <f t="shared" si="252"/>
        <v>3.7674477762288956</v>
      </c>
    </row>
    <row r="567" spans="1:30" x14ac:dyDescent="0.15">
      <c r="A567" s="1">
        <v>39216</v>
      </c>
      <c r="B567" s="2">
        <v>3734.42</v>
      </c>
      <c r="C567" s="3">
        <f t="shared" si="232"/>
        <v>8.5912369922838128E-3</v>
      </c>
      <c r="D567" s="4" t="str">
        <f t="shared" si="243"/>
        <v>空</v>
      </c>
      <c r="E567" s="6">
        <f t="shared" si="233"/>
        <v>0</v>
      </c>
      <c r="F567" s="5">
        <f t="shared" si="234"/>
        <v>1.6369388762881241</v>
      </c>
      <c r="G567" t="str">
        <f t="shared" si="244"/>
        <v>多</v>
      </c>
      <c r="H567" s="6">
        <f t="shared" si="235"/>
        <v>8.5912369922838128E-3</v>
      </c>
      <c r="I567" s="5">
        <f t="shared" si="245"/>
        <v>3.3301870712213746</v>
      </c>
      <c r="J567" t="str">
        <f t="shared" si="253"/>
        <v>多</v>
      </c>
      <c r="K567" s="6">
        <f t="shared" si="236"/>
        <v>8.5912369922838128E-3</v>
      </c>
      <c r="L567" s="5">
        <f t="shared" si="246"/>
        <v>4.0742096813028876</v>
      </c>
      <c r="M567" t="str">
        <f t="shared" si="254"/>
        <v>多</v>
      </c>
      <c r="N567" s="6">
        <f t="shared" si="237"/>
        <v>8.5912369922838128E-3</v>
      </c>
      <c r="O567" s="5">
        <f t="shared" si="247"/>
        <v>3.7640371893391333</v>
      </c>
      <c r="P567" t="str">
        <f t="shared" si="255"/>
        <v>多</v>
      </c>
      <c r="Q567" s="6">
        <f t="shared" si="238"/>
        <v>8.5912369922838128E-3</v>
      </c>
      <c r="R567" s="5">
        <f t="shared" si="248"/>
        <v>3.4922116890312962</v>
      </c>
      <c r="S567" t="str">
        <f t="shared" si="256"/>
        <v>多</v>
      </c>
      <c r="T567" s="6">
        <f t="shared" si="239"/>
        <v>8.5912369922838128E-3</v>
      </c>
      <c r="U567" s="5">
        <f t="shared" si="249"/>
        <v>3.4080726354463575</v>
      </c>
      <c r="V567" t="str">
        <f t="shared" si="257"/>
        <v>多</v>
      </c>
      <c r="W567" s="6">
        <f t="shared" si="240"/>
        <v>8.5912369922838128E-3</v>
      </c>
      <c r="X567" s="5">
        <f t="shared" si="250"/>
        <v>3.5357264449838257</v>
      </c>
      <c r="Y567" t="str">
        <f t="shared" si="258"/>
        <v>多</v>
      </c>
      <c r="Z567" s="6">
        <f t="shared" si="241"/>
        <v>8.5912369922838128E-3</v>
      </c>
      <c r="AA567" s="5">
        <f t="shared" si="251"/>
        <v>3.4745559558286581</v>
      </c>
      <c r="AB567" t="str">
        <f t="shared" si="259"/>
        <v>多</v>
      </c>
      <c r="AC567" s="6">
        <f t="shared" si="242"/>
        <v>8.5912369922838128E-3</v>
      </c>
      <c r="AD567" s="5">
        <f t="shared" si="252"/>
        <v>3.7998148129305305</v>
      </c>
    </row>
    <row r="568" spans="1:30" x14ac:dyDescent="0.15">
      <c r="A568" s="1">
        <v>39217</v>
      </c>
      <c r="B568" s="2">
        <v>3604.64</v>
      </c>
      <c r="C568" s="3">
        <f t="shared" si="232"/>
        <v>-3.4752384573775941E-2</v>
      </c>
      <c r="D568" s="4" t="str">
        <f t="shared" si="243"/>
        <v>空</v>
      </c>
      <c r="E568" s="6">
        <f t="shared" si="233"/>
        <v>0</v>
      </c>
      <c r="F568" s="5">
        <f t="shared" si="234"/>
        <v>1.6369388762881241</v>
      </c>
      <c r="G568" t="str">
        <f t="shared" si="244"/>
        <v>多</v>
      </c>
      <c r="H568" s="6">
        <f t="shared" si="235"/>
        <v>-3.4752384573775941E-2</v>
      </c>
      <c r="I568" s="5">
        <f t="shared" si="245"/>
        <v>3.2144551294196728</v>
      </c>
      <c r="J568" t="str">
        <f t="shared" si="253"/>
        <v>多</v>
      </c>
      <c r="K568" s="6">
        <f t="shared" si="236"/>
        <v>-3.4752384573775941E-2</v>
      </c>
      <c r="L568" s="5">
        <f t="shared" si="246"/>
        <v>3.9326211796240487</v>
      </c>
      <c r="M568" t="str">
        <f t="shared" si="254"/>
        <v>多</v>
      </c>
      <c r="N568" s="6">
        <f t="shared" si="237"/>
        <v>-3.4752384573775941E-2</v>
      </c>
      <c r="O568" s="5">
        <f t="shared" si="247"/>
        <v>3.6332279213852252</v>
      </c>
      <c r="P568" t="str">
        <f t="shared" si="255"/>
        <v>多</v>
      </c>
      <c r="Q568" s="6">
        <f t="shared" si="238"/>
        <v>-3.4752384573775941E-2</v>
      </c>
      <c r="R568" s="5">
        <f t="shared" si="248"/>
        <v>3.3708490054010452</v>
      </c>
      <c r="S568" t="str">
        <f t="shared" si="256"/>
        <v>多</v>
      </c>
      <c r="T568" s="6">
        <f t="shared" si="239"/>
        <v>-3.4752384573775941E-2</v>
      </c>
      <c r="U568" s="5">
        <f t="shared" si="249"/>
        <v>3.2896339845639635</v>
      </c>
      <c r="V568" t="str">
        <f t="shared" si="257"/>
        <v>多</v>
      </c>
      <c r="W568" s="6">
        <f t="shared" si="240"/>
        <v>-3.4752384573775941E-2</v>
      </c>
      <c r="X568" s="5">
        <f t="shared" si="250"/>
        <v>3.412851519820078</v>
      </c>
      <c r="Y568" t="str">
        <f t="shared" si="258"/>
        <v>多</v>
      </c>
      <c r="Z568" s="6">
        <f t="shared" si="241"/>
        <v>-3.4752384573775941E-2</v>
      </c>
      <c r="AA568" s="5">
        <f t="shared" si="251"/>
        <v>3.353806851028597</v>
      </c>
      <c r="AB568" t="str">
        <f t="shared" si="259"/>
        <v>多</v>
      </c>
      <c r="AC568" s="6">
        <f t="shared" si="242"/>
        <v>-3.4752384573775941E-2</v>
      </c>
      <c r="AD568" s="5">
        <f t="shared" si="252"/>
        <v>3.6677621872424382</v>
      </c>
    </row>
    <row r="569" spans="1:30" x14ac:dyDescent="0.15">
      <c r="A569" s="1">
        <v>39218</v>
      </c>
      <c r="B569" s="2">
        <v>3700.29</v>
      </c>
      <c r="C569" s="3">
        <f t="shared" si="232"/>
        <v>2.6535243463979841E-2</v>
      </c>
      <c r="D569" s="4" t="str">
        <f t="shared" si="243"/>
        <v>空</v>
      </c>
      <c r="E569" s="6">
        <f t="shared" si="233"/>
        <v>0</v>
      </c>
      <c r="F569" s="5">
        <f t="shared" si="234"/>
        <v>1.6369388762881241</v>
      </c>
      <c r="G569" t="str">
        <f t="shared" si="244"/>
        <v>多</v>
      </c>
      <c r="H569" s="6">
        <f t="shared" si="235"/>
        <v>2.6535243463979841E-2</v>
      </c>
      <c r="I569" s="5">
        <f t="shared" si="245"/>
        <v>3.2997514788828628</v>
      </c>
      <c r="J569" t="str">
        <f t="shared" si="253"/>
        <v>多</v>
      </c>
      <c r="K569" s="6">
        <f t="shared" si="236"/>
        <v>2.6535243463979841E-2</v>
      </c>
      <c r="L569" s="5">
        <f t="shared" si="246"/>
        <v>4.0369742400769768</v>
      </c>
      <c r="M569" t="str">
        <f t="shared" si="254"/>
        <v>多</v>
      </c>
      <c r="N569" s="6">
        <f t="shared" si="237"/>
        <v>2.6535243463979841E-2</v>
      </c>
      <c r="O569" s="5">
        <f t="shared" si="247"/>
        <v>3.7296365088393117</v>
      </c>
      <c r="P569" t="str">
        <f t="shared" si="255"/>
        <v>多</v>
      </c>
      <c r="Q569" s="6">
        <f t="shared" si="238"/>
        <v>2.6535243463979841E-2</v>
      </c>
      <c r="R569" s="5">
        <f t="shared" si="248"/>
        <v>3.460295304439676</v>
      </c>
      <c r="S569" t="str">
        <f t="shared" si="256"/>
        <v>多</v>
      </c>
      <c r="T569" s="6">
        <f t="shared" si="239"/>
        <v>2.6535243463979841E-2</v>
      </c>
      <c r="U569" s="5">
        <f t="shared" si="249"/>
        <v>3.3769252232517504</v>
      </c>
      <c r="V569" t="str">
        <f t="shared" si="257"/>
        <v>多</v>
      </c>
      <c r="W569" s="6">
        <f t="shared" si="240"/>
        <v>2.6535243463979841E-2</v>
      </c>
      <c r="X569" s="5">
        <f t="shared" si="250"/>
        <v>3.5034123658049174</v>
      </c>
      <c r="Y569" t="str">
        <f t="shared" si="258"/>
        <v>多</v>
      </c>
      <c r="Z569" s="6">
        <f t="shared" si="241"/>
        <v>2.6535243463979841E-2</v>
      </c>
      <c r="AA569" s="5">
        <f t="shared" si="251"/>
        <v>3.4428009323518043</v>
      </c>
      <c r="AB569" t="str">
        <f t="shared" si="259"/>
        <v>多</v>
      </c>
      <c r="AC569" s="6">
        <f t="shared" si="242"/>
        <v>2.6535243463979841E-2</v>
      </c>
      <c r="AD569" s="5">
        <f t="shared" si="252"/>
        <v>3.7650871498488954</v>
      </c>
    </row>
    <row r="570" spans="1:30" x14ac:dyDescent="0.15">
      <c r="A570" s="1">
        <v>39219</v>
      </c>
      <c r="B570" s="2">
        <v>3778.6</v>
      </c>
      <c r="C570" s="3">
        <f t="shared" si="232"/>
        <v>2.116320612708722E-2</v>
      </c>
      <c r="D570" s="4" t="str">
        <f t="shared" si="243"/>
        <v>空</v>
      </c>
      <c r="E570" s="6">
        <f t="shared" si="233"/>
        <v>0</v>
      </c>
      <c r="F570" s="5">
        <f t="shared" si="234"/>
        <v>1.6369388762881241</v>
      </c>
      <c r="G570" t="str">
        <f t="shared" si="244"/>
        <v>多</v>
      </c>
      <c r="H570" s="6">
        <f t="shared" si="235"/>
        <v>2.116320612708722E-2</v>
      </c>
      <c r="I570" s="5">
        <f t="shared" si="245"/>
        <v>3.3695847995986217</v>
      </c>
      <c r="J570" t="str">
        <f t="shared" si="253"/>
        <v>多</v>
      </c>
      <c r="K570" s="6">
        <f t="shared" si="236"/>
        <v>2.116320612708722E-2</v>
      </c>
      <c r="L570" s="5">
        <f t="shared" si="246"/>
        <v>4.1224095580494673</v>
      </c>
      <c r="M570" t="str">
        <f t="shared" si="254"/>
        <v>多</v>
      </c>
      <c r="N570" s="6">
        <f t="shared" si="237"/>
        <v>2.116320612708722E-2</v>
      </c>
      <c r="O570" s="5">
        <f t="shared" si="247"/>
        <v>3.8085675750549881</v>
      </c>
      <c r="P570" t="str">
        <f t="shared" si="255"/>
        <v>多</v>
      </c>
      <c r="Q570" s="6">
        <f t="shared" si="238"/>
        <v>2.116320612708722E-2</v>
      </c>
      <c r="R570" s="5">
        <f t="shared" si="248"/>
        <v>3.5335262472281248</v>
      </c>
      <c r="S570" t="str">
        <f t="shared" si="256"/>
        <v>多</v>
      </c>
      <c r="T570" s="6">
        <f t="shared" si="239"/>
        <v>2.116320612708722E-2</v>
      </c>
      <c r="U570" s="5">
        <f t="shared" si="249"/>
        <v>3.448391787827187</v>
      </c>
      <c r="V570" t="str">
        <f t="shared" si="257"/>
        <v>多</v>
      </c>
      <c r="W570" s="6">
        <f t="shared" si="240"/>
        <v>2.116320612708722E-2</v>
      </c>
      <c r="X570" s="5">
        <f t="shared" si="250"/>
        <v>3.577555803850633</v>
      </c>
      <c r="Y570" t="str">
        <f t="shared" si="258"/>
        <v>多</v>
      </c>
      <c r="Z570" s="6">
        <f t="shared" si="241"/>
        <v>2.116320612708722E-2</v>
      </c>
      <c r="AA570" s="5">
        <f t="shared" si="251"/>
        <v>3.5156616381376935</v>
      </c>
      <c r="AB570" t="str">
        <f t="shared" si="259"/>
        <v>多</v>
      </c>
      <c r="AC570" s="6">
        <f t="shared" si="242"/>
        <v>2.116320612708722E-2</v>
      </c>
      <c r="AD570" s="5">
        <f t="shared" si="252"/>
        <v>3.8447684652875949</v>
      </c>
    </row>
    <row r="571" spans="1:30" x14ac:dyDescent="0.15">
      <c r="A571" s="1">
        <v>39220</v>
      </c>
      <c r="B571" s="2">
        <v>3776.63</v>
      </c>
      <c r="C571" s="3">
        <f t="shared" si="232"/>
        <v>-5.2135711639222926E-4</v>
      </c>
      <c r="D571" s="4" t="str">
        <f t="shared" si="243"/>
        <v>空</v>
      </c>
      <c r="E571" s="6">
        <f t="shared" si="233"/>
        <v>0</v>
      </c>
      <c r="F571" s="5">
        <f t="shared" si="234"/>
        <v>1.6369388762881241</v>
      </c>
      <c r="G571" t="str">
        <f t="shared" si="244"/>
        <v>多</v>
      </c>
      <c r="H571" s="6">
        <f t="shared" si="235"/>
        <v>-5.2135711639222926E-4</v>
      </c>
      <c r="I571" s="5">
        <f t="shared" si="245"/>
        <v>3.3678280425840637</v>
      </c>
      <c r="J571" t="str">
        <f t="shared" si="253"/>
        <v>多</v>
      </c>
      <c r="K571" s="6">
        <f t="shared" si="236"/>
        <v>-5.2135711639222926E-4</v>
      </c>
      <c r="L571" s="5">
        <f t="shared" si="246"/>
        <v>4.1202603104896944</v>
      </c>
      <c r="M571" t="str">
        <f t="shared" si="254"/>
        <v>多</v>
      </c>
      <c r="N571" s="6">
        <f t="shared" si="237"/>
        <v>-5.2135711639222926E-4</v>
      </c>
      <c r="O571" s="5">
        <f t="shared" si="247"/>
        <v>3.8065819512464727</v>
      </c>
      <c r="P571" t="str">
        <f t="shared" si="255"/>
        <v>多</v>
      </c>
      <c r="Q571" s="6">
        <f t="shared" si="238"/>
        <v>-5.2135711639222926E-4</v>
      </c>
      <c r="R571" s="5">
        <f t="shared" si="248"/>
        <v>3.5316840181731739</v>
      </c>
      <c r="S571" t="str">
        <f t="shared" si="256"/>
        <v>多</v>
      </c>
      <c r="T571" s="6">
        <f t="shared" si="239"/>
        <v>-5.2135711639222926E-4</v>
      </c>
      <c r="U571" s="5">
        <f t="shared" si="249"/>
        <v>3.446593944228495</v>
      </c>
      <c r="V571" t="str">
        <f t="shared" si="257"/>
        <v>多</v>
      </c>
      <c r="W571" s="6">
        <f t="shared" si="240"/>
        <v>-5.2135711639222926E-4</v>
      </c>
      <c r="X571" s="5">
        <f t="shared" si="250"/>
        <v>3.5756906196730052</v>
      </c>
      <c r="Y571" t="str">
        <f t="shared" si="258"/>
        <v>多</v>
      </c>
      <c r="Z571" s="6">
        <f t="shared" si="241"/>
        <v>-5.2135711639222926E-4</v>
      </c>
      <c r="AA571" s="5">
        <f t="shared" si="251"/>
        <v>3.5138287229238232</v>
      </c>
      <c r="AB571" t="str">
        <f t="shared" si="259"/>
        <v>多</v>
      </c>
      <c r="AC571" s="6">
        <f t="shared" si="242"/>
        <v>-5.2135711639222926E-4</v>
      </c>
      <c r="AD571" s="5">
        <f t="shared" si="252"/>
        <v>3.8427639678873367</v>
      </c>
    </row>
    <row r="572" spans="1:30" x14ac:dyDescent="0.15">
      <c r="A572" s="1">
        <v>39223</v>
      </c>
      <c r="B572" s="2">
        <v>3831.44</v>
      </c>
      <c r="C572" s="3">
        <f t="shared" si="232"/>
        <v>1.4512938784048135E-2</v>
      </c>
      <c r="D572" s="4" t="str">
        <f t="shared" si="243"/>
        <v>空</v>
      </c>
      <c r="E572" s="6">
        <f t="shared" si="233"/>
        <v>0</v>
      </c>
      <c r="F572" s="5">
        <f t="shared" si="234"/>
        <v>1.6369388762881241</v>
      </c>
      <c r="G572" t="str">
        <f t="shared" si="244"/>
        <v>多</v>
      </c>
      <c r="H572" s="6">
        <f t="shared" si="235"/>
        <v>1.4512938784048135E-2</v>
      </c>
      <c r="I572" s="5">
        <f t="shared" si="245"/>
        <v>3.416705124801287</v>
      </c>
      <c r="J572" t="str">
        <f t="shared" si="253"/>
        <v>多</v>
      </c>
      <c r="K572" s="6">
        <f t="shared" si="236"/>
        <v>1.4512938784048135E-2</v>
      </c>
      <c r="L572" s="5">
        <f t="shared" si="246"/>
        <v>4.1800573961501746</v>
      </c>
      <c r="M572" t="str">
        <f t="shared" si="254"/>
        <v>多</v>
      </c>
      <c r="N572" s="6">
        <f t="shared" si="237"/>
        <v>1.4512938784048135E-2</v>
      </c>
      <c r="O572" s="5">
        <f t="shared" si="247"/>
        <v>3.8618266420813754</v>
      </c>
      <c r="P572" t="str">
        <f t="shared" si="255"/>
        <v>多</v>
      </c>
      <c r="Q572" s="6">
        <f t="shared" si="238"/>
        <v>1.4512938784048135E-2</v>
      </c>
      <c r="R572" s="5">
        <f t="shared" si="248"/>
        <v>3.5829391321335224</v>
      </c>
      <c r="S572" t="str">
        <f t="shared" si="256"/>
        <v>多</v>
      </c>
      <c r="T572" s="6">
        <f t="shared" si="239"/>
        <v>1.4512938784048135E-2</v>
      </c>
      <c r="U572" s="5">
        <f t="shared" si="249"/>
        <v>3.4966141511545543</v>
      </c>
      <c r="V572" t="str">
        <f t="shared" si="257"/>
        <v>多</v>
      </c>
      <c r="W572" s="6">
        <f t="shared" si="240"/>
        <v>1.4512938784048135E-2</v>
      </c>
      <c r="X572" s="5">
        <f t="shared" si="250"/>
        <v>3.6275843987470147</v>
      </c>
      <c r="Y572" t="str">
        <f t="shared" si="258"/>
        <v>多</v>
      </c>
      <c r="Z572" s="6">
        <f t="shared" si="241"/>
        <v>1.4512938784048135E-2</v>
      </c>
      <c r="AA572" s="5">
        <f t="shared" si="251"/>
        <v>3.5648247040772465</v>
      </c>
      <c r="AB572" t="str">
        <f t="shared" si="259"/>
        <v>多</v>
      </c>
      <c r="AC572" s="6">
        <f t="shared" si="242"/>
        <v>1.4512938784048135E-2</v>
      </c>
      <c r="AD572" s="5">
        <f t="shared" si="252"/>
        <v>3.8985337661148316</v>
      </c>
    </row>
    <row r="573" spans="1:30" x14ac:dyDescent="0.15">
      <c r="A573" s="1">
        <v>39224</v>
      </c>
      <c r="B573" s="2">
        <v>3870.49</v>
      </c>
      <c r="C573" s="3">
        <f t="shared" si="232"/>
        <v>1.0191990478775503E-2</v>
      </c>
      <c r="D573" s="4" t="str">
        <f t="shared" si="243"/>
        <v>空</v>
      </c>
      <c r="E573" s="6">
        <f t="shared" si="233"/>
        <v>0</v>
      </c>
      <c r="F573" s="5">
        <f t="shared" si="234"/>
        <v>1.6369388762881241</v>
      </c>
      <c r="G573" t="str">
        <f t="shared" si="244"/>
        <v>多</v>
      </c>
      <c r="H573" s="6">
        <f t="shared" si="235"/>
        <v>1.0191990478775503E-2</v>
      </c>
      <c r="I573" s="5">
        <f t="shared" si="245"/>
        <v>3.4515281509020452</v>
      </c>
      <c r="J573" t="str">
        <f t="shared" si="253"/>
        <v>多</v>
      </c>
      <c r="K573" s="6">
        <f t="shared" si="236"/>
        <v>1.0191990478775503E-2</v>
      </c>
      <c r="L573" s="5">
        <f t="shared" si="246"/>
        <v>4.2226605013324718</v>
      </c>
      <c r="M573" t="str">
        <f t="shared" si="254"/>
        <v>多</v>
      </c>
      <c r="N573" s="6">
        <f t="shared" si="237"/>
        <v>1.0191990478775503E-2</v>
      </c>
      <c r="O573" s="5">
        <f t="shared" si="247"/>
        <v>3.9011863424481503</v>
      </c>
      <c r="P573" t="str">
        <f t="shared" si="255"/>
        <v>多</v>
      </c>
      <c r="Q573" s="6">
        <f t="shared" si="238"/>
        <v>1.0191990478775503E-2</v>
      </c>
      <c r="R573" s="5">
        <f t="shared" si="248"/>
        <v>3.6194564136542593</v>
      </c>
      <c r="S573" t="str">
        <f t="shared" si="256"/>
        <v>多</v>
      </c>
      <c r="T573" s="6">
        <f t="shared" si="239"/>
        <v>1.0191990478775503E-2</v>
      </c>
      <c r="U573" s="5">
        <f t="shared" si="249"/>
        <v>3.5322516092910732</v>
      </c>
      <c r="V573" t="str">
        <f t="shared" si="257"/>
        <v>多</v>
      </c>
      <c r="W573" s="6">
        <f t="shared" si="240"/>
        <v>1.0191990478775503E-2</v>
      </c>
      <c r="X573" s="5">
        <f t="shared" si="250"/>
        <v>3.6645567043999989</v>
      </c>
      <c r="Y573" t="str">
        <f t="shared" si="258"/>
        <v>多</v>
      </c>
      <c r="Z573" s="6">
        <f t="shared" si="241"/>
        <v>1.0191990478775503E-2</v>
      </c>
      <c r="AA573" s="5">
        <f t="shared" si="251"/>
        <v>3.6011573635197056</v>
      </c>
      <c r="AB573" t="str">
        <f t="shared" si="259"/>
        <v>多</v>
      </c>
      <c r="AC573" s="6">
        <f t="shared" si="242"/>
        <v>1.0191990478775503E-2</v>
      </c>
      <c r="AD573" s="5">
        <f t="shared" si="252"/>
        <v>3.9382675851402587</v>
      </c>
    </row>
    <row r="574" spans="1:30" x14ac:dyDescent="0.15">
      <c r="A574" s="1">
        <v>39225</v>
      </c>
      <c r="B574" s="2">
        <v>3938.95</v>
      </c>
      <c r="C574" s="3">
        <f t="shared" si="232"/>
        <v>1.7687682954871331E-2</v>
      </c>
      <c r="D574" s="4" t="str">
        <f t="shared" si="243"/>
        <v>空</v>
      </c>
      <c r="E574" s="6">
        <f t="shared" si="233"/>
        <v>0</v>
      </c>
      <c r="F574" s="5">
        <f t="shared" si="234"/>
        <v>1.6369388762881241</v>
      </c>
      <c r="G574" t="str">
        <f t="shared" si="244"/>
        <v>多</v>
      </c>
      <c r="H574" s="6">
        <f t="shared" si="235"/>
        <v>1.7687682954871331E-2</v>
      </c>
      <c r="I574" s="5">
        <f t="shared" si="245"/>
        <v>3.512577686545014</v>
      </c>
      <c r="J574" t="str">
        <f t="shared" si="253"/>
        <v>多</v>
      </c>
      <c r="K574" s="6">
        <f t="shared" si="236"/>
        <v>1.7687682954871331E-2</v>
      </c>
      <c r="L574" s="5">
        <f t="shared" si="246"/>
        <v>4.2973495815060989</v>
      </c>
      <c r="M574" t="str">
        <f t="shared" si="254"/>
        <v>多</v>
      </c>
      <c r="N574" s="6">
        <f t="shared" si="237"/>
        <v>1.7687682954871331E-2</v>
      </c>
      <c r="O574" s="5">
        <f t="shared" si="247"/>
        <v>3.9701892896212474</v>
      </c>
      <c r="P574" t="str">
        <f t="shared" si="255"/>
        <v>多</v>
      </c>
      <c r="Q574" s="6">
        <f t="shared" si="238"/>
        <v>1.7687682954871331E-2</v>
      </c>
      <c r="R574" s="5">
        <f t="shared" si="248"/>
        <v>3.6834762111679513</v>
      </c>
      <c r="S574" t="str">
        <f t="shared" si="256"/>
        <v>多</v>
      </c>
      <c r="T574" s="6">
        <f t="shared" si="239"/>
        <v>1.7687682954871331E-2</v>
      </c>
      <c r="U574" s="5">
        <f t="shared" si="249"/>
        <v>3.5947289558730477</v>
      </c>
      <c r="V574" t="str">
        <f t="shared" si="257"/>
        <v>多</v>
      </c>
      <c r="W574" s="6">
        <f t="shared" si="240"/>
        <v>1.7687682954871331E-2</v>
      </c>
      <c r="X574" s="5">
        <f t="shared" si="250"/>
        <v>3.729374221557574</v>
      </c>
      <c r="Y574" t="str">
        <f t="shared" si="258"/>
        <v>多</v>
      </c>
      <c r="Z574" s="6">
        <f t="shared" si="241"/>
        <v>1.7687682954871331E-2</v>
      </c>
      <c r="AA574" s="5">
        <f t="shared" si="251"/>
        <v>3.6648534932362424</v>
      </c>
      <c r="AB574" t="str">
        <f t="shared" si="259"/>
        <v>多</v>
      </c>
      <c r="AC574" s="6">
        <f t="shared" si="242"/>
        <v>1.7687682954871331E-2</v>
      </c>
      <c r="AD574" s="5">
        <f t="shared" si="252"/>
        <v>4.0079264135776667</v>
      </c>
    </row>
    <row r="575" spans="1:30" x14ac:dyDescent="0.15">
      <c r="A575" s="1">
        <v>39226</v>
      </c>
      <c r="B575" s="2">
        <v>3919.75</v>
      </c>
      <c r="C575" s="3">
        <f t="shared" si="232"/>
        <v>-4.8743954607192164E-3</v>
      </c>
      <c r="D575" s="4" t="str">
        <f t="shared" si="243"/>
        <v>空</v>
      </c>
      <c r="E575" s="6">
        <f t="shared" si="233"/>
        <v>0</v>
      </c>
      <c r="F575" s="5">
        <f t="shared" si="234"/>
        <v>1.6369388762881241</v>
      </c>
      <c r="G575" t="str">
        <f t="shared" si="244"/>
        <v>多</v>
      </c>
      <c r="H575" s="6">
        <f t="shared" si="235"/>
        <v>-4.8743954607192164E-3</v>
      </c>
      <c r="I575" s="5">
        <f t="shared" si="245"/>
        <v>3.4954559938142955</v>
      </c>
      <c r="J575" t="str">
        <f t="shared" si="253"/>
        <v>多</v>
      </c>
      <c r="K575" s="6">
        <f t="shared" si="236"/>
        <v>-4.8743954607192164E-3</v>
      </c>
      <c r="L575" s="5">
        <f t="shared" si="246"/>
        <v>4.2764026002128821</v>
      </c>
      <c r="M575" t="str">
        <f t="shared" si="254"/>
        <v>多</v>
      </c>
      <c r="N575" s="6">
        <f t="shared" si="237"/>
        <v>-4.8743954607192164E-3</v>
      </c>
      <c r="O575" s="5">
        <f t="shared" si="247"/>
        <v>3.9508370169697216</v>
      </c>
      <c r="P575" t="str">
        <f t="shared" si="255"/>
        <v>多</v>
      </c>
      <c r="Q575" s="6">
        <f t="shared" si="238"/>
        <v>-4.8743954607192164E-3</v>
      </c>
      <c r="R575" s="5">
        <f t="shared" si="248"/>
        <v>3.6655214914445668</v>
      </c>
      <c r="S575" t="str">
        <f t="shared" si="256"/>
        <v>多</v>
      </c>
      <c r="T575" s="6">
        <f t="shared" si="239"/>
        <v>-4.8743954607192164E-3</v>
      </c>
      <c r="U575" s="5">
        <f t="shared" si="249"/>
        <v>3.577206825368024</v>
      </c>
      <c r="V575" t="str">
        <f t="shared" si="257"/>
        <v>多</v>
      </c>
      <c r="W575" s="6">
        <f t="shared" si="240"/>
        <v>-4.8743954607192164E-3</v>
      </c>
      <c r="X575" s="5">
        <f t="shared" si="250"/>
        <v>3.7111957767806905</v>
      </c>
      <c r="Y575" t="str">
        <f t="shared" si="258"/>
        <v>多</v>
      </c>
      <c r="Z575" s="6">
        <f t="shared" si="241"/>
        <v>-4.8743954607192164E-3</v>
      </c>
      <c r="AA575" s="5">
        <f t="shared" si="251"/>
        <v>3.6469895480046106</v>
      </c>
      <c r="AB575" t="str">
        <f t="shared" si="259"/>
        <v>多</v>
      </c>
      <c r="AC575" s="6">
        <f t="shared" si="242"/>
        <v>-4.8743954607192164E-3</v>
      </c>
      <c r="AD575" s="5">
        <f t="shared" si="252"/>
        <v>3.9883901952604268</v>
      </c>
    </row>
    <row r="576" spans="1:30" x14ac:dyDescent="0.15">
      <c r="A576" s="1">
        <v>39227</v>
      </c>
      <c r="B576" s="2">
        <v>3985.25</v>
      </c>
      <c r="C576" s="3">
        <f t="shared" si="232"/>
        <v>1.6710249378149022E-2</v>
      </c>
      <c r="D576" s="4" t="str">
        <f t="shared" si="243"/>
        <v>空</v>
      </c>
      <c r="E576" s="6">
        <f t="shared" si="233"/>
        <v>0</v>
      </c>
      <c r="F576" s="5">
        <f t="shared" si="234"/>
        <v>1.6369388762881241</v>
      </c>
      <c r="G576" t="str">
        <f t="shared" si="244"/>
        <v>多</v>
      </c>
      <c r="H576" s="6">
        <f t="shared" si="235"/>
        <v>1.6710249378149022E-2</v>
      </c>
      <c r="I576" s="5">
        <f t="shared" si="245"/>
        <v>3.5538659351612782</v>
      </c>
      <c r="J576" t="str">
        <f t="shared" si="253"/>
        <v>多</v>
      </c>
      <c r="K576" s="6">
        <f t="shared" si="236"/>
        <v>1.6710249378149022E-2</v>
      </c>
      <c r="L576" s="5">
        <f t="shared" si="246"/>
        <v>4.3478623541038042</v>
      </c>
      <c r="M576" t="str">
        <f t="shared" si="254"/>
        <v>多</v>
      </c>
      <c r="N576" s="6">
        <f t="shared" si="237"/>
        <v>1.6710249378149022E-2</v>
      </c>
      <c r="O576" s="5">
        <f t="shared" si="247"/>
        <v>4.0168564887757077</v>
      </c>
      <c r="P576" t="str">
        <f t="shared" si="255"/>
        <v>多</v>
      </c>
      <c r="Q576" s="6">
        <f t="shared" si="238"/>
        <v>1.6710249378149022E-2</v>
      </c>
      <c r="R576" s="5">
        <f t="shared" si="248"/>
        <v>3.7267732696675702</v>
      </c>
      <c r="S576" t="str">
        <f t="shared" si="256"/>
        <v>多</v>
      </c>
      <c r="T576" s="6">
        <f t="shared" si="239"/>
        <v>1.6710249378149022E-2</v>
      </c>
      <c r="U576" s="5">
        <f t="shared" si="249"/>
        <v>3.6369828434971403</v>
      </c>
      <c r="V576" t="str">
        <f t="shared" si="257"/>
        <v>多</v>
      </c>
      <c r="W576" s="6">
        <f t="shared" si="240"/>
        <v>1.6710249378149022E-2</v>
      </c>
      <c r="X576" s="5">
        <f t="shared" si="250"/>
        <v>3.7732107837018294</v>
      </c>
      <c r="Y576" t="str">
        <f t="shared" si="258"/>
        <v>多</v>
      </c>
      <c r="Z576" s="6">
        <f t="shared" si="241"/>
        <v>1.6710249378149022E-2</v>
      </c>
      <c r="AA576" s="5">
        <f t="shared" si="251"/>
        <v>3.7079316528312707</v>
      </c>
      <c r="AB576" t="str">
        <f t="shared" si="259"/>
        <v>多</v>
      </c>
      <c r="AC576" s="6">
        <f t="shared" si="242"/>
        <v>1.6710249378149022E-2</v>
      </c>
      <c r="AD576" s="5">
        <f t="shared" si="252"/>
        <v>4.0550371900405926</v>
      </c>
    </row>
    <row r="577" spans="1:30" x14ac:dyDescent="0.15">
      <c r="A577" s="1">
        <v>39230</v>
      </c>
      <c r="B577" s="2">
        <v>4072.58</v>
      </c>
      <c r="C577" s="3">
        <f t="shared" si="232"/>
        <v>2.1913305313342901E-2</v>
      </c>
      <c r="D577" s="4" t="str">
        <f t="shared" si="243"/>
        <v>空</v>
      </c>
      <c r="E577" s="6">
        <f t="shared" si="233"/>
        <v>0</v>
      </c>
      <c r="F577" s="5">
        <f t="shared" si="234"/>
        <v>1.6369388762881241</v>
      </c>
      <c r="G577" t="str">
        <f t="shared" si="244"/>
        <v>多</v>
      </c>
      <c r="H577" s="6">
        <f t="shared" si="235"/>
        <v>2.1913305313342901E-2</v>
      </c>
      <c r="I577" s="5">
        <f t="shared" si="245"/>
        <v>3.6317428844411563</v>
      </c>
      <c r="J577" t="str">
        <f t="shared" si="253"/>
        <v>多</v>
      </c>
      <c r="K577" s="6">
        <f t="shared" si="236"/>
        <v>2.1913305313342901E-2</v>
      </c>
      <c r="L577" s="5">
        <f t="shared" si="246"/>
        <v>4.443138389329671</v>
      </c>
      <c r="M577" t="str">
        <f t="shared" si="254"/>
        <v>多</v>
      </c>
      <c r="N577" s="6">
        <f t="shared" si="237"/>
        <v>2.1913305313342901E-2</v>
      </c>
      <c r="O577" s="5">
        <f t="shared" si="247"/>
        <v>4.1048790914141327</v>
      </c>
      <c r="P577" t="str">
        <f t="shared" si="255"/>
        <v>多</v>
      </c>
      <c r="Q577" s="6">
        <f t="shared" si="238"/>
        <v>2.1913305313342901E-2</v>
      </c>
      <c r="R577" s="5">
        <f t="shared" si="248"/>
        <v>3.808439190159401</v>
      </c>
      <c r="S577" t="str">
        <f t="shared" si="256"/>
        <v>多</v>
      </c>
      <c r="T577" s="6">
        <f t="shared" si="239"/>
        <v>2.1913305313342901E-2</v>
      </c>
      <c r="U577" s="5">
        <f t="shared" si="249"/>
        <v>3.7166811589660833</v>
      </c>
      <c r="V577" t="str">
        <f t="shared" si="257"/>
        <v>多</v>
      </c>
      <c r="W577" s="6">
        <f t="shared" si="240"/>
        <v>2.1913305313342901E-2</v>
      </c>
      <c r="X577" s="5">
        <f t="shared" si="250"/>
        <v>3.8558943036166853</v>
      </c>
      <c r="Y577" t="str">
        <f t="shared" si="258"/>
        <v>多</v>
      </c>
      <c r="Z577" s="6">
        <f t="shared" si="241"/>
        <v>2.1913305313342901E-2</v>
      </c>
      <c r="AA577" s="5">
        <f t="shared" si="251"/>
        <v>3.7891846912207705</v>
      </c>
      <c r="AB577" t="str">
        <f t="shared" si="259"/>
        <v>多</v>
      </c>
      <c r="AC577" s="6">
        <f t="shared" si="242"/>
        <v>2.1913305313342901E-2</v>
      </c>
      <c r="AD577" s="5">
        <f t="shared" si="252"/>
        <v>4.1438964580429118</v>
      </c>
    </row>
    <row r="578" spans="1:30" x14ac:dyDescent="0.15">
      <c r="A578" s="1">
        <v>39231</v>
      </c>
      <c r="B578" s="2">
        <v>4168.29</v>
      </c>
      <c r="C578" s="3">
        <f t="shared" si="232"/>
        <v>2.3501073029873032E-2</v>
      </c>
      <c r="D578" s="4" t="str">
        <f t="shared" si="243"/>
        <v>空</v>
      </c>
      <c r="E578" s="6">
        <f t="shared" si="233"/>
        <v>0</v>
      </c>
      <c r="F578" s="5">
        <f t="shared" si="234"/>
        <v>1.6369388762881241</v>
      </c>
      <c r="G578" t="str">
        <f t="shared" si="244"/>
        <v>多</v>
      </c>
      <c r="H578" s="6">
        <f t="shared" si="235"/>
        <v>2.3501073029873032E-2</v>
      </c>
      <c r="I578" s="5">
        <f t="shared" si="245"/>
        <v>3.7170927391941295</v>
      </c>
      <c r="J578" t="str">
        <f t="shared" si="253"/>
        <v>多</v>
      </c>
      <c r="K578" s="6">
        <f t="shared" si="236"/>
        <v>2.3501073029873032E-2</v>
      </c>
      <c r="L578" s="5">
        <f t="shared" si="246"/>
        <v>4.5475569090991401</v>
      </c>
      <c r="M578" t="str">
        <f t="shared" si="254"/>
        <v>多</v>
      </c>
      <c r="N578" s="6">
        <f t="shared" si="237"/>
        <v>2.3501073029873032E-2</v>
      </c>
      <c r="O578" s="5">
        <f t="shared" si="247"/>
        <v>4.2013481547202547</v>
      </c>
      <c r="P578" t="str">
        <f t="shared" si="255"/>
        <v>多</v>
      </c>
      <c r="Q578" s="6">
        <f t="shared" si="238"/>
        <v>2.3501073029873032E-2</v>
      </c>
      <c r="R578" s="5">
        <f t="shared" si="248"/>
        <v>3.8979415976971676</v>
      </c>
      <c r="S578" t="str">
        <f t="shared" si="256"/>
        <v>多</v>
      </c>
      <c r="T578" s="6">
        <f t="shared" si="239"/>
        <v>2.3501073029873032E-2</v>
      </c>
      <c r="U578" s="5">
        <f t="shared" si="249"/>
        <v>3.8040271543116986</v>
      </c>
      <c r="V578" t="str">
        <f t="shared" si="257"/>
        <v>多</v>
      </c>
      <c r="W578" s="6">
        <f t="shared" si="240"/>
        <v>2.3501073029873032E-2</v>
      </c>
      <c r="X578" s="5">
        <f t="shared" si="250"/>
        <v>3.9465119572414524</v>
      </c>
      <c r="Y578" t="str">
        <f t="shared" si="258"/>
        <v>多</v>
      </c>
      <c r="Z578" s="6">
        <f t="shared" si="241"/>
        <v>2.3501073029873032E-2</v>
      </c>
      <c r="AA578" s="5">
        <f t="shared" si="251"/>
        <v>3.8782345973728267</v>
      </c>
      <c r="AB578" t="str">
        <f t="shared" si="259"/>
        <v>多</v>
      </c>
      <c r="AC578" s="6">
        <f t="shared" si="242"/>
        <v>2.3501073029873032E-2</v>
      </c>
      <c r="AD578" s="5">
        <f t="shared" si="252"/>
        <v>4.2412824713316102</v>
      </c>
    </row>
    <row r="579" spans="1:30" x14ac:dyDescent="0.15">
      <c r="A579" s="1">
        <v>39232</v>
      </c>
      <c r="B579" s="2">
        <v>3886.46</v>
      </c>
      <c r="C579" s="3">
        <f t="shared" si="232"/>
        <v>-6.7612858030511314E-2</v>
      </c>
      <c r="D579" s="4" t="str">
        <f t="shared" si="243"/>
        <v>空</v>
      </c>
      <c r="E579" s="6">
        <f t="shared" si="233"/>
        <v>0</v>
      </c>
      <c r="F579" s="5">
        <f t="shared" si="234"/>
        <v>1.6369388762881241</v>
      </c>
      <c r="G579" t="str">
        <f t="shared" si="244"/>
        <v>多</v>
      </c>
      <c r="H579" s="6">
        <f t="shared" si="235"/>
        <v>-6.7612858030511314E-2</v>
      </c>
      <c r="I579" s="5">
        <f t="shared" si="245"/>
        <v>3.4657694755327526</v>
      </c>
      <c r="J579" t="str">
        <f t="shared" si="253"/>
        <v>多</v>
      </c>
      <c r="K579" s="6">
        <f t="shared" si="236"/>
        <v>-6.7612858030511314E-2</v>
      </c>
      <c r="L579" s="5">
        <f t="shared" si="246"/>
        <v>4.2400835894185489</v>
      </c>
      <c r="M579" t="str">
        <f t="shared" si="254"/>
        <v>多</v>
      </c>
      <c r="N579" s="6">
        <f t="shared" si="237"/>
        <v>-6.7612858030511314E-2</v>
      </c>
      <c r="O579" s="5">
        <f t="shared" si="247"/>
        <v>3.9172829983984032</v>
      </c>
      <c r="P579" t="str">
        <f t="shared" si="255"/>
        <v>多</v>
      </c>
      <c r="Q579" s="6">
        <f t="shared" si="238"/>
        <v>-6.7612858030511314E-2</v>
      </c>
      <c r="R579" s="5">
        <f t="shared" si="248"/>
        <v>3.6343906258408447</v>
      </c>
      <c r="S579" t="str">
        <f t="shared" si="256"/>
        <v>多</v>
      </c>
      <c r="T579" s="6">
        <f t="shared" si="239"/>
        <v>-6.7612858030511314E-2</v>
      </c>
      <c r="U579" s="5">
        <f t="shared" si="249"/>
        <v>3.5468260063830117</v>
      </c>
      <c r="V579" t="str">
        <f t="shared" si="257"/>
        <v>多</v>
      </c>
      <c r="W579" s="6">
        <f t="shared" si="240"/>
        <v>-6.7612858030511314E-2</v>
      </c>
      <c r="X579" s="5">
        <f t="shared" si="250"/>
        <v>3.6796770045607707</v>
      </c>
      <c r="Y579" t="str">
        <f t="shared" si="258"/>
        <v>多</v>
      </c>
      <c r="Z579" s="6">
        <f t="shared" si="241"/>
        <v>-6.7612858030511314E-2</v>
      </c>
      <c r="AA579" s="5">
        <f t="shared" si="251"/>
        <v>3.6160160721316408</v>
      </c>
      <c r="AB579" t="str">
        <f t="shared" si="259"/>
        <v>多</v>
      </c>
      <c r="AC579" s="6">
        <f t="shared" si="242"/>
        <v>-6.7612858030511314E-2</v>
      </c>
      <c r="AD579" s="5">
        <f t="shared" si="252"/>
        <v>3.9545172417301697</v>
      </c>
    </row>
    <row r="580" spans="1:30" x14ac:dyDescent="0.15">
      <c r="A580" s="1">
        <v>39233</v>
      </c>
      <c r="B580" s="2">
        <v>3927.95</v>
      </c>
      <c r="C580" s="3">
        <f t="shared" ref="C580:C643" si="260">B580/B579-1</f>
        <v>1.0675524770613842E-2</v>
      </c>
      <c r="D580" s="4" t="str">
        <f t="shared" si="243"/>
        <v>空</v>
      </c>
      <c r="E580" s="6">
        <f t="shared" ref="E580:E643" si="261">IF(D579="多",C580,IF(D579="空",0))</f>
        <v>0</v>
      </c>
      <c r="F580" s="5">
        <f t="shared" ref="F580:F643" si="262">F579*(1+E580)</f>
        <v>1.6369388762881241</v>
      </c>
      <c r="G580" t="str">
        <f t="shared" si="244"/>
        <v>多</v>
      </c>
      <c r="H580" s="6">
        <f t="shared" ref="H580:H643" si="263">IF(G579="多",$C580,IF(G579="空",0))</f>
        <v>1.0675524770613842E-2</v>
      </c>
      <c r="I580" s="5">
        <f t="shared" si="245"/>
        <v>3.5027683834180396</v>
      </c>
      <c r="J580" t="str">
        <f t="shared" si="253"/>
        <v>多</v>
      </c>
      <c r="K580" s="6">
        <f t="shared" ref="K580:K643" si="264">IF(J579="多",$C580,IF(J579="空",0))</f>
        <v>1.0675524770613842E-2</v>
      </c>
      <c r="L580" s="5">
        <f t="shared" si="246"/>
        <v>4.2853487068068601</v>
      </c>
      <c r="M580" t="str">
        <f t="shared" si="254"/>
        <v>多</v>
      </c>
      <c r="N580" s="6">
        <f t="shared" ref="N580:N643" si="265">IF(M579="多",$C580,IF(M579="空",0))</f>
        <v>1.0675524770613842E-2</v>
      </c>
      <c r="O580" s="5">
        <f t="shared" si="247"/>
        <v>3.9591020500813099</v>
      </c>
      <c r="P580" t="str">
        <f t="shared" si="255"/>
        <v>多</v>
      </c>
      <c r="Q580" s="6">
        <f t="shared" ref="Q580:Q643" si="266">IF(P579="多",$C580,IF(P579="空",0))</f>
        <v>1.0675524770613842E-2</v>
      </c>
      <c r="R580" s="5">
        <f t="shared" si="248"/>
        <v>3.6731896529930954</v>
      </c>
      <c r="S580" t="str">
        <f t="shared" si="256"/>
        <v>多</v>
      </c>
      <c r="T580" s="6">
        <f t="shared" ref="T580:T643" si="267">IF(S579="多",$C580,IF(S579="空",0))</f>
        <v>1.0675524770613842E-2</v>
      </c>
      <c r="U580" s="5">
        <f t="shared" si="249"/>
        <v>3.5846902352712111</v>
      </c>
      <c r="V580" t="str">
        <f t="shared" si="257"/>
        <v>多</v>
      </c>
      <c r="W580" s="6">
        <f t="shared" ref="W580:W643" si="268">IF(V579="多",$C580,IF(V579="空",0))</f>
        <v>1.0675524770613842E-2</v>
      </c>
      <c r="X580" s="5">
        <f t="shared" si="250"/>
        <v>3.7189594875708174</v>
      </c>
      <c r="Y580" t="str">
        <f t="shared" si="258"/>
        <v>多</v>
      </c>
      <c r="Z580" s="6">
        <f t="shared" ref="Z580:Z643" si="269">IF(Y579="多",$C580,IF(Y579="空",0))</f>
        <v>1.0675524770613842E-2</v>
      </c>
      <c r="AA580" s="5">
        <f t="shared" si="251"/>
        <v>3.6546189412806198</v>
      </c>
      <c r="AB580" t="str">
        <f t="shared" si="259"/>
        <v>多</v>
      </c>
      <c r="AC580" s="6">
        <f t="shared" ref="AC580:AC643" si="270">IF(AB579="多",$C580,IF(AB579="空",0))</f>
        <v>1.0675524770613842E-2</v>
      </c>
      <c r="AD580" s="5">
        <f t="shared" si="252"/>
        <v>3.9967337885000798</v>
      </c>
    </row>
    <row r="581" spans="1:30" x14ac:dyDescent="0.15">
      <c r="A581" s="1">
        <v>39234</v>
      </c>
      <c r="B581" s="2">
        <v>3803.96</v>
      </c>
      <c r="C581" s="3">
        <f t="shared" si="260"/>
        <v>-3.1566084089664992E-2</v>
      </c>
      <c r="D581" s="4" t="str">
        <f t="shared" ref="D581:D644" si="271">IF(AND(C580&gt;0,C581&gt;0),"空",IF(AND(C580&lt;0,C581&lt;0),"多",D580))</f>
        <v>空</v>
      </c>
      <c r="E581" s="6">
        <f t="shared" si="261"/>
        <v>0</v>
      </c>
      <c r="F581" s="5">
        <f t="shared" si="262"/>
        <v>1.6369388762881241</v>
      </c>
      <c r="G581" t="str">
        <f t="shared" si="244"/>
        <v>多</v>
      </c>
      <c r="H581" s="6">
        <f t="shared" si="263"/>
        <v>-3.1566084089664992E-2</v>
      </c>
      <c r="I581" s="5">
        <f t="shared" si="245"/>
        <v>3.392199702080446</v>
      </c>
      <c r="J581" t="str">
        <f t="shared" si="253"/>
        <v>多</v>
      </c>
      <c r="K581" s="6">
        <f t="shared" si="264"/>
        <v>-3.1566084089664992E-2</v>
      </c>
      <c r="L581" s="5">
        <f t="shared" si="246"/>
        <v>4.1500770291742572</v>
      </c>
      <c r="M581" t="str">
        <f t="shared" si="254"/>
        <v>多</v>
      </c>
      <c r="N581" s="6">
        <f t="shared" si="265"/>
        <v>-3.1566084089664992E-2</v>
      </c>
      <c r="O581" s="5">
        <f t="shared" si="247"/>
        <v>3.8341287018488783</v>
      </c>
      <c r="P581" t="str">
        <f t="shared" si="255"/>
        <v>多</v>
      </c>
      <c r="Q581" s="6">
        <f t="shared" si="266"/>
        <v>-3.1566084089664992E-2</v>
      </c>
      <c r="R581" s="5">
        <f t="shared" si="248"/>
        <v>3.5572414395294278</v>
      </c>
      <c r="S581" t="str">
        <f t="shared" si="256"/>
        <v>多</v>
      </c>
      <c r="T581" s="6">
        <f t="shared" si="267"/>
        <v>-3.1566084089664992E-2</v>
      </c>
      <c r="U581" s="5">
        <f t="shared" si="249"/>
        <v>3.4715356018692392</v>
      </c>
      <c r="V581" t="str">
        <f t="shared" si="257"/>
        <v>多</v>
      </c>
      <c r="W581" s="6">
        <f t="shared" si="268"/>
        <v>-3.1566084089664992E-2</v>
      </c>
      <c r="X581" s="5">
        <f t="shared" si="250"/>
        <v>3.6015664996600996</v>
      </c>
      <c r="Y581" t="str">
        <f t="shared" si="258"/>
        <v>多</v>
      </c>
      <c r="Z581" s="6">
        <f t="shared" si="269"/>
        <v>-3.1566084089664992E-2</v>
      </c>
      <c r="AA581" s="5">
        <f t="shared" si="251"/>
        <v>3.5392569324644731</v>
      </c>
      <c r="AB581" t="str">
        <f t="shared" si="259"/>
        <v>多</v>
      </c>
      <c r="AC581" s="6">
        <f t="shared" si="270"/>
        <v>-3.1566084089664992E-2</v>
      </c>
      <c r="AD581" s="5">
        <f t="shared" si="252"/>
        <v>3.8705725536482811</v>
      </c>
    </row>
    <row r="582" spans="1:30" x14ac:dyDescent="0.15">
      <c r="A582" s="1">
        <v>39237</v>
      </c>
      <c r="B582" s="2">
        <v>3511.43</v>
      </c>
      <c r="C582" s="3">
        <f t="shared" si="260"/>
        <v>-7.6901439552466422E-2</v>
      </c>
      <c r="D582" s="4" t="str">
        <f t="shared" si="271"/>
        <v>多</v>
      </c>
      <c r="E582" s="6">
        <f t="shared" si="261"/>
        <v>0</v>
      </c>
      <c r="F582" s="5">
        <f t="shared" si="262"/>
        <v>1.6369388762881241</v>
      </c>
      <c r="G582" t="str">
        <f t="shared" ref="G582:G645" si="272">IF(AND(C580&gt;0,C581&gt;0,C582&gt;0),"多",IF(AND(C580&lt;0,C581&lt;0,C582&lt;0),"空",G581))</f>
        <v>多</v>
      </c>
      <c r="H582" s="6">
        <f t="shared" si="263"/>
        <v>-7.6901439552466422E-2</v>
      </c>
      <c r="I582" s="5">
        <f t="shared" ref="I582:I645" si="273">I581*(1+H582)</f>
        <v>3.131334661741012</v>
      </c>
      <c r="J582" t="str">
        <f t="shared" si="253"/>
        <v>多</v>
      </c>
      <c r="K582" s="6">
        <f t="shared" si="264"/>
        <v>-7.6901439552466422E-2</v>
      </c>
      <c r="L582" s="5">
        <f t="shared" ref="L582:L645" si="274">L581*(1+K582)</f>
        <v>3.8309301313771336</v>
      </c>
      <c r="M582" t="str">
        <f t="shared" si="254"/>
        <v>多</v>
      </c>
      <c r="N582" s="6">
        <f t="shared" si="265"/>
        <v>-7.6901439552466422E-2</v>
      </c>
      <c r="O582" s="5">
        <f t="shared" ref="O582:O645" si="275">O581*(1+N582)</f>
        <v>3.5392786852472704</v>
      </c>
      <c r="P582" t="str">
        <f t="shared" si="255"/>
        <v>多</v>
      </c>
      <c r="Q582" s="6">
        <f t="shared" si="266"/>
        <v>-7.6901439552466422E-2</v>
      </c>
      <c r="R582" s="5">
        <f t="shared" ref="R582:R645" si="276">R581*(1+Q582)</f>
        <v>3.2836844519939268</v>
      </c>
      <c r="S582" t="str">
        <f t="shared" si="256"/>
        <v>多</v>
      </c>
      <c r="T582" s="6">
        <f t="shared" si="267"/>
        <v>-7.6901439552466422E-2</v>
      </c>
      <c r="U582" s="5">
        <f t="shared" ref="U582:U645" si="277">U581*(1+T582)</f>
        <v>3.2045695166278567</v>
      </c>
      <c r="V582" t="str">
        <f t="shared" si="257"/>
        <v>多</v>
      </c>
      <c r="W582" s="6">
        <f t="shared" si="268"/>
        <v>-7.6901439552466422E-2</v>
      </c>
      <c r="X582" s="5">
        <f t="shared" ref="X582:X645" si="278">X581*(1+W582)</f>
        <v>3.3246008511923004</v>
      </c>
      <c r="Y582" t="str">
        <f t="shared" si="258"/>
        <v>多</v>
      </c>
      <c r="Z582" s="6">
        <f t="shared" si="269"/>
        <v>-7.6901439552466422E-2</v>
      </c>
      <c r="AA582" s="5">
        <f t="shared" ref="AA582:AA645" si="279">AA581*(1+Z582)</f>
        <v>3.2670829794119087</v>
      </c>
      <c r="AB582" t="str">
        <f t="shared" si="259"/>
        <v>多</v>
      </c>
      <c r="AC582" s="6">
        <f t="shared" si="270"/>
        <v>-7.6901439552466422E-2</v>
      </c>
      <c r="AD582" s="5">
        <f t="shared" ref="AD582:AD645" si="280">AD581*(1+AC582)</f>
        <v>3.5729199523804622</v>
      </c>
    </row>
    <row r="583" spans="1:30" x14ac:dyDescent="0.15">
      <c r="A583" s="1">
        <v>39238</v>
      </c>
      <c r="B583" s="2">
        <v>3634.63</v>
      </c>
      <c r="C583" s="3">
        <f t="shared" si="260"/>
        <v>3.5085421039291687E-2</v>
      </c>
      <c r="D583" s="4" t="str">
        <f t="shared" si="271"/>
        <v>多</v>
      </c>
      <c r="E583" s="6">
        <f t="shared" si="261"/>
        <v>3.5085421039291687E-2</v>
      </c>
      <c r="F583" s="5">
        <f t="shared" si="262"/>
        <v>1.6943715659782779</v>
      </c>
      <c r="G583" t="str">
        <f t="shared" si="272"/>
        <v>多</v>
      </c>
      <c r="H583" s="6">
        <f t="shared" si="263"/>
        <v>3.5085421039291687E-2</v>
      </c>
      <c r="I583" s="5">
        <f t="shared" si="273"/>
        <v>3.2411988567631234</v>
      </c>
      <c r="J583" t="str">
        <f t="shared" ref="J583:J646" si="281">IF(AND($C580&gt;0,$C581&gt;0,$C582&gt;0,$C583&gt;0),"多",IF(AND($C580&lt;0,$C581&lt;0,$C582&lt;0,$C583&lt;0),"空",J582))</f>
        <v>多</v>
      </c>
      <c r="K583" s="6">
        <f t="shared" si="264"/>
        <v>3.5085421039291687E-2</v>
      </c>
      <c r="L583" s="5">
        <f t="shared" si="274"/>
        <v>3.9653399280086092</v>
      </c>
      <c r="M583" t="str">
        <f t="shared" si="254"/>
        <v>多</v>
      </c>
      <c r="N583" s="6">
        <f t="shared" si="265"/>
        <v>3.5085421039291687E-2</v>
      </c>
      <c r="O583" s="5">
        <f t="shared" si="275"/>
        <v>3.6634557680945616</v>
      </c>
      <c r="P583" t="str">
        <f t="shared" si="255"/>
        <v>多</v>
      </c>
      <c r="Q583" s="6">
        <f t="shared" si="266"/>
        <v>3.5085421039291687E-2</v>
      </c>
      <c r="R583" s="5">
        <f t="shared" si="276"/>
        <v>3.3988939035523096</v>
      </c>
      <c r="S583" t="str">
        <f t="shared" si="256"/>
        <v>多</v>
      </c>
      <c r="T583" s="6">
        <f t="shared" si="267"/>
        <v>3.5085421039291687E-2</v>
      </c>
      <c r="U583" s="5">
        <f t="shared" si="277"/>
        <v>3.3170031873684245</v>
      </c>
      <c r="V583" t="str">
        <f t="shared" si="257"/>
        <v>多</v>
      </c>
      <c r="W583" s="6">
        <f t="shared" si="268"/>
        <v>3.5085421039291687E-2</v>
      </c>
      <c r="X583" s="5">
        <f t="shared" si="278"/>
        <v>3.4412458718439698</v>
      </c>
      <c r="Y583" t="str">
        <f t="shared" si="258"/>
        <v>多</v>
      </c>
      <c r="Z583" s="6">
        <f t="shared" si="269"/>
        <v>3.5085421039291687E-2</v>
      </c>
      <c r="AA583" s="5">
        <f t="shared" si="279"/>
        <v>3.3817099613148791</v>
      </c>
      <c r="AB583" t="str">
        <f t="shared" si="259"/>
        <v>多</v>
      </c>
      <c r="AC583" s="6">
        <f t="shared" si="270"/>
        <v>3.5085421039291687E-2</v>
      </c>
      <c r="AD583" s="5">
        <f t="shared" si="280"/>
        <v>3.6982773532494169</v>
      </c>
    </row>
    <row r="584" spans="1:30" x14ac:dyDescent="0.15">
      <c r="A584" s="1">
        <v>39239</v>
      </c>
      <c r="B584" s="2">
        <v>3677.58</v>
      </c>
      <c r="C584" s="3">
        <f t="shared" si="260"/>
        <v>1.181688369930356E-2</v>
      </c>
      <c r="D584" s="4" t="str">
        <f t="shared" si="271"/>
        <v>空</v>
      </c>
      <c r="E584" s="6">
        <f t="shared" si="261"/>
        <v>1.181688369930356E-2</v>
      </c>
      <c r="F584" s="5">
        <f t="shared" si="262"/>
        <v>1.71439375771685</v>
      </c>
      <c r="G584" t="str">
        <f t="shared" si="272"/>
        <v>多</v>
      </c>
      <c r="H584" s="6">
        <f t="shared" si="263"/>
        <v>1.181688369930356E-2</v>
      </c>
      <c r="I584" s="5">
        <f t="shared" si="273"/>
        <v>3.2794997266998087</v>
      </c>
      <c r="J584" t="str">
        <f t="shared" si="281"/>
        <v>多</v>
      </c>
      <c r="K584" s="6">
        <f t="shared" si="264"/>
        <v>1.181688369930356E-2</v>
      </c>
      <c r="L584" s="5">
        <f t="shared" si="274"/>
        <v>4.0121978887660914</v>
      </c>
      <c r="M584" t="str">
        <f t="shared" ref="M584:M647" si="282">IF(AND($C580&gt;0,$C581&gt;0,$C582&gt;0,$C583&gt;0,$C584&gt;0),"多",IF(AND($C580&lt;0,$C581&lt;0,$C582&lt;0,$C583&lt;0,$C584&lt;0),"空",M583))</f>
        <v>多</v>
      </c>
      <c r="N584" s="6">
        <f t="shared" si="265"/>
        <v>1.181688369930356E-2</v>
      </c>
      <c r="O584" s="5">
        <f t="shared" si="275"/>
        <v>3.706746398843678</v>
      </c>
      <c r="P584" t="str">
        <f t="shared" si="255"/>
        <v>多</v>
      </c>
      <c r="Q584" s="6">
        <f t="shared" si="266"/>
        <v>1.181688369930356E-2</v>
      </c>
      <c r="R584" s="5">
        <f t="shared" si="276"/>
        <v>3.4390582375168592</v>
      </c>
      <c r="S584" t="str">
        <f t="shared" si="256"/>
        <v>多</v>
      </c>
      <c r="T584" s="6">
        <f t="shared" si="267"/>
        <v>1.181688369930356E-2</v>
      </c>
      <c r="U584" s="5">
        <f t="shared" si="277"/>
        <v>3.3561998282637764</v>
      </c>
      <c r="V584" t="str">
        <f t="shared" si="257"/>
        <v>多</v>
      </c>
      <c r="W584" s="6">
        <f t="shared" si="268"/>
        <v>1.181688369930356E-2</v>
      </c>
      <c r="X584" s="5">
        <f t="shared" si="278"/>
        <v>3.4819106740922585</v>
      </c>
      <c r="Y584" t="str">
        <f t="shared" si="258"/>
        <v>多</v>
      </c>
      <c r="Z584" s="6">
        <f t="shared" si="269"/>
        <v>1.181688369930356E-2</v>
      </c>
      <c r="AA584" s="5">
        <f t="shared" si="279"/>
        <v>3.4216712346325133</v>
      </c>
      <c r="AB584" t="str">
        <f t="shared" si="259"/>
        <v>多</v>
      </c>
      <c r="AC584" s="6">
        <f t="shared" si="270"/>
        <v>1.181688369930356E-2</v>
      </c>
      <c r="AD584" s="5">
        <f t="shared" si="280"/>
        <v>3.7419794666205335</v>
      </c>
    </row>
    <row r="585" spans="1:30" x14ac:dyDescent="0.15">
      <c r="A585" s="1">
        <v>39240</v>
      </c>
      <c r="B585" s="2">
        <v>3802.3</v>
      </c>
      <c r="C585" s="3">
        <f t="shared" si="260"/>
        <v>3.3913606230184135E-2</v>
      </c>
      <c r="D585" s="4" t="str">
        <f t="shared" si="271"/>
        <v>空</v>
      </c>
      <c r="E585" s="6">
        <f t="shared" si="261"/>
        <v>0</v>
      </c>
      <c r="F585" s="5">
        <f t="shared" si="262"/>
        <v>1.71439375771685</v>
      </c>
      <c r="G585" t="str">
        <f t="shared" si="272"/>
        <v>多</v>
      </c>
      <c r="H585" s="6">
        <f t="shared" si="263"/>
        <v>3.3913606230184135E-2</v>
      </c>
      <c r="I585" s="5">
        <f t="shared" si="273"/>
        <v>3.3907193890631024</v>
      </c>
      <c r="J585" t="str">
        <f t="shared" si="281"/>
        <v>多</v>
      </c>
      <c r="K585" s="6">
        <f t="shared" si="264"/>
        <v>3.3913606230184135E-2</v>
      </c>
      <c r="L585" s="5">
        <f t="shared" si="274"/>
        <v>4.1482659880832804</v>
      </c>
      <c r="M585" t="str">
        <f t="shared" si="282"/>
        <v>多</v>
      </c>
      <c r="N585" s="6">
        <f t="shared" si="265"/>
        <v>3.3913606230184135E-2</v>
      </c>
      <c r="O585" s="5">
        <f t="shared" si="275"/>
        <v>3.8324555366092157</v>
      </c>
      <c r="P585" t="str">
        <f t="shared" ref="P585:P648" si="283">IF(AND($C580&gt;0,$C581&gt;0,$C582&gt;0,$C583&gt;0,$C584&gt;0,$C585&gt;0),"多",IF(AND($C580&lt;0,$C581&lt;0,$C582&lt;0,$C583&lt;0,$C584&lt;0,$C585&lt;0),"空",P584))</f>
        <v>多</v>
      </c>
      <c r="Q585" s="6">
        <f t="shared" si="266"/>
        <v>3.3913606230184135E-2</v>
      </c>
      <c r="R585" s="5">
        <f t="shared" si="276"/>
        <v>3.5556891043866772</v>
      </c>
      <c r="S585" t="str">
        <f t="shared" si="256"/>
        <v>多</v>
      </c>
      <c r="T585" s="6">
        <f t="shared" si="267"/>
        <v>3.3913606230184135E-2</v>
      </c>
      <c r="U585" s="5">
        <f t="shared" si="277"/>
        <v>3.4700206676693259</v>
      </c>
      <c r="V585" t="str">
        <f t="shared" si="257"/>
        <v>多</v>
      </c>
      <c r="W585" s="6">
        <f t="shared" si="268"/>
        <v>3.3913606230184135E-2</v>
      </c>
      <c r="X585" s="5">
        <f t="shared" si="278"/>
        <v>3.5999948216220985</v>
      </c>
      <c r="Y585" t="str">
        <f t="shared" si="258"/>
        <v>多</v>
      </c>
      <c r="Z585" s="6">
        <f t="shared" si="269"/>
        <v>3.3913606230184135E-2</v>
      </c>
      <c r="AA585" s="5">
        <f t="shared" si="279"/>
        <v>3.5377124455329882</v>
      </c>
      <c r="AB585" t="str">
        <f t="shared" si="259"/>
        <v>多</v>
      </c>
      <c r="AC585" s="6">
        <f t="shared" si="270"/>
        <v>3.3913606230184135E-2</v>
      </c>
      <c r="AD585" s="5">
        <f t="shared" si="280"/>
        <v>3.8688834847729368</v>
      </c>
    </row>
    <row r="586" spans="1:30" x14ac:dyDescent="0.15">
      <c r="A586" s="1">
        <v>39241</v>
      </c>
      <c r="B586" s="2">
        <v>3837.87</v>
      </c>
      <c r="C586" s="3">
        <f t="shared" si="260"/>
        <v>9.3548641611655992E-3</v>
      </c>
      <c r="D586" s="4" t="str">
        <f t="shared" si="271"/>
        <v>空</v>
      </c>
      <c r="E586" s="6">
        <f t="shared" si="261"/>
        <v>0</v>
      </c>
      <c r="F586" s="5">
        <f t="shared" si="262"/>
        <v>1.71439375771685</v>
      </c>
      <c r="G586" t="str">
        <f t="shared" si="272"/>
        <v>多</v>
      </c>
      <c r="H586" s="6">
        <f t="shared" si="263"/>
        <v>9.3548641611655992E-3</v>
      </c>
      <c r="I586" s="5">
        <f t="shared" si="273"/>
        <v>3.4224391083564183</v>
      </c>
      <c r="J586" t="str">
        <f t="shared" si="281"/>
        <v>多</v>
      </c>
      <c r="K586" s="6">
        <f t="shared" si="264"/>
        <v>9.3548641611655992E-3</v>
      </c>
      <c r="L586" s="5">
        <f t="shared" si="274"/>
        <v>4.1870724529061825</v>
      </c>
      <c r="M586" t="str">
        <f t="shared" si="282"/>
        <v>多</v>
      </c>
      <c r="N586" s="6">
        <f t="shared" si="265"/>
        <v>9.3548641611655992E-3</v>
      </c>
      <c r="O586" s="5">
        <f t="shared" si="275"/>
        <v>3.8683076375579017</v>
      </c>
      <c r="P586" t="str">
        <f t="shared" si="283"/>
        <v>多</v>
      </c>
      <c r="Q586" s="6">
        <f t="shared" si="266"/>
        <v>9.3548641611655992E-3</v>
      </c>
      <c r="R586" s="5">
        <f t="shared" si="276"/>
        <v>3.5889520929575509</v>
      </c>
      <c r="S586" t="str">
        <f t="shared" ref="S586:S649" si="284">IF(AND($C580&gt;0,$C581&gt;0,$C582&gt;0,$C583&gt;0,$C584&gt;0,$C585&gt;0,$C586&gt;0),"多",IF(AND($C580&lt;0,$C581&lt;0,$C582&lt;0,$C583&lt;0,$C584&lt;0,$C585&lt;0,$C586&lt;0),"空",S585))</f>
        <v>多</v>
      </c>
      <c r="T586" s="6">
        <f t="shared" si="267"/>
        <v>9.3548641611655992E-3</v>
      </c>
      <c r="U586" s="5">
        <f t="shared" si="277"/>
        <v>3.5024822396518096</v>
      </c>
      <c r="V586" t="str">
        <f t="shared" si="257"/>
        <v>多</v>
      </c>
      <c r="W586" s="6">
        <f t="shared" si="268"/>
        <v>9.3548641611655992E-3</v>
      </c>
      <c r="X586" s="5">
        <f t="shared" si="278"/>
        <v>3.6336722841592728</v>
      </c>
      <c r="Y586" t="str">
        <f t="shared" si="258"/>
        <v>多</v>
      </c>
      <c r="Z586" s="6">
        <f t="shared" si="269"/>
        <v>9.3548641611655992E-3</v>
      </c>
      <c r="AA586" s="5">
        <f t="shared" si="279"/>
        <v>3.5708072649022142</v>
      </c>
      <c r="AB586" t="str">
        <f t="shared" si="259"/>
        <v>多</v>
      </c>
      <c r="AC586" s="6">
        <f t="shared" si="270"/>
        <v>9.3548641611655992E-3</v>
      </c>
      <c r="AD586" s="5">
        <f t="shared" si="280"/>
        <v>3.9050763642283646</v>
      </c>
    </row>
    <row r="587" spans="1:30" x14ac:dyDescent="0.15">
      <c r="A587" s="1">
        <v>39244</v>
      </c>
      <c r="B587" s="2">
        <v>3931.86</v>
      </c>
      <c r="C587" s="3">
        <f t="shared" si="260"/>
        <v>2.4490146878346719E-2</v>
      </c>
      <c r="D587" s="4" t="str">
        <f t="shared" si="271"/>
        <v>空</v>
      </c>
      <c r="E587" s="6">
        <f t="shared" si="261"/>
        <v>0</v>
      </c>
      <c r="F587" s="5">
        <f t="shared" si="262"/>
        <v>1.71439375771685</v>
      </c>
      <c r="G587" t="str">
        <f t="shared" si="272"/>
        <v>多</v>
      </c>
      <c r="H587" s="6">
        <f t="shared" si="263"/>
        <v>2.4490146878346719E-2</v>
      </c>
      <c r="I587" s="5">
        <f t="shared" si="273"/>
        <v>3.5062551448022647</v>
      </c>
      <c r="J587" t="str">
        <f t="shared" si="281"/>
        <v>多</v>
      </c>
      <c r="K587" s="6">
        <f t="shared" si="264"/>
        <v>2.4490146878346719E-2</v>
      </c>
      <c r="L587" s="5">
        <f t="shared" si="274"/>
        <v>4.2896144722681342</v>
      </c>
      <c r="M587" t="str">
        <f t="shared" si="282"/>
        <v>多</v>
      </c>
      <c r="N587" s="6">
        <f t="shared" si="265"/>
        <v>2.4490146878346719E-2</v>
      </c>
      <c r="O587" s="5">
        <f t="shared" si="275"/>
        <v>3.9630430597723252</v>
      </c>
      <c r="P587" t="str">
        <f t="shared" si="283"/>
        <v>多</v>
      </c>
      <c r="Q587" s="6">
        <f t="shared" si="266"/>
        <v>2.4490146878346719E-2</v>
      </c>
      <c r="R587" s="5">
        <f t="shared" si="276"/>
        <v>3.6768460568534311</v>
      </c>
      <c r="S587" t="str">
        <f t="shared" si="284"/>
        <v>多</v>
      </c>
      <c r="T587" s="6">
        <f t="shared" si="267"/>
        <v>2.4490146878346719E-2</v>
      </c>
      <c r="U587" s="5">
        <f t="shared" si="277"/>
        <v>3.5882585441396833</v>
      </c>
      <c r="V587" t="str">
        <f t="shared" ref="V587:V650" si="285">IF(AND($C580&gt;0,$C581&gt;0,$C582&gt;0,$C583&gt;0,$C584&gt;0,$C585&gt;0,$C586&gt;0,$C587&gt;0),"多",IF(AND($C580&lt;0,$C581&lt;0,$C582&lt;0,$C583&lt;0,$C584&lt;0,$C585&lt;0,$C586&lt;0,$C587&lt;0),"空",V586))</f>
        <v>多</v>
      </c>
      <c r="W587" s="6">
        <f t="shared" si="268"/>
        <v>2.4490146878346719E-2</v>
      </c>
      <c r="X587" s="5">
        <f t="shared" si="278"/>
        <v>3.7226614521061112</v>
      </c>
      <c r="Y587" t="str">
        <f t="shared" si="258"/>
        <v>多</v>
      </c>
      <c r="Z587" s="6">
        <f t="shared" si="269"/>
        <v>2.4490146878346719E-2</v>
      </c>
      <c r="AA587" s="5">
        <f t="shared" si="279"/>
        <v>3.6582568592939371</v>
      </c>
      <c r="AB587" t="str">
        <f t="shared" si="259"/>
        <v>多</v>
      </c>
      <c r="AC587" s="6">
        <f t="shared" si="270"/>
        <v>2.4490146878346719E-2</v>
      </c>
      <c r="AD587" s="5">
        <f t="shared" si="280"/>
        <v>4.0007122579594778</v>
      </c>
    </row>
    <row r="588" spans="1:30" x14ac:dyDescent="0.15">
      <c r="A588" s="1">
        <v>39245</v>
      </c>
      <c r="B588" s="2">
        <v>4036.11</v>
      </c>
      <c r="C588" s="3">
        <f t="shared" si="260"/>
        <v>2.6514168866643262E-2</v>
      </c>
      <c r="D588" s="4" t="str">
        <f t="shared" si="271"/>
        <v>空</v>
      </c>
      <c r="E588" s="6">
        <f t="shared" si="261"/>
        <v>0</v>
      </c>
      <c r="F588" s="5">
        <f t="shared" si="262"/>
        <v>1.71439375771685</v>
      </c>
      <c r="G588" t="str">
        <f t="shared" si="272"/>
        <v>多</v>
      </c>
      <c r="H588" s="6">
        <f t="shared" si="263"/>
        <v>2.6514168866643262E-2</v>
      </c>
      <c r="I588" s="5">
        <f t="shared" si="273"/>
        <v>3.5992205858010888</v>
      </c>
      <c r="J588" t="str">
        <f t="shared" si="281"/>
        <v>多</v>
      </c>
      <c r="K588" s="6">
        <f t="shared" si="264"/>
        <v>2.6514168866643262E-2</v>
      </c>
      <c r="L588" s="5">
        <f t="shared" si="274"/>
        <v>4.4033500347586481</v>
      </c>
      <c r="M588" t="str">
        <f t="shared" si="282"/>
        <v>多</v>
      </c>
      <c r="N588" s="6">
        <f t="shared" si="265"/>
        <v>2.6514168866643262E-2</v>
      </c>
      <c r="O588" s="5">
        <f t="shared" si="275"/>
        <v>4.0681198526849069</v>
      </c>
      <c r="P588" t="str">
        <f t="shared" si="283"/>
        <v>多</v>
      </c>
      <c r="Q588" s="6">
        <f t="shared" si="266"/>
        <v>2.6514168866643262E-2</v>
      </c>
      <c r="R588" s="5">
        <f t="shared" si="276"/>
        <v>3.7743345741014944</v>
      </c>
      <c r="S588" t="str">
        <f t="shared" si="284"/>
        <v>多</v>
      </c>
      <c r="T588" s="6">
        <f t="shared" si="267"/>
        <v>2.6514168866643262E-2</v>
      </c>
      <c r="U588" s="5">
        <f t="shared" si="277"/>
        <v>3.6833982371161782</v>
      </c>
      <c r="V588" t="str">
        <f t="shared" si="285"/>
        <v>多</v>
      </c>
      <c r="W588" s="6">
        <f t="shared" si="268"/>
        <v>2.6514168866643262E-2</v>
      </c>
      <c r="X588" s="5">
        <f t="shared" si="278"/>
        <v>3.8213647264805961</v>
      </c>
      <c r="Y588" t="str">
        <f t="shared" ref="Y588:Y651" si="286">IF(AND($C580&gt;0,$C581&gt;0,$C582&gt;0,$C583&gt;0,$C584&gt;0,$C585&gt;0,$C586&gt;0,$C587&gt;0,$C588&gt;0),"多",IF(AND($C580&lt;0,$C581&lt;0,$C582&lt;0,$C583&lt;0,$C584&lt;0,$C585&lt;0,$C586&lt;0,$C587&lt;0,$C588&lt;0),"空",Y587))</f>
        <v>多</v>
      </c>
      <c r="Z588" s="6">
        <f t="shared" si="269"/>
        <v>2.6514168866643262E-2</v>
      </c>
      <c r="AA588" s="5">
        <f t="shared" si="279"/>
        <v>3.7552524994188126</v>
      </c>
      <c r="AB588" t="str">
        <f t="shared" si="259"/>
        <v>多</v>
      </c>
      <c r="AC588" s="6">
        <f t="shared" si="270"/>
        <v>2.6514168866643262E-2</v>
      </c>
      <c r="AD588" s="5">
        <f t="shared" si="280"/>
        <v>4.1067878183538653</v>
      </c>
    </row>
    <row r="589" spans="1:30" x14ac:dyDescent="0.15">
      <c r="A589" s="1">
        <v>39246</v>
      </c>
      <c r="B589" s="2">
        <v>4118.2700000000004</v>
      </c>
      <c r="C589" s="3">
        <f t="shared" si="260"/>
        <v>2.0356234096692294E-2</v>
      </c>
      <c r="D589" s="4" t="str">
        <f t="shared" si="271"/>
        <v>空</v>
      </c>
      <c r="E589" s="6">
        <f t="shared" si="261"/>
        <v>0</v>
      </c>
      <c r="F589" s="5">
        <f t="shared" si="262"/>
        <v>1.71439375771685</v>
      </c>
      <c r="G589" t="str">
        <f t="shared" si="272"/>
        <v>多</v>
      </c>
      <c r="H589" s="6">
        <f t="shared" si="263"/>
        <v>2.0356234096692294E-2</v>
      </c>
      <c r="I589" s="5">
        <f t="shared" si="273"/>
        <v>3.6724871626112896</v>
      </c>
      <c r="J589" t="str">
        <f t="shared" si="281"/>
        <v>多</v>
      </c>
      <c r="K589" s="6">
        <f t="shared" si="264"/>
        <v>2.0356234096692294E-2</v>
      </c>
      <c r="L589" s="5">
        <f t="shared" si="274"/>
        <v>4.492985658875873</v>
      </c>
      <c r="M589" t="str">
        <f t="shared" si="282"/>
        <v>多</v>
      </c>
      <c r="N589" s="6">
        <f t="shared" si="265"/>
        <v>2.0356234096692294E-2</v>
      </c>
      <c r="O589" s="5">
        <f t="shared" si="275"/>
        <v>4.1509314527395622</v>
      </c>
      <c r="P589" t="str">
        <f t="shared" si="283"/>
        <v>多</v>
      </c>
      <c r="Q589" s="6">
        <f t="shared" si="266"/>
        <v>2.0356234096692294E-2</v>
      </c>
      <c r="R589" s="5">
        <f t="shared" si="276"/>
        <v>3.8511658122511441</v>
      </c>
      <c r="S589" t="str">
        <f t="shared" si="284"/>
        <v>多</v>
      </c>
      <c r="T589" s="6">
        <f t="shared" si="267"/>
        <v>2.0356234096692294E-2</v>
      </c>
      <c r="U589" s="5">
        <f t="shared" si="277"/>
        <v>3.7583783539022591</v>
      </c>
      <c r="V589" t="str">
        <f t="shared" si="285"/>
        <v>多</v>
      </c>
      <c r="W589" s="6">
        <f t="shared" si="268"/>
        <v>2.0356234096692294E-2</v>
      </c>
      <c r="X589" s="5">
        <f t="shared" si="278"/>
        <v>3.8991533214216778</v>
      </c>
      <c r="Y589" t="str">
        <f t="shared" si="286"/>
        <v>多</v>
      </c>
      <c r="Z589" s="6">
        <f t="shared" si="269"/>
        <v>2.0356234096692294E-2</v>
      </c>
      <c r="AA589" s="5">
        <f t="shared" si="279"/>
        <v>3.8316952983891706</v>
      </c>
      <c r="AB589" t="str">
        <f t="shared" ref="AB589:AB652" si="287">IF(AND($C580&gt;0,$C581&gt;0,$C582&gt;0,$C583&gt;0,$C584&gt;0,$C585&gt;0,$C586&gt;0,$C587&gt;0,$C588&gt;0,$C589&gt;0),"多",IF(AND($C580&lt;0,$C581&lt;0,$C582&lt;0,$C583&lt;0,$C584&lt;0,$C585&lt;0,$C586&lt;0,$C587&lt;0,$C588&lt;0,$C589&lt;0),"空",AB588))</f>
        <v>多</v>
      </c>
      <c r="AC589" s="6">
        <f t="shared" si="270"/>
        <v>2.0356234096692294E-2</v>
      </c>
      <c r="AD589" s="5">
        <f t="shared" si="280"/>
        <v>4.1903865525697208</v>
      </c>
    </row>
    <row r="590" spans="1:30" x14ac:dyDescent="0.15">
      <c r="A590" s="1">
        <v>39247</v>
      </c>
      <c r="B590" s="2">
        <v>4075.82</v>
      </c>
      <c r="C590" s="3">
        <f t="shared" si="260"/>
        <v>-1.0307726302549391E-2</v>
      </c>
      <c r="D590" s="4" t="str">
        <f t="shared" si="271"/>
        <v>空</v>
      </c>
      <c r="E590" s="6">
        <f t="shared" si="261"/>
        <v>0</v>
      </c>
      <c r="F590" s="5">
        <f t="shared" si="262"/>
        <v>1.71439375771685</v>
      </c>
      <c r="G590" t="str">
        <f t="shared" si="272"/>
        <v>多</v>
      </c>
      <c r="H590" s="6">
        <f t="shared" si="263"/>
        <v>-1.0307726302549391E-2</v>
      </c>
      <c r="I590" s="5">
        <f t="shared" si="273"/>
        <v>3.6346321700894664</v>
      </c>
      <c r="J590" t="str">
        <f t="shared" si="281"/>
        <v>多</v>
      </c>
      <c r="K590" s="6">
        <f t="shared" si="264"/>
        <v>-1.0307726302549391E-2</v>
      </c>
      <c r="L590" s="5">
        <f t="shared" si="274"/>
        <v>4.4466731924229013</v>
      </c>
      <c r="M590" t="str">
        <f t="shared" si="282"/>
        <v>多</v>
      </c>
      <c r="N590" s="6">
        <f t="shared" si="265"/>
        <v>-1.0307726302549391E-2</v>
      </c>
      <c r="O590" s="5">
        <f t="shared" si="275"/>
        <v>4.1081447874240791</v>
      </c>
      <c r="P590" t="str">
        <f t="shared" si="283"/>
        <v>多</v>
      </c>
      <c r="Q590" s="6">
        <f t="shared" si="266"/>
        <v>-1.0307726302549391E-2</v>
      </c>
      <c r="R590" s="5">
        <f t="shared" si="276"/>
        <v>3.8114690491127239</v>
      </c>
      <c r="S590" t="str">
        <f t="shared" si="284"/>
        <v>多</v>
      </c>
      <c r="T590" s="6">
        <f t="shared" si="267"/>
        <v>-1.0307726302549391E-2</v>
      </c>
      <c r="U590" s="5">
        <f t="shared" si="277"/>
        <v>3.7196380184888085</v>
      </c>
      <c r="V590" t="str">
        <f t="shared" si="285"/>
        <v>多</v>
      </c>
      <c r="W590" s="6">
        <f t="shared" si="268"/>
        <v>-1.0307726302549391E-2</v>
      </c>
      <c r="X590" s="5">
        <f t="shared" si="278"/>
        <v>3.8589619161727868</v>
      </c>
      <c r="Y590" t="str">
        <f t="shared" si="286"/>
        <v>多</v>
      </c>
      <c r="Z590" s="6">
        <f t="shared" si="269"/>
        <v>-1.0307726302549391E-2</v>
      </c>
      <c r="AA590" s="5">
        <f t="shared" si="279"/>
        <v>3.7921992319786098</v>
      </c>
      <c r="AB590" t="str">
        <f t="shared" si="287"/>
        <v>多</v>
      </c>
      <c r="AC590" s="6">
        <f t="shared" si="270"/>
        <v>-1.0307726302549391E-2</v>
      </c>
      <c r="AD590" s="5">
        <f t="shared" si="280"/>
        <v>4.1471931948839487</v>
      </c>
    </row>
    <row r="591" spans="1:30" x14ac:dyDescent="0.15">
      <c r="A591" s="1">
        <v>39248</v>
      </c>
      <c r="B591" s="2">
        <v>4099.38</v>
      </c>
      <c r="C591" s="3">
        <f t="shared" si="260"/>
        <v>5.7804319130874138E-3</v>
      </c>
      <c r="D591" s="4" t="str">
        <f t="shared" si="271"/>
        <v>空</v>
      </c>
      <c r="E591" s="6">
        <f t="shared" si="261"/>
        <v>0</v>
      </c>
      <c r="F591" s="5">
        <f t="shared" si="262"/>
        <v>1.71439375771685</v>
      </c>
      <c r="G591" t="str">
        <f t="shared" si="272"/>
        <v>多</v>
      </c>
      <c r="H591" s="6">
        <f t="shared" si="263"/>
        <v>5.7804319130874138E-3</v>
      </c>
      <c r="I591" s="5">
        <f t="shared" si="273"/>
        <v>3.6556419138777856</v>
      </c>
      <c r="J591" t="str">
        <f t="shared" si="281"/>
        <v>多</v>
      </c>
      <c r="K591" s="6">
        <f t="shared" si="264"/>
        <v>5.7804319130874138E-3</v>
      </c>
      <c r="L591" s="5">
        <f t="shared" si="274"/>
        <v>4.4723768840514531</v>
      </c>
      <c r="M591" t="str">
        <f t="shared" si="282"/>
        <v>多</v>
      </c>
      <c r="N591" s="6">
        <f t="shared" si="265"/>
        <v>5.7804319130874138E-3</v>
      </c>
      <c r="O591" s="5">
        <f t="shared" si="275"/>
        <v>4.1318916386568887</v>
      </c>
      <c r="P591" t="str">
        <f t="shared" si="283"/>
        <v>多</v>
      </c>
      <c r="Q591" s="6">
        <f t="shared" si="266"/>
        <v>5.7804319130874138E-3</v>
      </c>
      <c r="R591" s="5">
        <f t="shared" si="276"/>
        <v>3.8335009864399598</v>
      </c>
      <c r="S591" t="str">
        <f t="shared" si="284"/>
        <v>多</v>
      </c>
      <c r="T591" s="6">
        <f t="shared" si="267"/>
        <v>5.7804319130874138E-3</v>
      </c>
      <c r="U591" s="5">
        <f t="shared" si="277"/>
        <v>3.7411391327960146</v>
      </c>
      <c r="V591" t="str">
        <f t="shared" si="285"/>
        <v>多</v>
      </c>
      <c r="W591" s="6">
        <f t="shared" si="268"/>
        <v>5.7804319130874138E-3</v>
      </c>
      <c r="X591" s="5">
        <f t="shared" si="278"/>
        <v>3.881268382784421</v>
      </c>
      <c r="Y591" t="str">
        <f t="shared" si="286"/>
        <v>多</v>
      </c>
      <c r="Z591" s="6">
        <f t="shared" si="269"/>
        <v>5.7804319130874138E-3</v>
      </c>
      <c r="AA591" s="5">
        <f t="shared" si="279"/>
        <v>3.8141197814399246</v>
      </c>
      <c r="AB591" t="str">
        <f t="shared" si="287"/>
        <v>多</v>
      </c>
      <c r="AC591" s="6">
        <f t="shared" si="270"/>
        <v>5.7804319130874138E-3</v>
      </c>
      <c r="AD591" s="5">
        <f t="shared" si="280"/>
        <v>4.1711657627773944</v>
      </c>
    </row>
    <row r="592" spans="1:30" x14ac:dyDescent="0.15">
      <c r="A592" s="1">
        <v>39251</v>
      </c>
      <c r="B592" s="2">
        <v>4227.57</v>
      </c>
      <c r="C592" s="3">
        <f t="shared" si="260"/>
        <v>3.12705823807502E-2</v>
      </c>
      <c r="D592" s="4" t="str">
        <f t="shared" si="271"/>
        <v>空</v>
      </c>
      <c r="E592" s="6">
        <f t="shared" si="261"/>
        <v>0</v>
      </c>
      <c r="F592" s="5">
        <f t="shared" si="262"/>
        <v>1.71439375771685</v>
      </c>
      <c r="G592" t="str">
        <f t="shared" si="272"/>
        <v>多</v>
      </c>
      <c r="H592" s="6">
        <f t="shared" si="263"/>
        <v>3.12705823807502E-2</v>
      </c>
      <c r="I592" s="5">
        <f t="shared" si="273"/>
        <v>3.7699559655002242</v>
      </c>
      <c r="J592" t="str">
        <f t="shared" si="281"/>
        <v>多</v>
      </c>
      <c r="K592" s="6">
        <f t="shared" si="264"/>
        <v>3.12705823807502E-2</v>
      </c>
      <c r="L592" s="5">
        <f t="shared" si="274"/>
        <v>4.6122307138419467</v>
      </c>
      <c r="M592" t="str">
        <f t="shared" si="282"/>
        <v>多</v>
      </c>
      <c r="N592" s="6">
        <f t="shared" si="265"/>
        <v>3.12705823807502E-2</v>
      </c>
      <c r="O592" s="5">
        <f t="shared" si="275"/>
        <v>4.2610982965318422</v>
      </c>
      <c r="P592" t="str">
        <f t="shared" si="283"/>
        <v>多</v>
      </c>
      <c r="Q592" s="6">
        <f t="shared" si="266"/>
        <v>3.12705823807502E-2</v>
      </c>
      <c r="R592" s="5">
        <f t="shared" si="276"/>
        <v>3.9533767948431175</v>
      </c>
      <c r="S592" t="str">
        <f t="shared" si="284"/>
        <v>多</v>
      </c>
      <c r="T592" s="6">
        <f t="shared" si="267"/>
        <v>3.12705823807502E-2</v>
      </c>
      <c r="U592" s="5">
        <f t="shared" si="277"/>
        <v>3.8581267322459607</v>
      </c>
      <c r="V592" t="str">
        <f t="shared" si="285"/>
        <v>多</v>
      </c>
      <c r="W592" s="6">
        <f t="shared" si="268"/>
        <v>3.12705823807502E-2</v>
      </c>
      <c r="X592" s="5">
        <f t="shared" si="278"/>
        <v>4.002637905490082</v>
      </c>
      <c r="Y592" t="str">
        <f t="shared" si="286"/>
        <v>多</v>
      </c>
      <c r="Z592" s="6">
        <f t="shared" si="269"/>
        <v>3.12705823807502E-2</v>
      </c>
      <c r="AA592" s="5">
        <f t="shared" si="279"/>
        <v>3.9333895282754905</v>
      </c>
      <c r="AB592" t="str">
        <f t="shared" si="287"/>
        <v>多</v>
      </c>
      <c r="AC592" s="6">
        <f t="shared" si="270"/>
        <v>3.12705823807502E-2</v>
      </c>
      <c r="AD592" s="5">
        <f t="shared" si="280"/>
        <v>4.3016005453860897</v>
      </c>
    </row>
    <row r="593" spans="1:30" x14ac:dyDescent="0.15">
      <c r="A593" s="1">
        <v>39252</v>
      </c>
      <c r="B593" s="2">
        <v>4253</v>
      </c>
      <c r="C593" s="3">
        <f t="shared" si="260"/>
        <v>6.0152759150056134E-3</v>
      </c>
      <c r="D593" s="4" t="str">
        <f t="shared" si="271"/>
        <v>空</v>
      </c>
      <c r="E593" s="6">
        <f t="shared" si="261"/>
        <v>0</v>
      </c>
      <c r="F593" s="5">
        <f t="shared" si="262"/>
        <v>1.71439375771685</v>
      </c>
      <c r="G593" t="str">
        <f t="shared" si="272"/>
        <v>多</v>
      </c>
      <c r="H593" s="6">
        <f t="shared" si="263"/>
        <v>6.0152759150056134E-3</v>
      </c>
      <c r="I593" s="5">
        <f t="shared" si="273"/>
        <v>3.7926332908201292</v>
      </c>
      <c r="J593" t="str">
        <f t="shared" si="281"/>
        <v>多</v>
      </c>
      <c r="K593" s="6">
        <f t="shared" si="264"/>
        <v>6.0152759150056134E-3</v>
      </c>
      <c r="L593" s="5">
        <f t="shared" si="274"/>
        <v>4.6399745541693695</v>
      </c>
      <c r="M593" t="str">
        <f t="shared" si="282"/>
        <v>多</v>
      </c>
      <c r="N593" s="6">
        <f t="shared" si="265"/>
        <v>6.0152759150056134E-3</v>
      </c>
      <c r="O593" s="5">
        <f t="shared" si="275"/>
        <v>4.2867299784864414</v>
      </c>
      <c r="P593" t="str">
        <f t="shared" si="283"/>
        <v>多</v>
      </c>
      <c r="Q593" s="6">
        <f t="shared" si="266"/>
        <v>6.0152759150056134E-3</v>
      </c>
      <c r="R593" s="5">
        <f t="shared" si="276"/>
        <v>3.9771574470600792</v>
      </c>
      <c r="S593" t="str">
        <f t="shared" si="284"/>
        <v>多</v>
      </c>
      <c r="T593" s="6">
        <f t="shared" si="267"/>
        <v>6.0152759150056134E-3</v>
      </c>
      <c r="U593" s="5">
        <f t="shared" si="277"/>
        <v>3.881334429055479</v>
      </c>
      <c r="V593" t="str">
        <f t="shared" si="285"/>
        <v>多</v>
      </c>
      <c r="W593" s="6">
        <f t="shared" si="268"/>
        <v>6.0152759150056134E-3</v>
      </c>
      <c r="X593" s="5">
        <f t="shared" si="278"/>
        <v>4.0267148768794652</v>
      </c>
      <c r="Y593" t="str">
        <f t="shared" si="286"/>
        <v>多</v>
      </c>
      <c r="Z593" s="6">
        <f t="shared" si="269"/>
        <v>6.0152759150056134E-3</v>
      </c>
      <c r="AA593" s="5">
        <f t="shared" si="279"/>
        <v>3.9570499515692612</v>
      </c>
      <c r="AB593" t="str">
        <f t="shared" si="287"/>
        <v>多</v>
      </c>
      <c r="AC593" s="6">
        <f t="shared" si="270"/>
        <v>6.0152759150056134E-3</v>
      </c>
      <c r="AD593" s="5">
        <f t="shared" si="280"/>
        <v>4.3274758595427256</v>
      </c>
    </row>
    <row r="594" spans="1:30" x14ac:dyDescent="0.15">
      <c r="A594" s="1">
        <v>39253</v>
      </c>
      <c r="B594" s="2">
        <v>4157.6000000000004</v>
      </c>
      <c r="C594" s="3">
        <f t="shared" si="260"/>
        <v>-2.2431225017634504E-2</v>
      </c>
      <c r="D594" s="4" t="str">
        <f t="shared" si="271"/>
        <v>空</v>
      </c>
      <c r="E594" s="6">
        <f t="shared" si="261"/>
        <v>0</v>
      </c>
      <c r="F594" s="5">
        <f t="shared" si="262"/>
        <v>1.71439375771685</v>
      </c>
      <c r="G594" t="str">
        <f t="shared" si="272"/>
        <v>多</v>
      </c>
      <c r="H594" s="6">
        <f t="shared" si="263"/>
        <v>-2.2431225017634504E-2</v>
      </c>
      <c r="I594" s="5">
        <f t="shared" si="273"/>
        <v>3.7075598800643714</v>
      </c>
      <c r="J594" t="str">
        <f t="shared" si="281"/>
        <v>多</v>
      </c>
      <c r="K594" s="6">
        <f t="shared" si="264"/>
        <v>-2.2431225017634504E-2</v>
      </c>
      <c r="L594" s="5">
        <f t="shared" si="274"/>
        <v>4.5358942408686982</v>
      </c>
      <c r="M594" t="str">
        <f t="shared" si="282"/>
        <v>多</v>
      </c>
      <c r="N594" s="6">
        <f t="shared" si="265"/>
        <v>-2.2431225017634504E-2</v>
      </c>
      <c r="O594" s="5">
        <f t="shared" si="275"/>
        <v>4.1905733737491726</v>
      </c>
      <c r="P594" t="str">
        <f t="shared" si="283"/>
        <v>多</v>
      </c>
      <c r="Q594" s="6">
        <f t="shared" si="266"/>
        <v>-2.2431225017634504E-2</v>
      </c>
      <c r="R594" s="5">
        <f t="shared" si="276"/>
        <v>3.8879449334345138</v>
      </c>
      <c r="S594" t="str">
        <f t="shared" si="284"/>
        <v>多</v>
      </c>
      <c r="T594" s="6">
        <f t="shared" si="267"/>
        <v>-2.2431225017634504E-2</v>
      </c>
      <c r="U594" s="5">
        <f t="shared" si="277"/>
        <v>3.7942713431086434</v>
      </c>
      <c r="V594" t="str">
        <f t="shared" si="285"/>
        <v>多</v>
      </c>
      <c r="W594" s="6">
        <f t="shared" si="268"/>
        <v>-2.2431225017634504E-2</v>
      </c>
      <c r="X594" s="5">
        <f t="shared" si="278"/>
        <v>3.9363907293943257</v>
      </c>
      <c r="Y594" t="str">
        <f t="shared" si="286"/>
        <v>多</v>
      </c>
      <c r="Z594" s="6">
        <f t="shared" si="269"/>
        <v>-2.2431225017634504E-2</v>
      </c>
      <c r="AA594" s="5">
        <f t="shared" si="279"/>
        <v>3.8682884736995913</v>
      </c>
      <c r="AB594" t="str">
        <f t="shared" si="287"/>
        <v>多</v>
      </c>
      <c r="AC594" s="6">
        <f t="shared" si="270"/>
        <v>-2.2431225017634504E-2</v>
      </c>
      <c r="AD594" s="5">
        <f t="shared" si="280"/>
        <v>4.2304052747789411</v>
      </c>
    </row>
    <row r="595" spans="1:30" x14ac:dyDescent="0.15">
      <c r="A595" s="1">
        <v>39254</v>
      </c>
      <c r="B595" s="2">
        <v>4197.28</v>
      </c>
      <c r="C595" s="3">
        <f t="shared" si="260"/>
        <v>9.5439676736577272E-3</v>
      </c>
      <c r="D595" s="4" t="str">
        <f t="shared" si="271"/>
        <v>空</v>
      </c>
      <c r="E595" s="6">
        <f t="shared" si="261"/>
        <v>0</v>
      </c>
      <c r="F595" s="5">
        <f t="shared" si="262"/>
        <v>1.71439375771685</v>
      </c>
      <c r="G595" t="str">
        <f t="shared" si="272"/>
        <v>多</v>
      </c>
      <c r="H595" s="6">
        <f t="shared" si="263"/>
        <v>9.5439676736577272E-3</v>
      </c>
      <c r="I595" s="5">
        <f t="shared" si="273"/>
        <v>3.7429447117078563</v>
      </c>
      <c r="J595" t="str">
        <f t="shared" si="281"/>
        <v>多</v>
      </c>
      <c r="K595" s="6">
        <f t="shared" si="264"/>
        <v>9.5439676736577272E-3</v>
      </c>
      <c r="L595" s="5">
        <f t="shared" si="274"/>
        <v>4.5791846688746789</v>
      </c>
      <c r="M595" t="str">
        <f t="shared" si="282"/>
        <v>多</v>
      </c>
      <c r="N595" s="6">
        <f t="shared" si="265"/>
        <v>9.5439676736577272E-3</v>
      </c>
      <c r="O595" s="5">
        <f t="shared" si="275"/>
        <v>4.2305680705623256</v>
      </c>
      <c r="P595" t="str">
        <f t="shared" si="283"/>
        <v>多</v>
      </c>
      <c r="Q595" s="6">
        <f t="shared" si="266"/>
        <v>9.5439676736577272E-3</v>
      </c>
      <c r="R595" s="5">
        <f t="shared" si="276"/>
        <v>3.925051354196174</v>
      </c>
      <c r="S595" t="str">
        <f t="shared" si="284"/>
        <v>多</v>
      </c>
      <c r="T595" s="6">
        <f t="shared" si="267"/>
        <v>9.5439676736577272E-3</v>
      </c>
      <c r="U595" s="5">
        <f t="shared" si="277"/>
        <v>3.8304837461523582</v>
      </c>
      <c r="V595" t="str">
        <f t="shared" si="285"/>
        <v>多</v>
      </c>
      <c r="W595" s="6">
        <f t="shared" si="268"/>
        <v>9.5439676736577272E-3</v>
      </c>
      <c r="X595" s="5">
        <f t="shared" si="278"/>
        <v>3.973959515266551</v>
      </c>
      <c r="Y595" t="str">
        <f t="shared" si="286"/>
        <v>多</v>
      </c>
      <c r="Z595" s="6">
        <f t="shared" si="269"/>
        <v>9.5439676736577272E-3</v>
      </c>
      <c r="AA595" s="5">
        <f t="shared" si="279"/>
        <v>3.9052072938449629</v>
      </c>
      <c r="AB595" t="str">
        <f t="shared" si="287"/>
        <v>多</v>
      </c>
      <c r="AC595" s="6">
        <f t="shared" si="270"/>
        <v>9.5439676736577272E-3</v>
      </c>
      <c r="AD595" s="5">
        <f t="shared" si="280"/>
        <v>4.2707801259679021</v>
      </c>
    </row>
    <row r="596" spans="1:30" x14ac:dyDescent="0.15">
      <c r="A596" s="1">
        <v>39255</v>
      </c>
      <c r="B596" s="2">
        <v>4051.43</v>
      </c>
      <c r="C596" s="3">
        <f t="shared" si="260"/>
        <v>-3.474869439255901E-2</v>
      </c>
      <c r="D596" s="4" t="str">
        <f t="shared" si="271"/>
        <v>空</v>
      </c>
      <c r="E596" s="6">
        <f t="shared" si="261"/>
        <v>0</v>
      </c>
      <c r="F596" s="5">
        <f t="shared" si="262"/>
        <v>1.71439375771685</v>
      </c>
      <c r="G596" t="str">
        <f t="shared" si="272"/>
        <v>多</v>
      </c>
      <c r="H596" s="6">
        <f t="shared" si="263"/>
        <v>-3.474869439255901E-2</v>
      </c>
      <c r="I596" s="5">
        <f t="shared" si="273"/>
        <v>3.612882269792475</v>
      </c>
      <c r="J596" t="str">
        <f t="shared" si="281"/>
        <v>多</v>
      </c>
      <c r="K596" s="6">
        <f t="shared" si="264"/>
        <v>-3.474869439255901E-2</v>
      </c>
      <c r="L596" s="5">
        <f t="shared" si="274"/>
        <v>4.4200639802488615</v>
      </c>
      <c r="M596" t="str">
        <f t="shared" si="282"/>
        <v>多</v>
      </c>
      <c r="N596" s="6">
        <f t="shared" si="265"/>
        <v>-3.474869439255901E-2</v>
      </c>
      <c r="O596" s="5">
        <f t="shared" si="275"/>
        <v>4.0835613535714375</v>
      </c>
      <c r="P596" t="str">
        <f t="shared" si="283"/>
        <v>多</v>
      </c>
      <c r="Q596" s="6">
        <f t="shared" si="266"/>
        <v>-3.474869439255901E-2</v>
      </c>
      <c r="R596" s="5">
        <f t="shared" si="276"/>
        <v>3.7886609442141115</v>
      </c>
      <c r="S596" t="str">
        <f t="shared" si="284"/>
        <v>多</v>
      </c>
      <c r="T596" s="6">
        <f t="shared" si="267"/>
        <v>-3.474869439255901E-2</v>
      </c>
      <c r="U596" s="5">
        <f t="shared" si="277"/>
        <v>3.6973794370816453</v>
      </c>
      <c r="V596" t="str">
        <f t="shared" si="285"/>
        <v>多</v>
      </c>
      <c r="W596" s="6">
        <f t="shared" si="268"/>
        <v>-3.474869439255901E-2</v>
      </c>
      <c r="X596" s="5">
        <f t="shared" si="278"/>
        <v>3.8358696105421517</v>
      </c>
      <c r="Y596" t="str">
        <f t="shared" si="286"/>
        <v>多</v>
      </c>
      <c r="Z596" s="6">
        <f t="shared" si="269"/>
        <v>-3.474869439255901E-2</v>
      </c>
      <c r="AA596" s="5">
        <f t="shared" si="279"/>
        <v>3.7695064390515518</v>
      </c>
      <c r="AB596" t="str">
        <f t="shared" si="287"/>
        <v>多</v>
      </c>
      <c r="AC596" s="6">
        <f t="shared" si="270"/>
        <v>-3.474869439255901E-2</v>
      </c>
      <c r="AD596" s="5">
        <f t="shared" si="280"/>
        <v>4.1223760925528286</v>
      </c>
    </row>
    <row r="597" spans="1:30" x14ac:dyDescent="0.15">
      <c r="A597" s="1">
        <v>39258</v>
      </c>
      <c r="B597" s="2">
        <v>3877.59</v>
      </c>
      <c r="C597" s="3">
        <f t="shared" si="260"/>
        <v>-4.2908306449821354E-2</v>
      </c>
      <c r="D597" s="4" t="str">
        <f t="shared" si="271"/>
        <v>多</v>
      </c>
      <c r="E597" s="6">
        <f t="shared" si="261"/>
        <v>0</v>
      </c>
      <c r="F597" s="5">
        <f t="shared" si="262"/>
        <v>1.71439375771685</v>
      </c>
      <c r="G597" t="str">
        <f t="shared" si="272"/>
        <v>多</v>
      </c>
      <c r="H597" s="6">
        <f t="shared" si="263"/>
        <v>-4.2908306449821354E-2</v>
      </c>
      <c r="I597" s="5">
        <f t="shared" si="273"/>
        <v>3.4578596101930934</v>
      </c>
      <c r="J597" t="str">
        <f t="shared" si="281"/>
        <v>多</v>
      </c>
      <c r="K597" s="6">
        <f t="shared" si="264"/>
        <v>-4.2908306449821354E-2</v>
      </c>
      <c r="L597" s="5">
        <f t="shared" si="274"/>
        <v>4.2304065204565262</v>
      </c>
      <c r="M597" t="str">
        <f t="shared" si="282"/>
        <v>多</v>
      </c>
      <c r="N597" s="6">
        <f t="shared" si="265"/>
        <v>-4.2908306449821354E-2</v>
      </c>
      <c r="O597" s="5">
        <f t="shared" si="275"/>
        <v>3.9083426516057469</v>
      </c>
      <c r="P597" t="str">
        <f t="shared" si="283"/>
        <v>多</v>
      </c>
      <c r="Q597" s="6">
        <f t="shared" si="266"/>
        <v>-4.2908306449821354E-2</v>
      </c>
      <c r="R597" s="5">
        <f t="shared" si="276"/>
        <v>3.6260959193853028</v>
      </c>
      <c r="S597" t="str">
        <f t="shared" si="284"/>
        <v>多</v>
      </c>
      <c r="T597" s="6">
        <f t="shared" si="267"/>
        <v>-4.2908306449821354E-2</v>
      </c>
      <c r="U597" s="5">
        <f t="shared" si="277"/>
        <v>3.5387311471340781</v>
      </c>
      <c r="V597" t="str">
        <f t="shared" si="285"/>
        <v>多</v>
      </c>
      <c r="W597" s="6">
        <f t="shared" si="268"/>
        <v>-4.2908306449821354E-2</v>
      </c>
      <c r="X597" s="5">
        <f t="shared" si="278"/>
        <v>3.671278941791452</v>
      </c>
      <c r="Y597" t="str">
        <f t="shared" si="286"/>
        <v>多</v>
      </c>
      <c r="Z597" s="6">
        <f t="shared" si="269"/>
        <v>-4.2908306449821354E-2</v>
      </c>
      <c r="AA597" s="5">
        <f t="shared" si="279"/>
        <v>3.6077633016001531</v>
      </c>
      <c r="AB597" t="str">
        <f t="shared" si="287"/>
        <v>多</v>
      </c>
      <c r="AC597" s="6">
        <f t="shared" si="270"/>
        <v>-4.2908306449821354E-2</v>
      </c>
      <c r="AD597" s="5">
        <f t="shared" si="280"/>
        <v>3.9454919158721546</v>
      </c>
    </row>
    <row r="598" spans="1:30" x14ac:dyDescent="0.15">
      <c r="A598" s="1">
        <v>39259</v>
      </c>
      <c r="B598" s="2">
        <v>3928.21</v>
      </c>
      <c r="C598" s="3">
        <f t="shared" si="260"/>
        <v>1.305450034686495E-2</v>
      </c>
      <c r="D598" s="4" t="str">
        <f t="shared" si="271"/>
        <v>多</v>
      </c>
      <c r="E598" s="6">
        <f t="shared" si="261"/>
        <v>1.305450034686495E-2</v>
      </c>
      <c r="F598" s="5">
        <f t="shared" si="262"/>
        <v>1.7367743116216277</v>
      </c>
      <c r="G598" t="str">
        <f t="shared" si="272"/>
        <v>多</v>
      </c>
      <c r="H598" s="6">
        <f t="shared" si="263"/>
        <v>1.305450034686495E-2</v>
      </c>
      <c r="I598" s="5">
        <f t="shared" si="273"/>
        <v>3.5030002396737694</v>
      </c>
      <c r="J598" t="str">
        <f t="shared" si="281"/>
        <v>多</v>
      </c>
      <c r="K598" s="6">
        <f t="shared" si="264"/>
        <v>1.305450034686495E-2</v>
      </c>
      <c r="L598" s="5">
        <f t="shared" si="274"/>
        <v>4.2856323638452061</v>
      </c>
      <c r="M598" t="str">
        <f t="shared" si="282"/>
        <v>多</v>
      </c>
      <c r="N598" s="6">
        <f t="shared" si="265"/>
        <v>1.305450034686495E-2</v>
      </c>
      <c r="O598" s="5">
        <f t="shared" si="275"/>
        <v>3.9593641121068011</v>
      </c>
      <c r="P598" t="str">
        <f t="shared" si="283"/>
        <v>多</v>
      </c>
      <c r="Q598" s="6">
        <f t="shared" si="266"/>
        <v>1.305450034686495E-2</v>
      </c>
      <c r="R598" s="5">
        <f t="shared" si="276"/>
        <v>3.6734327898226837</v>
      </c>
      <c r="S598" t="str">
        <f t="shared" si="284"/>
        <v>多</v>
      </c>
      <c r="T598" s="6">
        <f t="shared" si="267"/>
        <v>1.305450034686495E-2</v>
      </c>
      <c r="U598" s="5">
        <f t="shared" si="277"/>
        <v>3.5849275141218016</v>
      </c>
      <c r="V598" t="str">
        <f t="shared" si="285"/>
        <v>多</v>
      </c>
      <c r="W598" s="6">
        <f t="shared" si="268"/>
        <v>1.305450034686495E-2</v>
      </c>
      <c r="X598" s="5">
        <f t="shared" si="278"/>
        <v>3.7192056540105063</v>
      </c>
      <c r="Y598" t="str">
        <f t="shared" si="286"/>
        <v>多</v>
      </c>
      <c r="Z598" s="6">
        <f t="shared" si="269"/>
        <v>1.305450034686495E-2</v>
      </c>
      <c r="AA598" s="5">
        <f t="shared" si="279"/>
        <v>3.6548608488722989</v>
      </c>
      <c r="AB598" t="str">
        <f t="shared" si="287"/>
        <v>多</v>
      </c>
      <c r="AC598" s="6">
        <f t="shared" si="270"/>
        <v>1.305450034686495E-2</v>
      </c>
      <c r="AD598" s="5">
        <f t="shared" si="280"/>
        <v>3.9969983414564605</v>
      </c>
    </row>
    <row r="599" spans="1:30" x14ac:dyDescent="0.15">
      <c r="A599" s="1">
        <v>39260</v>
      </c>
      <c r="B599" s="2">
        <v>4040.48</v>
      </c>
      <c r="C599" s="3">
        <f t="shared" si="260"/>
        <v>2.8580447582995827E-2</v>
      </c>
      <c r="D599" s="4" t="str">
        <f t="shared" si="271"/>
        <v>空</v>
      </c>
      <c r="E599" s="6">
        <f t="shared" si="261"/>
        <v>2.8580447582995827E-2</v>
      </c>
      <c r="F599" s="5">
        <f t="shared" si="262"/>
        <v>1.7864120987984233</v>
      </c>
      <c r="G599" t="str">
        <f t="shared" si="272"/>
        <v>多</v>
      </c>
      <c r="H599" s="6">
        <f t="shared" si="263"/>
        <v>2.8580447582995827E-2</v>
      </c>
      <c r="I599" s="5">
        <f t="shared" si="273"/>
        <v>3.6031175544069876</v>
      </c>
      <c r="J599" t="str">
        <f t="shared" si="281"/>
        <v>多</v>
      </c>
      <c r="K599" s="6">
        <f t="shared" si="264"/>
        <v>2.8580447582995827E-2</v>
      </c>
      <c r="L599" s="5">
        <f t="shared" si="274"/>
        <v>4.4081176549800745</v>
      </c>
      <c r="M599" t="str">
        <f t="shared" si="282"/>
        <v>多</v>
      </c>
      <c r="N599" s="6">
        <f t="shared" si="265"/>
        <v>2.8580447582995827E-2</v>
      </c>
      <c r="O599" s="5">
        <f t="shared" si="275"/>
        <v>4.0725245105748646</v>
      </c>
      <c r="P599" t="str">
        <f t="shared" si="283"/>
        <v>多</v>
      </c>
      <c r="Q599" s="6">
        <f t="shared" si="266"/>
        <v>2.8580447582995827E-2</v>
      </c>
      <c r="R599" s="5">
        <f t="shared" si="276"/>
        <v>3.7784211431218693</v>
      </c>
      <c r="S599" t="str">
        <f t="shared" si="284"/>
        <v>多</v>
      </c>
      <c r="T599" s="6">
        <f t="shared" si="267"/>
        <v>2.8580447582995827E-2</v>
      </c>
      <c r="U599" s="5">
        <f t="shared" si="277"/>
        <v>3.6873863470279993</v>
      </c>
      <c r="V599" t="str">
        <f t="shared" si="285"/>
        <v>多</v>
      </c>
      <c r="W599" s="6">
        <f t="shared" si="268"/>
        <v>2.8580447582995827E-2</v>
      </c>
      <c r="X599" s="5">
        <f t="shared" si="278"/>
        <v>3.8255022162553352</v>
      </c>
      <c r="Y599" t="str">
        <f t="shared" si="286"/>
        <v>多</v>
      </c>
      <c r="Z599" s="6">
        <f t="shared" si="269"/>
        <v>2.8580447582995827E-2</v>
      </c>
      <c r="AA599" s="5">
        <f t="shared" si="279"/>
        <v>3.7593184077866373</v>
      </c>
      <c r="AB599" t="str">
        <f t="shared" si="287"/>
        <v>多</v>
      </c>
      <c r="AC599" s="6">
        <f t="shared" si="270"/>
        <v>2.8580447582995827E-2</v>
      </c>
      <c r="AD599" s="5">
        <f t="shared" si="280"/>
        <v>4.1112343430437779</v>
      </c>
    </row>
    <row r="600" spans="1:30" x14ac:dyDescent="0.15">
      <c r="A600" s="1">
        <v>39261</v>
      </c>
      <c r="B600" s="2">
        <v>3858.52</v>
      </c>
      <c r="C600" s="3">
        <f t="shared" si="260"/>
        <v>-4.5034253356036946E-2</v>
      </c>
      <c r="D600" s="4" t="str">
        <f t="shared" si="271"/>
        <v>空</v>
      </c>
      <c r="E600" s="6">
        <f t="shared" si="261"/>
        <v>0</v>
      </c>
      <c r="F600" s="5">
        <f t="shared" si="262"/>
        <v>1.7864120987984233</v>
      </c>
      <c r="G600" t="str">
        <f t="shared" si="272"/>
        <v>多</v>
      </c>
      <c r="H600" s="6">
        <f t="shared" si="263"/>
        <v>-4.5034253356036946E-2</v>
      </c>
      <c r="I600" s="5">
        <f t="shared" si="273"/>
        <v>3.4408538455902389</v>
      </c>
      <c r="J600" t="str">
        <f t="shared" si="281"/>
        <v>多</v>
      </c>
      <c r="K600" s="6">
        <f t="shared" si="264"/>
        <v>-4.5034253356036946E-2</v>
      </c>
      <c r="L600" s="5">
        <f t="shared" si="274"/>
        <v>4.2096013676824819</v>
      </c>
      <c r="M600" t="str">
        <f t="shared" si="282"/>
        <v>多</v>
      </c>
      <c r="N600" s="6">
        <f t="shared" si="265"/>
        <v>-4.5034253356036946E-2</v>
      </c>
      <c r="O600" s="5">
        <f t="shared" si="275"/>
        <v>3.889121409966966</v>
      </c>
      <c r="P600" t="str">
        <f t="shared" si="283"/>
        <v>多</v>
      </c>
      <c r="Q600" s="6">
        <f t="shared" si="266"/>
        <v>-4.5034253356036946E-2</v>
      </c>
      <c r="R600" s="5">
        <f t="shared" si="276"/>
        <v>3.6082627680767123</v>
      </c>
      <c r="S600" t="str">
        <f t="shared" si="284"/>
        <v>多</v>
      </c>
      <c r="T600" s="6">
        <f t="shared" si="267"/>
        <v>-4.5034253356036946E-2</v>
      </c>
      <c r="U600" s="5">
        <f t="shared" si="277"/>
        <v>3.5213276560543489</v>
      </c>
      <c r="V600" t="str">
        <f t="shared" si="285"/>
        <v>多</v>
      </c>
      <c r="W600" s="6">
        <f t="shared" si="268"/>
        <v>-4.5034253356036946E-2</v>
      </c>
      <c r="X600" s="5">
        <f t="shared" si="278"/>
        <v>3.6532235802344117</v>
      </c>
      <c r="Y600" t="str">
        <f t="shared" si="286"/>
        <v>多</v>
      </c>
      <c r="Z600" s="6">
        <f t="shared" si="269"/>
        <v>-4.5034253356036946E-2</v>
      </c>
      <c r="AA600" s="5">
        <f t="shared" si="279"/>
        <v>3.5900203101643604</v>
      </c>
      <c r="AB600" t="str">
        <f t="shared" si="287"/>
        <v>多</v>
      </c>
      <c r="AC600" s="6">
        <f t="shared" si="270"/>
        <v>-4.5034253356036946E-2</v>
      </c>
      <c r="AD600" s="5">
        <f t="shared" si="280"/>
        <v>3.9260879740331043</v>
      </c>
    </row>
    <row r="601" spans="1:30" x14ac:dyDescent="0.15">
      <c r="A601" s="1">
        <v>39262</v>
      </c>
      <c r="B601" s="2">
        <v>3764.08</v>
      </c>
      <c r="C601" s="3">
        <f t="shared" si="260"/>
        <v>-2.4475705710997997E-2</v>
      </c>
      <c r="D601" s="4" t="str">
        <f t="shared" si="271"/>
        <v>多</v>
      </c>
      <c r="E601" s="6">
        <f t="shared" si="261"/>
        <v>0</v>
      </c>
      <c r="F601" s="5">
        <f t="shared" si="262"/>
        <v>1.7864120987984233</v>
      </c>
      <c r="G601" t="str">
        <f t="shared" si="272"/>
        <v>多</v>
      </c>
      <c r="H601" s="6">
        <f t="shared" si="263"/>
        <v>-2.4475705710997997E-2</v>
      </c>
      <c r="I601" s="5">
        <f t="shared" si="273"/>
        <v>3.3566365194710164</v>
      </c>
      <c r="J601" t="str">
        <f t="shared" si="281"/>
        <v>多</v>
      </c>
      <c r="K601" s="6">
        <f t="shared" si="264"/>
        <v>-2.4475705710997997E-2</v>
      </c>
      <c r="L601" s="5">
        <f t="shared" si="274"/>
        <v>4.1065684034464711</v>
      </c>
      <c r="M601" t="str">
        <f t="shared" si="282"/>
        <v>多</v>
      </c>
      <c r="N601" s="6">
        <f t="shared" si="265"/>
        <v>-2.4475705710997997E-2</v>
      </c>
      <c r="O601" s="5">
        <f t="shared" si="275"/>
        <v>3.7939324188622727</v>
      </c>
      <c r="P601" t="str">
        <f t="shared" si="283"/>
        <v>多</v>
      </c>
      <c r="Q601" s="6">
        <f t="shared" si="266"/>
        <v>-2.4475705710997997E-2</v>
      </c>
      <c r="R601" s="5">
        <f t="shared" si="276"/>
        <v>3.5199479904373159</v>
      </c>
      <c r="S601" t="str">
        <f t="shared" si="284"/>
        <v>多</v>
      </c>
      <c r="T601" s="6">
        <f t="shared" si="267"/>
        <v>-2.4475705710997997E-2</v>
      </c>
      <c r="U601" s="5">
        <f t="shared" si="277"/>
        <v>3.4351406766327641</v>
      </c>
      <c r="V601" t="str">
        <f t="shared" si="285"/>
        <v>多</v>
      </c>
      <c r="W601" s="6">
        <f t="shared" si="268"/>
        <v>-2.4475705710997997E-2</v>
      </c>
      <c r="X601" s="5">
        <f t="shared" si="278"/>
        <v>3.5638083549881157</v>
      </c>
      <c r="Y601" t="str">
        <f t="shared" si="286"/>
        <v>多</v>
      </c>
      <c r="Z601" s="6">
        <f t="shared" si="269"/>
        <v>-2.4475705710997997E-2</v>
      </c>
      <c r="AA601" s="5">
        <f t="shared" si="279"/>
        <v>3.5021520295562718</v>
      </c>
      <c r="AB601" t="str">
        <f t="shared" si="287"/>
        <v>多</v>
      </c>
      <c r="AC601" s="6">
        <f t="shared" si="270"/>
        <v>-2.4475705710997997E-2</v>
      </c>
      <c r="AD601" s="5">
        <f t="shared" si="280"/>
        <v>3.8299942001851819</v>
      </c>
    </row>
    <row r="602" spans="1:30" x14ac:dyDescent="0.15">
      <c r="A602" s="1">
        <v>39265</v>
      </c>
      <c r="B602" s="2">
        <v>3757.66</v>
      </c>
      <c r="C602" s="3">
        <f t="shared" si="260"/>
        <v>-1.7055960553442606E-3</v>
      </c>
      <c r="D602" s="4" t="str">
        <f t="shared" si="271"/>
        <v>多</v>
      </c>
      <c r="E602" s="6">
        <f t="shared" si="261"/>
        <v>-1.7055960553442606E-3</v>
      </c>
      <c r="F602" s="5">
        <f t="shared" si="262"/>
        <v>1.7833652013694934</v>
      </c>
      <c r="G602" t="str">
        <f t="shared" si="272"/>
        <v>空</v>
      </c>
      <c r="H602" s="6">
        <f t="shared" si="263"/>
        <v>-1.7055960553442606E-3</v>
      </c>
      <c r="I602" s="5">
        <f t="shared" si="273"/>
        <v>3.3509114534641822</v>
      </c>
      <c r="J602" t="str">
        <f t="shared" si="281"/>
        <v>多</v>
      </c>
      <c r="K602" s="6">
        <f t="shared" si="264"/>
        <v>-1.7055960553442606E-3</v>
      </c>
      <c r="L602" s="5">
        <f t="shared" si="274"/>
        <v>4.0995642565765511</v>
      </c>
      <c r="M602" t="str">
        <f t="shared" si="282"/>
        <v>多</v>
      </c>
      <c r="N602" s="6">
        <f t="shared" si="265"/>
        <v>-1.7055960553442606E-3</v>
      </c>
      <c r="O602" s="5">
        <f t="shared" si="275"/>
        <v>3.7874615026944185</v>
      </c>
      <c r="P602" t="str">
        <f t="shared" si="283"/>
        <v>多</v>
      </c>
      <c r="Q602" s="6">
        <f t="shared" si="266"/>
        <v>-1.7055960553442606E-3</v>
      </c>
      <c r="R602" s="5">
        <f t="shared" si="276"/>
        <v>3.513944381029809</v>
      </c>
      <c r="S602" t="str">
        <f t="shared" si="284"/>
        <v>多</v>
      </c>
      <c r="T602" s="6">
        <f t="shared" si="267"/>
        <v>-1.7055960553442606E-3</v>
      </c>
      <c r="U602" s="5">
        <f t="shared" si="277"/>
        <v>3.4292817142451466</v>
      </c>
      <c r="V602" t="str">
        <f t="shared" si="285"/>
        <v>多</v>
      </c>
      <c r="W602" s="6">
        <f t="shared" si="268"/>
        <v>-1.7055960553442606E-3</v>
      </c>
      <c r="X602" s="5">
        <f t="shared" si="278"/>
        <v>3.5577299375158451</v>
      </c>
      <c r="Y602" t="str">
        <f t="shared" si="286"/>
        <v>多</v>
      </c>
      <c r="Z602" s="6">
        <f t="shared" si="269"/>
        <v>-1.7055960553442606E-3</v>
      </c>
      <c r="AA602" s="5">
        <f t="shared" si="279"/>
        <v>3.4961787728694449</v>
      </c>
      <c r="AB602" t="str">
        <f t="shared" si="287"/>
        <v>多</v>
      </c>
      <c r="AC602" s="6">
        <f t="shared" si="270"/>
        <v>-1.7055960553442606E-3</v>
      </c>
      <c r="AD602" s="5">
        <f t="shared" si="280"/>
        <v>3.8234617771853547</v>
      </c>
    </row>
    <row r="603" spans="1:30" x14ac:dyDescent="0.15">
      <c r="A603" s="1">
        <v>39266</v>
      </c>
      <c r="B603" s="2">
        <v>3832.23</v>
      </c>
      <c r="C603" s="3">
        <f t="shared" si="260"/>
        <v>1.9844797027937622E-2</v>
      </c>
      <c r="D603" s="4" t="str">
        <f t="shared" si="271"/>
        <v>多</v>
      </c>
      <c r="E603" s="6">
        <f t="shared" si="261"/>
        <v>1.9844797027937622E-2</v>
      </c>
      <c r="F603" s="5">
        <f t="shared" si="262"/>
        <v>1.818755721817358</v>
      </c>
      <c r="G603" t="str">
        <f t="shared" si="272"/>
        <v>空</v>
      </c>
      <c r="H603" s="6">
        <f t="shared" si="263"/>
        <v>0</v>
      </c>
      <c r="I603" s="5">
        <f t="shared" si="273"/>
        <v>3.3509114534641822</v>
      </c>
      <c r="J603" t="str">
        <f t="shared" si="281"/>
        <v>多</v>
      </c>
      <c r="K603" s="6">
        <f t="shared" si="264"/>
        <v>1.9844797027937622E-2</v>
      </c>
      <c r="L603" s="5">
        <f t="shared" si="274"/>
        <v>4.1809192771513004</v>
      </c>
      <c r="M603" t="str">
        <f t="shared" si="282"/>
        <v>多</v>
      </c>
      <c r="N603" s="6">
        <f t="shared" si="265"/>
        <v>1.9844797027937622E-2</v>
      </c>
      <c r="O603" s="5">
        <f t="shared" si="275"/>
        <v>3.862622907466517</v>
      </c>
      <c r="P603" t="str">
        <f t="shared" si="283"/>
        <v>多</v>
      </c>
      <c r="Q603" s="6">
        <f t="shared" si="266"/>
        <v>1.9844797027937622E-2</v>
      </c>
      <c r="R603" s="5">
        <f t="shared" si="276"/>
        <v>3.5836778940388077</v>
      </c>
      <c r="S603" t="str">
        <f t="shared" si="284"/>
        <v>多</v>
      </c>
      <c r="T603" s="6">
        <f t="shared" si="267"/>
        <v>1.9844797027937622E-2</v>
      </c>
      <c r="U603" s="5">
        <f t="shared" si="277"/>
        <v>3.4973351138159594</v>
      </c>
      <c r="V603" t="str">
        <f t="shared" si="285"/>
        <v>多</v>
      </c>
      <c r="W603" s="6">
        <f t="shared" si="268"/>
        <v>1.9844797027937622E-2</v>
      </c>
      <c r="X603" s="5">
        <f t="shared" si="278"/>
        <v>3.6283323660060645</v>
      </c>
      <c r="Y603" t="str">
        <f t="shared" si="286"/>
        <v>多</v>
      </c>
      <c r="Z603" s="6">
        <f t="shared" si="269"/>
        <v>1.9844797027937622E-2</v>
      </c>
      <c r="AA603" s="5">
        <f t="shared" si="279"/>
        <v>3.5655597309904232</v>
      </c>
      <c r="AB603" t="str">
        <f t="shared" si="287"/>
        <v>多</v>
      </c>
      <c r="AC603" s="6">
        <f t="shared" si="270"/>
        <v>1.9844797027937622E-2</v>
      </c>
      <c r="AD603" s="5">
        <f t="shared" si="280"/>
        <v>3.8993376000976756</v>
      </c>
    </row>
    <row r="604" spans="1:30" x14ac:dyDescent="0.15">
      <c r="A604" s="1">
        <v>39267</v>
      </c>
      <c r="B604" s="2">
        <v>3743.58</v>
      </c>
      <c r="C604" s="3">
        <f t="shared" si="260"/>
        <v>-2.3132745164042845E-2</v>
      </c>
      <c r="D604" s="4" t="str">
        <f t="shared" si="271"/>
        <v>多</v>
      </c>
      <c r="E604" s="6">
        <f t="shared" si="261"/>
        <v>-2.3132745164042845E-2</v>
      </c>
      <c r="F604" s="5">
        <f t="shared" si="262"/>
        <v>1.7766829091889123</v>
      </c>
      <c r="G604" t="str">
        <f t="shared" si="272"/>
        <v>空</v>
      </c>
      <c r="H604" s="6">
        <f t="shared" si="263"/>
        <v>0</v>
      </c>
      <c r="I604" s="5">
        <f t="shared" si="273"/>
        <v>3.3509114534641822</v>
      </c>
      <c r="J604" t="str">
        <f t="shared" si="281"/>
        <v>多</v>
      </c>
      <c r="K604" s="6">
        <f t="shared" si="264"/>
        <v>-2.3132745164042845E-2</v>
      </c>
      <c r="L604" s="5">
        <f t="shared" si="274"/>
        <v>4.0842031369615253</v>
      </c>
      <c r="M604" t="str">
        <f t="shared" si="282"/>
        <v>多</v>
      </c>
      <c r="N604" s="6">
        <f t="shared" si="265"/>
        <v>-2.3132745164042845E-2</v>
      </c>
      <c r="O604" s="5">
        <f t="shared" si="275"/>
        <v>3.7732698360832999</v>
      </c>
      <c r="P604" t="str">
        <f t="shared" si="283"/>
        <v>多</v>
      </c>
      <c r="Q604" s="6">
        <f t="shared" si="266"/>
        <v>-2.3132745164042845E-2</v>
      </c>
      <c r="R604" s="5">
        <f t="shared" si="276"/>
        <v>3.5007775865659942</v>
      </c>
      <c r="S604" t="str">
        <f t="shared" si="284"/>
        <v>多</v>
      </c>
      <c r="T604" s="6">
        <f t="shared" si="267"/>
        <v>-2.3132745164042845E-2</v>
      </c>
      <c r="U604" s="5">
        <f t="shared" si="277"/>
        <v>3.4164321518747962</v>
      </c>
      <c r="V604" t="str">
        <f t="shared" si="285"/>
        <v>多</v>
      </c>
      <c r="W604" s="6">
        <f t="shared" si="268"/>
        <v>-2.3132745164042845E-2</v>
      </c>
      <c r="X604" s="5">
        <f t="shared" si="278"/>
        <v>3.5443990780127974</v>
      </c>
      <c r="Y604" t="str">
        <f t="shared" si="286"/>
        <v>多</v>
      </c>
      <c r="Z604" s="6">
        <f t="shared" si="269"/>
        <v>-2.3132745164042845E-2</v>
      </c>
      <c r="AA604" s="5">
        <f t="shared" si="279"/>
        <v>3.4830785463662486</v>
      </c>
      <c r="AB604" t="str">
        <f t="shared" si="287"/>
        <v>多</v>
      </c>
      <c r="AC604" s="6">
        <f t="shared" si="270"/>
        <v>-2.3132745164042845E-2</v>
      </c>
      <c r="AD604" s="5">
        <f t="shared" si="280"/>
        <v>3.8091352170860455</v>
      </c>
    </row>
    <row r="605" spans="1:30" x14ac:dyDescent="0.15">
      <c r="A605" s="1">
        <v>39268</v>
      </c>
      <c r="B605" s="2">
        <v>3537.44</v>
      </c>
      <c r="C605" s="3">
        <f t="shared" si="260"/>
        <v>-5.5064937840249129E-2</v>
      </c>
      <c r="D605" s="4" t="str">
        <f t="shared" si="271"/>
        <v>多</v>
      </c>
      <c r="E605" s="6">
        <f t="shared" si="261"/>
        <v>-5.5064937840249129E-2</v>
      </c>
      <c r="F605" s="5">
        <f t="shared" si="262"/>
        <v>1.6788499752325918</v>
      </c>
      <c r="G605" t="str">
        <f t="shared" si="272"/>
        <v>空</v>
      </c>
      <c r="H605" s="6">
        <f t="shared" si="263"/>
        <v>0</v>
      </c>
      <c r="I605" s="5">
        <f t="shared" si="273"/>
        <v>3.3509114534641822</v>
      </c>
      <c r="J605" t="str">
        <f t="shared" si="281"/>
        <v>多</v>
      </c>
      <c r="K605" s="6">
        <f t="shared" si="264"/>
        <v>-5.5064937840249129E-2</v>
      </c>
      <c r="L605" s="5">
        <f t="shared" si="274"/>
        <v>3.8593067450977885</v>
      </c>
      <c r="M605" t="str">
        <f t="shared" si="282"/>
        <v>多</v>
      </c>
      <c r="N605" s="6">
        <f t="shared" si="265"/>
        <v>-5.5064937840249129E-2</v>
      </c>
      <c r="O605" s="5">
        <f t="shared" si="275"/>
        <v>3.5654949671048861</v>
      </c>
      <c r="P605" t="str">
        <f t="shared" si="283"/>
        <v>多</v>
      </c>
      <c r="Q605" s="6">
        <f t="shared" si="266"/>
        <v>-5.5064937840249129E-2</v>
      </c>
      <c r="R605" s="5">
        <f t="shared" si="276"/>
        <v>3.3080074863692004</v>
      </c>
      <c r="S605" t="str">
        <f t="shared" si="284"/>
        <v>多</v>
      </c>
      <c r="T605" s="6">
        <f t="shared" si="267"/>
        <v>-5.5064937840249129E-2</v>
      </c>
      <c r="U605" s="5">
        <f t="shared" si="277"/>
        <v>3.2283065277963821</v>
      </c>
      <c r="V605" t="str">
        <f t="shared" si="285"/>
        <v>多</v>
      </c>
      <c r="W605" s="6">
        <f t="shared" si="268"/>
        <v>-5.5064937840249129E-2</v>
      </c>
      <c r="X605" s="5">
        <f t="shared" si="278"/>
        <v>3.3492269631009863</v>
      </c>
      <c r="Y605" t="str">
        <f t="shared" si="286"/>
        <v>多</v>
      </c>
      <c r="Z605" s="6">
        <f t="shared" si="269"/>
        <v>-5.5064937840249129E-2</v>
      </c>
      <c r="AA605" s="5">
        <f t="shared" si="279"/>
        <v>3.2912830427178856</v>
      </c>
      <c r="AB605" t="str">
        <f t="shared" si="287"/>
        <v>多</v>
      </c>
      <c r="AC605" s="6">
        <f t="shared" si="270"/>
        <v>-5.5064937840249129E-2</v>
      </c>
      <c r="AD605" s="5">
        <f t="shared" si="280"/>
        <v>3.5993854231320985</v>
      </c>
    </row>
    <row r="606" spans="1:30" x14ac:dyDescent="0.15">
      <c r="A606" s="1">
        <v>39269</v>
      </c>
      <c r="B606" s="2">
        <v>3710.28</v>
      </c>
      <c r="C606" s="3">
        <f t="shared" si="260"/>
        <v>4.8860192681713377E-2</v>
      </c>
      <c r="D606" s="4" t="str">
        <f t="shared" si="271"/>
        <v>多</v>
      </c>
      <c r="E606" s="6">
        <f t="shared" si="261"/>
        <v>4.8860192681713377E-2</v>
      </c>
      <c r="F606" s="5">
        <f t="shared" si="262"/>
        <v>1.760878908506146</v>
      </c>
      <c r="G606" t="str">
        <f t="shared" si="272"/>
        <v>空</v>
      </c>
      <c r="H606" s="6">
        <f t="shared" si="263"/>
        <v>0</v>
      </c>
      <c r="I606" s="5">
        <f t="shared" si="273"/>
        <v>3.3509114534641822</v>
      </c>
      <c r="J606" t="str">
        <f t="shared" si="281"/>
        <v>多</v>
      </c>
      <c r="K606" s="6">
        <f t="shared" si="264"/>
        <v>4.8860192681713377E-2</v>
      </c>
      <c r="L606" s="5">
        <f t="shared" si="274"/>
        <v>4.0478732162811024</v>
      </c>
      <c r="M606" t="str">
        <f t="shared" si="282"/>
        <v>多</v>
      </c>
      <c r="N606" s="6">
        <f t="shared" si="265"/>
        <v>4.8860192681713377E-2</v>
      </c>
      <c r="O606" s="5">
        <f t="shared" si="275"/>
        <v>3.7397057382033103</v>
      </c>
      <c r="P606" t="str">
        <f t="shared" si="283"/>
        <v>多</v>
      </c>
      <c r="Q606" s="6">
        <f t="shared" si="266"/>
        <v>4.8860192681713377E-2</v>
      </c>
      <c r="R606" s="5">
        <f t="shared" si="276"/>
        <v>3.4696373695457496</v>
      </c>
      <c r="S606" t="str">
        <f t="shared" si="284"/>
        <v>多</v>
      </c>
      <c r="T606" s="6">
        <f t="shared" si="267"/>
        <v>4.8860192681713377E-2</v>
      </c>
      <c r="U606" s="5">
        <f t="shared" si="277"/>
        <v>3.3860422067801466</v>
      </c>
      <c r="V606" t="str">
        <f t="shared" si="285"/>
        <v>多</v>
      </c>
      <c r="W606" s="6">
        <f t="shared" si="268"/>
        <v>4.8860192681713377E-2</v>
      </c>
      <c r="X606" s="5">
        <f t="shared" si="278"/>
        <v>3.5128708378528901</v>
      </c>
      <c r="Y606" t="str">
        <f t="shared" si="286"/>
        <v>多</v>
      </c>
      <c r="Z606" s="6">
        <f t="shared" si="269"/>
        <v>4.8860192681713377E-2</v>
      </c>
      <c r="AA606" s="5">
        <f t="shared" si="279"/>
        <v>3.4520957663551375</v>
      </c>
      <c r="AB606" t="str">
        <f t="shared" si="287"/>
        <v>多</v>
      </c>
      <c r="AC606" s="6">
        <f t="shared" si="270"/>
        <v>4.8860192681713377E-2</v>
      </c>
      <c r="AD606" s="5">
        <f t="shared" si="280"/>
        <v>3.7752520884420835</v>
      </c>
    </row>
    <row r="607" spans="1:30" x14ac:dyDescent="0.15">
      <c r="A607" s="1">
        <v>39272</v>
      </c>
      <c r="B607" s="2">
        <v>3821.3</v>
      </c>
      <c r="C607" s="3">
        <f t="shared" si="260"/>
        <v>2.9922270017357144E-2</v>
      </c>
      <c r="D607" s="4" t="str">
        <f t="shared" si="271"/>
        <v>空</v>
      </c>
      <c r="E607" s="6">
        <f t="shared" si="261"/>
        <v>2.9922270017357144E-2</v>
      </c>
      <c r="F607" s="5">
        <f t="shared" si="262"/>
        <v>1.8135684026743362</v>
      </c>
      <c r="G607" t="str">
        <f t="shared" si="272"/>
        <v>空</v>
      </c>
      <c r="H607" s="6">
        <f t="shared" si="263"/>
        <v>0</v>
      </c>
      <c r="I607" s="5">
        <f t="shared" si="273"/>
        <v>3.3509114534641822</v>
      </c>
      <c r="J607" t="str">
        <f t="shared" si="281"/>
        <v>多</v>
      </c>
      <c r="K607" s="6">
        <f t="shared" si="264"/>
        <v>2.9922270017357144E-2</v>
      </c>
      <c r="L607" s="5">
        <f t="shared" si="274"/>
        <v>4.1689947716546936</v>
      </c>
      <c r="M607" t="str">
        <f t="shared" si="282"/>
        <v>多</v>
      </c>
      <c r="N607" s="6">
        <f t="shared" si="265"/>
        <v>2.9922270017357144E-2</v>
      </c>
      <c r="O607" s="5">
        <f t="shared" si="275"/>
        <v>3.8516062230872898</v>
      </c>
      <c r="P607" t="str">
        <f t="shared" si="283"/>
        <v>多</v>
      </c>
      <c r="Q607" s="6">
        <f t="shared" si="266"/>
        <v>2.9922270017357144E-2</v>
      </c>
      <c r="R607" s="5">
        <f t="shared" si="276"/>
        <v>3.5734567957796104</v>
      </c>
      <c r="S607" t="str">
        <f t="shared" si="284"/>
        <v>多</v>
      </c>
      <c r="T607" s="6">
        <f t="shared" si="267"/>
        <v>2.9922270017357144E-2</v>
      </c>
      <c r="U607" s="5">
        <f t="shared" si="277"/>
        <v>3.4873602759815898</v>
      </c>
      <c r="V607" t="str">
        <f t="shared" si="285"/>
        <v>多</v>
      </c>
      <c r="W607" s="6">
        <f t="shared" si="268"/>
        <v>2.9922270017357144E-2</v>
      </c>
      <c r="X607" s="5">
        <f t="shared" si="278"/>
        <v>3.6179839075992239</v>
      </c>
      <c r="Y607" t="str">
        <f t="shared" si="286"/>
        <v>多</v>
      </c>
      <c r="Z607" s="6">
        <f t="shared" si="269"/>
        <v>2.9922270017357144E-2</v>
      </c>
      <c r="AA607" s="5">
        <f t="shared" si="279"/>
        <v>3.5553903080017912</v>
      </c>
      <c r="AB607" t="str">
        <f t="shared" si="287"/>
        <v>多</v>
      </c>
      <c r="AC607" s="6">
        <f t="shared" si="270"/>
        <v>2.9922270017357144E-2</v>
      </c>
      <c r="AD607" s="5">
        <f t="shared" si="280"/>
        <v>3.8882162008160388</v>
      </c>
    </row>
    <row r="608" spans="1:30" x14ac:dyDescent="0.15">
      <c r="A608" s="1">
        <v>39273</v>
      </c>
      <c r="B608" s="2">
        <v>3775.62</v>
      </c>
      <c r="C608" s="3">
        <f t="shared" si="260"/>
        <v>-1.1954047052050387E-2</v>
      </c>
      <c r="D608" s="4" t="str">
        <f t="shared" si="271"/>
        <v>空</v>
      </c>
      <c r="E608" s="6">
        <f t="shared" si="261"/>
        <v>0</v>
      </c>
      <c r="F608" s="5">
        <f t="shared" si="262"/>
        <v>1.8135684026743362</v>
      </c>
      <c r="G608" t="str">
        <f t="shared" si="272"/>
        <v>空</v>
      </c>
      <c r="H608" s="6">
        <f t="shared" si="263"/>
        <v>0</v>
      </c>
      <c r="I608" s="5">
        <f t="shared" si="273"/>
        <v>3.3509114534641822</v>
      </c>
      <c r="J608" t="str">
        <f t="shared" si="281"/>
        <v>多</v>
      </c>
      <c r="K608" s="6">
        <f t="shared" si="264"/>
        <v>-1.1954047052050387E-2</v>
      </c>
      <c r="L608" s="5">
        <f t="shared" si="274"/>
        <v>4.1191584119945812</v>
      </c>
      <c r="M608" t="str">
        <f t="shared" si="282"/>
        <v>多</v>
      </c>
      <c r="N608" s="6">
        <f t="shared" si="265"/>
        <v>-1.1954047052050387E-2</v>
      </c>
      <c r="O608" s="5">
        <f t="shared" si="275"/>
        <v>3.8055639410705342</v>
      </c>
      <c r="P608" t="str">
        <f t="shared" si="283"/>
        <v>多</v>
      </c>
      <c r="Q608" s="6">
        <f t="shared" si="266"/>
        <v>-1.1954047052050387E-2</v>
      </c>
      <c r="R608" s="5">
        <f t="shared" si="276"/>
        <v>3.5307395251043916</v>
      </c>
      <c r="S608" t="str">
        <f t="shared" si="284"/>
        <v>多</v>
      </c>
      <c r="T608" s="6">
        <f t="shared" si="267"/>
        <v>-1.1954047052050387E-2</v>
      </c>
      <c r="U608" s="5">
        <f t="shared" si="277"/>
        <v>3.4456722071550545</v>
      </c>
      <c r="V608" t="str">
        <f t="shared" si="285"/>
        <v>多</v>
      </c>
      <c r="W608" s="6">
        <f t="shared" si="268"/>
        <v>-1.1954047052050387E-2</v>
      </c>
      <c r="X608" s="5">
        <f t="shared" si="278"/>
        <v>3.5747343577342217</v>
      </c>
      <c r="Y608" t="str">
        <f t="shared" si="286"/>
        <v>多</v>
      </c>
      <c r="Z608" s="6">
        <f t="shared" si="269"/>
        <v>-1.1954047052050387E-2</v>
      </c>
      <c r="AA608" s="5">
        <f t="shared" si="279"/>
        <v>3.5128890049715338</v>
      </c>
      <c r="AB608" t="str">
        <f t="shared" si="287"/>
        <v>多</v>
      </c>
      <c r="AC608" s="6">
        <f t="shared" si="270"/>
        <v>-1.1954047052050387E-2</v>
      </c>
      <c r="AD608" s="5">
        <f t="shared" si="280"/>
        <v>3.8417362814029392</v>
      </c>
    </row>
    <row r="609" spans="1:30" x14ac:dyDescent="0.15">
      <c r="A609" s="1">
        <v>39274</v>
      </c>
      <c r="B609" s="2">
        <v>3789.87</v>
      </c>
      <c r="C609" s="3">
        <f t="shared" si="260"/>
        <v>3.7742145660846216E-3</v>
      </c>
      <c r="D609" s="4" t="str">
        <f t="shared" si="271"/>
        <v>空</v>
      </c>
      <c r="E609" s="6">
        <f t="shared" si="261"/>
        <v>0</v>
      </c>
      <c r="F609" s="5">
        <f t="shared" si="262"/>
        <v>1.8135684026743362</v>
      </c>
      <c r="G609" t="str">
        <f t="shared" si="272"/>
        <v>空</v>
      </c>
      <c r="H609" s="6">
        <f t="shared" si="263"/>
        <v>0</v>
      </c>
      <c r="I609" s="5">
        <f t="shared" si="273"/>
        <v>3.3509114534641822</v>
      </c>
      <c r="J609" t="str">
        <f t="shared" si="281"/>
        <v>多</v>
      </c>
      <c r="K609" s="6">
        <f t="shared" si="264"/>
        <v>3.7742145660846216E-3</v>
      </c>
      <c r="L609" s="5">
        <f t="shared" si="274"/>
        <v>4.1347049996731409</v>
      </c>
      <c r="M609" t="str">
        <f t="shared" si="282"/>
        <v>多</v>
      </c>
      <c r="N609" s="6">
        <f t="shared" si="265"/>
        <v>3.7742145660846216E-3</v>
      </c>
      <c r="O609" s="5">
        <f t="shared" si="275"/>
        <v>3.8199269559290889</v>
      </c>
      <c r="P609" t="str">
        <f t="shared" si="283"/>
        <v>多</v>
      </c>
      <c r="Q609" s="6">
        <f t="shared" si="266"/>
        <v>3.7742145660846216E-3</v>
      </c>
      <c r="R609" s="5">
        <f t="shared" si="276"/>
        <v>3.5440652936490915</v>
      </c>
      <c r="S609" t="str">
        <f t="shared" si="284"/>
        <v>多</v>
      </c>
      <c r="T609" s="6">
        <f t="shared" si="267"/>
        <v>3.7742145660846216E-3</v>
      </c>
      <c r="U609" s="5">
        <f t="shared" si="277"/>
        <v>3.4586769133892519</v>
      </c>
      <c r="V609" t="str">
        <f t="shared" si="285"/>
        <v>多</v>
      </c>
      <c r="W609" s="6">
        <f t="shared" si="268"/>
        <v>3.7742145660846216E-3</v>
      </c>
      <c r="X609" s="5">
        <f t="shared" si="278"/>
        <v>3.5882261722170652</v>
      </c>
      <c r="Y609" t="str">
        <f t="shared" si="286"/>
        <v>多</v>
      </c>
      <c r="Z609" s="6">
        <f t="shared" si="269"/>
        <v>3.7742145660846216E-3</v>
      </c>
      <c r="AA609" s="5">
        <f t="shared" si="279"/>
        <v>3.526147401823136</v>
      </c>
      <c r="AB609" t="str">
        <f t="shared" si="287"/>
        <v>多</v>
      </c>
      <c r="AC609" s="6">
        <f t="shared" si="270"/>
        <v>3.7742145660846216E-3</v>
      </c>
      <c r="AD609" s="5">
        <f t="shared" si="280"/>
        <v>3.8562358184352661</v>
      </c>
    </row>
    <row r="610" spans="1:30" x14ac:dyDescent="0.15">
      <c r="A610" s="1">
        <v>39275</v>
      </c>
      <c r="B610" s="2">
        <v>3816.92</v>
      </c>
      <c r="C610" s="3">
        <f t="shared" si="260"/>
        <v>7.1374479863426377E-3</v>
      </c>
      <c r="D610" s="4" t="str">
        <f t="shared" si="271"/>
        <v>空</v>
      </c>
      <c r="E610" s="6">
        <f t="shared" si="261"/>
        <v>0</v>
      </c>
      <c r="F610" s="5">
        <f t="shared" si="262"/>
        <v>1.8135684026743362</v>
      </c>
      <c r="G610" t="str">
        <f t="shared" si="272"/>
        <v>空</v>
      </c>
      <c r="H610" s="6">
        <f t="shared" si="263"/>
        <v>0</v>
      </c>
      <c r="I610" s="5">
        <f t="shared" si="273"/>
        <v>3.3509114534641822</v>
      </c>
      <c r="J610" t="str">
        <f t="shared" si="281"/>
        <v>多</v>
      </c>
      <c r="K610" s="6">
        <f t="shared" si="264"/>
        <v>7.1374479863426377E-3</v>
      </c>
      <c r="L610" s="5">
        <f t="shared" si="274"/>
        <v>4.1642162415471784</v>
      </c>
      <c r="M610" t="str">
        <f t="shared" si="282"/>
        <v>多</v>
      </c>
      <c r="N610" s="6">
        <f t="shared" si="265"/>
        <v>7.1374479863426377E-3</v>
      </c>
      <c r="O610" s="5">
        <f t="shared" si="275"/>
        <v>3.8471914858886609</v>
      </c>
      <c r="P610" t="str">
        <f t="shared" si="283"/>
        <v>多</v>
      </c>
      <c r="Q610" s="6">
        <f t="shared" si="266"/>
        <v>7.1374479863426377E-3</v>
      </c>
      <c r="R610" s="5">
        <f t="shared" si="276"/>
        <v>3.569360875342714</v>
      </c>
      <c r="S610" t="str">
        <f t="shared" si="284"/>
        <v>多</v>
      </c>
      <c r="T610" s="6">
        <f t="shared" si="267"/>
        <v>7.1374479863426377E-3</v>
      </c>
      <c r="U610" s="5">
        <f t="shared" si="277"/>
        <v>3.4833630399601319</v>
      </c>
      <c r="V610" t="str">
        <f t="shared" si="285"/>
        <v>多</v>
      </c>
      <c r="W610" s="6">
        <f t="shared" si="268"/>
        <v>7.1374479863426377E-3</v>
      </c>
      <c r="X610" s="5">
        <f t="shared" si="278"/>
        <v>3.6138369498844978</v>
      </c>
      <c r="Y610" t="str">
        <f t="shared" si="286"/>
        <v>多</v>
      </c>
      <c r="Z610" s="6">
        <f t="shared" si="269"/>
        <v>7.1374479863426377E-3</v>
      </c>
      <c r="AA610" s="5">
        <f t="shared" si="279"/>
        <v>3.5513150954958257</v>
      </c>
      <c r="AB610" t="str">
        <f t="shared" si="287"/>
        <v>多</v>
      </c>
      <c r="AC610" s="6">
        <f t="shared" si="270"/>
        <v>7.1374479863426377E-3</v>
      </c>
      <c r="AD610" s="5">
        <f t="shared" si="280"/>
        <v>3.8837595010124191</v>
      </c>
    </row>
    <row r="611" spans="1:30" x14ac:dyDescent="0.15">
      <c r="A611" s="1">
        <v>39276</v>
      </c>
      <c r="B611" s="2">
        <v>3820.12</v>
      </c>
      <c r="C611" s="3">
        <f t="shared" si="260"/>
        <v>8.3837230017924647E-4</v>
      </c>
      <c r="D611" s="4" t="str">
        <f t="shared" si="271"/>
        <v>空</v>
      </c>
      <c r="E611" s="6">
        <f t="shared" si="261"/>
        <v>0</v>
      </c>
      <c r="F611" s="5">
        <f t="shared" si="262"/>
        <v>1.8135684026743362</v>
      </c>
      <c r="G611" t="str">
        <f t="shared" si="272"/>
        <v>多</v>
      </c>
      <c r="H611" s="6">
        <f t="shared" si="263"/>
        <v>0</v>
      </c>
      <c r="I611" s="5">
        <f t="shared" si="273"/>
        <v>3.3509114534641822</v>
      </c>
      <c r="J611" t="str">
        <f t="shared" si="281"/>
        <v>多</v>
      </c>
      <c r="K611" s="6">
        <f t="shared" si="264"/>
        <v>8.3837230017924647E-4</v>
      </c>
      <c r="L611" s="5">
        <f t="shared" si="274"/>
        <v>4.1677074050960483</v>
      </c>
      <c r="M611" t="str">
        <f t="shared" si="282"/>
        <v>多</v>
      </c>
      <c r="N611" s="6">
        <f t="shared" si="265"/>
        <v>8.3837230017924647E-4</v>
      </c>
      <c r="O611" s="5">
        <f t="shared" si="275"/>
        <v>3.8504168646639152</v>
      </c>
      <c r="P611" t="str">
        <f t="shared" si="283"/>
        <v>多</v>
      </c>
      <c r="Q611" s="6">
        <f t="shared" si="266"/>
        <v>8.3837230017924647E-4</v>
      </c>
      <c r="R611" s="5">
        <f t="shared" si="276"/>
        <v>3.5723533286299447</v>
      </c>
      <c r="S611" t="str">
        <f t="shared" si="284"/>
        <v>多</v>
      </c>
      <c r="T611" s="6">
        <f t="shared" si="267"/>
        <v>8.3837230017924647E-4</v>
      </c>
      <c r="U611" s="5">
        <f t="shared" si="277"/>
        <v>3.4862833950443024</v>
      </c>
      <c r="V611" t="str">
        <f t="shared" si="285"/>
        <v>多</v>
      </c>
      <c r="W611" s="6">
        <f t="shared" si="268"/>
        <v>8.3837230017924647E-4</v>
      </c>
      <c r="X611" s="5">
        <f t="shared" si="278"/>
        <v>3.616866690680645</v>
      </c>
      <c r="Y611" t="str">
        <f t="shared" si="286"/>
        <v>多</v>
      </c>
      <c r="Z611" s="6">
        <f t="shared" si="269"/>
        <v>8.3837230017924647E-4</v>
      </c>
      <c r="AA611" s="5">
        <f t="shared" si="279"/>
        <v>3.5542924197010977</v>
      </c>
      <c r="AB611" t="str">
        <f t="shared" si="287"/>
        <v>多</v>
      </c>
      <c r="AC611" s="6">
        <f t="shared" si="270"/>
        <v>8.3837230017924647E-4</v>
      </c>
      <c r="AD611" s="5">
        <f t="shared" si="280"/>
        <v>3.8870155373986259</v>
      </c>
    </row>
    <row r="612" spans="1:30" x14ac:dyDescent="0.15">
      <c r="A612" s="1">
        <v>39279</v>
      </c>
      <c r="B612" s="2">
        <v>3697.97</v>
      </c>
      <c r="C612" s="3">
        <f t="shared" si="260"/>
        <v>-3.1975435326638935E-2</v>
      </c>
      <c r="D612" s="4" t="str">
        <f t="shared" si="271"/>
        <v>空</v>
      </c>
      <c r="E612" s="6">
        <f t="shared" si="261"/>
        <v>0</v>
      </c>
      <c r="F612" s="5">
        <f t="shared" si="262"/>
        <v>1.8135684026743362</v>
      </c>
      <c r="G612" t="str">
        <f t="shared" si="272"/>
        <v>多</v>
      </c>
      <c r="H612" s="6">
        <f t="shared" si="263"/>
        <v>-3.1975435326638935E-2</v>
      </c>
      <c r="I612" s="5">
        <f t="shared" si="273"/>
        <v>3.2437646009986447</v>
      </c>
      <c r="J612" t="str">
        <f t="shared" si="281"/>
        <v>多</v>
      </c>
      <c r="K612" s="6">
        <f t="shared" si="264"/>
        <v>-3.1975435326638935E-2</v>
      </c>
      <c r="L612" s="5">
        <f t="shared" si="274"/>
        <v>4.0344431465040458</v>
      </c>
      <c r="M612" t="str">
        <f t="shared" si="282"/>
        <v>多</v>
      </c>
      <c r="N612" s="6">
        <f t="shared" si="265"/>
        <v>-3.1975435326638935E-2</v>
      </c>
      <c r="O612" s="5">
        <f t="shared" si="275"/>
        <v>3.7272981092272541</v>
      </c>
      <c r="P612" t="str">
        <f t="shared" si="283"/>
        <v>多</v>
      </c>
      <c r="Q612" s="6">
        <f t="shared" si="266"/>
        <v>-3.1975435326638935E-2</v>
      </c>
      <c r="R612" s="5">
        <f t="shared" si="276"/>
        <v>3.4581257758064345</v>
      </c>
      <c r="S612" t="str">
        <f t="shared" si="284"/>
        <v>多</v>
      </c>
      <c r="T612" s="6">
        <f t="shared" si="267"/>
        <v>-3.1975435326638935E-2</v>
      </c>
      <c r="U612" s="5">
        <f t="shared" si="277"/>
        <v>3.374807965815728</v>
      </c>
      <c r="V612" t="str">
        <f t="shared" si="285"/>
        <v>多</v>
      </c>
      <c r="W612" s="6">
        <f t="shared" si="268"/>
        <v>-3.1975435326638935E-2</v>
      </c>
      <c r="X612" s="5">
        <f t="shared" si="278"/>
        <v>3.5012158037277117</v>
      </c>
      <c r="Y612" t="str">
        <f t="shared" si="286"/>
        <v>多</v>
      </c>
      <c r="Z612" s="6">
        <f t="shared" si="269"/>
        <v>-3.1975435326638935E-2</v>
      </c>
      <c r="AA612" s="5">
        <f t="shared" si="279"/>
        <v>3.4406423723029822</v>
      </c>
      <c r="AB612" t="str">
        <f t="shared" si="287"/>
        <v>多</v>
      </c>
      <c r="AC612" s="6">
        <f t="shared" si="270"/>
        <v>-3.1975435326638935E-2</v>
      </c>
      <c r="AD612" s="5">
        <f t="shared" si="280"/>
        <v>3.7627265234688956</v>
      </c>
    </row>
    <row r="613" spans="1:30" x14ac:dyDescent="0.15">
      <c r="A613" s="1">
        <v>39280</v>
      </c>
      <c r="B613" s="2">
        <v>3789.65</v>
      </c>
      <c r="C613" s="3">
        <f t="shared" si="260"/>
        <v>2.4791980464957897E-2</v>
      </c>
      <c r="D613" s="4" t="str">
        <f t="shared" si="271"/>
        <v>空</v>
      </c>
      <c r="E613" s="6">
        <f t="shared" si="261"/>
        <v>0</v>
      </c>
      <c r="F613" s="5">
        <f t="shared" si="262"/>
        <v>1.8135684026743362</v>
      </c>
      <c r="G613" t="str">
        <f t="shared" si="272"/>
        <v>多</v>
      </c>
      <c r="H613" s="6">
        <f t="shared" si="263"/>
        <v>2.4791980464957897E-2</v>
      </c>
      <c r="I613" s="5">
        <f t="shared" si="273"/>
        <v>3.3241839496195249</v>
      </c>
      <c r="J613" t="str">
        <f t="shared" si="281"/>
        <v>多</v>
      </c>
      <c r="K613" s="6">
        <f t="shared" si="264"/>
        <v>2.4791980464957897E-2</v>
      </c>
      <c r="L613" s="5">
        <f t="shared" si="274"/>
        <v>4.134464982179157</v>
      </c>
      <c r="M613" t="str">
        <f t="shared" si="282"/>
        <v>多</v>
      </c>
      <c r="N613" s="6">
        <f t="shared" si="265"/>
        <v>2.4791980464957897E-2</v>
      </c>
      <c r="O613" s="5">
        <f t="shared" si="275"/>
        <v>3.8197052111382908</v>
      </c>
      <c r="P613" t="str">
        <f t="shared" si="283"/>
        <v>多</v>
      </c>
      <c r="Q613" s="6">
        <f t="shared" si="266"/>
        <v>2.4791980464957897E-2</v>
      </c>
      <c r="R613" s="5">
        <f t="shared" si="276"/>
        <v>3.5438595624855949</v>
      </c>
      <c r="S613" t="str">
        <f t="shared" si="284"/>
        <v>多</v>
      </c>
      <c r="T613" s="6">
        <f t="shared" si="267"/>
        <v>2.4791980464957897E-2</v>
      </c>
      <c r="U613" s="5">
        <f t="shared" si="277"/>
        <v>3.4584761389772156</v>
      </c>
      <c r="V613" t="str">
        <f t="shared" si="285"/>
        <v>多</v>
      </c>
      <c r="W613" s="6">
        <f t="shared" si="268"/>
        <v>2.4791980464957897E-2</v>
      </c>
      <c r="X613" s="5">
        <f t="shared" si="278"/>
        <v>3.588017877537331</v>
      </c>
      <c r="Y613" t="str">
        <f t="shared" si="286"/>
        <v>多</v>
      </c>
      <c r="Z613" s="6">
        <f t="shared" si="269"/>
        <v>2.4791980464957897E-2</v>
      </c>
      <c r="AA613" s="5">
        <f t="shared" si="279"/>
        <v>3.5259427107840242</v>
      </c>
      <c r="AB613" t="str">
        <f t="shared" si="287"/>
        <v>多</v>
      </c>
      <c r="AC613" s="6">
        <f t="shared" si="270"/>
        <v>2.4791980464957897E-2</v>
      </c>
      <c r="AD613" s="5">
        <f t="shared" si="280"/>
        <v>3.8560119659337153</v>
      </c>
    </row>
    <row r="614" spans="1:30" x14ac:dyDescent="0.15">
      <c r="A614" s="1">
        <v>39281</v>
      </c>
      <c r="B614" s="2">
        <v>3807.57</v>
      </c>
      <c r="C614" s="3">
        <f t="shared" si="260"/>
        <v>4.7286688744343497E-3</v>
      </c>
      <c r="D614" s="4" t="str">
        <f t="shared" si="271"/>
        <v>空</v>
      </c>
      <c r="E614" s="6">
        <f t="shared" si="261"/>
        <v>0</v>
      </c>
      <c r="F614" s="5">
        <f t="shared" si="262"/>
        <v>1.8135684026743362</v>
      </c>
      <c r="G614" t="str">
        <f t="shared" si="272"/>
        <v>多</v>
      </c>
      <c r="H614" s="6">
        <f t="shared" si="263"/>
        <v>4.7286688744343497E-3</v>
      </c>
      <c r="I614" s="5">
        <f t="shared" si="273"/>
        <v>3.339902914794985</v>
      </c>
      <c r="J614" t="str">
        <f t="shared" si="281"/>
        <v>多</v>
      </c>
      <c r="K614" s="6">
        <f t="shared" si="264"/>
        <v>4.7286688744343497E-3</v>
      </c>
      <c r="L614" s="5">
        <f t="shared" si="274"/>
        <v>4.1540154980528268</v>
      </c>
      <c r="M614" t="str">
        <f t="shared" si="282"/>
        <v>多</v>
      </c>
      <c r="N614" s="6">
        <f t="shared" si="265"/>
        <v>4.7286688744343497E-3</v>
      </c>
      <c r="O614" s="5">
        <f t="shared" si="275"/>
        <v>3.8377673322797152</v>
      </c>
      <c r="P614" t="str">
        <f t="shared" si="283"/>
        <v>多</v>
      </c>
      <c r="Q614" s="6">
        <f t="shared" si="266"/>
        <v>4.7286688744343497E-3</v>
      </c>
      <c r="R614" s="5">
        <f t="shared" si="276"/>
        <v>3.5606173008940871</v>
      </c>
      <c r="S614" t="str">
        <f t="shared" si="284"/>
        <v>多</v>
      </c>
      <c r="T614" s="6">
        <f t="shared" si="267"/>
        <v>4.7286688744343497E-3</v>
      </c>
      <c r="U614" s="5">
        <f t="shared" si="277"/>
        <v>3.4748301274485711</v>
      </c>
      <c r="V614" t="str">
        <f t="shared" si="285"/>
        <v>多</v>
      </c>
      <c r="W614" s="6">
        <f t="shared" si="268"/>
        <v>4.7286688744343497E-3</v>
      </c>
      <c r="X614" s="5">
        <f t="shared" si="278"/>
        <v>3.604984425995756</v>
      </c>
      <c r="Y614" t="str">
        <f t="shared" si="286"/>
        <v>多</v>
      </c>
      <c r="Z614" s="6">
        <f t="shared" si="269"/>
        <v>4.7286688744343497E-3</v>
      </c>
      <c r="AA614" s="5">
        <f t="shared" si="279"/>
        <v>3.5426157263335472</v>
      </c>
      <c r="AB614" t="str">
        <f t="shared" si="287"/>
        <v>多</v>
      </c>
      <c r="AC614" s="6">
        <f t="shared" si="270"/>
        <v>4.7286688744343497E-3</v>
      </c>
      <c r="AD614" s="5">
        <f t="shared" si="280"/>
        <v>3.8742457696964725</v>
      </c>
    </row>
    <row r="615" spans="1:30" x14ac:dyDescent="0.15">
      <c r="A615" s="1">
        <v>39282</v>
      </c>
      <c r="B615" s="2">
        <v>3807</v>
      </c>
      <c r="C615" s="3">
        <f t="shared" si="260"/>
        <v>-1.4970177829953801E-4</v>
      </c>
      <c r="D615" s="4" t="str">
        <f t="shared" si="271"/>
        <v>空</v>
      </c>
      <c r="E615" s="6">
        <f t="shared" si="261"/>
        <v>0</v>
      </c>
      <c r="F615" s="5">
        <f t="shared" si="262"/>
        <v>1.8135684026743362</v>
      </c>
      <c r="G615" t="str">
        <f t="shared" si="272"/>
        <v>多</v>
      </c>
      <c r="H615" s="6">
        <f t="shared" si="263"/>
        <v>-1.4970177829953801E-4</v>
      </c>
      <c r="I615" s="5">
        <f t="shared" si="273"/>
        <v>3.3394029253892925</v>
      </c>
      <c r="J615" t="str">
        <f t="shared" si="281"/>
        <v>多</v>
      </c>
      <c r="K615" s="6">
        <f t="shared" si="264"/>
        <v>-1.4970177829953801E-4</v>
      </c>
      <c r="L615" s="5">
        <f t="shared" si="274"/>
        <v>4.1533936345456848</v>
      </c>
      <c r="M615" t="str">
        <f t="shared" si="282"/>
        <v>多</v>
      </c>
      <c r="N615" s="6">
        <f t="shared" si="265"/>
        <v>-1.4970177829953801E-4</v>
      </c>
      <c r="O615" s="5">
        <f t="shared" si="275"/>
        <v>3.8371928116853731</v>
      </c>
      <c r="P615" t="str">
        <f t="shared" si="283"/>
        <v>多</v>
      </c>
      <c r="Q615" s="6">
        <f t="shared" si="266"/>
        <v>-1.4970177829953801E-4</v>
      </c>
      <c r="R615" s="5">
        <f t="shared" si="276"/>
        <v>3.560084270152299</v>
      </c>
      <c r="S615" t="str">
        <f t="shared" si="284"/>
        <v>多</v>
      </c>
      <c r="T615" s="6">
        <f t="shared" si="267"/>
        <v>-1.4970177829953801E-4</v>
      </c>
      <c r="U615" s="5">
        <f t="shared" si="277"/>
        <v>3.4743099391992032</v>
      </c>
      <c r="V615" t="str">
        <f t="shared" si="285"/>
        <v>多</v>
      </c>
      <c r="W615" s="6">
        <f t="shared" si="268"/>
        <v>-1.4970177829953801E-4</v>
      </c>
      <c r="X615" s="5">
        <f t="shared" si="278"/>
        <v>3.6044447534164421</v>
      </c>
      <c r="Y615" t="str">
        <f t="shared" si="286"/>
        <v>多</v>
      </c>
      <c r="Z615" s="6">
        <f t="shared" si="269"/>
        <v>-1.4970177829953801E-4</v>
      </c>
      <c r="AA615" s="5">
        <f t="shared" si="279"/>
        <v>3.5420853904594831</v>
      </c>
      <c r="AB615" t="str">
        <f t="shared" si="287"/>
        <v>多</v>
      </c>
      <c r="AC615" s="6">
        <f t="shared" si="270"/>
        <v>-1.4970177829953801E-4</v>
      </c>
      <c r="AD615" s="5">
        <f t="shared" si="280"/>
        <v>3.8736657882151793</v>
      </c>
    </row>
    <row r="616" spans="1:30" x14ac:dyDescent="0.15">
      <c r="A616" s="1">
        <v>39283</v>
      </c>
      <c r="B616" s="2">
        <v>3971.88</v>
      </c>
      <c r="C616" s="3">
        <f t="shared" si="260"/>
        <v>4.3309692671394728E-2</v>
      </c>
      <c r="D616" s="4" t="str">
        <f t="shared" si="271"/>
        <v>空</v>
      </c>
      <c r="E616" s="6">
        <f t="shared" si="261"/>
        <v>0</v>
      </c>
      <c r="F616" s="5">
        <f t="shared" si="262"/>
        <v>1.8135684026743362</v>
      </c>
      <c r="G616" t="str">
        <f t="shared" si="272"/>
        <v>多</v>
      </c>
      <c r="H616" s="6">
        <f t="shared" si="263"/>
        <v>4.3309692671394728E-2</v>
      </c>
      <c r="I616" s="5">
        <f t="shared" si="273"/>
        <v>3.4840314397938594</v>
      </c>
      <c r="J616" t="str">
        <f t="shared" si="281"/>
        <v>多</v>
      </c>
      <c r="K616" s="6">
        <f t="shared" si="264"/>
        <v>4.3309692671394728E-2</v>
      </c>
      <c r="L616" s="5">
        <f t="shared" si="274"/>
        <v>4.3332758364011852</v>
      </c>
      <c r="M616" t="str">
        <f t="shared" si="282"/>
        <v>多</v>
      </c>
      <c r="N616" s="6">
        <f t="shared" si="265"/>
        <v>4.3309692671394728E-2</v>
      </c>
      <c r="O616" s="5">
        <f t="shared" si="275"/>
        <v>4.0033804530803518</v>
      </c>
      <c r="P616" t="str">
        <f t="shared" si="283"/>
        <v>多</v>
      </c>
      <c r="Q616" s="6">
        <f t="shared" si="266"/>
        <v>4.3309692671394728E-2</v>
      </c>
      <c r="R616" s="5">
        <f t="shared" si="276"/>
        <v>3.7142704257768617</v>
      </c>
      <c r="S616" t="str">
        <f t="shared" si="284"/>
        <v>多</v>
      </c>
      <c r="T616" s="6">
        <f t="shared" si="267"/>
        <v>4.3309692671394728E-2</v>
      </c>
      <c r="U616" s="5">
        <f t="shared" si="277"/>
        <v>3.6247812349110928</v>
      </c>
      <c r="V616" t="str">
        <f t="shared" si="285"/>
        <v>多</v>
      </c>
      <c r="W616" s="6">
        <f t="shared" si="268"/>
        <v>4.3309692671394728E-2</v>
      </c>
      <c r="X616" s="5">
        <f t="shared" si="278"/>
        <v>3.7605521479379296</v>
      </c>
      <c r="Y616" t="str">
        <f t="shared" si="286"/>
        <v>多</v>
      </c>
      <c r="Z616" s="6">
        <f t="shared" si="269"/>
        <v>4.3309692671394728E-2</v>
      </c>
      <c r="AA616" s="5">
        <f t="shared" si="279"/>
        <v>3.6954920201361205</v>
      </c>
      <c r="AB616" t="str">
        <f t="shared" si="287"/>
        <v>多</v>
      </c>
      <c r="AC616" s="6">
        <f t="shared" si="270"/>
        <v>4.3309692671394728E-2</v>
      </c>
      <c r="AD616" s="5">
        <f t="shared" si="280"/>
        <v>4.041433063014475</v>
      </c>
    </row>
    <row r="617" spans="1:30" x14ac:dyDescent="0.15">
      <c r="A617" s="1">
        <v>39286</v>
      </c>
      <c r="B617" s="2">
        <v>4156.72</v>
      </c>
      <c r="C617" s="3">
        <f t="shared" si="260"/>
        <v>4.653715620814336E-2</v>
      </c>
      <c r="D617" s="4" t="str">
        <f t="shared" si="271"/>
        <v>空</v>
      </c>
      <c r="E617" s="6">
        <f t="shared" si="261"/>
        <v>0</v>
      </c>
      <c r="F617" s="5">
        <f t="shared" si="262"/>
        <v>1.8135684026743362</v>
      </c>
      <c r="G617" t="str">
        <f t="shared" si="272"/>
        <v>多</v>
      </c>
      <c r="H617" s="6">
        <f t="shared" si="263"/>
        <v>4.653715620814336E-2</v>
      </c>
      <c r="I617" s="5">
        <f t="shared" si="273"/>
        <v>3.6461683551416288</v>
      </c>
      <c r="J617" t="str">
        <f t="shared" si="281"/>
        <v>多</v>
      </c>
      <c r="K617" s="6">
        <f t="shared" si="264"/>
        <v>4.653715620814336E-2</v>
      </c>
      <c r="L617" s="5">
        <f t="shared" si="274"/>
        <v>4.5349341708927602</v>
      </c>
      <c r="M617" t="str">
        <f t="shared" si="282"/>
        <v>多</v>
      </c>
      <c r="N617" s="6">
        <f t="shared" si="265"/>
        <v>4.653715620814336E-2</v>
      </c>
      <c r="O617" s="5">
        <f t="shared" si="275"/>
        <v>4.1896863945859799</v>
      </c>
      <c r="P617" t="str">
        <f t="shared" si="283"/>
        <v>多</v>
      </c>
      <c r="Q617" s="6">
        <f t="shared" si="266"/>
        <v>4.653715620814336E-2</v>
      </c>
      <c r="R617" s="5">
        <f t="shared" si="276"/>
        <v>3.8871220087805267</v>
      </c>
      <c r="S617" t="str">
        <f t="shared" si="284"/>
        <v>多</v>
      </c>
      <c r="T617" s="6">
        <f t="shared" si="267"/>
        <v>4.653715620814336E-2</v>
      </c>
      <c r="U617" s="5">
        <f t="shared" si="277"/>
        <v>3.7934682454604971</v>
      </c>
      <c r="V617" t="str">
        <f t="shared" si="285"/>
        <v>多</v>
      </c>
      <c r="W617" s="6">
        <f t="shared" si="268"/>
        <v>4.653715620814336E-2</v>
      </c>
      <c r="X617" s="5">
        <f t="shared" si="278"/>
        <v>3.9355575506753859</v>
      </c>
      <c r="Y617" t="str">
        <f t="shared" si="286"/>
        <v>多</v>
      </c>
      <c r="Z617" s="6">
        <f t="shared" si="269"/>
        <v>4.653715620814336E-2</v>
      </c>
      <c r="AA617" s="5">
        <f t="shared" si="279"/>
        <v>3.8674697095431423</v>
      </c>
      <c r="AB617" t="str">
        <f t="shared" si="287"/>
        <v>多</v>
      </c>
      <c r="AC617" s="6">
        <f t="shared" si="270"/>
        <v>4.653715620814336E-2</v>
      </c>
      <c r="AD617" s="5">
        <f t="shared" si="280"/>
        <v>4.2295098647727345</v>
      </c>
    </row>
    <row r="618" spans="1:30" x14ac:dyDescent="0.15">
      <c r="A618" s="1">
        <v>39287</v>
      </c>
      <c r="B618" s="2">
        <v>4161.3500000000004</v>
      </c>
      <c r="C618" s="3">
        <f t="shared" si="260"/>
        <v>1.11385900421479E-3</v>
      </c>
      <c r="D618" s="4" t="str">
        <f t="shared" si="271"/>
        <v>空</v>
      </c>
      <c r="E618" s="6">
        <f t="shared" si="261"/>
        <v>0</v>
      </c>
      <c r="F618" s="5">
        <f t="shared" si="262"/>
        <v>1.8135684026743362</v>
      </c>
      <c r="G618" t="str">
        <f t="shared" si="272"/>
        <v>多</v>
      </c>
      <c r="H618" s="6">
        <f t="shared" si="263"/>
        <v>1.11385900421479E-3</v>
      </c>
      <c r="I618" s="5">
        <f t="shared" si="273"/>
        <v>3.6502296725948864</v>
      </c>
      <c r="J618" t="str">
        <f t="shared" si="281"/>
        <v>多</v>
      </c>
      <c r="K618" s="6">
        <f t="shared" si="264"/>
        <v>1.11385900421479E-3</v>
      </c>
      <c r="L618" s="5">
        <f t="shared" si="274"/>
        <v>4.5399854481525308</v>
      </c>
      <c r="M618" t="str">
        <f t="shared" si="282"/>
        <v>多</v>
      </c>
      <c r="N618" s="6">
        <f t="shared" si="265"/>
        <v>1.11385900421479E-3</v>
      </c>
      <c r="O618" s="5">
        <f t="shared" si="275"/>
        <v>4.1943531145014257</v>
      </c>
      <c r="P618" t="str">
        <f t="shared" si="283"/>
        <v>多</v>
      </c>
      <c r="Q618" s="6">
        <f t="shared" si="266"/>
        <v>1.11385900421479E-3</v>
      </c>
      <c r="R618" s="5">
        <f t="shared" si="276"/>
        <v>3.8914517146304886</v>
      </c>
      <c r="S618" t="str">
        <f t="shared" si="284"/>
        <v>多</v>
      </c>
      <c r="T618" s="6">
        <f t="shared" si="267"/>
        <v>1.11385900421479E-3</v>
      </c>
      <c r="U618" s="5">
        <f t="shared" si="277"/>
        <v>3.797693634222906</v>
      </c>
      <c r="V618" t="str">
        <f t="shared" si="285"/>
        <v>多</v>
      </c>
      <c r="W618" s="6">
        <f t="shared" si="268"/>
        <v>1.11385900421479E-3</v>
      </c>
      <c r="X618" s="5">
        <f t="shared" si="278"/>
        <v>3.9399412068898112</v>
      </c>
      <c r="Y618" t="str">
        <f t="shared" si="286"/>
        <v>多</v>
      </c>
      <c r="Z618" s="6">
        <f t="shared" si="269"/>
        <v>1.11385900421479E-3</v>
      </c>
      <c r="AA618" s="5">
        <f t="shared" si="279"/>
        <v>3.8717775255026448</v>
      </c>
      <c r="AB618" t="str">
        <f t="shared" si="287"/>
        <v>多</v>
      </c>
      <c r="AC618" s="6">
        <f t="shared" si="270"/>
        <v>1.11385900421479E-3</v>
      </c>
      <c r="AD618" s="5">
        <f t="shared" si="280"/>
        <v>4.2342209424190269</v>
      </c>
    </row>
    <row r="619" spans="1:30" x14ac:dyDescent="0.15">
      <c r="A619" s="1">
        <v>39288</v>
      </c>
      <c r="B619" s="2">
        <v>4255.46</v>
      </c>
      <c r="C619" s="3">
        <f t="shared" si="260"/>
        <v>2.2615257068018702E-2</v>
      </c>
      <c r="D619" s="4" t="str">
        <f t="shared" si="271"/>
        <v>空</v>
      </c>
      <c r="E619" s="6">
        <f t="shared" si="261"/>
        <v>0</v>
      </c>
      <c r="F619" s="5">
        <f t="shared" si="262"/>
        <v>1.8135684026743362</v>
      </c>
      <c r="G619" t="str">
        <f t="shared" si="272"/>
        <v>多</v>
      </c>
      <c r="H619" s="6">
        <f t="shared" si="263"/>
        <v>2.2615257068018702E-2</v>
      </c>
      <c r="I619" s="5">
        <f t="shared" si="273"/>
        <v>3.7327805549979294</v>
      </c>
      <c r="J619" t="str">
        <f t="shared" si="281"/>
        <v>多</v>
      </c>
      <c r="K619" s="6">
        <f t="shared" si="264"/>
        <v>2.2615257068018702E-2</v>
      </c>
      <c r="L619" s="5">
        <f t="shared" si="274"/>
        <v>4.6426583861475645</v>
      </c>
      <c r="M619" t="str">
        <f t="shared" si="282"/>
        <v>多</v>
      </c>
      <c r="N619" s="6">
        <f t="shared" si="265"/>
        <v>2.2615257068018702E-2</v>
      </c>
      <c r="O619" s="5">
        <f t="shared" si="275"/>
        <v>4.2892094884199201</v>
      </c>
      <c r="P619" t="str">
        <f t="shared" si="283"/>
        <v>多</v>
      </c>
      <c r="Q619" s="6">
        <f t="shared" si="266"/>
        <v>2.2615257068018702E-2</v>
      </c>
      <c r="R619" s="5">
        <f t="shared" si="276"/>
        <v>3.9794578955246394</v>
      </c>
      <c r="S619" t="str">
        <f t="shared" si="284"/>
        <v>多</v>
      </c>
      <c r="T619" s="6">
        <f t="shared" si="267"/>
        <v>2.2615257068018702E-2</v>
      </c>
      <c r="U619" s="5">
        <f t="shared" si="277"/>
        <v>3.8835794520264351</v>
      </c>
      <c r="V619" t="str">
        <f t="shared" si="285"/>
        <v>多</v>
      </c>
      <c r="W619" s="6">
        <f t="shared" si="268"/>
        <v>2.2615257068018702E-2</v>
      </c>
      <c r="X619" s="5">
        <f t="shared" si="278"/>
        <v>4.029043990116504</v>
      </c>
      <c r="Y619" t="str">
        <f t="shared" si="286"/>
        <v>多</v>
      </c>
      <c r="Z619" s="6">
        <f t="shared" si="269"/>
        <v>2.2615257068018702E-2</v>
      </c>
      <c r="AA619" s="5">
        <f t="shared" si="279"/>
        <v>3.9593387695520645</v>
      </c>
      <c r="AB619" t="str">
        <f t="shared" si="287"/>
        <v>多</v>
      </c>
      <c r="AC619" s="6">
        <f t="shared" si="270"/>
        <v>2.2615257068018702E-2</v>
      </c>
      <c r="AD619" s="5">
        <f t="shared" si="280"/>
        <v>4.329978937514622</v>
      </c>
    </row>
    <row r="620" spans="1:30" x14ac:dyDescent="0.15">
      <c r="A620" s="1">
        <v>39289</v>
      </c>
      <c r="B620" s="2">
        <v>4303.1899999999996</v>
      </c>
      <c r="C620" s="3">
        <f t="shared" si="260"/>
        <v>1.1216178744483551E-2</v>
      </c>
      <c r="D620" s="4" t="str">
        <f t="shared" si="271"/>
        <v>空</v>
      </c>
      <c r="E620" s="6">
        <f t="shared" si="261"/>
        <v>0</v>
      </c>
      <c r="F620" s="5">
        <f t="shared" si="262"/>
        <v>1.8135684026743362</v>
      </c>
      <c r="G620" t="str">
        <f t="shared" si="272"/>
        <v>多</v>
      </c>
      <c r="H620" s="6">
        <f t="shared" si="263"/>
        <v>1.1216178744483551E-2</v>
      </c>
      <c r="I620" s="5">
        <f t="shared" si="273"/>
        <v>3.7746480889167189</v>
      </c>
      <c r="J620" t="str">
        <f t="shared" si="281"/>
        <v>多</v>
      </c>
      <c r="K620" s="6">
        <f t="shared" si="264"/>
        <v>1.1216178744483551E-2</v>
      </c>
      <c r="L620" s="5">
        <f t="shared" si="274"/>
        <v>4.6947312724561714</v>
      </c>
      <c r="M620" t="str">
        <f t="shared" si="282"/>
        <v>多</v>
      </c>
      <c r="N620" s="6">
        <f t="shared" si="265"/>
        <v>1.1216178744483551E-2</v>
      </c>
      <c r="O620" s="5">
        <f t="shared" si="275"/>
        <v>4.3373180287145727</v>
      </c>
      <c r="P620" t="str">
        <f t="shared" si="283"/>
        <v>多</v>
      </c>
      <c r="Q620" s="6">
        <f t="shared" si="266"/>
        <v>1.1216178744483551E-2</v>
      </c>
      <c r="R620" s="5">
        <f t="shared" si="276"/>
        <v>4.0240922065869897</v>
      </c>
      <c r="S620" t="str">
        <f t="shared" si="284"/>
        <v>多</v>
      </c>
      <c r="T620" s="6">
        <f t="shared" si="267"/>
        <v>1.1216178744483551E-2</v>
      </c>
      <c r="U620" s="5">
        <f t="shared" si="277"/>
        <v>3.9271383733287673</v>
      </c>
      <c r="V620" t="str">
        <f t="shared" si="285"/>
        <v>多</v>
      </c>
      <c r="W620" s="6">
        <f t="shared" si="268"/>
        <v>1.1216178744483551E-2</v>
      </c>
      <c r="X620" s="5">
        <f t="shared" si="278"/>
        <v>4.0742344676790383</v>
      </c>
      <c r="Y620" t="str">
        <f t="shared" si="286"/>
        <v>多</v>
      </c>
      <c r="Z620" s="6">
        <f t="shared" si="269"/>
        <v>1.1216178744483551E-2</v>
      </c>
      <c r="AA620" s="5">
        <f t="shared" si="279"/>
        <v>4.0037474209013242</v>
      </c>
      <c r="AB620" t="str">
        <f t="shared" si="287"/>
        <v>多</v>
      </c>
      <c r="AC620" s="6">
        <f t="shared" si="270"/>
        <v>1.1216178744483551E-2</v>
      </c>
      <c r="AD620" s="5">
        <f t="shared" si="280"/>
        <v>4.3785447552376349</v>
      </c>
    </row>
    <row r="621" spans="1:30" x14ac:dyDescent="0.15">
      <c r="A621" s="1">
        <v>39290</v>
      </c>
      <c r="B621" s="2">
        <v>4307.1400000000003</v>
      </c>
      <c r="C621" s="3">
        <f t="shared" si="260"/>
        <v>9.1792367987486578E-4</v>
      </c>
      <c r="D621" s="4" t="str">
        <f t="shared" si="271"/>
        <v>空</v>
      </c>
      <c r="E621" s="6">
        <f t="shared" si="261"/>
        <v>0</v>
      </c>
      <c r="F621" s="5">
        <f t="shared" si="262"/>
        <v>1.8135684026743362</v>
      </c>
      <c r="G621" t="str">
        <f t="shared" si="272"/>
        <v>多</v>
      </c>
      <c r="H621" s="6">
        <f t="shared" si="263"/>
        <v>9.1792367987486578E-4</v>
      </c>
      <c r="I621" s="5">
        <f t="shared" si="273"/>
        <v>3.7781129277807302</v>
      </c>
      <c r="J621" t="str">
        <f t="shared" si="281"/>
        <v>多</v>
      </c>
      <c r="K621" s="6">
        <f t="shared" si="264"/>
        <v>9.1792367987486578E-4</v>
      </c>
      <c r="L621" s="5">
        <f t="shared" si="274"/>
        <v>4.6990406774618076</v>
      </c>
      <c r="M621" t="str">
        <f t="shared" si="282"/>
        <v>多</v>
      </c>
      <c r="N621" s="6">
        <f t="shared" si="265"/>
        <v>9.1792367987486578E-4</v>
      </c>
      <c r="O621" s="5">
        <f t="shared" si="275"/>
        <v>4.3412993556402784</v>
      </c>
      <c r="P621" t="str">
        <f t="shared" si="283"/>
        <v>多</v>
      </c>
      <c r="Q621" s="6">
        <f t="shared" si="266"/>
        <v>9.1792367987486578E-4</v>
      </c>
      <c r="R621" s="5">
        <f t="shared" si="276"/>
        <v>4.0277860161134162</v>
      </c>
      <c r="S621" t="str">
        <f t="shared" si="284"/>
        <v>多</v>
      </c>
      <c r="T621" s="6">
        <f t="shared" si="267"/>
        <v>9.1792367987486578E-4</v>
      </c>
      <c r="U621" s="5">
        <f t="shared" si="277"/>
        <v>3.9307431866357909</v>
      </c>
      <c r="V621" t="str">
        <f t="shared" si="285"/>
        <v>多</v>
      </c>
      <c r="W621" s="6">
        <f t="shared" si="268"/>
        <v>9.1792367987486578E-4</v>
      </c>
      <c r="X621" s="5">
        <f t="shared" si="278"/>
        <v>4.0779743039742833</v>
      </c>
      <c r="Y621" t="str">
        <f t="shared" si="286"/>
        <v>多</v>
      </c>
      <c r="Z621" s="6">
        <f t="shared" si="269"/>
        <v>9.1792367987486578E-4</v>
      </c>
      <c r="AA621" s="5">
        <f t="shared" si="279"/>
        <v>4.0074225554672074</v>
      </c>
      <c r="AB621" t="str">
        <f t="shared" si="287"/>
        <v>多</v>
      </c>
      <c r="AC621" s="6">
        <f t="shared" si="270"/>
        <v>9.1792367987486578E-4</v>
      </c>
      <c r="AD621" s="5">
        <f t="shared" si="280"/>
        <v>4.3825639251518593</v>
      </c>
    </row>
    <row r="622" spans="1:30" x14ac:dyDescent="0.15">
      <c r="A622" s="1">
        <v>39293</v>
      </c>
      <c r="B622" s="2">
        <v>4410.3</v>
      </c>
      <c r="C622" s="3">
        <f t="shared" si="260"/>
        <v>2.3950927993982019E-2</v>
      </c>
      <c r="D622" s="4" t="str">
        <f t="shared" si="271"/>
        <v>空</v>
      </c>
      <c r="E622" s="6">
        <f t="shared" si="261"/>
        <v>0</v>
      </c>
      <c r="F622" s="5">
        <f t="shared" si="262"/>
        <v>1.8135684026743362</v>
      </c>
      <c r="G622" t="str">
        <f t="shared" si="272"/>
        <v>多</v>
      </c>
      <c r="H622" s="6">
        <f t="shared" si="263"/>
        <v>2.3950927993982019E-2</v>
      </c>
      <c r="I622" s="5">
        <f t="shared" si="273"/>
        <v>3.868602238467139</v>
      </c>
      <c r="J622" t="str">
        <f t="shared" si="281"/>
        <v>多</v>
      </c>
      <c r="K622" s="6">
        <f t="shared" si="264"/>
        <v>2.3950927993982019E-2</v>
      </c>
      <c r="L622" s="5">
        <f t="shared" si="274"/>
        <v>4.8115870623684875</v>
      </c>
      <c r="M622" t="str">
        <f t="shared" si="282"/>
        <v>多</v>
      </c>
      <c r="N622" s="6">
        <f t="shared" si="265"/>
        <v>2.3950927993982019E-2</v>
      </c>
      <c r="O622" s="5">
        <f t="shared" si="275"/>
        <v>4.4452775039075396</v>
      </c>
      <c r="P622" t="str">
        <f t="shared" si="283"/>
        <v>多</v>
      </c>
      <c r="Q622" s="6">
        <f t="shared" si="266"/>
        <v>2.3950927993982019E-2</v>
      </c>
      <c r="R622" s="5">
        <f t="shared" si="276"/>
        <v>4.1242552289605161</v>
      </c>
      <c r="S622" t="str">
        <f t="shared" si="284"/>
        <v>多</v>
      </c>
      <c r="T622" s="6">
        <f t="shared" si="267"/>
        <v>2.3950927993982019E-2</v>
      </c>
      <c r="U622" s="5">
        <f t="shared" si="277"/>
        <v>4.0248881336617401</v>
      </c>
      <c r="V622" t="str">
        <f t="shared" si="285"/>
        <v>多</v>
      </c>
      <c r="W622" s="6">
        <f t="shared" si="268"/>
        <v>2.3950927993982019E-2</v>
      </c>
      <c r="X622" s="5">
        <f t="shared" si="278"/>
        <v>4.1756455728900805</v>
      </c>
      <c r="Y622" t="str">
        <f t="shared" si="286"/>
        <v>多</v>
      </c>
      <c r="Z622" s="6">
        <f t="shared" si="269"/>
        <v>2.3950927993982019E-2</v>
      </c>
      <c r="AA622" s="5">
        <f t="shared" si="279"/>
        <v>4.1034040445346616</v>
      </c>
      <c r="AB622" t="str">
        <f t="shared" si="287"/>
        <v>多</v>
      </c>
      <c r="AC622" s="6">
        <f t="shared" si="270"/>
        <v>2.3950927993982019E-2</v>
      </c>
      <c r="AD622" s="5">
        <f t="shared" si="280"/>
        <v>4.4875303981521943</v>
      </c>
    </row>
    <row r="623" spans="1:30" x14ac:dyDescent="0.15">
      <c r="A623" s="1">
        <v>39294</v>
      </c>
      <c r="B623" s="2">
        <v>4460.5600000000004</v>
      </c>
      <c r="C623" s="3">
        <f t="shared" si="260"/>
        <v>1.1396050155318305E-2</v>
      </c>
      <c r="D623" s="4" t="str">
        <f t="shared" si="271"/>
        <v>空</v>
      </c>
      <c r="E623" s="6">
        <f t="shared" si="261"/>
        <v>0</v>
      </c>
      <c r="F623" s="5">
        <f t="shared" si="262"/>
        <v>1.8135684026743362</v>
      </c>
      <c r="G623" t="str">
        <f t="shared" si="272"/>
        <v>多</v>
      </c>
      <c r="H623" s="6">
        <f t="shared" si="263"/>
        <v>1.1396050155318305E-2</v>
      </c>
      <c r="I623" s="5">
        <f t="shared" si="273"/>
        <v>3.9126890236076872</v>
      </c>
      <c r="J623" t="str">
        <f t="shared" si="281"/>
        <v>多</v>
      </c>
      <c r="K623" s="6">
        <f t="shared" si="264"/>
        <v>1.1396050155318305E-2</v>
      </c>
      <c r="L623" s="5">
        <f t="shared" si="274"/>
        <v>4.8664201498579196</v>
      </c>
      <c r="M623" t="str">
        <f t="shared" si="282"/>
        <v>多</v>
      </c>
      <c r="N623" s="6">
        <f t="shared" si="265"/>
        <v>1.1396050155318305E-2</v>
      </c>
      <c r="O623" s="5">
        <f t="shared" si="275"/>
        <v>4.4959361092963777</v>
      </c>
      <c r="P623" t="str">
        <f t="shared" si="283"/>
        <v>多</v>
      </c>
      <c r="Q623" s="6">
        <f t="shared" si="266"/>
        <v>1.1396050155318305E-2</v>
      </c>
      <c r="R623" s="5">
        <f t="shared" si="276"/>
        <v>4.1712554484030839</v>
      </c>
      <c r="S623" t="str">
        <f t="shared" si="284"/>
        <v>多</v>
      </c>
      <c r="T623" s="6">
        <f t="shared" si="267"/>
        <v>1.1396050155318305E-2</v>
      </c>
      <c r="U623" s="5">
        <f t="shared" si="277"/>
        <v>4.0707559607024946</v>
      </c>
      <c r="V623" t="str">
        <f t="shared" si="285"/>
        <v>多</v>
      </c>
      <c r="W623" s="6">
        <f t="shared" si="268"/>
        <v>1.1396050155318305E-2</v>
      </c>
      <c r="X623" s="5">
        <f t="shared" si="278"/>
        <v>4.2232314392695685</v>
      </c>
      <c r="Y623" t="str">
        <f t="shared" si="286"/>
        <v>多</v>
      </c>
      <c r="Z623" s="6">
        <f t="shared" si="269"/>
        <v>1.1396050155318305E-2</v>
      </c>
      <c r="AA623" s="5">
        <f t="shared" si="279"/>
        <v>4.1501666428337147</v>
      </c>
      <c r="AB623" t="str">
        <f t="shared" si="287"/>
        <v>多</v>
      </c>
      <c r="AC623" s="6">
        <f t="shared" si="270"/>
        <v>1.1396050155318305E-2</v>
      </c>
      <c r="AD623" s="5">
        <f t="shared" si="280"/>
        <v>4.5386705196430519</v>
      </c>
    </row>
    <row r="624" spans="1:30" x14ac:dyDescent="0.15">
      <c r="A624" s="1">
        <v>39295</v>
      </c>
      <c r="B624" s="2">
        <v>4290.4799999999996</v>
      </c>
      <c r="C624" s="3">
        <f t="shared" si="260"/>
        <v>-3.8129741557114127E-2</v>
      </c>
      <c r="D624" s="4" t="str">
        <f t="shared" si="271"/>
        <v>空</v>
      </c>
      <c r="E624" s="6">
        <f t="shared" si="261"/>
        <v>0</v>
      </c>
      <c r="F624" s="5">
        <f t="shared" si="262"/>
        <v>1.8135684026743362</v>
      </c>
      <c r="G624" t="str">
        <f t="shared" si="272"/>
        <v>多</v>
      </c>
      <c r="H624" s="6">
        <f t="shared" si="263"/>
        <v>-3.8129741557114127E-2</v>
      </c>
      <c r="I624" s="5">
        <f t="shared" si="273"/>
        <v>3.7634992023441689</v>
      </c>
      <c r="J624" t="str">
        <f t="shared" si="281"/>
        <v>多</v>
      </c>
      <c r="K624" s="6">
        <f t="shared" si="264"/>
        <v>-3.8129741557114127E-2</v>
      </c>
      <c r="L624" s="5">
        <f t="shared" si="274"/>
        <v>4.6808648072355048</v>
      </c>
      <c r="M624" t="str">
        <f t="shared" si="282"/>
        <v>多</v>
      </c>
      <c r="N624" s="6">
        <f t="shared" si="265"/>
        <v>-3.8129741557114127E-2</v>
      </c>
      <c r="O624" s="5">
        <f t="shared" si="275"/>
        <v>4.3245072273916092</v>
      </c>
      <c r="P624" t="str">
        <f t="shared" si="283"/>
        <v>多</v>
      </c>
      <c r="Q624" s="6">
        <f t="shared" si="266"/>
        <v>-3.8129741557114127E-2</v>
      </c>
      <c r="R624" s="5">
        <f t="shared" si="276"/>
        <v>4.0122065561867704</v>
      </c>
      <c r="S624" t="str">
        <f t="shared" si="284"/>
        <v>多</v>
      </c>
      <c r="T624" s="6">
        <f t="shared" si="267"/>
        <v>-3.8129741557114127E-2</v>
      </c>
      <c r="U624" s="5">
        <f t="shared" si="277"/>
        <v>3.9155390879788268</v>
      </c>
      <c r="V624" t="str">
        <f t="shared" si="285"/>
        <v>多</v>
      </c>
      <c r="W624" s="6">
        <f t="shared" si="268"/>
        <v>-3.8129741557114127E-2</v>
      </c>
      <c r="X624" s="5">
        <f t="shared" si="278"/>
        <v>4.062200715954341</v>
      </c>
      <c r="Y624" t="str">
        <f t="shared" si="286"/>
        <v>多</v>
      </c>
      <c r="Z624" s="6">
        <f t="shared" si="269"/>
        <v>-3.8129741557114127E-2</v>
      </c>
      <c r="AA624" s="5">
        <f t="shared" si="279"/>
        <v>3.991921861323509</v>
      </c>
      <c r="AB624" t="str">
        <f t="shared" si="287"/>
        <v>多</v>
      </c>
      <c r="AC624" s="6">
        <f t="shared" si="270"/>
        <v>-3.8129741557114127E-2</v>
      </c>
      <c r="AD624" s="5">
        <f t="shared" si="280"/>
        <v>4.3656121857161692</v>
      </c>
    </row>
    <row r="625" spans="1:30" x14ac:dyDescent="0.15">
      <c r="A625" s="1">
        <v>39296</v>
      </c>
      <c r="B625" s="2">
        <v>4436.1899999999996</v>
      </c>
      <c r="C625" s="3">
        <f t="shared" si="260"/>
        <v>3.396123510656146E-2</v>
      </c>
      <c r="D625" s="4" t="str">
        <f t="shared" si="271"/>
        <v>空</v>
      </c>
      <c r="E625" s="6">
        <f t="shared" si="261"/>
        <v>0</v>
      </c>
      <c r="F625" s="5">
        <f t="shared" si="262"/>
        <v>1.8135684026743362</v>
      </c>
      <c r="G625" t="str">
        <f t="shared" si="272"/>
        <v>多</v>
      </c>
      <c r="H625" s="6">
        <f t="shared" si="263"/>
        <v>3.396123510656146E-2</v>
      </c>
      <c r="I625" s="5">
        <f t="shared" si="273"/>
        <v>3.8913122835783356</v>
      </c>
      <c r="J625" t="str">
        <f t="shared" si="281"/>
        <v>多</v>
      </c>
      <c r="K625" s="6">
        <f t="shared" si="264"/>
        <v>3.396123510656146E-2</v>
      </c>
      <c r="L625" s="5">
        <f t="shared" si="274"/>
        <v>4.8398327574560591</v>
      </c>
      <c r="M625" t="str">
        <f t="shared" si="282"/>
        <v>多</v>
      </c>
      <c r="N625" s="6">
        <f t="shared" si="265"/>
        <v>3.396123510656146E-2</v>
      </c>
      <c r="O625" s="5">
        <f t="shared" si="275"/>
        <v>4.4713728340610794</v>
      </c>
      <c r="P625" t="str">
        <f t="shared" si="283"/>
        <v>多</v>
      </c>
      <c r="Q625" s="6">
        <f t="shared" si="266"/>
        <v>3.396123510656146E-2</v>
      </c>
      <c r="R625" s="5">
        <f t="shared" si="276"/>
        <v>4.1484660463375169</v>
      </c>
      <c r="S625" t="str">
        <f t="shared" si="284"/>
        <v>多</v>
      </c>
      <c r="T625" s="6">
        <f t="shared" si="267"/>
        <v>3.396123510656146E-2</v>
      </c>
      <c r="U625" s="5">
        <f t="shared" si="277"/>
        <v>4.0485156315146069</v>
      </c>
      <c r="V625" t="str">
        <f t="shared" si="285"/>
        <v>多</v>
      </c>
      <c r="W625" s="6">
        <f t="shared" si="268"/>
        <v>3.396123510656146E-2</v>
      </c>
      <c r="X625" s="5">
        <f t="shared" si="278"/>
        <v>4.2001580695189089</v>
      </c>
      <c r="Y625" t="str">
        <f t="shared" si="286"/>
        <v>多</v>
      </c>
      <c r="Z625" s="6">
        <f t="shared" si="269"/>
        <v>3.396123510656146E-2</v>
      </c>
      <c r="AA625" s="5">
        <f t="shared" si="279"/>
        <v>4.1274924581829389</v>
      </c>
      <c r="AB625" t="str">
        <f t="shared" si="287"/>
        <v>多</v>
      </c>
      <c r="AC625" s="6">
        <f t="shared" si="270"/>
        <v>3.396123510656146E-2</v>
      </c>
      <c r="AD625" s="5">
        <f t="shared" si="280"/>
        <v>4.5138737675393452</v>
      </c>
    </row>
    <row r="626" spans="1:30" x14ac:dyDescent="0.15">
      <c r="A626" s="1">
        <v>39297</v>
      </c>
      <c r="B626" s="2">
        <v>4598.38</v>
      </c>
      <c r="C626" s="3">
        <f t="shared" si="260"/>
        <v>3.6560652271431238E-2</v>
      </c>
      <c r="D626" s="4" t="str">
        <f t="shared" si="271"/>
        <v>空</v>
      </c>
      <c r="E626" s="6">
        <f t="shared" si="261"/>
        <v>0</v>
      </c>
      <c r="F626" s="5">
        <f t="shared" si="262"/>
        <v>1.8135684026743362</v>
      </c>
      <c r="G626" t="str">
        <f t="shared" si="272"/>
        <v>多</v>
      </c>
      <c r="H626" s="6">
        <f t="shared" si="263"/>
        <v>3.6560652271431238E-2</v>
      </c>
      <c r="I626" s="5">
        <f t="shared" si="273"/>
        <v>4.0335811988577923</v>
      </c>
      <c r="J626" t="str">
        <f t="shared" si="281"/>
        <v>多</v>
      </c>
      <c r="K626" s="6">
        <f t="shared" si="264"/>
        <v>3.6560652271431238E-2</v>
      </c>
      <c r="L626" s="5">
        <f t="shared" si="274"/>
        <v>5.0167801999532919</v>
      </c>
      <c r="M626" t="str">
        <f t="shared" si="282"/>
        <v>多</v>
      </c>
      <c r="N626" s="6">
        <f t="shared" si="265"/>
        <v>3.6560652271431238E-2</v>
      </c>
      <c r="O626" s="5">
        <f t="shared" si="275"/>
        <v>4.6348491414231106</v>
      </c>
      <c r="P626" t="str">
        <f t="shared" si="283"/>
        <v>多</v>
      </c>
      <c r="Q626" s="6">
        <f t="shared" si="266"/>
        <v>3.6560652271431238E-2</v>
      </c>
      <c r="R626" s="5">
        <f t="shared" si="276"/>
        <v>4.3001366709175022</v>
      </c>
      <c r="S626" t="str">
        <f t="shared" si="284"/>
        <v>多</v>
      </c>
      <c r="T626" s="6">
        <f t="shared" si="267"/>
        <v>3.6560652271431238E-2</v>
      </c>
      <c r="U626" s="5">
        <f t="shared" si="277"/>
        <v>4.196532003733866</v>
      </c>
      <c r="V626" t="str">
        <f t="shared" si="285"/>
        <v>多</v>
      </c>
      <c r="W626" s="6">
        <f t="shared" si="268"/>
        <v>3.6560652271431238E-2</v>
      </c>
      <c r="X626" s="5">
        <f t="shared" si="278"/>
        <v>4.3537185881836358</v>
      </c>
      <c r="Y626" t="str">
        <f t="shared" si="286"/>
        <v>多</v>
      </c>
      <c r="Z626" s="6">
        <f t="shared" si="269"/>
        <v>3.6560652271431238E-2</v>
      </c>
      <c r="AA626" s="5">
        <f t="shared" si="279"/>
        <v>4.2783962746995199</v>
      </c>
      <c r="AB626" t="str">
        <f t="shared" si="287"/>
        <v>多</v>
      </c>
      <c r="AC626" s="6">
        <f t="shared" si="270"/>
        <v>3.6560652271431238E-2</v>
      </c>
      <c r="AD626" s="5">
        <f t="shared" si="280"/>
        <v>4.6789039367514862</v>
      </c>
    </row>
    <row r="627" spans="1:30" x14ac:dyDescent="0.15">
      <c r="A627" s="1">
        <v>39300</v>
      </c>
      <c r="B627" s="2">
        <v>4703.9799999999996</v>
      </c>
      <c r="C627" s="3">
        <f t="shared" si="260"/>
        <v>2.2964609275440306E-2</v>
      </c>
      <c r="D627" s="4" t="str">
        <f t="shared" si="271"/>
        <v>空</v>
      </c>
      <c r="E627" s="6">
        <f t="shared" si="261"/>
        <v>0</v>
      </c>
      <c r="F627" s="5">
        <f t="shared" si="262"/>
        <v>1.8135684026743362</v>
      </c>
      <c r="G627" t="str">
        <f t="shared" si="272"/>
        <v>多</v>
      </c>
      <c r="H627" s="6">
        <f t="shared" si="263"/>
        <v>2.2964609275440306E-2</v>
      </c>
      <c r="I627" s="5">
        <f t="shared" si="273"/>
        <v>4.1262108150703236</v>
      </c>
      <c r="J627" t="str">
        <f t="shared" si="281"/>
        <v>多</v>
      </c>
      <c r="K627" s="6">
        <f t="shared" si="264"/>
        <v>2.2964609275440306E-2</v>
      </c>
      <c r="L627" s="5">
        <f t="shared" si="274"/>
        <v>5.1319885970659849</v>
      </c>
      <c r="M627" t="str">
        <f t="shared" si="282"/>
        <v>多</v>
      </c>
      <c r="N627" s="6">
        <f t="shared" si="265"/>
        <v>2.2964609275440306E-2</v>
      </c>
      <c r="O627" s="5">
        <f t="shared" si="275"/>
        <v>4.7412866410065027</v>
      </c>
      <c r="P627" t="str">
        <f t="shared" si="283"/>
        <v>多</v>
      </c>
      <c r="Q627" s="6">
        <f t="shared" si="266"/>
        <v>2.2964609275440306E-2</v>
      </c>
      <c r="R627" s="5">
        <f t="shared" si="276"/>
        <v>4.398887629396115</v>
      </c>
      <c r="S627" t="str">
        <f t="shared" si="284"/>
        <v>多</v>
      </c>
      <c r="T627" s="6">
        <f t="shared" si="267"/>
        <v>2.2964609275440306E-2</v>
      </c>
      <c r="U627" s="5">
        <f t="shared" si="277"/>
        <v>4.2929037215114949</v>
      </c>
      <c r="V627" t="str">
        <f t="shared" si="285"/>
        <v>多</v>
      </c>
      <c r="W627" s="6">
        <f t="shared" si="268"/>
        <v>2.2964609275440306E-2</v>
      </c>
      <c r="X627" s="5">
        <f t="shared" si="278"/>
        <v>4.453700034456495</v>
      </c>
      <c r="Y627" t="str">
        <f t="shared" si="286"/>
        <v>多</v>
      </c>
      <c r="Z627" s="6">
        <f t="shared" si="269"/>
        <v>2.2964609275440306E-2</v>
      </c>
      <c r="AA627" s="5">
        <f t="shared" si="279"/>
        <v>4.376647973473494</v>
      </c>
      <c r="AB627" t="str">
        <f t="shared" si="287"/>
        <v>多</v>
      </c>
      <c r="AC627" s="6">
        <f t="shared" si="270"/>
        <v>2.2964609275440306E-2</v>
      </c>
      <c r="AD627" s="5">
        <f t="shared" si="280"/>
        <v>4.7863531374963033</v>
      </c>
    </row>
    <row r="628" spans="1:30" x14ac:dyDescent="0.15">
      <c r="A628" s="1">
        <v>39301</v>
      </c>
      <c r="B628" s="2">
        <v>4724.55</v>
      </c>
      <c r="C628" s="3">
        <f t="shared" si="260"/>
        <v>4.3728927418911212E-3</v>
      </c>
      <c r="D628" s="4" t="str">
        <f t="shared" si="271"/>
        <v>空</v>
      </c>
      <c r="E628" s="6">
        <f t="shared" si="261"/>
        <v>0</v>
      </c>
      <c r="F628" s="5">
        <f t="shared" si="262"/>
        <v>1.8135684026743362</v>
      </c>
      <c r="G628" t="str">
        <f t="shared" si="272"/>
        <v>多</v>
      </c>
      <c r="H628" s="6">
        <f t="shared" si="263"/>
        <v>4.3728927418911212E-3</v>
      </c>
      <c r="I628" s="5">
        <f t="shared" si="273"/>
        <v>4.1442542923950576</v>
      </c>
      <c r="J628" t="str">
        <f t="shared" si="281"/>
        <v>多</v>
      </c>
      <c r="K628" s="6">
        <f t="shared" si="264"/>
        <v>4.3728927418911212E-3</v>
      </c>
      <c r="L628" s="5">
        <f t="shared" si="274"/>
        <v>5.1544302327535627</v>
      </c>
      <c r="M628" t="str">
        <f t="shared" si="282"/>
        <v>多</v>
      </c>
      <c r="N628" s="6">
        <f t="shared" si="265"/>
        <v>4.3728927418911212E-3</v>
      </c>
      <c r="O628" s="5">
        <f t="shared" si="275"/>
        <v>4.7620197789461853</v>
      </c>
      <c r="P628" t="str">
        <f t="shared" si="283"/>
        <v>多</v>
      </c>
      <c r="Q628" s="6">
        <f t="shared" si="266"/>
        <v>4.3728927418911212E-3</v>
      </c>
      <c r="R628" s="5">
        <f t="shared" si="276"/>
        <v>4.4181234931830957</v>
      </c>
      <c r="S628" t="str">
        <f t="shared" si="284"/>
        <v>多</v>
      </c>
      <c r="T628" s="6">
        <f t="shared" si="267"/>
        <v>4.3728927418911212E-3</v>
      </c>
      <c r="U628" s="5">
        <f t="shared" si="277"/>
        <v>4.3116761290369299</v>
      </c>
      <c r="V628" t="str">
        <f t="shared" si="285"/>
        <v>多</v>
      </c>
      <c r="W628" s="6">
        <f t="shared" si="268"/>
        <v>4.3728927418911212E-3</v>
      </c>
      <c r="X628" s="5">
        <f t="shared" si="278"/>
        <v>4.4731755870117302</v>
      </c>
      <c r="Y628" t="str">
        <f t="shared" si="286"/>
        <v>多</v>
      </c>
      <c r="Z628" s="6">
        <f t="shared" si="269"/>
        <v>4.3728927418911212E-3</v>
      </c>
      <c r="AA628" s="5">
        <f t="shared" si="279"/>
        <v>4.3957865856305087</v>
      </c>
      <c r="AB628" t="str">
        <f t="shared" si="287"/>
        <v>多</v>
      </c>
      <c r="AC628" s="6">
        <f t="shared" si="270"/>
        <v>4.3728927418911212E-3</v>
      </c>
      <c r="AD628" s="5">
        <f t="shared" si="280"/>
        <v>4.8072833463913884</v>
      </c>
    </row>
    <row r="629" spans="1:30" x14ac:dyDescent="0.15">
      <c r="A629" s="1">
        <v>39302</v>
      </c>
      <c r="B629" s="2">
        <v>4668.09</v>
      </c>
      <c r="C629" s="3">
        <f t="shared" si="260"/>
        <v>-1.1950344477251851E-2</v>
      </c>
      <c r="D629" s="4" t="str">
        <f t="shared" si="271"/>
        <v>空</v>
      </c>
      <c r="E629" s="6">
        <f t="shared" si="261"/>
        <v>0</v>
      </c>
      <c r="F629" s="5">
        <f t="shared" si="262"/>
        <v>1.8135684026743362</v>
      </c>
      <c r="G629" t="str">
        <f t="shared" si="272"/>
        <v>多</v>
      </c>
      <c r="H629" s="6">
        <f t="shared" si="263"/>
        <v>-1.1950344477251851E-2</v>
      </c>
      <c r="I629" s="5">
        <f t="shared" si="273"/>
        <v>4.094729025999607</v>
      </c>
      <c r="J629" t="str">
        <f t="shared" si="281"/>
        <v>多</v>
      </c>
      <c r="K629" s="6">
        <f t="shared" si="264"/>
        <v>-1.1950344477251851E-2</v>
      </c>
      <c r="L629" s="5">
        <f t="shared" si="274"/>
        <v>5.0928330158881963</v>
      </c>
      <c r="M629" t="str">
        <f t="shared" si="282"/>
        <v>多</v>
      </c>
      <c r="N629" s="6">
        <f t="shared" si="265"/>
        <v>-1.1950344477251851E-2</v>
      </c>
      <c r="O629" s="5">
        <f t="shared" si="275"/>
        <v>4.7051120021802921</v>
      </c>
      <c r="P629" t="str">
        <f t="shared" si="283"/>
        <v>多</v>
      </c>
      <c r="Q629" s="6">
        <f t="shared" si="266"/>
        <v>-1.1950344477251851E-2</v>
      </c>
      <c r="R629" s="5">
        <f t="shared" si="276"/>
        <v>4.3653253954965185</v>
      </c>
      <c r="S629" t="str">
        <f t="shared" si="284"/>
        <v>多</v>
      </c>
      <c r="T629" s="6">
        <f t="shared" si="267"/>
        <v>-1.1950344477251851E-2</v>
      </c>
      <c r="U629" s="5">
        <f t="shared" si="277"/>
        <v>4.2601501140205951</v>
      </c>
      <c r="V629" t="str">
        <f t="shared" si="285"/>
        <v>多</v>
      </c>
      <c r="W629" s="6">
        <f t="shared" si="268"/>
        <v>-1.1950344477251851E-2</v>
      </c>
      <c r="X629" s="5">
        <f t="shared" si="278"/>
        <v>4.4197195978397064</v>
      </c>
      <c r="Y629" t="str">
        <f t="shared" si="286"/>
        <v>多</v>
      </c>
      <c r="Z629" s="6">
        <f t="shared" si="269"/>
        <v>-1.1950344477251851E-2</v>
      </c>
      <c r="AA629" s="5">
        <f t="shared" si="279"/>
        <v>4.3432554216837413</v>
      </c>
      <c r="AB629" t="str">
        <f t="shared" si="287"/>
        <v>多</v>
      </c>
      <c r="AC629" s="6">
        <f t="shared" si="270"/>
        <v>-1.1950344477251851E-2</v>
      </c>
      <c r="AD629" s="5">
        <f t="shared" si="280"/>
        <v>4.7498346544022549</v>
      </c>
    </row>
    <row r="630" spans="1:30" x14ac:dyDescent="0.15">
      <c r="A630" s="1">
        <v>39303</v>
      </c>
      <c r="B630" s="2">
        <v>4777.29</v>
      </c>
      <c r="C630" s="3">
        <f t="shared" si="260"/>
        <v>2.3392865176121269E-2</v>
      </c>
      <c r="D630" s="4" t="str">
        <f t="shared" si="271"/>
        <v>空</v>
      </c>
      <c r="E630" s="6">
        <f t="shared" si="261"/>
        <v>0</v>
      </c>
      <c r="F630" s="5">
        <f t="shared" si="262"/>
        <v>1.8135684026743362</v>
      </c>
      <c r="G630" t="str">
        <f t="shared" si="272"/>
        <v>多</v>
      </c>
      <c r="H630" s="6">
        <f t="shared" si="263"/>
        <v>2.3392865176121269E-2</v>
      </c>
      <c r="I630" s="5">
        <f t="shared" si="273"/>
        <v>4.1905164700375659</v>
      </c>
      <c r="J630" t="str">
        <f t="shared" si="281"/>
        <v>多</v>
      </c>
      <c r="K630" s="6">
        <f t="shared" si="264"/>
        <v>2.3392865176121269E-2</v>
      </c>
      <c r="L630" s="5">
        <f t="shared" si="274"/>
        <v>5.2119689719933682</v>
      </c>
      <c r="M630" t="str">
        <f t="shared" si="282"/>
        <v>多</v>
      </c>
      <c r="N630" s="6">
        <f t="shared" si="265"/>
        <v>2.3392865176121269E-2</v>
      </c>
      <c r="O630" s="5">
        <f t="shared" si="275"/>
        <v>4.8151780528858454</v>
      </c>
      <c r="P630" t="str">
        <f t="shared" si="283"/>
        <v>多</v>
      </c>
      <c r="Q630" s="6">
        <f t="shared" si="266"/>
        <v>2.3392865176121269E-2</v>
      </c>
      <c r="R630" s="5">
        <f t="shared" si="276"/>
        <v>4.4674428639232673</v>
      </c>
      <c r="S630" t="str">
        <f t="shared" si="284"/>
        <v>多</v>
      </c>
      <c r="T630" s="6">
        <f t="shared" si="267"/>
        <v>2.3392865176121269E-2</v>
      </c>
      <c r="U630" s="5">
        <f t="shared" si="277"/>
        <v>4.3598072312679168</v>
      </c>
      <c r="V630" t="str">
        <f t="shared" si="285"/>
        <v>多</v>
      </c>
      <c r="W630" s="6">
        <f t="shared" si="268"/>
        <v>2.3392865176121269E-2</v>
      </c>
      <c r="X630" s="5">
        <f t="shared" si="278"/>
        <v>4.5231095025082313</v>
      </c>
      <c r="Y630" t="str">
        <f t="shared" si="286"/>
        <v>多</v>
      </c>
      <c r="Z630" s="6">
        <f t="shared" si="269"/>
        <v>2.3392865176121269E-2</v>
      </c>
      <c r="AA630" s="5">
        <f t="shared" si="279"/>
        <v>4.4448566101886469</v>
      </c>
      <c r="AB630" t="str">
        <f t="shared" si="287"/>
        <v>多</v>
      </c>
      <c r="AC630" s="6">
        <f t="shared" si="270"/>
        <v>2.3392865176121269E-2</v>
      </c>
      <c r="AD630" s="5">
        <f t="shared" si="280"/>
        <v>4.8609468960815558</v>
      </c>
    </row>
    <row r="631" spans="1:30" x14ac:dyDescent="0.15">
      <c r="A631" s="1">
        <v>39304</v>
      </c>
      <c r="B631" s="2">
        <v>4726.68</v>
      </c>
      <c r="C631" s="3">
        <f t="shared" si="260"/>
        <v>-1.059387225812114E-2</v>
      </c>
      <c r="D631" s="4" t="str">
        <f t="shared" si="271"/>
        <v>空</v>
      </c>
      <c r="E631" s="6">
        <f t="shared" si="261"/>
        <v>0</v>
      </c>
      <c r="F631" s="5">
        <f t="shared" si="262"/>
        <v>1.8135684026743362</v>
      </c>
      <c r="G631" t="str">
        <f t="shared" si="272"/>
        <v>多</v>
      </c>
      <c r="H631" s="6">
        <f t="shared" si="263"/>
        <v>-1.059387225812114E-2</v>
      </c>
      <c r="I631" s="5">
        <f t="shared" si="273"/>
        <v>4.1461226738584349</v>
      </c>
      <c r="J631" t="str">
        <f t="shared" si="281"/>
        <v>多</v>
      </c>
      <c r="K631" s="6">
        <f t="shared" si="264"/>
        <v>-1.059387225812114E-2</v>
      </c>
      <c r="L631" s="5">
        <f t="shared" si="274"/>
        <v>5.1567540384907797</v>
      </c>
      <c r="M631" t="str">
        <f t="shared" si="282"/>
        <v>多</v>
      </c>
      <c r="N631" s="6">
        <f t="shared" si="265"/>
        <v>-1.059387225812114E-2</v>
      </c>
      <c r="O631" s="5">
        <f t="shared" si="275"/>
        <v>4.7641666716934647</v>
      </c>
      <c r="P631" t="str">
        <f t="shared" si="283"/>
        <v>多</v>
      </c>
      <c r="Q631" s="6">
        <f t="shared" si="266"/>
        <v>-1.059387225812114E-2</v>
      </c>
      <c r="R631" s="5">
        <f t="shared" si="276"/>
        <v>4.4201153449024098</v>
      </c>
      <c r="S631" t="str">
        <f t="shared" si="284"/>
        <v>多</v>
      </c>
      <c r="T631" s="6">
        <f t="shared" si="267"/>
        <v>-1.059387225812114E-2</v>
      </c>
      <c r="U631" s="5">
        <f t="shared" si="277"/>
        <v>4.3136199903898316</v>
      </c>
      <c r="V631" t="str">
        <f t="shared" si="285"/>
        <v>多</v>
      </c>
      <c r="W631" s="6">
        <f t="shared" si="268"/>
        <v>-1.059387225812114E-2</v>
      </c>
      <c r="X631" s="5">
        <f t="shared" si="278"/>
        <v>4.475192258229165</v>
      </c>
      <c r="Y631" t="str">
        <f t="shared" si="286"/>
        <v>多</v>
      </c>
      <c r="Z631" s="6">
        <f t="shared" si="269"/>
        <v>-1.059387225812114E-2</v>
      </c>
      <c r="AA631" s="5">
        <f t="shared" si="279"/>
        <v>4.3977683670546428</v>
      </c>
      <c r="AB631" t="str">
        <f t="shared" si="287"/>
        <v>多</v>
      </c>
      <c r="AC631" s="6">
        <f t="shared" si="270"/>
        <v>-1.059387225812114E-2</v>
      </c>
      <c r="AD631" s="5">
        <f t="shared" si="280"/>
        <v>4.8094506456109576</v>
      </c>
    </row>
    <row r="632" spans="1:30" x14ac:dyDescent="0.15">
      <c r="A632" s="1">
        <v>39307</v>
      </c>
      <c r="B632" s="2">
        <v>4721.1899999999996</v>
      </c>
      <c r="C632" s="3">
        <f t="shared" si="260"/>
        <v>-1.1614917870472752E-3</v>
      </c>
      <c r="D632" s="4" t="str">
        <f t="shared" si="271"/>
        <v>多</v>
      </c>
      <c r="E632" s="6">
        <f t="shared" si="261"/>
        <v>0</v>
      </c>
      <c r="F632" s="5">
        <f t="shared" si="262"/>
        <v>1.8135684026743362</v>
      </c>
      <c r="G632" t="str">
        <f t="shared" si="272"/>
        <v>多</v>
      </c>
      <c r="H632" s="6">
        <f t="shared" si="263"/>
        <v>-1.1614917870472752E-3</v>
      </c>
      <c r="I632" s="5">
        <f t="shared" si="273"/>
        <v>4.1413069864246577</v>
      </c>
      <c r="J632" t="str">
        <f t="shared" si="281"/>
        <v>多</v>
      </c>
      <c r="K632" s="6">
        <f t="shared" si="264"/>
        <v>-1.1614917870472752E-3</v>
      </c>
      <c r="L632" s="5">
        <f t="shared" si="274"/>
        <v>5.1507645110272495</v>
      </c>
      <c r="M632" t="str">
        <f t="shared" si="282"/>
        <v>多</v>
      </c>
      <c r="N632" s="6">
        <f t="shared" si="265"/>
        <v>-1.1614917870472752E-3</v>
      </c>
      <c r="O632" s="5">
        <f t="shared" si="275"/>
        <v>4.7586331312321688</v>
      </c>
      <c r="P632" t="str">
        <f t="shared" si="283"/>
        <v>多</v>
      </c>
      <c r="Q632" s="6">
        <f t="shared" si="266"/>
        <v>-1.1614917870472752E-3</v>
      </c>
      <c r="R632" s="5">
        <f t="shared" si="276"/>
        <v>4.4149814172315036</v>
      </c>
      <c r="S632" t="str">
        <f t="shared" si="284"/>
        <v>多</v>
      </c>
      <c r="T632" s="6">
        <f t="shared" si="267"/>
        <v>-1.1614917870472752E-3</v>
      </c>
      <c r="U632" s="5">
        <f t="shared" si="277"/>
        <v>4.3086097561985506</v>
      </c>
      <c r="V632" t="str">
        <f t="shared" si="285"/>
        <v>多</v>
      </c>
      <c r="W632" s="6">
        <f t="shared" si="268"/>
        <v>-1.1614917870472752E-3</v>
      </c>
      <c r="X632" s="5">
        <f t="shared" si="278"/>
        <v>4.4699943591757743</v>
      </c>
      <c r="Y632" t="str">
        <f t="shared" si="286"/>
        <v>多</v>
      </c>
      <c r="Z632" s="6">
        <f t="shared" si="269"/>
        <v>-1.1614917870472752E-3</v>
      </c>
      <c r="AA632" s="5">
        <f t="shared" si="279"/>
        <v>4.3926603952149721</v>
      </c>
      <c r="AB632" t="str">
        <f t="shared" si="287"/>
        <v>多</v>
      </c>
      <c r="AC632" s="6">
        <f t="shared" si="270"/>
        <v>-1.1614917870472752E-3</v>
      </c>
      <c r="AD632" s="5">
        <f t="shared" si="280"/>
        <v>4.8038645081858711</v>
      </c>
    </row>
    <row r="633" spans="1:30" x14ac:dyDescent="0.15">
      <c r="A633" s="1">
        <v>39308</v>
      </c>
      <c r="B633" s="2">
        <v>4795.57</v>
      </c>
      <c r="C633" s="3">
        <f t="shared" si="260"/>
        <v>1.5754502572444595E-2</v>
      </c>
      <c r="D633" s="4" t="str">
        <f t="shared" si="271"/>
        <v>多</v>
      </c>
      <c r="E633" s="6">
        <f t="shared" si="261"/>
        <v>1.5754502572444595E-2</v>
      </c>
      <c r="F633" s="5">
        <f t="shared" si="262"/>
        <v>1.8421402707395733</v>
      </c>
      <c r="G633" t="str">
        <f t="shared" si="272"/>
        <v>多</v>
      </c>
      <c r="H633" s="6">
        <f t="shared" si="263"/>
        <v>1.5754502572444595E-2</v>
      </c>
      <c r="I633" s="5">
        <f t="shared" si="273"/>
        <v>4.2065512179955675</v>
      </c>
      <c r="J633" t="str">
        <f t="shared" si="281"/>
        <v>多</v>
      </c>
      <c r="K633" s="6">
        <f t="shared" si="264"/>
        <v>1.5754502572444595E-2</v>
      </c>
      <c r="L633" s="5">
        <f t="shared" si="274"/>
        <v>5.2319122437662848</v>
      </c>
      <c r="M633" t="str">
        <f t="shared" si="282"/>
        <v>多</v>
      </c>
      <c r="N633" s="6">
        <f t="shared" si="265"/>
        <v>1.5754502572444595E-2</v>
      </c>
      <c r="O633" s="5">
        <f t="shared" si="275"/>
        <v>4.8336030291394865</v>
      </c>
      <c r="P633" t="str">
        <f t="shared" si="283"/>
        <v>多</v>
      </c>
      <c r="Q633" s="6">
        <f t="shared" si="266"/>
        <v>1.5754502572444595E-2</v>
      </c>
      <c r="R633" s="5">
        <f t="shared" si="276"/>
        <v>4.4845372533265726</v>
      </c>
      <c r="S633" t="str">
        <f t="shared" si="284"/>
        <v>多</v>
      </c>
      <c r="T633" s="6">
        <f t="shared" si="267"/>
        <v>1.5754502572444595E-2</v>
      </c>
      <c r="U633" s="5">
        <f t="shared" si="277"/>
        <v>4.3764897596862404</v>
      </c>
      <c r="V633" t="str">
        <f t="shared" si="285"/>
        <v>多</v>
      </c>
      <c r="W633" s="6">
        <f t="shared" si="268"/>
        <v>1.5754502572444595E-2</v>
      </c>
      <c r="X633" s="5">
        <f t="shared" si="278"/>
        <v>4.5404168968062217</v>
      </c>
      <c r="Y633" t="str">
        <f t="shared" si="286"/>
        <v>多</v>
      </c>
      <c r="Z633" s="6">
        <f t="shared" si="269"/>
        <v>1.5754502572444595E-2</v>
      </c>
      <c r="AA633" s="5">
        <f t="shared" si="279"/>
        <v>4.461864574711262</v>
      </c>
      <c r="AB633" t="str">
        <f t="shared" si="287"/>
        <v>多</v>
      </c>
      <c r="AC633" s="6">
        <f t="shared" si="270"/>
        <v>1.5754502572444595E-2</v>
      </c>
      <c r="AD633" s="5">
        <f t="shared" si="280"/>
        <v>4.8795470039377609</v>
      </c>
    </row>
    <row r="634" spans="1:30" x14ac:dyDescent="0.15">
      <c r="A634" s="1">
        <v>39309</v>
      </c>
      <c r="B634" s="2">
        <v>4798.75</v>
      </c>
      <c r="C634" s="3">
        <f t="shared" si="260"/>
        <v>6.6311199711410751E-4</v>
      </c>
      <c r="D634" s="4" t="str">
        <f t="shared" si="271"/>
        <v>空</v>
      </c>
      <c r="E634" s="6">
        <f t="shared" si="261"/>
        <v>6.6311199711410751E-4</v>
      </c>
      <c r="F634" s="5">
        <f t="shared" si="262"/>
        <v>1.8433618160534677</v>
      </c>
      <c r="G634" t="str">
        <f t="shared" si="272"/>
        <v>多</v>
      </c>
      <c r="H634" s="6">
        <f t="shared" si="263"/>
        <v>6.6311199711410751E-4</v>
      </c>
      <c r="I634" s="5">
        <f t="shared" si="273"/>
        <v>4.2093406325746949</v>
      </c>
      <c r="J634" t="str">
        <f t="shared" si="281"/>
        <v>多</v>
      </c>
      <c r="K634" s="6">
        <f t="shared" si="264"/>
        <v>6.6311199711410751E-4</v>
      </c>
      <c r="L634" s="5">
        <f t="shared" si="274"/>
        <v>5.2353815875429746</v>
      </c>
      <c r="M634" t="str">
        <f t="shared" si="282"/>
        <v>多</v>
      </c>
      <c r="N634" s="6">
        <f t="shared" si="265"/>
        <v>6.6311199711410751E-4</v>
      </c>
      <c r="O634" s="5">
        <f t="shared" si="275"/>
        <v>4.8368082492973956</v>
      </c>
      <c r="P634" t="str">
        <f t="shared" si="283"/>
        <v>多</v>
      </c>
      <c r="Q634" s="6">
        <f t="shared" si="266"/>
        <v>6.6311199711410751E-4</v>
      </c>
      <c r="R634" s="5">
        <f t="shared" si="276"/>
        <v>4.4875110037807584</v>
      </c>
      <c r="S634" t="str">
        <f t="shared" si="284"/>
        <v>多</v>
      </c>
      <c r="T634" s="6">
        <f t="shared" si="267"/>
        <v>6.6311199711410751E-4</v>
      </c>
      <c r="U634" s="5">
        <f t="shared" si="277"/>
        <v>4.3793918625511354</v>
      </c>
      <c r="V634" t="str">
        <f t="shared" si="285"/>
        <v>多</v>
      </c>
      <c r="W634" s="6">
        <f t="shared" si="268"/>
        <v>6.6311199711410751E-4</v>
      </c>
      <c r="X634" s="5">
        <f t="shared" si="278"/>
        <v>4.5434277017223934</v>
      </c>
      <c r="Y634" t="str">
        <f t="shared" si="286"/>
        <v>多</v>
      </c>
      <c r="Z634" s="6">
        <f t="shared" si="269"/>
        <v>6.6311199711410751E-4</v>
      </c>
      <c r="AA634" s="5">
        <f t="shared" si="279"/>
        <v>4.4648232906402514</v>
      </c>
      <c r="AB634" t="str">
        <f t="shared" si="287"/>
        <v>多</v>
      </c>
      <c r="AC634" s="6">
        <f t="shared" si="270"/>
        <v>6.6311199711410751E-4</v>
      </c>
      <c r="AD634" s="5">
        <f t="shared" si="280"/>
        <v>4.8827826900965539</v>
      </c>
    </row>
    <row r="635" spans="1:30" x14ac:dyDescent="0.15">
      <c r="A635" s="1">
        <v>39310</v>
      </c>
      <c r="B635" s="2">
        <v>4721.9399999999996</v>
      </c>
      <c r="C635" s="3">
        <f t="shared" si="260"/>
        <v>-1.6006251628028267E-2</v>
      </c>
      <c r="D635" s="4" t="str">
        <f t="shared" si="271"/>
        <v>空</v>
      </c>
      <c r="E635" s="6">
        <f t="shared" si="261"/>
        <v>0</v>
      </c>
      <c r="F635" s="5">
        <f t="shared" si="262"/>
        <v>1.8433618160534677</v>
      </c>
      <c r="G635" t="str">
        <f t="shared" si="272"/>
        <v>多</v>
      </c>
      <c r="H635" s="6">
        <f t="shared" si="263"/>
        <v>-1.6006251628028267E-2</v>
      </c>
      <c r="I635" s="5">
        <f t="shared" si="273"/>
        <v>4.1419648672216205</v>
      </c>
      <c r="J635" t="str">
        <f t="shared" si="281"/>
        <v>多</v>
      </c>
      <c r="K635" s="6">
        <f t="shared" si="264"/>
        <v>-1.6006251628028267E-2</v>
      </c>
      <c r="L635" s="5">
        <f t="shared" si="274"/>
        <v>5.1515827524840159</v>
      </c>
      <c r="M635" t="str">
        <f t="shared" si="282"/>
        <v>多</v>
      </c>
      <c r="N635" s="6">
        <f t="shared" si="265"/>
        <v>-1.6006251628028267E-2</v>
      </c>
      <c r="O635" s="5">
        <f t="shared" si="275"/>
        <v>4.7593890793826183</v>
      </c>
      <c r="P635" t="str">
        <f t="shared" si="283"/>
        <v>多</v>
      </c>
      <c r="Q635" s="6">
        <f t="shared" si="266"/>
        <v>-1.6006251628028267E-2</v>
      </c>
      <c r="R635" s="5">
        <f t="shared" si="276"/>
        <v>4.4156827734706976</v>
      </c>
      <c r="S635" t="str">
        <f t="shared" si="284"/>
        <v>多</v>
      </c>
      <c r="T635" s="6">
        <f t="shared" si="267"/>
        <v>-1.6006251628028267E-2</v>
      </c>
      <c r="U635" s="5">
        <f t="shared" si="277"/>
        <v>4.3092942144214028</v>
      </c>
      <c r="V635" t="str">
        <f t="shared" si="285"/>
        <v>多</v>
      </c>
      <c r="W635" s="6">
        <f t="shared" si="268"/>
        <v>-1.6006251628028267E-2</v>
      </c>
      <c r="X635" s="5">
        <f t="shared" si="278"/>
        <v>4.4707044546748707</v>
      </c>
      <c r="Y635" t="str">
        <f t="shared" si="286"/>
        <v>多</v>
      </c>
      <c r="Z635" s="6">
        <f t="shared" si="269"/>
        <v>-1.6006251628028267E-2</v>
      </c>
      <c r="AA635" s="5">
        <f t="shared" si="279"/>
        <v>4.3933582055755824</v>
      </c>
      <c r="AB635" t="str">
        <f t="shared" si="287"/>
        <v>多</v>
      </c>
      <c r="AC635" s="6">
        <f t="shared" si="270"/>
        <v>-1.6006251628028267E-2</v>
      </c>
      <c r="AD635" s="5">
        <f t="shared" si="280"/>
        <v>4.8046276417138873</v>
      </c>
    </row>
    <row r="636" spans="1:30" x14ac:dyDescent="0.15">
      <c r="A636" s="1">
        <v>39311</v>
      </c>
      <c r="B636" s="2">
        <v>4626.58</v>
      </c>
      <c r="C636" s="3">
        <f t="shared" si="260"/>
        <v>-2.0195089306513814E-2</v>
      </c>
      <c r="D636" s="4" t="str">
        <f t="shared" si="271"/>
        <v>多</v>
      </c>
      <c r="E636" s="6">
        <f t="shared" si="261"/>
        <v>0</v>
      </c>
      <c r="F636" s="5">
        <f t="shared" si="262"/>
        <v>1.8433618160534677</v>
      </c>
      <c r="G636" t="str">
        <f t="shared" si="272"/>
        <v>多</v>
      </c>
      <c r="H636" s="6">
        <f t="shared" si="263"/>
        <v>-2.0195089306513814E-2</v>
      </c>
      <c r="I636" s="5">
        <f t="shared" si="273"/>
        <v>4.058317516823637</v>
      </c>
      <c r="J636" t="str">
        <f t="shared" si="281"/>
        <v>多</v>
      </c>
      <c r="K636" s="6">
        <f t="shared" si="264"/>
        <v>-2.0195089306513814E-2</v>
      </c>
      <c r="L636" s="5">
        <f t="shared" si="274"/>
        <v>5.0475460787277049</v>
      </c>
      <c r="M636" t="str">
        <f t="shared" si="282"/>
        <v>多</v>
      </c>
      <c r="N636" s="6">
        <f t="shared" si="265"/>
        <v>-2.0195089306513814E-2</v>
      </c>
      <c r="O636" s="5">
        <f t="shared" si="275"/>
        <v>4.6632727918800398</v>
      </c>
      <c r="P636" t="str">
        <f t="shared" si="283"/>
        <v>多</v>
      </c>
      <c r="Q636" s="6">
        <f t="shared" si="266"/>
        <v>-2.0195089306513814E-2</v>
      </c>
      <c r="R636" s="5">
        <f t="shared" si="276"/>
        <v>4.3265076655112225</v>
      </c>
      <c r="S636" t="str">
        <f t="shared" si="284"/>
        <v>多</v>
      </c>
      <c r="T636" s="6">
        <f t="shared" si="267"/>
        <v>-2.0195089306513814E-2</v>
      </c>
      <c r="U636" s="5">
        <f t="shared" si="277"/>
        <v>4.2222676329131197</v>
      </c>
      <c r="V636" t="str">
        <f t="shared" si="285"/>
        <v>多</v>
      </c>
      <c r="W636" s="6">
        <f t="shared" si="268"/>
        <v>-2.0195089306513814E-2</v>
      </c>
      <c r="X636" s="5">
        <f t="shared" si="278"/>
        <v>4.3804181789496823</v>
      </c>
      <c r="Y636" t="str">
        <f t="shared" si="286"/>
        <v>多</v>
      </c>
      <c r="Z636" s="6">
        <f t="shared" si="269"/>
        <v>-2.0195089306513814E-2</v>
      </c>
      <c r="AA636" s="5">
        <f t="shared" si="279"/>
        <v>4.3046339442584785</v>
      </c>
      <c r="AB636" t="str">
        <f t="shared" si="287"/>
        <v>多</v>
      </c>
      <c r="AC636" s="6">
        <f t="shared" si="270"/>
        <v>-2.0195089306513814E-2</v>
      </c>
      <c r="AD636" s="5">
        <f t="shared" si="280"/>
        <v>4.7075977574049306</v>
      </c>
    </row>
    <row r="637" spans="1:30" x14ac:dyDescent="0.15">
      <c r="A637" s="1">
        <v>39314</v>
      </c>
      <c r="B637" s="2">
        <v>4885.43</v>
      </c>
      <c r="C637" s="3">
        <f t="shared" si="260"/>
        <v>5.5948454365859934E-2</v>
      </c>
      <c r="D637" s="4" t="str">
        <f t="shared" si="271"/>
        <v>多</v>
      </c>
      <c r="E637" s="6">
        <f t="shared" si="261"/>
        <v>5.5948454365859934E-2</v>
      </c>
      <c r="F637" s="5">
        <f t="shared" si="262"/>
        <v>1.9464950604987039</v>
      </c>
      <c r="G637" t="str">
        <f t="shared" si="272"/>
        <v>多</v>
      </c>
      <c r="H637" s="6">
        <f t="shared" si="263"/>
        <v>5.5948454365859934E-2</v>
      </c>
      <c r="I637" s="5">
        <f t="shared" si="273"/>
        <v>4.2853741092158142</v>
      </c>
      <c r="J637" t="str">
        <f t="shared" si="281"/>
        <v>多</v>
      </c>
      <c r="K637" s="6">
        <f t="shared" si="264"/>
        <v>5.5948454365859934E-2</v>
      </c>
      <c r="L637" s="5">
        <f t="shared" si="274"/>
        <v>5.3299484801729768</v>
      </c>
      <c r="M637" t="str">
        <f t="shared" si="282"/>
        <v>多</v>
      </c>
      <c r="N637" s="6">
        <f t="shared" si="265"/>
        <v>5.5948454365859934E-2</v>
      </c>
      <c r="O637" s="5">
        <f t="shared" si="275"/>
        <v>4.9241756968720969</v>
      </c>
      <c r="P637" t="str">
        <f t="shared" si="283"/>
        <v>多</v>
      </c>
      <c r="Q637" s="6">
        <f t="shared" si="266"/>
        <v>5.5948454365859934E-2</v>
      </c>
      <c r="R637" s="5">
        <f t="shared" si="276"/>
        <v>4.5685690821986205</v>
      </c>
      <c r="S637" t="str">
        <f t="shared" si="284"/>
        <v>多</v>
      </c>
      <c r="T637" s="6">
        <f t="shared" si="267"/>
        <v>5.5948454365859934E-2</v>
      </c>
      <c r="U637" s="5">
        <f t="shared" si="277"/>
        <v>4.4584969808936066</v>
      </c>
      <c r="V637" t="str">
        <f t="shared" si="285"/>
        <v>多</v>
      </c>
      <c r="W637" s="6">
        <f t="shared" si="268"/>
        <v>5.5948454365859934E-2</v>
      </c>
      <c r="X637" s="5">
        <f t="shared" si="278"/>
        <v>4.6254958055380317</v>
      </c>
      <c r="Y637" t="str">
        <f t="shared" si="286"/>
        <v>多</v>
      </c>
      <c r="Z637" s="6">
        <f t="shared" si="269"/>
        <v>5.5948454365859934E-2</v>
      </c>
      <c r="AA637" s="5">
        <f t="shared" si="279"/>
        <v>4.5454715600505553</v>
      </c>
      <c r="AB637" t="str">
        <f t="shared" si="287"/>
        <v>多</v>
      </c>
      <c r="AC637" s="6">
        <f t="shared" si="270"/>
        <v>5.5948454365859934E-2</v>
      </c>
      <c r="AD637" s="5">
        <f t="shared" si="280"/>
        <v>4.9709805757079248</v>
      </c>
    </row>
    <row r="638" spans="1:30" x14ac:dyDescent="0.15">
      <c r="A638" s="1">
        <v>39315</v>
      </c>
      <c r="B638" s="2">
        <v>4972.71</v>
      </c>
      <c r="C638" s="3">
        <f t="shared" si="260"/>
        <v>1.786536701989383E-2</v>
      </c>
      <c r="D638" s="4" t="str">
        <f t="shared" si="271"/>
        <v>空</v>
      </c>
      <c r="E638" s="6">
        <f t="shared" si="261"/>
        <v>1.786536701989383E-2</v>
      </c>
      <c r="F638" s="5">
        <f t="shared" si="262"/>
        <v>1.9812699091569237</v>
      </c>
      <c r="G638" t="str">
        <f t="shared" si="272"/>
        <v>多</v>
      </c>
      <c r="H638" s="6">
        <f t="shared" si="263"/>
        <v>1.786536701989383E-2</v>
      </c>
      <c r="I638" s="5">
        <f t="shared" si="273"/>
        <v>4.3619338904945053</v>
      </c>
      <c r="J638" t="str">
        <f t="shared" si="281"/>
        <v>多</v>
      </c>
      <c r="K638" s="6">
        <f t="shared" si="264"/>
        <v>1.786536701989383E-2</v>
      </c>
      <c r="L638" s="5">
        <f t="shared" si="274"/>
        <v>5.4251699659683927</v>
      </c>
      <c r="M638" t="str">
        <f t="shared" si="282"/>
        <v>多</v>
      </c>
      <c r="N638" s="6">
        <f t="shared" si="265"/>
        <v>1.786536701989383E-2</v>
      </c>
      <c r="O638" s="5">
        <f t="shared" si="275"/>
        <v>5.0121479029671585</v>
      </c>
      <c r="P638" t="str">
        <f t="shared" si="283"/>
        <v>多</v>
      </c>
      <c r="Q638" s="6">
        <f t="shared" si="266"/>
        <v>1.786536701989383E-2</v>
      </c>
      <c r="R638" s="5">
        <f t="shared" si="276"/>
        <v>4.6501882456078381</v>
      </c>
      <c r="S638" t="str">
        <f t="shared" si="284"/>
        <v>多</v>
      </c>
      <c r="T638" s="6">
        <f t="shared" si="267"/>
        <v>1.786536701989383E-2</v>
      </c>
      <c r="U638" s="5">
        <f t="shared" si="277"/>
        <v>4.5381496658143599</v>
      </c>
      <c r="V638" t="str">
        <f t="shared" si="285"/>
        <v>多</v>
      </c>
      <c r="W638" s="6">
        <f t="shared" si="268"/>
        <v>1.786536701989383E-2</v>
      </c>
      <c r="X638" s="5">
        <f t="shared" si="278"/>
        <v>4.7081319857529484</v>
      </c>
      <c r="Y638" t="str">
        <f t="shared" si="286"/>
        <v>多</v>
      </c>
      <c r="Z638" s="6">
        <f t="shared" si="269"/>
        <v>1.786536701989383E-2</v>
      </c>
      <c r="AA638" s="5">
        <f t="shared" si="279"/>
        <v>4.6266780777493475</v>
      </c>
      <c r="AB638" t="str">
        <f t="shared" si="287"/>
        <v>多</v>
      </c>
      <c r="AC638" s="6">
        <f t="shared" si="270"/>
        <v>1.786536701989383E-2</v>
      </c>
      <c r="AD638" s="5">
        <f t="shared" si="280"/>
        <v>5.0597889681417101</v>
      </c>
    </row>
    <row r="639" spans="1:30" x14ac:dyDescent="0.15">
      <c r="A639" s="1">
        <v>39316</v>
      </c>
      <c r="B639" s="2">
        <v>5051.6899999999996</v>
      </c>
      <c r="C639" s="3">
        <f t="shared" si="260"/>
        <v>1.5882687709518395E-2</v>
      </c>
      <c r="D639" s="4" t="str">
        <f t="shared" si="271"/>
        <v>空</v>
      </c>
      <c r="E639" s="6">
        <f t="shared" si="261"/>
        <v>0</v>
      </c>
      <c r="F639" s="5">
        <f t="shared" si="262"/>
        <v>1.9812699091569237</v>
      </c>
      <c r="G639" t="str">
        <f t="shared" si="272"/>
        <v>多</v>
      </c>
      <c r="H639" s="6">
        <f t="shared" si="263"/>
        <v>1.5882687709518395E-2</v>
      </c>
      <c r="I639" s="5">
        <f t="shared" si="273"/>
        <v>4.4312131242867938</v>
      </c>
      <c r="J639" t="str">
        <f t="shared" si="281"/>
        <v>多</v>
      </c>
      <c r="K639" s="6">
        <f t="shared" si="264"/>
        <v>1.5882687709518395E-2</v>
      </c>
      <c r="L639" s="5">
        <f t="shared" si="274"/>
        <v>5.511336246308927</v>
      </c>
      <c r="M639" t="str">
        <f t="shared" si="282"/>
        <v>多</v>
      </c>
      <c r="N639" s="6">
        <f t="shared" si="265"/>
        <v>1.5882687709518395E-2</v>
      </c>
      <c r="O639" s="5">
        <f t="shared" si="275"/>
        <v>5.0917542828639037</v>
      </c>
      <c r="P639" t="str">
        <f t="shared" si="283"/>
        <v>多</v>
      </c>
      <c r="Q639" s="6">
        <f t="shared" si="266"/>
        <v>1.5882687709518395E-2</v>
      </c>
      <c r="R639" s="5">
        <f t="shared" si="276"/>
        <v>4.7240457333033001</v>
      </c>
      <c r="S639" t="str">
        <f t="shared" si="284"/>
        <v>多</v>
      </c>
      <c r="T639" s="6">
        <f t="shared" si="267"/>
        <v>1.5882687709518395E-2</v>
      </c>
      <c r="U639" s="5">
        <f t="shared" si="277"/>
        <v>4.6102276797355444</v>
      </c>
      <c r="V639" t="str">
        <f t="shared" si="285"/>
        <v>多</v>
      </c>
      <c r="W639" s="6">
        <f t="shared" si="268"/>
        <v>1.5882687709518395E-2</v>
      </c>
      <c r="X639" s="5">
        <f t="shared" si="278"/>
        <v>4.7829097757778571</v>
      </c>
      <c r="Y639" t="str">
        <f t="shared" si="286"/>
        <v>多</v>
      </c>
      <c r="Z639" s="6">
        <f t="shared" si="269"/>
        <v>1.5882687709518395E-2</v>
      </c>
      <c r="AA639" s="5">
        <f t="shared" si="279"/>
        <v>4.7001621607907156</v>
      </c>
      <c r="AB639" t="str">
        <f t="shared" si="287"/>
        <v>多</v>
      </c>
      <c r="AC639" s="6">
        <f t="shared" si="270"/>
        <v>1.5882687709518395E-2</v>
      </c>
      <c r="AD639" s="5">
        <f t="shared" si="280"/>
        <v>5.1401520161987708</v>
      </c>
    </row>
    <row r="640" spans="1:30" x14ac:dyDescent="0.15">
      <c r="A640" s="1">
        <v>39317</v>
      </c>
      <c r="B640" s="2">
        <v>5135.93</v>
      </c>
      <c r="C640" s="3">
        <f t="shared" si="260"/>
        <v>1.6675607568952255E-2</v>
      </c>
      <c r="D640" s="4" t="str">
        <f t="shared" si="271"/>
        <v>空</v>
      </c>
      <c r="E640" s="6">
        <f t="shared" si="261"/>
        <v>0</v>
      </c>
      <c r="F640" s="5">
        <f t="shared" si="262"/>
        <v>1.9812699091569237</v>
      </c>
      <c r="G640" t="str">
        <f t="shared" si="272"/>
        <v>多</v>
      </c>
      <c r="H640" s="6">
        <f t="shared" si="263"/>
        <v>1.6675607568952255E-2</v>
      </c>
      <c r="I640" s="5">
        <f t="shared" si="273"/>
        <v>4.5051062954017915</v>
      </c>
      <c r="J640" t="str">
        <f t="shared" si="281"/>
        <v>多</v>
      </c>
      <c r="K640" s="6">
        <f t="shared" si="264"/>
        <v>1.6675607568952255E-2</v>
      </c>
      <c r="L640" s="5">
        <f t="shared" si="274"/>
        <v>5.6032411267329172</v>
      </c>
      <c r="M640" t="str">
        <f t="shared" si="282"/>
        <v>多</v>
      </c>
      <c r="N640" s="6">
        <f t="shared" si="265"/>
        <v>1.6675607568952255E-2</v>
      </c>
      <c r="O640" s="5">
        <f t="shared" si="275"/>
        <v>5.1766623791224742</v>
      </c>
      <c r="P640" t="str">
        <f t="shared" si="283"/>
        <v>多</v>
      </c>
      <c r="Q640" s="6">
        <f t="shared" si="266"/>
        <v>1.6675607568952255E-2</v>
      </c>
      <c r="R640" s="5">
        <f t="shared" si="276"/>
        <v>4.8028220660896492</v>
      </c>
      <c r="S640" t="str">
        <f t="shared" si="284"/>
        <v>多</v>
      </c>
      <c r="T640" s="6">
        <f t="shared" si="267"/>
        <v>1.6675607568952255E-2</v>
      </c>
      <c r="U640" s="5">
        <f t="shared" si="277"/>
        <v>4.6871060273263359</v>
      </c>
      <c r="V640" t="str">
        <f t="shared" si="285"/>
        <v>多</v>
      </c>
      <c r="W640" s="6">
        <f t="shared" si="268"/>
        <v>1.6675607568952255E-2</v>
      </c>
      <c r="X640" s="5">
        <f t="shared" si="278"/>
        <v>4.8626677022364344</v>
      </c>
      <c r="Y640" t="str">
        <f t="shared" si="286"/>
        <v>多</v>
      </c>
      <c r="Z640" s="6">
        <f t="shared" si="269"/>
        <v>1.6675607568952255E-2</v>
      </c>
      <c r="AA640" s="5">
        <f t="shared" si="279"/>
        <v>4.7785402204945004</v>
      </c>
      <c r="AB640" t="str">
        <f t="shared" si="287"/>
        <v>多</v>
      </c>
      <c r="AC640" s="6">
        <f t="shared" si="270"/>
        <v>1.6675607568952255E-2</v>
      </c>
      <c r="AD640" s="5">
        <f t="shared" si="280"/>
        <v>5.2258671740656606</v>
      </c>
    </row>
    <row r="641" spans="1:30" x14ac:dyDescent="0.15">
      <c r="A641" s="1">
        <v>39318</v>
      </c>
      <c r="B641" s="2">
        <v>5217.58</v>
      </c>
      <c r="C641" s="3">
        <f t="shared" si="260"/>
        <v>1.5897802345436807E-2</v>
      </c>
      <c r="D641" s="4" t="str">
        <f t="shared" si="271"/>
        <v>空</v>
      </c>
      <c r="E641" s="6">
        <f t="shared" si="261"/>
        <v>0</v>
      </c>
      <c r="F641" s="5">
        <f t="shared" si="262"/>
        <v>1.9812699091569237</v>
      </c>
      <c r="G641" t="str">
        <f t="shared" si="272"/>
        <v>多</v>
      </c>
      <c r="H641" s="6">
        <f t="shared" si="263"/>
        <v>1.5897802345436807E-2</v>
      </c>
      <c r="I641" s="5">
        <f t="shared" si="273"/>
        <v>4.5767275848312723</v>
      </c>
      <c r="J641" t="str">
        <f t="shared" si="281"/>
        <v>多</v>
      </c>
      <c r="K641" s="6">
        <f t="shared" si="264"/>
        <v>1.5897802345436807E-2</v>
      </c>
      <c r="L641" s="5">
        <f t="shared" si="274"/>
        <v>5.6923203466595398</v>
      </c>
      <c r="M641" t="str">
        <f t="shared" si="282"/>
        <v>多</v>
      </c>
      <c r="N641" s="6">
        <f t="shared" si="265"/>
        <v>1.5897802345436807E-2</v>
      </c>
      <c r="O641" s="5">
        <f t="shared" si="275"/>
        <v>5.2589599344348219</v>
      </c>
      <c r="P641" t="str">
        <f t="shared" si="283"/>
        <v>多</v>
      </c>
      <c r="Q641" s="6">
        <f t="shared" si="266"/>
        <v>1.5897802345436807E-2</v>
      </c>
      <c r="R641" s="5">
        <f t="shared" si="276"/>
        <v>4.8791763819966452</v>
      </c>
      <c r="S641" t="str">
        <f t="shared" si="284"/>
        <v>多</v>
      </c>
      <c r="T641" s="6">
        <f t="shared" si="267"/>
        <v>1.5897802345436807E-2</v>
      </c>
      <c r="U641" s="5">
        <f t="shared" si="277"/>
        <v>4.7616207125208758</v>
      </c>
      <c r="V641" t="str">
        <f t="shared" si="285"/>
        <v>多</v>
      </c>
      <c r="W641" s="6">
        <f t="shared" si="268"/>
        <v>1.5897802345436807E-2</v>
      </c>
      <c r="X641" s="5">
        <f t="shared" si="278"/>
        <v>4.939973432238129</v>
      </c>
      <c r="Y641" t="str">
        <f t="shared" si="286"/>
        <v>多</v>
      </c>
      <c r="Z641" s="6">
        <f t="shared" si="269"/>
        <v>1.5897802345436807E-2</v>
      </c>
      <c r="AA641" s="5">
        <f t="shared" si="279"/>
        <v>4.8545085084196424</v>
      </c>
      <c r="AB641" t="str">
        <f t="shared" si="287"/>
        <v>多</v>
      </c>
      <c r="AC641" s="6">
        <f t="shared" si="270"/>
        <v>1.5897802345436807E-2</v>
      </c>
      <c r="AD641" s="5">
        <f t="shared" si="280"/>
        <v>5.3089469774824627</v>
      </c>
    </row>
    <row r="642" spans="1:30" x14ac:dyDescent="0.15">
      <c r="A642" s="1">
        <v>39321</v>
      </c>
      <c r="B642" s="2">
        <v>5243.15</v>
      </c>
      <c r="C642" s="3">
        <f t="shared" si="260"/>
        <v>4.9007394232574164E-3</v>
      </c>
      <c r="D642" s="4" t="str">
        <f t="shared" si="271"/>
        <v>空</v>
      </c>
      <c r="E642" s="6">
        <f t="shared" si="261"/>
        <v>0</v>
      </c>
      <c r="F642" s="5">
        <f t="shared" si="262"/>
        <v>1.9812699091569237</v>
      </c>
      <c r="G642" t="str">
        <f t="shared" si="272"/>
        <v>多</v>
      </c>
      <c r="H642" s="6">
        <f t="shared" si="263"/>
        <v>4.9007394232574164E-3</v>
      </c>
      <c r="I642" s="5">
        <f t="shared" si="273"/>
        <v>4.599156934135765</v>
      </c>
      <c r="J642" t="str">
        <f t="shared" si="281"/>
        <v>多</v>
      </c>
      <c r="K642" s="6">
        <f t="shared" si="264"/>
        <v>4.9007394232574164E-3</v>
      </c>
      <c r="L642" s="5">
        <f t="shared" si="274"/>
        <v>5.7202169253922248</v>
      </c>
      <c r="M642" t="str">
        <f t="shared" si="282"/>
        <v>多</v>
      </c>
      <c r="N642" s="6">
        <f t="shared" si="265"/>
        <v>4.9007394232574164E-3</v>
      </c>
      <c r="O642" s="5">
        <f t="shared" si="275"/>
        <v>5.2847327267108382</v>
      </c>
      <c r="P642" t="str">
        <f t="shared" si="283"/>
        <v>多</v>
      </c>
      <c r="Q642" s="6">
        <f t="shared" si="266"/>
        <v>4.9007394232574164E-3</v>
      </c>
      <c r="R642" s="5">
        <f t="shared" si="276"/>
        <v>4.9030879540449224</v>
      </c>
      <c r="S642" t="str">
        <f t="shared" si="284"/>
        <v>多</v>
      </c>
      <c r="T642" s="6">
        <f t="shared" si="267"/>
        <v>4.9007394232574164E-3</v>
      </c>
      <c r="U642" s="5">
        <f t="shared" si="277"/>
        <v>4.784956174865326</v>
      </c>
      <c r="V642" t="str">
        <f t="shared" si="285"/>
        <v>多</v>
      </c>
      <c r="W642" s="6">
        <f t="shared" si="268"/>
        <v>4.9007394232574164E-3</v>
      </c>
      <c r="X642" s="5">
        <f t="shared" si="278"/>
        <v>4.9641829547873426</v>
      </c>
      <c r="Y642" t="str">
        <f t="shared" si="286"/>
        <v>多</v>
      </c>
      <c r="Z642" s="6">
        <f t="shared" si="269"/>
        <v>4.9007394232574164E-3</v>
      </c>
      <c r="AA642" s="5">
        <f t="shared" si="279"/>
        <v>4.8782991896473931</v>
      </c>
      <c r="AB642" t="str">
        <f t="shared" si="287"/>
        <v>多</v>
      </c>
      <c r="AC642" s="6">
        <f t="shared" si="270"/>
        <v>4.9007394232574164E-3</v>
      </c>
      <c r="AD642" s="5">
        <f t="shared" si="280"/>
        <v>5.3349647432309943</v>
      </c>
    </row>
    <row r="643" spans="1:30" x14ac:dyDescent="0.15">
      <c r="A643" s="1">
        <v>39322</v>
      </c>
      <c r="B643" s="2">
        <v>5251.77</v>
      </c>
      <c r="C643" s="3">
        <f t="shared" si="260"/>
        <v>1.6440498555259087E-3</v>
      </c>
      <c r="D643" s="4" t="str">
        <f t="shared" si="271"/>
        <v>空</v>
      </c>
      <c r="E643" s="6">
        <f t="shared" si="261"/>
        <v>0</v>
      </c>
      <c r="F643" s="5">
        <f t="shared" si="262"/>
        <v>1.9812699091569237</v>
      </c>
      <c r="G643" t="str">
        <f t="shared" si="272"/>
        <v>多</v>
      </c>
      <c r="H643" s="6">
        <f t="shared" si="263"/>
        <v>1.6440498555259087E-3</v>
      </c>
      <c r="I643" s="5">
        <f t="shared" si="273"/>
        <v>4.6067181774288715</v>
      </c>
      <c r="J643" t="str">
        <f t="shared" si="281"/>
        <v>多</v>
      </c>
      <c r="K643" s="6">
        <f t="shared" si="264"/>
        <v>1.6440498555259087E-3</v>
      </c>
      <c r="L643" s="5">
        <f t="shared" si="274"/>
        <v>5.729621247201993</v>
      </c>
      <c r="M643" t="str">
        <f t="shared" si="282"/>
        <v>多</v>
      </c>
      <c r="N643" s="6">
        <f t="shared" si="265"/>
        <v>1.6440498555259087E-3</v>
      </c>
      <c r="O643" s="5">
        <f t="shared" si="275"/>
        <v>5.2934210907866799</v>
      </c>
      <c r="P643" t="str">
        <f t="shared" si="283"/>
        <v>多</v>
      </c>
      <c r="Q643" s="6">
        <f t="shared" si="266"/>
        <v>1.6440498555259087E-3</v>
      </c>
      <c r="R643" s="5">
        <f t="shared" si="276"/>
        <v>4.9111488750874006</v>
      </c>
      <c r="S643" t="str">
        <f t="shared" si="284"/>
        <v>多</v>
      </c>
      <c r="T643" s="6">
        <f t="shared" si="267"/>
        <v>1.6440498555259087E-3</v>
      </c>
      <c r="U643" s="5">
        <f t="shared" si="277"/>
        <v>4.7928228813733114</v>
      </c>
      <c r="V643" t="str">
        <f t="shared" si="285"/>
        <v>多</v>
      </c>
      <c r="W643" s="6">
        <f t="shared" si="268"/>
        <v>1.6440498555259087E-3</v>
      </c>
      <c r="X643" s="5">
        <f t="shared" si="278"/>
        <v>4.9723443190569645</v>
      </c>
      <c r="Y643" t="str">
        <f t="shared" si="286"/>
        <v>多</v>
      </c>
      <c r="Z643" s="6">
        <f t="shared" si="269"/>
        <v>1.6440498555259087E-3</v>
      </c>
      <c r="AA643" s="5">
        <f t="shared" si="279"/>
        <v>4.8863193567253447</v>
      </c>
      <c r="AB643" t="str">
        <f t="shared" si="287"/>
        <v>多</v>
      </c>
      <c r="AC643" s="6">
        <f t="shared" si="270"/>
        <v>1.6440498555259087E-3</v>
      </c>
      <c r="AD643" s="5">
        <f t="shared" si="280"/>
        <v>5.343735691246339</v>
      </c>
    </row>
    <row r="644" spans="1:30" x14ac:dyDescent="0.15">
      <c r="A644" s="1">
        <v>39323</v>
      </c>
      <c r="B644" s="2">
        <v>5171.82</v>
      </c>
      <c r="C644" s="3">
        <f t="shared" ref="C644:C707" si="288">B644/B643-1</f>
        <v>-1.5223438954866775E-2</v>
      </c>
      <c r="D644" s="4" t="str">
        <f t="shared" si="271"/>
        <v>空</v>
      </c>
      <c r="E644" s="6">
        <f t="shared" ref="E644:E707" si="289">IF(D643="多",C644,IF(D643="空",0))</f>
        <v>0</v>
      </c>
      <c r="F644" s="5">
        <f t="shared" ref="F644:F707" si="290">F643*(1+E644)</f>
        <v>1.9812699091569237</v>
      </c>
      <c r="G644" t="str">
        <f t="shared" si="272"/>
        <v>多</v>
      </c>
      <c r="H644" s="6">
        <f t="shared" ref="H644:H707" si="291">IF(G643="多",$C644,IF(G643="空",0))</f>
        <v>-1.5223438954866775E-2</v>
      </c>
      <c r="I644" s="5">
        <f t="shared" si="273"/>
        <v>4.5365880844725082</v>
      </c>
      <c r="J644" t="str">
        <f t="shared" si="281"/>
        <v>多</v>
      </c>
      <c r="K644" s="6">
        <f t="shared" ref="K644:K707" si="292">IF(J643="多",$C644,IF(J643="空",0))</f>
        <v>-1.5223438954866775E-2</v>
      </c>
      <c r="L644" s="5">
        <f t="shared" si="274"/>
        <v>5.6423967079107058</v>
      </c>
      <c r="M644" t="str">
        <f t="shared" si="282"/>
        <v>多</v>
      </c>
      <c r="N644" s="6">
        <f t="shared" ref="N644:N707" si="293">IF(M643="多",$C644,IF(M643="空",0))</f>
        <v>-1.5223438954866775E-2</v>
      </c>
      <c r="O644" s="5">
        <f t="shared" si="275"/>
        <v>5.2128370179486847</v>
      </c>
      <c r="P644" t="str">
        <f t="shared" si="283"/>
        <v>多</v>
      </c>
      <c r="Q644" s="6">
        <f t="shared" ref="Q644:Q707" si="294">IF(P643="多",$C644,IF(P643="空",0))</f>
        <v>-1.5223438954866775E-2</v>
      </c>
      <c r="R644" s="5">
        <f t="shared" si="276"/>
        <v>4.8363842999892448</v>
      </c>
      <c r="S644" t="str">
        <f t="shared" si="284"/>
        <v>多</v>
      </c>
      <c r="T644" s="6">
        <f t="shared" ref="T644:T707" si="295">IF(S643="多",$C644,IF(S643="空",0))</f>
        <v>-1.5223438954866775E-2</v>
      </c>
      <c r="U644" s="5">
        <f t="shared" si="277"/>
        <v>4.7198596348172357</v>
      </c>
      <c r="V644" t="str">
        <f t="shared" si="285"/>
        <v>多</v>
      </c>
      <c r="W644" s="6">
        <f t="shared" ref="W644:W707" si="296">IF(V643="多",$C644,IF(V643="空",0))</f>
        <v>-1.5223438954866775E-2</v>
      </c>
      <c r="X644" s="5">
        <f t="shared" si="278"/>
        <v>4.8966481388532221</v>
      </c>
      <c r="Y644" t="str">
        <f t="shared" si="286"/>
        <v>多</v>
      </c>
      <c r="Z644" s="6">
        <f t="shared" ref="Z644:Z707" si="297">IF(Y643="多",$C644,IF(Y643="空",0))</f>
        <v>-1.5223438954866775E-2</v>
      </c>
      <c r="AA644" s="5">
        <f t="shared" si="279"/>
        <v>4.8119327722842522</v>
      </c>
      <c r="AB644" t="str">
        <f t="shared" si="287"/>
        <v>多</v>
      </c>
      <c r="AC644" s="6">
        <f t="shared" ref="AC644:AC707" si="298">IF(AB643="多",$C644,IF(AB643="空",0))</f>
        <v>-1.5223438954866775E-2</v>
      </c>
      <c r="AD644" s="5">
        <f t="shared" si="280"/>
        <v>5.2623856571597072</v>
      </c>
    </row>
    <row r="645" spans="1:30" x14ac:dyDescent="0.15">
      <c r="A645" s="1">
        <v>39324</v>
      </c>
      <c r="B645" s="2">
        <v>5241.2299999999996</v>
      </c>
      <c r="C645" s="3">
        <f t="shared" si="288"/>
        <v>1.3420807375353228E-2</v>
      </c>
      <c r="D645" s="4" t="str">
        <f t="shared" ref="D645:D708" si="299">IF(AND(C644&gt;0,C645&gt;0),"空",IF(AND(C644&lt;0,C645&lt;0),"多",D644))</f>
        <v>空</v>
      </c>
      <c r="E645" s="6">
        <f t="shared" si="289"/>
        <v>0</v>
      </c>
      <c r="F645" s="5">
        <f t="shared" si="290"/>
        <v>1.9812699091569237</v>
      </c>
      <c r="G645" t="str">
        <f t="shared" si="272"/>
        <v>多</v>
      </c>
      <c r="H645" s="6">
        <f t="shared" si="291"/>
        <v>1.3420807375353228E-2</v>
      </c>
      <c r="I645" s="5">
        <f t="shared" si="273"/>
        <v>4.5974727592955364</v>
      </c>
      <c r="J645" t="str">
        <f t="shared" si="281"/>
        <v>多</v>
      </c>
      <c r="K645" s="6">
        <f t="shared" si="292"/>
        <v>1.3420807375353228E-2</v>
      </c>
      <c r="L645" s="5">
        <f t="shared" si="274"/>
        <v>5.7181222272629029</v>
      </c>
      <c r="M645" t="str">
        <f t="shared" si="282"/>
        <v>多</v>
      </c>
      <c r="N645" s="6">
        <f t="shared" si="293"/>
        <v>1.3420807375353228E-2</v>
      </c>
      <c r="O645" s="5">
        <f t="shared" si="275"/>
        <v>5.2827974994456843</v>
      </c>
      <c r="P645" t="str">
        <f t="shared" si="283"/>
        <v>多</v>
      </c>
      <c r="Q645" s="6">
        <f t="shared" si="294"/>
        <v>1.3420807375353228E-2</v>
      </c>
      <c r="R645" s="5">
        <f t="shared" si="276"/>
        <v>4.9012924820725834</v>
      </c>
      <c r="S645" t="str">
        <f t="shared" si="284"/>
        <v>多</v>
      </c>
      <c r="T645" s="6">
        <f t="shared" si="295"/>
        <v>1.3420807375353228E-2</v>
      </c>
      <c r="U645" s="5">
        <f t="shared" si="277"/>
        <v>4.7832039618148228</v>
      </c>
      <c r="V645" t="str">
        <f t="shared" si="285"/>
        <v>多</v>
      </c>
      <c r="W645" s="6">
        <f t="shared" si="296"/>
        <v>1.3420807375353228E-2</v>
      </c>
      <c r="X645" s="5">
        <f t="shared" si="278"/>
        <v>4.9623651103096531</v>
      </c>
      <c r="Y645" t="str">
        <f t="shared" si="286"/>
        <v>多</v>
      </c>
      <c r="Z645" s="6">
        <f t="shared" si="297"/>
        <v>1.3420807375353228E-2</v>
      </c>
      <c r="AA645" s="5">
        <f t="shared" si="279"/>
        <v>4.8765127951242286</v>
      </c>
      <c r="AB645" t="str">
        <f t="shared" si="287"/>
        <v>多</v>
      </c>
      <c r="AC645" s="6">
        <f t="shared" si="298"/>
        <v>1.3420807375353228E-2</v>
      </c>
      <c r="AD645" s="5">
        <f t="shared" si="280"/>
        <v>5.3330111213992692</v>
      </c>
    </row>
    <row r="646" spans="1:30" x14ac:dyDescent="0.15">
      <c r="A646" s="1">
        <v>39325</v>
      </c>
      <c r="B646" s="2">
        <v>5296.81</v>
      </c>
      <c r="C646" s="3">
        <f t="shared" si="288"/>
        <v>1.0604381032696786E-2</v>
      </c>
      <c r="D646" s="4" t="str">
        <f t="shared" si="299"/>
        <v>空</v>
      </c>
      <c r="E646" s="6">
        <f t="shared" si="289"/>
        <v>0</v>
      </c>
      <c r="F646" s="5">
        <f t="shared" si="290"/>
        <v>1.9812699091569237</v>
      </c>
      <c r="G646" t="str">
        <f t="shared" ref="G646:G709" si="300">IF(AND(C644&gt;0,C645&gt;0,C646&gt;0),"多",IF(AND(C644&lt;0,C645&lt;0,C646&lt;0),"空",G645))</f>
        <v>多</v>
      </c>
      <c r="H646" s="6">
        <f t="shared" si="291"/>
        <v>1.0604381032696786E-2</v>
      </c>
      <c r="I646" s="5">
        <f t="shared" ref="I646:I709" si="301">I645*(1+H646)</f>
        <v>4.6462261122225499</v>
      </c>
      <c r="J646" t="str">
        <f t="shared" si="281"/>
        <v>多</v>
      </c>
      <c r="K646" s="6">
        <f t="shared" si="292"/>
        <v>1.0604381032696786E-2</v>
      </c>
      <c r="L646" s="5">
        <f t="shared" ref="L646:L709" si="302">L645*(1+K646)</f>
        <v>5.7787593741523313</v>
      </c>
      <c r="M646" t="str">
        <f t="shared" si="282"/>
        <v>多</v>
      </c>
      <c r="N646" s="6">
        <f t="shared" si="293"/>
        <v>1.0604381032696786E-2</v>
      </c>
      <c r="O646" s="5">
        <f t="shared" ref="O646:O709" si="303">O645*(1+N646)</f>
        <v>5.338818297048384</v>
      </c>
      <c r="P646" t="str">
        <f t="shared" si="283"/>
        <v>多</v>
      </c>
      <c r="Q646" s="6">
        <f t="shared" si="294"/>
        <v>1.0604381032696786E-2</v>
      </c>
      <c r="R646" s="5">
        <f t="shared" ref="R646:R709" si="304">R645*(1+Q646)</f>
        <v>4.9532676551051731</v>
      </c>
      <c r="S646" t="str">
        <f t="shared" si="284"/>
        <v>多</v>
      </c>
      <c r="T646" s="6">
        <f t="shared" si="295"/>
        <v>1.0604381032696786E-2</v>
      </c>
      <c r="U646" s="5">
        <f t="shared" ref="U646:U709" si="305">U645*(1+T646)</f>
        <v>4.8339268791830117</v>
      </c>
      <c r="V646" t="str">
        <f t="shared" si="285"/>
        <v>多</v>
      </c>
      <c r="W646" s="6">
        <f t="shared" si="296"/>
        <v>1.0604381032696786E-2</v>
      </c>
      <c r="X646" s="5">
        <f t="shared" ref="X646:X709" si="306">X645*(1+W646)</f>
        <v>5.0149879207627368</v>
      </c>
      <c r="Y646" t="str">
        <f t="shared" si="286"/>
        <v>多</v>
      </c>
      <c r="Z646" s="6">
        <f t="shared" si="297"/>
        <v>1.0604381032696786E-2</v>
      </c>
      <c r="AA646" s="5">
        <f t="shared" ref="AA646:AA709" si="307">AA645*(1+Z646)</f>
        <v>4.928225194914547</v>
      </c>
      <c r="AB646" t="str">
        <f t="shared" si="287"/>
        <v>多</v>
      </c>
      <c r="AC646" s="6">
        <f t="shared" si="298"/>
        <v>1.0604381032696786E-2</v>
      </c>
      <c r="AD646" s="5">
        <f t="shared" ref="AD646:AD709" si="308">AD645*(1+AC646)</f>
        <v>5.389564403382197</v>
      </c>
    </row>
    <row r="647" spans="1:30" x14ac:dyDescent="0.15">
      <c r="A647" s="1">
        <v>39328</v>
      </c>
      <c r="B647" s="2">
        <v>5419.17</v>
      </c>
      <c r="C647" s="3">
        <f t="shared" si="288"/>
        <v>2.310069645692403E-2</v>
      </c>
      <c r="D647" s="4" t="str">
        <f t="shared" si="299"/>
        <v>空</v>
      </c>
      <c r="E647" s="6">
        <f t="shared" si="289"/>
        <v>0</v>
      </c>
      <c r="F647" s="5">
        <f t="shared" si="290"/>
        <v>1.9812699091569237</v>
      </c>
      <c r="G647" t="str">
        <f t="shared" si="300"/>
        <v>多</v>
      </c>
      <c r="H647" s="6">
        <f t="shared" si="291"/>
        <v>2.310069645692403E-2</v>
      </c>
      <c r="I647" s="5">
        <f t="shared" si="301"/>
        <v>4.753557171311237</v>
      </c>
      <c r="J647" t="str">
        <f t="shared" ref="J647:J710" si="309">IF(AND($C644&gt;0,$C645&gt;0,$C646&gt;0,$C647&gt;0),"多",IF(AND($C644&lt;0,$C645&lt;0,$C646&lt;0,$C647&lt;0),"空",J646))</f>
        <v>多</v>
      </c>
      <c r="K647" s="6">
        <f t="shared" si="292"/>
        <v>2.310069645692403E-2</v>
      </c>
      <c r="L647" s="5">
        <f t="shared" si="302"/>
        <v>5.9122527403522289</v>
      </c>
      <c r="M647" t="str">
        <f t="shared" si="282"/>
        <v>多</v>
      </c>
      <c r="N647" s="6">
        <f t="shared" si="293"/>
        <v>2.310069645692403E-2</v>
      </c>
      <c r="O647" s="5">
        <f t="shared" si="303"/>
        <v>5.4621487179671711</v>
      </c>
      <c r="P647" t="str">
        <f t="shared" si="283"/>
        <v>多</v>
      </c>
      <c r="Q647" s="6">
        <f t="shared" si="294"/>
        <v>2.310069645692403E-2</v>
      </c>
      <c r="R647" s="5">
        <f t="shared" si="304"/>
        <v>5.0676915876756574</v>
      </c>
      <c r="S647" t="str">
        <f t="shared" si="284"/>
        <v>多</v>
      </c>
      <c r="T647" s="6">
        <f t="shared" si="295"/>
        <v>2.310069645692403E-2</v>
      </c>
      <c r="U647" s="5">
        <f t="shared" si="305"/>
        <v>4.9455939567139842</v>
      </c>
      <c r="V647" t="str">
        <f t="shared" si="285"/>
        <v>多</v>
      </c>
      <c r="W647" s="6">
        <f t="shared" si="296"/>
        <v>2.310069645692403E-2</v>
      </c>
      <c r="X647" s="5">
        <f t="shared" si="306"/>
        <v>5.1308376344554176</v>
      </c>
      <c r="Y647" t="str">
        <f t="shared" si="286"/>
        <v>多</v>
      </c>
      <c r="Z647" s="6">
        <f t="shared" si="297"/>
        <v>2.310069645692403E-2</v>
      </c>
      <c r="AA647" s="5">
        <f t="shared" si="307"/>
        <v>5.042070629213633</v>
      </c>
      <c r="AB647" t="str">
        <f t="shared" si="287"/>
        <v>多</v>
      </c>
      <c r="AC647" s="6">
        <f t="shared" si="298"/>
        <v>2.310069645692403E-2</v>
      </c>
      <c r="AD647" s="5">
        <f t="shared" si="308"/>
        <v>5.5140670946997723</v>
      </c>
    </row>
    <row r="648" spans="1:30" x14ac:dyDescent="0.15">
      <c r="A648" s="1">
        <v>39329</v>
      </c>
      <c r="B648" s="2">
        <v>5360.33</v>
      </c>
      <c r="C648" s="3">
        <f t="shared" si="288"/>
        <v>-1.0857751279254924E-2</v>
      </c>
      <c r="D648" s="4" t="str">
        <f t="shared" si="299"/>
        <v>空</v>
      </c>
      <c r="E648" s="6">
        <f t="shared" si="289"/>
        <v>0</v>
      </c>
      <c r="F648" s="5">
        <f t="shared" si="290"/>
        <v>1.9812699091569237</v>
      </c>
      <c r="G648" t="str">
        <f t="shared" si="300"/>
        <v>多</v>
      </c>
      <c r="H648" s="6">
        <f t="shared" si="291"/>
        <v>-1.0857751279254924E-2</v>
      </c>
      <c r="I648" s="5">
        <f t="shared" si="301"/>
        <v>4.7019442298534209</v>
      </c>
      <c r="J648" t="str">
        <f t="shared" si="309"/>
        <v>多</v>
      </c>
      <c r="K648" s="6">
        <f t="shared" si="292"/>
        <v>-1.0857751279254924E-2</v>
      </c>
      <c r="L648" s="5">
        <f t="shared" si="302"/>
        <v>5.8480589705973909</v>
      </c>
      <c r="M648" t="str">
        <f t="shared" ref="M648:M711" si="310">IF(AND($C644&gt;0,$C645&gt;0,$C646&gt;0,$C647&gt;0,$C648&gt;0),"多",IF(AND($C644&lt;0,$C645&lt;0,$C646&lt;0,$C647&lt;0,$C648&lt;0),"空",M647))</f>
        <v>多</v>
      </c>
      <c r="N648" s="6">
        <f t="shared" si="293"/>
        <v>-1.0857751279254924E-2</v>
      </c>
      <c r="O648" s="5">
        <f t="shared" si="303"/>
        <v>5.4028420657371825</v>
      </c>
      <c r="P648" t="str">
        <f t="shared" si="283"/>
        <v>多</v>
      </c>
      <c r="Q648" s="6">
        <f t="shared" si="294"/>
        <v>-1.0857751279254924E-2</v>
      </c>
      <c r="R648" s="5">
        <f t="shared" si="304"/>
        <v>5.012667852856703</v>
      </c>
      <c r="S648" t="str">
        <f t="shared" si="284"/>
        <v>多</v>
      </c>
      <c r="T648" s="6">
        <f t="shared" si="295"/>
        <v>-1.0857751279254924E-2</v>
      </c>
      <c r="U648" s="5">
        <f t="shared" si="305"/>
        <v>4.8918959276037972</v>
      </c>
      <c r="V648" t="str">
        <f t="shared" si="285"/>
        <v>多</v>
      </c>
      <c r="W648" s="6">
        <f t="shared" si="296"/>
        <v>-1.0857751279254924E-2</v>
      </c>
      <c r="X648" s="5">
        <f t="shared" si="306"/>
        <v>5.0751282755662599</v>
      </c>
      <c r="Y648" t="str">
        <f t="shared" si="286"/>
        <v>多</v>
      </c>
      <c r="Z648" s="6">
        <f t="shared" si="297"/>
        <v>-1.0857751279254924E-2</v>
      </c>
      <c r="AA648" s="5">
        <f t="shared" si="307"/>
        <v>4.9873250803891951</v>
      </c>
      <c r="AB648" t="str">
        <f t="shared" si="287"/>
        <v>多</v>
      </c>
      <c r="AC648" s="6">
        <f t="shared" si="298"/>
        <v>-1.0857751279254924E-2</v>
      </c>
      <c r="AD648" s="5">
        <f t="shared" si="308"/>
        <v>5.4541967256483987</v>
      </c>
    </row>
    <row r="649" spans="1:30" x14ac:dyDescent="0.15">
      <c r="A649" s="1">
        <v>39330</v>
      </c>
      <c r="B649" s="2">
        <v>5363.25</v>
      </c>
      <c r="C649" s="3">
        <f t="shared" si="288"/>
        <v>5.4474258114711738E-4</v>
      </c>
      <c r="D649" s="4" t="str">
        <f t="shared" si="299"/>
        <v>空</v>
      </c>
      <c r="E649" s="6">
        <f t="shared" si="289"/>
        <v>0</v>
      </c>
      <c r="F649" s="5">
        <f t="shared" si="290"/>
        <v>1.9812699091569237</v>
      </c>
      <c r="G649" t="str">
        <f t="shared" si="300"/>
        <v>多</v>
      </c>
      <c r="H649" s="6">
        <f t="shared" si="291"/>
        <v>5.4474258114711738E-4</v>
      </c>
      <c r="I649" s="5">
        <f t="shared" si="301"/>
        <v>4.7045055790896013</v>
      </c>
      <c r="J649" t="str">
        <f t="shared" si="309"/>
        <v>多</v>
      </c>
      <c r="K649" s="6">
        <f t="shared" si="292"/>
        <v>5.4474258114711738E-4</v>
      </c>
      <c r="L649" s="5">
        <f t="shared" si="302"/>
        <v>5.8512446573357346</v>
      </c>
      <c r="M649" t="str">
        <f t="shared" si="310"/>
        <v>多</v>
      </c>
      <c r="N649" s="6">
        <f t="shared" si="293"/>
        <v>5.4474258114711738E-4</v>
      </c>
      <c r="O649" s="5">
        <f t="shared" si="303"/>
        <v>5.4057852238696027</v>
      </c>
      <c r="P649" t="str">
        <f t="shared" ref="P649:P712" si="311">IF(AND($C644&gt;0,$C645&gt;0,$C646&gt;0,$C647&gt;0,$C648&gt;0,$C649&gt;0),"多",IF(AND($C644&lt;0,$C645&lt;0,$C646&lt;0,$C647&lt;0,$C648&lt;0,$C649&lt;0),"空",P648))</f>
        <v>多</v>
      </c>
      <c r="Q649" s="6">
        <f t="shared" si="294"/>
        <v>5.4474258114711738E-4</v>
      </c>
      <c r="R649" s="5">
        <f t="shared" si="304"/>
        <v>5.0153984664813009</v>
      </c>
      <c r="S649" t="str">
        <f t="shared" si="284"/>
        <v>多</v>
      </c>
      <c r="T649" s="6">
        <f t="shared" si="295"/>
        <v>5.4474258114711738E-4</v>
      </c>
      <c r="U649" s="5">
        <f t="shared" si="305"/>
        <v>4.8945607516181031</v>
      </c>
      <c r="V649" t="str">
        <f t="shared" si="285"/>
        <v>多</v>
      </c>
      <c r="W649" s="6">
        <f t="shared" si="296"/>
        <v>5.4474258114711738E-4</v>
      </c>
      <c r="X649" s="5">
        <f t="shared" si="306"/>
        <v>5.0778929140427449</v>
      </c>
      <c r="Y649" t="str">
        <f t="shared" si="286"/>
        <v>多</v>
      </c>
      <c r="Z649" s="6">
        <f t="shared" si="297"/>
        <v>5.4474258114711738E-4</v>
      </c>
      <c r="AA649" s="5">
        <f t="shared" si="307"/>
        <v>4.9900418887265063</v>
      </c>
      <c r="AB649" t="str">
        <f t="shared" si="287"/>
        <v>多</v>
      </c>
      <c r="AC649" s="6">
        <f t="shared" si="298"/>
        <v>5.4474258114711738E-4</v>
      </c>
      <c r="AD649" s="5">
        <f t="shared" si="308"/>
        <v>5.4571678588508128</v>
      </c>
    </row>
    <row r="650" spans="1:30" x14ac:dyDescent="0.15">
      <c r="A650" s="1">
        <v>39331</v>
      </c>
      <c r="B650" s="2">
        <v>5412.04</v>
      </c>
      <c r="C650" s="3">
        <f t="shared" si="288"/>
        <v>9.0970959772525006E-3</v>
      </c>
      <c r="D650" s="4" t="str">
        <f t="shared" si="299"/>
        <v>空</v>
      </c>
      <c r="E650" s="6">
        <f t="shared" si="289"/>
        <v>0</v>
      </c>
      <c r="F650" s="5">
        <f t="shared" si="290"/>
        <v>1.9812699091569237</v>
      </c>
      <c r="G650" t="str">
        <f t="shared" si="300"/>
        <v>多</v>
      </c>
      <c r="H650" s="6">
        <f t="shared" si="291"/>
        <v>9.0970959772525006E-3</v>
      </c>
      <c r="I650" s="5">
        <f t="shared" si="301"/>
        <v>4.7473029178680992</v>
      </c>
      <c r="J650" t="str">
        <f t="shared" si="309"/>
        <v>多</v>
      </c>
      <c r="K650" s="6">
        <f t="shared" si="292"/>
        <v>9.0970959772525006E-3</v>
      </c>
      <c r="L650" s="5">
        <f t="shared" si="302"/>
        <v>5.9044739915699038</v>
      </c>
      <c r="M650" t="str">
        <f t="shared" si="310"/>
        <v>多</v>
      </c>
      <c r="N650" s="6">
        <f t="shared" si="293"/>
        <v>9.0970959772525006E-3</v>
      </c>
      <c r="O650" s="5">
        <f t="shared" si="303"/>
        <v>5.4549621708835581</v>
      </c>
      <c r="P650" t="str">
        <f t="shared" si="311"/>
        <v>多</v>
      </c>
      <c r="Q650" s="6">
        <f t="shared" si="294"/>
        <v>9.0970959772525006E-3</v>
      </c>
      <c r="R650" s="5">
        <f t="shared" si="304"/>
        <v>5.061024027695046</v>
      </c>
      <c r="S650" t="str">
        <f t="shared" ref="S650:S713" si="312">IF(AND($C644&gt;0,$C645&gt;0,$C646&gt;0,$C647&gt;0,$C648&gt;0,$C649&gt;0,$C650&gt;0),"多",IF(AND($C644&lt;0,$C645&lt;0,$C646&lt;0,$C647&lt;0,$C648&lt;0,$C649&lt;0,$C650&lt;0),"空",S649))</f>
        <v>多</v>
      </c>
      <c r="T650" s="6">
        <f t="shared" si="295"/>
        <v>9.0970959772525006E-3</v>
      </c>
      <c r="U650" s="5">
        <f t="shared" si="305"/>
        <v>4.9390870405420664</v>
      </c>
      <c r="V650" t="str">
        <f t="shared" si="285"/>
        <v>多</v>
      </c>
      <c r="W650" s="6">
        <f t="shared" si="296"/>
        <v>9.0970959772525006E-3</v>
      </c>
      <c r="X650" s="5">
        <f t="shared" si="306"/>
        <v>5.1240869932440019</v>
      </c>
      <c r="Y650" t="str">
        <f t="shared" si="286"/>
        <v>多</v>
      </c>
      <c r="Z650" s="6">
        <f t="shared" si="297"/>
        <v>9.0970959772525006E-3</v>
      </c>
      <c r="AA650" s="5">
        <f t="shared" si="307"/>
        <v>5.0354367787187613</v>
      </c>
      <c r="AB650" t="str">
        <f t="shared" si="287"/>
        <v>多</v>
      </c>
      <c r="AC650" s="6">
        <f t="shared" si="298"/>
        <v>9.0970959772525006E-3</v>
      </c>
      <c r="AD650" s="5">
        <f t="shared" si="308"/>
        <v>5.5068122386267557</v>
      </c>
    </row>
    <row r="651" spans="1:30" x14ac:dyDescent="0.15">
      <c r="A651" s="1">
        <v>39332</v>
      </c>
      <c r="B651" s="2">
        <v>5294.79</v>
      </c>
      <c r="C651" s="3">
        <f t="shared" si="288"/>
        <v>-2.1664658797791558E-2</v>
      </c>
      <c r="D651" s="4" t="str">
        <f t="shared" si="299"/>
        <v>空</v>
      </c>
      <c r="E651" s="6">
        <f t="shared" si="289"/>
        <v>0</v>
      </c>
      <c r="F651" s="5">
        <f t="shared" si="290"/>
        <v>1.9812699091569237</v>
      </c>
      <c r="G651" t="str">
        <f t="shared" si="300"/>
        <v>多</v>
      </c>
      <c r="H651" s="6">
        <f t="shared" si="291"/>
        <v>-2.1664658797791558E-2</v>
      </c>
      <c r="I651" s="5">
        <f t="shared" si="301"/>
        <v>4.6444542199427268</v>
      </c>
      <c r="J651" t="str">
        <f t="shared" si="309"/>
        <v>多</v>
      </c>
      <c r="K651" s="6">
        <f t="shared" si="292"/>
        <v>-2.1664658797791558E-2</v>
      </c>
      <c r="L651" s="5">
        <f t="shared" si="302"/>
        <v>5.7765555771621075</v>
      </c>
      <c r="M651" t="str">
        <f t="shared" si="310"/>
        <v>多</v>
      </c>
      <c r="N651" s="6">
        <f t="shared" si="293"/>
        <v>-2.1664658797791558E-2</v>
      </c>
      <c r="O651" s="5">
        <f t="shared" si="303"/>
        <v>5.3367822766965052</v>
      </c>
      <c r="P651" t="str">
        <f t="shared" si="311"/>
        <v>多</v>
      </c>
      <c r="Q651" s="6">
        <f t="shared" si="294"/>
        <v>-2.1664658797791558E-2</v>
      </c>
      <c r="R651" s="5">
        <f t="shared" si="304"/>
        <v>4.9513786689676085</v>
      </c>
      <c r="S651" t="str">
        <f t="shared" si="312"/>
        <v>多</v>
      </c>
      <c r="T651" s="6">
        <f t="shared" si="295"/>
        <v>-2.1664658797791558E-2</v>
      </c>
      <c r="U651" s="5">
        <f t="shared" si="305"/>
        <v>4.8320834050361281</v>
      </c>
      <c r="V651" t="str">
        <f t="shared" ref="V651:V714" si="313">IF(AND($C644&gt;0,$C645&gt;0,$C646&gt;0,$C647&gt;0,$C648&gt;0,$C649&gt;0,$C650&gt;0,$C651&gt;0),"多",IF(AND($C644&lt;0,$C645&lt;0,$C646&lt;0,$C647&lt;0,$C648&lt;0,$C649&lt;0,$C650&lt;0,$C651&lt;0),"空",V650))</f>
        <v>多</v>
      </c>
      <c r="W651" s="6">
        <f t="shared" si="296"/>
        <v>-2.1664658797791558E-2</v>
      </c>
      <c r="X651" s="5">
        <f t="shared" si="306"/>
        <v>5.0130753968851689</v>
      </c>
      <c r="Y651" t="str">
        <f t="shared" si="286"/>
        <v>多</v>
      </c>
      <c r="Z651" s="6">
        <f t="shared" si="297"/>
        <v>-2.1664658797791558E-2</v>
      </c>
      <c r="AA651" s="5">
        <f t="shared" si="307"/>
        <v>4.9263457590099691</v>
      </c>
      <c r="AB651" t="str">
        <f t="shared" si="287"/>
        <v>多</v>
      </c>
      <c r="AC651" s="6">
        <f t="shared" si="298"/>
        <v>-2.1664658797791558E-2</v>
      </c>
      <c r="AD651" s="5">
        <f t="shared" si="308"/>
        <v>5.3875090304134048</v>
      </c>
    </row>
    <row r="652" spans="1:30" x14ac:dyDescent="0.15">
      <c r="A652" s="1">
        <v>39335</v>
      </c>
      <c r="B652" s="2">
        <v>5377.22</v>
      </c>
      <c r="C652" s="3">
        <f t="shared" si="288"/>
        <v>1.5568133958098418E-2</v>
      </c>
      <c r="D652" s="4" t="str">
        <f t="shared" si="299"/>
        <v>空</v>
      </c>
      <c r="E652" s="6">
        <f t="shared" si="289"/>
        <v>0</v>
      </c>
      <c r="F652" s="5">
        <f t="shared" si="290"/>
        <v>1.9812699091569237</v>
      </c>
      <c r="G652" t="str">
        <f t="shared" si="300"/>
        <v>多</v>
      </c>
      <c r="H652" s="6">
        <f t="shared" si="291"/>
        <v>1.5568133958098418E-2</v>
      </c>
      <c r="I652" s="5">
        <f t="shared" si="301"/>
        <v>4.7167597054010511</v>
      </c>
      <c r="J652" t="str">
        <f t="shared" si="309"/>
        <v>多</v>
      </c>
      <c r="K652" s="6">
        <f t="shared" si="292"/>
        <v>1.5568133958098418E-2</v>
      </c>
      <c r="L652" s="5">
        <f t="shared" si="302"/>
        <v>5.8664857682037681</v>
      </c>
      <c r="M652" t="str">
        <f t="shared" si="310"/>
        <v>多</v>
      </c>
      <c r="N652" s="6">
        <f t="shared" si="293"/>
        <v>1.5568133958098418E-2</v>
      </c>
      <c r="O652" s="5">
        <f t="shared" si="303"/>
        <v>5.4198660180853215</v>
      </c>
      <c r="P652" t="str">
        <f t="shared" si="311"/>
        <v>多</v>
      </c>
      <c r="Q652" s="6">
        <f t="shared" si="294"/>
        <v>1.5568133958098418E-2</v>
      </c>
      <c r="R652" s="5">
        <f t="shared" si="304"/>
        <v>5.0284623953633671</v>
      </c>
      <c r="S652" t="str">
        <f t="shared" si="312"/>
        <v>多</v>
      </c>
      <c r="T652" s="6">
        <f t="shared" si="295"/>
        <v>1.5568133958098418E-2</v>
      </c>
      <c r="U652" s="5">
        <f t="shared" si="305"/>
        <v>4.9073099267824345</v>
      </c>
      <c r="V652" t="str">
        <f t="shared" si="313"/>
        <v>多</v>
      </c>
      <c r="W652" s="6">
        <f t="shared" si="296"/>
        <v>1.5568133958098418E-2</v>
      </c>
      <c r="X652" s="5">
        <f t="shared" si="306"/>
        <v>5.0911196262059244</v>
      </c>
      <c r="Y652" t="str">
        <f t="shared" ref="Y652:Y715" si="314">IF(AND($C644&gt;0,$C645&gt;0,$C646&gt;0,$C647&gt;0,$C648&gt;0,$C649&gt;0,$C650&gt;0,$C651&gt;0,$C652&gt;0),"多",IF(AND($C644&lt;0,$C645&lt;0,$C646&lt;0,$C647&lt;0,$C648&lt;0,$C649&lt;0,$C650&lt;0,$C651&lt;0,$C652&lt;0),"空",Y651))</f>
        <v>多</v>
      </c>
      <c r="Z652" s="6">
        <f t="shared" si="297"/>
        <v>1.5568133958098418E-2</v>
      </c>
      <c r="AA652" s="5">
        <f t="shared" si="307"/>
        <v>5.0030397697101465</v>
      </c>
      <c r="AB652" t="str">
        <f t="shared" si="287"/>
        <v>多</v>
      </c>
      <c r="AC652" s="6">
        <f t="shared" si="298"/>
        <v>1.5568133958098418E-2</v>
      </c>
      <c r="AD652" s="5">
        <f t="shared" si="308"/>
        <v>5.4713824926993455</v>
      </c>
    </row>
    <row r="653" spans="1:30" x14ac:dyDescent="0.15">
      <c r="A653" s="1">
        <v>39336</v>
      </c>
      <c r="B653" s="2">
        <v>5124.09</v>
      </c>
      <c r="C653" s="3">
        <f t="shared" si="288"/>
        <v>-4.7074510620729648E-2</v>
      </c>
      <c r="D653" s="4" t="str">
        <f t="shared" si="299"/>
        <v>空</v>
      </c>
      <c r="E653" s="6">
        <f t="shared" si="289"/>
        <v>0</v>
      </c>
      <c r="F653" s="5">
        <f t="shared" si="290"/>
        <v>1.9812699091569237</v>
      </c>
      <c r="G653" t="str">
        <f t="shared" si="300"/>
        <v>多</v>
      </c>
      <c r="H653" s="6">
        <f t="shared" si="291"/>
        <v>-4.7074510620729648E-2</v>
      </c>
      <c r="I653" s="5">
        <f t="shared" si="301"/>
        <v>4.49472055055372</v>
      </c>
      <c r="J653" t="str">
        <f t="shared" si="309"/>
        <v>多</v>
      </c>
      <c r="K653" s="6">
        <f t="shared" si="292"/>
        <v>-4.7074510620729648E-2</v>
      </c>
      <c r="L653" s="5">
        <f t="shared" si="302"/>
        <v>5.5903238216021007</v>
      </c>
      <c r="M653" t="str">
        <f t="shared" si="310"/>
        <v>多</v>
      </c>
      <c r="N653" s="6">
        <f t="shared" si="293"/>
        <v>-4.7074510620729648E-2</v>
      </c>
      <c r="O653" s="5">
        <f t="shared" si="303"/>
        <v>5.1647284776540321</v>
      </c>
      <c r="P653" t="str">
        <f t="shared" si="311"/>
        <v>多</v>
      </c>
      <c r="Q653" s="6">
        <f t="shared" si="294"/>
        <v>-4.7074510620729648E-2</v>
      </c>
      <c r="R653" s="5">
        <f t="shared" si="304"/>
        <v>4.7917499889268944</v>
      </c>
      <c r="S653" t="str">
        <f t="shared" si="312"/>
        <v>多</v>
      </c>
      <c r="T653" s="6">
        <f t="shared" si="295"/>
        <v>-4.7074510620729648E-2</v>
      </c>
      <c r="U653" s="5">
        <f t="shared" si="305"/>
        <v>4.6763007135149026</v>
      </c>
      <c r="V653" t="str">
        <f t="shared" si="313"/>
        <v>多</v>
      </c>
      <c r="W653" s="6">
        <f t="shared" si="296"/>
        <v>-4.7074510620729648E-2</v>
      </c>
      <c r="X653" s="5">
        <f t="shared" si="306"/>
        <v>4.8514576612906888</v>
      </c>
      <c r="Y653" t="str">
        <f t="shared" si="314"/>
        <v>多</v>
      </c>
      <c r="Z653" s="6">
        <f t="shared" si="297"/>
        <v>-4.7074510620729648E-2</v>
      </c>
      <c r="AA653" s="5">
        <f t="shared" si="307"/>
        <v>4.7675241209349934</v>
      </c>
      <c r="AB653" t="str">
        <f t="shared" ref="AB653:AB716" si="315">IF(AND($C644&gt;0,$C645&gt;0,$C646&gt;0,$C647&gt;0,$C648&gt;0,$C649&gt;0,$C650&gt;0,$C651&gt;0,$C652&gt;0,$C653&gt;0),"多",IF(AND($C644&lt;0,$C645&lt;0,$C646&lt;0,$C647&lt;0,$C648&lt;0,$C649&lt;0,$C650&lt;0,$C651&lt;0,$C652&lt;0,$C653&lt;0),"空",AB652))</f>
        <v>多</v>
      </c>
      <c r="AC653" s="6">
        <f t="shared" si="298"/>
        <v>-4.7074510620729648E-2</v>
      </c>
      <c r="AD653" s="5">
        <f t="shared" si="308"/>
        <v>5.2138198394366961</v>
      </c>
    </row>
    <row r="654" spans="1:30" x14ac:dyDescent="0.15">
      <c r="A654" s="1">
        <v>39337</v>
      </c>
      <c r="B654" s="2">
        <v>5202.8599999999997</v>
      </c>
      <c r="C654" s="3">
        <f t="shared" si="288"/>
        <v>1.5372485651110601E-2</v>
      </c>
      <c r="D654" s="4" t="str">
        <f t="shared" si="299"/>
        <v>空</v>
      </c>
      <c r="E654" s="6">
        <f t="shared" si="289"/>
        <v>0</v>
      </c>
      <c r="F654" s="5">
        <f t="shared" si="290"/>
        <v>1.9812699091569237</v>
      </c>
      <c r="G654" t="str">
        <f t="shared" si="300"/>
        <v>多</v>
      </c>
      <c r="H654" s="6">
        <f t="shared" si="291"/>
        <v>1.5372485651110601E-2</v>
      </c>
      <c r="I654" s="5">
        <f t="shared" si="301"/>
        <v>4.5638155777228588</v>
      </c>
      <c r="J654" t="str">
        <f t="shared" si="309"/>
        <v>多</v>
      </c>
      <c r="K654" s="6">
        <f t="shared" si="292"/>
        <v>1.5372485651110601E-2</v>
      </c>
      <c r="L654" s="5">
        <f t="shared" si="302"/>
        <v>5.6762609943347409</v>
      </c>
      <c r="M654" t="str">
        <f t="shared" si="310"/>
        <v>多</v>
      </c>
      <c r="N654" s="6">
        <f t="shared" si="293"/>
        <v>1.5372485651110601E-2</v>
      </c>
      <c r="O654" s="5">
        <f t="shared" si="303"/>
        <v>5.2441231920686509</v>
      </c>
      <c r="P654" t="str">
        <f t="shared" si="311"/>
        <v>多</v>
      </c>
      <c r="Q654" s="6">
        <f t="shared" si="294"/>
        <v>1.5372485651110601E-2</v>
      </c>
      <c r="R654" s="5">
        <f t="shared" si="304"/>
        <v>4.8654110968753823</v>
      </c>
      <c r="S654" t="str">
        <f t="shared" si="312"/>
        <v>多</v>
      </c>
      <c r="T654" s="6">
        <f t="shared" si="295"/>
        <v>1.5372485651110601E-2</v>
      </c>
      <c r="U654" s="5">
        <f t="shared" si="305"/>
        <v>4.7481870791336886</v>
      </c>
      <c r="V654" t="str">
        <f t="shared" si="313"/>
        <v>多</v>
      </c>
      <c r="W654" s="6">
        <f t="shared" si="296"/>
        <v>1.5372485651110601E-2</v>
      </c>
      <c r="X654" s="5">
        <f t="shared" si="306"/>
        <v>4.9260366245758505</v>
      </c>
      <c r="Y654" t="str">
        <f t="shared" si="314"/>
        <v>多</v>
      </c>
      <c r="Z654" s="6">
        <f t="shared" si="297"/>
        <v>1.5372485651110601E-2</v>
      </c>
      <c r="AA654" s="5">
        <f t="shared" si="307"/>
        <v>4.8408128170753901</v>
      </c>
      <c r="AB654" t="str">
        <f t="shared" si="315"/>
        <v>多</v>
      </c>
      <c r="AC654" s="6">
        <f t="shared" si="298"/>
        <v>1.5372485651110601E-2</v>
      </c>
      <c r="AD654" s="5">
        <f t="shared" si="308"/>
        <v>5.2939692101059128</v>
      </c>
    </row>
    <row r="655" spans="1:30" x14ac:dyDescent="0.15">
      <c r="A655" s="1">
        <v>39338</v>
      </c>
      <c r="B655" s="2">
        <v>5349.97</v>
      </c>
      <c r="C655" s="3">
        <f t="shared" si="288"/>
        <v>2.8274833456983339E-2</v>
      </c>
      <c r="D655" s="4" t="str">
        <f t="shared" si="299"/>
        <v>空</v>
      </c>
      <c r="E655" s="6">
        <f t="shared" si="289"/>
        <v>0</v>
      </c>
      <c r="F655" s="5">
        <f t="shared" si="290"/>
        <v>1.9812699091569237</v>
      </c>
      <c r="G655" t="str">
        <f t="shared" si="300"/>
        <v>多</v>
      </c>
      <c r="H655" s="6">
        <f t="shared" si="291"/>
        <v>2.8274833456983339E-2</v>
      </c>
      <c r="I655" s="5">
        <f t="shared" si="301"/>
        <v>4.6928567031113593</v>
      </c>
      <c r="J655" t="str">
        <f t="shared" si="309"/>
        <v>多</v>
      </c>
      <c r="K655" s="6">
        <f t="shared" si="292"/>
        <v>2.8274833456983339E-2</v>
      </c>
      <c r="L655" s="5">
        <f t="shared" si="302"/>
        <v>5.836756328607926</v>
      </c>
      <c r="M655" t="str">
        <f t="shared" si="310"/>
        <v>多</v>
      </c>
      <c r="N655" s="6">
        <f t="shared" si="293"/>
        <v>2.8274833456983339E-2</v>
      </c>
      <c r="O655" s="5">
        <f t="shared" si="303"/>
        <v>5.3923999019522961</v>
      </c>
      <c r="P655" t="str">
        <f t="shared" si="311"/>
        <v>多</v>
      </c>
      <c r="Q655" s="6">
        <f t="shared" si="294"/>
        <v>2.8274833456983339E-2</v>
      </c>
      <c r="R655" s="5">
        <f t="shared" si="304"/>
        <v>5.0029797853392921</v>
      </c>
      <c r="S655" t="str">
        <f t="shared" si="312"/>
        <v>多</v>
      </c>
      <c r="T655" s="6">
        <f t="shared" si="295"/>
        <v>2.8274833456983339E-2</v>
      </c>
      <c r="U655" s="5">
        <f t="shared" si="305"/>
        <v>4.8824412780187938</v>
      </c>
      <c r="V655" t="str">
        <f t="shared" si="313"/>
        <v>多</v>
      </c>
      <c r="W655" s="6">
        <f t="shared" si="296"/>
        <v>2.8274833456983339E-2</v>
      </c>
      <c r="X655" s="5">
        <f t="shared" si="306"/>
        <v>5.0653194897387328</v>
      </c>
      <c r="Y655" t="str">
        <f t="shared" si="314"/>
        <v>多</v>
      </c>
      <c r="Z655" s="6">
        <f t="shared" si="297"/>
        <v>2.8274833456983339E-2</v>
      </c>
      <c r="AA655" s="5">
        <f t="shared" si="307"/>
        <v>4.9776859932746271</v>
      </c>
      <c r="AB655" t="str">
        <f t="shared" si="315"/>
        <v>多</v>
      </c>
      <c r="AC655" s="6">
        <f t="shared" si="298"/>
        <v>2.8274833456983339E-2</v>
      </c>
      <c r="AD655" s="5">
        <f t="shared" si="308"/>
        <v>5.4436553078480552</v>
      </c>
    </row>
    <row r="656" spans="1:30" x14ac:dyDescent="0.15">
      <c r="A656" s="1">
        <v>39339</v>
      </c>
      <c r="B656" s="2">
        <v>5397.28</v>
      </c>
      <c r="C656" s="3">
        <f t="shared" si="288"/>
        <v>8.8430402413470777E-3</v>
      </c>
      <c r="D656" s="4" t="str">
        <f t="shared" si="299"/>
        <v>空</v>
      </c>
      <c r="E656" s="6">
        <f t="shared" si="289"/>
        <v>0</v>
      </c>
      <c r="F656" s="5">
        <f t="shared" si="290"/>
        <v>1.9812699091569237</v>
      </c>
      <c r="G656" t="str">
        <f t="shared" si="300"/>
        <v>多</v>
      </c>
      <c r="H656" s="6">
        <f t="shared" si="291"/>
        <v>8.8430402413470777E-3</v>
      </c>
      <c r="I656" s="5">
        <f t="shared" si="301"/>
        <v>4.7343558237838481</v>
      </c>
      <c r="J656" t="str">
        <f t="shared" si="309"/>
        <v>多</v>
      </c>
      <c r="K656" s="6">
        <f t="shared" si="292"/>
        <v>8.8430402413470777E-3</v>
      </c>
      <c r="L656" s="5">
        <f t="shared" si="302"/>
        <v>5.8883709997007427</v>
      </c>
      <c r="M656" t="str">
        <f t="shared" si="310"/>
        <v>多</v>
      </c>
      <c r="N656" s="6">
        <f t="shared" si="293"/>
        <v>8.8430402413470777E-3</v>
      </c>
      <c r="O656" s="5">
        <f t="shared" si="303"/>
        <v>5.4400851112826967</v>
      </c>
      <c r="P656" t="str">
        <f t="shared" si="311"/>
        <v>多</v>
      </c>
      <c r="Q656" s="6">
        <f t="shared" si="294"/>
        <v>8.8430402413470777E-3</v>
      </c>
      <c r="R656" s="5">
        <f t="shared" si="304"/>
        <v>5.0472213369076933</v>
      </c>
      <c r="S656" t="str">
        <f t="shared" si="312"/>
        <v>多</v>
      </c>
      <c r="T656" s="6">
        <f t="shared" si="295"/>
        <v>8.8430402413470777E-3</v>
      </c>
      <c r="U656" s="5">
        <f t="shared" si="305"/>
        <v>4.9256169027163281</v>
      </c>
      <c r="V656" t="str">
        <f t="shared" si="313"/>
        <v>多</v>
      </c>
      <c r="W656" s="6">
        <f t="shared" si="296"/>
        <v>8.8430402413470777E-3</v>
      </c>
      <c r="X656" s="5">
        <f t="shared" si="306"/>
        <v>5.1101123138217721</v>
      </c>
      <c r="Y656" t="str">
        <f t="shared" si="314"/>
        <v>多</v>
      </c>
      <c r="Z656" s="6">
        <f t="shared" si="297"/>
        <v>8.8430402413470777E-3</v>
      </c>
      <c r="AA656" s="5">
        <f t="shared" si="307"/>
        <v>5.0217038708219439</v>
      </c>
      <c r="AB656" t="str">
        <f t="shared" si="315"/>
        <v>多</v>
      </c>
      <c r="AC656" s="6">
        <f t="shared" si="298"/>
        <v>8.8430402413470777E-3</v>
      </c>
      <c r="AD656" s="5">
        <f t="shared" si="308"/>
        <v>5.4917937707953781</v>
      </c>
    </row>
    <row r="657" spans="1:30" x14ac:dyDescent="0.15">
      <c r="A657" s="1">
        <v>39342</v>
      </c>
      <c r="B657" s="2">
        <v>5498.91</v>
      </c>
      <c r="C657" s="3">
        <f t="shared" si="288"/>
        <v>1.8829855038093202E-2</v>
      </c>
      <c r="D657" s="4" t="str">
        <f t="shared" si="299"/>
        <v>空</v>
      </c>
      <c r="E657" s="6">
        <f t="shared" si="289"/>
        <v>0</v>
      </c>
      <c r="F657" s="5">
        <f t="shared" si="290"/>
        <v>1.9812699091569237</v>
      </c>
      <c r="G657" t="str">
        <f t="shared" si="300"/>
        <v>多</v>
      </c>
      <c r="H657" s="6">
        <f t="shared" si="291"/>
        <v>1.8829855038093202E-2</v>
      </c>
      <c r="I657" s="5">
        <f t="shared" si="301"/>
        <v>4.8235030576444506</v>
      </c>
      <c r="J657" t="str">
        <f t="shared" si="309"/>
        <v>多</v>
      </c>
      <c r="K657" s="6">
        <f t="shared" si="292"/>
        <v>1.8829855038093202E-2</v>
      </c>
      <c r="L657" s="5">
        <f t="shared" si="302"/>
        <v>5.9992481720356201</v>
      </c>
      <c r="M657" t="str">
        <f t="shared" si="310"/>
        <v>多</v>
      </c>
      <c r="N657" s="6">
        <f t="shared" si="293"/>
        <v>1.8829855038093202E-2</v>
      </c>
      <c r="O657" s="5">
        <f t="shared" si="303"/>
        <v>5.5425211253230389</v>
      </c>
      <c r="P657" t="str">
        <f t="shared" si="311"/>
        <v>多</v>
      </c>
      <c r="Q657" s="6">
        <f t="shared" si="294"/>
        <v>1.8829855038093202E-2</v>
      </c>
      <c r="R657" s="5">
        <f t="shared" si="304"/>
        <v>5.1422597830268364</v>
      </c>
      <c r="S657" t="str">
        <f t="shared" si="312"/>
        <v>多</v>
      </c>
      <c r="T657" s="6">
        <f t="shared" si="295"/>
        <v>1.8829855038093202E-2</v>
      </c>
      <c r="U657" s="5">
        <f t="shared" si="305"/>
        <v>5.0183655549676578</v>
      </c>
      <c r="V657" t="str">
        <f t="shared" si="313"/>
        <v>多</v>
      </c>
      <c r="W657" s="6">
        <f t="shared" si="296"/>
        <v>1.8829855038093202E-2</v>
      </c>
      <c r="X657" s="5">
        <f t="shared" si="306"/>
        <v>5.2063349879194112</v>
      </c>
      <c r="Y657" t="str">
        <f t="shared" si="314"/>
        <v>多</v>
      </c>
      <c r="Z657" s="6">
        <f t="shared" si="297"/>
        <v>1.8829855038093202E-2</v>
      </c>
      <c r="AA657" s="5">
        <f t="shared" si="307"/>
        <v>5.1162618267537523</v>
      </c>
      <c r="AB657" t="str">
        <f t="shared" si="315"/>
        <v>多</v>
      </c>
      <c r="AC657" s="6">
        <f t="shared" si="298"/>
        <v>1.8829855038093202E-2</v>
      </c>
      <c r="AD657" s="5">
        <f t="shared" si="308"/>
        <v>5.5952034513985582</v>
      </c>
    </row>
    <row r="658" spans="1:30" x14ac:dyDescent="0.15">
      <c r="A658" s="1">
        <v>39343</v>
      </c>
      <c r="B658" s="2">
        <v>5476.84</v>
      </c>
      <c r="C658" s="3">
        <f t="shared" si="288"/>
        <v>-4.0135226799492552E-3</v>
      </c>
      <c r="D658" s="4" t="str">
        <f t="shared" si="299"/>
        <v>空</v>
      </c>
      <c r="E658" s="6">
        <f t="shared" si="289"/>
        <v>0</v>
      </c>
      <c r="F658" s="5">
        <f t="shared" si="290"/>
        <v>1.9812699091569237</v>
      </c>
      <c r="G658" t="str">
        <f t="shared" si="300"/>
        <v>多</v>
      </c>
      <c r="H658" s="6">
        <f t="shared" si="291"/>
        <v>-4.0135226799492552E-3</v>
      </c>
      <c r="I658" s="5">
        <f t="shared" si="301"/>
        <v>4.8041438187257901</v>
      </c>
      <c r="J658" t="str">
        <f t="shared" si="309"/>
        <v>多</v>
      </c>
      <c r="K658" s="6">
        <f t="shared" si="292"/>
        <v>-4.0135226799492552E-3</v>
      </c>
      <c r="L658" s="5">
        <f t="shared" si="302"/>
        <v>5.9751700534345114</v>
      </c>
      <c r="M658" t="str">
        <f t="shared" si="310"/>
        <v>多</v>
      </c>
      <c r="N658" s="6">
        <f t="shared" si="293"/>
        <v>-4.0135226799492552E-3</v>
      </c>
      <c r="O658" s="5">
        <f t="shared" si="303"/>
        <v>5.5202760910824571</v>
      </c>
      <c r="P658" t="str">
        <f t="shared" si="311"/>
        <v>多</v>
      </c>
      <c r="Q658" s="6">
        <f t="shared" si="294"/>
        <v>-4.0135226799492552E-3</v>
      </c>
      <c r="R658" s="5">
        <f t="shared" si="304"/>
        <v>5.1216212067614668</v>
      </c>
      <c r="S658" t="str">
        <f t="shared" si="312"/>
        <v>多</v>
      </c>
      <c r="T658" s="6">
        <f t="shared" si="295"/>
        <v>-4.0135226799492552E-3</v>
      </c>
      <c r="U658" s="5">
        <f t="shared" si="305"/>
        <v>4.9982242309965192</v>
      </c>
      <c r="V658" t="str">
        <f t="shared" si="313"/>
        <v>多</v>
      </c>
      <c r="W658" s="6">
        <f t="shared" si="296"/>
        <v>-4.0135226799492552E-3</v>
      </c>
      <c r="X658" s="5">
        <f t="shared" si="306"/>
        <v>5.1854392443659831</v>
      </c>
      <c r="Y658" t="str">
        <f t="shared" si="314"/>
        <v>多</v>
      </c>
      <c r="Z658" s="6">
        <f t="shared" si="297"/>
        <v>-4.0135226799492552E-3</v>
      </c>
      <c r="AA658" s="5">
        <f t="shared" si="307"/>
        <v>5.0957275938755178</v>
      </c>
      <c r="AB658" t="str">
        <f t="shared" si="315"/>
        <v>多</v>
      </c>
      <c r="AC658" s="6">
        <f t="shared" si="298"/>
        <v>-4.0135226799492552E-3</v>
      </c>
      <c r="AD658" s="5">
        <f t="shared" si="308"/>
        <v>5.5727469754474397</v>
      </c>
    </row>
    <row r="659" spans="1:30" x14ac:dyDescent="0.15">
      <c r="A659" s="1">
        <v>39344</v>
      </c>
      <c r="B659" s="2">
        <v>5419.27</v>
      </c>
      <c r="C659" s="3">
        <f t="shared" si="288"/>
        <v>-1.051153584913922E-2</v>
      </c>
      <c r="D659" s="4" t="str">
        <f t="shared" si="299"/>
        <v>多</v>
      </c>
      <c r="E659" s="6">
        <f t="shared" si="289"/>
        <v>0</v>
      </c>
      <c r="F659" s="5">
        <f t="shared" si="290"/>
        <v>1.9812699091569237</v>
      </c>
      <c r="G659" t="str">
        <f t="shared" si="300"/>
        <v>多</v>
      </c>
      <c r="H659" s="6">
        <f t="shared" si="291"/>
        <v>-1.051153584913922E-2</v>
      </c>
      <c r="I659" s="5">
        <f t="shared" si="301"/>
        <v>4.7536448887508334</v>
      </c>
      <c r="J659" t="str">
        <f t="shared" si="309"/>
        <v>多</v>
      </c>
      <c r="K659" s="6">
        <f t="shared" si="292"/>
        <v>-1.051153584913922E-2</v>
      </c>
      <c r="L659" s="5">
        <f t="shared" si="302"/>
        <v>5.9123618392131316</v>
      </c>
      <c r="M659" t="str">
        <f t="shared" si="310"/>
        <v>多</v>
      </c>
      <c r="N659" s="6">
        <f t="shared" si="293"/>
        <v>-1.051153584913922E-2</v>
      </c>
      <c r="O659" s="5">
        <f t="shared" si="303"/>
        <v>5.4622495110538978</v>
      </c>
      <c r="P659" t="str">
        <f t="shared" si="311"/>
        <v>多</v>
      </c>
      <c r="Q659" s="6">
        <f t="shared" si="294"/>
        <v>-1.051153584913922E-2</v>
      </c>
      <c r="R659" s="5">
        <f t="shared" si="304"/>
        <v>5.0677851018408822</v>
      </c>
      <c r="S659" t="str">
        <f t="shared" si="312"/>
        <v>多</v>
      </c>
      <c r="T659" s="6">
        <f t="shared" si="295"/>
        <v>-1.051153584913922E-2</v>
      </c>
      <c r="U659" s="5">
        <f t="shared" si="305"/>
        <v>4.9456852178103627</v>
      </c>
      <c r="V659" t="str">
        <f t="shared" si="313"/>
        <v>多</v>
      </c>
      <c r="W659" s="6">
        <f t="shared" si="296"/>
        <v>-1.051153584913922E-2</v>
      </c>
      <c r="X659" s="5">
        <f t="shared" si="306"/>
        <v>5.1309323138552969</v>
      </c>
      <c r="Y659" t="str">
        <f t="shared" si="314"/>
        <v>多</v>
      </c>
      <c r="Z659" s="6">
        <f t="shared" si="297"/>
        <v>-1.051153584913922E-2</v>
      </c>
      <c r="AA659" s="5">
        <f t="shared" si="307"/>
        <v>5.0421636705950474</v>
      </c>
      <c r="AB659" t="str">
        <f t="shared" si="315"/>
        <v>多</v>
      </c>
      <c r="AC659" s="6">
        <f t="shared" si="298"/>
        <v>-1.051153584913922E-2</v>
      </c>
      <c r="AD659" s="5">
        <f t="shared" si="308"/>
        <v>5.5141688458368421</v>
      </c>
    </row>
    <row r="660" spans="1:30" x14ac:dyDescent="0.15">
      <c r="A660" s="1">
        <v>39345</v>
      </c>
      <c r="B660" s="2">
        <v>5494.92</v>
      </c>
      <c r="C660" s="3">
        <f t="shared" si="288"/>
        <v>1.3959444722259517E-2</v>
      </c>
      <c r="D660" s="4" t="str">
        <f t="shared" si="299"/>
        <v>多</v>
      </c>
      <c r="E660" s="6">
        <f t="shared" si="289"/>
        <v>1.3959444722259517E-2</v>
      </c>
      <c r="F660" s="5">
        <f t="shared" si="290"/>
        <v>2.008927336933676</v>
      </c>
      <c r="G660" t="str">
        <f t="shared" si="300"/>
        <v>多</v>
      </c>
      <c r="H660" s="6">
        <f t="shared" si="291"/>
        <v>1.3959444722259517E-2</v>
      </c>
      <c r="I660" s="5">
        <f t="shared" si="301"/>
        <v>4.8200031318046017</v>
      </c>
      <c r="J660" t="str">
        <f t="shared" si="309"/>
        <v>多</v>
      </c>
      <c r="K660" s="6">
        <f t="shared" si="292"/>
        <v>1.3959444722259517E-2</v>
      </c>
      <c r="L660" s="5">
        <f t="shared" si="302"/>
        <v>5.9948951274856244</v>
      </c>
      <c r="M660" t="str">
        <f t="shared" si="310"/>
        <v>多</v>
      </c>
      <c r="N660" s="6">
        <f t="shared" si="293"/>
        <v>1.3959444722259517E-2</v>
      </c>
      <c r="O660" s="5">
        <f t="shared" si="303"/>
        <v>5.5384994811626438</v>
      </c>
      <c r="P660" t="str">
        <f t="shared" si="311"/>
        <v>多</v>
      </c>
      <c r="Q660" s="6">
        <f t="shared" si="294"/>
        <v>1.3959444722259517E-2</v>
      </c>
      <c r="R660" s="5">
        <f t="shared" si="304"/>
        <v>5.13852856783432</v>
      </c>
      <c r="S660" t="str">
        <f t="shared" si="312"/>
        <v>多</v>
      </c>
      <c r="T660" s="6">
        <f t="shared" si="295"/>
        <v>1.3959444722259517E-2</v>
      </c>
      <c r="U660" s="5">
        <f t="shared" si="305"/>
        <v>5.0147242372220822</v>
      </c>
      <c r="V660" t="str">
        <f t="shared" si="313"/>
        <v>多</v>
      </c>
      <c r="W660" s="6">
        <f t="shared" si="296"/>
        <v>1.3959444722259517E-2</v>
      </c>
      <c r="X660" s="5">
        <f t="shared" si="306"/>
        <v>5.202557279864215</v>
      </c>
      <c r="Y660" t="str">
        <f t="shared" si="314"/>
        <v>多</v>
      </c>
      <c r="Z660" s="6">
        <f t="shared" si="297"/>
        <v>1.3959444722259517E-2</v>
      </c>
      <c r="AA660" s="5">
        <f t="shared" si="307"/>
        <v>5.112549475635304</v>
      </c>
      <c r="AB660" t="str">
        <f t="shared" si="315"/>
        <v>多</v>
      </c>
      <c r="AC660" s="6">
        <f t="shared" si="298"/>
        <v>1.3959444722259517E-2</v>
      </c>
      <c r="AD660" s="5">
        <f t="shared" si="308"/>
        <v>5.5911435810295069</v>
      </c>
    </row>
    <row r="661" spans="1:30" x14ac:dyDescent="0.15">
      <c r="A661" s="1">
        <v>39346</v>
      </c>
      <c r="B661" s="2">
        <v>5468.1</v>
      </c>
      <c r="C661" s="3">
        <f t="shared" si="288"/>
        <v>-4.880871787032337E-3</v>
      </c>
      <c r="D661" s="4" t="str">
        <f t="shared" si="299"/>
        <v>多</v>
      </c>
      <c r="E661" s="6">
        <f t="shared" si="289"/>
        <v>-4.880871787032337E-3</v>
      </c>
      <c r="F661" s="5">
        <f t="shared" si="290"/>
        <v>1.9991220201726383</v>
      </c>
      <c r="G661" t="str">
        <f t="shared" si="300"/>
        <v>多</v>
      </c>
      <c r="H661" s="6">
        <f t="shared" si="291"/>
        <v>-4.880871787032337E-3</v>
      </c>
      <c r="I661" s="5">
        <f t="shared" si="301"/>
        <v>4.7964773145051689</v>
      </c>
      <c r="J661" t="str">
        <f t="shared" si="309"/>
        <v>多</v>
      </c>
      <c r="K661" s="6">
        <f t="shared" si="292"/>
        <v>-4.880871787032337E-3</v>
      </c>
      <c r="L661" s="5">
        <f t="shared" si="302"/>
        <v>5.9656348129916621</v>
      </c>
      <c r="M661" t="str">
        <f t="shared" si="310"/>
        <v>多</v>
      </c>
      <c r="N661" s="6">
        <f t="shared" si="293"/>
        <v>-4.880871787032337E-3</v>
      </c>
      <c r="O661" s="5">
        <f t="shared" si="303"/>
        <v>5.5114667753025435</v>
      </c>
      <c r="P661" t="str">
        <f t="shared" si="311"/>
        <v>多</v>
      </c>
      <c r="Q661" s="6">
        <f t="shared" si="294"/>
        <v>-4.880871787032337E-3</v>
      </c>
      <c r="R661" s="5">
        <f t="shared" si="304"/>
        <v>5.113448068720718</v>
      </c>
      <c r="S661" t="str">
        <f t="shared" si="312"/>
        <v>多</v>
      </c>
      <c r="T661" s="6">
        <f t="shared" si="295"/>
        <v>-4.880871787032337E-3</v>
      </c>
      <c r="U661" s="5">
        <f t="shared" si="305"/>
        <v>4.990248011172878</v>
      </c>
      <c r="V661" t="str">
        <f t="shared" si="313"/>
        <v>多</v>
      </c>
      <c r="W661" s="6">
        <f t="shared" si="296"/>
        <v>-4.880871787032337E-3</v>
      </c>
      <c r="X661" s="5">
        <f t="shared" si="306"/>
        <v>5.1771642648165059</v>
      </c>
      <c r="Y661" t="str">
        <f t="shared" si="314"/>
        <v>多</v>
      </c>
      <c r="Z661" s="6">
        <f t="shared" si="297"/>
        <v>-4.880871787032337E-3</v>
      </c>
      <c r="AA661" s="5">
        <f t="shared" si="307"/>
        <v>5.0875957771398683</v>
      </c>
      <c r="AB661" t="str">
        <f t="shared" si="315"/>
        <v>多</v>
      </c>
      <c r="AC661" s="6">
        <f t="shared" si="298"/>
        <v>-4.880871787032337E-3</v>
      </c>
      <c r="AD661" s="5">
        <f t="shared" si="308"/>
        <v>5.5638539260676128</v>
      </c>
    </row>
    <row r="662" spans="1:30" x14ac:dyDescent="0.15">
      <c r="A662" s="1">
        <v>39349</v>
      </c>
      <c r="B662" s="2">
        <v>5513.9</v>
      </c>
      <c r="C662" s="3">
        <f t="shared" si="288"/>
        <v>8.3758526727746307E-3</v>
      </c>
      <c r="D662" s="4" t="str">
        <f t="shared" si="299"/>
        <v>多</v>
      </c>
      <c r="E662" s="6">
        <f t="shared" si="289"/>
        <v>8.3758526727746307E-3</v>
      </c>
      <c r="F662" s="5">
        <f t="shared" si="290"/>
        <v>2.0158663716885039</v>
      </c>
      <c r="G662" t="str">
        <f t="shared" si="300"/>
        <v>多</v>
      </c>
      <c r="H662" s="6">
        <f t="shared" si="291"/>
        <v>8.3758526727746307E-3</v>
      </c>
      <c r="I662" s="5">
        <f t="shared" si="301"/>
        <v>4.8366519018397698</v>
      </c>
      <c r="J662" t="str">
        <f t="shared" si="309"/>
        <v>多</v>
      </c>
      <c r="K662" s="6">
        <f t="shared" si="292"/>
        <v>8.3758526727746307E-3</v>
      </c>
      <c r="L662" s="5">
        <f t="shared" si="302"/>
        <v>6.0156020912848556</v>
      </c>
      <c r="M662" t="str">
        <f t="shared" si="310"/>
        <v>多</v>
      </c>
      <c r="N662" s="6">
        <f t="shared" si="293"/>
        <v>8.3758526727746307E-3</v>
      </c>
      <c r="O662" s="5">
        <f t="shared" si="303"/>
        <v>5.5576300090233701</v>
      </c>
      <c r="P662" t="str">
        <f t="shared" si="311"/>
        <v>多</v>
      </c>
      <c r="Q662" s="6">
        <f t="shared" si="294"/>
        <v>8.3758526727746307E-3</v>
      </c>
      <c r="R662" s="5">
        <f t="shared" si="304"/>
        <v>5.1562775563942065</v>
      </c>
      <c r="S662" t="str">
        <f t="shared" si="312"/>
        <v>多</v>
      </c>
      <c r="T662" s="6">
        <f t="shared" si="295"/>
        <v>8.3758526727746307E-3</v>
      </c>
      <c r="U662" s="5">
        <f t="shared" si="305"/>
        <v>5.0320455933150683</v>
      </c>
      <c r="V662" t="str">
        <f t="shared" si="313"/>
        <v>多</v>
      </c>
      <c r="W662" s="6">
        <f t="shared" si="296"/>
        <v>8.3758526727746307E-3</v>
      </c>
      <c r="X662" s="5">
        <f t="shared" si="306"/>
        <v>5.2205274299613622</v>
      </c>
      <c r="Y662" t="str">
        <f t="shared" si="314"/>
        <v>多</v>
      </c>
      <c r="Z662" s="6">
        <f t="shared" si="297"/>
        <v>8.3758526727746307E-3</v>
      </c>
      <c r="AA662" s="5">
        <f t="shared" si="307"/>
        <v>5.1302087298278218</v>
      </c>
      <c r="AB662" t="str">
        <f t="shared" si="315"/>
        <v>多</v>
      </c>
      <c r="AC662" s="6">
        <f t="shared" si="298"/>
        <v>8.3758526727746307E-3</v>
      </c>
      <c r="AD662" s="5">
        <f t="shared" si="308"/>
        <v>5.6104559468451942</v>
      </c>
    </row>
    <row r="663" spans="1:30" x14ac:dyDescent="0.15">
      <c r="A663" s="1">
        <v>39350</v>
      </c>
      <c r="B663" s="2">
        <v>5454.62</v>
      </c>
      <c r="C663" s="3">
        <f t="shared" si="288"/>
        <v>-1.0751011081085893E-2</v>
      </c>
      <c r="D663" s="4" t="str">
        <f t="shared" si="299"/>
        <v>多</v>
      </c>
      <c r="E663" s="6">
        <f t="shared" si="289"/>
        <v>-1.0751011081085893E-2</v>
      </c>
      <c r="F663" s="5">
        <f t="shared" si="290"/>
        <v>1.9941937699884924</v>
      </c>
      <c r="G663" t="str">
        <f t="shared" si="300"/>
        <v>多</v>
      </c>
      <c r="H663" s="6">
        <f t="shared" si="291"/>
        <v>-1.0751011081085893E-2</v>
      </c>
      <c r="I663" s="5">
        <f t="shared" si="301"/>
        <v>4.784653003647735</v>
      </c>
      <c r="J663" t="str">
        <f t="shared" si="309"/>
        <v>多</v>
      </c>
      <c r="K663" s="6">
        <f t="shared" si="292"/>
        <v>-1.0751011081085893E-2</v>
      </c>
      <c r="L663" s="5">
        <f t="shared" si="302"/>
        <v>5.950928286542049</v>
      </c>
      <c r="M663" t="str">
        <f t="shared" si="310"/>
        <v>多</v>
      </c>
      <c r="N663" s="6">
        <f t="shared" si="293"/>
        <v>-1.0751011081085893E-2</v>
      </c>
      <c r="O663" s="5">
        <f t="shared" si="303"/>
        <v>5.4978798672117843</v>
      </c>
      <c r="P663" t="str">
        <f t="shared" si="311"/>
        <v>多</v>
      </c>
      <c r="Q663" s="6">
        <f t="shared" si="294"/>
        <v>-1.0751011081085893E-2</v>
      </c>
      <c r="R663" s="5">
        <f t="shared" si="304"/>
        <v>5.1008423592482579</v>
      </c>
      <c r="S663" t="str">
        <f t="shared" si="312"/>
        <v>多</v>
      </c>
      <c r="T663" s="6">
        <f t="shared" si="295"/>
        <v>-1.0751011081085893E-2</v>
      </c>
      <c r="U663" s="5">
        <f t="shared" si="305"/>
        <v>4.9779460153808088</v>
      </c>
      <c r="V663" t="str">
        <f t="shared" si="313"/>
        <v>多</v>
      </c>
      <c r="W663" s="6">
        <f t="shared" si="296"/>
        <v>-1.0751011081085893E-2</v>
      </c>
      <c r="X663" s="5">
        <f t="shared" si="306"/>
        <v>5.1644014817127344</v>
      </c>
      <c r="Y663" t="str">
        <f t="shared" si="314"/>
        <v>多</v>
      </c>
      <c r="Z663" s="6">
        <f t="shared" si="297"/>
        <v>-1.0751011081085893E-2</v>
      </c>
      <c r="AA663" s="5">
        <f t="shared" si="307"/>
        <v>5.0750537989251594</v>
      </c>
      <c r="AB663" t="str">
        <f t="shared" si="315"/>
        <v>多</v>
      </c>
      <c r="AC663" s="6">
        <f t="shared" si="298"/>
        <v>-1.0751011081085893E-2</v>
      </c>
      <c r="AD663" s="5">
        <f t="shared" si="308"/>
        <v>5.5501378727907174</v>
      </c>
    </row>
    <row r="664" spans="1:30" x14ac:dyDescent="0.15">
      <c r="A664" s="1">
        <v>39351</v>
      </c>
      <c r="B664" s="2">
        <v>5361.02</v>
      </c>
      <c r="C664" s="3">
        <f t="shared" si="288"/>
        <v>-1.715976548320497E-2</v>
      </c>
      <c r="D664" s="4" t="str">
        <f t="shared" si="299"/>
        <v>多</v>
      </c>
      <c r="E664" s="6">
        <f t="shared" si="289"/>
        <v>-1.715976548320497E-2</v>
      </c>
      <c r="F664" s="5">
        <f t="shared" si="290"/>
        <v>1.9599738725674214</v>
      </c>
      <c r="G664" t="str">
        <f t="shared" si="300"/>
        <v>多</v>
      </c>
      <c r="H664" s="6">
        <f t="shared" si="291"/>
        <v>-1.715976548320497E-2</v>
      </c>
      <c r="I664" s="5">
        <f t="shared" si="301"/>
        <v>4.7025494801866277</v>
      </c>
      <c r="J664" t="str">
        <f t="shared" si="309"/>
        <v>多</v>
      </c>
      <c r="K664" s="6">
        <f t="shared" si="292"/>
        <v>-1.715976548320497E-2</v>
      </c>
      <c r="L664" s="5">
        <f t="shared" si="302"/>
        <v>5.8488117527376167</v>
      </c>
      <c r="M664" t="str">
        <f t="shared" si="310"/>
        <v>多</v>
      </c>
      <c r="N664" s="6">
        <f t="shared" si="293"/>
        <v>-1.715976548320497E-2</v>
      </c>
      <c r="O664" s="5">
        <f t="shared" si="303"/>
        <v>5.4035375380355957</v>
      </c>
      <c r="P664" t="str">
        <f t="shared" si="311"/>
        <v>多</v>
      </c>
      <c r="Q664" s="6">
        <f t="shared" si="294"/>
        <v>-1.715976548320497E-2</v>
      </c>
      <c r="R664" s="5">
        <f t="shared" si="304"/>
        <v>5.0133131005967595</v>
      </c>
      <c r="S664" t="str">
        <f t="shared" si="312"/>
        <v>多</v>
      </c>
      <c r="T664" s="6">
        <f t="shared" si="295"/>
        <v>-1.715976548320497E-2</v>
      </c>
      <c r="U664" s="5">
        <f t="shared" si="305"/>
        <v>4.8925256291688193</v>
      </c>
      <c r="V664" t="str">
        <f t="shared" si="313"/>
        <v>多</v>
      </c>
      <c r="W664" s="6">
        <f t="shared" si="296"/>
        <v>-1.715976548320497E-2</v>
      </c>
      <c r="X664" s="5">
        <f t="shared" si="306"/>
        <v>5.0757815634254273</v>
      </c>
      <c r="Y664" t="str">
        <f t="shared" si="314"/>
        <v>多</v>
      </c>
      <c r="Z664" s="6">
        <f t="shared" si="297"/>
        <v>-1.715976548320497E-2</v>
      </c>
      <c r="AA664" s="5">
        <f t="shared" si="307"/>
        <v>4.9879670659209552</v>
      </c>
      <c r="AB664" t="str">
        <f t="shared" si="315"/>
        <v>多</v>
      </c>
      <c r="AC664" s="6">
        <f t="shared" si="298"/>
        <v>-1.715976548320497E-2</v>
      </c>
      <c r="AD664" s="5">
        <f t="shared" si="308"/>
        <v>5.4548988084941747</v>
      </c>
    </row>
    <row r="665" spans="1:30" x14ac:dyDescent="0.15">
      <c r="A665" s="1">
        <v>39352</v>
      </c>
      <c r="B665" s="2">
        <v>5427.66</v>
      </c>
      <c r="C665" s="3">
        <f t="shared" si="288"/>
        <v>1.2430470320946352E-2</v>
      </c>
      <c r="D665" s="4" t="str">
        <f t="shared" si="299"/>
        <v>多</v>
      </c>
      <c r="E665" s="6">
        <f t="shared" si="289"/>
        <v>1.2430470320946352E-2</v>
      </c>
      <c r="F665" s="5">
        <f t="shared" si="290"/>
        <v>1.9843372696202011</v>
      </c>
      <c r="G665" t="str">
        <f t="shared" si="300"/>
        <v>多</v>
      </c>
      <c r="H665" s="6">
        <f t="shared" si="291"/>
        <v>1.2430470320946352E-2</v>
      </c>
      <c r="I665" s="5">
        <f t="shared" si="301"/>
        <v>4.7610043819328691</v>
      </c>
      <c r="J665" t="str">
        <f t="shared" si="309"/>
        <v>多</v>
      </c>
      <c r="K665" s="6">
        <f t="shared" si="292"/>
        <v>1.2430470320946352E-2</v>
      </c>
      <c r="L665" s="5">
        <f t="shared" si="302"/>
        <v>5.9215152336428236</v>
      </c>
      <c r="M665" t="str">
        <f t="shared" si="310"/>
        <v>多</v>
      </c>
      <c r="N665" s="6">
        <f t="shared" si="293"/>
        <v>1.2430470320946352E-2</v>
      </c>
      <c r="O665" s="5">
        <f t="shared" si="303"/>
        <v>5.470706051030267</v>
      </c>
      <c r="P665" t="str">
        <f t="shared" si="311"/>
        <v>多</v>
      </c>
      <c r="Q665" s="6">
        <f t="shared" si="294"/>
        <v>1.2430470320946352E-2</v>
      </c>
      <c r="R665" s="5">
        <f t="shared" si="304"/>
        <v>5.0756309403033386</v>
      </c>
      <c r="S665" t="str">
        <f t="shared" si="312"/>
        <v>多</v>
      </c>
      <c r="T665" s="6">
        <f t="shared" si="295"/>
        <v>1.2430470320946352E-2</v>
      </c>
      <c r="U665" s="5">
        <f t="shared" si="305"/>
        <v>4.9533420237966714</v>
      </c>
      <c r="V665" t="str">
        <f t="shared" si="313"/>
        <v>多</v>
      </c>
      <c r="W665" s="6">
        <f t="shared" si="296"/>
        <v>1.2430470320946352E-2</v>
      </c>
      <c r="X665" s="5">
        <f t="shared" si="306"/>
        <v>5.138875915505194</v>
      </c>
      <c r="Y665" t="str">
        <f t="shared" si="314"/>
        <v>多</v>
      </c>
      <c r="Z665" s="6">
        <f t="shared" si="297"/>
        <v>1.2430470320946352E-2</v>
      </c>
      <c r="AA665" s="5">
        <f t="shared" si="307"/>
        <v>5.0499698424957433</v>
      </c>
      <c r="AB665" t="str">
        <f t="shared" si="315"/>
        <v>多</v>
      </c>
      <c r="AC665" s="6">
        <f t="shared" si="298"/>
        <v>1.2430470320946352E-2</v>
      </c>
      <c r="AD665" s="5">
        <f t="shared" si="308"/>
        <v>5.5227057662369274</v>
      </c>
    </row>
    <row r="666" spans="1:30" x14ac:dyDescent="0.15">
      <c r="A666" s="1">
        <v>39353</v>
      </c>
      <c r="B666" s="2">
        <v>5580.81</v>
      </c>
      <c r="C666" s="3">
        <f t="shared" si="288"/>
        <v>2.8216579520456531E-2</v>
      </c>
      <c r="D666" s="4" t="str">
        <f t="shared" si="299"/>
        <v>空</v>
      </c>
      <c r="E666" s="6">
        <f t="shared" si="289"/>
        <v>2.8216579520456531E-2</v>
      </c>
      <c r="F666" s="5">
        <f t="shared" si="290"/>
        <v>2.0403284799838453</v>
      </c>
      <c r="G666" t="str">
        <f t="shared" si="300"/>
        <v>多</v>
      </c>
      <c r="H666" s="6">
        <f t="shared" si="291"/>
        <v>2.8216579520456531E-2</v>
      </c>
      <c r="I666" s="5">
        <f t="shared" si="301"/>
        <v>4.8953436406729196</v>
      </c>
      <c r="J666" t="str">
        <f t="shared" si="309"/>
        <v>多</v>
      </c>
      <c r="K666" s="6">
        <f t="shared" si="292"/>
        <v>2.8216579520456531E-2</v>
      </c>
      <c r="L666" s="5">
        <f t="shared" si="302"/>
        <v>6.0886001391145008</v>
      </c>
      <c r="M666" t="str">
        <f t="shared" si="310"/>
        <v>多</v>
      </c>
      <c r="N666" s="6">
        <f t="shared" si="293"/>
        <v>2.8216579520456531E-2</v>
      </c>
      <c r="O666" s="5">
        <f t="shared" si="303"/>
        <v>5.6250706633522052</v>
      </c>
      <c r="P666" t="str">
        <f t="shared" si="311"/>
        <v>多</v>
      </c>
      <c r="Q666" s="6">
        <f t="shared" si="294"/>
        <v>2.8216579520456531E-2</v>
      </c>
      <c r="R666" s="5">
        <f t="shared" si="304"/>
        <v>5.2188478843468973</v>
      </c>
      <c r="S666" t="str">
        <f t="shared" si="312"/>
        <v>多</v>
      </c>
      <c r="T666" s="6">
        <f t="shared" si="295"/>
        <v>2.8216579520456531E-2</v>
      </c>
      <c r="U666" s="5">
        <f t="shared" si="305"/>
        <v>5.0931083929031491</v>
      </c>
      <c r="V666" t="str">
        <f t="shared" si="313"/>
        <v>多</v>
      </c>
      <c r="W666" s="6">
        <f t="shared" si="296"/>
        <v>2.8216579520456531E-2</v>
      </c>
      <c r="X666" s="5">
        <f t="shared" si="306"/>
        <v>5.2838774164208049</v>
      </c>
      <c r="Y666" t="str">
        <f t="shared" si="314"/>
        <v>多</v>
      </c>
      <c r="Z666" s="6">
        <f t="shared" si="297"/>
        <v>2.8216579520456531E-2</v>
      </c>
      <c r="AA666" s="5">
        <f t="shared" si="307"/>
        <v>5.1924627181324317</v>
      </c>
      <c r="AB666" t="str">
        <f t="shared" si="315"/>
        <v>多</v>
      </c>
      <c r="AC666" s="6">
        <f t="shared" si="298"/>
        <v>2.8216579520456531E-2</v>
      </c>
      <c r="AD666" s="5">
        <f t="shared" si="308"/>
        <v>5.6785376326580357</v>
      </c>
    </row>
    <row r="667" spans="1:30" x14ac:dyDescent="0.15">
      <c r="A667" s="1">
        <v>39363</v>
      </c>
      <c r="B667" s="2">
        <v>5653.14</v>
      </c>
      <c r="C667" s="3">
        <f t="shared" si="288"/>
        <v>1.2960484230783775E-2</v>
      </c>
      <c r="D667" s="4" t="str">
        <f t="shared" si="299"/>
        <v>空</v>
      </c>
      <c r="E667" s="6">
        <f t="shared" si="289"/>
        <v>0</v>
      </c>
      <c r="F667" s="5">
        <f t="shared" si="290"/>
        <v>2.0403284799838453</v>
      </c>
      <c r="G667" t="str">
        <f t="shared" si="300"/>
        <v>多</v>
      </c>
      <c r="H667" s="6">
        <f t="shared" si="291"/>
        <v>1.2960484230783775E-2</v>
      </c>
      <c r="I667" s="5">
        <f t="shared" si="301"/>
        <v>4.9587896647321283</v>
      </c>
      <c r="J667" t="str">
        <f t="shared" si="309"/>
        <v>多</v>
      </c>
      <c r="K667" s="6">
        <f t="shared" si="292"/>
        <v>1.2960484230783775E-2</v>
      </c>
      <c r="L667" s="5">
        <f t="shared" si="302"/>
        <v>6.1675113452050425</v>
      </c>
      <c r="M667" t="str">
        <f t="shared" si="310"/>
        <v>多</v>
      </c>
      <c r="N667" s="6">
        <f t="shared" si="293"/>
        <v>1.2960484230783775E-2</v>
      </c>
      <c r="O667" s="5">
        <f t="shared" si="303"/>
        <v>5.6979743029816259</v>
      </c>
      <c r="P667" t="str">
        <f t="shared" si="311"/>
        <v>多</v>
      </c>
      <c r="Q667" s="6">
        <f t="shared" si="294"/>
        <v>1.2960484230783775E-2</v>
      </c>
      <c r="R667" s="5">
        <f t="shared" si="304"/>
        <v>5.2864866800548347</v>
      </c>
      <c r="S667" t="str">
        <f t="shared" si="312"/>
        <v>多</v>
      </c>
      <c r="T667" s="6">
        <f t="shared" si="295"/>
        <v>1.2960484230783775E-2</v>
      </c>
      <c r="U667" s="5">
        <f t="shared" si="305"/>
        <v>5.159117543915043</v>
      </c>
      <c r="V667" t="str">
        <f t="shared" si="313"/>
        <v>多</v>
      </c>
      <c r="W667" s="6">
        <f t="shared" si="296"/>
        <v>1.2960484230783775E-2</v>
      </c>
      <c r="X667" s="5">
        <f t="shared" si="306"/>
        <v>5.3523590263537209</v>
      </c>
      <c r="Y667" t="str">
        <f t="shared" si="314"/>
        <v>多</v>
      </c>
      <c r="Z667" s="6">
        <f t="shared" si="297"/>
        <v>1.2960484230783775E-2</v>
      </c>
      <c r="AA667" s="5">
        <f t="shared" si="307"/>
        <v>5.2597595493097193</v>
      </c>
      <c r="AB667" t="str">
        <f t="shared" si="315"/>
        <v>多</v>
      </c>
      <c r="AC667" s="6">
        <f t="shared" si="298"/>
        <v>1.2960484230783775E-2</v>
      </c>
      <c r="AD667" s="5">
        <f t="shared" si="308"/>
        <v>5.7521342301000127</v>
      </c>
    </row>
    <row r="668" spans="1:30" x14ac:dyDescent="0.15">
      <c r="A668" s="1">
        <v>39364</v>
      </c>
      <c r="B668" s="2">
        <v>5675.93</v>
      </c>
      <c r="C668" s="3">
        <f t="shared" si="288"/>
        <v>4.0313878658586599E-3</v>
      </c>
      <c r="D668" s="4" t="str">
        <f t="shared" si="299"/>
        <v>空</v>
      </c>
      <c r="E668" s="6">
        <f t="shared" si="289"/>
        <v>0</v>
      </c>
      <c r="F668" s="5">
        <f t="shared" si="290"/>
        <v>2.0403284799838453</v>
      </c>
      <c r="G668" t="str">
        <f t="shared" si="300"/>
        <v>多</v>
      </c>
      <c r="H668" s="6">
        <f t="shared" si="291"/>
        <v>4.0313878658586599E-3</v>
      </c>
      <c r="I668" s="5">
        <f t="shared" si="301"/>
        <v>4.9787804692158746</v>
      </c>
      <c r="J668" t="str">
        <f t="shared" si="309"/>
        <v>多</v>
      </c>
      <c r="K668" s="6">
        <f t="shared" si="292"/>
        <v>4.0313878658586599E-3</v>
      </c>
      <c r="L668" s="5">
        <f t="shared" si="302"/>
        <v>6.1923749756046478</v>
      </c>
      <c r="M668" t="str">
        <f t="shared" si="310"/>
        <v>多</v>
      </c>
      <c r="N668" s="6">
        <f t="shared" si="293"/>
        <v>4.0313878658586599E-3</v>
      </c>
      <c r="O668" s="5">
        <f t="shared" si="303"/>
        <v>5.7209450474466408</v>
      </c>
      <c r="P668" t="str">
        <f t="shared" si="311"/>
        <v>多</v>
      </c>
      <c r="Q668" s="6">
        <f t="shared" si="294"/>
        <v>4.0313878658586599E-3</v>
      </c>
      <c r="R668" s="5">
        <f t="shared" si="304"/>
        <v>5.3077985583098313</v>
      </c>
      <c r="S668" t="str">
        <f t="shared" si="312"/>
        <v>多</v>
      </c>
      <c r="T668" s="6">
        <f t="shared" si="295"/>
        <v>4.0313878658586599E-3</v>
      </c>
      <c r="U668" s="5">
        <f t="shared" si="305"/>
        <v>5.1799159477801204</v>
      </c>
      <c r="V668" t="str">
        <f t="shared" si="313"/>
        <v>多</v>
      </c>
      <c r="W668" s="6">
        <f t="shared" si="296"/>
        <v>4.0313878658586599E-3</v>
      </c>
      <c r="X668" s="5">
        <f t="shared" si="306"/>
        <v>5.3739364615862826</v>
      </c>
      <c r="Y668" t="str">
        <f t="shared" si="314"/>
        <v>多</v>
      </c>
      <c r="Z668" s="6">
        <f t="shared" si="297"/>
        <v>4.0313878658586599E-3</v>
      </c>
      <c r="AA668" s="5">
        <f t="shared" si="307"/>
        <v>5.2809636801341409</v>
      </c>
      <c r="AB668" t="str">
        <f t="shared" si="315"/>
        <v>多</v>
      </c>
      <c r="AC668" s="6">
        <f t="shared" si="298"/>
        <v>4.0313878658586599E-3</v>
      </c>
      <c r="AD668" s="5">
        <f t="shared" si="308"/>
        <v>5.7753233142380278</v>
      </c>
    </row>
    <row r="669" spans="1:30" x14ac:dyDescent="0.15">
      <c r="A669" s="1">
        <v>39365</v>
      </c>
      <c r="B669" s="2">
        <v>5685.76</v>
      </c>
      <c r="C669" s="3">
        <f t="shared" si="288"/>
        <v>1.7318747764683007E-3</v>
      </c>
      <c r="D669" s="4" t="str">
        <f t="shared" si="299"/>
        <v>空</v>
      </c>
      <c r="E669" s="6">
        <f t="shared" si="289"/>
        <v>0</v>
      </c>
      <c r="F669" s="5">
        <f t="shared" si="290"/>
        <v>2.0403284799838453</v>
      </c>
      <c r="G669" t="str">
        <f t="shared" si="300"/>
        <v>多</v>
      </c>
      <c r="H669" s="6">
        <f t="shared" si="291"/>
        <v>1.7318747764683007E-3</v>
      </c>
      <c r="I669" s="5">
        <f t="shared" si="301"/>
        <v>4.9874030935280826</v>
      </c>
      <c r="J669" t="str">
        <f t="shared" si="309"/>
        <v>多</v>
      </c>
      <c r="K669" s="6">
        <f t="shared" si="292"/>
        <v>1.7318747764683007E-3</v>
      </c>
      <c r="L669" s="5">
        <f t="shared" si="302"/>
        <v>6.203099393631331</v>
      </c>
      <c r="M669" t="str">
        <f t="shared" si="310"/>
        <v>多</v>
      </c>
      <c r="N669" s="6">
        <f t="shared" si="293"/>
        <v>1.7318747764683007E-3</v>
      </c>
      <c r="O669" s="5">
        <f t="shared" si="303"/>
        <v>5.7308530078718745</v>
      </c>
      <c r="P669" t="str">
        <f t="shared" si="311"/>
        <v>多</v>
      </c>
      <c r="Q669" s="6">
        <f t="shared" si="294"/>
        <v>1.7318747764683007E-3</v>
      </c>
      <c r="R669" s="5">
        <f t="shared" si="304"/>
        <v>5.3169910007515426</v>
      </c>
      <c r="S669" t="str">
        <f t="shared" si="312"/>
        <v>多</v>
      </c>
      <c r="T669" s="6">
        <f t="shared" si="295"/>
        <v>1.7318747764683007E-3</v>
      </c>
      <c r="U669" s="5">
        <f t="shared" si="305"/>
        <v>5.188886913554307</v>
      </c>
      <c r="V669" t="str">
        <f t="shared" si="313"/>
        <v>多</v>
      </c>
      <c r="W669" s="6">
        <f t="shared" si="296"/>
        <v>1.7318747764683007E-3</v>
      </c>
      <c r="X669" s="5">
        <f t="shared" si="306"/>
        <v>5.383243446594447</v>
      </c>
      <c r="Y669" t="str">
        <f t="shared" si="314"/>
        <v>多</v>
      </c>
      <c r="Z669" s="6">
        <f t="shared" si="297"/>
        <v>1.7318747764683007E-3</v>
      </c>
      <c r="AA669" s="5">
        <f t="shared" si="307"/>
        <v>5.2901096479272107</v>
      </c>
      <c r="AB669" t="str">
        <f t="shared" si="315"/>
        <v>多</v>
      </c>
      <c r="AC669" s="6">
        <f t="shared" si="298"/>
        <v>1.7318747764683007E-3</v>
      </c>
      <c r="AD669" s="5">
        <f t="shared" si="308"/>
        <v>5.7853254510119063</v>
      </c>
    </row>
    <row r="670" spans="1:30" x14ac:dyDescent="0.15">
      <c r="A670" s="1">
        <v>39366</v>
      </c>
      <c r="B670" s="2">
        <v>5760.08</v>
      </c>
      <c r="C670" s="3">
        <f t="shared" si="288"/>
        <v>1.3071251688428598E-2</v>
      </c>
      <c r="D670" s="4" t="str">
        <f t="shared" si="299"/>
        <v>空</v>
      </c>
      <c r="E670" s="6">
        <f t="shared" si="289"/>
        <v>0</v>
      </c>
      <c r="F670" s="5">
        <f t="shared" si="290"/>
        <v>2.0403284799838453</v>
      </c>
      <c r="G670" t="str">
        <f t="shared" si="300"/>
        <v>多</v>
      </c>
      <c r="H670" s="6">
        <f t="shared" si="291"/>
        <v>1.3071251688428598E-2</v>
      </c>
      <c r="I670" s="5">
        <f t="shared" si="301"/>
        <v>5.0525946946352356</v>
      </c>
      <c r="J670" t="str">
        <f t="shared" si="309"/>
        <v>多</v>
      </c>
      <c r="K670" s="6">
        <f t="shared" si="292"/>
        <v>1.3071251688428598E-2</v>
      </c>
      <c r="L670" s="5">
        <f t="shared" si="302"/>
        <v>6.2841816670538249</v>
      </c>
      <c r="M670" t="str">
        <f t="shared" si="310"/>
        <v>多</v>
      </c>
      <c r="N670" s="6">
        <f t="shared" si="293"/>
        <v>1.3071251688428598E-2</v>
      </c>
      <c r="O670" s="5">
        <f t="shared" si="303"/>
        <v>5.8057624299271557</v>
      </c>
      <c r="P670" t="str">
        <f t="shared" si="311"/>
        <v>多</v>
      </c>
      <c r="Q670" s="6">
        <f t="shared" si="294"/>
        <v>1.3071251688428598E-2</v>
      </c>
      <c r="R670" s="5">
        <f t="shared" si="304"/>
        <v>5.3864907283474759</v>
      </c>
      <c r="S670" t="str">
        <f t="shared" si="312"/>
        <v>多</v>
      </c>
      <c r="T670" s="6">
        <f t="shared" si="295"/>
        <v>1.3071251688428598E-2</v>
      </c>
      <c r="U670" s="5">
        <f t="shared" si="305"/>
        <v>5.2567121603841684</v>
      </c>
      <c r="V670" t="str">
        <f t="shared" si="313"/>
        <v>多</v>
      </c>
      <c r="W670" s="6">
        <f t="shared" si="296"/>
        <v>1.3071251688428598E-2</v>
      </c>
      <c r="X670" s="5">
        <f t="shared" si="306"/>
        <v>5.4536091765849672</v>
      </c>
      <c r="Y670" t="str">
        <f t="shared" si="314"/>
        <v>多</v>
      </c>
      <c r="Z670" s="6">
        <f t="shared" si="297"/>
        <v>1.3071251688428598E-2</v>
      </c>
      <c r="AA670" s="5">
        <f t="shared" si="307"/>
        <v>5.3592580025946521</v>
      </c>
      <c r="AB670" t="str">
        <f t="shared" si="315"/>
        <v>多</v>
      </c>
      <c r="AC670" s="6">
        <f t="shared" si="298"/>
        <v>1.3071251688428598E-2</v>
      </c>
      <c r="AD670" s="5">
        <f t="shared" si="308"/>
        <v>5.8609468960815549</v>
      </c>
    </row>
    <row r="671" spans="1:30" x14ac:dyDescent="0.15">
      <c r="A671" s="1">
        <v>39367</v>
      </c>
      <c r="B671" s="2">
        <v>5737.22</v>
      </c>
      <c r="C671" s="3">
        <f t="shared" si="288"/>
        <v>-3.9686948792376775E-3</v>
      </c>
      <c r="D671" s="4" t="str">
        <f t="shared" si="299"/>
        <v>空</v>
      </c>
      <c r="E671" s="6">
        <f t="shared" si="289"/>
        <v>0</v>
      </c>
      <c r="F671" s="5">
        <f t="shared" si="290"/>
        <v>2.0403284799838453</v>
      </c>
      <c r="G671" t="str">
        <f t="shared" si="300"/>
        <v>多</v>
      </c>
      <c r="H671" s="6">
        <f t="shared" si="291"/>
        <v>-3.9686948792376775E-3</v>
      </c>
      <c r="I671" s="5">
        <f t="shared" si="301"/>
        <v>5.0325424879437737</v>
      </c>
      <c r="J671" t="str">
        <f t="shared" si="309"/>
        <v>多</v>
      </c>
      <c r="K671" s="6">
        <f t="shared" si="292"/>
        <v>-3.9686948792376775E-3</v>
      </c>
      <c r="L671" s="5">
        <f t="shared" si="302"/>
        <v>6.2592416674515894</v>
      </c>
      <c r="M671" t="str">
        <f t="shared" si="310"/>
        <v>多</v>
      </c>
      <c r="N671" s="6">
        <f t="shared" si="293"/>
        <v>-3.9686948792376775E-3</v>
      </c>
      <c r="O671" s="5">
        <f t="shared" si="303"/>
        <v>5.7827211303014332</v>
      </c>
      <c r="P671" t="str">
        <f t="shared" si="311"/>
        <v>多</v>
      </c>
      <c r="Q671" s="6">
        <f t="shared" si="294"/>
        <v>-3.9686948792376775E-3</v>
      </c>
      <c r="R671" s="5">
        <f t="shared" si="304"/>
        <v>5.3651133901768224</v>
      </c>
      <c r="S671" t="str">
        <f t="shared" si="312"/>
        <v>多</v>
      </c>
      <c r="T671" s="6">
        <f t="shared" si="295"/>
        <v>-3.9686948792376775E-3</v>
      </c>
      <c r="U671" s="5">
        <f t="shared" si="305"/>
        <v>5.2358498737516257</v>
      </c>
      <c r="V671" t="str">
        <f t="shared" si="313"/>
        <v>多</v>
      </c>
      <c r="W671" s="6">
        <f t="shared" si="296"/>
        <v>-3.9686948792376775E-3</v>
      </c>
      <c r="X671" s="5">
        <f t="shared" si="306"/>
        <v>5.4319654657724907</v>
      </c>
      <c r="Y671" t="str">
        <f t="shared" si="314"/>
        <v>多</v>
      </c>
      <c r="Z671" s="6">
        <f t="shared" si="297"/>
        <v>-3.9686948792376775E-3</v>
      </c>
      <c r="AA671" s="5">
        <f t="shared" si="307"/>
        <v>5.3379887428032413</v>
      </c>
      <c r="AB671" t="str">
        <f t="shared" si="315"/>
        <v>多</v>
      </c>
      <c r="AC671" s="6">
        <f t="shared" si="298"/>
        <v>-3.9686948792376775E-3</v>
      </c>
      <c r="AD671" s="5">
        <f t="shared" si="308"/>
        <v>5.8376865861475924</v>
      </c>
    </row>
    <row r="672" spans="1:30" x14ac:dyDescent="0.15">
      <c r="A672" s="1">
        <v>39370</v>
      </c>
      <c r="B672" s="2">
        <v>5821.45</v>
      </c>
      <c r="C672" s="3">
        <f t="shared" si="288"/>
        <v>1.4681326496107872E-2</v>
      </c>
      <c r="D672" s="4" t="str">
        <f t="shared" si="299"/>
        <v>空</v>
      </c>
      <c r="E672" s="6">
        <f t="shared" si="289"/>
        <v>0</v>
      </c>
      <c r="F672" s="5">
        <f t="shared" si="290"/>
        <v>2.0403284799838453</v>
      </c>
      <c r="G672" t="str">
        <f t="shared" si="300"/>
        <v>多</v>
      </c>
      <c r="H672" s="6">
        <f t="shared" si="291"/>
        <v>1.4681326496107872E-2</v>
      </c>
      <c r="I672" s="5">
        <f t="shared" si="301"/>
        <v>5.1064268873148109</v>
      </c>
      <c r="J672" t="str">
        <f t="shared" si="309"/>
        <v>多</v>
      </c>
      <c r="K672" s="6">
        <f t="shared" si="292"/>
        <v>1.4681326496107872E-2</v>
      </c>
      <c r="L672" s="5">
        <f t="shared" si="302"/>
        <v>6.351135637989489</v>
      </c>
      <c r="M672" t="str">
        <f t="shared" si="310"/>
        <v>多</v>
      </c>
      <c r="N672" s="6">
        <f t="shared" si="293"/>
        <v>1.4681326496107872E-2</v>
      </c>
      <c r="O672" s="5">
        <f t="shared" si="303"/>
        <v>5.8676191472513306</v>
      </c>
      <c r="P672" t="str">
        <f t="shared" si="311"/>
        <v>多</v>
      </c>
      <c r="Q672" s="6">
        <f t="shared" si="294"/>
        <v>1.4681326496107872E-2</v>
      </c>
      <c r="R672" s="5">
        <f t="shared" si="304"/>
        <v>5.4438803715466486</v>
      </c>
      <c r="S672" t="str">
        <f t="shared" si="312"/>
        <v>多</v>
      </c>
      <c r="T672" s="6">
        <f t="shared" si="295"/>
        <v>1.4681326496107872E-2</v>
      </c>
      <c r="U672" s="5">
        <f t="shared" si="305"/>
        <v>5.3127190952327785</v>
      </c>
      <c r="V672" t="str">
        <f t="shared" si="313"/>
        <v>多</v>
      </c>
      <c r="W672" s="6">
        <f t="shared" si="296"/>
        <v>1.4681326496107872E-2</v>
      </c>
      <c r="X672" s="5">
        <f t="shared" si="306"/>
        <v>5.5117139242910795</v>
      </c>
      <c r="Y672" t="str">
        <f t="shared" si="314"/>
        <v>多</v>
      </c>
      <c r="Z672" s="6">
        <f t="shared" si="297"/>
        <v>1.4681326496107872E-2</v>
      </c>
      <c r="AA672" s="5">
        <f t="shared" si="307"/>
        <v>5.4163574983688845</v>
      </c>
      <c r="AB672" t="str">
        <f t="shared" si="315"/>
        <v>多</v>
      </c>
      <c r="AC672" s="6">
        <f t="shared" si="298"/>
        <v>1.4681326496107872E-2</v>
      </c>
      <c r="AD672" s="5">
        <f t="shared" si="308"/>
        <v>5.9233915689007741</v>
      </c>
    </row>
    <row r="673" spans="1:30" x14ac:dyDescent="0.15">
      <c r="A673" s="1">
        <v>39371</v>
      </c>
      <c r="B673" s="2">
        <v>5877.2</v>
      </c>
      <c r="C673" s="3">
        <f t="shared" si="288"/>
        <v>9.5766518650850507E-3</v>
      </c>
      <c r="D673" s="4" t="str">
        <f t="shared" si="299"/>
        <v>空</v>
      </c>
      <c r="E673" s="6">
        <f t="shared" si="289"/>
        <v>0</v>
      </c>
      <c r="F673" s="5">
        <f t="shared" si="290"/>
        <v>2.0403284799838453</v>
      </c>
      <c r="G673" t="str">
        <f t="shared" si="300"/>
        <v>多</v>
      </c>
      <c r="H673" s="6">
        <f t="shared" si="291"/>
        <v>9.5766518650850507E-3</v>
      </c>
      <c r="I673" s="5">
        <f t="shared" si="301"/>
        <v>5.1553293598891345</v>
      </c>
      <c r="J673" t="str">
        <f t="shared" si="309"/>
        <v>多</v>
      </c>
      <c r="K673" s="6">
        <f t="shared" si="292"/>
        <v>9.5766518650850507E-3</v>
      </c>
      <c r="L673" s="5">
        <f t="shared" si="302"/>
        <v>6.4119582529424495</v>
      </c>
      <c r="M673" t="str">
        <f t="shared" si="310"/>
        <v>多</v>
      </c>
      <c r="N673" s="6">
        <f t="shared" si="293"/>
        <v>9.5766518650850507E-3</v>
      </c>
      <c r="O673" s="5">
        <f t="shared" si="303"/>
        <v>5.9238112931014637</v>
      </c>
      <c r="P673" t="str">
        <f t="shared" si="311"/>
        <v>多</v>
      </c>
      <c r="Q673" s="6">
        <f t="shared" si="294"/>
        <v>9.5766518650850507E-3</v>
      </c>
      <c r="R673" s="5">
        <f t="shared" si="304"/>
        <v>5.4960145186601208</v>
      </c>
      <c r="S673" t="str">
        <f t="shared" si="312"/>
        <v>多</v>
      </c>
      <c r="T673" s="6">
        <f t="shared" si="295"/>
        <v>9.5766518650850507E-3</v>
      </c>
      <c r="U673" s="5">
        <f t="shared" si="305"/>
        <v>5.3635971564648122</v>
      </c>
      <c r="V673" t="str">
        <f t="shared" si="313"/>
        <v>多</v>
      </c>
      <c r="W673" s="6">
        <f t="shared" si="296"/>
        <v>9.5766518650850507E-3</v>
      </c>
      <c r="X673" s="5">
        <f t="shared" si="306"/>
        <v>5.5644976897239573</v>
      </c>
      <c r="Y673" t="str">
        <f t="shared" si="314"/>
        <v>多</v>
      </c>
      <c r="Z673" s="6">
        <f t="shared" si="297"/>
        <v>9.5766518650850507E-3</v>
      </c>
      <c r="AA673" s="5">
        <f t="shared" si="307"/>
        <v>5.4682280685076066</v>
      </c>
      <c r="AB673" t="str">
        <f t="shared" si="315"/>
        <v>多</v>
      </c>
      <c r="AC673" s="6">
        <f t="shared" si="298"/>
        <v>9.5766518650850507E-3</v>
      </c>
      <c r="AD673" s="5">
        <f t="shared" si="308"/>
        <v>5.9801178278167164</v>
      </c>
    </row>
    <row r="674" spans="1:30" x14ac:dyDescent="0.15">
      <c r="A674" s="1">
        <v>39372</v>
      </c>
      <c r="B674" s="2">
        <v>5824.12</v>
      </c>
      <c r="C674" s="3">
        <f t="shared" si="288"/>
        <v>-9.0315116041652654E-3</v>
      </c>
      <c r="D674" s="4" t="str">
        <f t="shared" si="299"/>
        <v>空</v>
      </c>
      <c r="E674" s="6">
        <f t="shared" si="289"/>
        <v>0</v>
      </c>
      <c r="F674" s="5">
        <f t="shared" si="290"/>
        <v>2.0403284799838453</v>
      </c>
      <c r="G674" t="str">
        <f t="shared" si="300"/>
        <v>多</v>
      </c>
      <c r="H674" s="6">
        <f t="shared" si="291"/>
        <v>-9.0315116041652654E-3</v>
      </c>
      <c r="I674" s="5">
        <f t="shared" si="301"/>
        <v>5.1087689429520022</v>
      </c>
      <c r="J674" t="str">
        <f t="shared" si="309"/>
        <v>多</v>
      </c>
      <c r="K674" s="6">
        <f t="shared" si="292"/>
        <v>-9.0315116041652654E-3</v>
      </c>
      <c r="L674" s="5">
        <f t="shared" si="302"/>
        <v>6.3540485775755764</v>
      </c>
      <c r="M674" t="str">
        <f t="shared" si="310"/>
        <v>多</v>
      </c>
      <c r="N674" s="6">
        <f t="shared" si="293"/>
        <v>-9.0315116041652654E-3</v>
      </c>
      <c r="O674" s="5">
        <f t="shared" si="303"/>
        <v>5.8703103226669322</v>
      </c>
      <c r="P674" t="str">
        <f t="shared" si="311"/>
        <v>多</v>
      </c>
      <c r="Q674" s="6">
        <f t="shared" si="294"/>
        <v>-9.0315116041652654E-3</v>
      </c>
      <c r="R674" s="5">
        <f t="shared" si="304"/>
        <v>5.4463771997581816</v>
      </c>
      <c r="S674" t="str">
        <f t="shared" si="312"/>
        <v>多</v>
      </c>
      <c r="T674" s="6">
        <f t="shared" si="295"/>
        <v>-9.0315116041652654E-3</v>
      </c>
      <c r="U674" s="5">
        <f t="shared" si="305"/>
        <v>5.3151557665061322</v>
      </c>
      <c r="V674" t="str">
        <f t="shared" si="313"/>
        <v>多</v>
      </c>
      <c r="W674" s="6">
        <f t="shared" si="296"/>
        <v>-9.0315116041652654E-3</v>
      </c>
      <c r="X674" s="5">
        <f t="shared" si="306"/>
        <v>5.5142418642678646</v>
      </c>
      <c r="Y674" t="str">
        <f t="shared" si="314"/>
        <v>多</v>
      </c>
      <c r="Z674" s="6">
        <f t="shared" si="297"/>
        <v>-9.0315116041652654E-3</v>
      </c>
      <c r="AA674" s="5">
        <f t="shared" si="307"/>
        <v>5.4188417032526575</v>
      </c>
      <c r="AB674" t="str">
        <f t="shared" si="315"/>
        <v>多</v>
      </c>
      <c r="AC674" s="6">
        <f t="shared" si="298"/>
        <v>-9.0315116041652654E-3</v>
      </c>
      <c r="AD674" s="5">
        <f t="shared" si="308"/>
        <v>5.9261083242605146</v>
      </c>
    </row>
    <row r="675" spans="1:30" x14ac:dyDescent="0.15">
      <c r="A675" s="1">
        <v>39373</v>
      </c>
      <c r="B675" s="2">
        <v>5615.75</v>
      </c>
      <c r="C675" s="3">
        <f t="shared" si="288"/>
        <v>-3.5777078768981396E-2</v>
      </c>
      <c r="D675" s="4" t="str">
        <f t="shared" si="299"/>
        <v>多</v>
      </c>
      <c r="E675" s="6">
        <f t="shared" si="289"/>
        <v>0</v>
      </c>
      <c r="F675" s="5">
        <f t="shared" si="290"/>
        <v>2.0403284799838453</v>
      </c>
      <c r="G675" t="str">
        <f t="shared" si="300"/>
        <v>多</v>
      </c>
      <c r="H675" s="6">
        <f t="shared" si="291"/>
        <v>-3.5777078768981396E-2</v>
      </c>
      <c r="I675" s="5">
        <f t="shared" si="301"/>
        <v>4.9259921140674825</v>
      </c>
      <c r="J675" t="str">
        <f t="shared" si="309"/>
        <v>多</v>
      </c>
      <c r="K675" s="6">
        <f t="shared" si="292"/>
        <v>-3.5777078768981396E-2</v>
      </c>
      <c r="L675" s="5">
        <f t="shared" si="302"/>
        <v>6.1267192811137212</v>
      </c>
      <c r="M675" t="str">
        <f t="shared" si="310"/>
        <v>多</v>
      </c>
      <c r="N675" s="6">
        <f t="shared" si="293"/>
        <v>-3.5777078768981396E-2</v>
      </c>
      <c r="O675" s="5">
        <f t="shared" si="303"/>
        <v>5.6602877678545127</v>
      </c>
      <c r="P675" t="str">
        <f t="shared" si="311"/>
        <v>多</v>
      </c>
      <c r="Q675" s="6">
        <f t="shared" si="294"/>
        <v>-3.5777078768981396E-2</v>
      </c>
      <c r="R675" s="5">
        <f t="shared" si="304"/>
        <v>5.2515217336768485</v>
      </c>
      <c r="S675" t="str">
        <f t="shared" si="312"/>
        <v>多</v>
      </c>
      <c r="T675" s="6">
        <f t="shared" si="295"/>
        <v>-3.5777078768981396E-2</v>
      </c>
      <c r="U675" s="5">
        <f t="shared" si="305"/>
        <v>5.1249950199784369</v>
      </c>
      <c r="V675" t="str">
        <f t="shared" si="313"/>
        <v>多</v>
      </c>
      <c r="W675" s="6">
        <f t="shared" si="296"/>
        <v>-3.5777078768981396E-2</v>
      </c>
      <c r="X675" s="5">
        <f t="shared" si="306"/>
        <v>5.3169583987387385</v>
      </c>
      <c r="Y675" t="str">
        <f t="shared" si="314"/>
        <v>多</v>
      </c>
      <c r="Z675" s="6">
        <f t="shared" si="297"/>
        <v>-3.5777078768981396E-2</v>
      </c>
      <c r="AA675" s="5">
        <f t="shared" si="307"/>
        <v>5.224971376798746</v>
      </c>
      <c r="AB675" t="str">
        <f t="shared" si="315"/>
        <v>多</v>
      </c>
      <c r="AC675" s="6">
        <f t="shared" si="298"/>
        <v>-3.5777078768981396E-2</v>
      </c>
      <c r="AD675" s="5">
        <f t="shared" si="308"/>
        <v>5.71408947994993</v>
      </c>
    </row>
    <row r="676" spans="1:30" x14ac:dyDescent="0.15">
      <c r="A676" s="1">
        <v>39374</v>
      </c>
      <c r="B676" s="2">
        <v>5614.06</v>
      </c>
      <c r="C676" s="3">
        <f t="shared" si="288"/>
        <v>-3.0093932244124044E-4</v>
      </c>
      <c r="D676" s="4" t="str">
        <f t="shared" si="299"/>
        <v>多</v>
      </c>
      <c r="E676" s="6">
        <f t="shared" si="289"/>
        <v>-3.0093932244124044E-4</v>
      </c>
      <c r="F676" s="5">
        <f t="shared" si="290"/>
        <v>2.0397144649135215</v>
      </c>
      <c r="G676" t="str">
        <f t="shared" si="300"/>
        <v>空</v>
      </c>
      <c r="H676" s="6">
        <f t="shared" si="291"/>
        <v>-3.0093932244124044E-4</v>
      </c>
      <c r="I676" s="5">
        <f t="shared" si="301"/>
        <v>4.9245096893383238</v>
      </c>
      <c r="J676" t="str">
        <f t="shared" si="309"/>
        <v>多</v>
      </c>
      <c r="K676" s="6">
        <f t="shared" si="292"/>
        <v>-3.0093932244124044E-4</v>
      </c>
      <c r="L676" s="5">
        <f t="shared" si="302"/>
        <v>6.1248755103644754</v>
      </c>
      <c r="M676" t="str">
        <f t="shared" si="310"/>
        <v>多</v>
      </c>
      <c r="N676" s="6">
        <f t="shared" si="293"/>
        <v>-3.0093932244124044E-4</v>
      </c>
      <c r="O676" s="5">
        <f t="shared" si="303"/>
        <v>5.6585843646888323</v>
      </c>
      <c r="P676" t="str">
        <f t="shared" si="311"/>
        <v>多</v>
      </c>
      <c r="Q676" s="6">
        <f t="shared" si="294"/>
        <v>-3.0093932244124044E-4</v>
      </c>
      <c r="R676" s="5">
        <f t="shared" si="304"/>
        <v>5.2499413442845304</v>
      </c>
      <c r="S676" t="str">
        <f t="shared" si="312"/>
        <v>多</v>
      </c>
      <c r="T676" s="6">
        <f t="shared" si="295"/>
        <v>-3.0093932244124044E-4</v>
      </c>
      <c r="U676" s="5">
        <f t="shared" si="305"/>
        <v>5.1234527074496095</v>
      </c>
      <c r="V676" t="str">
        <f t="shared" si="313"/>
        <v>多</v>
      </c>
      <c r="W676" s="6">
        <f t="shared" si="296"/>
        <v>-3.0093932244124044E-4</v>
      </c>
      <c r="X676" s="5">
        <f t="shared" si="306"/>
        <v>5.3153583168807739</v>
      </c>
      <c r="Y676" t="str">
        <f t="shared" si="314"/>
        <v>多</v>
      </c>
      <c r="Z676" s="6">
        <f t="shared" si="297"/>
        <v>-3.0093932244124044E-4</v>
      </c>
      <c r="AA676" s="5">
        <f t="shared" si="307"/>
        <v>5.2233989774528373</v>
      </c>
      <c r="AB676" t="str">
        <f t="shared" si="315"/>
        <v>多</v>
      </c>
      <c r="AC676" s="6">
        <f t="shared" si="298"/>
        <v>-3.0093932244124044E-4</v>
      </c>
      <c r="AD676" s="5">
        <f t="shared" si="308"/>
        <v>5.712369885733465</v>
      </c>
    </row>
    <row r="677" spans="1:30" x14ac:dyDescent="0.15">
      <c r="A677" s="1">
        <v>39377</v>
      </c>
      <c r="B677" s="2">
        <v>5472.68</v>
      </c>
      <c r="C677" s="3">
        <f t="shared" si="288"/>
        <v>-2.5183200749546719E-2</v>
      </c>
      <c r="D677" s="4" t="str">
        <f t="shared" si="299"/>
        <v>多</v>
      </c>
      <c r="E677" s="6">
        <f t="shared" si="289"/>
        <v>-2.5183200749546719E-2</v>
      </c>
      <c r="F677" s="5">
        <f t="shared" si="290"/>
        <v>1.98834792607185</v>
      </c>
      <c r="G677" t="str">
        <f t="shared" si="300"/>
        <v>空</v>
      </c>
      <c r="H677" s="6">
        <f t="shared" si="291"/>
        <v>0</v>
      </c>
      <c r="I677" s="5">
        <f t="shared" si="301"/>
        <v>4.9245096893383238</v>
      </c>
      <c r="J677" t="str">
        <f t="shared" si="309"/>
        <v>空</v>
      </c>
      <c r="K677" s="6">
        <f t="shared" si="292"/>
        <v>-2.5183200749546719E-2</v>
      </c>
      <c r="L677" s="5">
        <f t="shared" si="302"/>
        <v>5.9706315408209845</v>
      </c>
      <c r="M677" t="str">
        <f t="shared" si="310"/>
        <v>多</v>
      </c>
      <c r="N677" s="6">
        <f t="shared" si="293"/>
        <v>-2.5183200749546719E-2</v>
      </c>
      <c r="O677" s="5">
        <f t="shared" si="303"/>
        <v>5.5160830986746268</v>
      </c>
      <c r="P677" t="str">
        <f t="shared" si="311"/>
        <v>多</v>
      </c>
      <c r="Q677" s="6">
        <f t="shared" si="294"/>
        <v>-2.5183200749546719E-2</v>
      </c>
      <c r="R677" s="5">
        <f t="shared" si="304"/>
        <v>5.1177310174880679</v>
      </c>
      <c r="S677" t="str">
        <f t="shared" si="312"/>
        <v>多</v>
      </c>
      <c r="T677" s="6">
        <f t="shared" si="295"/>
        <v>-2.5183200749546719E-2</v>
      </c>
      <c r="U677" s="5">
        <f t="shared" si="305"/>
        <v>4.9944277693870971</v>
      </c>
      <c r="V677" t="str">
        <f t="shared" si="313"/>
        <v>多</v>
      </c>
      <c r="W677" s="6">
        <f t="shared" si="296"/>
        <v>-2.5183200749546719E-2</v>
      </c>
      <c r="X677" s="5">
        <f t="shared" si="306"/>
        <v>5.1815005813309929</v>
      </c>
      <c r="Y677" t="str">
        <f t="shared" si="314"/>
        <v>多</v>
      </c>
      <c r="Z677" s="6">
        <f t="shared" si="297"/>
        <v>-2.5183200749546719E-2</v>
      </c>
      <c r="AA677" s="5">
        <f t="shared" si="307"/>
        <v>5.0918570724086658</v>
      </c>
      <c r="AB677" t="str">
        <f t="shared" si="315"/>
        <v>多</v>
      </c>
      <c r="AC677" s="6">
        <f t="shared" si="298"/>
        <v>-2.5183200749546719E-2</v>
      </c>
      <c r="AD677" s="5">
        <f t="shared" si="308"/>
        <v>5.5685141281453738</v>
      </c>
    </row>
    <row r="678" spans="1:30" x14ac:dyDescent="0.15">
      <c r="A678" s="1">
        <v>39378</v>
      </c>
      <c r="B678" s="2">
        <v>5540.09</v>
      </c>
      <c r="C678" s="3">
        <f t="shared" si="288"/>
        <v>1.2317548257891886E-2</v>
      </c>
      <c r="D678" s="4" t="str">
        <f t="shared" si="299"/>
        <v>多</v>
      </c>
      <c r="E678" s="6">
        <f t="shared" si="289"/>
        <v>1.2317548257891886E-2</v>
      </c>
      <c r="F678" s="5">
        <f t="shared" si="290"/>
        <v>2.0128394976047193</v>
      </c>
      <c r="G678" t="str">
        <f t="shared" si="300"/>
        <v>空</v>
      </c>
      <c r="H678" s="6">
        <f t="shared" si="291"/>
        <v>0</v>
      </c>
      <c r="I678" s="5">
        <f t="shared" si="301"/>
        <v>4.9245096893383238</v>
      </c>
      <c r="J678" t="str">
        <f t="shared" si="309"/>
        <v>空</v>
      </c>
      <c r="K678" s="6">
        <f t="shared" si="292"/>
        <v>0</v>
      </c>
      <c r="L678" s="5">
        <f t="shared" si="302"/>
        <v>5.9706315408209845</v>
      </c>
      <c r="M678" t="str">
        <f t="shared" si="310"/>
        <v>多</v>
      </c>
      <c r="N678" s="6">
        <f t="shared" si="293"/>
        <v>1.2317548257891886E-2</v>
      </c>
      <c r="O678" s="5">
        <f t="shared" si="303"/>
        <v>5.5840277184370937</v>
      </c>
      <c r="P678" t="str">
        <f t="shared" si="311"/>
        <v>多</v>
      </c>
      <c r="Q678" s="6">
        <f t="shared" si="294"/>
        <v>1.2317548257891886E-2</v>
      </c>
      <c r="R678" s="5">
        <f t="shared" si="304"/>
        <v>5.1807689162668877</v>
      </c>
      <c r="S678" t="str">
        <f t="shared" si="312"/>
        <v>多</v>
      </c>
      <c r="T678" s="6">
        <f t="shared" si="295"/>
        <v>1.2317548257891886E-2</v>
      </c>
      <c r="U678" s="5">
        <f t="shared" si="305"/>
        <v>5.0559468744570779</v>
      </c>
      <c r="V678" t="str">
        <f t="shared" si="313"/>
        <v>多</v>
      </c>
      <c r="W678" s="6">
        <f t="shared" si="296"/>
        <v>1.2317548257891886E-2</v>
      </c>
      <c r="X678" s="5">
        <f t="shared" si="306"/>
        <v>5.245323964789832</v>
      </c>
      <c r="Y678" t="str">
        <f t="shared" si="314"/>
        <v>多</v>
      </c>
      <c r="Z678" s="6">
        <f t="shared" si="297"/>
        <v>1.2317548257891886E-2</v>
      </c>
      <c r="AA678" s="5">
        <f t="shared" si="307"/>
        <v>5.1545762676203477</v>
      </c>
      <c r="AB678" t="str">
        <f t="shared" si="315"/>
        <v>多</v>
      </c>
      <c r="AC678" s="6">
        <f t="shared" si="298"/>
        <v>1.2317548257891886E-2</v>
      </c>
      <c r="AD678" s="5">
        <f t="shared" si="308"/>
        <v>5.6371045696435571</v>
      </c>
    </row>
    <row r="679" spans="1:30" x14ac:dyDescent="0.15">
      <c r="A679" s="1">
        <v>39379</v>
      </c>
      <c r="B679" s="2">
        <v>5588.01</v>
      </c>
      <c r="C679" s="3">
        <f t="shared" si="288"/>
        <v>8.6496789763343962E-3</v>
      </c>
      <c r="D679" s="4" t="str">
        <f t="shared" si="299"/>
        <v>空</v>
      </c>
      <c r="E679" s="6">
        <f t="shared" si="289"/>
        <v>8.6496789763343962E-3</v>
      </c>
      <c r="F679" s="5">
        <f t="shared" si="290"/>
        <v>2.0302499130898863</v>
      </c>
      <c r="G679" t="str">
        <f t="shared" si="300"/>
        <v>空</v>
      </c>
      <c r="H679" s="6">
        <f t="shared" si="291"/>
        <v>0</v>
      </c>
      <c r="I679" s="5">
        <f t="shared" si="301"/>
        <v>4.9245096893383238</v>
      </c>
      <c r="J679" t="str">
        <f t="shared" si="309"/>
        <v>空</v>
      </c>
      <c r="K679" s="6">
        <f t="shared" si="292"/>
        <v>0</v>
      </c>
      <c r="L679" s="5">
        <f t="shared" si="302"/>
        <v>5.9706315408209845</v>
      </c>
      <c r="M679" t="str">
        <f t="shared" si="310"/>
        <v>多</v>
      </c>
      <c r="N679" s="6">
        <f t="shared" si="293"/>
        <v>8.6496789763343962E-3</v>
      </c>
      <c r="O679" s="5">
        <f t="shared" si="303"/>
        <v>5.6323277655965276</v>
      </c>
      <c r="P679" t="str">
        <f t="shared" si="311"/>
        <v>多</v>
      </c>
      <c r="Q679" s="6">
        <f t="shared" si="294"/>
        <v>8.6496789763343962E-3</v>
      </c>
      <c r="R679" s="5">
        <f t="shared" si="304"/>
        <v>5.2255809042431682</v>
      </c>
      <c r="S679" t="str">
        <f t="shared" si="312"/>
        <v>多</v>
      </c>
      <c r="T679" s="6">
        <f t="shared" si="295"/>
        <v>8.6496789763343962E-3</v>
      </c>
      <c r="U679" s="5">
        <f t="shared" si="305"/>
        <v>5.099679191842533</v>
      </c>
      <c r="V679" t="str">
        <f t="shared" si="313"/>
        <v>多</v>
      </c>
      <c r="W679" s="6">
        <f t="shared" si="296"/>
        <v>8.6496789763343962E-3</v>
      </c>
      <c r="X679" s="5">
        <f t="shared" si="306"/>
        <v>5.2906943332121372</v>
      </c>
      <c r="Y679" t="str">
        <f t="shared" si="314"/>
        <v>多</v>
      </c>
      <c r="Z679" s="6">
        <f t="shared" si="297"/>
        <v>8.6496789763343962E-3</v>
      </c>
      <c r="AA679" s="5">
        <f t="shared" si="307"/>
        <v>5.1991616975942954</v>
      </c>
      <c r="AB679" t="str">
        <f t="shared" si="315"/>
        <v>多</v>
      </c>
      <c r="AC679" s="6">
        <f t="shared" si="298"/>
        <v>8.6496789763343962E-3</v>
      </c>
      <c r="AD679" s="5">
        <f t="shared" si="308"/>
        <v>5.6858637145270015</v>
      </c>
    </row>
    <row r="680" spans="1:30" x14ac:dyDescent="0.15">
      <c r="A680" s="1">
        <v>39380</v>
      </c>
      <c r="B680" s="2">
        <v>5333.79</v>
      </c>
      <c r="C680" s="3">
        <f t="shared" si="288"/>
        <v>-4.5493834119838761E-2</v>
      </c>
      <c r="D680" s="4" t="str">
        <f t="shared" si="299"/>
        <v>空</v>
      </c>
      <c r="E680" s="6">
        <f t="shared" si="289"/>
        <v>0</v>
      </c>
      <c r="F680" s="5">
        <f t="shared" si="290"/>
        <v>2.0302499130898863</v>
      </c>
      <c r="G680" t="str">
        <f t="shared" si="300"/>
        <v>空</v>
      </c>
      <c r="H680" s="6">
        <f t="shared" si="291"/>
        <v>0</v>
      </c>
      <c r="I680" s="5">
        <f t="shared" si="301"/>
        <v>4.9245096893383238</v>
      </c>
      <c r="J680" t="str">
        <f t="shared" si="309"/>
        <v>空</v>
      </c>
      <c r="K680" s="6">
        <f t="shared" si="292"/>
        <v>0</v>
      </c>
      <c r="L680" s="5">
        <f t="shared" si="302"/>
        <v>5.9706315408209845</v>
      </c>
      <c r="M680" t="str">
        <f t="shared" si="310"/>
        <v>多</v>
      </c>
      <c r="N680" s="6">
        <f t="shared" si="293"/>
        <v>-4.5493834119838761E-2</v>
      </c>
      <c r="O680" s="5">
        <f t="shared" si="303"/>
        <v>5.3760915805199172</v>
      </c>
      <c r="P680" t="str">
        <f t="shared" si="311"/>
        <v>多</v>
      </c>
      <c r="Q680" s="6">
        <f t="shared" si="294"/>
        <v>-4.5493834119838761E-2</v>
      </c>
      <c r="R680" s="5">
        <f t="shared" si="304"/>
        <v>4.9878491934057321</v>
      </c>
      <c r="S680" t="str">
        <f t="shared" si="312"/>
        <v>多</v>
      </c>
      <c r="T680" s="6">
        <f t="shared" si="295"/>
        <v>-4.5493834119838761E-2</v>
      </c>
      <c r="U680" s="5">
        <f t="shared" si="305"/>
        <v>4.8676752326244559</v>
      </c>
      <c r="V680" t="str">
        <f t="shared" si="313"/>
        <v>多</v>
      </c>
      <c r="W680" s="6">
        <f t="shared" si="296"/>
        <v>-4.5493834119838761E-2</v>
      </c>
      <c r="X680" s="5">
        <f t="shared" si="306"/>
        <v>5.0500003628382135</v>
      </c>
      <c r="Y680" t="str">
        <f t="shared" si="314"/>
        <v>多</v>
      </c>
      <c r="Z680" s="6">
        <f t="shared" si="297"/>
        <v>-4.5493834119838761E-2</v>
      </c>
      <c r="AA680" s="5">
        <f t="shared" si="307"/>
        <v>4.962631897761721</v>
      </c>
      <c r="AB680" t="str">
        <f t="shared" si="315"/>
        <v>多</v>
      </c>
      <c r="AC680" s="6">
        <f t="shared" si="298"/>
        <v>-4.5493834119838761E-2</v>
      </c>
      <c r="AD680" s="5">
        <f t="shared" si="308"/>
        <v>5.4271919738702996</v>
      </c>
    </row>
    <row r="681" spans="1:30" x14ac:dyDescent="0.15">
      <c r="A681" s="1">
        <v>39381</v>
      </c>
      <c r="B681" s="2">
        <v>5394.81</v>
      </c>
      <c r="C681" s="3">
        <f t="shared" si="288"/>
        <v>1.1440270426844812E-2</v>
      </c>
      <c r="D681" s="4" t="str">
        <f t="shared" si="299"/>
        <v>空</v>
      </c>
      <c r="E681" s="6">
        <f t="shared" si="289"/>
        <v>0</v>
      </c>
      <c r="F681" s="5">
        <f t="shared" si="290"/>
        <v>2.0302499130898863</v>
      </c>
      <c r="G681" t="str">
        <f t="shared" si="300"/>
        <v>空</v>
      </c>
      <c r="H681" s="6">
        <f t="shared" si="291"/>
        <v>0</v>
      </c>
      <c r="I681" s="5">
        <f t="shared" si="301"/>
        <v>4.9245096893383238</v>
      </c>
      <c r="J681" t="str">
        <f t="shared" si="309"/>
        <v>空</v>
      </c>
      <c r="K681" s="6">
        <f t="shared" si="292"/>
        <v>0</v>
      </c>
      <c r="L681" s="5">
        <f t="shared" si="302"/>
        <v>5.9706315408209845</v>
      </c>
      <c r="M681" t="str">
        <f t="shared" si="310"/>
        <v>多</v>
      </c>
      <c r="N681" s="6">
        <f t="shared" si="293"/>
        <v>1.1440270426844812E-2</v>
      </c>
      <c r="O681" s="5">
        <f t="shared" si="303"/>
        <v>5.4375955220405485</v>
      </c>
      <c r="P681" t="str">
        <f t="shared" si="311"/>
        <v>多</v>
      </c>
      <c r="Q681" s="6">
        <f t="shared" si="294"/>
        <v>1.1440270426844812E-2</v>
      </c>
      <c r="R681" s="5">
        <f t="shared" si="304"/>
        <v>5.0449115370266133</v>
      </c>
      <c r="S681" t="str">
        <f t="shared" si="312"/>
        <v>多</v>
      </c>
      <c r="T681" s="6">
        <f t="shared" si="295"/>
        <v>1.1440270426844812E-2</v>
      </c>
      <c r="U681" s="5">
        <f t="shared" si="305"/>
        <v>4.9233627536357343</v>
      </c>
      <c r="V681" t="str">
        <f t="shared" si="313"/>
        <v>多</v>
      </c>
      <c r="W681" s="6">
        <f t="shared" si="296"/>
        <v>1.1440270426844812E-2</v>
      </c>
      <c r="X681" s="5">
        <f t="shared" si="306"/>
        <v>5.1077737326447474</v>
      </c>
      <c r="Y681" t="str">
        <f t="shared" si="314"/>
        <v>多</v>
      </c>
      <c r="Z681" s="6">
        <f t="shared" si="297"/>
        <v>1.1440270426844812E-2</v>
      </c>
      <c r="AA681" s="5">
        <f t="shared" si="307"/>
        <v>5.0194057487010015</v>
      </c>
      <c r="AB681" t="str">
        <f t="shared" si="315"/>
        <v>多</v>
      </c>
      <c r="AC681" s="6">
        <f t="shared" si="298"/>
        <v>1.1440270426844812E-2</v>
      </c>
      <c r="AD681" s="5">
        <f t="shared" si="308"/>
        <v>5.4892805177097772</v>
      </c>
    </row>
    <row r="682" spans="1:30" x14ac:dyDescent="0.15">
      <c r="A682" s="1">
        <v>39384</v>
      </c>
      <c r="B682" s="2">
        <v>5508.36</v>
      </c>
      <c r="C682" s="3">
        <f t="shared" si="288"/>
        <v>2.1048007251413647E-2</v>
      </c>
      <c r="D682" s="4" t="str">
        <f t="shared" si="299"/>
        <v>空</v>
      </c>
      <c r="E682" s="6">
        <f t="shared" si="289"/>
        <v>0</v>
      </c>
      <c r="F682" s="5">
        <f t="shared" si="290"/>
        <v>2.0302499130898863</v>
      </c>
      <c r="G682" t="str">
        <f t="shared" si="300"/>
        <v>空</v>
      </c>
      <c r="H682" s="6">
        <f t="shared" si="291"/>
        <v>0</v>
      </c>
      <c r="I682" s="5">
        <f t="shared" si="301"/>
        <v>4.9245096893383238</v>
      </c>
      <c r="J682" t="str">
        <f t="shared" si="309"/>
        <v>空</v>
      </c>
      <c r="K682" s="6">
        <f t="shared" si="292"/>
        <v>0</v>
      </c>
      <c r="L682" s="5">
        <f t="shared" si="302"/>
        <v>5.9706315408209845</v>
      </c>
      <c r="M682" t="str">
        <f t="shared" si="310"/>
        <v>多</v>
      </c>
      <c r="N682" s="6">
        <f t="shared" si="293"/>
        <v>2.1048007251413647E-2</v>
      </c>
      <c r="O682" s="5">
        <f t="shared" si="303"/>
        <v>5.5520460720187126</v>
      </c>
      <c r="P682" t="str">
        <f t="shared" si="311"/>
        <v>多</v>
      </c>
      <c r="Q682" s="6">
        <f t="shared" si="294"/>
        <v>2.1048007251413647E-2</v>
      </c>
      <c r="R682" s="5">
        <f t="shared" si="304"/>
        <v>5.1510968716406902</v>
      </c>
      <c r="S682" t="str">
        <f t="shared" si="312"/>
        <v>多</v>
      </c>
      <c r="T682" s="6">
        <f t="shared" si="295"/>
        <v>2.1048007251413647E-2</v>
      </c>
      <c r="U682" s="5">
        <f t="shared" si="305"/>
        <v>5.0269897285755993</v>
      </c>
      <c r="V682" t="str">
        <f t="shared" si="313"/>
        <v>多</v>
      </c>
      <c r="W682" s="6">
        <f t="shared" si="296"/>
        <v>2.1048007251413647E-2</v>
      </c>
      <c r="X682" s="5">
        <f t="shared" si="306"/>
        <v>5.2152821912080345</v>
      </c>
      <c r="Y682" t="str">
        <f t="shared" si="314"/>
        <v>多</v>
      </c>
      <c r="Z682" s="6">
        <f t="shared" si="297"/>
        <v>2.1048007251413647E-2</v>
      </c>
      <c r="AA682" s="5">
        <f t="shared" si="307"/>
        <v>5.1250542372974479</v>
      </c>
      <c r="AB682" t="str">
        <f t="shared" si="315"/>
        <v>多</v>
      </c>
      <c r="AC682" s="6">
        <f t="shared" si="298"/>
        <v>2.1048007251413647E-2</v>
      </c>
      <c r="AD682" s="5">
        <f t="shared" si="308"/>
        <v>5.6048189338515764</v>
      </c>
    </row>
    <row r="683" spans="1:30" x14ac:dyDescent="0.15">
      <c r="A683" s="1">
        <v>39385</v>
      </c>
      <c r="B683" s="2">
        <v>5596.07</v>
      </c>
      <c r="C683" s="3">
        <f t="shared" si="288"/>
        <v>1.5923069661387457E-2</v>
      </c>
      <c r="D683" s="4" t="str">
        <f t="shared" si="299"/>
        <v>空</v>
      </c>
      <c r="E683" s="6">
        <f t="shared" si="289"/>
        <v>0</v>
      </c>
      <c r="F683" s="5">
        <f t="shared" si="290"/>
        <v>2.0302499130898863</v>
      </c>
      <c r="G683" t="str">
        <f t="shared" si="300"/>
        <v>多</v>
      </c>
      <c r="H683" s="6">
        <f t="shared" si="291"/>
        <v>0</v>
      </c>
      <c r="I683" s="5">
        <f t="shared" si="301"/>
        <v>4.9245096893383238</v>
      </c>
      <c r="J683" t="str">
        <f t="shared" si="309"/>
        <v>空</v>
      </c>
      <c r="K683" s="6">
        <f t="shared" si="292"/>
        <v>0</v>
      </c>
      <c r="L683" s="5">
        <f t="shared" si="302"/>
        <v>5.9706315408209845</v>
      </c>
      <c r="M683" t="str">
        <f t="shared" si="310"/>
        <v>多</v>
      </c>
      <c r="N683" s="6">
        <f t="shared" si="293"/>
        <v>1.5923069661387457E-2</v>
      </c>
      <c r="O683" s="5">
        <f t="shared" si="303"/>
        <v>5.6404516883866993</v>
      </c>
      <c r="P683" t="str">
        <f t="shared" si="311"/>
        <v>多</v>
      </c>
      <c r="Q683" s="6">
        <f t="shared" si="294"/>
        <v>1.5923069661387457E-2</v>
      </c>
      <c r="R683" s="5">
        <f t="shared" si="304"/>
        <v>5.2331181459603799</v>
      </c>
      <c r="S683" t="str">
        <f t="shared" si="312"/>
        <v>多</v>
      </c>
      <c r="T683" s="6">
        <f t="shared" si="295"/>
        <v>1.5923069661387457E-2</v>
      </c>
      <c r="U683" s="5">
        <f t="shared" si="305"/>
        <v>5.1070348362107882</v>
      </c>
      <c r="V683" t="str">
        <f t="shared" si="313"/>
        <v>多</v>
      </c>
      <c r="W683" s="6">
        <f t="shared" si="296"/>
        <v>1.5923069661387457E-2</v>
      </c>
      <c r="X683" s="5">
        <f t="shared" si="306"/>
        <v>5.2983254928424337</v>
      </c>
      <c r="Y683" t="str">
        <f t="shared" si="314"/>
        <v>多</v>
      </c>
      <c r="Z683" s="6">
        <f t="shared" si="297"/>
        <v>1.5923069661387457E-2</v>
      </c>
      <c r="AA683" s="5">
        <f t="shared" si="307"/>
        <v>5.2066608329363238</v>
      </c>
      <c r="AB683" t="str">
        <f t="shared" si="315"/>
        <v>多</v>
      </c>
      <c r="AC683" s="6">
        <f t="shared" si="298"/>
        <v>1.5923069661387457E-2</v>
      </c>
      <c r="AD683" s="5">
        <f t="shared" si="308"/>
        <v>5.6940648561747587</v>
      </c>
    </row>
    <row r="684" spans="1:30" x14ac:dyDescent="0.15">
      <c r="A684" s="1">
        <v>39386</v>
      </c>
      <c r="B684" s="2">
        <v>5688.54</v>
      </c>
      <c r="C684" s="3">
        <f t="shared" si="288"/>
        <v>1.6524096374777253E-2</v>
      </c>
      <c r="D684" s="4" t="str">
        <f t="shared" si="299"/>
        <v>空</v>
      </c>
      <c r="E684" s="6">
        <f t="shared" si="289"/>
        <v>0</v>
      </c>
      <c r="F684" s="5">
        <f t="shared" si="290"/>
        <v>2.0302499130898863</v>
      </c>
      <c r="G684" t="str">
        <f t="shared" si="300"/>
        <v>多</v>
      </c>
      <c r="H684" s="6">
        <f t="shared" si="291"/>
        <v>1.6524096374777253E-2</v>
      </c>
      <c r="I684" s="5">
        <f t="shared" si="301"/>
        <v>5.0058827620434743</v>
      </c>
      <c r="J684" t="str">
        <f t="shared" si="309"/>
        <v>多</v>
      </c>
      <c r="K684" s="6">
        <f t="shared" si="292"/>
        <v>0</v>
      </c>
      <c r="L684" s="5">
        <f t="shared" si="302"/>
        <v>5.9706315408209845</v>
      </c>
      <c r="M684" t="str">
        <f t="shared" si="310"/>
        <v>多</v>
      </c>
      <c r="N684" s="6">
        <f t="shared" si="293"/>
        <v>1.6524096374777253E-2</v>
      </c>
      <c r="O684" s="5">
        <f t="shared" si="303"/>
        <v>5.7336550556828758</v>
      </c>
      <c r="P684" t="str">
        <f t="shared" si="311"/>
        <v>多</v>
      </c>
      <c r="Q684" s="6">
        <f t="shared" si="294"/>
        <v>1.6524096374777253E-2</v>
      </c>
      <c r="R684" s="5">
        <f t="shared" si="304"/>
        <v>5.319590694544825</v>
      </c>
      <c r="S684" t="str">
        <f t="shared" si="312"/>
        <v>多</v>
      </c>
      <c r="T684" s="6">
        <f t="shared" si="295"/>
        <v>1.6524096374777253E-2</v>
      </c>
      <c r="U684" s="5">
        <f t="shared" si="305"/>
        <v>5.1914239720336797</v>
      </c>
      <c r="V684" t="str">
        <f t="shared" si="313"/>
        <v>多</v>
      </c>
      <c r="W684" s="6">
        <f t="shared" si="296"/>
        <v>1.6524096374777253E-2</v>
      </c>
      <c r="X684" s="5">
        <f t="shared" si="306"/>
        <v>5.3858755339111015</v>
      </c>
      <c r="Y684" t="str">
        <f t="shared" si="314"/>
        <v>多</v>
      </c>
      <c r="Z684" s="6">
        <f t="shared" si="297"/>
        <v>1.6524096374777253E-2</v>
      </c>
      <c r="AA684" s="5">
        <f t="shared" si="307"/>
        <v>5.2926961983305416</v>
      </c>
      <c r="AB684" t="str">
        <f t="shared" si="315"/>
        <v>多</v>
      </c>
      <c r="AC684" s="6">
        <f t="shared" si="298"/>
        <v>1.6524096374777253E-2</v>
      </c>
      <c r="AD684" s="5">
        <f t="shared" si="308"/>
        <v>5.7881541326224228</v>
      </c>
    </row>
    <row r="685" spans="1:30" x14ac:dyDescent="0.15">
      <c r="A685" s="1">
        <v>39387</v>
      </c>
      <c r="B685" s="2">
        <v>5605.23</v>
      </c>
      <c r="C685" s="3">
        <f t="shared" si="288"/>
        <v>-1.4645234102247717E-2</v>
      </c>
      <c r="D685" s="4" t="str">
        <f t="shared" si="299"/>
        <v>空</v>
      </c>
      <c r="E685" s="6">
        <f t="shared" si="289"/>
        <v>0</v>
      </c>
      <c r="F685" s="5">
        <f t="shared" si="290"/>
        <v>2.0302499130898863</v>
      </c>
      <c r="G685" t="str">
        <f t="shared" si="300"/>
        <v>多</v>
      </c>
      <c r="H685" s="6">
        <f t="shared" si="291"/>
        <v>-1.4645234102247717E-2</v>
      </c>
      <c r="I685" s="5">
        <f t="shared" si="301"/>
        <v>4.9325704371049408</v>
      </c>
      <c r="J685" t="str">
        <f t="shared" si="309"/>
        <v>多</v>
      </c>
      <c r="K685" s="6">
        <f t="shared" si="292"/>
        <v>-1.4645234102247717E-2</v>
      </c>
      <c r="L685" s="5">
        <f t="shared" si="302"/>
        <v>5.8831902441673973</v>
      </c>
      <c r="M685" t="str">
        <f t="shared" si="310"/>
        <v>多</v>
      </c>
      <c r="N685" s="6">
        <f t="shared" si="293"/>
        <v>-1.4645234102247717E-2</v>
      </c>
      <c r="O685" s="5">
        <f t="shared" si="303"/>
        <v>5.6496843351308641</v>
      </c>
      <c r="P685" t="str">
        <f t="shared" si="311"/>
        <v>多</v>
      </c>
      <c r="Q685" s="6">
        <f t="shared" si="294"/>
        <v>-1.4645234102247717E-2</v>
      </c>
      <c r="R685" s="5">
        <f t="shared" si="304"/>
        <v>5.2416840434950771</v>
      </c>
      <c r="S685" t="str">
        <f t="shared" si="312"/>
        <v>多</v>
      </c>
      <c r="T685" s="6">
        <f t="shared" si="295"/>
        <v>-1.4645234102247717E-2</v>
      </c>
      <c r="U685" s="5">
        <f t="shared" si="305"/>
        <v>5.1153943526392256</v>
      </c>
      <c r="V685" t="str">
        <f t="shared" si="313"/>
        <v>多</v>
      </c>
      <c r="W685" s="6">
        <f t="shared" si="296"/>
        <v>-1.4645234102247717E-2</v>
      </c>
      <c r="X685" s="5">
        <f t="shared" si="306"/>
        <v>5.306998125871405</v>
      </c>
      <c r="Y685" t="str">
        <f t="shared" si="314"/>
        <v>多</v>
      </c>
      <c r="Z685" s="6">
        <f t="shared" si="297"/>
        <v>-1.4645234102247717E-2</v>
      </c>
      <c r="AA685" s="5">
        <f t="shared" si="307"/>
        <v>5.2151834234739143</v>
      </c>
      <c r="AB685" t="str">
        <f t="shared" si="315"/>
        <v>多</v>
      </c>
      <c r="AC685" s="6">
        <f t="shared" si="298"/>
        <v>-1.4645234102247717E-2</v>
      </c>
      <c r="AD685" s="5">
        <f t="shared" si="308"/>
        <v>5.7033852603302746</v>
      </c>
    </row>
    <row r="686" spans="1:30" x14ac:dyDescent="0.15">
      <c r="A686" s="1">
        <v>39388</v>
      </c>
      <c r="B686" s="2">
        <v>5472.93</v>
      </c>
      <c r="C686" s="3">
        <f t="shared" si="288"/>
        <v>-2.3602956524531371E-2</v>
      </c>
      <c r="D686" s="4" t="str">
        <f t="shared" si="299"/>
        <v>多</v>
      </c>
      <c r="E686" s="6">
        <f t="shared" si="289"/>
        <v>0</v>
      </c>
      <c r="F686" s="5">
        <f t="shared" si="290"/>
        <v>2.0302499130898863</v>
      </c>
      <c r="G686" t="str">
        <f t="shared" si="300"/>
        <v>多</v>
      </c>
      <c r="H686" s="6">
        <f t="shared" si="291"/>
        <v>-2.3602956524531371E-2</v>
      </c>
      <c r="I686" s="5">
        <f t="shared" si="301"/>
        <v>4.8161471915237639</v>
      </c>
      <c r="J686" t="str">
        <f t="shared" si="309"/>
        <v>多</v>
      </c>
      <c r="K686" s="6">
        <f t="shared" si="292"/>
        <v>-2.3602956524531371E-2</v>
      </c>
      <c r="L686" s="5">
        <f t="shared" si="302"/>
        <v>5.744329560608767</v>
      </c>
      <c r="M686" t="str">
        <f t="shared" si="310"/>
        <v>多</v>
      </c>
      <c r="N686" s="6">
        <f t="shared" si="293"/>
        <v>-2.3602956524531371E-2</v>
      </c>
      <c r="O686" s="5">
        <f t="shared" si="303"/>
        <v>5.5163350813914445</v>
      </c>
      <c r="P686" t="str">
        <f t="shared" si="311"/>
        <v>多</v>
      </c>
      <c r="Q686" s="6">
        <f t="shared" si="294"/>
        <v>-2.3602956524531371E-2</v>
      </c>
      <c r="R686" s="5">
        <f t="shared" si="304"/>
        <v>5.1179648029011329</v>
      </c>
      <c r="S686" t="str">
        <f t="shared" si="312"/>
        <v>多</v>
      </c>
      <c r="T686" s="6">
        <f t="shared" si="295"/>
        <v>-2.3602956524531371E-2</v>
      </c>
      <c r="U686" s="5">
        <f t="shared" si="305"/>
        <v>4.9946559221280484</v>
      </c>
      <c r="V686" t="str">
        <f t="shared" si="313"/>
        <v>多</v>
      </c>
      <c r="W686" s="6">
        <f t="shared" si="296"/>
        <v>-2.3602956524531371E-2</v>
      </c>
      <c r="X686" s="5">
        <f t="shared" si="306"/>
        <v>5.1817372798306929</v>
      </c>
      <c r="Y686" t="str">
        <f t="shared" si="314"/>
        <v>多</v>
      </c>
      <c r="Z686" s="6">
        <f t="shared" si="297"/>
        <v>-2.3602956524531371E-2</v>
      </c>
      <c r="AA686" s="5">
        <f t="shared" si="307"/>
        <v>5.0920896758622032</v>
      </c>
      <c r="AB686" t="str">
        <f t="shared" si="315"/>
        <v>多</v>
      </c>
      <c r="AC686" s="6">
        <f t="shared" si="298"/>
        <v>-2.3602956524531371E-2</v>
      </c>
      <c r="AD686" s="5">
        <f t="shared" si="308"/>
        <v>5.5687685059880465</v>
      </c>
    </row>
    <row r="687" spans="1:30" x14ac:dyDescent="0.15">
      <c r="A687" s="1">
        <v>39391</v>
      </c>
      <c r="B687" s="2">
        <v>5360.31</v>
      </c>
      <c r="C687" s="3">
        <f t="shared" si="288"/>
        <v>-2.0577643054086159E-2</v>
      </c>
      <c r="D687" s="4" t="str">
        <f t="shared" si="299"/>
        <v>多</v>
      </c>
      <c r="E687" s="6">
        <f t="shared" si="289"/>
        <v>-2.0577643054086159E-2</v>
      </c>
      <c r="F687" s="5">
        <f t="shared" si="290"/>
        <v>1.9884721550677331</v>
      </c>
      <c r="G687" t="str">
        <f t="shared" si="300"/>
        <v>空</v>
      </c>
      <c r="H687" s="6">
        <f t="shared" si="291"/>
        <v>-2.0577643054086159E-2</v>
      </c>
      <c r="I687" s="5">
        <f t="shared" si="301"/>
        <v>4.7170422337206483</v>
      </c>
      <c r="J687" t="str">
        <f t="shared" si="309"/>
        <v>多</v>
      </c>
      <c r="K687" s="6">
        <f t="shared" si="292"/>
        <v>-2.0577643054086159E-2</v>
      </c>
      <c r="L687" s="5">
        <f t="shared" si="302"/>
        <v>5.6261247973255246</v>
      </c>
      <c r="M687" t="str">
        <f t="shared" si="310"/>
        <v>多</v>
      </c>
      <c r="N687" s="6">
        <f t="shared" si="293"/>
        <v>-2.0577643054086159E-2</v>
      </c>
      <c r="O687" s="5">
        <f t="shared" si="303"/>
        <v>5.4028219071198382</v>
      </c>
      <c r="P687" t="str">
        <f t="shared" si="311"/>
        <v>多</v>
      </c>
      <c r="Q687" s="6">
        <f t="shared" si="294"/>
        <v>-2.0577643054086159E-2</v>
      </c>
      <c r="R687" s="5">
        <f t="shared" si="304"/>
        <v>5.0126491500236572</v>
      </c>
      <c r="S687" t="str">
        <f t="shared" si="312"/>
        <v>多</v>
      </c>
      <c r="T687" s="6">
        <f t="shared" si="295"/>
        <v>-2.0577643054086159E-2</v>
      </c>
      <c r="U687" s="5">
        <f t="shared" si="305"/>
        <v>4.8918776753845199</v>
      </c>
      <c r="V687" t="str">
        <f t="shared" si="313"/>
        <v>多</v>
      </c>
      <c r="W687" s="6">
        <f t="shared" si="296"/>
        <v>-2.0577643054086159E-2</v>
      </c>
      <c r="X687" s="5">
        <f t="shared" si="306"/>
        <v>5.0751093396862856</v>
      </c>
      <c r="Y687" t="str">
        <f t="shared" si="314"/>
        <v>多</v>
      </c>
      <c r="Z687" s="6">
        <f t="shared" si="297"/>
        <v>-2.0577643054086159E-2</v>
      </c>
      <c r="AA687" s="5">
        <f t="shared" si="307"/>
        <v>4.9873064721129134</v>
      </c>
      <c r="AB687" t="str">
        <f t="shared" si="315"/>
        <v>多</v>
      </c>
      <c r="AC687" s="6">
        <f t="shared" si="298"/>
        <v>-2.0577643054086159E-2</v>
      </c>
      <c r="AD687" s="5">
        <f t="shared" si="308"/>
        <v>5.454176375420988</v>
      </c>
    </row>
    <row r="688" spans="1:30" x14ac:dyDescent="0.15">
      <c r="A688" s="1">
        <v>39392</v>
      </c>
      <c r="B688" s="2">
        <v>5317.55</v>
      </c>
      <c r="C688" s="3">
        <f t="shared" si="288"/>
        <v>-7.9771505752466165E-3</v>
      </c>
      <c r="D688" s="4" t="str">
        <f t="shared" si="299"/>
        <v>多</v>
      </c>
      <c r="E688" s="6">
        <f t="shared" si="289"/>
        <v>-7.9771505752466165E-3</v>
      </c>
      <c r="F688" s="5">
        <f t="shared" si="290"/>
        <v>1.9726098132720726</v>
      </c>
      <c r="G688" t="str">
        <f t="shared" si="300"/>
        <v>空</v>
      </c>
      <c r="H688" s="6">
        <f t="shared" si="291"/>
        <v>0</v>
      </c>
      <c r="I688" s="5">
        <f t="shared" si="301"/>
        <v>4.7170422337206483</v>
      </c>
      <c r="J688" t="str">
        <f t="shared" si="309"/>
        <v>空</v>
      </c>
      <c r="K688" s="6">
        <f t="shared" si="292"/>
        <v>-7.9771505752466165E-3</v>
      </c>
      <c r="L688" s="5">
        <f t="shared" si="302"/>
        <v>5.5812443526621305</v>
      </c>
      <c r="M688" t="str">
        <f t="shared" si="310"/>
        <v>多</v>
      </c>
      <c r="N688" s="6">
        <f t="shared" si="293"/>
        <v>-7.9771505752466165E-3</v>
      </c>
      <c r="O688" s="5">
        <f t="shared" si="303"/>
        <v>5.3597227832355019</v>
      </c>
      <c r="P688" t="str">
        <f t="shared" si="311"/>
        <v>多</v>
      </c>
      <c r="Q688" s="6">
        <f t="shared" si="294"/>
        <v>-7.9771505752466165E-3</v>
      </c>
      <c r="R688" s="5">
        <f t="shared" si="304"/>
        <v>4.9726624929730363</v>
      </c>
      <c r="S688" t="str">
        <f t="shared" si="312"/>
        <v>多</v>
      </c>
      <c r="T688" s="6">
        <f t="shared" si="295"/>
        <v>-7.9771505752466165E-3</v>
      </c>
      <c r="U688" s="5">
        <f t="shared" si="305"/>
        <v>4.8528544305722905</v>
      </c>
      <c r="V688" t="str">
        <f t="shared" si="313"/>
        <v>多</v>
      </c>
      <c r="W688" s="6">
        <f t="shared" si="296"/>
        <v>-7.9771505752466165E-3</v>
      </c>
      <c r="X688" s="5">
        <f t="shared" si="306"/>
        <v>5.0346244282977679</v>
      </c>
      <c r="Y688" t="str">
        <f t="shared" si="314"/>
        <v>多</v>
      </c>
      <c r="Z688" s="6">
        <f t="shared" si="297"/>
        <v>-7.9771505752466165E-3</v>
      </c>
      <c r="AA688" s="5">
        <f t="shared" si="307"/>
        <v>4.9475219774199664</v>
      </c>
      <c r="AB688" t="str">
        <f t="shared" si="315"/>
        <v>多</v>
      </c>
      <c r="AC688" s="6">
        <f t="shared" si="298"/>
        <v>-7.9771505752466165E-3</v>
      </c>
      <c r="AD688" s="5">
        <f t="shared" si="308"/>
        <v>5.410667589210302</v>
      </c>
    </row>
    <row r="689" spans="1:30" x14ac:dyDescent="0.15">
      <c r="A689" s="1">
        <v>39393</v>
      </c>
      <c r="B689" s="2">
        <v>5350.63</v>
      </c>
      <c r="C689" s="3">
        <f t="shared" si="288"/>
        <v>6.2209100055476974E-3</v>
      </c>
      <c r="D689" s="4" t="str">
        <f t="shared" si="299"/>
        <v>多</v>
      </c>
      <c r="E689" s="6">
        <f t="shared" si="289"/>
        <v>6.2209100055476974E-3</v>
      </c>
      <c r="F689" s="5">
        <f t="shared" si="290"/>
        <v>1.9848812413964985</v>
      </c>
      <c r="G689" t="str">
        <f t="shared" si="300"/>
        <v>空</v>
      </c>
      <c r="H689" s="6">
        <f t="shared" si="291"/>
        <v>0</v>
      </c>
      <c r="I689" s="5">
        <f t="shared" si="301"/>
        <v>4.7170422337206483</v>
      </c>
      <c r="J689" t="str">
        <f t="shared" si="309"/>
        <v>空</v>
      </c>
      <c r="K689" s="6">
        <f t="shared" si="292"/>
        <v>0</v>
      </c>
      <c r="L689" s="5">
        <f t="shared" si="302"/>
        <v>5.5812443526621305</v>
      </c>
      <c r="M689" t="str">
        <f t="shared" si="310"/>
        <v>多</v>
      </c>
      <c r="N689" s="6">
        <f t="shared" si="293"/>
        <v>6.2209100055476974E-3</v>
      </c>
      <c r="O689" s="5">
        <f t="shared" si="303"/>
        <v>5.3930651363246938</v>
      </c>
      <c r="P689" t="str">
        <f t="shared" si="311"/>
        <v>多</v>
      </c>
      <c r="Q689" s="6">
        <f t="shared" si="294"/>
        <v>6.2209100055476974E-3</v>
      </c>
      <c r="R689" s="5">
        <f t="shared" si="304"/>
        <v>5.0035969788297843</v>
      </c>
      <c r="S689" t="str">
        <f t="shared" si="312"/>
        <v>多</v>
      </c>
      <c r="T689" s="6">
        <f t="shared" si="295"/>
        <v>6.2209100055476974E-3</v>
      </c>
      <c r="U689" s="5">
        <f t="shared" si="305"/>
        <v>4.8830436012549043</v>
      </c>
      <c r="V689" t="str">
        <f t="shared" si="313"/>
        <v>多</v>
      </c>
      <c r="W689" s="6">
        <f t="shared" si="296"/>
        <v>6.2209100055476974E-3</v>
      </c>
      <c r="X689" s="5">
        <f t="shared" si="306"/>
        <v>5.0659443737779402</v>
      </c>
      <c r="Y689" t="str">
        <f t="shared" si="314"/>
        <v>多</v>
      </c>
      <c r="Z689" s="6">
        <f t="shared" si="297"/>
        <v>6.2209100055476974E-3</v>
      </c>
      <c r="AA689" s="5">
        <f t="shared" si="307"/>
        <v>4.9783000663919657</v>
      </c>
      <c r="AB689" t="str">
        <f t="shared" si="315"/>
        <v>多</v>
      </c>
      <c r="AC689" s="6">
        <f t="shared" si="298"/>
        <v>6.2209100055476974E-3</v>
      </c>
      <c r="AD689" s="5">
        <f t="shared" si="308"/>
        <v>5.4443268653527133</v>
      </c>
    </row>
    <row r="690" spans="1:30" x14ac:dyDescent="0.15">
      <c r="A690" s="1">
        <v>39394</v>
      </c>
      <c r="B690" s="2">
        <v>5093.67</v>
      </c>
      <c r="C690" s="3">
        <f t="shared" si="288"/>
        <v>-4.8024251349841007E-2</v>
      </c>
      <c r="D690" s="4" t="str">
        <f t="shared" si="299"/>
        <v>多</v>
      </c>
      <c r="E690" s="6">
        <f t="shared" si="289"/>
        <v>-4.8024251349841007E-2</v>
      </c>
      <c r="F690" s="5">
        <f t="shared" si="290"/>
        <v>1.8895588057600885</v>
      </c>
      <c r="G690" t="str">
        <f t="shared" si="300"/>
        <v>空</v>
      </c>
      <c r="H690" s="6">
        <f t="shared" si="291"/>
        <v>0</v>
      </c>
      <c r="I690" s="5">
        <f t="shared" si="301"/>
        <v>4.7170422337206483</v>
      </c>
      <c r="J690" t="str">
        <f t="shared" si="309"/>
        <v>空</v>
      </c>
      <c r="K690" s="6">
        <f t="shared" si="292"/>
        <v>0</v>
      </c>
      <c r="L690" s="5">
        <f t="shared" si="302"/>
        <v>5.5812443526621305</v>
      </c>
      <c r="M690" t="str">
        <f t="shared" si="310"/>
        <v>多</v>
      </c>
      <c r="N690" s="6">
        <f t="shared" si="293"/>
        <v>-4.8024251349841007E-2</v>
      </c>
      <c r="O690" s="5">
        <f t="shared" si="303"/>
        <v>5.1340672206717723</v>
      </c>
      <c r="P690" t="str">
        <f t="shared" si="311"/>
        <v>多</v>
      </c>
      <c r="Q690" s="6">
        <f t="shared" si="294"/>
        <v>-4.8024251349841007E-2</v>
      </c>
      <c r="R690" s="5">
        <f t="shared" si="304"/>
        <v>4.7633029798651574</v>
      </c>
      <c r="S690" t="str">
        <f t="shared" si="312"/>
        <v>多</v>
      </c>
      <c r="T690" s="6">
        <f t="shared" si="295"/>
        <v>-4.8024251349841007E-2</v>
      </c>
      <c r="U690" s="5">
        <f t="shared" si="305"/>
        <v>4.6485390879960056</v>
      </c>
      <c r="V690" t="str">
        <f t="shared" si="313"/>
        <v>多</v>
      </c>
      <c r="W690" s="6">
        <f t="shared" si="296"/>
        <v>-4.8024251349841007E-2</v>
      </c>
      <c r="X690" s="5">
        <f t="shared" si="306"/>
        <v>4.8226561878473158</v>
      </c>
      <c r="Y690" t="str">
        <f t="shared" si="314"/>
        <v>多</v>
      </c>
      <c r="Z690" s="6">
        <f t="shared" si="297"/>
        <v>-4.8024251349841007E-2</v>
      </c>
      <c r="AA690" s="5">
        <f t="shared" si="307"/>
        <v>4.7392209327086281</v>
      </c>
      <c r="AB690" t="str">
        <f t="shared" si="315"/>
        <v>多</v>
      </c>
      <c r="AC690" s="6">
        <f t="shared" si="298"/>
        <v>-4.8024251349841007E-2</v>
      </c>
      <c r="AD690" s="5">
        <f t="shared" si="308"/>
        <v>5.1828671435403226</v>
      </c>
    </row>
    <row r="691" spans="1:30" x14ac:dyDescent="0.15">
      <c r="A691" s="1">
        <v>39395</v>
      </c>
      <c r="B691" s="2">
        <v>5040.5200000000004</v>
      </c>
      <c r="C691" s="3">
        <f t="shared" si="288"/>
        <v>-1.0434519707794077E-2</v>
      </c>
      <c r="D691" s="4" t="str">
        <f t="shared" si="299"/>
        <v>多</v>
      </c>
      <c r="E691" s="6">
        <f t="shared" si="289"/>
        <v>-1.0434519707794077E-2</v>
      </c>
      <c r="F691" s="5">
        <f t="shared" si="290"/>
        <v>1.8698421671623491</v>
      </c>
      <c r="G691" t="str">
        <f t="shared" si="300"/>
        <v>空</v>
      </c>
      <c r="H691" s="6">
        <f t="shared" si="291"/>
        <v>0</v>
      </c>
      <c r="I691" s="5">
        <f t="shared" si="301"/>
        <v>4.7170422337206483</v>
      </c>
      <c r="J691" t="str">
        <f t="shared" si="309"/>
        <v>空</v>
      </c>
      <c r="K691" s="6">
        <f t="shared" si="292"/>
        <v>0</v>
      </c>
      <c r="L691" s="5">
        <f t="shared" si="302"/>
        <v>5.5812443526621305</v>
      </c>
      <c r="M691" t="str">
        <f t="shared" si="310"/>
        <v>多</v>
      </c>
      <c r="N691" s="6">
        <f t="shared" si="293"/>
        <v>-1.0434519707794077E-2</v>
      </c>
      <c r="O691" s="5">
        <f t="shared" si="303"/>
        <v>5.0804956950765332</v>
      </c>
      <c r="P691" t="str">
        <f t="shared" si="311"/>
        <v>多</v>
      </c>
      <c r="Q691" s="6">
        <f t="shared" si="294"/>
        <v>-1.0434519707794077E-2</v>
      </c>
      <c r="R691" s="5">
        <f t="shared" si="304"/>
        <v>4.7136002010475604</v>
      </c>
      <c r="S691" t="str">
        <f t="shared" si="312"/>
        <v>多</v>
      </c>
      <c r="T691" s="6">
        <f t="shared" si="295"/>
        <v>-1.0434519707794077E-2</v>
      </c>
      <c r="U691" s="5">
        <f t="shared" si="305"/>
        <v>4.6000338152698603</v>
      </c>
      <c r="V691" t="str">
        <f t="shared" si="313"/>
        <v>多</v>
      </c>
      <c r="W691" s="6">
        <f t="shared" si="296"/>
        <v>-1.0434519707794077E-2</v>
      </c>
      <c r="X691" s="5">
        <f t="shared" si="306"/>
        <v>4.7723340868113082</v>
      </c>
      <c r="Y691" t="str">
        <f t="shared" si="314"/>
        <v>多</v>
      </c>
      <c r="Z691" s="6">
        <f t="shared" si="297"/>
        <v>-1.0434519707794077E-2</v>
      </c>
      <c r="AA691" s="5">
        <f t="shared" si="307"/>
        <v>4.6897694384866897</v>
      </c>
      <c r="AB691" t="str">
        <f t="shared" si="315"/>
        <v>多</v>
      </c>
      <c r="AC691" s="6">
        <f t="shared" si="298"/>
        <v>-1.0434519707794077E-2</v>
      </c>
      <c r="AD691" s="5">
        <f t="shared" si="308"/>
        <v>5.1287864141881725</v>
      </c>
    </row>
    <row r="692" spans="1:30" x14ac:dyDescent="0.15">
      <c r="A692" s="1">
        <v>39398</v>
      </c>
      <c r="B692" s="2">
        <v>4978.25</v>
      </c>
      <c r="C692" s="3">
        <f t="shared" si="288"/>
        <v>-1.2353884123066705E-2</v>
      </c>
      <c r="D692" s="4" t="str">
        <f t="shared" si="299"/>
        <v>多</v>
      </c>
      <c r="E692" s="6">
        <f t="shared" si="289"/>
        <v>-1.2353884123066705E-2</v>
      </c>
      <c r="F692" s="5">
        <f t="shared" si="290"/>
        <v>1.8467423537008014</v>
      </c>
      <c r="G692" t="str">
        <f t="shared" si="300"/>
        <v>空</v>
      </c>
      <c r="H692" s="6">
        <f t="shared" si="291"/>
        <v>0</v>
      </c>
      <c r="I692" s="5">
        <f t="shared" si="301"/>
        <v>4.7170422337206483</v>
      </c>
      <c r="J692" t="str">
        <f t="shared" si="309"/>
        <v>空</v>
      </c>
      <c r="K692" s="6">
        <f t="shared" si="292"/>
        <v>0</v>
      </c>
      <c r="L692" s="5">
        <f t="shared" si="302"/>
        <v>5.5812443526621305</v>
      </c>
      <c r="M692" t="str">
        <f t="shared" si="310"/>
        <v>多</v>
      </c>
      <c r="N692" s="6">
        <f t="shared" si="293"/>
        <v>-1.2353884123066705E-2</v>
      </c>
      <c r="O692" s="5">
        <f t="shared" si="303"/>
        <v>5.0177318399718187</v>
      </c>
      <c r="P692" t="str">
        <f t="shared" si="311"/>
        <v>多</v>
      </c>
      <c r="Q692" s="6">
        <f t="shared" si="294"/>
        <v>-1.2353884123066705E-2</v>
      </c>
      <c r="R692" s="5">
        <f t="shared" si="304"/>
        <v>4.6553689303613552</v>
      </c>
      <c r="S692" t="str">
        <f t="shared" si="312"/>
        <v>多</v>
      </c>
      <c r="T692" s="6">
        <f t="shared" si="295"/>
        <v>-1.2353884123066705E-2</v>
      </c>
      <c r="U692" s="5">
        <f t="shared" si="305"/>
        <v>4.5432055305538279</v>
      </c>
      <c r="V692" t="str">
        <f t="shared" si="313"/>
        <v>多</v>
      </c>
      <c r="W692" s="6">
        <f t="shared" si="296"/>
        <v>-1.2353884123066705E-2</v>
      </c>
      <c r="X692" s="5">
        <f t="shared" si="306"/>
        <v>4.7133772245062797</v>
      </c>
      <c r="Y692" t="str">
        <f t="shared" si="314"/>
        <v>多</v>
      </c>
      <c r="Z692" s="6">
        <f t="shared" si="297"/>
        <v>-1.2353884123066705E-2</v>
      </c>
      <c r="AA692" s="5">
        <f t="shared" si="307"/>
        <v>4.6318325702797258</v>
      </c>
      <c r="AB692" t="str">
        <f t="shared" si="315"/>
        <v>多</v>
      </c>
      <c r="AC692" s="6">
        <f t="shared" si="298"/>
        <v>-1.2353884123066705E-2</v>
      </c>
      <c r="AD692" s="5">
        <f t="shared" si="308"/>
        <v>5.0654259811353333</v>
      </c>
    </row>
    <row r="693" spans="1:30" x14ac:dyDescent="0.15">
      <c r="A693" s="1">
        <v>39399</v>
      </c>
      <c r="B693" s="2">
        <v>4939.24</v>
      </c>
      <c r="C693" s="3">
        <f t="shared" si="288"/>
        <v>-7.8360869783559162E-3</v>
      </c>
      <c r="D693" s="4" t="str">
        <f t="shared" si="299"/>
        <v>多</v>
      </c>
      <c r="E693" s="6">
        <f t="shared" si="289"/>
        <v>-7.8360869783559162E-3</v>
      </c>
      <c r="F693" s="5">
        <f t="shared" si="290"/>
        <v>1.8322711199905881</v>
      </c>
      <c r="G693" t="str">
        <f t="shared" si="300"/>
        <v>空</v>
      </c>
      <c r="H693" s="6">
        <f t="shared" si="291"/>
        <v>0</v>
      </c>
      <c r="I693" s="5">
        <f t="shared" si="301"/>
        <v>4.7170422337206483</v>
      </c>
      <c r="J693" t="str">
        <f t="shared" si="309"/>
        <v>空</v>
      </c>
      <c r="K693" s="6">
        <f t="shared" si="292"/>
        <v>0</v>
      </c>
      <c r="L693" s="5">
        <f t="shared" si="302"/>
        <v>5.5812443526621305</v>
      </c>
      <c r="M693" t="str">
        <f t="shared" si="310"/>
        <v>多</v>
      </c>
      <c r="N693" s="6">
        <f t="shared" si="293"/>
        <v>-7.8360869783559162E-3</v>
      </c>
      <c r="O693" s="5">
        <f t="shared" si="303"/>
        <v>4.9784124568397337</v>
      </c>
      <c r="P693" t="str">
        <f t="shared" si="311"/>
        <v>多</v>
      </c>
      <c r="Q693" s="6">
        <f t="shared" si="294"/>
        <v>-7.8360869783559162E-3</v>
      </c>
      <c r="R693" s="5">
        <f t="shared" si="304"/>
        <v>4.6188890545067078</v>
      </c>
      <c r="S693" t="str">
        <f t="shared" si="312"/>
        <v>多</v>
      </c>
      <c r="T693" s="6">
        <f t="shared" si="295"/>
        <v>-7.8360869783559162E-3</v>
      </c>
      <c r="U693" s="5">
        <f t="shared" si="305"/>
        <v>4.5076045768558606</v>
      </c>
      <c r="V693" t="str">
        <f t="shared" si="313"/>
        <v>多</v>
      </c>
      <c r="W693" s="6">
        <f t="shared" si="296"/>
        <v>-7.8360869783559162E-3</v>
      </c>
      <c r="X693" s="5">
        <f t="shared" si="306"/>
        <v>4.6764427906132466</v>
      </c>
      <c r="Y693" t="str">
        <f t="shared" si="314"/>
        <v>多</v>
      </c>
      <c r="Z693" s="6">
        <f t="shared" si="297"/>
        <v>-7.8360869783559162E-3</v>
      </c>
      <c r="AA693" s="5">
        <f t="shared" si="307"/>
        <v>4.5955371273898322</v>
      </c>
      <c r="AB693" t="str">
        <f t="shared" si="315"/>
        <v>多</v>
      </c>
      <c r="AC693" s="6">
        <f t="shared" si="298"/>
        <v>-7.8360869783559162E-3</v>
      </c>
      <c r="AD693" s="5">
        <f t="shared" si="308"/>
        <v>5.0257328625647331</v>
      </c>
    </row>
    <row r="694" spans="1:30" x14ac:dyDescent="0.15">
      <c r="A694" s="1">
        <v>39400</v>
      </c>
      <c r="B694" s="2">
        <v>5145.8900000000003</v>
      </c>
      <c r="C694" s="3">
        <f t="shared" si="288"/>
        <v>4.1838420485742933E-2</v>
      </c>
      <c r="D694" s="4" t="str">
        <f t="shared" si="299"/>
        <v>多</v>
      </c>
      <c r="E694" s="6">
        <f t="shared" si="289"/>
        <v>4.1838420485742933E-2</v>
      </c>
      <c r="F694" s="5">
        <f t="shared" si="290"/>
        <v>1.9089304495526376</v>
      </c>
      <c r="G694" t="str">
        <f t="shared" si="300"/>
        <v>空</v>
      </c>
      <c r="H694" s="6">
        <f t="shared" si="291"/>
        <v>0</v>
      </c>
      <c r="I694" s="5">
        <f t="shared" si="301"/>
        <v>4.7170422337206483</v>
      </c>
      <c r="J694" t="str">
        <f t="shared" si="309"/>
        <v>空</v>
      </c>
      <c r="K694" s="6">
        <f t="shared" si="292"/>
        <v>0</v>
      </c>
      <c r="L694" s="5">
        <f t="shared" si="302"/>
        <v>5.5812443526621305</v>
      </c>
      <c r="M694" t="str">
        <f t="shared" si="310"/>
        <v>多</v>
      </c>
      <c r="N694" s="6">
        <f t="shared" si="293"/>
        <v>4.1838420485742933E-2</v>
      </c>
      <c r="O694" s="5">
        <f t="shared" si="303"/>
        <v>5.1867013705604545</v>
      </c>
      <c r="P694" t="str">
        <f t="shared" si="311"/>
        <v>多</v>
      </c>
      <c r="Q694" s="6">
        <f t="shared" si="294"/>
        <v>4.1838420485742933E-2</v>
      </c>
      <c r="R694" s="5">
        <f t="shared" si="304"/>
        <v>4.812136076946155</v>
      </c>
      <c r="S694" t="str">
        <f t="shared" si="312"/>
        <v>多</v>
      </c>
      <c r="T694" s="6">
        <f t="shared" si="295"/>
        <v>4.1838420485742933E-2</v>
      </c>
      <c r="U694" s="5">
        <f t="shared" si="305"/>
        <v>4.6961956325258152</v>
      </c>
      <c r="V694" t="str">
        <f t="shared" si="313"/>
        <v>多</v>
      </c>
      <c r="W694" s="6">
        <f t="shared" si="296"/>
        <v>4.1838420485742933E-2</v>
      </c>
      <c r="X694" s="5">
        <f t="shared" si="306"/>
        <v>4.8720977704644444</v>
      </c>
      <c r="Y694" t="str">
        <f t="shared" si="314"/>
        <v>多</v>
      </c>
      <c r="Z694" s="6">
        <f t="shared" si="297"/>
        <v>4.1838420485742933E-2</v>
      </c>
      <c r="AA694" s="5">
        <f t="shared" si="307"/>
        <v>4.7878071420834116</v>
      </c>
      <c r="AB694" t="str">
        <f t="shared" si="315"/>
        <v>多</v>
      </c>
      <c r="AC694" s="6">
        <f t="shared" si="298"/>
        <v>4.1838420485742933E-2</v>
      </c>
      <c r="AD694" s="5">
        <f t="shared" si="308"/>
        <v>5.236001587317733</v>
      </c>
    </row>
    <row r="695" spans="1:30" x14ac:dyDescent="0.15">
      <c r="A695" s="1">
        <v>39401</v>
      </c>
      <c r="B695" s="2">
        <v>5081.1099999999997</v>
      </c>
      <c r="C695" s="3">
        <f t="shared" si="288"/>
        <v>-1.25886872824722E-2</v>
      </c>
      <c r="D695" s="4" t="str">
        <f t="shared" si="299"/>
        <v>多</v>
      </c>
      <c r="E695" s="6">
        <f t="shared" si="289"/>
        <v>-1.25886872824722E-2</v>
      </c>
      <c r="F695" s="5">
        <f t="shared" si="290"/>
        <v>1.8848995210792303</v>
      </c>
      <c r="G695" t="str">
        <f t="shared" si="300"/>
        <v>空</v>
      </c>
      <c r="H695" s="6">
        <f t="shared" si="291"/>
        <v>0</v>
      </c>
      <c r="I695" s="5">
        <f t="shared" si="301"/>
        <v>4.7170422337206483</v>
      </c>
      <c r="J695" t="str">
        <f t="shared" si="309"/>
        <v>空</v>
      </c>
      <c r="K695" s="6">
        <f t="shared" si="292"/>
        <v>0</v>
      </c>
      <c r="L695" s="5">
        <f t="shared" si="302"/>
        <v>5.5812443526621305</v>
      </c>
      <c r="M695" t="str">
        <f t="shared" si="310"/>
        <v>多</v>
      </c>
      <c r="N695" s="6">
        <f t="shared" si="293"/>
        <v>-1.25886872824722E-2</v>
      </c>
      <c r="O695" s="5">
        <f t="shared" si="303"/>
        <v>5.1214076089788989</v>
      </c>
      <c r="P695" t="str">
        <f t="shared" si="311"/>
        <v>多</v>
      </c>
      <c r="Q695" s="6">
        <f t="shared" si="294"/>
        <v>-1.25886872824722E-2</v>
      </c>
      <c r="R695" s="5">
        <f t="shared" si="304"/>
        <v>4.7515576007127773</v>
      </c>
      <c r="S695" t="str">
        <f t="shared" si="312"/>
        <v>多</v>
      </c>
      <c r="T695" s="6">
        <f t="shared" si="295"/>
        <v>-1.25886872824722E-2</v>
      </c>
      <c r="U695" s="5">
        <f t="shared" si="305"/>
        <v>4.6370766942906361</v>
      </c>
      <c r="V695" t="str">
        <f t="shared" si="313"/>
        <v>多</v>
      </c>
      <c r="W695" s="6">
        <f t="shared" si="296"/>
        <v>-1.25886872824722E-2</v>
      </c>
      <c r="X695" s="5">
        <f t="shared" si="306"/>
        <v>4.8107644552224373</v>
      </c>
      <c r="Y695" t="str">
        <f t="shared" si="314"/>
        <v>多</v>
      </c>
      <c r="Z695" s="6">
        <f t="shared" si="297"/>
        <v>-1.25886872824722E-2</v>
      </c>
      <c r="AA695" s="5">
        <f t="shared" si="307"/>
        <v>4.7275349352029368</v>
      </c>
      <c r="AB695" t="str">
        <f t="shared" si="315"/>
        <v>多</v>
      </c>
      <c r="AC695" s="6">
        <f t="shared" si="298"/>
        <v>-1.25886872824722E-2</v>
      </c>
      <c r="AD695" s="5">
        <f t="shared" si="308"/>
        <v>5.1700872007244616</v>
      </c>
    </row>
    <row r="696" spans="1:30" x14ac:dyDescent="0.15">
      <c r="A696" s="1">
        <v>39402</v>
      </c>
      <c r="B696" s="2">
        <v>5007.66</v>
      </c>
      <c r="C696" s="3">
        <f t="shared" si="288"/>
        <v>-1.4455502833042311E-2</v>
      </c>
      <c r="D696" s="4" t="str">
        <f t="shared" si="299"/>
        <v>多</v>
      </c>
      <c r="E696" s="6">
        <f t="shared" si="289"/>
        <v>-1.4455502833042311E-2</v>
      </c>
      <c r="F696" s="5">
        <f t="shared" si="290"/>
        <v>1.8576523507122693</v>
      </c>
      <c r="G696" t="str">
        <f t="shared" si="300"/>
        <v>空</v>
      </c>
      <c r="H696" s="6">
        <f t="shared" si="291"/>
        <v>0</v>
      </c>
      <c r="I696" s="5">
        <f t="shared" si="301"/>
        <v>4.7170422337206483</v>
      </c>
      <c r="J696" t="str">
        <f t="shared" si="309"/>
        <v>空</v>
      </c>
      <c r="K696" s="6">
        <f t="shared" si="292"/>
        <v>0</v>
      </c>
      <c r="L696" s="5">
        <f t="shared" si="302"/>
        <v>5.5812443526621305</v>
      </c>
      <c r="M696" t="str">
        <f t="shared" si="310"/>
        <v>多</v>
      </c>
      <c r="N696" s="6">
        <f t="shared" si="293"/>
        <v>-1.4455502833042311E-2</v>
      </c>
      <c r="O696" s="5">
        <f t="shared" si="303"/>
        <v>5.04737508677814</v>
      </c>
      <c r="P696" t="str">
        <f t="shared" si="311"/>
        <v>多</v>
      </c>
      <c r="Q696" s="6">
        <f t="shared" si="294"/>
        <v>-1.4455502833042311E-2</v>
      </c>
      <c r="R696" s="5">
        <f t="shared" si="304"/>
        <v>4.6828714463543104</v>
      </c>
      <c r="S696" t="str">
        <f t="shared" si="312"/>
        <v>多</v>
      </c>
      <c r="T696" s="6">
        <f t="shared" si="295"/>
        <v>-1.4455502833042311E-2</v>
      </c>
      <c r="U696" s="5">
        <f t="shared" si="305"/>
        <v>4.5700454189992836</v>
      </c>
      <c r="V696" t="str">
        <f t="shared" si="313"/>
        <v>多</v>
      </c>
      <c r="W696" s="6">
        <f t="shared" si="296"/>
        <v>-1.4455502833042311E-2</v>
      </c>
      <c r="X696" s="5">
        <f t="shared" si="306"/>
        <v>4.7412224360108706</v>
      </c>
      <c r="Y696" t="str">
        <f t="shared" si="314"/>
        <v>多</v>
      </c>
      <c r="Z696" s="6">
        <f t="shared" si="297"/>
        <v>-1.4455502833042311E-2</v>
      </c>
      <c r="AA696" s="5">
        <f t="shared" si="307"/>
        <v>4.6591960405538044</v>
      </c>
      <c r="AB696" t="str">
        <f t="shared" si="315"/>
        <v>多</v>
      </c>
      <c r="AC696" s="6">
        <f t="shared" si="298"/>
        <v>-1.4455502833042311E-2</v>
      </c>
      <c r="AD696" s="5">
        <f t="shared" si="308"/>
        <v>5.0953509905473133</v>
      </c>
    </row>
    <row r="697" spans="1:30" x14ac:dyDescent="0.15">
      <c r="A697" s="1">
        <v>39405</v>
      </c>
      <c r="B697" s="2">
        <v>4994.42</v>
      </c>
      <c r="C697" s="3">
        <f t="shared" si="288"/>
        <v>-2.6439494694128207E-3</v>
      </c>
      <c r="D697" s="4" t="str">
        <f t="shared" si="299"/>
        <v>多</v>
      </c>
      <c r="E697" s="6">
        <f t="shared" si="289"/>
        <v>-2.6439494694128207E-3</v>
      </c>
      <c r="F697" s="5">
        <f t="shared" si="290"/>
        <v>1.8527408117652502</v>
      </c>
      <c r="G697" t="str">
        <f t="shared" si="300"/>
        <v>空</v>
      </c>
      <c r="H697" s="6">
        <f t="shared" si="291"/>
        <v>0</v>
      </c>
      <c r="I697" s="5">
        <f t="shared" si="301"/>
        <v>4.7170422337206483</v>
      </c>
      <c r="J697" t="str">
        <f t="shared" si="309"/>
        <v>空</v>
      </c>
      <c r="K697" s="6">
        <f t="shared" si="292"/>
        <v>0</v>
      </c>
      <c r="L697" s="5">
        <f t="shared" si="302"/>
        <v>5.5812443526621305</v>
      </c>
      <c r="M697" t="str">
        <f t="shared" si="310"/>
        <v>多</v>
      </c>
      <c r="N697" s="6">
        <f t="shared" si="293"/>
        <v>-2.6439494694128207E-3</v>
      </c>
      <c r="O697" s="5">
        <f t="shared" si="303"/>
        <v>5.0340300820955255</v>
      </c>
      <c r="P697" t="str">
        <f t="shared" si="311"/>
        <v>多</v>
      </c>
      <c r="Q697" s="6">
        <f t="shared" si="294"/>
        <v>-2.6439494694128207E-3</v>
      </c>
      <c r="R697" s="5">
        <f t="shared" si="304"/>
        <v>4.6704901708783932</v>
      </c>
      <c r="S697" t="str">
        <f t="shared" si="312"/>
        <v>多</v>
      </c>
      <c r="T697" s="6">
        <f t="shared" si="295"/>
        <v>-2.6439494694128207E-3</v>
      </c>
      <c r="U697" s="5">
        <f t="shared" si="305"/>
        <v>4.5579624498385281</v>
      </c>
      <c r="V697" t="str">
        <f t="shared" si="313"/>
        <v>多</v>
      </c>
      <c r="W697" s="6">
        <f t="shared" si="296"/>
        <v>-2.6439494694128207E-3</v>
      </c>
      <c r="X697" s="5">
        <f t="shared" si="306"/>
        <v>4.7286868834668114</v>
      </c>
      <c r="Y697" t="str">
        <f t="shared" si="314"/>
        <v>多</v>
      </c>
      <c r="Z697" s="6">
        <f t="shared" si="297"/>
        <v>-2.6439494694128207E-3</v>
      </c>
      <c r="AA697" s="5">
        <f t="shared" si="307"/>
        <v>4.6468773616544921</v>
      </c>
      <c r="AB697" t="str">
        <f t="shared" si="315"/>
        <v>多</v>
      </c>
      <c r="AC697" s="6">
        <f t="shared" si="298"/>
        <v>-2.6439494694128207E-3</v>
      </c>
      <c r="AD697" s="5">
        <f t="shared" si="308"/>
        <v>5.0818791399993835</v>
      </c>
    </row>
    <row r="698" spans="1:30" x14ac:dyDescent="0.15">
      <c r="A698" s="1">
        <v>39406</v>
      </c>
      <c r="B698" s="2">
        <v>5069.38</v>
      </c>
      <c r="C698" s="3">
        <f t="shared" si="288"/>
        <v>1.5008749764737539E-2</v>
      </c>
      <c r="D698" s="4" t="str">
        <f t="shared" si="299"/>
        <v>多</v>
      </c>
      <c r="E698" s="6">
        <f t="shared" si="289"/>
        <v>1.5008749764737539E-2</v>
      </c>
      <c r="F698" s="5">
        <f t="shared" si="290"/>
        <v>1.8805481349879516</v>
      </c>
      <c r="G698" t="str">
        <f t="shared" si="300"/>
        <v>空</v>
      </c>
      <c r="H698" s="6">
        <f t="shared" si="291"/>
        <v>0</v>
      </c>
      <c r="I698" s="5">
        <f t="shared" si="301"/>
        <v>4.7170422337206483</v>
      </c>
      <c r="J698" t="str">
        <f t="shared" si="309"/>
        <v>空</v>
      </c>
      <c r="K698" s="6">
        <f t="shared" si="292"/>
        <v>0</v>
      </c>
      <c r="L698" s="5">
        <f t="shared" si="302"/>
        <v>5.5812443526621305</v>
      </c>
      <c r="M698" t="str">
        <f t="shared" si="310"/>
        <v>多</v>
      </c>
      <c r="N698" s="6">
        <f t="shared" si="293"/>
        <v>1.5008749764737539E-2</v>
      </c>
      <c r="O698" s="5">
        <f t="shared" si="303"/>
        <v>5.1095845799058583</v>
      </c>
      <c r="P698" t="str">
        <f t="shared" si="311"/>
        <v>多</v>
      </c>
      <c r="Q698" s="6">
        <f t="shared" si="294"/>
        <v>1.5008749764737539E-2</v>
      </c>
      <c r="R698" s="5">
        <f t="shared" si="304"/>
        <v>4.7405883891317737</v>
      </c>
      <c r="S698" t="str">
        <f t="shared" si="312"/>
        <v>多</v>
      </c>
      <c r="T698" s="6">
        <f t="shared" si="295"/>
        <v>1.5008749764737539E-2</v>
      </c>
      <c r="U698" s="5">
        <f t="shared" si="305"/>
        <v>4.6263717676852245</v>
      </c>
      <c r="V698" t="str">
        <f t="shared" si="313"/>
        <v>多</v>
      </c>
      <c r="W698" s="6">
        <f t="shared" si="296"/>
        <v>1.5008749764737539E-2</v>
      </c>
      <c r="X698" s="5">
        <f t="shared" si="306"/>
        <v>4.7996585616165612</v>
      </c>
      <c r="Y698" t="str">
        <f t="shared" si="314"/>
        <v>多</v>
      </c>
      <c r="Z698" s="6">
        <f t="shared" si="297"/>
        <v>1.5008749764737539E-2</v>
      </c>
      <c r="AA698" s="5">
        <f t="shared" si="307"/>
        <v>4.7166211811629877</v>
      </c>
      <c r="AB698" t="str">
        <f t="shared" si="315"/>
        <v>多</v>
      </c>
      <c r="AC698" s="6">
        <f t="shared" si="298"/>
        <v>1.5008749764737539E-2</v>
      </c>
      <c r="AD698" s="5">
        <f t="shared" si="308"/>
        <v>5.1581517923462741</v>
      </c>
    </row>
    <row r="699" spans="1:30" x14ac:dyDescent="0.15">
      <c r="A699" s="1">
        <v>39407</v>
      </c>
      <c r="B699" s="2">
        <v>4997.62</v>
      </c>
      <c r="C699" s="3">
        <f t="shared" si="288"/>
        <v>-1.4155577210625436E-2</v>
      </c>
      <c r="D699" s="4" t="str">
        <f t="shared" si="299"/>
        <v>多</v>
      </c>
      <c r="E699" s="6">
        <f t="shared" si="289"/>
        <v>-1.4155577210625436E-2</v>
      </c>
      <c r="F699" s="5">
        <f t="shared" si="290"/>
        <v>1.853927890664832</v>
      </c>
      <c r="G699" t="str">
        <f t="shared" si="300"/>
        <v>空</v>
      </c>
      <c r="H699" s="6">
        <f t="shared" si="291"/>
        <v>0</v>
      </c>
      <c r="I699" s="5">
        <f t="shared" si="301"/>
        <v>4.7170422337206483</v>
      </c>
      <c r="J699" t="str">
        <f t="shared" si="309"/>
        <v>空</v>
      </c>
      <c r="K699" s="6">
        <f t="shared" si="292"/>
        <v>0</v>
      </c>
      <c r="L699" s="5">
        <f t="shared" si="302"/>
        <v>5.5812443526621305</v>
      </c>
      <c r="M699" t="str">
        <f t="shared" si="310"/>
        <v>多</v>
      </c>
      <c r="N699" s="6">
        <f t="shared" si="293"/>
        <v>-1.4155577210625436E-2</v>
      </c>
      <c r="O699" s="5">
        <f t="shared" si="303"/>
        <v>5.0372554608707798</v>
      </c>
      <c r="P699" t="str">
        <f t="shared" si="311"/>
        <v>多</v>
      </c>
      <c r="Q699" s="6">
        <f t="shared" si="294"/>
        <v>-1.4155577210625436E-2</v>
      </c>
      <c r="R699" s="5">
        <f t="shared" si="304"/>
        <v>4.673482624165624</v>
      </c>
      <c r="S699" t="str">
        <f t="shared" si="312"/>
        <v>多</v>
      </c>
      <c r="T699" s="6">
        <f t="shared" si="295"/>
        <v>-1.4155577210625436E-2</v>
      </c>
      <c r="U699" s="5">
        <f t="shared" si="305"/>
        <v>4.5608828049226986</v>
      </c>
      <c r="V699" t="str">
        <f t="shared" si="313"/>
        <v>多</v>
      </c>
      <c r="W699" s="6">
        <f t="shared" si="296"/>
        <v>-1.4155577210625436E-2</v>
      </c>
      <c r="X699" s="5">
        <f t="shared" si="306"/>
        <v>4.7317166242629582</v>
      </c>
      <c r="Y699" t="str">
        <f t="shared" si="314"/>
        <v>多</v>
      </c>
      <c r="Z699" s="6">
        <f t="shared" si="297"/>
        <v>-1.4155577210625436E-2</v>
      </c>
      <c r="AA699" s="5">
        <f t="shared" si="307"/>
        <v>4.649854685859764</v>
      </c>
      <c r="AB699" t="str">
        <f t="shared" si="315"/>
        <v>多</v>
      </c>
      <c r="AC699" s="6">
        <f t="shared" si="298"/>
        <v>-1.4155577210625436E-2</v>
      </c>
      <c r="AD699" s="5">
        <f t="shared" si="308"/>
        <v>5.0851351763855908</v>
      </c>
    </row>
    <row r="700" spans="1:30" x14ac:dyDescent="0.15">
      <c r="A700" s="1">
        <v>39408</v>
      </c>
      <c r="B700" s="2">
        <v>4772.62</v>
      </c>
      <c r="C700" s="3">
        <f t="shared" si="288"/>
        <v>-4.5021430200775536E-2</v>
      </c>
      <c r="D700" s="4" t="str">
        <f t="shared" si="299"/>
        <v>多</v>
      </c>
      <c r="E700" s="6">
        <f t="shared" si="289"/>
        <v>-4.5021430200775536E-2</v>
      </c>
      <c r="F700" s="5">
        <f t="shared" si="290"/>
        <v>1.7704614055379941</v>
      </c>
      <c r="G700" t="str">
        <f t="shared" si="300"/>
        <v>空</v>
      </c>
      <c r="H700" s="6">
        <f t="shared" si="291"/>
        <v>0</v>
      </c>
      <c r="I700" s="5">
        <f t="shared" si="301"/>
        <v>4.7170422337206483</v>
      </c>
      <c r="J700" t="str">
        <f t="shared" si="309"/>
        <v>空</v>
      </c>
      <c r="K700" s="6">
        <f t="shared" si="292"/>
        <v>0</v>
      </c>
      <c r="L700" s="5">
        <f t="shared" si="302"/>
        <v>5.5812443526621305</v>
      </c>
      <c r="M700" t="str">
        <f t="shared" si="310"/>
        <v>多</v>
      </c>
      <c r="N700" s="6">
        <f t="shared" si="293"/>
        <v>-4.5021430200775536E-2</v>
      </c>
      <c r="O700" s="5">
        <f t="shared" si="303"/>
        <v>4.8104710157357102</v>
      </c>
      <c r="P700" t="str">
        <f t="shared" si="311"/>
        <v>多</v>
      </c>
      <c r="Q700" s="6">
        <f t="shared" si="294"/>
        <v>-4.5021430200775536E-2</v>
      </c>
      <c r="R700" s="5">
        <f t="shared" si="304"/>
        <v>4.4630757524072138</v>
      </c>
      <c r="S700" t="str">
        <f t="shared" si="312"/>
        <v>多</v>
      </c>
      <c r="T700" s="6">
        <f t="shared" si="295"/>
        <v>-4.5021430200775536E-2</v>
      </c>
      <c r="U700" s="5">
        <f t="shared" si="305"/>
        <v>4.3555453380669542</v>
      </c>
      <c r="V700" t="str">
        <f t="shared" si="313"/>
        <v>多</v>
      </c>
      <c r="W700" s="6">
        <f t="shared" si="296"/>
        <v>-4.5021430200775536E-2</v>
      </c>
      <c r="X700" s="5">
        <f t="shared" si="306"/>
        <v>4.5186879745338544</v>
      </c>
      <c r="Y700" t="str">
        <f t="shared" si="314"/>
        <v>多</v>
      </c>
      <c r="Z700" s="6">
        <f t="shared" si="297"/>
        <v>-4.5021430200775536E-2</v>
      </c>
      <c r="AA700" s="5">
        <f t="shared" si="307"/>
        <v>4.4405115776765793</v>
      </c>
      <c r="AB700" t="str">
        <f t="shared" si="315"/>
        <v>多</v>
      </c>
      <c r="AC700" s="6">
        <f t="shared" si="298"/>
        <v>-4.5021430200775536E-2</v>
      </c>
      <c r="AD700" s="5">
        <f t="shared" si="308"/>
        <v>4.8561951179804383</v>
      </c>
    </row>
    <row r="701" spans="1:30" x14ac:dyDescent="0.15">
      <c r="A701" s="1">
        <v>39409</v>
      </c>
      <c r="B701" s="2">
        <v>4856.16</v>
      </c>
      <c r="C701" s="3">
        <f t="shared" si="288"/>
        <v>1.750401247113742E-2</v>
      </c>
      <c r="D701" s="4" t="str">
        <f t="shared" si="299"/>
        <v>多</v>
      </c>
      <c r="E701" s="6">
        <f t="shared" si="289"/>
        <v>1.750401247113742E-2</v>
      </c>
      <c r="F701" s="5">
        <f t="shared" si="290"/>
        <v>1.8014515840601986</v>
      </c>
      <c r="G701" t="str">
        <f t="shared" si="300"/>
        <v>空</v>
      </c>
      <c r="H701" s="6">
        <f t="shared" si="291"/>
        <v>0</v>
      </c>
      <c r="I701" s="5">
        <f t="shared" si="301"/>
        <v>4.7170422337206483</v>
      </c>
      <c r="J701" t="str">
        <f t="shared" si="309"/>
        <v>空</v>
      </c>
      <c r="K701" s="6">
        <f t="shared" si="292"/>
        <v>0</v>
      </c>
      <c r="L701" s="5">
        <f t="shared" si="302"/>
        <v>5.5812443526621305</v>
      </c>
      <c r="M701" t="str">
        <f t="shared" si="310"/>
        <v>多</v>
      </c>
      <c r="N701" s="6">
        <f t="shared" si="293"/>
        <v>1.750401247113742E-2</v>
      </c>
      <c r="O701" s="5">
        <f t="shared" si="303"/>
        <v>4.8946735603871936</v>
      </c>
      <c r="P701" t="str">
        <f t="shared" si="311"/>
        <v>多</v>
      </c>
      <c r="Q701" s="6">
        <f t="shared" si="294"/>
        <v>1.750401247113742E-2</v>
      </c>
      <c r="R701" s="5">
        <f t="shared" si="304"/>
        <v>4.5411974860369808</v>
      </c>
      <c r="S701" t="str">
        <f t="shared" si="312"/>
        <v>多</v>
      </c>
      <c r="T701" s="6">
        <f t="shared" si="295"/>
        <v>1.750401247113742E-2</v>
      </c>
      <c r="U701" s="5">
        <f t="shared" si="305"/>
        <v>4.4317848579830823</v>
      </c>
      <c r="V701" t="str">
        <f t="shared" si="313"/>
        <v>多</v>
      </c>
      <c r="W701" s="6">
        <f t="shared" si="296"/>
        <v>1.750401247113742E-2</v>
      </c>
      <c r="X701" s="5">
        <f t="shared" si="306"/>
        <v>4.597783145193274</v>
      </c>
      <c r="Y701" t="str">
        <f t="shared" si="314"/>
        <v>多</v>
      </c>
      <c r="Z701" s="6">
        <f t="shared" si="297"/>
        <v>1.750401247113742E-2</v>
      </c>
      <c r="AA701" s="5">
        <f t="shared" si="307"/>
        <v>4.5182383477104606</v>
      </c>
      <c r="AB701" t="str">
        <f t="shared" si="315"/>
        <v>多</v>
      </c>
      <c r="AC701" s="6">
        <f t="shared" si="298"/>
        <v>1.750401247113742E-2</v>
      </c>
      <c r="AD701" s="5">
        <f t="shared" si="308"/>
        <v>4.941198017887845</v>
      </c>
    </row>
    <row r="702" spans="1:30" x14ac:dyDescent="0.15">
      <c r="A702" s="1">
        <v>39412</v>
      </c>
      <c r="B702" s="2">
        <v>4800.08</v>
      </c>
      <c r="C702" s="3">
        <f t="shared" si="288"/>
        <v>-1.1548219169055352E-2</v>
      </c>
      <c r="D702" s="4" t="str">
        <f t="shared" si="299"/>
        <v>多</v>
      </c>
      <c r="E702" s="6">
        <f t="shared" si="289"/>
        <v>-1.1548219169055352E-2</v>
      </c>
      <c r="F702" s="5">
        <f t="shared" si="290"/>
        <v>1.7806480263450295</v>
      </c>
      <c r="G702" t="str">
        <f t="shared" si="300"/>
        <v>空</v>
      </c>
      <c r="H702" s="6">
        <f t="shared" si="291"/>
        <v>0</v>
      </c>
      <c r="I702" s="5">
        <f t="shared" si="301"/>
        <v>4.7170422337206483</v>
      </c>
      <c r="J702" t="str">
        <f t="shared" si="309"/>
        <v>空</v>
      </c>
      <c r="K702" s="6">
        <f t="shared" si="292"/>
        <v>0</v>
      </c>
      <c r="L702" s="5">
        <f t="shared" si="302"/>
        <v>5.5812443526621305</v>
      </c>
      <c r="M702" t="str">
        <f t="shared" si="310"/>
        <v>多</v>
      </c>
      <c r="N702" s="6">
        <f t="shared" si="293"/>
        <v>-1.1548219169055352E-2</v>
      </c>
      <c r="O702" s="5">
        <f t="shared" si="303"/>
        <v>4.8381487973508621</v>
      </c>
      <c r="P702" t="str">
        <f t="shared" si="311"/>
        <v>多</v>
      </c>
      <c r="Q702" s="6">
        <f t="shared" si="294"/>
        <v>-1.1548219169055352E-2</v>
      </c>
      <c r="R702" s="5">
        <f t="shared" si="304"/>
        <v>4.488754742178263</v>
      </c>
      <c r="S702" t="str">
        <f t="shared" si="312"/>
        <v>多</v>
      </c>
      <c r="T702" s="6">
        <f t="shared" si="295"/>
        <v>-1.1548219169055352E-2</v>
      </c>
      <c r="U702" s="5">
        <f t="shared" si="305"/>
        <v>4.3806056351329925</v>
      </c>
      <c r="V702" t="str">
        <f t="shared" si="313"/>
        <v>多</v>
      </c>
      <c r="W702" s="6">
        <f t="shared" si="296"/>
        <v>-1.1548219169055352E-2</v>
      </c>
      <c r="X702" s="5">
        <f t="shared" si="306"/>
        <v>4.544686937740793</v>
      </c>
      <c r="Y702" t="str">
        <f t="shared" si="314"/>
        <v>多</v>
      </c>
      <c r="Z702" s="6">
        <f t="shared" si="297"/>
        <v>-1.1548219169055352E-2</v>
      </c>
      <c r="AA702" s="5">
        <f t="shared" si="307"/>
        <v>4.4660607410130693</v>
      </c>
      <c r="AB702" t="str">
        <f t="shared" si="315"/>
        <v>多</v>
      </c>
      <c r="AC702" s="6">
        <f t="shared" si="298"/>
        <v>-1.1548219169055352E-2</v>
      </c>
      <c r="AD702" s="5">
        <f t="shared" si="308"/>
        <v>4.8841359802195745</v>
      </c>
    </row>
    <row r="703" spans="1:30" x14ac:dyDescent="0.15">
      <c r="A703" s="1">
        <v>39413</v>
      </c>
      <c r="B703" s="2">
        <v>4711.1499999999996</v>
      </c>
      <c r="C703" s="3">
        <f t="shared" si="288"/>
        <v>-1.8526774553757508E-2</v>
      </c>
      <c r="D703" s="4" t="str">
        <f t="shared" si="299"/>
        <v>多</v>
      </c>
      <c r="E703" s="6">
        <f t="shared" si="289"/>
        <v>-1.8526774553757508E-2</v>
      </c>
      <c r="F703" s="5">
        <f t="shared" si="290"/>
        <v>1.7476583618013419</v>
      </c>
      <c r="G703" t="str">
        <f t="shared" si="300"/>
        <v>空</v>
      </c>
      <c r="H703" s="6">
        <f t="shared" si="291"/>
        <v>0</v>
      </c>
      <c r="I703" s="5">
        <f t="shared" si="301"/>
        <v>4.7170422337206483</v>
      </c>
      <c r="J703" t="str">
        <f t="shared" si="309"/>
        <v>空</v>
      </c>
      <c r="K703" s="6">
        <f t="shared" si="292"/>
        <v>0</v>
      </c>
      <c r="L703" s="5">
        <f t="shared" si="302"/>
        <v>5.5812443526621305</v>
      </c>
      <c r="M703" t="str">
        <f t="shared" si="310"/>
        <v>多</v>
      </c>
      <c r="N703" s="6">
        <f t="shared" si="293"/>
        <v>-1.8526774553757508E-2</v>
      </c>
      <c r="O703" s="5">
        <f t="shared" si="303"/>
        <v>4.7485135053248095</v>
      </c>
      <c r="P703" t="str">
        <f t="shared" si="311"/>
        <v>多</v>
      </c>
      <c r="Q703" s="6">
        <f t="shared" si="294"/>
        <v>-1.8526774553757508E-2</v>
      </c>
      <c r="R703" s="5">
        <f t="shared" si="304"/>
        <v>4.4055925950428163</v>
      </c>
      <c r="S703" t="str">
        <f t="shared" si="312"/>
        <v>多</v>
      </c>
      <c r="T703" s="6">
        <f t="shared" si="295"/>
        <v>-1.8526774553757508E-2</v>
      </c>
      <c r="U703" s="5">
        <f t="shared" si="305"/>
        <v>4.2994471421219638</v>
      </c>
      <c r="V703" t="str">
        <f t="shared" si="313"/>
        <v>多</v>
      </c>
      <c r="W703" s="6">
        <f t="shared" si="296"/>
        <v>-1.8526774553757508E-2</v>
      </c>
      <c r="X703" s="5">
        <f t="shared" si="306"/>
        <v>4.4604885474278628</v>
      </c>
      <c r="Y703" t="str">
        <f t="shared" si="314"/>
        <v>多</v>
      </c>
      <c r="Z703" s="6">
        <f t="shared" si="297"/>
        <v>-1.8526774553757508E-2</v>
      </c>
      <c r="AA703" s="5">
        <f t="shared" si="307"/>
        <v>4.3833190405209326</v>
      </c>
      <c r="AB703" t="str">
        <f t="shared" si="315"/>
        <v>多</v>
      </c>
      <c r="AC703" s="6">
        <f t="shared" si="298"/>
        <v>-1.8526774553757508E-2</v>
      </c>
      <c r="AD703" s="5">
        <f t="shared" si="308"/>
        <v>4.7936486940241512</v>
      </c>
    </row>
    <row r="704" spans="1:30" x14ac:dyDescent="0.15">
      <c r="A704" s="1">
        <v>39414</v>
      </c>
      <c r="B704" s="2">
        <v>4648.75</v>
      </c>
      <c r="C704" s="3">
        <f t="shared" si="288"/>
        <v>-1.3245173683707701E-2</v>
      </c>
      <c r="D704" s="4" t="str">
        <f t="shared" si="299"/>
        <v>多</v>
      </c>
      <c r="E704" s="6">
        <f t="shared" si="289"/>
        <v>-1.3245173683707701E-2</v>
      </c>
      <c r="F704" s="5">
        <f t="shared" si="290"/>
        <v>1.7245103232594992</v>
      </c>
      <c r="G704" t="str">
        <f t="shared" si="300"/>
        <v>空</v>
      </c>
      <c r="H704" s="6">
        <f t="shared" si="291"/>
        <v>0</v>
      </c>
      <c r="I704" s="5">
        <f t="shared" si="301"/>
        <v>4.7170422337206483</v>
      </c>
      <c r="J704" t="str">
        <f t="shared" si="309"/>
        <v>空</v>
      </c>
      <c r="K704" s="6">
        <f t="shared" si="292"/>
        <v>0</v>
      </c>
      <c r="L704" s="5">
        <f t="shared" si="302"/>
        <v>5.5812443526621305</v>
      </c>
      <c r="M704" t="str">
        <f t="shared" si="310"/>
        <v>多</v>
      </c>
      <c r="N704" s="6">
        <f t="shared" si="293"/>
        <v>-1.3245173683707701E-2</v>
      </c>
      <c r="O704" s="5">
        <f t="shared" si="303"/>
        <v>4.685618619207351</v>
      </c>
      <c r="P704" t="str">
        <f t="shared" si="311"/>
        <v>多</v>
      </c>
      <c r="Q704" s="6">
        <f t="shared" si="294"/>
        <v>-1.3245173683707701E-2</v>
      </c>
      <c r="R704" s="5">
        <f t="shared" si="304"/>
        <v>4.3472397559418177</v>
      </c>
      <c r="S704" t="str">
        <f t="shared" si="312"/>
        <v>多</v>
      </c>
      <c r="T704" s="6">
        <f t="shared" si="295"/>
        <v>-1.3245173683707701E-2</v>
      </c>
      <c r="U704" s="5">
        <f t="shared" si="305"/>
        <v>4.2425002179806377</v>
      </c>
      <c r="V704" t="str">
        <f t="shared" si="313"/>
        <v>多</v>
      </c>
      <c r="W704" s="6">
        <f t="shared" si="296"/>
        <v>-1.3245173683707701E-2</v>
      </c>
      <c r="X704" s="5">
        <f t="shared" si="306"/>
        <v>4.4014086019029914</v>
      </c>
      <c r="Y704" t="str">
        <f t="shared" si="314"/>
        <v>多</v>
      </c>
      <c r="Z704" s="6">
        <f t="shared" si="297"/>
        <v>-1.3245173683707701E-2</v>
      </c>
      <c r="AA704" s="5">
        <f t="shared" si="307"/>
        <v>4.3252612185181301</v>
      </c>
      <c r="AB704" t="str">
        <f t="shared" si="315"/>
        <v>多</v>
      </c>
      <c r="AC704" s="6">
        <f t="shared" si="298"/>
        <v>-1.3245173683707701E-2</v>
      </c>
      <c r="AD704" s="5">
        <f t="shared" si="308"/>
        <v>4.7301559844931225</v>
      </c>
    </row>
    <row r="705" spans="1:30" x14ac:dyDescent="0.15">
      <c r="A705" s="1">
        <v>39415</v>
      </c>
      <c r="B705" s="2">
        <v>4842.07</v>
      </c>
      <c r="C705" s="3">
        <f t="shared" si="288"/>
        <v>4.1585372411938604E-2</v>
      </c>
      <c r="D705" s="4" t="str">
        <f t="shared" si="299"/>
        <v>多</v>
      </c>
      <c r="E705" s="6">
        <f t="shared" si="289"/>
        <v>4.1585372411938604E-2</v>
      </c>
      <c r="F705" s="5">
        <f t="shared" si="290"/>
        <v>1.7962247272804781</v>
      </c>
      <c r="G705" t="str">
        <f t="shared" si="300"/>
        <v>空</v>
      </c>
      <c r="H705" s="6">
        <f t="shared" si="291"/>
        <v>0</v>
      </c>
      <c r="I705" s="5">
        <f t="shared" si="301"/>
        <v>4.7170422337206483</v>
      </c>
      <c r="J705" t="str">
        <f t="shared" si="309"/>
        <v>空</v>
      </c>
      <c r="K705" s="6">
        <f t="shared" si="292"/>
        <v>0</v>
      </c>
      <c r="L705" s="5">
        <f t="shared" si="302"/>
        <v>5.5812443526621305</v>
      </c>
      <c r="M705" t="str">
        <f t="shared" si="310"/>
        <v>多</v>
      </c>
      <c r="N705" s="6">
        <f t="shared" si="293"/>
        <v>4.1585372411938604E-2</v>
      </c>
      <c r="O705" s="5">
        <f t="shared" si="303"/>
        <v>4.880471814467402</v>
      </c>
      <c r="P705" t="str">
        <f t="shared" si="311"/>
        <v>多</v>
      </c>
      <c r="Q705" s="6">
        <f t="shared" si="294"/>
        <v>4.1585372411938604E-2</v>
      </c>
      <c r="R705" s="5">
        <f t="shared" si="304"/>
        <v>4.5280213401566431</v>
      </c>
      <c r="S705" t="str">
        <f t="shared" si="312"/>
        <v>多</v>
      </c>
      <c r="T705" s="6">
        <f t="shared" si="295"/>
        <v>4.1585372411938604E-2</v>
      </c>
      <c r="U705" s="5">
        <f t="shared" si="305"/>
        <v>4.4189261695030932</v>
      </c>
      <c r="V705" t="str">
        <f t="shared" si="313"/>
        <v>多</v>
      </c>
      <c r="W705" s="6">
        <f t="shared" si="296"/>
        <v>4.1585372411938604E-2</v>
      </c>
      <c r="X705" s="5">
        <f t="shared" si="306"/>
        <v>4.5844428177502374</v>
      </c>
      <c r="Y705" t="str">
        <f t="shared" si="314"/>
        <v>多</v>
      </c>
      <c r="Z705" s="6">
        <f t="shared" si="297"/>
        <v>4.1585372411938604E-2</v>
      </c>
      <c r="AA705" s="5">
        <f t="shared" si="307"/>
        <v>4.5051288170691217</v>
      </c>
      <c r="AB705" t="str">
        <f t="shared" si="315"/>
        <v>多</v>
      </c>
      <c r="AC705" s="6">
        <f t="shared" si="298"/>
        <v>4.1585372411938604E-2</v>
      </c>
      <c r="AD705" s="5">
        <f t="shared" si="308"/>
        <v>4.926861282674829</v>
      </c>
    </row>
    <row r="706" spans="1:30" x14ac:dyDescent="0.15">
      <c r="A706" s="1">
        <v>39416</v>
      </c>
      <c r="B706" s="2">
        <v>4737.41</v>
      </c>
      <c r="C706" s="3">
        <f t="shared" si="288"/>
        <v>-2.1614722628958249E-2</v>
      </c>
      <c r="D706" s="4" t="str">
        <f t="shared" si="299"/>
        <v>多</v>
      </c>
      <c r="E706" s="6">
        <f t="shared" si="289"/>
        <v>-2.1614722628958249E-2</v>
      </c>
      <c r="F706" s="5">
        <f t="shared" si="290"/>
        <v>1.7573998280210343</v>
      </c>
      <c r="G706" t="str">
        <f t="shared" si="300"/>
        <v>空</v>
      </c>
      <c r="H706" s="6">
        <f t="shared" si="291"/>
        <v>0</v>
      </c>
      <c r="I706" s="5">
        <f t="shared" si="301"/>
        <v>4.7170422337206483</v>
      </c>
      <c r="J706" t="str">
        <f t="shared" si="309"/>
        <v>空</v>
      </c>
      <c r="K706" s="6">
        <f t="shared" si="292"/>
        <v>0</v>
      </c>
      <c r="L706" s="5">
        <f t="shared" si="302"/>
        <v>5.5812443526621305</v>
      </c>
      <c r="M706" t="str">
        <f t="shared" si="310"/>
        <v>多</v>
      </c>
      <c r="N706" s="6">
        <f t="shared" si="293"/>
        <v>-2.1614722628958249E-2</v>
      </c>
      <c r="O706" s="5">
        <f t="shared" si="303"/>
        <v>4.7749817698992407</v>
      </c>
      <c r="P706" t="str">
        <f t="shared" si="311"/>
        <v>多</v>
      </c>
      <c r="Q706" s="6">
        <f t="shared" si="294"/>
        <v>-2.1614722628958249E-2</v>
      </c>
      <c r="R706" s="5">
        <f t="shared" si="304"/>
        <v>4.4301494148311535</v>
      </c>
      <c r="S706" t="str">
        <f t="shared" si="312"/>
        <v>多</v>
      </c>
      <c r="T706" s="6">
        <f t="shared" si="295"/>
        <v>-2.1614722628958249E-2</v>
      </c>
      <c r="U706" s="5">
        <f t="shared" si="305"/>
        <v>4.3234123060314387</v>
      </c>
      <c r="V706" t="str">
        <f t="shared" si="313"/>
        <v>多</v>
      </c>
      <c r="W706" s="6">
        <f t="shared" si="296"/>
        <v>-2.1614722628958249E-2</v>
      </c>
      <c r="X706" s="5">
        <f t="shared" si="306"/>
        <v>4.4853513578362465</v>
      </c>
      <c r="Y706" t="str">
        <f t="shared" si="314"/>
        <v>多</v>
      </c>
      <c r="Z706" s="6">
        <f t="shared" si="297"/>
        <v>-2.1614722628958249E-2</v>
      </c>
      <c r="AA706" s="5">
        <f t="shared" si="307"/>
        <v>4.407751707280446</v>
      </c>
      <c r="AB706" t="str">
        <f t="shared" si="315"/>
        <v>多</v>
      </c>
      <c r="AC706" s="6">
        <f t="shared" si="298"/>
        <v>-2.1614722628958249E-2</v>
      </c>
      <c r="AD706" s="5">
        <f t="shared" si="308"/>
        <v>4.8203685426184588</v>
      </c>
    </row>
    <row r="707" spans="1:30" x14ac:dyDescent="0.15">
      <c r="A707" s="1">
        <v>39419</v>
      </c>
      <c r="B707" s="2">
        <v>4772.67</v>
      </c>
      <c r="C707" s="3">
        <f t="shared" si="288"/>
        <v>7.4428854585100179E-3</v>
      </c>
      <c r="D707" s="4" t="str">
        <f t="shared" si="299"/>
        <v>多</v>
      </c>
      <c r="E707" s="6">
        <f t="shared" si="289"/>
        <v>7.4428854585100179E-3</v>
      </c>
      <c r="F707" s="5">
        <f t="shared" si="290"/>
        <v>1.7704799536458</v>
      </c>
      <c r="G707" t="str">
        <f t="shared" si="300"/>
        <v>空</v>
      </c>
      <c r="H707" s="6">
        <f t="shared" si="291"/>
        <v>0</v>
      </c>
      <c r="I707" s="5">
        <f t="shared" si="301"/>
        <v>4.7170422337206483</v>
      </c>
      <c r="J707" t="str">
        <f t="shared" si="309"/>
        <v>空</v>
      </c>
      <c r="K707" s="6">
        <f t="shared" si="292"/>
        <v>0</v>
      </c>
      <c r="L707" s="5">
        <f t="shared" si="302"/>
        <v>5.5812443526621305</v>
      </c>
      <c r="M707" t="str">
        <f t="shared" si="310"/>
        <v>多</v>
      </c>
      <c r="N707" s="6">
        <f t="shared" si="293"/>
        <v>7.4428854585100179E-3</v>
      </c>
      <c r="O707" s="5">
        <f t="shared" si="303"/>
        <v>4.8105214122790745</v>
      </c>
      <c r="P707" t="str">
        <f t="shared" si="311"/>
        <v>多</v>
      </c>
      <c r="Q707" s="6">
        <f t="shared" si="294"/>
        <v>7.4428854585100179E-3</v>
      </c>
      <c r="R707" s="5">
        <f t="shared" si="304"/>
        <v>4.4631225094898266</v>
      </c>
      <c r="S707" t="str">
        <f t="shared" si="312"/>
        <v>多</v>
      </c>
      <c r="T707" s="6">
        <f t="shared" si="295"/>
        <v>7.4428854585100179E-3</v>
      </c>
      <c r="U707" s="5">
        <f t="shared" si="305"/>
        <v>4.3555909686151431</v>
      </c>
      <c r="V707" t="str">
        <f t="shared" si="313"/>
        <v>多</v>
      </c>
      <c r="W707" s="6">
        <f t="shared" si="296"/>
        <v>7.4428854585100179E-3</v>
      </c>
      <c r="X707" s="5">
        <f t="shared" si="306"/>
        <v>4.518735314233794</v>
      </c>
      <c r="Y707" t="str">
        <f t="shared" si="314"/>
        <v>多</v>
      </c>
      <c r="Z707" s="6">
        <f t="shared" si="297"/>
        <v>7.4428854585100179E-3</v>
      </c>
      <c r="AA707" s="5">
        <f t="shared" si="307"/>
        <v>4.4405580983672861</v>
      </c>
      <c r="AB707" t="str">
        <f t="shared" si="315"/>
        <v>多</v>
      </c>
      <c r="AC707" s="6">
        <f t="shared" si="298"/>
        <v>7.4428854585100179E-3</v>
      </c>
      <c r="AD707" s="5">
        <f t="shared" si="308"/>
        <v>4.8562459935489732</v>
      </c>
    </row>
    <row r="708" spans="1:30" x14ac:dyDescent="0.15">
      <c r="A708" s="1">
        <v>39420</v>
      </c>
      <c r="B708" s="2">
        <v>4829.21</v>
      </c>
      <c r="C708" s="3">
        <f t="shared" ref="C708:C771" si="316">B708/B707-1</f>
        <v>1.1846618349896421E-2</v>
      </c>
      <c r="D708" s="4" t="str">
        <f t="shared" si="299"/>
        <v>空</v>
      </c>
      <c r="E708" s="6">
        <f t="shared" ref="E708:E771" si="317">IF(D707="多",C708,IF(D707="空",0))</f>
        <v>1.1846618349896421E-2</v>
      </c>
      <c r="F708" s="5">
        <f t="shared" ref="F708:F771" si="318">F707*(1+E708)</f>
        <v>1.7914541539527842</v>
      </c>
      <c r="G708" t="str">
        <f t="shared" si="300"/>
        <v>空</v>
      </c>
      <c r="H708" s="6">
        <f t="shared" ref="H708:H771" si="319">IF(G707="多",$C708,IF(G707="空",0))</f>
        <v>0</v>
      </c>
      <c r="I708" s="5">
        <f t="shared" si="301"/>
        <v>4.7170422337206483</v>
      </c>
      <c r="J708" t="str">
        <f t="shared" si="309"/>
        <v>空</v>
      </c>
      <c r="K708" s="6">
        <f t="shared" ref="K708:K771" si="320">IF(J707="多",$C708,IF(J707="空",0))</f>
        <v>0</v>
      </c>
      <c r="L708" s="5">
        <f t="shared" si="302"/>
        <v>5.5812443526621305</v>
      </c>
      <c r="M708" t="str">
        <f t="shared" si="310"/>
        <v>多</v>
      </c>
      <c r="N708" s="6">
        <f t="shared" ref="N708:N771" si="321">IF(M707="多",$C708,IF(M707="空",0))</f>
        <v>1.1846618349896421E-2</v>
      </c>
      <c r="O708" s="5">
        <f t="shared" si="303"/>
        <v>4.8675098235143492</v>
      </c>
      <c r="P708" t="str">
        <f t="shared" si="311"/>
        <v>多</v>
      </c>
      <c r="Q708" s="6">
        <f t="shared" ref="Q708:Q771" si="322">IF(P707="多",$C708,IF(P707="空",0))</f>
        <v>1.1846618349896421E-2</v>
      </c>
      <c r="R708" s="5">
        <f t="shared" si="304"/>
        <v>4.5159954185085844</v>
      </c>
      <c r="S708" t="str">
        <f t="shared" si="312"/>
        <v>多</v>
      </c>
      <c r="T708" s="6">
        <f t="shared" ref="T708:T771" si="323">IF(S707="多",$C708,IF(S707="空",0))</f>
        <v>1.1846618349896421E-2</v>
      </c>
      <c r="U708" s="5">
        <f t="shared" si="305"/>
        <v>4.4071899925085827</v>
      </c>
      <c r="V708" t="str">
        <f t="shared" si="313"/>
        <v>多</v>
      </c>
      <c r="W708" s="6">
        <f t="shared" ref="W708:W771" si="324">IF(V707="多",$C708,IF(V707="空",0))</f>
        <v>1.1846618349896421E-2</v>
      </c>
      <c r="X708" s="5">
        <f t="shared" si="306"/>
        <v>4.5722670469257212</v>
      </c>
      <c r="Y708" t="str">
        <f t="shared" si="314"/>
        <v>多</v>
      </c>
      <c r="Z708" s="6">
        <f t="shared" ref="Z708:Z771" si="325">IF(Y707="多",$C708,IF(Y707="空",0))</f>
        <v>1.1846618349896421E-2</v>
      </c>
      <c r="AA708" s="5">
        <f t="shared" si="307"/>
        <v>4.4931636954191854</v>
      </c>
      <c r="AB708" t="str">
        <f t="shared" si="315"/>
        <v>多</v>
      </c>
      <c r="AC708" s="6">
        <f t="shared" ref="AC708:AC771" si="326">IF(AB707="多",$C708,IF(AB707="空",0))</f>
        <v>1.1846618349896421E-2</v>
      </c>
      <c r="AD708" s="5">
        <f t="shared" si="308"/>
        <v>4.9137760864477613</v>
      </c>
    </row>
    <row r="709" spans="1:30" x14ac:dyDescent="0.15">
      <c r="A709" s="1">
        <v>39421</v>
      </c>
      <c r="B709" s="2">
        <v>4965.95</v>
      </c>
      <c r="C709" s="3">
        <f t="shared" si="316"/>
        <v>2.8315190269215806E-2</v>
      </c>
      <c r="D709" s="4" t="str">
        <f t="shared" ref="D709:D772" si="327">IF(AND(C708&gt;0,C709&gt;0),"空",IF(AND(C708&lt;0,C709&lt;0),"多",D708))</f>
        <v>空</v>
      </c>
      <c r="E709" s="6">
        <f t="shared" si="317"/>
        <v>0</v>
      </c>
      <c r="F709" s="5">
        <f t="shared" si="318"/>
        <v>1.7914541539527842</v>
      </c>
      <c r="G709" t="str">
        <f t="shared" si="300"/>
        <v>多</v>
      </c>
      <c r="H709" s="6">
        <f t="shared" si="319"/>
        <v>0</v>
      </c>
      <c r="I709" s="5">
        <f t="shared" si="301"/>
        <v>4.7170422337206483</v>
      </c>
      <c r="J709" t="str">
        <f t="shared" si="309"/>
        <v>空</v>
      </c>
      <c r="K709" s="6">
        <f t="shared" si="320"/>
        <v>0</v>
      </c>
      <c r="L709" s="5">
        <f t="shared" si="302"/>
        <v>5.5812443526621305</v>
      </c>
      <c r="M709" t="str">
        <f t="shared" si="310"/>
        <v>多</v>
      </c>
      <c r="N709" s="6">
        <f t="shared" si="321"/>
        <v>2.8315190269215806E-2</v>
      </c>
      <c r="O709" s="5">
        <f t="shared" si="303"/>
        <v>5.0053342903044351</v>
      </c>
      <c r="P709" t="str">
        <f t="shared" si="311"/>
        <v>多</v>
      </c>
      <c r="Q709" s="6">
        <f t="shared" si="322"/>
        <v>2.8315190269215806E-2</v>
      </c>
      <c r="R709" s="5">
        <f t="shared" si="304"/>
        <v>4.6438666880385622</v>
      </c>
      <c r="S709" t="str">
        <f t="shared" si="312"/>
        <v>多</v>
      </c>
      <c r="T709" s="6">
        <f t="shared" si="323"/>
        <v>2.8315190269215806E-2</v>
      </c>
      <c r="U709" s="5">
        <f t="shared" si="305"/>
        <v>4.5319804156990466</v>
      </c>
      <c r="V709" t="str">
        <f t="shared" si="313"/>
        <v>多</v>
      </c>
      <c r="W709" s="6">
        <f t="shared" si="324"/>
        <v>2.8315190269215806E-2</v>
      </c>
      <c r="X709" s="5">
        <f t="shared" si="306"/>
        <v>4.7017316583210889</v>
      </c>
      <c r="Y709" t="str">
        <f t="shared" si="314"/>
        <v>多</v>
      </c>
      <c r="Z709" s="6">
        <f t="shared" si="325"/>
        <v>2.8315190269215806E-2</v>
      </c>
      <c r="AA709" s="5">
        <f t="shared" si="307"/>
        <v>4.6203884803657127</v>
      </c>
      <c r="AB709" t="str">
        <f t="shared" si="315"/>
        <v>多</v>
      </c>
      <c r="AC709" s="6">
        <f t="shared" si="326"/>
        <v>2.8315190269215806E-2</v>
      </c>
      <c r="AD709" s="5">
        <f t="shared" si="308"/>
        <v>5.0529105912758521</v>
      </c>
    </row>
    <row r="710" spans="1:30" x14ac:dyDescent="0.15">
      <c r="A710" s="1">
        <v>39422</v>
      </c>
      <c r="B710" s="2">
        <v>4971.0600000000004</v>
      </c>
      <c r="C710" s="3">
        <f t="shared" si="316"/>
        <v>1.0290075413568189E-3</v>
      </c>
      <c r="D710" s="4" t="str">
        <f t="shared" si="327"/>
        <v>空</v>
      </c>
      <c r="E710" s="6">
        <f t="shared" si="317"/>
        <v>0</v>
      </c>
      <c r="F710" s="5">
        <f t="shared" si="318"/>
        <v>1.7914541539527842</v>
      </c>
      <c r="G710" t="str">
        <f t="shared" ref="G710:G773" si="328">IF(AND(C708&gt;0,C709&gt;0,C710&gt;0),"多",IF(AND(C708&lt;0,C709&lt;0,C710&lt;0),"空",G709))</f>
        <v>多</v>
      </c>
      <c r="H710" s="6">
        <f t="shared" si="319"/>
        <v>1.0290075413568189E-3</v>
      </c>
      <c r="I710" s="5">
        <f t="shared" ref="I710:I773" si="329">I709*(1+H710)</f>
        <v>4.7218961057520454</v>
      </c>
      <c r="J710" t="str">
        <f t="shared" si="309"/>
        <v>多</v>
      </c>
      <c r="K710" s="6">
        <f t="shared" si="320"/>
        <v>0</v>
      </c>
      <c r="L710" s="5">
        <f t="shared" ref="L710:L773" si="330">L709*(1+K710)</f>
        <v>5.5812443526621305</v>
      </c>
      <c r="M710" t="str">
        <f t="shared" si="310"/>
        <v>多</v>
      </c>
      <c r="N710" s="6">
        <f t="shared" si="321"/>
        <v>1.0290075413568189E-3</v>
      </c>
      <c r="O710" s="5">
        <f t="shared" ref="O710:O773" si="331">O709*(1+N710)</f>
        <v>5.0104848170361702</v>
      </c>
      <c r="P710" t="str">
        <f t="shared" si="311"/>
        <v>多</v>
      </c>
      <c r="Q710" s="6">
        <f t="shared" si="322"/>
        <v>1.0290075413568189E-3</v>
      </c>
      <c r="R710" s="5">
        <f t="shared" ref="R710:R773" si="332">R709*(1+Q710)</f>
        <v>4.6486452618816099</v>
      </c>
      <c r="S710" t="str">
        <f t="shared" si="312"/>
        <v>多</v>
      </c>
      <c r="T710" s="6">
        <f t="shared" si="323"/>
        <v>1.0290075413568189E-3</v>
      </c>
      <c r="U710" s="5">
        <f t="shared" ref="U710:U773" si="333">U709*(1+T710)</f>
        <v>4.5366438577240826</v>
      </c>
      <c r="V710" t="str">
        <f t="shared" si="313"/>
        <v>多</v>
      </c>
      <c r="W710" s="6">
        <f t="shared" si="324"/>
        <v>1.0290075413568189E-3</v>
      </c>
      <c r="X710" s="5">
        <f t="shared" ref="X710:X773" si="334">X709*(1+W710)</f>
        <v>4.7065697756549376</v>
      </c>
      <c r="Y710" t="str">
        <f t="shared" si="314"/>
        <v>多</v>
      </c>
      <c r="Z710" s="6">
        <f t="shared" si="325"/>
        <v>1.0290075413568189E-3</v>
      </c>
      <c r="AA710" s="5">
        <f t="shared" ref="AA710:AA773" si="335">AA709*(1+Z710)</f>
        <v>4.6251428949560074</v>
      </c>
      <c r="AB710" t="str">
        <f t="shared" si="315"/>
        <v>多</v>
      </c>
      <c r="AC710" s="6">
        <f t="shared" si="326"/>
        <v>1.0290075413568189E-3</v>
      </c>
      <c r="AD710" s="5">
        <f t="shared" ref="AD710:AD773" si="336">AD709*(1+AC710)</f>
        <v>5.0581100743800764</v>
      </c>
    </row>
    <row r="711" spans="1:30" x14ac:dyDescent="0.15">
      <c r="A711" s="1">
        <v>39423</v>
      </c>
      <c r="B711" s="2">
        <v>5041.3500000000004</v>
      </c>
      <c r="C711" s="3">
        <f t="shared" si="316"/>
        <v>1.4139841402035058E-2</v>
      </c>
      <c r="D711" s="4" t="str">
        <f t="shared" si="327"/>
        <v>空</v>
      </c>
      <c r="E711" s="6">
        <f t="shared" si="317"/>
        <v>0</v>
      </c>
      <c r="F711" s="5">
        <f t="shared" si="318"/>
        <v>1.7914541539527842</v>
      </c>
      <c r="G711" t="str">
        <f t="shared" si="328"/>
        <v>多</v>
      </c>
      <c r="H711" s="6">
        <f t="shared" si="319"/>
        <v>1.4139841402035058E-2</v>
      </c>
      <c r="I711" s="5">
        <f t="shared" si="329"/>
        <v>4.7886629678042665</v>
      </c>
      <c r="J711" t="str">
        <f t="shared" ref="J711:J774" si="337">IF(AND($C708&gt;0,$C709&gt;0,$C710&gt;0,$C711&gt;0),"多",IF(AND($C708&lt;0,$C709&lt;0,$C710&lt;0,$C711&lt;0),"空",J710))</f>
        <v>多</v>
      </c>
      <c r="K711" s="6">
        <f t="shared" si="320"/>
        <v>1.4139841402035058E-2</v>
      </c>
      <c r="L711" s="5">
        <f t="shared" si="330"/>
        <v>5.6601622626347767</v>
      </c>
      <c r="M711" t="str">
        <f t="shared" si="310"/>
        <v>多</v>
      </c>
      <c r="N711" s="6">
        <f t="shared" si="321"/>
        <v>1.4139841402035058E-2</v>
      </c>
      <c r="O711" s="5">
        <f t="shared" si="331"/>
        <v>5.0813322776963661</v>
      </c>
      <c r="P711" t="str">
        <f t="shared" si="311"/>
        <v>多</v>
      </c>
      <c r="Q711" s="6">
        <f t="shared" si="322"/>
        <v>1.4139841402035058E-2</v>
      </c>
      <c r="R711" s="5">
        <f t="shared" si="332"/>
        <v>4.7143763686189377</v>
      </c>
      <c r="S711" t="str">
        <f t="shared" si="312"/>
        <v>多</v>
      </c>
      <c r="T711" s="6">
        <f t="shared" si="323"/>
        <v>1.4139841402035058E-2</v>
      </c>
      <c r="U711" s="5">
        <f t="shared" si="333"/>
        <v>4.6007912823698174</v>
      </c>
      <c r="V711" t="str">
        <f t="shared" si="313"/>
        <v>多</v>
      </c>
      <c r="W711" s="6">
        <f t="shared" si="324"/>
        <v>1.4139841402035058E-2</v>
      </c>
      <c r="X711" s="5">
        <f t="shared" si="334"/>
        <v>4.7731199258303105</v>
      </c>
      <c r="Y711" t="str">
        <f t="shared" si="314"/>
        <v>多</v>
      </c>
      <c r="Z711" s="6">
        <f t="shared" si="325"/>
        <v>1.4139841402035058E-2</v>
      </c>
      <c r="AA711" s="5">
        <f t="shared" si="335"/>
        <v>4.6905416819524346</v>
      </c>
      <c r="AB711" t="str">
        <f t="shared" si="315"/>
        <v>多</v>
      </c>
      <c r="AC711" s="6">
        <f t="shared" si="326"/>
        <v>1.4139841402035058E-2</v>
      </c>
      <c r="AD711" s="5">
        <f t="shared" si="336"/>
        <v>5.1296309486258469</v>
      </c>
    </row>
    <row r="712" spans="1:30" x14ac:dyDescent="0.15">
      <c r="A712" s="1">
        <v>39426</v>
      </c>
      <c r="B712" s="2">
        <v>5133.5600000000004</v>
      </c>
      <c r="C712" s="3">
        <f t="shared" si="316"/>
        <v>1.8290735616451892E-2</v>
      </c>
      <c r="D712" s="4" t="str">
        <f t="shared" si="327"/>
        <v>空</v>
      </c>
      <c r="E712" s="6">
        <f t="shared" si="317"/>
        <v>0</v>
      </c>
      <c r="F712" s="5">
        <f t="shared" si="318"/>
        <v>1.7914541539527842</v>
      </c>
      <c r="G712" t="str">
        <f t="shared" si="328"/>
        <v>多</v>
      </c>
      <c r="H712" s="6">
        <f t="shared" si="319"/>
        <v>1.8290735616451892E-2</v>
      </c>
      <c r="I712" s="5">
        <f t="shared" si="329"/>
        <v>4.8762511361046679</v>
      </c>
      <c r="J712" t="str">
        <f t="shared" si="337"/>
        <v>多</v>
      </c>
      <c r="K712" s="6">
        <f t="shared" si="320"/>
        <v>1.8290735616451892E-2</v>
      </c>
      <c r="L712" s="5">
        <f t="shared" si="330"/>
        <v>5.7636907941268474</v>
      </c>
      <c r="M712" t="str">
        <f t="shared" ref="M712:M775" si="338">IF(AND($C708&gt;0,$C709&gt;0,$C710&gt;0,$C711&gt;0,$C712&gt;0),"多",IF(AND($C708&lt;0,$C709&lt;0,$C710&lt;0,$C711&lt;0,$C712&lt;0),"空",M711))</f>
        <v>多</v>
      </c>
      <c r="N712" s="6">
        <f t="shared" si="321"/>
        <v>1.8290735616451892E-2</v>
      </c>
      <c r="O712" s="5">
        <f t="shared" si="331"/>
        <v>5.1742735829670536</v>
      </c>
      <c r="P712" t="str">
        <f t="shared" si="311"/>
        <v>多</v>
      </c>
      <c r="Q712" s="6">
        <f t="shared" si="322"/>
        <v>1.8290735616451892E-2</v>
      </c>
      <c r="R712" s="5">
        <f t="shared" si="332"/>
        <v>4.8006057803737949</v>
      </c>
      <c r="S712" t="str">
        <f t="shared" si="312"/>
        <v>多</v>
      </c>
      <c r="T712" s="6">
        <f t="shared" si="323"/>
        <v>1.8290735616451892E-2</v>
      </c>
      <c r="U712" s="5">
        <f t="shared" si="333"/>
        <v>4.6849431393421206</v>
      </c>
      <c r="V712" t="str">
        <f t="shared" si="313"/>
        <v>多</v>
      </c>
      <c r="W712" s="6">
        <f t="shared" si="324"/>
        <v>1.8290735616451892E-2</v>
      </c>
      <c r="X712" s="5">
        <f t="shared" si="334"/>
        <v>4.8604238004592908</v>
      </c>
      <c r="Y712" t="str">
        <f t="shared" si="314"/>
        <v>多</v>
      </c>
      <c r="Z712" s="6">
        <f t="shared" si="325"/>
        <v>1.8290735616451892E-2</v>
      </c>
      <c r="AA712" s="5">
        <f t="shared" si="335"/>
        <v>4.7763351397549743</v>
      </c>
      <c r="AB712" t="str">
        <f t="shared" si="315"/>
        <v>多</v>
      </c>
      <c r="AC712" s="6">
        <f t="shared" si="326"/>
        <v>1.8290735616451892E-2</v>
      </c>
      <c r="AD712" s="5">
        <f t="shared" si="336"/>
        <v>5.2234556721171312</v>
      </c>
    </row>
    <row r="713" spans="1:30" x14ac:dyDescent="0.15">
      <c r="A713" s="1">
        <v>39427</v>
      </c>
      <c r="B713" s="2">
        <v>5140</v>
      </c>
      <c r="C713" s="3">
        <f t="shared" si="316"/>
        <v>1.2544900614777088E-3</v>
      </c>
      <c r="D713" s="4" t="str">
        <f t="shared" si="327"/>
        <v>空</v>
      </c>
      <c r="E713" s="6">
        <f t="shared" si="317"/>
        <v>0</v>
      </c>
      <c r="F713" s="5">
        <f t="shared" si="318"/>
        <v>1.7914541539527842</v>
      </c>
      <c r="G713" t="str">
        <f t="shared" si="328"/>
        <v>多</v>
      </c>
      <c r="H713" s="6">
        <f t="shared" si="319"/>
        <v>1.2544900614777088E-3</v>
      </c>
      <c r="I713" s="5">
        <f t="shared" si="329"/>
        <v>4.8823683446921802</v>
      </c>
      <c r="J713" t="str">
        <f t="shared" si="337"/>
        <v>多</v>
      </c>
      <c r="K713" s="6">
        <f t="shared" si="320"/>
        <v>1.2544900614777088E-3</v>
      </c>
      <c r="L713" s="5">
        <f t="shared" si="330"/>
        <v>5.7709212869455104</v>
      </c>
      <c r="M713" t="str">
        <f t="shared" si="338"/>
        <v>多</v>
      </c>
      <c r="N713" s="6">
        <f t="shared" si="321"/>
        <v>1.2544900614777088E-3</v>
      </c>
      <c r="O713" s="5">
        <f t="shared" si="331"/>
        <v>5.1807646577522526</v>
      </c>
      <c r="P713" t="str">
        <f t="shared" ref="P713:P776" si="339">IF(AND($C708&gt;0,$C709&gt;0,$C710&gt;0,$C711&gt;0,$C712&gt;0,$C713&gt;0),"多",IF(AND($C708&lt;0,$C709&lt;0,$C710&lt;0,$C711&lt;0,$C712&lt;0,$C713&lt;0),"空",P712))</f>
        <v>多</v>
      </c>
      <c r="Q713" s="6">
        <f t="shared" si="322"/>
        <v>1.2544900614777088E-3</v>
      </c>
      <c r="R713" s="5">
        <f t="shared" si="332"/>
        <v>4.8066280926143463</v>
      </c>
      <c r="S713" t="str">
        <f t="shared" si="312"/>
        <v>多</v>
      </c>
      <c r="T713" s="6">
        <f t="shared" si="323"/>
        <v>1.2544900614777088E-3</v>
      </c>
      <c r="U713" s="5">
        <f t="shared" si="333"/>
        <v>4.6908203539490136</v>
      </c>
      <c r="V713" t="str">
        <f t="shared" si="313"/>
        <v>多</v>
      </c>
      <c r="W713" s="6">
        <f t="shared" si="324"/>
        <v>1.2544900614777088E-3</v>
      </c>
      <c r="X713" s="5">
        <f t="shared" si="334"/>
        <v>4.8665211538115365</v>
      </c>
      <c r="Y713" t="str">
        <f t="shared" si="314"/>
        <v>多</v>
      </c>
      <c r="Z713" s="6">
        <f t="shared" si="325"/>
        <v>1.2544900614777088E-3</v>
      </c>
      <c r="AA713" s="5">
        <f t="shared" si="335"/>
        <v>4.7823270047180833</v>
      </c>
      <c r="AB713" t="str">
        <f t="shared" si="315"/>
        <v>多</v>
      </c>
      <c r="AC713" s="6">
        <f t="shared" si="326"/>
        <v>1.2544900614777088E-3</v>
      </c>
      <c r="AD713" s="5">
        <f t="shared" si="336"/>
        <v>5.2300084453443718</v>
      </c>
    </row>
    <row r="714" spans="1:30" x14ac:dyDescent="0.15">
      <c r="A714" s="1">
        <v>39428</v>
      </c>
      <c r="B714" s="2">
        <v>5077.3900000000003</v>
      </c>
      <c r="C714" s="3">
        <f t="shared" si="316"/>
        <v>-1.218093385214003E-2</v>
      </c>
      <c r="D714" s="4" t="str">
        <f t="shared" si="327"/>
        <v>空</v>
      </c>
      <c r="E714" s="6">
        <f t="shared" si="317"/>
        <v>0</v>
      </c>
      <c r="F714" s="5">
        <f t="shared" si="318"/>
        <v>1.7914541539527842</v>
      </c>
      <c r="G714" t="str">
        <f t="shared" si="328"/>
        <v>多</v>
      </c>
      <c r="H714" s="6">
        <f t="shared" si="319"/>
        <v>-1.218093385214003E-2</v>
      </c>
      <c r="I714" s="5">
        <f t="shared" si="329"/>
        <v>4.8228965388437022</v>
      </c>
      <c r="J714" t="str">
        <f t="shared" si="337"/>
        <v>多</v>
      </c>
      <c r="K714" s="6">
        <f t="shared" si="320"/>
        <v>-1.218093385214003E-2</v>
      </c>
      <c r="L714" s="5">
        <f t="shared" si="330"/>
        <v>5.7006260764833208</v>
      </c>
      <c r="M714" t="str">
        <f t="shared" si="338"/>
        <v>多</v>
      </c>
      <c r="N714" s="6">
        <f t="shared" si="321"/>
        <v>-1.218093385214003E-2</v>
      </c>
      <c r="O714" s="5">
        <f t="shared" si="331"/>
        <v>5.1176581061526676</v>
      </c>
      <c r="P714" t="str">
        <f t="shared" si="339"/>
        <v>多</v>
      </c>
      <c r="Q714" s="6">
        <f t="shared" si="322"/>
        <v>-1.218093385214003E-2</v>
      </c>
      <c r="R714" s="5">
        <f t="shared" si="332"/>
        <v>4.7480788737663726</v>
      </c>
      <c r="S714" t="str">
        <f t="shared" ref="S714:S777" si="340">IF(AND($C708&gt;0,$C709&gt;0,$C710&gt;0,$C711&gt;0,$C712&gt;0,$C713&gt;0,$C714&gt;0),"多",IF(AND($C708&lt;0,$C709&lt;0,$C710&lt;0,$C711&lt;0,$C712&lt;0,$C713&lt;0,$C714&lt;0),"空",S713))</f>
        <v>多</v>
      </c>
      <c r="T714" s="6">
        <f t="shared" si="323"/>
        <v>-1.218093385214003E-2</v>
      </c>
      <c r="U714" s="5">
        <f t="shared" si="333"/>
        <v>4.6336817815052882</v>
      </c>
      <c r="V714" t="str">
        <f t="shared" si="313"/>
        <v>多</v>
      </c>
      <c r="W714" s="6">
        <f t="shared" si="324"/>
        <v>-1.218093385214003E-2</v>
      </c>
      <c r="X714" s="5">
        <f t="shared" si="334"/>
        <v>4.8072423815469181</v>
      </c>
      <c r="Y714" t="str">
        <f t="shared" si="314"/>
        <v>多</v>
      </c>
      <c r="Z714" s="6">
        <f t="shared" si="325"/>
        <v>-1.218093385214003E-2</v>
      </c>
      <c r="AA714" s="5">
        <f t="shared" si="335"/>
        <v>4.7240737958143093</v>
      </c>
      <c r="AB714" t="str">
        <f t="shared" si="315"/>
        <v>多</v>
      </c>
      <c r="AC714" s="6">
        <f t="shared" si="326"/>
        <v>-1.218093385214003E-2</v>
      </c>
      <c r="AD714" s="5">
        <f t="shared" si="336"/>
        <v>5.1663020584254982</v>
      </c>
    </row>
    <row r="715" spans="1:30" x14ac:dyDescent="0.15">
      <c r="A715" s="1">
        <v>39429</v>
      </c>
      <c r="B715" s="2">
        <v>4884.3</v>
      </c>
      <c r="C715" s="3">
        <f t="shared" si="316"/>
        <v>-3.8029381237210447E-2</v>
      </c>
      <c r="D715" s="4" t="str">
        <f t="shared" si="327"/>
        <v>多</v>
      </c>
      <c r="E715" s="6">
        <f t="shared" si="317"/>
        <v>0</v>
      </c>
      <c r="F715" s="5">
        <f t="shared" si="318"/>
        <v>1.7914541539527842</v>
      </c>
      <c r="G715" t="str">
        <f t="shared" si="328"/>
        <v>多</v>
      </c>
      <c r="H715" s="6">
        <f t="shared" si="319"/>
        <v>-3.8029381237210447E-2</v>
      </c>
      <c r="I715" s="5">
        <f t="shared" si="329"/>
        <v>4.6394847677003925</v>
      </c>
      <c r="J715" t="str">
        <f t="shared" si="337"/>
        <v>多</v>
      </c>
      <c r="K715" s="6">
        <f t="shared" si="320"/>
        <v>-3.8029381237210447E-2</v>
      </c>
      <c r="L715" s="5">
        <f t="shared" si="330"/>
        <v>5.4838347941299537</v>
      </c>
      <c r="M715" t="str">
        <f t="shared" si="338"/>
        <v>多</v>
      </c>
      <c r="N715" s="6">
        <f t="shared" si="321"/>
        <v>-3.8029381237210447E-2</v>
      </c>
      <c r="O715" s="5">
        <f t="shared" si="331"/>
        <v>4.9230367349920874</v>
      </c>
      <c r="P715" t="str">
        <f t="shared" si="339"/>
        <v>多</v>
      </c>
      <c r="Q715" s="6">
        <f t="shared" si="322"/>
        <v>-3.8029381237210447E-2</v>
      </c>
      <c r="R715" s="5">
        <f t="shared" si="332"/>
        <v>4.5675123721315662</v>
      </c>
      <c r="S715" t="str">
        <f t="shared" si="340"/>
        <v>多</v>
      </c>
      <c r="T715" s="6">
        <f t="shared" si="323"/>
        <v>-3.8029381237210447E-2</v>
      </c>
      <c r="U715" s="5">
        <f t="shared" si="333"/>
        <v>4.4574657305045067</v>
      </c>
      <c r="V715" t="str">
        <f t="shared" ref="V715:V778" si="341">IF(AND($C708&gt;0,$C709&gt;0,$C710&gt;0,$C711&gt;0,$C712&gt;0,$C713&gt;0,$C714&gt;0,$C715&gt;0),"多",IF(AND($C708&lt;0,$C709&lt;0,$C710&lt;0,$C711&lt;0,$C712&lt;0,$C713&lt;0,$C714&lt;0,$C715&lt;0),"空",V714))</f>
        <v>多</v>
      </c>
      <c r="W715" s="6">
        <f t="shared" si="324"/>
        <v>-3.8029381237210447E-2</v>
      </c>
      <c r="X715" s="5">
        <f t="shared" si="334"/>
        <v>4.6244259283193951</v>
      </c>
      <c r="Y715" t="str">
        <f t="shared" si="314"/>
        <v>多</v>
      </c>
      <c r="Z715" s="6">
        <f t="shared" si="325"/>
        <v>-3.8029381237210447E-2</v>
      </c>
      <c r="AA715" s="5">
        <f t="shared" si="335"/>
        <v>4.5444201924405707</v>
      </c>
      <c r="AB715" t="str">
        <f t="shared" si="315"/>
        <v>多</v>
      </c>
      <c r="AC715" s="6">
        <f t="shared" si="326"/>
        <v>-3.8029381237210447E-2</v>
      </c>
      <c r="AD715" s="5">
        <f t="shared" si="336"/>
        <v>4.96983078785905</v>
      </c>
    </row>
    <row r="716" spans="1:30" x14ac:dyDescent="0.15">
      <c r="A716" s="1">
        <v>39430</v>
      </c>
      <c r="B716" s="2">
        <v>4977.6499999999996</v>
      </c>
      <c r="C716" s="3">
        <f t="shared" si="316"/>
        <v>1.9112257641831887E-2</v>
      </c>
      <c r="D716" s="4" t="str">
        <f t="shared" si="327"/>
        <v>多</v>
      </c>
      <c r="E716" s="6">
        <f t="shared" si="317"/>
        <v>1.9112257641831887E-2</v>
      </c>
      <c r="F716" s="5">
        <f t="shared" si="318"/>
        <v>1.8256928872966598</v>
      </c>
      <c r="G716" t="str">
        <f t="shared" si="328"/>
        <v>多</v>
      </c>
      <c r="H716" s="6">
        <f t="shared" si="319"/>
        <v>1.9112257641831887E-2</v>
      </c>
      <c r="I716" s="5">
        <f t="shared" si="329"/>
        <v>4.7281557959060372</v>
      </c>
      <c r="J716" t="str">
        <f t="shared" si="337"/>
        <v>多</v>
      </c>
      <c r="K716" s="6">
        <f t="shared" si="320"/>
        <v>1.9112257641831887E-2</v>
      </c>
      <c r="L716" s="5">
        <f t="shared" si="330"/>
        <v>5.5886432575806078</v>
      </c>
      <c r="M716" t="str">
        <f t="shared" si="338"/>
        <v>多</v>
      </c>
      <c r="N716" s="6">
        <f t="shared" si="321"/>
        <v>1.9112257641831887E-2</v>
      </c>
      <c r="O716" s="5">
        <f t="shared" si="331"/>
        <v>5.0171270814514592</v>
      </c>
      <c r="P716" t="str">
        <f t="shared" si="339"/>
        <v>多</v>
      </c>
      <c r="Q716" s="6">
        <f t="shared" si="322"/>
        <v>1.9112257641831887E-2</v>
      </c>
      <c r="R716" s="5">
        <f t="shared" si="332"/>
        <v>4.6548078453699997</v>
      </c>
      <c r="S716" t="str">
        <f t="shared" si="340"/>
        <v>多</v>
      </c>
      <c r="T716" s="6">
        <f t="shared" si="323"/>
        <v>1.9112257641831887E-2</v>
      </c>
      <c r="U716" s="5">
        <f t="shared" si="333"/>
        <v>4.5426579639755449</v>
      </c>
      <c r="V716" t="str">
        <f t="shared" si="341"/>
        <v>多</v>
      </c>
      <c r="W716" s="6">
        <f t="shared" si="324"/>
        <v>1.9112257641831887E-2</v>
      </c>
      <c r="X716" s="5">
        <f t="shared" si="334"/>
        <v>4.7128091481070031</v>
      </c>
      <c r="Y716" t="str">
        <f t="shared" ref="Y716:Y779" si="342">IF(AND($C708&gt;0,$C709&gt;0,$C710&gt;0,$C711&gt;0,$C712&gt;0,$C713&gt;0,$C714&gt;0,$C715&gt;0,$C716&gt;0),"多",IF(AND($C708&lt;0,$C709&lt;0,$C710&lt;0,$C711&lt;0,$C712&lt;0,$C713&lt;0,$C714&lt;0,$C715&lt;0,$C716&lt;0),"空",Y715))</f>
        <v>多</v>
      </c>
      <c r="Z716" s="6">
        <f t="shared" si="325"/>
        <v>1.9112257641831887E-2</v>
      </c>
      <c r="AA716" s="5">
        <f t="shared" si="335"/>
        <v>4.6312743219912385</v>
      </c>
      <c r="AB716" t="str">
        <f t="shared" si="315"/>
        <v>多</v>
      </c>
      <c r="AC716" s="6">
        <f t="shared" si="326"/>
        <v>1.9112257641831887E-2</v>
      </c>
      <c r="AD716" s="5">
        <f t="shared" si="336"/>
        <v>5.0648154743129208</v>
      </c>
    </row>
    <row r="717" spans="1:30" x14ac:dyDescent="0.15">
      <c r="A717" s="1">
        <v>39433</v>
      </c>
      <c r="B717" s="2">
        <v>4857.29</v>
      </c>
      <c r="C717" s="3">
        <f t="shared" si="316"/>
        <v>-2.4180084979859906E-2</v>
      </c>
      <c r="D717" s="4" t="str">
        <f t="shared" si="327"/>
        <v>多</v>
      </c>
      <c r="E717" s="6">
        <f t="shared" si="317"/>
        <v>-2.4180084979859906E-2</v>
      </c>
      <c r="F717" s="5">
        <f t="shared" si="318"/>
        <v>1.7815474781347007</v>
      </c>
      <c r="G717" t="str">
        <f t="shared" si="328"/>
        <v>多</v>
      </c>
      <c r="H717" s="6">
        <f t="shared" si="319"/>
        <v>-2.4180084979859906E-2</v>
      </c>
      <c r="I717" s="5">
        <f t="shared" si="329"/>
        <v>4.6138285869630122</v>
      </c>
      <c r="J717" t="str">
        <f t="shared" si="337"/>
        <v>多</v>
      </c>
      <c r="K717" s="6">
        <f t="shared" si="320"/>
        <v>-2.4180084979859906E-2</v>
      </c>
      <c r="L717" s="5">
        <f t="shared" si="330"/>
        <v>5.453509388690188</v>
      </c>
      <c r="M717" t="str">
        <f t="shared" si="338"/>
        <v>多</v>
      </c>
      <c r="N717" s="6">
        <f t="shared" si="321"/>
        <v>-2.4180084979859906E-2</v>
      </c>
      <c r="O717" s="5">
        <f t="shared" si="331"/>
        <v>4.8958125222672066</v>
      </c>
      <c r="P717" t="str">
        <f t="shared" si="339"/>
        <v>多</v>
      </c>
      <c r="Q717" s="6">
        <f t="shared" si="322"/>
        <v>-2.4180084979859906E-2</v>
      </c>
      <c r="R717" s="5">
        <f t="shared" si="332"/>
        <v>4.5422541961040341</v>
      </c>
      <c r="S717" t="str">
        <f t="shared" si="340"/>
        <v>多</v>
      </c>
      <c r="T717" s="6">
        <f t="shared" si="323"/>
        <v>-2.4180084979859906E-2</v>
      </c>
      <c r="U717" s="5">
        <f t="shared" si="333"/>
        <v>4.4328161083721787</v>
      </c>
      <c r="V717" t="str">
        <f t="shared" si="341"/>
        <v>多</v>
      </c>
      <c r="W717" s="6">
        <f t="shared" si="324"/>
        <v>-2.4180084979859906E-2</v>
      </c>
      <c r="X717" s="5">
        <f t="shared" si="334"/>
        <v>4.5988530224119151</v>
      </c>
      <c r="Y717" t="str">
        <f t="shared" si="342"/>
        <v>多</v>
      </c>
      <c r="Z717" s="6">
        <f t="shared" si="325"/>
        <v>-2.4180084979859906E-2</v>
      </c>
      <c r="AA717" s="5">
        <f t="shared" si="335"/>
        <v>4.519289715320447</v>
      </c>
      <c r="AB717" t="str">
        <f t="shared" ref="AB717:AB780" si="343">IF(AND($C708&gt;0,$C709&gt;0,$C710&gt;0,$C711&gt;0,$C712&gt;0,$C713&gt;0,$C714&gt;0,$C715&gt;0,$C716&gt;0,$C717&gt;0),"多",IF(AND($C708&lt;0,$C709&lt;0,$C710&lt;0,$C711&lt;0,$C712&lt;0,$C713&lt;0,$C714&lt;0,$C715&lt;0,$C716&lt;0,$C717&lt;0),"空",AB716))</f>
        <v>多</v>
      </c>
      <c r="AC717" s="6">
        <f t="shared" si="326"/>
        <v>-2.4180084979859906E-2</v>
      </c>
      <c r="AD717" s="5">
        <f t="shared" si="336"/>
        <v>4.9423478057367252</v>
      </c>
    </row>
    <row r="718" spans="1:30" x14ac:dyDescent="0.15">
      <c r="A718" s="1">
        <v>39434</v>
      </c>
      <c r="B718" s="2">
        <v>4829.91</v>
      </c>
      <c r="C718" s="3">
        <f t="shared" si="316"/>
        <v>-5.636888058979439E-3</v>
      </c>
      <c r="D718" s="4" t="str">
        <f t="shared" si="327"/>
        <v>多</v>
      </c>
      <c r="E718" s="6">
        <f t="shared" si="317"/>
        <v>-5.636888058979439E-3</v>
      </c>
      <c r="F718" s="5">
        <f t="shared" si="318"/>
        <v>1.7715050944286983</v>
      </c>
      <c r="G718" t="str">
        <f t="shared" si="328"/>
        <v>多</v>
      </c>
      <c r="H718" s="6">
        <f t="shared" si="319"/>
        <v>-5.636888058979439E-3</v>
      </c>
      <c r="I718" s="5">
        <f t="shared" si="329"/>
        <v>4.5878209516949822</v>
      </c>
      <c r="J718" t="str">
        <f t="shared" si="337"/>
        <v>多</v>
      </c>
      <c r="K718" s="6">
        <f t="shared" si="320"/>
        <v>-5.636888058979439E-3</v>
      </c>
      <c r="L718" s="5">
        <f t="shared" si="330"/>
        <v>5.422768566737548</v>
      </c>
      <c r="M718" t="str">
        <f t="shared" si="338"/>
        <v>多</v>
      </c>
      <c r="N718" s="6">
        <f t="shared" si="321"/>
        <v>-5.636888058979439E-3</v>
      </c>
      <c r="O718" s="5">
        <f t="shared" si="331"/>
        <v>4.8682153751214363</v>
      </c>
      <c r="P718" t="str">
        <f t="shared" si="339"/>
        <v>多</v>
      </c>
      <c r="Q718" s="6">
        <f t="shared" si="322"/>
        <v>-5.636888058979439E-3</v>
      </c>
      <c r="R718" s="5">
        <f t="shared" si="332"/>
        <v>4.5166500176651665</v>
      </c>
      <c r="S718" t="str">
        <f t="shared" si="340"/>
        <v>多</v>
      </c>
      <c r="T718" s="6">
        <f t="shared" si="323"/>
        <v>-5.636888058979439E-3</v>
      </c>
      <c r="U718" s="5">
        <f t="shared" si="333"/>
        <v>4.4078288201832434</v>
      </c>
      <c r="V718" t="str">
        <f t="shared" si="341"/>
        <v>多</v>
      </c>
      <c r="W718" s="6">
        <f t="shared" si="324"/>
        <v>-5.636888058979439E-3</v>
      </c>
      <c r="X718" s="5">
        <f t="shared" si="334"/>
        <v>4.5729298027248797</v>
      </c>
      <c r="Y718" t="str">
        <f t="shared" si="342"/>
        <v>多</v>
      </c>
      <c r="Z718" s="6">
        <f t="shared" si="325"/>
        <v>-5.636888058979439E-3</v>
      </c>
      <c r="AA718" s="5">
        <f t="shared" si="335"/>
        <v>4.4938149850890889</v>
      </c>
      <c r="AB718" t="str">
        <f t="shared" si="343"/>
        <v>多</v>
      </c>
      <c r="AC718" s="6">
        <f t="shared" si="326"/>
        <v>-5.636888058979439E-3</v>
      </c>
      <c r="AD718" s="5">
        <f t="shared" si="336"/>
        <v>4.9144883444072445</v>
      </c>
    </row>
    <row r="719" spans="1:30" x14ac:dyDescent="0.15">
      <c r="A719" s="1">
        <v>39435</v>
      </c>
      <c r="B719" s="2">
        <v>4946.29</v>
      </c>
      <c r="C719" s="3">
        <f t="shared" si="316"/>
        <v>2.4095687083196093E-2</v>
      </c>
      <c r="D719" s="4" t="str">
        <f t="shared" si="327"/>
        <v>多</v>
      </c>
      <c r="E719" s="6">
        <f t="shared" si="317"/>
        <v>2.4095687083196093E-2</v>
      </c>
      <c r="F719" s="5">
        <f t="shared" si="318"/>
        <v>1.8141907268503399</v>
      </c>
      <c r="G719" t="str">
        <f t="shared" si="328"/>
        <v>多</v>
      </c>
      <c r="H719" s="6">
        <f t="shared" si="319"/>
        <v>2.4095687083196093E-2</v>
      </c>
      <c r="I719" s="5">
        <f t="shared" si="329"/>
        <v>4.6983676497407556</v>
      </c>
      <c r="J719" t="str">
        <f t="shared" si="337"/>
        <v>多</v>
      </c>
      <c r="K719" s="6">
        <f t="shared" si="320"/>
        <v>2.4095687083196093E-2</v>
      </c>
      <c r="L719" s="5">
        <f t="shared" si="330"/>
        <v>5.5534339012462475</v>
      </c>
      <c r="M719" t="str">
        <f t="shared" si="338"/>
        <v>多</v>
      </c>
      <c r="N719" s="6">
        <f t="shared" si="321"/>
        <v>2.4095687083196093E-2</v>
      </c>
      <c r="O719" s="5">
        <f t="shared" si="331"/>
        <v>4.9855183694539669</v>
      </c>
      <c r="P719" t="str">
        <f t="shared" si="339"/>
        <v>多</v>
      </c>
      <c r="Q719" s="6">
        <f t="shared" si="322"/>
        <v>2.4095687083196093E-2</v>
      </c>
      <c r="R719" s="5">
        <f t="shared" si="332"/>
        <v>4.6254818031551386</v>
      </c>
      <c r="S719" t="str">
        <f t="shared" si="340"/>
        <v>多</v>
      </c>
      <c r="T719" s="6">
        <f t="shared" si="323"/>
        <v>2.4095687083196093E-2</v>
      </c>
      <c r="U719" s="5">
        <f t="shared" si="333"/>
        <v>4.5140384841506727</v>
      </c>
      <c r="V719" t="str">
        <f t="shared" si="341"/>
        <v>多</v>
      </c>
      <c r="W719" s="6">
        <f t="shared" si="324"/>
        <v>2.4095687083196093E-2</v>
      </c>
      <c r="X719" s="5">
        <f t="shared" si="334"/>
        <v>4.6831176883047601</v>
      </c>
      <c r="Y719" t="str">
        <f t="shared" si="342"/>
        <v>多</v>
      </c>
      <c r="Z719" s="6">
        <f t="shared" si="325"/>
        <v>2.4095687083196093E-2</v>
      </c>
      <c r="AA719" s="5">
        <f t="shared" si="335"/>
        <v>4.602096544779573</v>
      </c>
      <c r="AB719" t="str">
        <f t="shared" si="343"/>
        <v>多</v>
      </c>
      <c r="AC719" s="6">
        <f t="shared" si="326"/>
        <v>2.4095687083196093E-2</v>
      </c>
      <c r="AD719" s="5">
        <f t="shared" si="336"/>
        <v>5.0329063177280959</v>
      </c>
    </row>
    <row r="720" spans="1:30" x14ac:dyDescent="0.15">
      <c r="A720" s="1">
        <v>39436</v>
      </c>
      <c r="B720" s="2">
        <v>5037.1899999999996</v>
      </c>
      <c r="C720" s="3">
        <f t="shared" si="316"/>
        <v>1.8377410139720718E-2</v>
      </c>
      <c r="D720" s="4" t="str">
        <f t="shared" si="327"/>
        <v>空</v>
      </c>
      <c r="E720" s="6">
        <f t="shared" si="317"/>
        <v>1.8377410139720718E-2</v>
      </c>
      <c r="F720" s="5">
        <f t="shared" si="318"/>
        <v>1.8475308539093467</v>
      </c>
      <c r="G720" t="str">
        <f t="shared" si="328"/>
        <v>多</v>
      </c>
      <c r="H720" s="6">
        <f t="shared" si="319"/>
        <v>1.8377410139720718E-2</v>
      </c>
      <c r="I720" s="5">
        <f t="shared" si="329"/>
        <v>4.7847114790272371</v>
      </c>
      <c r="J720" t="str">
        <f t="shared" si="337"/>
        <v>多</v>
      </c>
      <c r="K720" s="6">
        <f t="shared" si="320"/>
        <v>1.8377410139720718E-2</v>
      </c>
      <c r="L720" s="5">
        <f t="shared" si="330"/>
        <v>5.6554916337332788</v>
      </c>
      <c r="M720" t="str">
        <f t="shared" si="338"/>
        <v>多</v>
      </c>
      <c r="N720" s="6">
        <f t="shared" si="321"/>
        <v>1.8377410139720718E-2</v>
      </c>
      <c r="O720" s="5">
        <f t="shared" si="331"/>
        <v>5.077139285288534</v>
      </c>
      <c r="P720" t="str">
        <f t="shared" si="339"/>
        <v>多</v>
      </c>
      <c r="Q720" s="6">
        <f t="shared" si="322"/>
        <v>1.8377410139720718E-2</v>
      </c>
      <c r="R720" s="5">
        <f t="shared" si="332"/>
        <v>4.7104861793455353</v>
      </c>
      <c r="S720" t="str">
        <f t="shared" si="340"/>
        <v>多</v>
      </c>
      <c r="T720" s="6">
        <f t="shared" si="323"/>
        <v>1.8377410139720718E-2</v>
      </c>
      <c r="U720" s="5">
        <f t="shared" si="333"/>
        <v>4.5969948207603926</v>
      </c>
      <c r="V720" t="str">
        <f t="shared" si="341"/>
        <v>多</v>
      </c>
      <c r="W720" s="6">
        <f t="shared" si="324"/>
        <v>1.8377410139720718E-2</v>
      </c>
      <c r="X720" s="5">
        <f t="shared" si="334"/>
        <v>4.7691812627953176</v>
      </c>
      <c r="Y720" t="str">
        <f t="shared" si="342"/>
        <v>多</v>
      </c>
      <c r="Z720" s="6">
        <f t="shared" si="325"/>
        <v>1.8377410139720718E-2</v>
      </c>
      <c r="AA720" s="5">
        <f t="shared" si="335"/>
        <v>4.6866711604855791</v>
      </c>
      <c r="AB720" t="str">
        <f t="shared" si="343"/>
        <v>多</v>
      </c>
      <c r="AC720" s="6">
        <f t="shared" si="326"/>
        <v>1.8377410139720718E-2</v>
      </c>
      <c r="AD720" s="5">
        <f t="shared" si="336"/>
        <v>5.1253981013237766</v>
      </c>
    </row>
    <row r="721" spans="1:30" x14ac:dyDescent="0.15">
      <c r="A721" s="1">
        <v>39437</v>
      </c>
      <c r="B721" s="2">
        <v>5101.8500000000004</v>
      </c>
      <c r="C721" s="3">
        <f t="shared" si="316"/>
        <v>1.2836521949737945E-2</v>
      </c>
      <c r="D721" s="4" t="str">
        <f t="shared" si="327"/>
        <v>空</v>
      </c>
      <c r="E721" s="6">
        <f t="shared" si="317"/>
        <v>0</v>
      </c>
      <c r="F721" s="5">
        <f t="shared" si="318"/>
        <v>1.8475308539093467</v>
      </c>
      <c r="G721" t="str">
        <f t="shared" si="328"/>
        <v>多</v>
      </c>
      <c r="H721" s="6">
        <f t="shared" si="319"/>
        <v>1.2836521949737945E-2</v>
      </c>
      <c r="I721" s="5">
        <f t="shared" si="329"/>
        <v>4.8461305329509337</v>
      </c>
      <c r="J721" t="str">
        <f t="shared" si="337"/>
        <v>多</v>
      </c>
      <c r="K721" s="6">
        <f t="shared" si="320"/>
        <v>1.2836521949737945E-2</v>
      </c>
      <c r="L721" s="5">
        <f t="shared" si="330"/>
        <v>5.7280884762262554</v>
      </c>
      <c r="M721" t="str">
        <f t="shared" si="338"/>
        <v>多</v>
      </c>
      <c r="N721" s="6">
        <f t="shared" si="321"/>
        <v>1.2836521949737945E-2</v>
      </c>
      <c r="O721" s="5">
        <f t="shared" si="331"/>
        <v>5.1423120951660168</v>
      </c>
      <c r="P721" t="str">
        <f t="shared" si="339"/>
        <v>多</v>
      </c>
      <c r="Q721" s="6">
        <f t="shared" si="322"/>
        <v>1.2836521949737945E-2</v>
      </c>
      <c r="R721" s="5">
        <f t="shared" si="332"/>
        <v>4.7709524385806414</v>
      </c>
      <c r="S721" t="str">
        <f t="shared" si="340"/>
        <v>多</v>
      </c>
      <c r="T721" s="6">
        <f t="shared" si="323"/>
        <v>1.2836521949737945E-2</v>
      </c>
      <c r="U721" s="5">
        <f t="shared" si="333"/>
        <v>4.6560042456799149</v>
      </c>
      <c r="V721" t="str">
        <f t="shared" si="341"/>
        <v>多</v>
      </c>
      <c r="W721" s="6">
        <f t="shared" si="324"/>
        <v>1.2836521949737945E-2</v>
      </c>
      <c r="X721" s="5">
        <f t="shared" si="334"/>
        <v>4.8304009627574684</v>
      </c>
      <c r="Y721" t="str">
        <f t="shared" si="342"/>
        <v>多</v>
      </c>
      <c r="Z721" s="6">
        <f t="shared" si="325"/>
        <v>1.2836521949737945E-2</v>
      </c>
      <c r="AA721" s="5">
        <f t="shared" si="335"/>
        <v>4.7468317177083561</v>
      </c>
      <c r="AB721" t="str">
        <f t="shared" si="343"/>
        <v>多</v>
      </c>
      <c r="AC721" s="6">
        <f t="shared" si="326"/>
        <v>1.2836521949737945E-2</v>
      </c>
      <c r="AD721" s="5">
        <f t="shared" si="336"/>
        <v>5.1911903865525648</v>
      </c>
    </row>
    <row r="722" spans="1:30" x14ac:dyDescent="0.15">
      <c r="A722" s="1">
        <v>39440</v>
      </c>
      <c r="B722" s="2">
        <v>5207.13</v>
      </c>
      <c r="C722" s="3">
        <f t="shared" si="316"/>
        <v>2.063565177337634E-2</v>
      </c>
      <c r="D722" s="4" t="str">
        <f t="shared" si="327"/>
        <v>空</v>
      </c>
      <c r="E722" s="6">
        <f t="shared" si="317"/>
        <v>0</v>
      </c>
      <c r="F722" s="5">
        <f t="shared" si="318"/>
        <v>1.8475308539093467</v>
      </c>
      <c r="G722" t="str">
        <f t="shared" si="328"/>
        <v>多</v>
      </c>
      <c r="H722" s="6">
        <f t="shared" si="319"/>
        <v>2.063565177337634E-2</v>
      </c>
      <c r="I722" s="5">
        <f t="shared" si="329"/>
        <v>4.946133595077236</v>
      </c>
      <c r="J722" t="str">
        <f t="shared" si="337"/>
        <v>多</v>
      </c>
      <c r="K722" s="6">
        <f t="shared" si="320"/>
        <v>2.063565177337634E-2</v>
      </c>
      <c r="L722" s="5">
        <f t="shared" si="330"/>
        <v>5.8462913153487506</v>
      </c>
      <c r="M722" t="str">
        <f t="shared" si="338"/>
        <v>多</v>
      </c>
      <c r="N722" s="6">
        <f t="shared" si="321"/>
        <v>2.063565177337634E-2</v>
      </c>
      <c r="O722" s="5">
        <f t="shared" si="331"/>
        <v>5.2484270568718845</v>
      </c>
      <c r="P722" t="str">
        <f t="shared" si="339"/>
        <v>多</v>
      </c>
      <c r="Q722" s="6">
        <f t="shared" si="322"/>
        <v>2.063565177337634E-2</v>
      </c>
      <c r="R722" s="5">
        <f t="shared" si="332"/>
        <v>4.8694041517305324</v>
      </c>
      <c r="S722" t="str">
        <f t="shared" si="340"/>
        <v>多</v>
      </c>
      <c r="T722" s="6">
        <f t="shared" si="323"/>
        <v>2.063565177337634E-2</v>
      </c>
      <c r="U722" s="5">
        <f t="shared" si="333"/>
        <v>4.7520839279491272</v>
      </c>
      <c r="V722" t="str">
        <f t="shared" si="341"/>
        <v>多</v>
      </c>
      <c r="W722" s="6">
        <f t="shared" si="324"/>
        <v>2.063565177337634E-2</v>
      </c>
      <c r="X722" s="5">
        <f t="shared" si="334"/>
        <v>4.9300794349507138</v>
      </c>
      <c r="Y722" t="str">
        <f t="shared" si="342"/>
        <v>多</v>
      </c>
      <c r="Z722" s="6">
        <f t="shared" si="325"/>
        <v>2.063565177337634E-2</v>
      </c>
      <c r="AA722" s="5">
        <f t="shared" si="335"/>
        <v>4.8447856840618035</v>
      </c>
      <c r="AB722" t="str">
        <f t="shared" si="343"/>
        <v>多</v>
      </c>
      <c r="AC722" s="6">
        <f t="shared" si="326"/>
        <v>2.063565177337634E-2</v>
      </c>
      <c r="AD722" s="5">
        <f t="shared" si="336"/>
        <v>5.2983139836587627</v>
      </c>
    </row>
    <row r="723" spans="1:30" x14ac:dyDescent="0.15">
      <c r="A723" s="1">
        <v>39441</v>
      </c>
      <c r="B723" s="2">
        <v>5216.8100000000004</v>
      </c>
      <c r="C723" s="3">
        <f t="shared" si="316"/>
        <v>1.8589895009344382E-3</v>
      </c>
      <c r="D723" s="4" t="str">
        <f t="shared" si="327"/>
        <v>空</v>
      </c>
      <c r="E723" s="6">
        <f t="shared" si="317"/>
        <v>0</v>
      </c>
      <c r="F723" s="5">
        <f t="shared" si="318"/>
        <v>1.8475308539093467</v>
      </c>
      <c r="G723" t="str">
        <f t="shared" si="328"/>
        <v>多</v>
      </c>
      <c r="H723" s="6">
        <f t="shared" si="319"/>
        <v>1.8589895009344382E-3</v>
      </c>
      <c r="I723" s="5">
        <f t="shared" si="329"/>
        <v>4.9553284055007039</v>
      </c>
      <c r="J723" t="str">
        <f t="shared" si="337"/>
        <v>多</v>
      </c>
      <c r="K723" s="6">
        <f t="shared" si="320"/>
        <v>1.8589895009344382E-3</v>
      </c>
      <c r="L723" s="5">
        <f t="shared" si="330"/>
        <v>5.8571595095233882</v>
      </c>
      <c r="M723" t="str">
        <f t="shared" si="338"/>
        <v>多</v>
      </c>
      <c r="N723" s="6">
        <f t="shared" si="321"/>
        <v>1.8589895009344382E-3</v>
      </c>
      <c r="O723" s="5">
        <f t="shared" si="331"/>
        <v>5.2581838276670299</v>
      </c>
      <c r="P723" t="str">
        <f t="shared" si="339"/>
        <v>多</v>
      </c>
      <c r="Q723" s="6">
        <f t="shared" si="322"/>
        <v>1.8589895009344382E-3</v>
      </c>
      <c r="R723" s="5">
        <f t="shared" si="332"/>
        <v>4.8784563229244062</v>
      </c>
      <c r="S723" t="str">
        <f t="shared" si="340"/>
        <v>多</v>
      </c>
      <c r="T723" s="6">
        <f t="shared" si="323"/>
        <v>1.8589895009344382E-3</v>
      </c>
      <c r="U723" s="5">
        <f t="shared" si="333"/>
        <v>4.7609180020787436</v>
      </c>
      <c r="V723" t="str">
        <f t="shared" si="341"/>
        <v>多</v>
      </c>
      <c r="W723" s="6">
        <f t="shared" si="324"/>
        <v>1.8589895009344382E-3</v>
      </c>
      <c r="X723" s="5">
        <f t="shared" si="334"/>
        <v>4.9392444008590601</v>
      </c>
      <c r="Y723" t="str">
        <f t="shared" si="342"/>
        <v>多</v>
      </c>
      <c r="Z723" s="6">
        <f t="shared" si="325"/>
        <v>1.8589895009344382E-3</v>
      </c>
      <c r="AA723" s="5">
        <f t="shared" si="335"/>
        <v>4.8537920897827522</v>
      </c>
      <c r="AB723" t="str">
        <f t="shared" si="343"/>
        <v>多</v>
      </c>
      <c r="AC723" s="6">
        <f t="shared" si="326"/>
        <v>1.8589895009344382E-3</v>
      </c>
      <c r="AD723" s="5">
        <f t="shared" si="336"/>
        <v>5.3081634937270383</v>
      </c>
    </row>
    <row r="724" spans="1:30" x14ac:dyDescent="0.15">
      <c r="A724" s="1">
        <v>39442</v>
      </c>
      <c r="B724" s="2">
        <v>5265.03</v>
      </c>
      <c r="C724" s="3">
        <f t="shared" si="316"/>
        <v>9.243196512811247E-3</v>
      </c>
      <c r="D724" s="4" t="str">
        <f t="shared" si="327"/>
        <v>空</v>
      </c>
      <c r="E724" s="6">
        <f t="shared" si="317"/>
        <v>0</v>
      </c>
      <c r="F724" s="5">
        <f t="shared" si="318"/>
        <v>1.8475308539093467</v>
      </c>
      <c r="G724" t="str">
        <f t="shared" si="328"/>
        <v>多</v>
      </c>
      <c r="H724" s="6">
        <f t="shared" si="319"/>
        <v>9.243196512811247E-3</v>
      </c>
      <c r="I724" s="5">
        <f t="shared" si="329"/>
        <v>5.0011314797382624</v>
      </c>
      <c r="J724" t="str">
        <f t="shared" si="337"/>
        <v>多</v>
      </c>
      <c r="K724" s="6">
        <f t="shared" si="320"/>
        <v>9.243196512811247E-3</v>
      </c>
      <c r="L724" s="5">
        <f t="shared" si="330"/>
        <v>5.911298385876794</v>
      </c>
      <c r="M724" t="str">
        <f t="shared" si="338"/>
        <v>多</v>
      </c>
      <c r="N724" s="6">
        <f t="shared" si="321"/>
        <v>9.243196512811247E-3</v>
      </c>
      <c r="O724" s="5">
        <f t="shared" si="331"/>
        <v>5.3067862540866422</v>
      </c>
      <c r="P724" t="str">
        <f t="shared" si="339"/>
        <v>多</v>
      </c>
      <c r="Q724" s="6">
        <f t="shared" si="322"/>
        <v>9.243196512811247E-3</v>
      </c>
      <c r="R724" s="5">
        <f t="shared" si="332"/>
        <v>4.9235488533963627</v>
      </c>
      <c r="S724" t="str">
        <f t="shared" si="340"/>
        <v>多</v>
      </c>
      <c r="T724" s="6">
        <f t="shared" si="323"/>
        <v>9.243196512811247E-3</v>
      </c>
      <c r="U724" s="5">
        <f t="shared" si="333"/>
        <v>4.804924102753338</v>
      </c>
      <c r="V724" t="str">
        <f t="shared" si="341"/>
        <v>多</v>
      </c>
      <c r="W724" s="6">
        <f t="shared" si="324"/>
        <v>9.243196512811247E-3</v>
      </c>
      <c r="X724" s="5">
        <f t="shared" si="334"/>
        <v>4.9848988074810032</v>
      </c>
      <c r="Y724" t="str">
        <f t="shared" si="342"/>
        <v>多</v>
      </c>
      <c r="Z724" s="6">
        <f t="shared" si="325"/>
        <v>9.243196512811247E-3</v>
      </c>
      <c r="AA724" s="5">
        <f t="shared" si="335"/>
        <v>4.8986566439009431</v>
      </c>
      <c r="AB724" t="str">
        <f t="shared" si="343"/>
        <v>多</v>
      </c>
      <c r="AC724" s="6">
        <f t="shared" si="326"/>
        <v>9.243196512811247E-3</v>
      </c>
      <c r="AD724" s="5">
        <f t="shared" si="336"/>
        <v>5.3572278920216885</v>
      </c>
    </row>
    <row r="725" spans="1:30" x14ac:dyDescent="0.15">
      <c r="A725" s="1">
        <v>39443</v>
      </c>
      <c r="B725" s="2">
        <v>5367.53</v>
      </c>
      <c r="C725" s="3">
        <f t="shared" si="316"/>
        <v>1.9468075205649304E-2</v>
      </c>
      <c r="D725" s="4" t="str">
        <f t="shared" si="327"/>
        <v>空</v>
      </c>
      <c r="E725" s="6">
        <f t="shared" si="317"/>
        <v>0</v>
      </c>
      <c r="F725" s="5">
        <f t="shared" si="318"/>
        <v>1.8475308539093467</v>
      </c>
      <c r="G725" t="str">
        <f t="shared" si="328"/>
        <v>多</v>
      </c>
      <c r="H725" s="6">
        <f t="shared" si="319"/>
        <v>1.9468075205649304E-2</v>
      </c>
      <c r="I725" s="5">
        <f t="shared" si="329"/>
        <v>5.0984938834991471</v>
      </c>
      <c r="J725" t="str">
        <f t="shared" si="337"/>
        <v>多</v>
      </c>
      <c r="K725" s="6">
        <f t="shared" si="320"/>
        <v>1.9468075205649304E-2</v>
      </c>
      <c r="L725" s="5">
        <f t="shared" si="330"/>
        <v>6.0263799874160764</v>
      </c>
      <c r="M725" t="str">
        <f t="shared" si="338"/>
        <v>多</v>
      </c>
      <c r="N725" s="6">
        <f t="shared" si="321"/>
        <v>1.9468075205649304E-2</v>
      </c>
      <c r="O725" s="5">
        <f t="shared" si="331"/>
        <v>5.4100991679815067</v>
      </c>
      <c r="P725" t="str">
        <f t="shared" si="339"/>
        <v>多</v>
      </c>
      <c r="Q725" s="6">
        <f t="shared" si="322"/>
        <v>1.9468075205649304E-2</v>
      </c>
      <c r="R725" s="5">
        <f t="shared" si="332"/>
        <v>5.0194008727529713</v>
      </c>
      <c r="S725" t="str">
        <f t="shared" si="340"/>
        <v>多</v>
      </c>
      <c r="T725" s="6">
        <f t="shared" si="323"/>
        <v>1.9468075205649304E-2</v>
      </c>
      <c r="U725" s="5">
        <f t="shared" si="333"/>
        <v>4.8984667265431767</v>
      </c>
      <c r="V725" t="str">
        <f t="shared" si="341"/>
        <v>多</v>
      </c>
      <c r="W725" s="6">
        <f t="shared" si="324"/>
        <v>1.9468075205649304E-2</v>
      </c>
      <c r="X725" s="5">
        <f t="shared" si="334"/>
        <v>5.0819451923575949</v>
      </c>
      <c r="Y725" t="str">
        <f t="shared" si="342"/>
        <v>多</v>
      </c>
      <c r="Z725" s="6">
        <f t="shared" si="325"/>
        <v>1.9468075205649304E-2</v>
      </c>
      <c r="AA725" s="5">
        <f t="shared" si="335"/>
        <v>4.9940240598510606</v>
      </c>
      <c r="AB725" t="str">
        <f t="shared" si="343"/>
        <v>多</v>
      </c>
      <c r="AC725" s="6">
        <f t="shared" si="326"/>
        <v>1.9468075205649304E-2</v>
      </c>
      <c r="AD725" s="5">
        <f t="shared" si="336"/>
        <v>5.461522807517369</v>
      </c>
    </row>
    <row r="726" spans="1:30" x14ac:dyDescent="0.15">
      <c r="A726" s="1">
        <v>39444</v>
      </c>
      <c r="B726" s="2">
        <v>5338.27</v>
      </c>
      <c r="C726" s="3">
        <f t="shared" si="316"/>
        <v>-5.4512969652706911E-3</v>
      </c>
      <c r="D726" s="4" t="str">
        <f t="shared" si="327"/>
        <v>空</v>
      </c>
      <c r="E726" s="6">
        <f t="shared" si="317"/>
        <v>0</v>
      </c>
      <c r="F726" s="5">
        <f t="shared" si="318"/>
        <v>1.8475308539093467</v>
      </c>
      <c r="G726" t="str">
        <f t="shared" si="328"/>
        <v>多</v>
      </c>
      <c r="H726" s="6">
        <f t="shared" si="319"/>
        <v>-5.4512969652706911E-3</v>
      </c>
      <c r="I726" s="5">
        <f t="shared" si="329"/>
        <v>5.0707004792645769</v>
      </c>
      <c r="J726" t="str">
        <f t="shared" si="337"/>
        <v>多</v>
      </c>
      <c r="K726" s="6">
        <f t="shared" si="320"/>
        <v>-5.4512969652706911E-3</v>
      </c>
      <c r="L726" s="5">
        <f t="shared" si="330"/>
        <v>5.9935284004791072</v>
      </c>
      <c r="M726" t="str">
        <f t="shared" si="338"/>
        <v>多</v>
      </c>
      <c r="N726" s="6">
        <f t="shared" si="321"/>
        <v>-5.4512969652706911E-3</v>
      </c>
      <c r="O726" s="5">
        <f t="shared" si="331"/>
        <v>5.3806071108052755</v>
      </c>
      <c r="P726" t="str">
        <f t="shared" si="339"/>
        <v>多</v>
      </c>
      <c r="Q726" s="6">
        <f t="shared" si="322"/>
        <v>-5.4512969652706911E-3</v>
      </c>
      <c r="R726" s="5">
        <f t="shared" si="332"/>
        <v>4.9920386280078564</v>
      </c>
      <c r="S726" t="str">
        <f t="shared" si="340"/>
        <v>多</v>
      </c>
      <c r="T726" s="6">
        <f t="shared" si="323"/>
        <v>-5.4512969652706911E-3</v>
      </c>
      <c r="U726" s="5">
        <f t="shared" si="333"/>
        <v>4.8717637297422929</v>
      </c>
      <c r="V726" t="str">
        <f t="shared" si="341"/>
        <v>多</v>
      </c>
      <c r="W726" s="6">
        <f t="shared" si="324"/>
        <v>-5.4512969652706911E-3</v>
      </c>
      <c r="X726" s="5">
        <f t="shared" si="334"/>
        <v>5.0542419999528239</v>
      </c>
      <c r="Y726" t="str">
        <f t="shared" si="342"/>
        <v>多</v>
      </c>
      <c r="Z726" s="6">
        <f t="shared" si="325"/>
        <v>-5.4512969652706911E-3</v>
      </c>
      <c r="AA726" s="5">
        <f t="shared" si="335"/>
        <v>4.9668001516491058</v>
      </c>
      <c r="AB726" t="str">
        <f t="shared" si="343"/>
        <v>多</v>
      </c>
      <c r="AC726" s="6">
        <f t="shared" si="326"/>
        <v>-5.4512969652706911E-3</v>
      </c>
      <c r="AD726" s="5">
        <f t="shared" si="336"/>
        <v>5.4317504248109927</v>
      </c>
    </row>
    <row r="727" spans="1:30" x14ac:dyDescent="0.15">
      <c r="A727" s="1">
        <v>39449</v>
      </c>
      <c r="B727" s="2">
        <v>5385.1</v>
      </c>
      <c r="C727" s="3">
        <f t="shared" si="316"/>
        <v>8.7725049501055086E-3</v>
      </c>
      <c r="D727" s="4" t="str">
        <f t="shared" si="327"/>
        <v>空</v>
      </c>
      <c r="E727" s="6">
        <f t="shared" si="317"/>
        <v>0</v>
      </c>
      <c r="F727" s="5">
        <f t="shared" si="318"/>
        <v>1.8475308539093467</v>
      </c>
      <c r="G727" t="str">
        <f t="shared" si="328"/>
        <v>多</v>
      </c>
      <c r="H727" s="6">
        <f t="shared" si="319"/>
        <v>8.7725049501055086E-3</v>
      </c>
      <c r="I727" s="5">
        <f t="shared" si="329"/>
        <v>5.115183224319428</v>
      </c>
      <c r="J727" t="str">
        <f t="shared" si="337"/>
        <v>多</v>
      </c>
      <c r="K727" s="6">
        <f t="shared" si="320"/>
        <v>8.7725049501055086E-3</v>
      </c>
      <c r="L727" s="5">
        <f t="shared" si="330"/>
        <v>6.046106658040908</v>
      </c>
      <c r="M727" t="str">
        <f t="shared" si="338"/>
        <v>多</v>
      </c>
      <c r="N727" s="6">
        <f t="shared" si="321"/>
        <v>8.7725049501055086E-3</v>
      </c>
      <c r="O727" s="5">
        <f t="shared" si="331"/>
        <v>5.4278085133193876</v>
      </c>
      <c r="P727" t="str">
        <f t="shared" si="339"/>
        <v>多</v>
      </c>
      <c r="Q727" s="6">
        <f t="shared" si="322"/>
        <v>8.7725049501055086E-3</v>
      </c>
      <c r="R727" s="5">
        <f t="shared" si="332"/>
        <v>5.0358313115831734</v>
      </c>
      <c r="S727" t="str">
        <f t="shared" si="340"/>
        <v>多</v>
      </c>
      <c r="T727" s="6">
        <f t="shared" si="323"/>
        <v>8.7725049501055086E-3</v>
      </c>
      <c r="U727" s="5">
        <f t="shared" si="333"/>
        <v>4.9145013011772019</v>
      </c>
      <c r="V727" t="str">
        <f t="shared" si="341"/>
        <v>多</v>
      </c>
      <c r="W727" s="6">
        <f t="shared" si="324"/>
        <v>8.7725049501055086E-3</v>
      </c>
      <c r="X727" s="5">
        <f t="shared" si="334"/>
        <v>5.098580362916441</v>
      </c>
      <c r="Y727" t="str">
        <f t="shared" si="342"/>
        <v>多</v>
      </c>
      <c r="Z727" s="6">
        <f t="shared" si="325"/>
        <v>8.7725049501055086E-3</v>
      </c>
      <c r="AA727" s="5">
        <f t="shared" si="335"/>
        <v>5.0103714305656322</v>
      </c>
      <c r="AB727" t="str">
        <f t="shared" si="343"/>
        <v>多</v>
      </c>
      <c r="AC727" s="6">
        <f t="shared" si="326"/>
        <v>8.7725049501055086E-3</v>
      </c>
      <c r="AD727" s="5">
        <f t="shared" si="336"/>
        <v>5.4794004823003846</v>
      </c>
    </row>
    <row r="728" spans="1:30" x14ac:dyDescent="0.15">
      <c r="A728" s="1">
        <v>39450</v>
      </c>
      <c r="B728" s="2">
        <v>5422.03</v>
      </c>
      <c r="C728" s="3">
        <f t="shared" si="316"/>
        <v>6.8578113684052422E-3</v>
      </c>
      <c r="D728" s="4" t="str">
        <f t="shared" si="327"/>
        <v>空</v>
      </c>
      <c r="E728" s="6">
        <f t="shared" si="317"/>
        <v>0</v>
      </c>
      <c r="F728" s="5">
        <f t="shared" si="318"/>
        <v>1.8475308539093467</v>
      </c>
      <c r="G728" t="str">
        <f t="shared" si="328"/>
        <v>多</v>
      </c>
      <c r="H728" s="6">
        <f t="shared" si="319"/>
        <v>6.8578113684052422E-3</v>
      </c>
      <c r="I728" s="5">
        <f t="shared" si="329"/>
        <v>5.1502621859866418</v>
      </c>
      <c r="J728" t="str">
        <f t="shared" si="337"/>
        <v>多</v>
      </c>
      <c r="K728" s="6">
        <f t="shared" si="320"/>
        <v>6.8578113684052422E-3</v>
      </c>
      <c r="L728" s="5">
        <f t="shared" si="330"/>
        <v>6.0875697170150112</v>
      </c>
      <c r="M728" t="str">
        <f t="shared" si="338"/>
        <v>多</v>
      </c>
      <c r="N728" s="6">
        <f t="shared" si="321"/>
        <v>6.8578113684052422E-3</v>
      </c>
      <c r="O728" s="5">
        <f t="shared" si="331"/>
        <v>5.4650314002475557</v>
      </c>
      <c r="P728" t="str">
        <f t="shared" si="339"/>
        <v>多</v>
      </c>
      <c r="Q728" s="6">
        <f t="shared" si="322"/>
        <v>6.8578113684052422E-3</v>
      </c>
      <c r="R728" s="5">
        <f t="shared" si="332"/>
        <v>5.0703660928011196</v>
      </c>
      <c r="S728" t="str">
        <f t="shared" si="340"/>
        <v>多</v>
      </c>
      <c r="T728" s="6">
        <f t="shared" si="323"/>
        <v>6.8578113684052422E-3</v>
      </c>
      <c r="U728" s="5">
        <f t="shared" si="333"/>
        <v>4.9482040240704572</v>
      </c>
      <c r="V728" t="str">
        <f t="shared" si="341"/>
        <v>多</v>
      </c>
      <c r="W728" s="6">
        <f t="shared" si="324"/>
        <v>6.8578113684052422E-3</v>
      </c>
      <c r="X728" s="5">
        <f t="shared" si="334"/>
        <v>5.1335454652919772</v>
      </c>
      <c r="Y728" t="str">
        <f t="shared" si="342"/>
        <v>多</v>
      </c>
      <c r="Z728" s="6">
        <f t="shared" si="325"/>
        <v>6.8578113684052422E-3</v>
      </c>
      <c r="AA728" s="5">
        <f t="shared" si="335"/>
        <v>5.0447316127220976</v>
      </c>
      <c r="AB728" t="str">
        <f t="shared" si="343"/>
        <v>多</v>
      </c>
      <c r="AC728" s="6">
        <f t="shared" si="326"/>
        <v>6.8578113684052422E-3</v>
      </c>
      <c r="AD728" s="5">
        <f t="shared" si="336"/>
        <v>5.5169771772199496</v>
      </c>
    </row>
    <row r="729" spans="1:30" x14ac:dyDescent="0.15">
      <c r="A729" s="1">
        <v>39451</v>
      </c>
      <c r="B729" s="2">
        <v>5483.65</v>
      </c>
      <c r="C729" s="3">
        <f t="shared" si="316"/>
        <v>1.1364747151896948E-2</v>
      </c>
      <c r="D729" s="4" t="str">
        <f t="shared" si="327"/>
        <v>空</v>
      </c>
      <c r="E729" s="6">
        <f t="shared" si="317"/>
        <v>0</v>
      </c>
      <c r="F729" s="5">
        <f t="shared" si="318"/>
        <v>1.8475308539093467</v>
      </c>
      <c r="G729" t="str">
        <f t="shared" si="328"/>
        <v>多</v>
      </c>
      <c r="H729" s="6">
        <f t="shared" si="319"/>
        <v>1.1364747151896948E-2</v>
      </c>
      <c r="I729" s="5">
        <f t="shared" si="329"/>
        <v>5.2087936134963559</v>
      </c>
      <c r="J729" t="str">
        <f t="shared" si="337"/>
        <v>多</v>
      </c>
      <c r="K729" s="6">
        <f t="shared" si="320"/>
        <v>1.1364747151896948E-2</v>
      </c>
      <c r="L729" s="5">
        <f t="shared" si="330"/>
        <v>6.1567534076184316</v>
      </c>
      <c r="M729" t="str">
        <f t="shared" si="338"/>
        <v>多</v>
      </c>
      <c r="N729" s="6">
        <f t="shared" si="321"/>
        <v>1.1364747151896948E-2</v>
      </c>
      <c r="O729" s="5">
        <f t="shared" si="331"/>
        <v>5.5271401002885465</v>
      </c>
      <c r="P729" t="str">
        <f t="shared" si="339"/>
        <v>多</v>
      </c>
      <c r="Q729" s="6">
        <f t="shared" si="322"/>
        <v>1.1364747151896948E-2</v>
      </c>
      <c r="R729" s="5">
        <f t="shared" si="332"/>
        <v>5.1279895214133564</v>
      </c>
      <c r="S729" t="str">
        <f t="shared" si="340"/>
        <v>多</v>
      </c>
      <c r="T729" s="6">
        <f t="shared" si="323"/>
        <v>1.1364747151896948E-2</v>
      </c>
      <c r="U729" s="5">
        <f t="shared" si="333"/>
        <v>5.0044391116600169</v>
      </c>
      <c r="V729" t="str">
        <f t="shared" si="341"/>
        <v>多</v>
      </c>
      <c r="W729" s="6">
        <f t="shared" si="324"/>
        <v>1.1364747151896948E-2</v>
      </c>
      <c r="X729" s="5">
        <f t="shared" si="334"/>
        <v>5.1918869114977877</v>
      </c>
      <c r="Y729" t="str">
        <f t="shared" si="342"/>
        <v>多</v>
      </c>
      <c r="Z729" s="6">
        <f t="shared" si="325"/>
        <v>1.1364747151896948E-2</v>
      </c>
      <c r="AA729" s="5">
        <f t="shared" si="335"/>
        <v>5.1020637119498655</v>
      </c>
      <c r="AB729" t="str">
        <f t="shared" si="343"/>
        <v>多</v>
      </c>
      <c r="AC729" s="6">
        <f t="shared" si="326"/>
        <v>1.1364747151896948E-2</v>
      </c>
      <c r="AD729" s="5">
        <f t="shared" si="336"/>
        <v>5.5796762278818406</v>
      </c>
    </row>
    <row r="730" spans="1:30" x14ac:dyDescent="0.15">
      <c r="A730" s="1">
        <v>39454</v>
      </c>
      <c r="B730" s="2">
        <v>5556.59</v>
      </c>
      <c r="C730" s="3">
        <f t="shared" si="316"/>
        <v>1.3301359495956344E-2</v>
      </c>
      <c r="D730" s="4" t="str">
        <f t="shared" si="327"/>
        <v>空</v>
      </c>
      <c r="E730" s="6">
        <f t="shared" si="317"/>
        <v>0</v>
      </c>
      <c r="F730" s="5">
        <f t="shared" si="318"/>
        <v>1.8475308539093467</v>
      </c>
      <c r="G730" t="str">
        <f t="shared" si="328"/>
        <v>多</v>
      </c>
      <c r="H730" s="6">
        <f t="shared" si="319"/>
        <v>1.3301359495956344E-2</v>
      </c>
      <c r="I730" s="5">
        <f t="shared" si="329"/>
        <v>5.2780776498897124</v>
      </c>
      <c r="J730" t="str">
        <f t="shared" si="337"/>
        <v>多</v>
      </c>
      <c r="K730" s="6">
        <f t="shared" si="320"/>
        <v>1.3301359495956344E-2</v>
      </c>
      <c r="L730" s="5">
        <f t="shared" si="330"/>
        <v>6.238646598021119</v>
      </c>
      <c r="M730" t="str">
        <f t="shared" si="338"/>
        <v>多</v>
      </c>
      <c r="N730" s="6">
        <f t="shared" si="321"/>
        <v>1.3301359495956344E-2</v>
      </c>
      <c r="O730" s="5">
        <f t="shared" si="331"/>
        <v>5.6006585777470006</v>
      </c>
      <c r="P730" t="str">
        <f t="shared" si="339"/>
        <v>多</v>
      </c>
      <c r="Q730" s="6">
        <f t="shared" si="322"/>
        <v>1.3301359495956344E-2</v>
      </c>
      <c r="R730" s="5">
        <f t="shared" si="332"/>
        <v>5.1961987535291723</v>
      </c>
      <c r="S730" t="str">
        <f t="shared" si="340"/>
        <v>多</v>
      </c>
      <c r="T730" s="6">
        <f t="shared" si="323"/>
        <v>1.3301359495956344E-2</v>
      </c>
      <c r="U730" s="5">
        <f t="shared" si="333"/>
        <v>5.0710049553598315</v>
      </c>
      <c r="V730" t="str">
        <f t="shared" si="341"/>
        <v>多</v>
      </c>
      <c r="W730" s="6">
        <f t="shared" si="324"/>
        <v>1.3301359495956344E-2</v>
      </c>
      <c r="X730" s="5">
        <f t="shared" si="334"/>
        <v>5.2609460657699705</v>
      </c>
      <c r="Y730" t="str">
        <f t="shared" si="342"/>
        <v>多</v>
      </c>
      <c r="Z730" s="6">
        <f t="shared" si="325"/>
        <v>1.3301359495956344E-2</v>
      </c>
      <c r="AA730" s="5">
        <f t="shared" si="335"/>
        <v>5.1699280955537841</v>
      </c>
      <c r="AB730" t="str">
        <f t="shared" si="343"/>
        <v>多</v>
      </c>
      <c r="AC730" s="6">
        <f t="shared" si="326"/>
        <v>1.3301359495956344E-2</v>
      </c>
      <c r="AD730" s="5">
        <f t="shared" si="336"/>
        <v>5.653893507259939</v>
      </c>
    </row>
    <row r="731" spans="1:30" x14ac:dyDescent="0.15">
      <c r="A731" s="1">
        <v>39455</v>
      </c>
      <c r="B731" s="2">
        <v>5528.05</v>
      </c>
      <c r="C731" s="3">
        <f t="shared" si="316"/>
        <v>-5.1362436314358328E-3</v>
      </c>
      <c r="D731" s="4" t="str">
        <f t="shared" si="327"/>
        <v>空</v>
      </c>
      <c r="E731" s="6">
        <f t="shared" si="317"/>
        <v>0</v>
      </c>
      <c r="F731" s="5">
        <f t="shared" si="318"/>
        <v>1.8475308539093467</v>
      </c>
      <c r="G731" t="str">
        <f t="shared" si="328"/>
        <v>多</v>
      </c>
      <c r="H731" s="6">
        <f t="shared" si="319"/>
        <v>-5.1362436314358328E-3</v>
      </c>
      <c r="I731" s="5">
        <f t="shared" si="329"/>
        <v>5.2509681571742428</v>
      </c>
      <c r="J731" t="str">
        <f t="shared" si="337"/>
        <v>多</v>
      </c>
      <c r="K731" s="6">
        <f t="shared" si="320"/>
        <v>-5.1362436314358328E-3</v>
      </c>
      <c r="L731" s="5">
        <f t="shared" si="330"/>
        <v>6.2066033891632539</v>
      </c>
      <c r="M731" t="str">
        <f t="shared" si="338"/>
        <v>多</v>
      </c>
      <c r="N731" s="6">
        <f t="shared" si="321"/>
        <v>-5.1362436314358328E-3</v>
      </c>
      <c r="O731" s="5">
        <f t="shared" si="331"/>
        <v>5.5718922307952008</v>
      </c>
      <c r="P731" t="str">
        <f t="shared" si="339"/>
        <v>多</v>
      </c>
      <c r="Q731" s="6">
        <f t="shared" si="322"/>
        <v>-5.1362436314358328E-3</v>
      </c>
      <c r="R731" s="5">
        <f t="shared" si="332"/>
        <v>5.1695098107736834</v>
      </c>
      <c r="S731" t="str">
        <f t="shared" si="340"/>
        <v>多</v>
      </c>
      <c r="T731" s="6">
        <f t="shared" si="323"/>
        <v>-5.1362436314358328E-3</v>
      </c>
      <c r="U731" s="5">
        <f t="shared" si="333"/>
        <v>5.0449590384528848</v>
      </c>
      <c r="V731" t="str">
        <f t="shared" si="341"/>
        <v>多</v>
      </c>
      <c r="W731" s="6">
        <f t="shared" si="324"/>
        <v>-5.1362436314358328E-3</v>
      </c>
      <c r="X731" s="5">
        <f t="shared" si="334"/>
        <v>5.2339245650443322</v>
      </c>
      <c r="Y731" t="str">
        <f t="shared" si="342"/>
        <v>多</v>
      </c>
      <c r="Z731" s="6">
        <f t="shared" si="325"/>
        <v>-5.1362436314358328E-3</v>
      </c>
      <c r="AA731" s="5">
        <f t="shared" si="335"/>
        <v>5.1433740852980145</v>
      </c>
      <c r="AB731" t="str">
        <f t="shared" si="343"/>
        <v>多</v>
      </c>
      <c r="AC731" s="6">
        <f t="shared" si="326"/>
        <v>-5.1362436314358328E-3</v>
      </c>
      <c r="AD731" s="5">
        <f t="shared" si="336"/>
        <v>5.6248537327404584</v>
      </c>
    </row>
    <row r="732" spans="1:30" x14ac:dyDescent="0.15">
      <c r="A732" s="1">
        <v>39456</v>
      </c>
      <c r="B732" s="2">
        <v>5613.76</v>
      </c>
      <c r="C732" s="3">
        <f t="shared" si="316"/>
        <v>1.5504563091867762E-2</v>
      </c>
      <c r="D732" s="4" t="str">
        <f t="shared" si="327"/>
        <v>空</v>
      </c>
      <c r="E732" s="6">
        <f t="shared" si="317"/>
        <v>0</v>
      </c>
      <c r="F732" s="5">
        <f t="shared" si="318"/>
        <v>1.8475308539093467</v>
      </c>
      <c r="G732" t="str">
        <f t="shared" si="328"/>
        <v>多</v>
      </c>
      <c r="H732" s="6">
        <f t="shared" si="319"/>
        <v>1.5504563091867762E-2</v>
      </c>
      <c r="I732" s="5">
        <f t="shared" si="329"/>
        <v>5.3323821242605396</v>
      </c>
      <c r="J732" t="str">
        <f t="shared" si="337"/>
        <v>多</v>
      </c>
      <c r="K732" s="6">
        <f t="shared" si="320"/>
        <v>1.5504563091867762E-2</v>
      </c>
      <c r="L732" s="5">
        <f t="shared" si="330"/>
        <v>6.3028340629967357</v>
      </c>
      <c r="M732" t="str">
        <f t="shared" si="338"/>
        <v>多</v>
      </c>
      <c r="N732" s="6">
        <f t="shared" si="321"/>
        <v>1.5504563091867762E-2</v>
      </c>
      <c r="O732" s="5">
        <f t="shared" si="331"/>
        <v>5.658281985428653</v>
      </c>
      <c r="P732" t="str">
        <f t="shared" si="339"/>
        <v>多</v>
      </c>
      <c r="Q732" s="6">
        <f t="shared" si="322"/>
        <v>1.5504563091867762E-2</v>
      </c>
      <c r="R732" s="5">
        <f t="shared" si="332"/>
        <v>5.2496608017888535</v>
      </c>
      <c r="S732" t="str">
        <f t="shared" si="340"/>
        <v>多</v>
      </c>
      <c r="T732" s="6">
        <f t="shared" si="323"/>
        <v>1.5504563091867762E-2</v>
      </c>
      <c r="U732" s="5">
        <f t="shared" si="333"/>
        <v>5.1231789241604657</v>
      </c>
      <c r="V732" t="str">
        <f t="shared" si="341"/>
        <v>多</v>
      </c>
      <c r="W732" s="6">
        <f t="shared" si="324"/>
        <v>1.5504563091867762E-2</v>
      </c>
      <c r="X732" s="5">
        <f t="shared" si="334"/>
        <v>5.3150742786811387</v>
      </c>
      <c r="Y732" t="str">
        <f t="shared" si="342"/>
        <v>多</v>
      </c>
      <c r="Z732" s="6">
        <f t="shared" si="325"/>
        <v>1.5504563091867762E-2</v>
      </c>
      <c r="AA732" s="5">
        <f t="shared" si="335"/>
        <v>5.223119853308595</v>
      </c>
      <c r="AB732" t="str">
        <f t="shared" si="343"/>
        <v>多</v>
      </c>
      <c r="AC732" s="6">
        <f t="shared" si="326"/>
        <v>1.5504563091867762E-2</v>
      </c>
      <c r="AD732" s="5">
        <f t="shared" si="336"/>
        <v>5.712064632322261</v>
      </c>
    </row>
    <row r="733" spans="1:30" x14ac:dyDescent="0.15">
      <c r="A733" s="1">
        <v>39457</v>
      </c>
      <c r="B733" s="2">
        <v>5672.15</v>
      </c>
      <c r="C733" s="3">
        <f t="shared" si="316"/>
        <v>1.0401228410191976E-2</v>
      </c>
      <c r="D733" s="4" t="str">
        <f t="shared" si="327"/>
        <v>空</v>
      </c>
      <c r="E733" s="6">
        <f t="shared" si="317"/>
        <v>0</v>
      </c>
      <c r="F733" s="5">
        <f t="shared" si="318"/>
        <v>1.8475308539093467</v>
      </c>
      <c r="G733" t="str">
        <f t="shared" si="328"/>
        <v>多</v>
      </c>
      <c r="H733" s="6">
        <f t="shared" si="319"/>
        <v>1.0401228410191976E-2</v>
      </c>
      <c r="I733" s="5">
        <f t="shared" si="329"/>
        <v>5.3878454487053977</v>
      </c>
      <c r="J733" t="str">
        <f t="shared" si="337"/>
        <v>多</v>
      </c>
      <c r="K733" s="6">
        <f t="shared" si="320"/>
        <v>1.0401228410191976E-2</v>
      </c>
      <c r="L733" s="5">
        <f t="shared" si="330"/>
        <v>6.3683912797175033</v>
      </c>
      <c r="M733" t="str">
        <f t="shared" si="338"/>
        <v>多</v>
      </c>
      <c r="N733" s="6">
        <f t="shared" si="321"/>
        <v>1.0401228410191976E-2</v>
      </c>
      <c r="O733" s="5">
        <f t="shared" si="331"/>
        <v>5.7171350687683713</v>
      </c>
      <c r="P733" t="str">
        <f t="shared" si="339"/>
        <v>多</v>
      </c>
      <c r="Q733" s="6">
        <f t="shared" si="322"/>
        <v>1.0401228410191976E-2</v>
      </c>
      <c r="R733" s="5">
        <f t="shared" si="332"/>
        <v>5.3042637228642908</v>
      </c>
      <c r="S733" t="str">
        <f t="shared" si="340"/>
        <v>多</v>
      </c>
      <c r="T733" s="6">
        <f t="shared" si="323"/>
        <v>1.0401228410191976E-2</v>
      </c>
      <c r="U733" s="5">
        <f t="shared" si="333"/>
        <v>5.1764662783369406</v>
      </c>
      <c r="V733" t="str">
        <f t="shared" si="341"/>
        <v>多</v>
      </c>
      <c r="W733" s="6">
        <f t="shared" si="324"/>
        <v>1.0401228410191976E-2</v>
      </c>
      <c r="X733" s="5">
        <f t="shared" si="334"/>
        <v>5.3703575802708379</v>
      </c>
      <c r="Y733" t="str">
        <f t="shared" si="342"/>
        <v>多</v>
      </c>
      <c r="Z733" s="6">
        <f t="shared" si="325"/>
        <v>1.0401228410191976E-2</v>
      </c>
      <c r="AA733" s="5">
        <f t="shared" si="335"/>
        <v>5.2774467159166658</v>
      </c>
      <c r="AB733" t="str">
        <f t="shared" si="343"/>
        <v>多</v>
      </c>
      <c r="AC733" s="6">
        <f t="shared" si="326"/>
        <v>1.0401228410191976E-2</v>
      </c>
      <c r="AD733" s="5">
        <f t="shared" si="336"/>
        <v>5.7714771212568241</v>
      </c>
    </row>
    <row r="734" spans="1:30" x14ac:dyDescent="0.15">
      <c r="A734" s="1">
        <v>39458</v>
      </c>
      <c r="B734" s="2">
        <v>5699.15</v>
      </c>
      <c r="C734" s="3">
        <f t="shared" si="316"/>
        <v>4.7600997857955019E-3</v>
      </c>
      <c r="D734" s="4" t="str">
        <f t="shared" si="327"/>
        <v>空</v>
      </c>
      <c r="E734" s="6">
        <f t="shared" si="317"/>
        <v>0</v>
      </c>
      <c r="F734" s="5">
        <f t="shared" si="318"/>
        <v>1.8475308539093467</v>
      </c>
      <c r="G734" t="str">
        <f t="shared" si="328"/>
        <v>多</v>
      </c>
      <c r="H734" s="6">
        <f t="shared" si="319"/>
        <v>4.7600997857955019E-3</v>
      </c>
      <c r="I734" s="5">
        <f t="shared" si="329"/>
        <v>5.4134921306716794</v>
      </c>
      <c r="J734" t="str">
        <f t="shared" si="337"/>
        <v>多</v>
      </c>
      <c r="K734" s="6">
        <f t="shared" si="320"/>
        <v>4.7600997857955019E-3</v>
      </c>
      <c r="L734" s="5">
        <f t="shared" si="330"/>
        <v>6.3987054576839482</v>
      </c>
      <c r="M734" t="str">
        <f t="shared" si="338"/>
        <v>多</v>
      </c>
      <c r="N734" s="6">
        <f t="shared" si="321"/>
        <v>4.7600997857955019E-3</v>
      </c>
      <c r="O734" s="5">
        <f t="shared" si="331"/>
        <v>5.7443492021845799</v>
      </c>
      <c r="P734" t="str">
        <f t="shared" si="339"/>
        <v>多</v>
      </c>
      <c r="Q734" s="6">
        <f t="shared" si="322"/>
        <v>4.7600997857955019E-3</v>
      </c>
      <c r="R734" s="5">
        <f t="shared" si="332"/>
        <v>5.3295125474753</v>
      </c>
      <c r="S734" t="str">
        <f t="shared" si="340"/>
        <v>多</v>
      </c>
      <c r="T734" s="6">
        <f t="shared" si="323"/>
        <v>4.7600997857955019E-3</v>
      </c>
      <c r="U734" s="5">
        <f t="shared" si="333"/>
        <v>5.20110677435963</v>
      </c>
      <c r="V734" t="str">
        <f t="shared" si="341"/>
        <v>多</v>
      </c>
      <c r="W734" s="6">
        <f t="shared" si="324"/>
        <v>4.7600997857955019E-3</v>
      </c>
      <c r="X734" s="5">
        <f t="shared" si="334"/>
        <v>5.3959210182383304</v>
      </c>
      <c r="Y734" t="str">
        <f t="shared" si="342"/>
        <v>多</v>
      </c>
      <c r="Z734" s="6">
        <f t="shared" si="325"/>
        <v>4.7600997857955019E-3</v>
      </c>
      <c r="AA734" s="5">
        <f t="shared" si="335"/>
        <v>5.3025678888986478</v>
      </c>
      <c r="AB734" t="str">
        <f t="shared" si="343"/>
        <v>多</v>
      </c>
      <c r="AC734" s="6">
        <f t="shared" si="326"/>
        <v>4.7600997857955019E-3</v>
      </c>
      <c r="AD734" s="5">
        <f t="shared" si="336"/>
        <v>5.7989499282654426</v>
      </c>
    </row>
    <row r="735" spans="1:30" x14ac:dyDescent="0.15">
      <c r="A735" s="1">
        <v>39461</v>
      </c>
      <c r="B735" s="2">
        <v>5731.76</v>
      </c>
      <c r="C735" s="3">
        <f t="shared" si="316"/>
        <v>5.7219058982480586E-3</v>
      </c>
      <c r="D735" s="4" t="str">
        <f t="shared" si="327"/>
        <v>空</v>
      </c>
      <c r="E735" s="6">
        <f t="shared" si="317"/>
        <v>0</v>
      </c>
      <c r="F735" s="5">
        <f t="shared" si="318"/>
        <v>1.8475308539093467</v>
      </c>
      <c r="G735" t="str">
        <f t="shared" si="328"/>
        <v>多</v>
      </c>
      <c r="H735" s="6">
        <f t="shared" si="319"/>
        <v>5.7219058982480586E-3</v>
      </c>
      <c r="I735" s="5">
        <f t="shared" si="329"/>
        <v>5.4444676232242895</v>
      </c>
      <c r="J735" t="str">
        <f t="shared" si="337"/>
        <v>多</v>
      </c>
      <c r="K735" s="6">
        <f t="shared" si="320"/>
        <v>5.7219058982480586E-3</v>
      </c>
      <c r="L735" s="5">
        <f t="shared" si="330"/>
        <v>6.4353182481834219</v>
      </c>
      <c r="M735" t="str">
        <f t="shared" si="338"/>
        <v>多</v>
      </c>
      <c r="N735" s="6">
        <f t="shared" si="321"/>
        <v>5.7219058982480586E-3</v>
      </c>
      <c r="O735" s="5">
        <f t="shared" si="331"/>
        <v>5.7772178277661563</v>
      </c>
      <c r="P735" t="str">
        <f t="shared" si="339"/>
        <v>多</v>
      </c>
      <c r="Q735" s="6">
        <f t="shared" si="322"/>
        <v>5.7219058982480586E-3</v>
      </c>
      <c r="R735" s="5">
        <f t="shared" si="332"/>
        <v>5.3600075167554859</v>
      </c>
      <c r="S735" t="str">
        <f t="shared" si="340"/>
        <v>多</v>
      </c>
      <c r="T735" s="6">
        <f t="shared" si="323"/>
        <v>5.7219058982480586E-3</v>
      </c>
      <c r="U735" s="5">
        <f t="shared" si="333"/>
        <v>5.2308670178892562</v>
      </c>
      <c r="V735" t="str">
        <f t="shared" si="341"/>
        <v>多</v>
      </c>
      <c r="W735" s="6">
        <f t="shared" si="324"/>
        <v>5.7219058982480586E-3</v>
      </c>
      <c r="X735" s="5">
        <f t="shared" si="334"/>
        <v>5.4267959705390689</v>
      </c>
      <c r="Y735" t="str">
        <f t="shared" si="342"/>
        <v>多</v>
      </c>
      <c r="Z735" s="6">
        <f t="shared" si="325"/>
        <v>5.7219058982480586E-3</v>
      </c>
      <c r="AA735" s="5">
        <f t="shared" si="335"/>
        <v>5.3329086833779975</v>
      </c>
      <c r="AB735" t="str">
        <f t="shared" si="343"/>
        <v>多</v>
      </c>
      <c r="AC735" s="6">
        <f t="shared" si="326"/>
        <v>5.7219058982480586E-3</v>
      </c>
      <c r="AD735" s="5">
        <f t="shared" si="336"/>
        <v>5.83213097406363</v>
      </c>
    </row>
    <row r="736" spans="1:30" x14ac:dyDescent="0.15">
      <c r="A736" s="1">
        <v>39462</v>
      </c>
      <c r="B736" s="2">
        <v>5696.45</v>
      </c>
      <c r="C736" s="3">
        <f t="shared" si="316"/>
        <v>-6.1604114617500594E-3</v>
      </c>
      <c r="D736" s="4" t="str">
        <f t="shared" si="327"/>
        <v>空</v>
      </c>
      <c r="E736" s="6">
        <f t="shared" si="317"/>
        <v>0</v>
      </c>
      <c r="F736" s="5">
        <f t="shared" si="318"/>
        <v>1.8475308539093467</v>
      </c>
      <c r="G736" t="str">
        <f t="shared" si="328"/>
        <v>多</v>
      </c>
      <c r="H736" s="6">
        <f t="shared" si="319"/>
        <v>-6.1604114617500594E-3</v>
      </c>
      <c r="I736" s="5">
        <f t="shared" si="329"/>
        <v>5.4109274624750512</v>
      </c>
      <c r="J736" t="str">
        <f t="shared" si="337"/>
        <v>多</v>
      </c>
      <c r="K736" s="6">
        <f t="shared" si="320"/>
        <v>-6.1604114617500594E-3</v>
      </c>
      <c r="L736" s="5">
        <f t="shared" si="330"/>
        <v>6.3956740398873038</v>
      </c>
      <c r="M736" t="str">
        <f t="shared" si="338"/>
        <v>多</v>
      </c>
      <c r="N736" s="6">
        <f t="shared" si="321"/>
        <v>-6.1604114617500594E-3</v>
      </c>
      <c r="O736" s="5">
        <f t="shared" si="331"/>
        <v>5.7416277888429592</v>
      </c>
      <c r="P736" t="str">
        <f t="shared" si="339"/>
        <v>多</v>
      </c>
      <c r="Q736" s="6">
        <f t="shared" si="322"/>
        <v>-6.1604114617500594E-3</v>
      </c>
      <c r="R736" s="5">
        <f t="shared" si="332"/>
        <v>5.3269876650141992</v>
      </c>
      <c r="S736" t="str">
        <f t="shared" si="340"/>
        <v>多</v>
      </c>
      <c r="T736" s="6">
        <f t="shared" si="323"/>
        <v>-6.1604114617500594E-3</v>
      </c>
      <c r="U736" s="5">
        <f t="shared" si="333"/>
        <v>5.1986427247573612</v>
      </c>
      <c r="V736" t="str">
        <f t="shared" si="341"/>
        <v>多</v>
      </c>
      <c r="W736" s="6">
        <f t="shared" si="324"/>
        <v>-6.1604114617500594E-3</v>
      </c>
      <c r="X736" s="5">
        <f t="shared" si="334"/>
        <v>5.3933646744415809</v>
      </c>
      <c r="Y736" t="str">
        <f t="shared" si="342"/>
        <v>多</v>
      </c>
      <c r="Z736" s="6">
        <f t="shared" si="325"/>
        <v>-6.1604114617500594E-3</v>
      </c>
      <c r="AA736" s="5">
        <f t="shared" si="335"/>
        <v>5.3000557716004488</v>
      </c>
      <c r="AB736" t="str">
        <f t="shared" si="343"/>
        <v>多</v>
      </c>
      <c r="AC736" s="6">
        <f t="shared" si="326"/>
        <v>-6.1604114617500594E-3</v>
      </c>
      <c r="AD736" s="5">
        <f t="shared" si="336"/>
        <v>5.7962026475645807</v>
      </c>
    </row>
    <row r="737" spans="1:30" x14ac:dyDescent="0.15">
      <c r="A737" s="1">
        <v>39463</v>
      </c>
      <c r="B737" s="2">
        <v>5505.72</v>
      </c>
      <c r="C737" s="3">
        <f t="shared" si="316"/>
        <v>-3.3482256493078899E-2</v>
      </c>
      <c r="D737" s="4" t="str">
        <f t="shared" si="327"/>
        <v>多</v>
      </c>
      <c r="E737" s="6">
        <f t="shared" si="317"/>
        <v>0</v>
      </c>
      <c r="F737" s="5">
        <f t="shared" si="318"/>
        <v>1.8475308539093467</v>
      </c>
      <c r="G737" t="str">
        <f t="shared" si="328"/>
        <v>多</v>
      </c>
      <c r="H737" s="6">
        <f t="shared" si="319"/>
        <v>-3.3482256493078899E-2</v>
      </c>
      <c r="I737" s="5">
        <f t="shared" si="329"/>
        <v>5.2297574013110166</v>
      </c>
      <c r="J737" t="str">
        <f t="shared" si="337"/>
        <v>多</v>
      </c>
      <c r="K737" s="6">
        <f t="shared" si="320"/>
        <v>-3.3482256493078899E-2</v>
      </c>
      <c r="L737" s="5">
        <f t="shared" si="330"/>
        <v>6.1815324412376711</v>
      </c>
      <c r="M737" t="str">
        <f t="shared" si="338"/>
        <v>多</v>
      </c>
      <c r="N737" s="6">
        <f t="shared" si="321"/>
        <v>-3.3482256493078899E-2</v>
      </c>
      <c r="O737" s="5">
        <f t="shared" si="331"/>
        <v>5.5493851345291301</v>
      </c>
      <c r="P737" t="str">
        <f t="shared" si="339"/>
        <v>多</v>
      </c>
      <c r="Q737" s="6">
        <f t="shared" si="322"/>
        <v>-3.3482256493078899E-2</v>
      </c>
      <c r="R737" s="5">
        <f t="shared" si="332"/>
        <v>5.148628097678726</v>
      </c>
      <c r="S737" t="str">
        <f t="shared" si="340"/>
        <v>多</v>
      </c>
      <c r="T737" s="6">
        <f t="shared" si="323"/>
        <v>-3.3482256493078899E-2</v>
      </c>
      <c r="U737" s="5">
        <f t="shared" si="333"/>
        <v>5.0245804356311563</v>
      </c>
      <c r="V737" t="str">
        <f t="shared" si="341"/>
        <v>多</v>
      </c>
      <c r="W737" s="6">
        <f t="shared" si="324"/>
        <v>-3.3482256493078899E-2</v>
      </c>
      <c r="X737" s="5">
        <f t="shared" si="334"/>
        <v>5.2127826550512166</v>
      </c>
      <c r="Y737" t="str">
        <f t="shared" si="342"/>
        <v>多</v>
      </c>
      <c r="Z737" s="6">
        <f t="shared" si="325"/>
        <v>-3.3482256493078899E-2</v>
      </c>
      <c r="AA737" s="5">
        <f t="shared" si="335"/>
        <v>5.1225979448280992</v>
      </c>
      <c r="AB737" t="str">
        <f t="shared" si="343"/>
        <v>多</v>
      </c>
      <c r="AC737" s="6">
        <f t="shared" si="326"/>
        <v>-3.3482256493078899E-2</v>
      </c>
      <c r="AD737" s="5">
        <f t="shared" si="336"/>
        <v>5.60213270383296</v>
      </c>
    </row>
    <row r="738" spans="1:30" x14ac:dyDescent="0.15">
      <c r="A738" s="1">
        <v>39464</v>
      </c>
      <c r="B738" s="2">
        <v>5365.62</v>
      </c>
      <c r="C738" s="3">
        <f t="shared" si="316"/>
        <v>-2.5446263159041971E-2</v>
      </c>
      <c r="D738" s="4" t="str">
        <f t="shared" si="327"/>
        <v>多</v>
      </c>
      <c r="E738" s="6">
        <f t="shared" si="317"/>
        <v>-2.5446263159041971E-2</v>
      </c>
      <c r="F738" s="5">
        <f t="shared" si="318"/>
        <v>1.80051809760632</v>
      </c>
      <c r="G738" t="str">
        <f t="shared" si="328"/>
        <v>空</v>
      </c>
      <c r="H738" s="6">
        <f t="shared" si="319"/>
        <v>-2.5446263159041971E-2</v>
      </c>
      <c r="I738" s="5">
        <f t="shared" si="329"/>
        <v>5.0966796182193086</v>
      </c>
      <c r="J738" t="str">
        <f t="shared" si="337"/>
        <v>多</v>
      </c>
      <c r="K738" s="6">
        <f t="shared" si="320"/>
        <v>-2.5446263159041971E-2</v>
      </c>
      <c r="L738" s="5">
        <f t="shared" si="330"/>
        <v>6.024235540011782</v>
      </c>
      <c r="M738" t="str">
        <f t="shared" si="338"/>
        <v>多</v>
      </c>
      <c r="N738" s="6">
        <f t="shared" si="321"/>
        <v>-2.5446263159041971E-2</v>
      </c>
      <c r="O738" s="5">
        <f t="shared" si="331"/>
        <v>5.4081740200250259</v>
      </c>
      <c r="P738" t="str">
        <f t="shared" si="339"/>
        <v>多</v>
      </c>
      <c r="Q738" s="6">
        <f t="shared" si="322"/>
        <v>-2.5446263159041971E-2</v>
      </c>
      <c r="R738" s="5">
        <f t="shared" si="332"/>
        <v>5.0176147521971552</v>
      </c>
      <c r="S738" t="str">
        <f t="shared" si="340"/>
        <v>多</v>
      </c>
      <c r="T738" s="6">
        <f t="shared" si="323"/>
        <v>-2.5446263159041971E-2</v>
      </c>
      <c r="U738" s="5">
        <f t="shared" si="333"/>
        <v>4.8967236396023122</v>
      </c>
      <c r="V738" t="str">
        <f t="shared" si="341"/>
        <v>多</v>
      </c>
      <c r="W738" s="6">
        <f t="shared" si="324"/>
        <v>-2.5446263159041971E-2</v>
      </c>
      <c r="X738" s="5">
        <f t="shared" si="334"/>
        <v>5.0801368158198938</v>
      </c>
      <c r="Y738" t="str">
        <f t="shared" si="342"/>
        <v>多</v>
      </c>
      <c r="Z738" s="6">
        <f t="shared" si="325"/>
        <v>-2.5446263159041971E-2</v>
      </c>
      <c r="AA738" s="5">
        <f t="shared" si="335"/>
        <v>4.9922469694660361</v>
      </c>
      <c r="AB738" t="str">
        <f t="shared" si="343"/>
        <v>多</v>
      </c>
      <c r="AC738" s="6">
        <f t="shared" si="326"/>
        <v>-2.5446263159041971E-2</v>
      </c>
      <c r="AD738" s="5">
        <f t="shared" si="336"/>
        <v>5.459579360799351</v>
      </c>
    </row>
    <row r="739" spans="1:30" x14ac:dyDescent="0.15">
      <c r="A739" s="1">
        <v>39465</v>
      </c>
      <c r="B739" s="2">
        <v>5414.47</v>
      </c>
      <c r="C739" s="3">
        <f t="shared" si="316"/>
        <v>9.1042600855073541E-3</v>
      </c>
      <c r="D739" s="4" t="str">
        <f t="shared" si="327"/>
        <v>多</v>
      </c>
      <c r="E739" s="6">
        <f t="shared" si="317"/>
        <v>9.1042600855073541E-3</v>
      </c>
      <c r="F739" s="5">
        <f t="shared" si="318"/>
        <v>1.8169104826555909</v>
      </c>
      <c r="G739" t="str">
        <f t="shared" si="328"/>
        <v>空</v>
      </c>
      <c r="H739" s="6">
        <f t="shared" si="319"/>
        <v>0</v>
      </c>
      <c r="I739" s="5">
        <f t="shared" si="329"/>
        <v>5.0966796182193086</v>
      </c>
      <c r="J739" t="str">
        <f t="shared" si="337"/>
        <v>多</v>
      </c>
      <c r="K739" s="6">
        <f t="shared" si="320"/>
        <v>9.1042600855073541E-3</v>
      </c>
      <c r="L739" s="5">
        <f t="shared" si="330"/>
        <v>6.0790817471844063</v>
      </c>
      <c r="M739" t="str">
        <f t="shared" si="338"/>
        <v>多</v>
      </c>
      <c r="N739" s="6">
        <f t="shared" si="321"/>
        <v>9.1042600855073541E-3</v>
      </c>
      <c r="O739" s="5">
        <f t="shared" si="331"/>
        <v>5.4574114428910176</v>
      </c>
      <c r="P739" t="str">
        <f t="shared" si="339"/>
        <v>多</v>
      </c>
      <c r="Q739" s="6">
        <f t="shared" si="322"/>
        <v>9.1042600855073541E-3</v>
      </c>
      <c r="R739" s="5">
        <f t="shared" si="332"/>
        <v>5.0632964219100369</v>
      </c>
      <c r="S739" t="str">
        <f t="shared" si="340"/>
        <v>多</v>
      </c>
      <c r="T739" s="6">
        <f t="shared" si="323"/>
        <v>9.1042600855073541E-3</v>
      </c>
      <c r="U739" s="5">
        <f t="shared" si="333"/>
        <v>4.9413046851841038</v>
      </c>
      <c r="V739" t="str">
        <f t="shared" si="341"/>
        <v>多</v>
      </c>
      <c r="W739" s="6">
        <f t="shared" si="324"/>
        <v>9.1042600855073541E-3</v>
      </c>
      <c r="X739" s="5">
        <f t="shared" si="334"/>
        <v>5.1263877026610789</v>
      </c>
      <c r="Y739" t="str">
        <f t="shared" si="342"/>
        <v>多</v>
      </c>
      <c r="Z739" s="6">
        <f t="shared" si="325"/>
        <v>9.1042600855073541E-3</v>
      </c>
      <c r="AA739" s="5">
        <f t="shared" si="335"/>
        <v>5.0376976842871404</v>
      </c>
      <c r="AB739" t="str">
        <f t="shared" si="343"/>
        <v>多</v>
      </c>
      <c r="AC739" s="6">
        <f t="shared" si="326"/>
        <v>9.1042600855073541E-3</v>
      </c>
      <c r="AD739" s="5">
        <f t="shared" si="336"/>
        <v>5.509284791257536</v>
      </c>
    </row>
    <row r="740" spans="1:30" x14ac:dyDescent="0.15">
      <c r="A740" s="1">
        <v>39468</v>
      </c>
      <c r="B740" s="2">
        <v>5145.7299999999996</v>
      </c>
      <c r="C740" s="3">
        <f t="shared" si="316"/>
        <v>-4.9633666822422318E-2</v>
      </c>
      <c r="D740" s="4" t="str">
        <f t="shared" si="327"/>
        <v>多</v>
      </c>
      <c r="E740" s="6">
        <f t="shared" si="317"/>
        <v>-4.9633666822422318E-2</v>
      </c>
      <c r="F740" s="5">
        <f t="shared" si="318"/>
        <v>1.7267305531132968</v>
      </c>
      <c r="G740" t="str">
        <f t="shared" si="328"/>
        <v>空</v>
      </c>
      <c r="H740" s="6">
        <f t="shared" si="319"/>
        <v>0</v>
      </c>
      <c r="I740" s="5">
        <f t="shared" si="329"/>
        <v>5.0966796182193086</v>
      </c>
      <c r="J740" t="str">
        <f t="shared" si="337"/>
        <v>多</v>
      </c>
      <c r="K740" s="6">
        <f t="shared" si="320"/>
        <v>-4.9633666822422318E-2</v>
      </c>
      <c r="L740" s="5">
        <f t="shared" si="330"/>
        <v>5.7773546291583866</v>
      </c>
      <c r="M740" t="str">
        <f t="shared" si="338"/>
        <v>多</v>
      </c>
      <c r="N740" s="6">
        <f t="shared" si="321"/>
        <v>-4.9633666822422318E-2</v>
      </c>
      <c r="O740" s="5">
        <f t="shared" si="331"/>
        <v>5.1865401016216897</v>
      </c>
      <c r="P740" t="str">
        <f t="shared" si="339"/>
        <v>多</v>
      </c>
      <c r="Q740" s="6">
        <f t="shared" si="322"/>
        <v>-4.9633666822422318E-2</v>
      </c>
      <c r="R740" s="5">
        <f t="shared" si="332"/>
        <v>4.8119864542817909</v>
      </c>
      <c r="S740" t="str">
        <f t="shared" si="340"/>
        <v>多</v>
      </c>
      <c r="T740" s="6">
        <f t="shared" si="323"/>
        <v>-4.9633666822422318E-2</v>
      </c>
      <c r="U740" s="5">
        <f t="shared" si="333"/>
        <v>4.696049614771602</v>
      </c>
      <c r="V740" t="str">
        <f t="shared" si="341"/>
        <v>多</v>
      </c>
      <c r="W740" s="6">
        <f t="shared" si="324"/>
        <v>-4.9633666822422318E-2</v>
      </c>
      <c r="X740" s="5">
        <f t="shared" si="334"/>
        <v>4.8719462834246361</v>
      </c>
      <c r="Y740" t="str">
        <f t="shared" si="342"/>
        <v>多</v>
      </c>
      <c r="Z740" s="6">
        <f t="shared" si="325"/>
        <v>-4.9633666822422318E-2</v>
      </c>
      <c r="AA740" s="5">
        <f t="shared" si="335"/>
        <v>4.7876582758731443</v>
      </c>
      <c r="AB740" t="str">
        <f t="shared" si="343"/>
        <v>多</v>
      </c>
      <c r="AC740" s="6">
        <f t="shared" si="326"/>
        <v>-4.9633666822422318E-2</v>
      </c>
      <c r="AD740" s="5">
        <f t="shared" si="336"/>
        <v>5.2358387854984212</v>
      </c>
    </row>
    <row r="741" spans="1:30" x14ac:dyDescent="0.15">
      <c r="A741" s="1">
        <v>39469</v>
      </c>
      <c r="B741" s="2">
        <v>4753.87</v>
      </c>
      <c r="C741" s="3">
        <f t="shared" si="316"/>
        <v>-7.6152460389487975E-2</v>
      </c>
      <c r="D741" s="4" t="str">
        <f t="shared" si="327"/>
        <v>多</v>
      </c>
      <c r="E741" s="6">
        <f t="shared" si="317"/>
        <v>-7.6152460389487975E-2</v>
      </c>
      <c r="F741" s="5">
        <f t="shared" si="318"/>
        <v>1.5952357730640179</v>
      </c>
      <c r="G741" t="str">
        <f t="shared" si="328"/>
        <v>空</v>
      </c>
      <c r="H741" s="6">
        <f t="shared" si="319"/>
        <v>0</v>
      </c>
      <c r="I741" s="5">
        <f t="shared" si="329"/>
        <v>5.0966796182193086</v>
      </c>
      <c r="J741" t="str">
        <f t="shared" si="337"/>
        <v>多</v>
      </c>
      <c r="K741" s="6">
        <f t="shared" si="320"/>
        <v>-7.6152460389487975E-2</v>
      </c>
      <c r="L741" s="5">
        <f t="shared" si="330"/>
        <v>5.3373948596053777</v>
      </c>
      <c r="M741" t="str">
        <f t="shared" si="338"/>
        <v>多</v>
      </c>
      <c r="N741" s="6">
        <f t="shared" si="321"/>
        <v>-7.6152460389487975E-2</v>
      </c>
      <c r="O741" s="5">
        <f t="shared" si="331"/>
        <v>4.7915723119744529</v>
      </c>
      <c r="P741" t="str">
        <f t="shared" si="339"/>
        <v>多</v>
      </c>
      <c r="Q741" s="6">
        <f t="shared" si="322"/>
        <v>-7.6152460389487975E-2</v>
      </c>
      <c r="R741" s="5">
        <f t="shared" si="332"/>
        <v>4.4455418464273437</v>
      </c>
      <c r="S741" t="str">
        <f t="shared" si="340"/>
        <v>多</v>
      </c>
      <c r="T741" s="6">
        <f t="shared" si="323"/>
        <v>-7.6152460389487975E-2</v>
      </c>
      <c r="U741" s="5">
        <f t="shared" si="333"/>
        <v>4.3384338824956377</v>
      </c>
      <c r="V741" t="str">
        <f t="shared" si="341"/>
        <v>多</v>
      </c>
      <c r="W741" s="6">
        <f t="shared" si="324"/>
        <v>-7.6152460389487975E-2</v>
      </c>
      <c r="X741" s="5">
        <f t="shared" si="334"/>
        <v>4.5009355870564285</v>
      </c>
      <c r="Y741" t="str">
        <f t="shared" si="342"/>
        <v>多</v>
      </c>
      <c r="Z741" s="6">
        <f t="shared" si="325"/>
        <v>-7.6152460389487975E-2</v>
      </c>
      <c r="AA741" s="5">
        <f t="shared" si="335"/>
        <v>4.4230663186613102</v>
      </c>
      <c r="AB741" t="str">
        <f t="shared" si="343"/>
        <v>多</v>
      </c>
      <c r="AC741" s="6">
        <f t="shared" si="326"/>
        <v>-7.6152460389487975E-2</v>
      </c>
      <c r="AD741" s="5">
        <f t="shared" si="336"/>
        <v>4.8371167797800076</v>
      </c>
    </row>
    <row r="742" spans="1:30" x14ac:dyDescent="0.15">
      <c r="A742" s="1">
        <v>39470</v>
      </c>
      <c r="B742" s="2">
        <v>4975.1099999999997</v>
      </c>
      <c r="C742" s="3">
        <f t="shared" si="316"/>
        <v>4.6538925128368991E-2</v>
      </c>
      <c r="D742" s="4" t="str">
        <f t="shared" si="327"/>
        <v>多</v>
      </c>
      <c r="E742" s="6">
        <f t="shared" si="317"/>
        <v>4.6538925128368991E-2</v>
      </c>
      <c r="F742" s="5">
        <f t="shared" si="318"/>
        <v>1.66947633126874</v>
      </c>
      <c r="G742" t="str">
        <f t="shared" si="328"/>
        <v>空</v>
      </c>
      <c r="H742" s="6">
        <f t="shared" si="319"/>
        <v>0</v>
      </c>
      <c r="I742" s="5">
        <f t="shared" si="329"/>
        <v>5.0966796182193086</v>
      </c>
      <c r="J742" t="str">
        <f t="shared" si="337"/>
        <v>多</v>
      </c>
      <c r="K742" s="6">
        <f t="shared" si="320"/>
        <v>4.6538925128368991E-2</v>
      </c>
      <c r="L742" s="5">
        <f t="shared" si="330"/>
        <v>5.585791479357094</v>
      </c>
      <c r="M742" t="str">
        <f t="shared" si="338"/>
        <v>多</v>
      </c>
      <c r="N742" s="6">
        <f t="shared" si="321"/>
        <v>4.6538925128368991E-2</v>
      </c>
      <c r="O742" s="5">
        <f t="shared" si="331"/>
        <v>5.0145669370485981</v>
      </c>
      <c r="P742" t="str">
        <f t="shared" si="339"/>
        <v>多</v>
      </c>
      <c r="Q742" s="6">
        <f t="shared" si="322"/>
        <v>4.6538925128368991E-2</v>
      </c>
      <c r="R742" s="5">
        <f t="shared" si="332"/>
        <v>4.6524325855732576</v>
      </c>
      <c r="S742" t="str">
        <f t="shared" si="340"/>
        <v>多</v>
      </c>
      <c r="T742" s="6">
        <f t="shared" si="323"/>
        <v>4.6538925128368991E-2</v>
      </c>
      <c r="U742" s="5">
        <f t="shared" si="333"/>
        <v>4.5403399321274813</v>
      </c>
      <c r="V742" t="str">
        <f t="shared" si="341"/>
        <v>多</v>
      </c>
      <c r="W742" s="6">
        <f t="shared" si="324"/>
        <v>4.6538925128368991E-2</v>
      </c>
      <c r="X742" s="5">
        <f t="shared" si="334"/>
        <v>4.7104042913500592</v>
      </c>
      <c r="Y742" t="str">
        <f t="shared" si="342"/>
        <v>多</v>
      </c>
      <c r="Z742" s="6">
        <f t="shared" si="325"/>
        <v>4.6538925128368991E-2</v>
      </c>
      <c r="AA742" s="5">
        <f t="shared" si="335"/>
        <v>4.6289110709032997</v>
      </c>
      <c r="AB742" t="str">
        <f t="shared" si="343"/>
        <v>多</v>
      </c>
      <c r="AC742" s="6">
        <f t="shared" si="326"/>
        <v>4.6538925128368991E-2</v>
      </c>
      <c r="AD742" s="5">
        <f t="shared" si="336"/>
        <v>5.0622309954313671</v>
      </c>
    </row>
    <row r="743" spans="1:30" x14ac:dyDescent="0.15">
      <c r="A743" s="1">
        <v>39471</v>
      </c>
      <c r="B743" s="2">
        <v>5027.21</v>
      </c>
      <c r="C743" s="3">
        <f t="shared" si="316"/>
        <v>1.0472130264456592E-2</v>
      </c>
      <c r="D743" s="4" t="str">
        <f t="shared" si="327"/>
        <v>空</v>
      </c>
      <c r="E743" s="6">
        <f t="shared" si="317"/>
        <v>1.0472130264456592E-2</v>
      </c>
      <c r="F743" s="5">
        <f t="shared" si="318"/>
        <v>1.6869593048832132</v>
      </c>
      <c r="G743" t="str">
        <f t="shared" si="328"/>
        <v>空</v>
      </c>
      <c r="H743" s="6">
        <f t="shared" si="319"/>
        <v>0</v>
      </c>
      <c r="I743" s="5">
        <f t="shared" si="329"/>
        <v>5.0966796182193086</v>
      </c>
      <c r="J743" t="str">
        <f t="shared" si="337"/>
        <v>多</v>
      </c>
      <c r="K743" s="6">
        <f t="shared" si="320"/>
        <v>1.0472130264456592E-2</v>
      </c>
      <c r="L743" s="5">
        <f t="shared" si="330"/>
        <v>5.6442866153590128</v>
      </c>
      <c r="M743" t="str">
        <f t="shared" si="338"/>
        <v>多</v>
      </c>
      <c r="N743" s="6">
        <f t="shared" si="321"/>
        <v>1.0472130264456592E-2</v>
      </c>
      <c r="O743" s="5">
        <f t="shared" si="331"/>
        <v>5.0670801352332084</v>
      </c>
      <c r="P743" t="str">
        <f t="shared" si="339"/>
        <v>多</v>
      </c>
      <c r="Q743" s="6">
        <f t="shared" si="322"/>
        <v>1.0472130264456592E-2</v>
      </c>
      <c r="R743" s="5">
        <f t="shared" si="332"/>
        <v>4.7011534656559837</v>
      </c>
      <c r="S743" t="str">
        <f t="shared" si="340"/>
        <v>多</v>
      </c>
      <c r="T743" s="6">
        <f t="shared" si="323"/>
        <v>1.0472130264456592E-2</v>
      </c>
      <c r="U743" s="5">
        <f t="shared" si="333"/>
        <v>4.5878869633416342</v>
      </c>
      <c r="V743" t="str">
        <f t="shared" si="341"/>
        <v>多</v>
      </c>
      <c r="W743" s="6">
        <f t="shared" si="324"/>
        <v>1.0472130264456592E-2</v>
      </c>
      <c r="X743" s="5">
        <f t="shared" si="334"/>
        <v>4.7597322586873325</v>
      </c>
      <c r="Y743" t="str">
        <f t="shared" si="342"/>
        <v>多</v>
      </c>
      <c r="Z743" s="6">
        <f t="shared" si="325"/>
        <v>1.0472130264456592E-2</v>
      </c>
      <c r="AA743" s="5">
        <f t="shared" si="335"/>
        <v>4.6773856306203845</v>
      </c>
      <c r="AB743" t="str">
        <f t="shared" si="343"/>
        <v>多</v>
      </c>
      <c r="AC743" s="6">
        <f t="shared" si="326"/>
        <v>1.0472130264456592E-2</v>
      </c>
      <c r="AD743" s="5">
        <f t="shared" si="336"/>
        <v>5.1152433378442943</v>
      </c>
    </row>
    <row r="744" spans="1:30" x14ac:dyDescent="0.15">
      <c r="A744" s="1">
        <v>39472</v>
      </c>
      <c r="B744" s="2">
        <v>5077.43</v>
      </c>
      <c r="C744" s="3">
        <f t="shared" si="316"/>
        <v>9.9896363987181935E-3</v>
      </c>
      <c r="D744" s="4" t="str">
        <f t="shared" si="327"/>
        <v>空</v>
      </c>
      <c r="E744" s="6">
        <f t="shared" si="317"/>
        <v>0</v>
      </c>
      <c r="F744" s="5">
        <f t="shared" si="318"/>
        <v>1.6869593048832132</v>
      </c>
      <c r="G744" t="str">
        <f t="shared" si="328"/>
        <v>多</v>
      </c>
      <c r="H744" s="6">
        <f t="shared" si="319"/>
        <v>0</v>
      </c>
      <c r="I744" s="5">
        <f t="shared" si="329"/>
        <v>5.0966796182193086</v>
      </c>
      <c r="J744" t="str">
        <f t="shared" si="337"/>
        <v>多</v>
      </c>
      <c r="K744" s="6">
        <f t="shared" si="320"/>
        <v>9.9896363987181935E-3</v>
      </c>
      <c r="L744" s="5">
        <f t="shared" si="330"/>
        <v>5.7006709863766014</v>
      </c>
      <c r="M744" t="str">
        <f t="shared" si="338"/>
        <v>多</v>
      </c>
      <c r="N744" s="6">
        <f t="shared" si="321"/>
        <v>9.9896363987181935E-3</v>
      </c>
      <c r="O744" s="5">
        <f t="shared" si="331"/>
        <v>5.1176984233873561</v>
      </c>
      <c r="P744" t="str">
        <f t="shared" si="339"/>
        <v>多</v>
      </c>
      <c r="Q744" s="6">
        <f t="shared" si="322"/>
        <v>9.9896363987181935E-3</v>
      </c>
      <c r="R744" s="5">
        <f t="shared" si="332"/>
        <v>4.7481162794324607</v>
      </c>
      <c r="S744" t="str">
        <f t="shared" si="340"/>
        <v>多</v>
      </c>
      <c r="T744" s="6">
        <f t="shared" si="323"/>
        <v>9.9896363987181935E-3</v>
      </c>
      <c r="U744" s="5">
        <f t="shared" si="333"/>
        <v>4.6337182859438366</v>
      </c>
      <c r="V744" t="str">
        <f t="shared" si="341"/>
        <v>多</v>
      </c>
      <c r="W744" s="6">
        <f t="shared" si="324"/>
        <v>9.9896363987181935E-3</v>
      </c>
      <c r="X744" s="5">
        <f t="shared" si="334"/>
        <v>4.8072802533068684</v>
      </c>
      <c r="Y744" t="str">
        <f t="shared" si="342"/>
        <v>多</v>
      </c>
      <c r="Z744" s="6">
        <f t="shared" si="325"/>
        <v>9.9896363987181935E-3</v>
      </c>
      <c r="AA744" s="5">
        <f t="shared" si="335"/>
        <v>4.7241110123668717</v>
      </c>
      <c r="AB744" t="str">
        <f t="shared" si="343"/>
        <v>多</v>
      </c>
      <c r="AC744" s="6">
        <f t="shared" si="326"/>
        <v>9.9896363987181935E-3</v>
      </c>
      <c r="AD744" s="5">
        <f t="shared" si="336"/>
        <v>5.1663427588803241</v>
      </c>
    </row>
    <row r="745" spans="1:30" x14ac:dyDescent="0.15">
      <c r="A745" s="1">
        <v>39475</v>
      </c>
      <c r="B745" s="2">
        <v>4731.88</v>
      </c>
      <c r="C745" s="3">
        <f t="shared" si="316"/>
        <v>-6.8056083491057517E-2</v>
      </c>
      <c r="D745" s="4" t="str">
        <f t="shared" si="327"/>
        <v>空</v>
      </c>
      <c r="E745" s="6">
        <f t="shared" si="317"/>
        <v>0</v>
      </c>
      <c r="F745" s="5">
        <f t="shared" si="318"/>
        <v>1.6869593048832132</v>
      </c>
      <c r="G745" t="str">
        <f t="shared" si="328"/>
        <v>多</v>
      </c>
      <c r="H745" s="6">
        <f t="shared" si="319"/>
        <v>-6.8056083491057517E-2</v>
      </c>
      <c r="I745" s="5">
        <f t="shared" si="329"/>
        <v>4.7498195645946044</v>
      </c>
      <c r="J745" t="str">
        <f t="shared" si="337"/>
        <v>多</v>
      </c>
      <c r="K745" s="6">
        <f t="shared" si="320"/>
        <v>-6.8056083491057517E-2</v>
      </c>
      <c r="L745" s="5">
        <f t="shared" si="330"/>
        <v>5.3127056457727067</v>
      </c>
      <c r="M745" t="str">
        <f t="shared" si="338"/>
        <v>多</v>
      </c>
      <c r="N745" s="6">
        <f t="shared" si="321"/>
        <v>-6.8056083491057517E-2</v>
      </c>
      <c r="O745" s="5">
        <f t="shared" si="331"/>
        <v>4.7694079122032527</v>
      </c>
      <c r="P745" t="str">
        <f t="shared" si="339"/>
        <v>多</v>
      </c>
      <c r="Q745" s="6">
        <f t="shared" si="322"/>
        <v>-6.8056083491057517E-2</v>
      </c>
      <c r="R745" s="5">
        <f t="shared" si="332"/>
        <v>4.4249780814941557</v>
      </c>
      <c r="S745" t="str">
        <f t="shared" si="340"/>
        <v>多</v>
      </c>
      <c r="T745" s="6">
        <f t="shared" si="323"/>
        <v>-6.8056083491057517E-2</v>
      </c>
      <c r="U745" s="5">
        <f t="shared" si="333"/>
        <v>4.318365567401603</v>
      </c>
      <c r="V745" t="str">
        <f t="shared" si="341"/>
        <v>多</v>
      </c>
      <c r="W745" s="6">
        <f t="shared" si="324"/>
        <v>-6.8056083491057517E-2</v>
      </c>
      <c r="X745" s="5">
        <f t="shared" si="334"/>
        <v>4.4801155870229037</v>
      </c>
      <c r="Y745" t="str">
        <f t="shared" si="342"/>
        <v>多</v>
      </c>
      <c r="Z745" s="6">
        <f t="shared" si="325"/>
        <v>-6.8056083491057517E-2</v>
      </c>
      <c r="AA745" s="5">
        <f t="shared" si="335"/>
        <v>4.4026065188882075</v>
      </c>
      <c r="AB745" t="str">
        <f t="shared" si="343"/>
        <v>多</v>
      </c>
      <c r="AC745" s="6">
        <f t="shared" si="326"/>
        <v>-6.8056083491057517E-2</v>
      </c>
      <c r="AD745" s="5">
        <f t="shared" si="336"/>
        <v>4.8147417047385446</v>
      </c>
    </row>
    <row r="746" spans="1:30" x14ac:dyDescent="0.15">
      <c r="A746" s="1">
        <v>39476</v>
      </c>
      <c r="B746" s="2">
        <v>4762.08</v>
      </c>
      <c r="C746" s="3">
        <f t="shared" si="316"/>
        <v>6.3822413078944429E-3</v>
      </c>
      <c r="D746" s="4" t="str">
        <f t="shared" si="327"/>
        <v>空</v>
      </c>
      <c r="E746" s="6">
        <f t="shared" si="317"/>
        <v>0</v>
      </c>
      <c r="F746" s="5">
        <f t="shared" si="318"/>
        <v>1.6869593048832132</v>
      </c>
      <c r="G746" t="str">
        <f t="shared" si="328"/>
        <v>多</v>
      </c>
      <c r="H746" s="6">
        <f t="shared" si="319"/>
        <v>6.3822413078944429E-3</v>
      </c>
      <c r="I746" s="5">
        <f t="shared" si="329"/>
        <v>4.7801340592248049</v>
      </c>
      <c r="J746" t="str">
        <f t="shared" si="337"/>
        <v>多</v>
      </c>
      <c r="K746" s="6">
        <f t="shared" si="320"/>
        <v>6.3822413078944429E-3</v>
      </c>
      <c r="L746" s="5">
        <f t="shared" si="330"/>
        <v>5.3466126152018409</v>
      </c>
      <c r="M746" t="str">
        <f t="shared" si="338"/>
        <v>多</v>
      </c>
      <c r="N746" s="6">
        <f t="shared" si="321"/>
        <v>6.3822413078944429E-3</v>
      </c>
      <c r="O746" s="5">
        <f t="shared" si="331"/>
        <v>4.7998474243947147</v>
      </c>
      <c r="P746" t="str">
        <f t="shared" si="339"/>
        <v>多</v>
      </c>
      <c r="Q746" s="6">
        <f t="shared" si="322"/>
        <v>6.3822413078944429E-3</v>
      </c>
      <c r="R746" s="5">
        <f t="shared" si="332"/>
        <v>4.4532193593923957</v>
      </c>
      <c r="S746" t="str">
        <f t="shared" si="340"/>
        <v>多</v>
      </c>
      <c r="T746" s="6">
        <f t="shared" si="323"/>
        <v>6.3822413078944429E-3</v>
      </c>
      <c r="U746" s="5">
        <f t="shared" si="333"/>
        <v>4.345926418508463</v>
      </c>
      <c r="V746" t="str">
        <f t="shared" si="341"/>
        <v>多</v>
      </c>
      <c r="W746" s="6">
        <f t="shared" si="324"/>
        <v>6.3822413078944429E-3</v>
      </c>
      <c r="X746" s="5">
        <f t="shared" si="334"/>
        <v>4.508708765786543</v>
      </c>
      <c r="Y746" t="str">
        <f t="shared" si="342"/>
        <v>多</v>
      </c>
      <c r="Z746" s="6">
        <f t="shared" si="325"/>
        <v>6.3822413078944429E-3</v>
      </c>
      <c r="AA746" s="5">
        <f t="shared" si="335"/>
        <v>4.4307050160754615</v>
      </c>
      <c r="AB746" t="str">
        <f t="shared" si="343"/>
        <v>多</v>
      </c>
      <c r="AC746" s="6">
        <f t="shared" si="326"/>
        <v>6.3822413078944429E-3</v>
      </c>
      <c r="AD746" s="5">
        <f t="shared" si="336"/>
        <v>4.8454705481333686</v>
      </c>
    </row>
    <row r="747" spans="1:30" x14ac:dyDescent="0.15">
      <c r="A747" s="1">
        <v>39477</v>
      </c>
      <c r="B747" s="2">
        <v>4710.6499999999996</v>
      </c>
      <c r="C747" s="3">
        <f t="shared" si="316"/>
        <v>-1.0799902563585762E-2</v>
      </c>
      <c r="D747" s="4" t="str">
        <f t="shared" si="327"/>
        <v>空</v>
      </c>
      <c r="E747" s="6">
        <f t="shared" si="317"/>
        <v>0</v>
      </c>
      <c r="F747" s="5">
        <f t="shared" si="318"/>
        <v>1.6869593048832132</v>
      </c>
      <c r="G747" t="str">
        <f t="shared" si="328"/>
        <v>多</v>
      </c>
      <c r="H747" s="6">
        <f t="shared" si="319"/>
        <v>-1.0799902563585762E-2</v>
      </c>
      <c r="I747" s="5">
        <f t="shared" si="329"/>
        <v>4.7285090771442997</v>
      </c>
      <c r="J747" t="str">
        <f t="shared" si="337"/>
        <v>多</v>
      </c>
      <c r="K747" s="6">
        <f t="shared" si="320"/>
        <v>-1.0799902563585762E-2</v>
      </c>
      <c r="L747" s="5">
        <f t="shared" si="330"/>
        <v>5.2888697199124231</v>
      </c>
      <c r="M747" t="str">
        <f t="shared" si="338"/>
        <v>多</v>
      </c>
      <c r="N747" s="6">
        <f t="shared" si="321"/>
        <v>-1.0799902563585762E-2</v>
      </c>
      <c r="O747" s="5">
        <f t="shared" si="331"/>
        <v>4.7480095398911732</v>
      </c>
      <c r="P747" t="str">
        <f t="shared" si="339"/>
        <v>多</v>
      </c>
      <c r="Q747" s="6">
        <f t="shared" si="322"/>
        <v>-1.0799902563585762E-2</v>
      </c>
      <c r="R747" s="5">
        <f t="shared" si="332"/>
        <v>4.4051250242166837</v>
      </c>
      <c r="S747" t="str">
        <f t="shared" si="340"/>
        <v>多</v>
      </c>
      <c r="T747" s="6">
        <f t="shared" si="323"/>
        <v>-1.0799902563585762E-2</v>
      </c>
      <c r="U747" s="5">
        <f t="shared" si="333"/>
        <v>4.2989908366400584</v>
      </c>
      <c r="V747" t="str">
        <f t="shared" si="341"/>
        <v>多</v>
      </c>
      <c r="W747" s="6">
        <f t="shared" si="324"/>
        <v>-1.0799902563585762E-2</v>
      </c>
      <c r="X747" s="5">
        <f t="shared" si="334"/>
        <v>4.4600151504284637</v>
      </c>
      <c r="Y747" t="str">
        <f t="shared" si="342"/>
        <v>多</v>
      </c>
      <c r="Z747" s="6">
        <f t="shared" si="325"/>
        <v>-1.0799902563585762E-2</v>
      </c>
      <c r="AA747" s="5">
        <f t="shared" si="335"/>
        <v>4.3828538336138561</v>
      </c>
      <c r="AB747" t="str">
        <f t="shared" si="343"/>
        <v>多</v>
      </c>
      <c r="AC747" s="6">
        <f t="shared" si="326"/>
        <v>-1.0799902563585762E-2</v>
      </c>
      <c r="AD747" s="5">
        <f t="shared" si="336"/>
        <v>4.793139938338804</v>
      </c>
    </row>
    <row r="748" spans="1:30" x14ac:dyDescent="0.15">
      <c r="A748" s="1">
        <v>39478</v>
      </c>
      <c r="B748" s="2">
        <v>4620.3999999999996</v>
      </c>
      <c r="C748" s="3">
        <f t="shared" si="316"/>
        <v>-1.9158714827040901E-2</v>
      </c>
      <c r="D748" s="4" t="str">
        <f t="shared" si="327"/>
        <v>多</v>
      </c>
      <c r="E748" s="6">
        <f t="shared" si="317"/>
        <v>0</v>
      </c>
      <c r="F748" s="5">
        <f t="shared" si="318"/>
        <v>1.6869593048832132</v>
      </c>
      <c r="G748" t="str">
        <f t="shared" si="328"/>
        <v>多</v>
      </c>
      <c r="H748" s="6">
        <f t="shared" si="319"/>
        <v>-1.9158714827040901E-2</v>
      </c>
      <c r="I748" s="5">
        <f t="shared" si="329"/>
        <v>4.6379169201782178</v>
      </c>
      <c r="J748" t="str">
        <f t="shared" si="337"/>
        <v>多</v>
      </c>
      <c r="K748" s="6">
        <f t="shared" si="320"/>
        <v>-1.9158714827040901E-2</v>
      </c>
      <c r="L748" s="5">
        <f t="shared" si="330"/>
        <v>5.1875417731912492</v>
      </c>
      <c r="M748" t="str">
        <f t="shared" si="338"/>
        <v>多</v>
      </c>
      <c r="N748" s="6">
        <f t="shared" si="321"/>
        <v>-1.9158714827040901E-2</v>
      </c>
      <c r="O748" s="5">
        <f t="shared" si="331"/>
        <v>4.657043779120329</v>
      </c>
      <c r="P748" t="str">
        <f t="shared" si="339"/>
        <v>多</v>
      </c>
      <c r="Q748" s="6">
        <f t="shared" si="322"/>
        <v>-1.9158714827040901E-2</v>
      </c>
      <c r="R748" s="5">
        <f t="shared" si="332"/>
        <v>4.3207284901002545</v>
      </c>
      <c r="S748" t="str">
        <f t="shared" si="340"/>
        <v>多</v>
      </c>
      <c r="T748" s="6">
        <f t="shared" si="323"/>
        <v>-1.9158714827040901E-2</v>
      </c>
      <c r="U748" s="5">
        <f t="shared" si="333"/>
        <v>4.2166276971568095</v>
      </c>
      <c r="V748" t="str">
        <f t="shared" si="341"/>
        <v>多</v>
      </c>
      <c r="W748" s="6">
        <f t="shared" si="324"/>
        <v>-1.9158714827040901E-2</v>
      </c>
      <c r="X748" s="5">
        <f t="shared" si="334"/>
        <v>4.3745669920371233</v>
      </c>
      <c r="Y748" t="str">
        <f t="shared" si="342"/>
        <v>多</v>
      </c>
      <c r="Z748" s="6">
        <f t="shared" si="325"/>
        <v>-1.9158714827040901E-2</v>
      </c>
      <c r="AA748" s="5">
        <f t="shared" si="335"/>
        <v>4.298883986887045</v>
      </c>
      <c r="AB748" t="str">
        <f t="shared" si="343"/>
        <v>多</v>
      </c>
      <c r="AC748" s="6">
        <f t="shared" si="326"/>
        <v>-1.9158714827040901E-2</v>
      </c>
      <c r="AD748" s="5">
        <f t="shared" si="336"/>
        <v>4.7013095371340707</v>
      </c>
    </row>
    <row r="749" spans="1:30" x14ac:dyDescent="0.15">
      <c r="A749" s="1">
        <v>39479</v>
      </c>
      <c r="B749" s="2">
        <v>4571.9399999999996</v>
      </c>
      <c r="C749" s="3">
        <f t="shared" si="316"/>
        <v>-1.0488269413903573E-2</v>
      </c>
      <c r="D749" s="4" t="str">
        <f t="shared" si="327"/>
        <v>多</v>
      </c>
      <c r="E749" s="6">
        <f t="shared" si="317"/>
        <v>-1.0488269413903573E-2</v>
      </c>
      <c r="F749" s="5">
        <f t="shared" si="318"/>
        <v>1.6692660212033066</v>
      </c>
      <c r="G749" t="str">
        <f t="shared" si="328"/>
        <v>空</v>
      </c>
      <c r="H749" s="6">
        <f t="shared" si="319"/>
        <v>-1.0488269413903573E-2</v>
      </c>
      <c r="I749" s="5">
        <f t="shared" si="329"/>
        <v>4.5892731980000869</v>
      </c>
      <c r="J749" t="str">
        <f t="shared" si="337"/>
        <v>多</v>
      </c>
      <c r="K749" s="6">
        <f t="shared" si="320"/>
        <v>-1.0488269413903573E-2</v>
      </c>
      <c r="L749" s="5">
        <f t="shared" si="330"/>
        <v>5.1331334374781399</v>
      </c>
      <c r="M749" t="str">
        <f t="shared" si="338"/>
        <v>多</v>
      </c>
      <c r="N749" s="6">
        <f t="shared" si="321"/>
        <v>-1.0488269413903573E-2</v>
      </c>
      <c r="O749" s="5">
        <f t="shared" si="331"/>
        <v>4.6081994492925711</v>
      </c>
      <c r="P749" t="str">
        <f t="shared" si="339"/>
        <v>多</v>
      </c>
      <c r="Q749" s="6">
        <f t="shared" si="322"/>
        <v>-1.0488269413903573E-2</v>
      </c>
      <c r="R749" s="5">
        <f t="shared" si="332"/>
        <v>4.2754115256317542</v>
      </c>
      <c r="S749" t="str">
        <f t="shared" si="340"/>
        <v>多</v>
      </c>
      <c r="T749" s="6">
        <f t="shared" si="323"/>
        <v>-1.0488269413903573E-2</v>
      </c>
      <c r="U749" s="5">
        <f t="shared" si="333"/>
        <v>4.1724025698509015</v>
      </c>
      <c r="V749" t="str">
        <f t="shared" si="341"/>
        <v>多</v>
      </c>
      <c r="W749" s="6">
        <f t="shared" si="324"/>
        <v>-1.0488269413903573E-2</v>
      </c>
      <c r="X749" s="5">
        <f t="shared" si="334"/>
        <v>4.3286853548554678</v>
      </c>
      <c r="Y749" t="str">
        <f t="shared" si="342"/>
        <v>多</v>
      </c>
      <c r="Z749" s="6">
        <f t="shared" si="325"/>
        <v>-1.0488269413903573E-2</v>
      </c>
      <c r="AA749" s="5">
        <f t="shared" si="335"/>
        <v>4.2537961334534575</v>
      </c>
      <c r="AB749" t="str">
        <f t="shared" si="343"/>
        <v>多</v>
      </c>
      <c r="AC749" s="6">
        <f t="shared" si="326"/>
        <v>-1.0488269413903573E-2</v>
      </c>
      <c r="AD749" s="5">
        <f t="shared" si="336"/>
        <v>4.6520009361104542</v>
      </c>
    </row>
    <row r="750" spans="1:30" x14ac:dyDescent="0.15">
      <c r="A750" s="1">
        <v>39482</v>
      </c>
      <c r="B750" s="2">
        <v>4950.12</v>
      </c>
      <c r="C750" s="3">
        <f t="shared" si="316"/>
        <v>8.2717620966154426E-2</v>
      </c>
      <c r="D750" s="4" t="str">
        <f t="shared" si="327"/>
        <v>多</v>
      </c>
      <c r="E750" s="6">
        <f t="shared" si="317"/>
        <v>8.2717620966154426E-2</v>
      </c>
      <c r="F750" s="5">
        <f t="shared" si="318"/>
        <v>1.8073437352368824</v>
      </c>
      <c r="G750" t="str">
        <f t="shared" si="328"/>
        <v>空</v>
      </c>
      <c r="H750" s="6">
        <f t="shared" si="319"/>
        <v>0</v>
      </c>
      <c r="I750" s="5">
        <f t="shared" si="329"/>
        <v>4.5892731980000869</v>
      </c>
      <c r="J750" t="str">
        <f t="shared" si="337"/>
        <v>多</v>
      </c>
      <c r="K750" s="6">
        <f t="shared" si="320"/>
        <v>8.2717620966154426E-2</v>
      </c>
      <c r="L750" s="5">
        <f t="shared" si="330"/>
        <v>5.55773402352815</v>
      </c>
      <c r="M750" t="str">
        <f t="shared" si="338"/>
        <v>多</v>
      </c>
      <c r="N750" s="6">
        <f t="shared" si="321"/>
        <v>8.2717620966154426E-2</v>
      </c>
      <c r="O750" s="5">
        <f t="shared" si="331"/>
        <v>4.9893787446755953</v>
      </c>
      <c r="P750" t="str">
        <f t="shared" si="339"/>
        <v>多</v>
      </c>
      <c r="Q750" s="6">
        <f t="shared" si="322"/>
        <v>8.2717620966154426E-2</v>
      </c>
      <c r="R750" s="5">
        <f t="shared" si="332"/>
        <v>4.6290633956832901</v>
      </c>
      <c r="S750" t="str">
        <f t="shared" si="340"/>
        <v>多</v>
      </c>
      <c r="T750" s="6">
        <f t="shared" si="323"/>
        <v>8.2717620966154426E-2</v>
      </c>
      <c r="U750" s="5">
        <f t="shared" si="333"/>
        <v>4.5175337841420369</v>
      </c>
      <c r="V750" t="str">
        <f t="shared" si="341"/>
        <v>多</v>
      </c>
      <c r="W750" s="6">
        <f t="shared" si="324"/>
        <v>8.2717620966154426E-2</v>
      </c>
      <c r="X750" s="5">
        <f t="shared" si="334"/>
        <v>4.6867439093201462</v>
      </c>
      <c r="Y750" t="str">
        <f t="shared" si="342"/>
        <v>多</v>
      </c>
      <c r="Z750" s="6">
        <f t="shared" si="325"/>
        <v>8.2717620966154426E-2</v>
      </c>
      <c r="AA750" s="5">
        <f t="shared" si="335"/>
        <v>4.6056600296877539</v>
      </c>
      <c r="AB750" t="str">
        <f t="shared" si="343"/>
        <v>多</v>
      </c>
      <c r="AC750" s="6">
        <f t="shared" si="326"/>
        <v>8.2717620966154426E-2</v>
      </c>
      <c r="AD750" s="5">
        <f t="shared" si="336"/>
        <v>5.0368033862778345</v>
      </c>
    </row>
    <row r="751" spans="1:30" x14ac:dyDescent="0.15">
      <c r="A751" s="1">
        <v>39483</v>
      </c>
      <c r="B751" s="2">
        <v>4921.83</v>
      </c>
      <c r="C751" s="3">
        <f t="shared" si="316"/>
        <v>-5.7150129693825935E-3</v>
      </c>
      <c r="D751" s="4" t="str">
        <f t="shared" si="327"/>
        <v>多</v>
      </c>
      <c r="E751" s="6">
        <f t="shared" si="317"/>
        <v>-5.7150129693825935E-3</v>
      </c>
      <c r="F751" s="5">
        <f t="shared" si="318"/>
        <v>1.7970147423498712</v>
      </c>
      <c r="G751" t="str">
        <f t="shared" si="328"/>
        <v>空</v>
      </c>
      <c r="H751" s="6">
        <f t="shared" si="319"/>
        <v>0</v>
      </c>
      <c r="I751" s="5">
        <f t="shared" si="329"/>
        <v>4.5892731980000869</v>
      </c>
      <c r="J751" t="str">
        <f t="shared" si="337"/>
        <v>多</v>
      </c>
      <c r="K751" s="6">
        <f t="shared" si="320"/>
        <v>-5.7150129693825935E-3</v>
      </c>
      <c r="L751" s="5">
        <f t="shared" si="330"/>
        <v>5.5259715015033075</v>
      </c>
      <c r="M751" t="str">
        <f t="shared" si="338"/>
        <v>多</v>
      </c>
      <c r="N751" s="6">
        <f t="shared" si="321"/>
        <v>-5.7150129693825935E-3</v>
      </c>
      <c r="O751" s="5">
        <f t="shared" si="331"/>
        <v>4.9608643804406123</v>
      </c>
      <c r="P751" t="str">
        <f t="shared" si="339"/>
        <v>多</v>
      </c>
      <c r="Q751" s="6">
        <f t="shared" si="322"/>
        <v>-5.7150129693825935E-3</v>
      </c>
      <c r="R751" s="5">
        <f t="shared" si="332"/>
        <v>4.6026082383408662</v>
      </c>
      <c r="S751" t="str">
        <f t="shared" si="340"/>
        <v>多</v>
      </c>
      <c r="T751" s="6">
        <f t="shared" si="323"/>
        <v>-5.7150129693825935E-3</v>
      </c>
      <c r="U751" s="5">
        <f t="shared" si="333"/>
        <v>4.4917160199760415</v>
      </c>
      <c r="V751" t="str">
        <f t="shared" si="341"/>
        <v>多</v>
      </c>
      <c r="W751" s="6">
        <f t="shared" si="324"/>
        <v>-5.7150129693825935E-3</v>
      </c>
      <c r="X751" s="5">
        <f t="shared" si="334"/>
        <v>4.659959107094207</v>
      </c>
      <c r="Y751" t="str">
        <f t="shared" si="342"/>
        <v>多</v>
      </c>
      <c r="Z751" s="6">
        <f t="shared" si="325"/>
        <v>-5.7150129693825935E-3</v>
      </c>
      <c r="AA751" s="5">
        <f t="shared" si="335"/>
        <v>4.5793386228855217</v>
      </c>
      <c r="AB751" t="str">
        <f t="shared" si="343"/>
        <v>多</v>
      </c>
      <c r="AC751" s="6">
        <f t="shared" si="326"/>
        <v>-5.7150129693825935E-3</v>
      </c>
      <c r="AD751" s="5">
        <f t="shared" si="336"/>
        <v>5.0080179896010266</v>
      </c>
    </row>
    <row r="752" spans="1:30" x14ac:dyDescent="0.15">
      <c r="A752" s="1">
        <v>39491</v>
      </c>
      <c r="B752" s="2">
        <v>4816.08</v>
      </c>
      <c r="C752" s="3">
        <f t="shared" si="316"/>
        <v>-2.1485910728326618E-2</v>
      </c>
      <c r="D752" s="4" t="str">
        <f t="shared" si="327"/>
        <v>多</v>
      </c>
      <c r="E752" s="6">
        <f t="shared" si="317"/>
        <v>-2.1485910728326618E-2</v>
      </c>
      <c r="F752" s="5">
        <f t="shared" si="318"/>
        <v>1.758404244018255</v>
      </c>
      <c r="G752" t="str">
        <f t="shared" si="328"/>
        <v>空</v>
      </c>
      <c r="H752" s="6">
        <f t="shared" si="319"/>
        <v>0</v>
      </c>
      <c r="I752" s="5">
        <f t="shared" si="329"/>
        <v>4.5892731980000869</v>
      </c>
      <c r="J752" t="str">
        <f t="shared" si="337"/>
        <v>多</v>
      </c>
      <c r="K752" s="6">
        <f t="shared" si="320"/>
        <v>-2.1485910728326618E-2</v>
      </c>
      <c r="L752" s="5">
        <f t="shared" si="330"/>
        <v>5.4072409711347307</v>
      </c>
      <c r="M752" t="str">
        <f t="shared" si="338"/>
        <v>多</v>
      </c>
      <c r="N752" s="6">
        <f t="shared" si="321"/>
        <v>-2.1485910728326618E-2</v>
      </c>
      <c r="O752" s="5">
        <f t="shared" si="331"/>
        <v>4.8542756912271301</v>
      </c>
      <c r="P752" t="str">
        <f t="shared" si="339"/>
        <v>多</v>
      </c>
      <c r="Q752" s="6">
        <f t="shared" si="322"/>
        <v>-2.1485910728326618E-2</v>
      </c>
      <c r="R752" s="5">
        <f t="shared" si="332"/>
        <v>4.503717008614414</v>
      </c>
      <c r="S752" t="str">
        <f t="shared" si="340"/>
        <v>多</v>
      </c>
      <c r="T752" s="6">
        <f t="shared" si="323"/>
        <v>-2.1485910728326618E-2</v>
      </c>
      <c r="U752" s="5">
        <f t="shared" si="333"/>
        <v>4.3952074105538417</v>
      </c>
      <c r="V752" t="str">
        <f t="shared" si="341"/>
        <v>多</v>
      </c>
      <c r="W752" s="6">
        <f t="shared" si="324"/>
        <v>-2.1485910728326618E-2</v>
      </c>
      <c r="X752" s="5">
        <f t="shared" si="334"/>
        <v>4.559835641721528</v>
      </c>
      <c r="Y752" t="str">
        <f t="shared" si="342"/>
        <v>多</v>
      </c>
      <c r="Z752" s="6">
        <f t="shared" si="325"/>
        <v>-2.1485910728326618E-2</v>
      </c>
      <c r="AA752" s="5">
        <f t="shared" si="335"/>
        <v>4.4809473620394256</v>
      </c>
      <c r="AB752" t="str">
        <f t="shared" si="343"/>
        <v>多</v>
      </c>
      <c r="AC752" s="6">
        <f t="shared" si="326"/>
        <v>-2.1485910728326618E-2</v>
      </c>
      <c r="AD752" s="5">
        <f t="shared" si="336"/>
        <v>4.9004161621506048</v>
      </c>
    </row>
    <row r="753" spans="1:30" x14ac:dyDescent="0.15">
      <c r="A753" s="1">
        <v>39492</v>
      </c>
      <c r="B753" s="2">
        <v>4880.25</v>
      </c>
      <c r="C753" s="3">
        <f t="shared" si="316"/>
        <v>1.3324114217371896E-2</v>
      </c>
      <c r="D753" s="4" t="str">
        <f t="shared" si="327"/>
        <v>多</v>
      </c>
      <c r="E753" s="6">
        <f t="shared" si="317"/>
        <v>1.3324114217371896E-2</v>
      </c>
      <c r="F753" s="5">
        <f t="shared" si="318"/>
        <v>1.7818334230058657</v>
      </c>
      <c r="G753" t="str">
        <f t="shared" si="328"/>
        <v>空</v>
      </c>
      <c r="H753" s="6">
        <f t="shared" si="319"/>
        <v>0</v>
      </c>
      <c r="I753" s="5">
        <f t="shared" si="329"/>
        <v>4.5892731980000869</v>
      </c>
      <c r="J753" t="str">
        <f t="shared" si="337"/>
        <v>多</v>
      </c>
      <c r="K753" s="6">
        <f t="shared" si="320"/>
        <v>1.3324114217371896E-2</v>
      </c>
      <c r="L753" s="5">
        <f t="shared" si="330"/>
        <v>5.4792876674349831</v>
      </c>
      <c r="M753" t="str">
        <f t="shared" si="338"/>
        <v>多</v>
      </c>
      <c r="N753" s="6">
        <f t="shared" si="321"/>
        <v>1.3324114217371896E-2</v>
      </c>
      <c r="O753" s="5">
        <f t="shared" si="331"/>
        <v>4.9189546149796524</v>
      </c>
      <c r="P753" t="str">
        <f t="shared" si="339"/>
        <v>多</v>
      </c>
      <c r="Q753" s="6">
        <f t="shared" si="322"/>
        <v>1.3324114217371896E-2</v>
      </c>
      <c r="R753" s="5">
        <f t="shared" si="332"/>
        <v>4.5637250484399132</v>
      </c>
      <c r="S753" t="str">
        <f t="shared" si="340"/>
        <v>多</v>
      </c>
      <c r="T753" s="6">
        <f t="shared" si="323"/>
        <v>1.3324114217371896E-2</v>
      </c>
      <c r="U753" s="5">
        <f t="shared" si="333"/>
        <v>4.4537696561011009</v>
      </c>
      <c r="V753" t="str">
        <f t="shared" si="341"/>
        <v>多</v>
      </c>
      <c r="W753" s="6">
        <f t="shared" si="324"/>
        <v>1.3324114217371896E-2</v>
      </c>
      <c r="X753" s="5">
        <f t="shared" si="334"/>
        <v>4.6205914126242691</v>
      </c>
      <c r="Y753" t="str">
        <f t="shared" si="342"/>
        <v>多</v>
      </c>
      <c r="Z753" s="6">
        <f t="shared" si="325"/>
        <v>1.3324114217371896E-2</v>
      </c>
      <c r="AA753" s="5">
        <f t="shared" si="335"/>
        <v>4.5406520164932704</v>
      </c>
      <c r="AB753" t="str">
        <f t="shared" si="343"/>
        <v>多</v>
      </c>
      <c r="AC753" s="6">
        <f t="shared" si="326"/>
        <v>1.3324114217371896E-2</v>
      </c>
      <c r="AD753" s="5">
        <f t="shared" si="336"/>
        <v>4.9657098668077548</v>
      </c>
    </row>
    <row r="754" spans="1:30" x14ac:dyDescent="0.15">
      <c r="A754" s="1">
        <v>39493</v>
      </c>
      <c r="B754" s="2">
        <v>4813.3100000000004</v>
      </c>
      <c r="C754" s="3">
        <f t="shared" si="316"/>
        <v>-1.3716510424670814E-2</v>
      </c>
      <c r="D754" s="4" t="str">
        <f t="shared" si="327"/>
        <v>多</v>
      </c>
      <c r="E754" s="6">
        <f t="shared" si="317"/>
        <v>-1.3716510424670814E-2</v>
      </c>
      <c r="F754" s="5">
        <f t="shared" si="318"/>
        <v>1.7573928862841788</v>
      </c>
      <c r="G754" t="str">
        <f t="shared" si="328"/>
        <v>空</v>
      </c>
      <c r="H754" s="6">
        <f t="shared" si="319"/>
        <v>0</v>
      </c>
      <c r="I754" s="5">
        <f t="shared" si="329"/>
        <v>4.5892731980000869</v>
      </c>
      <c r="J754" t="str">
        <f t="shared" si="337"/>
        <v>多</v>
      </c>
      <c r="K754" s="6">
        <f t="shared" si="320"/>
        <v>-1.3716510424670814E-2</v>
      </c>
      <c r="L754" s="5">
        <f t="shared" si="330"/>
        <v>5.4041309610248405</v>
      </c>
      <c r="M754" t="str">
        <f t="shared" si="338"/>
        <v>多</v>
      </c>
      <c r="N754" s="6">
        <f t="shared" si="321"/>
        <v>-1.3716510424670814E-2</v>
      </c>
      <c r="O754" s="5">
        <f t="shared" si="331"/>
        <v>4.8514837227248018</v>
      </c>
      <c r="P754" t="str">
        <f t="shared" si="339"/>
        <v>多</v>
      </c>
      <c r="Q754" s="6">
        <f t="shared" si="322"/>
        <v>-1.3716510424670814E-2</v>
      </c>
      <c r="R754" s="5">
        <f t="shared" si="332"/>
        <v>4.5011266662376554</v>
      </c>
      <c r="S754" t="str">
        <f t="shared" si="340"/>
        <v>多</v>
      </c>
      <c r="T754" s="6">
        <f t="shared" si="323"/>
        <v>-1.3716510424670814E-2</v>
      </c>
      <c r="U754" s="5">
        <f t="shared" si="333"/>
        <v>4.3926794781841076</v>
      </c>
      <c r="V754" t="str">
        <f t="shared" si="341"/>
        <v>多</v>
      </c>
      <c r="W754" s="6">
        <f t="shared" si="324"/>
        <v>-1.3716510424670814E-2</v>
      </c>
      <c r="X754" s="5">
        <f t="shared" si="334"/>
        <v>4.5572130223448637</v>
      </c>
      <c r="Y754" t="str">
        <f t="shared" si="342"/>
        <v>多</v>
      </c>
      <c r="Z754" s="6">
        <f t="shared" si="325"/>
        <v>-1.3716510424670814E-2</v>
      </c>
      <c r="AA754" s="5">
        <f t="shared" si="335"/>
        <v>4.4783701157742382</v>
      </c>
      <c r="AB754" t="str">
        <f t="shared" si="343"/>
        <v>多</v>
      </c>
      <c r="AC754" s="6">
        <f t="shared" si="326"/>
        <v>-1.3716510424670814E-2</v>
      </c>
      <c r="AD754" s="5">
        <f t="shared" si="336"/>
        <v>4.8975976556537955</v>
      </c>
    </row>
    <row r="755" spans="1:30" x14ac:dyDescent="0.15">
      <c r="A755" s="1">
        <v>39496</v>
      </c>
      <c r="B755" s="2">
        <v>4910.99</v>
      </c>
      <c r="C755" s="3">
        <f t="shared" si="316"/>
        <v>2.0293727185658028E-2</v>
      </c>
      <c r="D755" s="4" t="str">
        <f t="shared" si="327"/>
        <v>多</v>
      </c>
      <c r="E755" s="6">
        <f t="shared" si="317"/>
        <v>2.0293727185658028E-2</v>
      </c>
      <c r="F755" s="5">
        <f t="shared" si="318"/>
        <v>1.7930569380764461</v>
      </c>
      <c r="G755" t="str">
        <f t="shared" si="328"/>
        <v>空</v>
      </c>
      <c r="H755" s="6">
        <f t="shared" si="319"/>
        <v>0</v>
      </c>
      <c r="I755" s="5">
        <f t="shared" si="329"/>
        <v>4.5892731980000869</v>
      </c>
      <c r="J755" t="str">
        <f t="shared" si="337"/>
        <v>多</v>
      </c>
      <c r="K755" s="6">
        <f t="shared" si="320"/>
        <v>2.0293727185658028E-2</v>
      </c>
      <c r="L755" s="5">
        <f t="shared" si="330"/>
        <v>5.5138009204234466</v>
      </c>
      <c r="M755" t="str">
        <f t="shared" si="338"/>
        <v>多</v>
      </c>
      <c r="N755" s="6">
        <f t="shared" si="321"/>
        <v>2.0293727185658028E-2</v>
      </c>
      <c r="O755" s="5">
        <f t="shared" si="331"/>
        <v>4.9499384098394392</v>
      </c>
      <c r="P755" t="str">
        <f t="shared" si="339"/>
        <v>多</v>
      </c>
      <c r="Q755" s="6">
        <f t="shared" si="322"/>
        <v>2.0293727185658028E-2</v>
      </c>
      <c r="R755" s="5">
        <f t="shared" si="332"/>
        <v>4.592471302830373</v>
      </c>
      <c r="S755" t="str">
        <f t="shared" si="340"/>
        <v>多</v>
      </c>
      <c r="T755" s="6">
        <f t="shared" si="323"/>
        <v>2.0293727185658028E-2</v>
      </c>
      <c r="U755" s="5">
        <f t="shared" si="333"/>
        <v>4.4818233171284145</v>
      </c>
      <c r="V755" t="str">
        <f t="shared" si="341"/>
        <v>多</v>
      </c>
      <c r="W755" s="6">
        <f t="shared" si="324"/>
        <v>2.0293727185658028E-2</v>
      </c>
      <c r="X755" s="5">
        <f t="shared" si="334"/>
        <v>4.6496958601472587</v>
      </c>
      <c r="Y755" t="str">
        <f t="shared" si="342"/>
        <v>多</v>
      </c>
      <c r="Z755" s="6">
        <f t="shared" si="325"/>
        <v>2.0293727185658028E-2</v>
      </c>
      <c r="AA755" s="5">
        <f t="shared" si="335"/>
        <v>4.5692529371401642</v>
      </c>
      <c r="AB755" t="str">
        <f t="shared" si="343"/>
        <v>多</v>
      </c>
      <c r="AC755" s="6">
        <f t="shared" si="326"/>
        <v>2.0293727185658028E-2</v>
      </c>
      <c r="AD755" s="5">
        <f t="shared" si="336"/>
        <v>4.996988166342752</v>
      </c>
    </row>
    <row r="756" spans="1:30" x14ac:dyDescent="0.15">
      <c r="A756" s="1">
        <v>39497</v>
      </c>
      <c r="B756" s="2">
        <v>5020.75</v>
      </c>
      <c r="C756" s="3">
        <f t="shared" si="316"/>
        <v>2.2349872428980788E-2</v>
      </c>
      <c r="D756" s="4" t="str">
        <f t="shared" si="327"/>
        <v>空</v>
      </c>
      <c r="E756" s="6">
        <f t="shared" si="317"/>
        <v>2.2349872428980788E-2</v>
      </c>
      <c r="F756" s="5">
        <f t="shared" si="318"/>
        <v>1.8331315319003536</v>
      </c>
      <c r="G756" t="str">
        <f t="shared" si="328"/>
        <v>空</v>
      </c>
      <c r="H756" s="6">
        <f t="shared" si="319"/>
        <v>0</v>
      </c>
      <c r="I756" s="5">
        <f t="shared" si="329"/>
        <v>4.5892731980000869</v>
      </c>
      <c r="J756" t="str">
        <f t="shared" si="337"/>
        <v>多</v>
      </c>
      <c r="K756" s="6">
        <f t="shared" si="320"/>
        <v>2.2349872428980788E-2</v>
      </c>
      <c r="L756" s="5">
        <f t="shared" si="330"/>
        <v>5.6370336675937072</v>
      </c>
      <c r="M756" t="str">
        <f t="shared" si="338"/>
        <v>多</v>
      </c>
      <c r="N756" s="6">
        <f t="shared" si="321"/>
        <v>2.2349872428980788E-2</v>
      </c>
      <c r="O756" s="5">
        <f t="shared" si="331"/>
        <v>5.0605689018306625</v>
      </c>
      <c r="P756" t="str">
        <f t="shared" si="339"/>
        <v>多</v>
      </c>
      <c r="Q756" s="6">
        <f t="shared" si="322"/>
        <v>2.2349872428980788E-2</v>
      </c>
      <c r="R756" s="5">
        <f t="shared" si="332"/>
        <v>4.6951124505823874</v>
      </c>
      <c r="S756" t="str">
        <f t="shared" si="340"/>
        <v>多</v>
      </c>
      <c r="T756" s="6">
        <f t="shared" si="323"/>
        <v>2.2349872428980788E-2</v>
      </c>
      <c r="U756" s="5">
        <f t="shared" si="333"/>
        <v>4.5819914965154664</v>
      </c>
      <c r="V756" t="str">
        <f t="shared" si="341"/>
        <v>多</v>
      </c>
      <c r="W756" s="6">
        <f t="shared" si="324"/>
        <v>2.2349872428980788E-2</v>
      </c>
      <c r="X756" s="5">
        <f t="shared" si="334"/>
        <v>4.7536159694551099</v>
      </c>
      <c r="Y756" t="str">
        <f t="shared" si="342"/>
        <v>多</v>
      </c>
      <c r="Z756" s="6">
        <f t="shared" si="325"/>
        <v>2.2349872428980788E-2</v>
      </c>
      <c r="AA756" s="5">
        <f t="shared" si="335"/>
        <v>4.671375157380993</v>
      </c>
      <c r="AB756" t="str">
        <f t="shared" si="343"/>
        <v>多</v>
      </c>
      <c r="AC756" s="6">
        <f t="shared" si="326"/>
        <v>2.2349872428980788E-2</v>
      </c>
      <c r="AD756" s="5">
        <f t="shared" si="336"/>
        <v>5.1086702143896394</v>
      </c>
    </row>
    <row r="757" spans="1:30" x14ac:dyDescent="0.15">
      <c r="A757" s="1">
        <v>39498</v>
      </c>
      <c r="B757" s="2">
        <v>4908.72</v>
      </c>
      <c r="C757" s="3">
        <f t="shared" si="316"/>
        <v>-2.2313399392520972E-2</v>
      </c>
      <c r="D757" s="4" t="str">
        <f t="shared" si="327"/>
        <v>空</v>
      </c>
      <c r="E757" s="6">
        <f t="shared" si="317"/>
        <v>0</v>
      </c>
      <c r="F757" s="5">
        <f t="shared" si="318"/>
        <v>1.8331315319003536</v>
      </c>
      <c r="G757" t="str">
        <f t="shared" si="328"/>
        <v>空</v>
      </c>
      <c r="H757" s="6">
        <f t="shared" si="319"/>
        <v>0</v>
      </c>
      <c r="I757" s="5">
        <f t="shared" si="329"/>
        <v>4.5892731980000869</v>
      </c>
      <c r="J757" t="str">
        <f t="shared" si="337"/>
        <v>多</v>
      </c>
      <c r="K757" s="6">
        <f t="shared" si="320"/>
        <v>-2.2313399392520972E-2</v>
      </c>
      <c r="L757" s="5">
        <f t="shared" si="330"/>
        <v>5.5112522839796014</v>
      </c>
      <c r="M757" t="str">
        <f t="shared" si="338"/>
        <v>多</v>
      </c>
      <c r="N757" s="6">
        <f t="shared" si="321"/>
        <v>-2.2313399392520972E-2</v>
      </c>
      <c r="O757" s="5">
        <f t="shared" si="331"/>
        <v>4.9476504067707436</v>
      </c>
      <c r="P757" t="str">
        <f t="shared" si="339"/>
        <v>多</v>
      </c>
      <c r="Q757" s="6">
        <f t="shared" si="322"/>
        <v>-2.2313399392520972E-2</v>
      </c>
      <c r="R757" s="5">
        <f t="shared" si="332"/>
        <v>4.5903485312797443</v>
      </c>
      <c r="S757" t="str">
        <f t="shared" si="340"/>
        <v>多</v>
      </c>
      <c r="T757" s="6">
        <f t="shared" si="323"/>
        <v>-2.2313399392520972E-2</v>
      </c>
      <c r="U757" s="5">
        <f t="shared" si="333"/>
        <v>4.4797516902405823</v>
      </c>
      <c r="V757" t="str">
        <f t="shared" si="341"/>
        <v>多</v>
      </c>
      <c r="W757" s="6">
        <f t="shared" si="324"/>
        <v>-2.2313399392520972E-2</v>
      </c>
      <c r="X757" s="5">
        <f t="shared" si="334"/>
        <v>4.6475466377699926</v>
      </c>
      <c r="Y757" t="str">
        <f t="shared" si="342"/>
        <v>多</v>
      </c>
      <c r="Z757" s="6">
        <f t="shared" si="325"/>
        <v>-2.2313399392520972E-2</v>
      </c>
      <c r="AA757" s="5">
        <f t="shared" si="335"/>
        <v>4.5671408977820507</v>
      </c>
      <c r="AB757" t="str">
        <f t="shared" si="343"/>
        <v>多</v>
      </c>
      <c r="AC757" s="6">
        <f t="shared" si="326"/>
        <v>-2.2313399392520972E-2</v>
      </c>
      <c r="AD757" s="5">
        <f t="shared" si="336"/>
        <v>4.994678415531288</v>
      </c>
    </row>
    <row r="758" spans="1:30" x14ac:dyDescent="0.15">
      <c r="A758" s="1">
        <v>39499</v>
      </c>
      <c r="B758" s="2">
        <v>4876.03</v>
      </c>
      <c r="C758" s="3">
        <f t="shared" si="316"/>
        <v>-6.6595772421325083E-3</v>
      </c>
      <c r="D758" s="4" t="str">
        <f t="shared" si="327"/>
        <v>多</v>
      </c>
      <c r="E758" s="6">
        <f t="shared" si="317"/>
        <v>0</v>
      </c>
      <c r="F758" s="5">
        <f t="shared" si="318"/>
        <v>1.8331315319003536</v>
      </c>
      <c r="G758" t="str">
        <f t="shared" si="328"/>
        <v>空</v>
      </c>
      <c r="H758" s="6">
        <f t="shared" si="319"/>
        <v>0</v>
      </c>
      <c r="I758" s="5">
        <f t="shared" si="329"/>
        <v>4.5892731980000869</v>
      </c>
      <c r="J758" t="str">
        <f t="shared" si="337"/>
        <v>多</v>
      </c>
      <c r="K758" s="6">
        <f t="shared" si="320"/>
        <v>-6.6595772421325083E-3</v>
      </c>
      <c r="L758" s="5">
        <f t="shared" si="330"/>
        <v>5.4745496736935602</v>
      </c>
      <c r="M758" t="str">
        <f t="shared" si="338"/>
        <v>多</v>
      </c>
      <c r="N758" s="6">
        <f t="shared" si="321"/>
        <v>-6.6595772421325083E-3</v>
      </c>
      <c r="O758" s="5">
        <f t="shared" si="331"/>
        <v>4.9147011467197856</v>
      </c>
      <c r="P758" t="str">
        <f t="shared" si="339"/>
        <v>多</v>
      </c>
      <c r="Q758" s="6">
        <f t="shared" si="322"/>
        <v>-6.6595772421325083E-3</v>
      </c>
      <c r="R758" s="5">
        <f t="shared" si="332"/>
        <v>4.5597787506673777</v>
      </c>
      <c r="S758" t="str">
        <f t="shared" si="340"/>
        <v>多</v>
      </c>
      <c r="T758" s="6">
        <f t="shared" si="323"/>
        <v>-6.6595772421325083E-3</v>
      </c>
      <c r="U758" s="5">
        <f t="shared" si="333"/>
        <v>4.4499184378338512</v>
      </c>
      <c r="V758" t="str">
        <f t="shared" si="341"/>
        <v>多</v>
      </c>
      <c r="W758" s="6">
        <f t="shared" si="324"/>
        <v>-6.6595772421325083E-3</v>
      </c>
      <c r="X758" s="5">
        <f t="shared" si="334"/>
        <v>4.6165959419493499</v>
      </c>
      <c r="Y758" t="str">
        <f t="shared" si="342"/>
        <v>多</v>
      </c>
      <c r="Z758" s="6">
        <f t="shared" si="325"/>
        <v>-6.6595772421325083E-3</v>
      </c>
      <c r="AA758" s="5">
        <f t="shared" si="335"/>
        <v>4.5367256701975691</v>
      </c>
      <c r="AB758" t="str">
        <f t="shared" si="343"/>
        <v>多</v>
      </c>
      <c r="AC758" s="6">
        <f t="shared" si="326"/>
        <v>-6.6595772421325083E-3</v>
      </c>
      <c r="AD758" s="5">
        <f t="shared" si="336"/>
        <v>4.9614159688234452</v>
      </c>
    </row>
    <row r="759" spans="1:30" x14ac:dyDescent="0.15">
      <c r="A759" s="1">
        <v>39500</v>
      </c>
      <c r="B759" s="2">
        <v>4702.24</v>
      </c>
      <c r="C759" s="3">
        <f t="shared" si="316"/>
        <v>-3.5641700317676439E-2</v>
      </c>
      <c r="D759" s="4" t="str">
        <f t="shared" si="327"/>
        <v>多</v>
      </c>
      <c r="E759" s="6">
        <f t="shared" si="317"/>
        <v>-3.5641700317676439E-2</v>
      </c>
      <c r="F759" s="5">
        <f t="shared" si="318"/>
        <v>1.7677956071974781</v>
      </c>
      <c r="G759" t="str">
        <f t="shared" si="328"/>
        <v>空</v>
      </c>
      <c r="H759" s="6">
        <f t="shared" si="319"/>
        <v>0</v>
      </c>
      <c r="I759" s="5">
        <f t="shared" si="329"/>
        <v>4.5892731980000869</v>
      </c>
      <c r="J759" t="str">
        <f t="shared" si="337"/>
        <v>多</v>
      </c>
      <c r="K759" s="6">
        <f t="shared" si="320"/>
        <v>-3.5641700317676439E-2</v>
      </c>
      <c r="L759" s="5">
        <f t="shared" si="330"/>
        <v>5.2794274148495406</v>
      </c>
      <c r="M759" t="str">
        <f t="shared" si="338"/>
        <v>多</v>
      </c>
      <c r="N759" s="6">
        <f t="shared" si="321"/>
        <v>-3.5641700317676439E-2</v>
      </c>
      <c r="O759" s="5">
        <f t="shared" si="331"/>
        <v>4.739532841297458</v>
      </c>
      <c r="P759" t="str">
        <f t="shared" si="339"/>
        <v>多</v>
      </c>
      <c r="Q759" s="6">
        <f t="shared" si="322"/>
        <v>-3.5641700317676439E-2</v>
      </c>
      <c r="R759" s="5">
        <f t="shared" si="332"/>
        <v>4.3972604829211823</v>
      </c>
      <c r="S759" t="str">
        <f t="shared" si="340"/>
        <v>多</v>
      </c>
      <c r="T759" s="6">
        <f t="shared" si="323"/>
        <v>-3.5641700317676439E-2</v>
      </c>
      <c r="U759" s="5">
        <f t="shared" si="333"/>
        <v>4.2913157784344742</v>
      </c>
      <c r="V759" t="str">
        <f t="shared" si="341"/>
        <v>多</v>
      </c>
      <c r="W759" s="6">
        <f t="shared" si="324"/>
        <v>-3.5641700317676439E-2</v>
      </c>
      <c r="X759" s="5">
        <f t="shared" si="334"/>
        <v>4.4520526128985898</v>
      </c>
      <c r="Y759" t="str">
        <f t="shared" si="342"/>
        <v>多</v>
      </c>
      <c r="Z759" s="6">
        <f t="shared" si="325"/>
        <v>-3.5641700317676439E-2</v>
      </c>
      <c r="AA759" s="5">
        <f t="shared" si="335"/>
        <v>4.3750290534368776</v>
      </c>
      <c r="AB759" t="str">
        <f t="shared" si="343"/>
        <v>多</v>
      </c>
      <c r="AC759" s="6">
        <f t="shared" si="326"/>
        <v>-3.5641700317676439E-2</v>
      </c>
      <c r="AD759" s="5">
        <f t="shared" si="336"/>
        <v>4.7845826677113052</v>
      </c>
    </row>
    <row r="760" spans="1:30" x14ac:dyDescent="0.15">
      <c r="A760" s="1">
        <v>39503</v>
      </c>
      <c r="B760" s="2">
        <v>4519.78</v>
      </c>
      <c r="C760" s="3">
        <f t="shared" si="316"/>
        <v>-3.8802783354316195E-2</v>
      </c>
      <c r="D760" s="4" t="str">
        <f t="shared" si="327"/>
        <v>多</v>
      </c>
      <c r="E760" s="6">
        <f t="shared" si="317"/>
        <v>-3.8802783354316195E-2</v>
      </c>
      <c r="F760" s="5">
        <f t="shared" si="318"/>
        <v>1.6992002172366825</v>
      </c>
      <c r="G760" t="str">
        <f t="shared" si="328"/>
        <v>空</v>
      </c>
      <c r="H760" s="6">
        <f t="shared" si="319"/>
        <v>0</v>
      </c>
      <c r="I760" s="5">
        <f t="shared" si="329"/>
        <v>4.5892731980000869</v>
      </c>
      <c r="J760" t="str">
        <f t="shared" si="337"/>
        <v>空</v>
      </c>
      <c r="K760" s="6">
        <f t="shared" si="320"/>
        <v>-3.8802783354316195E-2</v>
      </c>
      <c r="L760" s="5">
        <f t="shared" si="330"/>
        <v>5.0745709366362961</v>
      </c>
      <c r="M760" t="str">
        <f t="shared" si="338"/>
        <v>多</v>
      </c>
      <c r="N760" s="6">
        <f t="shared" si="321"/>
        <v>-3.8802783354316195E-2</v>
      </c>
      <c r="O760" s="5">
        <f t="shared" si="331"/>
        <v>4.5556257752559262</v>
      </c>
      <c r="P760" t="str">
        <f t="shared" si="339"/>
        <v>多</v>
      </c>
      <c r="Q760" s="6">
        <f t="shared" si="322"/>
        <v>-3.8802783354316195E-2</v>
      </c>
      <c r="R760" s="5">
        <f t="shared" si="332"/>
        <v>4.2266345370498959</v>
      </c>
      <c r="S760" t="str">
        <f t="shared" si="340"/>
        <v>多</v>
      </c>
      <c r="T760" s="6">
        <f t="shared" si="323"/>
        <v>-3.8802783354316195E-2</v>
      </c>
      <c r="U760" s="5">
        <f t="shared" si="333"/>
        <v>4.124800781978923</v>
      </c>
      <c r="V760" t="str">
        <f t="shared" si="341"/>
        <v>多</v>
      </c>
      <c r="W760" s="6">
        <f t="shared" si="324"/>
        <v>-3.8802783354316195E-2</v>
      </c>
      <c r="X760" s="5">
        <f t="shared" si="334"/>
        <v>4.2793005798782682</v>
      </c>
      <c r="Y760" t="str">
        <f t="shared" si="342"/>
        <v>多</v>
      </c>
      <c r="Z760" s="6">
        <f t="shared" si="325"/>
        <v>-3.8802783354316195E-2</v>
      </c>
      <c r="AA760" s="5">
        <f t="shared" si="335"/>
        <v>4.2052657489075278</v>
      </c>
      <c r="AB760" t="str">
        <f t="shared" si="343"/>
        <v>多</v>
      </c>
      <c r="AC760" s="6">
        <f t="shared" si="326"/>
        <v>-3.8802783354316195E-2</v>
      </c>
      <c r="AD760" s="5">
        <f t="shared" si="336"/>
        <v>4.5989275430152876</v>
      </c>
    </row>
    <row r="761" spans="1:30" x14ac:dyDescent="0.15">
      <c r="A761" s="1">
        <v>39504</v>
      </c>
      <c r="B761" s="2">
        <v>4515.53</v>
      </c>
      <c r="C761" s="3">
        <f t="shared" si="316"/>
        <v>-9.4031125408755578E-4</v>
      </c>
      <c r="D761" s="4" t="str">
        <f t="shared" si="327"/>
        <v>多</v>
      </c>
      <c r="E761" s="6">
        <f t="shared" si="317"/>
        <v>-9.4031125408755578E-4</v>
      </c>
      <c r="F761" s="5">
        <f t="shared" si="318"/>
        <v>1.6976024401494667</v>
      </c>
      <c r="G761" t="str">
        <f t="shared" si="328"/>
        <v>空</v>
      </c>
      <c r="H761" s="6">
        <f t="shared" si="319"/>
        <v>0</v>
      </c>
      <c r="I761" s="5">
        <f t="shared" si="329"/>
        <v>4.5892731980000869</v>
      </c>
      <c r="J761" t="str">
        <f t="shared" si="337"/>
        <v>空</v>
      </c>
      <c r="K761" s="6">
        <f t="shared" si="320"/>
        <v>0</v>
      </c>
      <c r="L761" s="5">
        <f t="shared" si="330"/>
        <v>5.0745709366362961</v>
      </c>
      <c r="M761" t="str">
        <f t="shared" si="338"/>
        <v>空</v>
      </c>
      <c r="N761" s="6">
        <f t="shared" si="321"/>
        <v>-9.4031125408755578E-4</v>
      </c>
      <c r="O761" s="5">
        <f t="shared" si="331"/>
        <v>4.5513420690700412</v>
      </c>
      <c r="P761" t="str">
        <f t="shared" si="339"/>
        <v>多</v>
      </c>
      <c r="Q761" s="6">
        <f t="shared" si="322"/>
        <v>-9.4031125408755578E-4</v>
      </c>
      <c r="R761" s="5">
        <f t="shared" si="332"/>
        <v>4.2226601850277925</v>
      </c>
      <c r="S761" t="str">
        <f t="shared" si="340"/>
        <v>多</v>
      </c>
      <c r="T761" s="6">
        <f t="shared" si="323"/>
        <v>-9.4031125408755578E-4</v>
      </c>
      <c r="U761" s="5">
        <f t="shared" si="333"/>
        <v>4.1209221853827591</v>
      </c>
      <c r="V761" t="str">
        <f t="shared" si="341"/>
        <v>多</v>
      </c>
      <c r="W761" s="6">
        <f t="shared" si="324"/>
        <v>-9.4031125408755578E-4</v>
      </c>
      <c r="X761" s="5">
        <f t="shared" si="334"/>
        <v>4.2752767053833853</v>
      </c>
      <c r="Y761" t="str">
        <f t="shared" si="342"/>
        <v>多</v>
      </c>
      <c r="Z761" s="6">
        <f t="shared" si="325"/>
        <v>-9.4031125408755578E-4</v>
      </c>
      <c r="AA761" s="5">
        <f t="shared" si="335"/>
        <v>4.2013114901974014</v>
      </c>
      <c r="AB761" t="str">
        <f t="shared" si="343"/>
        <v>多</v>
      </c>
      <c r="AC761" s="6">
        <f t="shared" si="326"/>
        <v>-9.4031125408755578E-4</v>
      </c>
      <c r="AD761" s="5">
        <f t="shared" si="336"/>
        <v>4.5946031196898574</v>
      </c>
    </row>
    <row r="762" spans="1:30" x14ac:dyDescent="0.15">
      <c r="A762" s="1">
        <v>39505</v>
      </c>
      <c r="B762" s="2">
        <v>4639.7700000000004</v>
      </c>
      <c r="C762" s="3">
        <f t="shared" si="316"/>
        <v>2.751393524126744E-2</v>
      </c>
      <c r="D762" s="4" t="str">
        <f t="shared" si="327"/>
        <v>多</v>
      </c>
      <c r="E762" s="6">
        <f t="shared" si="317"/>
        <v>2.751393524126744E-2</v>
      </c>
      <c r="F762" s="5">
        <f t="shared" si="318"/>
        <v>1.7443101637531566</v>
      </c>
      <c r="G762" t="str">
        <f t="shared" si="328"/>
        <v>空</v>
      </c>
      <c r="H762" s="6">
        <f t="shared" si="319"/>
        <v>0</v>
      </c>
      <c r="I762" s="5">
        <f t="shared" si="329"/>
        <v>4.5892731980000869</v>
      </c>
      <c r="J762" t="str">
        <f t="shared" si="337"/>
        <v>空</v>
      </c>
      <c r="K762" s="6">
        <f t="shared" si="320"/>
        <v>0</v>
      </c>
      <c r="L762" s="5">
        <f t="shared" si="330"/>
        <v>5.0745709366362961</v>
      </c>
      <c r="M762" t="str">
        <f t="shared" si="338"/>
        <v>空</v>
      </c>
      <c r="N762" s="6">
        <f t="shared" si="321"/>
        <v>0</v>
      </c>
      <c r="O762" s="5">
        <f t="shared" si="331"/>
        <v>4.5513420690700412</v>
      </c>
      <c r="P762" t="str">
        <f t="shared" si="339"/>
        <v>多</v>
      </c>
      <c r="Q762" s="6">
        <f t="shared" si="322"/>
        <v>2.751393524126744E-2</v>
      </c>
      <c r="R762" s="5">
        <f t="shared" si="332"/>
        <v>4.3388421839045259</v>
      </c>
      <c r="S762" t="str">
        <f t="shared" si="340"/>
        <v>多</v>
      </c>
      <c r="T762" s="6">
        <f t="shared" si="323"/>
        <v>2.751393524126744E-2</v>
      </c>
      <c r="U762" s="5">
        <f t="shared" si="333"/>
        <v>4.2343049715256829</v>
      </c>
      <c r="V762" t="str">
        <f t="shared" si="341"/>
        <v>多</v>
      </c>
      <c r="W762" s="6">
        <f t="shared" si="324"/>
        <v>2.751393524126744E-2</v>
      </c>
      <c r="X762" s="5">
        <f t="shared" si="334"/>
        <v>4.3929063917938027</v>
      </c>
      <c r="Y762" t="str">
        <f t="shared" si="342"/>
        <v>多</v>
      </c>
      <c r="Z762" s="6">
        <f t="shared" si="325"/>
        <v>2.751393524126744E-2</v>
      </c>
      <c r="AA762" s="5">
        <f t="shared" si="335"/>
        <v>4.3169061024670858</v>
      </c>
      <c r="AB762" t="str">
        <f t="shared" si="343"/>
        <v>多</v>
      </c>
      <c r="AC762" s="6">
        <f t="shared" si="326"/>
        <v>2.751393524126744E-2</v>
      </c>
      <c r="AD762" s="5">
        <f t="shared" si="336"/>
        <v>4.7210187323843291</v>
      </c>
    </row>
    <row r="763" spans="1:30" x14ac:dyDescent="0.15">
      <c r="A763" s="1">
        <v>39506</v>
      </c>
      <c r="B763" s="2">
        <v>4622.0600000000004</v>
      </c>
      <c r="C763" s="3">
        <f t="shared" si="316"/>
        <v>-3.816999549546618E-3</v>
      </c>
      <c r="D763" s="4" t="str">
        <f t="shared" si="327"/>
        <v>多</v>
      </c>
      <c r="E763" s="6">
        <f t="shared" si="317"/>
        <v>-3.816999549546618E-3</v>
      </c>
      <c r="F763" s="5">
        <f t="shared" si="318"/>
        <v>1.7376521326438412</v>
      </c>
      <c r="G763" t="str">
        <f t="shared" si="328"/>
        <v>空</v>
      </c>
      <c r="H763" s="6">
        <f t="shared" si="319"/>
        <v>0</v>
      </c>
      <c r="I763" s="5">
        <f t="shared" si="329"/>
        <v>4.5892731980000869</v>
      </c>
      <c r="J763" t="str">
        <f t="shared" si="337"/>
        <v>空</v>
      </c>
      <c r="K763" s="6">
        <f t="shared" si="320"/>
        <v>0</v>
      </c>
      <c r="L763" s="5">
        <f t="shared" si="330"/>
        <v>5.0745709366362961</v>
      </c>
      <c r="M763" t="str">
        <f t="shared" si="338"/>
        <v>空</v>
      </c>
      <c r="N763" s="6">
        <f t="shared" si="321"/>
        <v>0</v>
      </c>
      <c r="O763" s="5">
        <f t="shared" si="331"/>
        <v>4.5513420690700412</v>
      </c>
      <c r="P763" t="str">
        <f t="shared" si="339"/>
        <v>多</v>
      </c>
      <c r="Q763" s="6">
        <f t="shared" si="322"/>
        <v>-3.816999549546618E-3</v>
      </c>
      <c r="R763" s="5">
        <f t="shared" si="332"/>
        <v>4.3222808252430083</v>
      </c>
      <c r="S763" t="str">
        <f t="shared" si="340"/>
        <v>多</v>
      </c>
      <c r="T763" s="6">
        <f t="shared" si="323"/>
        <v>-3.816999549546618E-3</v>
      </c>
      <c r="U763" s="5">
        <f t="shared" si="333"/>
        <v>4.2181426313567263</v>
      </c>
      <c r="V763" t="str">
        <f t="shared" si="341"/>
        <v>多</v>
      </c>
      <c r="W763" s="6">
        <f t="shared" si="324"/>
        <v>-3.816999549546618E-3</v>
      </c>
      <c r="X763" s="5">
        <f t="shared" si="334"/>
        <v>4.3761386700751252</v>
      </c>
      <c r="Y763" t="str">
        <f t="shared" si="342"/>
        <v>多</v>
      </c>
      <c r="Z763" s="6">
        <f t="shared" si="325"/>
        <v>-3.816999549546618E-3</v>
      </c>
      <c r="AA763" s="5">
        <f t="shared" si="335"/>
        <v>4.3004284738185339</v>
      </c>
      <c r="AB763" t="str">
        <f t="shared" si="343"/>
        <v>多</v>
      </c>
      <c r="AC763" s="6">
        <f t="shared" si="326"/>
        <v>-3.816999549546618E-3</v>
      </c>
      <c r="AD763" s="5">
        <f t="shared" si="336"/>
        <v>4.7029986060094169</v>
      </c>
    </row>
    <row r="764" spans="1:30" x14ac:dyDescent="0.15">
      <c r="A764" s="1">
        <v>39507</v>
      </c>
      <c r="B764" s="2">
        <v>4674.55</v>
      </c>
      <c r="C764" s="3">
        <f t="shared" si="316"/>
        <v>1.1356408181633304E-2</v>
      </c>
      <c r="D764" s="4" t="str">
        <f t="shared" si="327"/>
        <v>多</v>
      </c>
      <c r="E764" s="6">
        <f t="shared" si="317"/>
        <v>1.1356408181633304E-2</v>
      </c>
      <c r="F764" s="5">
        <f t="shared" si="318"/>
        <v>1.7573856195398303</v>
      </c>
      <c r="G764" t="str">
        <f t="shared" si="328"/>
        <v>空</v>
      </c>
      <c r="H764" s="6">
        <f t="shared" si="319"/>
        <v>0</v>
      </c>
      <c r="I764" s="5">
        <f t="shared" si="329"/>
        <v>4.5892731980000869</v>
      </c>
      <c r="J764" t="str">
        <f t="shared" si="337"/>
        <v>空</v>
      </c>
      <c r="K764" s="6">
        <f t="shared" si="320"/>
        <v>0</v>
      </c>
      <c r="L764" s="5">
        <f t="shared" si="330"/>
        <v>5.0745709366362961</v>
      </c>
      <c r="M764" t="str">
        <f t="shared" si="338"/>
        <v>空</v>
      </c>
      <c r="N764" s="6">
        <f t="shared" si="321"/>
        <v>0</v>
      </c>
      <c r="O764" s="5">
        <f t="shared" si="331"/>
        <v>4.5513420690700412</v>
      </c>
      <c r="P764" t="str">
        <f t="shared" si="339"/>
        <v>多</v>
      </c>
      <c r="Q764" s="6">
        <f t="shared" si="322"/>
        <v>1.1356408181633304E-2</v>
      </c>
      <c r="R764" s="5">
        <f t="shared" si="332"/>
        <v>4.3713664105701149</v>
      </c>
      <c r="S764" t="str">
        <f t="shared" si="340"/>
        <v>多</v>
      </c>
      <c r="T764" s="6">
        <f t="shared" si="323"/>
        <v>1.1356408181633304E-2</v>
      </c>
      <c r="U764" s="5">
        <f t="shared" si="333"/>
        <v>4.2660455808467619</v>
      </c>
      <c r="V764" t="str">
        <f t="shared" si="341"/>
        <v>多</v>
      </c>
      <c r="W764" s="6">
        <f t="shared" si="324"/>
        <v>1.1356408181633304E-2</v>
      </c>
      <c r="X764" s="5">
        <f t="shared" si="334"/>
        <v>4.4258358870719281</v>
      </c>
      <c r="Y764" t="str">
        <f t="shared" si="342"/>
        <v>多</v>
      </c>
      <c r="Z764" s="6">
        <f t="shared" si="325"/>
        <v>1.1356408181633304E-2</v>
      </c>
      <c r="AA764" s="5">
        <f t="shared" si="335"/>
        <v>4.3492658949231355</v>
      </c>
      <c r="AB764" t="str">
        <f t="shared" si="343"/>
        <v>多</v>
      </c>
      <c r="AC764" s="6">
        <f t="shared" si="326"/>
        <v>1.1356408181633304E-2</v>
      </c>
      <c r="AD764" s="5">
        <f t="shared" si="336"/>
        <v>4.7564077778569125</v>
      </c>
    </row>
    <row r="765" spans="1:30" x14ac:dyDescent="0.15">
      <c r="A765" s="1">
        <v>39510</v>
      </c>
      <c r="B765" s="2">
        <v>4790.74</v>
      </c>
      <c r="C765" s="3">
        <f t="shared" si="316"/>
        <v>2.4855868479318755E-2</v>
      </c>
      <c r="D765" s="4" t="str">
        <f t="shared" si="327"/>
        <v>空</v>
      </c>
      <c r="E765" s="6">
        <f t="shared" si="317"/>
        <v>2.4855868479318755E-2</v>
      </c>
      <c r="F765" s="5">
        <f t="shared" si="318"/>
        <v>1.8010669653665585</v>
      </c>
      <c r="G765" t="str">
        <f t="shared" si="328"/>
        <v>空</v>
      </c>
      <c r="H765" s="6">
        <f t="shared" si="319"/>
        <v>0</v>
      </c>
      <c r="I765" s="5">
        <f t="shared" si="329"/>
        <v>4.5892731980000869</v>
      </c>
      <c r="J765" t="str">
        <f t="shared" si="337"/>
        <v>空</v>
      </c>
      <c r="K765" s="6">
        <f t="shared" si="320"/>
        <v>0</v>
      </c>
      <c r="L765" s="5">
        <f t="shared" si="330"/>
        <v>5.0745709366362961</v>
      </c>
      <c r="M765" t="str">
        <f t="shared" si="338"/>
        <v>空</v>
      </c>
      <c r="N765" s="6">
        <f t="shared" si="321"/>
        <v>0</v>
      </c>
      <c r="O765" s="5">
        <f t="shared" si="331"/>
        <v>4.5513420690700412</v>
      </c>
      <c r="P765" t="str">
        <f t="shared" si="339"/>
        <v>多</v>
      </c>
      <c r="Q765" s="6">
        <f t="shared" si="322"/>
        <v>2.4855868479318755E-2</v>
      </c>
      <c r="R765" s="5">
        <f t="shared" si="332"/>
        <v>4.4800205191461577</v>
      </c>
      <c r="S765" t="str">
        <f t="shared" si="340"/>
        <v>多</v>
      </c>
      <c r="T765" s="6">
        <f t="shared" si="323"/>
        <v>2.4855868479318755E-2</v>
      </c>
      <c r="U765" s="5">
        <f t="shared" si="333"/>
        <v>4.3720818487310682</v>
      </c>
      <c r="V765" t="str">
        <f t="shared" si="341"/>
        <v>多</v>
      </c>
      <c r="W765" s="6">
        <f t="shared" si="324"/>
        <v>2.4855868479318755E-2</v>
      </c>
      <c r="X765" s="5">
        <f t="shared" si="334"/>
        <v>4.5358438817920366</v>
      </c>
      <c r="Y765" t="str">
        <f t="shared" si="342"/>
        <v>多</v>
      </c>
      <c r="Z765" s="6">
        <f t="shared" si="325"/>
        <v>2.4855868479318755E-2</v>
      </c>
      <c r="AA765" s="5">
        <f t="shared" si="335"/>
        <v>4.4573706759889316</v>
      </c>
      <c r="AB765" t="str">
        <f t="shared" si="343"/>
        <v>多</v>
      </c>
      <c r="AC765" s="6">
        <f t="shared" si="326"/>
        <v>2.4855868479318755E-2</v>
      </c>
      <c r="AD765" s="5">
        <f t="shared" si="336"/>
        <v>4.8746324240173324</v>
      </c>
    </row>
    <row r="766" spans="1:30" x14ac:dyDescent="0.15">
      <c r="A766" s="1">
        <v>39511</v>
      </c>
      <c r="B766" s="2">
        <v>4671.1499999999996</v>
      </c>
      <c r="C766" s="3">
        <f t="shared" si="316"/>
        <v>-2.496274062044701E-2</v>
      </c>
      <c r="D766" s="4" t="str">
        <f t="shared" si="327"/>
        <v>空</v>
      </c>
      <c r="E766" s="6">
        <f t="shared" si="317"/>
        <v>0</v>
      </c>
      <c r="F766" s="5">
        <f t="shared" si="318"/>
        <v>1.8010669653665585</v>
      </c>
      <c r="G766" t="str">
        <f t="shared" si="328"/>
        <v>空</v>
      </c>
      <c r="H766" s="6">
        <f t="shared" si="319"/>
        <v>0</v>
      </c>
      <c r="I766" s="5">
        <f t="shared" si="329"/>
        <v>4.5892731980000869</v>
      </c>
      <c r="J766" t="str">
        <f t="shared" si="337"/>
        <v>空</v>
      </c>
      <c r="K766" s="6">
        <f t="shared" si="320"/>
        <v>0</v>
      </c>
      <c r="L766" s="5">
        <f t="shared" si="330"/>
        <v>5.0745709366362961</v>
      </c>
      <c r="M766" t="str">
        <f t="shared" si="338"/>
        <v>空</v>
      </c>
      <c r="N766" s="6">
        <f t="shared" si="321"/>
        <v>0</v>
      </c>
      <c r="O766" s="5">
        <f t="shared" si="331"/>
        <v>4.5513420690700412</v>
      </c>
      <c r="P766" t="str">
        <f t="shared" si="339"/>
        <v>多</v>
      </c>
      <c r="Q766" s="6">
        <f t="shared" si="322"/>
        <v>-2.496274062044701E-2</v>
      </c>
      <c r="R766" s="5">
        <f t="shared" si="332"/>
        <v>4.368186928952432</v>
      </c>
      <c r="S766" t="str">
        <f t="shared" si="340"/>
        <v>多</v>
      </c>
      <c r="T766" s="6">
        <f t="shared" si="323"/>
        <v>-2.496274062044701E-2</v>
      </c>
      <c r="U766" s="5">
        <f t="shared" si="333"/>
        <v>4.2629427035698297</v>
      </c>
      <c r="V766" t="str">
        <f t="shared" si="341"/>
        <v>多</v>
      </c>
      <c r="W766" s="6">
        <f t="shared" si="324"/>
        <v>-2.496274062044701E-2</v>
      </c>
      <c r="X766" s="5">
        <f t="shared" si="334"/>
        <v>4.4226167874760201</v>
      </c>
      <c r="Y766" t="str">
        <f t="shared" si="342"/>
        <v>多</v>
      </c>
      <c r="Z766" s="6">
        <f t="shared" si="325"/>
        <v>-2.496274062044701E-2</v>
      </c>
      <c r="AA766" s="5">
        <f t="shared" si="335"/>
        <v>4.346102487955033</v>
      </c>
      <c r="AB766" t="str">
        <f t="shared" si="343"/>
        <v>多</v>
      </c>
      <c r="AC766" s="6">
        <f t="shared" si="326"/>
        <v>-2.496274062044701E-2</v>
      </c>
      <c r="AD766" s="5">
        <f t="shared" si="336"/>
        <v>4.7529482391965665</v>
      </c>
    </row>
    <row r="767" spans="1:30" x14ac:dyDescent="0.15">
      <c r="A767" s="1">
        <v>39512</v>
      </c>
      <c r="B767" s="2">
        <v>4628.72</v>
      </c>
      <c r="C767" s="3">
        <f t="shared" si="316"/>
        <v>-9.0834162893504988E-3</v>
      </c>
      <c r="D767" s="4" t="str">
        <f t="shared" si="327"/>
        <v>多</v>
      </c>
      <c r="E767" s="6">
        <f t="shared" si="317"/>
        <v>0</v>
      </c>
      <c r="F767" s="5">
        <f t="shared" si="318"/>
        <v>1.8010669653665585</v>
      </c>
      <c r="G767" t="str">
        <f t="shared" si="328"/>
        <v>空</v>
      </c>
      <c r="H767" s="6">
        <f t="shared" si="319"/>
        <v>0</v>
      </c>
      <c r="I767" s="5">
        <f t="shared" si="329"/>
        <v>4.5892731980000869</v>
      </c>
      <c r="J767" t="str">
        <f t="shared" si="337"/>
        <v>空</v>
      </c>
      <c r="K767" s="6">
        <f t="shared" si="320"/>
        <v>0</v>
      </c>
      <c r="L767" s="5">
        <f t="shared" si="330"/>
        <v>5.0745709366362961</v>
      </c>
      <c r="M767" t="str">
        <f t="shared" si="338"/>
        <v>空</v>
      </c>
      <c r="N767" s="6">
        <f t="shared" si="321"/>
        <v>0</v>
      </c>
      <c r="O767" s="5">
        <f t="shared" si="331"/>
        <v>4.5513420690700412</v>
      </c>
      <c r="P767" t="str">
        <f t="shared" si="339"/>
        <v>多</v>
      </c>
      <c r="Q767" s="6">
        <f t="shared" si="322"/>
        <v>-9.0834162893504988E-3</v>
      </c>
      <c r="R767" s="5">
        <f t="shared" si="332"/>
        <v>4.3285088686470576</v>
      </c>
      <c r="S767" t="str">
        <f t="shared" si="340"/>
        <v>多</v>
      </c>
      <c r="T767" s="6">
        <f t="shared" si="323"/>
        <v>-9.0834162893504988E-3</v>
      </c>
      <c r="U767" s="5">
        <f t="shared" si="333"/>
        <v>4.2242206203756556</v>
      </c>
      <c r="V767" t="str">
        <f t="shared" si="341"/>
        <v>多</v>
      </c>
      <c r="W767" s="6">
        <f t="shared" si="324"/>
        <v>-9.0834162893504988E-3</v>
      </c>
      <c r="X767" s="5">
        <f t="shared" si="334"/>
        <v>4.3824443181071056</v>
      </c>
      <c r="Y767" t="str">
        <f t="shared" si="342"/>
        <v>多</v>
      </c>
      <c r="Z767" s="6">
        <f t="shared" si="325"/>
        <v>-9.0834162893504988E-3</v>
      </c>
      <c r="AA767" s="5">
        <f t="shared" si="335"/>
        <v>4.3066250298207551</v>
      </c>
      <c r="AB767" t="str">
        <f t="shared" si="343"/>
        <v>多</v>
      </c>
      <c r="AC767" s="6">
        <f t="shared" si="326"/>
        <v>-9.0834162893504988E-3</v>
      </c>
      <c r="AD767" s="5">
        <f t="shared" si="336"/>
        <v>4.7097752317382087</v>
      </c>
    </row>
    <row r="768" spans="1:30" x14ac:dyDescent="0.15">
      <c r="A768" s="1">
        <v>39513</v>
      </c>
      <c r="B768" s="2">
        <v>4685.03</v>
      </c>
      <c r="C768" s="3">
        <f t="shared" si="316"/>
        <v>1.2165350248016571E-2</v>
      </c>
      <c r="D768" s="4" t="str">
        <f t="shared" si="327"/>
        <v>多</v>
      </c>
      <c r="E768" s="6">
        <f t="shared" si="317"/>
        <v>1.2165350248016571E-2</v>
      </c>
      <c r="F768" s="5">
        <f t="shared" si="318"/>
        <v>1.822977575820375</v>
      </c>
      <c r="G768" t="str">
        <f t="shared" si="328"/>
        <v>空</v>
      </c>
      <c r="H768" s="6">
        <f t="shared" si="319"/>
        <v>0</v>
      </c>
      <c r="I768" s="5">
        <f t="shared" si="329"/>
        <v>4.5892731980000869</v>
      </c>
      <c r="J768" t="str">
        <f t="shared" si="337"/>
        <v>空</v>
      </c>
      <c r="K768" s="6">
        <f t="shared" si="320"/>
        <v>0</v>
      </c>
      <c r="L768" s="5">
        <f t="shared" si="330"/>
        <v>5.0745709366362961</v>
      </c>
      <c r="M768" t="str">
        <f t="shared" si="338"/>
        <v>空</v>
      </c>
      <c r="N768" s="6">
        <f t="shared" si="321"/>
        <v>0</v>
      </c>
      <c r="O768" s="5">
        <f t="shared" si="331"/>
        <v>4.5513420690700412</v>
      </c>
      <c r="P768" t="str">
        <f t="shared" si="339"/>
        <v>多</v>
      </c>
      <c r="Q768" s="6">
        <f t="shared" si="322"/>
        <v>1.2165350248016571E-2</v>
      </c>
      <c r="R768" s="5">
        <f t="shared" si="332"/>
        <v>4.3811666950857955</v>
      </c>
      <c r="S768" t="str">
        <f t="shared" si="340"/>
        <v>多</v>
      </c>
      <c r="T768" s="6">
        <f t="shared" si="323"/>
        <v>1.2165350248016571E-2</v>
      </c>
      <c r="U768" s="5">
        <f t="shared" si="333"/>
        <v>4.2756097437474194</v>
      </c>
      <c r="V768" t="str">
        <f t="shared" si="341"/>
        <v>多</v>
      </c>
      <c r="W768" s="6">
        <f t="shared" si="324"/>
        <v>1.2165350248016571E-2</v>
      </c>
      <c r="X768" s="5">
        <f t="shared" si="334"/>
        <v>4.4357582881793087</v>
      </c>
      <c r="Y768" t="str">
        <f t="shared" si="342"/>
        <v>多</v>
      </c>
      <c r="Z768" s="6">
        <f t="shared" si="325"/>
        <v>1.2165350248016571E-2</v>
      </c>
      <c r="AA768" s="5">
        <f t="shared" si="335"/>
        <v>4.3590166316953995</v>
      </c>
      <c r="AB768" t="str">
        <f t="shared" si="343"/>
        <v>多</v>
      </c>
      <c r="AC768" s="6">
        <f t="shared" si="326"/>
        <v>1.2165350248016571E-2</v>
      </c>
      <c r="AD768" s="5">
        <f t="shared" si="336"/>
        <v>4.7670712970217375</v>
      </c>
    </row>
    <row r="769" spans="1:30" x14ac:dyDescent="0.15">
      <c r="A769" s="1">
        <v>39514</v>
      </c>
      <c r="B769" s="2">
        <v>4621.6899999999996</v>
      </c>
      <c r="C769" s="3">
        <f t="shared" si="316"/>
        <v>-1.3519657291415466E-2</v>
      </c>
      <c r="D769" s="4" t="str">
        <f t="shared" si="327"/>
        <v>多</v>
      </c>
      <c r="E769" s="6">
        <f t="shared" si="317"/>
        <v>-1.3519657291415466E-2</v>
      </c>
      <c r="F769" s="5">
        <f t="shared" si="318"/>
        <v>1.7983315437453482</v>
      </c>
      <c r="G769" t="str">
        <f t="shared" si="328"/>
        <v>空</v>
      </c>
      <c r="H769" s="6">
        <f t="shared" si="319"/>
        <v>0</v>
      </c>
      <c r="I769" s="5">
        <f t="shared" si="329"/>
        <v>4.5892731980000869</v>
      </c>
      <c r="J769" t="str">
        <f t="shared" si="337"/>
        <v>空</v>
      </c>
      <c r="K769" s="6">
        <f t="shared" si="320"/>
        <v>0</v>
      </c>
      <c r="L769" s="5">
        <f t="shared" si="330"/>
        <v>5.0745709366362961</v>
      </c>
      <c r="M769" t="str">
        <f t="shared" si="338"/>
        <v>空</v>
      </c>
      <c r="N769" s="6">
        <f t="shared" si="321"/>
        <v>0</v>
      </c>
      <c r="O769" s="5">
        <f t="shared" si="331"/>
        <v>4.5513420690700412</v>
      </c>
      <c r="P769" t="str">
        <f t="shared" si="339"/>
        <v>多</v>
      </c>
      <c r="Q769" s="6">
        <f t="shared" si="322"/>
        <v>-1.3519657291415466E-2</v>
      </c>
      <c r="R769" s="5">
        <f t="shared" si="332"/>
        <v>4.3219348228316719</v>
      </c>
      <c r="S769" t="str">
        <f t="shared" si="340"/>
        <v>多</v>
      </c>
      <c r="T769" s="6">
        <f t="shared" si="323"/>
        <v>-1.3519657291415466E-2</v>
      </c>
      <c r="U769" s="5">
        <f t="shared" si="333"/>
        <v>4.2178049653001173</v>
      </c>
      <c r="V769" t="str">
        <f t="shared" si="341"/>
        <v>多</v>
      </c>
      <c r="W769" s="6">
        <f t="shared" si="324"/>
        <v>-1.3519657291415466E-2</v>
      </c>
      <c r="X769" s="5">
        <f t="shared" si="334"/>
        <v>4.3757883562955691</v>
      </c>
      <c r="Y769" t="str">
        <f t="shared" si="342"/>
        <v>多</v>
      </c>
      <c r="Z769" s="6">
        <f t="shared" si="325"/>
        <v>-1.3519657291415466E-2</v>
      </c>
      <c r="AA769" s="5">
        <f t="shared" si="335"/>
        <v>4.3000842207072978</v>
      </c>
      <c r="AB769" t="str">
        <f t="shared" si="343"/>
        <v>多</v>
      </c>
      <c r="AC769" s="6">
        <f t="shared" si="326"/>
        <v>-1.3519657291415466E-2</v>
      </c>
      <c r="AD769" s="5">
        <f t="shared" si="336"/>
        <v>4.7026221268022601</v>
      </c>
    </row>
    <row r="770" spans="1:30" x14ac:dyDescent="0.15">
      <c r="A770" s="1">
        <v>39517</v>
      </c>
      <c r="B770" s="2">
        <v>4431.59</v>
      </c>
      <c r="C770" s="3">
        <f t="shared" si="316"/>
        <v>-4.1132139974771054E-2</v>
      </c>
      <c r="D770" s="4" t="str">
        <f t="shared" si="327"/>
        <v>多</v>
      </c>
      <c r="E770" s="6">
        <f t="shared" si="317"/>
        <v>-4.1132139974771054E-2</v>
      </c>
      <c r="F770" s="5">
        <f t="shared" si="318"/>
        <v>1.7243623189669683</v>
      </c>
      <c r="G770" t="str">
        <f t="shared" si="328"/>
        <v>空</v>
      </c>
      <c r="H770" s="6">
        <f t="shared" si="319"/>
        <v>0</v>
      </c>
      <c r="I770" s="5">
        <f t="shared" si="329"/>
        <v>4.5892731980000869</v>
      </c>
      <c r="J770" t="str">
        <f t="shared" si="337"/>
        <v>空</v>
      </c>
      <c r="K770" s="6">
        <f t="shared" si="320"/>
        <v>0</v>
      </c>
      <c r="L770" s="5">
        <f t="shared" si="330"/>
        <v>5.0745709366362961</v>
      </c>
      <c r="M770" t="str">
        <f t="shared" si="338"/>
        <v>空</v>
      </c>
      <c r="N770" s="6">
        <f t="shared" si="321"/>
        <v>0</v>
      </c>
      <c r="O770" s="5">
        <f t="shared" si="331"/>
        <v>4.5513420690700412</v>
      </c>
      <c r="P770" t="str">
        <f t="shared" si="339"/>
        <v>多</v>
      </c>
      <c r="Q770" s="6">
        <f t="shared" si="322"/>
        <v>-4.1132139974771054E-2</v>
      </c>
      <c r="R770" s="5">
        <f t="shared" si="332"/>
        <v>4.1441643947371221</v>
      </c>
      <c r="S770" t="str">
        <f t="shared" si="340"/>
        <v>多</v>
      </c>
      <c r="T770" s="6">
        <f t="shared" si="323"/>
        <v>-4.1132139974771054E-2</v>
      </c>
      <c r="U770" s="5">
        <f t="shared" si="333"/>
        <v>4.0443176210811087</v>
      </c>
      <c r="V770" t="str">
        <f t="shared" si="341"/>
        <v>多</v>
      </c>
      <c r="W770" s="6">
        <f t="shared" si="324"/>
        <v>-4.1132139974771054E-2</v>
      </c>
      <c r="X770" s="5">
        <f t="shared" si="334"/>
        <v>4.1958028171244468</v>
      </c>
      <c r="Y770" t="str">
        <f t="shared" si="342"/>
        <v>多</v>
      </c>
      <c r="Z770" s="6">
        <f t="shared" si="325"/>
        <v>-4.1132139974771054E-2</v>
      </c>
      <c r="AA770" s="5">
        <f t="shared" si="335"/>
        <v>4.1232125546378606</v>
      </c>
      <c r="AB770" t="str">
        <f t="shared" si="343"/>
        <v>多</v>
      </c>
      <c r="AC770" s="6">
        <f t="shared" si="326"/>
        <v>-4.1132139974771054E-2</v>
      </c>
      <c r="AD770" s="5">
        <f t="shared" si="336"/>
        <v>4.5091932152341743</v>
      </c>
    </row>
    <row r="771" spans="1:30" x14ac:dyDescent="0.15">
      <c r="A771" s="1">
        <v>39518</v>
      </c>
      <c r="B771" s="2">
        <v>4441.18</v>
      </c>
      <c r="C771" s="3">
        <f t="shared" si="316"/>
        <v>2.1640088546097669E-3</v>
      </c>
      <c r="D771" s="4" t="str">
        <f t="shared" si="327"/>
        <v>多</v>
      </c>
      <c r="E771" s="6">
        <f t="shared" si="317"/>
        <v>2.1640088546097669E-3</v>
      </c>
      <c r="F771" s="5">
        <f t="shared" si="318"/>
        <v>1.7280938542937683</v>
      </c>
      <c r="G771" t="str">
        <f t="shared" si="328"/>
        <v>空</v>
      </c>
      <c r="H771" s="6">
        <f t="shared" si="319"/>
        <v>0</v>
      </c>
      <c r="I771" s="5">
        <f t="shared" si="329"/>
        <v>4.5892731980000869</v>
      </c>
      <c r="J771" t="str">
        <f t="shared" si="337"/>
        <v>空</v>
      </c>
      <c r="K771" s="6">
        <f t="shared" si="320"/>
        <v>0</v>
      </c>
      <c r="L771" s="5">
        <f t="shared" si="330"/>
        <v>5.0745709366362961</v>
      </c>
      <c r="M771" t="str">
        <f t="shared" si="338"/>
        <v>空</v>
      </c>
      <c r="N771" s="6">
        <f t="shared" si="321"/>
        <v>0</v>
      </c>
      <c r="O771" s="5">
        <f t="shared" si="331"/>
        <v>4.5513420690700412</v>
      </c>
      <c r="P771" t="str">
        <f t="shared" si="339"/>
        <v>多</v>
      </c>
      <c r="Q771" s="6">
        <f t="shared" si="322"/>
        <v>2.1640088546097669E-3</v>
      </c>
      <c r="R771" s="5">
        <f t="shared" si="332"/>
        <v>4.1531324031822914</v>
      </c>
      <c r="S771" t="str">
        <f t="shared" si="340"/>
        <v>多</v>
      </c>
      <c r="T771" s="6">
        <f t="shared" si="323"/>
        <v>2.1640088546097669E-3</v>
      </c>
      <c r="U771" s="5">
        <f t="shared" si="333"/>
        <v>4.0530695602239826</v>
      </c>
      <c r="V771" t="str">
        <f t="shared" si="341"/>
        <v>多</v>
      </c>
      <c r="W771" s="6">
        <f t="shared" si="324"/>
        <v>2.1640088546097669E-3</v>
      </c>
      <c r="X771" s="5">
        <f t="shared" si="334"/>
        <v>4.2048825715729006</v>
      </c>
      <c r="Y771" t="str">
        <f t="shared" si="342"/>
        <v>多</v>
      </c>
      <c r="Z771" s="6">
        <f t="shared" si="325"/>
        <v>2.1640088546097669E-3</v>
      </c>
      <c r="AA771" s="5">
        <f t="shared" si="335"/>
        <v>4.1321352231155348</v>
      </c>
      <c r="AB771" t="str">
        <f t="shared" si="343"/>
        <v>多</v>
      </c>
      <c r="AC771" s="6">
        <f t="shared" si="326"/>
        <v>2.1640088546097669E-3</v>
      </c>
      <c r="AD771" s="5">
        <f t="shared" si="336"/>
        <v>4.5189511492790873</v>
      </c>
    </row>
    <row r="772" spans="1:30" x14ac:dyDescent="0.15">
      <c r="A772" s="1">
        <v>39519</v>
      </c>
      <c r="B772" s="2">
        <v>4309.6499999999996</v>
      </c>
      <c r="C772" s="3">
        <f t="shared" ref="C772:C835" si="344">B772/B771-1</f>
        <v>-2.9616002954169995E-2</v>
      </c>
      <c r="D772" s="4" t="str">
        <f t="shared" si="327"/>
        <v>多</v>
      </c>
      <c r="E772" s="6">
        <f t="shared" ref="E772:E835" si="345">IF(D771="多",C772,IF(D771="空",0))</f>
        <v>-2.9616002954169995E-2</v>
      </c>
      <c r="F772" s="5">
        <f t="shared" ref="F772:F835" si="346">F771*(1+E772)</f>
        <v>1.6769146215999211</v>
      </c>
      <c r="G772" t="str">
        <f t="shared" si="328"/>
        <v>空</v>
      </c>
      <c r="H772" s="6">
        <f t="shared" ref="H772:H835" si="347">IF(G771="多",$C772,IF(G771="空",0))</f>
        <v>0</v>
      </c>
      <c r="I772" s="5">
        <f t="shared" si="329"/>
        <v>4.5892731980000869</v>
      </c>
      <c r="J772" t="str">
        <f t="shared" si="337"/>
        <v>空</v>
      </c>
      <c r="K772" s="6">
        <f t="shared" ref="K772:K835" si="348">IF(J771="多",$C772,IF(J771="空",0))</f>
        <v>0</v>
      </c>
      <c r="L772" s="5">
        <f t="shared" si="330"/>
        <v>5.0745709366362961</v>
      </c>
      <c r="M772" t="str">
        <f t="shared" si="338"/>
        <v>空</v>
      </c>
      <c r="N772" s="6">
        <f t="shared" ref="N772:N835" si="349">IF(M771="多",$C772,IF(M771="空",0))</f>
        <v>0</v>
      </c>
      <c r="O772" s="5">
        <f t="shared" si="331"/>
        <v>4.5513420690700412</v>
      </c>
      <c r="P772" t="str">
        <f t="shared" si="339"/>
        <v>多</v>
      </c>
      <c r="Q772" s="6">
        <f t="shared" ref="Q772:Q835" si="350">IF(P771="多",$C772,IF(P771="空",0))</f>
        <v>-2.9616002954169995E-2</v>
      </c>
      <c r="R772" s="5">
        <f t="shared" si="332"/>
        <v>4.0301332216605852</v>
      </c>
      <c r="S772" t="str">
        <f t="shared" si="340"/>
        <v>多</v>
      </c>
      <c r="T772" s="6">
        <f t="shared" ref="T772:T835" si="351">IF(S771="多",$C772,IF(S771="空",0))</f>
        <v>-2.9616002954169995E-2</v>
      </c>
      <c r="U772" s="5">
        <f t="shared" si="333"/>
        <v>3.9330338401549327</v>
      </c>
      <c r="V772" t="str">
        <f t="shared" si="341"/>
        <v>多</v>
      </c>
      <c r="W772" s="6">
        <f t="shared" ref="W772:W835" si="352">IF(V771="多",$C772,IF(V771="空",0))</f>
        <v>-2.9616002954169995E-2</v>
      </c>
      <c r="X772" s="5">
        <f t="shared" si="334"/>
        <v>4.08035075691126</v>
      </c>
      <c r="Y772" t="str">
        <f t="shared" si="342"/>
        <v>多</v>
      </c>
      <c r="Z772" s="6">
        <f t="shared" ref="Z772:Z835" si="353">IF(Y771="多",$C772,IF(Y771="空",0))</f>
        <v>-2.9616002954169995E-2</v>
      </c>
      <c r="AA772" s="5">
        <f t="shared" si="335"/>
        <v>4.0097578941407148</v>
      </c>
      <c r="AB772" t="str">
        <f t="shared" si="343"/>
        <v>多</v>
      </c>
      <c r="AC772" s="6">
        <f t="shared" ref="AC772:AC835" si="354">IF(AB771="多",$C772,IF(AB771="空",0))</f>
        <v>-2.9616002954169995E-2</v>
      </c>
      <c r="AD772" s="5">
        <f t="shared" si="336"/>
        <v>4.385117878692288</v>
      </c>
    </row>
    <row r="773" spans="1:30" x14ac:dyDescent="0.15">
      <c r="A773" s="1">
        <v>39520</v>
      </c>
      <c r="B773" s="2">
        <v>4198.96</v>
      </c>
      <c r="C773" s="3">
        <f t="shared" si="344"/>
        <v>-2.5684220296311677E-2</v>
      </c>
      <c r="D773" s="4" t="str">
        <f t="shared" ref="D773:D836" si="355">IF(AND(C772&gt;0,C773&gt;0),"空",IF(AND(C772&lt;0,C773&lt;0),"多",D772))</f>
        <v>多</v>
      </c>
      <c r="E773" s="6">
        <f t="shared" si="345"/>
        <v>-2.5684220296311677E-2</v>
      </c>
      <c r="F773" s="5">
        <f t="shared" si="346"/>
        <v>1.6338443770406426</v>
      </c>
      <c r="G773" t="str">
        <f t="shared" si="328"/>
        <v>空</v>
      </c>
      <c r="H773" s="6">
        <f t="shared" si="347"/>
        <v>0</v>
      </c>
      <c r="I773" s="5">
        <f t="shared" si="329"/>
        <v>4.5892731980000869</v>
      </c>
      <c r="J773" t="str">
        <f t="shared" si="337"/>
        <v>空</v>
      </c>
      <c r="K773" s="6">
        <f t="shared" si="348"/>
        <v>0</v>
      </c>
      <c r="L773" s="5">
        <f t="shared" si="330"/>
        <v>5.0745709366362961</v>
      </c>
      <c r="M773" t="str">
        <f t="shared" si="338"/>
        <v>空</v>
      </c>
      <c r="N773" s="6">
        <f t="shared" si="349"/>
        <v>0</v>
      </c>
      <c r="O773" s="5">
        <f t="shared" si="331"/>
        <v>4.5513420690700412</v>
      </c>
      <c r="P773" t="str">
        <f t="shared" si="339"/>
        <v>多</v>
      </c>
      <c r="Q773" s="6">
        <f t="shared" si="350"/>
        <v>-2.5684220296311677E-2</v>
      </c>
      <c r="R773" s="5">
        <f t="shared" si="332"/>
        <v>3.9266223921719705</v>
      </c>
      <c r="S773" t="str">
        <f t="shared" si="340"/>
        <v>多</v>
      </c>
      <c r="T773" s="6">
        <f t="shared" si="351"/>
        <v>-2.5684220296311677E-2</v>
      </c>
      <c r="U773" s="5">
        <f t="shared" si="333"/>
        <v>3.8320169325715447</v>
      </c>
      <c r="V773" t="str">
        <f t="shared" si="341"/>
        <v>多</v>
      </c>
      <c r="W773" s="6">
        <f t="shared" si="352"/>
        <v>-2.5684220296311677E-2</v>
      </c>
      <c r="X773" s="5">
        <f t="shared" si="334"/>
        <v>3.975550129184529</v>
      </c>
      <c r="Y773" t="str">
        <f t="shared" si="342"/>
        <v>多</v>
      </c>
      <c r="Z773" s="6">
        <f t="shared" si="353"/>
        <v>-2.5684220296311677E-2</v>
      </c>
      <c r="AA773" s="5">
        <f t="shared" si="335"/>
        <v>3.9067703890527299</v>
      </c>
      <c r="AB773" t="str">
        <f t="shared" si="343"/>
        <v>多</v>
      </c>
      <c r="AC773" s="6">
        <f t="shared" si="354"/>
        <v>-2.5684220296311677E-2</v>
      </c>
      <c r="AD773" s="5">
        <f t="shared" si="336"/>
        <v>4.2724895450706599</v>
      </c>
    </row>
    <row r="774" spans="1:30" x14ac:dyDescent="0.15">
      <c r="A774" s="1">
        <v>39521</v>
      </c>
      <c r="B774" s="2">
        <v>4157.87</v>
      </c>
      <c r="C774" s="3">
        <f t="shared" si="344"/>
        <v>-9.7857564730314817E-3</v>
      </c>
      <c r="D774" s="4" t="str">
        <f t="shared" si="355"/>
        <v>多</v>
      </c>
      <c r="E774" s="6">
        <f t="shared" si="345"/>
        <v>-9.7857564730314817E-3</v>
      </c>
      <c r="F774" s="5">
        <f t="shared" si="346"/>
        <v>1.617855973852091</v>
      </c>
      <c r="G774" t="str">
        <f t="shared" ref="G774:G837" si="356">IF(AND(C772&gt;0,C773&gt;0,C774&gt;0),"多",IF(AND(C772&lt;0,C773&lt;0,C774&lt;0),"空",G773))</f>
        <v>空</v>
      </c>
      <c r="H774" s="6">
        <f t="shared" si="347"/>
        <v>0</v>
      </c>
      <c r="I774" s="5">
        <f t="shared" ref="I774:I837" si="357">I773*(1+H774)</f>
        <v>4.5892731980000869</v>
      </c>
      <c r="J774" t="str">
        <f t="shared" si="337"/>
        <v>空</v>
      </c>
      <c r="K774" s="6">
        <f t="shared" si="348"/>
        <v>0</v>
      </c>
      <c r="L774" s="5">
        <f t="shared" ref="L774:L837" si="358">L773*(1+K774)</f>
        <v>5.0745709366362961</v>
      </c>
      <c r="M774" t="str">
        <f t="shared" si="338"/>
        <v>空</v>
      </c>
      <c r="N774" s="6">
        <f t="shared" si="349"/>
        <v>0</v>
      </c>
      <c r="O774" s="5">
        <f t="shared" ref="O774:O837" si="359">O773*(1+N774)</f>
        <v>4.5513420690700412</v>
      </c>
      <c r="P774" t="str">
        <f t="shared" si="339"/>
        <v>多</v>
      </c>
      <c r="Q774" s="6">
        <f t="shared" si="350"/>
        <v>-9.7857564730314817E-3</v>
      </c>
      <c r="R774" s="5">
        <f t="shared" ref="R774:R837" si="360">R773*(1+Q774)</f>
        <v>3.8881974216806232</v>
      </c>
      <c r="S774" t="str">
        <f t="shared" si="340"/>
        <v>多</v>
      </c>
      <c r="T774" s="6">
        <f t="shared" si="351"/>
        <v>-9.7857564730314817E-3</v>
      </c>
      <c r="U774" s="5">
        <f t="shared" ref="U774:U837" si="361">U773*(1+T774)</f>
        <v>3.7945177480688663</v>
      </c>
      <c r="V774" t="str">
        <f t="shared" si="341"/>
        <v>多</v>
      </c>
      <c r="W774" s="6">
        <f t="shared" si="352"/>
        <v>-9.7857564730314817E-3</v>
      </c>
      <c r="X774" s="5">
        <f t="shared" ref="X774:X837" si="362">X773*(1+W774)</f>
        <v>3.9366463637740003</v>
      </c>
      <c r="Y774" t="str">
        <f t="shared" si="342"/>
        <v>多</v>
      </c>
      <c r="Z774" s="6">
        <f t="shared" si="353"/>
        <v>-9.7857564730314817E-3</v>
      </c>
      <c r="AA774" s="5">
        <f t="shared" ref="AA774:AA837" si="363">AA773*(1+Z774)</f>
        <v>3.8685396854294094</v>
      </c>
      <c r="AB774" t="str">
        <f t="shared" si="343"/>
        <v>多</v>
      </c>
      <c r="AC774" s="6">
        <f t="shared" si="354"/>
        <v>-9.7857564730314817E-3</v>
      </c>
      <c r="AD774" s="5">
        <f t="shared" ref="AD774:AD837" si="364">AD773*(1+AC774)</f>
        <v>4.2306800028490255</v>
      </c>
    </row>
    <row r="775" spans="1:30" x14ac:dyDescent="0.15">
      <c r="A775" s="1">
        <v>39524</v>
      </c>
      <c r="B775" s="2">
        <v>3965.28</v>
      </c>
      <c r="C775" s="3">
        <f t="shared" si="344"/>
        <v>-4.6319389495101948E-2</v>
      </c>
      <c r="D775" s="4" t="str">
        <f t="shared" si="355"/>
        <v>多</v>
      </c>
      <c r="E775" s="6">
        <f t="shared" si="345"/>
        <v>-4.6319389495101948E-2</v>
      </c>
      <c r="F775" s="5">
        <f t="shared" si="346"/>
        <v>1.5429178728522586</v>
      </c>
      <c r="G775" t="str">
        <f t="shared" si="356"/>
        <v>空</v>
      </c>
      <c r="H775" s="6">
        <f t="shared" si="347"/>
        <v>0</v>
      </c>
      <c r="I775" s="5">
        <f t="shared" si="357"/>
        <v>4.5892731980000869</v>
      </c>
      <c r="J775" t="str">
        <f t="shared" ref="J775:J838" si="365">IF(AND($C772&gt;0,$C773&gt;0,$C774&gt;0,$C775&gt;0),"多",IF(AND($C772&lt;0,$C773&lt;0,$C774&lt;0,$C775&lt;0),"空",J774))</f>
        <v>空</v>
      </c>
      <c r="K775" s="6">
        <f t="shared" si="348"/>
        <v>0</v>
      </c>
      <c r="L775" s="5">
        <f t="shared" si="358"/>
        <v>5.0745709366362961</v>
      </c>
      <c r="M775" t="str">
        <f t="shared" si="338"/>
        <v>空</v>
      </c>
      <c r="N775" s="6">
        <f t="shared" si="349"/>
        <v>0</v>
      </c>
      <c r="O775" s="5">
        <f t="shared" si="359"/>
        <v>4.5513420690700412</v>
      </c>
      <c r="P775" t="str">
        <f t="shared" si="339"/>
        <v>多</v>
      </c>
      <c r="Q775" s="6">
        <f t="shared" si="350"/>
        <v>-4.6319389495101948E-2</v>
      </c>
      <c r="R775" s="5">
        <f t="shared" si="360"/>
        <v>3.7080984908719472</v>
      </c>
      <c r="S775" t="str">
        <f t="shared" si="340"/>
        <v>多</v>
      </c>
      <c r="T775" s="6">
        <f t="shared" si="351"/>
        <v>-4.6319389495101948E-2</v>
      </c>
      <c r="U775" s="5">
        <f t="shared" si="361"/>
        <v>3.6187580025499875</v>
      </c>
      <c r="V775" t="str">
        <f t="shared" si="341"/>
        <v>多</v>
      </c>
      <c r="W775" s="6">
        <f t="shared" si="352"/>
        <v>-4.6319389495101948E-2</v>
      </c>
      <c r="X775" s="5">
        <f t="shared" si="362"/>
        <v>3.7543033075458756</v>
      </c>
      <c r="Y775" t="str">
        <f t="shared" si="342"/>
        <v>多</v>
      </c>
      <c r="Z775" s="6">
        <f t="shared" si="353"/>
        <v>-4.6319389495101948E-2</v>
      </c>
      <c r="AA775" s="5">
        <f t="shared" si="363"/>
        <v>3.6893512889627456</v>
      </c>
      <c r="AB775" t="str">
        <f t="shared" si="343"/>
        <v>多</v>
      </c>
      <c r="AC775" s="6">
        <f t="shared" si="354"/>
        <v>-4.6319389495101948E-2</v>
      </c>
      <c r="AD775" s="5">
        <f t="shared" si="364"/>
        <v>4.0347174879679226</v>
      </c>
    </row>
    <row r="776" spans="1:30" x14ac:dyDescent="0.15">
      <c r="A776" s="1">
        <v>39525</v>
      </c>
      <c r="B776" s="2">
        <v>3763.95</v>
      </c>
      <c r="C776" s="3">
        <f t="shared" si="344"/>
        <v>-5.0773211475608426E-2</v>
      </c>
      <c r="D776" s="4" t="str">
        <f t="shared" si="355"/>
        <v>多</v>
      </c>
      <c r="E776" s="6">
        <f t="shared" si="345"/>
        <v>-5.0773211475608426E-2</v>
      </c>
      <c r="F776" s="5">
        <f t="shared" si="346"/>
        <v>1.4645789774044349</v>
      </c>
      <c r="G776" t="str">
        <f t="shared" si="356"/>
        <v>空</v>
      </c>
      <c r="H776" s="6">
        <f t="shared" si="347"/>
        <v>0</v>
      </c>
      <c r="I776" s="5">
        <f t="shared" si="357"/>
        <v>4.5892731980000869</v>
      </c>
      <c r="J776" t="str">
        <f t="shared" si="365"/>
        <v>空</v>
      </c>
      <c r="K776" s="6">
        <f t="shared" si="348"/>
        <v>0</v>
      </c>
      <c r="L776" s="5">
        <f t="shared" si="358"/>
        <v>5.0745709366362961</v>
      </c>
      <c r="M776" t="str">
        <f t="shared" ref="M776:M839" si="366">IF(AND($C772&gt;0,$C773&gt;0,$C774&gt;0,$C775&gt;0,$C776&gt;0),"多",IF(AND($C772&lt;0,$C773&lt;0,$C774&lt;0,$C775&lt;0,$C776&lt;0),"空",M775))</f>
        <v>空</v>
      </c>
      <c r="N776" s="6">
        <f t="shared" si="349"/>
        <v>0</v>
      </c>
      <c r="O776" s="5">
        <f t="shared" si="359"/>
        <v>4.5513420690700412</v>
      </c>
      <c r="P776" t="str">
        <f t="shared" si="339"/>
        <v>多</v>
      </c>
      <c r="Q776" s="6">
        <f t="shared" si="350"/>
        <v>-5.0773211475608426E-2</v>
      </c>
      <c r="R776" s="5">
        <f t="shared" si="360"/>
        <v>3.5198264220225215</v>
      </c>
      <c r="S776" t="str">
        <f t="shared" si="340"/>
        <v>多</v>
      </c>
      <c r="T776" s="6">
        <f t="shared" si="351"/>
        <v>-5.0773211475608426E-2</v>
      </c>
      <c r="U776" s="5">
        <f t="shared" si="361"/>
        <v>3.4350220372074665</v>
      </c>
      <c r="V776" t="str">
        <f t="shared" si="341"/>
        <v>多</v>
      </c>
      <c r="W776" s="6">
        <f t="shared" si="352"/>
        <v>-5.0773211475608426E-2</v>
      </c>
      <c r="X776" s="5">
        <f t="shared" si="362"/>
        <v>3.5636852717682728</v>
      </c>
      <c r="Y776" t="str">
        <f t="shared" si="342"/>
        <v>多</v>
      </c>
      <c r="Z776" s="6">
        <f t="shared" si="353"/>
        <v>-5.0773211475608426E-2</v>
      </c>
      <c r="AA776" s="5">
        <f t="shared" si="363"/>
        <v>3.5020310757604314</v>
      </c>
      <c r="AB776" t="str">
        <f t="shared" si="343"/>
        <v>多</v>
      </c>
      <c r="AC776" s="6">
        <f t="shared" si="354"/>
        <v>-5.0773211475608426E-2</v>
      </c>
      <c r="AD776" s="5">
        <f t="shared" si="364"/>
        <v>3.8298619237069915</v>
      </c>
    </row>
    <row r="777" spans="1:30" x14ac:dyDescent="0.15">
      <c r="A777" s="1">
        <v>39526</v>
      </c>
      <c r="B777" s="2">
        <v>3888.86</v>
      </c>
      <c r="C777" s="3">
        <f t="shared" si="344"/>
        <v>3.3185881852840771E-2</v>
      </c>
      <c r="D777" s="4" t="str">
        <f t="shared" si="355"/>
        <v>多</v>
      </c>
      <c r="E777" s="6">
        <f t="shared" si="345"/>
        <v>3.3185881852840771E-2</v>
      </c>
      <c r="F777" s="5">
        <f t="shared" si="346"/>
        <v>1.5131823223127328</v>
      </c>
      <c r="G777" t="str">
        <f t="shared" si="356"/>
        <v>空</v>
      </c>
      <c r="H777" s="6">
        <f t="shared" si="347"/>
        <v>0</v>
      </c>
      <c r="I777" s="5">
        <f t="shared" si="357"/>
        <v>4.5892731980000869</v>
      </c>
      <c r="J777" t="str">
        <f t="shared" si="365"/>
        <v>空</v>
      </c>
      <c r="K777" s="6">
        <f t="shared" si="348"/>
        <v>0</v>
      </c>
      <c r="L777" s="5">
        <f t="shared" si="358"/>
        <v>5.0745709366362961</v>
      </c>
      <c r="M777" t="str">
        <f t="shared" si="366"/>
        <v>空</v>
      </c>
      <c r="N777" s="6">
        <f t="shared" si="349"/>
        <v>0</v>
      </c>
      <c r="O777" s="5">
        <f t="shared" si="359"/>
        <v>4.5513420690700412</v>
      </c>
      <c r="P777" t="str">
        <f t="shared" ref="P777:P840" si="367">IF(AND($C772&gt;0,$C773&gt;0,$C774&gt;0,$C775&gt;0,$C776&gt;0,$C777&gt;0),"多",IF(AND($C772&lt;0,$C773&lt;0,$C774&lt;0,$C775&lt;0,$C776&lt;0,$C777&lt;0),"空",P776))</f>
        <v>多</v>
      </c>
      <c r="Q777" s="6">
        <f t="shared" si="350"/>
        <v>3.3185881852840771E-2</v>
      </c>
      <c r="R777" s="5">
        <f t="shared" si="360"/>
        <v>3.6366349658062682</v>
      </c>
      <c r="S777" t="str">
        <f t="shared" si="340"/>
        <v>多</v>
      </c>
      <c r="T777" s="6">
        <f t="shared" si="351"/>
        <v>3.3185881852840771E-2</v>
      </c>
      <c r="U777" s="5">
        <f t="shared" si="361"/>
        <v>3.5490162726961381</v>
      </c>
      <c r="V777" t="str">
        <f t="shared" si="341"/>
        <v>多</v>
      </c>
      <c r="W777" s="6">
        <f t="shared" si="352"/>
        <v>3.3185881852840771E-2</v>
      </c>
      <c r="X777" s="5">
        <f t="shared" si="362"/>
        <v>3.6819493101578833</v>
      </c>
      <c r="Y777" t="str">
        <f t="shared" si="342"/>
        <v>多</v>
      </c>
      <c r="Z777" s="6">
        <f t="shared" si="353"/>
        <v>3.3185881852840771E-2</v>
      </c>
      <c r="AA777" s="5">
        <f t="shared" si="363"/>
        <v>3.6182490652855939</v>
      </c>
      <c r="AB777" t="str">
        <f t="shared" si="343"/>
        <v>多</v>
      </c>
      <c r="AC777" s="6">
        <f t="shared" si="354"/>
        <v>3.3185881852840771E-2</v>
      </c>
      <c r="AD777" s="5">
        <f t="shared" si="364"/>
        <v>3.9569592690198254</v>
      </c>
    </row>
    <row r="778" spans="1:30" x14ac:dyDescent="0.15">
      <c r="A778" s="1">
        <v>39527</v>
      </c>
      <c r="B778" s="2">
        <v>4001.83</v>
      </c>
      <c r="C778" s="3">
        <f t="shared" si="344"/>
        <v>2.9049644368786653E-2</v>
      </c>
      <c r="D778" s="4" t="str">
        <f t="shared" si="355"/>
        <v>空</v>
      </c>
      <c r="E778" s="6">
        <f t="shared" si="345"/>
        <v>2.9049644368786653E-2</v>
      </c>
      <c r="F778" s="5">
        <f t="shared" si="346"/>
        <v>1.5571397306410524</v>
      </c>
      <c r="G778" t="str">
        <f t="shared" si="356"/>
        <v>空</v>
      </c>
      <c r="H778" s="6">
        <f t="shared" si="347"/>
        <v>0</v>
      </c>
      <c r="I778" s="5">
        <f t="shared" si="357"/>
        <v>4.5892731980000869</v>
      </c>
      <c r="J778" t="str">
        <f t="shared" si="365"/>
        <v>空</v>
      </c>
      <c r="K778" s="6">
        <f t="shared" si="348"/>
        <v>0</v>
      </c>
      <c r="L778" s="5">
        <f t="shared" si="358"/>
        <v>5.0745709366362961</v>
      </c>
      <c r="M778" t="str">
        <f t="shared" si="366"/>
        <v>空</v>
      </c>
      <c r="N778" s="6">
        <f t="shared" si="349"/>
        <v>0</v>
      </c>
      <c r="O778" s="5">
        <f t="shared" si="359"/>
        <v>4.5513420690700412</v>
      </c>
      <c r="P778" t="str">
        <f t="shared" si="367"/>
        <v>多</v>
      </c>
      <c r="Q778" s="6">
        <f t="shared" si="350"/>
        <v>2.9049644368786653E-2</v>
      </c>
      <c r="R778" s="5">
        <f t="shared" si="360"/>
        <v>3.7422779182620349</v>
      </c>
      <c r="S778" t="str">
        <f t="shared" ref="S778:S841" si="368">IF(AND($C772&gt;0,$C773&gt;0,$C774&gt;0,$C775&gt;0,$C776&gt;0,$C777&gt;0,$C778&gt;0),"多",IF(AND($C772&lt;0,$C773&lt;0,$C774&lt;0,$C775&lt;0,$C776&lt;0,$C777&lt;0,$C778&lt;0),"空",S777))</f>
        <v>多</v>
      </c>
      <c r="T778" s="6">
        <f t="shared" si="351"/>
        <v>2.9049644368786653E-2</v>
      </c>
      <c r="U778" s="5">
        <f t="shared" si="361"/>
        <v>3.6521139332769978</v>
      </c>
      <c r="V778" t="str">
        <f t="shared" si="341"/>
        <v>多</v>
      </c>
      <c r="W778" s="6">
        <f t="shared" si="352"/>
        <v>2.9049644368786653E-2</v>
      </c>
      <c r="X778" s="5">
        <f t="shared" si="362"/>
        <v>3.7889086282018694</v>
      </c>
      <c r="Y778" t="str">
        <f t="shared" si="342"/>
        <v>多</v>
      </c>
      <c r="Z778" s="6">
        <f t="shared" si="353"/>
        <v>2.9049644368786653E-2</v>
      </c>
      <c r="AA778" s="5">
        <f t="shared" si="363"/>
        <v>3.7233579138698349</v>
      </c>
      <c r="AB778" t="str">
        <f t="shared" si="343"/>
        <v>多</v>
      </c>
      <c r="AC778" s="6">
        <f t="shared" si="354"/>
        <v>2.9049644368786653E-2</v>
      </c>
      <c r="AD778" s="5">
        <f t="shared" si="364"/>
        <v>4.0719075285666255</v>
      </c>
    </row>
    <row r="779" spans="1:30" x14ac:dyDescent="0.15">
      <c r="A779" s="1">
        <v>39528</v>
      </c>
      <c r="B779" s="2">
        <v>4037.83</v>
      </c>
      <c r="C779" s="3">
        <f t="shared" si="344"/>
        <v>8.995884382894781E-3</v>
      </c>
      <c r="D779" s="4" t="str">
        <f t="shared" si="355"/>
        <v>空</v>
      </c>
      <c r="E779" s="6">
        <f t="shared" si="345"/>
        <v>0</v>
      </c>
      <c r="F779" s="5">
        <f t="shared" si="346"/>
        <v>1.5571397306410524</v>
      </c>
      <c r="G779" t="str">
        <f t="shared" si="356"/>
        <v>多</v>
      </c>
      <c r="H779" s="6">
        <f t="shared" si="347"/>
        <v>0</v>
      </c>
      <c r="I779" s="5">
        <f t="shared" si="357"/>
        <v>4.5892731980000869</v>
      </c>
      <c r="J779" t="str">
        <f t="shared" si="365"/>
        <v>空</v>
      </c>
      <c r="K779" s="6">
        <f t="shared" si="348"/>
        <v>0</v>
      </c>
      <c r="L779" s="5">
        <f t="shared" si="358"/>
        <v>5.0745709366362961</v>
      </c>
      <c r="M779" t="str">
        <f t="shared" si="366"/>
        <v>空</v>
      </c>
      <c r="N779" s="6">
        <f t="shared" si="349"/>
        <v>0</v>
      </c>
      <c r="O779" s="5">
        <f t="shared" si="359"/>
        <v>4.5513420690700412</v>
      </c>
      <c r="P779" t="str">
        <f t="shared" si="367"/>
        <v>多</v>
      </c>
      <c r="Q779" s="6">
        <f t="shared" si="350"/>
        <v>8.995884382894781E-3</v>
      </c>
      <c r="R779" s="5">
        <f t="shared" si="360"/>
        <v>3.7759430177433804</v>
      </c>
      <c r="S779" t="str">
        <f t="shared" si="368"/>
        <v>多</v>
      </c>
      <c r="T779" s="6">
        <f t="shared" si="351"/>
        <v>8.995884382894781E-3</v>
      </c>
      <c r="U779" s="5">
        <f t="shared" si="361"/>
        <v>3.6849679279739167</v>
      </c>
      <c r="V779" t="str">
        <f t="shared" ref="V779:V842" si="369">IF(AND($C772&gt;0,$C773&gt;0,$C774&gt;0,$C775&gt;0,$C776&gt;0,$C777&gt;0,$C778&gt;0,$C779&gt;0),"多",IF(AND($C772&lt;0,$C773&lt;0,$C774&lt;0,$C775&lt;0,$C776&lt;0,$C777&lt;0,$C778&lt;0,$C779&lt;0),"空",V778))</f>
        <v>多</v>
      </c>
      <c r="W779" s="6">
        <f t="shared" si="352"/>
        <v>8.995884382894781E-3</v>
      </c>
      <c r="X779" s="5">
        <f t="shared" si="362"/>
        <v>3.8229932121585257</v>
      </c>
      <c r="Y779" t="str">
        <f t="shared" si="342"/>
        <v>多</v>
      </c>
      <c r="Z779" s="6">
        <f t="shared" si="353"/>
        <v>8.995884382894781E-3</v>
      </c>
      <c r="AA779" s="5">
        <f t="shared" si="363"/>
        <v>3.7568528111791442</v>
      </c>
      <c r="AB779" t="str">
        <f t="shared" si="343"/>
        <v>多</v>
      </c>
      <c r="AC779" s="6">
        <f t="shared" si="354"/>
        <v>8.995884382894781E-3</v>
      </c>
      <c r="AD779" s="5">
        <f t="shared" si="364"/>
        <v>4.1085379379114499</v>
      </c>
    </row>
    <row r="780" spans="1:30" x14ac:dyDescent="0.15">
      <c r="A780" s="1">
        <v>39531</v>
      </c>
      <c r="B780" s="2">
        <v>3857.09</v>
      </c>
      <c r="C780" s="3">
        <f t="shared" si="344"/>
        <v>-4.4761666538710054E-2</v>
      </c>
      <c r="D780" s="4" t="str">
        <f t="shared" si="355"/>
        <v>空</v>
      </c>
      <c r="E780" s="6">
        <f t="shared" si="345"/>
        <v>0</v>
      </c>
      <c r="F780" s="5">
        <f t="shared" si="346"/>
        <v>1.5571397306410524</v>
      </c>
      <c r="G780" t="str">
        <f t="shared" si="356"/>
        <v>多</v>
      </c>
      <c r="H780" s="6">
        <f t="shared" si="347"/>
        <v>-4.4761666538710054E-2</v>
      </c>
      <c r="I780" s="5">
        <f t="shared" si="357"/>
        <v>4.3838496814561676</v>
      </c>
      <c r="J780" t="str">
        <f t="shared" si="365"/>
        <v>空</v>
      </c>
      <c r="K780" s="6">
        <f t="shared" si="348"/>
        <v>0</v>
      </c>
      <c r="L780" s="5">
        <f t="shared" si="358"/>
        <v>5.0745709366362961</v>
      </c>
      <c r="M780" t="str">
        <f t="shared" si="366"/>
        <v>空</v>
      </c>
      <c r="N780" s="6">
        <f t="shared" si="349"/>
        <v>0</v>
      </c>
      <c r="O780" s="5">
        <f t="shared" si="359"/>
        <v>4.5513420690700412</v>
      </c>
      <c r="P780" t="str">
        <f t="shared" si="367"/>
        <v>多</v>
      </c>
      <c r="Q780" s="6">
        <f t="shared" si="350"/>
        <v>-4.4761666538710054E-2</v>
      </c>
      <c r="R780" s="5">
        <f t="shared" si="360"/>
        <v>3.6069255155139808</v>
      </c>
      <c r="S780" t="str">
        <f t="shared" si="368"/>
        <v>多</v>
      </c>
      <c r="T780" s="6">
        <f t="shared" si="351"/>
        <v>-4.4761666538710054E-2</v>
      </c>
      <c r="U780" s="5">
        <f t="shared" si="361"/>
        <v>3.5200226223761071</v>
      </c>
      <c r="V780" t="str">
        <f t="shared" si="369"/>
        <v>多</v>
      </c>
      <c r="W780" s="6">
        <f t="shared" si="352"/>
        <v>-4.4761666538710054E-2</v>
      </c>
      <c r="X780" s="5">
        <f t="shared" si="362"/>
        <v>3.6518696648161337</v>
      </c>
      <c r="Y780" t="str">
        <f t="shared" ref="Y780:Y843" si="370">IF(AND($C772&gt;0,$C773&gt;0,$C774&gt;0,$C775&gt;0,$C776&gt;0,$C777&gt;0,$C778&gt;0,$C779&gt;0,$C780&gt;0),"多",IF(AND($C772&lt;0,$C773&lt;0,$C774&lt;0,$C775&lt;0,$C776&lt;0,$C777&lt;0,$C778&lt;0,$C779&lt;0,$C780&lt;0),"空",Y779))</f>
        <v>多</v>
      </c>
      <c r="Z780" s="6">
        <f t="shared" si="353"/>
        <v>-4.4761666538710054E-2</v>
      </c>
      <c r="AA780" s="5">
        <f t="shared" si="363"/>
        <v>3.5886898184101277</v>
      </c>
      <c r="AB780" t="str">
        <f t="shared" si="343"/>
        <v>多</v>
      </c>
      <c r="AC780" s="6">
        <f t="shared" si="354"/>
        <v>-4.4761666538710054E-2</v>
      </c>
      <c r="AD780" s="5">
        <f t="shared" si="364"/>
        <v>3.9246329327730183</v>
      </c>
    </row>
    <row r="781" spans="1:30" x14ac:dyDescent="0.15">
      <c r="A781" s="1">
        <v>39532</v>
      </c>
      <c r="B781" s="2">
        <v>3905.77</v>
      </c>
      <c r="C781" s="3">
        <f t="shared" si="344"/>
        <v>1.2620913694002533E-2</v>
      </c>
      <c r="D781" s="4" t="str">
        <f t="shared" si="355"/>
        <v>空</v>
      </c>
      <c r="E781" s="6">
        <f t="shared" si="345"/>
        <v>0</v>
      </c>
      <c r="F781" s="5">
        <f t="shared" si="346"/>
        <v>1.5571397306410524</v>
      </c>
      <c r="G781" t="str">
        <f t="shared" si="356"/>
        <v>多</v>
      </c>
      <c r="H781" s="6">
        <f t="shared" si="347"/>
        <v>1.2620913694002533E-2</v>
      </c>
      <c r="I781" s="5">
        <f t="shared" si="357"/>
        <v>4.4391778699333067</v>
      </c>
      <c r="J781" t="str">
        <f t="shared" si="365"/>
        <v>空</v>
      </c>
      <c r="K781" s="6">
        <f t="shared" si="348"/>
        <v>0</v>
      </c>
      <c r="L781" s="5">
        <f t="shared" si="358"/>
        <v>5.0745709366362961</v>
      </c>
      <c r="M781" t="str">
        <f t="shared" si="366"/>
        <v>空</v>
      </c>
      <c r="N781" s="6">
        <f t="shared" si="349"/>
        <v>0</v>
      </c>
      <c r="O781" s="5">
        <f t="shared" si="359"/>
        <v>4.5513420690700412</v>
      </c>
      <c r="P781" t="str">
        <f t="shared" si="367"/>
        <v>多</v>
      </c>
      <c r="Q781" s="6">
        <f t="shared" si="350"/>
        <v>1.2620913694002533E-2</v>
      </c>
      <c r="R781" s="5">
        <f t="shared" si="360"/>
        <v>3.6524482111459782</v>
      </c>
      <c r="S781" t="str">
        <f t="shared" si="368"/>
        <v>多</v>
      </c>
      <c r="T781" s="6">
        <f t="shared" si="351"/>
        <v>1.2620913694002533E-2</v>
      </c>
      <c r="U781" s="5">
        <f t="shared" si="361"/>
        <v>3.5644485240940522</v>
      </c>
      <c r="V781" t="str">
        <f t="shared" si="369"/>
        <v>多</v>
      </c>
      <c r="W781" s="6">
        <f t="shared" si="352"/>
        <v>1.2620913694002533E-2</v>
      </c>
      <c r="X781" s="5">
        <f t="shared" si="362"/>
        <v>3.6979595966775243</v>
      </c>
      <c r="Y781" t="str">
        <f t="shared" si="370"/>
        <v>多</v>
      </c>
      <c r="Z781" s="6">
        <f t="shared" si="353"/>
        <v>1.2620913694002533E-2</v>
      </c>
      <c r="AA781" s="5">
        <f t="shared" si="363"/>
        <v>3.6339823628828274</v>
      </c>
      <c r="AB781" t="str">
        <f t="shared" ref="AB781:AB844" si="371">IF(AND($C772&gt;0,$C773&gt;0,$C774&gt;0,$C775&gt;0,$C776&gt;0,$C777&gt;0,$C778&gt;0,$C779&gt;0,$C780&gt;0,$C781&gt;0),"多",IF(AND($C772&lt;0,$C773&lt;0,$C774&lt;0,$C775&lt;0,$C776&lt;0,$C777&lt;0,$C778&lt;0,$C779&lt;0,$C780&lt;0,$C781&lt;0),"空",AB780))</f>
        <v>多</v>
      </c>
      <c r="AC781" s="6">
        <f t="shared" si="354"/>
        <v>1.2620913694002533E-2</v>
      </c>
      <c r="AD781" s="5">
        <f t="shared" si="364"/>
        <v>3.9741653862981865</v>
      </c>
    </row>
    <row r="782" spans="1:30" x14ac:dyDescent="0.15">
      <c r="A782" s="1">
        <v>39533</v>
      </c>
      <c r="B782" s="2">
        <v>3914.37</v>
      </c>
      <c r="C782" s="3">
        <f t="shared" si="344"/>
        <v>2.2018705658550797E-3</v>
      </c>
      <c r="D782" s="4" t="str">
        <f t="shared" si="355"/>
        <v>空</v>
      </c>
      <c r="E782" s="6">
        <f t="shared" si="345"/>
        <v>0</v>
      </c>
      <c r="F782" s="5">
        <f t="shared" si="346"/>
        <v>1.5571397306410524</v>
      </c>
      <c r="G782" t="str">
        <f t="shared" si="356"/>
        <v>多</v>
      </c>
      <c r="H782" s="6">
        <f t="shared" si="347"/>
        <v>2.2018705658550797E-3</v>
      </c>
      <c r="I782" s="5">
        <f t="shared" si="357"/>
        <v>4.4489523650217082</v>
      </c>
      <c r="J782" t="str">
        <f t="shared" si="365"/>
        <v>空</v>
      </c>
      <c r="K782" s="6">
        <f t="shared" si="348"/>
        <v>0</v>
      </c>
      <c r="L782" s="5">
        <f t="shared" si="358"/>
        <v>5.0745709366362961</v>
      </c>
      <c r="M782" t="str">
        <f t="shared" si="366"/>
        <v>空</v>
      </c>
      <c r="N782" s="6">
        <f t="shared" si="349"/>
        <v>0</v>
      </c>
      <c r="O782" s="5">
        <f t="shared" si="359"/>
        <v>4.5513420690700412</v>
      </c>
      <c r="P782" t="str">
        <f t="shared" si="367"/>
        <v>多</v>
      </c>
      <c r="Q782" s="6">
        <f t="shared" si="350"/>
        <v>2.2018705658550797E-3</v>
      </c>
      <c r="R782" s="5">
        <f t="shared" si="360"/>
        <v>3.6604904293554106</v>
      </c>
      <c r="S782" t="str">
        <f t="shared" si="368"/>
        <v>多</v>
      </c>
      <c r="T782" s="6">
        <f t="shared" si="351"/>
        <v>2.2018705658550797E-3</v>
      </c>
      <c r="U782" s="5">
        <f t="shared" si="361"/>
        <v>3.5722969783827603</v>
      </c>
      <c r="V782" t="str">
        <f t="shared" si="369"/>
        <v>多</v>
      </c>
      <c r="W782" s="6">
        <f t="shared" si="352"/>
        <v>2.2018705658550797E-3</v>
      </c>
      <c r="X782" s="5">
        <f t="shared" si="362"/>
        <v>3.7061020250671697</v>
      </c>
      <c r="Y782" t="str">
        <f t="shared" si="370"/>
        <v>多</v>
      </c>
      <c r="Z782" s="6">
        <f t="shared" si="353"/>
        <v>2.2018705658550797E-3</v>
      </c>
      <c r="AA782" s="5">
        <f t="shared" si="363"/>
        <v>3.6419839216844956</v>
      </c>
      <c r="AB782" t="str">
        <f t="shared" si="371"/>
        <v>多</v>
      </c>
      <c r="AC782" s="6">
        <f t="shared" si="354"/>
        <v>2.2018705658550797E-3</v>
      </c>
      <c r="AD782" s="5">
        <f t="shared" si="364"/>
        <v>3.9829159840861164</v>
      </c>
    </row>
    <row r="783" spans="1:30" x14ac:dyDescent="0.15">
      <c r="A783" s="1">
        <v>39534</v>
      </c>
      <c r="B783" s="2">
        <v>3748.92</v>
      </c>
      <c r="C783" s="3">
        <f t="shared" si="344"/>
        <v>-4.2267338039071345E-2</v>
      </c>
      <c r="D783" s="4" t="str">
        <f t="shared" si="355"/>
        <v>空</v>
      </c>
      <c r="E783" s="6">
        <f t="shared" si="345"/>
        <v>0</v>
      </c>
      <c r="F783" s="5">
        <f t="shared" si="346"/>
        <v>1.5571397306410524</v>
      </c>
      <c r="G783" t="str">
        <f t="shared" si="356"/>
        <v>多</v>
      </c>
      <c r="H783" s="6">
        <f t="shared" si="347"/>
        <v>-4.2267338039071345E-2</v>
      </c>
      <c r="I783" s="5">
        <f t="shared" si="357"/>
        <v>4.2609069914896098</v>
      </c>
      <c r="J783" t="str">
        <f t="shared" si="365"/>
        <v>空</v>
      </c>
      <c r="K783" s="6">
        <f t="shared" si="348"/>
        <v>0</v>
      </c>
      <c r="L783" s="5">
        <f t="shared" si="358"/>
        <v>5.0745709366362961</v>
      </c>
      <c r="M783" t="str">
        <f t="shared" si="366"/>
        <v>空</v>
      </c>
      <c r="N783" s="6">
        <f t="shared" si="349"/>
        <v>0</v>
      </c>
      <c r="O783" s="5">
        <f t="shared" si="359"/>
        <v>4.5513420690700412</v>
      </c>
      <c r="P783" t="str">
        <f t="shared" si="367"/>
        <v>多</v>
      </c>
      <c r="Q783" s="6">
        <f t="shared" si="350"/>
        <v>-4.2267338039071345E-2</v>
      </c>
      <c r="R783" s="5">
        <f t="shared" si="360"/>
        <v>3.5057712429890602</v>
      </c>
      <c r="S783" t="str">
        <f t="shared" si="368"/>
        <v>多</v>
      </c>
      <c r="T783" s="6">
        <f t="shared" si="351"/>
        <v>-4.2267338039071345E-2</v>
      </c>
      <c r="U783" s="5">
        <f t="shared" si="361"/>
        <v>3.4213054944215031</v>
      </c>
      <c r="V783" t="str">
        <f t="shared" si="369"/>
        <v>多</v>
      </c>
      <c r="W783" s="6">
        <f t="shared" si="352"/>
        <v>-4.2267338039071345E-2</v>
      </c>
      <c r="X783" s="5">
        <f t="shared" si="362"/>
        <v>3.5494549579663688</v>
      </c>
      <c r="Y783" t="str">
        <f t="shared" si="370"/>
        <v>多</v>
      </c>
      <c r="Z783" s="6">
        <f t="shared" si="353"/>
        <v>-4.2267338039071345E-2</v>
      </c>
      <c r="AA783" s="5">
        <f t="shared" si="363"/>
        <v>3.4880469561337941</v>
      </c>
      <c r="AB783" t="str">
        <f t="shared" si="371"/>
        <v>多</v>
      </c>
      <c r="AC783" s="6">
        <f t="shared" si="354"/>
        <v>-4.2267338039071345E-2</v>
      </c>
      <c r="AD783" s="5">
        <f t="shared" si="364"/>
        <v>3.8145687278055278</v>
      </c>
    </row>
    <row r="784" spans="1:30" x14ac:dyDescent="0.15">
      <c r="A784" s="1">
        <v>39535</v>
      </c>
      <c r="B784" s="2">
        <v>3918.16</v>
      </c>
      <c r="C784" s="3">
        <f t="shared" si="344"/>
        <v>4.5143668043063023E-2</v>
      </c>
      <c r="D784" s="4" t="str">
        <f t="shared" si="355"/>
        <v>空</v>
      </c>
      <c r="E784" s="6">
        <f t="shared" si="345"/>
        <v>0</v>
      </c>
      <c r="F784" s="5">
        <f t="shared" si="346"/>
        <v>1.5571397306410524</v>
      </c>
      <c r="G784" t="str">
        <f t="shared" si="356"/>
        <v>多</v>
      </c>
      <c r="H784" s="6">
        <f t="shared" si="347"/>
        <v>4.5143668043063023E-2</v>
      </c>
      <c r="I784" s="5">
        <f t="shared" si="357"/>
        <v>4.4532599622757836</v>
      </c>
      <c r="J784" t="str">
        <f t="shared" si="365"/>
        <v>空</v>
      </c>
      <c r="K784" s="6">
        <f t="shared" si="348"/>
        <v>0</v>
      </c>
      <c r="L784" s="5">
        <f t="shared" si="358"/>
        <v>5.0745709366362961</v>
      </c>
      <c r="M784" t="str">
        <f t="shared" si="366"/>
        <v>空</v>
      </c>
      <c r="N784" s="6">
        <f t="shared" si="349"/>
        <v>0</v>
      </c>
      <c r="O784" s="5">
        <f t="shared" si="359"/>
        <v>4.5513420690700412</v>
      </c>
      <c r="P784" t="str">
        <f t="shared" si="367"/>
        <v>多</v>
      </c>
      <c r="Q784" s="6">
        <f t="shared" si="350"/>
        <v>4.5143668043063023E-2</v>
      </c>
      <c r="R784" s="5">
        <f t="shared" si="360"/>
        <v>3.6640346162174748</v>
      </c>
      <c r="S784" t="str">
        <f t="shared" si="368"/>
        <v>多</v>
      </c>
      <c r="T784" s="6">
        <f t="shared" si="351"/>
        <v>4.5143668043063023E-2</v>
      </c>
      <c r="U784" s="5">
        <f t="shared" si="361"/>
        <v>3.5757557739355752</v>
      </c>
      <c r="V784" t="str">
        <f t="shared" si="369"/>
        <v>多</v>
      </c>
      <c r="W784" s="6">
        <f t="shared" si="352"/>
        <v>4.5143668043063023E-2</v>
      </c>
      <c r="X784" s="5">
        <f t="shared" si="362"/>
        <v>3.7096903743226068</v>
      </c>
      <c r="Y784" t="str">
        <f t="shared" si="370"/>
        <v>多</v>
      </c>
      <c r="Z784" s="6">
        <f t="shared" si="353"/>
        <v>4.5143668043063023E-2</v>
      </c>
      <c r="AA784" s="5">
        <f t="shared" si="363"/>
        <v>3.6455101900401146</v>
      </c>
      <c r="AB784" t="str">
        <f t="shared" si="371"/>
        <v>多</v>
      </c>
      <c r="AC784" s="6">
        <f t="shared" si="354"/>
        <v>4.5143668043063023E-2</v>
      </c>
      <c r="AD784" s="5">
        <f t="shared" si="364"/>
        <v>3.9867723521810299</v>
      </c>
    </row>
    <row r="785" spans="1:30" x14ac:dyDescent="0.15">
      <c r="A785" s="1">
        <v>39538</v>
      </c>
      <c r="B785" s="2">
        <v>3790.53</v>
      </c>
      <c r="C785" s="3">
        <f t="shared" si="344"/>
        <v>-3.2573963288890617E-2</v>
      </c>
      <c r="D785" s="4" t="str">
        <f t="shared" si="355"/>
        <v>空</v>
      </c>
      <c r="E785" s="6">
        <f t="shared" si="345"/>
        <v>0</v>
      </c>
      <c r="F785" s="5">
        <f t="shared" si="346"/>
        <v>1.5571397306410524</v>
      </c>
      <c r="G785" t="str">
        <f t="shared" si="356"/>
        <v>多</v>
      </c>
      <c r="H785" s="6">
        <f t="shared" si="347"/>
        <v>-3.2573963288890617E-2</v>
      </c>
      <c r="I785" s="5">
        <f t="shared" si="357"/>
        <v>4.3081996357487258</v>
      </c>
      <c r="J785" t="str">
        <f t="shared" si="365"/>
        <v>空</v>
      </c>
      <c r="K785" s="6">
        <f t="shared" si="348"/>
        <v>0</v>
      </c>
      <c r="L785" s="5">
        <f t="shared" si="358"/>
        <v>5.0745709366362961</v>
      </c>
      <c r="M785" t="str">
        <f t="shared" si="366"/>
        <v>空</v>
      </c>
      <c r="N785" s="6">
        <f t="shared" si="349"/>
        <v>0</v>
      </c>
      <c r="O785" s="5">
        <f t="shared" si="359"/>
        <v>4.5513420690700412</v>
      </c>
      <c r="P785" t="str">
        <f t="shared" si="367"/>
        <v>多</v>
      </c>
      <c r="Q785" s="6">
        <f t="shared" si="350"/>
        <v>-3.2573963288890617E-2</v>
      </c>
      <c r="R785" s="5">
        <f t="shared" si="360"/>
        <v>3.5446824871395823</v>
      </c>
      <c r="S785" t="str">
        <f t="shared" si="368"/>
        <v>多</v>
      </c>
      <c r="T785" s="6">
        <f t="shared" si="351"/>
        <v>-3.2573963288890617E-2</v>
      </c>
      <c r="U785" s="5">
        <f t="shared" si="361"/>
        <v>3.4592792366253593</v>
      </c>
      <c r="V785" t="str">
        <f t="shared" si="369"/>
        <v>多</v>
      </c>
      <c r="W785" s="6">
        <f t="shared" si="352"/>
        <v>-3.2573963288890617E-2</v>
      </c>
      <c r="X785" s="5">
        <f t="shared" si="362"/>
        <v>3.5888510562562712</v>
      </c>
      <c r="Y785" t="str">
        <f t="shared" si="370"/>
        <v>多</v>
      </c>
      <c r="Z785" s="6">
        <f t="shared" si="353"/>
        <v>-3.2573963288890617E-2</v>
      </c>
      <c r="AA785" s="5">
        <f t="shared" si="363"/>
        <v>3.5267614749404714</v>
      </c>
      <c r="AB785" t="str">
        <f t="shared" si="371"/>
        <v>多</v>
      </c>
      <c r="AC785" s="6">
        <f t="shared" si="354"/>
        <v>-3.2573963288890617E-2</v>
      </c>
      <c r="AD785" s="5">
        <f t="shared" si="364"/>
        <v>3.8569073759399211</v>
      </c>
    </row>
    <row r="786" spans="1:30" x14ac:dyDescent="0.15">
      <c r="A786" s="1">
        <v>39539</v>
      </c>
      <c r="B786" s="2">
        <v>3582.85</v>
      </c>
      <c r="C786" s="3">
        <f t="shared" si="344"/>
        <v>-5.4789171962759897E-2</v>
      </c>
      <c r="D786" s="4" t="str">
        <f t="shared" si="355"/>
        <v>多</v>
      </c>
      <c r="E786" s="6">
        <f t="shared" si="345"/>
        <v>0</v>
      </c>
      <c r="F786" s="5">
        <f t="shared" si="346"/>
        <v>1.5571397306410524</v>
      </c>
      <c r="G786" t="str">
        <f t="shared" si="356"/>
        <v>多</v>
      </c>
      <c r="H786" s="6">
        <f t="shared" si="347"/>
        <v>-5.4789171962759897E-2</v>
      </c>
      <c r="I786" s="5">
        <f t="shared" si="357"/>
        <v>4.0721569450557888</v>
      </c>
      <c r="J786" t="str">
        <f t="shared" si="365"/>
        <v>空</v>
      </c>
      <c r="K786" s="6">
        <f t="shared" si="348"/>
        <v>0</v>
      </c>
      <c r="L786" s="5">
        <f t="shared" si="358"/>
        <v>5.0745709366362961</v>
      </c>
      <c r="M786" t="str">
        <f t="shared" si="366"/>
        <v>空</v>
      </c>
      <c r="N786" s="6">
        <f t="shared" si="349"/>
        <v>0</v>
      </c>
      <c r="O786" s="5">
        <f t="shared" si="359"/>
        <v>4.5513420690700412</v>
      </c>
      <c r="P786" t="str">
        <f t="shared" si="367"/>
        <v>多</v>
      </c>
      <c r="Q786" s="6">
        <f t="shared" si="350"/>
        <v>-5.4789171962759897E-2</v>
      </c>
      <c r="R786" s="5">
        <f t="shared" si="360"/>
        <v>3.3504722687983084</v>
      </c>
      <c r="S786" t="str">
        <f t="shared" si="368"/>
        <v>多</v>
      </c>
      <c r="T786" s="6">
        <f t="shared" si="351"/>
        <v>-5.4789171962759897E-2</v>
      </c>
      <c r="U786" s="5">
        <f t="shared" si="361"/>
        <v>3.2697481916626878</v>
      </c>
      <c r="V786" t="str">
        <f t="shared" si="369"/>
        <v>多</v>
      </c>
      <c r="W786" s="6">
        <f t="shared" si="352"/>
        <v>-5.4789171962759897E-2</v>
      </c>
      <c r="X786" s="5">
        <f t="shared" si="362"/>
        <v>3.3922208785863139</v>
      </c>
      <c r="Y786" t="str">
        <f t="shared" si="370"/>
        <v>多</v>
      </c>
      <c r="Z786" s="6">
        <f t="shared" si="353"/>
        <v>-5.4789171962759897E-2</v>
      </c>
      <c r="AA786" s="5">
        <f t="shared" si="363"/>
        <v>3.3335331340183214</v>
      </c>
      <c r="AB786" t="str">
        <f t="shared" si="371"/>
        <v>多</v>
      </c>
      <c r="AC786" s="6">
        <f t="shared" si="354"/>
        <v>-5.4789171962759897E-2</v>
      </c>
      <c r="AD786" s="5">
        <f t="shared" si="364"/>
        <v>3.6455906144751116</v>
      </c>
    </row>
    <row r="787" spans="1:30" x14ac:dyDescent="0.15">
      <c r="A787" s="1">
        <v>39540</v>
      </c>
      <c r="B787" s="2">
        <v>3547.98</v>
      </c>
      <c r="C787" s="3">
        <f t="shared" si="344"/>
        <v>-9.7324755432127708E-3</v>
      </c>
      <c r="D787" s="4" t="str">
        <f t="shared" si="355"/>
        <v>多</v>
      </c>
      <c r="E787" s="6">
        <f t="shared" si="345"/>
        <v>-9.7324755432127708E-3</v>
      </c>
      <c r="F787" s="5">
        <f t="shared" si="346"/>
        <v>1.5419849062952233</v>
      </c>
      <c r="G787" t="str">
        <f t="shared" si="356"/>
        <v>空</v>
      </c>
      <c r="H787" s="6">
        <f t="shared" si="347"/>
        <v>-9.7324755432127708E-3</v>
      </c>
      <c r="I787" s="5">
        <f t="shared" si="357"/>
        <v>4.0325247771799093</v>
      </c>
      <c r="J787" t="str">
        <f t="shared" si="365"/>
        <v>空</v>
      </c>
      <c r="K787" s="6">
        <f t="shared" si="348"/>
        <v>0</v>
      </c>
      <c r="L787" s="5">
        <f t="shared" si="358"/>
        <v>5.0745709366362961</v>
      </c>
      <c r="M787" t="str">
        <f t="shared" si="366"/>
        <v>空</v>
      </c>
      <c r="N787" s="6">
        <f t="shared" si="349"/>
        <v>0</v>
      </c>
      <c r="O787" s="5">
        <f t="shared" si="359"/>
        <v>4.5513420690700412</v>
      </c>
      <c r="P787" t="str">
        <f t="shared" si="367"/>
        <v>多</v>
      </c>
      <c r="Q787" s="6">
        <f t="shared" si="350"/>
        <v>-9.7324755432127708E-3</v>
      </c>
      <c r="R787" s="5">
        <f t="shared" si="360"/>
        <v>3.3178638793840163</v>
      </c>
      <c r="S787" t="str">
        <f t="shared" si="368"/>
        <v>多</v>
      </c>
      <c r="T787" s="6">
        <f t="shared" si="351"/>
        <v>-9.7324755432127708E-3</v>
      </c>
      <c r="U787" s="5">
        <f t="shared" si="361"/>
        <v>3.2379254473548666</v>
      </c>
      <c r="V787" t="str">
        <f t="shared" si="369"/>
        <v>多</v>
      </c>
      <c r="W787" s="6">
        <f t="shared" si="352"/>
        <v>-9.7324755432127708E-3</v>
      </c>
      <c r="X787" s="5">
        <f t="shared" si="362"/>
        <v>3.3592061718482968</v>
      </c>
      <c r="Y787" t="str">
        <f t="shared" si="370"/>
        <v>多</v>
      </c>
      <c r="Z787" s="6">
        <f t="shared" si="353"/>
        <v>-9.7324755432127708E-3</v>
      </c>
      <c r="AA787" s="5">
        <f t="shared" si="363"/>
        <v>3.3010896043189986</v>
      </c>
      <c r="AB787" t="str">
        <f t="shared" si="371"/>
        <v>多</v>
      </c>
      <c r="AC787" s="6">
        <f t="shared" si="354"/>
        <v>-9.7324755432127708E-3</v>
      </c>
      <c r="AD787" s="5">
        <f t="shared" si="364"/>
        <v>3.6101099929791665</v>
      </c>
    </row>
    <row r="788" spans="1:30" x14ac:dyDescent="0.15">
      <c r="A788" s="1">
        <v>39541</v>
      </c>
      <c r="B788" s="2">
        <v>3650.7</v>
      </c>
      <c r="C788" s="3">
        <f t="shared" si="344"/>
        <v>2.8951685184245735E-2</v>
      </c>
      <c r="D788" s="4" t="str">
        <f t="shared" si="355"/>
        <v>多</v>
      </c>
      <c r="E788" s="6">
        <f t="shared" si="345"/>
        <v>2.8951685184245735E-2</v>
      </c>
      <c r="F788" s="5">
        <f t="shared" si="346"/>
        <v>1.5866279678611412</v>
      </c>
      <c r="G788" t="str">
        <f t="shared" si="356"/>
        <v>空</v>
      </c>
      <c r="H788" s="6">
        <f t="shared" si="347"/>
        <v>0</v>
      </c>
      <c r="I788" s="5">
        <f t="shared" si="357"/>
        <v>4.0325247771799093</v>
      </c>
      <c r="J788" t="str">
        <f t="shared" si="365"/>
        <v>空</v>
      </c>
      <c r="K788" s="6">
        <f t="shared" si="348"/>
        <v>0</v>
      </c>
      <c r="L788" s="5">
        <f t="shared" si="358"/>
        <v>5.0745709366362961</v>
      </c>
      <c r="M788" t="str">
        <f t="shared" si="366"/>
        <v>空</v>
      </c>
      <c r="N788" s="6">
        <f t="shared" si="349"/>
        <v>0</v>
      </c>
      <c r="O788" s="5">
        <f t="shared" si="359"/>
        <v>4.5513420690700412</v>
      </c>
      <c r="P788" t="str">
        <f t="shared" si="367"/>
        <v>多</v>
      </c>
      <c r="Q788" s="6">
        <f t="shared" si="350"/>
        <v>2.8951685184245735E-2</v>
      </c>
      <c r="R788" s="5">
        <f t="shared" si="360"/>
        <v>3.4139216299041224</v>
      </c>
      <c r="S788" t="str">
        <f t="shared" si="368"/>
        <v>多</v>
      </c>
      <c r="T788" s="6">
        <f t="shared" si="351"/>
        <v>2.8951685184245735E-2</v>
      </c>
      <c r="U788" s="5">
        <f t="shared" si="361"/>
        <v>3.3316688455567429</v>
      </c>
      <c r="V788" t="str">
        <f t="shared" si="369"/>
        <v>多</v>
      </c>
      <c r="W788" s="6">
        <f t="shared" si="352"/>
        <v>2.8951685184245735E-2</v>
      </c>
      <c r="X788" s="5">
        <f t="shared" si="362"/>
        <v>3.456460851404624</v>
      </c>
      <c r="Y788" t="str">
        <f t="shared" si="370"/>
        <v>多</v>
      </c>
      <c r="Z788" s="6">
        <f t="shared" si="353"/>
        <v>2.8951685184245735E-2</v>
      </c>
      <c r="AA788" s="5">
        <f t="shared" si="363"/>
        <v>3.3966617113082287</v>
      </c>
      <c r="AB788" t="str">
        <f t="shared" si="371"/>
        <v>多</v>
      </c>
      <c r="AC788" s="6">
        <f t="shared" si="354"/>
        <v>2.8951685184245735E-2</v>
      </c>
      <c r="AD788" s="5">
        <f t="shared" si="364"/>
        <v>3.714628760976399</v>
      </c>
    </row>
    <row r="789" spans="1:30" x14ac:dyDescent="0.15">
      <c r="A789" s="1">
        <v>39545</v>
      </c>
      <c r="B789" s="2">
        <v>3845.82</v>
      </c>
      <c r="C789" s="3">
        <f t="shared" si="344"/>
        <v>5.3447284082504876E-2</v>
      </c>
      <c r="D789" s="4" t="str">
        <f t="shared" si="355"/>
        <v>空</v>
      </c>
      <c r="E789" s="6">
        <f t="shared" si="345"/>
        <v>5.3447284082504876E-2</v>
      </c>
      <c r="F789" s="5">
        <f t="shared" si="346"/>
        <v>1.6714289235926632</v>
      </c>
      <c r="G789" t="str">
        <f t="shared" si="356"/>
        <v>空</v>
      </c>
      <c r="H789" s="6">
        <f t="shared" si="347"/>
        <v>0</v>
      </c>
      <c r="I789" s="5">
        <f t="shared" si="357"/>
        <v>4.0325247771799093</v>
      </c>
      <c r="J789" t="str">
        <f t="shared" si="365"/>
        <v>空</v>
      </c>
      <c r="K789" s="6">
        <f t="shared" si="348"/>
        <v>0</v>
      </c>
      <c r="L789" s="5">
        <f t="shared" si="358"/>
        <v>5.0745709366362961</v>
      </c>
      <c r="M789" t="str">
        <f t="shared" si="366"/>
        <v>空</v>
      </c>
      <c r="N789" s="6">
        <f t="shared" si="349"/>
        <v>0</v>
      </c>
      <c r="O789" s="5">
        <f t="shared" si="359"/>
        <v>4.5513420690700412</v>
      </c>
      <c r="P789" t="str">
        <f t="shared" si="367"/>
        <v>多</v>
      </c>
      <c r="Q789" s="6">
        <f t="shared" si="350"/>
        <v>5.3447284082504876E-2</v>
      </c>
      <c r="R789" s="5">
        <f t="shared" si="360"/>
        <v>3.5963864690930163</v>
      </c>
      <c r="S789" t="str">
        <f t="shared" si="368"/>
        <v>多</v>
      </c>
      <c r="T789" s="6">
        <f t="shared" si="351"/>
        <v>5.3447284082504876E-2</v>
      </c>
      <c r="U789" s="5">
        <f t="shared" si="361"/>
        <v>3.5097374968140453</v>
      </c>
      <c r="V789" t="str">
        <f t="shared" si="369"/>
        <v>多</v>
      </c>
      <c r="W789" s="6">
        <f t="shared" si="352"/>
        <v>5.3447284082504876E-2</v>
      </c>
      <c r="X789" s="5">
        <f t="shared" si="362"/>
        <v>3.6411992964497037</v>
      </c>
      <c r="Y789" t="str">
        <f t="shared" si="370"/>
        <v>多</v>
      </c>
      <c r="Z789" s="6">
        <f t="shared" si="353"/>
        <v>5.3447284082504876E-2</v>
      </c>
      <c r="AA789" s="5">
        <f t="shared" si="363"/>
        <v>3.5782040547246869</v>
      </c>
      <c r="AB789" t="str">
        <f t="shared" si="371"/>
        <v>多</v>
      </c>
      <c r="AC789" s="6">
        <f t="shared" si="354"/>
        <v>5.3447284082504876E-2</v>
      </c>
      <c r="AD789" s="5">
        <f t="shared" si="364"/>
        <v>3.9131655796253479</v>
      </c>
    </row>
    <row r="790" spans="1:30" x14ac:dyDescent="0.15">
      <c r="A790" s="1">
        <v>39546</v>
      </c>
      <c r="B790" s="2">
        <v>3891.06</v>
      </c>
      <c r="C790" s="3">
        <f t="shared" si="344"/>
        <v>1.1763421064948432E-2</v>
      </c>
      <c r="D790" s="4" t="str">
        <f t="shared" si="355"/>
        <v>空</v>
      </c>
      <c r="E790" s="6">
        <f t="shared" si="345"/>
        <v>0</v>
      </c>
      <c r="F790" s="5">
        <f t="shared" si="346"/>
        <v>1.6714289235926632</v>
      </c>
      <c r="G790" t="str">
        <f t="shared" si="356"/>
        <v>多</v>
      </c>
      <c r="H790" s="6">
        <f t="shared" si="347"/>
        <v>0</v>
      </c>
      <c r="I790" s="5">
        <f t="shared" si="357"/>
        <v>4.0325247771799093</v>
      </c>
      <c r="J790" t="str">
        <f t="shared" si="365"/>
        <v>空</v>
      </c>
      <c r="K790" s="6">
        <f t="shared" si="348"/>
        <v>0</v>
      </c>
      <c r="L790" s="5">
        <f t="shared" si="358"/>
        <v>5.0745709366362961</v>
      </c>
      <c r="M790" t="str">
        <f t="shared" si="366"/>
        <v>空</v>
      </c>
      <c r="N790" s="6">
        <f t="shared" si="349"/>
        <v>0</v>
      </c>
      <c r="O790" s="5">
        <f t="shared" si="359"/>
        <v>4.5513420690700412</v>
      </c>
      <c r="P790" t="str">
        <f t="shared" si="367"/>
        <v>多</v>
      </c>
      <c r="Q790" s="6">
        <f t="shared" si="350"/>
        <v>1.1763421064948432E-2</v>
      </c>
      <c r="R790" s="5">
        <f t="shared" si="360"/>
        <v>3.6386922774412405</v>
      </c>
      <c r="S790" t="str">
        <f t="shared" si="368"/>
        <v>多</v>
      </c>
      <c r="T790" s="6">
        <f t="shared" si="351"/>
        <v>1.1763421064948432E-2</v>
      </c>
      <c r="U790" s="5">
        <f t="shared" si="361"/>
        <v>3.5510240168165073</v>
      </c>
      <c r="V790" t="str">
        <f t="shared" si="369"/>
        <v>多</v>
      </c>
      <c r="W790" s="6">
        <f t="shared" si="352"/>
        <v>1.1763421064948432E-2</v>
      </c>
      <c r="X790" s="5">
        <f t="shared" si="362"/>
        <v>3.6840322569552355</v>
      </c>
      <c r="Y790" t="str">
        <f t="shared" si="370"/>
        <v>多</v>
      </c>
      <c r="Z790" s="6">
        <f t="shared" si="353"/>
        <v>1.1763421064948432E-2</v>
      </c>
      <c r="AA790" s="5">
        <f t="shared" si="363"/>
        <v>3.620295975676719</v>
      </c>
      <c r="AB790" t="str">
        <f t="shared" si="371"/>
        <v>多</v>
      </c>
      <c r="AC790" s="6">
        <f t="shared" si="354"/>
        <v>1.1763421064948432E-2</v>
      </c>
      <c r="AD790" s="5">
        <f t="shared" si="364"/>
        <v>3.9591977940353438</v>
      </c>
    </row>
    <row r="791" spans="1:30" x14ac:dyDescent="0.15">
      <c r="A791" s="1">
        <v>39547</v>
      </c>
      <c r="B791" s="2">
        <v>3688.13</v>
      </c>
      <c r="C791" s="3">
        <f t="shared" si="344"/>
        <v>-5.2152883790021143E-2</v>
      </c>
      <c r="D791" s="4" t="str">
        <f t="shared" si="355"/>
        <v>空</v>
      </c>
      <c r="E791" s="6">
        <f t="shared" si="345"/>
        <v>0</v>
      </c>
      <c r="F791" s="5">
        <f t="shared" si="346"/>
        <v>1.6714289235926632</v>
      </c>
      <c r="G791" t="str">
        <f t="shared" si="356"/>
        <v>多</v>
      </c>
      <c r="H791" s="6">
        <f t="shared" si="347"/>
        <v>-5.2152883790021143E-2</v>
      </c>
      <c r="I791" s="5">
        <f t="shared" si="357"/>
        <v>3.8222169810952646</v>
      </c>
      <c r="J791" t="str">
        <f t="shared" si="365"/>
        <v>空</v>
      </c>
      <c r="K791" s="6">
        <f t="shared" si="348"/>
        <v>0</v>
      </c>
      <c r="L791" s="5">
        <f t="shared" si="358"/>
        <v>5.0745709366362961</v>
      </c>
      <c r="M791" t="str">
        <f t="shared" si="366"/>
        <v>空</v>
      </c>
      <c r="N791" s="6">
        <f t="shared" si="349"/>
        <v>0</v>
      </c>
      <c r="O791" s="5">
        <f t="shared" si="359"/>
        <v>4.5513420690700412</v>
      </c>
      <c r="P791" t="str">
        <f t="shared" si="367"/>
        <v>多</v>
      </c>
      <c r="Q791" s="6">
        <f t="shared" si="350"/>
        <v>-5.2152883790021143E-2</v>
      </c>
      <c r="R791" s="5">
        <f t="shared" si="360"/>
        <v>3.4489239819482003</v>
      </c>
      <c r="S791" t="str">
        <f t="shared" si="368"/>
        <v>多</v>
      </c>
      <c r="T791" s="6">
        <f t="shared" si="351"/>
        <v>-5.2152883790021143E-2</v>
      </c>
      <c r="U791" s="5">
        <f t="shared" si="361"/>
        <v>3.3658278739319019</v>
      </c>
      <c r="V791" t="str">
        <f t="shared" si="369"/>
        <v>多</v>
      </c>
      <c r="W791" s="6">
        <f t="shared" si="352"/>
        <v>-5.2152883790021143E-2</v>
      </c>
      <c r="X791" s="5">
        <f t="shared" si="362"/>
        <v>3.4918993507795597</v>
      </c>
      <c r="Y791" t="str">
        <f t="shared" si="370"/>
        <v>多</v>
      </c>
      <c r="Z791" s="6">
        <f t="shared" si="353"/>
        <v>-5.2152883790021143E-2</v>
      </c>
      <c r="AA791" s="5">
        <f t="shared" si="363"/>
        <v>3.4314871003717697</v>
      </c>
      <c r="AB791" t="str">
        <f t="shared" si="371"/>
        <v>多</v>
      </c>
      <c r="AC791" s="6">
        <f t="shared" si="354"/>
        <v>-5.2152883790021143E-2</v>
      </c>
      <c r="AD791" s="5">
        <f t="shared" si="364"/>
        <v>3.7527142115813104</v>
      </c>
    </row>
    <row r="792" spans="1:30" x14ac:dyDescent="0.15">
      <c r="A792" s="1">
        <v>39548</v>
      </c>
      <c r="B792" s="2">
        <v>3754.72</v>
      </c>
      <c r="C792" s="3">
        <f t="shared" si="344"/>
        <v>1.8055220396244076E-2</v>
      </c>
      <c r="D792" s="4" t="str">
        <f t="shared" si="355"/>
        <v>空</v>
      </c>
      <c r="E792" s="6">
        <f t="shared" si="345"/>
        <v>0</v>
      </c>
      <c r="F792" s="5">
        <f t="shared" si="346"/>
        <v>1.6714289235926632</v>
      </c>
      <c r="G792" t="str">
        <f t="shared" si="356"/>
        <v>多</v>
      </c>
      <c r="H792" s="6">
        <f t="shared" si="347"/>
        <v>1.8055220396244076E-2</v>
      </c>
      <c r="I792" s="5">
        <f t="shared" si="357"/>
        <v>3.8912279510912064</v>
      </c>
      <c r="J792" t="str">
        <f t="shared" si="365"/>
        <v>空</v>
      </c>
      <c r="K792" s="6">
        <f t="shared" si="348"/>
        <v>0</v>
      </c>
      <c r="L792" s="5">
        <f t="shared" si="358"/>
        <v>5.0745709366362961</v>
      </c>
      <c r="M792" t="str">
        <f t="shared" si="366"/>
        <v>空</v>
      </c>
      <c r="N792" s="6">
        <f t="shared" si="349"/>
        <v>0</v>
      </c>
      <c r="O792" s="5">
        <f t="shared" si="359"/>
        <v>4.5513420690700412</v>
      </c>
      <c r="P792" t="str">
        <f t="shared" si="367"/>
        <v>多</v>
      </c>
      <c r="Q792" s="6">
        <f t="shared" si="350"/>
        <v>1.8055220396244076E-2</v>
      </c>
      <c r="R792" s="5">
        <f t="shared" si="360"/>
        <v>3.5111950645721666</v>
      </c>
      <c r="S792" t="str">
        <f t="shared" si="368"/>
        <v>多</v>
      </c>
      <c r="T792" s="6">
        <f t="shared" si="351"/>
        <v>1.8055220396244076E-2</v>
      </c>
      <c r="U792" s="5">
        <f t="shared" si="361"/>
        <v>3.4265986380115638</v>
      </c>
      <c r="V792" t="str">
        <f t="shared" si="369"/>
        <v>多</v>
      </c>
      <c r="W792" s="6">
        <f t="shared" si="352"/>
        <v>1.8055220396244076E-2</v>
      </c>
      <c r="X792" s="5">
        <f t="shared" si="362"/>
        <v>3.5549463631593863</v>
      </c>
      <c r="Y792" t="str">
        <f t="shared" si="370"/>
        <v>多</v>
      </c>
      <c r="Z792" s="6">
        <f t="shared" si="353"/>
        <v>1.8055220396244076E-2</v>
      </c>
      <c r="AA792" s="5">
        <f t="shared" si="363"/>
        <v>3.4934433562558507</v>
      </c>
      <c r="AB792" t="str">
        <f t="shared" si="371"/>
        <v>多</v>
      </c>
      <c r="AC792" s="6">
        <f t="shared" si="354"/>
        <v>1.8055220396244076E-2</v>
      </c>
      <c r="AD792" s="5">
        <f t="shared" si="364"/>
        <v>3.8204702937555282</v>
      </c>
    </row>
    <row r="793" spans="1:30" x14ac:dyDescent="0.15">
      <c r="A793" s="1">
        <v>39549</v>
      </c>
      <c r="B793" s="2">
        <v>3783.73</v>
      </c>
      <c r="C793" s="3">
        <f t="shared" si="344"/>
        <v>7.7262751949547237E-3</v>
      </c>
      <c r="D793" s="4" t="str">
        <f t="shared" si="355"/>
        <v>空</v>
      </c>
      <c r="E793" s="6">
        <f t="shared" si="345"/>
        <v>0</v>
      </c>
      <c r="F793" s="5">
        <f t="shared" si="346"/>
        <v>1.6714289235926632</v>
      </c>
      <c r="G793" t="str">
        <f t="shared" si="356"/>
        <v>多</v>
      </c>
      <c r="H793" s="6">
        <f t="shared" si="347"/>
        <v>7.7262751949547237E-3</v>
      </c>
      <c r="I793" s="5">
        <f t="shared" si="357"/>
        <v>3.9212926490876368</v>
      </c>
      <c r="J793" t="str">
        <f t="shared" si="365"/>
        <v>空</v>
      </c>
      <c r="K793" s="6">
        <f t="shared" si="348"/>
        <v>0</v>
      </c>
      <c r="L793" s="5">
        <f t="shared" si="358"/>
        <v>5.0745709366362961</v>
      </c>
      <c r="M793" t="str">
        <f t="shared" si="366"/>
        <v>空</v>
      </c>
      <c r="N793" s="6">
        <f t="shared" si="349"/>
        <v>0</v>
      </c>
      <c r="O793" s="5">
        <f t="shared" si="359"/>
        <v>4.5513420690700412</v>
      </c>
      <c r="P793" t="str">
        <f t="shared" si="367"/>
        <v>多</v>
      </c>
      <c r="Q793" s="6">
        <f t="shared" si="350"/>
        <v>7.7262751949547237E-3</v>
      </c>
      <c r="R793" s="5">
        <f t="shared" si="360"/>
        <v>3.5383235239042179</v>
      </c>
      <c r="S793" t="str">
        <f t="shared" si="368"/>
        <v>多</v>
      </c>
      <c r="T793" s="6">
        <f t="shared" si="351"/>
        <v>7.7262751949547237E-3</v>
      </c>
      <c r="U793" s="5">
        <f t="shared" si="361"/>
        <v>3.4530734820714981</v>
      </c>
      <c r="V793" t="str">
        <f t="shared" si="369"/>
        <v>多</v>
      </c>
      <c r="W793" s="6">
        <f t="shared" si="352"/>
        <v>7.7262751949547237E-3</v>
      </c>
      <c r="X793" s="5">
        <f t="shared" si="362"/>
        <v>3.5824128570644591</v>
      </c>
      <c r="Y793" t="str">
        <f t="shared" si="370"/>
        <v>多</v>
      </c>
      <c r="Z793" s="6">
        <f t="shared" si="353"/>
        <v>7.7262751949547237E-3</v>
      </c>
      <c r="AA793" s="5">
        <f t="shared" si="363"/>
        <v>3.5204346610042698</v>
      </c>
      <c r="AB793" t="str">
        <f t="shared" si="371"/>
        <v>多</v>
      </c>
      <c r="AC793" s="6">
        <f t="shared" si="354"/>
        <v>7.7262751949547237E-3</v>
      </c>
      <c r="AD793" s="5">
        <f t="shared" si="364"/>
        <v>3.8499882986192331</v>
      </c>
    </row>
    <row r="794" spans="1:30" x14ac:dyDescent="0.15">
      <c r="A794" s="1">
        <v>39552</v>
      </c>
      <c r="B794" s="2">
        <v>3536.33</v>
      </c>
      <c r="C794" s="3">
        <f t="shared" si="344"/>
        <v>-6.5385215118414886E-2</v>
      </c>
      <c r="D794" s="4" t="str">
        <f t="shared" si="355"/>
        <v>空</v>
      </c>
      <c r="E794" s="6">
        <f t="shared" si="345"/>
        <v>0</v>
      </c>
      <c r="F794" s="5">
        <f t="shared" si="346"/>
        <v>1.6714289235926632</v>
      </c>
      <c r="G794" t="str">
        <f t="shared" si="356"/>
        <v>多</v>
      </c>
      <c r="H794" s="6">
        <f t="shared" si="347"/>
        <v>-6.5385215118414886E-2</v>
      </c>
      <c r="I794" s="5">
        <f t="shared" si="357"/>
        <v>3.6648980856847828</v>
      </c>
      <c r="J794" t="str">
        <f t="shared" si="365"/>
        <v>空</v>
      </c>
      <c r="K794" s="6">
        <f t="shared" si="348"/>
        <v>0</v>
      </c>
      <c r="L794" s="5">
        <f t="shared" si="358"/>
        <v>5.0745709366362961</v>
      </c>
      <c r="M794" t="str">
        <f t="shared" si="366"/>
        <v>空</v>
      </c>
      <c r="N794" s="6">
        <f t="shared" si="349"/>
        <v>0</v>
      </c>
      <c r="O794" s="5">
        <f t="shared" si="359"/>
        <v>4.5513420690700412</v>
      </c>
      <c r="P794" t="str">
        <f t="shared" si="367"/>
        <v>多</v>
      </c>
      <c r="Q794" s="6">
        <f t="shared" si="350"/>
        <v>-6.5385215118414886E-2</v>
      </c>
      <c r="R794" s="5">
        <f t="shared" si="360"/>
        <v>3.3069694791351929</v>
      </c>
      <c r="S794" t="str">
        <f t="shared" si="368"/>
        <v>多</v>
      </c>
      <c r="T794" s="6">
        <f t="shared" si="351"/>
        <v>-6.5385215118414886E-2</v>
      </c>
      <c r="U794" s="5">
        <f t="shared" si="361"/>
        <v>3.2272935296265595</v>
      </c>
      <c r="V794" t="str">
        <f t="shared" si="369"/>
        <v>多</v>
      </c>
      <c r="W794" s="6">
        <f t="shared" si="352"/>
        <v>-6.5385215118414886E-2</v>
      </c>
      <c r="X794" s="5">
        <f t="shared" si="362"/>
        <v>3.348176021762324</v>
      </c>
      <c r="Y794" t="str">
        <f t="shared" si="370"/>
        <v>多</v>
      </c>
      <c r="Z794" s="6">
        <f t="shared" si="353"/>
        <v>-6.5385215118414886E-2</v>
      </c>
      <c r="AA794" s="5">
        <f t="shared" si="363"/>
        <v>3.2902502833841818</v>
      </c>
      <c r="AB794" t="str">
        <f t="shared" si="371"/>
        <v>多</v>
      </c>
      <c r="AC794" s="6">
        <f t="shared" si="354"/>
        <v>-6.5385215118414886E-2</v>
      </c>
      <c r="AD794" s="5">
        <f t="shared" si="364"/>
        <v>3.5982559855106344</v>
      </c>
    </row>
    <row r="795" spans="1:30" x14ac:dyDescent="0.15">
      <c r="A795" s="1">
        <v>39553</v>
      </c>
      <c r="B795" s="2">
        <v>3583.3</v>
      </c>
      <c r="C795" s="3">
        <f t="shared" si="344"/>
        <v>1.3282131475286674E-2</v>
      </c>
      <c r="D795" s="4" t="str">
        <f t="shared" si="355"/>
        <v>空</v>
      </c>
      <c r="E795" s="6">
        <f t="shared" si="345"/>
        <v>0</v>
      </c>
      <c r="F795" s="5">
        <f t="shared" si="346"/>
        <v>1.6714289235926632</v>
      </c>
      <c r="G795" t="str">
        <f t="shared" si="356"/>
        <v>多</v>
      </c>
      <c r="H795" s="6">
        <f t="shared" si="347"/>
        <v>1.3282131475286674E-2</v>
      </c>
      <c r="I795" s="5">
        <f t="shared" si="357"/>
        <v>3.7135757439023744</v>
      </c>
      <c r="J795" t="str">
        <f t="shared" si="365"/>
        <v>空</v>
      </c>
      <c r="K795" s="6">
        <f t="shared" si="348"/>
        <v>0</v>
      </c>
      <c r="L795" s="5">
        <f t="shared" si="358"/>
        <v>5.0745709366362961</v>
      </c>
      <c r="M795" t="str">
        <f t="shared" si="366"/>
        <v>空</v>
      </c>
      <c r="N795" s="6">
        <f t="shared" si="349"/>
        <v>0</v>
      </c>
      <c r="O795" s="5">
        <f t="shared" si="359"/>
        <v>4.5513420690700412</v>
      </c>
      <c r="P795" t="str">
        <f t="shared" si="367"/>
        <v>多</v>
      </c>
      <c r="Q795" s="6">
        <f t="shared" si="350"/>
        <v>1.3282131475286674E-2</v>
      </c>
      <c r="R795" s="5">
        <f t="shared" si="360"/>
        <v>3.3508930825418268</v>
      </c>
      <c r="S795" t="str">
        <f t="shared" si="368"/>
        <v>多</v>
      </c>
      <c r="T795" s="6">
        <f t="shared" si="351"/>
        <v>1.3282131475286674E-2</v>
      </c>
      <c r="U795" s="5">
        <f t="shared" si="361"/>
        <v>3.2701588665964012</v>
      </c>
      <c r="V795" t="str">
        <f t="shared" si="369"/>
        <v>多</v>
      </c>
      <c r="W795" s="6">
        <f t="shared" si="352"/>
        <v>1.3282131475286674E-2</v>
      </c>
      <c r="X795" s="5">
        <f t="shared" si="362"/>
        <v>3.3926469358857734</v>
      </c>
      <c r="Y795" t="str">
        <f t="shared" si="370"/>
        <v>多</v>
      </c>
      <c r="Z795" s="6">
        <f t="shared" si="353"/>
        <v>1.3282131475286674E-2</v>
      </c>
      <c r="AA795" s="5">
        <f t="shared" si="363"/>
        <v>3.3339518202346898</v>
      </c>
      <c r="AB795" t="str">
        <f t="shared" si="371"/>
        <v>多</v>
      </c>
      <c r="AC795" s="6">
        <f t="shared" si="354"/>
        <v>1.3282131475286674E-2</v>
      </c>
      <c r="AD795" s="5">
        <f t="shared" si="364"/>
        <v>3.6460484945919238</v>
      </c>
    </row>
    <row r="796" spans="1:30" x14ac:dyDescent="0.15">
      <c r="A796" s="1">
        <v>39554</v>
      </c>
      <c r="B796" s="2">
        <v>3494.02</v>
      </c>
      <c r="C796" s="3">
        <f t="shared" si="344"/>
        <v>-2.4915580610052279E-2</v>
      </c>
      <c r="D796" s="4" t="str">
        <f t="shared" si="355"/>
        <v>空</v>
      </c>
      <c r="E796" s="6">
        <f t="shared" si="345"/>
        <v>0</v>
      </c>
      <c r="F796" s="5">
        <f t="shared" si="346"/>
        <v>1.6714289235926632</v>
      </c>
      <c r="G796" t="str">
        <f t="shared" si="356"/>
        <v>多</v>
      </c>
      <c r="H796" s="6">
        <f t="shared" si="347"/>
        <v>-2.4915580610052279E-2</v>
      </c>
      <c r="I796" s="5">
        <f t="shared" si="357"/>
        <v>3.6210498481036399</v>
      </c>
      <c r="J796" t="str">
        <f t="shared" si="365"/>
        <v>空</v>
      </c>
      <c r="K796" s="6">
        <f t="shared" si="348"/>
        <v>0</v>
      </c>
      <c r="L796" s="5">
        <f t="shared" si="358"/>
        <v>5.0745709366362961</v>
      </c>
      <c r="M796" t="str">
        <f t="shared" si="366"/>
        <v>空</v>
      </c>
      <c r="N796" s="6">
        <f t="shared" si="349"/>
        <v>0</v>
      </c>
      <c r="O796" s="5">
        <f t="shared" si="359"/>
        <v>4.5513420690700412</v>
      </c>
      <c r="P796" t="str">
        <f t="shared" si="367"/>
        <v>多</v>
      </c>
      <c r="Q796" s="6">
        <f t="shared" si="350"/>
        <v>-2.4915580610052279E-2</v>
      </c>
      <c r="R796" s="5">
        <f t="shared" si="360"/>
        <v>3.2674036358280896</v>
      </c>
      <c r="S796" t="str">
        <f t="shared" si="368"/>
        <v>多</v>
      </c>
      <c r="T796" s="6">
        <f t="shared" si="351"/>
        <v>-2.4915580610052279E-2</v>
      </c>
      <c r="U796" s="5">
        <f t="shared" si="361"/>
        <v>3.1886809597480412</v>
      </c>
      <c r="V796" t="str">
        <f t="shared" si="369"/>
        <v>多</v>
      </c>
      <c r="W796" s="6">
        <f t="shared" si="352"/>
        <v>-2.4915580610052279E-2</v>
      </c>
      <c r="X796" s="5">
        <f t="shared" si="362"/>
        <v>3.3081171676732644</v>
      </c>
      <c r="Y796" t="str">
        <f t="shared" si="370"/>
        <v>多</v>
      </c>
      <c r="Z796" s="6">
        <f t="shared" si="353"/>
        <v>-2.4915580610052279E-2</v>
      </c>
      <c r="AA796" s="5">
        <f t="shared" si="363"/>
        <v>3.2508844749076018</v>
      </c>
      <c r="AB796" t="str">
        <f t="shared" si="371"/>
        <v>多</v>
      </c>
      <c r="AC796" s="6">
        <f t="shared" si="354"/>
        <v>-2.4915580610052279E-2</v>
      </c>
      <c r="AD796" s="5">
        <f t="shared" si="364"/>
        <v>3.5552050794167589</v>
      </c>
    </row>
    <row r="797" spans="1:30" x14ac:dyDescent="0.15">
      <c r="A797" s="1">
        <v>39555</v>
      </c>
      <c r="B797" s="2">
        <v>3386.63</v>
      </c>
      <c r="C797" s="3">
        <f t="shared" si="344"/>
        <v>-3.0735370719114363E-2</v>
      </c>
      <c r="D797" s="4" t="str">
        <f t="shared" si="355"/>
        <v>多</v>
      </c>
      <c r="E797" s="6">
        <f t="shared" si="345"/>
        <v>0</v>
      </c>
      <c r="F797" s="5">
        <f t="shared" si="346"/>
        <v>1.6714289235926632</v>
      </c>
      <c r="G797" t="str">
        <f t="shared" si="356"/>
        <v>多</v>
      </c>
      <c r="H797" s="6">
        <f t="shared" si="347"/>
        <v>-3.0735370719114363E-2</v>
      </c>
      <c r="I797" s="5">
        <f t="shared" si="357"/>
        <v>3.5097555386297818</v>
      </c>
      <c r="J797" t="str">
        <f t="shared" si="365"/>
        <v>空</v>
      </c>
      <c r="K797" s="6">
        <f t="shared" si="348"/>
        <v>0</v>
      </c>
      <c r="L797" s="5">
        <f t="shared" si="358"/>
        <v>5.0745709366362961</v>
      </c>
      <c r="M797" t="str">
        <f t="shared" si="366"/>
        <v>空</v>
      </c>
      <c r="N797" s="6">
        <f t="shared" si="349"/>
        <v>0</v>
      </c>
      <c r="O797" s="5">
        <f t="shared" si="359"/>
        <v>4.5513420690700412</v>
      </c>
      <c r="P797" t="str">
        <f t="shared" si="367"/>
        <v>多</v>
      </c>
      <c r="Q797" s="6">
        <f t="shared" si="350"/>
        <v>-3.0735370719114363E-2</v>
      </c>
      <c r="R797" s="5">
        <f t="shared" si="360"/>
        <v>3.1669787737919313</v>
      </c>
      <c r="S797" t="str">
        <f t="shared" si="368"/>
        <v>多</v>
      </c>
      <c r="T797" s="6">
        <f t="shared" si="351"/>
        <v>-3.0735370719114363E-2</v>
      </c>
      <c r="U797" s="5">
        <f t="shared" si="361"/>
        <v>3.0906756683452037</v>
      </c>
      <c r="V797" t="str">
        <f t="shared" si="369"/>
        <v>多</v>
      </c>
      <c r="W797" s="6">
        <f t="shared" si="352"/>
        <v>-3.0735370719114363E-2</v>
      </c>
      <c r="X797" s="5">
        <f t="shared" si="362"/>
        <v>3.2064409601425599</v>
      </c>
      <c r="Y797" t="str">
        <f t="shared" si="370"/>
        <v>多</v>
      </c>
      <c r="Z797" s="6">
        <f t="shared" si="353"/>
        <v>-3.0735370719114363E-2</v>
      </c>
      <c r="AA797" s="5">
        <f t="shared" si="363"/>
        <v>3.1509673354063032</v>
      </c>
      <c r="AB797" t="str">
        <f t="shared" si="371"/>
        <v>多</v>
      </c>
      <c r="AC797" s="6">
        <f t="shared" si="354"/>
        <v>-3.0735370719114363E-2</v>
      </c>
      <c r="AD797" s="5">
        <f t="shared" si="364"/>
        <v>3.4459345333184066</v>
      </c>
    </row>
    <row r="798" spans="1:30" x14ac:dyDescent="0.15">
      <c r="A798" s="1">
        <v>39556</v>
      </c>
      <c r="B798" s="2">
        <v>3272.5</v>
      </c>
      <c r="C798" s="3">
        <f t="shared" si="344"/>
        <v>-3.3700168013630072E-2</v>
      </c>
      <c r="D798" s="4" t="str">
        <f t="shared" si="355"/>
        <v>多</v>
      </c>
      <c r="E798" s="6">
        <f t="shared" si="345"/>
        <v>-3.3700168013630072E-2</v>
      </c>
      <c r="F798" s="5">
        <f t="shared" si="346"/>
        <v>1.6151014880447496</v>
      </c>
      <c r="G798" t="str">
        <f t="shared" si="356"/>
        <v>空</v>
      </c>
      <c r="H798" s="6">
        <f t="shared" si="347"/>
        <v>-3.3700168013630072E-2</v>
      </c>
      <c r="I798" s="5">
        <f t="shared" si="357"/>
        <v>3.3914761872911896</v>
      </c>
      <c r="J798" t="str">
        <f t="shared" si="365"/>
        <v>空</v>
      </c>
      <c r="K798" s="6">
        <f t="shared" si="348"/>
        <v>0</v>
      </c>
      <c r="L798" s="5">
        <f t="shared" si="358"/>
        <v>5.0745709366362961</v>
      </c>
      <c r="M798" t="str">
        <f t="shared" si="366"/>
        <v>空</v>
      </c>
      <c r="N798" s="6">
        <f t="shared" si="349"/>
        <v>0</v>
      </c>
      <c r="O798" s="5">
        <f t="shared" si="359"/>
        <v>4.5513420690700412</v>
      </c>
      <c r="P798" t="str">
        <f t="shared" si="367"/>
        <v>多</v>
      </c>
      <c r="Q798" s="6">
        <f t="shared" si="350"/>
        <v>-3.3700168013630072E-2</v>
      </c>
      <c r="R798" s="5">
        <f t="shared" si="360"/>
        <v>3.0602510570195429</v>
      </c>
      <c r="S798" t="str">
        <f t="shared" si="368"/>
        <v>多</v>
      </c>
      <c r="T798" s="6">
        <f t="shared" si="351"/>
        <v>-3.3700168013630072E-2</v>
      </c>
      <c r="U798" s="5">
        <f t="shared" si="361"/>
        <v>2.986519379046332</v>
      </c>
      <c r="V798" t="str">
        <f t="shared" si="369"/>
        <v>多</v>
      </c>
      <c r="W798" s="6">
        <f t="shared" si="352"/>
        <v>-3.3700168013630072E-2</v>
      </c>
      <c r="X798" s="5">
        <f t="shared" si="362"/>
        <v>3.0983833610599705</v>
      </c>
      <c r="Y798" t="str">
        <f t="shared" si="370"/>
        <v>多</v>
      </c>
      <c r="Z798" s="6">
        <f t="shared" si="353"/>
        <v>-3.3700168013630072E-2</v>
      </c>
      <c r="AA798" s="5">
        <f t="shared" si="363"/>
        <v>3.0447792067976507</v>
      </c>
      <c r="AB798" t="str">
        <f t="shared" si="371"/>
        <v>多</v>
      </c>
      <c r="AC798" s="6">
        <f t="shared" si="354"/>
        <v>-3.3700168013630072E-2</v>
      </c>
      <c r="AD798" s="5">
        <f t="shared" si="364"/>
        <v>3.3298059605816062</v>
      </c>
    </row>
    <row r="799" spans="1:30" x14ac:dyDescent="0.15">
      <c r="A799" s="1">
        <v>39559</v>
      </c>
      <c r="B799" s="2">
        <v>3267.55</v>
      </c>
      <c r="C799" s="3">
        <f t="shared" si="344"/>
        <v>-1.5126050420167791E-3</v>
      </c>
      <c r="D799" s="4" t="str">
        <f t="shared" si="355"/>
        <v>多</v>
      </c>
      <c r="E799" s="6">
        <f t="shared" si="345"/>
        <v>-1.5126050420167791E-3</v>
      </c>
      <c r="F799" s="5">
        <f t="shared" si="346"/>
        <v>1.6126584773905643</v>
      </c>
      <c r="G799" t="str">
        <f t="shared" si="356"/>
        <v>空</v>
      </c>
      <c r="H799" s="6">
        <f t="shared" si="347"/>
        <v>0</v>
      </c>
      <c r="I799" s="5">
        <f t="shared" si="357"/>
        <v>3.3914761872911896</v>
      </c>
      <c r="J799" t="str">
        <f t="shared" si="365"/>
        <v>空</v>
      </c>
      <c r="K799" s="6">
        <f t="shared" si="348"/>
        <v>0</v>
      </c>
      <c r="L799" s="5">
        <f t="shared" si="358"/>
        <v>5.0745709366362961</v>
      </c>
      <c r="M799" t="str">
        <f t="shared" si="366"/>
        <v>空</v>
      </c>
      <c r="N799" s="6">
        <f t="shared" si="349"/>
        <v>0</v>
      </c>
      <c r="O799" s="5">
        <f t="shared" si="359"/>
        <v>4.5513420690700412</v>
      </c>
      <c r="P799" t="str">
        <f t="shared" si="367"/>
        <v>多</v>
      </c>
      <c r="Q799" s="6">
        <f t="shared" si="350"/>
        <v>-1.5126050420167791E-3</v>
      </c>
      <c r="R799" s="5">
        <f t="shared" si="360"/>
        <v>3.0556221058408579</v>
      </c>
      <c r="S799" t="str">
        <f t="shared" si="368"/>
        <v>多</v>
      </c>
      <c r="T799" s="6">
        <f t="shared" si="351"/>
        <v>-1.5126050420167791E-3</v>
      </c>
      <c r="U799" s="5">
        <f t="shared" si="361"/>
        <v>2.9820019547755057</v>
      </c>
      <c r="V799" t="str">
        <f t="shared" si="369"/>
        <v>多</v>
      </c>
      <c r="W799" s="6">
        <f t="shared" si="352"/>
        <v>-1.5126050420167791E-3</v>
      </c>
      <c r="X799" s="5">
        <f t="shared" si="362"/>
        <v>3.0936967307659304</v>
      </c>
      <c r="Y799" t="str">
        <f t="shared" si="370"/>
        <v>多</v>
      </c>
      <c r="Z799" s="6">
        <f t="shared" si="353"/>
        <v>-1.5126050420167791E-3</v>
      </c>
      <c r="AA799" s="5">
        <f t="shared" si="363"/>
        <v>3.0401736584176207</v>
      </c>
      <c r="AB799" t="str">
        <f t="shared" si="371"/>
        <v>多</v>
      </c>
      <c r="AC799" s="6">
        <f t="shared" si="354"/>
        <v>-1.5126050420167791E-3</v>
      </c>
      <c r="AD799" s="5">
        <f t="shared" si="364"/>
        <v>3.3247692792966927</v>
      </c>
    </row>
    <row r="800" spans="1:30" x14ac:dyDescent="0.15">
      <c r="A800" s="1">
        <v>39560</v>
      </c>
      <c r="B800" s="2">
        <v>3296.28</v>
      </c>
      <c r="C800" s="3">
        <f t="shared" si="344"/>
        <v>8.7925203898946425E-3</v>
      </c>
      <c r="D800" s="4" t="str">
        <f t="shared" si="355"/>
        <v>多</v>
      </c>
      <c r="E800" s="6">
        <f t="shared" si="345"/>
        <v>8.7925203898946425E-3</v>
      </c>
      <c r="F800" s="5">
        <f t="shared" si="346"/>
        <v>1.6268378099349574</v>
      </c>
      <c r="G800" t="str">
        <f t="shared" si="356"/>
        <v>空</v>
      </c>
      <c r="H800" s="6">
        <f t="shared" si="347"/>
        <v>0</v>
      </c>
      <c r="I800" s="5">
        <f t="shared" si="357"/>
        <v>3.3914761872911896</v>
      </c>
      <c r="J800" t="str">
        <f t="shared" si="365"/>
        <v>空</v>
      </c>
      <c r="K800" s="6">
        <f t="shared" si="348"/>
        <v>0</v>
      </c>
      <c r="L800" s="5">
        <f t="shared" si="358"/>
        <v>5.0745709366362961</v>
      </c>
      <c r="M800" t="str">
        <f t="shared" si="366"/>
        <v>空</v>
      </c>
      <c r="N800" s="6">
        <f t="shared" si="349"/>
        <v>0</v>
      </c>
      <c r="O800" s="5">
        <f t="shared" si="359"/>
        <v>4.5513420690700412</v>
      </c>
      <c r="P800" t="str">
        <f t="shared" si="367"/>
        <v>多</v>
      </c>
      <c r="Q800" s="6">
        <f t="shared" si="350"/>
        <v>8.7925203898946425E-3</v>
      </c>
      <c r="R800" s="5">
        <f t="shared" si="360"/>
        <v>3.0824887255102764</v>
      </c>
      <c r="S800" t="str">
        <f t="shared" si="368"/>
        <v>多</v>
      </c>
      <c r="T800" s="6">
        <f t="shared" si="351"/>
        <v>8.7925203898946425E-3</v>
      </c>
      <c r="U800" s="5">
        <f t="shared" si="361"/>
        <v>3.0082212677655749</v>
      </c>
      <c r="V800" t="str">
        <f t="shared" si="369"/>
        <v>多</v>
      </c>
      <c r="W800" s="6">
        <f t="shared" si="352"/>
        <v>8.7925203898946425E-3</v>
      </c>
      <c r="X800" s="5">
        <f t="shared" si="362"/>
        <v>3.1208981223513401</v>
      </c>
      <c r="Y800" t="str">
        <f t="shared" si="370"/>
        <v>多</v>
      </c>
      <c r="Z800" s="6">
        <f t="shared" si="353"/>
        <v>8.7925203898946425E-3</v>
      </c>
      <c r="AA800" s="5">
        <f t="shared" si="363"/>
        <v>3.0669044472980782</v>
      </c>
      <c r="AB800" t="str">
        <f t="shared" si="371"/>
        <v>多</v>
      </c>
      <c r="AC800" s="6">
        <f t="shared" si="354"/>
        <v>8.7925203898946425E-3</v>
      </c>
      <c r="AD800" s="5">
        <f t="shared" si="364"/>
        <v>3.3540023809766044</v>
      </c>
    </row>
    <row r="801" spans="1:30" x14ac:dyDescent="0.15">
      <c r="A801" s="1">
        <v>39561</v>
      </c>
      <c r="B801" s="2">
        <v>3453.73</v>
      </c>
      <c r="C801" s="3">
        <f t="shared" si="344"/>
        <v>4.7765966483429789E-2</v>
      </c>
      <c r="D801" s="4" t="str">
        <f t="shared" si="355"/>
        <v>空</v>
      </c>
      <c r="E801" s="6">
        <f t="shared" si="345"/>
        <v>4.7765966483429789E-2</v>
      </c>
      <c r="F801" s="5">
        <f t="shared" si="346"/>
        <v>1.7045452902382869</v>
      </c>
      <c r="G801" t="str">
        <f t="shared" si="356"/>
        <v>空</v>
      </c>
      <c r="H801" s="6">
        <f t="shared" si="347"/>
        <v>0</v>
      </c>
      <c r="I801" s="5">
        <f t="shared" si="357"/>
        <v>3.3914761872911896</v>
      </c>
      <c r="J801" t="str">
        <f t="shared" si="365"/>
        <v>空</v>
      </c>
      <c r="K801" s="6">
        <f t="shared" si="348"/>
        <v>0</v>
      </c>
      <c r="L801" s="5">
        <f t="shared" si="358"/>
        <v>5.0745709366362961</v>
      </c>
      <c r="M801" t="str">
        <f t="shared" si="366"/>
        <v>空</v>
      </c>
      <c r="N801" s="6">
        <f t="shared" si="349"/>
        <v>0</v>
      </c>
      <c r="O801" s="5">
        <f t="shared" si="359"/>
        <v>4.5513420690700412</v>
      </c>
      <c r="P801" t="str">
        <f t="shared" si="367"/>
        <v>多</v>
      </c>
      <c r="Q801" s="6">
        <f t="shared" si="350"/>
        <v>4.7765966483429789E-2</v>
      </c>
      <c r="R801" s="5">
        <f t="shared" si="360"/>
        <v>3.2297267786585504</v>
      </c>
      <c r="S801" t="str">
        <f t="shared" si="368"/>
        <v>多</v>
      </c>
      <c r="T801" s="6">
        <f t="shared" si="351"/>
        <v>4.7765966483429789E-2</v>
      </c>
      <c r="U801" s="5">
        <f t="shared" si="361"/>
        <v>3.1519118640164061</v>
      </c>
      <c r="V801" t="str">
        <f t="shared" si="369"/>
        <v>多</v>
      </c>
      <c r="W801" s="6">
        <f t="shared" si="352"/>
        <v>4.7765966483429789E-2</v>
      </c>
      <c r="X801" s="5">
        <f t="shared" si="362"/>
        <v>3.2699708374617731</v>
      </c>
      <c r="Y801" t="str">
        <f t="shared" si="370"/>
        <v>多</v>
      </c>
      <c r="Z801" s="6">
        <f t="shared" si="353"/>
        <v>4.7765966483429789E-2</v>
      </c>
      <c r="AA801" s="5">
        <f t="shared" si="363"/>
        <v>3.2133981023356002</v>
      </c>
      <c r="AB801" t="str">
        <f t="shared" si="371"/>
        <v>多</v>
      </c>
      <c r="AC801" s="6">
        <f t="shared" si="354"/>
        <v>4.7765966483429789E-2</v>
      </c>
      <c r="AD801" s="5">
        <f t="shared" si="364"/>
        <v>3.5142095462916765</v>
      </c>
    </row>
    <row r="802" spans="1:30" x14ac:dyDescent="0.15">
      <c r="A802" s="1">
        <v>39562</v>
      </c>
      <c r="B802" s="2">
        <v>3774.5</v>
      </c>
      <c r="C802" s="3">
        <f t="shared" si="344"/>
        <v>9.2876397402228861E-2</v>
      </c>
      <c r="D802" s="4" t="str">
        <f t="shared" si="355"/>
        <v>空</v>
      </c>
      <c r="E802" s="6">
        <f t="shared" si="345"/>
        <v>0</v>
      </c>
      <c r="F802" s="5">
        <f t="shared" si="346"/>
        <v>1.7045452902382869</v>
      </c>
      <c r="G802" t="str">
        <f t="shared" si="356"/>
        <v>多</v>
      </c>
      <c r="H802" s="6">
        <f t="shared" si="347"/>
        <v>0</v>
      </c>
      <c r="I802" s="5">
        <f t="shared" si="357"/>
        <v>3.3914761872911896</v>
      </c>
      <c r="J802" t="str">
        <f t="shared" si="365"/>
        <v>空</v>
      </c>
      <c r="K802" s="6">
        <f t="shared" si="348"/>
        <v>0</v>
      </c>
      <c r="L802" s="5">
        <f t="shared" si="358"/>
        <v>5.0745709366362961</v>
      </c>
      <c r="M802" t="str">
        <f t="shared" si="366"/>
        <v>空</v>
      </c>
      <c r="N802" s="6">
        <f t="shared" si="349"/>
        <v>0</v>
      </c>
      <c r="O802" s="5">
        <f t="shared" si="359"/>
        <v>4.5513420690700412</v>
      </c>
      <c r="P802" t="str">
        <f t="shared" si="367"/>
        <v>多</v>
      </c>
      <c r="Q802" s="6">
        <f t="shared" si="350"/>
        <v>9.2876397402228861E-2</v>
      </c>
      <c r="R802" s="5">
        <f t="shared" si="360"/>
        <v>3.5296921664538625</v>
      </c>
      <c r="S802" t="str">
        <f t="shared" si="368"/>
        <v>多</v>
      </c>
      <c r="T802" s="6">
        <f t="shared" si="351"/>
        <v>9.2876397402228861E-2</v>
      </c>
      <c r="U802" s="5">
        <f t="shared" si="361"/>
        <v>3.4446500828755937</v>
      </c>
      <c r="V802" t="str">
        <f t="shared" si="369"/>
        <v>多</v>
      </c>
      <c r="W802" s="6">
        <f t="shared" si="352"/>
        <v>9.2876397402228861E-2</v>
      </c>
      <c r="X802" s="5">
        <f t="shared" si="362"/>
        <v>3.5736739484555717</v>
      </c>
      <c r="Y802" t="str">
        <f t="shared" si="370"/>
        <v>多</v>
      </c>
      <c r="Z802" s="6">
        <f t="shared" si="353"/>
        <v>9.2876397402228861E-2</v>
      </c>
      <c r="AA802" s="5">
        <f t="shared" si="363"/>
        <v>3.5118469414996896</v>
      </c>
      <c r="AB802" t="str">
        <f t="shared" si="371"/>
        <v>多</v>
      </c>
      <c r="AC802" s="6">
        <f t="shared" si="354"/>
        <v>9.2876397402228861E-2</v>
      </c>
      <c r="AD802" s="5">
        <f t="shared" si="364"/>
        <v>3.8405966686677684</v>
      </c>
    </row>
    <row r="803" spans="1:30" x14ac:dyDescent="0.15">
      <c r="A803" s="1">
        <v>39563</v>
      </c>
      <c r="B803" s="2">
        <v>3803.07</v>
      </c>
      <c r="C803" s="3">
        <f t="shared" si="344"/>
        <v>7.5692144654921911E-3</v>
      </c>
      <c r="D803" s="4" t="str">
        <f t="shared" si="355"/>
        <v>空</v>
      </c>
      <c r="E803" s="6">
        <f t="shared" si="345"/>
        <v>0</v>
      </c>
      <c r="F803" s="5">
        <f t="shared" si="346"/>
        <v>1.7045452902382869</v>
      </c>
      <c r="G803" t="str">
        <f t="shared" si="356"/>
        <v>多</v>
      </c>
      <c r="H803" s="6">
        <f t="shared" si="347"/>
        <v>7.5692144654921911E-3</v>
      </c>
      <c r="I803" s="5">
        <f t="shared" si="357"/>
        <v>3.4171469979074063</v>
      </c>
      <c r="J803" t="str">
        <f t="shared" si="365"/>
        <v>多</v>
      </c>
      <c r="K803" s="6">
        <f t="shared" si="348"/>
        <v>0</v>
      </c>
      <c r="L803" s="5">
        <f t="shared" si="358"/>
        <v>5.0745709366362961</v>
      </c>
      <c r="M803" t="str">
        <f t="shared" si="366"/>
        <v>空</v>
      </c>
      <c r="N803" s="6">
        <f t="shared" si="349"/>
        <v>0</v>
      </c>
      <c r="O803" s="5">
        <f t="shared" si="359"/>
        <v>4.5513420690700412</v>
      </c>
      <c r="P803" t="str">
        <f t="shared" si="367"/>
        <v>多</v>
      </c>
      <c r="Q803" s="6">
        <f t="shared" si="350"/>
        <v>7.5692144654921911E-3</v>
      </c>
      <c r="R803" s="5">
        <f t="shared" si="360"/>
        <v>3.5564091634589197</v>
      </c>
      <c r="S803" t="str">
        <f t="shared" si="368"/>
        <v>多</v>
      </c>
      <c r="T803" s="6">
        <f t="shared" si="351"/>
        <v>7.5692144654921911E-3</v>
      </c>
      <c r="U803" s="5">
        <f t="shared" si="361"/>
        <v>3.4707233781114546</v>
      </c>
      <c r="V803" t="str">
        <f t="shared" si="369"/>
        <v>多</v>
      </c>
      <c r="W803" s="6">
        <f t="shared" si="352"/>
        <v>7.5692144654921911E-3</v>
      </c>
      <c r="X803" s="5">
        <f t="shared" si="362"/>
        <v>3.600723853001174</v>
      </c>
      <c r="Y803" t="str">
        <f t="shared" si="370"/>
        <v>多</v>
      </c>
      <c r="Z803" s="6">
        <f t="shared" si="353"/>
        <v>7.5692144654921911E-3</v>
      </c>
      <c r="AA803" s="5">
        <f t="shared" si="363"/>
        <v>3.5384288641698833</v>
      </c>
      <c r="AB803" t="str">
        <f t="shared" si="371"/>
        <v>多</v>
      </c>
      <c r="AC803" s="6">
        <f t="shared" si="354"/>
        <v>7.5692144654921911E-3</v>
      </c>
      <c r="AD803" s="5">
        <f t="shared" si="364"/>
        <v>3.8696669685283696</v>
      </c>
    </row>
    <row r="804" spans="1:30" x14ac:dyDescent="0.15">
      <c r="A804" s="1">
        <v>39566</v>
      </c>
      <c r="B804" s="2">
        <v>3729.15</v>
      </c>
      <c r="C804" s="3">
        <f t="shared" si="344"/>
        <v>-1.9436928586641811E-2</v>
      </c>
      <c r="D804" s="4" t="str">
        <f t="shared" si="355"/>
        <v>空</v>
      </c>
      <c r="E804" s="6">
        <f t="shared" si="345"/>
        <v>0</v>
      </c>
      <c r="F804" s="5">
        <f t="shared" si="346"/>
        <v>1.7045452902382869</v>
      </c>
      <c r="G804" t="str">
        <f t="shared" si="356"/>
        <v>多</v>
      </c>
      <c r="H804" s="6">
        <f t="shared" si="347"/>
        <v>-1.9436928586641811E-2</v>
      </c>
      <c r="I804" s="5">
        <f t="shared" si="357"/>
        <v>3.3507281557390227</v>
      </c>
      <c r="J804" t="str">
        <f t="shared" si="365"/>
        <v>多</v>
      </c>
      <c r="K804" s="6">
        <f t="shared" si="348"/>
        <v>-1.9436928586641811E-2</v>
      </c>
      <c r="L804" s="5">
        <f t="shared" si="358"/>
        <v>4.9759368637330486</v>
      </c>
      <c r="M804" t="str">
        <f t="shared" si="366"/>
        <v>空</v>
      </c>
      <c r="N804" s="6">
        <f t="shared" si="349"/>
        <v>0</v>
      </c>
      <c r="O804" s="5">
        <f t="shared" si="359"/>
        <v>4.5513420690700412</v>
      </c>
      <c r="P804" t="str">
        <f t="shared" si="367"/>
        <v>多</v>
      </c>
      <c r="Q804" s="6">
        <f t="shared" si="350"/>
        <v>-1.9436928586641811E-2</v>
      </c>
      <c r="R804" s="5">
        <f t="shared" si="360"/>
        <v>3.4872834925238902</v>
      </c>
      <c r="S804" t="str">
        <f t="shared" si="368"/>
        <v>多</v>
      </c>
      <c r="T804" s="6">
        <f t="shared" si="351"/>
        <v>-1.9436928586641811E-2</v>
      </c>
      <c r="U804" s="5">
        <f t="shared" si="361"/>
        <v>3.4032631756671141</v>
      </c>
      <c r="V804" t="str">
        <f t="shared" si="369"/>
        <v>多</v>
      </c>
      <c r="W804" s="6">
        <f t="shared" si="352"/>
        <v>-1.9436928586641811E-2</v>
      </c>
      <c r="X804" s="5">
        <f t="shared" si="362"/>
        <v>3.5307368406101727</v>
      </c>
      <c r="Y804" t="str">
        <f t="shared" si="370"/>
        <v>多</v>
      </c>
      <c r="Z804" s="6">
        <f t="shared" si="353"/>
        <v>-1.9436928586641811E-2</v>
      </c>
      <c r="AA804" s="5">
        <f t="shared" si="363"/>
        <v>3.4696526750281014</v>
      </c>
      <c r="AB804" t="str">
        <f t="shared" si="371"/>
        <v>多</v>
      </c>
      <c r="AC804" s="6">
        <f t="shared" si="354"/>
        <v>-1.9436928586641811E-2</v>
      </c>
      <c r="AD804" s="5">
        <f t="shared" si="364"/>
        <v>3.7944525280069969</v>
      </c>
    </row>
    <row r="805" spans="1:30" x14ac:dyDescent="0.15">
      <c r="A805" s="1">
        <v>39567</v>
      </c>
      <c r="B805" s="2">
        <v>3776.94</v>
      </c>
      <c r="C805" s="3">
        <f t="shared" si="344"/>
        <v>1.2815252805599142E-2</v>
      </c>
      <c r="D805" s="4" t="str">
        <f t="shared" si="355"/>
        <v>空</v>
      </c>
      <c r="E805" s="6">
        <f t="shared" si="345"/>
        <v>0</v>
      </c>
      <c r="F805" s="5">
        <f t="shared" si="346"/>
        <v>1.7045452902382869</v>
      </c>
      <c r="G805" t="str">
        <f t="shared" si="356"/>
        <v>多</v>
      </c>
      <c r="H805" s="6">
        <f t="shared" si="347"/>
        <v>1.2815252805599142E-2</v>
      </c>
      <c r="I805" s="5">
        <f t="shared" si="357"/>
        <v>3.3936685841376573</v>
      </c>
      <c r="J805" t="str">
        <f t="shared" si="365"/>
        <v>多</v>
      </c>
      <c r="K805" s="6">
        <f t="shared" si="348"/>
        <v>1.2815252805599142E-2</v>
      </c>
      <c r="L805" s="5">
        <f t="shared" si="358"/>
        <v>5.0397047525864878</v>
      </c>
      <c r="M805" t="str">
        <f t="shared" si="366"/>
        <v>空</v>
      </c>
      <c r="N805" s="6">
        <f t="shared" si="349"/>
        <v>0</v>
      </c>
      <c r="O805" s="5">
        <f t="shared" si="359"/>
        <v>4.5513420690700412</v>
      </c>
      <c r="P805" t="str">
        <f t="shared" si="367"/>
        <v>多</v>
      </c>
      <c r="Q805" s="6">
        <f t="shared" si="350"/>
        <v>1.2815252805599142E-2</v>
      </c>
      <c r="R805" s="5">
        <f t="shared" si="360"/>
        <v>3.5319739120853768</v>
      </c>
      <c r="S805" t="str">
        <f t="shared" si="368"/>
        <v>多</v>
      </c>
      <c r="T805" s="6">
        <f t="shared" si="351"/>
        <v>1.2815252805599142E-2</v>
      </c>
      <c r="U805" s="5">
        <f t="shared" si="361"/>
        <v>3.4468768536272743</v>
      </c>
      <c r="V805" t="str">
        <f t="shared" si="369"/>
        <v>多</v>
      </c>
      <c r="W805" s="6">
        <f t="shared" si="352"/>
        <v>1.2815252805599142E-2</v>
      </c>
      <c r="X805" s="5">
        <f t="shared" si="362"/>
        <v>3.5759841258126346</v>
      </c>
      <c r="Y805" t="str">
        <f t="shared" si="370"/>
        <v>多</v>
      </c>
      <c r="Z805" s="6">
        <f t="shared" si="353"/>
        <v>1.2815252805599142E-2</v>
      </c>
      <c r="AA805" s="5">
        <f t="shared" si="363"/>
        <v>3.5141171512062099</v>
      </c>
      <c r="AB805" t="str">
        <f t="shared" si="371"/>
        <v>多</v>
      </c>
      <c r="AC805" s="6">
        <f t="shared" si="354"/>
        <v>1.2815252805599142E-2</v>
      </c>
      <c r="AD805" s="5">
        <f t="shared" si="364"/>
        <v>3.8430793964122514</v>
      </c>
    </row>
    <row r="806" spans="1:30" x14ac:dyDescent="0.15">
      <c r="A806" s="1">
        <v>39568</v>
      </c>
      <c r="B806" s="2">
        <v>3959.12</v>
      </c>
      <c r="C806" s="3">
        <f t="shared" si="344"/>
        <v>4.8234814426493466E-2</v>
      </c>
      <c r="D806" s="4" t="str">
        <f t="shared" si="355"/>
        <v>空</v>
      </c>
      <c r="E806" s="6">
        <f t="shared" si="345"/>
        <v>0</v>
      </c>
      <c r="F806" s="5">
        <f t="shared" si="346"/>
        <v>1.7045452902382869</v>
      </c>
      <c r="G806" t="str">
        <f t="shared" si="356"/>
        <v>多</v>
      </c>
      <c r="H806" s="6">
        <f t="shared" si="347"/>
        <v>4.8234814426493466E-2</v>
      </c>
      <c r="I806" s="5">
        <f t="shared" si="357"/>
        <v>3.5573615585185578</v>
      </c>
      <c r="J806" t="str">
        <f t="shared" si="365"/>
        <v>多</v>
      </c>
      <c r="K806" s="6">
        <f t="shared" si="348"/>
        <v>4.8234814426493466E-2</v>
      </c>
      <c r="L806" s="5">
        <f t="shared" si="358"/>
        <v>5.2827939760918143</v>
      </c>
      <c r="M806" t="str">
        <f t="shared" si="366"/>
        <v>空</v>
      </c>
      <c r="N806" s="6">
        <f t="shared" si="349"/>
        <v>0</v>
      </c>
      <c r="O806" s="5">
        <f t="shared" si="359"/>
        <v>4.5513420690700412</v>
      </c>
      <c r="P806" t="str">
        <f t="shared" si="367"/>
        <v>多</v>
      </c>
      <c r="Q806" s="6">
        <f t="shared" si="350"/>
        <v>4.8234814426493466E-2</v>
      </c>
      <c r="R806" s="5">
        <f t="shared" si="360"/>
        <v>3.7023380182940313</v>
      </c>
      <c r="S806" t="str">
        <f t="shared" si="368"/>
        <v>多</v>
      </c>
      <c r="T806" s="6">
        <f t="shared" si="351"/>
        <v>4.8234814426493466E-2</v>
      </c>
      <c r="U806" s="5">
        <f t="shared" si="361"/>
        <v>3.6131363190129617</v>
      </c>
      <c r="V806" t="str">
        <f t="shared" si="369"/>
        <v>多</v>
      </c>
      <c r="W806" s="6">
        <f t="shared" si="352"/>
        <v>4.8234814426493466E-2</v>
      </c>
      <c r="X806" s="5">
        <f t="shared" si="362"/>
        <v>3.7484710565132935</v>
      </c>
      <c r="Y806" t="str">
        <f t="shared" si="370"/>
        <v>多</v>
      </c>
      <c r="Z806" s="6">
        <f t="shared" si="353"/>
        <v>4.8234814426493466E-2</v>
      </c>
      <c r="AA806" s="5">
        <f t="shared" si="363"/>
        <v>3.6836199398675995</v>
      </c>
      <c r="AB806" t="str">
        <f t="shared" si="371"/>
        <v>多</v>
      </c>
      <c r="AC806" s="6">
        <f t="shared" si="354"/>
        <v>4.8234814426493466E-2</v>
      </c>
      <c r="AD806" s="5">
        <f t="shared" si="364"/>
        <v>4.0284496179244771</v>
      </c>
    </row>
    <row r="807" spans="1:30" x14ac:dyDescent="0.15">
      <c r="A807" s="1">
        <v>39573</v>
      </c>
      <c r="B807" s="2">
        <v>4055.78</v>
      </c>
      <c r="C807" s="3">
        <f t="shared" si="344"/>
        <v>2.4414516357170291E-2</v>
      </c>
      <c r="D807" s="4" t="str">
        <f t="shared" si="355"/>
        <v>空</v>
      </c>
      <c r="E807" s="6">
        <f t="shared" si="345"/>
        <v>0</v>
      </c>
      <c r="F807" s="5">
        <f t="shared" si="346"/>
        <v>1.7045452902382869</v>
      </c>
      <c r="G807" t="str">
        <f t="shared" si="356"/>
        <v>多</v>
      </c>
      <c r="H807" s="6">
        <f t="shared" si="347"/>
        <v>2.4414516357170291E-2</v>
      </c>
      <c r="I807" s="5">
        <f t="shared" si="357"/>
        <v>3.644212820477378</v>
      </c>
      <c r="J807" t="str">
        <f t="shared" si="365"/>
        <v>多</v>
      </c>
      <c r="K807" s="6">
        <f t="shared" si="348"/>
        <v>2.4414516357170291E-2</v>
      </c>
      <c r="L807" s="5">
        <f t="shared" si="358"/>
        <v>5.4117708360326686</v>
      </c>
      <c r="M807" t="str">
        <f t="shared" si="366"/>
        <v>空</v>
      </c>
      <c r="N807" s="6">
        <f t="shared" si="349"/>
        <v>0</v>
      </c>
      <c r="O807" s="5">
        <f t="shared" si="359"/>
        <v>4.5513420690700412</v>
      </c>
      <c r="P807" t="str">
        <f t="shared" si="367"/>
        <v>多</v>
      </c>
      <c r="Q807" s="6">
        <f t="shared" si="350"/>
        <v>2.4414516357170291E-2</v>
      </c>
      <c r="R807" s="5">
        <f t="shared" si="360"/>
        <v>3.7927288104014445</v>
      </c>
      <c r="S807" t="str">
        <f t="shared" si="368"/>
        <v>多</v>
      </c>
      <c r="T807" s="6">
        <f t="shared" si="351"/>
        <v>2.4414516357170291E-2</v>
      </c>
      <c r="U807" s="5">
        <f t="shared" si="361"/>
        <v>3.7013492947741899</v>
      </c>
      <c r="V807" t="str">
        <f t="shared" si="369"/>
        <v>多</v>
      </c>
      <c r="W807" s="6">
        <f t="shared" si="352"/>
        <v>2.4414516357170291E-2</v>
      </c>
      <c r="X807" s="5">
        <f t="shared" si="362"/>
        <v>3.8399881644369165</v>
      </c>
      <c r="Y807" t="str">
        <f t="shared" si="370"/>
        <v>多</v>
      </c>
      <c r="Z807" s="6">
        <f t="shared" si="353"/>
        <v>2.4414516357170291E-2</v>
      </c>
      <c r="AA807" s="5">
        <f t="shared" si="363"/>
        <v>3.7735537391430958</v>
      </c>
      <c r="AB807" t="str">
        <f t="shared" si="371"/>
        <v>多</v>
      </c>
      <c r="AC807" s="6">
        <f t="shared" si="354"/>
        <v>2.4414516357170291E-2</v>
      </c>
      <c r="AD807" s="5">
        <f t="shared" si="364"/>
        <v>4.1268022670153304</v>
      </c>
    </row>
    <row r="808" spans="1:30" x14ac:dyDescent="0.15">
      <c r="A808" s="1">
        <v>39574</v>
      </c>
      <c r="B808" s="2">
        <v>4010.89</v>
      </c>
      <c r="C808" s="3">
        <f t="shared" si="344"/>
        <v>-1.1068154584321754E-2</v>
      </c>
      <c r="D808" s="4" t="str">
        <f t="shared" si="355"/>
        <v>空</v>
      </c>
      <c r="E808" s="6">
        <f t="shared" si="345"/>
        <v>0</v>
      </c>
      <c r="F808" s="5">
        <f t="shared" si="346"/>
        <v>1.7045452902382869</v>
      </c>
      <c r="G808" t="str">
        <f t="shared" si="356"/>
        <v>多</v>
      </c>
      <c r="H808" s="6">
        <f t="shared" si="347"/>
        <v>-1.1068154584321754E-2</v>
      </c>
      <c r="I808" s="5">
        <f t="shared" si="357"/>
        <v>3.6038781096421673</v>
      </c>
      <c r="J808" t="str">
        <f t="shared" si="365"/>
        <v>多</v>
      </c>
      <c r="K808" s="6">
        <f t="shared" si="348"/>
        <v>-1.1068154584321754E-2</v>
      </c>
      <c r="L808" s="5">
        <f t="shared" si="358"/>
        <v>5.3518725198445347</v>
      </c>
      <c r="M808" t="str">
        <f t="shared" si="366"/>
        <v>空</v>
      </c>
      <c r="N808" s="6">
        <f t="shared" si="349"/>
        <v>0</v>
      </c>
      <c r="O808" s="5">
        <f t="shared" si="359"/>
        <v>4.5513420690700412</v>
      </c>
      <c r="P808" t="str">
        <f t="shared" si="367"/>
        <v>多</v>
      </c>
      <c r="Q808" s="6">
        <f t="shared" si="350"/>
        <v>-1.1068154584321754E-2</v>
      </c>
      <c r="R808" s="5">
        <f t="shared" si="360"/>
        <v>3.7507503016315105</v>
      </c>
      <c r="S808" t="str">
        <f t="shared" si="368"/>
        <v>多</v>
      </c>
      <c r="T808" s="6">
        <f t="shared" si="351"/>
        <v>-1.1068154584321754E-2</v>
      </c>
      <c r="U808" s="5">
        <f t="shared" si="361"/>
        <v>3.6603821886090588</v>
      </c>
      <c r="V808" t="str">
        <f t="shared" si="369"/>
        <v>多</v>
      </c>
      <c r="W808" s="6">
        <f t="shared" si="352"/>
        <v>-1.1068154584321754E-2</v>
      </c>
      <c r="X808" s="5">
        <f t="shared" si="362"/>
        <v>3.7974865818309627</v>
      </c>
      <c r="Y808" t="str">
        <f t="shared" si="370"/>
        <v>多</v>
      </c>
      <c r="Z808" s="6">
        <f t="shared" si="353"/>
        <v>-1.1068154584321754E-2</v>
      </c>
      <c r="AA808" s="5">
        <f t="shared" si="363"/>
        <v>3.7317874630260146</v>
      </c>
      <c r="AB808" t="str">
        <f t="shared" si="371"/>
        <v>多</v>
      </c>
      <c r="AC808" s="6">
        <f t="shared" si="354"/>
        <v>-1.1068154584321754E-2</v>
      </c>
      <c r="AD808" s="5">
        <f t="shared" si="364"/>
        <v>4.0811261815850752</v>
      </c>
    </row>
    <row r="809" spans="1:30" x14ac:dyDescent="0.15">
      <c r="A809" s="1">
        <v>39575</v>
      </c>
      <c r="B809" s="2">
        <v>3821.32</v>
      </c>
      <c r="C809" s="3">
        <f t="shared" si="344"/>
        <v>-4.726382423851061E-2</v>
      </c>
      <c r="D809" s="4" t="str">
        <f t="shared" si="355"/>
        <v>多</v>
      </c>
      <c r="E809" s="6">
        <f t="shared" si="345"/>
        <v>0</v>
      </c>
      <c r="F809" s="5">
        <f t="shared" si="346"/>
        <v>1.7045452902382869</v>
      </c>
      <c r="G809" t="str">
        <f t="shared" si="356"/>
        <v>多</v>
      </c>
      <c r="H809" s="6">
        <f t="shared" si="347"/>
        <v>-4.726382423851061E-2</v>
      </c>
      <c r="I809" s="5">
        <f t="shared" si="357"/>
        <v>3.4335450480910241</v>
      </c>
      <c r="J809" t="str">
        <f t="shared" si="365"/>
        <v>多</v>
      </c>
      <c r="K809" s="6">
        <f t="shared" si="348"/>
        <v>-4.726382423851061E-2</v>
      </c>
      <c r="L809" s="5">
        <f t="shared" si="358"/>
        <v>5.0989225577196882</v>
      </c>
      <c r="M809" t="str">
        <f t="shared" si="366"/>
        <v>空</v>
      </c>
      <c r="N809" s="6">
        <f t="shared" si="349"/>
        <v>0</v>
      </c>
      <c r="O809" s="5">
        <f t="shared" si="359"/>
        <v>4.5513420690700412</v>
      </c>
      <c r="P809" t="str">
        <f t="shared" si="367"/>
        <v>多</v>
      </c>
      <c r="Q809" s="6">
        <f t="shared" si="350"/>
        <v>-4.726382423851061E-2</v>
      </c>
      <c r="R809" s="5">
        <f t="shared" si="360"/>
        <v>3.573475498612658</v>
      </c>
      <c r="S809" t="str">
        <f t="shared" si="368"/>
        <v>多</v>
      </c>
      <c r="T809" s="6">
        <f t="shared" si="351"/>
        <v>-4.726382423851061E-2</v>
      </c>
      <c r="U809" s="5">
        <f t="shared" si="361"/>
        <v>3.4873785282008654</v>
      </c>
      <c r="V809" t="str">
        <f t="shared" si="369"/>
        <v>多</v>
      </c>
      <c r="W809" s="6">
        <f t="shared" si="352"/>
        <v>-4.726382423851061E-2</v>
      </c>
      <c r="X809" s="5">
        <f t="shared" si="362"/>
        <v>3.6180028434792018</v>
      </c>
      <c r="Y809" t="str">
        <f t="shared" si="370"/>
        <v>多</v>
      </c>
      <c r="Z809" s="6">
        <f t="shared" si="353"/>
        <v>-4.726382423851061E-2</v>
      </c>
      <c r="AA809" s="5">
        <f t="shared" si="363"/>
        <v>3.5554089162780755</v>
      </c>
      <c r="AB809" t="str">
        <f t="shared" si="371"/>
        <v>多</v>
      </c>
      <c r="AC809" s="6">
        <f t="shared" si="354"/>
        <v>-4.726382423851061E-2</v>
      </c>
      <c r="AD809" s="5">
        <f t="shared" si="364"/>
        <v>3.8882365510434544</v>
      </c>
    </row>
    <row r="810" spans="1:30" x14ac:dyDescent="0.15">
      <c r="A810" s="1">
        <v>39576</v>
      </c>
      <c r="B810" s="2">
        <v>3925.04</v>
      </c>
      <c r="C810" s="3">
        <f t="shared" si="344"/>
        <v>2.71424533930682E-2</v>
      </c>
      <c r="D810" s="4" t="str">
        <f t="shared" si="355"/>
        <v>多</v>
      </c>
      <c r="E810" s="6">
        <f t="shared" si="345"/>
        <v>2.71424533930682E-2</v>
      </c>
      <c r="F810" s="5">
        <f t="shared" si="346"/>
        <v>1.7508108313349535</v>
      </c>
      <c r="G810" t="str">
        <f t="shared" si="356"/>
        <v>多</v>
      </c>
      <c r="H810" s="6">
        <f t="shared" si="347"/>
        <v>2.71424533930682E-2</v>
      </c>
      <c r="I810" s="5">
        <f t="shared" si="357"/>
        <v>3.526739884531835</v>
      </c>
      <c r="J810" t="str">
        <f t="shared" si="365"/>
        <v>多</v>
      </c>
      <c r="K810" s="6">
        <f t="shared" si="348"/>
        <v>2.71424533930682E-2</v>
      </c>
      <c r="L810" s="5">
        <f t="shared" si="358"/>
        <v>5.2373198255974591</v>
      </c>
      <c r="M810" t="str">
        <f t="shared" si="366"/>
        <v>空</v>
      </c>
      <c r="N810" s="6">
        <f t="shared" si="349"/>
        <v>0</v>
      </c>
      <c r="O810" s="5">
        <f t="shared" si="359"/>
        <v>4.5513420690700412</v>
      </c>
      <c r="P810" t="str">
        <f t="shared" si="367"/>
        <v>多</v>
      </c>
      <c r="Q810" s="6">
        <f t="shared" si="350"/>
        <v>2.71424533930682E-2</v>
      </c>
      <c r="R810" s="5">
        <f t="shared" si="360"/>
        <v>3.6704683907850231</v>
      </c>
      <c r="S810" t="str">
        <f t="shared" si="368"/>
        <v>多</v>
      </c>
      <c r="T810" s="6">
        <f t="shared" si="351"/>
        <v>2.71424533930682E-2</v>
      </c>
      <c r="U810" s="5">
        <f t="shared" si="361"/>
        <v>3.5820345373665443</v>
      </c>
      <c r="V810" t="str">
        <f t="shared" si="369"/>
        <v>多</v>
      </c>
      <c r="W810" s="6">
        <f t="shared" si="352"/>
        <v>2.71424533930682E-2</v>
      </c>
      <c r="X810" s="5">
        <f t="shared" si="362"/>
        <v>3.7162043170343244</v>
      </c>
      <c r="Y810" t="str">
        <f t="shared" si="370"/>
        <v>多</v>
      </c>
      <c r="Z810" s="6">
        <f t="shared" si="353"/>
        <v>2.71424533930682E-2</v>
      </c>
      <c r="AA810" s="5">
        <f t="shared" si="363"/>
        <v>3.6519114370814525</v>
      </c>
      <c r="AB810" t="str">
        <f t="shared" si="371"/>
        <v>多</v>
      </c>
      <c r="AC810" s="6">
        <f t="shared" si="354"/>
        <v>2.71424533930682E-2</v>
      </c>
      <c r="AD810" s="5">
        <f t="shared" si="364"/>
        <v>3.9937728304113755</v>
      </c>
    </row>
    <row r="811" spans="1:30" x14ac:dyDescent="0.15">
      <c r="A811" s="1">
        <v>39577</v>
      </c>
      <c r="B811" s="2">
        <v>3878.92</v>
      </c>
      <c r="C811" s="3">
        <f t="shared" si="344"/>
        <v>-1.1750198724089445E-2</v>
      </c>
      <c r="D811" s="4" t="str">
        <f t="shared" si="355"/>
        <v>多</v>
      </c>
      <c r="E811" s="6">
        <f t="shared" si="345"/>
        <v>-1.1750198724089445E-2</v>
      </c>
      <c r="F811" s="5">
        <f t="shared" si="346"/>
        <v>1.7302384561384796</v>
      </c>
      <c r="G811" t="str">
        <f t="shared" si="356"/>
        <v>多</v>
      </c>
      <c r="H811" s="6">
        <f t="shared" si="347"/>
        <v>-1.1750198724089445E-2</v>
      </c>
      <c r="I811" s="5">
        <f t="shared" si="357"/>
        <v>3.4852999900404136</v>
      </c>
      <c r="J811" t="str">
        <f t="shared" si="365"/>
        <v>多</v>
      </c>
      <c r="K811" s="6">
        <f t="shared" si="348"/>
        <v>-1.1750198724089445E-2</v>
      </c>
      <c r="L811" s="5">
        <f t="shared" si="358"/>
        <v>5.1757802768650754</v>
      </c>
      <c r="M811" t="str">
        <f t="shared" si="366"/>
        <v>空</v>
      </c>
      <c r="N811" s="6">
        <f t="shared" si="349"/>
        <v>0</v>
      </c>
      <c r="O811" s="5">
        <f t="shared" si="359"/>
        <v>4.5513420690700412</v>
      </c>
      <c r="P811" t="str">
        <f t="shared" si="367"/>
        <v>多</v>
      </c>
      <c r="Q811" s="6">
        <f t="shared" si="350"/>
        <v>-1.1750198724089445E-2</v>
      </c>
      <c r="R811" s="5">
        <f t="shared" si="360"/>
        <v>3.6273396577828101</v>
      </c>
      <c r="S811" t="str">
        <f t="shared" si="368"/>
        <v>多</v>
      </c>
      <c r="T811" s="6">
        <f t="shared" si="351"/>
        <v>-1.1750198724089445E-2</v>
      </c>
      <c r="U811" s="5">
        <f t="shared" si="361"/>
        <v>3.5399449197159356</v>
      </c>
      <c r="V811" t="str">
        <f t="shared" si="369"/>
        <v>多</v>
      </c>
      <c r="W811" s="6">
        <f t="shared" si="352"/>
        <v>-1.1750198724089445E-2</v>
      </c>
      <c r="X811" s="5">
        <f t="shared" si="362"/>
        <v>3.672538177809852</v>
      </c>
      <c r="Y811" t="str">
        <f t="shared" si="370"/>
        <v>多</v>
      </c>
      <c r="Z811" s="6">
        <f t="shared" si="353"/>
        <v>-1.1750198724089445E-2</v>
      </c>
      <c r="AA811" s="5">
        <f t="shared" si="363"/>
        <v>3.6090007519729705</v>
      </c>
      <c r="AB811" t="str">
        <f t="shared" si="371"/>
        <v>多</v>
      </c>
      <c r="AC811" s="6">
        <f t="shared" si="354"/>
        <v>-1.1750198724089445E-2</v>
      </c>
      <c r="AD811" s="5">
        <f t="shared" si="364"/>
        <v>3.9468452059951726</v>
      </c>
    </row>
    <row r="812" spans="1:30" x14ac:dyDescent="0.15">
      <c r="A812" s="1">
        <v>39580</v>
      </c>
      <c r="B812" s="2">
        <v>3904.92</v>
      </c>
      <c r="C812" s="3">
        <f t="shared" si="344"/>
        <v>6.7028966825817271E-3</v>
      </c>
      <c r="D812" s="4" t="str">
        <f t="shared" si="355"/>
        <v>多</v>
      </c>
      <c r="E812" s="6">
        <f t="shared" si="345"/>
        <v>6.7028966825817271E-3</v>
      </c>
      <c r="F812" s="5">
        <f t="shared" si="346"/>
        <v>1.7418360657462055</v>
      </c>
      <c r="G812" t="str">
        <f t="shared" si="356"/>
        <v>多</v>
      </c>
      <c r="H812" s="6">
        <f t="shared" si="347"/>
        <v>6.7028966825817271E-3</v>
      </c>
      <c r="I812" s="5">
        <f t="shared" si="357"/>
        <v>3.5086615957814575</v>
      </c>
      <c r="J812" t="str">
        <f t="shared" si="365"/>
        <v>多</v>
      </c>
      <c r="K812" s="6">
        <f t="shared" si="348"/>
        <v>6.7028966825817271E-3</v>
      </c>
      <c r="L812" s="5">
        <f t="shared" si="358"/>
        <v>5.210472997312646</v>
      </c>
      <c r="M812" t="str">
        <f t="shared" si="366"/>
        <v>空</v>
      </c>
      <c r="N812" s="6">
        <f t="shared" si="349"/>
        <v>0</v>
      </c>
      <c r="O812" s="5">
        <f t="shared" si="359"/>
        <v>4.5513420690700412</v>
      </c>
      <c r="P812" t="str">
        <f t="shared" si="367"/>
        <v>多</v>
      </c>
      <c r="Q812" s="6">
        <f t="shared" si="350"/>
        <v>6.7028966825817271E-3</v>
      </c>
      <c r="R812" s="5">
        <f t="shared" si="360"/>
        <v>3.6516533407415595</v>
      </c>
      <c r="S812" t="str">
        <f t="shared" si="368"/>
        <v>多</v>
      </c>
      <c r="T812" s="6">
        <f t="shared" si="351"/>
        <v>6.7028966825817271E-3</v>
      </c>
      <c r="U812" s="5">
        <f t="shared" si="361"/>
        <v>3.5636728047748214</v>
      </c>
      <c r="V812" t="str">
        <f t="shared" si="369"/>
        <v>多</v>
      </c>
      <c r="W812" s="6">
        <f t="shared" si="352"/>
        <v>6.7028966825817271E-3</v>
      </c>
      <c r="X812" s="5">
        <f t="shared" si="362"/>
        <v>3.6971548217785486</v>
      </c>
      <c r="Y812" t="str">
        <f t="shared" si="370"/>
        <v>多</v>
      </c>
      <c r="Z812" s="6">
        <f t="shared" si="353"/>
        <v>6.7028966825817271E-3</v>
      </c>
      <c r="AA812" s="5">
        <f t="shared" si="363"/>
        <v>3.6331915111408053</v>
      </c>
      <c r="AB812" t="str">
        <f t="shared" si="371"/>
        <v>多</v>
      </c>
      <c r="AC812" s="6">
        <f t="shared" si="354"/>
        <v>6.7028966825817271E-3</v>
      </c>
      <c r="AD812" s="5">
        <f t="shared" si="364"/>
        <v>3.9733005016331013</v>
      </c>
    </row>
    <row r="813" spans="1:30" x14ac:dyDescent="0.15">
      <c r="A813" s="1">
        <v>39581</v>
      </c>
      <c r="B813" s="2">
        <v>3851.69</v>
      </c>
      <c r="C813" s="3">
        <f t="shared" si="344"/>
        <v>-1.3631521260358714E-2</v>
      </c>
      <c r="D813" s="4" t="str">
        <f t="shared" si="355"/>
        <v>多</v>
      </c>
      <c r="E813" s="6">
        <f t="shared" si="345"/>
        <v>-1.3631521260358714E-2</v>
      </c>
      <c r="F813" s="5">
        <f t="shared" si="346"/>
        <v>1.7180921903839266</v>
      </c>
      <c r="G813" t="str">
        <f t="shared" si="356"/>
        <v>多</v>
      </c>
      <c r="H813" s="6">
        <f t="shared" si="347"/>
        <v>-1.3631521260358714E-2</v>
      </c>
      <c r="I813" s="5">
        <f t="shared" si="357"/>
        <v>3.4608332006431586</v>
      </c>
      <c r="J813" t="str">
        <f t="shared" si="365"/>
        <v>多</v>
      </c>
      <c r="K813" s="6">
        <f t="shared" si="348"/>
        <v>-1.3631521260358714E-2</v>
      </c>
      <c r="L813" s="5">
        <f t="shared" si="358"/>
        <v>5.139446323873254</v>
      </c>
      <c r="M813" t="str">
        <f t="shared" si="366"/>
        <v>空</v>
      </c>
      <c r="N813" s="6">
        <f t="shared" si="349"/>
        <v>0</v>
      </c>
      <c r="O813" s="5">
        <f t="shared" si="359"/>
        <v>4.5513420690700412</v>
      </c>
      <c r="P813" t="str">
        <f t="shared" si="367"/>
        <v>多</v>
      </c>
      <c r="Q813" s="6">
        <f t="shared" si="350"/>
        <v>-1.3631521260358714E-2</v>
      </c>
      <c r="R813" s="5">
        <f t="shared" si="360"/>
        <v>3.6018757505917809</v>
      </c>
      <c r="S813" t="str">
        <f t="shared" si="368"/>
        <v>多</v>
      </c>
      <c r="T813" s="6">
        <f t="shared" si="351"/>
        <v>-1.3631521260358714E-2</v>
      </c>
      <c r="U813" s="5">
        <f t="shared" si="361"/>
        <v>3.5150945231715713</v>
      </c>
      <c r="V813" t="str">
        <f t="shared" si="369"/>
        <v>多</v>
      </c>
      <c r="W813" s="6">
        <f t="shared" si="352"/>
        <v>-1.3631521260358714E-2</v>
      </c>
      <c r="X813" s="5">
        <f t="shared" si="362"/>
        <v>3.6467569772226365</v>
      </c>
      <c r="Y813" t="str">
        <f t="shared" si="370"/>
        <v>多</v>
      </c>
      <c r="Z813" s="6">
        <f t="shared" si="353"/>
        <v>-1.3631521260358714E-2</v>
      </c>
      <c r="AA813" s="5">
        <f t="shared" si="363"/>
        <v>3.5836655838137346</v>
      </c>
      <c r="AB813" t="str">
        <f t="shared" si="371"/>
        <v>多</v>
      </c>
      <c r="AC813" s="6">
        <f t="shared" si="354"/>
        <v>-1.3631521260358714E-2</v>
      </c>
      <c r="AD813" s="5">
        <f t="shared" si="364"/>
        <v>3.9191383713712957</v>
      </c>
    </row>
    <row r="814" spans="1:30" x14ac:dyDescent="0.15">
      <c r="A814" s="1">
        <v>39582</v>
      </c>
      <c r="B814" s="2">
        <v>3975.78</v>
      </c>
      <c r="C814" s="3">
        <f t="shared" si="344"/>
        <v>3.2217026811607319E-2</v>
      </c>
      <c r="D814" s="4" t="str">
        <f t="shared" si="355"/>
        <v>多</v>
      </c>
      <c r="E814" s="6">
        <f t="shared" si="345"/>
        <v>3.2217026811607319E-2</v>
      </c>
      <c r="F814" s="5">
        <f t="shared" si="346"/>
        <v>1.7734440125463387</v>
      </c>
      <c r="G814" t="str">
        <f t="shared" si="356"/>
        <v>多</v>
      </c>
      <c r="H814" s="6">
        <f t="shared" si="347"/>
        <v>3.2217026811607319E-2</v>
      </c>
      <c r="I814" s="5">
        <f t="shared" si="357"/>
        <v>3.5723309566587802</v>
      </c>
      <c r="J814" t="str">
        <f t="shared" si="365"/>
        <v>多</v>
      </c>
      <c r="K814" s="6">
        <f t="shared" si="348"/>
        <v>3.2217026811607319E-2</v>
      </c>
      <c r="L814" s="5">
        <f t="shared" si="358"/>
        <v>5.3050240038862952</v>
      </c>
      <c r="M814" t="str">
        <f t="shared" si="366"/>
        <v>空</v>
      </c>
      <c r="N814" s="6">
        <f t="shared" si="349"/>
        <v>0</v>
      </c>
      <c r="O814" s="5">
        <f t="shared" si="359"/>
        <v>4.5513420690700412</v>
      </c>
      <c r="P814" t="str">
        <f t="shared" si="367"/>
        <v>多</v>
      </c>
      <c r="Q814" s="6">
        <f t="shared" si="350"/>
        <v>3.2217026811607319E-2</v>
      </c>
      <c r="R814" s="5">
        <f t="shared" si="360"/>
        <v>3.7179174782206745</v>
      </c>
      <c r="S814" t="str">
        <f t="shared" si="368"/>
        <v>多</v>
      </c>
      <c r="T814" s="6">
        <f t="shared" si="351"/>
        <v>3.2217026811607319E-2</v>
      </c>
      <c r="U814" s="5">
        <f t="shared" si="361"/>
        <v>3.6283404176699241</v>
      </c>
      <c r="V814" t="str">
        <f t="shared" si="369"/>
        <v>多</v>
      </c>
      <c r="W814" s="6">
        <f t="shared" si="352"/>
        <v>3.2217026811607319E-2</v>
      </c>
      <c r="X814" s="5">
        <f t="shared" si="362"/>
        <v>3.764244644533234</v>
      </c>
      <c r="Y814" t="str">
        <f t="shared" si="370"/>
        <v>多</v>
      </c>
      <c r="Z814" s="6">
        <f t="shared" si="353"/>
        <v>3.2217026811607319E-2</v>
      </c>
      <c r="AA814" s="5">
        <f t="shared" si="363"/>
        <v>3.6991206340112961</v>
      </c>
      <c r="AB814" t="str">
        <f t="shared" si="371"/>
        <v>多</v>
      </c>
      <c r="AC814" s="6">
        <f t="shared" si="354"/>
        <v>3.2217026811607319E-2</v>
      </c>
      <c r="AD814" s="5">
        <f t="shared" si="364"/>
        <v>4.0454013573601637</v>
      </c>
    </row>
    <row r="815" spans="1:30" x14ac:dyDescent="0.15">
      <c r="A815" s="1">
        <v>39583</v>
      </c>
      <c r="B815" s="2">
        <v>3948.09</v>
      </c>
      <c r="C815" s="3">
        <f t="shared" si="344"/>
        <v>-6.9646710834100345E-3</v>
      </c>
      <c r="D815" s="4" t="str">
        <f t="shared" si="355"/>
        <v>多</v>
      </c>
      <c r="E815" s="6">
        <f t="shared" si="345"/>
        <v>-6.9646710834100345E-3</v>
      </c>
      <c r="F815" s="5">
        <f t="shared" si="346"/>
        <v>1.7610925583141106</v>
      </c>
      <c r="G815" t="str">
        <f t="shared" si="356"/>
        <v>多</v>
      </c>
      <c r="H815" s="6">
        <f t="shared" si="347"/>
        <v>-6.9646710834100345E-3</v>
      </c>
      <c r="I815" s="5">
        <f t="shared" si="357"/>
        <v>3.5474508465445682</v>
      </c>
      <c r="J815" t="str">
        <f t="shared" si="365"/>
        <v>多</v>
      </c>
      <c r="K815" s="6">
        <f t="shared" si="348"/>
        <v>-6.9646710834100345E-3</v>
      </c>
      <c r="L815" s="5">
        <f t="shared" si="358"/>
        <v>5.268076256609632</v>
      </c>
      <c r="M815" t="str">
        <f t="shared" si="366"/>
        <v>空</v>
      </c>
      <c r="N815" s="6">
        <f t="shared" si="349"/>
        <v>0</v>
      </c>
      <c r="O815" s="5">
        <f t="shared" si="359"/>
        <v>4.5513420690700412</v>
      </c>
      <c r="P815" t="str">
        <f t="shared" si="367"/>
        <v>多</v>
      </c>
      <c r="Q815" s="6">
        <f t="shared" si="350"/>
        <v>-6.9646710834100345E-3</v>
      </c>
      <c r="R815" s="5">
        <f t="shared" si="360"/>
        <v>3.6920234058696062</v>
      </c>
      <c r="S815" t="str">
        <f t="shared" si="368"/>
        <v>多</v>
      </c>
      <c r="T815" s="6">
        <f t="shared" si="351"/>
        <v>-6.9646710834100345E-3</v>
      </c>
      <c r="U815" s="5">
        <f t="shared" si="361"/>
        <v>3.6030702200822105</v>
      </c>
      <c r="V815" t="str">
        <f t="shared" si="369"/>
        <v>多</v>
      </c>
      <c r="W815" s="6">
        <f t="shared" si="352"/>
        <v>-6.9646710834100345E-3</v>
      </c>
      <c r="X815" s="5">
        <f t="shared" si="362"/>
        <v>3.7380279187065724</v>
      </c>
      <c r="Y815" t="str">
        <f t="shared" si="370"/>
        <v>多</v>
      </c>
      <c r="Z815" s="6">
        <f t="shared" si="353"/>
        <v>-6.9646710834100345E-3</v>
      </c>
      <c r="AA815" s="5">
        <f t="shared" si="363"/>
        <v>3.6733574754975522</v>
      </c>
      <c r="AB815" t="str">
        <f t="shared" si="371"/>
        <v>多</v>
      </c>
      <c r="AC815" s="6">
        <f t="shared" si="354"/>
        <v>-6.9646710834100345E-3</v>
      </c>
      <c r="AD815" s="5">
        <f t="shared" si="364"/>
        <v>4.0172264675057701</v>
      </c>
    </row>
    <row r="816" spans="1:30" x14ac:dyDescent="0.15">
      <c r="A816" s="1">
        <v>39584</v>
      </c>
      <c r="B816" s="2">
        <v>3936.12</v>
      </c>
      <c r="C816" s="3">
        <f t="shared" si="344"/>
        <v>-3.0318457785917241E-3</v>
      </c>
      <c r="D816" s="4" t="str">
        <f t="shared" si="355"/>
        <v>多</v>
      </c>
      <c r="E816" s="6">
        <f t="shared" si="345"/>
        <v>-3.0318457785917241E-3</v>
      </c>
      <c r="F816" s="5">
        <f t="shared" si="346"/>
        <v>1.7557531972754767</v>
      </c>
      <c r="G816" t="str">
        <f t="shared" si="356"/>
        <v>多</v>
      </c>
      <c r="H816" s="6">
        <f t="shared" si="347"/>
        <v>-3.0318457785917241E-3</v>
      </c>
      <c r="I816" s="5">
        <f t="shared" si="357"/>
        <v>3.5366955226707106</v>
      </c>
      <c r="J816" t="str">
        <f t="shared" si="365"/>
        <v>多</v>
      </c>
      <c r="K816" s="6">
        <f t="shared" si="348"/>
        <v>-3.0318457785917241E-3</v>
      </c>
      <c r="L816" s="5">
        <f t="shared" si="358"/>
        <v>5.2521042618497304</v>
      </c>
      <c r="M816" t="str">
        <f t="shared" si="366"/>
        <v>空</v>
      </c>
      <c r="N816" s="6">
        <f t="shared" si="349"/>
        <v>0</v>
      </c>
      <c r="O816" s="5">
        <f t="shared" si="359"/>
        <v>4.5513420690700412</v>
      </c>
      <c r="P816" t="str">
        <f t="shared" si="367"/>
        <v>多</v>
      </c>
      <c r="Q816" s="6">
        <f t="shared" si="350"/>
        <v>-3.0318457785917241E-3</v>
      </c>
      <c r="R816" s="5">
        <f t="shared" si="360"/>
        <v>3.6808297602920588</v>
      </c>
      <c r="S816" t="str">
        <f t="shared" si="368"/>
        <v>多</v>
      </c>
      <c r="T816" s="6">
        <f t="shared" si="351"/>
        <v>-3.0318457785917241E-3</v>
      </c>
      <c r="U816" s="5">
        <f t="shared" si="361"/>
        <v>3.5921462668454844</v>
      </c>
      <c r="V816" t="str">
        <f t="shared" si="369"/>
        <v>多</v>
      </c>
      <c r="W816" s="6">
        <f t="shared" si="352"/>
        <v>-3.0318457785917241E-3</v>
      </c>
      <c r="X816" s="5">
        <f t="shared" si="362"/>
        <v>3.7266947945409838</v>
      </c>
      <c r="Y816" t="str">
        <f t="shared" si="370"/>
        <v>多</v>
      </c>
      <c r="Z816" s="6">
        <f t="shared" si="353"/>
        <v>-3.0318457785917241E-3</v>
      </c>
      <c r="AA816" s="5">
        <f t="shared" si="363"/>
        <v>3.6622204221422066</v>
      </c>
      <c r="AB816" t="str">
        <f t="shared" si="371"/>
        <v>多</v>
      </c>
      <c r="AC816" s="6">
        <f t="shared" si="354"/>
        <v>-3.0318457785917241E-3</v>
      </c>
      <c r="AD816" s="5">
        <f t="shared" si="364"/>
        <v>4.0050468563986161</v>
      </c>
    </row>
    <row r="817" spans="1:30" x14ac:dyDescent="0.15">
      <c r="A817" s="1">
        <v>39587</v>
      </c>
      <c r="B817" s="2">
        <v>3914.07</v>
      </c>
      <c r="C817" s="3">
        <f t="shared" si="344"/>
        <v>-5.6019633547756964E-3</v>
      </c>
      <c r="D817" s="4" t="str">
        <f t="shared" si="355"/>
        <v>多</v>
      </c>
      <c r="E817" s="6">
        <f t="shared" si="345"/>
        <v>-5.6019633547756964E-3</v>
      </c>
      <c r="F817" s="5">
        <f t="shared" si="346"/>
        <v>1.7459175322043092</v>
      </c>
      <c r="G817" t="str">
        <f t="shared" si="356"/>
        <v>空</v>
      </c>
      <c r="H817" s="6">
        <f t="shared" si="347"/>
        <v>-5.6019633547756964E-3</v>
      </c>
      <c r="I817" s="5">
        <f t="shared" si="357"/>
        <v>3.5168830839557099</v>
      </c>
      <c r="J817" t="str">
        <f t="shared" si="365"/>
        <v>多</v>
      </c>
      <c r="K817" s="6">
        <f t="shared" si="348"/>
        <v>-5.6019633547756964E-3</v>
      </c>
      <c r="L817" s="5">
        <f t="shared" si="358"/>
        <v>5.2226821662393874</v>
      </c>
      <c r="M817" t="str">
        <f t="shared" si="366"/>
        <v>空</v>
      </c>
      <c r="N817" s="6">
        <f t="shared" si="349"/>
        <v>0</v>
      </c>
      <c r="O817" s="5">
        <f t="shared" si="359"/>
        <v>4.5513420690700412</v>
      </c>
      <c r="P817" t="str">
        <f t="shared" si="367"/>
        <v>多</v>
      </c>
      <c r="Q817" s="6">
        <f t="shared" si="350"/>
        <v>-5.6019633547756964E-3</v>
      </c>
      <c r="R817" s="5">
        <f t="shared" si="360"/>
        <v>3.660209886859735</v>
      </c>
      <c r="S817" t="str">
        <f t="shared" si="368"/>
        <v>多</v>
      </c>
      <c r="T817" s="6">
        <f t="shared" si="351"/>
        <v>-5.6019633547756964E-3</v>
      </c>
      <c r="U817" s="5">
        <f t="shared" si="361"/>
        <v>3.5720231950936219</v>
      </c>
      <c r="V817" t="str">
        <f t="shared" si="369"/>
        <v>多</v>
      </c>
      <c r="W817" s="6">
        <f t="shared" si="352"/>
        <v>-5.6019633547756964E-3</v>
      </c>
      <c r="X817" s="5">
        <f t="shared" si="362"/>
        <v>3.7058179868675318</v>
      </c>
      <c r="Y817" t="str">
        <f t="shared" si="370"/>
        <v>多</v>
      </c>
      <c r="Z817" s="6">
        <f t="shared" si="353"/>
        <v>-5.6019633547756964E-3</v>
      </c>
      <c r="AA817" s="5">
        <f t="shared" si="363"/>
        <v>3.6417047975402546</v>
      </c>
      <c r="AB817" t="str">
        <f t="shared" si="371"/>
        <v>多</v>
      </c>
      <c r="AC817" s="6">
        <f t="shared" si="354"/>
        <v>-5.6019633547756964E-3</v>
      </c>
      <c r="AD817" s="5">
        <f t="shared" si="364"/>
        <v>3.9826107306749114</v>
      </c>
    </row>
    <row r="818" spans="1:30" x14ac:dyDescent="0.15">
      <c r="A818" s="1">
        <v>39588</v>
      </c>
      <c r="B818" s="2">
        <v>3710.82</v>
      </c>
      <c r="C818" s="3">
        <f t="shared" si="344"/>
        <v>-5.1928044209735624E-2</v>
      </c>
      <c r="D818" s="4" t="str">
        <f t="shared" si="355"/>
        <v>多</v>
      </c>
      <c r="E818" s="6">
        <f t="shared" si="345"/>
        <v>-5.1928044209735624E-2</v>
      </c>
      <c r="F818" s="5">
        <f t="shared" si="346"/>
        <v>1.6552554494054514</v>
      </c>
      <c r="G818" t="str">
        <f t="shared" si="356"/>
        <v>空</v>
      </c>
      <c r="H818" s="6">
        <f t="shared" si="347"/>
        <v>0</v>
      </c>
      <c r="I818" s="5">
        <f t="shared" si="357"/>
        <v>3.5168830839557099</v>
      </c>
      <c r="J818" t="str">
        <f t="shared" si="365"/>
        <v>空</v>
      </c>
      <c r="K818" s="6">
        <f t="shared" si="348"/>
        <v>-5.1928044209735624E-2</v>
      </c>
      <c r="L818" s="5">
        <f t="shared" si="358"/>
        <v>4.9514784958175104</v>
      </c>
      <c r="M818" t="str">
        <f t="shared" si="366"/>
        <v>空</v>
      </c>
      <c r="N818" s="6">
        <f t="shared" si="349"/>
        <v>0</v>
      </c>
      <c r="O818" s="5">
        <f t="shared" si="359"/>
        <v>4.5513420690700412</v>
      </c>
      <c r="P818" t="str">
        <f t="shared" si="367"/>
        <v>多</v>
      </c>
      <c r="Q818" s="6">
        <f t="shared" si="350"/>
        <v>-5.1928044209735624E-2</v>
      </c>
      <c r="R818" s="5">
        <f t="shared" si="360"/>
        <v>3.4701423460379712</v>
      </c>
      <c r="S818" t="str">
        <f t="shared" si="368"/>
        <v>多</v>
      </c>
      <c r="T818" s="6">
        <f t="shared" si="351"/>
        <v>-5.1928044209735624E-2</v>
      </c>
      <c r="U818" s="5">
        <f t="shared" si="361"/>
        <v>3.386535016700599</v>
      </c>
      <c r="V818" t="str">
        <f t="shared" si="369"/>
        <v>多</v>
      </c>
      <c r="W818" s="6">
        <f t="shared" si="352"/>
        <v>-5.1928044209735624E-2</v>
      </c>
      <c r="X818" s="5">
        <f t="shared" si="362"/>
        <v>3.5133821066122413</v>
      </c>
      <c r="Y818" t="str">
        <f t="shared" si="370"/>
        <v>多</v>
      </c>
      <c r="Z818" s="6">
        <f t="shared" si="353"/>
        <v>-5.1928044209735624E-2</v>
      </c>
      <c r="AA818" s="5">
        <f t="shared" si="363"/>
        <v>3.4525981898147777</v>
      </c>
      <c r="AB818" t="str">
        <f t="shared" si="371"/>
        <v>多</v>
      </c>
      <c r="AC818" s="6">
        <f t="shared" si="354"/>
        <v>-5.1928044209735624E-2</v>
      </c>
      <c r="AD818" s="5">
        <f t="shared" si="364"/>
        <v>3.775801544582257</v>
      </c>
    </row>
    <row r="819" spans="1:30" x14ac:dyDescent="0.15">
      <c r="A819" s="1">
        <v>39589</v>
      </c>
      <c r="B819" s="2">
        <v>3783.05</v>
      </c>
      <c r="C819" s="3">
        <f t="shared" si="344"/>
        <v>1.9464700524412404E-2</v>
      </c>
      <c r="D819" s="4" t="str">
        <f t="shared" si="355"/>
        <v>多</v>
      </c>
      <c r="E819" s="6">
        <f t="shared" si="345"/>
        <v>1.9464700524412404E-2</v>
      </c>
      <c r="F819" s="5">
        <f t="shared" si="346"/>
        <v>1.6874745010195302</v>
      </c>
      <c r="G819" t="str">
        <f t="shared" si="356"/>
        <v>空</v>
      </c>
      <c r="H819" s="6">
        <f t="shared" si="347"/>
        <v>0</v>
      </c>
      <c r="I819" s="5">
        <f t="shared" si="357"/>
        <v>3.5168830839557099</v>
      </c>
      <c r="J819" t="str">
        <f t="shared" si="365"/>
        <v>空</v>
      </c>
      <c r="K819" s="6">
        <f t="shared" si="348"/>
        <v>0</v>
      </c>
      <c r="L819" s="5">
        <f t="shared" si="358"/>
        <v>4.9514784958175104</v>
      </c>
      <c r="M819" t="str">
        <f t="shared" si="366"/>
        <v>空</v>
      </c>
      <c r="N819" s="6">
        <f t="shared" si="349"/>
        <v>0</v>
      </c>
      <c r="O819" s="5">
        <f t="shared" si="359"/>
        <v>4.5513420690700412</v>
      </c>
      <c r="P819" t="str">
        <f t="shared" si="367"/>
        <v>多</v>
      </c>
      <c r="Q819" s="6">
        <f t="shared" si="350"/>
        <v>1.9464700524412404E-2</v>
      </c>
      <c r="R819" s="5">
        <f t="shared" si="360"/>
        <v>3.5376876275806821</v>
      </c>
      <c r="S819" t="str">
        <f t="shared" si="368"/>
        <v>多</v>
      </c>
      <c r="T819" s="6">
        <f t="shared" si="351"/>
        <v>1.9464700524412404E-2</v>
      </c>
      <c r="U819" s="5">
        <f t="shared" si="361"/>
        <v>3.452452906616112</v>
      </c>
      <c r="V819" t="str">
        <f t="shared" si="369"/>
        <v>多</v>
      </c>
      <c r="W819" s="6">
        <f t="shared" si="352"/>
        <v>1.9464700524412404E-2</v>
      </c>
      <c r="X819" s="5">
        <f t="shared" si="362"/>
        <v>3.5817690371452775</v>
      </c>
      <c r="Y819" t="str">
        <f t="shared" si="370"/>
        <v>多</v>
      </c>
      <c r="Z819" s="6">
        <f t="shared" si="353"/>
        <v>1.9464700524412404E-2</v>
      </c>
      <c r="AA819" s="5">
        <f t="shared" si="363"/>
        <v>3.5198019796106506</v>
      </c>
      <c r="AB819" t="str">
        <f t="shared" si="371"/>
        <v>多</v>
      </c>
      <c r="AC819" s="6">
        <f t="shared" si="354"/>
        <v>1.9464700524412404E-2</v>
      </c>
      <c r="AD819" s="5">
        <f t="shared" si="364"/>
        <v>3.8492963908871642</v>
      </c>
    </row>
    <row r="820" spans="1:30" x14ac:dyDescent="0.15">
      <c r="A820" s="1">
        <v>39590</v>
      </c>
      <c r="B820" s="2">
        <v>3711.44</v>
      </c>
      <c r="C820" s="3">
        <f t="shared" si="344"/>
        <v>-1.8929170907072357E-2</v>
      </c>
      <c r="D820" s="4" t="str">
        <f t="shared" si="355"/>
        <v>多</v>
      </c>
      <c r="E820" s="6">
        <f t="shared" si="345"/>
        <v>-1.8929170907072357E-2</v>
      </c>
      <c r="F820" s="5">
        <f t="shared" si="346"/>
        <v>1.6555320077884048</v>
      </c>
      <c r="G820" t="str">
        <f t="shared" si="356"/>
        <v>空</v>
      </c>
      <c r="H820" s="6">
        <f t="shared" si="347"/>
        <v>0</v>
      </c>
      <c r="I820" s="5">
        <f t="shared" si="357"/>
        <v>3.5168830839557099</v>
      </c>
      <c r="J820" t="str">
        <f t="shared" si="365"/>
        <v>空</v>
      </c>
      <c r="K820" s="6">
        <f t="shared" si="348"/>
        <v>0</v>
      </c>
      <c r="L820" s="5">
        <f t="shared" si="358"/>
        <v>4.9514784958175104</v>
      </c>
      <c r="M820" t="str">
        <f t="shared" si="366"/>
        <v>空</v>
      </c>
      <c r="N820" s="6">
        <f t="shared" si="349"/>
        <v>0</v>
      </c>
      <c r="O820" s="5">
        <f t="shared" si="359"/>
        <v>4.5513420690700412</v>
      </c>
      <c r="P820" t="str">
        <f t="shared" si="367"/>
        <v>多</v>
      </c>
      <c r="Q820" s="6">
        <f t="shared" si="350"/>
        <v>-1.8929170907072357E-2</v>
      </c>
      <c r="R820" s="5">
        <f t="shared" si="360"/>
        <v>3.4707221338623722</v>
      </c>
      <c r="S820" t="str">
        <f t="shared" si="368"/>
        <v>多</v>
      </c>
      <c r="T820" s="6">
        <f t="shared" si="351"/>
        <v>-1.8929170907072357E-2</v>
      </c>
      <c r="U820" s="5">
        <f t="shared" si="361"/>
        <v>3.3871008354981571</v>
      </c>
      <c r="V820" t="str">
        <f t="shared" si="369"/>
        <v>多</v>
      </c>
      <c r="W820" s="6">
        <f t="shared" si="352"/>
        <v>-1.8929170907072357E-2</v>
      </c>
      <c r="X820" s="5">
        <f t="shared" si="362"/>
        <v>3.5139691188914943</v>
      </c>
      <c r="Y820" t="str">
        <f t="shared" si="370"/>
        <v>多</v>
      </c>
      <c r="Z820" s="6">
        <f t="shared" si="353"/>
        <v>-1.8929170907072357E-2</v>
      </c>
      <c r="AA820" s="5">
        <f t="shared" si="363"/>
        <v>3.453175046379549</v>
      </c>
      <c r="AB820" t="str">
        <f t="shared" si="371"/>
        <v>多</v>
      </c>
      <c r="AC820" s="6">
        <f t="shared" si="354"/>
        <v>-1.8929170907072357E-2</v>
      </c>
      <c r="AD820" s="5">
        <f t="shared" si="364"/>
        <v>3.7764324016320843</v>
      </c>
    </row>
    <row r="821" spans="1:30" x14ac:dyDescent="0.15">
      <c r="A821" s="1">
        <v>39591</v>
      </c>
      <c r="B821" s="2">
        <v>3675.15</v>
      </c>
      <c r="C821" s="3">
        <f t="shared" si="344"/>
        <v>-9.7778759726683262E-3</v>
      </c>
      <c r="D821" s="4" t="str">
        <f t="shared" si="355"/>
        <v>多</v>
      </c>
      <c r="E821" s="6">
        <f t="shared" si="345"/>
        <v>-9.7778759726683262E-3</v>
      </c>
      <c r="F821" s="5">
        <f t="shared" si="346"/>
        <v>1.6393444211474673</v>
      </c>
      <c r="G821" t="str">
        <f t="shared" si="356"/>
        <v>空</v>
      </c>
      <c r="H821" s="6">
        <f t="shared" si="347"/>
        <v>0</v>
      </c>
      <c r="I821" s="5">
        <f t="shared" si="357"/>
        <v>3.5168830839557099</v>
      </c>
      <c r="J821" t="str">
        <f t="shared" si="365"/>
        <v>空</v>
      </c>
      <c r="K821" s="6">
        <f t="shared" si="348"/>
        <v>0</v>
      </c>
      <c r="L821" s="5">
        <f t="shared" si="358"/>
        <v>4.9514784958175104</v>
      </c>
      <c r="M821" t="str">
        <f t="shared" si="366"/>
        <v>空</v>
      </c>
      <c r="N821" s="6">
        <f t="shared" si="349"/>
        <v>0</v>
      </c>
      <c r="O821" s="5">
        <f t="shared" si="359"/>
        <v>4.5513420690700412</v>
      </c>
      <c r="P821" t="str">
        <f t="shared" si="367"/>
        <v>多</v>
      </c>
      <c r="Q821" s="6">
        <f t="shared" si="350"/>
        <v>-9.7778759726683262E-3</v>
      </c>
      <c r="R821" s="5">
        <f t="shared" si="360"/>
        <v>3.436785843301871</v>
      </c>
      <c r="S821" t="str">
        <f t="shared" si="368"/>
        <v>多</v>
      </c>
      <c r="T821" s="6">
        <f t="shared" si="351"/>
        <v>-9.7778759726683262E-3</v>
      </c>
      <c r="U821" s="5">
        <f t="shared" si="361"/>
        <v>3.3539821836217349</v>
      </c>
      <c r="V821" t="str">
        <f t="shared" si="369"/>
        <v>多</v>
      </c>
      <c r="W821" s="6">
        <f t="shared" si="352"/>
        <v>-9.7778759726683262E-3</v>
      </c>
      <c r="X821" s="5">
        <f t="shared" si="362"/>
        <v>3.4796099646751868</v>
      </c>
      <c r="Y821" t="str">
        <f t="shared" si="370"/>
        <v>多</v>
      </c>
      <c r="Z821" s="6">
        <f t="shared" si="353"/>
        <v>-9.7778759726683262E-3</v>
      </c>
      <c r="AA821" s="5">
        <f t="shared" si="363"/>
        <v>3.4194103290641364</v>
      </c>
      <c r="AB821" t="str">
        <f t="shared" si="371"/>
        <v>多</v>
      </c>
      <c r="AC821" s="6">
        <f t="shared" si="354"/>
        <v>-9.7778759726683262E-3</v>
      </c>
      <c r="AD821" s="5">
        <f t="shared" si="364"/>
        <v>3.7395069139897599</v>
      </c>
    </row>
    <row r="822" spans="1:30" x14ac:dyDescent="0.15">
      <c r="A822" s="1">
        <v>39594</v>
      </c>
      <c r="B822" s="2">
        <v>3559.22</v>
      </c>
      <c r="C822" s="3">
        <f t="shared" si="344"/>
        <v>-3.1544290709222822E-2</v>
      </c>
      <c r="D822" s="4" t="str">
        <f t="shared" si="355"/>
        <v>多</v>
      </c>
      <c r="E822" s="6">
        <f t="shared" si="345"/>
        <v>-3.1544290709222822E-2</v>
      </c>
      <c r="F822" s="5">
        <f t="shared" si="346"/>
        <v>1.587632464154249</v>
      </c>
      <c r="G822" t="str">
        <f t="shared" si="356"/>
        <v>空</v>
      </c>
      <c r="H822" s="6">
        <f t="shared" si="347"/>
        <v>0</v>
      </c>
      <c r="I822" s="5">
        <f t="shared" si="357"/>
        <v>3.5168830839557099</v>
      </c>
      <c r="J822" t="str">
        <f t="shared" si="365"/>
        <v>空</v>
      </c>
      <c r="K822" s="6">
        <f t="shared" si="348"/>
        <v>0</v>
      </c>
      <c r="L822" s="5">
        <f t="shared" si="358"/>
        <v>4.9514784958175104</v>
      </c>
      <c r="M822" t="str">
        <f t="shared" si="366"/>
        <v>空</v>
      </c>
      <c r="N822" s="6">
        <f t="shared" si="349"/>
        <v>0</v>
      </c>
      <c r="O822" s="5">
        <f t="shared" si="359"/>
        <v>4.5513420690700412</v>
      </c>
      <c r="P822" t="str">
        <f t="shared" si="367"/>
        <v>多</v>
      </c>
      <c r="Q822" s="6">
        <f t="shared" si="350"/>
        <v>-3.1544290709222822E-2</v>
      </c>
      <c r="R822" s="5">
        <f t="shared" si="360"/>
        <v>3.3283748715554151</v>
      </c>
      <c r="S822" t="str">
        <f t="shared" si="368"/>
        <v>多</v>
      </c>
      <c r="T822" s="6">
        <f t="shared" si="351"/>
        <v>-3.1544290709222822E-2</v>
      </c>
      <c r="U822" s="5">
        <f t="shared" si="361"/>
        <v>3.2481831945880169</v>
      </c>
      <c r="V822" t="str">
        <f t="shared" si="369"/>
        <v>多</v>
      </c>
      <c r="W822" s="6">
        <f t="shared" si="352"/>
        <v>-3.1544290709222822E-2</v>
      </c>
      <c r="X822" s="5">
        <f t="shared" si="362"/>
        <v>3.3698481363947641</v>
      </c>
      <c r="Y822" t="str">
        <f t="shared" si="370"/>
        <v>多</v>
      </c>
      <c r="Z822" s="6">
        <f t="shared" si="353"/>
        <v>-3.1544290709222822E-2</v>
      </c>
      <c r="AA822" s="5">
        <f t="shared" si="363"/>
        <v>3.3115474555900182</v>
      </c>
      <c r="AB822" t="str">
        <f t="shared" si="371"/>
        <v>多</v>
      </c>
      <c r="AC822" s="6">
        <f t="shared" si="354"/>
        <v>-3.1544290709222822E-2</v>
      </c>
      <c r="AD822" s="5">
        <f t="shared" si="364"/>
        <v>3.621546820785718</v>
      </c>
    </row>
    <row r="823" spans="1:30" x14ac:dyDescent="0.15">
      <c r="A823" s="1">
        <v>39595</v>
      </c>
      <c r="B823" s="2">
        <v>3576.2</v>
      </c>
      <c r="C823" s="3">
        <f t="shared" si="344"/>
        <v>4.7707081888728187E-3</v>
      </c>
      <c r="D823" s="4" t="str">
        <f t="shared" si="355"/>
        <v>多</v>
      </c>
      <c r="E823" s="6">
        <f t="shared" si="345"/>
        <v>4.7707081888728187E-3</v>
      </c>
      <c r="F823" s="5">
        <f t="shared" si="346"/>
        <v>1.5952065953519099</v>
      </c>
      <c r="G823" t="str">
        <f t="shared" si="356"/>
        <v>空</v>
      </c>
      <c r="H823" s="6">
        <f t="shared" si="347"/>
        <v>0</v>
      </c>
      <c r="I823" s="5">
        <f t="shared" si="357"/>
        <v>3.5168830839557099</v>
      </c>
      <c r="J823" t="str">
        <f t="shared" si="365"/>
        <v>空</v>
      </c>
      <c r="K823" s="6">
        <f t="shared" si="348"/>
        <v>0</v>
      </c>
      <c r="L823" s="5">
        <f t="shared" si="358"/>
        <v>4.9514784958175104</v>
      </c>
      <c r="M823" t="str">
        <f t="shared" si="366"/>
        <v>空</v>
      </c>
      <c r="N823" s="6">
        <f t="shared" si="349"/>
        <v>0</v>
      </c>
      <c r="O823" s="5">
        <f t="shared" si="359"/>
        <v>4.5513420690700412</v>
      </c>
      <c r="P823" t="str">
        <f t="shared" si="367"/>
        <v>多</v>
      </c>
      <c r="Q823" s="6">
        <f t="shared" si="350"/>
        <v>4.7707081888728187E-3</v>
      </c>
      <c r="R823" s="5">
        <f t="shared" si="360"/>
        <v>3.3442535768107828</v>
      </c>
      <c r="S823" t="str">
        <f t="shared" si="368"/>
        <v>多</v>
      </c>
      <c r="T823" s="6">
        <f t="shared" si="351"/>
        <v>4.7707081888728187E-3</v>
      </c>
      <c r="U823" s="5">
        <f t="shared" si="361"/>
        <v>3.2636793287533972</v>
      </c>
      <c r="V823" t="str">
        <f t="shared" si="369"/>
        <v>多</v>
      </c>
      <c r="W823" s="6">
        <f t="shared" si="352"/>
        <v>4.7707081888728187E-3</v>
      </c>
      <c r="X823" s="5">
        <f t="shared" si="362"/>
        <v>3.3859246984943203</v>
      </c>
      <c r="Y823" t="str">
        <f t="shared" si="370"/>
        <v>多</v>
      </c>
      <c r="Z823" s="6">
        <f t="shared" si="353"/>
        <v>4.7707081888728187E-3</v>
      </c>
      <c r="AA823" s="5">
        <f t="shared" si="363"/>
        <v>3.3273458821542423</v>
      </c>
      <c r="AB823" t="str">
        <f t="shared" si="371"/>
        <v>多</v>
      </c>
      <c r="AC823" s="6">
        <f t="shared" si="354"/>
        <v>4.7707081888728187E-3</v>
      </c>
      <c r="AD823" s="5">
        <f t="shared" si="364"/>
        <v>3.6388241638600269</v>
      </c>
    </row>
    <row r="824" spans="1:30" x14ac:dyDescent="0.15">
      <c r="A824" s="1">
        <v>39596</v>
      </c>
      <c r="B824" s="2">
        <v>3676.23</v>
      </c>
      <c r="C824" s="3">
        <f t="shared" si="344"/>
        <v>2.7971030702980793E-2</v>
      </c>
      <c r="D824" s="4" t="str">
        <f t="shared" si="355"/>
        <v>空</v>
      </c>
      <c r="E824" s="6">
        <f t="shared" si="345"/>
        <v>2.7971030702980793E-2</v>
      </c>
      <c r="F824" s="5">
        <f t="shared" si="346"/>
        <v>1.6398261680080957</v>
      </c>
      <c r="G824" t="str">
        <f t="shared" si="356"/>
        <v>空</v>
      </c>
      <c r="H824" s="6">
        <f t="shared" si="347"/>
        <v>0</v>
      </c>
      <c r="I824" s="5">
        <f t="shared" si="357"/>
        <v>3.5168830839557099</v>
      </c>
      <c r="J824" t="str">
        <f t="shared" si="365"/>
        <v>空</v>
      </c>
      <c r="K824" s="6">
        <f t="shared" si="348"/>
        <v>0</v>
      </c>
      <c r="L824" s="5">
        <f t="shared" si="358"/>
        <v>4.9514784958175104</v>
      </c>
      <c r="M824" t="str">
        <f t="shared" si="366"/>
        <v>空</v>
      </c>
      <c r="N824" s="6">
        <f t="shared" si="349"/>
        <v>0</v>
      </c>
      <c r="O824" s="5">
        <f t="shared" si="359"/>
        <v>4.5513420690700412</v>
      </c>
      <c r="P824" t="str">
        <f t="shared" si="367"/>
        <v>多</v>
      </c>
      <c r="Q824" s="6">
        <f t="shared" si="350"/>
        <v>2.7971030702980793E-2</v>
      </c>
      <c r="R824" s="5">
        <f t="shared" si="360"/>
        <v>3.4377957962863106</v>
      </c>
      <c r="S824" t="str">
        <f t="shared" si="368"/>
        <v>多</v>
      </c>
      <c r="T824" s="6">
        <f t="shared" si="351"/>
        <v>2.7971030702980793E-2</v>
      </c>
      <c r="U824" s="5">
        <f t="shared" si="361"/>
        <v>3.354967803462642</v>
      </c>
      <c r="V824" t="str">
        <f t="shared" si="369"/>
        <v>多</v>
      </c>
      <c r="W824" s="6">
        <f t="shared" si="352"/>
        <v>2.7971030702980793E-2</v>
      </c>
      <c r="X824" s="5">
        <f t="shared" si="362"/>
        <v>3.480632502193886</v>
      </c>
      <c r="Y824" t="str">
        <f t="shared" si="370"/>
        <v>多</v>
      </c>
      <c r="Z824" s="6">
        <f t="shared" si="353"/>
        <v>2.7971030702980793E-2</v>
      </c>
      <c r="AA824" s="5">
        <f t="shared" si="363"/>
        <v>3.4204151759834152</v>
      </c>
      <c r="AB824" t="str">
        <f t="shared" si="371"/>
        <v>多</v>
      </c>
      <c r="AC824" s="6">
        <f t="shared" si="354"/>
        <v>2.7971030702980793E-2</v>
      </c>
      <c r="AD824" s="5">
        <f t="shared" si="364"/>
        <v>3.7406058262701043</v>
      </c>
    </row>
    <row r="825" spans="1:30" x14ac:dyDescent="0.15">
      <c r="A825" s="1">
        <v>39597</v>
      </c>
      <c r="B825" s="2">
        <v>3580.87</v>
      </c>
      <c r="C825" s="3">
        <f t="shared" si="344"/>
        <v>-2.5939617488568434E-2</v>
      </c>
      <c r="D825" s="4" t="str">
        <f t="shared" si="355"/>
        <v>空</v>
      </c>
      <c r="E825" s="6">
        <f t="shared" si="345"/>
        <v>0</v>
      </c>
      <c r="F825" s="5">
        <f t="shared" si="346"/>
        <v>1.6398261680080957</v>
      </c>
      <c r="G825" t="str">
        <f t="shared" si="356"/>
        <v>空</v>
      </c>
      <c r="H825" s="6">
        <f t="shared" si="347"/>
        <v>0</v>
      </c>
      <c r="I825" s="5">
        <f t="shared" si="357"/>
        <v>3.5168830839557099</v>
      </c>
      <c r="J825" t="str">
        <f t="shared" si="365"/>
        <v>空</v>
      </c>
      <c r="K825" s="6">
        <f t="shared" si="348"/>
        <v>0</v>
      </c>
      <c r="L825" s="5">
        <f t="shared" si="358"/>
        <v>4.9514784958175104</v>
      </c>
      <c r="M825" t="str">
        <f t="shared" si="366"/>
        <v>空</v>
      </c>
      <c r="N825" s="6">
        <f t="shared" si="349"/>
        <v>0</v>
      </c>
      <c r="O825" s="5">
        <f t="shared" si="359"/>
        <v>4.5513420690700412</v>
      </c>
      <c r="P825" t="str">
        <f t="shared" si="367"/>
        <v>多</v>
      </c>
      <c r="Q825" s="6">
        <f t="shared" si="350"/>
        <v>-2.5939617488568434E-2</v>
      </c>
      <c r="R825" s="5">
        <f t="shared" si="360"/>
        <v>3.348620688326835</v>
      </c>
      <c r="S825" t="str">
        <f t="shared" si="368"/>
        <v>多</v>
      </c>
      <c r="T825" s="6">
        <f t="shared" si="351"/>
        <v>-2.5939617488568434E-2</v>
      </c>
      <c r="U825" s="5">
        <f t="shared" si="361"/>
        <v>3.2679412219543584</v>
      </c>
      <c r="V825" t="str">
        <f t="shared" si="369"/>
        <v>多</v>
      </c>
      <c r="W825" s="6">
        <f t="shared" si="352"/>
        <v>-2.5939617488568434E-2</v>
      </c>
      <c r="X825" s="5">
        <f t="shared" si="362"/>
        <v>3.3903462264686977</v>
      </c>
      <c r="Y825" t="str">
        <f t="shared" si="370"/>
        <v>多</v>
      </c>
      <c r="Z825" s="6">
        <f t="shared" si="353"/>
        <v>-2.5939617488568434E-2</v>
      </c>
      <c r="AA825" s="5">
        <f t="shared" si="363"/>
        <v>3.3316909146663107</v>
      </c>
      <c r="AB825" t="str">
        <f t="shared" si="371"/>
        <v>多</v>
      </c>
      <c r="AC825" s="6">
        <f t="shared" si="354"/>
        <v>-2.5939617488568434E-2</v>
      </c>
      <c r="AD825" s="5">
        <f t="shared" si="364"/>
        <v>3.6435759419611475</v>
      </c>
    </row>
    <row r="826" spans="1:30" x14ac:dyDescent="0.15">
      <c r="A826" s="1">
        <v>39598</v>
      </c>
      <c r="B826" s="2">
        <v>3611.33</v>
      </c>
      <c r="C826" s="3">
        <f t="shared" si="344"/>
        <v>8.5063127117153137E-3</v>
      </c>
      <c r="D826" s="4" t="str">
        <f t="shared" si="355"/>
        <v>空</v>
      </c>
      <c r="E826" s="6">
        <f t="shared" si="345"/>
        <v>0</v>
      </c>
      <c r="F826" s="5">
        <f t="shared" si="346"/>
        <v>1.6398261680080957</v>
      </c>
      <c r="G826" t="str">
        <f t="shared" si="356"/>
        <v>空</v>
      </c>
      <c r="H826" s="6">
        <f t="shared" si="347"/>
        <v>0</v>
      </c>
      <c r="I826" s="5">
        <f t="shared" si="357"/>
        <v>3.5168830839557099</v>
      </c>
      <c r="J826" t="str">
        <f t="shared" si="365"/>
        <v>空</v>
      </c>
      <c r="K826" s="6">
        <f t="shared" si="348"/>
        <v>0</v>
      </c>
      <c r="L826" s="5">
        <f t="shared" si="358"/>
        <v>4.9514784958175104</v>
      </c>
      <c r="M826" t="str">
        <f t="shared" si="366"/>
        <v>空</v>
      </c>
      <c r="N826" s="6">
        <f t="shared" si="349"/>
        <v>0</v>
      </c>
      <c r="O826" s="5">
        <f t="shared" si="359"/>
        <v>4.5513420690700412</v>
      </c>
      <c r="P826" t="str">
        <f t="shared" si="367"/>
        <v>多</v>
      </c>
      <c r="Q826" s="6">
        <f t="shared" si="350"/>
        <v>8.5063127117153137E-3</v>
      </c>
      <c r="R826" s="5">
        <f t="shared" si="360"/>
        <v>3.3771051030546624</v>
      </c>
      <c r="S826" t="str">
        <f t="shared" si="368"/>
        <v>多</v>
      </c>
      <c r="T826" s="6">
        <f t="shared" si="351"/>
        <v>8.5063127117153137E-3</v>
      </c>
      <c r="U826" s="5">
        <f t="shared" si="361"/>
        <v>3.2957393519118074</v>
      </c>
      <c r="V826" t="str">
        <f t="shared" si="369"/>
        <v>多</v>
      </c>
      <c r="W826" s="6">
        <f t="shared" si="352"/>
        <v>8.5063127117153137E-3</v>
      </c>
      <c r="X826" s="5">
        <f t="shared" si="362"/>
        <v>3.4191855716720245</v>
      </c>
      <c r="Y826" t="str">
        <f t="shared" si="370"/>
        <v>多</v>
      </c>
      <c r="Z826" s="6">
        <f t="shared" si="353"/>
        <v>8.5063127117153137E-3</v>
      </c>
      <c r="AA826" s="5">
        <f t="shared" si="363"/>
        <v>3.3600313194452434</v>
      </c>
      <c r="AB826" t="str">
        <f t="shared" si="371"/>
        <v>多</v>
      </c>
      <c r="AC826" s="6">
        <f t="shared" si="354"/>
        <v>8.5063127117153137E-3</v>
      </c>
      <c r="AD826" s="5">
        <f t="shared" si="364"/>
        <v>3.6745693383123519</v>
      </c>
    </row>
    <row r="827" spans="1:30" x14ac:dyDescent="0.15">
      <c r="A827" s="1">
        <v>39601</v>
      </c>
      <c r="B827" s="2">
        <v>3625.83</v>
      </c>
      <c r="C827" s="3">
        <f t="shared" si="344"/>
        <v>4.0151412360542871E-3</v>
      </c>
      <c r="D827" s="4" t="str">
        <f t="shared" si="355"/>
        <v>空</v>
      </c>
      <c r="E827" s="6">
        <f t="shared" si="345"/>
        <v>0</v>
      </c>
      <c r="F827" s="5">
        <f t="shared" si="346"/>
        <v>1.6398261680080957</v>
      </c>
      <c r="G827" t="str">
        <f t="shared" si="356"/>
        <v>空</v>
      </c>
      <c r="H827" s="6">
        <f t="shared" si="347"/>
        <v>0</v>
      </c>
      <c r="I827" s="5">
        <f t="shared" si="357"/>
        <v>3.5168830839557099</v>
      </c>
      <c r="J827" t="str">
        <f t="shared" si="365"/>
        <v>空</v>
      </c>
      <c r="K827" s="6">
        <f t="shared" si="348"/>
        <v>0</v>
      </c>
      <c r="L827" s="5">
        <f t="shared" si="358"/>
        <v>4.9514784958175104</v>
      </c>
      <c r="M827" t="str">
        <f t="shared" si="366"/>
        <v>空</v>
      </c>
      <c r="N827" s="6">
        <f t="shared" si="349"/>
        <v>0</v>
      </c>
      <c r="O827" s="5">
        <f t="shared" si="359"/>
        <v>4.5513420690700412</v>
      </c>
      <c r="P827" t="str">
        <f t="shared" si="367"/>
        <v>多</v>
      </c>
      <c r="Q827" s="6">
        <f t="shared" si="350"/>
        <v>4.0151412360542871E-3</v>
      </c>
      <c r="R827" s="5">
        <f t="shared" si="360"/>
        <v>3.3906646570124264</v>
      </c>
      <c r="S827" t="str">
        <f t="shared" si="368"/>
        <v>多</v>
      </c>
      <c r="T827" s="6">
        <f t="shared" si="351"/>
        <v>4.0151412360542871E-3</v>
      </c>
      <c r="U827" s="5">
        <f t="shared" si="361"/>
        <v>3.3089722108869553</v>
      </c>
      <c r="V827" t="str">
        <f t="shared" si="369"/>
        <v>多</v>
      </c>
      <c r="W827" s="6">
        <f t="shared" si="352"/>
        <v>4.0151412360542871E-3</v>
      </c>
      <c r="X827" s="5">
        <f t="shared" si="362"/>
        <v>3.4329140846545667</v>
      </c>
      <c r="Y827" t="str">
        <f t="shared" si="370"/>
        <v>多</v>
      </c>
      <c r="Z827" s="6">
        <f t="shared" si="353"/>
        <v>4.0151412360542871E-3</v>
      </c>
      <c r="AA827" s="5">
        <f t="shared" si="363"/>
        <v>3.3735223197503816</v>
      </c>
      <c r="AB827" t="str">
        <f t="shared" si="371"/>
        <v>多</v>
      </c>
      <c r="AC827" s="6">
        <f t="shared" si="354"/>
        <v>4.0151412360542871E-3</v>
      </c>
      <c r="AD827" s="5">
        <f t="shared" si="364"/>
        <v>3.6893232531873505</v>
      </c>
    </row>
    <row r="828" spans="1:30" x14ac:dyDescent="0.15">
      <c r="A828" s="1">
        <v>39602</v>
      </c>
      <c r="B828" s="2">
        <v>3614.11</v>
      </c>
      <c r="C828" s="3">
        <f t="shared" si="344"/>
        <v>-3.232363348529832E-3</v>
      </c>
      <c r="D828" s="4" t="str">
        <f t="shared" si="355"/>
        <v>空</v>
      </c>
      <c r="E828" s="6">
        <f t="shared" si="345"/>
        <v>0</v>
      </c>
      <c r="F828" s="5">
        <f t="shared" si="346"/>
        <v>1.6398261680080957</v>
      </c>
      <c r="G828" t="str">
        <f t="shared" si="356"/>
        <v>空</v>
      </c>
      <c r="H828" s="6">
        <f t="shared" si="347"/>
        <v>0</v>
      </c>
      <c r="I828" s="5">
        <f t="shared" si="357"/>
        <v>3.5168830839557099</v>
      </c>
      <c r="J828" t="str">
        <f t="shared" si="365"/>
        <v>空</v>
      </c>
      <c r="K828" s="6">
        <f t="shared" si="348"/>
        <v>0</v>
      </c>
      <c r="L828" s="5">
        <f t="shared" si="358"/>
        <v>4.9514784958175104</v>
      </c>
      <c r="M828" t="str">
        <f t="shared" si="366"/>
        <v>空</v>
      </c>
      <c r="N828" s="6">
        <f t="shared" si="349"/>
        <v>0</v>
      </c>
      <c r="O828" s="5">
        <f t="shared" si="359"/>
        <v>4.5513420690700412</v>
      </c>
      <c r="P828" t="str">
        <f t="shared" si="367"/>
        <v>多</v>
      </c>
      <c r="Q828" s="6">
        <f t="shared" si="350"/>
        <v>-3.232363348529832E-3</v>
      </c>
      <c r="R828" s="5">
        <f t="shared" si="360"/>
        <v>3.3797047968479439</v>
      </c>
      <c r="S828" t="str">
        <f t="shared" si="368"/>
        <v>多</v>
      </c>
      <c r="T828" s="6">
        <f t="shared" si="351"/>
        <v>-3.232363348529832E-3</v>
      </c>
      <c r="U828" s="5">
        <f t="shared" si="361"/>
        <v>3.2982764103911806</v>
      </c>
      <c r="V828" t="str">
        <f t="shared" si="369"/>
        <v>多</v>
      </c>
      <c r="W828" s="6">
        <f t="shared" si="352"/>
        <v>-3.232363348529832E-3</v>
      </c>
      <c r="X828" s="5">
        <f t="shared" si="362"/>
        <v>3.4218176589886773</v>
      </c>
      <c r="Y828" t="str">
        <f t="shared" si="370"/>
        <v>多</v>
      </c>
      <c r="Z828" s="6">
        <f t="shared" si="353"/>
        <v>-3.232363348529832E-3</v>
      </c>
      <c r="AA828" s="5">
        <f t="shared" si="363"/>
        <v>3.3626178698485734</v>
      </c>
      <c r="AB828" t="str">
        <f t="shared" si="371"/>
        <v>多</v>
      </c>
      <c r="AC828" s="6">
        <f t="shared" si="354"/>
        <v>-3.232363348529832E-3</v>
      </c>
      <c r="AD828" s="5">
        <f t="shared" si="364"/>
        <v>3.6773980199228689</v>
      </c>
    </row>
    <row r="829" spans="1:30" x14ac:dyDescent="0.15">
      <c r="A829" s="1">
        <v>39603</v>
      </c>
      <c r="B829" s="2">
        <v>3546.92</v>
      </c>
      <c r="C829" s="3">
        <f t="shared" si="344"/>
        <v>-1.8591022409389923E-2</v>
      </c>
      <c r="D829" s="4" t="str">
        <f t="shared" si="355"/>
        <v>多</v>
      </c>
      <c r="E829" s="6">
        <f t="shared" si="345"/>
        <v>0</v>
      </c>
      <c r="F829" s="5">
        <f t="shared" si="346"/>
        <v>1.6398261680080957</v>
      </c>
      <c r="G829" t="str">
        <f t="shared" si="356"/>
        <v>空</v>
      </c>
      <c r="H829" s="6">
        <f t="shared" si="347"/>
        <v>0</v>
      </c>
      <c r="I829" s="5">
        <f t="shared" si="357"/>
        <v>3.5168830839557099</v>
      </c>
      <c r="J829" t="str">
        <f t="shared" si="365"/>
        <v>空</v>
      </c>
      <c r="K829" s="6">
        <f t="shared" si="348"/>
        <v>0</v>
      </c>
      <c r="L829" s="5">
        <f t="shared" si="358"/>
        <v>4.9514784958175104</v>
      </c>
      <c r="M829" t="str">
        <f t="shared" si="366"/>
        <v>空</v>
      </c>
      <c r="N829" s="6">
        <f t="shared" si="349"/>
        <v>0</v>
      </c>
      <c r="O829" s="5">
        <f t="shared" si="359"/>
        <v>4.5513420690700412</v>
      </c>
      <c r="P829" t="str">
        <f t="shared" si="367"/>
        <v>多</v>
      </c>
      <c r="Q829" s="6">
        <f t="shared" si="350"/>
        <v>-1.8591022409389923E-2</v>
      </c>
      <c r="R829" s="5">
        <f t="shared" si="360"/>
        <v>3.3168726292326212</v>
      </c>
      <c r="S829" t="str">
        <f t="shared" si="368"/>
        <v>多</v>
      </c>
      <c r="T829" s="6">
        <f t="shared" si="351"/>
        <v>-1.8591022409389923E-2</v>
      </c>
      <c r="U829" s="5">
        <f t="shared" si="361"/>
        <v>3.236958079733236</v>
      </c>
      <c r="V829" t="str">
        <f t="shared" si="369"/>
        <v>多</v>
      </c>
      <c r="W829" s="6">
        <f t="shared" si="352"/>
        <v>-1.8591022409389923E-2</v>
      </c>
      <c r="X829" s="5">
        <f t="shared" si="362"/>
        <v>3.3582025702095728</v>
      </c>
      <c r="Y829" t="str">
        <f t="shared" si="370"/>
        <v>多</v>
      </c>
      <c r="Z829" s="6">
        <f t="shared" si="353"/>
        <v>-1.8591022409389923E-2</v>
      </c>
      <c r="AA829" s="5">
        <f t="shared" si="363"/>
        <v>3.3001033656760037</v>
      </c>
      <c r="AB829" t="str">
        <f t="shared" si="371"/>
        <v>多</v>
      </c>
      <c r="AC829" s="6">
        <f t="shared" si="354"/>
        <v>-1.8591022409389923E-2</v>
      </c>
      <c r="AD829" s="5">
        <f t="shared" si="364"/>
        <v>3.6090314309262368</v>
      </c>
    </row>
    <row r="830" spans="1:30" x14ac:dyDescent="0.15">
      <c r="A830" s="1">
        <v>39604</v>
      </c>
      <c r="B830" s="2">
        <v>3512.14</v>
      </c>
      <c r="C830" s="3">
        <f t="shared" si="344"/>
        <v>-9.8056905709743569E-3</v>
      </c>
      <c r="D830" s="4" t="str">
        <f t="shared" si="355"/>
        <v>多</v>
      </c>
      <c r="E830" s="6">
        <f t="shared" si="345"/>
        <v>-9.8056905709743569E-3</v>
      </c>
      <c r="F830" s="5">
        <f t="shared" si="346"/>
        <v>1.6237465400144218</v>
      </c>
      <c r="G830" t="str">
        <f t="shared" si="356"/>
        <v>空</v>
      </c>
      <c r="H830" s="6">
        <f t="shared" si="347"/>
        <v>0</v>
      </c>
      <c r="I830" s="5">
        <f t="shared" si="357"/>
        <v>3.5168830839557099</v>
      </c>
      <c r="J830" t="str">
        <f t="shared" si="365"/>
        <v>空</v>
      </c>
      <c r="K830" s="6">
        <f t="shared" si="348"/>
        <v>0</v>
      </c>
      <c r="L830" s="5">
        <f t="shared" si="358"/>
        <v>4.9514784958175104</v>
      </c>
      <c r="M830" t="str">
        <f t="shared" si="366"/>
        <v>空</v>
      </c>
      <c r="N830" s="6">
        <f t="shared" si="349"/>
        <v>0</v>
      </c>
      <c r="O830" s="5">
        <f t="shared" si="359"/>
        <v>4.5513420690700412</v>
      </c>
      <c r="P830" t="str">
        <f t="shared" si="367"/>
        <v>多</v>
      </c>
      <c r="Q830" s="6">
        <f t="shared" si="350"/>
        <v>-9.8056905709743569E-3</v>
      </c>
      <c r="R830" s="5">
        <f t="shared" si="360"/>
        <v>3.2843484025670318</v>
      </c>
      <c r="S830" t="str">
        <f t="shared" si="368"/>
        <v>多</v>
      </c>
      <c r="T830" s="6">
        <f t="shared" si="351"/>
        <v>-9.8056905709743569E-3</v>
      </c>
      <c r="U830" s="5">
        <f t="shared" si="361"/>
        <v>3.2052174704121565</v>
      </c>
      <c r="V830" t="str">
        <f t="shared" si="369"/>
        <v>多</v>
      </c>
      <c r="W830" s="6">
        <f t="shared" si="352"/>
        <v>-9.8056905709743569E-3</v>
      </c>
      <c r="X830" s="5">
        <f t="shared" si="362"/>
        <v>3.325273074931447</v>
      </c>
      <c r="Y830" t="str">
        <f t="shared" si="370"/>
        <v>多</v>
      </c>
      <c r="Z830" s="6">
        <f t="shared" si="353"/>
        <v>-9.8056905709743569E-3</v>
      </c>
      <c r="AA830" s="5">
        <f t="shared" si="363"/>
        <v>3.2677435732199536</v>
      </c>
      <c r="AB830" t="str">
        <f t="shared" si="371"/>
        <v>多</v>
      </c>
      <c r="AC830" s="6">
        <f t="shared" si="354"/>
        <v>-9.8056905709743569E-3</v>
      </c>
      <c r="AD830" s="5">
        <f t="shared" si="364"/>
        <v>3.5736423854536534</v>
      </c>
    </row>
    <row r="831" spans="1:30" x14ac:dyDescent="0.15">
      <c r="A831" s="1">
        <v>39605</v>
      </c>
      <c r="B831" s="2">
        <v>3489.5</v>
      </c>
      <c r="C831" s="3">
        <f t="shared" si="344"/>
        <v>-6.4462122808316424E-3</v>
      </c>
      <c r="D831" s="4" t="str">
        <f t="shared" si="355"/>
        <v>多</v>
      </c>
      <c r="E831" s="6">
        <f t="shared" si="345"/>
        <v>-6.4462122808316424E-3</v>
      </c>
      <c r="F831" s="5">
        <f t="shared" si="346"/>
        <v>1.6132795251272229</v>
      </c>
      <c r="G831" t="str">
        <f t="shared" si="356"/>
        <v>空</v>
      </c>
      <c r="H831" s="6">
        <f t="shared" si="347"/>
        <v>0</v>
      </c>
      <c r="I831" s="5">
        <f t="shared" si="357"/>
        <v>3.5168830839557099</v>
      </c>
      <c r="J831" t="str">
        <f t="shared" si="365"/>
        <v>空</v>
      </c>
      <c r="K831" s="6">
        <f t="shared" si="348"/>
        <v>0</v>
      </c>
      <c r="L831" s="5">
        <f t="shared" si="358"/>
        <v>4.9514784958175104</v>
      </c>
      <c r="M831" t="str">
        <f t="shared" si="366"/>
        <v>空</v>
      </c>
      <c r="N831" s="6">
        <f t="shared" si="349"/>
        <v>0</v>
      </c>
      <c r="O831" s="5">
        <f t="shared" si="359"/>
        <v>4.5513420690700412</v>
      </c>
      <c r="P831" t="str">
        <f t="shared" si="367"/>
        <v>多</v>
      </c>
      <c r="Q831" s="6">
        <f t="shared" si="350"/>
        <v>-6.4462122808316424E-3</v>
      </c>
      <c r="R831" s="5">
        <f t="shared" si="360"/>
        <v>3.2631767955598745</v>
      </c>
      <c r="S831" t="str">
        <f t="shared" si="368"/>
        <v>多</v>
      </c>
      <c r="T831" s="6">
        <f t="shared" si="351"/>
        <v>-6.4462122808316424E-3</v>
      </c>
      <c r="U831" s="5">
        <f t="shared" si="361"/>
        <v>3.1845559581916496</v>
      </c>
      <c r="V831" t="str">
        <f t="shared" si="369"/>
        <v>多</v>
      </c>
      <c r="W831" s="6">
        <f t="shared" si="352"/>
        <v>-6.4462122808316424E-3</v>
      </c>
      <c r="X831" s="5">
        <f t="shared" si="362"/>
        <v>3.3038376587987051</v>
      </c>
      <c r="Y831" t="str">
        <f t="shared" si="370"/>
        <v>多</v>
      </c>
      <c r="Z831" s="6">
        <f t="shared" si="353"/>
        <v>-6.4462122808316424E-3</v>
      </c>
      <c r="AA831" s="5">
        <f t="shared" si="363"/>
        <v>3.2466790044676546</v>
      </c>
      <c r="AB831" t="str">
        <f t="shared" si="371"/>
        <v>多</v>
      </c>
      <c r="AC831" s="6">
        <f t="shared" si="354"/>
        <v>-6.4462122808316424E-3</v>
      </c>
      <c r="AD831" s="5">
        <f t="shared" si="364"/>
        <v>3.5506059280212416</v>
      </c>
    </row>
    <row r="832" spans="1:30" x14ac:dyDescent="0.15">
      <c r="A832" s="1">
        <v>39609</v>
      </c>
      <c r="B832" s="2">
        <v>3206.56</v>
      </c>
      <c r="C832" s="3">
        <f t="shared" si="344"/>
        <v>-8.1083249749247743E-2</v>
      </c>
      <c r="D832" s="4" t="str">
        <f t="shared" si="355"/>
        <v>多</v>
      </c>
      <c r="E832" s="6">
        <f t="shared" si="345"/>
        <v>-8.1083249749247743E-2</v>
      </c>
      <c r="F832" s="5">
        <f t="shared" si="346"/>
        <v>1.4824695784759845</v>
      </c>
      <c r="G832" t="str">
        <f t="shared" si="356"/>
        <v>空</v>
      </c>
      <c r="H832" s="6">
        <f t="shared" si="347"/>
        <v>0</v>
      </c>
      <c r="I832" s="5">
        <f t="shared" si="357"/>
        <v>3.5168830839557099</v>
      </c>
      <c r="J832" t="str">
        <f t="shared" si="365"/>
        <v>空</v>
      </c>
      <c r="K832" s="6">
        <f t="shared" si="348"/>
        <v>0</v>
      </c>
      <c r="L832" s="5">
        <f t="shared" si="358"/>
        <v>4.9514784958175104</v>
      </c>
      <c r="M832" t="str">
        <f t="shared" si="366"/>
        <v>空</v>
      </c>
      <c r="N832" s="6">
        <f t="shared" si="349"/>
        <v>0</v>
      </c>
      <c r="O832" s="5">
        <f t="shared" si="359"/>
        <v>4.5513420690700412</v>
      </c>
      <c r="P832" t="str">
        <f t="shared" si="367"/>
        <v>多</v>
      </c>
      <c r="Q832" s="6">
        <f t="shared" si="350"/>
        <v>-8.1083249749247743E-2</v>
      </c>
      <c r="R832" s="5">
        <f t="shared" si="360"/>
        <v>2.9985878164695432</v>
      </c>
      <c r="S832" t="str">
        <f t="shared" si="368"/>
        <v>多</v>
      </c>
      <c r="T832" s="6">
        <f t="shared" si="351"/>
        <v>-8.1083249749247743E-2</v>
      </c>
      <c r="U832" s="5">
        <f t="shared" si="361"/>
        <v>2.926341812093141</v>
      </c>
      <c r="V832" t="str">
        <f t="shared" si="369"/>
        <v>多</v>
      </c>
      <c r="W832" s="6">
        <f t="shared" si="352"/>
        <v>-8.1083249749247743E-2</v>
      </c>
      <c r="X832" s="5">
        <f t="shared" si="362"/>
        <v>3.0359517647793597</v>
      </c>
      <c r="Y832" t="str">
        <f t="shared" si="370"/>
        <v>多</v>
      </c>
      <c r="Z832" s="6">
        <f t="shared" si="353"/>
        <v>-8.1083249749247743E-2</v>
      </c>
      <c r="AA832" s="5">
        <f t="shared" si="363"/>
        <v>2.9834277198927648</v>
      </c>
      <c r="AB832" t="str">
        <f t="shared" si="371"/>
        <v>多</v>
      </c>
      <c r="AC832" s="6">
        <f t="shared" si="354"/>
        <v>-8.1083249749247743E-2</v>
      </c>
      <c r="AD832" s="5">
        <f t="shared" si="364"/>
        <v>3.2627112607983357</v>
      </c>
    </row>
    <row r="833" spans="1:30" x14ac:dyDescent="0.15">
      <c r="A833" s="1">
        <v>39610</v>
      </c>
      <c r="B833" s="2">
        <v>3140.3</v>
      </c>
      <c r="C833" s="3">
        <f t="shared" si="344"/>
        <v>-2.0663889027493609E-2</v>
      </c>
      <c r="D833" s="4" t="str">
        <f t="shared" si="355"/>
        <v>多</v>
      </c>
      <c r="E833" s="6">
        <f t="shared" si="345"/>
        <v>-2.0663889027493609E-2</v>
      </c>
      <c r="F833" s="5">
        <f t="shared" si="346"/>
        <v>1.4518359916197214</v>
      </c>
      <c r="G833" t="str">
        <f t="shared" si="356"/>
        <v>空</v>
      </c>
      <c r="H833" s="6">
        <f t="shared" si="347"/>
        <v>0</v>
      </c>
      <c r="I833" s="5">
        <f t="shared" si="357"/>
        <v>3.5168830839557099</v>
      </c>
      <c r="J833" t="str">
        <f t="shared" si="365"/>
        <v>空</v>
      </c>
      <c r="K833" s="6">
        <f t="shared" si="348"/>
        <v>0</v>
      </c>
      <c r="L833" s="5">
        <f t="shared" si="358"/>
        <v>4.9514784958175104</v>
      </c>
      <c r="M833" t="str">
        <f t="shared" si="366"/>
        <v>空</v>
      </c>
      <c r="N833" s="6">
        <f t="shared" si="349"/>
        <v>0</v>
      </c>
      <c r="O833" s="5">
        <f t="shared" si="359"/>
        <v>4.5513420690700412</v>
      </c>
      <c r="P833" t="str">
        <f t="shared" si="367"/>
        <v>空</v>
      </c>
      <c r="Q833" s="6">
        <f t="shared" si="350"/>
        <v>-2.0663889027493609E-2</v>
      </c>
      <c r="R833" s="5">
        <f t="shared" si="360"/>
        <v>2.9366253305908221</v>
      </c>
      <c r="S833" t="str">
        <f t="shared" si="368"/>
        <v>多</v>
      </c>
      <c r="T833" s="6">
        <f t="shared" si="351"/>
        <v>-2.0663889027493609E-2</v>
      </c>
      <c r="U833" s="5">
        <f t="shared" si="361"/>
        <v>2.8658722096315339</v>
      </c>
      <c r="V833" t="str">
        <f t="shared" si="369"/>
        <v>多</v>
      </c>
      <c r="W833" s="6">
        <f t="shared" si="352"/>
        <v>-2.0663889027493609E-2</v>
      </c>
      <c r="X833" s="5">
        <f t="shared" si="362"/>
        <v>2.9732171944191355</v>
      </c>
      <c r="Y833" t="str">
        <f t="shared" si="370"/>
        <v>多</v>
      </c>
      <c r="Z833" s="6">
        <f t="shared" si="353"/>
        <v>-2.0663889027493609E-2</v>
      </c>
      <c r="AA833" s="5">
        <f t="shared" si="363"/>
        <v>2.9217785005673522</v>
      </c>
      <c r="AB833" t="str">
        <f t="shared" si="371"/>
        <v>多</v>
      </c>
      <c r="AC833" s="6">
        <f t="shared" si="354"/>
        <v>-2.0663889027493609E-2</v>
      </c>
      <c r="AD833" s="5">
        <f t="shared" si="364"/>
        <v>3.1952909573764452</v>
      </c>
    </row>
    <row r="834" spans="1:30" x14ac:dyDescent="0.15">
      <c r="A834" s="1">
        <v>39611</v>
      </c>
      <c r="B834" s="2">
        <v>3084.63</v>
      </c>
      <c r="C834" s="3">
        <f t="shared" si="344"/>
        <v>-1.7727605642772981E-2</v>
      </c>
      <c r="D834" s="4" t="str">
        <f t="shared" si="355"/>
        <v>多</v>
      </c>
      <c r="E834" s="6">
        <f t="shared" si="345"/>
        <v>-1.7727605642772981E-2</v>
      </c>
      <c r="F834" s="5">
        <f t="shared" si="346"/>
        <v>1.4260984157023027</v>
      </c>
      <c r="G834" t="str">
        <f t="shared" si="356"/>
        <v>空</v>
      </c>
      <c r="H834" s="6">
        <f t="shared" si="347"/>
        <v>0</v>
      </c>
      <c r="I834" s="5">
        <f t="shared" si="357"/>
        <v>3.5168830839557099</v>
      </c>
      <c r="J834" t="str">
        <f t="shared" si="365"/>
        <v>空</v>
      </c>
      <c r="K834" s="6">
        <f t="shared" si="348"/>
        <v>0</v>
      </c>
      <c r="L834" s="5">
        <f t="shared" si="358"/>
        <v>4.9514784958175104</v>
      </c>
      <c r="M834" t="str">
        <f t="shared" si="366"/>
        <v>空</v>
      </c>
      <c r="N834" s="6">
        <f t="shared" si="349"/>
        <v>0</v>
      </c>
      <c r="O834" s="5">
        <f t="shared" si="359"/>
        <v>4.5513420690700412</v>
      </c>
      <c r="P834" t="str">
        <f t="shared" si="367"/>
        <v>空</v>
      </c>
      <c r="Q834" s="6">
        <f t="shared" si="350"/>
        <v>0</v>
      </c>
      <c r="R834" s="5">
        <f t="shared" si="360"/>
        <v>2.9366253305908221</v>
      </c>
      <c r="S834" t="str">
        <f t="shared" si="368"/>
        <v>空</v>
      </c>
      <c r="T834" s="6">
        <f t="shared" si="351"/>
        <v>-1.7727605642772981E-2</v>
      </c>
      <c r="U834" s="5">
        <f t="shared" si="361"/>
        <v>2.8150671572766037</v>
      </c>
      <c r="V834" t="str">
        <f t="shared" si="369"/>
        <v>多</v>
      </c>
      <c r="W834" s="6">
        <f t="shared" si="352"/>
        <v>-1.7727605642772981E-2</v>
      </c>
      <c r="X834" s="5">
        <f t="shared" si="362"/>
        <v>2.9205091725061609</v>
      </c>
      <c r="Y834" t="str">
        <f t="shared" si="370"/>
        <v>多</v>
      </c>
      <c r="Z834" s="6">
        <f t="shared" si="353"/>
        <v>-1.7727605642772981E-2</v>
      </c>
      <c r="AA834" s="5">
        <f t="shared" si="363"/>
        <v>2.8699823635337616</v>
      </c>
      <c r="AB834" t="str">
        <f t="shared" si="371"/>
        <v>多</v>
      </c>
      <c r="AC834" s="6">
        <f t="shared" si="354"/>
        <v>-1.7727605642772981E-2</v>
      </c>
      <c r="AD834" s="5">
        <f t="shared" si="364"/>
        <v>3.138646099370157</v>
      </c>
    </row>
    <row r="835" spans="1:30" x14ac:dyDescent="0.15">
      <c r="A835" s="1">
        <v>39612</v>
      </c>
      <c r="B835" s="2">
        <v>2979.12</v>
      </c>
      <c r="C835" s="3">
        <f t="shared" si="344"/>
        <v>-3.4205074838797644E-2</v>
      </c>
      <c r="D835" s="4" t="str">
        <f t="shared" si="355"/>
        <v>多</v>
      </c>
      <c r="E835" s="6">
        <f t="shared" si="345"/>
        <v>-3.4205074838797644E-2</v>
      </c>
      <c r="F835" s="5">
        <f t="shared" si="346"/>
        <v>1.3773186126657146</v>
      </c>
      <c r="G835" t="str">
        <f t="shared" si="356"/>
        <v>空</v>
      </c>
      <c r="H835" s="6">
        <f t="shared" si="347"/>
        <v>0</v>
      </c>
      <c r="I835" s="5">
        <f t="shared" si="357"/>
        <v>3.5168830839557099</v>
      </c>
      <c r="J835" t="str">
        <f t="shared" si="365"/>
        <v>空</v>
      </c>
      <c r="K835" s="6">
        <f t="shared" si="348"/>
        <v>0</v>
      </c>
      <c r="L835" s="5">
        <f t="shared" si="358"/>
        <v>4.9514784958175104</v>
      </c>
      <c r="M835" t="str">
        <f t="shared" si="366"/>
        <v>空</v>
      </c>
      <c r="N835" s="6">
        <f t="shared" si="349"/>
        <v>0</v>
      </c>
      <c r="O835" s="5">
        <f t="shared" si="359"/>
        <v>4.5513420690700412</v>
      </c>
      <c r="P835" t="str">
        <f t="shared" si="367"/>
        <v>空</v>
      </c>
      <c r="Q835" s="6">
        <f t="shared" si="350"/>
        <v>0</v>
      </c>
      <c r="R835" s="5">
        <f t="shared" si="360"/>
        <v>2.9366253305908221</v>
      </c>
      <c r="S835" t="str">
        <f t="shared" si="368"/>
        <v>空</v>
      </c>
      <c r="T835" s="6">
        <f t="shared" si="351"/>
        <v>0</v>
      </c>
      <c r="U835" s="5">
        <f t="shared" si="361"/>
        <v>2.8150671572766037</v>
      </c>
      <c r="V835" t="str">
        <f t="shared" si="369"/>
        <v>空</v>
      </c>
      <c r="W835" s="6">
        <f t="shared" si="352"/>
        <v>-3.4205074838797644E-2</v>
      </c>
      <c r="X835" s="5">
        <f t="shared" si="362"/>
        <v>2.8206129376931925</v>
      </c>
      <c r="Y835" t="str">
        <f t="shared" si="370"/>
        <v>多</v>
      </c>
      <c r="Z835" s="6">
        <f t="shared" si="353"/>
        <v>-3.4205074838797644E-2</v>
      </c>
      <c r="AA835" s="5">
        <f t="shared" si="363"/>
        <v>2.7718144020030597</v>
      </c>
      <c r="AB835" t="str">
        <f t="shared" si="371"/>
        <v>多</v>
      </c>
      <c r="AC835" s="6">
        <f t="shared" si="354"/>
        <v>-3.4205074838797644E-2</v>
      </c>
      <c r="AD835" s="5">
        <f t="shared" si="364"/>
        <v>3.0312884746487003</v>
      </c>
    </row>
    <row r="836" spans="1:30" x14ac:dyDescent="0.15">
      <c r="A836" s="1">
        <v>39615</v>
      </c>
      <c r="B836" s="2">
        <v>2952.24</v>
      </c>
      <c r="C836" s="3">
        <f t="shared" ref="C836:C899" si="372">B836/B835-1</f>
        <v>-9.0227986788045111E-3</v>
      </c>
      <c r="D836" s="4" t="str">
        <f t="shared" si="355"/>
        <v>多</v>
      </c>
      <c r="E836" s="6">
        <f t="shared" ref="E836:E899" si="373">IF(D835="多",C836,IF(D835="空",0))</f>
        <v>-9.0227986788045111E-3</v>
      </c>
      <c r="F836" s="5">
        <f t="shared" ref="F836:F899" si="374">F835*(1+E836)</f>
        <v>1.3648913441070616</v>
      </c>
      <c r="G836" t="str">
        <f t="shared" si="356"/>
        <v>空</v>
      </c>
      <c r="H836" s="6">
        <f t="shared" ref="H836:H899" si="375">IF(G835="多",$C836,IF(G835="空",0))</f>
        <v>0</v>
      </c>
      <c r="I836" s="5">
        <f t="shared" si="357"/>
        <v>3.5168830839557099</v>
      </c>
      <c r="J836" t="str">
        <f t="shared" si="365"/>
        <v>空</v>
      </c>
      <c r="K836" s="6">
        <f t="shared" ref="K836:K899" si="376">IF(J835="多",$C836,IF(J835="空",0))</f>
        <v>0</v>
      </c>
      <c r="L836" s="5">
        <f t="shared" si="358"/>
        <v>4.9514784958175104</v>
      </c>
      <c r="M836" t="str">
        <f t="shared" si="366"/>
        <v>空</v>
      </c>
      <c r="N836" s="6">
        <f t="shared" ref="N836:N899" si="377">IF(M835="多",$C836,IF(M835="空",0))</f>
        <v>0</v>
      </c>
      <c r="O836" s="5">
        <f t="shared" si="359"/>
        <v>4.5513420690700412</v>
      </c>
      <c r="P836" t="str">
        <f t="shared" si="367"/>
        <v>空</v>
      </c>
      <c r="Q836" s="6">
        <f t="shared" ref="Q836:Q899" si="378">IF(P835="多",$C836,IF(P835="空",0))</f>
        <v>0</v>
      </c>
      <c r="R836" s="5">
        <f t="shared" si="360"/>
        <v>2.9366253305908221</v>
      </c>
      <c r="S836" t="str">
        <f t="shared" si="368"/>
        <v>空</v>
      </c>
      <c r="T836" s="6">
        <f t="shared" ref="T836:T899" si="379">IF(S835="多",$C836,IF(S835="空",0))</f>
        <v>0</v>
      </c>
      <c r="U836" s="5">
        <f t="shared" si="361"/>
        <v>2.8150671572766037</v>
      </c>
      <c r="V836" t="str">
        <f t="shared" si="369"/>
        <v>空</v>
      </c>
      <c r="W836" s="6">
        <f t="shared" ref="W836:W899" si="380">IF(V835="多",$C836,IF(V835="空",0))</f>
        <v>0</v>
      </c>
      <c r="X836" s="5">
        <f t="shared" si="362"/>
        <v>2.8206129376931925</v>
      </c>
      <c r="Y836" t="str">
        <f t="shared" si="370"/>
        <v>空</v>
      </c>
      <c r="Z836" s="6">
        <f t="shared" ref="Z836:Z899" si="381">IF(Y835="多",$C836,IF(Y835="空",0))</f>
        <v>-9.0227986788045111E-3</v>
      </c>
      <c r="AA836" s="5">
        <f t="shared" si="363"/>
        <v>2.7468048786787751</v>
      </c>
      <c r="AB836" t="str">
        <f t="shared" si="371"/>
        <v>多</v>
      </c>
      <c r="AC836" s="6">
        <f t="shared" ref="AC836:AC899" si="382">IF(AB835="多",$C836,IF(AB835="空",0))</f>
        <v>-9.0227986788045111E-3</v>
      </c>
      <c r="AD836" s="5">
        <f t="shared" si="364"/>
        <v>3.0039377690045646</v>
      </c>
    </row>
    <row r="837" spans="1:30" x14ac:dyDescent="0.15">
      <c r="A837" s="1">
        <v>39616</v>
      </c>
      <c r="B837" s="2">
        <v>2842.68</v>
      </c>
      <c r="C837" s="3">
        <f t="shared" si="372"/>
        <v>-3.7110803999674813E-2</v>
      </c>
      <c r="D837" s="4" t="str">
        <f t="shared" ref="D837:D900" si="383">IF(AND(C836&gt;0,C837&gt;0),"空",IF(AND(C836&lt;0,C837&lt;0),"多",D836))</f>
        <v>多</v>
      </c>
      <c r="E837" s="6">
        <f t="shared" si="373"/>
        <v>-3.7110803999674813E-2</v>
      </c>
      <c r="F837" s="5">
        <f t="shared" si="374"/>
        <v>1.3142391289550517</v>
      </c>
      <c r="G837" t="str">
        <f t="shared" si="356"/>
        <v>空</v>
      </c>
      <c r="H837" s="6">
        <f t="shared" si="375"/>
        <v>0</v>
      </c>
      <c r="I837" s="5">
        <f t="shared" si="357"/>
        <v>3.5168830839557099</v>
      </c>
      <c r="J837" t="str">
        <f t="shared" si="365"/>
        <v>空</v>
      </c>
      <c r="K837" s="6">
        <f t="shared" si="376"/>
        <v>0</v>
      </c>
      <c r="L837" s="5">
        <f t="shared" si="358"/>
        <v>4.9514784958175104</v>
      </c>
      <c r="M837" t="str">
        <f t="shared" si="366"/>
        <v>空</v>
      </c>
      <c r="N837" s="6">
        <f t="shared" si="377"/>
        <v>0</v>
      </c>
      <c r="O837" s="5">
        <f t="shared" si="359"/>
        <v>4.5513420690700412</v>
      </c>
      <c r="P837" t="str">
        <f t="shared" si="367"/>
        <v>空</v>
      </c>
      <c r="Q837" s="6">
        <f t="shared" si="378"/>
        <v>0</v>
      </c>
      <c r="R837" s="5">
        <f t="shared" si="360"/>
        <v>2.9366253305908221</v>
      </c>
      <c r="S837" t="str">
        <f t="shared" si="368"/>
        <v>空</v>
      </c>
      <c r="T837" s="6">
        <f t="shared" si="379"/>
        <v>0</v>
      </c>
      <c r="U837" s="5">
        <f t="shared" si="361"/>
        <v>2.8150671572766037</v>
      </c>
      <c r="V837" t="str">
        <f t="shared" si="369"/>
        <v>空</v>
      </c>
      <c r="W837" s="6">
        <f t="shared" si="380"/>
        <v>0</v>
      </c>
      <c r="X837" s="5">
        <f t="shared" si="362"/>
        <v>2.8206129376931925</v>
      </c>
      <c r="Y837" t="str">
        <f t="shared" si="370"/>
        <v>空</v>
      </c>
      <c r="Z837" s="6">
        <f t="shared" si="381"/>
        <v>0</v>
      </c>
      <c r="AA837" s="5">
        <f t="shared" si="363"/>
        <v>2.7468048786787751</v>
      </c>
      <c r="AB837" t="str">
        <f t="shared" si="371"/>
        <v>空</v>
      </c>
      <c r="AC837" s="6">
        <f t="shared" si="382"/>
        <v>-3.7110803999674813E-2</v>
      </c>
      <c r="AD837" s="5">
        <f t="shared" si="364"/>
        <v>2.8924592232318158</v>
      </c>
    </row>
    <row r="838" spans="1:30" x14ac:dyDescent="0.15">
      <c r="A838" s="1">
        <v>39617</v>
      </c>
      <c r="B838" s="2">
        <v>2991.27</v>
      </c>
      <c r="C838" s="3">
        <f t="shared" si="372"/>
        <v>5.2271096289417063E-2</v>
      </c>
      <c r="D838" s="4" t="str">
        <f t="shared" si="383"/>
        <v>多</v>
      </c>
      <c r="E838" s="6">
        <f t="shared" si="373"/>
        <v>5.2271096289417063E-2</v>
      </c>
      <c r="F838" s="5">
        <f t="shared" si="374"/>
        <v>1.3829358490119807</v>
      </c>
      <c r="G838" t="str">
        <f t="shared" ref="G838:G901" si="384">IF(AND(C836&gt;0,C837&gt;0,C838&gt;0),"多",IF(AND(C836&lt;0,C837&lt;0,C838&lt;0),"空",G837))</f>
        <v>空</v>
      </c>
      <c r="H838" s="6">
        <f t="shared" si="375"/>
        <v>0</v>
      </c>
      <c r="I838" s="5">
        <f t="shared" ref="I838:I901" si="385">I837*(1+H838)</f>
        <v>3.5168830839557099</v>
      </c>
      <c r="J838" t="str">
        <f t="shared" si="365"/>
        <v>空</v>
      </c>
      <c r="K838" s="6">
        <f t="shared" si="376"/>
        <v>0</v>
      </c>
      <c r="L838" s="5">
        <f t="shared" ref="L838:L901" si="386">L837*(1+K838)</f>
        <v>4.9514784958175104</v>
      </c>
      <c r="M838" t="str">
        <f t="shared" si="366"/>
        <v>空</v>
      </c>
      <c r="N838" s="6">
        <f t="shared" si="377"/>
        <v>0</v>
      </c>
      <c r="O838" s="5">
        <f t="shared" ref="O838:O901" si="387">O837*(1+N838)</f>
        <v>4.5513420690700412</v>
      </c>
      <c r="P838" t="str">
        <f t="shared" si="367"/>
        <v>空</v>
      </c>
      <c r="Q838" s="6">
        <f t="shared" si="378"/>
        <v>0</v>
      </c>
      <c r="R838" s="5">
        <f t="shared" ref="R838:R901" si="388">R837*(1+Q838)</f>
        <v>2.9366253305908221</v>
      </c>
      <c r="S838" t="str">
        <f t="shared" si="368"/>
        <v>空</v>
      </c>
      <c r="T838" s="6">
        <f t="shared" si="379"/>
        <v>0</v>
      </c>
      <c r="U838" s="5">
        <f t="shared" ref="U838:U901" si="389">U837*(1+T838)</f>
        <v>2.8150671572766037</v>
      </c>
      <c r="V838" t="str">
        <f t="shared" si="369"/>
        <v>空</v>
      </c>
      <c r="W838" s="6">
        <f t="shared" si="380"/>
        <v>0</v>
      </c>
      <c r="X838" s="5">
        <f t="shared" ref="X838:X901" si="390">X837*(1+W838)</f>
        <v>2.8206129376931925</v>
      </c>
      <c r="Y838" t="str">
        <f t="shared" si="370"/>
        <v>空</v>
      </c>
      <c r="Z838" s="6">
        <f t="shared" si="381"/>
        <v>0</v>
      </c>
      <c r="AA838" s="5">
        <f t="shared" ref="AA838:AA901" si="391">AA837*(1+Z838)</f>
        <v>2.7468048786787751</v>
      </c>
      <c r="AB838" t="str">
        <f t="shared" si="371"/>
        <v>空</v>
      </c>
      <c r="AC838" s="6">
        <f t="shared" si="382"/>
        <v>0</v>
      </c>
      <c r="AD838" s="5">
        <f t="shared" ref="AD838:AD901" si="392">AD837*(1+AC838)</f>
        <v>2.8924592232318158</v>
      </c>
    </row>
    <row r="839" spans="1:30" x14ac:dyDescent="0.15">
      <c r="A839" s="1">
        <v>39618</v>
      </c>
      <c r="B839" s="2">
        <v>2773.08</v>
      </c>
      <c r="C839" s="3">
        <f t="shared" si="372"/>
        <v>-7.294226198236875E-2</v>
      </c>
      <c r="D839" s="4" t="str">
        <f t="shared" si="383"/>
        <v>多</v>
      </c>
      <c r="E839" s="6">
        <f t="shared" si="373"/>
        <v>-7.294226198236875E-2</v>
      </c>
      <c r="F839" s="5">
        <f t="shared" si="374"/>
        <v>1.2820613800085392</v>
      </c>
      <c r="G839" t="str">
        <f t="shared" si="384"/>
        <v>空</v>
      </c>
      <c r="H839" s="6">
        <f t="shared" si="375"/>
        <v>0</v>
      </c>
      <c r="I839" s="5">
        <f t="shared" si="385"/>
        <v>3.5168830839557099</v>
      </c>
      <c r="J839" t="str">
        <f t="shared" ref="J839:J902" si="393">IF(AND($C836&gt;0,$C837&gt;0,$C838&gt;0,$C839&gt;0),"多",IF(AND($C836&lt;0,$C837&lt;0,$C838&lt;0,$C839&lt;0),"空",J838))</f>
        <v>空</v>
      </c>
      <c r="K839" s="6">
        <f t="shared" si="376"/>
        <v>0</v>
      </c>
      <c r="L839" s="5">
        <f t="shared" si="386"/>
        <v>4.9514784958175104</v>
      </c>
      <c r="M839" t="str">
        <f t="shared" si="366"/>
        <v>空</v>
      </c>
      <c r="N839" s="6">
        <f t="shared" si="377"/>
        <v>0</v>
      </c>
      <c r="O839" s="5">
        <f t="shared" si="387"/>
        <v>4.5513420690700412</v>
      </c>
      <c r="P839" t="str">
        <f t="shared" si="367"/>
        <v>空</v>
      </c>
      <c r="Q839" s="6">
        <f t="shared" si="378"/>
        <v>0</v>
      </c>
      <c r="R839" s="5">
        <f t="shared" si="388"/>
        <v>2.9366253305908221</v>
      </c>
      <c r="S839" t="str">
        <f t="shared" si="368"/>
        <v>空</v>
      </c>
      <c r="T839" s="6">
        <f t="shared" si="379"/>
        <v>0</v>
      </c>
      <c r="U839" s="5">
        <f t="shared" si="389"/>
        <v>2.8150671572766037</v>
      </c>
      <c r="V839" t="str">
        <f t="shared" si="369"/>
        <v>空</v>
      </c>
      <c r="W839" s="6">
        <f t="shared" si="380"/>
        <v>0</v>
      </c>
      <c r="X839" s="5">
        <f t="shared" si="390"/>
        <v>2.8206129376931925</v>
      </c>
      <c r="Y839" t="str">
        <f t="shared" si="370"/>
        <v>空</v>
      </c>
      <c r="Z839" s="6">
        <f t="shared" si="381"/>
        <v>0</v>
      </c>
      <c r="AA839" s="5">
        <f t="shared" si="391"/>
        <v>2.7468048786787751</v>
      </c>
      <c r="AB839" t="str">
        <f t="shared" si="371"/>
        <v>空</v>
      </c>
      <c r="AC839" s="6">
        <f t="shared" si="382"/>
        <v>0</v>
      </c>
      <c r="AD839" s="5">
        <f t="shared" si="392"/>
        <v>2.8924592232318158</v>
      </c>
    </row>
    <row r="840" spans="1:30" x14ac:dyDescent="0.15">
      <c r="A840" s="1">
        <v>39619</v>
      </c>
      <c r="B840" s="2">
        <v>2849.67</v>
      </c>
      <c r="C840" s="3">
        <f t="shared" si="372"/>
        <v>2.7619109437881484E-2</v>
      </c>
      <c r="D840" s="4" t="str">
        <f t="shared" si="383"/>
        <v>多</v>
      </c>
      <c r="E840" s="6">
        <f t="shared" si="373"/>
        <v>2.7619109437881484E-2</v>
      </c>
      <c r="F840" s="5">
        <f t="shared" si="374"/>
        <v>1.3174707735690765</v>
      </c>
      <c r="G840" t="str">
        <f t="shared" si="384"/>
        <v>空</v>
      </c>
      <c r="H840" s="6">
        <f t="shared" si="375"/>
        <v>0</v>
      </c>
      <c r="I840" s="5">
        <f t="shared" si="385"/>
        <v>3.5168830839557099</v>
      </c>
      <c r="J840" t="str">
        <f t="shared" si="393"/>
        <v>空</v>
      </c>
      <c r="K840" s="6">
        <f t="shared" si="376"/>
        <v>0</v>
      </c>
      <c r="L840" s="5">
        <f t="shared" si="386"/>
        <v>4.9514784958175104</v>
      </c>
      <c r="M840" t="str">
        <f t="shared" ref="M840:M903" si="394">IF(AND($C836&gt;0,$C837&gt;0,$C838&gt;0,$C839&gt;0,$C840&gt;0),"多",IF(AND($C836&lt;0,$C837&lt;0,$C838&lt;0,$C839&lt;0,$C840&lt;0),"空",M839))</f>
        <v>空</v>
      </c>
      <c r="N840" s="6">
        <f t="shared" si="377"/>
        <v>0</v>
      </c>
      <c r="O840" s="5">
        <f t="shared" si="387"/>
        <v>4.5513420690700412</v>
      </c>
      <c r="P840" t="str">
        <f t="shared" si="367"/>
        <v>空</v>
      </c>
      <c r="Q840" s="6">
        <f t="shared" si="378"/>
        <v>0</v>
      </c>
      <c r="R840" s="5">
        <f t="shared" si="388"/>
        <v>2.9366253305908221</v>
      </c>
      <c r="S840" t="str">
        <f t="shared" si="368"/>
        <v>空</v>
      </c>
      <c r="T840" s="6">
        <f t="shared" si="379"/>
        <v>0</v>
      </c>
      <c r="U840" s="5">
        <f t="shared" si="389"/>
        <v>2.8150671572766037</v>
      </c>
      <c r="V840" t="str">
        <f t="shared" si="369"/>
        <v>空</v>
      </c>
      <c r="W840" s="6">
        <f t="shared" si="380"/>
        <v>0</v>
      </c>
      <c r="X840" s="5">
        <f t="shared" si="390"/>
        <v>2.8206129376931925</v>
      </c>
      <c r="Y840" t="str">
        <f t="shared" si="370"/>
        <v>空</v>
      </c>
      <c r="Z840" s="6">
        <f t="shared" si="381"/>
        <v>0</v>
      </c>
      <c r="AA840" s="5">
        <f t="shared" si="391"/>
        <v>2.7468048786787751</v>
      </c>
      <c r="AB840" t="str">
        <f t="shared" si="371"/>
        <v>空</v>
      </c>
      <c r="AC840" s="6">
        <f t="shared" si="382"/>
        <v>0</v>
      </c>
      <c r="AD840" s="5">
        <f t="shared" si="392"/>
        <v>2.8924592232318158</v>
      </c>
    </row>
    <row r="841" spans="1:30" x14ac:dyDescent="0.15">
      <c r="A841" s="1">
        <v>39622</v>
      </c>
      <c r="B841" s="2">
        <v>2789.94</v>
      </c>
      <c r="C841" s="3">
        <f t="shared" si="372"/>
        <v>-2.0960321721462449E-2</v>
      </c>
      <c r="D841" s="4" t="str">
        <f t="shared" si="383"/>
        <v>多</v>
      </c>
      <c r="E841" s="6">
        <f t="shared" si="373"/>
        <v>-2.0960321721462449E-2</v>
      </c>
      <c r="F841" s="5">
        <f t="shared" si="374"/>
        <v>1.2898561622964446</v>
      </c>
      <c r="G841" t="str">
        <f t="shared" si="384"/>
        <v>空</v>
      </c>
      <c r="H841" s="6">
        <f t="shared" si="375"/>
        <v>0</v>
      </c>
      <c r="I841" s="5">
        <f t="shared" si="385"/>
        <v>3.5168830839557099</v>
      </c>
      <c r="J841" t="str">
        <f t="shared" si="393"/>
        <v>空</v>
      </c>
      <c r="K841" s="6">
        <f t="shared" si="376"/>
        <v>0</v>
      </c>
      <c r="L841" s="5">
        <f t="shared" si="386"/>
        <v>4.9514784958175104</v>
      </c>
      <c r="M841" t="str">
        <f t="shared" si="394"/>
        <v>空</v>
      </c>
      <c r="N841" s="6">
        <f t="shared" si="377"/>
        <v>0</v>
      </c>
      <c r="O841" s="5">
        <f t="shared" si="387"/>
        <v>4.5513420690700412</v>
      </c>
      <c r="P841" t="str">
        <f t="shared" ref="P841:P904" si="395">IF(AND($C836&gt;0,$C837&gt;0,$C838&gt;0,$C839&gt;0,$C840&gt;0,$C841&gt;0),"多",IF(AND($C836&lt;0,$C837&lt;0,$C838&lt;0,$C839&lt;0,$C840&lt;0,$C841&lt;0),"空",P840))</f>
        <v>空</v>
      </c>
      <c r="Q841" s="6">
        <f t="shared" si="378"/>
        <v>0</v>
      </c>
      <c r="R841" s="5">
        <f t="shared" si="388"/>
        <v>2.9366253305908221</v>
      </c>
      <c r="S841" t="str">
        <f t="shared" si="368"/>
        <v>空</v>
      </c>
      <c r="T841" s="6">
        <f t="shared" si="379"/>
        <v>0</v>
      </c>
      <c r="U841" s="5">
        <f t="shared" si="389"/>
        <v>2.8150671572766037</v>
      </c>
      <c r="V841" t="str">
        <f t="shared" si="369"/>
        <v>空</v>
      </c>
      <c r="W841" s="6">
        <f t="shared" si="380"/>
        <v>0</v>
      </c>
      <c r="X841" s="5">
        <f t="shared" si="390"/>
        <v>2.8206129376931925</v>
      </c>
      <c r="Y841" t="str">
        <f t="shared" si="370"/>
        <v>空</v>
      </c>
      <c r="Z841" s="6">
        <f t="shared" si="381"/>
        <v>0</v>
      </c>
      <c r="AA841" s="5">
        <f t="shared" si="391"/>
        <v>2.7468048786787751</v>
      </c>
      <c r="AB841" t="str">
        <f t="shared" si="371"/>
        <v>空</v>
      </c>
      <c r="AC841" s="6">
        <f t="shared" si="382"/>
        <v>0</v>
      </c>
      <c r="AD841" s="5">
        <f t="shared" si="392"/>
        <v>2.8924592232318158</v>
      </c>
    </row>
    <row r="842" spans="1:30" x14ac:dyDescent="0.15">
      <c r="A842" s="1">
        <v>39623</v>
      </c>
      <c r="B842" s="2">
        <v>2851.92</v>
      </c>
      <c r="C842" s="3">
        <f t="shared" si="372"/>
        <v>2.2215531516806886E-2</v>
      </c>
      <c r="D842" s="4" t="str">
        <f t="shared" si="383"/>
        <v>多</v>
      </c>
      <c r="E842" s="6">
        <f t="shared" si="373"/>
        <v>2.2215531516806886E-2</v>
      </c>
      <c r="F842" s="5">
        <f t="shared" si="374"/>
        <v>1.318511002522089</v>
      </c>
      <c r="G842" t="str">
        <f t="shared" si="384"/>
        <v>空</v>
      </c>
      <c r="H842" s="6">
        <f t="shared" si="375"/>
        <v>0</v>
      </c>
      <c r="I842" s="5">
        <f t="shared" si="385"/>
        <v>3.5168830839557099</v>
      </c>
      <c r="J842" t="str">
        <f t="shared" si="393"/>
        <v>空</v>
      </c>
      <c r="K842" s="6">
        <f t="shared" si="376"/>
        <v>0</v>
      </c>
      <c r="L842" s="5">
        <f t="shared" si="386"/>
        <v>4.9514784958175104</v>
      </c>
      <c r="M842" t="str">
        <f t="shared" si="394"/>
        <v>空</v>
      </c>
      <c r="N842" s="6">
        <f t="shared" si="377"/>
        <v>0</v>
      </c>
      <c r="O842" s="5">
        <f t="shared" si="387"/>
        <v>4.5513420690700412</v>
      </c>
      <c r="P842" t="str">
        <f t="shared" si="395"/>
        <v>空</v>
      </c>
      <c r="Q842" s="6">
        <f t="shared" si="378"/>
        <v>0</v>
      </c>
      <c r="R842" s="5">
        <f t="shared" si="388"/>
        <v>2.9366253305908221</v>
      </c>
      <c r="S842" t="str">
        <f t="shared" ref="S842:S905" si="396">IF(AND($C836&gt;0,$C837&gt;0,$C838&gt;0,$C839&gt;0,$C840&gt;0,$C841&gt;0,$C842&gt;0),"多",IF(AND($C836&lt;0,$C837&lt;0,$C838&lt;0,$C839&lt;0,$C840&lt;0,$C841&lt;0,$C842&lt;0),"空",S841))</f>
        <v>空</v>
      </c>
      <c r="T842" s="6">
        <f t="shared" si="379"/>
        <v>0</v>
      </c>
      <c r="U842" s="5">
        <f t="shared" si="389"/>
        <v>2.8150671572766037</v>
      </c>
      <c r="V842" t="str">
        <f t="shared" si="369"/>
        <v>空</v>
      </c>
      <c r="W842" s="6">
        <f t="shared" si="380"/>
        <v>0</v>
      </c>
      <c r="X842" s="5">
        <f t="shared" si="390"/>
        <v>2.8206129376931925</v>
      </c>
      <c r="Y842" t="str">
        <f t="shared" si="370"/>
        <v>空</v>
      </c>
      <c r="Z842" s="6">
        <f t="shared" si="381"/>
        <v>0</v>
      </c>
      <c r="AA842" s="5">
        <f t="shared" si="391"/>
        <v>2.7468048786787751</v>
      </c>
      <c r="AB842" t="str">
        <f t="shared" si="371"/>
        <v>空</v>
      </c>
      <c r="AC842" s="6">
        <f t="shared" si="382"/>
        <v>0</v>
      </c>
      <c r="AD842" s="5">
        <f t="shared" si="392"/>
        <v>2.8924592232318158</v>
      </c>
    </row>
    <row r="843" spans="1:30" x14ac:dyDescent="0.15">
      <c r="A843" s="1">
        <v>39624</v>
      </c>
      <c r="B843" s="2">
        <v>2969.54</v>
      </c>
      <c r="C843" s="3">
        <f t="shared" si="372"/>
        <v>4.1242391090914099E-2</v>
      </c>
      <c r="D843" s="4" t="str">
        <f t="shared" si="383"/>
        <v>空</v>
      </c>
      <c r="E843" s="6">
        <f t="shared" si="373"/>
        <v>4.1242391090914099E-2</v>
      </c>
      <c r="F843" s="5">
        <f t="shared" si="374"/>
        <v>1.3728895489457782</v>
      </c>
      <c r="G843" t="str">
        <f t="shared" si="384"/>
        <v>空</v>
      </c>
      <c r="H843" s="6">
        <f t="shared" si="375"/>
        <v>0</v>
      </c>
      <c r="I843" s="5">
        <f t="shared" si="385"/>
        <v>3.5168830839557099</v>
      </c>
      <c r="J843" t="str">
        <f t="shared" si="393"/>
        <v>空</v>
      </c>
      <c r="K843" s="6">
        <f t="shared" si="376"/>
        <v>0</v>
      </c>
      <c r="L843" s="5">
        <f t="shared" si="386"/>
        <v>4.9514784958175104</v>
      </c>
      <c r="M843" t="str">
        <f t="shared" si="394"/>
        <v>空</v>
      </c>
      <c r="N843" s="6">
        <f t="shared" si="377"/>
        <v>0</v>
      </c>
      <c r="O843" s="5">
        <f t="shared" si="387"/>
        <v>4.5513420690700412</v>
      </c>
      <c r="P843" t="str">
        <f t="shared" si="395"/>
        <v>空</v>
      </c>
      <c r="Q843" s="6">
        <f t="shared" si="378"/>
        <v>0</v>
      </c>
      <c r="R843" s="5">
        <f t="shared" si="388"/>
        <v>2.9366253305908221</v>
      </c>
      <c r="S843" t="str">
        <f t="shared" si="396"/>
        <v>空</v>
      </c>
      <c r="T843" s="6">
        <f t="shared" si="379"/>
        <v>0</v>
      </c>
      <c r="U843" s="5">
        <f t="shared" si="389"/>
        <v>2.8150671572766037</v>
      </c>
      <c r="V843" t="str">
        <f t="shared" ref="V843:V906" si="397">IF(AND($C836&gt;0,$C837&gt;0,$C838&gt;0,$C839&gt;0,$C840&gt;0,$C841&gt;0,$C842&gt;0,$C843&gt;0),"多",IF(AND($C836&lt;0,$C837&lt;0,$C838&lt;0,$C839&lt;0,$C840&lt;0,$C841&lt;0,$C842&lt;0,$C843&lt;0),"空",V842))</f>
        <v>空</v>
      </c>
      <c r="W843" s="6">
        <f t="shared" si="380"/>
        <v>0</v>
      </c>
      <c r="X843" s="5">
        <f t="shared" si="390"/>
        <v>2.8206129376931925</v>
      </c>
      <c r="Y843" t="str">
        <f t="shared" si="370"/>
        <v>空</v>
      </c>
      <c r="Z843" s="6">
        <f t="shared" si="381"/>
        <v>0</v>
      </c>
      <c r="AA843" s="5">
        <f t="shared" si="391"/>
        <v>2.7468048786787751</v>
      </c>
      <c r="AB843" t="str">
        <f t="shared" si="371"/>
        <v>空</v>
      </c>
      <c r="AC843" s="6">
        <f t="shared" si="382"/>
        <v>0</v>
      </c>
      <c r="AD843" s="5">
        <f t="shared" si="392"/>
        <v>2.8924592232318158</v>
      </c>
    </row>
    <row r="844" spans="1:30" x14ac:dyDescent="0.15">
      <c r="A844" s="1">
        <v>39625</v>
      </c>
      <c r="B844" s="2">
        <v>2980.91</v>
      </c>
      <c r="C844" s="3">
        <f t="shared" si="372"/>
        <v>3.8288758528257638E-3</v>
      </c>
      <c r="D844" s="4" t="str">
        <f t="shared" si="383"/>
        <v>空</v>
      </c>
      <c r="E844" s="6">
        <f t="shared" si="373"/>
        <v>0</v>
      </c>
      <c r="F844" s="5">
        <f t="shared" si="374"/>
        <v>1.3728895489457782</v>
      </c>
      <c r="G844" t="str">
        <f t="shared" si="384"/>
        <v>多</v>
      </c>
      <c r="H844" s="6">
        <f t="shared" si="375"/>
        <v>0</v>
      </c>
      <c r="I844" s="5">
        <f t="shared" si="385"/>
        <v>3.5168830839557099</v>
      </c>
      <c r="J844" t="str">
        <f t="shared" si="393"/>
        <v>空</v>
      </c>
      <c r="K844" s="6">
        <f t="shared" si="376"/>
        <v>0</v>
      </c>
      <c r="L844" s="5">
        <f t="shared" si="386"/>
        <v>4.9514784958175104</v>
      </c>
      <c r="M844" t="str">
        <f t="shared" si="394"/>
        <v>空</v>
      </c>
      <c r="N844" s="6">
        <f t="shared" si="377"/>
        <v>0</v>
      </c>
      <c r="O844" s="5">
        <f t="shared" si="387"/>
        <v>4.5513420690700412</v>
      </c>
      <c r="P844" t="str">
        <f t="shared" si="395"/>
        <v>空</v>
      </c>
      <c r="Q844" s="6">
        <f t="shared" si="378"/>
        <v>0</v>
      </c>
      <c r="R844" s="5">
        <f t="shared" si="388"/>
        <v>2.9366253305908221</v>
      </c>
      <c r="S844" t="str">
        <f t="shared" si="396"/>
        <v>空</v>
      </c>
      <c r="T844" s="6">
        <f t="shared" si="379"/>
        <v>0</v>
      </c>
      <c r="U844" s="5">
        <f t="shared" si="389"/>
        <v>2.8150671572766037</v>
      </c>
      <c r="V844" t="str">
        <f t="shared" si="397"/>
        <v>空</v>
      </c>
      <c r="W844" s="6">
        <f t="shared" si="380"/>
        <v>0</v>
      </c>
      <c r="X844" s="5">
        <f t="shared" si="390"/>
        <v>2.8206129376931925</v>
      </c>
      <c r="Y844" t="str">
        <f t="shared" ref="Y844:Y907" si="398">IF(AND($C836&gt;0,$C837&gt;0,$C838&gt;0,$C839&gt;0,$C840&gt;0,$C841&gt;0,$C842&gt;0,$C843&gt;0,$C844&gt;0),"多",IF(AND($C836&lt;0,$C837&lt;0,$C838&lt;0,$C839&lt;0,$C840&lt;0,$C841&lt;0,$C842&lt;0,$C843&lt;0,$C844&lt;0),"空",Y843))</f>
        <v>空</v>
      </c>
      <c r="Z844" s="6">
        <f t="shared" si="381"/>
        <v>0</v>
      </c>
      <c r="AA844" s="5">
        <f t="shared" si="391"/>
        <v>2.7468048786787751</v>
      </c>
      <c r="AB844" t="str">
        <f t="shared" si="371"/>
        <v>空</v>
      </c>
      <c r="AC844" s="6">
        <f t="shared" si="382"/>
        <v>0</v>
      </c>
      <c r="AD844" s="5">
        <f t="shared" si="392"/>
        <v>2.8924592232318158</v>
      </c>
    </row>
    <row r="845" spans="1:30" x14ac:dyDescent="0.15">
      <c r="A845" s="1">
        <v>39626</v>
      </c>
      <c r="B845" s="2">
        <v>2816.02</v>
      </c>
      <c r="C845" s="3">
        <f t="shared" si="372"/>
        <v>-5.5315323173124931E-2</v>
      </c>
      <c r="D845" s="4" t="str">
        <f t="shared" si="383"/>
        <v>空</v>
      </c>
      <c r="E845" s="6">
        <f t="shared" si="373"/>
        <v>0</v>
      </c>
      <c r="F845" s="5">
        <f t="shared" si="374"/>
        <v>1.3728895489457782</v>
      </c>
      <c r="G845" t="str">
        <f t="shared" si="384"/>
        <v>多</v>
      </c>
      <c r="H845" s="6">
        <f t="shared" si="375"/>
        <v>-5.5315323173124931E-2</v>
      </c>
      <c r="I845" s="5">
        <f t="shared" si="385"/>
        <v>3.3223455596046034</v>
      </c>
      <c r="J845" t="str">
        <f t="shared" si="393"/>
        <v>空</v>
      </c>
      <c r="K845" s="6">
        <f t="shared" si="376"/>
        <v>0</v>
      </c>
      <c r="L845" s="5">
        <f t="shared" si="386"/>
        <v>4.9514784958175104</v>
      </c>
      <c r="M845" t="str">
        <f t="shared" si="394"/>
        <v>空</v>
      </c>
      <c r="N845" s="6">
        <f t="shared" si="377"/>
        <v>0</v>
      </c>
      <c r="O845" s="5">
        <f t="shared" si="387"/>
        <v>4.5513420690700412</v>
      </c>
      <c r="P845" t="str">
        <f t="shared" si="395"/>
        <v>空</v>
      </c>
      <c r="Q845" s="6">
        <f t="shared" si="378"/>
        <v>0</v>
      </c>
      <c r="R845" s="5">
        <f t="shared" si="388"/>
        <v>2.9366253305908221</v>
      </c>
      <c r="S845" t="str">
        <f t="shared" si="396"/>
        <v>空</v>
      </c>
      <c r="T845" s="6">
        <f t="shared" si="379"/>
        <v>0</v>
      </c>
      <c r="U845" s="5">
        <f t="shared" si="389"/>
        <v>2.8150671572766037</v>
      </c>
      <c r="V845" t="str">
        <f t="shared" si="397"/>
        <v>空</v>
      </c>
      <c r="W845" s="6">
        <f t="shared" si="380"/>
        <v>0</v>
      </c>
      <c r="X845" s="5">
        <f t="shared" si="390"/>
        <v>2.8206129376931925</v>
      </c>
      <c r="Y845" t="str">
        <f t="shared" si="398"/>
        <v>空</v>
      </c>
      <c r="Z845" s="6">
        <f t="shared" si="381"/>
        <v>0</v>
      </c>
      <c r="AA845" s="5">
        <f t="shared" si="391"/>
        <v>2.7468048786787751</v>
      </c>
      <c r="AB845" t="str">
        <f t="shared" ref="AB845:AB908" si="399">IF(AND($C836&gt;0,$C837&gt;0,$C838&gt;0,$C839&gt;0,$C840&gt;0,$C841&gt;0,$C842&gt;0,$C843&gt;0,$C844&gt;0,$C845&gt;0),"多",IF(AND($C836&lt;0,$C837&lt;0,$C838&lt;0,$C839&lt;0,$C840&lt;0,$C841&lt;0,$C842&lt;0,$C843&lt;0,$C844&lt;0,$C845&lt;0),"空",AB844))</f>
        <v>空</v>
      </c>
      <c r="AC845" s="6">
        <f t="shared" si="382"/>
        <v>0</v>
      </c>
      <c r="AD845" s="5">
        <f t="shared" si="392"/>
        <v>2.8924592232318158</v>
      </c>
    </row>
    <row r="846" spans="1:30" x14ac:dyDescent="0.15">
      <c r="A846" s="1">
        <v>39629</v>
      </c>
      <c r="B846" s="2">
        <v>2791.82</v>
      </c>
      <c r="C846" s="3">
        <f t="shared" si="372"/>
        <v>-8.5936889652771242E-3</v>
      </c>
      <c r="D846" s="4" t="str">
        <f t="shared" si="383"/>
        <v>多</v>
      </c>
      <c r="E846" s="6">
        <f t="shared" si="373"/>
        <v>0</v>
      </c>
      <c r="F846" s="5">
        <f t="shared" si="374"/>
        <v>1.3728895489457782</v>
      </c>
      <c r="G846" t="str">
        <f t="shared" si="384"/>
        <v>多</v>
      </c>
      <c r="H846" s="6">
        <f t="shared" si="375"/>
        <v>-8.5936889652771242E-3</v>
      </c>
      <c r="I846" s="5">
        <f t="shared" si="385"/>
        <v>3.293794355230192</v>
      </c>
      <c r="J846" t="str">
        <f t="shared" si="393"/>
        <v>空</v>
      </c>
      <c r="K846" s="6">
        <f t="shared" si="376"/>
        <v>0</v>
      </c>
      <c r="L846" s="5">
        <f t="shared" si="386"/>
        <v>4.9514784958175104</v>
      </c>
      <c r="M846" t="str">
        <f t="shared" si="394"/>
        <v>空</v>
      </c>
      <c r="N846" s="6">
        <f t="shared" si="377"/>
        <v>0</v>
      </c>
      <c r="O846" s="5">
        <f t="shared" si="387"/>
        <v>4.5513420690700412</v>
      </c>
      <c r="P846" t="str">
        <f t="shared" si="395"/>
        <v>空</v>
      </c>
      <c r="Q846" s="6">
        <f t="shared" si="378"/>
        <v>0</v>
      </c>
      <c r="R846" s="5">
        <f t="shared" si="388"/>
        <v>2.9366253305908221</v>
      </c>
      <c r="S846" t="str">
        <f t="shared" si="396"/>
        <v>空</v>
      </c>
      <c r="T846" s="6">
        <f t="shared" si="379"/>
        <v>0</v>
      </c>
      <c r="U846" s="5">
        <f t="shared" si="389"/>
        <v>2.8150671572766037</v>
      </c>
      <c r="V846" t="str">
        <f t="shared" si="397"/>
        <v>空</v>
      </c>
      <c r="W846" s="6">
        <f t="shared" si="380"/>
        <v>0</v>
      </c>
      <c r="X846" s="5">
        <f t="shared" si="390"/>
        <v>2.8206129376931925</v>
      </c>
      <c r="Y846" t="str">
        <f t="shared" si="398"/>
        <v>空</v>
      </c>
      <c r="Z846" s="6">
        <f t="shared" si="381"/>
        <v>0</v>
      </c>
      <c r="AA846" s="5">
        <f t="shared" si="391"/>
        <v>2.7468048786787751</v>
      </c>
      <c r="AB846" t="str">
        <f t="shared" si="399"/>
        <v>空</v>
      </c>
      <c r="AC846" s="6">
        <f t="shared" si="382"/>
        <v>0</v>
      </c>
      <c r="AD846" s="5">
        <f t="shared" si="392"/>
        <v>2.8924592232318158</v>
      </c>
    </row>
    <row r="847" spans="1:30" x14ac:dyDescent="0.15">
      <c r="A847" s="1">
        <v>39630</v>
      </c>
      <c r="B847" s="2">
        <v>2698.35</v>
      </c>
      <c r="C847" s="3">
        <f t="shared" si="372"/>
        <v>-3.347995214591204E-2</v>
      </c>
      <c r="D847" s="4" t="str">
        <f t="shared" si="383"/>
        <v>多</v>
      </c>
      <c r="E847" s="6">
        <f t="shared" si="373"/>
        <v>-3.347995214591204E-2</v>
      </c>
      <c r="F847" s="5">
        <f t="shared" si="374"/>
        <v>1.3269252725454508</v>
      </c>
      <c r="G847" t="str">
        <f t="shared" si="384"/>
        <v>空</v>
      </c>
      <c r="H847" s="6">
        <f t="shared" si="375"/>
        <v>-3.347995214591204E-2</v>
      </c>
      <c r="I847" s="5">
        <f t="shared" si="385"/>
        <v>3.1835182778386102</v>
      </c>
      <c r="J847" t="str">
        <f t="shared" si="393"/>
        <v>空</v>
      </c>
      <c r="K847" s="6">
        <f t="shared" si="376"/>
        <v>0</v>
      </c>
      <c r="L847" s="5">
        <f t="shared" si="386"/>
        <v>4.9514784958175104</v>
      </c>
      <c r="M847" t="str">
        <f t="shared" si="394"/>
        <v>空</v>
      </c>
      <c r="N847" s="6">
        <f t="shared" si="377"/>
        <v>0</v>
      </c>
      <c r="O847" s="5">
        <f t="shared" si="387"/>
        <v>4.5513420690700412</v>
      </c>
      <c r="P847" t="str">
        <f t="shared" si="395"/>
        <v>空</v>
      </c>
      <c r="Q847" s="6">
        <f t="shared" si="378"/>
        <v>0</v>
      </c>
      <c r="R847" s="5">
        <f t="shared" si="388"/>
        <v>2.9366253305908221</v>
      </c>
      <c r="S847" t="str">
        <f t="shared" si="396"/>
        <v>空</v>
      </c>
      <c r="T847" s="6">
        <f t="shared" si="379"/>
        <v>0</v>
      </c>
      <c r="U847" s="5">
        <f t="shared" si="389"/>
        <v>2.8150671572766037</v>
      </c>
      <c r="V847" t="str">
        <f t="shared" si="397"/>
        <v>空</v>
      </c>
      <c r="W847" s="6">
        <f t="shared" si="380"/>
        <v>0</v>
      </c>
      <c r="X847" s="5">
        <f t="shared" si="390"/>
        <v>2.8206129376931925</v>
      </c>
      <c r="Y847" t="str">
        <f t="shared" si="398"/>
        <v>空</v>
      </c>
      <c r="Z847" s="6">
        <f t="shared" si="381"/>
        <v>0</v>
      </c>
      <c r="AA847" s="5">
        <f t="shared" si="391"/>
        <v>2.7468048786787751</v>
      </c>
      <c r="AB847" t="str">
        <f t="shared" si="399"/>
        <v>空</v>
      </c>
      <c r="AC847" s="6">
        <f t="shared" si="382"/>
        <v>0</v>
      </c>
      <c r="AD847" s="5">
        <f t="shared" si="392"/>
        <v>2.8924592232318158</v>
      </c>
    </row>
    <row r="848" spans="1:30" x14ac:dyDescent="0.15">
      <c r="A848" s="1">
        <v>39631</v>
      </c>
      <c r="B848" s="2">
        <v>2699.6</v>
      </c>
      <c r="C848" s="3">
        <f t="shared" si="372"/>
        <v>4.6324605777603445E-4</v>
      </c>
      <c r="D848" s="4" t="str">
        <f t="shared" si="383"/>
        <v>多</v>
      </c>
      <c r="E848" s="6">
        <f t="shared" si="373"/>
        <v>4.6324605777603445E-4</v>
      </c>
      <c r="F848" s="5">
        <f t="shared" si="374"/>
        <v>1.3275399654469209</v>
      </c>
      <c r="G848" t="str">
        <f t="shared" si="384"/>
        <v>空</v>
      </c>
      <c r="H848" s="6">
        <f t="shared" si="375"/>
        <v>0</v>
      </c>
      <c r="I848" s="5">
        <f t="shared" si="385"/>
        <v>3.1835182778386102</v>
      </c>
      <c r="J848" t="str">
        <f t="shared" si="393"/>
        <v>空</v>
      </c>
      <c r="K848" s="6">
        <f t="shared" si="376"/>
        <v>0</v>
      </c>
      <c r="L848" s="5">
        <f t="shared" si="386"/>
        <v>4.9514784958175104</v>
      </c>
      <c r="M848" t="str">
        <f t="shared" si="394"/>
        <v>空</v>
      </c>
      <c r="N848" s="6">
        <f t="shared" si="377"/>
        <v>0</v>
      </c>
      <c r="O848" s="5">
        <f t="shared" si="387"/>
        <v>4.5513420690700412</v>
      </c>
      <c r="P848" t="str">
        <f t="shared" si="395"/>
        <v>空</v>
      </c>
      <c r="Q848" s="6">
        <f t="shared" si="378"/>
        <v>0</v>
      </c>
      <c r="R848" s="5">
        <f t="shared" si="388"/>
        <v>2.9366253305908221</v>
      </c>
      <c r="S848" t="str">
        <f t="shared" si="396"/>
        <v>空</v>
      </c>
      <c r="T848" s="6">
        <f t="shared" si="379"/>
        <v>0</v>
      </c>
      <c r="U848" s="5">
        <f t="shared" si="389"/>
        <v>2.8150671572766037</v>
      </c>
      <c r="V848" t="str">
        <f t="shared" si="397"/>
        <v>空</v>
      </c>
      <c r="W848" s="6">
        <f t="shared" si="380"/>
        <v>0</v>
      </c>
      <c r="X848" s="5">
        <f t="shared" si="390"/>
        <v>2.8206129376931925</v>
      </c>
      <c r="Y848" t="str">
        <f t="shared" si="398"/>
        <v>空</v>
      </c>
      <c r="Z848" s="6">
        <f t="shared" si="381"/>
        <v>0</v>
      </c>
      <c r="AA848" s="5">
        <f t="shared" si="391"/>
        <v>2.7468048786787751</v>
      </c>
      <c r="AB848" t="str">
        <f t="shared" si="399"/>
        <v>空</v>
      </c>
      <c r="AC848" s="6">
        <f t="shared" si="382"/>
        <v>0</v>
      </c>
      <c r="AD848" s="5">
        <f t="shared" si="392"/>
        <v>2.8924592232318158</v>
      </c>
    </row>
    <row r="849" spans="1:30" x14ac:dyDescent="0.15">
      <c r="A849" s="1">
        <v>39632</v>
      </c>
      <c r="B849" s="2">
        <v>2760.61</v>
      </c>
      <c r="C849" s="3">
        <f t="shared" si="372"/>
        <v>2.2599644391761764E-2</v>
      </c>
      <c r="D849" s="4" t="str">
        <f t="shared" si="383"/>
        <v>空</v>
      </c>
      <c r="E849" s="6">
        <f t="shared" si="373"/>
        <v>2.2599644391761764E-2</v>
      </c>
      <c r="F849" s="5">
        <f t="shared" si="374"/>
        <v>1.3575418965818731</v>
      </c>
      <c r="G849" t="str">
        <f t="shared" si="384"/>
        <v>空</v>
      </c>
      <c r="H849" s="6">
        <f t="shared" si="375"/>
        <v>0</v>
      </c>
      <c r="I849" s="5">
        <f t="shared" si="385"/>
        <v>3.1835182778386102</v>
      </c>
      <c r="J849" t="str">
        <f t="shared" si="393"/>
        <v>空</v>
      </c>
      <c r="K849" s="6">
        <f t="shared" si="376"/>
        <v>0</v>
      </c>
      <c r="L849" s="5">
        <f t="shared" si="386"/>
        <v>4.9514784958175104</v>
      </c>
      <c r="M849" t="str">
        <f t="shared" si="394"/>
        <v>空</v>
      </c>
      <c r="N849" s="6">
        <f t="shared" si="377"/>
        <v>0</v>
      </c>
      <c r="O849" s="5">
        <f t="shared" si="387"/>
        <v>4.5513420690700412</v>
      </c>
      <c r="P849" t="str">
        <f t="shared" si="395"/>
        <v>空</v>
      </c>
      <c r="Q849" s="6">
        <f t="shared" si="378"/>
        <v>0</v>
      </c>
      <c r="R849" s="5">
        <f t="shared" si="388"/>
        <v>2.9366253305908221</v>
      </c>
      <c r="S849" t="str">
        <f t="shared" si="396"/>
        <v>空</v>
      </c>
      <c r="T849" s="6">
        <f t="shared" si="379"/>
        <v>0</v>
      </c>
      <c r="U849" s="5">
        <f t="shared" si="389"/>
        <v>2.8150671572766037</v>
      </c>
      <c r="V849" t="str">
        <f t="shared" si="397"/>
        <v>空</v>
      </c>
      <c r="W849" s="6">
        <f t="shared" si="380"/>
        <v>0</v>
      </c>
      <c r="X849" s="5">
        <f t="shared" si="390"/>
        <v>2.8206129376931925</v>
      </c>
      <c r="Y849" t="str">
        <f t="shared" si="398"/>
        <v>空</v>
      </c>
      <c r="Z849" s="6">
        <f t="shared" si="381"/>
        <v>0</v>
      </c>
      <c r="AA849" s="5">
        <f t="shared" si="391"/>
        <v>2.7468048786787751</v>
      </c>
      <c r="AB849" t="str">
        <f t="shared" si="399"/>
        <v>空</v>
      </c>
      <c r="AC849" s="6">
        <f t="shared" si="382"/>
        <v>0</v>
      </c>
      <c r="AD849" s="5">
        <f t="shared" si="392"/>
        <v>2.8924592232318158</v>
      </c>
    </row>
    <row r="850" spans="1:30" x14ac:dyDescent="0.15">
      <c r="A850" s="1">
        <v>39633</v>
      </c>
      <c r="B850" s="2">
        <v>2741.85</v>
      </c>
      <c r="C850" s="3">
        <f t="shared" si="372"/>
        <v>-6.7955995232938937E-3</v>
      </c>
      <c r="D850" s="4" t="str">
        <f t="shared" si="383"/>
        <v>空</v>
      </c>
      <c r="E850" s="6">
        <f t="shared" si="373"/>
        <v>0</v>
      </c>
      <c r="F850" s="5">
        <f t="shared" si="374"/>
        <v>1.3575418965818731</v>
      </c>
      <c r="G850" t="str">
        <f t="shared" si="384"/>
        <v>空</v>
      </c>
      <c r="H850" s="6">
        <f t="shared" si="375"/>
        <v>0</v>
      </c>
      <c r="I850" s="5">
        <f t="shared" si="385"/>
        <v>3.1835182778386102</v>
      </c>
      <c r="J850" t="str">
        <f t="shared" si="393"/>
        <v>空</v>
      </c>
      <c r="K850" s="6">
        <f t="shared" si="376"/>
        <v>0</v>
      </c>
      <c r="L850" s="5">
        <f t="shared" si="386"/>
        <v>4.9514784958175104</v>
      </c>
      <c r="M850" t="str">
        <f t="shared" si="394"/>
        <v>空</v>
      </c>
      <c r="N850" s="6">
        <f t="shared" si="377"/>
        <v>0</v>
      </c>
      <c r="O850" s="5">
        <f t="shared" si="387"/>
        <v>4.5513420690700412</v>
      </c>
      <c r="P850" t="str">
        <f t="shared" si="395"/>
        <v>空</v>
      </c>
      <c r="Q850" s="6">
        <f t="shared" si="378"/>
        <v>0</v>
      </c>
      <c r="R850" s="5">
        <f t="shared" si="388"/>
        <v>2.9366253305908221</v>
      </c>
      <c r="S850" t="str">
        <f t="shared" si="396"/>
        <v>空</v>
      </c>
      <c r="T850" s="6">
        <f t="shared" si="379"/>
        <v>0</v>
      </c>
      <c r="U850" s="5">
        <f t="shared" si="389"/>
        <v>2.8150671572766037</v>
      </c>
      <c r="V850" t="str">
        <f t="shared" si="397"/>
        <v>空</v>
      </c>
      <c r="W850" s="6">
        <f t="shared" si="380"/>
        <v>0</v>
      </c>
      <c r="X850" s="5">
        <f t="shared" si="390"/>
        <v>2.8206129376931925</v>
      </c>
      <c r="Y850" t="str">
        <f t="shared" si="398"/>
        <v>空</v>
      </c>
      <c r="Z850" s="6">
        <f t="shared" si="381"/>
        <v>0</v>
      </c>
      <c r="AA850" s="5">
        <f t="shared" si="391"/>
        <v>2.7468048786787751</v>
      </c>
      <c r="AB850" t="str">
        <f t="shared" si="399"/>
        <v>空</v>
      </c>
      <c r="AC850" s="6">
        <f t="shared" si="382"/>
        <v>0</v>
      </c>
      <c r="AD850" s="5">
        <f t="shared" si="392"/>
        <v>2.8924592232318158</v>
      </c>
    </row>
    <row r="851" spans="1:30" x14ac:dyDescent="0.15">
      <c r="A851" s="1">
        <v>39636</v>
      </c>
      <c r="B851" s="2">
        <v>2882.76</v>
      </c>
      <c r="C851" s="3">
        <f t="shared" si="372"/>
        <v>5.1392308113135332E-2</v>
      </c>
      <c r="D851" s="4" t="str">
        <f t="shared" si="383"/>
        <v>空</v>
      </c>
      <c r="E851" s="6">
        <f t="shared" si="373"/>
        <v>0</v>
      </c>
      <c r="F851" s="5">
        <f t="shared" si="374"/>
        <v>1.3575418965818731</v>
      </c>
      <c r="G851" t="str">
        <f t="shared" si="384"/>
        <v>空</v>
      </c>
      <c r="H851" s="6">
        <f t="shared" si="375"/>
        <v>0</v>
      </c>
      <c r="I851" s="5">
        <f t="shared" si="385"/>
        <v>3.1835182778386102</v>
      </c>
      <c r="J851" t="str">
        <f t="shared" si="393"/>
        <v>空</v>
      </c>
      <c r="K851" s="6">
        <f t="shared" si="376"/>
        <v>0</v>
      </c>
      <c r="L851" s="5">
        <f t="shared" si="386"/>
        <v>4.9514784958175104</v>
      </c>
      <c r="M851" t="str">
        <f t="shared" si="394"/>
        <v>空</v>
      </c>
      <c r="N851" s="6">
        <f t="shared" si="377"/>
        <v>0</v>
      </c>
      <c r="O851" s="5">
        <f t="shared" si="387"/>
        <v>4.5513420690700412</v>
      </c>
      <c r="P851" t="str">
        <f t="shared" si="395"/>
        <v>空</v>
      </c>
      <c r="Q851" s="6">
        <f t="shared" si="378"/>
        <v>0</v>
      </c>
      <c r="R851" s="5">
        <f t="shared" si="388"/>
        <v>2.9366253305908221</v>
      </c>
      <c r="S851" t="str">
        <f t="shared" si="396"/>
        <v>空</v>
      </c>
      <c r="T851" s="6">
        <f t="shared" si="379"/>
        <v>0</v>
      </c>
      <c r="U851" s="5">
        <f t="shared" si="389"/>
        <v>2.8150671572766037</v>
      </c>
      <c r="V851" t="str">
        <f t="shared" si="397"/>
        <v>空</v>
      </c>
      <c r="W851" s="6">
        <f t="shared" si="380"/>
        <v>0</v>
      </c>
      <c r="X851" s="5">
        <f t="shared" si="390"/>
        <v>2.8206129376931925</v>
      </c>
      <c r="Y851" t="str">
        <f t="shared" si="398"/>
        <v>空</v>
      </c>
      <c r="Z851" s="6">
        <f t="shared" si="381"/>
        <v>0</v>
      </c>
      <c r="AA851" s="5">
        <f t="shared" si="391"/>
        <v>2.7468048786787751</v>
      </c>
      <c r="AB851" t="str">
        <f t="shared" si="399"/>
        <v>空</v>
      </c>
      <c r="AC851" s="6">
        <f t="shared" si="382"/>
        <v>0</v>
      </c>
      <c r="AD851" s="5">
        <f t="shared" si="392"/>
        <v>2.8924592232318158</v>
      </c>
    </row>
    <row r="852" spans="1:30" x14ac:dyDescent="0.15">
      <c r="A852" s="1">
        <v>39637</v>
      </c>
      <c r="B852" s="2">
        <v>2901.84</v>
      </c>
      <c r="C852" s="3">
        <f t="shared" si="372"/>
        <v>6.6186571202597744E-3</v>
      </c>
      <c r="D852" s="4" t="str">
        <f t="shared" si="383"/>
        <v>空</v>
      </c>
      <c r="E852" s="6">
        <f t="shared" si="373"/>
        <v>0</v>
      </c>
      <c r="F852" s="5">
        <f t="shared" si="374"/>
        <v>1.3575418965818731</v>
      </c>
      <c r="G852" t="str">
        <f t="shared" si="384"/>
        <v>空</v>
      </c>
      <c r="H852" s="6">
        <f t="shared" si="375"/>
        <v>0</v>
      </c>
      <c r="I852" s="5">
        <f t="shared" si="385"/>
        <v>3.1835182778386102</v>
      </c>
      <c r="J852" t="str">
        <f t="shared" si="393"/>
        <v>空</v>
      </c>
      <c r="K852" s="6">
        <f t="shared" si="376"/>
        <v>0</v>
      </c>
      <c r="L852" s="5">
        <f t="shared" si="386"/>
        <v>4.9514784958175104</v>
      </c>
      <c r="M852" t="str">
        <f t="shared" si="394"/>
        <v>空</v>
      </c>
      <c r="N852" s="6">
        <f t="shared" si="377"/>
        <v>0</v>
      </c>
      <c r="O852" s="5">
        <f t="shared" si="387"/>
        <v>4.5513420690700412</v>
      </c>
      <c r="P852" t="str">
        <f t="shared" si="395"/>
        <v>空</v>
      </c>
      <c r="Q852" s="6">
        <f t="shared" si="378"/>
        <v>0</v>
      </c>
      <c r="R852" s="5">
        <f t="shared" si="388"/>
        <v>2.9366253305908221</v>
      </c>
      <c r="S852" t="str">
        <f t="shared" si="396"/>
        <v>空</v>
      </c>
      <c r="T852" s="6">
        <f t="shared" si="379"/>
        <v>0</v>
      </c>
      <c r="U852" s="5">
        <f t="shared" si="389"/>
        <v>2.8150671572766037</v>
      </c>
      <c r="V852" t="str">
        <f t="shared" si="397"/>
        <v>空</v>
      </c>
      <c r="W852" s="6">
        <f t="shared" si="380"/>
        <v>0</v>
      </c>
      <c r="X852" s="5">
        <f t="shared" si="390"/>
        <v>2.8206129376931925</v>
      </c>
      <c r="Y852" t="str">
        <f t="shared" si="398"/>
        <v>空</v>
      </c>
      <c r="Z852" s="6">
        <f t="shared" si="381"/>
        <v>0</v>
      </c>
      <c r="AA852" s="5">
        <f t="shared" si="391"/>
        <v>2.7468048786787751</v>
      </c>
      <c r="AB852" t="str">
        <f t="shared" si="399"/>
        <v>空</v>
      </c>
      <c r="AC852" s="6">
        <f t="shared" si="382"/>
        <v>0</v>
      </c>
      <c r="AD852" s="5">
        <f t="shared" si="392"/>
        <v>2.8924592232318158</v>
      </c>
    </row>
    <row r="853" spans="1:30" x14ac:dyDescent="0.15">
      <c r="A853" s="1">
        <v>39638</v>
      </c>
      <c r="B853" s="2">
        <v>3015.13</v>
      </c>
      <c r="C853" s="3">
        <f t="shared" si="372"/>
        <v>3.9040746560802697E-2</v>
      </c>
      <c r="D853" s="4" t="str">
        <f t="shared" si="383"/>
        <v>空</v>
      </c>
      <c r="E853" s="6">
        <f t="shared" si="373"/>
        <v>0</v>
      </c>
      <c r="F853" s="5">
        <f t="shared" si="374"/>
        <v>1.3575418965818731</v>
      </c>
      <c r="G853" t="str">
        <f t="shared" si="384"/>
        <v>多</v>
      </c>
      <c r="H853" s="6">
        <f t="shared" si="375"/>
        <v>0</v>
      </c>
      <c r="I853" s="5">
        <f t="shared" si="385"/>
        <v>3.1835182778386102</v>
      </c>
      <c r="J853" t="str">
        <f t="shared" si="393"/>
        <v>空</v>
      </c>
      <c r="K853" s="6">
        <f t="shared" si="376"/>
        <v>0</v>
      </c>
      <c r="L853" s="5">
        <f t="shared" si="386"/>
        <v>4.9514784958175104</v>
      </c>
      <c r="M853" t="str">
        <f t="shared" si="394"/>
        <v>空</v>
      </c>
      <c r="N853" s="6">
        <f t="shared" si="377"/>
        <v>0</v>
      </c>
      <c r="O853" s="5">
        <f t="shared" si="387"/>
        <v>4.5513420690700412</v>
      </c>
      <c r="P853" t="str">
        <f t="shared" si="395"/>
        <v>空</v>
      </c>
      <c r="Q853" s="6">
        <f t="shared" si="378"/>
        <v>0</v>
      </c>
      <c r="R853" s="5">
        <f t="shared" si="388"/>
        <v>2.9366253305908221</v>
      </c>
      <c r="S853" t="str">
        <f t="shared" si="396"/>
        <v>空</v>
      </c>
      <c r="T853" s="6">
        <f t="shared" si="379"/>
        <v>0</v>
      </c>
      <c r="U853" s="5">
        <f t="shared" si="389"/>
        <v>2.8150671572766037</v>
      </c>
      <c r="V853" t="str">
        <f t="shared" si="397"/>
        <v>空</v>
      </c>
      <c r="W853" s="6">
        <f t="shared" si="380"/>
        <v>0</v>
      </c>
      <c r="X853" s="5">
        <f t="shared" si="390"/>
        <v>2.8206129376931925</v>
      </c>
      <c r="Y853" t="str">
        <f t="shared" si="398"/>
        <v>空</v>
      </c>
      <c r="Z853" s="6">
        <f t="shared" si="381"/>
        <v>0</v>
      </c>
      <c r="AA853" s="5">
        <f t="shared" si="391"/>
        <v>2.7468048786787751</v>
      </c>
      <c r="AB853" t="str">
        <f t="shared" si="399"/>
        <v>空</v>
      </c>
      <c r="AC853" s="6">
        <f t="shared" si="382"/>
        <v>0</v>
      </c>
      <c r="AD853" s="5">
        <f t="shared" si="392"/>
        <v>2.8924592232318158</v>
      </c>
    </row>
    <row r="854" spans="1:30" x14ac:dyDescent="0.15">
      <c r="A854" s="1">
        <v>39639</v>
      </c>
      <c r="B854" s="2">
        <v>2973.73</v>
      </c>
      <c r="C854" s="3">
        <f t="shared" si="372"/>
        <v>-1.3730751244556694E-2</v>
      </c>
      <c r="D854" s="4" t="str">
        <f t="shared" si="383"/>
        <v>空</v>
      </c>
      <c r="E854" s="6">
        <f t="shared" si="373"/>
        <v>0</v>
      </c>
      <c r="F854" s="5">
        <f t="shared" si="374"/>
        <v>1.3575418965818731</v>
      </c>
      <c r="G854" t="str">
        <f t="shared" si="384"/>
        <v>多</v>
      </c>
      <c r="H854" s="6">
        <f t="shared" si="375"/>
        <v>-1.3730751244556694E-2</v>
      </c>
      <c r="I854" s="5">
        <f t="shared" si="385"/>
        <v>3.1398061802831085</v>
      </c>
      <c r="J854" t="str">
        <f t="shared" si="393"/>
        <v>空</v>
      </c>
      <c r="K854" s="6">
        <f t="shared" si="376"/>
        <v>0</v>
      </c>
      <c r="L854" s="5">
        <f t="shared" si="386"/>
        <v>4.9514784958175104</v>
      </c>
      <c r="M854" t="str">
        <f t="shared" si="394"/>
        <v>空</v>
      </c>
      <c r="N854" s="6">
        <f t="shared" si="377"/>
        <v>0</v>
      </c>
      <c r="O854" s="5">
        <f t="shared" si="387"/>
        <v>4.5513420690700412</v>
      </c>
      <c r="P854" t="str">
        <f t="shared" si="395"/>
        <v>空</v>
      </c>
      <c r="Q854" s="6">
        <f t="shared" si="378"/>
        <v>0</v>
      </c>
      <c r="R854" s="5">
        <f t="shared" si="388"/>
        <v>2.9366253305908221</v>
      </c>
      <c r="S854" t="str">
        <f t="shared" si="396"/>
        <v>空</v>
      </c>
      <c r="T854" s="6">
        <f t="shared" si="379"/>
        <v>0</v>
      </c>
      <c r="U854" s="5">
        <f t="shared" si="389"/>
        <v>2.8150671572766037</v>
      </c>
      <c r="V854" t="str">
        <f t="shared" si="397"/>
        <v>空</v>
      </c>
      <c r="W854" s="6">
        <f t="shared" si="380"/>
        <v>0</v>
      </c>
      <c r="X854" s="5">
        <f t="shared" si="390"/>
        <v>2.8206129376931925</v>
      </c>
      <c r="Y854" t="str">
        <f t="shared" si="398"/>
        <v>空</v>
      </c>
      <c r="Z854" s="6">
        <f t="shared" si="381"/>
        <v>0</v>
      </c>
      <c r="AA854" s="5">
        <f t="shared" si="391"/>
        <v>2.7468048786787751</v>
      </c>
      <c r="AB854" t="str">
        <f t="shared" si="399"/>
        <v>空</v>
      </c>
      <c r="AC854" s="6">
        <f t="shared" si="382"/>
        <v>0</v>
      </c>
      <c r="AD854" s="5">
        <f t="shared" si="392"/>
        <v>2.8924592232318158</v>
      </c>
    </row>
    <row r="855" spans="1:30" x14ac:dyDescent="0.15">
      <c r="A855" s="1">
        <v>39640</v>
      </c>
      <c r="B855" s="2">
        <v>2953.5</v>
      </c>
      <c r="C855" s="3">
        <f t="shared" si="372"/>
        <v>-6.8029040968750065E-3</v>
      </c>
      <c r="D855" s="4" t="str">
        <f t="shared" si="383"/>
        <v>多</v>
      </c>
      <c r="E855" s="6">
        <f t="shared" si="373"/>
        <v>0</v>
      </c>
      <c r="F855" s="5">
        <f t="shared" si="374"/>
        <v>1.3575418965818731</v>
      </c>
      <c r="G855" t="str">
        <f t="shared" si="384"/>
        <v>多</v>
      </c>
      <c r="H855" s="6">
        <f t="shared" si="375"/>
        <v>-6.8029040968750065E-3</v>
      </c>
      <c r="I855" s="5">
        <f t="shared" si="385"/>
        <v>3.1184463799558673</v>
      </c>
      <c r="J855" t="str">
        <f t="shared" si="393"/>
        <v>空</v>
      </c>
      <c r="K855" s="6">
        <f t="shared" si="376"/>
        <v>0</v>
      </c>
      <c r="L855" s="5">
        <f t="shared" si="386"/>
        <v>4.9514784958175104</v>
      </c>
      <c r="M855" t="str">
        <f t="shared" si="394"/>
        <v>空</v>
      </c>
      <c r="N855" s="6">
        <f t="shared" si="377"/>
        <v>0</v>
      </c>
      <c r="O855" s="5">
        <f t="shared" si="387"/>
        <v>4.5513420690700412</v>
      </c>
      <c r="P855" t="str">
        <f t="shared" si="395"/>
        <v>空</v>
      </c>
      <c r="Q855" s="6">
        <f t="shared" si="378"/>
        <v>0</v>
      </c>
      <c r="R855" s="5">
        <f t="shared" si="388"/>
        <v>2.9366253305908221</v>
      </c>
      <c r="S855" t="str">
        <f t="shared" si="396"/>
        <v>空</v>
      </c>
      <c r="T855" s="6">
        <f t="shared" si="379"/>
        <v>0</v>
      </c>
      <c r="U855" s="5">
        <f t="shared" si="389"/>
        <v>2.8150671572766037</v>
      </c>
      <c r="V855" t="str">
        <f t="shared" si="397"/>
        <v>空</v>
      </c>
      <c r="W855" s="6">
        <f t="shared" si="380"/>
        <v>0</v>
      </c>
      <c r="X855" s="5">
        <f t="shared" si="390"/>
        <v>2.8206129376931925</v>
      </c>
      <c r="Y855" t="str">
        <f t="shared" si="398"/>
        <v>空</v>
      </c>
      <c r="Z855" s="6">
        <f t="shared" si="381"/>
        <v>0</v>
      </c>
      <c r="AA855" s="5">
        <f t="shared" si="391"/>
        <v>2.7468048786787751</v>
      </c>
      <c r="AB855" t="str">
        <f t="shared" si="399"/>
        <v>空</v>
      </c>
      <c r="AC855" s="6">
        <f t="shared" si="382"/>
        <v>0</v>
      </c>
      <c r="AD855" s="5">
        <f t="shared" si="392"/>
        <v>2.8924592232318158</v>
      </c>
    </row>
    <row r="856" spans="1:30" x14ac:dyDescent="0.15">
      <c r="A856" s="1">
        <v>39643</v>
      </c>
      <c r="B856" s="2">
        <v>2975.87</v>
      </c>
      <c r="C856" s="3">
        <f t="shared" si="372"/>
        <v>7.5740646690367619E-3</v>
      </c>
      <c r="D856" s="4" t="str">
        <f t="shared" si="383"/>
        <v>多</v>
      </c>
      <c r="E856" s="6">
        <f t="shared" si="373"/>
        <v>7.5740646690367619E-3</v>
      </c>
      <c r="F856" s="5">
        <f t="shared" si="374"/>
        <v>1.3678240066975109</v>
      </c>
      <c r="G856" t="str">
        <f t="shared" si="384"/>
        <v>多</v>
      </c>
      <c r="H856" s="6">
        <f t="shared" si="375"/>
        <v>7.5740646690367619E-3</v>
      </c>
      <c r="I856" s="5">
        <f t="shared" si="385"/>
        <v>3.1420656945045766</v>
      </c>
      <c r="J856" t="str">
        <f t="shared" si="393"/>
        <v>空</v>
      </c>
      <c r="K856" s="6">
        <f t="shared" si="376"/>
        <v>0</v>
      </c>
      <c r="L856" s="5">
        <f t="shared" si="386"/>
        <v>4.9514784958175104</v>
      </c>
      <c r="M856" t="str">
        <f t="shared" si="394"/>
        <v>空</v>
      </c>
      <c r="N856" s="6">
        <f t="shared" si="377"/>
        <v>0</v>
      </c>
      <c r="O856" s="5">
        <f t="shared" si="387"/>
        <v>4.5513420690700412</v>
      </c>
      <c r="P856" t="str">
        <f t="shared" si="395"/>
        <v>空</v>
      </c>
      <c r="Q856" s="6">
        <f t="shared" si="378"/>
        <v>0</v>
      </c>
      <c r="R856" s="5">
        <f t="shared" si="388"/>
        <v>2.9366253305908221</v>
      </c>
      <c r="S856" t="str">
        <f t="shared" si="396"/>
        <v>空</v>
      </c>
      <c r="T856" s="6">
        <f t="shared" si="379"/>
        <v>0</v>
      </c>
      <c r="U856" s="5">
        <f t="shared" si="389"/>
        <v>2.8150671572766037</v>
      </c>
      <c r="V856" t="str">
        <f t="shared" si="397"/>
        <v>空</v>
      </c>
      <c r="W856" s="6">
        <f t="shared" si="380"/>
        <v>0</v>
      </c>
      <c r="X856" s="5">
        <f t="shared" si="390"/>
        <v>2.8206129376931925</v>
      </c>
      <c r="Y856" t="str">
        <f t="shared" si="398"/>
        <v>空</v>
      </c>
      <c r="Z856" s="6">
        <f t="shared" si="381"/>
        <v>0</v>
      </c>
      <c r="AA856" s="5">
        <f t="shared" si="391"/>
        <v>2.7468048786787751</v>
      </c>
      <c r="AB856" t="str">
        <f t="shared" si="399"/>
        <v>空</v>
      </c>
      <c r="AC856" s="6">
        <f t="shared" si="382"/>
        <v>0</v>
      </c>
      <c r="AD856" s="5">
        <f t="shared" si="392"/>
        <v>2.8924592232318158</v>
      </c>
    </row>
    <row r="857" spans="1:30" x14ac:dyDescent="0.15">
      <c r="A857" s="1">
        <v>39644</v>
      </c>
      <c r="B857" s="2">
        <v>2852.98</v>
      </c>
      <c r="C857" s="3">
        <f t="shared" si="372"/>
        <v>-4.1295486698007644E-2</v>
      </c>
      <c r="D857" s="4" t="str">
        <f t="shared" si="383"/>
        <v>多</v>
      </c>
      <c r="E857" s="6">
        <f t="shared" si="373"/>
        <v>-4.1295486698007644E-2</v>
      </c>
      <c r="F857" s="5">
        <f t="shared" si="374"/>
        <v>1.3113390486237184</v>
      </c>
      <c r="G857" t="str">
        <f t="shared" si="384"/>
        <v>多</v>
      </c>
      <c r="H857" s="6">
        <f t="shared" si="375"/>
        <v>-4.1295486698007644E-2</v>
      </c>
      <c r="I857" s="5">
        <f t="shared" si="385"/>
        <v>3.0123125624128968</v>
      </c>
      <c r="J857" t="str">
        <f t="shared" si="393"/>
        <v>空</v>
      </c>
      <c r="K857" s="6">
        <f t="shared" si="376"/>
        <v>0</v>
      </c>
      <c r="L857" s="5">
        <f t="shared" si="386"/>
        <v>4.9514784958175104</v>
      </c>
      <c r="M857" t="str">
        <f t="shared" si="394"/>
        <v>空</v>
      </c>
      <c r="N857" s="6">
        <f t="shared" si="377"/>
        <v>0</v>
      </c>
      <c r="O857" s="5">
        <f t="shared" si="387"/>
        <v>4.5513420690700412</v>
      </c>
      <c r="P857" t="str">
        <f t="shared" si="395"/>
        <v>空</v>
      </c>
      <c r="Q857" s="6">
        <f t="shared" si="378"/>
        <v>0</v>
      </c>
      <c r="R857" s="5">
        <f t="shared" si="388"/>
        <v>2.9366253305908221</v>
      </c>
      <c r="S857" t="str">
        <f t="shared" si="396"/>
        <v>空</v>
      </c>
      <c r="T857" s="6">
        <f t="shared" si="379"/>
        <v>0</v>
      </c>
      <c r="U857" s="5">
        <f t="shared" si="389"/>
        <v>2.8150671572766037</v>
      </c>
      <c r="V857" t="str">
        <f t="shared" si="397"/>
        <v>空</v>
      </c>
      <c r="W857" s="6">
        <f t="shared" si="380"/>
        <v>0</v>
      </c>
      <c r="X857" s="5">
        <f t="shared" si="390"/>
        <v>2.8206129376931925</v>
      </c>
      <c r="Y857" t="str">
        <f t="shared" si="398"/>
        <v>空</v>
      </c>
      <c r="Z857" s="6">
        <f t="shared" si="381"/>
        <v>0</v>
      </c>
      <c r="AA857" s="5">
        <f t="shared" si="391"/>
        <v>2.7468048786787751</v>
      </c>
      <c r="AB857" t="str">
        <f t="shared" si="399"/>
        <v>空</v>
      </c>
      <c r="AC857" s="6">
        <f t="shared" si="382"/>
        <v>0</v>
      </c>
      <c r="AD857" s="5">
        <f t="shared" si="392"/>
        <v>2.8924592232318158</v>
      </c>
    </row>
    <row r="858" spans="1:30" x14ac:dyDescent="0.15">
      <c r="A858" s="1">
        <v>39645</v>
      </c>
      <c r="B858" s="2">
        <v>2745.6</v>
      </c>
      <c r="C858" s="3">
        <f t="shared" si="372"/>
        <v>-3.7637838330447537E-2</v>
      </c>
      <c r="D858" s="4" t="str">
        <f t="shared" si="383"/>
        <v>多</v>
      </c>
      <c r="E858" s="6">
        <f t="shared" si="373"/>
        <v>-3.7637838330447537E-2</v>
      </c>
      <c r="F858" s="5">
        <f t="shared" si="374"/>
        <v>1.261983081515216</v>
      </c>
      <c r="G858" t="str">
        <f t="shared" si="384"/>
        <v>多</v>
      </c>
      <c r="H858" s="6">
        <f t="shared" si="375"/>
        <v>-3.7637838330447537E-2</v>
      </c>
      <c r="I858" s="5">
        <f t="shared" si="385"/>
        <v>2.8989356291880242</v>
      </c>
      <c r="J858" t="str">
        <f t="shared" si="393"/>
        <v>空</v>
      </c>
      <c r="K858" s="6">
        <f t="shared" si="376"/>
        <v>0</v>
      </c>
      <c r="L858" s="5">
        <f t="shared" si="386"/>
        <v>4.9514784958175104</v>
      </c>
      <c r="M858" t="str">
        <f t="shared" si="394"/>
        <v>空</v>
      </c>
      <c r="N858" s="6">
        <f t="shared" si="377"/>
        <v>0</v>
      </c>
      <c r="O858" s="5">
        <f t="shared" si="387"/>
        <v>4.5513420690700412</v>
      </c>
      <c r="P858" t="str">
        <f t="shared" si="395"/>
        <v>空</v>
      </c>
      <c r="Q858" s="6">
        <f t="shared" si="378"/>
        <v>0</v>
      </c>
      <c r="R858" s="5">
        <f t="shared" si="388"/>
        <v>2.9366253305908221</v>
      </c>
      <c r="S858" t="str">
        <f t="shared" si="396"/>
        <v>空</v>
      </c>
      <c r="T858" s="6">
        <f t="shared" si="379"/>
        <v>0</v>
      </c>
      <c r="U858" s="5">
        <f t="shared" si="389"/>
        <v>2.8150671572766037</v>
      </c>
      <c r="V858" t="str">
        <f t="shared" si="397"/>
        <v>空</v>
      </c>
      <c r="W858" s="6">
        <f t="shared" si="380"/>
        <v>0</v>
      </c>
      <c r="X858" s="5">
        <f t="shared" si="390"/>
        <v>2.8206129376931925</v>
      </c>
      <c r="Y858" t="str">
        <f t="shared" si="398"/>
        <v>空</v>
      </c>
      <c r="Z858" s="6">
        <f t="shared" si="381"/>
        <v>0</v>
      </c>
      <c r="AA858" s="5">
        <f t="shared" si="391"/>
        <v>2.7468048786787751</v>
      </c>
      <c r="AB858" t="str">
        <f t="shared" si="399"/>
        <v>空</v>
      </c>
      <c r="AC858" s="6">
        <f t="shared" si="382"/>
        <v>0</v>
      </c>
      <c r="AD858" s="5">
        <f t="shared" si="392"/>
        <v>2.8924592232318158</v>
      </c>
    </row>
    <row r="859" spans="1:30" x14ac:dyDescent="0.15">
      <c r="A859" s="1">
        <v>39646</v>
      </c>
      <c r="B859" s="2">
        <v>2718.07</v>
      </c>
      <c r="C859" s="3">
        <f t="shared" si="372"/>
        <v>-1.0026952214452156E-2</v>
      </c>
      <c r="D859" s="4" t="str">
        <f t="shared" si="383"/>
        <v>多</v>
      </c>
      <c r="E859" s="6">
        <f t="shared" si="373"/>
        <v>-1.0026952214452156E-2</v>
      </c>
      <c r="F859" s="5">
        <f t="shared" si="374"/>
        <v>1.2493292374614158</v>
      </c>
      <c r="G859" t="str">
        <f t="shared" si="384"/>
        <v>空</v>
      </c>
      <c r="H859" s="6">
        <f t="shared" si="375"/>
        <v>-1.0026952214452156E-2</v>
      </c>
      <c r="I859" s="5">
        <f t="shared" si="385"/>
        <v>2.8698681401613833</v>
      </c>
      <c r="J859" t="str">
        <f t="shared" si="393"/>
        <v>空</v>
      </c>
      <c r="K859" s="6">
        <f t="shared" si="376"/>
        <v>0</v>
      </c>
      <c r="L859" s="5">
        <f t="shared" si="386"/>
        <v>4.9514784958175104</v>
      </c>
      <c r="M859" t="str">
        <f t="shared" si="394"/>
        <v>空</v>
      </c>
      <c r="N859" s="6">
        <f t="shared" si="377"/>
        <v>0</v>
      </c>
      <c r="O859" s="5">
        <f t="shared" si="387"/>
        <v>4.5513420690700412</v>
      </c>
      <c r="P859" t="str">
        <f t="shared" si="395"/>
        <v>空</v>
      </c>
      <c r="Q859" s="6">
        <f t="shared" si="378"/>
        <v>0</v>
      </c>
      <c r="R859" s="5">
        <f t="shared" si="388"/>
        <v>2.9366253305908221</v>
      </c>
      <c r="S859" t="str">
        <f t="shared" si="396"/>
        <v>空</v>
      </c>
      <c r="T859" s="6">
        <f t="shared" si="379"/>
        <v>0</v>
      </c>
      <c r="U859" s="5">
        <f t="shared" si="389"/>
        <v>2.8150671572766037</v>
      </c>
      <c r="V859" t="str">
        <f t="shared" si="397"/>
        <v>空</v>
      </c>
      <c r="W859" s="6">
        <f t="shared" si="380"/>
        <v>0</v>
      </c>
      <c r="X859" s="5">
        <f t="shared" si="390"/>
        <v>2.8206129376931925</v>
      </c>
      <c r="Y859" t="str">
        <f t="shared" si="398"/>
        <v>空</v>
      </c>
      <c r="Z859" s="6">
        <f t="shared" si="381"/>
        <v>0</v>
      </c>
      <c r="AA859" s="5">
        <f t="shared" si="391"/>
        <v>2.7468048786787751</v>
      </c>
      <c r="AB859" t="str">
        <f t="shared" si="399"/>
        <v>空</v>
      </c>
      <c r="AC859" s="6">
        <f t="shared" si="382"/>
        <v>0</v>
      </c>
      <c r="AD859" s="5">
        <f t="shared" si="392"/>
        <v>2.8924592232318158</v>
      </c>
    </row>
    <row r="860" spans="1:30" x14ac:dyDescent="0.15">
      <c r="A860" s="1">
        <v>39647</v>
      </c>
      <c r="B860" s="2">
        <v>2815.46</v>
      </c>
      <c r="C860" s="3">
        <f t="shared" si="372"/>
        <v>3.5830570956597807E-2</v>
      </c>
      <c r="D860" s="4" t="str">
        <f t="shared" si="383"/>
        <v>多</v>
      </c>
      <c r="E860" s="6">
        <f t="shared" si="373"/>
        <v>3.5830570956597807E-2</v>
      </c>
      <c r="F860" s="5">
        <f t="shared" si="374"/>
        <v>1.2940934173524292</v>
      </c>
      <c r="G860" t="str">
        <f t="shared" si="384"/>
        <v>空</v>
      </c>
      <c r="H860" s="6">
        <f t="shared" si="375"/>
        <v>0</v>
      </c>
      <c r="I860" s="5">
        <f t="shared" si="385"/>
        <v>2.8698681401613833</v>
      </c>
      <c r="J860" t="str">
        <f t="shared" si="393"/>
        <v>空</v>
      </c>
      <c r="K860" s="6">
        <f t="shared" si="376"/>
        <v>0</v>
      </c>
      <c r="L860" s="5">
        <f t="shared" si="386"/>
        <v>4.9514784958175104</v>
      </c>
      <c r="M860" t="str">
        <f t="shared" si="394"/>
        <v>空</v>
      </c>
      <c r="N860" s="6">
        <f t="shared" si="377"/>
        <v>0</v>
      </c>
      <c r="O860" s="5">
        <f t="shared" si="387"/>
        <v>4.5513420690700412</v>
      </c>
      <c r="P860" t="str">
        <f t="shared" si="395"/>
        <v>空</v>
      </c>
      <c r="Q860" s="6">
        <f t="shared" si="378"/>
        <v>0</v>
      </c>
      <c r="R860" s="5">
        <f t="shared" si="388"/>
        <v>2.9366253305908221</v>
      </c>
      <c r="S860" t="str">
        <f t="shared" si="396"/>
        <v>空</v>
      </c>
      <c r="T860" s="6">
        <f t="shared" si="379"/>
        <v>0</v>
      </c>
      <c r="U860" s="5">
        <f t="shared" si="389"/>
        <v>2.8150671572766037</v>
      </c>
      <c r="V860" t="str">
        <f t="shared" si="397"/>
        <v>空</v>
      </c>
      <c r="W860" s="6">
        <f t="shared" si="380"/>
        <v>0</v>
      </c>
      <c r="X860" s="5">
        <f t="shared" si="390"/>
        <v>2.8206129376931925</v>
      </c>
      <c r="Y860" t="str">
        <f t="shared" si="398"/>
        <v>空</v>
      </c>
      <c r="Z860" s="6">
        <f t="shared" si="381"/>
        <v>0</v>
      </c>
      <c r="AA860" s="5">
        <f t="shared" si="391"/>
        <v>2.7468048786787751</v>
      </c>
      <c r="AB860" t="str">
        <f t="shared" si="399"/>
        <v>空</v>
      </c>
      <c r="AC860" s="6">
        <f t="shared" si="382"/>
        <v>0</v>
      </c>
      <c r="AD860" s="5">
        <f t="shared" si="392"/>
        <v>2.8924592232318158</v>
      </c>
    </row>
    <row r="861" spans="1:30" x14ac:dyDescent="0.15">
      <c r="A861" s="1">
        <v>39650</v>
      </c>
      <c r="B861" s="2">
        <v>2911.05</v>
      </c>
      <c r="C861" s="3">
        <f t="shared" si="372"/>
        <v>3.3951823147904792E-2</v>
      </c>
      <c r="D861" s="4" t="str">
        <f t="shared" si="383"/>
        <v>空</v>
      </c>
      <c r="E861" s="6">
        <f t="shared" si="373"/>
        <v>3.3951823147904792E-2</v>
      </c>
      <c r="F861" s="5">
        <f t="shared" si="374"/>
        <v>1.3380302481952466</v>
      </c>
      <c r="G861" t="str">
        <f t="shared" si="384"/>
        <v>空</v>
      </c>
      <c r="H861" s="6">
        <f t="shared" si="375"/>
        <v>0</v>
      </c>
      <c r="I861" s="5">
        <f t="shared" si="385"/>
        <v>2.8698681401613833</v>
      </c>
      <c r="J861" t="str">
        <f t="shared" si="393"/>
        <v>空</v>
      </c>
      <c r="K861" s="6">
        <f t="shared" si="376"/>
        <v>0</v>
      </c>
      <c r="L861" s="5">
        <f t="shared" si="386"/>
        <v>4.9514784958175104</v>
      </c>
      <c r="M861" t="str">
        <f t="shared" si="394"/>
        <v>空</v>
      </c>
      <c r="N861" s="6">
        <f t="shared" si="377"/>
        <v>0</v>
      </c>
      <c r="O861" s="5">
        <f t="shared" si="387"/>
        <v>4.5513420690700412</v>
      </c>
      <c r="P861" t="str">
        <f t="shared" si="395"/>
        <v>空</v>
      </c>
      <c r="Q861" s="6">
        <f t="shared" si="378"/>
        <v>0</v>
      </c>
      <c r="R861" s="5">
        <f t="shared" si="388"/>
        <v>2.9366253305908221</v>
      </c>
      <c r="S861" t="str">
        <f t="shared" si="396"/>
        <v>空</v>
      </c>
      <c r="T861" s="6">
        <f t="shared" si="379"/>
        <v>0</v>
      </c>
      <c r="U861" s="5">
        <f t="shared" si="389"/>
        <v>2.8150671572766037</v>
      </c>
      <c r="V861" t="str">
        <f t="shared" si="397"/>
        <v>空</v>
      </c>
      <c r="W861" s="6">
        <f t="shared" si="380"/>
        <v>0</v>
      </c>
      <c r="X861" s="5">
        <f t="shared" si="390"/>
        <v>2.8206129376931925</v>
      </c>
      <c r="Y861" t="str">
        <f t="shared" si="398"/>
        <v>空</v>
      </c>
      <c r="Z861" s="6">
        <f t="shared" si="381"/>
        <v>0</v>
      </c>
      <c r="AA861" s="5">
        <f t="shared" si="391"/>
        <v>2.7468048786787751</v>
      </c>
      <c r="AB861" t="str">
        <f t="shared" si="399"/>
        <v>空</v>
      </c>
      <c r="AC861" s="6">
        <f t="shared" si="382"/>
        <v>0</v>
      </c>
      <c r="AD861" s="5">
        <f t="shared" si="392"/>
        <v>2.8924592232318158</v>
      </c>
    </row>
    <row r="862" spans="1:30" x14ac:dyDescent="0.15">
      <c r="A862" s="1">
        <v>39651</v>
      </c>
      <c r="B862" s="2">
        <v>2904.74</v>
      </c>
      <c r="C862" s="3">
        <f t="shared" si="372"/>
        <v>-2.1676027550198151E-3</v>
      </c>
      <c r="D862" s="4" t="str">
        <f t="shared" si="383"/>
        <v>空</v>
      </c>
      <c r="E862" s="6">
        <f t="shared" si="373"/>
        <v>0</v>
      </c>
      <c r="F862" s="5">
        <f t="shared" si="374"/>
        <v>1.3380302481952466</v>
      </c>
      <c r="G862" t="str">
        <f t="shared" si="384"/>
        <v>空</v>
      </c>
      <c r="H862" s="6">
        <f t="shared" si="375"/>
        <v>0</v>
      </c>
      <c r="I862" s="5">
        <f t="shared" si="385"/>
        <v>2.8698681401613833</v>
      </c>
      <c r="J862" t="str">
        <f t="shared" si="393"/>
        <v>空</v>
      </c>
      <c r="K862" s="6">
        <f t="shared" si="376"/>
        <v>0</v>
      </c>
      <c r="L862" s="5">
        <f t="shared" si="386"/>
        <v>4.9514784958175104</v>
      </c>
      <c r="M862" t="str">
        <f t="shared" si="394"/>
        <v>空</v>
      </c>
      <c r="N862" s="6">
        <f t="shared" si="377"/>
        <v>0</v>
      </c>
      <c r="O862" s="5">
        <f t="shared" si="387"/>
        <v>4.5513420690700412</v>
      </c>
      <c r="P862" t="str">
        <f t="shared" si="395"/>
        <v>空</v>
      </c>
      <c r="Q862" s="6">
        <f t="shared" si="378"/>
        <v>0</v>
      </c>
      <c r="R862" s="5">
        <f t="shared" si="388"/>
        <v>2.9366253305908221</v>
      </c>
      <c r="S862" t="str">
        <f t="shared" si="396"/>
        <v>空</v>
      </c>
      <c r="T862" s="6">
        <f t="shared" si="379"/>
        <v>0</v>
      </c>
      <c r="U862" s="5">
        <f t="shared" si="389"/>
        <v>2.8150671572766037</v>
      </c>
      <c r="V862" t="str">
        <f t="shared" si="397"/>
        <v>空</v>
      </c>
      <c r="W862" s="6">
        <f t="shared" si="380"/>
        <v>0</v>
      </c>
      <c r="X862" s="5">
        <f t="shared" si="390"/>
        <v>2.8206129376931925</v>
      </c>
      <c r="Y862" t="str">
        <f t="shared" si="398"/>
        <v>空</v>
      </c>
      <c r="Z862" s="6">
        <f t="shared" si="381"/>
        <v>0</v>
      </c>
      <c r="AA862" s="5">
        <f t="shared" si="391"/>
        <v>2.7468048786787751</v>
      </c>
      <c r="AB862" t="str">
        <f t="shared" si="399"/>
        <v>空</v>
      </c>
      <c r="AC862" s="6">
        <f t="shared" si="382"/>
        <v>0</v>
      </c>
      <c r="AD862" s="5">
        <f t="shared" si="392"/>
        <v>2.8924592232318158</v>
      </c>
    </row>
    <row r="863" spans="1:30" x14ac:dyDescent="0.15">
      <c r="A863" s="1">
        <v>39652</v>
      </c>
      <c r="B863" s="2">
        <v>2883.32</v>
      </c>
      <c r="C863" s="3">
        <f t="shared" si="372"/>
        <v>-7.3741539690298508E-3</v>
      </c>
      <c r="D863" s="4" t="str">
        <f t="shared" si="383"/>
        <v>多</v>
      </c>
      <c r="E863" s="6">
        <f t="shared" si="373"/>
        <v>0</v>
      </c>
      <c r="F863" s="5">
        <f t="shared" si="374"/>
        <v>1.3380302481952466</v>
      </c>
      <c r="G863" t="str">
        <f t="shared" si="384"/>
        <v>空</v>
      </c>
      <c r="H863" s="6">
        <f t="shared" si="375"/>
        <v>0</v>
      </c>
      <c r="I863" s="5">
        <f t="shared" si="385"/>
        <v>2.8698681401613833</v>
      </c>
      <c r="J863" t="str">
        <f t="shared" si="393"/>
        <v>空</v>
      </c>
      <c r="K863" s="6">
        <f t="shared" si="376"/>
        <v>0</v>
      </c>
      <c r="L863" s="5">
        <f t="shared" si="386"/>
        <v>4.9514784958175104</v>
      </c>
      <c r="M863" t="str">
        <f t="shared" si="394"/>
        <v>空</v>
      </c>
      <c r="N863" s="6">
        <f t="shared" si="377"/>
        <v>0</v>
      </c>
      <c r="O863" s="5">
        <f t="shared" si="387"/>
        <v>4.5513420690700412</v>
      </c>
      <c r="P863" t="str">
        <f t="shared" si="395"/>
        <v>空</v>
      </c>
      <c r="Q863" s="6">
        <f t="shared" si="378"/>
        <v>0</v>
      </c>
      <c r="R863" s="5">
        <f t="shared" si="388"/>
        <v>2.9366253305908221</v>
      </c>
      <c r="S863" t="str">
        <f t="shared" si="396"/>
        <v>空</v>
      </c>
      <c r="T863" s="6">
        <f t="shared" si="379"/>
        <v>0</v>
      </c>
      <c r="U863" s="5">
        <f t="shared" si="389"/>
        <v>2.8150671572766037</v>
      </c>
      <c r="V863" t="str">
        <f t="shared" si="397"/>
        <v>空</v>
      </c>
      <c r="W863" s="6">
        <f t="shared" si="380"/>
        <v>0</v>
      </c>
      <c r="X863" s="5">
        <f t="shared" si="390"/>
        <v>2.8206129376931925</v>
      </c>
      <c r="Y863" t="str">
        <f t="shared" si="398"/>
        <v>空</v>
      </c>
      <c r="Z863" s="6">
        <f t="shared" si="381"/>
        <v>0</v>
      </c>
      <c r="AA863" s="5">
        <f t="shared" si="391"/>
        <v>2.7468048786787751</v>
      </c>
      <c r="AB863" t="str">
        <f t="shared" si="399"/>
        <v>空</v>
      </c>
      <c r="AC863" s="6">
        <f t="shared" si="382"/>
        <v>0</v>
      </c>
      <c r="AD863" s="5">
        <f t="shared" si="392"/>
        <v>2.8924592232318158</v>
      </c>
    </row>
    <row r="864" spans="1:30" x14ac:dyDescent="0.15">
      <c r="A864" s="1">
        <v>39653</v>
      </c>
      <c r="B864" s="2">
        <v>2977.36</v>
      </c>
      <c r="C864" s="3">
        <f t="shared" si="372"/>
        <v>3.2615179723374466E-2</v>
      </c>
      <c r="D864" s="4" t="str">
        <f t="shared" si="383"/>
        <v>多</v>
      </c>
      <c r="E864" s="6">
        <f t="shared" si="373"/>
        <v>3.2615179723374466E-2</v>
      </c>
      <c r="F864" s="5">
        <f t="shared" si="374"/>
        <v>1.381670345215446</v>
      </c>
      <c r="G864" t="str">
        <f t="shared" si="384"/>
        <v>空</v>
      </c>
      <c r="H864" s="6">
        <f t="shared" si="375"/>
        <v>0</v>
      </c>
      <c r="I864" s="5">
        <f t="shared" si="385"/>
        <v>2.8698681401613833</v>
      </c>
      <c r="J864" t="str">
        <f t="shared" si="393"/>
        <v>空</v>
      </c>
      <c r="K864" s="6">
        <f t="shared" si="376"/>
        <v>0</v>
      </c>
      <c r="L864" s="5">
        <f t="shared" si="386"/>
        <v>4.9514784958175104</v>
      </c>
      <c r="M864" t="str">
        <f t="shared" si="394"/>
        <v>空</v>
      </c>
      <c r="N864" s="6">
        <f t="shared" si="377"/>
        <v>0</v>
      </c>
      <c r="O864" s="5">
        <f t="shared" si="387"/>
        <v>4.5513420690700412</v>
      </c>
      <c r="P864" t="str">
        <f t="shared" si="395"/>
        <v>空</v>
      </c>
      <c r="Q864" s="6">
        <f t="shared" si="378"/>
        <v>0</v>
      </c>
      <c r="R864" s="5">
        <f t="shared" si="388"/>
        <v>2.9366253305908221</v>
      </c>
      <c r="S864" t="str">
        <f t="shared" si="396"/>
        <v>空</v>
      </c>
      <c r="T864" s="6">
        <f t="shared" si="379"/>
        <v>0</v>
      </c>
      <c r="U864" s="5">
        <f t="shared" si="389"/>
        <v>2.8150671572766037</v>
      </c>
      <c r="V864" t="str">
        <f t="shared" si="397"/>
        <v>空</v>
      </c>
      <c r="W864" s="6">
        <f t="shared" si="380"/>
        <v>0</v>
      </c>
      <c r="X864" s="5">
        <f t="shared" si="390"/>
        <v>2.8206129376931925</v>
      </c>
      <c r="Y864" t="str">
        <f t="shared" si="398"/>
        <v>空</v>
      </c>
      <c r="Z864" s="6">
        <f t="shared" si="381"/>
        <v>0</v>
      </c>
      <c r="AA864" s="5">
        <f t="shared" si="391"/>
        <v>2.7468048786787751</v>
      </c>
      <c r="AB864" t="str">
        <f t="shared" si="399"/>
        <v>空</v>
      </c>
      <c r="AC864" s="6">
        <f t="shared" si="382"/>
        <v>0</v>
      </c>
      <c r="AD864" s="5">
        <f t="shared" si="392"/>
        <v>2.8924592232318158</v>
      </c>
    </row>
    <row r="865" spans="1:30" x14ac:dyDescent="0.15">
      <c r="A865" s="1">
        <v>39654</v>
      </c>
      <c r="B865" s="2">
        <v>2939.2</v>
      </c>
      <c r="C865" s="3">
        <f t="shared" si="372"/>
        <v>-1.2816723540317709E-2</v>
      </c>
      <c r="D865" s="4" t="str">
        <f t="shared" si="383"/>
        <v>多</v>
      </c>
      <c r="E865" s="6">
        <f t="shared" si="373"/>
        <v>-1.2816723540317709E-2</v>
      </c>
      <c r="F865" s="5">
        <f t="shared" si="374"/>
        <v>1.3639618583769642</v>
      </c>
      <c r="G865" t="str">
        <f t="shared" si="384"/>
        <v>空</v>
      </c>
      <c r="H865" s="6">
        <f t="shared" si="375"/>
        <v>0</v>
      </c>
      <c r="I865" s="5">
        <f t="shared" si="385"/>
        <v>2.8698681401613833</v>
      </c>
      <c r="J865" t="str">
        <f t="shared" si="393"/>
        <v>空</v>
      </c>
      <c r="K865" s="6">
        <f t="shared" si="376"/>
        <v>0</v>
      </c>
      <c r="L865" s="5">
        <f t="shared" si="386"/>
        <v>4.9514784958175104</v>
      </c>
      <c r="M865" t="str">
        <f t="shared" si="394"/>
        <v>空</v>
      </c>
      <c r="N865" s="6">
        <f t="shared" si="377"/>
        <v>0</v>
      </c>
      <c r="O865" s="5">
        <f t="shared" si="387"/>
        <v>4.5513420690700412</v>
      </c>
      <c r="P865" t="str">
        <f t="shared" si="395"/>
        <v>空</v>
      </c>
      <c r="Q865" s="6">
        <f t="shared" si="378"/>
        <v>0</v>
      </c>
      <c r="R865" s="5">
        <f t="shared" si="388"/>
        <v>2.9366253305908221</v>
      </c>
      <c r="S865" t="str">
        <f t="shared" si="396"/>
        <v>空</v>
      </c>
      <c r="T865" s="6">
        <f t="shared" si="379"/>
        <v>0</v>
      </c>
      <c r="U865" s="5">
        <f t="shared" si="389"/>
        <v>2.8150671572766037</v>
      </c>
      <c r="V865" t="str">
        <f t="shared" si="397"/>
        <v>空</v>
      </c>
      <c r="W865" s="6">
        <f t="shared" si="380"/>
        <v>0</v>
      </c>
      <c r="X865" s="5">
        <f t="shared" si="390"/>
        <v>2.8206129376931925</v>
      </c>
      <c r="Y865" t="str">
        <f t="shared" si="398"/>
        <v>空</v>
      </c>
      <c r="Z865" s="6">
        <f t="shared" si="381"/>
        <v>0</v>
      </c>
      <c r="AA865" s="5">
        <f t="shared" si="391"/>
        <v>2.7468048786787751</v>
      </c>
      <c r="AB865" t="str">
        <f t="shared" si="399"/>
        <v>空</v>
      </c>
      <c r="AC865" s="6">
        <f t="shared" si="382"/>
        <v>0</v>
      </c>
      <c r="AD865" s="5">
        <f t="shared" si="392"/>
        <v>2.8924592232318158</v>
      </c>
    </row>
    <row r="866" spans="1:30" x14ac:dyDescent="0.15">
      <c r="A866" s="1">
        <v>39657</v>
      </c>
      <c r="B866" s="2">
        <v>2960.85</v>
      </c>
      <c r="C866" s="3">
        <f t="shared" si="372"/>
        <v>7.3659499183451604E-3</v>
      </c>
      <c r="D866" s="4" t="str">
        <f t="shared" si="383"/>
        <v>多</v>
      </c>
      <c r="E866" s="6">
        <f t="shared" si="373"/>
        <v>7.3659499183451604E-3</v>
      </c>
      <c r="F866" s="5">
        <f t="shared" si="374"/>
        <v>1.3740087331163018</v>
      </c>
      <c r="G866" t="str">
        <f t="shared" si="384"/>
        <v>空</v>
      </c>
      <c r="H866" s="6">
        <f t="shared" si="375"/>
        <v>0</v>
      </c>
      <c r="I866" s="5">
        <f t="shared" si="385"/>
        <v>2.8698681401613833</v>
      </c>
      <c r="J866" t="str">
        <f t="shared" si="393"/>
        <v>空</v>
      </c>
      <c r="K866" s="6">
        <f t="shared" si="376"/>
        <v>0</v>
      </c>
      <c r="L866" s="5">
        <f t="shared" si="386"/>
        <v>4.9514784958175104</v>
      </c>
      <c r="M866" t="str">
        <f t="shared" si="394"/>
        <v>空</v>
      </c>
      <c r="N866" s="6">
        <f t="shared" si="377"/>
        <v>0</v>
      </c>
      <c r="O866" s="5">
        <f t="shared" si="387"/>
        <v>4.5513420690700412</v>
      </c>
      <c r="P866" t="str">
        <f t="shared" si="395"/>
        <v>空</v>
      </c>
      <c r="Q866" s="6">
        <f t="shared" si="378"/>
        <v>0</v>
      </c>
      <c r="R866" s="5">
        <f t="shared" si="388"/>
        <v>2.9366253305908221</v>
      </c>
      <c r="S866" t="str">
        <f t="shared" si="396"/>
        <v>空</v>
      </c>
      <c r="T866" s="6">
        <f t="shared" si="379"/>
        <v>0</v>
      </c>
      <c r="U866" s="5">
        <f t="shared" si="389"/>
        <v>2.8150671572766037</v>
      </c>
      <c r="V866" t="str">
        <f t="shared" si="397"/>
        <v>空</v>
      </c>
      <c r="W866" s="6">
        <f t="shared" si="380"/>
        <v>0</v>
      </c>
      <c r="X866" s="5">
        <f t="shared" si="390"/>
        <v>2.8206129376931925</v>
      </c>
      <c r="Y866" t="str">
        <f t="shared" si="398"/>
        <v>空</v>
      </c>
      <c r="Z866" s="6">
        <f t="shared" si="381"/>
        <v>0</v>
      </c>
      <c r="AA866" s="5">
        <f t="shared" si="391"/>
        <v>2.7468048786787751</v>
      </c>
      <c r="AB866" t="str">
        <f t="shared" si="399"/>
        <v>空</v>
      </c>
      <c r="AC866" s="6">
        <f t="shared" si="382"/>
        <v>0</v>
      </c>
      <c r="AD866" s="5">
        <f t="shared" si="392"/>
        <v>2.8924592232318158</v>
      </c>
    </row>
    <row r="867" spans="1:30" x14ac:dyDescent="0.15">
      <c r="A867" s="1">
        <v>39658</v>
      </c>
      <c r="B867" s="2">
        <v>2905.63</v>
      </c>
      <c r="C867" s="3">
        <f t="shared" si="372"/>
        <v>-1.8650049816775538E-2</v>
      </c>
      <c r="D867" s="4" t="str">
        <f t="shared" si="383"/>
        <v>多</v>
      </c>
      <c r="E867" s="6">
        <f t="shared" si="373"/>
        <v>-1.8650049816775538E-2</v>
      </c>
      <c r="F867" s="5">
        <f t="shared" si="374"/>
        <v>1.348383401794998</v>
      </c>
      <c r="G867" t="str">
        <f t="shared" si="384"/>
        <v>空</v>
      </c>
      <c r="H867" s="6">
        <f t="shared" si="375"/>
        <v>0</v>
      </c>
      <c r="I867" s="5">
        <f t="shared" si="385"/>
        <v>2.8698681401613833</v>
      </c>
      <c r="J867" t="str">
        <f t="shared" si="393"/>
        <v>空</v>
      </c>
      <c r="K867" s="6">
        <f t="shared" si="376"/>
        <v>0</v>
      </c>
      <c r="L867" s="5">
        <f t="shared" si="386"/>
        <v>4.9514784958175104</v>
      </c>
      <c r="M867" t="str">
        <f t="shared" si="394"/>
        <v>空</v>
      </c>
      <c r="N867" s="6">
        <f t="shared" si="377"/>
        <v>0</v>
      </c>
      <c r="O867" s="5">
        <f t="shared" si="387"/>
        <v>4.5513420690700412</v>
      </c>
      <c r="P867" t="str">
        <f t="shared" si="395"/>
        <v>空</v>
      </c>
      <c r="Q867" s="6">
        <f t="shared" si="378"/>
        <v>0</v>
      </c>
      <c r="R867" s="5">
        <f t="shared" si="388"/>
        <v>2.9366253305908221</v>
      </c>
      <c r="S867" t="str">
        <f t="shared" si="396"/>
        <v>空</v>
      </c>
      <c r="T867" s="6">
        <f t="shared" si="379"/>
        <v>0</v>
      </c>
      <c r="U867" s="5">
        <f t="shared" si="389"/>
        <v>2.8150671572766037</v>
      </c>
      <c r="V867" t="str">
        <f t="shared" si="397"/>
        <v>空</v>
      </c>
      <c r="W867" s="6">
        <f t="shared" si="380"/>
        <v>0</v>
      </c>
      <c r="X867" s="5">
        <f t="shared" si="390"/>
        <v>2.8206129376931925</v>
      </c>
      <c r="Y867" t="str">
        <f t="shared" si="398"/>
        <v>空</v>
      </c>
      <c r="Z867" s="6">
        <f t="shared" si="381"/>
        <v>0</v>
      </c>
      <c r="AA867" s="5">
        <f t="shared" si="391"/>
        <v>2.7468048786787751</v>
      </c>
      <c r="AB867" t="str">
        <f t="shared" si="399"/>
        <v>空</v>
      </c>
      <c r="AC867" s="6">
        <f t="shared" si="382"/>
        <v>0</v>
      </c>
      <c r="AD867" s="5">
        <f t="shared" si="392"/>
        <v>2.8924592232318158</v>
      </c>
    </row>
    <row r="868" spans="1:30" x14ac:dyDescent="0.15">
      <c r="A868" s="1">
        <v>39659</v>
      </c>
      <c r="B868" s="2">
        <v>2884.38</v>
      </c>
      <c r="C868" s="3">
        <f t="shared" si="372"/>
        <v>-7.3133881464605421E-3</v>
      </c>
      <c r="D868" s="4" t="str">
        <f t="shared" si="383"/>
        <v>多</v>
      </c>
      <c r="E868" s="6">
        <f t="shared" si="373"/>
        <v>-7.3133881464605421E-3</v>
      </c>
      <c r="F868" s="5">
        <f t="shared" si="374"/>
        <v>1.3385221506074263</v>
      </c>
      <c r="G868" t="str">
        <f t="shared" si="384"/>
        <v>空</v>
      </c>
      <c r="H868" s="6">
        <f t="shared" si="375"/>
        <v>0</v>
      </c>
      <c r="I868" s="5">
        <f t="shared" si="385"/>
        <v>2.8698681401613833</v>
      </c>
      <c r="J868" t="str">
        <f t="shared" si="393"/>
        <v>空</v>
      </c>
      <c r="K868" s="6">
        <f t="shared" si="376"/>
        <v>0</v>
      </c>
      <c r="L868" s="5">
        <f t="shared" si="386"/>
        <v>4.9514784958175104</v>
      </c>
      <c r="M868" t="str">
        <f t="shared" si="394"/>
        <v>空</v>
      </c>
      <c r="N868" s="6">
        <f t="shared" si="377"/>
        <v>0</v>
      </c>
      <c r="O868" s="5">
        <f t="shared" si="387"/>
        <v>4.5513420690700412</v>
      </c>
      <c r="P868" t="str">
        <f t="shared" si="395"/>
        <v>空</v>
      </c>
      <c r="Q868" s="6">
        <f t="shared" si="378"/>
        <v>0</v>
      </c>
      <c r="R868" s="5">
        <f t="shared" si="388"/>
        <v>2.9366253305908221</v>
      </c>
      <c r="S868" t="str">
        <f t="shared" si="396"/>
        <v>空</v>
      </c>
      <c r="T868" s="6">
        <f t="shared" si="379"/>
        <v>0</v>
      </c>
      <c r="U868" s="5">
        <f t="shared" si="389"/>
        <v>2.8150671572766037</v>
      </c>
      <c r="V868" t="str">
        <f t="shared" si="397"/>
        <v>空</v>
      </c>
      <c r="W868" s="6">
        <f t="shared" si="380"/>
        <v>0</v>
      </c>
      <c r="X868" s="5">
        <f t="shared" si="390"/>
        <v>2.8206129376931925</v>
      </c>
      <c r="Y868" t="str">
        <f t="shared" si="398"/>
        <v>空</v>
      </c>
      <c r="Z868" s="6">
        <f t="shared" si="381"/>
        <v>0</v>
      </c>
      <c r="AA868" s="5">
        <f t="shared" si="391"/>
        <v>2.7468048786787751</v>
      </c>
      <c r="AB868" t="str">
        <f t="shared" si="399"/>
        <v>空</v>
      </c>
      <c r="AC868" s="6">
        <f t="shared" si="382"/>
        <v>0</v>
      </c>
      <c r="AD868" s="5">
        <f t="shared" si="392"/>
        <v>2.8924592232318158</v>
      </c>
    </row>
    <row r="869" spans="1:30" x14ac:dyDescent="0.15">
      <c r="A869" s="1">
        <v>39660</v>
      </c>
      <c r="B869" s="2">
        <v>2805.21</v>
      </c>
      <c r="C869" s="3">
        <f t="shared" si="372"/>
        <v>-2.7447839743723113E-2</v>
      </c>
      <c r="D869" s="4" t="str">
        <f t="shared" si="383"/>
        <v>多</v>
      </c>
      <c r="E869" s="6">
        <f t="shared" si="373"/>
        <v>-2.7447839743723113E-2</v>
      </c>
      <c r="F869" s="5">
        <f t="shared" si="374"/>
        <v>1.30178260912413</v>
      </c>
      <c r="G869" t="str">
        <f t="shared" si="384"/>
        <v>空</v>
      </c>
      <c r="H869" s="6">
        <f t="shared" si="375"/>
        <v>0</v>
      </c>
      <c r="I869" s="5">
        <f t="shared" si="385"/>
        <v>2.8698681401613833</v>
      </c>
      <c r="J869" t="str">
        <f t="shared" si="393"/>
        <v>空</v>
      </c>
      <c r="K869" s="6">
        <f t="shared" si="376"/>
        <v>0</v>
      </c>
      <c r="L869" s="5">
        <f t="shared" si="386"/>
        <v>4.9514784958175104</v>
      </c>
      <c r="M869" t="str">
        <f t="shared" si="394"/>
        <v>空</v>
      </c>
      <c r="N869" s="6">
        <f t="shared" si="377"/>
        <v>0</v>
      </c>
      <c r="O869" s="5">
        <f t="shared" si="387"/>
        <v>4.5513420690700412</v>
      </c>
      <c r="P869" t="str">
        <f t="shared" si="395"/>
        <v>空</v>
      </c>
      <c r="Q869" s="6">
        <f t="shared" si="378"/>
        <v>0</v>
      </c>
      <c r="R869" s="5">
        <f t="shared" si="388"/>
        <v>2.9366253305908221</v>
      </c>
      <c r="S869" t="str">
        <f t="shared" si="396"/>
        <v>空</v>
      </c>
      <c r="T869" s="6">
        <f t="shared" si="379"/>
        <v>0</v>
      </c>
      <c r="U869" s="5">
        <f t="shared" si="389"/>
        <v>2.8150671572766037</v>
      </c>
      <c r="V869" t="str">
        <f t="shared" si="397"/>
        <v>空</v>
      </c>
      <c r="W869" s="6">
        <f t="shared" si="380"/>
        <v>0</v>
      </c>
      <c r="X869" s="5">
        <f t="shared" si="390"/>
        <v>2.8206129376931925</v>
      </c>
      <c r="Y869" t="str">
        <f t="shared" si="398"/>
        <v>空</v>
      </c>
      <c r="Z869" s="6">
        <f t="shared" si="381"/>
        <v>0</v>
      </c>
      <c r="AA869" s="5">
        <f t="shared" si="391"/>
        <v>2.7468048786787751</v>
      </c>
      <c r="AB869" t="str">
        <f t="shared" si="399"/>
        <v>空</v>
      </c>
      <c r="AC869" s="6">
        <f t="shared" si="382"/>
        <v>0</v>
      </c>
      <c r="AD869" s="5">
        <f t="shared" si="392"/>
        <v>2.8924592232318158</v>
      </c>
    </row>
    <row r="870" spans="1:30" x14ac:dyDescent="0.15">
      <c r="A870" s="1">
        <v>39661</v>
      </c>
      <c r="B870" s="2">
        <v>2840.79</v>
      </c>
      <c r="C870" s="3">
        <f t="shared" si="372"/>
        <v>1.2683542408589599E-2</v>
      </c>
      <c r="D870" s="4" t="str">
        <f t="shared" si="383"/>
        <v>多</v>
      </c>
      <c r="E870" s="6">
        <f t="shared" si="373"/>
        <v>1.2683542408589599E-2</v>
      </c>
      <c r="F870" s="5">
        <f t="shared" si="374"/>
        <v>1.3182938240537203</v>
      </c>
      <c r="G870" t="str">
        <f t="shared" si="384"/>
        <v>空</v>
      </c>
      <c r="H870" s="6">
        <f t="shared" si="375"/>
        <v>0</v>
      </c>
      <c r="I870" s="5">
        <f t="shared" si="385"/>
        <v>2.8698681401613833</v>
      </c>
      <c r="J870" t="str">
        <f t="shared" si="393"/>
        <v>空</v>
      </c>
      <c r="K870" s="6">
        <f t="shared" si="376"/>
        <v>0</v>
      </c>
      <c r="L870" s="5">
        <f t="shared" si="386"/>
        <v>4.9514784958175104</v>
      </c>
      <c r="M870" t="str">
        <f t="shared" si="394"/>
        <v>空</v>
      </c>
      <c r="N870" s="6">
        <f t="shared" si="377"/>
        <v>0</v>
      </c>
      <c r="O870" s="5">
        <f t="shared" si="387"/>
        <v>4.5513420690700412</v>
      </c>
      <c r="P870" t="str">
        <f t="shared" si="395"/>
        <v>空</v>
      </c>
      <c r="Q870" s="6">
        <f t="shared" si="378"/>
        <v>0</v>
      </c>
      <c r="R870" s="5">
        <f t="shared" si="388"/>
        <v>2.9366253305908221</v>
      </c>
      <c r="S870" t="str">
        <f t="shared" si="396"/>
        <v>空</v>
      </c>
      <c r="T870" s="6">
        <f t="shared" si="379"/>
        <v>0</v>
      </c>
      <c r="U870" s="5">
        <f t="shared" si="389"/>
        <v>2.8150671572766037</v>
      </c>
      <c r="V870" t="str">
        <f t="shared" si="397"/>
        <v>空</v>
      </c>
      <c r="W870" s="6">
        <f t="shared" si="380"/>
        <v>0</v>
      </c>
      <c r="X870" s="5">
        <f t="shared" si="390"/>
        <v>2.8206129376931925</v>
      </c>
      <c r="Y870" t="str">
        <f t="shared" si="398"/>
        <v>空</v>
      </c>
      <c r="Z870" s="6">
        <f t="shared" si="381"/>
        <v>0</v>
      </c>
      <c r="AA870" s="5">
        <f t="shared" si="391"/>
        <v>2.7468048786787751</v>
      </c>
      <c r="AB870" t="str">
        <f t="shared" si="399"/>
        <v>空</v>
      </c>
      <c r="AC870" s="6">
        <f t="shared" si="382"/>
        <v>0</v>
      </c>
      <c r="AD870" s="5">
        <f t="shared" si="392"/>
        <v>2.8924592232318158</v>
      </c>
    </row>
    <row r="871" spans="1:30" x14ac:dyDescent="0.15">
      <c r="A871" s="1">
        <v>39664</v>
      </c>
      <c r="B871" s="2">
        <v>2773.15</v>
      </c>
      <c r="C871" s="3">
        <f t="shared" si="372"/>
        <v>-2.3810278126858986E-2</v>
      </c>
      <c r="D871" s="4" t="str">
        <f t="shared" si="383"/>
        <v>多</v>
      </c>
      <c r="E871" s="6">
        <f t="shared" si="373"/>
        <v>-2.3810278126858986E-2</v>
      </c>
      <c r="F871" s="5">
        <f t="shared" si="374"/>
        <v>1.2869048814500808</v>
      </c>
      <c r="G871" t="str">
        <f t="shared" si="384"/>
        <v>空</v>
      </c>
      <c r="H871" s="6">
        <f t="shared" si="375"/>
        <v>0</v>
      </c>
      <c r="I871" s="5">
        <f t="shared" si="385"/>
        <v>2.8698681401613833</v>
      </c>
      <c r="J871" t="str">
        <f t="shared" si="393"/>
        <v>空</v>
      </c>
      <c r="K871" s="6">
        <f t="shared" si="376"/>
        <v>0</v>
      </c>
      <c r="L871" s="5">
        <f t="shared" si="386"/>
        <v>4.9514784958175104</v>
      </c>
      <c r="M871" t="str">
        <f t="shared" si="394"/>
        <v>空</v>
      </c>
      <c r="N871" s="6">
        <f t="shared" si="377"/>
        <v>0</v>
      </c>
      <c r="O871" s="5">
        <f t="shared" si="387"/>
        <v>4.5513420690700412</v>
      </c>
      <c r="P871" t="str">
        <f t="shared" si="395"/>
        <v>空</v>
      </c>
      <c r="Q871" s="6">
        <f t="shared" si="378"/>
        <v>0</v>
      </c>
      <c r="R871" s="5">
        <f t="shared" si="388"/>
        <v>2.9366253305908221</v>
      </c>
      <c r="S871" t="str">
        <f t="shared" si="396"/>
        <v>空</v>
      </c>
      <c r="T871" s="6">
        <f t="shared" si="379"/>
        <v>0</v>
      </c>
      <c r="U871" s="5">
        <f t="shared" si="389"/>
        <v>2.8150671572766037</v>
      </c>
      <c r="V871" t="str">
        <f t="shared" si="397"/>
        <v>空</v>
      </c>
      <c r="W871" s="6">
        <f t="shared" si="380"/>
        <v>0</v>
      </c>
      <c r="X871" s="5">
        <f t="shared" si="390"/>
        <v>2.8206129376931925</v>
      </c>
      <c r="Y871" t="str">
        <f t="shared" si="398"/>
        <v>空</v>
      </c>
      <c r="Z871" s="6">
        <f t="shared" si="381"/>
        <v>0</v>
      </c>
      <c r="AA871" s="5">
        <f t="shared" si="391"/>
        <v>2.7468048786787751</v>
      </c>
      <c r="AB871" t="str">
        <f t="shared" si="399"/>
        <v>空</v>
      </c>
      <c r="AC871" s="6">
        <f t="shared" si="382"/>
        <v>0</v>
      </c>
      <c r="AD871" s="5">
        <f t="shared" si="392"/>
        <v>2.8924592232318158</v>
      </c>
    </row>
    <row r="872" spans="1:30" x14ac:dyDescent="0.15">
      <c r="A872" s="1">
        <v>39665</v>
      </c>
      <c r="B872" s="2">
        <v>2703.08</v>
      </c>
      <c r="C872" s="3">
        <f t="shared" si="372"/>
        <v>-2.5267295313993188E-2</v>
      </c>
      <c r="D872" s="4" t="str">
        <f t="shared" si="383"/>
        <v>多</v>
      </c>
      <c r="E872" s="6">
        <f t="shared" si="373"/>
        <v>-2.5267295313993188E-2</v>
      </c>
      <c r="F872" s="5">
        <f t="shared" si="374"/>
        <v>1.2543882757694622</v>
      </c>
      <c r="G872" t="str">
        <f t="shared" si="384"/>
        <v>空</v>
      </c>
      <c r="H872" s="6">
        <f t="shared" si="375"/>
        <v>0</v>
      </c>
      <c r="I872" s="5">
        <f t="shared" si="385"/>
        <v>2.8698681401613833</v>
      </c>
      <c r="J872" t="str">
        <f t="shared" si="393"/>
        <v>空</v>
      </c>
      <c r="K872" s="6">
        <f t="shared" si="376"/>
        <v>0</v>
      </c>
      <c r="L872" s="5">
        <f t="shared" si="386"/>
        <v>4.9514784958175104</v>
      </c>
      <c r="M872" t="str">
        <f t="shared" si="394"/>
        <v>空</v>
      </c>
      <c r="N872" s="6">
        <f t="shared" si="377"/>
        <v>0</v>
      </c>
      <c r="O872" s="5">
        <f t="shared" si="387"/>
        <v>4.5513420690700412</v>
      </c>
      <c r="P872" t="str">
        <f t="shared" si="395"/>
        <v>空</v>
      </c>
      <c r="Q872" s="6">
        <f t="shared" si="378"/>
        <v>0</v>
      </c>
      <c r="R872" s="5">
        <f t="shared" si="388"/>
        <v>2.9366253305908221</v>
      </c>
      <c r="S872" t="str">
        <f t="shared" si="396"/>
        <v>空</v>
      </c>
      <c r="T872" s="6">
        <f t="shared" si="379"/>
        <v>0</v>
      </c>
      <c r="U872" s="5">
        <f t="shared" si="389"/>
        <v>2.8150671572766037</v>
      </c>
      <c r="V872" t="str">
        <f t="shared" si="397"/>
        <v>空</v>
      </c>
      <c r="W872" s="6">
        <f t="shared" si="380"/>
        <v>0</v>
      </c>
      <c r="X872" s="5">
        <f t="shared" si="390"/>
        <v>2.8206129376931925</v>
      </c>
      <c r="Y872" t="str">
        <f t="shared" si="398"/>
        <v>空</v>
      </c>
      <c r="Z872" s="6">
        <f t="shared" si="381"/>
        <v>0</v>
      </c>
      <c r="AA872" s="5">
        <f t="shared" si="391"/>
        <v>2.7468048786787751</v>
      </c>
      <c r="AB872" t="str">
        <f t="shared" si="399"/>
        <v>空</v>
      </c>
      <c r="AC872" s="6">
        <f t="shared" si="382"/>
        <v>0</v>
      </c>
      <c r="AD872" s="5">
        <f t="shared" si="392"/>
        <v>2.8924592232318158</v>
      </c>
    </row>
    <row r="873" spans="1:30" x14ac:dyDescent="0.15">
      <c r="A873" s="1">
        <v>39666</v>
      </c>
      <c r="B873" s="2">
        <v>2721.69</v>
      </c>
      <c r="C873" s="3">
        <f t="shared" si="372"/>
        <v>6.8847388904509366E-3</v>
      </c>
      <c r="D873" s="4" t="str">
        <f t="shared" si="383"/>
        <v>多</v>
      </c>
      <c r="E873" s="6">
        <f t="shared" si="373"/>
        <v>6.8847388904509366E-3</v>
      </c>
      <c r="F873" s="5">
        <f t="shared" si="374"/>
        <v>1.2630244115153779</v>
      </c>
      <c r="G873" t="str">
        <f t="shared" si="384"/>
        <v>空</v>
      </c>
      <c r="H873" s="6">
        <f t="shared" si="375"/>
        <v>0</v>
      </c>
      <c r="I873" s="5">
        <f t="shared" si="385"/>
        <v>2.8698681401613833</v>
      </c>
      <c r="J873" t="str">
        <f t="shared" si="393"/>
        <v>空</v>
      </c>
      <c r="K873" s="6">
        <f t="shared" si="376"/>
        <v>0</v>
      </c>
      <c r="L873" s="5">
        <f t="shared" si="386"/>
        <v>4.9514784958175104</v>
      </c>
      <c r="M873" t="str">
        <f t="shared" si="394"/>
        <v>空</v>
      </c>
      <c r="N873" s="6">
        <f t="shared" si="377"/>
        <v>0</v>
      </c>
      <c r="O873" s="5">
        <f t="shared" si="387"/>
        <v>4.5513420690700412</v>
      </c>
      <c r="P873" t="str">
        <f t="shared" si="395"/>
        <v>空</v>
      </c>
      <c r="Q873" s="6">
        <f t="shared" si="378"/>
        <v>0</v>
      </c>
      <c r="R873" s="5">
        <f t="shared" si="388"/>
        <v>2.9366253305908221</v>
      </c>
      <c r="S873" t="str">
        <f t="shared" si="396"/>
        <v>空</v>
      </c>
      <c r="T873" s="6">
        <f t="shared" si="379"/>
        <v>0</v>
      </c>
      <c r="U873" s="5">
        <f t="shared" si="389"/>
        <v>2.8150671572766037</v>
      </c>
      <c r="V873" t="str">
        <f t="shared" si="397"/>
        <v>空</v>
      </c>
      <c r="W873" s="6">
        <f t="shared" si="380"/>
        <v>0</v>
      </c>
      <c r="X873" s="5">
        <f t="shared" si="390"/>
        <v>2.8206129376931925</v>
      </c>
      <c r="Y873" t="str">
        <f t="shared" si="398"/>
        <v>空</v>
      </c>
      <c r="Z873" s="6">
        <f t="shared" si="381"/>
        <v>0</v>
      </c>
      <c r="AA873" s="5">
        <f t="shared" si="391"/>
        <v>2.7468048786787751</v>
      </c>
      <c r="AB873" t="str">
        <f t="shared" si="399"/>
        <v>空</v>
      </c>
      <c r="AC873" s="6">
        <f t="shared" si="382"/>
        <v>0</v>
      </c>
      <c r="AD873" s="5">
        <f t="shared" si="392"/>
        <v>2.8924592232318158</v>
      </c>
    </row>
    <row r="874" spans="1:30" x14ac:dyDescent="0.15">
      <c r="A874" s="1">
        <v>39667</v>
      </c>
      <c r="B874" s="2">
        <v>2720.44</v>
      </c>
      <c r="C874" s="3">
        <f t="shared" si="372"/>
        <v>-4.5927346611851494E-4</v>
      </c>
      <c r="D874" s="4" t="str">
        <f t="shared" si="383"/>
        <v>多</v>
      </c>
      <c r="E874" s="6">
        <f t="shared" si="373"/>
        <v>-4.5927346611851494E-4</v>
      </c>
      <c r="F874" s="5">
        <f t="shared" si="374"/>
        <v>1.262444337916109</v>
      </c>
      <c r="G874" t="str">
        <f t="shared" si="384"/>
        <v>空</v>
      </c>
      <c r="H874" s="6">
        <f t="shared" si="375"/>
        <v>0</v>
      </c>
      <c r="I874" s="5">
        <f t="shared" si="385"/>
        <v>2.8698681401613833</v>
      </c>
      <c r="J874" t="str">
        <f t="shared" si="393"/>
        <v>空</v>
      </c>
      <c r="K874" s="6">
        <f t="shared" si="376"/>
        <v>0</v>
      </c>
      <c r="L874" s="5">
        <f t="shared" si="386"/>
        <v>4.9514784958175104</v>
      </c>
      <c r="M874" t="str">
        <f t="shared" si="394"/>
        <v>空</v>
      </c>
      <c r="N874" s="6">
        <f t="shared" si="377"/>
        <v>0</v>
      </c>
      <c r="O874" s="5">
        <f t="shared" si="387"/>
        <v>4.5513420690700412</v>
      </c>
      <c r="P874" t="str">
        <f t="shared" si="395"/>
        <v>空</v>
      </c>
      <c r="Q874" s="6">
        <f t="shared" si="378"/>
        <v>0</v>
      </c>
      <c r="R874" s="5">
        <f t="shared" si="388"/>
        <v>2.9366253305908221</v>
      </c>
      <c r="S874" t="str">
        <f t="shared" si="396"/>
        <v>空</v>
      </c>
      <c r="T874" s="6">
        <f t="shared" si="379"/>
        <v>0</v>
      </c>
      <c r="U874" s="5">
        <f t="shared" si="389"/>
        <v>2.8150671572766037</v>
      </c>
      <c r="V874" t="str">
        <f t="shared" si="397"/>
        <v>空</v>
      </c>
      <c r="W874" s="6">
        <f t="shared" si="380"/>
        <v>0</v>
      </c>
      <c r="X874" s="5">
        <f t="shared" si="390"/>
        <v>2.8206129376931925</v>
      </c>
      <c r="Y874" t="str">
        <f t="shared" si="398"/>
        <v>空</v>
      </c>
      <c r="Z874" s="6">
        <f t="shared" si="381"/>
        <v>0</v>
      </c>
      <c r="AA874" s="5">
        <f t="shared" si="391"/>
        <v>2.7468048786787751</v>
      </c>
      <c r="AB874" t="str">
        <f t="shared" si="399"/>
        <v>空</v>
      </c>
      <c r="AC874" s="6">
        <f t="shared" si="382"/>
        <v>0</v>
      </c>
      <c r="AD874" s="5">
        <f t="shared" si="392"/>
        <v>2.8924592232318158</v>
      </c>
    </row>
    <row r="875" spans="1:30" x14ac:dyDescent="0.15">
      <c r="A875" s="1">
        <v>39668</v>
      </c>
      <c r="B875" s="2">
        <v>2591.46</v>
      </c>
      <c r="C875" s="3">
        <f t="shared" si="372"/>
        <v>-4.7411448148093727E-2</v>
      </c>
      <c r="D875" s="4" t="str">
        <f t="shared" si="383"/>
        <v>多</v>
      </c>
      <c r="E875" s="6">
        <f t="shared" si="373"/>
        <v>-4.7411448148093727E-2</v>
      </c>
      <c r="F875" s="5">
        <f t="shared" si="374"/>
        <v>1.2025900236491449</v>
      </c>
      <c r="G875" t="str">
        <f t="shared" si="384"/>
        <v>空</v>
      </c>
      <c r="H875" s="6">
        <f t="shared" si="375"/>
        <v>0</v>
      </c>
      <c r="I875" s="5">
        <f t="shared" si="385"/>
        <v>2.8698681401613833</v>
      </c>
      <c r="J875" t="str">
        <f t="shared" si="393"/>
        <v>空</v>
      </c>
      <c r="K875" s="6">
        <f t="shared" si="376"/>
        <v>0</v>
      </c>
      <c r="L875" s="5">
        <f t="shared" si="386"/>
        <v>4.9514784958175104</v>
      </c>
      <c r="M875" t="str">
        <f t="shared" si="394"/>
        <v>空</v>
      </c>
      <c r="N875" s="6">
        <f t="shared" si="377"/>
        <v>0</v>
      </c>
      <c r="O875" s="5">
        <f t="shared" si="387"/>
        <v>4.5513420690700412</v>
      </c>
      <c r="P875" t="str">
        <f t="shared" si="395"/>
        <v>空</v>
      </c>
      <c r="Q875" s="6">
        <f t="shared" si="378"/>
        <v>0</v>
      </c>
      <c r="R875" s="5">
        <f t="shared" si="388"/>
        <v>2.9366253305908221</v>
      </c>
      <c r="S875" t="str">
        <f t="shared" si="396"/>
        <v>空</v>
      </c>
      <c r="T875" s="6">
        <f t="shared" si="379"/>
        <v>0</v>
      </c>
      <c r="U875" s="5">
        <f t="shared" si="389"/>
        <v>2.8150671572766037</v>
      </c>
      <c r="V875" t="str">
        <f t="shared" si="397"/>
        <v>空</v>
      </c>
      <c r="W875" s="6">
        <f t="shared" si="380"/>
        <v>0</v>
      </c>
      <c r="X875" s="5">
        <f t="shared" si="390"/>
        <v>2.8206129376931925</v>
      </c>
      <c r="Y875" t="str">
        <f t="shared" si="398"/>
        <v>空</v>
      </c>
      <c r="Z875" s="6">
        <f t="shared" si="381"/>
        <v>0</v>
      </c>
      <c r="AA875" s="5">
        <f t="shared" si="391"/>
        <v>2.7468048786787751</v>
      </c>
      <c r="AB875" t="str">
        <f t="shared" si="399"/>
        <v>空</v>
      </c>
      <c r="AC875" s="6">
        <f t="shared" si="382"/>
        <v>0</v>
      </c>
      <c r="AD875" s="5">
        <f t="shared" si="392"/>
        <v>2.8924592232318158</v>
      </c>
    </row>
    <row r="876" spans="1:30" x14ac:dyDescent="0.15">
      <c r="A876" s="1">
        <v>39671</v>
      </c>
      <c r="B876" s="2">
        <v>2456.81</v>
      </c>
      <c r="C876" s="3">
        <f t="shared" si="372"/>
        <v>-5.1959127287320661E-2</v>
      </c>
      <c r="D876" s="4" t="str">
        <f t="shared" si="383"/>
        <v>多</v>
      </c>
      <c r="E876" s="6">
        <f t="shared" si="373"/>
        <v>-5.1959127287320661E-2</v>
      </c>
      <c r="F876" s="5">
        <f t="shared" si="374"/>
        <v>1.140104495535897</v>
      </c>
      <c r="G876" t="str">
        <f t="shared" si="384"/>
        <v>空</v>
      </c>
      <c r="H876" s="6">
        <f t="shared" si="375"/>
        <v>0</v>
      </c>
      <c r="I876" s="5">
        <f t="shared" si="385"/>
        <v>2.8698681401613833</v>
      </c>
      <c r="J876" t="str">
        <f t="shared" si="393"/>
        <v>空</v>
      </c>
      <c r="K876" s="6">
        <f t="shared" si="376"/>
        <v>0</v>
      </c>
      <c r="L876" s="5">
        <f t="shared" si="386"/>
        <v>4.9514784958175104</v>
      </c>
      <c r="M876" t="str">
        <f t="shared" si="394"/>
        <v>空</v>
      </c>
      <c r="N876" s="6">
        <f t="shared" si="377"/>
        <v>0</v>
      </c>
      <c r="O876" s="5">
        <f t="shared" si="387"/>
        <v>4.5513420690700412</v>
      </c>
      <c r="P876" t="str">
        <f t="shared" si="395"/>
        <v>空</v>
      </c>
      <c r="Q876" s="6">
        <f t="shared" si="378"/>
        <v>0</v>
      </c>
      <c r="R876" s="5">
        <f t="shared" si="388"/>
        <v>2.9366253305908221</v>
      </c>
      <c r="S876" t="str">
        <f t="shared" si="396"/>
        <v>空</v>
      </c>
      <c r="T876" s="6">
        <f t="shared" si="379"/>
        <v>0</v>
      </c>
      <c r="U876" s="5">
        <f t="shared" si="389"/>
        <v>2.8150671572766037</v>
      </c>
      <c r="V876" t="str">
        <f t="shared" si="397"/>
        <v>空</v>
      </c>
      <c r="W876" s="6">
        <f t="shared" si="380"/>
        <v>0</v>
      </c>
      <c r="X876" s="5">
        <f t="shared" si="390"/>
        <v>2.8206129376931925</v>
      </c>
      <c r="Y876" t="str">
        <f t="shared" si="398"/>
        <v>空</v>
      </c>
      <c r="Z876" s="6">
        <f t="shared" si="381"/>
        <v>0</v>
      </c>
      <c r="AA876" s="5">
        <f t="shared" si="391"/>
        <v>2.7468048786787751</v>
      </c>
      <c r="AB876" t="str">
        <f t="shared" si="399"/>
        <v>空</v>
      </c>
      <c r="AC876" s="6">
        <f t="shared" si="382"/>
        <v>0</v>
      </c>
      <c r="AD876" s="5">
        <f t="shared" si="392"/>
        <v>2.8924592232318158</v>
      </c>
    </row>
    <row r="877" spans="1:30" x14ac:dyDescent="0.15">
      <c r="A877" s="1">
        <v>39672</v>
      </c>
      <c r="B877" s="2">
        <v>2444.16</v>
      </c>
      <c r="C877" s="3">
        <f t="shared" si="372"/>
        <v>-5.1489533175134161E-3</v>
      </c>
      <c r="D877" s="4" t="str">
        <f t="shared" si="383"/>
        <v>多</v>
      </c>
      <c r="E877" s="6">
        <f t="shared" si="373"/>
        <v>-5.1489533175134161E-3</v>
      </c>
      <c r="F877" s="5">
        <f t="shared" si="374"/>
        <v>1.1342341507112954</v>
      </c>
      <c r="G877" t="str">
        <f t="shared" si="384"/>
        <v>空</v>
      </c>
      <c r="H877" s="6">
        <f t="shared" si="375"/>
        <v>0</v>
      </c>
      <c r="I877" s="5">
        <f t="shared" si="385"/>
        <v>2.8698681401613833</v>
      </c>
      <c r="J877" t="str">
        <f t="shared" si="393"/>
        <v>空</v>
      </c>
      <c r="K877" s="6">
        <f t="shared" si="376"/>
        <v>0</v>
      </c>
      <c r="L877" s="5">
        <f t="shared" si="386"/>
        <v>4.9514784958175104</v>
      </c>
      <c r="M877" t="str">
        <f t="shared" si="394"/>
        <v>空</v>
      </c>
      <c r="N877" s="6">
        <f t="shared" si="377"/>
        <v>0</v>
      </c>
      <c r="O877" s="5">
        <f t="shared" si="387"/>
        <v>4.5513420690700412</v>
      </c>
      <c r="P877" t="str">
        <f t="shared" si="395"/>
        <v>空</v>
      </c>
      <c r="Q877" s="6">
        <f t="shared" si="378"/>
        <v>0</v>
      </c>
      <c r="R877" s="5">
        <f t="shared" si="388"/>
        <v>2.9366253305908221</v>
      </c>
      <c r="S877" t="str">
        <f t="shared" si="396"/>
        <v>空</v>
      </c>
      <c r="T877" s="6">
        <f t="shared" si="379"/>
        <v>0</v>
      </c>
      <c r="U877" s="5">
        <f t="shared" si="389"/>
        <v>2.8150671572766037</v>
      </c>
      <c r="V877" t="str">
        <f t="shared" si="397"/>
        <v>空</v>
      </c>
      <c r="W877" s="6">
        <f t="shared" si="380"/>
        <v>0</v>
      </c>
      <c r="X877" s="5">
        <f t="shared" si="390"/>
        <v>2.8206129376931925</v>
      </c>
      <c r="Y877" t="str">
        <f t="shared" si="398"/>
        <v>空</v>
      </c>
      <c r="Z877" s="6">
        <f t="shared" si="381"/>
        <v>0</v>
      </c>
      <c r="AA877" s="5">
        <f t="shared" si="391"/>
        <v>2.7468048786787751</v>
      </c>
      <c r="AB877" t="str">
        <f t="shared" si="399"/>
        <v>空</v>
      </c>
      <c r="AC877" s="6">
        <f t="shared" si="382"/>
        <v>0</v>
      </c>
      <c r="AD877" s="5">
        <f t="shared" si="392"/>
        <v>2.8924592232318158</v>
      </c>
    </row>
    <row r="878" spans="1:30" x14ac:dyDescent="0.15">
      <c r="A878" s="1">
        <v>39673</v>
      </c>
      <c r="B878" s="2">
        <v>2444.67</v>
      </c>
      <c r="C878" s="3">
        <f t="shared" si="372"/>
        <v>2.0866064414781782E-4</v>
      </c>
      <c r="D878" s="4" t="str">
        <f t="shared" si="383"/>
        <v>多</v>
      </c>
      <c r="E878" s="6">
        <f t="shared" si="373"/>
        <v>2.0866064414781782E-4</v>
      </c>
      <c r="F878" s="5">
        <f t="shared" si="374"/>
        <v>1.1344708207397973</v>
      </c>
      <c r="G878" t="str">
        <f t="shared" si="384"/>
        <v>空</v>
      </c>
      <c r="H878" s="6">
        <f t="shared" si="375"/>
        <v>0</v>
      </c>
      <c r="I878" s="5">
        <f t="shared" si="385"/>
        <v>2.8698681401613833</v>
      </c>
      <c r="J878" t="str">
        <f t="shared" si="393"/>
        <v>空</v>
      </c>
      <c r="K878" s="6">
        <f t="shared" si="376"/>
        <v>0</v>
      </c>
      <c r="L878" s="5">
        <f t="shared" si="386"/>
        <v>4.9514784958175104</v>
      </c>
      <c r="M878" t="str">
        <f t="shared" si="394"/>
        <v>空</v>
      </c>
      <c r="N878" s="6">
        <f t="shared" si="377"/>
        <v>0</v>
      </c>
      <c r="O878" s="5">
        <f t="shared" si="387"/>
        <v>4.5513420690700412</v>
      </c>
      <c r="P878" t="str">
        <f t="shared" si="395"/>
        <v>空</v>
      </c>
      <c r="Q878" s="6">
        <f t="shared" si="378"/>
        <v>0</v>
      </c>
      <c r="R878" s="5">
        <f t="shared" si="388"/>
        <v>2.9366253305908221</v>
      </c>
      <c r="S878" t="str">
        <f t="shared" si="396"/>
        <v>空</v>
      </c>
      <c r="T878" s="6">
        <f t="shared" si="379"/>
        <v>0</v>
      </c>
      <c r="U878" s="5">
        <f t="shared" si="389"/>
        <v>2.8150671572766037</v>
      </c>
      <c r="V878" t="str">
        <f t="shared" si="397"/>
        <v>空</v>
      </c>
      <c r="W878" s="6">
        <f t="shared" si="380"/>
        <v>0</v>
      </c>
      <c r="X878" s="5">
        <f t="shared" si="390"/>
        <v>2.8206129376931925</v>
      </c>
      <c r="Y878" t="str">
        <f t="shared" si="398"/>
        <v>空</v>
      </c>
      <c r="Z878" s="6">
        <f t="shared" si="381"/>
        <v>0</v>
      </c>
      <c r="AA878" s="5">
        <f t="shared" si="391"/>
        <v>2.7468048786787751</v>
      </c>
      <c r="AB878" t="str">
        <f t="shared" si="399"/>
        <v>空</v>
      </c>
      <c r="AC878" s="6">
        <f t="shared" si="382"/>
        <v>0</v>
      </c>
      <c r="AD878" s="5">
        <f t="shared" si="392"/>
        <v>2.8924592232318158</v>
      </c>
    </row>
    <row r="879" spans="1:30" x14ac:dyDescent="0.15">
      <c r="A879" s="1">
        <v>39674</v>
      </c>
      <c r="B879" s="2">
        <v>2443.5100000000002</v>
      </c>
      <c r="C879" s="3">
        <f t="shared" si="372"/>
        <v>-4.7450167098206375E-4</v>
      </c>
      <c r="D879" s="4" t="str">
        <f t="shared" si="383"/>
        <v>多</v>
      </c>
      <c r="E879" s="6">
        <f t="shared" si="373"/>
        <v>-4.7450167098206375E-4</v>
      </c>
      <c r="F879" s="5">
        <f t="shared" si="374"/>
        <v>1.133932512439676</v>
      </c>
      <c r="G879" t="str">
        <f t="shared" si="384"/>
        <v>空</v>
      </c>
      <c r="H879" s="6">
        <f t="shared" si="375"/>
        <v>0</v>
      </c>
      <c r="I879" s="5">
        <f t="shared" si="385"/>
        <v>2.8698681401613833</v>
      </c>
      <c r="J879" t="str">
        <f t="shared" si="393"/>
        <v>空</v>
      </c>
      <c r="K879" s="6">
        <f t="shared" si="376"/>
        <v>0</v>
      </c>
      <c r="L879" s="5">
        <f t="shared" si="386"/>
        <v>4.9514784958175104</v>
      </c>
      <c r="M879" t="str">
        <f t="shared" si="394"/>
        <v>空</v>
      </c>
      <c r="N879" s="6">
        <f t="shared" si="377"/>
        <v>0</v>
      </c>
      <c r="O879" s="5">
        <f t="shared" si="387"/>
        <v>4.5513420690700412</v>
      </c>
      <c r="P879" t="str">
        <f t="shared" si="395"/>
        <v>空</v>
      </c>
      <c r="Q879" s="6">
        <f t="shared" si="378"/>
        <v>0</v>
      </c>
      <c r="R879" s="5">
        <f t="shared" si="388"/>
        <v>2.9366253305908221</v>
      </c>
      <c r="S879" t="str">
        <f t="shared" si="396"/>
        <v>空</v>
      </c>
      <c r="T879" s="6">
        <f t="shared" si="379"/>
        <v>0</v>
      </c>
      <c r="U879" s="5">
        <f t="shared" si="389"/>
        <v>2.8150671572766037</v>
      </c>
      <c r="V879" t="str">
        <f t="shared" si="397"/>
        <v>空</v>
      </c>
      <c r="W879" s="6">
        <f t="shared" si="380"/>
        <v>0</v>
      </c>
      <c r="X879" s="5">
        <f t="shared" si="390"/>
        <v>2.8206129376931925</v>
      </c>
      <c r="Y879" t="str">
        <f t="shared" si="398"/>
        <v>空</v>
      </c>
      <c r="Z879" s="6">
        <f t="shared" si="381"/>
        <v>0</v>
      </c>
      <c r="AA879" s="5">
        <f t="shared" si="391"/>
        <v>2.7468048786787751</v>
      </c>
      <c r="AB879" t="str">
        <f t="shared" si="399"/>
        <v>空</v>
      </c>
      <c r="AC879" s="6">
        <f t="shared" si="382"/>
        <v>0</v>
      </c>
      <c r="AD879" s="5">
        <f t="shared" si="392"/>
        <v>2.8924592232318158</v>
      </c>
    </row>
    <row r="880" spans="1:30" x14ac:dyDescent="0.15">
      <c r="A880" s="1">
        <v>39675</v>
      </c>
      <c r="B880" s="2">
        <v>2447.61</v>
      </c>
      <c r="C880" s="3">
        <f t="shared" si="372"/>
        <v>1.6779141480902648E-3</v>
      </c>
      <c r="D880" s="4" t="str">
        <f t="shared" si="383"/>
        <v>多</v>
      </c>
      <c r="E880" s="6">
        <f t="shared" si="373"/>
        <v>1.6779141480902648E-3</v>
      </c>
      <c r="F880" s="5">
        <f t="shared" si="374"/>
        <v>1.135835153845278</v>
      </c>
      <c r="G880" t="str">
        <f t="shared" si="384"/>
        <v>空</v>
      </c>
      <c r="H880" s="6">
        <f t="shared" si="375"/>
        <v>0</v>
      </c>
      <c r="I880" s="5">
        <f t="shared" si="385"/>
        <v>2.8698681401613833</v>
      </c>
      <c r="J880" t="str">
        <f t="shared" si="393"/>
        <v>空</v>
      </c>
      <c r="K880" s="6">
        <f t="shared" si="376"/>
        <v>0</v>
      </c>
      <c r="L880" s="5">
        <f t="shared" si="386"/>
        <v>4.9514784958175104</v>
      </c>
      <c r="M880" t="str">
        <f t="shared" si="394"/>
        <v>空</v>
      </c>
      <c r="N880" s="6">
        <f t="shared" si="377"/>
        <v>0</v>
      </c>
      <c r="O880" s="5">
        <f t="shared" si="387"/>
        <v>4.5513420690700412</v>
      </c>
      <c r="P880" t="str">
        <f t="shared" si="395"/>
        <v>空</v>
      </c>
      <c r="Q880" s="6">
        <f t="shared" si="378"/>
        <v>0</v>
      </c>
      <c r="R880" s="5">
        <f t="shared" si="388"/>
        <v>2.9366253305908221</v>
      </c>
      <c r="S880" t="str">
        <f t="shared" si="396"/>
        <v>空</v>
      </c>
      <c r="T880" s="6">
        <f t="shared" si="379"/>
        <v>0</v>
      </c>
      <c r="U880" s="5">
        <f t="shared" si="389"/>
        <v>2.8150671572766037</v>
      </c>
      <c r="V880" t="str">
        <f t="shared" si="397"/>
        <v>空</v>
      </c>
      <c r="W880" s="6">
        <f t="shared" si="380"/>
        <v>0</v>
      </c>
      <c r="X880" s="5">
        <f t="shared" si="390"/>
        <v>2.8206129376931925</v>
      </c>
      <c r="Y880" t="str">
        <f t="shared" si="398"/>
        <v>空</v>
      </c>
      <c r="Z880" s="6">
        <f t="shared" si="381"/>
        <v>0</v>
      </c>
      <c r="AA880" s="5">
        <f t="shared" si="391"/>
        <v>2.7468048786787751</v>
      </c>
      <c r="AB880" t="str">
        <f t="shared" si="399"/>
        <v>空</v>
      </c>
      <c r="AC880" s="6">
        <f t="shared" si="382"/>
        <v>0</v>
      </c>
      <c r="AD880" s="5">
        <f t="shared" si="392"/>
        <v>2.8924592232318158</v>
      </c>
    </row>
    <row r="881" spans="1:30" x14ac:dyDescent="0.15">
      <c r="A881" s="1">
        <v>39678</v>
      </c>
      <c r="B881" s="2">
        <v>2313.4</v>
      </c>
      <c r="C881" s="3">
        <f t="shared" si="372"/>
        <v>-5.4833082067813121E-2</v>
      </c>
      <c r="D881" s="4" t="str">
        <f t="shared" si="383"/>
        <v>多</v>
      </c>
      <c r="E881" s="6">
        <f t="shared" si="373"/>
        <v>-5.4833082067813121E-2</v>
      </c>
      <c r="F881" s="5">
        <f t="shared" si="374"/>
        <v>1.0735538116389727</v>
      </c>
      <c r="G881" t="str">
        <f t="shared" si="384"/>
        <v>空</v>
      </c>
      <c r="H881" s="6">
        <f t="shared" si="375"/>
        <v>0</v>
      </c>
      <c r="I881" s="5">
        <f t="shared" si="385"/>
        <v>2.8698681401613833</v>
      </c>
      <c r="J881" t="str">
        <f t="shared" si="393"/>
        <v>空</v>
      </c>
      <c r="K881" s="6">
        <f t="shared" si="376"/>
        <v>0</v>
      </c>
      <c r="L881" s="5">
        <f t="shared" si="386"/>
        <v>4.9514784958175104</v>
      </c>
      <c r="M881" t="str">
        <f t="shared" si="394"/>
        <v>空</v>
      </c>
      <c r="N881" s="6">
        <f t="shared" si="377"/>
        <v>0</v>
      </c>
      <c r="O881" s="5">
        <f t="shared" si="387"/>
        <v>4.5513420690700412</v>
      </c>
      <c r="P881" t="str">
        <f t="shared" si="395"/>
        <v>空</v>
      </c>
      <c r="Q881" s="6">
        <f t="shared" si="378"/>
        <v>0</v>
      </c>
      <c r="R881" s="5">
        <f t="shared" si="388"/>
        <v>2.9366253305908221</v>
      </c>
      <c r="S881" t="str">
        <f t="shared" si="396"/>
        <v>空</v>
      </c>
      <c r="T881" s="6">
        <f t="shared" si="379"/>
        <v>0</v>
      </c>
      <c r="U881" s="5">
        <f t="shared" si="389"/>
        <v>2.8150671572766037</v>
      </c>
      <c r="V881" t="str">
        <f t="shared" si="397"/>
        <v>空</v>
      </c>
      <c r="W881" s="6">
        <f t="shared" si="380"/>
        <v>0</v>
      </c>
      <c r="X881" s="5">
        <f t="shared" si="390"/>
        <v>2.8206129376931925</v>
      </c>
      <c r="Y881" t="str">
        <f t="shared" si="398"/>
        <v>空</v>
      </c>
      <c r="Z881" s="6">
        <f t="shared" si="381"/>
        <v>0</v>
      </c>
      <c r="AA881" s="5">
        <f t="shared" si="391"/>
        <v>2.7468048786787751</v>
      </c>
      <c r="AB881" t="str">
        <f t="shared" si="399"/>
        <v>空</v>
      </c>
      <c r="AC881" s="6">
        <f t="shared" si="382"/>
        <v>0</v>
      </c>
      <c r="AD881" s="5">
        <f t="shared" si="392"/>
        <v>2.8924592232318158</v>
      </c>
    </row>
    <row r="882" spans="1:30" x14ac:dyDescent="0.15">
      <c r="A882" s="1">
        <v>39679</v>
      </c>
      <c r="B882" s="2">
        <v>2348.4699999999998</v>
      </c>
      <c r="C882" s="3">
        <f t="shared" si="372"/>
        <v>1.5159505489755309E-2</v>
      </c>
      <c r="D882" s="4" t="str">
        <f t="shared" si="383"/>
        <v>多</v>
      </c>
      <c r="E882" s="6">
        <f t="shared" si="373"/>
        <v>1.5159505489755309E-2</v>
      </c>
      <c r="F882" s="5">
        <f t="shared" si="374"/>
        <v>1.0898283565400615</v>
      </c>
      <c r="G882" t="str">
        <f t="shared" si="384"/>
        <v>空</v>
      </c>
      <c r="H882" s="6">
        <f t="shared" si="375"/>
        <v>0</v>
      </c>
      <c r="I882" s="5">
        <f t="shared" si="385"/>
        <v>2.8698681401613833</v>
      </c>
      <c r="J882" t="str">
        <f t="shared" si="393"/>
        <v>空</v>
      </c>
      <c r="K882" s="6">
        <f t="shared" si="376"/>
        <v>0</v>
      </c>
      <c r="L882" s="5">
        <f t="shared" si="386"/>
        <v>4.9514784958175104</v>
      </c>
      <c r="M882" t="str">
        <f t="shared" si="394"/>
        <v>空</v>
      </c>
      <c r="N882" s="6">
        <f t="shared" si="377"/>
        <v>0</v>
      </c>
      <c r="O882" s="5">
        <f t="shared" si="387"/>
        <v>4.5513420690700412</v>
      </c>
      <c r="P882" t="str">
        <f t="shared" si="395"/>
        <v>空</v>
      </c>
      <c r="Q882" s="6">
        <f t="shared" si="378"/>
        <v>0</v>
      </c>
      <c r="R882" s="5">
        <f t="shared" si="388"/>
        <v>2.9366253305908221</v>
      </c>
      <c r="S882" t="str">
        <f t="shared" si="396"/>
        <v>空</v>
      </c>
      <c r="T882" s="6">
        <f t="shared" si="379"/>
        <v>0</v>
      </c>
      <c r="U882" s="5">
        <f t="shared" si="389"/>
        <v>2.8150671572766037</v>
      </c>
      <c r="V882" t="str">
        <f t="shared" si="397"/>
        <v>空</v>
      </c>
      <c r="W882" s="6">
        <f t="shared" si="380"/>
        <v>0</v>
      </c>
      <c r="X882" s="5">
        <f t="shared" si="390"/>
        <v>2.8206129376931925</v>
      </c>
      <c r="Y882" t="str">
        <f t="shared" si="398"/>
        <v>空</v>
      </c>
      <c r="Z882" s="6">
        <f t="shared" si="381"/>
        <v>0</v>
      </c>
      <c r="AA882" s="5">
        <f t="shared" si="391"/>
        <v>2.7468048786787751</v>
      </c>
      <c r="AB882" t="str">
        <f t="shared" si="399"/>
        <v>空</v>
      </c>
      <c r="AC882" s="6">
        <f t="shared" si="382"/>
        <v>0</v>
      </c>
      <c r="AD882" s="5">
        <f t="shared" si="392"/>
        <v>2.8924592232318158</v>
      </c>
    </row>
    <row r="883" spans="1:30" x14ac:dyDescent="0.15">
      <c r="A883" s="1">
        <v>39680</v>
      </c>
      <c r="B883" s="2">
        <v>2532.94</v>
      </c>
      <c r="C883" s="3">
        <f t="shared" si="372"/>
        <v>7.8549012761500059E-2</v>
      </c>
      <c r="D883" s="4" t="str">
        <f t="shared" si="383"/>
        <v>空</v>
      </c>
      <c r="E883" s="6">
        <f t="shared" si="373"/>
        <v>7.8549012761500059E-2</v>
      </c>
      <c r="F883" s="5">
        <f t="shared" si="374"/>
        <v>1.1754332980257713</v>
      </c>
      <c r="G883" t="str">
        <f t="shared" si="384"/>
        <v>空</v>
      </c>
      <c r="H883" s="6">
        <f t="shared" si="375"/>
        <v>0</v>
      </c>
      <c r="I883" s="5">
        <f t="shared" si="385"/>
        <v>2.8698681401613833</v>
      </c>
      <c r="J883" t="str">
        <f t="shared" si="393"/>
        <v>空</v>
      </c>
      <c r="K883" s="6">
        <f t="shared" si="376"/>
        <v>0</v>
      </c>
      <c r="L883" s="5">
        <f t="shared" si="386"/>
        <v>4.9514784958175104</v>
      </c>
      <c r="M883" t="str">
        <f t="shared" si="394"/>
        <v>空</v>
      </c>
      <c r="N883" s="6">
        <f t="shared" si="377"/>
        <v>0</v>
      </c>
      <c r="O883" s="5">
        <f t="shared" si="387"/>
        <v>4.5513420690700412</v>
      </c>
      <c r="P883" t="str">
        <f t="shared" si="395"/>
        <v>空</v>
      </c>
      <c r="Q883" s="6">
        <f t="shared" si="378"/>
        <v>0</v>
      </c>
      <c r="R883" s="5">
        <f t="shared" si="388"/>
        <v>2.9366253305908221</v>
      </c>
      <c r="S883" t="str">
        <f t="shared" si="396"/>
        <v>空</v>
      </c>
      <c r="T883" s="6">
        <f t="shared" si="379"/>
        <v>0</v>
      </c>
      <c r="U883" s="5">
        <f t="shared" si="389"/>
        <v>2.8150671572766037</v>
      </c>
      <c r="V883" t="str">
        <f t="shared" si="397"/>
        <v>空</v>
      </c>
      <c r="W883" s="6">
        <f t="shared" si="380"/>
        <v>0</v>
      </c>
      <c r="X883" s="5">
        <f t="shared" si="390"/>
        <v>2.8206129376931925</v>
      </c>
      <c r="Y883" t="str">
        <f t="shared" si="398"/>
        <v>空</v>
      </c>
      <c r="Z883" s="6">
        <f t="shared" si="381"/>
        <v>0</v>
      </c>
      <c r="AA883" s="5">
        <f t="shared" si="391"/>
        <v>2.7468048786787751</v>
      </c>
      <c r="AB883" t="str">
        <f t="shared" si="399"/>
        <v>空</v>
      </c>
      <c r="AC883" s="6">
        <f t="shared" si="382"/>
        <v>0</v>
      </c>
      <c r="AD883" s="5">
        <f t="shared" si="392"/>
        <v>2.8924592232318158</v>
      </c>
    </row>
    <row r="884" spans="1:30" x14ac:dyDescent="0.15">
      <c r="A884" s="1">
        <v>39681</v>
      </c>
      <c r="B884" s="2">
        <v>2443.98</v>
      </c>
      <c r="C884" s="3">
        <f t="shared" si="372"/>
        <v>-3.5121242508705297E-2</v>
      </c>
      <c r="D884" s="4" t="str">
        <f t="shared" si="383"/>
        <v>空</v>
      </c>
      <c r="E884" s="6">
        <f t="shared" si="373"/>
        <v>0</v>
      </c>
      <c r="F884" s="5">
        <f t="shared" si="374"/>
        <v>1.1754332980257713</v>
      </c>
      <c r="G884" t="str">
        <f t="shared" si="384"/>
        <v>空</v>
      </c>
      <c r="H884" s="6">
        <f t="shared" si="375"/>
        <v>0</v>
      </c>
      <c r="I884" s="5">
        <f t="shared" si="385"/>
        <v>2.8698681401613833</v>
      </c>
      <c r="J884" t="str">
        <f t="shared" si="393"/>
        <v>空</v>
      </c>
      <c r="K884" s="6">
        <f t="shared" si="376"/>
        <v>0</v>
      </c>
      <c r="L884" s="5">
        <f t="shared" si="386"/>
        <v>4.9514784958175104</v>
      </c>
      <c r="M884" t="str">
        <f t="shared" si="394"/>
        <v>空</v>
      </c>
      <c r="N884" s="6">
        <f t="shared" si="377"/>
        <v>0</v>
      </c>
      <c r="O884" s="5">
        <f t="shared" si="387"/>
        <v>4.5513420690700412</v>
      </c>
      <c r="P884" t="str">
        <f t="shared" si="395"/>
        <v>空</v>
      </c>
      <c r="Q884" s="6">
        <f t="shared" si="378"/>
        <v>0</v>
      </c>
      <c r="R884" s="5">
        <f t="shared" si="388"/>
        <v>2.9366253305908221</v>
      </c>
      <c r="S884" t="str">
        <f t="shared" si="396"/>
        <v>空</v>
      </c>
      <c r="T884" s="6">
        <f t="shared" si="379"/>
        <v>0</v>
      </c>
      <c r="U884" s="5">
        <f t="shared" si="389"/>
        <v>2.8150671572766037</v>
      </c>
      <c r="V884" t="str">
        <f t="shared" si="397"/>
        <v>空</v>
      </c>
      <c r="W884" s="6">
        <f t="shared" si="380"/>
        <v>0</v>
      </c>
      <c r="X884" s="5">
        <f t="shared" si="390"/>
        <v>2.8206129376931925</v>
      </c>
      <c r="Y884" t="str">
        <f t="shared" si="398"/>
        <v>空</v>
      </c>
      <c r="Z884" s="6">
        <f t="shared" si="381"/>
        <v>0</v>
      </c>
      <c r="AA884" s="5">
        <f t="shared" si="391"/>
        <v>2.7468048786787751</v>
      </c>
      <c r="AB884" t="str">
        <f t="shared" si="399"/>
        <v>空</v>
      </c>
      <c r="AC884" s="6">
        <f t="shared" si="382"/>
        <v>0</v>
      </c>
      <c r="AD884" s="5">
        <f t="shared" si="392"/>
        <v>2.8924592232318158</v>
      </c>
    </row>
    <row r="885" spans="1:30" x14ac:dyDescent="0.15">
      <c r="A885" s="1">
        <v>39682</v>
      </c>
      <c r="B885" s="2">
        <v>2404.9299999999998</v>
      </c>
      <c r="C885" s="3">
        <f t="shared" si="372"/>
        <v>-1.5978035826807124E-2</v>
      </c>
      <c r="D885" s="4" t="str">
        <f t="shared" si="383"/>
        <v>多</v>
      </c>
      <c r="E885" s="6">
        <f t="shared" si="373"/>
        <v>0</v>
      </c>
      <c r="F885" s="5">
        <f t="shared" si="374"/>
        <v>1.1754332980257713</v>
      </c>
      <c r="G885" t="str">
        <f t="shared" si="384"/>
        <v>空</v>
      </c>
      <c r="H885" s="6">
        <f t="shared" si="375"/>
        <v>0</v>
      </c>
      <c r="I885" s="5">
        <f t="shared" si="385"/>
        <v>2.8698681401613833</v>
      </c>
      <c r="J885" t="str">
        <f t="shared" si="393"/>
        <v>空</v>
      </c>
      <c r="K885" s="6">
        <f t="shared" si="376"/>
        <v>0</v>
      </c>
      <c r="L885" s="5">
        <f t="shared" si="386"/>
        <v>4.9514784958175104</v>
      </c>
      <c r="M885" t="str">
        <f t="shared" si="394"/>
        <v>空</v>
      </c>
      <c r="N885" s="6">
        <f t="shared" si="377"/>
        <v>0</v>
      </c>
      <c r="O885" s="5">
        <f t="shared" si="387"/>
        <v>4.5513420690700412</v>
      </c>
      <c r="P885" t="str">
        <f t="shared" si="395"/>
        <v>空</v>
      </c>
      <c r="Q885" s="6">
        <f t="shared" si="378"/>
        <v>0</v>
      </c>
      <c r="R885" s="5">
        <f t="shared" si="388"/>
        <v>2.9366253305908221</v>
      </c>
      <c r="S885" t="str">
        <f t="shared" si="396"/>
        <v>空</v>
      </c>
      <c r="T885" s="6">
        <f t="shared" si="379"/>
        <v>0</v>
      </c>
      <c r="U885" s="5">
        <f t="shared" si="389"/>
        <v>2.8150671572766037</v>
      </c>
      <c r="V885" t="str">
        <f t="shared" si="397"/>
        <v>空</v>
      </c>
      <c r="W885" s="6">
        <f t="shared" si="380"/>
        <v>0</v>
      </c>
      <c r="X885" s="5">
        <f t="shared" si="390"/>
        <v>2.8206129376931925</v>
      </c>
      <c r="Y885" t="str">
        <f t="shared" si="398"/>
        <v>空</v>
      </c>
      <c r="Z885" s="6">
        <f t="shared" si="381"/>
        <v>0</v>
      </c>
      <c r="AA885" s="5">
        <f t="shared" si="391"/>
        <v>2.7468048786787751</v>
      </c>
      <c r="AB885" t="str">
        <f t="shared" si="399"/>
        <v>空</v>
      </c>
      <c r="AC885" s="6">
        <f t="shared" si="382"/>
        <v>0</v>
      </c>
      <c r="AD885" s="5">
        <f t="shared" si="392"/>
        <v>2.8924592232318158</v>
      </c>
    </row>
    <row r="886" spans="1:30" x14ac:dyDescent="0.15">
      <c r="A886" s="1">
        <v>39685</v>
      </c>
      <c r="B886" s="2">
        <v>2400.5500000000002</v>
      </c>
      <c r="C886" s="3">
        <f t="shared" si="372"/>
        <v>-1.8212588308181843E-3</v>
      </c>
      <c r="D886" s="4" t="str">
        <f t="shared" si="383"/>
        <v>多</v>
      </c>
      <c r="E886" s="6">
        <f t="shared" si="373"/>
        <v>-1.8212588308181843E-3</v>
      </c>
      <c r="F886" s="5">
        <f t="shared" si="374"/>
        <v>1.1732925297517041</v>
      </c>
      <c r="G886" t="str">
        <f t="shared" si="384"/>
        <v>空</v>
      </c>
      <c r="H886" s="6">
        <f t="shared" si="375"/>
        <v>0</v>
      </c>
      <c r="I886" s="5">
        <f t="shared" si="385"/>
        <v>2.8698681401613833</v>
      </c>
      <c r="J886" t="str">
        <f t="shared" si="393"/>
        <v>空</v>
      </c>
      <c r="K886" s="6">
        <f t="shared" si="376"/>
        <v>0</v>
      </c>
      <c r="L886" s="5">
        <f t="shared" si="386"/>
        <v>4.9514784958175104</v>
      </c>
      <c r="M886" t="str">
        <f t="shared" si="394"/>
        <v>空</v>
      </c>
      <c r="N886" s="6">
        <f t="shared" si="377"/>
        <v>0</v>
      </c>
      <c r="O886" s="5">
        <f t="shared" si="387"/>
        <v>4.5513420690700412</v>
      </c>
      <c r="P886" t="str">
        <f t="shared" si="395"/>
        <v>空</v>
      </c>
      <c r="Q886" s="6">
        <f t="shared" si="378"/>
        <v>0</v>
      </c>
      <c r="R886" s="5">
        <f t="shared" si="388"/>
        <v>2.9366253305908221</v>
      </c>
      <c r="S886" t="str">
        <f t="shared" si="396"/>
        <v>空</v>
      </c>
      <c r="T886" s="6">
        <f t="shared" si="379"/>
        <v>0</v>
      </c>
      <c r="U886" s="5">
        <f t="shared" si="389"/>
        <v>2.8150671572766037</v>
      </c>
      <c r="V886" t="str">
        <f t="shared" si="397"/>
        <v>空</v>
      </c>
      <c r="W886" s="6">
        <f t="shared" si="380"/>
        <v>0</v>
      </c>
      <c r="X886" s="5">
        <f t="shared" si="390"/>
        <v>2.8206129376931925</v>
      </c>
      <c r="Y886" t="str">
        <f t="shared" si="398"/>
        <v>空</v>
      </c>
      <c r="Z886" s="6">
        <f t="shared" si="381"/>
        <v>0</v>
      </c>
      <c r="AA886" s="5">
        <f t="shared" si="391"/>
        <v>2.7468048786787751</v>
      </c>
      <c r="AB886" t="str">
        <f t="shared" si="399"/>
        <v>空</v>
      </c>
      <c r="AC886" s="6">
        <f t="shared" si="382"/>
        <v>0</v>
      </c>
      <c r="AD886" s="5">
        <f t="shared" si="392"/>
        <v>2.8924592232318158</v>
      </c>
    </row>
    <row r="887" spans="1:30" x14ac:dyDescent="0.15">
      <c r="A887" s="1">
        <v>39686</v>
      </c>
      <c r="B887" s="2">
        <v>2331.5300000000002</v>
      </c>
      <c r="C887" s="3">
        <f t="shared" si="372"/>
        <v>-2.8751744391910194E-2</v>
      </c>
      <c r="D887" s="4" t="str">
        <f t="shared" si="383"/>
        <v>多</v>
      </c>
      <c r="E887" s="6">
        <f t="shared" si="373"/>
        <v>-2.8751744391910194E-2</v>
      </c>
      <c r="F887" s="5">
        <f t="shared" si="374"/>
        <v>1.1395583228393453</v>
      </c>
      <c r="G887" t="str">
        <f t="shared" si="384"/>
        <v>空</v>
      </c>
      <c r="H887" s="6">
        <f t="shared" si="375"/>
        <v>0</v>
      </c>
      <c r="I887" s="5">
        <f t="shared" si="385"/>
        <v>2.8698681401613833</v>
      </c>
      <c r="J887" t="str">
        <f t="shared" si="393"/>
        <v>空</v>
      </c>
      <c r="K887" s="6">
        <f t="shared" si="376"/>
        <v>0</v>
      </c>
      <c r="L887" s="5">
        <f t="shared" si="386"/>
        <v>4.9514784958175104</v>
      </c>
      <c r="M887" t="str">
        <f t="shared" si="394"/>
        <v>空</v>
      </c>
      <c r="N887" s="6">
        <f t="shared" si="377"/>
        <v>0</v>
      </c>
      <c r="O887" s="5">
        <f t="shared" si="387"/>
        <v>4.5513420690700412</v>
      </c>
      <c r="P887" t="str">
        <f t="shared" si="395"/>
        <v>空</v>
      </c>
      <c r="Q887" s="6">
        <f t="shared" si="378"/>
        <v>0</v>
      </c>
      <c r="R887" s="5">
        <f t="shared" si="388"/>
        <v>2.9366253305908221</v>
      </c>
      <c r="S887" t="str">
        <f t="shared" si="396"/>
        <v>空</v>
      </c>
      <c r="T887" s="6">
        <f t="shared" si="379"/>
        <v>0</v>
      </c>
      <c r="U887" s="5">
        <f t="shared" si="389"/>
        <v>2.8150671572766037</v>
      </c>
      <c r="V887" t="str">
        <f t="shared" si="397"/>
        <v>空</v>
      </c>
      <c r="W887" s="6">
        <f t="shared" si="380"/>
        <v>0</v>
      </c>
      <c r="X887" s="5">
        <f t="shared" si="390"/>
        <v>2.8206129376931925</v>
      </c>
      <c r="Y887" t="str">
        <f t="shared" si="398"/>
        <v>空</v>
      </c>
      <c r="Z887" s="6">
        <f t="shared" si="381"/>
        <v>0</v>
      </c>
      <c r="AA887" s="5">
        <f t="shared" si="391"/>
        <v>2.7468048786787751</v>
      </c>
      <c r="AB887" t="str">
        <f t="shared" si="399"/>
        <v>空</v>
      </c>
      <c r="AC887" s="6">
        <f t="shared" si="382"/>
        <v>0</v>
      </c>
      <c r="AD887" s="5">
        <f t="shared" si="392"/>
        <v>2.8924592232318158</v>
      </c>
    </row>
    <row r="888" spans="1:30" x14ac:dyDescent="0.15">
      <c r="A888" s="1">
        <v>39687</v>
      </c>
      <c r="B888" s="2">
        <v>2325.29</v>
      </c>
      <c r="C888" s="3">
        <f t="shared" si="372"/>
        <v>-2.6763541537103697E-3</v>
      </c>
      <c r="D888" s="4" t="str">
        <f t="shared" si="383"/>
        <v>多</v>
      </c>
      <c r="E888" s="6">
        <f t="shared" si="373"/>
        <v>-2.6763541537103697E-3</v>
      </c>
      <c r="F888" s="5">
        <f t="shared" si="374"/>
        <v>1.1365084611886189</v>
      </c>
      <c r="G888" t="str">
        <f t="shared" si="384"/>
        <v>空</v>
      </c>
      <c r="H888" s="6">
        <f t="shared" si="375"/>
        <v>0</v>
      </c>
      <c r="I888" s="5">
        <f t="shared" si="385"/>
        <v>2.8698681401613833</v>
      </c>
      <c r="J888" t="str">
        <f t="shared" si="393"/>
        <v>空</v>
      </c>
      <c r="K888" s="6">
        <f t="shared" si="376"/>
        <v>0</v>
      </c>
      <c r="L888" s="5">
        <f t="shared" si="386"/>
        <v>4.9514784958175104</v>
      </c>
      <c r="M888" t="str">
        <f t="shared" si="394"/>
        <v>空</v>
      </c>
      <c r="N888" s="6">
        <f t="shared" si="377"/>
        <v>0</v>
      </c>
      <c r="O888" s="5">
        <f t="shared" si="387"/>
        <v>4.5513420690700412</v>
      </c>
      <c r="P888" t="str">
        <f t="shared" si="395"/>
        <v>空</v>
      </c>
      <c r="Q888" s="6">
        <f t="shared" si="378"/>
        <v>0</v>
      </c>
      <c r="R888" s="5">
        <f t="shared" si="388"/>
        <v>2.9366253305908221</v>
      </c>
      <c r="S888" t="str">
        <f t="shared" si="396"/>
        <v>空</v>
      </c>
      <c r="T888" s="6">
        <f t="shared" si="379"/>
        <v>0</v>
      </c>
      <c r="U888" s="5">
        <f t="shared" si="389"/>
        <v>2.8150671572766037</v>
      </c>
      <c r="V888" t="str">
        <f t="shared" si="397"/>
        <v>空</v>
      </c>
      <c r="W888" s="6">
        <f t="shared" si="380"/>
        <v>0</v>
      </c>
      <c r="X888" s="5">
        <f t="shared" si="390"/>
        <v>2.8206129376931925</v>
      </c>
      <c r="Y888" t="str">
        <f t="shared" si="398"/>
        <v>空</v>
      </c>
      <c r="Z888" s="6">
        <f t="shared" si="381"/>
        <v>0</v>
      </c>
      <c r="AA888" s="5">
        <f t="shared" si="391"/>
        <v>2.7468048786787751</v>
      </c>
      <c r="AB888" t="str">
        <f t="shared" si="399"/>
        <v>空</v>
      </c>
      <c r="AC888" s="6">
        <f t="shared" si="382"/>
        <v>0</v>
      </c>
      <c r="AD888" s="5">
        <f t="shared" si="392"/>
        <v>2.8924592232318158</v>
      </c>
    </row>
    <row r="889" spans="1:30" x14ac:dyDescent="0.15">
      <c r="A889" s="1">
        <v>39688</v>
      </c>
      <c r="B889" s="2">
        <v>2335.86</v>
      </c>
      <c r="C889" s="3">
        <f t="shared" si="372"/>
        <v>4.5456695723975482E-3</v>
      </c>
      <c r="D889" s="4" t="str">
        <f t="shared" si="383"/>
        <v>多</v>
      </c>
      <c r="E889" s="6">
        <f t="shared" si="373"/>
        <v>4.5456695723975482E-3</v>
      </c>
      <c r="F889" s="5">
        <f t="shared" si="374"/>
        <v>1.1416746531194164</v>
      </c>
      <c r="G889" t="str">
        <f t="shared" si="384"/>
        <v>空</v>
      </c>
      <c r="H889" s="6">
        <f t="shared" si="375"/>
        <v>0</v>
      </c>
      <c r="I889" s="5">
        <f t="shared" si="385"/>
        <v>2.8698681401613833</v>
      </c>
      <c r="J889" t="str">
        <f t="shared" si="393"/>
        <v>空</v>
      </c>
      <c r="K889" s="6">
        <f t="shared" si="376"/>
        <v>0</v>
      </c>
      <c r="L889" s="5">
        <f t="shared" si="386"/>
        <v>4.9514784958175104</v>
      </c>
      <c r="M889" t="str">
        <f t="shared" si="394"/>
        <v>空</v>
      </c>
      <c r="N889" s="6">
        <f t="shared" si="377"/>
        <v>0</v>
      </c>
      <c r="O889" s="5">
        <f t="shared" si="387"/>
        <v>4.5513420690700412</v>
      </c>
      <c r="P889" t="str">
        <f t="shared" si="395"/>
        <v>空</v>
      </c>
      <c r="Q889" s="6">
        <f t="shared" si="378"/>
        <v>0</v>
      </c>
      <c r="R889" s="5">
        <f t="shared" si="388"/>
        <v>2.9366253305908221</v>
      </c>
      <c r="S889" t="str">
        <f t="shared" si="396"/>
        <v>空</v>
      </c>
      <c r="T889" s="6">
        <f t="shared" si="379"/>
        <v>0</v>
      </c>
      <c r="U889" s="5">
        <f t="shared" si="389"/>
        <v>2.8150671572766037</v>
      </c>
      <c r="V889" t="str">
        <f t="shared" si="397"/>
        <v>空</v>
      </c>
      <c r="W889" s="6">
        <f t="shared" si="380"/>
        <v>0</v>
      </c>
      <c r="X889" s="5">
        <f t="shared" si="390"/>
        <v>2.8206129376931925</v>
      </c>
      <c r="Y889" t="str">
        <f t="shared" si="398"/>
        <v>空</v>
      </c>
      <c r="Z889" s="6">
        <f t="shared" si="381"/>
        <v>0</v>
      </c>
      <c r="AA889" s="5">
        <f t="shared" si="391"/>
        <v>2.7468048786787751</v>
      </c>
      <c r="AB889" t="str">
        <f t="shared" si="399"/>
        <v>空</v>
      </c>
      <c r="AC889" s="6">
        <f t="shared" si="382"/>
        <v>0</v>
      </c>
      <c r="AD889" s="5">
        <f t="shared" si="392"/>
        <v>2.8924592232318158</v>
      </c>
    </row>
    <row r="890" spans="1:30" x14ac:dyDescent="0.15">
      <c r="A890" s="1">
        <v>39689</v>
      </c>
      <c r="B890" s="2">
        <v>2391.64</v>
      </c>
      <c r="C890" s="3">
        <f t="shared" si="372"/>
        <v>2.3879855813276452E-2</v>
      </c>
      <c r="D890" s="4" t="str">
        <f t="shared" si="383"/>
        <v>空</v>
      </c>
      <c r="E890" s="6">
        <f t="shared" si="373"/>
        <v>2.3879855813276452E-2</v>
      </c>
      <c r="F890" s="5">
        <f t="shared" si="374"/>
        <v>1.1689376792215804</v>
      </c>
      <c r="G890" t="str">
        <f t="shared" si="384"/>
        <v>空</v>
      </c>
      <c r="H890" s="6">
        <f t="shared" si="375"/>
        <v>0</v>
      </c>
      <c r="I890" s="5">
        <f t="shared" si="385"/>
        <v>2.8698681401613833</v>
      </c>
      <c r="J890" t="str">
        <f t="shared" si="393"/>
        <v>空</v>
      </c>
      <c r="K890" s="6">
        <f t="shared" si="376"/>
        <v>0</v>
      </c>
      <c r="L890" s="5">
        <f t="shared" si="386"/>
        <v>4.9514784958175104</v>
      </c>
      <c r="M890" t="str">
        <f t="shared" si="394"/>
        <v>空</v>
      </c>
      <c r="N890" s="6">
        <f t="shared" si="377"/>
        <v>0</v>
      </c>
      <c r="O890" s="5">
        <f t="shared" si="387"/>
        <v>4.5513420690700412</v>
      </c>
      <c r="P890" t="str">
        <f t="shared" si="395"/>
        <v>空</v>
      </c>
      <c r="Q890" s="6">
        <f t="shared" si="378"/>
        <v>0</v>
      </c>
      <c r="R890" s="5">
        <f t="shared" si="388"/>
        <v>2.9366253305908221</v>
      </c>
      <c r="S890" t="str">
        <f t="shared" si="396"/>
        <v>空</v>
      </c>
      <c r="T890" s="6">
        <f t="shared" si="379"/>
        <v>0</v>
      </c>
      <c r="U890" s="5">
        <f t="shared" si="389"/>
        <v>2.8150671572766037</v>
      </c>
      <c r="V890" t="str">
        <f t="shared" si="397"/>
        <v>空</v>
      </c>
      <c r="W890" s="6">
        <f t="shared" si="380"/>
        <v>0</v>
      </c>
      <c r="X890" s="5">
        <f t="shared" si="390"/>
        <v>2.8206129376931925</v>
      </c>
      <c r="Y890" t="str">
        <f t="shared" si="398"/>
        <v>空</v>
      </c>
      <c r="Z890" s="6">
        <f t="shared" si="381"/>
        <v>0</v>
      </c>
      <c r="AA890" s="5">
        <f t="shared" si="391"/>
        <v>2.7468048786787751</v>
      </c>
      <c r="AB890" t="str">
        <f t="shared" si="399"/>
        <v>空</v>
      </c>
      <c r="AC890" s="6">
        <f t="shared" si="382"/>
        <v>0</v>
      </c>
      <c r="AD890" s="5">
        <f t="shared" si="392"/>
        <v>2.8924592232318158</v>
      </c>
    </row>
    <row r="891" spans="1:30" x14ac:dyDescent="0.15">
      <c r="A891" s="1">
        <v>39692</v>
      </c>
      <c r="B891" s="2">
        <v>2309.17</v>
      </c>
      <c r="C891" s="3">
        <f t="shared" si="372"/>
        <v>-3.4482614440300319E-2</v>
      </c>
      <c r="D891" s="4" t="str">
        <f t="shared" si="383"/>
        <v>空</v>
      </c>
      <c r="E891" s="6">
        <f t="shared" si="373"/>
        <v>0</v>
      </c>
      <c r="F891" s="5">
        <f t="shared" si="374"/>
        <v>1.1689376792215804</v>
      </c>
      <c r="G891" t="str">
        <f t="shared" si="384"/>
        <v>空</v>
      </c>
      <c r="H891" s="6">
        <f t="shared" si="375"/>
        <v>0</v>
      </c>
      <c r="I891" s="5">
        <f t="shared" si="385"/>
        <v>2.8698681401613833</v>
      </c>
      <c r="J891" t="str">
        <f t="shared" si="393"/>
        <v>空</v>
      </c>
      <c r="K891" s="6">
        <f t="shared" si="376"/>
        <v>0</v>
      </c>
      <c r="L891" s="5">
        <f t="shared" si="386"/>
        <v>4.9514784958175104</v>
      </c>
      <c r="M891" t="str">
        <f t="shared" si="394"/>
        <v>空</v>
      </c>
      <c r="N891" s="6">
        <f t="shared" si="377"/>
        <v>0</v>
      </c>
      <c r="O891" s="5">
        <f t="shared" si="387"/>
        <v>4.5513420690700412</v>
      </c>
      <c r="P891" t="str">
        <f t="shared" si="395"/>
        <v>空</v>
      </c>
      <c r="Q891" s="6">
        <f t="shared" si="378"/>
        <v>0</v>
      </c>
      <c r="R891" s="5">
        <f t="shared" si="388"/>
        <v>2.9366253305908221</v>
      </c>
      <c r="S891" t="str">
        <f t="shared" si="396"/>
        <v>空</v>
      </c>
      <c r="T891" s="6">
        <f t="shared" si="379"/>
        <v>0</v>
      </c>
      <c r="U891" s="5">
        <f t="shared" si="389"/>
        <v>2.8150671572766037</v>
      </c>
      <c r="V891" t="str">
        <f t="shared" si="397"/>
        <v>空</v>
      </c>
      <c r="W891" s="6">
        <f t="shared" si="380"/>
        <v>0</v>
      </c>
      <c r="X891" s="5">
        <f t="shared" si="390"/>
        <v>2.8206129376931925</v>
      </c>
      <c r="Y891" t="str">
        <f t="shared" si="398"/>
        <v>空</v>
      </c>
      <c r="Z891" s="6">
        <f t="shared" si="381"/>
        <v>0</v>
      </c>
      <c r="AA891" s="5">
        <f t="shared" si="391"/>
        <v>2.7468048786787751</v>
      </c>
      <c r="AB891" t="str">
        <f t="shared" si="399"/>
        <v>空</v>
      </c>
      <c r="AC891" s="6">
        <f t="shared" si="382"/>
        <v>0</v>
      </c>
      <c r="AD891" s="5">
        <f t="shared" si="392"/>
        <v>2.8924592232318158</v>
      </c>
    </row>
    <row r="892" spans="1:30" x14ac:dyDescent="0.15">
      <c r="A892" s="1">
        <v>39693</v>
      </c>
      <c r="B892" s="2">
        <v>2285.41</v>
      </c>
      <c r="C892" s="3">
        <f t="shared" si="372"/>
        <v>-1.0289411346934285E-2</v>
      </c>
      <c r="D892" s="4" t="str">
        <f t="shared" si="383"/>
        <v>多</v>
      </c>
      <c r="E892" s="6">
        <f t="shared" si="373"/>
        <v>0</v>
      </c>
      <c r="F892" s="5">
        <f t="shared" si="374"/>
        <v>1.1689376792215804</v>
      </c>
      <c r="G892" t="str">
        <f t="shared" si="384"/>
        <v>空</v>
      </c>
      <c r="H892" s="6">
        <f t="shared" si="375"/>
        <v>0</v>
      </c>
      <c r="I892" s="5">
        <f t="shared" si="385"/>
        <v>2.8698681401613833</v>
      </c>
      <c r="J892" t="str">
        <f t="shared" si="393"/>
        <v>空</v>
      </c>
      <c r="K892" s="6">
        <f t="shared" si="376"/>
        <v>0</v>
      </c>
      <c r="L892" s="5">
        <f t="shared" si="386"/>
        <v>4.9514784958175104</v>
      </c>
      <c r="M892" t="str">
        <f t="shared" si="394"/>
        <v>空</v>
      </c>
      <c r="N892" s="6">
        <f t="shared" si="377"/>
        <v>0</v>
      </c>
      <c r="O892" s="5">
        <f t="shared" si="387"/>
        <v>4.5513420690700412</v>
      </c>
      <c r="P892" t="str">
        <f t="shared" si="395"/>
        <v>空</v>
      </c>
      <c r="Q892" s="6">
        <f t="shared" si="378"/>
        <v>0</v>
      </c>
      <c r="R892" s="5">
        <f t="shared" si="388"/>
        <v>2.9366253305908221</v>
      </c>
      <c r="S892" t="str">
        <f t="shared" si="396"/>
        <v>空</v>
      </c>
      <c r="T892" s="6">
        <f t="shared" si="379"/>
        <v>0</v>
      </c>
      <c r="U892" s="5">
        <f t="shared" si="389"/>
        <v>2.8150671572766037</v>
      </c>
      <c r="V892" t="str">
        <f t="shared" si="397"/>
        <v>空</v>
      </c>
      <c r="W892" s="6">
        <f t="shared" si="380"/>
        <v>0</v>
      </c>
      <c r="X892" s="5">
        <f t="shared" si="390"/>
        <v>2.8206129376931925</v>
      </c>
      <c r="Y892" t="str">
        <f t="shared" si="398"/>
        <v>空</v>
      </c>
      <c r="Z892" s="6">
        <f t="shared" si="381"/>
        <v>0</v>
      </c>
      <c r="AA892" s="5">
        <f t="shared" si="391"/>
        <v>2.7468048786787751</v>
      </c>
      <c r="AB892" t="str">
        <f t="shared" si="399"/>
        <v>空</v>
      </c>
      <c r="AC892" s="6">
        <f t="shared" si="382"/>
        <v>0</v>
      </c>
      <c r="AD892" s="5">
        <f t="shared" si="392"/>
        <v>2.8924592232318158</v>
      </c>
    </row>
    <row r="893" spans="1:30" x14ac:dyDescent="0.15">
      <c r="A893" s="1">
        <v>39694</v>
      </c>
      <c r="B893" s="2">
        <v>2245.96</v>
      </c>
      <c r="C893" s="3">
        <f t="shared" si="372"/>
        <v>-1.7261672960212748E-2</v>
      </c>
      <c r="D893" s="4" t="str">
        <f t="shared" si="383"/>
        <v>多</v>
      </c>
      <c r="E893" s="6">
        <f t="shared" si="373"/>
        <v>-1.7261672960212748E-2</v>
      </c>
      <c r="F893" s="5">
        <f t="shared" si="374"/>
        <v>1.1487598592919874</v>
      </c>
      <c r="G893" t="str">
        <f t="shared" si="384"/>
        <v>空</v>
      </c>
      <c r="H893" s="6">
        <f t="shared" si="375"/>
        <v>0</v>
      </c>
      <c r="I893" s="5">
        <f t="shared" si="385"/>
        <v>2.8698681401613833</v>
      </c>
      <c r="J893" t="str">
        <f t="shared" si="393"/>
        <v>空</v>
      </c>
      <c r="K893" s="6">
        <f t="shared" si="376"/>
        <v>0</v>
      </c>
      <c r="L893" s="5">
        <f t="shared" si="386"/>
        <v>4.9514784958175104</v>
      </c>
      <c r="M893" t="str">
        <f t="shared" si="394"/>
        <v>空</v>
      </c>
      <c r="N893" s="6">
        <f t="shared" si="377"/>
        <v>0</v>
      </c>
      <c r="O893" s="5">
        <f t="shared" si="387"/>
        <v>4.5513420690700412</v>
      </c>
      <c r="P893" t="str">
        <f t="shared" si="395"/>
        <v>空</v>
      </c>
      <c r="Q893" s="6">
        <f t="shared" si="378"/>
        <v>0</v>
      </c>
      <c r="R893" s="5">
        <f t="shared" si="388"/>
        <v>2.9366253305908221</v>
      </c>
      <c r="S893" t="str">
        <f t="shared" si="396"/>
        <v>空</v>
      </c>
      <c r="T893" s="6">
        <f t="shared" si="379"/>
        <v>0</v>
      </c>
      <c r="U893" s="5">
        <f t="shared" si="389"/>
        <v>2.8150671572766037</v>
      </c>
      <c r="V893" t="str">
        <f t="shared" si="397"/>
        <v>空</v>
      </c>
      <c r="W893" s="6">
        <f t="shared" si="380"/>
        <v>0</v>
      </c>
      <c r="X893" s="5">
        <f t="shared" si="390"/>
        <v>2.8206129376931925</v>
      </c>
      <c r="Y893" t="str">
        <f t="shared" si="398"/>
        <v>空</v>
      </c>
      <c r="Z893" s="6">
        <f t="shared" si="381"/>
        <v>0</v>
      </c>
      <c r="AA893" s="5">
        <f t="shared" si="391"/>
        <v>2.7468048786787751</v>
      </c>
      <c r="AB893" t="str">
        <f t="shared" si="399"/>
        <v>空</v>
      </c>
      <c r="AC893" s="6">
        <f t="shared" si="382"/>
        <v>0</v>
      </c>
      <c r="AD893" s="5">
        <f t="shared" si="392"/>
        <v>2.8924592232318158</v>
      </c>
    </row>
    <row r="894" spans="1:30" x14ac:dyDescent="0.15">
      <c r="A894" s="1">
        <v>39695</v>
      </c>
      <c r="B894" s="2">
        <v>2251.15</v>
      </c>
      <c r="C894" s="3">
        <f t="shared" si="372"/>
        <v>2.3108158649307597E-3</v>
      </c>
      <c r="D894" s="4" t="str">
        <f t="shared" si="383"/>
        <v>多</v>
      </c>
      <c r="E894" s="6">
        <f t="shared" si="373"/>
        <v>2.3108158649307597E-3</v>
      </c>
      <c r="F894" s="5">
        <f t="shared" si="374"/>
        <v>1.1514144317998349</v>
      </c>
      <c r="G894" t="str">
        <f t="shared" si="384"/>
        <v>空</v>
      </c>
      <c r="H894" s="6">
        <f t="shared" si="375"/>
        <v>0</v>
      </c>
      <c r="I894" s="5">
        <f t="shared" si="385"/>
        <v>2.8698681401613833</v>
      </c>
      <c r="J894" t="str">
        <f t="shared" si="393"/>
        <v>空</v>
      </c>
      <c r="K894" s="6">
        <f t="shared" si="376"/>
        <v>0</v>
      </c>
      <c r="L894" s="5">
        <f t="shared" si="386"/>
        <v>4.9514784958175104</v>
      </c>
      <c r="M894" t="str">
        <f t="shared" si="394"/>
        <v>空</v>
      </c>
      <c r="N894" s="6">
        <f t="shared" si="377"/>
        <v>0</v>
      </c>
      <c r="O894" s="5">
        <f t="shared" si="387"/>
        <v>4.5513420690700412</v>
      </c>
      <c r="P894" t="str">
        <f t="shared" si="395"/>
        <v>空</v>
      </c>
      <c r="Q894" s="6">
        <f t="shared" si="378"/>
        <v>0</v>
      </c>
      <c r="R894" s="5">
        <f t="shared" si="388"/>
        <v>2.9366253305908221</v>
      </c>
      <c r="S894" t="str">
        <f t="shared" si="396"/>
        <v>空</v>
      </c>
      <c r="T894" s="6">
        <f t="shared" si="379"/>
        <v>0</v>
      </c>
      <c r="U894" s="5">
        <f t="shared" si="389"/>
        <v>2.8150671572766037</v>
      </c>
      <c r="V894" t="str">
        <f t="shared" si="397"/>
        <v>空</v>
      </c>
      <c r="W894" s="6">
        <f t="shared" si="380"/>
        <v>0</v>
      </c>
      <c r="X894" s="5">
        <f t="shared" si="390"/>
        <v>2.8206129376931925</v>
      </c>
      <c r="Y894" t="str">
        <f t="shared" si="398"/>
        <v>空</v>
      </c>
      <c r="Z894" s="6">
        <f t="shared" si="381"/>
        <v>0</v>
      </c>
      <c r="AA894" s="5">
        <f t="shared" si="391"/>
        <v>2.7468048786787751</v>
      </c>
      <c r="AB894" t="str">
        <f t="shared" si="399"/>
        <v>空</v>
      </c>
      <c r="AC894" s="6">
        <f t="shared" si="382"/>
        <v>0</v>
      </c>
      <c r="AD894" s="5">
        <f t="shared" si="392"/>
        <v>2.8924592232318158</v>
      </c>
    </row>
    <row r="895" spans="1:30" x14ac:dyDescent="0.15">
      <c r="A895" s="1">
        <v>39696</v>
      </c>
      <c r="B895" s="2">
        <v>2183.4299999999998</v>
      </c>
      <c r="C895" s="3">
        <f t="shared" si="372"/>
        <v>-3.008240232769932E-2</v>
      </c>
      <c r="D895" s="4" t="str">
        <f t="shared" si="383"/>
        <v>多</v>
      </c>
      <c r="E895" s="6">
        <f t="shared" si="373"/>
        <v>-3.008240232769932E-2</v>
      </c>
      <c r="F895" s="5">
        <f t="shared" si="374"/>
        <v>1.116777119616513</v>
      </c>
      <c r="G895" t="str">
        <f t="shared" si="384"/>
        <v>空</v>
      </c>
      <c r="H895" s="6">
        <f t="shared" si="375"/>
        <v>0</v>
      </c>
      <c r="I895" s="5">
        <f t="shared" si="385"/>
        <v>2.8698681401613833</v>
      </c>
      <c r="J895" t="str">
        <f t="shared" si="393"/>
        <v>空</v>
      </c>
      <c r="K895" s="6">
        <f t="shared" si="376"/>
        <v>0</v>
      </c>
      <c r="L895" s="5">
        <f t="shared" si="386"/>
        <v>4.9514784958175104</v>
      </c>
      <c r="M895" t="str">
        <f t="shared" si="394"/>
        <v>空</v>
      </c>
      <c r="N895" s="6">
        <f t="shared" si="377"/>
        <v>0</v>
      </c>
      <c r="O895" s="5">
        <f t="shared" si="387"/>
        <v>4.5513420690700412</v>
      </c>
      <c r="P895" t="str">
        <f t="shared" si="395"/>
        <v>空</v>
      </c>
      <c r="Q895" s="6">
        <f t="shared" si="378"/>
        <v>0</v>
      </c>
      <c r="R895" s="5">
        <f t="shared" si="388"/>
        <v>2.9366253305908221</v>
      </c>
      <c r="S895" t="str">
        <f t="shared" si="396"/>
        <v>空</v>
      </c>
      <c r="T895" s="6">
        <f t="shared" si="379"/>
        <v>0</v>
      </c>
      <c r="U895" s="5">
        <f t="shared" si="389"/>
        <v>2.8150671572766037</v>
      </c>
      <c r="V895" t="str">
        <f t="shared" si="397"/>
        <v>空</v>
      </c>
      <c r="W895" s="6">
        <f t="shared" si="380"/>
        <v>0</v>
      </c>
      <c r="X895" s="5">
        <f t="shared" si="390"/>
        <v>2.8206129376931925</v>
      </c>
      <c r="Y895" t="str">
        <f t="shared" si="398"/>
        <v>空</v>
      </c>
      <c r="Z895" s="6">
        <f t="shared" si="381"/>
        <v>0</v>
      </c>
      <c r="AA895" s="5">
        <f t="shared" si="391"/>
        <v>2.7468048786787751</v>
      </c>
      <c r="AB895" t="str">
        <f t="shared" si="399"/>
        <v>空</v>
      </c>
      <c r="AC895" s="6">
        <f t="shared" si="382"/>
        <v>0</v>
      </c>
      <c r="AD895" s="5">
        <f t="shared" si="392"/>
        <v>2.8924592232318158</v>
      </c>
    </row>
    <row r="896" spans="1:30" x14ac:dyDescent="0.15">
      <c r="A896" s="1">
        <v>39699</v>
      </c>
      <c r="B896" s="2">
        <v>2126.52</v>
      </c>
      <c r="C896" s="3">
        <f t="shared" si="372"/>
        <v>-2.606449485442619E-2</v>
      </c>
      <c r="D896" s="4" t="str">
        <f t="shared" si="383"/>
        <v>多</v>
      </c>
      <c r="E896" s="6">
        <f t="shared" si="373"/>
        <v>-2.606449485442619E-2</v>
      </c>
      <c r="F896" s="5">
        <f t="shared" si="374"/>
        <v>1.0876688881287275</v>
      </c>
      <c r="G896" t="str">
        <f t="shared" si="384"/>
        <v>空</v>
      </c>
      <c r="H896" s="6">
        <f t="shared" si="375"/>
        <v>0</v>
      </c>
      <c r="I896" s="5">
        <f t="shared" si="385"/>
        <v>2.8698681401613833</v>
      </c>
      <c r="J896" t="str">
        <f t="shared" si="393"/>
        <v>空</v>
      </c>
      <c r="K896" s="6">
        <f t="shared" si="376"/>
        <v>0</v>
      </c>
      <c r="L896" s="5">
        <f t="shared" si="386"/>
        <v>4.9514784958175104</v>
      </c>
      <c r="M896" t="str">
        <f t="shared" si="394"/>
        <v>空</v>
      </c>
      <c r="N896" s="6">
        <f t="shared" si="377"/>
        <v>0</v>
      </c>
      <c r="O896" s="5">
        <f t="shared" si="387"/>
        <v>4.5513420690700412</v>
      </c>
      <c r="P896" t="str">
        <f t="shared" si="395"/>
        <v>空</v>
      </c>
      <c r="Q896" s="6">
        <f t="shared" si="378"/>
        <v>0</v>
      </c>
      <c r="R896" s="5">
        <f t="shared" si="388"/>
        <v>2.9366253305908221</v>
      </c>
      <c r="S896" t="str">
        <f t="shared" si="396"/>
        <v>空</v>
      </c>
      <c r="T896" s="6">
        <f t="shared" si="379"/>
        <v>0</v>
      </c>
      <c r="U896" s="5">
        <f t="shared" si="389"/>
        <v>2.8150671572766037</v>
      </c>
      <c r="V896" t="str">
        <f t="shared" si="397"/>
        <v>空</v>
      </c>
      <c r="W896" s="6">
        <f t="shared" si="380"/>
        <v>0</v>
      </c>
      <c r="X896" s="5">
        <f t="shared" si="390"/>
        <v>2.8206129376931925</v>
      </c>
      <c r="Y896" t="str">
        <f t="shared" si="398"/>
        <v>空</v>
      </c>
      <c r="Z896" s="6">
        <f t="shared" si="381"/>
        <v>0</v>
      </c>
      <c r="AA896" s="5">
        <f t="shared" si="391"/>
        <v>2.7468048786787751</v>
      </c>
      <c r="AB896" t="str">
        <f t="shared" si="399"/>
        <v>空</v>
      </c>
      <c r="AC896" s="6">
        <f t="shared" si="382"/>
        <v>0</v>
      </c>
      <c r="AD896" s="5">
        <f t="shared" si="392"/>
        <v>2.8924592232318158</v>
      </c>
    </row>
    <row r="897" spans="1:30" x14ac:dyDescent="0.15">
      <c r="A897" s="1">
        <v>39700</v>
      </c>
      <c r="B897" s="2">
        <v>2139.15</v>
      </c>
      <c r="C897" s="3">
        <f t="shared" si="372"/>
        <v>5.9392810789460349E-3</v>
      </c>
      <c r="D897" s="4" t="str">
        <f t="shared" si="383"/>
        <v>多</v>
      </c>
      <c r="E897" s="6">
        <f t="shared" si="373"/>
        <v>5.9392810789460349E-3</v>
      </c>
      <c r="F897" s="5">
        <f t="shared" si="374"/>
        <v>1.0941288593761487</v>
      </c>
      <c r="G897" t="str">
        <f t="shared" si="384"/>
        <v>空</v>
      </c>
      <c r="H897" s="6">
        <f t="shared" si="375"/>
        <v>0</v>
      </c>
      <c r="I897" s="5">
        <f t="shared" si="385"/>
        <v>2.8698681401613833</v>
      </c>
      <c r="J897" t="str">
        <f t="shared" si="393"/>
        <v>空</v>
      </c>
      <c r="K897" s="6">
        <f t="shared" si="376"/>
        <v>0</v>
      </c>
      <c r="L897" s="5">
        <f t="shared" si="386"/>
        <v>4.9514784958175104</v>
      </c>
      <c r="M897" t="str">
        <f t="shared" si="394"/>
        <v>空</v>
      </c>
      <c r="N897" s="6">
        <f t="shared" si="377"/>
        <v>0</v>
      </c>
      <c r="O897" s="5">
        <f t="shared" si="387"/>
        <v>4.5513420690700412</v>
      </c>
      <c r="P897" t="str">
        <f t="shared" si="395"/>
        <v>空</v>
      </c>
      <c r="Q897" s="6">
        <f t="shared" si="378"/>
        <v>0</v>
      </c>
      <c r="R897" s="5">
        <f t="shared" si="388"/>
        <v>2.9366253305908221</v>
      </c>
      <c r="S897" t="str">
        <f t="shared" si="396"/>
        <v>空</v>
      </c>
      <c r="T897" s="6">
        <f t="shared" si="379"/>
        <v>0</v>
      </c>
      <c r="U897" s="5">
        <f t="shared" si="389"/>
        <v>2.8150671572766037</v>
      </c>
      <c r="V897" t="str">
        <f t="shared" si="397"/>
        <v>空</v>
      </c>
      <c r="W897" s="6">
        <f t="shared" si="380"/>
        <v>0</v>
      </c>
      <c r="X897" s="5">
        <f t="shared" si="390"/>
        <v>2.8206129376931925</v>
      </c>
      <c r="Y897" t="str">
        <f t="shared" si="398"/>
        <v>空</v>
      </c>
      <c r="Z897" s="6">
        <f t="shared" si="381"/>
        <v>0</v>
      </c>
      <c r="AA897" s="5">
        <f t="shared" si="391"/>
        <v>2.7468048786787751</v>
      </c>
      <c r="AB897" t="str">
        <f t="shared" si="399"/>
        <v>空</v>
      </c>
      <c r="AC897" s="6">
        <f t="shared" si="382"/>
        <v>0</v>
      </c>
      <c r="AD897" s="5">
        <f t="shared" si="392"/>
        <v>2.8924592232318158</v>
      </c>
    </row>
    <row r="898" spans="1:30" x14ac:dyDescent="0.15">
      <c r="A898" s="1">
        <v>39701</v>
      </c>
      <c r="B898" s="2">
        <v>2143.1799999999998</v>
      </c>
      <c r="C898" s="3">
        <f t="shared" si="372"/>
        <v>1.8839258584015806E-3</v>
      </c>
      <c r="D898" s="4" t="str">
        <f t="shared" si="383"/>
        <v>空</v>
      </c>
      <c r="E898" s="6">
        <f t="shared" si="373"/>
        <v>1.8839258584015806E-3</v>
      </c>
      <c r="F898" s="5">
        <f t="shared" si="374"/>
        <v>1.0961901170267507</v>
      </c>
      <c r="G898" t="str">
        <f t="shared" si="384"/>
        <v>空</v>
      </c>
      <c r="H898" s="6">
        <f t="shared" si="375"/>
        <v>0</v>
      </c>
      <c r="I898" s="5">
        <f t="shared" si="385"/>
        <v>2.8698681401613833</v>
      </c>
      <c r="J898" t="str">
        <f t="shared" si="393"/>
        <v>空</v>
      </c>
      <c r="K898" s="6">
        <f t="shared" si="376"/>
        <v>0</v>
      </c>
      <c r="L898" s="5">
        <f t="shared" si="386"/>
        <v>4.9514784958175104</v>
      </c>
      <c r="M898" t="str">
        <f t="shared" si="394"/>
        <v>空</v>
      </c>
      <c r="N898" s="6">
        <f t="shared" si="377"/>
        <v>0</v>
      </c>
      <c r="O898" s="5">
        <f t="shared" si="387"/>
        <v>4.5513420690700412</v>
      </c>
      <c r="P898" t="str">
        <f t="shared" si="395"/>
        <v>空</v>
      </c>
      <c r="Q898" s="6">
        <f t="shared" si="378"/>
        <v>0</v>
      </c>
      <c r="R898" s="5">
        <f t="shared" si="388"/>
        <v>2.9366253305908221</v>
      </c>
      <c r="S898" t="str">
        <f t="shared" si="396"/>
        <v>空</v>
      </c>
      <c r="T898" s="6">
        <f t="shared" si="379"/>
        <v>0</v>
      </c>
      <c r="U898" s="5">
        <f t="shared" si="389"/>
        <v>2.8150671572766037</v>
      </c>
      <c r="V898" t="str">
        <f t="shared" si="397"/>
        <v>空</v>
      </c>
      <c r="W898" s="6">
        <f t="shared" si="380"/>
        <v>0</v>
      </c>
      <c r="X898" s="5">
        <f t="shared" si="390"/>
        <v>2.8206129376931925</v>
      </c>
      <c r="Y898" t="str">
        <f t="shared" si="398"/>
        <v>空</v>
      </c>
      <c r="Z898" s="6">
        <f t="shared" si="381"/>
        <v>0</v>
      </c>
      <c r="AA898" s="5">
        <f t="shared" si="391"/>
        <v>2.7468048786787751</v>
      </c>
      <c r="AB898" t="str">
        <f t="shared" si="399"/>
        <v>空</v>
      </c>
      <c r="AC898" s="6">
        <f t="shared" si="382"/>
        <v>0</v>
      </c>
      <c r="AD898" s="5">
        <f t="shared" si="392"/>
        <v>2.8924592232318158</v>
      </c>
    </row>
    <row r="899" spans="1:30" x14ac:dyDescent="0.15">
      <c r="A899" s="1">
        <v>39702</v>
      </c>
      <c r="B899" s="2">
        <v>2072.13</v>
      </c>
      <c r="C899" s="3">
        <f t="shared" si="372"/>
        <v>-3.3151671814779737E-2</v>
      </c>
      <c r="D899" s="4" t="str">
        <f t="shared" si="383"/>
        <v>空</v>
      </c>
      <c r="E899" s="6">
        <f t="shared" si="373"/>
        <v>0</v>
      </c>
      <c r="F899" s="5">
        <f t="shared" si="374"/>
        <v>1.0961901170267507</v>
      </c>
      <c r="G899" t="str">
        <f t="shared" si="384"/>
        <v>空</v>
      </c>
      <c r="H899" s="6">
        <f t="shared" si="375"/>
        <v>0</v>
      </c>
      <c r="I899" s="5">
        <f t="shared" si="385"/>
        <v>2.8698681401613833</v>
      </c>
      <c r="J899" t="str">
        <f t="shared" si="393"/>
        <v>空</v>
      </c>
      <c r="K899" s="6">
        <f t="shared" si="376"/>
        <v>0</v>
      </c>
      <c r="L899" s="5">
        <f t="shared" si="386"/>
        <v>4.9514784958175104</v>
      </c>
      <c r="M899" t="str">
        <f t="shared" si="394"/>
        <v>空</v>
      </c>
      <c r="N899" s="6">
        <f t="shared" si="377"/>
        <v>0</v>
      </c>
      <c r="O899" s="5">
        <f t="shared" si="387"/>
        <v>4.5513420690700412</v>
      </c>
      <c r="P899" t="str">
        <f t="shared" si="395"/>
        <v>空</v>
      </c>
      <c r="Q899" s="6">
        <f t="shared" si="378"/>
        <v>0</v>
      </c>
      <c r="R899" s="5">
        <f t="shared" si="388"/>
        <v>2.9366253305908221</v>
      </c>
      <c r="S899" t="str">
        <f t="shared" si="396"/>
        <v>空</v>
      </c>
      <c r="T899" s="6">
        <f t="shared" si="379"/>
        <v>0</v>
      </c>
      <c r="U899" s="5">
        <f t="shared" si="389"/>
        <v>2.8150671572766037</v>
      </c>
      <c r="V899" t="str">
        <f t="shared" si="397"/>
        <v>空</v>
      </c>
      <c r="W899" s="6">
        <f t="shared" si="380"/>
        <v>0</v>
      </c>
      <c r="X899" s="5">
        <f t="shared" si="390"/>
        <v>2.8206129376931925</v>
      </c>
      <c r="Y899" t="str">
        <f t="shared" si="398"/>
        <v>空</v>
      </c>
      <c r="Z899" s="6">
        <f t="shared" si="381"/>
        <v>0</v>
      </c>
      <c r="AA899" s="5">
        <f t="shared" si="391"/>
        <v>2.7468048786787751</v>
      </c>
      <c r="AB899" t="str">
        <f t="shared" si="399"/>
        <v>空</v>
      </c>
      <c r="AC899" s="6">
        <f t="shared" si="382"/>
        <v>0</v>
      </c>
      <c r="AD899" s="5">
        <f t="shared" si="392"/>
        <v>2.8924592232318158</v>
      </c>
    </row>
    <row r="900" spans="1:30" x14ac:dyDescent="0.15">
      <c r="A900" s="1">
        <v>39703</v>
      </c>
      <c r="B900" s="2">
        <v>2077.85</v>
      </c>
      <c r="C900" s="3">
        <f t="shared" ref="C900:C963" si="400">B900/B899-1</f>
        <v>2.7604445667017696E-3</v>
      </c>
      <c r="D900" s="4" t="str">
        <f t="shared" si="383"/>
        <v>空</v>
      </c>
      <c r="E900" s="6">
        <f t="shared" ref="E900:E963" si="401">IF(D899="多",C900,IF(D899="空",0))</f>
        <v>0</v>
      </c>
      <c r="F900" s="5">
        <f t="shared" ref="F900:F963" si="402">F899*(1+E900)</f>
        <v>1.0961901170267507</v>
      </c>
      <c r="G900" t="str">
        <f t="shared" si="384"/>
        <v>空</v>
      </c>
      <c r="H900" s="6">
        <f t="shared" ref="H900:H963" si="403">IF(G899="多",$C900,IF(G899="空",0))</f>
        <v>0</v>
      </c>
      <c r="I900" s="5">
        <f t="shared" si="385"/>
        <v>2.8698681401613833</v>
      </c>
      <c r="J900" t="str">
        <f t="shared" si="393"/>
        <v>空</v>
      </c>
      <c r="K900" s="6">
        <f t="shared" ref="K900:K963" si="404">IF(J899="多",$C900,IF(J899="空",0))</f>
        <v>0</v>
      </c>
      <c r="L900" s="5">
        <f t="shared" si="386"/>
        <v>4.9514784958175104</v>
      </c>
      <c r="M900" t="str">
        <f t="shared" si="394"/>
        <v>空</v>
      </c>
      <c r="N900" s="6">
        <f t="shared" ref="N900:N963" si="405">IF(M899="多",$C900,IF(M899="空",0))</f>
        <v>0</v>
      </c>
      <c r="O900" s="5">
        <f t="shared" si="387"/>
        <v>4.5513420690700412</v>
      </c>
      <c r="P900" t="str">
        <f t="shared" si="395"/>
        <v>空</v>
      </c>
      <c r="Q900" s="6">
        <f t="shared" ref="Q900:Q963" si="406">IF(P899="多",$C900,IF(P899="空",0))</f>
        <v>0</v>
      </c>
      <c r="R900" s="5">
        <f t="shared" si="388"/>
        <v>2.9366253305908221</v>
      </c>
      <c r="S900" t="str">
        <f t="shared" si="396"/>
        <v>空</v>
      </c>
      <c r="T900" s="6">
        <f t="shared" ref="T900:T963" si="407">IF(S899="多",$C900,IF(S899="空",0))</f>
        <v>0</v>
      </c>
      <c r="U900" s="5">
        <f t="shared" si="389"/>
        <v>2.8150671572766037</v>
      </c>
      <c r="V900" t="str">
        <f t="shared" si="397"/>
        <v>空</v>
      </c>
      <c r="W900" s="6">
        <f t="shared" ref="W900:W963" si="408">IF(V899="多",$C900,IF(V899="空",0))</f>
        <v>0</v>
      </c>
      <c r="X900" s="5">
        <f t="shared" si="390"/>
        <v>2.8206129376931925</v>
      </c>
      <c r="Y900" t="str">
        <f t="shared" si="398"/>
        <v>空</v>
      </c>
      <c r="Z900" s="6">
        <f t="shared" ref="Z900:Z963" si="409">IF(Y899="多",$C900,IF(Y899="空",0))</f>
        <v>0</v>
      </c>
      <c r="AA900" s="5">
        <f t="shared" si="391"/>
        <v>2.7468048786787751</v>
      </c>
      <c r="AB900" t="str">
        <f t="shared" si="399"/>
        <v>空</v>
      </c>
      <c r="AC900" s="6">
        <f t="shared" ref="AC900:AC963" si="410">IF(AB899="多",$C900,IF(AB899="空",0))</f>
        <v>0</v>
      </c>
      <c r="AD900" s="5">
        <f t="shared" si="392"/>
        <v>2.8924592232318158</v>
      </c>
    </row>
    <row r="901" spans="1:30" x14ac:dyDescent="0.15">
      <c r="A901" s="1">
        <v>39707</v>
      </c>
      <c r="B901" s="2">
        <v>2000.65</v>
      </c>
      <c r="C901" s="3">
        <f t="shared" si="400"/>
        <v>-3.7153788772047891E-2</v>
      </c>
      <c r="D901" s="4" t="str">
        <f t="shared" ref="D901:D964" si="411">IF(AND(C900&gt;0,C901&gt;0),"空",IF(AND(C900&lt;0,C901&lt;0),"多",D900))</f>
        <v>空</v>
      </c>
      <c r="E901" s="6">
        <f t="shared" si="401"/>
        <v>0</v>
      </c>
      <c r="F901" s="5">
        <f t="shared" si="402"/>
        <v>1.0961901170267507</v>
      </c>
      <c r="G901" t="str">
        <f t="shared" si="384"/>
        <v>空</v>
      </c>
      <c r="H901" s="6">
        <f t="shared" si="403"/>
        <v>0</v>
      </c>
      <c r="I901" s="5">
        <f t="shared" si="385"/>
        <v>2.8698681401613833</v>
      </c>
      <c r="J901" t="str">
        <f t="shared" si="393"/>
        <v>空</v>
      </c>
      <c r="K901" s="6">
        <f t="shared" si="404"/>
        <v>0</v>
      </c>
      <c r="L901" s="5">
        <f t="shared" si="386"/>
        <v>4.9514784958175104</v>
      </c>
      <c r="M901" t="str">
        <f t="shared" si="394"/>
        <v>空</v>
      </c>
      <c r="N901" s="6">
        <f t="shared" si="405"/>
        <v>0</v>
      </c>
      <c r="O901" s="5">
        <f t="shared" si="387"/>
        <v>4.5513420690700412</v>
      </c>
      <c r="P901" t="str">
        <f t="shared" si="395"/>
        <v>空</v>
      </c>
      <c r="Q901" s="6">
        <f t="shared" si="406"/>
        <v>0</v>
      </c>
      <c r="R901" s="5">
        <f t="shared" si="388"/>
        <v>2.9366253305908221</v>
      </c>
      <c r="S901" t="str">
        <f t="shared" si="396"/>
        <v>空</v>
      </c>
      <c r="T901" s="6">
        <f t="shared" si="407"/>
        <v>0</v>
      </c>
      <c r="U901" s="5">
        <f t="shared" si="389"/>
        <v>2.8150671572766037</v>
      </c>
      <c r="V901" t="str">
        <f t="shared" si="397"/>
        <v>空</v>
      </c>
      <c r="W901" s="6">
        <f t="shared" si="408"/>
        <v>0</v>
      </c>
      <c r="X901" s="5">
        <f t="shared" si="390"/>
        <v>2.8206129376931925</v>
      </c>
      <c r="Y901" t="str">
        <f t="shared" si="398"/>
        <v>空</v>
      </c>
      <c r="Z901" s="6">
        <f t="shared" si="409"/>
        <v>0</v>
      </c>
      <c r="AA901" s="5">
        <f t="shared" si="391"/>
        <v>2.7468048786787751</v>
      </c>
      <c r="AB901" t="str">
        <f t="shared" si="399"/>
        <v>空</v>
      </c>
      <c r="AC901" s="6">
        <f t="shared" si="410"/>
        <v>0</v>
      </c>
      <c r="AD901" s="5">
        <f t="shared" si="392"/>
        <v>2.8924592232318158</v>
      </c>
    </row>
    <row r="902" spans="1:30" x14ac:dyDescent="0.15">
      <c r="A902" s="1">
        <v>39708</v>
      </c>
      <c r="B902" s="2">
        <v>1929.14</v>
      </c>
      <c r="C902" s="3">
        <f t="shared" si="400"/>
        <v>-3.5743383400394846E-2</v>
      </c>
      <c r="D902" s="4" t="str">
        <f t="shared" si="411"/>
        <v>多</v>
      </c>
      <c r="E902" s="6">
        <f t="shared" si="401"/>
        <v>0</v>
      </c>
      <c r="F902" s="5">
        <f t="shared" si="402"/>
        <v>1.0961901170267507</v>
      </c>
      <c r="G902" t="str">
        <f t="shared" ref="G902:G965" si="412">IF(AND(C900&gt;0,C901&gt;0,C902&gt;0),"多",IF(AND(C900&lt;0,C901&lt;0,C902&lt;0),"空",G901))</f>
        <v>空</v>
      </c>
      <c r="H902" s="6">
        <f t="shared" si="403"/>
        <v>0</v>
      </c>
      <c r="I902" s="5">
        <f t="shared" ref="I902:I965" si="413">I901*(1+H902)</f>
        <v>2.8698681401613833</v>
      </c>
      <c r="J902" t="str">
        <f t="shared" si="393"/>
        <v>空</v>
      </c>
      <c r="K902" s="6">
        <f t="shared" si="404"/>
        <v>0</v>
      </c>
      <c r="L902" s="5">
        <f t="shared" ref="L902:L965" si="414">L901*(1+K902)</f>
        <v>4.9514784958175104</v>
      </c>
      <c r="M902" t="str">
        <f t="shared" si="394"/>
        <v>空</v>
      </c>
      <c r="N902" s="6">
        <f t="shared" si="405"/>
        <v>0</v>
      </c>
      <c r="O902" s="5">
        <f t="shared" ref="O902:O965" si="415">O901*(1+N902)</f>
        <v>4.5513420690700412</v>
      </c>
      <c r="P902" t="str">
        <f t="shared" si="395"/>
        <v>空</v>
      </c>
      <c r="Q902" s="6">
        <f t="shared" si="406"/>
        <v>0</v>
      </c>
      <c r="R902" s="5">
        <f t="shared" ref="R902:R965" si="416">R901*(1+Q902)</f>
        <v>2.9366253305908221</v>
      </c>
      <c r="S902" t="str">
        <f t="shared" si="396"/>
        <v>空</v>
      </c>
      <c r="T902" s="6">
        <f t="shared" si="407"/>
        <v>0</v>
      </c>
      <c r="U902" s="5">
        <f t="shared" ref="U902:U965" si="417">U901*(1+T902)</f>
        <v>2.8150671572766037</v>
      </c>
      <c r="V902" t="str">
        <f t="shared" si="397"/>
        <v>空</v>
      </c>
      <c r="W902" s="6">
        <f t="shared" si="408"/>
        <v>0</v>
      </c>
      <c r="X902" s="5">
        <f t="shared" ref="X902:X965" si="418">X901*(1+W902)</f>
        <v>2.8206129376931925</v>
      </c>
      <c r="Y902" t="str">
        <f t="shared" si="398"/>
        <v>空</v>
      </c>
      <c r="Z902" s="6">
        <f t="shared" si="409"/>
        <v>0</v>
      </c>
      <c r="AA902" s="5">
        <f t="shared" ref="AA902:AA965" si="419">AA901*(1+Z902)</f>
        <v>2.7468048786787751</v>
      </c>
      <c r="AB902" t="str">
        <f t="shared" si="399"/>
        <v>空</v>
      </c>
      <c r="AC902" s="6">
        <f t="shared" si="410"/>
        <v>0</v>
      </c>
      <c r="AD902" s="5">
        <f t="shared" ref="AD902:AD965" si="420">AD901*(1+AC902)</f>
        <v>2.8924592232318158</v>
      </c>
    </row>
    <row r="903" spans="1:30" x14ac:dyDescent="0.15">
      <c r="A903" s="1">
        <v>39709</v>
      </c>
      <c r="B903" s="2">
        <v>1895.99</v>
      </c>
      <c r="C903" s="3">
        <f t="shared" si="400"/>
        <v>-1.7183822843339525E-2</v>
      </c>
      <c r="D903" s="4" t="str">
        <f t="shared" si="411"/>
        <v>多</v>
      </c>
      <c r="E903" s="6">
        <f t="shared" si="401"/>
        <v>-1.7183822843339525E-2</v>
      </c>
      <c r="F903" s="5">
        <f t="shared" si="402"/>
        <v>1.0773533802531434</v>
      </c>
      <c r="G903" t="str">
        <f t="shared" si="412"/>
        <v>空</v>
      </c>
      <c r="H903" s="6">
        <f t="shared" si="403"/>
        <v>0</v>
      </c>
      <c r="I903" s="5">
        <f t="shared" si="413"/>
        <v>2.8698681401613833</v>
      </c>
      <c r="J903" t="str">
        <f t="shared" ref="J903:J966" si="421">IF(AND($C900&gt;0,$C901&gt;0,$C902&gt;0,$C903&gt;0),"多",IF(AND($C900&lt;0,$C901&lt;0,$C902&lt;0,$C903&lt;0),"空",J902))</f>
        <v>空</v>
      </c>
      <c r="K903" s="6">
        <f t="shared" si="404"/>
        <v>0</v>
      </c>
      <c r="L903" s="5">
        <f t="shared" si="414"/>
        <v>4.9514784958175104</v>
      </c>
      <c r="M903" t="str">
        <f t="shared" si="394"/>
        <v>空</v>
      </c>
      <c r="N903" s="6">
        <f t="shared" si="405"/>
        <v>0</v>
      </c>
      <c r="O903" s="5">
        <f t="shared" si="415"/>
        <v>4.5513420690700412</v>
      </c>
      <c r="P903" t="str">
        <f t="shared" si="395"/>
        <v>空</v>
      </c>
      <c r="Q903" s="6">
        <f t="shared" si="406"/>
        <v>0</v>
      </c>
      <c r="R903" s="5">
        <f t="shared" si="416"/>
        <v>2.9366253305908221</v>
      </c>
      <c r="S903" t="str">
        <f t="shared" si="396"/>
        <v>空</v>
      </c>
      <c r="T903" s="6">
        <f t="shared" si="407"/>
        <v>0</v>
      </c>
      <c r="U903" s="5">
        <f t="shared" si="417"/>
        <v>2.8150671572766037</v>
      </c>
      <c r="V903" t="str">
        <f t="shared" si="397"/>
        <v>空</v>
      </c>
      <c r="W903" s="6">
        <f t="shared" si="408"/>
        <v>0</v>
      </c>
      <c r="X903" s="5">
        <f t="shared" si="418"/>
        <v>2.8206129376931925</v>
      </c>
      <c r="Y903" t="str">
        <f t="shared" si="398"/>
        <v>空</v>
      </c>
      <c r="Z903" s="6">
        <f t="shared" si="409"/>
        <v>0</v>
      </c>
      <c r="AA903" s="5">
        <f t="shared" si="419"/>
        <v>2.7468048786787751</v>
      </c>
      <c r="AB903" t="str">
        <f t="shared" si="399"/>
        <v>空</v>
      </c>
      <c r="AC903" s="6">
        <f t="shared" si="410"/>
        <v>0</v>
      </c>
      <c r="AD903" s="5">
        <f t="shared" si="420"/>
        <v>2.8924592232318158</v>
      </c>
    </row>
    <row r="904" spans="1:30" x14ac:dyDescent="0.15">
      <c r="A904" s="1">
        <v>39710</v>
      </c>
      <c r="B904" s="2">
        <v>2073.11</v>
      </c>
      <c r="C904" s="3">
        <f t="shared" si="400"/>
        <v>9.3418214231087759E-2</v>
      </c>
      <c r="D904" s="4" t="str">
        <f t="shared" si="411"/>
        <v>多</v>
      </c>
      <c r="E904" s="6">
        <f t="shared" si="401"/>
        <v>9.3418214231087759E-2</v>
      </c>
      <c r="F904" s="5">
        <f t="shared" si="402"/>
        <v>1.1779978091322181</v>
      </c>
      <c r="G904" t="str">
        <f t="shared" si="412"/>
        <v>空</v>
      </c>
      <c r="H904" s="6">
        <f t="shared" si="403"/>
        <v>0</v>
      </c>
      <c r="I904" s="5">
        <f t="shared" si="413"/>
        <v>2.8698681401613833</v>
      </c>
      <c r="J904" t="str">
        <f t="shared" si="421"/>
        <v>空</v>
      </c>
      <c r="K904" s="6">
        <f t="shared" si="404"/>
        <v>0</v>
      </c>
      <c r="L904" s="5">
        <f t="shared" si="414"/>
        <v>4.9514784958175104</v>
      </c>
      <c r="M904" t="str">
        <f t="shared" ref="M904:M967" si="422">IF(AND($C900&gt;0,$C901&gt;0,$C902&gt;0,$C903&gt;0,$C904&gt;0),"多",IF(AND($C900&lt;0,$C901&lt;0,$C902&lt;0,$C903&lt;0,$C904&lt;0),"空",M903))</f>
        <v>空</v>
      </c>
      <c r="N904" s="6">
        <f t="shared" si="405"/>
        <v>0</v>
      </c>
      <c r="O904" s="5">
        <f t="shared" si="415"/>
        <v>4.5513420690700412</v>
      </c>
      <c r="P904" t="str">
        <f t="shared" si="395"/>
        <v>空</v>
      </c>
      <c r="Q904" s="6">
        <f t="shared" si="406"/>
        <v>0</v>
      </c>
      <c r="R904" s="5">
        <f t="shared" si="416"/>
        <v>2.9366253305908221</v>
      </c>
      <c r="S904" t="str">
        <f t="shared" si="396"/>
        <v>空</v>
      </c>
      <c r="T904" s="6">
        <f t="shared" si="407"/>
        <v>0</v>
      </c>
      <c r="U904" s="5">
        <f t="shared" si="417"/>
        <v>2.8150671572766037</v>
      </c>
      <c r="V904" t="str">
        <f t="shared" si="397"/>
        <v>空</v>
      </c>
      <c r="W904" s="6">
        <f t="shared" si="408"/>
        <v>0</v>
      </c>
      <c r="X904" s="5">
        <f t="shared" si="418"/>
        <v>2.8206129376931925</v>
      </c>
      <c r="Y904" t="str">
        <f t="shared" si="398"/>
        <v>空</v>
      </c>
      <c r="Z904" s="6">
        <f t="shared" si="409"/>
        <v>0</v>
      </c>
      <c r="AA904" s="5">
        <f t="shared" si="419"/>
        <v>2.7468048786787751</v>
      </c>
      <c r="AB904" t="str">
        <f t="shared" si="399"/>
        <v>空</v>
      </c>
      <c r="AC904" s="6">
        <f t="shared" si="410"/>
        <v>0</v>
      </c>
      <c r="AD904" s="5">
        <f t="shared" si="420"/>
        <v>2.8924592232318158</v>
      </c>
    </row>
    <row r="905" spans="1:30" x14ac:dyDescent="0.15">
      <c r="A905" s="1">
        <v>39713</v>
      </c>
      <c r="B905" s="2">
        <v>2207.61</v>
      </c>
      <c r="C905" s="3">
        <f t="shared" si="400"/>
        <v>6.4878371142872204E-2</v>
      </c>
      <c r="D905" s="4" t="str">
        <f t="shared" si="411"/>
        <v>空</v>
      </c>
      <c r="E905" s="6">
        <f t="shared" si="401"/>
        <v>6.4878371142872204E-2</v>
      </c>
      <c r="F905" s="5">
        <f t="shared" si="402"/>
        <v>1.2544243881985884</v>
      </c>
      <c r="G905" t="str">
        <f t="shared" si="412"/>
        <v>空</v>
      </c>
      <c r="H905" s="6">
        <f t="shared" si="403"/>
        <v>0</v>
      </c>
      <c r="I905" s="5">
        <f t="shared" si="413"/>
        <v>2.8698681401613833</v>
      </c>
      <c r="J905" t="str">
        <f t="shared" si="421"/>
        <v>空</v>
      </c>
      <c r="K905" s="6">
        <f t="shared" si="404"/>
        <v>0</v>
      </c>
      <c r="L905" s="5">
        <f t="shared" si="414"/>
        <v>4.9514784958175104</v>
      </c>
      <c r="M905" t="str">
        <f t="shared" si="422"/>
        <v>空</v>
      </c>
      <c r="N905" s="6">
        <f t="shared" si="405"/>
        <v>0</v>
      </c>
      <c r="O905" s="5">
        <f t="shared" si="415"/>
        <v>4.5513420690700412</v>
      </c>
      <c r="P905" t="str">
        <f t="shared" ref="P905:P968" si="423">IF(AND($C900&gt;0,$C901&gt;0,$C902&gt;0,$C903&gt;0,$C904&gt;0,$C905&gt;0),"多",IF(AND($C900&lt;0,$C901&lt;0,$C902&lt;0,$C903&lt;0,$C904&lt;0,$C905&lt;0),"空",P904))</f>
        <v>空</v>
      </c>
      <c r="Q905" s="6">
        <f t="shared" si="406"/>
        <v>0</v>
      </c>
      <c r="R905" s="5">
        <f t="shared" si="416"/>
        <v>2.9366253305908221</v>
      </c>
      <c r="S905" t="str">
        <f t="shared" si="396"/>
        <v>空</v>
      </c>
      <c r="T905" s="6">
        <f t="shared" si="407"/>
        <v>0</v>
      </c>
      <c r="U905" s="5">
        <f t="shared" si="417"/>
        <v>2.8150671572766037</v>
      </c>
      <c r="V905" t="str">
        <f t="shared" si="397"/>
        <v>空</v>
      </c>
      <c r="W905" s="6">
        <f t="shared" si="408"/>
        <v>0</v>
      </c>
      <c r="X905" s="5">
        <f t="shared" si="418"/>
        <v>2.8206129376931925</v>
      </c>
      <c r="Y905" t="str">
        <f t="shared" si="398"/>
        <v>空</v>
      </c>
      <c r="Z905" s="6">
        <f t="shared" si="409"/>
        <v>0</v>
      </c>
      <c r="AA905" s="5">
        <f t="shared" si="419"/>
        <v>2.7468048786787751</v>
      </c>
      <c r="AB905" t="str">
        <f t="shared" si="399"/>
        <v>空</v>
      </c>
      <c r="AC905" s="6">
        <f t="shared" si="410"/>
        <v>0</v>
      </c>
      <c r="AD905" s="5">
        <f t="shared" si="420"/>
        <v>2.8924592232318158</v>
      </c>
    </row>
    <row r="906" spans="1:30" x14ac:dyDescent="0.15">
      <c r="A906" s="1">
        <v>39714</v>
      </c>
      <c r="B906" s="2">
        <v>2123.48</v>
      </c>
      <c r="C906" s="3">
        <f t="shared" si="400"/>
        <v>-3.8109086296945649E-2</v>
      </c>
      <c r="D906" s="4" t="str">
        <f t="shared" si="411"/>
        <v>空</v>
      </c>
      <c r="E906" s="6">
        <f t="shared" si="401"/>
        <v>0</v>
      </c>
      <c r="F906" s="5">
        <f t="shared" si="402"/>
        <v>1.2544243881985884</v>
      </c>
      <c r="G906" t="str">
        <f t="shared" si="412"/>
        <v>空</v>
      </c>
      <c r="H906" s="6">
        <f t="shared" si="403"/>
        <v>0</v>
      </c>
      <c r="I906" s="5">
        <f t="shared" si="413"/>
        <v>2.8698681401613833</v>
      </c>
      <c r="J906" t="str">
        <f t="shared" si="421"/>
        <v>空</v>
      </c>
      <c r="K906" s="6">
        <f t="shared" si="404"/>
        <v>0</v>
      </c>
      <c r="L906" s="5">
        <f t="shared" si="414"/>
        <v>4.9514784958175104</v>
      </c>
      <c r="M906" t="str">
        <f t="shared" si="422"/>
        <v>空</v>
      </c>
      <c r="N906" s="6">
        <f t="shared" si="405"/>
        <v>0</v>
      </c>
      <c r="O906" s="5">
        <f t="shared" si="415"/>
        <v>4.5513420690700412</v>
      </c>
      <c r="P906" t="str">
        <f t="shared" si="423"/>
        <v>空</v>
      </c>
      <c r="Q906" s="6">
        <f t="shared" si="406"/>
        <v>0</v>
      </c>
      <c r="R906" s="5">
        <f t="shared" si="416"/>
        <v>2.9366253305908221</v>
      </c>
      <c r="S906" t="str">
        <f t="shared" ref="S906:S969" si="424">IF(AND($C900&gt;0,$C901&gt;0,$C902&gt;0,$C903&gt;0,$C904&gt;0,$C905&gt;0,$C906&gt;0),"多",IF(AND($C900&lt;0,$C901&lt;0,$C902&lt;0,$C903&lt;0,$C904&lt;0,$C905&lt;0,$C906&lt;0),"空",S905))</f>
        <v>空</v>
      </c>
      <c r="T906" s="6">
        <f t="shared" si="407"/>
        <v>0</v>
      </c>
      <c r="U906" s="5">
        <f t="shared" si="417"/>
        <v>2.8150671572766037</v>
      </c>
      <c r="V906" t="str">
        <f t="shared" si="397"/>
        <v>空</v>
      </c>
      <c r="W906" s="6">
        <f t="shared" si="408"/>
        <v>0</v>
      </c>
      <c r="X906" s="5">
        <f t="shared" si="418"/>
        <v>2.8206129376931925</v>
      </c>
      <c r="Y906" t="str">
        <f t="shared" si="398"/>
        <v>空</v>
      </c>
      <c r="Z906" s="6">
        <f t="shared" si="409"/>
        <v>0</v>
      </c>
      <c r="AA906" s="5">
        <f t="shared" si="419"/>
        <v>2.7468048786787751</v>
      </c>
      <c r="AB906" t="str">
        <f t="shared" si="399"/>
        <v>空</v>
      </c>
      <c r="AC906" s="6">
        <f t="shared" si="410"/>
        <v>0</v>
      </c>
      <c r="AD906" s="5">
        <f t="shared" si="420"/>
        <v>2.8924592232318158</v>
      </c>
    </row>
    <row r="907" spans="1:30" x14ac:dyDescent="0.15">
      <c r="A907" s="1">
        <v>39715</v>
      </c>
      <c r="B907" s="2">
        <v>2138.85</v>
      </c>
      <c r="C907" s="3">
        <f t="shared" si="400"/>
        <v>7.2381185600993714E-3</v>
      </c>
      <c r="D907" s="4" t="str">
        <f t="shared" si="411"/>
        <v>空</v>
      </c>
      <c r="E907" s="6">
        <f t="shared" si="401"/>
        <v>0</v>
      </c>
      <c r="F907" s="5">
        <f t="shared" si="402"/>
        <v>1.2544243881985884</v>
      </c>
      <c r="G907" t="str">
        <f t="shared" si="412"/>
        <v>空</v>
      </c>
      <c r="H907" s="6">
        <f t="shared" si="403"/>
        <v>0</v>
      </c>
      <c r="I907" s="5">
        <f t="shared" si="413"/>
        <v>2.8698681401613833</v>
      </c>
      <c r="J907" t="str">
        <f t="shared" si="421"/>
        <v>空</v>
      </c>
      <c r="K907" s="6">
        <f t="shared" si="404"/>
        <v>0</v>
      </c>
      <c r="L907" s="5">
        <f t="shared" si="414"/>
        <v>4.9514784958175104</v>
      </c>
      <c r="M907" t="str">
        <f t="shared" si="422"/>
        <v>空</v>
      </c>
      <c r="N907" s="6">
        <f t="shared" si="405"/>
        <v>0</v>
      </c>
      <c r="O907" s="5">
        <f t="shared" si="415"/>
        <v>4.5513420690700412</v>
      </c>
      <c r="P907" t="str">
        <f t="shared" si="423"/>
        <v>空</v>
      </c>
      <c r="Q907" s="6">
        <f t="shared" si="406"/>
        <v>0</v>
      </c>
      <c r="R907" s="5">
        <f t="shared" si="416"/>
        <v>2.9366253305908221</v>
      </c>
      <c r="S907" t="str">
        <f t="shared" si="424"/>
        <v>空</v>
      </c>
      <c r="T907" s="6">
        <f t="shared" si="407"/>
        <v>0</v>
      </c>
      <c r="U907" s="5">
        <f t="shared" si="417"/>
        <v>2.8150671572766037</v>
      </c>
      <c r="V907" t="str">
        <f t="shared" ref="V907:V970" si="425">IF(AND($C900&gt;0,$C901&gt;0,$C902&gt;0,$C903&gt;0,$C904&gt;0,$C905&gt;0,$C906&gt;0,$C907&gt;0),"多",IF(AND($C900&lt;0,$C901&lt;0,$C902&lt;0,$C903&lt;0,$C904&lt;0,$C905&lt;0,$C906&lt;0,$C907&lt;0),"空",V906))</f>
        <v>空</v>
      </c>
      <c r="W907" s="6">
        <f t="shared" si="408"/>
        <v>0</v>
      </c>
      <c r="X907" s="5">
        <f t="shared" si="418"/>
        <v>2.8206129376931925</v>
      </c>
      <c r="Y907" t="str">
        <f t="shared" si="398"/>
        <v>空</v>
      </c>
      <c r="Z907" s="6">
        <f t="shared" si="409"/>
        <v>0</v>
      </c>
      <c r="AA907" s="5">
        <f t="shared" si="419"/>
        <v>2.7468048786787751</v>
      </c>
      <c r="AB907" t="str">
        <f t="shared" si="399"/>
        <v>空</v>
      </c>
      <c r="AC907" s="6">
        <f t="shared" si="410"/>
        <v>0</v>
      </c>
      <c r="AD907" s="5">
        <f t="shared" si="420"/>
        <v>2.8924592232318158</v>
      </c>
    </row>
    <row r="908" spans="1:30" x14ac:dyDescent="0.15">
      <c r="A908" s="1">
        <v>39716</v>
      </c>
      <c r="B908" s="2">
        <v>2223.5300000000002</v>
      </c>
      <c r="C908" s="3">
        <f t="shared" si="400"/>
        <v>3.9591369193725745E-2</v>
      </c>
      <c r="D908" s="4" t="str">
        <f t="shared" si="411"/>
        <v>空</v>
      </c>
      <c r="E908" s="6">
        <f t="shared" si="401"/>
        <v>0</v>
      </c>
      <c r="F908" s="5">
        <f t="shared" si="402"/>
        <v>1.2544243881985884</v>
      </c>
      <c r="G908" t="str">
        <f t="shared" si="412"/>
        <v>空</v>
      </c>
      <c r="H908" s="6">
        <f t="shared" si="403"/>
        <v>0</v>
      </c>
      <c r="I908" s="5">
        <f t="shared" si="413"/>
        <v>2.8698681401613833</v>
      </c>
      <c r="J908" t="str">
        <f t="shared" si="421"/>
        <v>空</v>
      </c>
      <c r="K908" s="6">
        <f t="shared" si="404"/>
        <v>0</v>
      </c>
      <c r="L908" s="5">
        <f t="shared" si="414"/>
        <v>4.9514784958175104</v>
      </c>
      <c r="M908" t="str">
        <f t="shared" si="422"/>
        <v>空</v>
      </c>
      <c r="N908" s="6">
        <f t="shared" si="405"/>
        <v>0</v>
      </c>
      <c r="O908" s="5">
        <f t="shared" si="415"/>
        <v>4.5513420690700412</v>
      </c>
      <c r="P908" t="str">
        <f t="shared" si="423"/>
        <v>空</v>
      </c>
      <c r="Q908" s="6">
        <f t="shared" si="406"/>
        <v>0</v>
      </c>
      <c r="R908" s="5">
        <f t="shared" si="416"/>
        <v>2.9366253305908221</v>
      </c>
      <c r="S908" t="str">
        <f t="shared" si="424"/>
        <v>空</v>
      </c>
      <c r="T908" s="6">
        <f t="shared" si="407"/>
        <v>0</v>
      </c>
      <c r="U908" s="5">
        <f t="shared" si="417"/>
        <v>2.8150671572766037</v>
      </c>
      <c r="V908" t="str">
        <f t="shared" si="425"/>
        <v>空</v>
      </c>
      <c r="W908" s="6">
        <f t="shared" si="408"/>
        <v>0</v>
      </c>
      <c r="X908" s="5">
        <f t="shared" si="418"/>
        <v>2.8206129376931925</v>
      </c>
      <c r="Y908" t="str">
        <f t="shared" ref="Y908:Y971" si="426">IF(AND($C900&gt;0,$C901&gt;0,$C902&gt;0,$C903&gt;0,$C904&gt;0,$C905&gt;0,$C906&gt;0,$C907&gt;0,$C908&gt;0),"多",IF(AND($C900&lt;0,$C901&lt;0,$C902&lt;0,$C903&lt;0,$C904&lt;0,$C905&lt;0,$C906&lt;0,$C907&lt;0,$C908&lt;0),"空",Y907))</f>
        <v>空</v>
      </c>
      <c r="Z908" s="6">
        <f t="shared" si="409"/>
        <v>0</v>
      </c>
      <c r="AA908" s="5">
        <f t="shared" si="419"/>
        <v>2.7468048786787751</v>
      </c>
      <c r="AB908" t="str">
        <f t="shared" si="399"/>
        <v>空</v>
      </c>
      <c r="AC908" s="6">
        <f t="shared" si="410"/>
        <v>0</v>
      </c>
      <c r="AD908" s="5">
        <f t="shared" si="420"/>
        <v>2.8924592232318158</v>
      </c>
    </row>
    <row r="909" spans="1:30" x14ac:dyDescent="0.15">
      <c r="A909" s="1">
        <v>39717</v>
      </c>
      <c r="B909" s="2">
        <v>2243.66</v>
      </c>
      <c r="C909" s="3">
        <f t="shared" si="400"/>
        <v>9.053172208155269E-3</v>
      </c>
      <c r="D909" s="4" t="str">
        <f t="shared" si="411"/>
        <v>空</v>
      </c>
      <c r="E909" s="6">
        <f t="shared" si="401"/>
        <v>0</v>
      </c>
      <c r="F909" s="5">
        <f t="shared" si="402"/>
        <v>1.2544243881985884</v>
      </c>
      <c r="G909" t="str">
        <f t="shared" si="412"/>
        <v>多</v>
      </c>
      <c r="H909" s="6">
        <f t="shared" si="403"/>
        <v>0</v>
      </c>
      <c r="I909" s="5">
        <f t="shared" si="413"/>
        <v>2.8698681401613833</v>
      </c>
      <c r="J909" t="str">
        <f t="shared" si="421"/>
        <v>空</v>
      </c>
      <c r="K909" s="6">
        <f t="shared" si="404"/>
        <v>0</v>
      </c>
      <c r="L909" s="5">
        <f t="shared" si="414"/>
        <v>4.9514784958175104</v>
      </c>
      <c r="M909" t="str">
        <f t="shared" si="422"/>
        <v>空</v>
      </c>
      <c r="N909" s="6">
        <f t="shared" si="405"/>
        <v>0</v>
      </c>
      <c r="O909" s="5">
        <f t="shared" si="415"/>
        <v>4.5513420690700412</v>
      </c>
      <c r="P909" t="str">
        <f t="shared" si="423"/>
        <v>空</v>
      </c>
      <c r="Q909" s="6">
        <f t="shared" si="406"/>
        <v>0</v>
      </c>
      <c r="R909" s="5">
        <f t="shared" si="416"/>
        <v>2.9366253305908221</v>
      </c>
      <c r="S909" t="str">
        <f t="shared" si="424"/>
        <v>空</v>
      </c>
      <c r="T909" s="6">
        <f t="shared" si="407"/>
        <v>0</v>
      </c>
      <c r="U909" s="5">
        <f t="shared" si="417"/>
        <v>2.8150671572766037</v>
      </c>
      <c r="V909" t="str">
        <f t="shared" si="425"/>
        <v>空</v>
      </c>
      <c r="W909" s="6">
        <f t="shared" si="408"/>
        <v>0</v>
      </c>
      <c r="X909" s="5">
        <f t="shared" si="418"/>
        <v>2.8206129376931925</v>
      </c>
      <c r="Y909" t="str">
        <f t="shared" si="426"/>
        <v>空</v>
      </c>
      <c r="Z909" s="6">
        <f t="shared" si="409"/>
        <v>0</v>
      </c>
      <c r="AA909" s="5">
        <f t="shared" si="419"/>
        <v>2.7468048786787751</v>
      </c>
      <c r="AB909" t="str">
        <f t="shared" ref="AB909:AB972" si="427">IF(AND($C900&gt;0,$C901&gt;0,$C902&gt;0,$C903&gt;0,$C904&gt;0,$C905&gt;0,$C906&gt;0,$C907&gt;0,$C908&gt;0,$C909&gt;0),"多",IF(AND($C900&lt;0,$C901&lt;0,$C902&lt;0,$C903&lt;0,$C904&lt;0,$C905&lt;0,$C906&lt;0,$C907&lt;0,$C908&lt;0,$C909&lt;0),"空",AB908))</f>
        <v>空</v>
      </c>
      <c r="AC909" s="6">
        <f t="shared" si="410"/>
        <v>0</v>
      </c>
      <c r="AD909" s="5">
        <f t="shared" si="420"/>
        <v>2.8924592232318158</v>
      </c>
    </row>
    <row r="910" spans="1:30" x14ac:dyDescent="0.15">
      <c r="A910" s="1">
        <v>39727</v>
      </c>
      <c r="B910" s="2">
        <v>2128.6999999999998</v>
      </c>
      <c r="C910" s="3">
        <f t="shared" si="400"/>
        <v>-5.1237709813429899E-2</v>
      </c>
      <c r="D910" s="4" t="str">
        <f t="shared" si="411"/>
        <v>空</v>
      </c>
      <c r="E910" s="6">
        <f t="shared" si="401"/>
        <v>0</v>
      </c>
      <c r="F910" s="5">
        <f t="shared" si="402"/>
        <v>1.2544243881985884</v>
      </c>
      <c r="G910" t="str">
        <f t="shared" si="412"/>
        <v>多</v>
      </c>
      <c r="H910" s="6">
        <f t="shared" si="403"/>
        <v>-5.1237709813429899E-2</v>
      </c>
      <c r="I910" s="5">
        <f t="shared" si="413"/>
        <v>2.7228226691929867</v>
      </c>
      <c r="J910" t="str">
        <f t="shared" si="421"/>
        <v>空</v>
      </c>
      <c r="K910" s="6">
        <f t="shared" si="404"/>
        <v>0</v>
      </c>
      <c r="L910" s="5">
        <f t="shared" si="414"/>
        <v>4.9514784958175104</v>
      </c>
      <c r="M910" t="str">
        <f t="shared" si="422"/>
        <v>空</v>
      </c>
      <c r="N910" s="6">
        <f t="shared" si="405"/>
        <v>0</v>
      </c>
      <c r="O910" s="5">
        <f t="shared" si="415"/>
        <v>4.5513420690700412</v>
      </c>
      <c r="P910" t="str">
        <f t="shared" si="423"/>
        <v>空</v>
      </c>
      <c r="Q910" s="6">
        <f t="shared" si="406"/>
        <v>0</v>
      </c>
      <c r="R910" s="5">
        <f t="shared" si="416"/>
        <v>2.9366253305908221</v>
      </c>
      <c r="S910" t="str">
        <f t="shared" si="424"/>
        <v>空</v>
      </c>
      <c r="T910" s="6">
        <f t="shared" si="407"/>
        <v>0</v>
      </c>
      <c r="U910" s="5">
        <f t="shared" si="417"/>
        <v>2.8150671572766037</v>
      </c>
      <c r="V910" t="str">
        <f t="shared" si="425"/>
        <v>空</v>
      </c>
      <c r="W910" s="6">
        <f t="shared" si="408"/>
        <v>0</v>
      </c>
      <c r="X910" s="5">
        <f t="shared" si="418"/>
        <v>2.8206129376931925</v>
      </c>
      <c r="Y910" t="str">
        <f t="shared" si="426"/>
        <v>空</v>
      </c>
      <c r="Z910" s="6">
        <f t="shared" si="409"/>
        <v>0</v>
      </c>
      <c r="AA910" s="5">
        <f t="shared" si="419"/>
        <v>2.7468048786787751</v>
      </c>
      <c r="AB910" t="str">
        <f t="shared" si="427"/>
        <v>空</v>
      </c>
      <c r="AC910" s="6">
        <f t="shared" si="410"/>
        <v>0</v>
      </c>
      <c r="AD910" s="5">
        <f t="shared" si="420"/>
        <v>2.8924592232318158</v>
      </c>
    </row>
    <row r="911" spans="1:30" x14ac:dyDescent="0.15">
      <c r="A911" s="1">
        <v>39728</v>
      </c>
      <c r="B911" s="2">
        <v>2102.4499999999998</v>
      </c>
      <c r="C911" s="3">
        <f t="shared" si="400"/>
        <v>-1.2331469911213366E-2</v>
      </c>
      <c r="D911" s="4" t="str">
        <f t="shared" si="411"/>
        <v>多</v>
      </c>
      <c r="E911" s="6">
        <f t="shared" si="401"/>
        <v>0</v>
      </c>
      <c r="F911" s="5">
        <f t="shared" si="402"/>
        <v>1.2544243881985884</v>
      </c>
      <c r="G911" t="str">
        <f t="shared" si="412"/>
        <v>多</v>
      </c>
      <c r="H911" s="6">
        <f t="shared" si="403"/>
        <v>-1.2331469911213366E-2</v>
      </c>
      <c r="I911" s="5">
        <f t="shared" si="413"/>
        <v>2.6892462633742635</v>
      </c>
      <c r="J911" t="str">
        <f t="shared" si="421"/>
        <v>空</v>
      </c>
      <c r="K911" s="6">
        <f t="shared" si="404"/>
        <v>0</v>
      </c>
      <c r="L911" s="5">
        <f t="shared" si="414"/>
        <v>4.9514784958175104</v>
      </c>
      <c r="M911" t="str">
        <f t="shared" si="422"/>
        <v>空</v>
      </c>
      <c r="N911" s="6">
        <f t="shared" si="405"/>
        <v>0</v>
      </c>
      <c r="O911" s="5">
        <f t="shared" si="415"/>
        <v>4.5513420690700412</v>
      </c>
      <c r="P911" t="str">
        <f t="shared" si="423"/>
        <v>空</v>
      </c>
      <c r="Q911" s="6">
        <f t="shared" si="406"/>
        <v>0</v>
      </c>
      <c r="R911" s="5">
        <f t="shared" si="416"/>
        <v>2.9366253305908221</v>
      </c>
      <c r="S911" t="str">
        <f t="shared" si="424"/>
        <v>空</v>
      </c>
      <c r="T911" s="6">
        <f t="shared" si="407"/>
        <v>0</v>
      </c>
      <c r="U911" s="5">
        <f t="shared" si="417"/>
        <v>2.8150671572766037</v>
      </c>
      <c r="V911" t="str">
        <f t="shared" si="425"/>
        <v>空</v>
      </c>
      <c r="W911" s="6">
        <f t="shared" si="408"/>
        <v>0</v>
      </c>
      <c r="X911" s="5">
        <f t="shared" si="418"/>
        <v>2.8206129376931925</v>
      </c>
      <c r="Y911" t="str">
        <f t="shared" si="426"/>
        <v>空</v>
      </c>
      <c r="Z911" s="6">
        <f t="shared" si="409"/>
        <v>0</v>
      </c>
      <c r="AA911" s="5">
        <f t="shared" si="419"/>
        <v>2.7468048786787751</v>
      </c>
      <c r="AB911" t="str">
        <f t="shared" si="427"/>
        <v>空</v>
      </c>
      <c r="AC911" s="6">
        <f t="shared" si="410"/>
        <v>0</v>
      </c>
      <c r="AD911" s="5">
        <f t="shared" si="420"/>
        <v>2.8924592232318158</v>
      </c>
    </row>
    <row r="912" spans="1:30" x14ac:dyDescent="0.15">
      <c r="A912" s="1">
        <v>39729</v>
      </c>
      <c r="B912" s="2">
        <v>2022.88</v>
      </c>
      <c r="C912" s="3">
        <f t="shared" si="400"/>
        <v>-3.7846322147970124E-2</v>
      </c>
      <c r="D912" s="4" t="str">
        <f t="shared" si="411"/>
        <v>多</v>
      </c>
      <c r="E912" s="6">
        <f t="shared" si="401"/>
        <v>-3.7846322147970124E-2</v>
      </c>
      <c r="F912" s="5">
        <f t="shared" si="402"/>
        <v>1.2069490386925543</v>
      </c>
      <c r="G912" t="str">
        <f t="shared" si="412"/>
        <v>空</v>
      </c>
      <c r="H912" s="6">
        <f t="shared" si="403"/>
        <v>-3.7846322147970124E-2</v>
      </c>
      <c r="I912" s="5">
        <f t="shared" si="413"/>
        <v>2.5874681829553761</v>
      </c>
      <c r="J912" t="str">
        <f t="shared" si="421"/>
        <v>空</v>
      </c>
      <c r="K912" s="6">
        <f t="shared" si="404"/>
        <v>0</v>
      </c>
      <c r="L912" s="5">
        <f t="shared" si="414"/>
        <v>4.9514784958175104</v>
      </c>
      <c r="M912" t="str">
        <f t="shared" si="422"/>
        <v>空</v>
      </c>
      <c r="N912" s="6">
        <f t="shared" si="405"/>
        <v>0</v>
      </c>
      <c r="O912" s="5">
        <f t="shared" si="415"/>
        <v>4.5513420690700412</v>
      </c>
      <c r="P912" t="str">
        <f t="shared" si="423"/>
        <v>空</v>
      </c>
      <c r="Q912" s="6">
        <f t="shared" si="406"/>
        <v>0</v>
      </c>
      <c r="R912" s="5">
        <f t="shared" si="416"/>
        <v>2.9366253305908221</v>
      </c>
      <c r="S912" t="str">
        <f t="shared" si="424"/>
        <v>空</v>
      </c>
      <c r="T912" s="6">
        <f t="shared" si="407"/>
        <v>0</v>
      </c>
      <c r="U912" s="5">
        <f t="shared" si="417"/>
        <v>2.8150671572766037</v>
      </c>
      <c r="V912" t="str">
        <f t="shared" si="425"/>
        <v>空</v>
      </c>
      <c r="W912" s="6">
        <f t="shared" si="408"/>
        <v>0</v>
      </c>
      <c r="X912" s="5">
        <f t="shared" si="418"/>
        <v>2.8206129376931925</v>
      </c>
      <c r="Y912" t="str">
        <f t="shared" si="426"/>
        <v>空</v>
      </c>
      <c r="Z912" s="6">
        <f t="shared" si="409"/>
        <v>0</v>
      </c>
      <c r="AA912" s="5">
        <f t="shared" si="419"/>
        <v>2.7468048786787751</v>
      </c>
      <c r="AB912" t="str">
        <f t="shared" si="427"/>
        <v>空</v>
      </c>
      <c r="AC912" s="6">
        <f t="shared" si="410"/>
        <v>0</v>
      </c>
      <c r="AD912" s="5">
        <f t="shared" si="420"/>
        <v>2.8924592232318158</v>
      </c>
    </row>
    <row r="913" spans="1:30" x14ac:dyDescent="0.15">
      <c r="A913" s="1">
        <v>39730</v>
      </c>
      <c r="B913" s="2">
        <v>1995.3</v>
      </c>
      <c r="C913" s="3">
        <f t="shared" si="400"/>
        <v>-1.3634026734161253E-2</v>
      </c>
      <c r="D913" s="4" t="str">
        <f t="shared" si="411"/>
        <v>多</v>
      </c>
      <c r="E913" s="6">
        <f t="shared" si="401"/>
        <v>-1.3634026734161253E-2</v>
      </c>
      <c r="F913" s="5">
        <f t="shared" si="402"/>
        <v>1.1904934632322499</v>
      </c>
      <c r="G913" t="str">
        <f t="shared" si="412"/>
        <v>空</v>
      </c>
      <c r="H913" s="6">
        <f t="shared" si="403"/>
        <v>0</v>
      </c>
      <c r="I913" s="5">
        <f t="shared" si="413"/>
        <v>2.5874681829553761</v>
      </c>
      <c r="J913" t="str">
        <f t="shared" si="421"/>
        <v>空</v>
      </c>
      <c r="K913" s="6">
        <f t="shared" si="404"/>
        <v>0</v>
      </c>
      <c r="L913" s="5">
        <f t="shared" si="414"/>
        <v>4.9514784958175104</v>
      </c>
      <c r="M913" t="str">
        <f t="shared" si="422"/>
        <v>空</v>
      </c>
      <c r="N913" s="6">
        <f t="shared" si="405"/>
        <v>0</v>
      </c>
      <c r="O913" s="5">
        <f t="shared" si="415"/>
        <v>4.5513420690700412</v>
      </c>
      <c r="P913" t="str">
        <f t="shared" si="423"/>
        <v>空</v>
      </c>
      <c r="Q913" s="6">
        <f t="shared" si="406"/>
        <v>0</v>
      </c>
      <c r="R913" s="5">
        <f t="shared" si="416"/>
        <v>2.9366253305908221</v>
      </c>
      <c r="S913" t="str">
        <f t="shared" si="424"/>
        <v>空</v>
      </c>
      <c r="T913" s="6">
        <f t="shared" si="407"/>
        <v>0</v>
      </c>
      <c r="U913" s="5">
        <f t="shared" si="417"/>
        <v>2.8150671572766037</v>
      </c>
      <c r="V913" t="str">
        <f t="shared" si="425"/>
        <v>空</v>
      </c>
      <c r="W913" s="6">
        <f t="shared" si="408"/>
        <v>0</v>
      </c>
      <c r="X913" s="5">
        <f t="shared" si="418"/>
        <v>2.8206129376931925</v>
      </c>
      <c r="Y913" t="str">
        <f t="shared" si="426"/>
        <v>空</v>
      </c>
      <c r="Z913" s="6">
        <f t="shared" si="409"/>
        <v>0</v>
      </c>
      <c r="AA913" s="5">
        <f t="shared" si="419"/>
        <v>2.7468048786787751</v>
      </c>
      <c r="AB913" t="str">
        <f t="shared" si="427"/>
        <v>空</v>
      </c>
      <c r="AC913" s="6">
        <f t="shared" si="410"/>
        <v>0</v>
      </c>
      <c r="AD913" s="5">
        <f t="shared" si="420"/>
        <v>2.8924592232318158</v>
      </c>
    </row>
    <row r="914" spans="1:30" x14ac:dyDescent="0.15">
      <c r="A914" s="1">
        <v>39731</v>
      </c>
      <c r="B914" s="2">
        <v>1906.96</v>
      </c>
      <c r="C914" s="3">
        <f t="shared" si="400"/>
        <v>-4.4274044003407953E-2</v>
      </c>
      <c r="D914" s="4" t="str">
        <f t="shared" si="411"/>
        <v>多</v>
      </c>
      <c r="E914" s="6">
        <f t="shared" si="401"/>
        <v>-4.4274044003407953E-2</v>
      </c>
      <c r="F914" s="5">
        <f t="shared" si="402"/>
        <v>1.1377855032553357</v>
      </c>
      <c r="G914" t="str">
        <f t="shared" si="412"/>
        <v>空</v>
      </c>
      <c r="H914" s="6">
        <f t="shared" si="403"/>
        <v>0</v>
      </c>
      <c r="I914" s="5">
        <f t="shared" si="413"/>
        <v>2.5874681829553761</v>
      </c>
      <c r="J914" t="str">
        <f t="shared" si="421"/>
        <v>空</v>
      </c>
      <c r="K914" s="6">
        <f t="shared" si="404"/>
        <v>0</v>
      </c>
      <c r="L914" s="5">
        <f t="shared" si="414"/>
        <v>4.9514784958175104</v>
      </c>
      <c r="M914" t="str">
        <f t="shared" si="422"/>
        <v>空</v>
      </c>
      <c r="N914" s="6">
        <f t="shared" si="405"/>
        <v>0</v>
      </c>
      <c r="O914" s="5">
        <f t="shared" si="415"/>
        <v>4.5513420690700412</v>
      </c>
      <c r="P914" t="str">
        <f t="shared" si="423"/>
        <v>空</v>
      </c>
      <c r="Q914" s="6">
        <f t="shared" si="406"/>
        <v>0</v>
      </c>
      <c r="R914" s="5">
        <f t="shared" si="416"/>
        <v>2.9366253305908221</v>
      </c>
      <c r="S914" t="str">
        <f t="shared" si="424"/>
        <v>空</v>
      </c>
      <c r="T914" s="6">
        <f t="shared" si="407"/>
        <v>0</v>
      </c>
      <c r="U914" s="5">
        <f t="shared" si="417"/>
        <v>2.8150671572766037</v>
      </c>
      <c r="V914" t="str">
        <f t="shared" si="425"/>
        <v>空</v>
      </c>
      <c r="W914" s="6">
        <f t="shared" si="408"/>
        <v>0</v>
      </c>
      <c r="X914" s="5">
        <f t="shared" si="418"/>
        <v>2.8206129376931925</v>
      </c>
      <c r="Y914" t="str">
        <f t="shared" si="426"/>
        <v>空</v>
      </c>
      <c r="Z914" s="6">
        <f t="shared" si="409"/>
        <v>0</v>
      </c>
      <c r="AA914" s="5">
        <f t="shared" si="419"/>
        <v>2.7468048786787751</v>
      </c>
      <c r="AB914" t="str">
        <f t="shared" si="427"/>
        <v>空</v>
      </c>
      <c r="AC914" s="6">
        <f t="shared" si="410"/>
        <v>0</v>
      </c>
      <c r="AD914" s="5">
        <f t="shared" si="420"/>
        <v>2.8924592232318158</v>
      </c>
    </row>
    <row r="915" spans="1:30" x14ac:dyDescent="0.15">
      <c r="A915" s="1">
        <v>39734</v>
      </c>
      <c r="B915" s="2">
        <v>1985.49</v>
      </c>
      <c r="C915" s="3">
        <f t="shared" si="400"/>
        <v>4.1180727440533582E-2</v>
      </c>
      <c r="D915" s="4" t="str">
        <f t="shared" si="411"/>
        <v>多</v>
      </c>
      <c r="E915" s="6">
        <f t="shared" si="401"/>
        <v>4.1180727440533582E-2</v>
      </c>
      <c r="F915" s="5">
        <f t="shared" si="402"/>
        <v>1.184640337950684</v>
      </c>
      <c r="G915" t="str">
        <f t="shared" si="412"/>
        <v>空</v>
      </c>
      <c r="H915" s="6">
        <f t="shared" si="403"/>
        <v>0</v>
      </c>
      <c r="I915" s="5">
        <f t="shared" si="413"/>
        <v>2.5874681829553761</v>
      </c>
      <c r="J915" t="str">
        <f t="shared" si="421"/>
        <v>空</v>
      </c>
      <c r="K915" s="6">
        <f t="shared" si="404"/>
        <v>0</v>
      </c>
      <c r="L915" s="5">
        <f t="shared" si="414"/>
        <v>4.9514784958175104</v>
      </c>
      <c r="M915" t="str">
        <f t="shared" si="422"/>
        <v>空</v>
      </c>
      <c r="N915" s="6">
        <f t="shared" si="405"/>
        <v>0</v>
      </c>
      <c r="O915" s="5">
        <f t="shared" si="415"/>
        <v>4.5513420690700412</v>
      </c>
      <c r="P915" t="str">
        <f t="shared" si="423"/>
        <v>空</v>
      </c>
      <c r="Q915" s="6">
        <f t="shared" si="406"/>
        <v>0</v>
      </c>
      <c r="R915" s="5">
        <f t="shared" si="416"/>
        <v>2.9366253305908221</v>
      </c>
      <c r="S915" t="str">
        <f t="shared" si="424"/>
        <v>空</v>
      </c>
      <c r="T915" s="6">
        <f t="shared" si="407"/>
        <v>0</v>
      </c>
      <c r="U915" s="5">
        <f t="shared" si="417"/>
        <v>2.8150671572766037</v>
      </c>
      <c r="V915" t="str">
        <f t="shared" si="425"/>
        <v>空</v>
      </c>
      <c r="W915" s="6">
        <f t="shared" si="408"/>
        <v>0</v>
      </c>
      <c r="X915" s="5">
        <f t="shared" si="418"/>
        <v>2.8206129376931925</v>
      </c>
      <c r="Y915" t="str">
        <f t="shared" si="426"/>
        <v>空</v>
      </c>
      <c r="Z915" s="6">
        <f t="shared" si="409"/>
        <v>0</v>
      </c>
      <c r="AA915" s="5">
        <f t="shared" si="419"/>
        <v>2.7468048786787751</v>
      </c>
      <c r="AB915" t="str">
        <f t="shared" si="427"/>
        <v>空</v>
      </c>
      <c r="AC915" s="6">
        <f t="shared" si="410"/>
        <v>0</v>
      </c>
      <c r="AD915" s="5">
        <f t="shared" si="420"/>
        <v>2.8924592232318158</v>
      </c>
    </row>
    <row r="916" spans="1:30" x14ac:dyDescent="0.15">
      <c r="A916" s="1">
        <v>39735</v>
      </c>
      <c r="B916" s="2">
        <v>1934.62</v>
      </c>
      <c r="C916" s="3">
        <f t="shared" si="400"/>
        <v>-2.5620879480632075E-2</v>
      </c>
      <c r="D916" s="4" t="str">
        <f t="shared" si="411"/>
        <v>多</v>
      </c>
      <c r="E916" s="6">
        <f t="shared" si="401"/>
        <v>-2.5620879480632075E-2</v>
      </c>
      <c r="F916" s="5">
        <f t="shared" si="402"/>
        <v>1.1542888106241542</v>
      </c>
      <c r="G916" t="str">
        <f t="shared" si="412"/>
        <v>空</v>
      </c>
      <c r="H916" s="6">
        <f t="shared" si="403"/>
        <v>0</v>
      </c>
      <c r="I916" s="5">
        <f t="shared" si="413"/>
        <v>2.5874681829553761</v>
      </c>
      <c r="J916" t="str">
        <f t="shared" si="421"/>
        <v>空</v>
      </c>
      <c r="K916" s="6">
        <f t="shared" si="404"/>
        <v>0</v>
      </c>
      <c r="L916" s="5">
        <f t="shared" si="414"/>
        <v>4.9514784958175104</v>
      </c>
      <c r="M916" t="str">
        <f t="shared" si="422"/>
        <v>空</v>
      </c>
      <c r="N916" s="6">
        <f t="shared" si="405"/>
        <v>0</v>
      </c>
      <c r="O916" s="5">
        <f t="shared" si="415"/>
        <v>4.5513420690700412</v>
      </c>
      <c r="P916" t="str">
        <f t="shared" si="423"/>
        <v>空</v>
      </c>
      <c r="Q916" s="6">
        <f t="shared" si="406"/>
        <v>0</v>
      </c>
      <c r="R916" s="5">
        <f t="shared" si="416"/>
        <v>2.9366253305908221</v>
      </c>
      <c r="S916" t="str">
        <f t="shared" si="424"/>
        <v>空</v>
      </c>
      <c r="T916" s="6">
        <f t="shared" si="407"/>
        <v>0</v>
      </c>
      <c r="U916" s="5">
        <f t="shared" si="417"/>
        <v>2.8150671572766037</v>
      </c>
      <c r="V916" t="str">
        <f t="shared" si="425"/>
        <v>空</v>
      </c>
      <c r="W916" s="6">
        <f t="shared" si="408"/>
        <v>0</v>
      </c>
      <c r="X916" s="5">
        <f t="shared" si="418"/>
        <v>2.8206129376931925</v>
      </c>
      <c r="Y916" t="str">
        <f t="shared" si="426"/>
        <v>空</v>
      </c>
      <c r="Z916" s="6">
        <f t="shared" si="409"/>
        <v>0</v>
      </c>
      <c r="AA916" s="5">
        <f t="shared" si="419"/>
        <v>2.7468048786787751</v>
      </c>
      <c r="AB916" t="str">
        <f t="shared" si="427"/>
        <v>空</v>
      </c>
      <c r="AC916" s="6">
        <f t="shared" si="410"/>
        <v>0</v>
      </c>
      <c r="AD916" s="5">
        <f t="shared" si="420"/>
        <v>2.8924592232318158</v>
      </c>
    </row>
    <row r="917" spans="1:30" x14ac:dyDescent="0.15">
      <c r="A917" s="1">
        <v>39736</v>
      </c>
      <c r="B917" s="2">
        <v>1914.36</v>
      </c>
      <c r="C917" s="3">
        <f t="shared" si="400"/>
        <v>-1.0472340821453319E-2</v>
      </c>
      <c r="D917" s="4" t="str">
        <f t="shared" si="411"/>
        <v>多</v>
      </c>
      <c r="E917" s="6">
        <f t="shared" si="401"/>
        <v>-1.0472340821453319E-2</v>
      </c>
      <c r="F917" s="5">
        <f t="shared" si="402"/>
        <v>1.1422007047929081</v>
      </c>
      <c r="G917" t="str">
        <f t="shared" si="412"/>
        <v>空</v>
      </c>
      <c r="H917" s="6">
        <f t="shared" si="403"/>
        <v>0</v>
      </c>
      <c r="I917" s="5">
        <f t="shared" si="413"/>
        <v>2.5874681829553761</v>
      </c>
      <c r="J917" t="str">
        <f t="shared" si="421"/>
        <v>空</v>
      </c>
      <c r="K917" s="6">
        <f t="shared" si="404"/>
        <v>0</v>
      </c>
      <c r="L917" s="5">
        <f t="shared" si="414"/>
        <v>4.9514784958175104</v>
      </c>
      <c r="M917" t="str">
        <f t="shared" si="422"/>
        <v>空</v>
      </c>
      <c r="N917" s="6">
        <f t="shared" si="405"/>
        <v>0</v>
      </c>
      <c r="O917" s="5">
        <f t="shared" si="415"/>
        <v>4.5513420690700412</v>
      </c>
      <c r="P917" t="str">
        <f t="shared" si="423"/>
        <v>空</v>
      </c>
      <c r="Q917" s="6">
        <f t="shared" si="406"/>
        <v>0</v>
      </c>
      <c r="R917" s="5">
        <f t="shared" si="416"/>
        <v>2.9366253305908221</v>
      </c>
      <c r="S917" t="str">
        <f t="shared" si="424"/>
        <v>空</v>
      </c>
      <c r="T917" s="6">
        <f t="shared" si="407"/>
        <v>0</v>
      </c>
      <c r="U917" s="5">
        <f t="shared" si="417"/>
        <v>2.8150671572766037</v>
      </c>
      <c r="V917" t="str">
        <f t="shared" si="425"/>
        <v>空</v>
      </c>
      <c r="W917" s="6">
        <f t="shared" si="408"/>
        <v>0</v>
      </c>
      <c r="X917" s="5">
        <f t="shared" si="418"/>
        <v>2.8206129376931925</v>
      </c>
      <c r="Y917" t="str">
        <f t="shared" si="426"/>
        <v>空</v>
      </c>
      <c r="Z917" s="6">
        <f t="shared" si="409"/>
        <v>0</v>
      </c>
      <c r="AA917" s="5">
        <f t="shared" si="419"/>
        <v>2.7468048786787751</v>
      </c>
      <c r="AB917" t="str">
        <f t="shared" si="427"/>
        <v>空</v>
      </c>
      <c r="AC917" s="6">
        <f t="shared" si="410"/>
        <v>0</v>
      </c>
      <c r="AD917" s="5">
        <f t="shared" si="420"/>
        <v>2.8924592232318158</v>
      </c>
    </row>
    <row r="918" spans="1:30" x14ac:dyDescent="0.15">
      <c r="A918" s="1">
        <v>39737</v>
      </c>
      <c r="B918" s="2">
        <v>1820.9</v>
      </c>
      <c r="C918" s="3">
        <f t="shared" si="400"/>
        <v>-4.8820493533086706E-2</v>
      </c>
      <c r="D918" s="4" t="str">
        <f t="shared" si="411"/>
        <v>多</v>
      </c>
      <c r="E918" s="6">
        <f t="shared" si="401"/>
        <v>-4.8820493533086706E-2</v>
      </c>
      <c r="F918" s="5">
        <f t="shared" si="402"/>
        <v>1.0864379026710789</v>
      </c>
      <c r="G918" t="str">
        <f t="shared" si="412"/>
        <v>空</v>
      </c>
      <c r="H918" s="6">
        <f t="shared" si="403"/>
        <v>0</v>
      </c>
      <c r="I918" s="5">
        <f t="shared" si="413"/>
        <v>2.5874681829553761</v>
      </c>
      <c r="J918" t="str">
        <f t="shared" si="421"/>
        <v>空</v>
      </c>
      <c r="K918" s="6">
        <f t="shared" si="404"/>
        <v>0</v>
      </c>
      <c r="L918" s="5">
        <f t="shared" si="414"/>
        <v>4.9514784958175104</v>
      </c>
      <c r="M918" t="str">
        <f t="shared" si="422"/>
        <v>空</v>
      </c>
      <c r="N918" s="6">
        <f t="shared" si="405"/>
        <v>0</v>
      </c>
      <c r="O918" s="5">
        <f t="shared" si="415"/>
        <v>4.5513420690700412</v>
      </c>
      <c r="P918" t="str">
        <f t="shared" si="423"/>
        <v>空</v>
      </c>
      <c r="Q918" s="6">
        <f t="shared" si="406"/>
        <v>0</v>
      </c>
      <c r="R918" s="5">
        <f t="shared" si="416"/>
        <v>2.9366253305908221</v>
      </c>
      <c r="S918" t="str">
        <f t="shared" si="424"/>
        <v>空</v>
      </c>
      <c r="T918" s="6">
        <f t="shared" si="407"/>
        <v>0</v>
      </c>
      <c r="U918" s="5">
        <f t="shared" si="417"/>
        <v>2.8150671572766037</v>
      </c>
      <c r="V918" t="str">
        <f t="shared" si="425"/>
        <v>空</v>
      </c>
      <c r="W918" s="6">
        <f t="shared" si="408"/>
        <v>0</v>
      </c>
      <c r="X918" s="5">
        <f t="shared" si="418"/>
        <v>2.8206129376931925</v>
      </c>
      <c r="Y918" t="str">
        <f t="shared" si="426"/>
        <v>空</v>
      </c>
      <c r="Z918" s="6">
        <f t="shared" si="409"/>
        <v>0</v>
      </c>
      <c r="AA918" s="5">
        <f t="shared" si="419"/>
        <v>2.7468048786787751</v>
      </c>
      <c r="AB918" t="str">
        <f t="shared" si="427"/>
        <v>空</v>
      </c>
      <c r="AC918" s="6">
        <f t="shared" si="410"/>
        <v>0</v>
      </c>
      <c r="AD918" s="5">
        <f t="shared" si="420"/>
        <v>2.8924592232318158</v>
      </c>
    </row>
    <row r="919" spans="1:30" x14ac:dyDescent="0.15">
      <c r="A919" s="1">
        <v>39738</v>
      </c>
      <c r="B919" s="2">
        <v>1833.26</v>
      </c>
      <c r="C919" s="3">
        <f t="shared" si="400"/>
        <v>6.7878521610191811E-3</v>
      </c>
      <c r="D919" s="4" t="str">
        <f t="shared" si="411"/>
        <v>多</v>
      </c>
      <c r="E919" s="6">
        <f t="shared" si="401"/>
        <v>6.7878521610191811E-3</v>
      </c>
      <c r="F919" s="5">
        <f t="shared" si="402"/>
        <v>1.0938124825365378</v>
      </c>
      <c r="G919" t="str">
        <f t="shared" si="412"/>
        <v>空</v>
      </c>
      <c r="H919" s="6">
        <f t="shared" si="403"/>
        <v>0</v>
      </c>
      <c r="I919" s="5">
        <f t="shared" si="413"/>
        <v>2.5874681829553761</v>
      </c>
      <c r="J919" t="str">
        <f t="shared" si="421"/>
        <v>空</v>
      </c>
      <c r="K919" s="6">
        <f t="shared" si="404"/>
        <v>0</v>
      </c>
      <c r="L919" s="5">
        <f t="shared" si="414"/>
        <v>4.9514784958175104</v>
      </c>
      <c r="M919" t="str">
        <f t="shared" si="422"/>
        <v>空</v>
      </c>
      <c r="N919" s="6">
        <f t="shared" si="405"/>
        <v>0</v>
      </c>
      <c r="O919" s="5">
        <f t="shared" si="415"/>
        <v>4.5513420690700412</v>
      </c>
      <c r="P919" t="str">
        <f t="shared" si="423"/>
        <v>空</v>
      </c>
      <c r="Q919" s="6">
        <f t="shared" si="406"/>
        <v>0</v>
      </c>
      <c r="R919" s="5">
        <f t="shared" si="416"/>
        <v>2.9366253305908221</v>
      </c>
      <c r="S919" t="str">
        <f t="shared" si="424"/>
        <v>空</v>
      </c>
      <c r="T919" s="6">
        <f t="shared" si="407"/>
        <v>0</v>
      </c>
      <c r="U919" s="5">
        <f t="shared" si="417"/>
        <v>2.8150671572766037</v>
      </c>
      <c r="V919" t="str">
        <f t="shared" si="425"/>
        <v>空</v>
      </c>
      <c r="W919" s="6">
        <f t="shared" si="408"/>
        <v>0</v>
      </c>
      <c r="X919" s="5">
        <f t="shared" si="418"/>
        <v>2.8206129376931925</v>
      </c>
      <c r="Y919" t="str">
        <f t="shared" si="426"/>
        <v>空</v>
      </c>
      <c r="Z919" s="6">
        <f t="shared" si="409"/>
        <v>0</v>
      </c>
      <c r="AA919" s="5">
        <f t="shared" si="419"/>
        <v>2.7468048786787751</v>
      </c>
      <c r="AB919" t="str">
        <f t="shared" si="427"/>
        <v>空</v>
      </c>
      <c r="AC919" s="6">
        <f t="shared" si="410"/>
        <v>0</v>
      </c>
      <c r="AD919" s="5">
        <f t="shared" si="420"/>
        <v>2.8924592232318158</v>
      </c>
    </row>
    <row r="920" spans="1:30" x14ac:dyDescent="0.15">
      <c r="A920" s="1">
        <v>39741</v>
      </c>
      <c r="B920" s="2">
        <v>1896.73</v>
      </c>
      <c r="C920" s="3">
        <f t="shared" si="400"/>
        <v>3.4621384855394233E-2</v>
      </c>
      <c r="D920" s="4" t="str">
        <f t="shared" si="411"/>
        <v>空</v>
      </c>
      <c r="E920" s="6">
        <f t="shared" si="401"/>
        <v>3.4621384855394233E-2</v>
      </c>
      <c r="F920" s="5">
        <f t="shared" si="402"/>
        <v>1.1316817854540695</v>
      </c>
      <c r="G920" t="str">
        <f t="shared" si="412"/>
        <v>空</v>
      </c>
      <c r="H920" s="6">
        <f t="shared" si="403"/>
        <v>0</v>
      </c>
      <c r="I920" s="5">
        <f t="shared" si="413"/>
        <v>2.5874681829553761</v>
      </c>
      <c r="J920" t="str">
        <f t="shared" si="421"/>
        <v>空</v>
      </c>
      <c r="K920" s="6">
        <f t="shared" si="404"/>
        <v>0</v>
      </c>
      <c r="L920" s="5">
        <f t="shared" si="414"/>
        <v>4.9514784958175104</v>
      </c>
      <c r="M920" t="str">
        <f t="shared" si="422"/>
        <v>空</v>
      </c>
      <c r="N920" s="6">
        <f t="shared" si="405"/>
        <v>0</v>
      </c>
      <c r="O920" s="5">
        <f t="shared" si="415"/>
        <v>4.5513420690700412</v>
      </c>
      <c r="P920" t="str">
        <f t="shared" si="423"/>
        <v>空</v>
      </c>
      <c r="Q920" s="6">
        <f t="shared" si="406"/>
        <v>0</v>
      </c>
      <c r="R920" s="5">
        <f t="shared" si="416"/>
        <v>2.9366253305908221</v>
      </c>
      <c r="S920" t="str">
        <f t="shared" si="424"/>
        <v>空</v>
      </c>
      <c r="T920" s="6">
        <f t="shared" si="407"/>
        <v>0</v>
      </c>
      <c r="U920" s="5">
        <f t="shared" si="417"/>
        <v>2.8150671572766037</v>
      </c>
      <c r="V920" t="str">
        <f t="shared" si="425"/>
        <v>空</v>
      </c>
      <c r="W920" s="6">
        <f t="shared" si="408"/>
        <v>0</v>
      </c>
      <c r="X920" s="5">
        <f t="shared" si="418"/>
        <v>2.8206129376931925</v>
      </c>
      <c r="Y920" t="str">
        <f t="shared" si="426"/>
        <v>空</v>
      </c>
      <c r="Z920" s="6">
        <f t="shared" si="409"/>
        <v>0</v>
      </c>
      <c r="AA920" s="5">
        <f t="shared" si="419"/>
        <v>2.7468048786787751</v>
      </c>
      <c r="AB920" t="str">
        <f t="shared" si="427"/>
        <v>空</v>
      </c>
      <c r="AC920" s="6">
        <f t="shared" si="410"/>
        <v>0</v>
      </c>
      <c r="AD920" s="5">
        <f t="shared" si="420"/>
        <v>2.8924592232318158</v>
      </c>
    </row>
    <row r="921" spans="1:30" x14ac:dyDescent="0.15">
      <c r="A921" s="1">
        <v>39742</v>
      </c>
      <c r="B921" s="2">
        <v>1881.41</v>
      </c>
      <c r="C921" s="3">
        <f t="shared" si="400"/>
        <v>-8.0770589382779256E-3</v>
      </c>
      <c r="D921" s="4" t="str">
        <f t="shared" si="411"/>
        <v>空</v>
      </c>
      <c r="E921" s="6">
        <f t="shared" si="401"/>
        <v>0</v>
      </c>
      <c r="F921" s="5">
        <f t="shared" si="402"/>
        <v>1.1316817854540695</v>
      </c>
      <c r="G921" t="str">
        <f t="shared" si="412"/>
        <v>空</v>
      </c>
      <c r="H921" s="6">
        <f t="shared" si="403"/>
        <v>0</v>
      </c>
      <c r="I921" s="5">
        <f t="shared" si="413"/>
        <v>2.5874681829553761</v>
      </c>
      <c r="J921" t="str">
        <f t="shared" si="421"/>
        <v>空</v>
      </c>
      <c r="K921" s="6">
        <f t="shared" si="404"/>
        <v>0</v>
      </c>
      <c r="L921" s="5">
        <f t="shared" si="414"/>
        <v>4.9514784958175104</v>
      </c>
      <c r="M921" t="str">
        <f t="shared" si="422"/>
        <v>空</v>
      </c>
      <c r="N921" s="6">
        <f t="shared" si="405"/>
        <v>0</v>
      </c>
      <c r="O921" s="5">
        <f t="shared" si="415"/>
        <v>4.5513420690700412</v>
      </c>
      <c r="P921" t="str">
        <f t="shared" si="423"/>
        <v>空</v>
      </c>
      <c r="Q921" s="6">
        <f t="shared" si="406"/>
        <v>0</v>
      </c>
      <c r="R921" s="5">
        <f t="shared" si="416"/>
        <v>2.9366253305908221</v>
      </c>
      <c r="S921" t="str">
        <f t="shared" si="424"/>
        <v>空</v>
      </c>
      <c r="T921" s="6">
        <f t="shared" si="407"/>
        <v>0</v>
      </c>
      <c r="U921" s="5">
        <f t="shared" si="417"/>
        <v>2.8150671572766037</v>
      </c>
      <c r="V921" t="str">
        <f t="shared" si="425"/>
        <v>空</v>
      </c>
      <c r="W921" s="6">
        <f t="shared" si="408"/>
        <v>0</v>
      </c>
      <c r="X921" s="5">
        <f t="shared" si="418"/>
        <v>2.8206129376931925</v>
      </c>
      <c r="Y921" t="str">
        <f t="shared" si="426"/>
        <v>空</v>
      </c>
      <c r="Z921" s="6">
        <f t="shared" si="409"/>
        <v>0</v>
      </c>
      <c r="AA921" s="5">
        <f t="shared" si="419"/>
        <v>2.7468048786787751</v>
      </c>
      <c r="AB921" t="str">
        <f t="shared" si="427"/>
        <v>空</v>
      </c>
      <c r="AC921" s="6">
        <f t="shared" si="410"/>
        <v>0</v>
      </c>
      <c r="AD921" s="5">
        <f t="shared" si="420"/>
        <v>2.8924592232318158</v>
      </c>
    </row>
    <row r="922" spans="1:30" x14ac:dyDescent="0.15">
      <c r="A922" s="1">
        <v>39743</v>
      </c>
      <c r="B922" s="2">
        <v>1833.32</v>
      </c>
      <c r="C922" s="3">
        <f t="shared" si="400"/>
        <v>-2.556061677146404E-2</v>
      </c>
      <c r="D922" s="4" t="str">
        <f t="shared" si="411"/>
        <v>多</v>
      </c>
      <c r="E922" s="6">
        <f t="shared" si="401"/>
        <v>0</v>
      </c>
      <c r="F922" s="5">
        <f t="shared" si="402"/>
        <v>1.1316817854540695</v>
      </c>
      <c r="G922" t="str">
        <f t="shared" si="412"/>
        <v>空</v>
      </c>
      <c r="H922" s="6">
        <f t="shared" si="403"/>
        <v>0</v>
      </c>
      <c r="I922" s="5">
        <f t="shared" si="413"/>
        <v>2.5874681829553761</v>
      </c>
      <c r="J922" t="str">
        <f t="shared" si="421"/>
        <v>空</v>
      </c>
      <c r="K922" s="6">
        <f t="shared" si="404"/>
        <v>0</v>
      </c>
      <c r="L922" s="5">
        <f t="shared" si="414"/>
        <v>4.9514784958175104</v>
      </c>
      <c r="M922" t="str">
        <f t="shared" si="422"/>
        <v>空</v>
      </c>
      <c r="N922" s="6">
        <f t="shared" si="405"/>
        <v>0</v>
      </c>
      <c r="O922" s="5">
        <f t="shared" si="415"/>
        <v>4.5513420690700412</v>
      </c>
      <c r="P922" t="str">
        <f t="shared" si="423"/>
        <v>空</v>
      </c>
      <c r="Q922" s="6">
        <f t="shared" si="406"/>
        <v>0</v>
      </c>
      <c r="R922" s="5">
        <f t="shared" si="416"/>
        <v>2.9366253305908221</v>
      </c>
      <c r="S922" t="str">
        <f t="shared" si="424"/>
        <v>空</v>
      </c>
      <c r="T922" s="6">
        <f t="shared" si="407"/>
        <v>0</v>
      </c>
      <c r="U922" s="5">
        <f t="shared" si="417"/>
        <v>2.8150671572766037</v>
      </c>
      <c r="V922" t="str">
        <f t="shared" si="425"/>
        <v>空</v>
      </c>
      <c r="W922" s="6">
        <f t="shared" si="408"/>
        <v>0</v>
      </c>
      <c r="X922" s="5">
        <f t="shared" si="418"/>
        <v>2.8206129376931925</v>
      </c>
      <c r="Y922" t="str">
        <f t="shared" si="426"/>
        <v>空</v>
      </c>
      <c r="Z922" s="6">
        <f t="shared" si="409"/>
        <v>0</v>
      </c>
      <c r="AA922" s="5">
        <f t="shared" si="419"/>
        <v>2.7468048786787751</v>
      </c>
      <c r="AB922" t="str">
        <f t="shared" si="427"/>
        <v>空</v>
      </c>
      <c r="AC922" s="6">
        <f t="shared" si="410"/>
        <v>0</v>
      </c>
      <c r="AD922" s="5">
        <f t="shared" si="420"/>
        <v>2.8924592232318158</v>
      </c>
    </row>
    <row r="923" spans="1:30" x14ac:dyDescent="0.15">
      <c r="A923" s="1">
        <v>39744</v>
      </c>
      <c r="B923" s="2">
        <v>1834.78</v>
      </c>
      <c r="C923" s="3">
        <f t="shared" si="400"/>
        <v>7.9636942814120815E-4</v>
      </c>
      <c r="D923" s="4" t="str">
        <f t="shared" si="411"/>
        <v>多</v>
      </c>
      <c r="E923" s="6">
        <f t="shared" si="401"/>
        <v>7.9636942814120815E-4</v>
      </c>
      <c r="F923" s="5">
        <f t="shared" si="402"/>
        <v>1.1325830222303894</v>
      </c>
      <c r="G923" t="str">
        <f t="shared" si="412"/>
        <v>空</v>
      </c>
      <c r="H923" s="6">
        <f t="shared" si="403"/>
        <v>0</v>
      </c>
      <c r="I923" s="5">
        <f t="shared" si="413"/>
        <v>2.5874681829553761</v>
      </c>
      <c r="J923" t="str">
        <f t="shared" si="421"/>
        <v>空</v>
      </c>
      <c r="K923" s="6">
        <f t="shared" si="404"/>
        <v>0</v>
      </c>
      <c r="L923" s="5">
        <f t="shared" si="414"/>
        <v>4.9514784958175104</v>
      </c>
      <c r="M923" t="str">
        <f t="shared" si="422"/>
        <v>空</v>
      </c>
      <c r="N923" s="6">
        <f t="shared" si="405"/>
        <v>0</v>
      </c>
      <c r="O923" s="5">
        <f t="shared" si="415"/>
        <v>4.5513420690700412</v>
      </c>
      <c r="P923" t="str">
        <f t="shared" si="423"/>
        <v>空</v>
      </c>
      <c r="Q923" s="6">
        <f t="shared" si="406"/>
        <v>0</v>
      </c>
      <c r="R923" s="5">
        <f t="shared" si="416"/>
        <v>2.9366253305908221</v>
      </c>
      <c r="S923" t="str">
        <f t="shared" si="424"/>
        <v>空</v>
      </c>
      <c r="T923" s="6">
        <f t="shared" si="407"/>
        <v>0</v>
      </c>
      <c r="U923" s="5">
        <f t="shared" si="417"/>
        <v>2.8150671572766037</v>
      </c>
      <c r="V923" t="str">
        <f t="shared" si="425"/>
        <v>空</v>
      </c>
      <c r="W923" s="6">
        <f t="shared" si="408"/>
        <v>0</v>
      </c>
      <c r="X923" s="5">
        <f t="shared" si="418"/>
        <v>2.8206129376931925</v>
      </c>
      <c r="Y923" t="str">
        <f t="shared" si="426"/>
        <v>空</v>
      </c>
      <c r="Z923" s="6">
        <f t="shared" si="409"/>
        <v>0</v>
      </c>
      <c r="AA923" s="5">
        <f t="shared" si="419"/>
        <v>2.7468048786787751</v>
      </c>
      <c r="AB923" t="str">
        <f t="shared" si="427"/>
        <v>空</v>
      </c>
      <c r="AC923" s="6">
        <f t="shared" si="410"/>
        <v>0</v>
      </c>
      <c r="AD923" s="5">
        <f t="shared" si="420"/>
        <v>2.8924592232318158</v>
      </c>
    </row>
    <row r="924" spans="1:30" x14ac:dyDescent="0.15">
      <c r="A924" s="1">
        <v>39745</v>
      </c>
      <c r="B924" s="2">
        <v>1781.6</v>
      </c>
      <c r="C924" s="3">
        <f t="shared" si="400"/>
        <v>-2.8984401399622883E-2</v>
      </c>
      <c r="D924" s="4" t="str">
        <f t="shared" si="411"/>
        <v>多</v>
      </c>
      <c r="E924" s="6">
        <f t="shared" si="401"/>
        <v>-2.8984401399622883E-2</v>
      </c>
      <c r="F924" s="5">
        <f t="shared" si="402"/>
        <v>1.0997557812956658</v>
      </c>
      <c r="G924" t="str">
        <f t="shared" si="412"/>
        <v>空</v>
      </c>
      <c r="H924" s="6">
        <f t="shared" si="403"/>
        <v>0</v>
      </c>
      <c r="I924" s="5">
        <f t="shared" si="413"/>
        <v>2.5874681829553761</v>
      </c>
      <c r="J924" t="str">
        <f t="shared" si="421"/>
        <v>空</v>
      </c>
      <c r="K924" s="6">
        <f t="shared" si="404"/>
        <v>0</v>
      </c>
      <c r="L924" s="5">
        <f t="shared" si="414"/>
        <v>4.9514784958175104</v>
      </c>
      <c r="M924" t="str">
        <f t="shared" si="422"/>
        <v>空</v>
      </c>
      <c r="N924" s="6">
        <f t="shared" si="405"/>
        <v>0</v>
      </c>
      <c r="O924" s="5">
        <f t="shared" si="415"/>
        <v>4.5513420690700412</v>
      </c>
      <c r="P924" t="str">
        <f t="shared" si="423"/>
        <v>空</v>
      </c>
      <c r="Q924" s="6">
        <f t="shared" si="406"/>
        <v>0</v>
      </c>
      <c r="R924" s="5">
        <f t="shared" si="416"/>
        <v>2.9366253305908221</v>
      </c>
      <c r="S924" t="str">
        <f t="shared" si="424"/>
        <v>空</v>
      </c>
      <c r="T924" s="6">
        <f t="shared" si="407"/>
        <v>0</v>
      </c>
      <c r="U924" s="5">
        <f t="shared" si="417"/>
        <v>2.8150671572766037</v>
      </c>
      <c r="V924" t="str">
        <f t="shared" si="425"/>
        <v>空</v>
      </c>
      <c r="W924" s="6">
        <f t="shared" si="408"/>
        <v>0</v>
      </c>
      <c r="X924" s="5">
        <f t="shared" si="418"/>
        <v>2.8206129376931925</v>
      </c>
      <c r="Y924" t="str">
        <f t="shared" si="426"/>
        <v>空</v>
      </c>
      <c r="Z924" s="6">
        <f t="shared" si="409"/>
        <v>0</v>
      </c>
      <c r="AA924" s="5">
        <f t="shared" si="419"/>
        <v>2.7468048786787751</v>
      </c>
      <c r="AB924" t="str">
        <f t="shared" si="427"/>
        <v>空</v>
      </c>
      <c r="AC924" s="6">
        <f t="shared" si="410"/>
        <v>0</v>
      </c>
      <c r="AD924" s="5">
        <f t="shared" si="420"/>
        <v>2.8924592232318158</v>
      </c>
    </row>
    <row r="925" spans="1:30" x14ac:dyDescent="0.15">
      <c r="A925" s="1">
        <v>39748</v>
      </c>
      <c r="B925" s="2">
        <v>1654.67</v>
      </c>
      <c r="C925" s="3">
        <f t="shared" si="400"/>
        <v>-7.1244948361023686E-2</v>
      </c>
      <c r="D925" s="4" t="str">
        <f t="shared" si="411"/>
        <v>多</v>
      </c>
      <c r="E925" s="6">
        <f t="shared" si="401"/>
        <v>-7.1244948361023686E-2</v>
      </c>
      <c r="F925" s="5">
        <f t="shared" si="402"/>
        <v>1.0214037374475189</v>
      </c>
      <c r="G925" t="str">
        <f t="shared" si="412"/>
        <v>空</v>
      </c>
      <c r="H925" s="6">
        <f t="shared" si="403"/>
        <v>0</v>
      </c>
      <c r="I925" s="5">
        <f t="shared" si="413"/>
        <v>2.5874681829553761</v>
      </c>
      <c r="J925" t="str">
        <f t="shared" si="421"/>
        <v>空</v>
      </c>
      <c r="K925" s="6">
        <f t="shared" si="404"/>
        <v>0</v>
      </c>
      <c r="L925" s="5">
        <f t="shared" si="414"/>
        <v>4.9514784958175104</v>
      </c>
      <c r="M925" t="str">
        <f t="shared" si="422"/>
        <v>空</v>
      </c>
      <c r="N925" s="6">
        <f t="shared" si="405"/>
        <v>0</v>
      </c>
      <c r="O925" s="5">
        <f t="shared" si="415"/>
        <v>4.5513420690700412</v>
      </c>
      <c r="P925" t="str">
        <f t="shared" si="423"/>
        <v>空</v>
      </c>
      <c r="Q925" s="6">
        <f t="shared" si="406"/>
        <v>0</v>
      </c>
      <c r="R925" s="5">
        <f t="shared" si="416"/>
        <v>2.9366253305908221</v>
      </c>
      <c r="S925" t="str">
        <f t="shared" si="424"/>
        <v>空</v>
      </c>
      <c r="T925" s="6">
        <f t="shared" si="407"/>
        <v>0</v>
      </c>
      <c r="U925" s="5">
        <f t="shared" si="417"/>
        <v>2.8150671572766037</v>
      </c>
      <c r="V925" t="str">
        <f t="shared" si="425"/>
        <v>空</v>
      </c>
      <c r="W925" s="6">
        <f t="shared" si="408"/>
        <v>0</v>
      </c>
      <c r="X925" s="5">
        <f t="shared" si="418"/>
        <v>2.8206129376931925</v>
      </c>
      <c r="Y925" t="str">
        <f t="shared" si="426"/>
        <v>空</v>
      </c>
      <c r="Z925" s="6">
        <f t="shared" si="409"/>
        <v>0</v>
      </c>
      <c r="AA925" s="5">
        <f t="shared" si="419"/>
        <v>2.7468048786787751</v>
      </c>
      <c r="AB925" t="str">
        <f t="shared" si="427"/>
        <v>空</v>
      </c>
      <c r="AC925" s="6">
        <f t="shared" si="410"/>
        <v>0</v>
      </c>
      <c r="AD925" s="5">
        <f t="shared" si="420"/>
        <v>2.8924592232318158</v>
      </c>
    </row>
    <row r="926" spans="1:30" x14ac:dyDescent="0.15">
      <c r="A926" s="1">
        <v>39749</v>
      </c>
      <c r="B926" s="2">
        <v>1705.82</v>
      </c>
      <c r="C926" s="3">
        <f t="shared" si="400"/>
        <v>3.0912508234270275E-2</v>
      </c>
      <c r="D926" s="4" t="str">
        <f t="shared" si="411"/>
        <v>多</v>
      </c>
      <c r="E926" s="6">
        <f t="shared" si="401"/>
        <v>3.0912508234270275E-2</v>
      </c>
      <c r="F926" s="5">
        <f t="shared" si="402"/>
        <v>1.0529778888918797</v>
      </c>
      <c r="G926" t="str">
        <f t="shared" si="412"/>
        <v>空</v>
      </c>
      <c r="H926" s="6">
        <f t="shared" si="403"/>
        <v>0</v>
      </c>
      <c r="I926" s="5">
        <f t="shared" si="413"/>
        <v>2.5874681829553761</v>
      </c>
      <c r="J926" t="str">
        <f t="shared" si="421"/>
        <v>空</v>
      </c>
      <c r="K926" s="6">
        <f t="shared" si="404"/>
        <v>0</v>
      </c>
      <c r="L926" s="5">
        <f t="shared" si="414"/>
        <v>4.9514784958175104</v>
      </c>
      <c r="M926" t="str">
        <f t="shared" si="422"/>
        <v>空</v>
      </c>
      <c r="N926" s="6">
        <f t="shared" si="405"/>
        <v>0</v>
      </c>
      <c r="O926" s="5">
        <f t="shared" si="415"/>
        <v>4.5513420690700412</v>
      </c>
      <c r="P926" t="str">
        <f t="shared" si="423"/>
        <v>空</v>
      </c>
      <c r="Q926" s="6">
        <f t="shared" si="406"/>
        <v>0</v>
      </c>
      <c r="R926" s="5">
        <f t="shared" si="416"/>
        <v>2.9366253305908221</v>
      </c>
      <c r="S926" t="str">
        <f t="shared" si="424"/>
        <v>空</v>
      </c>
      <c r="T926" s="6">
        <f t="shared" si="407"/>
        <v>0</v>
      </c>
      <c r="U926" s="5">
        <f t="shared" si="417"/>
        <v>2.8150671572766037</v>
      </c>
      <c r="V926" t="str">
        <f t="shared" si="425"/>
        <v>空</v>
      </c>
      <c r="W926" s="6">
        <f t="shared" si="408"/>
        <v>0</v>
      </c>
      <c r="X926" s="5">
        <f t="shared" si="418"/>
        <v>2.8206129376931925</v>
      </c>
      <c r="Y926" t="str">
        <f t="shared" si="426"/>
        <v>空</v>
      </c>
      <c r="Z926" s="6">
        <f t="shared" si="409"/>
        <v>0</v>
      </c>
      <c r="AA926" s="5">
        <f t="shared" si="419"/>
        <v>2.7468048786787751</v>
      </c>
      <c r="AB926" t="str">
        <f t="shared" si="427"/>
        <v>空</v>
      </c>
      <c r="AC926" s="6">
        <f t="shared" si="410"/>
        <v>0</v>
      </c>
      <c r="AD926" s="5">
        <f t="shared" si="420"/>
        <v>2.8924592232318158</v>
      </c>
    </row>
    <row r="927" spans="1:30" x14ac:dyDescent="0.15">
      <c r="A927" s="1">
        <v>39750</v>
      </c>
      <c r="B927" s="2">
        <v>1658.22</v>
      </c>
      <c r="C927" s="3">
        <f t="shared" si="400"/>
        <v>-2.7904468232287094E-2</v>
      </c>
      <c r="D927" s="4" t="str">
        <f t="shared" si="411"/>
        <v>多</v>
      </c>
      <c r="E927" s="6">
        <f t="shared" si="401"/>
        <v>-2.7904468232287094E-2</v>
      </c>
      <c r="F927" s="5">
        <f t="shared" si="402"/>
        <v>1.0235951008419955</v>
      </c>
      <c r="G927" t="str">
        <f t="shared" si="412"/>
        <v>空</v>
      </c>
      <c r="H927" s="6">
        <f t="shared" si="403"/>
        <v>0</v>
      </c>
      <c r="I927" s="5">
        <f t="shared" si="413"/>
        <v>2.5874681829553761</v>
      </c>
      <c r="J927" t="str">
        <f t="shared" si="421"/>
        <v>空</v>
      </c>
      <c r="K927" s="6">
        <f t="shared" si="404"/>
        <v>0</v>
      </c>
      <c r="L927" s="5">
        <f t="shared" si="414"/>
        <v>4.9514784958175104</v>
      </c>
      <c r="M927" t="str">
        <f t="shared" si="422"/>
        <v>空</v>
      </c>
      <c r="N927" s="6">
        <f t="shared" si="405"/>
        <v>0</v>
      </c>
      <c r="O927" s="5">
        <f t="shared" si="415"/>
        <v>4.5513420690700412</v>
      </c>
      <c r="P927" t="str">
        <f t="shared" si="423"/>
        <v>空</v>
      </c>
      <c r="Q927" s="6">
        <f t="shared" si="406"/>
        <v>0</v>
      </c>
      <c r="R927" s="5">
        <f t="shared" si="416"/>
        <v>2.9366253305908221</v>
      </c>
      <c r="S927" t="str">
        <f t="shared" si="424"/>
        <v>空</v>
      </c>
      <c r="T927" s="6">
        <f t="shared" si="407"/>
        <v>0</v>
      </c>
      <c r="U927" s="5">
        <f t="shared" si="417"/>
        <v>2.8150671572766037</v>
      </c>
      <c r="V927" t="str">
        <f t="shared" si="425"/>
        <v>空</v>
      </c>
      <c r="W927" s="6">
        <f t="shared" si="408"/>
        <v>0</v>
      </c>
      <c r="X927" s="5">
        <f t="shared" si="418"/>
        <v>2.8206129376931925</v>
      </c>
      <c r="Y927" t="str">
        <f t="shared" si="426"/>
        <v>空</v>
      </c>
      <c r="Z927" s="6">
        <f t="shared" si="409"/>
        <v>0</v>
      </c>
      <c r="AA927" s="5">
        <f t="shared" si="419"/>
        <v>2.7468048786787751</v>
      </c>
      <c r="AB927" t="str">
        <f t="shared" si="427"/>
        <v>空</v>
      </c>
      <c r="AC927" s="6">
        <f t="shared" si="410"/>
        <v>0</v>
      </c>
      <c r="AD927" s="5">
        <f t="shared" si="420"/>
        <v>2.8924592232318158</v>
      </c>
    </row>
    <row r="928" spans="1:30" x14ac:dyDescent="0.15">
      <c r="A928" s="1">
        <v>39751</v>
      </c>
      <c r="B928" s="2">
        <v>1697.66</v>
      </c>
      <c r="C928" s="3">
        <f t="shared" si="400"/>
        <v>2.3784540048968239E-2</v>
      </c>
      <c r="D928" s="4" t="str">
        <f t="shared" si="411"/>
        <v>多</v>
      </c>
      <c r="E928" s="6">
        <f t="shared" si="401"/>
        <v>2.3784540048968239E-2</v>
      </c>
      <c r="F928" s="5">
        <f t="shared" si="402"/>
        <v>1.0479408395118996</v>
      </c>
      <c r="G928" t="str">
        <f t="shared" si="412"/>
        <v>空</v>
      </c>
      <c r="H928" s="6">
        <f t="shared" si="403"/>
        <v>0</v>
      </c>
      <c r="I928" s="5">
        <f t="shared" si="413"/>
        <v>2.5874681829553761</v>
      </c>
      <c r="J928" t="str">
        <f t="shared" si="421"/>
        <v>空</v>
      </c>
      <c r="K928" s="6">
        <f t="shared" si="404"/>
        <v>0</v>
      </c>
      <c r="L928" s="5">
        <f t="shared" si="414"/>
        <v>4.9514784958175104</v>
      </c>
      <c r="M928" t="str">
        <f t="shared" si="422"/>
        <v>空</v>
      </c>
      <c r="N928" s="6">
        <f t="shared" si="405"/>
        <v>0</v>
      </c>
      <c r="O928" s="5">
        <f t="shared" si="415"/>
        <v>4.5513420690700412</v>
      </c>
      <c r="P928" t="str">
        <f t="shared" si="423"/>
        <v>空</v>
      </c>
      <c r="Q928" s="6">
        <f t="shared" si="406"/>
        <v>0</v>
      </c>
      <c r="R928" s="5">
        <f t="shared" si="416"/>
        <v>2.9366253305908221</v>
      </c>
      <c r="S928" t="str">
        <f t="shared" si="424"/>
        <v>空</v>
      </c>
      <c r="T928" s="6">
        <f t="shared" si="407"/>
        <v>0</v>
      </c>
      <c r="U928" s="5">
        <f t="shared" si="417"/>
        <v>2.8150671572766037</v>
      </c>
      <c r="V928" t="str">
        <f t="shared" si="425"/>
        <v>空</v>
      </c>
      <c r="W928" s="6">
        <f t="shared" si="408"/>
        <v>0</v>
      </c>
      <c r="X928" s="5">
        <f t="shared" si="418"/>
        <v>2.8206129376931925</v>
      </c>
      <c r="Y928" t="str">
        <f t="shared" si="426"/>
        <v>空</v>
      </c>
      <c r="Z928" s="6">
        <f t="shared" si="409"/>
        <v>0</v>
      </c>
      <c r="AA928" s="5">
        <f t="shared" si="419"/>
        <v>2.7468048786787751</v>
      </c>
      <c r="AB928" t="str">
        <f t="shared" si="427"/>
        <v>空</v>
      </c>
      <c r="AC928" s="6">
        <f t="shared" si="410"/>
        <v>0</v>
      </c>
      <c r="AD928" s="5">
        <f t="shared" si="420"/>
        <v>2.8924592232318158</v>
      </c>
    </row>
    <row r="929" spans="1:30" x14ac:dyDescent="0.15">
      <c r="A929" s="1">
        <v>39752</v>
      </c>
      <c r="B929" s="2">
        <v>1663.66</v>
      </c>
      <c r="C929" s="3">
        <f t="shared" si="400"/>
        <v>-2.0027567357421394E-2</v>
      </c>
      <c r="D929" s="4" t="str">
        <f t="shared" si="411"/>
        <v>多</v>
      </c>
      <c r="E929" s="6">
        <f t="shared" si="401"/>
        <v>-2.0027567357421394E-2</v>
      </c>
      <c r="F929" s="5">
        <f t="shared" si="402"/>
        <v>1.0269531337619824</v>
      </c>
      <c r="G929" t="str">
        <f t="shared" si="412"/>
        <v>空</v>
      </c>
      <c r="H929" s="6">
        <f t="shared" si="403"/>
        <v>0</v>
      </c>
      <c r="I929" s="5">
        <f t="shared" si="413"/>
        <v>2.5874681829553761</v>
      </c>
      <c r="J929" t="str">
        <f t="shared" si="421"/>
        <v>空</v>
      </c>
      <c r="K929" s="6">
        <f t="shared" si="404"/>
        <v>0</v>
      </c>
      <c r="L929" s="5">
        <f t="shared" si="414"/>
        <v>4.9514784958175104</v>
      </c>
      <c r="M929" t="str">
        <f t="shared" si="422"/>
        <v>空</v>
      </c>
      <c r="N929" s="6">
        <f t="shared" si="405"/>
        <v>0</v>
      </c>
      <c r="O929" s="5">
        <f t="shared" si="415"/>
        <v>4.5513420690700412</v>
      </c>
      <c r="P929" t="str">
        <f t="shared" si="423"/>
        <v>空</v>
      </c>
      <c r="Q929" s="6">
        <f t="shared" si="406"/>
        <v>0</v>
      </c>
      <c r="R929" s="5">
        <f t="shared" si="416"/>
        <v>2.9366253305908221</v>
      </c>
      <c r="S929" t="str">
        <f t="shared" si="424"/>
        <v>空</v>
      </c>
      <c r="T929" s="6">
        <f t="shared" si="407"/>
        <v>0</v>
      </c>
      <c r="U929" s="5">
        <f t="shared" si="417"/>
        <v>2.8150671572766037</v>
      </c>
      <c r="V929" t="str">
        <f t="shared" si="425"/>
        <v>空</v>
      </c>
      <c r="W929" s="6">
        <f t="shared" si="408"/>
        <v>0</v>
      </c>
      <c r="X929" s="5">
        <f t="shared" si="418"/>
        <v>2.8206129376931925</v>
      </c>
      <c r="Y929" t="str">
        <f t="shared" si="426"/>
        <v>空</v>
      </c>
      <c r="Z929" s="6">
        <f t="shared" si="409"/>
        <v>0</v>
      </c>
      <c r="AA929" s="5">
        <f t="shared" si="419"/>
        <v>2.7468048786787751</v>
      </c>
      <c r="AB929" t="str">
        <f t="shared" si="427"/>
        <v>空</v>
      </c>
      <c r="AC929" s="6">
        <f t="shared" si="410"/>
        <v>0</v>
      </c>
      <c r="AD929" s="5">
        <f t="shared" si="420"/>
        <v>2.8924592232318158</v>
      </c>
    </row>
    <row r="930" spans="1:30" x14ac:dyDescent="0.15">
      <c r="A930" s="1">
        <v>39755</v>
      </c>
      <c r="B930" s="2">
        <v>1653.54</v>
      </c>
      <c r="C930" s="3">
        <f t="shared" si="400"/>
        <v>-6.0829736845269267E-3</v>
      </c>
      <c r="D930" s="4" t="str">
        <f t="shared" si="411"/>
        <v>多</v>
      </c>
      <c r="E930" s="6">
        <f t="shared" si="401"/>
        <v>-6.0829736845269267E-3</v>
      </c>
      <c r="F930" s="5">
        <f t="shared" si="402"/>
        <v>1.0207062048740658</v>
      </c>
      <c r="G930" t="str">
        <f t="shared" si="412"/>
        <v>空</v>
      </c>
      <c r="H930" s="6">
        <f t="shared" si="403"/>
        <v>0</v>
      </c>
      <c r="I930" s="5">
        <f t="shared" si="413"/>
        <v>2.5874681829553761</v>
      </c>
      <c r="J930" t="str">
        <f t="shared" si="421"/>
        <v>空</v>
      </c>
      <c r="K930" s="6">
        <f t="shared" si="404"/>
        <v>0</v>
      </c>
      <c r="L930" s="5">
        <f t="shared" si="414"/>
        <v>4.9514784958175104</v>
      </c>
      <c r="M930" t="str">
        <f t="shared" si="422"/>
        <v>空</v>
      </c>
      <c r="N930" s="6">
        <f t="shared" si="405"/>
        <v>0</v>
      </c>
      <c r="O930" s="5">
        <f t="shared" si="415"/>
        <v>4.5513420690700412</v>
      </c>
      <c r="P930" t="str">
        <f t="shared" si="423"/>
        <v>空</v>
      </c>
      <c r="Q930" s="6">
        <f t="shared" si="406"/>
        <v>0</v>
      </c>
      <c r="R930" s="5">
        <f t="shared" si="416"/>
        <v>2.9366253305908221</v>
      </c>
      <c r="S930" t="str">
        <f t="shared" si="424"/>
        <v>空</v>
      </c>
      <c r="T930" s="6">
        <f t="shared" si="407"/>
        <v>0</v>
      </c>
      <c r="U930" s="5">
        <f t="shared" si="417"/>
        <v>2.8150671572766037</v>
      </c>
      <c r="V930" t="str">
        <f t="shared" si="425"/>
        <v>空</v>
      </c>
      <c r="W930" s="6">
        <f t="shared" si="408"/>
        <v>0</v>
      </c>
      <c r="X930" s="5">
        <f t="shared" si="418"/>
        <v>2.8206129376931925</v>
      </c>
      <c r="Y930" t="str">
        <f t="shared" si="426"/>
        <v>空</v>
      </c>
      <c r="Z930" s="6">
        <f t="shared" si="409"/>
        <v>0</v>
      </c>
      <c r="AA930" s="5">
        <f t="shared" si="419"/>
        <v>2.7468048786787751</v>
      </c>
      <c r="AB930" t="str">
        <f t="shared" si="427"/>
        <v>空</v>
      </c>
      <c r="AC930" s="6">
        <f t="shared" si="410"/>
        <v>0</v>
      </c>
      <c r="AD930" s="5">
        <f t="shared" si="420"/>
        <v>2.8924592232318158</v>
      </c>
    </row>
    <row r="931" spans="1:30" x14ac:dyDescent="0.15">
      <c r="A931" s="1">
        <v>39756</v>
      </c>
      <c r="B931" s="2">
        <v>1627.76</v>
      </c>
      <c r="C931" s="3">
        <f t="shared" si="400"/>
        <v>-1.5590793086348032E-2</v>
      </c>
      <c r="D931" s="4" t="str">
        <f t="shared" si="411"/>
        <v>多</v>
      </c>
      <c r="E931" s="6">
        <f t="shared" si="401"/>
        <v>-1.5590793086348032E-2</v>
      </c>
      <c r="F931" s="5">
        <f t="shared" si="402"/>
        <v>1.0047925856319226</v>
      </c>
      <c r="G931" t="str">
        <f t="shared" si="412"/>
        <v>空</v>
      </c>
      <c r="H931" s="6">
        <f t="shared" si="403"/>
        <v>0</v>
      </c>
      <c r="I931" s="5">
        <f t="shared" si="413"/>
        <v>2.5874681829553761</v>
      </c>
      <c r="J931" t="str">
        <f t="shared" si="421"/>
        <v>空</v>
      </c>
      <c r="K931" s="6">
        <f t="shared" si="404"/>
        <v>0</v>
      </c>
      <c r="L931" s="5">
        <f t="shared" si="414"/>
        <v>4.9514784958175104</v>
      </c>
      <c r="M931" t="str">
        <f t="shared" si="422"/>
        <v>空</v>
      </c>
      <c r="N931" s="6">
        <f t="shared" si="405"/>
        <v>0</v>
      </c>
      <c r="O931" s="5">
        <f t="shared" si="415"/>
        <v>4.5513420690700412</v>
      </c>
      <c r="P931" t="str">
        <f t="shared" si="423"/>
        <v>空</v>
      </c>
      <c r="Q931" s="6">
        <f t="shared" si="406"/>
        <v>0</v>
      </c>
      <c r="R931" s="5">
        <f t="shared" si="416"/>
        <v>2.9366253305908221</v>
      </c>
      <c r="S931" t="str">
        <f t="shared" si="424"/>
        <v>空</v>
      </c>
      <c r="T931" s="6">
        <f t="shared" si="407"/>
        <v>0</v>
      </c>
      <c r="U931" s="5">
        <f t="shared" si="417"/>
        <v>2.8150671572766037</v>
      </c>
      <c r="V931" t="str">
        <f t="shared" si="425"/>
        <v>空</v>
      </c>
      <c r="W931" s="6">
        <f t="shared" si="408"/>
        <v>0</v>
      </c>
      <c r="X931" s="5">
        <f t="shared" si="418"/>
        <v>2.8206129376931925</v>
      </c>
      <c r="Y931" t="str">
        <f t="shared" si="426"/>
        <v>空</v>
      </c>
      <c r="Z931" s="6">
        <f t="shared" si="409"/>
        <v>0</v>
      </c>
      <c r="AA931" s="5">
        <f t="shared" si="419"/>
        <v>2.7468048786787751</v>
      </c>
      <c r="AB931" t="str">
        <f t="shared" si="427"/>
        <v>空</v>
      </c>
      <c r="AC931" s="6">
        <f t="shared" si="410"/>
        <v>0</v>
      </c>
      <c r="AD931" s="5">
        <f t="shared" si="420"/>
        <v>2.8924592232318158</v>
      </c>
    </row>
    <row r="932" spans="1:30" x14ac:dyDescent="0.15">
      <c r="A932" s="1">
        <v>39757</v>
      </c>
      <c r="B932" s="2">
        <v>1691.42</v>
      </c>
      <c r="C932" s="3">
        <f t="shared" si="400"/>
        <v>3.9108959551776623E-2</v>
      </c>
      <c r="D932" s="4" t="str">
        <f t="shared" si="411"/>
        <v>多</v>
      </c>
      <c r="E932" s="6">
        <f t="shared" si="401"/>
        <v>3.9108959551776623E-2</v>
      </c>
      <c r="F932" s="5">
        <f t="shared" si="402"/>
        <v>1.0440889782213265</v>
      </c>
      <c r="G932" t="str">
        <f t="shared" si="412"/>
        <v>空</v>
      </c>
      <c r="H932" s="6">
        <f t="shared" si="403"/>
        <v>0</v>
      </c>
      <c r="I932" s="5">
        <f t="shared" si="413"/>
        <v>2.5874681829553761</v>
      </c>
      <c r="J932" t="str">
        <f t="shared" si="421"/>
        <v>空</v>
      </c>
      <c r="K932" s="6">
        <f t="shared" si="404"/>
        <v>0</v>
      </c>
      <c r="L932" s="5">
        <f t="shared" si="414"/>
        <v>4.9514784958175104</v>
      </c>
      <c r="M932" t="str">
        <f t="shared" si="422"/>
        <v>空</v>
      </c>
      <c r="N932" s="6">
        <f t="shared" si="405"/>
        <v>0</v>
      </c>
      <c r="O932" s="5">
        <f t="shared" si="415"/>
        <v>4.5513420690700412</v>
      </c>
      <c r="P932" t="str">
        <f t="shared" si="423"/>
        <v>空</v>
      </c>
      <c r="Q932" s="6">
        <f t="shared" si="406"/>
        <v>0</v>
      </c>
      <c r="R932" s="5">
        <f t="shared" si="416"/>
        <v>2.9366253305908221</v>
      </c>
      <c r="S932" t="str">
        <f t="shared" si="424"/>
        <v>空</v>
      </c>
      <c r="T932" s="6">
        <f t="shared" si="407"/>
        <v>0</v>
      </c>
      <c r="U932" s="5">
        <f t="shared" si="417"/>
        <v>2.8150671572766037</v>
      </c>
      <c r="V932" t="str">
        <f t="shared" si="425"/>
        <v>空</v>
      </c>
      <c r="W932" s="6">
        <f t="shared" si="408"/>
        <v>0</v>
      </c>
      <c r="X932" s="5">
        <f t="shared" si="418"/>
        <v>2.8206129376931925</v>
      </c>
      <c r="Y932" t="str">
        <f t="shared" si="426"/>
        <v>空</v>
      </c>
      <c r="Z932" s="6">
        <f t="shared" si="409"/>
        <v>0</v>
      </c>
      <c r="AA932" s="5">
        <f t="shared" si="419"/>
        <v>2.7468048786787751</v>
      </c>
      <c r="AB932" t="str">
        <f t="shared" si="427"/>
        <v>空</v>
      </c>
      <c r="AC932" s="6">
        <f t="shared" si="410"/>
        <v>0</v>
      </c>
      <c r="AD932" s="5">
        <f t="shared" si="420"/>
        <v>2.8924592232318158</v>
      </c>
    </row>
    <row r="933" spans="1:30" x14ac:dyDescent="0.15">
      <c r="A933" s="1">
        <v>39758</v>
      </c>
      <c r="B933" s="2">
        <v>1649.78</v>
      </c>
      <c r="C933" s="3">
        <f t="shared" si="400"/>
        <v>-2.461836799848649E-2</v>
      </c>
      <c r="D933" s="4" t="str">
        <f t="shared" si="411"/>
        <v>多</v>
      </c>
      <c r="E933" s="6">
        <f t="shared" si="401"/>
        <v>-2.461836799848649E-2</v>
      </c>
      <c r="F933" s="5">
        <f t="shared" si="402"/>
        <v>1.0183852115323102</v>
      </c>
      <c r="G933" t="str">
        <f t="shared" si="412"/>
        <v>空</v>
      </c>
      <c r="H933" s="6">
        <f t="shared" si="403"/>
        <v>0</v>
      </c>
      <c r="I933" s="5">
        <f t="shared" si="413"/>
        <v>2.5874681829553761</v>
      </c>
      <c r="J933" t="str">
        <f t="shared" si="421"/>
        <v>空</v>
      </c>
      <c r="K933" s="6">
        <f t="shared" si="404"/>
        <v>0</v>
      </c>
      <c r="L933" s="5">
        <f t="shared" si="414"/>
        <v>4.9514784958175104</v>
      </c>
      <c r="M933" t="str">
        <f t="shared" si="422"/>
        <v>空</v>
      </c>
      <c r="N933" s="6">
        <f t="shared" si="405"/>
        <v>0</v>
      </c>
      <c r="O933" s="5">
        <f t="shared" si="415"/>
        <v>4.5513420690700412</v>
      </c>
      <c r="P933" t="str">
        <f t="shared" si="423"/>
        <v>空</v>
      </c>
      <c r="Q933" s="6">
        <f t="shared" si="406"/>
        <v>0</v>
      </c>
      <c r="R933" s="5">
        <f t="shared" si="416"/>
        <v>2.9366253305908221</v>
      </c>
      <c r="S933" t="str">
        <f t="shared" si="424"/>
        <v>空</v>
      </c>
      <c r="T933" s="6">
        <f t="shared" si="407"/>
        <v>0</v>
      </c>
      <c r="U933" s="5">
        <f t="shared" si="417"/>
        <v>2.8150671572766037</v>
      </c>
      <c r="V933" t="str">
        <f t="shared" si="425"/>
        <v>空</v>
      </c>
      <c r="W933" s="6">
        <f t="shared" si="408"/>
        <v>0</v>
      </c>
      <c r="X933" s="5">
        <f t="shared" si="418"/>
        <v>2.8206129376931925</v>
      </c>
      <c r="Y933" t="str">
        <f t="shared" si="426"/>
        <v>空</v>
      </c>
      <c r="Z933" s="6">
        <f t="shared" si="409"/>
        <v>0</v>
      </c>
      <c r="AA933" s="5">
        <f t="shared" si="419"/>
        <v>2.7468048786787751</v>
      </c>
      <c r="AB933" t="str">
        <f t="shared" si="427"/>
        <v>空</v>
      </c>
      <c r="AC933" s="6">
        <f t="shared" si="410"/>
        <v>0</v>
      </c>
      <c r="AD933" s="5">
        <f t="shared" si="420"/>
        <v>2.8924592232318158</v>
      </c>
    </row>
    <row r="934" spans="1:30" x14ac:dyDescent="0.15">
      <c r="A934" s="1">
        <v>39759</v>
      </c>
      <c r="B934" s="2">
        <v>1677.83</v>
      </c>
      <c r="C934" s="3">
        <f t="shared" si="400"/>
        <v>1.7002266968929147E-2</v>
      </c>
      <c r="D934" s="4" t="str">
        <f t="shared" si="411"/>
        <v>多</v>
      </c>
      <c r="E934" s="6">
        <f t="shared" si="401"/>
        <v>1.7002266968929147E-2</v>
      </c>
      <c r="F934" s="5">
        <f t="shared" si="402"/>
        <v>1.0357000687759919</v>
      </c>
      <c r="G934" t="str">
        <f t="shared" si="412"/>
        <v>空</v>
      </c>
      <c r="H934" s="6">
        <f t="shared" si="403"/>
        <v>0</v>
      </c>
      <c r="I934" s="5">
        <f t="shared" si="413"/>
        <v>2.5874681829553761</v>
      </c>
      <c r="J934" t="str">
        <f t="shared" si="421"/>
        <v>空</v>
      </c>
      <c r="K934" s="6">
        <f t="shared" si="404"/>
        <v>0</v>
      </c>
      <c r="L934" s="5">
        <f t="shared" si="414"/>
        <v>4.9514784958175104</v>
      </c>
      <c r="M934" t="str">
        <f t="shared" si="422"/>
        <v>空</v>
      </c>
      <c r="N934" s="6">
        <f t="shared" si="405"/>
        <v>0</v>
      </c>
      <c r="O934" s="5">
        <f t="shared" si="415"/>
        <v>4.5513420690700412</v>
      </c>
      <c r="P934" t="str">
        <f t="shared" si="423"/>
        <v>空</v>
      </c>
      <c r="Q934" s="6">
        <f t="shared" si="406"/>
        <v>0</v>
      </c>
      <c r="R934" s="5">
        <f t="shared" si="416"/>
        <v>2.9366253305908221</v>
      </c>
      <c r="S934" t="str">
        <f t="shared" si="424"/>
        <v>空</v>
      </c>
      <c r="T934" s="6">
        <f t="shared" si="407"/>
        <v>0</v>
      </c>
      <c r="U934" s="5">
        <f t="shared" si="417"/>
        <v>2.8150671572766037</v>
      </c>
      <c r="V934" t="str">
        <f t="shared" si="425"/>
        <v>空</v>
      </c>
      <c r="W934" s="6">
        <f t="shared" si="408"/>
        <v>0</v>
      </c>
      <c r="X934" s="5">
        <f t="shared" si="418"/>
        <v>2.8206129376931925</v>
      </c>
      <c r="Y934" t="str">
        <f t="shared" si="426"/>
        <v>空</v>
      </c>
      <c r="Z934" s="6">
        <f t="shared" si="409"/>
        <v>0</v>
      </c>
      <c r="AA934" s="5">
        <f t="shared" si="419"/>
        <v>2.7468048786787751</v>
      </c>
      <c r="AB934" t="str">
        <f t="shared" si="427"/>
        <v>空</v>
      </c>
      <c r="AC934" s="6">
        <f t="shared" si="410"/>
        <v>0</v>
      </c>
      <c r="AD934" s="5">
        <f t="shared" si="420"/>
        <v>2.8924592232318158</v>
      </c>
    </row>
    <row r="935" spans="1:30" x14ac:dyDescent="0.15">
      <c r="A935" s="1">
        <v>39762</v>
      </c>
      <c r="B935" s="2">
        <v>1801.67</v>
      </c>
      <c r="C935" s="3">
        <f t="shared" si="400"/>
        <v>7.380962314418027E-2</v>
      </c>
      <c r="D935" s="4" t="str">
        <f t="shared" si="411"/>
        <v>空</v>
      </c>
      <c r="E935" s="6">
        <f t="shared" si="401"/>
        <v>7.380962314418027E-2</v>
      </c>
      <c r="F935" s="5">
        <f t="shared" si="402"/>
        <v>1.1121447005427494</v>
      </c>
      <c r="G935" t="str">
        <f t="shared" si="412"/>
        <v>空</v>
      </c>
      <c r="H935" s="6">
        <f t="shared" si="403"/>
        <v>0</v>
      </c>
      <c r="I935" s="5">
        <f t="shared" si="413"/>
        <v>2.5874681829553761</v>
      </c>
      <c r="J935" t="str">
        <f t="shared" si="421"/>
        <v>空</v>
      </c>
      <c r="K935" s="6">
        <f t="shared" si="404"/>
        <v>0</v>
      </c>
      <c r="L935" s="5">
        <f t="shared" si="414"/>
        <v>4.9514784958175104</v>
      </c>
      <c r="M935" t="str">
        <f t="shared" si="422"/>
        <v>空</v>
      </c>
      <c r="N935" s="6">
        <f t="shared" si="405"/>
        <v>0</v>
      </c>
      <c r="O935" s="5">
        <f t="shared" si="415"/>
        <v>4.5513420690700412</v>
      </c>
      <c r="P935" t="str">
        <f t="shared" si="423"/>
        <v>空</v>
      </c>
      <c r="Q935" s="6">
        <f t="shared" si="406"/>
        <v>0</v>
      </c>
      <c r="R935" s="5">
        <f t="shared" si="416"/>
        <v>2.9366253305908221</v>
      </c>
      <c r="S935" t="str">
        <f t="shared" si="424"/>
        <v>空</v>
      </c>
      <c r="T935" s="6">
        <f t="shared" si="407"/>
        <v>0</v>
      </c>
      <c r="U935" s="5">
        <f t="shared" si="417"/>
        <v>2.8150671572766037</v>
      </c>
      <c r="V935" t="str">
        <f t="shared" si="425"/>
        <v>空</v>
      </c>
      <c r="W935" s="6">
        <f t="shared" si="408"/>
        <v>0</v>
      </c>
      <c r="X935" s="5">
        <f t="shared" si="418"/>
        <v>2.8206129376931925</v>
      </c>
      <c r="Y935" t="str">
        <f t="shared" si="426"/>
        <v>空</v>
      </c>
      <c r="Z935" s="6">
        <f t="shared" si="409"/>
        <v>0</v>
      </c>
      <c r="AA935" s="5">
        <f t="shared" si="419"/>
        <v>2.7468048786787751</v>
      </c>
      <c r="AB935" t="str">
        <f t="shared" si="427"/>
        <v>空</v>
      </c>
      <c r="AC935" s="6">
        <f t="shared" si="410"/>
        <v>0</v>
      </c>
      <c r="AD935" s="5">
        <f t="shared" si="420"/>
        <v>2.8924592232318158</v>
      </c>
    </row>
    <row r="936" spans="1:30" x14ac:dyDescent="0.15">
      <c r="A936" s="1">
        <v>39763</v>
      </c>
      <c r="B936" s="2">
        <v>1781.36</v>
      </c>
      <c r="C936" s="3">
        <f t="shared" si="400"/>
        <v>-1.1272874610777861E-2</v>
      </c>
      <c r="D936" s="4" t="str">
        <f t="shared" si="411"/>
        <v>空</v>
      </c>
      <c r="E936" s="6">
        <f t="shared" si="401"/>
        <v>0</v>
      </c>
      <c r="F936" s="5">
        <f t="shared" si="402"/>
        <v>1.1121447005427494</v>
      </c>
      <c r="G936" t="str">
        <f t="shared" si="412"/>
        <v>空</v>
      </c>
      <c r="H936" s="6">
        <f t="shared" si="403"/>
        <v>0</v>
      </c>
      <c r="I936" s="5">
        <f t="shared" si="413"/>
        <v>2.5874681829553761</v>
      </c>
      <c r="J936" t="str">
        <f t="shared" si="421"/>
        <v>空</v>
      </c>
      <c r="K936" s="6">
        <f t="shared" si="404"/>
        <v>0</v>
      </c>
      <c r="L936" s="5">
        <f t="shared" si="414"/>
        <v>4.9514784958175104</v>
      </c>
      <c r="M936" t="str">
        <f t="shared" si="422"/>
        <v>空</v>
      </c>
      <c r="N936" s="6">
        <f t="shared" si="405"/>
        <v>0</v>
      </c>
      <c r="O936" s="5">
        <f t="shared" si="415"/>
        <v>4.5513420690700412</v>
      </c>
      <c r="P936" t="str">
        <f t="shared" si="423"/>
        <v>空</v>
      </c>
      <c r="Q936" s="6">
        <f t="shared" si="406"/>
        <v>0</v>
      </c>
      <c r="R936" s="5">
        <f t="shared" si="416"/>
        <v>2.9366253305908221</v>
      </c>
      <c r="S936" t="str">
        <f t="shared" si="424"/>
        <v>空</v>
      </c>
      <c r="T936" s="6">
        <f t="shared" si="407"/>
        <v>0</v>
      </c>
      <c r="U936" s="5">
        <f t="shared" si="417"/>
        <v>2.8150671572766037</v>
      </c>
      <c r="V936" t="str">
        <f t="shared" si="425"/>
        <v>空</v>
      </c>
      <c r="W936" s="6">
        <f t="shared" si="408"/>
        <v>0</v>
      </c>
      <c r="X936" s="5">
        <f t="shared" si="418"/>
        <v>2.8206129376931925</v>
      </c>
      <c r="Y936" t="str">
        <f t="shared" si="426"/>
        <v>空</v>
      </c>
      <c r="Z936" s="6">
        <f t="shared" si="409"/>
        <v>0</v>
      </c>
      <c r="AA936" s="5">
        <f t="shared" si="419"/>
        <v>2.7468048786787751</v>
      </c>
      <c r="AB936" t="str">
        <f t="shared" si="427"/>
        <v>空</v>
      </c>
      <c r="AC936" s="6">
        <f t="shared" si="410"/>
        <v>0</v>
      </c>
      <c r="AD936" s="5">
        <f t="shared" si="420"/>
        <v>2.8924592232318158</v>
      </c>
    </row>
    <row r="937" spans="1:30" x14ac:dyDescent="0.15">
      <c r="A937" s="1">
        <v>39764</v>
      </c>
      <c r="B937" s="2">
        <v>1801.82</v>
      </c>
      <c r="C937" s="3">
        <f t="shared" si="400"/>
        <v>1.1485606502896761E-2</v>
      </c>
      <c r="D937" s="4" t="str">
        <f t="shared" si="411"/>
        <v>空</v>
      </c>
      <c r="E937" s="6">
        <f t="shared" si="401"/>
        <v>0</v>
      </c>
      <c r="F937" s="5">
        <f t="shared" si="402"/>
        <v>1.1121447005427494</v>
      </c>
      <c r="G937" t="str">
        <f t="shared" si="412"/>
        <v>空</v>
      </c>
      <c r="H937" s="6">
        <f t="shared" si="403"/>
        <v>0</v>
      </c>
      <c r="I937" s="5">
        <f t="shared" si="413"/>
        <v>2.5874681829553761</v>
      </c>
      <c r="J937" t="str">
        <f t="shared" si="421"/>
        <v>空</v>
      </c>
      <c r="K937" s="6">
        <f t="shared" si="404"/>
        <v>0</v>
      </c>
      <c r="L937" s="5">
        <f t="shared" si="414"/>
        <v>4.9514784958175104</v>
      </c>
      <c r="M937" t="str">
        <f t="shared" si="422"/>
        <v>空</v>
      </c>
      <c r="N937" s="6">
        <f t="shared" si="405"/>
        <v>0</v>
      </c>
      <c r="O937" s="5">
        <f t="shared" si="415"/>
        <v>4.5513420690700412</v>
      </c>
      <c r="P937" t="str">
        <f t="shared" si="423"/>
        <v>空</v>
      </c>
      <c r="Q937" s="6">
        <f t="shared" si="406"/>
        <v>0</v>
      </c>
      <c r="R937" s="5">
        <f t="shared" si="416"/>
        <v>2.9366253305908221</v>
      </c>
      <c r="S937" t="str">
        <f t="shared" si="424"/>
        <v>空</v>
      </c>
      <c r="T937" s="6">
        <f t="shared" si="407"/>
        <v>0</v>
      </c>
      <c r="U937" s="5">
        <f t="shared" si="417"/>
        <v>2.8150671572766037</v>
      </c>
      <c r="V937" t="str">
        <f t="shared" si="425"/>
        <v>空</v>
      </c>
      <c r="W937" s="6">
        <f t="shared" si="408"/>
        <v>0</v>
      </c>
      <c r="X937" s="5">
        <f t="shared" si="418"/>
        <v>2.8206129376931925</v>
      </c>
      <c r="Y937" t="str">
        <f t="shared" si="426"/>
        <v>空</v>
      </c>
      <c r="Z937" s="6">
        <f t="shared" si="409"/>
        <v>0</v>
      </c>
      <c r="AA937" s="5">
        <f t="shared" si="419"/>
        <v>2.7468048786787751</v>
      </c>
      <c r="AB937" t="str">
        <f t="shared" si="427"/>
        <v>空</v>
      </c>
      <c r="AC937" s="6">
        <f t="shared" si="410"/>
        <v>0</v>
      </c>
      <c r="AD937" s="5">
        <f t="shared" si="420"/>
        <v>2.8924592232318158</v>
      </c>
    </row>
    <row r="938" spans="1:30" x14ac:dyDescent="0.15">
      <c r="A938" s="1">
        <v>39765</v>
      </c>
      <c r="B938" s="2">
        <v>1874.08</v>
      </c>
      <c r="C938" s="3">
        <f t="shared" si="400"/>
        <v>4.0103894950660912E-2</v>
      </c>
      <c r="D938" s="4" t="str">
        <f t="shared" si="411"/>
        <v>空</v>
      </c>
      <c r="E938" s="6">
        <f t="shared" si="401"/>
        <v>0</v>
      </c>
      <c r="F938" s="5">
        <f t="shared" si="402"/>
        <v>1.1121447005427494</v>
      </c>
      <c r="G938" t="str">
        <f t="shared" si="412"/>
        <v>空</v>
      </c>
      <c r="H938" s="6">
        <f t="shared" si="403"/>
        <v>0</v>
      </c>
      <c r="I938" s="5">
        <f t="shared" si="413"/>
        <v>2.5874681829553761</v>
      </c>
      <c r="J938" t="str">
        <f t="shared" si="421"/>
        <v>空</v>
      </c>
      <c r="K938" s="6">
        <f t="shared" si="404"/>
        <v>0</v>
      </c>
      <c r="L938" s="5">
        <f t="shared" si="414"/>
        <v>4.9514784958175104</v>
      </c>
      <c r="M938" t="str">
        <f t="shared" si="422"/>
        <v>空</v>
      </c>
      <c r="N938" s="6">
        <f t="shared" si="405"/>
        <v>0</v>
      </c>
      <c r="O938" s="5">
        <f t="shared" si="415"/>
        <v>4.5513420690700412</v>
      </c>
      <c r="P938" t="str">
        <f t="shared" si="423"/>
        <v>空</v>
      </c>
      <c r="Q938" s="6">
        <f t="shared" si="406"/>
        <v>0</v>
      </c>
      <c r="R938" s="5">
        <f t="shared" si="416"/>
        <v>2.9366253305908221</v>
      </c>
      <c r="S938" t="str">
        <f t="shared" si="424"/>
        <v>空</v>
      </c>
      <c r="T938" s="6">
        <f t="shared" si="407"/>
        <v>0</v>
      </c>
      <c r="U938" s="5">
        <f t="shared" si="417"/>
        <v>2.8150671572766037</v>
      </c>
      <c r="V938" t="str">
        <f t="shared" si="425"/>
        <v>空</v>
      </c>
      <c r="W938" s="6">
        <f t="shared" si="408"/>
        <v>0</v>
      </c>
      <c r="X938" s="5">
        <f t="shared" si="418"/>
        <v>2.8206129376931925</v>
      </c>
      <c r="Y938" t="str">
        <f t="shared" si="426"/>
        <v>空</v>
      </c>
      <c r="Z938" s="6">
        <f t="shared" si="409"/>
        <v>0</v>
      </c>
      <c r="AA938" s="5">
        <f t="shared" si="419"/>
        <v>2.7468048786787751</v>
      </c>
      <c r="AB938" t="str">
        <f t="shared" si="427"/>
        <v>空</v>
      </c>
      <c r="AC938" s="6">
        <f t="shared" si="410"/>
        <v>0</v>
      </c>
      <c r="AD938" s="5">
        <f t="shared" si="420"/>
        <v>2.8924592232318158</v>
      </c>
    </row>
    <row r="939" spans="1:30" x14ac:dyDescent="0.15">
      <c r="A939" s="1">
        <v>39766</v>
      </c>
      <c r="B939" s="2">
        <v>1943.65</v>
      </c>
      <c r="C939" s="3">
        <f t="shared" si="400"/>
        <v>3.7122214633313444E-2</v>
      </c>
      <c r="D939" s="4" t="str">
        <f t="shared" si="411"/>
        <v>空</v>
      </c>
      <c r="E939" s="6">
        <f t="shared" si="401"/>
        <v>0</v>
      </c>
      <c r="F939" s="5">
        <f t="shared" si="402"/>
        <v>1.1121447005427494</v>
      </c>
      <c r="G939" t="str">
        <f t="shared" si="412"/>
        <v>多</v>
      </c>
      <c r="H939" s="6">
        <f t="shared" si="403"/>
        <v>0</v>
      </c>
      <c r="I939" s="5">
        <f t="shared" si="413"/>
        <v>2.5874681829553761</v>
      </c>
      <c r="J939" t="str">
        <f t="shared" si="421"/>
        <v>空</v>
      </c>
      <c r="K939" s="6">
        <f t="shared" si="404"/>
        <v>0</v>
      </c>
      <c r="L939" s="5">
        <f t="shared" si="414"/>
        <v>4.9514784958175104</v>
      </c>
      <c r="M939" t="str">
        <f t="shared" si="422"/>
        <v>空</v>
      </c>
      <c r="N939" s="6">
        <f t="shared" si="405"/>
        <v>0</v>
      </c>
      <c r="O939" s="5">
        <f t="shared" si="415"/>
        <v>4.5513420690700412</v>
      </c>
      <c r="P939" t="str">
        <f t="shared" si="423"/>
        <v>空</v>
      </c>
      <c r="Q939" s="6">
        <f t="shared" si="406"/>
        <v>0</v>
      </c>
      <c r="R939" s="5">
        <f t="shared" si="416"/>
        <v>2.9366253305908221</v>
      </c>
      <c r="S939" t="str">
        <f t="shared" si="424"/>
        <v>空</v>
      </c>
      <c r="T939" s="6">
        <f t="shared" si="407"/>
        <v>0</v>
      </c>
      <c r="U939" s="5">
        <f t="shared" si="417"/>
        <v>2.8150671572766037</v>
      </c>
      <c r="V939" t="str">
        <f t="shared" si="425"/>
        <v>空</v>
      </c>
      <c r="W939" s="6">
        <f t="shared" si="408"/>
        <v>0</v>
      </c>
      <c r="X939" s="5">
        <f t="shared" si="418"/>
        <v>2.8206129376931925</v>
      </c>
      <c r="Y939" t="str">
        <f t="shared" si="426"/>
        <v>空</v>
      </c>
      <c r="Z939" s="6">
        <f t="shared" si="409"/>
        <v>0</v>
      </c>
      <c r="AA939" s="5">
        <f t="shared" si="419"/>
        <v>2.7468048786787751</v>
      </c>
      <c r="AB939" t="str">
        <f t="shared" si="427"/>
        <v>空</v>
      </c>
      <c r="AC939" s="6">
        <f t="shared" si="410"/>
        <v>0</v>
      </c>
      <c r="AD939" s="5">
        <f t="shared" si="420"/>
        <v>2.8924592232318158</v>
      </c>
    </row>
    <row r="940" spans="1:30" x14ac:dyDescent="0.15">
      <c r="A940" s="1">
        <v>39769</v>
      </c>
      <c r="B940" s="2">
        <v>1987.22</v>
      </c>
      <c r="C940" s="3">
        <f t="shared" si="400"/>
        <v>2.2416587348545125E-2</v>
      </c>
      <c r="D940" s="4" t="str">
        <f t="shared" si="411"/>
        <v>空</v>
      </c>
      <c r="E940" s="6">
        <f t="shared" si="401"/>
        <v>0</v>
      </c>
      <c r="F940" s="5">
        <f t="shared" si="402"/>
        <v>1.1121447005427494</v>
      </c>
      <c r="G940" t="str">
        <f t="shared" si="412"/>
        <v>多</v>
      </c>
      <c r="H940" s="6">
        <f t="shared" si="403"/>
        <v>2.2416587348545125E-2</v>
      </c>
      <c r="I940" s="5">
        <f t="shared" si="413"/>
        <v>2.6454703894901765</v>
      </c>
      <c r="J940" t="str">
        <f t="shared" si="421"/>
        <v>多</v>
      </c>
      <c r="K940" s="6">
        <f t="shared" si="404"/>
        <v>0</v>
      </c>
      <c r="L940" s="5">
        <f t="shared" si="414"/>
        <v>4.9514784958175104</v>
      </c>
      <c r="M940" t="str">
        <f t="shared" si="422"/>
        <v>空</v>
      </c>
      <c r="N940" s="6">
        <f t="shared" si="405"/>
        <v>0</v>
      </c>
      <c r="O940" s="5">
        <f t="shared" si="415"/>
        <v>4.5513420690700412</v>
      </c>
      <c r="P940" t="str">
        <f t="shared" si="423"/>
        <v>空</v>
      </c>
      <c r="Q940" s="6">
        <f t="shared" si="406"/>
        <v>0</v>
      </c>
      <c r="R940" s="5">
        <f t="shared" si="416"/>
        <v>2.9366253305908221</v>
      </c>
      <c r="S940" t="str">
        <f t="shared" si="424"/>
        <v>空</v>
      </c>
      <c r="T940" s="6">
        <f t="shared" si="407"/>
        <v>0</v>
      </c>
      <c r="U940" s="5">
        <f t="shared" si="417"/>
        <v>2.8150671572766037</v>
      </c>
      <c r="V940" t="str">
        <f t="shared" si="425"/>
        <v>空</v>
      </c>
      <c r="W940" s="6">
        <f t="shared" si="408"/>
        <v>0</v>
      </c>
      <c r="X940" s="5">
        <f t="shared" si="418"/>
        <v>2.8206129376931925</v>
      </c>
      <c r="Y940" t="str">
        <f t="shared" si="426"/>
        <v>空</v>
      </c>
      <c r="Z940" s="6">
        <f t="shared" si="409"/>
        <v>0</v>
      </c>
      <c r="AA940" s="5">
        <f t="shared" si="419"/>
        <v>2.7468048786787751</v>
      </c>
      <c r="AB940" t="str">
        <f t="shared" si="427"/>
        <v>空</v>
      </c>
      <c r="AC940" s="6">
        <f t="shared" si="410"/>
        <v>0</v>
      </c>
      <c r="AD940" s="5">
        <f t="shared" si="420"/>
        <v>2.8924592232318158</v>
      </c>
    </row>
    <row r="941" spans="1:30" x14ac:dyDescent="0.15">
      <c r="A941" s="1">
        <v>39770</v>
      </c>
      <c r="B941" s="2">
        <v>1839.82</v>
      </c>
      <c r="C941" s="3">
        <f t="shared" si="400"/>
        <v>-7.417397167902906E-2</v>
      </c>
      <c r="D941" s="4" t="str">
        <f t="shared" si="411"/>
        <v>空</v>
      </c>
      <c r="E941" s="6">
        <f t="shared" si="401"/>
        <v>0</v>
      </c>
      <c r="F941" s="5">
        <f t="shared" si="402"/>
        <v>1.1121447005427494</v>
      </c>
      <c r="G941" t="str">
        <f t="shared" si="412"/>
        <v>多</v>
      </c>
      <c r="H941" s="6">
        <f t="shared" si="403"/>
        <v>-7.417397167902906E-2</v>
      </c>
      <c r="I941" s="5">
        <f t="shared" si="413"/>
        <v>2.4492453437424224</v>
      </c>
      <c r="J941" t="str">
        <f t="shared" si="421"/>
        <v>多</v>
      </c>
      <c r="K941" s="6">
        <f t="shared" si="404"/>
        <v>-7.417397167902906E-2</v>
      </c>
      <c r="L941" s="5">
        <f t="shared" si="414"/>
        <v>4.5842076700994214</v>
      </c>
      <c r="M941" t="str">
        <f t="shared" si="422"/>
        <v>空</v>
      </c>
      <c r="N941" s="6">
        <f t="shared" si="405"/>
        <v>0</v>
      </c>
      <c r="O941" s="5">
        <f t="shared" si="415"/>
        <v>4.5513420690700412</v>
      </c>
      <c r="P941" t="str">
        <f t="shared" si="423"/>
        <v>空</v>
      </c>
      <c r="Q941" s="6">
        <f t="shared" si="406"/>
        <v>0</v>
      </c>
      <c r="R941" s="5">
        <f t="shared" si="416"/>
        <v>2.9366253305908221</v>
      </c>
      <c r="S941" t="str">
        <f t="shared" si="424"/>
        <v>空</v>
      </c>
      <c r="T941" s="6">
        <f t="shared" si="407"/>
        <v>0</v>
      </c>
      <c r="U941" s="5">
        <f t="shared" si="417"/>
        <v>2.8150671572766037</v>
      </c>
      <c r="V941" t="str">
        <f t="shared" si="425"/>
        <v>空</v>
      </c>
      <c r="W941" s="6">
        <f t="shared" si="408"/>
        <v>0</v>
      </c>
      <c r="X941" s="5">
        <f t="shared" si="418"/>
        <v>2.8206129376931925</v>
      </c>
      <c r="Y941" t="str">
        <f t="shared" si="426"/>
        <v>空</v>
      </c>
      <c r="Z941" s="6">
        <f t="shared" si="409"/>
        <v>0</v>
      </c>
      <c r="AA941" s="5">
        <f t="shared" si="419"/>
        <v>2.7468048786787751</v>
      </c>
      <c r="AB941" t="str">
        <f t="shared" si="427"/>
        <v>空</v>
      </c>
      <c r="AC941" s="6">
        <f t="shared" si="410"/>
        <v>0</v>
      </c>
      <c r="AD941" s="5">
        <f t="shared" si="420"/>
        <v>2.8924592232318158</v>
      </c>
    </row>
    <row r="942" spans="1:30" x14ac:dyDescent="0.15">
      <c r="A942" s="1">
        <v>39771</v>
      </c>
      <c r="B942" s="2">
        <v>1953.16</v>
      </c>
      <c r="C942" s="3">
        <f t="shared" si="400"/>
        <v>6.1603852550793148E-2</v>
      </c>
      <c r="D942" s="4" t="str">
        <f t="shared" si="411"/>
        <v>空</v>
      </c>
      <c r="E942" s="6">
        <f t="shared" si="401"/>
        <v>0</v>
      </c>
      <c r="F942" s="5">
        <f t="shared" si="402"/>
        <v>1.1121447005427494</v>
      </c>
      <c r="G942" t="str">
        <f t="shared" si="412"/>
        <v>多</v>
      </c>
      <c r="H942" s="6">
        <f t="shared" si="403"/>
        <v>6.1603852550793148E-2</v>
      </c>
      <c r="I942" s="5">
        <f t="shared" si="413"/>
        <v>2.6001282927590474</v>
      </c>
      <c r="J942" t="str">
        <f t="shared" si="421"/>
        <v>多</v>
      </c>
      <c r="K942" s="6">
        <f t="shared" si="404"/>
        <v>6.1603852550793148E-2</v>
      </c>
      <c r="L942" s="5">
        <f t="shared" si="414"/>
        <v>4.8666125234704412</v>
      </c>
      <c r="M942" t="str">
        <f t="shared" si="422"/>
        <v>空</v>
      </c>
      <c r="N942" s="6">
        <f t="shared" si="405"/>
        <v>0</v>
      </c>
      <c r="O942" s="5">
        <f t="shared" si="415"/>
        <v>4.5513420690700412</v>
      </c>
      <c r="P942" t="str">
        <f t="shared" si="423"/>
        <v>空</v>
      </c>
      <c r="Q942" s="6">
        <f t="shared" si="406"/>
        <v>0</v>
      </c>
      <c r="R942" s="5">
        <f t="shared" si="416"/>
        <v>2.9366253305908221</v>
      </c>
      <c r="S942" t="str">
        <f t="shared" si="424"/>
        <v>空</v>
      </c>
      <c r="T942" s="6">
        <f t="shared" si="407"/>
        <v>0</v>
      </c>
      <c r="U942" s="5">
        <f t="shared" si="417"/>
        <v>2.8150671572766037</v>
      </c>
      <c r="V942" t="str">
        <f t="shared" si="425"/>
        <v>空</v>
      </c>
      <c r="W942" s="6">
        <f t="shared" si="408"/>
        <v>0</v>
      </c>
      <c r="X942" s="5">
        <f t="shared" si="418"/>
        <v>2.8206129376931925</v>
      </c>
      <c r="Y942" t="str">
        <f t="shared" si="426"/>
        <v>空</v>
      </c>
      <c r="Z942" s="6">
        <f t="shared" si="409"/>
        <v>0</v>
      </c>
      <c r="AA942" s="5">
        <f t="shared" si="419"/>
        <v>2.7468048786787751</v>
      </c>
      <c r="AB942" t="str">
        <f t="shared" si="427"/>
        <v>空</v>
      </c>
      <c r="AC942" s="6">
        <f t="shared" si="410"/>
        <v>0</v>
      </c>
      <c r="AD942" s="5">
        <f t="shared" si="420"/>
        <v>2.8924592232318158</v>
      </c>
    </row>
    <row r="943" spans="1:30" x14ac:dyDescent="0.15">
      <c r="A943" s="1">
        <v>39772</v>
      </c>
      <c r="B943" s="2">
        <v>1932.43</v>
      </c>
      <c r="C943" s="3">
        <f t="shared" si="400"/>
        <v>-1.0613569804829082E-2</v>
      </c>
      <c r="D943" s="4" t="str">
        <f t="shared" si="411"/>
        <v>空</v>
      </c>
      <c r="E943" s="6">
        <f t="shared" si="401"/>
        <v>0</v>
      </c>
      <c r="F943" s="5">
        <f t="shared" si="402"/>
        <v>1.1121447005427494</v>
      </c>
      <c r="G943" t="str">
        <f t="shared" si="412"/>
        <v>多</v>
      </c>
      <c r="H943" s="6">
        <f t="shared" si="403"/>
        <v>-1.0613569804829082E-2</v>
      </c>
      <c r="I943" s="5">
        <f t="shared" si="413"/>
        <v>2.5725316496223383</v>
      </c>
      <c r="J943" t="str">
        <f t="shared" si="421"/>
        <v>多</v>
      </c>
      <c r="K943" s="6">
        <f t="shared" si="404"/>
        <v>-1.0613569804829082E-2</v>
      </c>
      <c r="L943" s="5">
        <f t="shared" si="414"/>
        <v>4.8149603917395325</v>
      </c>
      <c r="M943" t="str">
        <f t="shared" si="422"/>
        <v>空</v>
      </c>
      <c r="N943" s="6">
        <f t="shared" si="405"/>
        <v>0</v>
      </c>
      <c r="O943" s="5">
        <f t="shared" si="415"/>
        <v>4.5513420690700412</v>
      </c>
      <c r="P943" t="str">
        <f t="shared" si="423"/>
        <v>空</v>
      </c>
      <c r="Q943" s="6">
        <f t="shared" si="406"/>
        <v>0</v>
      </c>
      <c r="R943" s="5">
        <f t="shared" si="416"/>
        <v>2.9366253305908221</v>
      </c>
      <c r="S943" t="str">
        <f t="shared" si="424"/>
        <v>空</v>
      </c>
      <c r="T943" s="6">
        <f t="shared" si="407"/>
        <v>0</v>
      </c>
      <c r="U943" s="5">
        <f t="shared" si="417"/>
        <v>2.8150671572766037</v>
      </c>
      <c r="V943" t="str">
        <f t="shared" si="425"/>
        <v>空</v>
      </c>
      <c r="W943" s="6">
        <f t="shared" si="408"/>
        <v>0</v>
      </c>
      <c r="X943" s="5">
        <f t="shared" si="418"/>
        <v>2.8206129376931925</v>
      </c>
      <c r="Y943" t="str">
        <f t="shared" si="426"/>
        <v>空</v>
      </c>
      <c r="Z943" s="6">
        <f t="shared" si="409"/>
        <v>0</v>
      </c>
      <c r="AA943" s="5">
        <f t="shared" si="419"/>
        <v>2.7468048786787751</v>
      </c>
      <c r="AB943" t="str">
        <f t="shared" si="427"/>
        <v>空</v>
      </c>
      <c r="AC943" s="6">
        <f t="shared" si="410"/>
        <v>0</v>
      </c>
      <c r="AD943" s="5">
        <f t="shared" si="420"/>
        <v>2.8924592232318158</v>
      </c>
    </row>
    <row r="944" spans="1:30" x14ac:dyDescent="0.15">
      <c r="A944" s="1">
        <v>39773</v>
      </c>
      <c r="B944" s="2">
        <v>1920.73</v>
      </c>
      <c r="C944" s="3">
        <f t="shared" si="400"/>
        <v>-6.0545530756612731E-3</v>
      </c>
      <c r="D944" s="4" t="str">
        <f t="shared" si="411"/>
        <v>多</v>
      </c>
      <c r="E944" s="6">
        <f t="shared" si="401"/>
        <v>0</v>
      </c>
      <c r="F944" s="5">
        <f t="shared" si="402"/>
        <v>1.1121447005427494</v>
      </c>
      <c r="G944" t="str">
        <f t="shared" si="412"/>
        <v>多</v>
      </c>
      <c r="H944" s="6">
        <f t="shared" si="403"/>
        <v>-6.0545530756612731E-3</v>
      </c>
      <c r="I944" s="5">
        <f t="shared" si="413"/>
        <v>2.5569561202108813</v>
      </c>
      <c r="J944" t="str">
        <f t="shared" si="421"/>
        <v>多</v>
      </c>
      <c r="K944" s="6">
        <f t="shared" si="404"/>
        <v>-6.0545530756612731E-3</v>
      </c>
      <c r="L944" s="5">
        <f t="shared" si="414"/>
        <v>4.7858079584905386</v>
      </c>
      <c r="M944" t="str">
        <f t="shared" si="422"/>
        <v>空</v>
      </c>
      <c r="N944" s="6">
        <f t="shared" si="405"/>
        <v>0</v>
      </c>
      <c r="O944" s="5">
        <f t="shared" si="415"/>
        <v>4.5513420690700412</v>
      </c>
      <c r="P944" t="str">
        <f t="shared" si="423"/>
        <v>空</v>
      </c>
      <c r="Q944" s="6">
        <f t="shared" si="406"/>
        <v>0</v>
      </c>
      <c r="R944" s="5">
        <f t="shared" si="416"/>
        <v>2.9366253305908221</v>
      </c>
      <c r="S944" t="str">
        <f t="shared" si="424"/>
        <v>空</v>
      </c>
      <c r="T944" s="6">
        <f t="shared" si="407"/>
        <v>0</v>
      </c>
      <c r="U944" s="5">
        <f t="shared" si="417"/>
        <v>2.8150671572766037</v>
      </c>
      <c r="V944" t="str">
        <f t="shared" si="425"/>
        <v>空</v>
      </c>
      <c r="W944" s="6">
        <f t="shared" si="408"/>
        <v>0</v>
      </c>
      <c r="X944" s="5">
        <f t="shared" si="418"/>
        <v>2.8206129376931925</v>
      </c>
      <c r="Y944" t="str">
        <f t="shared" si="426"/>
        <v>空</v>
      </c>
      <c r="Z944" s="6">
        <f t="shared" si="409"/>
        <v>0</v>
      </c>
      <c r="AA944" s="5">
        <f t="shared" si="419"/>
        <v>2.7468048786787751</v>
      </c>
      <c r="AB944" t="str">
        <f t="shared" si="427"/>
        <v>空</v>
      </c>
      <c r="AC944" s="6">
        <f t="shared" si="410"/>
        <v>0</v>
      </c>
      <c r="AD944" s="5">
        <f t="shared" si="420"/>
        <v>2.8924592232318158</v>
      </c>
    </row>
    <row r="945" spans="1:30" x14ac:dyDescent="0.15">
      <c r="A945" s="1">
        <v>39776</v>
      </c>
      <c r="B945" s="2">
        <v>1837.64</v>
      </c>
      <c r="C945" s="3">
        <f t="shared" si="400"/>
        <v>-4.3259594008527968E-2</v>
      </c>
      <c r="D945" s="4" t="str">
        <f t="shared" si="411"/>
        <v>多</v>
      </c>
      <c r="E945" s="6">
        <f t="shared" si="401"/>
        <v>-4.3259594008527968E-2</v>
      </c>
      <c r="F945" s="5">
        <f t="shared" si="402"/>
        <v>1.0640337723185342</v>
      </c>
      <c r="G945" t="str">
        <f t="shared" si="412"/>
        <v>空</v>
      </c>
      <c r="H945" s="6">
        <f t="shared" si="403"/>
        <v>-4.3259594008527968E-2</v>
      </c>
      <c r="I945" s="5">
        <f t="shared" si="413"/>
        <v>2.4463432365529378</v>
      </c>
      <c r="J945" t="str">
        <f t="shared" si="421"/>
        <v>多</v>
      </c>
      <c r="K945" s="6">
        <f t="shared" si="404"/>
        <v>-4.3259594008527968E-2</v>
      </c>
      <c r="L945" s="5">
        <f t="shared" si="414"/>
        <v>4.5787758492034563</v>
      </c>
      <c r="M945" t="str">
        <f t="shared" si="422"/>
        <v>空</v>
      </c>
      <c r="N945" s="6">
        <f t="shared" si="405"/>
        <v>0</v>
      </c>
      <c r="O945" s="5">
        <f t="shared" si="415"/>
        <v>4.5513420690700412</v>
      </c>
      <c r="P945" t="str">
        <f t="shared" si="423"/>
        <v>空</v>
      </c>
      <c r="Q945" s="6">
        <f t="shared" si="406"/>
        <v>0</v>
      </c>
      <c r="R945" s="5">
        <f t="shared" si="416"/>
        <v>2.9366253305908221</v>
      </c>
      <c r="S945" t="str">
        <f t="shared" si="424"/>
        <v>空</v>
      </c>
      <c r="T945" s="6">
        <f t="shared" si="407"/>
        <v>0</v>
      </c>
      <c r="U945" s="5">
        <f t="shared" si="417"/>
        <v>2.8150671572766037</v>
      </c>
      <c r="V945" t="str">
        <f t="shared" si="425"/>
        <v>空</v>
      </c>
      <c r="W945" s="6">
        <f t="shared" si="408"/>
        <v>0</v>
      </c>
      <c r="X945" s="5">
        <f t="shared" si="418"/>
        <v>2.8206129376931925</v>
      </c>
      <c r="Y945" t="str">
        <f t="shared" si="426"/>
        <v>空</v>
      </c>
      <c r="Z945" s="6">
        <f t="shared" si="409"/>
        <v>0</v>
      </c>
      <c r="AA945" s="5">
        <f t="shared" si="419"/>
        <v>2.7468048786787751</v>
      </c>
      <c r="AB945" t="str">
        <f t="shared" si="427"/>
        <v>空</v>
      </c>
      <c r="AC945" s="6">
        <f t="shared" si="410"/>
        <v>0</v>
      </c>
      <c r="AD945" s="5">
        <f t="shared" si="420"/>
        <v>2.8924592232318158</v>
      </c>
    </row>
    <row r="946" spans="1:30" x14ac:dyDescent="0.15">
      <c r="A946" s="1">
        <v>39777</v>
      </c>
      <c r="B946" s="2">
        <v>1834.29</v>
      </c>
      <c r="C946" s="3">
        <f t="shared" si="400"/>
        <v>-1.8229903571973516E-3</v>
      </c>
      <c r="D946" s="4" t="str">
        <f t="shared" si="411"/>
        <v>多</v>
      </c>
      <c r="E946" s="6">
        <f t="shared" si="401"/>
        <v>-1.8229903571973516E-3</v>
      </c>
      <c r="F946" s="5">
        <f t="shared" si="402"/>
        <v>1.0620940490118653</v>
      </c>
      <c r="G946" t="str">
        <f t="shared" si="412"/>
        <v>空</v>
      </c>
      <c r="H946" s="6">
        <f t="shared" si="403"/>
        <v>0</v>
      </c>
      <c r="I946" s="5">
        <f t="shared" si="413"/>
        <v>2.4463432365529378</v>
      </c>
      <c r="J946" t="str">
        <f t="shared" si="421"/>
        <v>空</v>
      </c>
      <c r="K946" s="6">
        <f t="shared" si="404"/>
        <v>-1.8229903571973516E-3</v>
      </c>
      <c r="L946" s="5">
        <f t="shared" si="414"/>
        <v>4.5704287849825906</v>
      </c>
      <c r="M946" t="str">
        <f t="shared" si="422"/>
        <v>空</v>
      </c>
      <c r="N946" s="6">
        <f t="shared" si="405"/>
        <v>0</v>
      </c>
      <c r="O946" s="5">
        <f t="shared" si="415"/>
        <v>4.5513420690700412</v>
      </c>
      <c r="P946" t="str">
        <f t="shared" si="423"/>
        <v>空</v>
      </c>
      <c r="Q946" s="6">
        <f t="shared" si="406"/>
        <v>0</v>
      </c>
      <c r="R946" s="5">
        <f t="shared" si="416"/>
        <v>2.9366253305908221</v>
      </c>
      <c r="S946" t="str">
        <f t="shared" si="424"/>
        <v>空</v>
      </c>
      <c r="T946" s="6">
        <f t="shared" si="407"/>
        <v>0</v>
      </c>
      <c r="U946" s="5">
        <f t="shared" si="417"/>
        <v>2.8150671572766037</v>
      </c>
      <c r="V946" t="str">
        <f t="shared" si="425"/>
        <v>空</v>
      </c>
      <c r="W946" s="6">
        <f t="shared" si="408"/>
        <v>0</v>
      </c>
      <c r="X946" s="5">
        <f t="shared" si="418"/>
        <v>2.8206129376931925</v>
      </c>
      <c r="Y946" t="str">
        <f t="shared" si="426"/>
        <v>空</v>
      </c>
      <c r="Z946" s="6">
        <f t="shared" si="409"/>
        <v>0</v>
      </c>
      <c r="AA946" s="5">
        <f t="shared" si="419"/>
        <v>2.7468048786787751</v>
      </c>
      <c r="AB946" t="str">
        <f t="shared" si="427"/>
        <v>空</v>
      </c>
      <c r="AC946" s="6">
        <f t="shared" si="410"/>
        <v>0</v>
      </c>
      <c r="AD946" s="5">
        <f t="shared" si="420"/>
        <v>2.8924592232318158</v>
      </c>
    </row>
    <row r="947" spans="1:30" x14ac:dyDescent="0.15">
      <c r="A947" s="1">
        <v>39778</v>
      </c>
      <c r="B947" s="2">
        <v>1843.49</v>
      </c>
      <c r="C947" s="3">
        <f t="shared" si="400"/>
        <v>5.015564605378664E-3</v>
      </c>
      <c r="D947" s="4" t="str">
        <f t="shared" si="411"/>
        <v>多</v>
      </c>
      <c r="E947" s="6">
        <f t="shared" si="401"/>
        <v>5.015564605378664E-3</v>
      </c>
      <c r="F947" s="5">
        <f t="shared" si="402"/>
        <v>1.0674210503316726</v>
      </c>
      <c r="G947" t="str">
        <f t="shared" si="412"/>
        <v>空</v>
      </c>
      <c r="H947" s="6">
        <f t="shared" si="403"/>
        <v>0</v>
      </c>
      <c r="I947" s="5">
        <f t="shared" si="413"/>
        <v>2.4463432365529378</v>
      </c>
      <c r="J947" t="str">
        <f t="shared" si="421"/>
        <v>空</v>
      </c>
      <c r="K947" s="6">
        <f t="shared" si="404"/>
        <v>0</v>
      </c>
      <c r="L947" s="5">
        <f t="shared" si="414"/>
        <v>4.5704287849825906</v>
      </c>
      <c r="M947" t="str">
        <f t="shared" si="422"/>
        <v>空</v>
      </c>
      <c r="N947" s="6">
        <f t="shared" si="405"/>
        <v>0</v>
      </c>
      <c r="O947" s="5">
        <f t="shared" si="415"/>
        <v>4.5513420690700412</v>
      </c>
      <c r="P947" t="str">
        <f t="shared" si="423"/>
        <v>空</v>
      </c>
      <c r="Q947" s="6">
        <f t="shared" si="406"/>
        <v>0</v>
      </c>
      <c r="R947" s="5">
        <f t="shared" si="416"/>
        <v>2.9366253305908221</v>
      </c>
      <c r="S947" t="str">
        <f t="shared" si="424"/>
        <v>空</v>
      </c>
      <c r="T947" s="6">
        <f t="shared" si="407"/>
        <v>0</v>
      </c>
      <c r="U947" s="5">
        <f t="shared" si="417"/>
        <v>2.8150671572766037</v>
      </c>
      <c r="V947" t="str">
        <f t="shared" si="425"/>
        <v>空</v>
      </c>
      <c r="W947" s="6">
        <f t="shared" si="408"/>
        <v>0</v>
      </c>
      <c r="X947" s="5">
        <f t="shared" si="418"/>
        <v>2.8206129376931925</v>
      </c>
      <c r="Y947" t="str">
        <f t="shared" si="426"/>
        <v>空</v>
      </c>
      <c r="Z947" s="6">
        <f t="shared" si="409"/>
        <v>0</v>
      </c>
      <c r="AA947" s="5">
        <f t="shared" si="419"/>
        <v>2.7468048786787751</v>
      </c>
      <c r="AB947" t="str">
        <f t="shared" si="427"/>
        <v>空</v>
      </c>
      <c r="AC947" s="6">
        <f t="shared" si="410"/>
        <v>0</v>
      </c>
      <c r="AD947" s="5">
        <f t="shared" si="420"/>
        <v>2.8924592232318158</v>
      </c>
    </row>
    <row r="948" spans="1:30" x14ac:dyDescent="0.15">
      <c r="A948" s="1">
        <v>39779</v>
      </c>
      <c r="B948" s="2">
        <v>1870.47</v>
      </c>
      <c r="C948" s="3">
        <f t="shared" si="400"/>
        <v>1.4635284162105577E-2</v>
      </c>
      <c r="D948" s="4" t="str">
        <f t="shared" si="411"/>
        <v>空</v>
      </c>
      <c r="E948" s="6">
        <f t="shared" si="401"/>
        <v>1.4635284162105577E-2</v>
      </c>
      <c r="F948" s="5">
        <f t="shared" si="402"/>
        <v>1.0830430607238899</v>
      </c>
      <c r="G948" t="str">
        <f t="shared" si="412"/>
        <v>空</v>
      </c>
      <c r="H948" s="6">
        <f t="shared" si="403"/>
        <v>0</v>
      </c>
      <c r="I948" s="5">
        <f t="shared" si="413"/>
        <v>2.4463432365529378</v>
      </c>
      <c r="J948" t="str">
        <f t="shared" si="421"/>
        <v>空</v>
      </c>
      <c r="K948" s="6">
        <f t="shared" si="404"/>
        <v>0</v>
      </c>
      <c r="L948" s="5">
        <f t="shared" si="414"/>
        <v>4.5704287849825906</v>
      </c>
      <c r="M948" t="str">
        <f t="shared" si="422"/>
        <v>空</v>
      </c>
      <c r="N948" s="6">
        <f t="shared" si="405"/>
        <v>0</v>
      </c>
      <c r="O948" s="5">
        <f t="shared" si="415"/>
        <v>4.5513420690700412</v>
      </c>
      <c r="P948" t="str">
        <f t="shared" si="423"/>
        <v>空</v>
      </c>
      <c r="Q948" s="6">
        <f t="shared" si="406"/>
        <v>0</v>
      </c>
      <c r="R948" s="5">
        <f t="shared" si="416"/>
        <v>2.9366253305908221</v>
      </c>
      <c r="S948" t="str">
        <f t="shared" si="424"/>
        <v>空</v>
      </c>
      <c r="T948" s="6">
        <f t="shared" si="407"/>
        <v>0</v>
      </c>
      <c r="U948" s="5">
        <f t="shared" si="417"/>
        <v>2.8150671572766037</v>
      </c>
      <c r="V948" t="str">
        <f t="shared" si="425"/>
        <v>空</v>
      </c>
      <c r="W948" s="6">
        <f t="shared" si="408"/>
        <v>0</v>
      </c>
      <c r="X948" s="5">
        <f t="shared" si="418"/>
        <v>2.8206129376931925</v>
      </c>
      <c r="Y948" t="str">
        <f t="shared" si="426"/>
        <v>空</v>
      </c>
      <c r="Z948" s="6">
        <f t="shared" si="409"/>
        <v>0</v>
      </c>
      <c r="AA948" s="5">
        <f t="shared" si="419"/>
        <v>2.7468048786787751</v>
      </c>
      <c r="AB948" t="str">
        <f t="shared" si="427"/>
        <v>空</v>
      </c>
      <c r="AC948" s="6">
        <f t="shared" si="410"/>
        <v>0</v>
      </c>
      <c r="AD948" s="5">
        <f t="shared" si="420"/>
        <v>2.8924592232318158</v>
      </c>
    </row>
    <row r="949" spans="1:30" x14ac:dyDescent="0.15">
      <c r="A949" s="1">
        <v>39780</v>
      </c>
      <c r="B949" s="2">
        <v>1829.92</v>
      </c>
      <c r="C949" s="3">
        <f t="shared" si="400"/>
        <v>-2.1679043235122708E-2</v>
      </c>
      <c r="D949" s="4" t="str">
        <f t="shared" si="411"/>
        <v>空</v>
      </c>
      <c r="E949" s="6">
        <f t="shared" si="401"/>
        <v>0</v>
      </c>
      <c r="F949" s="5">
        <f t="shared" si="402"/>
        <v>1.0830430607238899</v>
      </c>
      <c r="G949" t="str">
        <f t="shared" si="412"/>
        <v>空</v>
      </c>
      <c r="H949" s="6">
        <f t="shared" si="403"/>
        <v>0</v>
      </c>
      <c r="I949" s="5">
        <f t="shared" si="413"/>
        <v>2.4463432365529378</v>
      </c>
      <c r="J949" t="str">
        <f t="shared" si="421"/>
        <v>空</v>
      </c>
      <c r="K949" s="6">
        <f t="shared" si="404"/>
        <v>0</v>
      </c>
      <c r="L949" s="5">
        <f t="shared" si="414"/>
        <v>4.5704287849825906</v>
      </c>
      <c r="M949" t="str">
        <f t="shared" si="422"/>
        <v>空</v>
      </c>
      <c r="N949" s="6">
        <f t="shared" si="405"/>
        <v>0</v>
      </c>
      <c r="O949" s="5">
        <f t="shared" si="415"/>
        <v>4.5513420690700412</v>
      </c>
      <c r="P949" t="str">
        <f t="shared" si="423"/>
        <v>空</v>
      </c>
      <c r="Q949" s="6">
        <f t="shared" si="406"/>
        <v>0</v>
      </c>
      <c r="R949" s="5">
        <f t="shared" si="416"/>
        <v>2.9366253305908221</v>
      </c>
      <c r="S949" t="str">
        <f t="shared" si="424"/>
        <v>空</v>
      </c>
      <c r="T949" s="6">
        <f t="shared" si="407"/>
        <v>0</v>
      </c>
      <c r="U949" s="5">
        <f t="shared" si="417"/>
        <v>2.8150671572766037</v>
      </c>
      <c r="V949" t="str">
        <f t="shared" si="425"/>
        <v>空</v>
      </c>
      <c r="W949" s="6">
        <f t="shared" si="408"/>
        <v>0</v>
      </c>
      <c r="X949" s="5">
        <f t="shared" si="418"/>
        <v>2.8206129376931925</v>
      </c>
      <c r="Y949" t="str">
        <f t="shared" si="426"/>
        <v>空</v>
      </c>
      <c r="Z949" s="6">
        <f t="shared" si="409"/>
        <v>0</v>
      </c>
      <c r="AA949" s="5">
        <f t="shared" si="419"/>
        <v>2.7468048786787751</v>
      </c>
      <c r="AB949" t="str">
        <f t="shared" si="427"/>
        <v>空</v>
      </c>
      <c r="AC949" s="6">
        <f t="shared" si="410"/>
        <v>0</v>
      </c>
      <c r="AD949" s="5">
        <f t="shared" si="420"/>
        <v>2.8924592232318158</v>
      </c>
    </row>
    <row r="950" spans="1:30" x14ac:dyDescent="0.15">
      <c r="A950" s="1">
        <v>39783</v>
      </c>
      <c r="B950" s="2">
        <v>1864.2</v>
      </c>
      <c r="C950" s="3">
        <f t="shared" si="400"/>
        <v>1.873305936871561E-2</v>
      </c>
      <c r="D950" s="4" t="str">
        <f t="shared" si="411"/>
        <v>空</v>
      </c>
      <c r="E950" s="6">
        <f t="shared" si="401"/>
        <v>0</v>
      </c>
      <c r="F950" s="5">
        <f t="shared" si="402"/>
        <v>1.0830430607238899</v>
      </c>
      <c r="G950" t="str">
        <f t="shared" si="412"/>
        <v>空</v>
      </c>
      <c r="H950" s="6">
        <f t="shared" si="403"/>
        <v>0</v>
      </c>
      <c r="I950" s="5">
        <f t="shared" si="413"/>
        <v>2.4463432365529378</v>
      </c>
      <c r="J950" t="str">
        <f t="shared" si="421"/>
        <v>空</v>
      </c>
      <c r="K950" s="6">
        <f t="shared" si="404"/>
        <v>0</v>
      </c>
      <c r="L950" s="5">
        <f t="shared" si="414"/>
        <v>4.5704287849825906</v>
      </c>
      <c r="M950" t="str">
        <f t="shared" si="422"/>
        <v>空</v>
      </c>
      <c r="N950" s="6">
        <f t="shared" si="405"/>
        <v>0</v>
      </c>
      <c r="O950" s="5">
        <f t="shared" si="415"/>
        <v>4.5513420690700412</v>
      </c>
      <c r="P950" t="str">
        <f t="shared" si="423"/>
        <v>空</v>
      </c>
      <c r="Q950" s="6">
        <f t="shared" si="406"/>
        <v>0</v>
      </c>
      <c r="R950" s="5">
        <f t="shared" si="416"/>
        <v>2.9366253305908221</v>
      </c>
      <c r="S950" t="str">
        <f t="shared" si="424"/>
        <v>空</v>
      </c>
      <c r="T950" s="6">
        <f t="shared" si="407"/>
        <v>0</v>
      </c>
      <c r="U950" s="5">
        <f t="shared" si="417"/>
        <v>2.8150671572766037</v>
      </c>
      <c r="V950" t="str">
        <f t="shared" si="425"/>
        <v>空</v>
      </c>
      <c r="W950" s="6">
        <f t="shared" si="408"/>
        <v>0</v>
      </c>
      <c r="X950" s="5">
        <f t="shared" si="418"/>
        <v>2.8206129376931925</v>
      </c>
      <c r="Y950" t="str">
        <f t="shared" si="426"/>
        <v>空</v>
      </c>
      <c r="Z950" s="6">
        <f t="shared" si="409"/>
        <v>0</v>
      </c>
      <c r="AA950" s="5">
        <f t="shared" si="419"/>
        <v>2.7468048786787751</v>
      </c>
      <c r="AB950" t="str">
        <f t="shared" si="427"/>
        <v>空</v>
      </c>
      <c r="AC950" s="6">
        <f t="shared" si="410"/>
        <v>0</v>
      </c>
      <c r="AD950" s="5">
        <f t="shared" si="420"/>
        <v>2.8924592232318158</v>
      </c>
    </row>
    <row r="951" spans="1:30" x14ac:dyDescent="0.15">
      <c r="A951" s="1">
        <v>39784</v>
      </c>
      <c r="B951" s="2">
        <v>1868.63</v>
      </c>
      <c r="C951" s="3">
        <f t="shared" si="400"/>
        <v>2.3763544684047844E-3</v>
      </c>
      <c r="D951" s="4" t="str">
        <f t="shared" si="411"/>
        <v>空</v>
      </c>
      <c r="E951" s="6">
        <f t="shared" si="401"/>
        <v>0</v>
      </c>
      <c r="F951" s="5">
        <f t="shared" si="402"/>
        <v>1.0830430607238899</v>
      </c>
      <c r="G951" t="str">
        <f t="shared" si="412"/>
        <v>空</v>
      </c>
      <c r="H951" s="6">
        <f t="shared" si="403"/>
        <v>0</v>
      </c>
      <c r="I951" s="5">
        <f t="shared" si="413"/>
        <v>2.4463432365529378</v>
      </c>
      <c r="J951" t="str">
        <f t="shared" si="421"/>
        <v>空</v>
      </c>
      <c r="K951" s="6">
        <f t="shared" si="404"/>
        <v>0</v>
      </c>
      <c r="L951" s="5">
        <f t="shared" si="414"/>
        <v>4.5704287849825906</v>
      </c>
      <c r="M951" t="str">
        <f t="shared" si="422"/>
        <v>空</v>
      </c>
      <c r="N951" s="6">
        <f t="shared" si="405"/>
        <v>0</v>
      </c>
      <c r="O951" s="5">
        <f t="shared" si="415"/>
        <v>4.5513420690700412</v>
      </c>
      <c r="P951" t="str">
        <f t="shared" si="423"/>
        <v>空</v>
      </c>
      <c r="Q951" s="6">
        <f t="shared" si="406"/>
        <v>0</v>
      </c>
      <c r="R951" s="5">
        <f t="shared" si="416"/>
        <v>2.9366253305908221</v>
      </c>
      <c r="S951" t="str">
        <f t="shared" si="424"/>
        <v>空</v>
      </c>
      <c r="T951" s="6">
        <f t="shared" si="407"/>
        <v>0</v>
      </c>
      <c r="U951" s="5">
        <f t="shared" si="417"/>
        <v>2.8150671572766037</v>
      </c>
      <c r="V951" t="str">
        <f t="shared" si="425"/>
        <v>空</v>
      </c>
      <c r="W951" s="6">
        <f t="shared" si="408"/>
        <v>0</v>
      </c>
      <c r="X951" s="5">
        <f t="shared" si="418"/>
        <v>2.8206129376931925</v>
      </c>
      <c r="Y951" t="str">
        <f t="shared" si="426"/>
        <v>空</v>
      </c>
      <c r="Z951" s="6">
        <f t="shared" si="409"/>
        <v>0</v>
      </c>
      <c r="AA951" s="5">
        <f t="shared" si="419"/>
        <v>2.7468048786787751</v>
      </c>
      <c r="AB951" t="str">
        <f t="shared" si="427"/>
        <v>空</v>
      </c>
      <c r="AC951" s="6">
        <f t="shared" si="410"/>
        <v>0</v>
      </c>
      <c r="AD951" s="5">
        <f t="shared" si="420"/>
        <v>2.8924592232318158</v>
      </c>
    </row>
    <row r="952" spans="1:30" x14ac:dyDescent="0.15">
      <c r="A952" s="1">
        <v>39785</v>
      </c>
      <c r="B952" s="2">
        <v>1952.67</v>
      </c>
      <c r="C952" s="3">
        <f t="shared" si="400"/>
        <v>4.497412542879009E-2</v>
      </c>
      <c r="D952" s="4" t="str">
        <f t="shared" si="411"/>
        <v>空</v>
      </c>
      <c r="E952" s="6">
        <f t="shared" si="401"/>
        <v>0</v>
      </c>
      <c r="F952" s="5">
        <f t="shared" si="402"/>
        <v>1.0830430607238899</v>
      </c>
      <c r="G952" t="str">
        <f t="shared" si="412"/>
        <v>多</v>
      </c>
      <c r="H952" s="6">
        <f t="shared" si="403"/>
        <v>0</v>
      </c>
      <c r="I952" s="5">
        <f t="shared" si="413"/>
        <v>2.4463432365529378</v>
      </c>
      <c r="J952" t="str">
        <f t="shared" si="421"/>
        <v>空</v>
      </c>
      <c r="K952" s="6">
        <f t="shared" si="404"/>
        <v>0</v>
      </c>
      <c r="L952" s="5">
        <f t="shared" si="414"/>
        <v>4.5704287849825906</v>
      </c>
      <c r="M952" t="str">
        <f t="shared" si="422"/>
        <v>空</v>
      </c>
      <c r="N952" s="6">
        <f t="shared" si="405"/>
        <v>0</v>
      </c>
      <c r="O952" s="5">
        <f t="shared" si="415"/>
        <v>4.5513420690700412</v>
      </c>
      <c r="P952" t="str">
        <f t="shared" si="423"/>
        <v>空</v>
      </c>
      <c r="Q952" s="6">
        <f t="shared" si="406"/>
        <v>0</v>
      </c>
      <c r="R952" s="5">
        <f t="shared" si="416"/>
        <v>2.9366253305908221</v>
      </c>
      <c r="S952" t="str">
        <f t="shared" si="424"/>
        <v>空</v>
      </c>
      <c r="T952" s="6">
        <f t="shared" si="407"/>
        <v>0</v>
      </c>
      <c r="U952" s="5">
        <f t="shared" si="417"/>
        <v>2.8150671572766037</v>
      </c>
      <c r="V952" t="str">
        <f t="shared" si="425"/>
        <v>空</v>
      </c>
      <c r="W952" s="6">
        <f t="shared" si="408"/>
        <v>0</v>
      </c>
      <c r="X952" s="5">
        <f t="shared" si="418"/>
        <v>2.8206129376931925</v>
      </c>
      <c r="Y952" t="str">
        <f t="shared" si="426"/>
        <v>空</v>
      </c>
      <c r="Z952" s="6">
        <f t="shared" si="409"/>
        <v>0</v>
      </c>
      <c r="AA952" s="5">
        <f t="shared" si="419"/>
        <v>2.7468048786787751</v>
      </c>
      <c r="AB952" t="str">
        <f t="shared" si="427"/>
        <v>空</v>
      </c>
      <c r="AC952" s="6">
        <f t="shared" si="410"/>
        <v>0</v>
      </c>
      <c r="AD952" s="5">
        <f t="shared" si="420"/>
        <v>2.8924592232318158</v>
      </c>
    </row>
    <row r="953" spans="1:30" x14ac:dyDescent="0.15">
      <c r="A953" s="1">
        <v>39786</v>
      </c>
      <c r="B953" s="2">
        <v>1982.93</v>
      </c>
      <c r="C953" s="3">
        <f t="shared" si="400"/>
        <v>1.5496730118248259E-2</v>
      </c>
      <c r="D953" s="4" t="str">
        <f t="shared" si="411"/>
        <v>空</v>
      </c>
      <c r="E953" s="6">
        <f t="shared" si="401"/>
        <v>0</v>
      </c>
      <c r="F953" s="5">
        <f t="shared" si="402"/>
        <v>1.0830430607238899</v>
      </c>
      <c r="G953" t="str">
        <f t="shared" si="412"/>
        <v>多</v>
      </c>
      <c r="H953" s="6">
        <f t="shared" si="403"/>
        <v>1.5496730118248259E-2</v>
      </c>
      <c r="I953" s="5">
        <f t="shared" si="413"/>
        <v>2.4842535574664009</v>
      </c>
      <c r="J953" t="str">
        <f t="shared" si="421"/>
        <v>多</v>
      </c>
      <c r="K953" s="6">
        <f t="shared" si="404"/>
        <v>0</v>
      </c>
      <c r="L953" s="5">
        <f t="shared" si="414"/>
        <v>4.5704287849825906</v>
      </c>
      <c r="M953" t="str">
        <f t="shared" si="422"/>
        <v>空</v>
      </c>
      <c r="N953" s="6">
        <f t="shared" si="405"/>
        <v>0</v>
      </c>
      <c r="O953" s="5">
        <f t="shared" si="415"/>
        <v>4.5513420690700412</v>
      </c>
      <c r="P953" t="str">
        <f t="shared" si="423"/>
        <v>空</v>
      </c>
      <c r="Q953" s="6">
        <f t="shared" si="406"/>
        <v>0</v>
      </c>
      <c r="R953" s="5">
        <f t="shared" si="416"/>
        <v>2.9366253305908221</v>
      </c>
      <c r="S953" t="str">
        <f t="shared" si="424"/>
        <v>空</v>
      </c>
      <c r="T953" s="6">
        <f t="shared" si="407"/>
        <v>0</v>
      </c>
      <c r="U953" s="5">
        <f t="shared" si="417"/>
        <v>2.8150671572766037</v>
      </c>
      <c r="V953" t="str">
        <f t="shared" si="425"/>
        <v>空</v>
      </c>
      <c r="W953" s="6">
        <f t="shared" si="408"/>
        <v>0</v>
      </c>
      <c r="X953" s="5">
        <f t="shared" si="418"/>
        <v>2.8206129376931925</v>
      </c>
      <c r="Y953" t="str">
        <f t="shared" si="426"/>
        <v>空</v>
      </c>
      <c r="Z953" s="6">
        <f t="shared" si="409"/>
        <v>0</v>
      </c>
      <c r="AA953" s="5">
        <f t="shared" si="419"/>
        <v>2.7468048786787751</v>
      </c>
      <c r="AB953" t="str">
        <f t="shared" si="427"/>
        <v>空</v>
      </c>
      <c r="AC953" s="6">
        <f t="shared" si="410"/>
        <v>0</v>
      </c>
      <c r="AD953" s="5">
        <f t="shared" si="420"/>
        <v>2.8924592232318158</v>
      </c>
    </row>
    <row r="954" spans="1:30" x14ac:dyDescent="0.15">
      <c r="A954" s="1">
        <v>39787</v>
      </c>
      <c r="B954" s="2">
        <v>2013.18</v>
      </c>
      <c r="C954" s="3">
        <f t="shared" si="400"/>
        <v>1.5255203158961672E-2</v>
      </c>
      <c r="D954" s="4" t="str">
        <f t="shared" si="411"/>
        <v>空</v>
      </c>
      <c r="E954" s="6">
        <f t="shared" si="401"/>
        <v>0</v>
      </c>
      <c r="F954" s="5">
        <f t="shared" si="402"/>
        <v>1.0830430607238899</v>
      </c>
      <c r="G954" t="str">
        <f t="shared" si="412"/>
        <v>多</v>
      </c>
      <c r="H954" s="6">
        <f t="shared" si="403"/>
        <v>1.5255203158961672E-2</v>
      </c>
      <c r="I954" s="5">
        <f t="shared" si="413"/>
        <v>2.5221513501839241</v>
      </c>
      <c r="J954" t="str">
        <f t="shared" si="421"/>
        <v>多</v>
      </c>
      <c r="K954" s="6">
        <f t="shared" si="404"/>
        <v>1.5255203158961672E-2</v>
      </c>
      <c r="L954" s="5">
        <f t="shared" si="414"/>
        <v>4.6401516046210665</v>
      </c>
      <c r="M954" t="str">
        <f t="shared" si="422"/>
        <v>多</v>
      </c>
      <c r="N954" s="6">
        <f t="shared" si="405"/>
        <v>0</v>
      </c>
      <c r="O954" s="5">
        <f t="shared" si="415"/>
        <v>4.5513420690700412</v>
      </c>
      <c r="P954" t="str">
        <f t="shared" si="423"/>
        <v>空</v>
      </c>
      <c r="Q954" s="6">
        <f t="shared" si="406"/>
        <v>0</v>
      </c>
      <c r="R954" s="5">
        <f t="shared" si="416"/>
        <v>2.9366253305908221</v>
      </c>
      <c r="S954" t="str">
        <f t="shared" si="424"/>
        <v>空</v>
      </c>
      <c r="T954" s="6">
        <f t="shared" si="407"/>
        <v>0</v>
      </c>
      <c r="U954" s="5">
        <f t="shared" si="417"/>
        <v>2.8150671572766037</v>
      </c>
      <c r="V954" t="str">
        <f t="shared" si="425"/>
        <v>空</v>
      </c>
      <c r="W954" s="6">
        <f t="shared" si="408"/>
        <v>0</v>
      </c>
      <c r="X954" s="5">
        <f t="shared" si="418"/>
        <v>2.8206129376931925</v>
      </c>
      <c r="Y954" t="str">
        <f t="shared" si="426"/>
        <v>空</v>
      </c>
      <c r="Z954" s="6">
        <f t="shared" si="409"/>
        <v>0</v>
      </c>
      <c r="AA954" s="5">
        <f t="shared" si="419"/>
        <v>2.7468048786787751</v>
      </c>
      <c r="AB954" t="str">
        <f t="shared" si="427"/>
        <v>空</v>
      </c>
      <c r="AC954" s="6">
        <f t="shared" si="410"/>
        <v>0</v>
      </c>
      <c r="AD954" s="5">
        <f t="shared" si="420"/>
        <v>2.8924592232318158</v>
      </c>
    </row>
    <row r="955" spans="1:30" x14ac:dyDescent="0.15">
      <c r="A955" s="1">
        <v>39790</v>
      </c>
      <c r="B955" s="2">
        <v>2095.04</v>
      </c>
      <c r="C955" s="3">
        <f t="shared" si="400"/>
        <v>4.0662037175016597E-2</v>
      </c>
      <c r="D955" s="4" t="str">
        <f t="shared" si="411"/>
        <v>空</v>
      </c>
      <c r="E955" s="6">
        <f t="shared" si="401"/>
        <v>0</v>
      </c>
      <c r="F955" s="5">
        <f t="shared" si="402"/>
        <v>1.0830430607238899</v>
      </c>
      <c r="G955" t="str">
        <f t="shared" si="412"/>
        <v>多</v>
      </c>
      <c r="H955" s="6">
        <f t="shared" si="403"/>
        <v>4.0662037175016597E-2</v>
      </c>
      <c r="I955" s="5">
        <f t="shared" si="413"/>
        <v>2.6247071621461213</v>
      </c>
      <c r="J955" t="str">
        <f t="shared" si="421"/>
        <v>多</v>
      </c>
      <c r="K955" s="6">
        <f t="shared" si="404"/>
        <v>4.0662037175016597E-2</v>
      </c>
      <c r="L955" s="5">
        <f t="shared" si="414"/>
        <v>4.8288296216658813</v>
      </c>
      <c r="M955" t="str">
        <f t="shared" si="422"/>
        <v>多</v>
      </c>
      <c r="N955" s="6">
        <f t="shared" si="405"/>
        <v>4.0662037175016597E-2</v>
      </c>
      <c r="O955" s="5">
        <f t="shared" si="415"/>
        <v>4.7364089094787838</v>
      </c>
      <c r="P955" t="str">
        <f t="shared" si="423"/>
        <v>多</v>
      </c>
      <c r="Q955" s="6">
        <f t="shared" si="406"/>
        <v>0</v>
      </c>
      <c r="R955" s="5">
        <f t="shared" si="416"/>
        <v>2.9366253305908221</v>
      </c>
      <c r="S955" t="str">
        <f t="shared" si="424"/>
        <v>空</v>
      </c>
      <c r="T955" s="6">
        <f t="shared" si="407"/>
        <v>0</v>
      </c>
      <c r="U955" s="5">
        <f t="shared" si="417"/>
        <v>2.8150671572766037</v>
      </c>
      <c r="V955" t="str">
        <f t="shared" si="425"/>
        <v>空</v>
      </c>
      <c r="W955" s="6">
        <f t="shared" si="408"/>
        <v>0</v>
      </c>
      <c r="X955" s="5">
        <f t="shared" si="418"/>
        <v>2.8206129376931925</v>
      </c>
      <c r="Y955" t="str">
        <f t="shared" si="426"/>
        <v>空</v>
      </c>
      <c r="Z955" s="6">
        <f t="shared" si="409"/>
        <v>0</v>
      </c>
      <c r="AA955" s="5">
        <f t="shared" si="419"/>
        <v>2.7468048786787751</v>
      </c>
      <c r="AB955" t="str">
        <f t="shared" si="427"/>
        <v>空</v>
      </c>
      <c r="AC955" s="6">
        <f t="shared" si="410"/>
        <v>0</v>
      </c>
      <c r="AD955" s="5">
        <f t="shared" si="420"/>
        <v>2.8924592232318158</v>
      </c>
    </row>
    <row r="956" spans="1:30" x14ac:dyDescent="0.15">
      <c r="A956" s="1">
        <v>39791</v>
      </c>
      <c r="B956" s="2">
        <v>2040.85</v>
      </c>
      <c r="C956" s="3">
        <f t="shared" si="400"/>
        <v>-2.5865854589888548E-2</v>
      </c>
      <c r="D956" s="4" t="str">
        <f t="shared" si="411"/>
        <v>空</v>
      </c>
      <c r="E956" s="6">
        <f t="shared" si="401"/>
        <v>0</v>
      </c>
      <c r="F956" s="5">
        <f t="shared" si="402"/>
        <v>1.0830430607238899</v>
      </c>
      <c r="G956" t="str">
        <f t="shared" si="412"/>
        <v>多</v>
      </c>
      <c r="H956" s="6">
        <f t="shared" si="403"/>
        <v>-2.5865854589888548E-2</v>
      </c>
      <c r="I956" s="5">
        <f t="shared" si="413"/>
        <v>2.5568168683490109</v>
      </c>
      <c r="J956" t="str">
        <f t="shared" si="421"/>
        <v>多</v>
      </c>
      <c r="K956" s="6">
        <f t="shared" si="404"/>
        <v>-2.5865854589888548E-2</v>
      </c>
      <c r="L956" s="5">
        <f t="shared" si="414"/>
        <v>4.7039278168325254</v>
      </c>
      <c r="M956" t="str">
        <f t="shared" si="422"/>
        <v>多</v>
      </c>
      <c r="N956" s="6">
        <f t="shared" si="405"/>
        <v>-2.5865854589888548E-2</v>
      </c>
      <c r="O956" s="5">
        <f t="shared" si="415"/>
        <v>4.6138976453479525</v>
      </c>
      <c r="P956" t="str">
        <f t="shared" si="423"/>
        <v>多</v>
      </c>
      <c r="Q956" s="6">
        <f t="shared" si="406"/>
        <v>-2.5865854589888548E-2</v>
      </c>
      <c r="R956" s="5">
        <f t="shared" si="416"/>
        <v>2.8606670068047766</v>
      </c>
      <c r="S956" t="str">
        <f t="shared" si="424"/>
        <v>空</v>
      </c>
      <c r="T956" s="6">
        <f t="shared" si="407"/>
        <v>0</v>
      </c>
      <c r="U956" s="5">
        <f t="shared" si="417"/>
        <v>2.8150671572766037</v>
      </c>
      <c r="V956" t="str">
        <f t="shared" si="425"/>
        <v>空</v>
      </c>
      <c r="W956" s="6">
        <f t="shared" si="408"/>
        <v>0</v>
      </c>
      <c r="X956" s="5">
        <f t="shared" si="418"/>
        <v>2.8206129376931925</v>
      </c>
      <c r="Y956" t="str">
        <f t="shared" si="426"/>
        <v>空</v>
      </c>
      <c r="Z956" s="6">
        <f t="shared" si="409"/>
        <v>0</v>
      </c>
      <c r="AA956" s="5">
        <f t="shared" si="419"/>
        <v>2.7468048786787751</v>
      </c>
      <c r="AB956" t="str">
        <f t="shared" si="427"/>
        <v>空</v>
      </c>
      <c r="AC956" s="6">
        <f t="shared" si="410"/>
        <v>0</v>
      </c>
      <c r="AD956" s="5">
        <f t="shared" si="420"/>
        <v>2.8924592232318158</v>
      </c>
    </row>
    <row r="957" spans="1:30" x14ac:dyDescent="0.15">
      <c r="A957" s="1">
        <v>39792</v>
      </c>
      <c r="B957" s="2">
        <v>2096.39</v>
      </c>
      <c r="C957" s="3">
        <f t="shared" si="400"/>
        <v>2.7214150966509143E-2</v>
      </c>
      <c r="D957" s="4" t="str">
        <f t="shared" si="411"/>
        <v>空</v>
      </c>
      <c r="E957" s="6">
        <f t="shared" si="401"/>
        <v>0</v>
      </c>
      <c r="F957" s="5">
        <f t="shared" si="402"/>
        <v>1.0830430607238899</v>
      </c>
      <c r="G957" t="str">
        <f t="shared" si="412"/>
        <v>多</v>
      </c>
      <c r="H957" s="6">
        <f t="shared" si="403"/>
        <v>2.7214150966509143E-2</v>
      </c>
      <c r="I957" s="5">
        <f t="shared" si="413"/>
        <v>2.6263984685979782</v>
      </c>
      <c r="J957" t="str">
        <f t="shared" si="421"/>
        <v>多</v>
      </c>
      <c r="K957" s="6">
        <f t="shared" si="404"/>
        <v>2.7214150966509143E-2</v>
      </c>
      <c r="L957" s="5">
        <f t="shared" si="414"/>
        <v>4.8319412185753672</v>
      </c>
      <c r="M957" t="str">
        <f t="shared" si="422"/>
        <v>多</v>
      </c>
      <c r="N957" s="6">
        <f t="shared" si="405"/>
        <v>2.7214150966509143E-2</v>
      </c>
      <c r="O957" s="5">
        <f t="shared" si="415"/>
        <v>4.7394609524124727</v>
      </c>
      <c r="P957" t="str">
        <f t="shared" si="423"/>
        <v>多</v>
      </c>
      <c r="Q957" s="6">
        <f t="shared" si="406"/>
        <v>2.7214150966509143E-2</v>
      </c>
      <c r="R957" s="5">
        <f t="shared" si="416"/>
        <v>2.9385176305928735</v>
      </c>
      <c r="S957" t="str">
        <f t="shared" si="424"/>
        <v>空</v>
      </c>
      <c r="T957" s="6">
        <f t="shared" si="407"/>
        <v>0</v>
      </c>
      <c r="U957" s="5">
        <f t="shared" si="417"/>
        <v>2.8150671572766037</v>
      </c>
      <c r="V957" t="str">
        <f t="shared" si="425"/>
        <v>空</v>
      </c>
      <c r="W957" s="6">
        <f t="shared" si="408"/>
        <v>0</v>
      </c>
      <c r="X957" s="5">
        <f t="shared" si="418"/>
        <v>2.8206129376931925</v>
      </c>
      <c r="Y957" t="str">
        <f t="shared" si="426"/>
        <v>空</v>
      </c>
      <c r="Z957" s="6">
        <f t="shared" si="409"/>
        <v>0</v>
      </c>
      <c r="AA957" s="5">
        <f t="shared" si="419"/>
        <v>2.7468048786787751</v>
      </c>
      <c r="AB957" t="str">
        <f t="shared" si="427"/>
        <v>空</v>
      </c>
      <c r="AC957" s="6">
        <f t="shared" si="410"/>
        <v>0</v>
      </c>
      <c r="AD957" s="5">
        <f t="shared" si="420"/>
        <v>2.8924592232318158</v>
      </c>
    </row>
    <row r="958" spans="1:30" x14ac:dyDescent="0.15">
      <c r="A958" s="1">
        <v>39793</v>
      </c>
      <c r="B958" s="2">
        <v>2046.34</v>
      </c>
      <c r="C958" s="3">
        <f t="shared" si="400"/>
        <v>-2.3874374520008179E-2</v>
      </c>
      <c r="D958" s="4" t="str">
        <f t="shared" si="411"/>
        <v>空</v>
      </c>
      <c r="E958" s="6">
        <f t="shared" si="401"/>
        <v>0</v>
      </c>
      <c r="F958" s="5">
        <f t="shared" si="402"/>
        <v>1.0830430607238899</v>
      </c>
      <c r="G958" t="str">
        <f t="shared" si="412"/>
        <v>多</v>
      </c>
      <c r="H958" s="6">
        <f t="shared" si="403"/>
        <v>-2.3874374520008179E-2</v>
      </c>
      <c r="I958" s="5">
        <f t="shared" si="413"/>
        <v>2.5636948479198942</v>
      </c>
      <c r="J958" t="str">
        <f t="shared" si="421"/>
        <v>多</v>
      </c>
      <c r="K958" s="6">
        <f t="shared" si="404"/>
        <v>-2.3874374520008179E-2</v>
      </c>
      <c r="L958" s="5">
        <f t="shared" si="414"/>
        <v>4.7165816442644344</v>
      </c>
      <c r="M958" t="str">
        <f t="shared" si="422"/>
        <v>多</v>
      </c>
      <c r="N958" s="6">
        <f t="shared" si="405"/>
        <v>-2.3874374520008179E-2</v>
      </c>
      <c r="O958" s="5">
        <f t="shared" si="415"/>
        <v>4.6263092866116224</v>
      </c>
      <c r="P958" t="str">
        <f t="shared" si="423"/>
        <v>多</v>
      </c>
      <c r="Q958" s="6">
        <f t="shared" si="406"/>
        <v>-2.3874374520008179E-2</v>
      </c>
      <c r="R958" s="5">
        <f t="shared" si="416"/>
        <v>2.8683623601464521</v>
      </c>
      <c r="S958" t="str">
        <f t="shared" si="424"/>
        <v>空</v>
      </c>
      <c r="T958" s="6">
        <f t="shared" si="407"/>
        <v>0</v>
      </c>
      <c r="U958" s="5">
        <f t="shared" si="417"/>
        <v>2.8150671572766037</v>
      </c>
      <c r="V958" t="str">
        <f t="shared" si="425"/>
        <v>空</v>
      </c>
      <c r="W958" s="6">
        <f t="shared" si="408"/>
        <v>0</v>
      </c>
      <c r="X958" s="5">
        <f t="shared" si="418"/>
        <v>2.8206129376931925</v>
      </c>
      <c r="Y958" t="str">
        <f t="shared" si="426"/>
        <v>空</v>
      </c>
      <c r="Z958" s="6">
        <f t="shared" si="409"/>
        <v>0</v>
      </c>
      <c r="AA958" s="5">
        <f t="shared" si="419"/>
        <v>2.7468048786787751</v>
      </c>
      <c r="AB958" t="str">
        <f t="shared" si="427"/>
        <v>空</v>
      </c>
      <c r="AC958" s="6">
        <f t="shared" si="410"/>
        <v>0</v>
      </c>
      <c r="AD958" s="5">
        <f t="shared" si="420"/>
        <v>2.8924592232318158</v>
      </c>
    </row>
    <row r="959" spans="1:30" x14ac:dyDescent="0.15">
      <c r="A959" s="1">
        <v>39794</v>
      </c>
      <c r="B959" s="2">
        <v>1960.38</v>
      </c>
      <c r="C959" s="3">
        <f t="shared" si="400"/>
        <v>-4.2006704653185567E-2</v>
      </c>
      <c r="D959" s="4" t="str">
        <f t="shared" si="411"/>
        <v>多</v>
      </c>
      <c r="E959" s="6">
        <f t="shared" si="401"/>
        <v>0</v>
      </c>
      <c r="F959" s="5">
        <f t="shared" si="402"/>
        <v>1.0830430607238899</v>
      </c>
      <c r="G959" t="str">
        <f t="shared" si="412"/>
        <v>多</v>
      </c>
      <c r="H959" s="6">
        <f t="shared" si="403"/>
        <v>-4.2006704653185567E-2</v>
      </c>
      <c r="I959" s="5">
        <f t="shared" si="413"/>
        <v>2.4560024756224297</v>
      </c>
      <c r="J959" t="str">
        <f t="shared" si="421"/>
        <v>多</v>
      </c>
      <c r="K959" s="6">
        <f t="shared" si="404"/>
        <v>-4.2006704653185567E-2</v>
      </c>
      <c r="L959" s="5">
        <f t="shared" si="414"/>
        <v>4.5184535921611824</v>
      </c>
      <c r="M959" t="str">
        <f t="shared" si="422"/>
        <v>多</v>
      </c>
      <c r="N959" s="6">
        <f t="shared" si="405"/>
        <v>-4.2006704653185567E-2</v>
      </c>
      <c r="O959" s="5">
        <f t="shared" si="415"/>
        <v>4.4319732787746382</v>
      </c>
      <c r="P959" t="str">
        <f t="shared" si="423"/>
        <v>多</v>
      </c>
      <c r="Q959" s="6">
        <f t="shared" si="406"/>
        <v>-4.2006704653185567E-2</v>
      </c>
      <c r="R959" s="5">
        <f t="shared" si="416"/>
        <v>2.7478719096454656</v>
      </c>
      <c r="S959" t="str">
        <f t="shared" si="424"/>
        <v>空</v>
      </c>
      <c r="T959" s="6">
        <f t="shared" si="407"/>
        <v>0</v>
      </c>
      <c r="U959" s="5">
        <f t="shared" si="417"/>
        <v>2.8150671572766037</v>
      </c>
      <c r="V959" t="str">
        <f t="shared" si="425"/>
        <v>空</v>
      </c>
      <c r="W959" s="6">
        <f t="shared" si="408"/>
        <v>0</v>
      </c>
      <c r="X959" s="5">
        <f t="shared" si="418"/>
        <v>2.8206129376931925</v>
      </c>
      <c r="Y959" t="str">
        <f t="shared" si="426"/>
        <v>空</v>
      </c>
      <c r="Z959" s="6">
        <f t="shared" si="409"/>
        <v>0</v>
      </c>
      <c r="AA959" s="5">
        <f t="shared" si="419"/>
        <v>2.7468048786787751</v>
      </c>
      <c r="AB959" t="str">
        <f t="shared" si="427"/>
        <v>空</v>
      </c>
      <c r="AC959" s="6">
        <f t="shared" si="410"/>
        <v>0</v>
      </c>
      <c r="AD959" s="5">
        <f t="shared" si="420"/>
        <v>2.8924592232318158</v>
      </c>
    </row>
    <row r="960" spans="1:30" x14ac:dyDescent="0.15">
      <c r="A960" s="1">
        <v>39797</v>
      </c>
      <c r="B960" s="2">
        <v>1975.03</v>
      </c>
      <c r="C960" s="3">
        <f t="shared" si="400"/>
        <v>7.4730409410419529E-3</v>
      </c>
      <c r="D960" s="4" t="str">
        <f t="shared" si="411"/>
        <v>多</v>
      </c>
      <c r="E960" s="6">
        <f t="shared" si="401"/>
        <v>7.4730409410419529E-3</v>
      </c>
      <c r="F960" s="5">
        <f t="shared" si="402"/>
        <v>1.0911366858575908</v>
      </c>
      <c r="G960" t="str">
        <f t="shared" si="412"/>
        <v>多</v>
      </c>
      <c r="H960" s="6">
        <f t="shared" si="403"/>
        <v>7.4730409410419529E-3</v>
      </c>
      <c r="I960" s="5">
        <f t="shared" si="413"/>
        <v>2.4743562826740564</v>
      </c>
      <c r="J960" t="str">
        <f t="shared" si="421"/>
        <v>多</v>
      </c>
      <c r="K960" s="6">
        <f t="shared" si="404"/>
        <v>7.4730409410419529E-3</v>
      </c>
      <c r="L960" s="5">
        <f t="shared" si="414"/>
        <v>4.5522201808456009</v>
      </c>
      <c r="M960" t="str">
        <f t="shared" si="422"/>
        <v>多</v>
      </c>
      <c r="N960" s="6">
        <f t="shared" si="405"/>
        <v>7.4730409410419529E-3</v>
      </c>
      <c r="O960" s="5">
        <f t="shared" si="415"/>
        <v>4.4650935965365246</v>
      </c>
      <c r="P960" t="str">
        <f t="shared" si="423"/>
        <v>多</v>
      </c>
      <c r="Q960" s="6">
        <f t="shared" si="406"/>
        <v>7.4730409410419529E-3</v>
      </c>
      <c r="R960" s="5">
        <f t="shared" si="416"/>
        <v>2.7684068689269852</v>
      </c>
      <c r="S960" t="str">
        <f t="shared" si="424"/>
        <v>空</v>
      </c>
      <c r="T960" s="6">
        <f t="shared" si="407"/>
        <v>0</v>
      </c>
      <c r="U960" s="5">
        <f t="shared" si="417"/>
        <v>2.8150671572766037</v>
      </c>
      <c r="V960" t="str">
        <f t="shared" si="425"/>
        <v>空</v>
      </c>
      <c r="W960" s="6">
        <f t="shared" si="408"/>
        <v>0</v>
      </c>
      <c r="X960" s="5">
        <f t="shared" si="418"/>
        <v>2.8206129376931925</v>
      </c>
      <c r="Y960" t="str">
        <f t="shared" si="426"/>
        <v>空</v>
      </c>
      <c r="Z960" s="6">
        <f t="shared" si="409"/>
        <v>0</v>
      </c>
      <c r="AA960" s="5">
        <f t="shared" si="419"/>
        <v>2.7468048786787751</v>
      </c>
      <c r="AB960" t="str">
        <f t="shared" si="427"/>
        <v>空</v>
      </c>
      <c r="AC960" s="6">
        <f t="shared" si="410"/>
        <v>0</v>
      </c>
      <c r="AD960" s="5">
        <f t="shared" si="420"/>
        <v>2.8924592232318158</v>
      </c>
    </row>
    <row r="961" spans="1:30" x14ac:dyDescent="0.15">
      <c r="A961" s="1">
        <v>39798</v>
      </c>
      <c r="B961" s="2">
        <v>1994.45</v>
      </c>
      <c r="C961" s="3">
        <f t="shared" si="400"/>
        <v>9.8327620339944133E-3</v>
      </c>
      <c r="D961" s="4" t="str">
        <f t="shared" si="411"/>
        <v>空</v>
      </c>
      <c r="E961" s="6">
        <f t="shared" si="401"/>
        <v>9.8327620339944133E-3</v>
      </c>
      <c r="F961" s="5">
        <f t="shared" si="402"/>
        <v>1.1018655732361899</v>
      </c>
      <c r="G961" t="str">
        <f t="shared" si="412"/>
        <v>多</v>
      </c>
      <c r="H961" s="6">
        <f t="shared" si="403"/>
        <v>9.8327620339944133E-3</v>
      </c>
      <c r="I961" s="5">
        <f t="shared" si="413"/>
        <v>2.4986860391889092</v>
      </c>
      <c r="J961" t="str">
        <f t="shared" si="421"/>
        <v>多</v>
      </c>
      <c r="K961" s="6">
        <f t="shared" si="404"/>
        <v>9.8327620339944133E-3</v>
      </c>
      <c r="L961" s="5">
        <f t="shared" si="414"/>
        <v>4.5969810786102023</v>
      </c>
      <c r="M961" t="str">
        <f t="shared" si="422"/>
        <v>多</v>
      </c>
      <c r="N961" s="6">
        <f t="shared" si="405"/>
        <v>9.8327620339944133E-3</v>
      </c>
      <c r="O961" s="5">
        <f t="shared" si="415"/>
        <v>4.5089977993307802</v>
      </c>
      <c r="P961" t="str">
        <f t="shared" si="423"/>
        <v>多</v>
      </c>
      <c r="Q961" s="6">
        <f t="shared" si="406"/>
        <v>9.8327620339944133E-3</v>
      </c>
      <c r="R961" s="5">
        <f t="shared" si="416"/>
        <v>2.7956279548824199</v>
      </c>
      <c r="S961" t="str">
        <f t="shared" si="424"/>
        <v>空</v>
      </c>
      <c r="T961" s="6">
        <f t="shared" si="407"/>
        <v>0</v>
      </c>
      <c r="U961" s="5">
        <f t="shared" si="417"/>
        <v>2.8150671572766037</v>
      </c>
      <c r="V961" t="str">
        <f t="shared" si="425"/>
        <v>空</v>
      </c>
      <c r="W961" s="6">
        <f t="shared" si="408"/>
        <v>0</v>
      </c>
      <c r="X961" s="5">
        <f t="shared" si="418"/>
        <v>2.8206129376931925</v>
      </c>
      <c r="Y961" t="str">
        <f t="shared" si="426"/>
        <v>空</v>
      </c>
      <c r="Z961" s="6">
        <f t="shared" si="409"/>
        <v>0</v>
      </c>
      <c r="AA961" s="5">
        <f t="shared" si="419"/>
        <v>2.7468048786787751</v>
      </c>
      <c r="AB961" t="str">
        <f t="shared" si="427"/>
        <v>空</v>
      </c>
      <c r="AC961" s="6">
        <f t="shared" si="410"/>
        <v>0</v>
      </c>
      <c r="AD961" s="5">
        <f t="shared" si="420"/>
        <v>2.8924592232318158</v>
      </c>
    </row>
    <row r="962" spans="1:30" x14ac:dyDescent="0.15">
      <c r="A962" s="1">
        <v>39799</v>
      </c>
      <c r="B962" s="2">
        <v>2001.42</v>
      </c>
      <c r="C962" s="3">
        <f t="shared" si="400"/>
        <v>3.4946977863572481E-3</v>
      </c>
      <c r="D962" s="4" t="str">
        <f t="shared" si="411"/>
        <v>空</v>
      </c>
      <c r="E962" s="6">
        <f t="shared" si="401"/>
        <v>0</v>
      </c>
      <c r="F962" s="5">
        <f t="shared" si="402"/>
        <v>1.1018655732361899</v>
      </c>
      <c r="G962" t="str">
        <f t="shared" si="412"/>
        <v>多</v>
      </c>
      <c r="H962" s="6">
        <f t="shared" si="403"/>
        <v>3.4946977863572481E-3</v>
      </c>
      <c r="I962" s="5">
        <f t="shared" si="413"/>
        <v>2.5074181917588643</v>
      </c>
      <c r="J962" t="str">
        <f t="shared" si="421"/>
        <v>多</v>
      </c>
      <c r="K962" s="6">
        <f t="shared" si="404"/>
        <v>3.4946977863572481E-3</v>
      </c>
      <c r="L962" s="5">
        <f t="shared" si="414"/>
        <v>4.6130461382095476</v>
      </c>
      <c r="M962" t="str">
        <f t="shared" si="422"/>
        <v>多</v>
      </c>
      <c r="N962" s="6">
        <f t="shared" si="405"/>
        <v>3.4946977863572481E-3</v>
      </c>
      <c r="O962" s="5">
        <f t="shared" si="415"/>
        <v>4.5247553839587908</v>
      </c>
      <c r="P962" t="str">
        <f t="shared" si="423"/>
        <v>多</v>
      </c>
      <c r="Q962" s="6">
        <f t="shared" si="406"/>
        <v>3.4946977863572481E-3</v>
      </c>
      <c r="R962" s="5">
        <f t="shared" si="416"/>
        <v>2.8053978297078261</v>
      </c>
      <c r="S962" t="str">
        <f t="shared" si="424"/>
        <v>空</v>
      </c>
      <c r="T962" s="6">
        <f t="shared" si="407"/>
        <v>0</v>
      </c>
      <c r="U962" s="5">
        <f t="shared" si="417"/>
        <v>2.8150671572766037</v>
      </c>
      <c r="V962" t="str">
        <f t="shared" si="425"/>
        <v>空</v>
      </c>
      <c r="W962" s="6">
        <f t="shared" si="408"/>
        <v>0</v>
      </c>
      <c r="X962" s="5">
        <f t="shared" si="418"/>
        <v>2.8206129376931925</v>
      </c>
      <c r="Y962" t="str">
        <f t="shared" si="426"/>
        <v>空</v>
      </c>
      <c r="Z962" s="6">
        <f t="shared" si="409"/>
        <v>0</v>
      </c>
      <c r="AA962" s="5">
        <f t="shared" si="419"/>
        <v>2.7468048786787751</v>
      </c>
      <c r="AB962" t="str">
        <f t="shared" si="427"/>
        <v>空</v>
      </c>
      <c r="AC962" s="6">
        <f t="shared" si="410"/>
        <v>0</v>
      </c>
      <c r="AD962" s="5">
        <f t="shared" si="420"/>
        <v>2.8924592232318158</v>
      </c>
    </row>
    <row r="963" spans="1:30" x14ac:dyDescent="0.15">
      <c r="A963" s="1">
        <v>39800</v>
      </c>
      <c r="B963" s="2">
        <v>2045.1</v>
      </c>
      <c r="C963" s="3">
        <f t="shared" si="400"/>
        <v>2.1824504601732686E-2</v>
      </c>
      <c r="D963" s="4" t="str">
        <f t="shared" si="411"/>
        <v>空</v>
      </c>
      <c r="E963" s="6">
        <f t="shared" si="401"/>
        <v>0</v>
      </c>
      <c r="F963" s="5">
        <f t="shared" si="402"/>
        <v>1.1018655732361899</v>
      </c>
      <c r="G963" t="str">
        <f t="shared" si="412"/>
        <v>多</v>
      </c>
      <c r="H963" s="6">
        <f t="shared" si="403"/>
        <v>2.1824504601732686E-2</v>
      </c>
      <c r="I963" s="5">
        <f t="shared" si="413"/>
        <v>2.562141351623374</v>
      </c>
      <c r="J963" t="str">
        <f t="shared" si="421"/>
        <v>多</v>
      </c>
      <c r="K963" s="6">
        <f t="shared" si="404"/>
        <v>2.1824504601732686E-2</v>
      </c>
      <c r="L963" s="5">
        <f t="shared" si="414"/>
        <v>4.7137235848809071</v>
      </c>
      <c r="M963" t="str">
        <f t="shared" si="422"/>
        <v>多</v>
      </c>
      <c r="N963" s="6">
        <f t="shared" si="405"/>
        <v>2.1824504601732686E-2</v>
      </c>
      <c r="O963" s="5">
        <f t="shared" si="415"/>
        <v>4.623505928657714</v>
      </c>
      <c r="P963" t="str">
        <f t="shared" si="423"/>
        <v>多</v>
      </c>
      <c r="Q963" s="6">
        <f t="shared" si="406"/>
        <v>2.1824504601732686E-2</v>
      </c>
      <c r="R963" s="5">
        <f t="shared" si="416"/>
        <v>2.8666242475519756</v>
      </c>
      <c r="S963" t="str">
        <f t="shared" si="424"/>
        <v>空</v>
      </c>
      <c r="T963" s="6">
        <f t="shared" si="407"/>
        <v>0</v>
      </c>
      <c r="U963" s="5">
        <f t="shared" si="417"/>
        <v>2.8150671572766037</v>
      </c>
      <c r="V963" t="str">
        <f t="shared" si="425"/>
        <v>空</v>
      </c>
      <c r="W963" s="6">
        <f t="shared" si="408"/>
        <v>0</v>
      </c>
      <c r="X963" s="5">
        <f t="shared" si="418"/>
        <v>2.8206129376931925</v>
      </c>
      <c r="Y963" t="str">
        <f t="shared" si="426"/>
        <v>空</v>
      </c>
      <c r="Z963" s="6">
        <f t="shared" si="409"/>
        <v>0</v>
      </c>
      <c r="AA963" s="5">
        <f t="shared" si="419"/>
        <v>2.7468048786787751</v>
      </c>
      <c r="AB963" t="str">
        <f t="shared" si="427"/>
        <v>空</v>
      </c>
      <c r="AC963" s="6">
        <f t="shared" si="410"/>
        <v>0</v>
      </c>
      <c r="AD963" s="5">
        <f t="shared" si="420"/>
        <v>2.8924592232318158</v>
      </c>
    </row>
    <row r="964" spans="1:30" x14ac:dyDescent="0.15">
      <c r="A964" s="1">
        <v>39801</v>
      </c>
      <c r="B964" s="2">
        <v>2052.11</v>
      </c>
      <c r="C964" s="3">
        <f t="shared" ref="C964:C1027" si="428">B964/B963-1</f>
        <v>3.4277052466873403E-3</v>
      </c>
      <c r="D964" s="4" t="str">
        <f t="shared" si="411"/>
        <v>空</v>
      </c>
      <c r="E964" s="6">
        <f t="shared" ref="E964:E1027" si="429">IF(D963="多",C964,IF(D963="空",0))</f>
        <v>0</v>
      </c>
      <c r="F964" s="5">
        <f t="shared" ref="F964:F1027" si="430">F963*(1+E964)</f>
        <v>1.1018655732361899</v>
      </c>
      <c r="G964" t="str">
        <f t="shared" si="412"/>
        <v>多</v>
      </c>
      <c r="H964" s="6">
        <f t="shared" ref="H964:H1027" si="431">IF(G963="多",$C964,IF(G963="空",0))</f>
        <v>3.4277052466873403E-3</v>
      </c>
      <c r="I964" s="5">
        <f t="shared" si="413"/>
        <v>2.5709236169770882</v>
      </c>
      <c r="J964" t="str">
        <f t="shared" si="421"/>
        <v>多</v>
      </c>
      <c r="K964" s="6">
        <f t="shared" ref="K964:K1027" si="432">IF(J963="多",$C964,IF(J963="空",0))</f>
        <v>3.4277052466873403E-3</v>
      </c>
      <c r="L964" s="5">
        <f t="shared" si="414"/>
        <v>4.7298808399442374</v>
      </c>
      <c r="M964" t="str">
        <f t="shared" si="422"/>
        <v>多</v>
      </c>
      <c r="N964" s="6">
        <f t="shared" ref="N964:N1027" si="433">IF(M963="多",$C964,IF(M963="空",0))</f>
        <v>3.4277052466873403E-3</v>
      </c>
      <c r="O964" s="5">
        <f t="shared" si="415"/>
        <v>4.6393539441874641</v>
      </c>
      <c r="P964" t="str">
        <f t="shared" si="423"/>
        <v>多</v>
      </c>
      <c r="Q964" s="6">
        <f t="shared" ref="Q964:Q1027" si="434">IF(P963="多",$C964,IF(P963="空",0))</f>
        <v>3.4277052466873403E-3</v>
      </c>
      <c r="R964" s="5">
        <f t="shared" si="416"/>
        <v>2.8764501905255906</v>
      </c>
      <c r="S964" t="str">
        <f t="shared" si="424"/>
        <v>空</v>
      </c>
      <c r="T964" s="6">
        <f t="shared" ref="T964:T1027" si="435">IF(S963="多",$C964,IF(S963="空",0))</f>
        <v>0</v>
      </c>
      <c r="U964" s="5">
        <f t="shared" si="417"/>
        <v>2.8150671572766037</v>
      </c>
      <c r="V964" t="str">
        <f t="shared" si="425"/>
        <v>空</v>
      </c>
      <c r="W964" s="6">
        <f t="shared" ref="W964:W1027" si="436">IF(V963="多",$C964,IF(V963="空",0))</f>
        <v>0</v>
      </c>
      <c r="X964" s="5">
        <f t="shared" si="418"/>
        <v>2.8206129376931925</v>
      </c>
      <c r="Y964" t="str">
        <f t="shared" si="426"/>
        <v>空</v>
      </c>
      <c r="Z964" s="6">
        <f t="shared" ref="Z964:Z1027" si="437">IF(Y963="多",$C964,IF(Y963="空",0))</f>
        <v>0</v>
      </c>
      <c r="AA964" s="5">
        <f t="shared" si="419"/>
        <v>2.7468048786787751</v>
      </c>
      <c r="AB964" t="str">
        <f t="shared" si="427"/>
        <v>空</v>
      </c>
      <c r="AC964" s="6">
        <f t="shared" ref="AC964:AC1027" si="438">IF(AB963="多",$C964,IF(AB963="空",0))</f>
        <v>0</v>
      </c>
      <c r="AD964" s="5">
        <f t="shared" si="420"/>
        <v>2.8924592232318158</v>
      </c>
    </row>
    <row r="965" spans="1:30" x14ac:dyDescent="0.15">
      <c r="A965" s="1">
        <v>39804</v>
      </c>
      <c r="B965" s="2">
        <v>2017.55</v>
      </c>
      <c r="C965" s="3">
        <f t="shared" si="428"/>
        <v>-1.684120246965326E-2</v>
      </c>
      <c r="D965" s="4" t="str">
        <f t="shared" ref="D965:D1028" si="439">IF(AND(C964&gt;0,C965&gt;0),"空",IF(AND(C964&lt;0,C965&lt;0),"多",D964))</f>
        <v>空</v>
      </c>
      <c r="E965" s="6">
        <f t="shared" si="429"/>
        <v>0</v>
      </c>
      <c r="F965" s="5">
        <f t="shared" si="430"/>
        <v>1.1018655732361899</v>
      </c>
      <c r="G965" t="str">
        <f t="shared" si="412"/>
        <v>多</v>
      </c>
      <c r="H965" s="6">
        <f t="shared" si="431"/>
        <v>-1.684120246965326E-2</v>
      </c>
      <c r="I965" s="5">
        <f t="shared" si="413"/>
        <v>2.5276261718095636</v>
      </c>
      <c r="J965" t="str">
        <f t="shared" si="421"/>
        <v>多</v>
      </c>
      <c r="K965" s="6">
        <f t="shared" si="432"/>
        <v>-1.684120246965326E-2</v>
      </c>
      <c r="L965" s="5">
        <f t="shared" si="414"/>
        <v>4.6502239590614032</v>
      </c>
      <c r="M965" t="str">
        <f t="shared" si="422"/>
        <v>多</v>
      </c>
      <c r="N965" s="6">
        <f t="shared" si="433"/>
        <v>-1.684120246965326E-2</v>
      </c>
      <c r="O965" s="5">
        <f t="shared" si="415"/>
        <v>4.5612216450850189</v>
      </c>
      <c r="P965" t="str">
        <f t="shared" si="423"/>
        <v>多</v>
      </c>
      <c r="Q965" s="6">
        <f t="shared" si="434"/>
        <v>-1.684120246965326E-2</v>
      </c>
      <c r="R965" s="5">
        <f t="shared" si="416"/>
        <v>2.8280073104730765</v>
      </c>
      <c r="S965" t="str">
        <f t="shared" si="424"/>
        <v>空</v>
      </c>
      <c r="T965" s="6">
        <f t="shared" si="435"/>
        <v>0</v>
      </c>
      <c r="U965" s="5">
        <f t="shared" si="417"/>
        <v>2.8150671572766037</v>
      </c>
      <c r="V965" t="str">
        <f t="shared" si="425"/>
        <v>空</v>
      </c>
      <c r="W965" s="6">
        <f t="shared" si="436"/>
        <v>0</v>
      </c>
      <c r="X965" s="5">
        <f t="shared" si="418"/>
        <v>2.8206129376931925</v>
      </c>
      <c r="Y965" t="str">
        <f t="shared" si="426"/>
        <v>空</v>
      </c>
      <c r="Z965" s="6">
        <f t="shared" si="437"/>
        <v>0</v>
      </c>
      <c r="AA965" s="5">
        <f t="shared" si="419"/>
        <v>2.7468048786787751</v>
      </c>
      <c r="AB965" t="str">
        <f t="shared" si="427"/>
        <v>空</v>
      </c>
      <c r="AC965" s="6">
        <f t="shared" si="438"/>
        <v>0</v>
      </c>
      <c r="AD965" s="5">
        <f t="shared" si="420"/>
        <v>2.8924592232318158</v>
      </c>
    </row>
    <row r="966" spans="1:30" x14ac:dyDescent="0.15">
      <c r="A966" s="1">
        <v>39805</v>
      </c>
      <c r="B966" s="2">
        <v>1918.95</v>
      </c>
      <c r="C966" s="3">
        <f t="shared" si="428"/>
        <v>-4.8871155609526373E-2</v>
      </c>
      <c r="D966" s="4" t="str">
        <f t="shared" si="439"/>
        <v>多</v>
      </c>
      <c r="E966" s="6">
        <f t="shared" si="429"/>
        <v>0</v>
      </c>
      <c r="F966" s="5">
        <f t="shared" si="430"/>
        <v>1.1018655732361899</v>
      </c>
      <c r="G966" t="str">
        <f t="shared" ref="G966:G1029" si="440">IF(AND(C964&gt;0,C965&gt;0,C966&gt;0),"多",IF(AND(C964&lt;0,C965&lt;0,C966&lt;0),"空",G965))</f>
        <v>多</v>
      </c>
      <c r="H966" s="6">
        <f t="shared" si="431"/>
        <v>-4.8871155609526373E-2</v>
      </c>
      <c r="I966" s="5">
        <f t="shared" ref="I966:I1029" si="441">I965*(1+H966)</f>
        <v>2.4040981598443469</v>
      </c>
      <c r="J966" t="str">
        <f t="shared" si="421"/>
        <v>多</v>
      </c>
      <c r="K966" s="6">
        <f t="shared" si="432"/>
        <v>-4.8871155609526373E-2</v>
      </c>
      <c r="L966" s="5">
        <f t="shared" ref="L966:L1029" si="442">L965*(1+K966)</f>
        <v>4.4229621403389654</v>
      </c>
      <c r="M966" t="str">
        <f t="shared" si="422"/>
        <v>多</v>
      </c>
      <c r="N966" s="6">
        <f t="shared" si="433"/>
        <v>-4.8871155609526373E-2</v>
      </c>
      <c r="O966" s="5">
        <f t="shared" ref="O966:O1029" si="443">O965*(1+N966)</f>
        <v>4.3383094722985289</v>
      </c>
      <c r="P966" t="str">
        <f t="shared" si="423"/>
        <v>多</v>
      </c>
      <c r="Q966" s="6">
        <f t="shared" si="434"/>
        <v>-4.8871155609526373E-2</v>
      </c>
      <c r="R966" s="5">
        <f t="shared" ref="R966:R1029" si="444">R965*(1+Q966)</f>
        <v>2.6897993251380687</v>
      </c>
      <c r="S966" t="str">
        <f t="shared" si="424"/>
        <v>空</v>
      </c>
      <c r="T966" s="6">
        <f t="shared" si="435"/>
        <v>0</v>
      </c>
      <c r="U966" s="5">
        <f t="shared" ref="U966:U1029" si="445">U965*(1+T966)</f>
        <v>2.8150671572766037</v>
      </c>
      <c r="V966" t="str">
        <f t="shared" si="425"/>
        <v>空</v>
      </c>
      <c r="W966" s="6">
        <f t="shared" si="436"/>
        <v>0</v>
      </c>
      <c r="X966" s="5">
        <f t="shared" ref="X966:X1029" si="446">X965*(1+W966)</f>
        <v>2.8206129376931925</v>
      </c>
      <c r="Y966" t="str">
        <f t="shared" si="426"/>
        <v>空</v>
      </c>
      <c r="Z966" s="6">
        <f t="shared" si="437"/>
        <v>0</v>
      </c>
      <c r="AA966" s="5">
        <f t="shared" ref="AA966:AA1029" si="447">AA965*(1+Z966)</f>
        <v>2.7468048786787751</v>
      </c>
      <c r="AB966" t="str">
        <f t="shared" si="427"/>
        <v>空</v>
      </c>
      <c r="AC966" s="6">
        <f t="shared" si="438"/>
        <v>0</v>
      </c>
      <c r="AD966" s="5">
        <f t="shared" ref="AD966:AD1029" si="448">AD965*(1+AC966)</f>
        <v>2.8924592232318158</v>
      </c>
    </row>
    <row r="967" spans="1:30" x14ac:dyDescent="0.15">
      <c r="A967" s="1">
        <v>39806</v>
      </c>
      <c r="B967" s="2">
        <v>1887.07</v>
      </c>
      <c r="C967" s="3">
        <f t="shared" si="428"/>
        <v>-1.6613252038875537E-2</v>
      </c>
      <c r="D967" s="4" t="str">
        <f t="shared" si="439"/>
        <v>多</v>
      </c>
      <c r="E967" s="6">
        <f t="shared" si="429"/>
        <v>-1.6613252038875537E-2</v>
      </c>
      <c r="F967" s="5">
        <f t="shared" si="430"/>
        <v>1.0835600027550572</v>
      </c>
      <c r="G967" t="str">
        <f t="shared" si="440"/>
        <v>空</v>
      </c>
      <c r="H967" s="6">
        <f t="shared" si="431"/>
        <v>-1.6613252038875537E-2</v>
      </c>
      <c r="I967" s="5">
        <f t="shared" si="441"/>
        <v>2.3641582711886557</v>
      </c>
      <c r="J967" t="str">
        <f t="shared" ref="J967:J1030" si="449">IF(AND($C964&gt;0,$C965&gt;0,$C966&gt;0,$C967&gt;0),"多",IF(AND($C964&lt;0,$C965&lt;0,$C966&lt;0,$C967&lt;0),"空",J966))</f>
        <v>多</v>
      </c>
      <c r="K967" s="6">
        <f t="shared" si="432"/>
        <v>-1.6613252038875537E-2</v>
      </c>
      <c r="L967" s="5">
        <f t="shared" si="442"/>
        <v>4.3494823555431097</v>
      </c>
      <c r="M967" t="str">
        <f t="shared" si="422"/>
        <v>多</v>
      </c>
      <c r="N967" s="6">
        <f t="shared" si="433"/>
        <v>-1.6613252038875537E-2</v>
      </c>
      <c r="O967" s="5">
        <f t="shared" si="443"/>
        <v>4.2662360436125919</v>
      </c>
      <c r="P967" t="str">
        <f t="shared" si="423"/>
        <v>多</v>
      </c>
      <c r="Q967" s="6">
        <f t="shared" si="434"/>
        <v>-1.6613252038875537E-2</v>
      </c>
      <c r="R967" s="5">
        <f t="shared" si="444"/>
        <v>2.6451130110155527</v>
      </c>
      <c r="S967" t="str">
        <f t="shared" si="424"/>
        <v>空</v>
      </c>
      <c r="T967" s="6">
        <f t="shared" si="435"/>
        <v>0</v>
      </c>
      <c r="U967" s="5">
        <f t="shared" si="445"/>
        <v>2.8150671572766037</v>
      </c>
      <c r="V967" t="str">
        <f t="shared" si="425"/>
        <v>空</v>
      </c>
      <c r="W967" s="6">
        <f t="shared" si="436"/>
        <v>0</v>
      </c>
      <c r="X967" s="5">
        <f t="shared" si="446"/>
        <v>2.8206129376931925</v>
      </c>
      <c r="Y967" t="str">
        <f t="shared" si="426"/>
        <v>空</v>
      </c>
      <c r="Z967" s="6">
        <f t="shared" si="437"/>
        <v>0</v>
      </c>
      <c r="AA967" s="5">
        <f t="shared" si="447"/>
        <v>2.7468048786787751</v>
      </c>
      <c r="AB967" t="str">
        <f t="shared" si="427"/>
        <v>空</v>
      </c>
      <c r="AC967" s="6">
        <f t="shared" si="438"/>
        <v>0</v>
      </c>
      <c r="AD967" s="5">
        <f t="shared" si="448"/>
        <v>2.8924592232318158</v>
      </c>
    </row>
    <row r="968" spans="1:30" x14ac:dyDescent="0.15">
      <c r="A968" s="1">
        <v>39807</v>
      </c>
      <c r="B968" s="2">
        <v>1870.77</v>
      </c>
      <c r="C968" s="3">
        <f t="shared" si="428"/>
        <v>-8.637729390006732E-3</v>
      </c>
      <c r="D968" s="4" t="str">
        <f t="shared" si="439"/>
        <v>多</v>
      </c>
      <c r="E968" s="6">
        <f t="shared" si="429"/>
        <v>-8.637729390006732E-3</v>
      </c>
      <c r="F968" s="5">
        <f t="shared" si="430"/>
        <v>1.074200504673424</v>
      </c>
      <c r="G968" t="str">
        <f t="shared" si="440"/>
        <v>空</v>
      </c>
      <c r="H968" s="6">
        <f t="shared" si="431"/>
        <v>0</v>
      </c>
      <c r="I968" s="5">
        <f t="shared" si="441"/>
        <v>2.3641582711886557</v>
      </c>
      <c r="J968" t="str">
        <f t="shared" si="449"/>
        <v>空</v>
      </c>
      <c r="K968" s="6">
        <f t="shared" si="432"/>
        <v>-8.637729390006732E-3</v>
      </c>
      <c r="L968" s="5">
        <f t="shared" si="442"/>
        <v>4.3119127039693197</v>
      </c>
      <c r="M968" t="str">
        <f t="shared" ref="M968:M1031" si="450">IF(AND($C964&gt;0,$C965&gt;0,$C966&gt;0,$C967&gt;0,$C968&gt;0),"多",IF(AND($C964&lt;0,$C965&lt;0,$C966&lt;0,$C967&lt;0,$C968&lt;0),"空",M967))</f>
        <v>多</v>
      </c>
      <c r="N968" s="6">
        <f t="shared" si="433"/>
        <v>-8.637729390006732E-3</v>
      </c>
      <c r="O968" s="5">
        <f t="shared" si="443"/>
        <v>4.2293854511539735</v>
      </c>
      <c r="P968" t="str">
        <f t="shared" si="423"/>
        <v>多</v>
      </c>
      <c r="Q968" s="6">
        <f t="shared" si="434"/>
        <v>-8.637729390006732E-3</v>
      </c>
      <c r="R968" s="5">
        <f t="shared" si="444"/>
        <v>2.6222652406204143</v>
      </c>
      <c r="S968" t="str">
        <f t="shared" si="424"/>
        <v>空</v>
      </c>
      <c r="T968" s="6">
        <f t="shared" si="435"/>
        <v>0</v>
      </c>
      <c r="U968" s="5">
        <f t="shared" si="445"/>
        <v>2.8150671572766037</v>
      </c>
      <c r="V968" t="str">
        <f t="shared" si="425"/>
        <v>空</v>
      </c>
      <c r="W968" s="6">
        <f t="shared" si="436"/>
        <v>0</v>
      </c>
      <c r="X968" s="5">
        <f t="shared" si="446"/>
        <v>2.8206129376931925</v>
      </c>
      <c r="Y968" t="str">
        <f t="shared" si="426"/>
        <v>空</v>
      </c>
      <c r="Z968" s="6">
        <f t="shared" si="437"/>
        <v>0</v>
      </c>
      <c r="AA968" s="5">
        <f t="shared" si="447"/>
        <v>2.7468048786787751</v>
      </c>
      <c r="AB968" t="str">
        <f t="shared" si="427"/>
        <v>空</v>
      </c>
      <c r="AC968" s="6">
        <f t="shared" si="438"/>
        <v>0</v>
      </c>
      <c r="AD968" s="5">
        <f t="shared" si="448"/>
        <v>2.8924592232318158</v>
      </c>
    </row>
    <row r="969" spans="1:30" x14ac:dyDescent="0.15">
      <c r="A969" s="1">
        <v>39808</v>
      </c>
      <c r="B969" s="2">
        <v>1862.1</v>
      </c>
      <c r="C969" s="3">
        <f t="shared" si="428"/>
        <v>-4.6344553312273051E-3</v>
      </c>
      <c r="D969" s="4" t="str">
        <f t="shared" si="439"/>
        <v>多</v>
      </c>
      <c r="E969" s="6">
        <f t="shared" si="429"/>
        <v>-4.6344553312273051E-3</v>
      </c>
      <c r="F969" s="5">
        <f t="shared" si="430"/>
        <v>1.0692221704177332</v>
      </c>
      <c r="G969" t="str">
        <f t="shared" si="440"/>
        <v>空</v>
      </c>
      <c r="H969" s="6">
        <f t="shared" si="431"/>
        <v>0</v>
      </c>
      <c r="I969" s="5">
        <f t="shared" si="441"/>
        <v>2.3641582711886557</v>
      </c>
      <c r="J969" t="str">
        <f t="shared" si="449"/>
        <v>空</v>
      </c>
      <c r="K969" s="6">
        <f t="shared" si="432"/>
        <v>0</v>
      </c>
      <c r="L969" s="5">
        <f t="shared" si="442"/>
        <v>4.3119127039693197</v>
      </c>
      <c r="M969" t="str">
        <f t="shared" si="450"/>
        <v>空</v>
      </c>
      <c r="N969" s="6">
        <f t="shared" si="433"/>
        <v>-4.6344553312273051E-3</v>
      </c>
      <c r="O969" s="5">
        <f t="shared" si="443"/>
        <v>4.2097845532020575</v>
      </c>
      <c r="P969" t="str">
        <f t="shared" ref="P969:P1032" si="451">IF(AND($C964&gt;0,$C965&gt;0,$C966&gt;0,$C967&gt;0,$C968&gt;0,$C969&gt;0),"多",IF(AND($C964&lt;0,$C965&lt;0,$C966&lt;0,$C967&lt;0,$C968&lt;0,$C969&lt;0),"空",P968))</f>
        <v>多</v>
      </c>
      <c r="Q969" s="6">
        <f t="shared" si="434"/>
        <v>-4.6344553312273051E-3</v>
      </c>
      <c r="R969" s="5">
        <f t="shared" si="444"/>
        <v>2.6101124694961291</v>
      </c>
      <c r="S969" t="str">
        <f t="shared" si="424"/>
        <v>空</v>
      </c>
      <c r="T969" s="6">
        <f t="shared" si="435"/>
        <v>0</v>
      </c>
      <c r="U969" s="5">
        <f t="shared" si="445"/>
        <v>2.8150671572766037</v>
      </c>
      <c r="V969" t="str">
        <f t="shared" si="425"/>
        <v>空</v>
      </c>
      <c r="W969" s="6">
        <f t="shared" si="436"/>
        <v>0</v>
      </c>
      <c r="X969" s="5">
        <f t="shared" si="446"/>
        <v>2.8206129376931925</v>
      </c>
      <c r="Y969" t="str">
        <f t="shared" si="426"/>
        <v>空</v>
      </c>
      <c r="Z969" s="6">
        <f t="shared" si="437"/>
        <v>0</v>
      </c>
      <c r="AA969" s="5">
        <f t="shared" si="447"/>
        <v>2.7468048786787751</v>
      </c>
      <c r="AB969" t="str">
        <f t="shared" si="427"/>
        <v>空</v>
      </c>
      <c r="AC969" s="6">
        <f t="shared" si="438"/>
        <v>0</v>
      </c>
      <c r="AD969" s="5">
        <f t="shared" si="448"/>
        <v>2.8924592232318158</v>
      </c>
    </row>
    <row r="970" spans="1:30" x14ac:dyDescent="0.15">
      <c r="A970" s="1">
        <v>39811</v>
      </c>
      <c r="B970" s="2">
        <v>1854.76</v>
      </c>
      <c r="C970" s="3">
        <f t="shared" si="428"/>
        <v>-3.9417861554158495E-3</v>
      </c>
      <c r="D970" s="4" t="str">
        <f t="shared" si="439"/>
        <v>多</v>
      </c>
      <c r="E970" s="6">
        <f t="shared" si="429"/>
        <v>-3.9417861554158495E-3</v>
      </c>
      <c r="F970" s="5">
        <f t="shared" si="430"/>
        <v>1.0650075252693167</v>
      </c>
      <c r="G970" t="str">
        <f t="shared" si="440"/>
        <v>空</v>
      </c>
      <c r="H970" s="6">
        <f t="shared" si="431"/>
        <v>0</v>
      </c>
      <c r="I970" s="5">
        <f t="shared" si="441"/>
        <v>2.3641582711886557</v>
      </c>
      <c r="J970" t="str">
        <f t="shared" si="449"/>
        <v>空</v>
      </c>
      <c r="K970" s="6">
        <f t="shared" si="432"/>
        <v>0</v>
      </c>
      <c r="L970" s="5">
        <f t="shared" si="442"/>
        <v>4.3119127039693197</v>
      </c>
      <c r="M970" t="str">
        <f t="shared" si="450"/>
        <v>空</v>
      </c>
      <c r="N970" s="6">
        <f t="shared" si="433"/>
        <v>0</v>
      </c>
      <c r="O970" s="5">
        <f t="shared" si="443"/>
        <v>4.2097845532020575</v>
      </c>
      <c r="P970" t="str">
        <f t="shared" si="451"/>
        <v>空</v>
      </c>
      <c r="Q970" s="6">
        <f t="shared" si="434"/>
        <v>-3.9417861554158495E-3</v>
      </c>
      <c r="R970" s="5">
        <f t="shared" si="444"/>
        <v>2.5998239642997909</v>
      </c>
      <c r="S970" t="str">
        <f t="shared" ref="S970:S1033" si="452">IF(AND($C964&gt;0,$C965&gt;0,$C966&gt;0,$C967&gt;0,$C968&gt;0,$C969&gt;0,$C970&gt;0),"多",IF(AND($C964&lt;0,$C965&lt;0,$C966&lt;0,$C967&lt;0,$C968&lt;0,$C969&lt;0,$C970&lt;0),"空",S969))</f>
        <v>空</v>
      </c>
      <c r="T970" s="6">
        <f t="shared" si="435"/>
        <v>0</v>
      </c>
      <c r="U970" s="5">
        <f t="shared" si="445"/>
        <v>2.8150671572766037</v>
      </c>
      <c r="V970" t="str">
        <f t="shared" si="425"/>
        <v>空</v>
      </c>
      <c r="W970" s="6">
        <f t="shared" si="436"/>
        <v>0</v>
      </c>
      <c r="X970" s="5">
        <f t="shared" si="446"/>
        <v>2.8206129376931925</v>
      </c>
      <c r="Y970" t="str">
        <f t="shared" si="426"/>
        <v>空</v>
      </c>
      <c r="Z970" s="6">
        <f t="shared" si="437"/>
        <v>0</v>
      </c>
      <c r="AA970" s="5">
        <f t="shared" si="447"/>
        <v>2.7468048786787751</v>
      </c>
      <c r="AB970" t="str">
        <f t="shared" si="427"/>
        <v>空</v>
      </c>
      <c r="AC970" s="6">
        <f t="shared" si="438"/>
        <v>0</v>
      </c>
      <c r="AD970" s="5">
        <f t="shared" si="448"/>
        <v>2.8924592232318158</v>
      </c>
    </row>
    <row r="971" spans="1:30" x14ac:dyDescent="0.15">
      <c r="A971" s="1">
        <v>39812</v>
      </c>
      <c r="B971" s="2">
        <v>1833.44</v>
      </c>
      <c r="C971" s="3">
        <f t="shared" si="428"/>
        <v>-1.1494748646725172E-2</v>
      </c>
      <c r="D971" s="4" t="str">
        <f t="shared" si="439"/>
        <v>多</v>
      </c>
      <c r="E971" s="6">
        <f t="shared" si="429"/>
        <v>-1.1494748646725172E-2</v>
      </c>
      <c r="F971" s="5">
        <f t="shared" si="430"/>
        <v>1.052765531459475</v>
      </c>
      <c r="G971" t="str">
        <f t="shared" si="440"/>
        <v>空</v>
      </c>
      <c r="H971" s="6">
        <f t="shared" si="431"/>
        <v>0</v>
      </c>
      <c r="I971" s="5">
        <f t="shared" si="441"/>
        <v>2.3641582711886557</v>
      </c>
      <c r="J971" t="str">
        <f t="shared" si="449"/>
        <v>空</v>
      </c>
      <c r="K971" s="6">
        <f t="shared" si="432"/>
        <v>0</v>
      </c>
      <c r="L971" s="5">
        <f t="shared" si="442"/>
        <v>4.3119127039693197</v>
      </c>
      <c r="M971" t="str">
        <f t="shared" si="450"/>
        <v>空</v>
      </c>
      <c r="N971" s="6">
        <f t="shared" si="433"/>
        <v>0</v>
      </c>
      <c r="O971" s="5">
        <f t="shared" si="443"/>
        <v>4.2097845532020575</v>
      </c>
      <c r="P971" t="str">
        <f t="shared" si="451"/>
        <v>空</v>
      </c>
      <c r="Q971" s="6">
        <f t="shared" si="434"/>
        <v>0</v>
      </c>
      <c r="R971" s="5">
        <f t="shared" si="444"/>
        <v>2.5998239642997909</v>
      </c>
      <c r="S971" t="str">
        <f t="shared" si="452"/>
        <v>空</v>
      </c>
      <c r="T971" s="6">
        <f t="shared" si="435"/>
        <v>0</v>
      </c>
      <c r="U971" s="5">
        <f t="shared" si="445"/>
        <v>2.8150671572766037</v>
      </c>
      <c r="V971" t="str">
        <f t="shared" ref="V971:V1034" si="453">IF(AND($C964&gt;0,$C965&gt;0,$C966&gt;0,$C967&gt;0,$C968&gt;0,$C969&gt;0,$C970&gt;0,$C971&gt;0),"多",IF(AND($C964&lt;0,$C965&lt;0,$C966&lt;0,$C967&lt;0,$C968&lt;0,$C969&lt;0,$C970&lt;0,$C971&lt;0),"空",V970))</f>
        <v>空</v>
      </c>
      <c r="W971" s="6">
        <f t="shared" si="436"/>
        <v>0</v>
      </c>
      <c r="X971" s="5">
        <f t="shared" si="446"/>
        <v>2.8206129376931925</v>
      </c>
      <c r="Y971" t="str">
        <f t="shared" si="426"/>
        <v>空</v>
      </c>
      <c r="Z971" s="6">
        <f t="shared" si="437"/>
        <v>0</v>
      </c>
      <c r="AA971" s="5">
        <f t="shared" si="447"/>
        <v>2.7468048786787751</v>
      </c>
      <c r="AB971" t="str">
        <f t="shared" si="427"/>
        <v>空</v>
      </c>
      <c r="AC971" s="6">
        <f t="shared" si="438"/>
        <v>0</v>
      </c>
      <c r="AD971" s="5">
        <f t="shared" si="448"/>
        <v>2.8924592232318158</v>
      </c>
    </row>
    <row r="972" spans="1:30" x14ac:dyDescent="0.15">
      <c r="A972" s="1">
        <v>39813</v>
      </c>
      <c r="B972" s="2">
        <v>1817.72</v>
      </c>
      <c r="C972" s="3">
        <f t="shared" si="428"/>
        <v>-8.5740466009250893E-3</v>
      </c>
      <c r="D972" s="4" t="str">
        <f t="shared" si="439"/>
        <v>多</v>
      </c>
      <c r="E972" s="6">
        <f t="shared" si="429"/>
        <v>-8.5740466009250893E-3</v>
      </c>
      <c r="F972" s="5">
        <f t="shared" si="430"/>
        <v>1.0437390707328937</v>
      </c>
      <c r="G972" t="str">
        <f t="shared" si="440"/>
        <v>空</v>
      </c>
      <c r="H972" s="6">
        <f t="shared" si="431"/>
        <v>0</v>
      </c>
      <c r="I972" s="5">
        <f t="shared" si="441"/>
        <v>2.3641582711886557</v>
      </c>
      <c r="J972" t="str">
        <f t="shared" si="449"/>
        <v>空</v>
      </c>
      <c r="K972" s="6">
        <f t="shared" si="432"/>
        <v>0</v>
      </c>
      <c r="L972" s="5">
        <f t="shared" si="442"/>
        <v>4.3119127039693197</v>
      </c>
      <c r="M972" t="str">
        <f t="shared" si="450"/>
        <v>空</v>
      </c>
      <c r="N972" s="6">
        <f t="shared" si="433"/>
        <v>0</v>
      </c>
      <c r="O972" s="5">
        <f t="shared" si="443"/>
        <v>4.2097845532020575</v>
      </c>
      <c r="P972" t="str">
        <f t="shared" si="451"/>
        <v>空</v>
      </c>
      <c r="Q972" s="6">
        <f t="shared" si="434"/>
        <v>0</v>
      </c>
      <c r="R972" s="5">
        <f t="shared" si="444"/>
        <v>2.5998239642997909</v>
      </c>
      <c r="S972" t="str">
        <f t="shared" si="452"/>
        <v>空</v>
      </c>
      <c r="T972" s="6">
        <f t="shared" si="435"/>
        <v>0</v>
      </c>
      <c r="U972" s="5">
        <f t="shared" si="445"/>
        <v>2.8150671572766037</v>
      </c>
      <c r="V972" t="str">
        <f t="shared" si="453"/>
        <v>空</v>
      </c>
      <c r="W972" s="6">
        <f t="shared" si="436"/>
        <v>0</v>
      </c>
      <c r="X972" s="5">
        <f t="shared" si="446"/>
        <v>2.8206129376931925</v>
      </c>
      <c r="Y972" t="str">
        <f t="shared" ref="Y972:Y1035" si="454">IF(AND($C964&gt;0,$C965&gt;0,$C966&gt;0,$C967&gt;0,$C968&gt;0,$C969&gt;0,$C970&gt;0,$C971&gt;0,$C972&gt;0),"多",IF(AND($C964&lt;0,$C965&lt;0,$C966&lt;0,$C967&lt;0,$C968&lt;0,$C969&lt;0,$C970&lt;0,$C971&lt;0,$C972&lt;0),"空",Y971))</f>
        <v>空</v>
      </c>
      <c r="Z972" s="6">
        <f t="shared" si="437"/>
        <v>0</v>
      </c>
      <c r="AA972" s="5">
        <f t="shared" si="447"/>
        <v>2.7468048786787751</v>
      </c>
      <c r="AB972" t="str">
        <f t="shared" si="427"/>
        <v>空</v>
      </c>
      <c r="AC972" s="6">
        <f t="shared" si="438"/>
        <v>0</v>
      </c>
      <c r="AD972" s="5">
        <f t="shared" si="448"/>
        <v>2.8924592232318158</v>
      </c>
    </row>
    <row r="973" spans="1:30" x14ac:dyDescent="0.15">
      <c r="A973" s="1">
        <v>39818</v>
      </c>
      <c r="B973" s="2">
        <v>1882.96</v>
      </c>
      <c r="C973" s="3">
        <f t="shared" si="428"/>
        <v>3.5891116343551355E-2</v>
      </c>
      <c r="D973" s="4" t="str">
        <f t="shared" si="439"/>
        <v>多</v>
      </c>
      <c r="E973" s="6">
        <f t="shared" si="429"/>
        <v>3.5891116343551355E-2</v>
      </c>
      <c r="F973" s="5">
        <f t="shared" si="430"/>
        <v>1.0812000311528782</v>
      </c>
      <c r="G973" t="str">
        <f t="shared" si="440"/>
        <v>空</v>
      </c>
      <c r="H973" s="6">
        <f t="shared" si="431"/>
        <v>0</v>
      </c>
      <c r="I973" s="5">
        <f t="shared" si="441"/>
        <v>2.3641582711886557</v>
      </c>
      <c r="J973" t="str">
        <f t="shared" si="449"/>
        <v>空</v>
      </c>
      <c r="K973" s="6">
        <f t="shared" si="432"/>
        <v>0</v>
      </c>
      <c r="L973" s="5">
        <f t="shared" si="442"/>
        <v>4.3119127039693197</v>
      </c>
      <c r="M973" t="str">
        <f t="shared" si="450"/>
        <v>空</v>
      </c>
      <c r="N973" s="6">
        <f t="shared" si="433"/>
        <v>0</v>
      </c>
      <c r="O973" s="5">
        <f t="shared" si="443"/>
        <v>4.2097845532020575</v>
      </c>
      <c r="P973" t="str">
        <f t="shared" si="451"/>
        <v>空</v>
      </c>
      <c r="Q973" s="6">
        <f t="shared" si="434"/>
        <v>0</v>
      </c>
      <c r="R973" s="5">
        <f t="shared" si="444"/>
        <v>2.5998239642997909</v>
      </c>
      <c r="S973" t="str">
        <f t="shared" si="452"/>
        <v>空</v>
      </c>
      <c r="T973" s="6">
        <f t="shared" si="435"/>
        <v>0</v>
      </c>
      <c r="U973" s="5">
        <f t="shared" si="445"/>
        <v>2.8150671572766037</v>
      </c>
      <c r="V973" t="str">
        <f t="shared" si="453"/>
        <v>空</v>
      </c>
      <c r="W973" s="6">
        <f t="shared" si="436"/>
        <v>0</v>
      </c>
      <c r="X973" s="5">
        <f t="shared" si="446"/>
        <v>2.8206129376931925</v>
      </c>
      <c r="Y973" t="str">
        <f t="shared" si="454"/>
        <v>空</v>
      </c>
      <c r="Z973" s="6">
        <f t="shared" si="437"/>
        <v>0</v>
      </c>
      <c r="AA973" s="5">
        <f t="shared" si="447"/>
        <v>2.7468048786787751</v>
      </c>
      <c r="AB973" t="str">
        <f t="shared" ref="AB973:AB1036" si="455">IF(AND($C964&gt;0,$C965&gt;0,$C966&gt;0,$C967&gt;0,$C968&gt;0,$C969&gt;0,$C970&gt;0,$C971&gt;0,$C972&gt;0,$C973&gt;0),"多",IF(AND($C964&lt;0,$C965&lt;0,$C966&lt;0,$C967&lt;0,$C968&lt;0,$C969&lt;0,$C970&lt;0,$C971&lt;0,$C972&lt;0,$C973&lt;0),"空",AB972))</f>
        <v>空</v>
      </c>
      <c r="AC973" s="6">
        <f t="shared" si="438"/>
        <v>0</v>
      </c>
      <c r="AD973" s="5">
        <f t="shared" si="448"/>
        <v>2.8924592232318158</v>
      </c>
    </row>
    <row r="974" spans="1:30" x14ac:dyDescent="0.15">
      <c r="A974" s="1">
        <v>39819</v>
      </c>
      <c r="B974" s="2">
        <v>1942.8</v>
      </c>
      <c r="C974" s="3">
        <f t="shared" si="428"/>
        <v>3.1779751030292624E-2</v>
      </c>
      <c r="D974" s="4" t="str">
        <f t="shared" si="439"/>
        <v>空</v>
      </c>
      <c r="E974" s="6">
        <f t="shared" si="429"/>
        <v>3.1779751030292624E-2</v>
      </c>
      <c r="F974" s="5">
        <f t="shared" si="430"/>
        <v>1.1155602989568614</v>
      </c>
      <c r="G974" t="str">
        <f t="shared" si="440"/>
        <v>空</v>
      </c>
      <c r="H974" s="6">
        <f t="shared" si="431"/>
        <v>0</v>
      </c>
      <c r="I974" s="5">
        <f t="shared" si="441"/>
        <v>2.3641582711886557</v>
      </c>
      <c r="J974" t="str">
        <f t="shared" si="449"/>
        <v>空</v>
      </c>
      <c r="K974" s="6">
        <f t="shared" si="432"/>
        <v>0</v>
      </c>
      <c r="L974" s="5">
        <f t="shared" si="442"/>
        <v>4.3119127039693197</v>
      </c>
      <c r="M974" t="str">
        <f t="shared" si="450"/>
        <v>空</v>
      </c>
      <c r="N974" s="6">
        <f t="shared" si="433"/>
        <v>0</v>
      </c>
      <c r="O974" s="5">
        <f t="shared" si="443"/>
        <v>4.2097845532020575</v>
      </c>
      <c r="P974" t="str">
        <f t="shared" si="451"/>
        <v>空</v>
      </c>
      <c r="Q974" s="6">
        <f t="shared" si="434"/>
        <v>0</v>
      </c>
      <c r="R974" s="5">
        <f t="shared" si="444"/>
        <v>2.5998239642997909</v>
      </c>
      <c r="S974" t="str">
        <f t="shared" si="452"/>
        <v>空</v>
      </c>
      <c r="T974" s="6">
        <f t="shared" si="435"/>
        <v>0</v>
      </c>
      <c r="U974" s="5">
        <f t="shared" si="445"/>
        <v>2.8150671572766037</v>
      </c>
      <c r="V974" t="str">
        <f t="shared" si="453"/>
        <v>空</v>
      </c>
      <c r="W974" s="6">
        <f t="shared" si="436"/>
        <v>0</v>
      </c>
      <c r="X974" s="5">
        <f t="shared" si="446"/>
        <v>2.8206129376931925</v>
      </c>
      <c r="Y974" t="str">
        <f t="shared" si="454"/>
        <v>空</v>
      </c>
      <c r="Z974" s="6">
        <f t="shared" si="437"/>
        <v>0</v>
      </c>
      <c r="AA974" s="5">
        <f t="shared" si="447"/>
        <v>2.7468048786787751</v>
      </c>
      <c r="AB974" t="str">
        <f t="shared" si="455"/>
        <v>空</v>
      </c>
      <c r="AC974" s="6">
        <f t="shared" si="438"/>
        <v>0</v>
      </c>
      <c r="AD974" s="5">
        <f t="shared" si="448"/>
        <v>2.8924592232318158</v>
      </c>
    </row>
    <row r="975" spans="1:30" x14ac:dyDescent="0.15">
      <c r="A975" s="1">
        <v>39820</v>
      </c>
      <c r="B975" s="2">
        <v>1931.18</v>
      </c>
      <c r="C975" s="3">
        <f t="shared" si="428"/>
        <v>-5.9810582664195922E-3</v>
      </c>
      <c r="D975" s="4" t="str">
        <f t="shared" si="439"/>
        <v>空</v>
      </c>
      <c r="E975" s="6">
        <f t="shared" si="429"/>
        <v>0</v>
      </c>
      <c r="F975" s="5">
        <f t="shared" si="430"/>
        <v>1.1155602989568614</v>
      </c>
      <c r="G975" t="str">
        <f t="shared" si="440"/>
        <v>空</v>
      </c>
      <c r="H975" s="6">
        <f t="shared" si="431"/>
        <v>0</v>
      </c>
      <c r="I975" s="5">
        <f t="shared" si="441"/>
        <v>2.3641582711886557</v>
      </c>
      <c r="J975" t="str">
        <f t="shared" si="449"/>
        <v>空</v>
      </c>
      <c r="K975" s="6">
        <f t="shared" si="432"/>
        <v>0</v>
      </c>
      <c r="L975" s="5">
        <f t="shared" si="442"/>
        <v>4.3119127039693197</v>
      </c>
      <c r="M975" t="str">
        <f t="shared" si="450"/>
        <v>空</v>
      </c>
      <c r="N975" s="6">
        <f t="shared" si="433"/>
        <v>0</v>
      </c>
      <c r="O975" s="5">
        <f t="shared" si="443"/>
        <v>4.2097845532020575</v>
      </c>
      <c r="P975" t="str">
        <f t="shared" si="451"/>
        <v>空</v>
      </c>
      <c r="Q975" s="6">
        <f t="shared" si="434"/>
        <v>0</v>
      </c>
      <c r="R975" s="5">
        <f t="shared" si="444"/>
        <v>2.5998239642997909</v>
      </c>
      <c r="S975" t="str">
        <f t="shared" si="452"/>
        <v>空</v>
      </c>
      <c r="T975" s="6">
        <f t="shared" si="435"/>
        <v>0</v>
      </c>
      <c r="U975" s="5">
        <f t="shared" si="445"/>
        <v>2.8150671572766037</v>
      </c>
      <c r="V975" t="str">
        <f t="shared" si="453"/>
        <v>空</v>
      </c>
      <c r="W975" s="6">
        <f t="shared" si="436"/>
        <v>0</v>
      </c>
      <c r="X975" s="5">
        <f t="shared" si="446"/>
        <v>2.8206129376931925</v>
      </c>
      <c r="Y975" t="str">
        <f t="shared" si="454"/>
        <v>空</v>
      </c>
      <c r="Z975" s="6">
        <f t="shared" si="437"/>
        <v>0</v>
      </c>
      <c r="AA975" s="5">
        <f t="shared" si="447"/>
        <v>2.7468048786787751</v>
      </c>
      <c r="AB975" t="str">
        <f t="shared" si="455"/>
        <v>空</v>
      </c>
      <c r="AC975" s="6">
        <f t="shared" si="438"/>
        <v>0</v>
      </c>
      <c r="AD975" s="5">
        <f t="shared" si="448"/>
        <v>2.8924592232318158</v>
      </c>
    </row>
    <row r="976" spans="1:30" x14ac:dyDescent="0.15">
      <c r="A976" s="1">
        <v>39821</v>
      </c>
      <c r="B976" s="2">
        <v>1887.99</v>
      </c>
      <c r="C976" s="3">
        <f t="shared" si="428"/>
        <v>-2.2364564670305231E-2</v>
      </c>
      <c r="D976" s="4" t="str">
        <f t="shared" si="439"/>
        <v>多</v>
      </c>
      <c r="E976" s="6">
        <f t="shared" si="429"/>
        <v>0</v>
      </c>
      <c r="F976" s="5">
        <f t="shared" si="430"/>
        <v>1.1155602989568614</v>
      </c>
      <c r="G976" t="str">
        <f t="shared" si="440"/>
        <v>空</v>
      </c>
      <c r="H976" s="6">
        <f t="shared" si="431"/>
        <v>0</v>
      </c>
      <c r="I976" s="5">
        <f t="shared" si="441"/>
        <v>2.3641582711886557</v>
      </c>
      <c r="J976" t="str">
        <f t="shared" si="449"/>
        <v>空</v>
      </c>
      <c r="K976" s="6">
        <f t="shared" si="432"/>
        <v>0</v>
      </c>
      <c r="L976" s="5">
        <f t="shared" si="442"/>
        <v>4.3119127039693197</v>
      </c>
      <c r="M976" t="str">
        <f t="shared" si="450"/>
        <v>空</v>
      </c>
      <c r="N976" s="6">
        <f t="shared" si="433"/>
        <v>0</v>
      </c>
      <c r="O976" s="5">
        <f t="shared" si="443"/>
        <v>4.2097845532020575</v>
      </c>
      <c r="P976" t="str">
        <f t="shared" si="451"/>
        <v>空</v>
      </c>
      <c r="Q976" s="6">
        <f t="shared" si="434"/>
        <v>0</v>
      </c>
      <c r="R976" s="5">
        <f t="shared" si="444"/>
        <v>2.5998239642997909</v>
      </c>
      <c r="S976" t="str">
        <f t="shared" si="452"/>
        <v>空</v>
      </c>
      <c r="T976" s="6">
        <f t="shared" si="435"/>
        <v>0</v>
      </c>
      <c r="U976" s="5">
        <f t="shared" si="445"/>
        <v>2.8150671572766037</v>
      </c>
      <c r="V976" t="str">
        <f t="shared" si="453"/>
        <v>空</v>
      </c>
      <c r="W976" s="6">
        <f t="shared" si="436"/>
        <v>0</v>
      </c>
      <c r="X976" s="5">
        <f t="shared" si="446"/>
        <v>2.8206129376931925</v>
      </c>
      <c r="Y976" t="str">
        <f t="shared" si="454"/>
        <v>空</v>
      </c>
      <c r="Z976" s="6">
        <f t="shared" si="437"/>
        <v>0</v>
      </c>
      <c r="AA976" s="5">
        <f t="shared" si="447"/>
        <v>2.7468048786787751</v>
      </c>
      <c r="AB976" t="str">
        <f t="shared" si="455"/>
        <v>空</v>
      </c>
      <c r="AC976" s="6">
        <f t="shared" si="438"/>
        <v>0</v>
      </c>
      <c r="AD976" s="5">
        <f t="shared" si="448"/>
        <v>2.8924592232318158</v>
      </c>
    </row>
    <row r="977" spans="1:30" x14ac:dyDescent="0.15">
      <c r="A977" s="1">
        <v>39822</v>
      </c>
      <c r="B977" s="2">
        <v>1918.36</v>
      </c>
      <c r="C977" s="3">
        <f t="shared" si="428"/>
        <v>1.6085890285435722E-2</v>
      </c>
      <c r="D977" s="4" t="str">
        <f t="shared" si="439"/>
        <v>多</v>
      </c>
      <c r="E977" s="6">
        <f t="shared" si="429"/>
        <v>1.6085890285435722E-2</v>
      </c>
      <c r="F977" s="5">
        <f t="shared" si="430"/>
        <v>1.1335050795326693</v>
      </c>
      <c r="G977" t="str">
        <f t="shared" si="440"/>
        <v>空</v>
      </c>
      <c r="H977" s="6">
        <f t="shared" si="431"/>
        <v>0</v>
      </c>
      <c r="I977" s="5">
        <f t="shared" si="441"/>
        <v>2.3641582711886557</v>
      </c>
      <c r="J977" t="str">
        <f t="shared" si="449"/>
        <v>空</v>
      </c>
      <c r="K977" s="6">
        <f t="shared" si="432"/>
        <v>0</v>
      </c>
      <c r="L977" s="5">
        <f t="shared" si="442"/>
        <v>4.3119127039693197</v>
      </c>
      <c r="M977" t="str">
        <f t="shared" si="450"/>
        <v>空</v>
      </c>
      <c r="N977" s="6">
        <f t="shared" si="433"/>
        <v>0</v>
      </c>
      <c r="O977" s="5">
        <f t="shared" si="443"/>
        <v>4.2097845532020575</v>
      </c>
      <c r="P977" t="str">
        <f t="shared" si="451"/>
        <v>空</v>
      </c>
      <c r="Q977" s="6">
        <f t="shared" si="434"/>
        <v>0</v>
      </c>
      <c r="R977" s="5">
        <f t="shared" si="444"/>
        <v>2.5998239642997909</v>
      </c>
      <c r="S977" t="str">
        <f t="shared" si="452"/>
        <v>空</v>
      </c>
      <c r="T977" s="6">
        <f t="shared" si="435"/>
        <v>0</v>
      </c>
      <c r="U977" s="5">
        <f t="shared" si="445"/>
        <v>2.8150671572766037</v>
      </c>
      <c r="V977" t="str">
        <f t="shared" si="453"/>
        <v>空</v>
      </c>
      <c r="W977" s="6">
        <f t="shared" si="436"/>
        <v>0</v>
      </c>
      <c r="X977" s="5">
        <f t="shared" si="446"/>
        <v>2.8206129376931925</v>
      </c>
      <c r="Y977" t="str">
        <f t="shared" si="454"/>
        <v>空</v>
      </c>
      <c r="Z977" s="6">
        <f t="shared" si="437"/>
        <v>0</v>
      </c>
      <c r="AA977" s="5">
        <f t="shared" si="447"/>
        <v>2.7468048786787751</v>
      </c>
      <c r="AB977" t="str">
        <f t="shared" si="455"/>
        <v>空</v>
      </c>
      <c r="AC977" s="6">
        <f t="shared" si="438"/>
        <v>0</v>
      </c>
      <c r="AD977" s="5">
        <f t="shared" si="448"/>
        <v>2.8924592232318158</v>
      </c>
    </row>
    <row r="978" spans="1:30" x14ac:dyDescent="0.15">
      <c r="A978" s="1">
        <v>39825</v>
      </c>
      <c r="B978" s="2">
        <v>1920.69</v>
      </c>
      <c r="C978" s="3">
        <f t="shared" si="428"/>
        <v>1.214579119664716E-3</v>
      </c>
      <c r="D978" s="4" t="str">
        <f t="shared" si="439"/>
        <v>空</v>
      </c>
      <c r="E978" s="6">
        <f t="shared" si="429"/>
        <v>1.214579119664716E-3</v>
      </c>
      <c r="F978" s="5">
        <f t="shared" si="430"/>
        <v>1.1348818111343035</v>
      </c>
      <c r="G978" t="str">
        <f t="shared" si="440"/>
        <v>空</v>
      </c>
      <c r="H978" s="6">
        <f t="shared" si="431"/>
        <v>0</v>
      </c>
      <c r="I978" s="5">
        <f t="shared" si="441"/>
        <v>2.3641582711886557</v>
      </c>
      <c r="J978" t="str">
        <f t="shared" si="449"/>
        <v>空</v>
      </c>
      <c r="K978" s="6">
        <f t="shared" si="432"/>
        <v>0</v>
      </c>
      <c r="L978" s="5">
        <f t="shared" si="442"/>
        <v>4.3119127039693197</v>
      </c>
      <c r="M978" t="str">
        <f t="shared" si="450"/>
        <v>空</v>
      </c>
      <c r="N978" s="6">
        <f t="shared" si="433"/>
        <v>0</v>
      </c>
      <c r="O978" s="5">
        <f t="shared" si="443"/>
        <v>4.2097845532020575</v>
      </c>
      <c r="P978" t="str">
        <f t="shared" si="451"/>
        <v>空</v>
      </c>
      <c r="Q978" s="6">
        <f t="shared" si="434"/>
        <v>0</v>
      </c>
      <c r="R978" s="5">
        <f t="shared" si="444"/>
        <v>2.5998239642997909</v>
      </c>
      <c r="S978" t="str">
        <f t="shared" si="452"/>
        <v>空</v>
      </c>
      <c r="T978" s="6">
        <f t="shared" si="435"/>
        <v>0</v>
      </c>
      <c r="U978" s="5">
        <f t="shared" si="445"/>
        <v>2.8150671572766037</v>
      </c>
      <c r="V978" t="str">
        <f t="shared" si="453"/>
        <v>空</v>
      </c>
      <c r="W978" s="6">
        <f t="shared" si="436"/>
        <v>0</v>
      </c>
      <c r="X978" s="5">
        <f t="shared" si="446"/>
        <v>2.8206129376931925</v>
      </c>
      <c r="Y978" t="str">
        <f t="shared" si="454"/>
        <v>空</v>
      </c>
      <c r="Z978" s="6">
        <f t="shared" si="437"/>
        <v>0</v>
      </c>
      <c r="AA978" s="5">
        <f t="shared" si="447"/>
        <v>2.7468048786787751</v>
      </c>
      <c r="AB978" t="str">
        <f t="shared" si="455"/>
        <v>空</v>
      </c>
      <c r="AC978" s="6">
        <f t="shared" si="438"/>
        <v>0</v>
      </c>
      <c r="AD978" s="5">
        <f t="shared" si="448"/>
        <v>2.8924592232318158</v>
      </c>
    </row>
    <row r="979" spans="1:30" x14ac:dyDescent="0.15">
      <c r="A979" s="1">
        <v>39826</v>
      </c>
      <c r="B979" s="2">
        <v>1876.19</v>
      </c>
      <c r="C979" s="3">
        <f t="shared" si="428"/>
        <v>-2.3168757061264422E-2</v>
      </c>
      <c r="D979" s="4" t="str">
        <f t="shared" si="439"/>
        <v>空</v>
      </c>
      <c r="E979" s="6">
        <f t="shared" si="429"/>
        <v>0</v>
      </c>
      <c r="F979" s="5">
        <f t="shared" si="430"/>
        <v>1.1348818111343035</v>
      </c>
      <c r="G979" t="str">
        <f t="shared" si="440"/>
        <v>空</v>
      </c>
      <c r="H979" s="6">
        <f t="shared" si="431"/>
        <v>0</v>
      </c>
      <c r="I979" s="5">
        <f t="shared" si="441"/>
        <v>2.3641582711886557</v>
      </c>
      <c r="J979" t="str">
        <f t="shared" si="449"/>
        <v>空</v>
      </c>
      <c r="K979" s="6">
        <f t="shared" si="432"/>
        <v>0</v>
      </c>
      <c r="L979" s="5">
        <f t="shared" si="442"/>
        <v>4.3119127039693197</v>
      </c>
      <c r="M979" t="str">
        <f t="shared" si="450"/>
        <v>空</v>
      </c>
      <c r="N979" s="6">
        <f t="shared" si="433"/>
        <v>0</v>
      </c>
      <c r="O979" s="5">
        <f t="shared" si="443"/>
        <v>4.2097845532020575</v>
      </c>
      <c r="P979" t="str">
        <f t="shared" si="451"/>
        <v>空</v>
      </c>
      <c r="Q979" s="6">
        <f t="shared" si="434"/>
        <v>0</v>
      </c>
      <c r="R979" s="5">
        <f t="shared" si="444"/>
        <v>2.5998239642997909</v>
      </c>
      <c r="S979" t="str">
        <f t="shared" si="452"/>
        <v>空</v>
      </c>
      <c r="T979" s="6">
        <f t="shared" si="435"/>
        <v>0</v>
      </c>
      <c r="U979" s="5">
        <f t="shared" si="445"/>
        <v>2.8150671572766037</v>
      </c>
      <c r="V979" t="str">
        <f t="shared" si="453"/>
        <v>空</v>
      </c>
      <c r="W979" s="6">
        <f t="shared" si="436"/>
        <v>0</v>
      </c>
      <c r="X979" s="5">
        <f t="shared" si="446"/>
        <v>2.8206129376931925</v>
      </c>
      <c r="Y979" t="str">
        <f t="shared" si="454"/>
        <v>空</v>
      </c>
      <c r="Z979" s="6">
        <f t="shared" si="437"/>
        <v>0</v>
      </c>
      <c r="AA979" s="5">
        <f t="shared" si="447"/>
        <v>2.7468048786787751</v>
      </c>
      <c r="AB979" t="str">
        <f t="shared" si="455"/>
        <v>空</v>
      </c>
      <c r="AC979" s="6">
        <f t="shared" si="438"/>
        <v>0</v>
      </c>
      <c r="AD979" s="5">
        <f t="shared" si="448"/>
        <v>2.8924592232318158</v>
      </c>
    </row>
    <row r="980" spans="1:30" x14ac:dyDescent="0.15">
      <c r="A980" s="1">
        <v>39827</v>
      </c>
      <c r="B980" s="2">
        <v>1955.24</v>
      </c>
      <c r="C980" s="3">
        <f t="shared" si="428"/>
        <v>4.2133259424685043E-2</v>
      </c>
      <c r="D980" s="4" t="str">
        <f t="shared" si="439"/>
        <v>空</v>
      </c>
      <c r="E980" s="6">
        <f t="shared" si="429"/>
        <v>0</v>
      </c>
      <c r="F980" s="5">
        <f t="shared" si="430"/>
        <v>1.1348818111343035</v>
      </c>
      <c r="G980" t="str">
        <f t="shared" si="440"/>
        <v>空</v>
      </c>
      <c r="H980" s="6">
        <f t="shared" si="431"/>
        <v>0</v>
      </c>
      <c r="I980" s="5">
        <f t="shared" si="441"/>
        <v>2.3641582711886557</v>
      </c>
      <c r="J980" t="str">
        <f t="shared" si="449"/>
        <v>空</v>
      </c>
      <c r="K980" s="6">
        <f t="shared" si="432"/>
        <v>0</v>
      </c>
      <c r="L980" s="5">
        <f t="shared" si="442"/>
        <v>4.3119127039693197</v>
      </c>
      <c r="M980" t="str">
        <f t="shared" si="450"/>
        <v>空</v>
      </c>
      <c r="N980" s="6">
        <f t="shared" si="433"/>
        <v>0</v>
      </c>
      <c r="O980" s="5">
        <f t="shared" si="443"/>
        <v>4.2097845532020575</v>
      </c>
      <c r="P980" t="str">
        <f t="shared" si="451"/>
        <v>空</v>
      </c>
      <c r="Q980" s="6">
        <f t="shared" si="434"/>
        <v>0</v>
      </c>
      <c r="R980" s="5">
        <f t="shared" si="444"/>
        <v>2.5998239642997909</v>
      </c>
      <c r="S980" t="str">
        <f t="shared" si="452"/>
        <v>空</v>
      </c>
      <c r="T980" s="6">
        <f t="shared" si="435"/>
        <v>0</v>
      </c>
      <c r="U980" s="5">
        <f t="shared" si="445"/>
        <v>2.8150671572766037</v>
      </c>
      <c r="V980" t="str">
        <f t="shared" si="453"/>
        <v>空</v>
      </c>
      <c r="W980" s="6">
        <f t="shared" si="436"/>
        <v>0</v>
      </c>
      <c r="X980" s="5">
        <f t="shared" si="446"/>
        <v>2.8206129376931925</v>
      </c>
      <c r="Y980" t="str">
        <f t="shared" si="454"/>
        <v>空</v>
      </c>
      <c r="Z980" s="6">
        <f t="shared" si="437"/>
        <v>0</v>
      </c>
      <c r="AA980" s="5">
        <f t="shared" si="447"/>
        <v>2.7468048786787751</v>
      </c>
      <c r="AB980" t="str">
        <f t="shared" si="455"/>
        <v>空</v>
      </c>
      <c r="AC980" s="6">
        <f t="shared" si="438"/>
        <v>0</v>
      </c>
      <c r="AD980" s="5">
        <f t="shared" si="448"/>
        <v>2.8924592232318158</v>
      </c>
    </row>
    <row r="981" spans="1:30" x14ac:dyDescent="0.15">
      <c r="A981" s="1">
        <v>39828</v>
      </c>
      <c r="B981" s="2">
        <v>1954.87</v>
      </c>
      <c r="C981" s="3">
        <f t="shared" si="428"/>
        <v>-1.892350811154575E-4</v>
      </c>
      <c r="D981" s="4" t="str">
        <f t="shared" si="439"/>
        <v>空</v>
      </c>
      <c r="E981" s="6">
        <f t="shared" si="429"/>
        <v>0</v>
      </c>
      <c r="F981" s="5">
        <f t="shared" si="430"/>
        <v>1.1348818111343035</v>
      </c>
      <c r="G981" t="str">
        <f t="shared" si="440"/>
        <v>空</v>
      </c>
      <c r="H981" s="6">
        <f t="shared" si="431"/>
        <v>0</v>
      </c>
      <c r="I981" s="5">
        <f t="shared" si="441"/>
        <v>2.3641582711886557</v>
      </c>
      <c r="J981" t="str">
        <f t="shared" si="449"/>
        <v>空</v>
      </c>
      <c r="K981" s="6">
        <f t="shared" si="432"/>
        <v>0</v>
      </c>
      <c r="L981" s="5">
        <f t="shared" si="442"/>
        <v>4.3119127039693197</v>
      </c>
      <c r="M981" t="str">
        <f t="shared" si="450"/>
        <v>空</v>
      </c>
      <c r="N981" s="6">
        <f t="shared" si="433"/>
        <v>0</v>
      </c>
      <c r="O981" s="5">
        <f t="shared" si="443"/>
        <v>4.2097845532020575</v>
      </c>
      <c r="P981" t="str">
        <f t="shared" si="451"/>
        <v>空</v>
      </c>
      <c r="Q981" s="6">
        <f t="shared" si="434"/>
        <v>0</v>
      </c>
      <c r="R981" s="5">
        <f t="shared" si="444"/>
        <v>2.5998239642997909</v>
      </c>
      <c r="S981" t="str">
        <f t="shared" si="452"/>
        <v>空</v>
      </c>
      <c r="T981" s="6">
        <f t="shared" si="435"/>
        <v>0</v>
      </c>
      <c r="U981" s="5">
        <f t="shared" si="445"/>
        <v>2.8150671572766037</v>
      </c>
      <c r="V981" t="str">
        <f t="shared" si="453"/>
        <v>空</v>
      </c>
      <c r="W981" s="6">
        <f t="shared" si="436"/>
        <v>0</v>
      </c>
      <c r="X981" s="5">
        <f t="shared" si="446"/>
        <v>2.8206129376931925</v>
      </c>
      <c r="Y981" t="str">
        <f t="shared" si="454"/>
        <v>空</v>
      </c>
      <c r="Z981" s="6">
        <f t="shared" si="437"/>
        <v>0</v>
      </c>
      <c r="AA981" s="5">
        <f t="shared" si="447"/>
        <v>2.7468048786787751</v>
      </c>
      <c r="AB981" t="str">
        <f t="shared" si="455"/>
        <v>空</v>
      </c>
      <c r="AC981" s="6">
        <f t="shared" si="438"/>
        <v>0</v>
      </c>
      <c r="AD981" s="5">
        <f t="shared" si="448"/>
        <v>2.8924592232318158</v>
      </c>
    </row>
    <row r="982" spans="1:30" x14ac:dyDescent="0.15">
      <c r="A982" s="1">
        <v>39829</v>
      </c>
      <c r="B982" s="2">
        <v>1990.21</v>
      </c>
      <c r="C982" s="3">
        <f t="shared" si="428"/>
        <v>1.8077928455600745E-2</v>
      </c>
      <c r="D982" s="4" t="str">
        <f t="shared" si="439"/>
        <v>空</v>
      </c>
      <c r="E982" s="6">
        <f t="shared" si="429"/>
        <v>0</v>
      </c>
      <c r="F982" s="5">
        <f t="shared" si="430"/>
        <v>1.1348818111343035</v>
      </c>
      <c r="G982" t="str">
        <f t="shared" si="440"/>
        <v>空</v>
      </c>
      <c r="H982" s="6">
        <f t="shared" si="431"/>
        <v>0</v>
      </c>
      <c r="I982" s="5">
        <f t="shared" si="441"/>
        <v>2.3641582711886557</v>
      </c>
      <c r="J982" t="str">
        <f t="shared" si="449"/>
        <v>空</v>
      </c>
      <c r="K982" s="6">
        <f t="shared" si="432"/>
        <v>0</v>
      </c>
      <c r="L982" s="5">
        <f t="shared" si="442"/>
        <v>4.3119127039693197</v>
      </c>
      <c r="M982" t="str">
        <f t="shared" si="450"/>
        <v>空</v>
      </c>
      <c r="N982" s="6">
        <f t="shared" si="433"/>
        <v>0</v>
      </c>
      <c r="O982" s="5">
        <f t="shared" si="443"/>
        <v>4.2097845532020575</v>
      </c>
      <c r="P982" t="str">
        <f t="shared" si="451"/>
        <v>空</v>
      </c>
      <c r="Q982" s="6">
        <f t="shared" si="434"/>
        <v>0</v>
      </c>
      <c r="R982" s="5">
        <f t="shared" si="444"/>
        <v>2.5998239642997909</v>
      </c>
      <c r="S982" t="str">
        <f t="shared" si="452"/>
        <v>空</v>
      </c>
      <c r="T982" s="6">
        <f t="shared" si="435"/>
        <v>0</v>
      </c>
      <c r="U982" s="5">
        <f t="shared" si="445"/>
        <v>2.8150671572766037</v>
      </c>
      <c r="V982" t="str">
        <f t="shared" si="453"/>
        <v>空</v>
      </c>
      <c r="W982" s="6">
        <f t="shared" si="436"/>
        <v>0</v>
      </c>
      <c r="X982" s="5">
        <f t="shared" si="446"/>
        <v>2.8206129376931925</v>
      </c>
      <c r="Y982" t="str">
        <f t="shared" si="454"/>
        <v>空</v>
      </c>
      <c r="Z982" s="6">
        <f t="shared" si="437"/>
        <v>0</v>
      </c>
      <c r="AA982" s="5">
        <f t="shared" si="447"/>
        <v>2.7468048786787751</v>
      </c>
      <c r="AB982" t="str">
        <f t="shared" si="455"/>
        <v>空</v>
      </c>
      <c r="AC982" s="6">
        <f t="shared" si="438"/>
        <v>0</v>
      </c>
      <c r="AD982" s="5">
        <f t="shared" si="448"/>
        <v>2.8924592232318158</v>
      </c>
    </row>
    <row r="983" spans="1:30" x14ac:dyDescent="0.15">
      <c r="A983" s="1">
        <v>39832</v>
      </c>
      <c r="B983" s="2">
        <v>2012.46</v>
      </c>
      <c r="C983" s="3">
        <f t="shared" si="428"/>
        <v>1.1179724752664377E-2</v>
      </c>
      <c r="D983" s="4" t="str">
        <f t="shared" si="439"/>
        <v>空</v>
      </c>
      <c r="E983" s="6">
        <f t="shared" si="429"/>
        <v>0</v>
      </c>
      <c r="F983" s="5">
        <f t="shared" si="430"/>
        <v>1.1348818111343035</v>
      </c>
      <c r="G983" t="str">
        <f t="shared" si="440"/>
        <v>空</v>
      </c>
      <c r="H983" s="6">
        <f t="shared" si="431"/>
        <v>0</v>
      </c>
      <c r="I983" s="5">
        <f t="shared" si="441"/>
        <v>2.3641582711886557</v>
      </c>
      <c r="J983" t="str">
        <f t="shared" si="449"/>
        <v>空</v>
      </c>
      <c r="K983" s="6">
        <f t="shared" si="432"/>
        <v>0</v>
      </c>
      <c r="L983" s="5">
        <f t="shared" si="442"/>
        <v>4.3119127039693197</v>
      </c>
      <c r="M983" t="str">
        <f t="shared" si="450"/>
        <v>空</v>
      </c>
      <c r="N983" s="6">
        <f t="shared" si="433"/>
        <v>0</v>
      </c>
      <c r="O983" s="5">
        <f t="shared" si="443"/>
        <v>4.2097845532020575</v>
      </c>
      <c r="P983" t="str">
        <f t="shared" si="451"/>
        <v>空</v>
      </c>
      <c r="Q983" s="6">
        <f t="shared" si="434"/>
        <v>0</v>
      </c>
      <c r="R983" s="5">
        <f t="shared" si="444"/>
        <v>2.5998239642997909</v>
      </c>
      <c r="S983" t="str">
        <f t="shared" si="452"/>
        <v>空</v>
      </c>
      <c r="T983" s="6">
        <f t="shared" si="435"/>
        <v>0</v>
      </c>
      <c r="U983" s="5">
        <f t="shared" si="445"/>
        <v>2.8150671572766037</v>
      </c>
      <c r="V983" t="str">
        <f t="shared" si="453"/>
        <v>空</v>
      </c>
      <c r="W983" s="6">
        <f t="shared" si="436"/>
        <v>0</v>
      </c>
      <c r="X983" s="5">
        <f t="shared" si="446"/>
        <v>2.8206129376931925</v>
      </c>
      <c r="Y983" t="str">
        <f t="shared" si="454"/>
        <v>空</v>
      </c>
      <c r="Z983" s="6">
        <f t="shared" si="437"/>
        <v>0</v>
      </c>
      <c r="AA983" s="5">
        <f t="shared" si="447"/>
        <v>2.7468048786787751</v>
      </c>
      <c r="AB983" t="str">
        <f t="shared" si="455"/>
        <v>空</v>
      </c>
      <c r="AC983" s="6">
        <f t="shared" si="438"/>
        <v>0</v>
      </c>
      <c r="AD983" s="5">
        <f t="shared" si="448"/>
        <v>2.8924592232318158</v>
      </c>
    </row>
    <row r="984" spans="1:30" x14ac:dyDescent="0.15">
      <c r="A984" s="1">
        <v>39833</v>
      </c>
      <c r="B984" s="2">
        <v>2025.19</v>
      </c>
      <c r="C984" s="3">
        <f t="shared" si="428"/>
        <v>6.3255915645528127E-3</v>
      </c>
      <c r="D984" s="4" t="str">
        <f t="shared" si="439"/>
        <v>空</v>
      </c>
      <c r="E984" s="6">
        <f t="shared" si="429"/>
        <v>0</v>
      </c>
      <c r="F984" s="5">
        <f t="shared" si="430"/>
        <v>1.1348818111343035</v>
      </c>
      <c r="G984" t="str">
        <f t="shared" si="440"/>
        <v>多</v>
      </c>
      <c r="H984" s="6">
        <f t="shared" si="431"/>
        <v>0</v>
      </c>
      <c r="I984" s="5">
        <f t="shared" si="441"/>
        <v>2.3641582711886557</v>
      </c>
      <c r="J984" t="str">
        <f t="shared" si="449"/>
        <v>空</v>
      </c>
      <c r="K984" s="6">
        <f t="shared" si="432"/>
        <v>0</v>
      </c>
      <c r="L984" s="5">
        <f t="shared" si="442"/>
        <v>4.3119127039693197</v>
      </c>
      <c r="M984" t="str">
        <f t="shared" si="450"/>
        <v>空</v>
      </c>
      <c r="N984" s="6">
        <f t="shared" si="433"/>
        <v>0</v>
      </c>
      <c r="O984" s="5">
        <f t="shared" si="443"/>
        <v>4.2097845532020575</v>
      </c>
      <c r="P984" t="str">
        <f t="shared" si="451"/>
        <v>空</v>
      </c>
      <c r="Q984" s="6">
        <f t="shared" si="434"/>
        <v>0</v>
      </c>
      <c r="R984" s="5">
        <f t="shared" si="444"/>
        <v>2.5998239642997909</v>
      </c>
      <c r="S984" t="str">
        <f t="shared" si="452"/>
        <v>空</v>
      </c>
      <c r="T984" s="6">
        <f t="shared" si="435"/>
        <v>0</v>
      </c>
      <c r="U984" s="5">
        <f t="shared" si="445"/>
        <v>2.8150671572766037</v>
      </c>
      <c r="V984" t="str">
        <f t="shared" si="453"/>
        <v>空</v>
      </c>
      <c r="W984" s="6">
        <f t="shared" si="436"/>
        <v>0</v>
      </c>
      <c r="X984" s="5">
        <f t="shared" si="446"/>
        <v>2.8206129376931925</v>
      </c>
      <c r="Y984" t="str">
        <f t="shared" si="454"/>
        <v>空</v>
      </c>
      <c r="Z984" s="6">
        <f t="shared" si="437"/>
        <v>0</v>
      </c>
      <c r="AA984" s="5">
        <f t="shared" si="447"/>
        <v>2.7468048786787751</v>
      </c>
      <c r="AB984" t="str">
        <f t="shared" si="455"/>
        <v>空</v>
      </c>
      <c r="AC984" s="6">
        <f t="shared" si="438"/>
        <v>0</v>
      </c>
      <c r="AD984" s="5">
        <f t="shared" si="448"/>
        <v>2.8924592232318158</v>
      </c>
    </row>
    <row r="985" spans="1:30" x14ac:dyDescent="0.15">
      <c r="A985" s="1">
        <v>39834</v>
      </c>
      <c r="B985" s="2">
        <v>2021.71</v>
      </c>
      <c r="C985" s="3">
        <f t="shared" si="428"/>
        <v>-1.7183572899333033E-3</v>
      </c>
      <c r="D985" s="4" t="str">
        <f t="shared" si="439"/>
        <v>空</v>
      </c>
      <c r="E985" s="6">
        <f t="shared" si="429"/>
        <v>0</v>
      </c>
      <c r="F985" s="5">
        <f t="shared" si="430"/>
        <v>1.1348818111343035</v>
      </c>
      <c r="G985" t="str">
        <f t="shared" si="440"/>
        <v>多</v>
      </c>
      <c r="H985" s="6">
        <f t="shared" si="431"/>
        <v>-1.7183572899333033E-3</v>
      </c>
      <c r="I985" s="5">
        <f t="shared" si="441"/>
        <v>2.3600958025888028</v>
      </c>
      <c r="J985" t="str">
        <f t="shared" si="449"/>
        <v>空</v>
      </c>
      <c r="K985" s="6">
        <f t="shared" si="432"/>
        <v>0</v>
      </c>
      <c r="L985" s="5">
        <f t="shared" si="442"/>
        <v>4.3119127039693197</v>
      </c>
      <c r="M985" t="str">
        <f t="shared" si="450"/>
        <v>空</v>
      </c>
      <c r="N985" s="6">
        <f t="shared" si="433"/>
        <v>0</v>
      </c>
      <c r="O985" s="5">
        <f t="shared" si="443"/>
        <v>4.2097845532020575</v>
      </c>
      <c r="P985" t="str">
        <f t="shared" si="451"/>
        <v>空</v>
      </c>
      <c r="Q985" s="6">
        <f t="shared" si="434"/>
        <v>0</v>
      </c>
      <c r="R985" s="5">
        <f t="shared" si="444"/>
        <v>2.5998239642997909</v>
      </c>
      <c r="S985" t="str">
        <f t="shared" si="452"/>
        <v>空</v>
      </c>
      <c r="T985" s="6">
        <f t="shared" si="435"/>
        <v>0</v>
      </c>
      <c r="U985" s="5">
        <f t="shared" si="445"/>
        <v>2.8150671572766037</v>
      </c>
      <c r="V985" t="str">
        <f t="shared" si="453"/>
        <v>空</v>
      </c>
      <c r="W985" s="6">
        <f t="shared" si="436"/>
        <v>0</v>
      </c>
      <c r="X985" s="5">
        <f t="shared" si="446"/>
        <v>2.8206129376931925</v>
      </c>
      <c r="Y985" t="str">
        <f t="shared" si="454"/>
        <v>空</v>
      </c>
      <c r="Z985" s="6">
        <f t="shared" si="437"/>
        <v>0</v>
      </c>
      <c r="AA985" s="5">
        <f t="shared" si="447"/>
        <v>2.7468048786787751</v>
      </c>
      <c r="AB985" t="str">
        <f t="shared" si="455"/>
        <v>空</v>
      </c>
      <c r="AC985" s="6">
        <f t="shared" si="438"/>
        <v>0</v>
      </c>
      <c r="AD985" s="5">
        <f t="shared" si="448"/>
        <v>2.8924592232318158</v>
      </c>
    </row>
    <row r="986" spans="1:30" x14ac:dyDescent="0.15">
      <c r="A986" s="1">
        <v>39835</v>
      </c>
      <c r="B986" s="2">
        <v>2044.55</v>
      </c>
      <c r="C986" s="3">
        <f t="shared" si="428"/>
        <v>1.1297367080342902E-2</v>
      </c>
      <c r="D986" s="4" t="str">
        <f t="shared" si="439"/>
        <v>空</v>
      </c>
      <c r="E986" s="6">
        <f t="shared" si="429"/>
        <v>0</v>
      </c>
      <c r="F986" s="5">
        <f t="shared" si="430"/>
        <v>1.1348818111343035</v>
      </c>
      <c r="G986" t="str">
        <f t="shared" si="440"/>
        <v>多</v>
      </c>
      <c r="H986" s="6">
        <f t="shared" si="431"/>
        <v>1.1297367080342902E-2</v>
      </c>
      <c r="I986" s="5">
        <f t="shared" si="441"/>
        <v>2.386758671215425</v>
      </c>
      <c r="J986" t="str">
        <f t="shared" si="449"/>
        <v>空</v>
      </c>
      <c r="K986" s="6">
        <f t="shared" si="432"/>
        <v>0</v>
      </c>
      <c r="L986" s="5">
        <f t="shared" si="442"/>
        <v>4.3119127039693197</v>
      </c>
      <c r="M986" t="str">
        <f t="shared" si="450"/>
        <v>空</v>
      </c>
      <c r="N986" s="6">
        <f t="shared" si="433"/>
        <v>0</v>
      </c>
      <c r="O986" s="5">
        <f t="shared" si="443"/>
        <v>4.2097845532020575</v>
      </c>
      <c r="P986" t="str">
        <f t="shared" si="451"/>
        <v>空</v>
      </c>
      <c r="Q986" s="6">
        <f t="shared" si="434"/>
        <v>0</v>
      </c>
      <c r="R986" s="5">
        <f t="shared" si="444"/>
        <v>2.5998239642997909</v>
      </c>
      <c r="S986" t="str">
        <f t="shared" si="452"/>
        <v>空</v>
      </c>
      <c r="T986" s="6">
        <f t="shared" si="435"/>
        <v>0</v>
      </c>
      <c r="U986" s="5">
        <f t="shared" si="445"/>
        <v>2.8150671572766037</v>
      </c>
      <c r="V986" t="str">
        <f t="shared" si="453"/>
        <v>空</v>
      </c>
      <c r="W986" s="6">
        <f t="shared" si="436"/>
        <v>0</v>
      </c>
      <c r="X986" s="5">
        <f t="shared" si="446"/>
        <v>2.8206129376931925</v>
      </c>
      <c r="Y986" t="str">
        <f t="shared" si="454"/>
        <v>空</v>
      </c>
      <c r="Z986" s="6">
        <f t="shared" si="437"/>
        <v>0</v>
      </c>
      <c r="AA986" s="5">
        <f t="shared" si="447"/>
        <v>2.7468048786787751</v>
      </c>
      <c r="AB986" t="str">
        <f t="shared" si="455"/>
        <v>空</v>
      </c>
      <c r="AC986" s="6">
        <f t="shared" si="438"/>
        <v>0</v>
      </c>
      <c r="AD986" s="5">
        <f t="shared" si="448"/>
        <v>2.8924592232318158</v>
      </c>
    </row>
    <row r="987" spans="1:30" x14ac:dyDescent="0.15">
      <c r="A987" s="1">
        <v>39836</v>
      </c>
      <c r="B987" s="2">
        <v>2032.68</v>
      </c>
      <c r="C987" s="3">
        <f t="shared" si="428"/>
        <v>-5.8056785111637588E-3</v>
      </c>
      <c r="D987" s="4" t="str">
        <f t="shared" si="439"/>
        <v>空</v>
      </c>
      <c r="E987" s="6">
        <f t="shared" si="429"/>
        <v>0</v>
      </c>
      <c r="F987" s="5">
        <f t="shared" si="430"/>
        <v>1.1348818111343035</v>
      </c>
      <c r="G987" t="str">
        <f t="shared" si="440"/>
        <v>多</v>
      </c>
      <c r="H987" s="6">
        <f t="shared" si="431"/>
        <v>-5.8056785111637588E-3</v>
      </c>
      <c r="I987" s="5">
        <f t="shared" si="441"/>
        <v>2.3729019176866157</v>
      </c>
      <c r="J987" t="str">
        <f t="shared" si="449"/>
        <v>空</v>
      </c>
      <c r="K987" s="6">
        <f t="shared" si="432"/>
        <v>0</v>
      </c>
      <c r="L987" s="5">
        <f t="shared" si="442"/>
        <v>4.3119127039693197</v>
      </c>
      <c r="M987" t="str">
        <f t="shared" si="450"/>
        <v>空</v>
      </c>
      <c r="N987" s="6">
        <f t="shared" si="433"/>
        <v>0</v>
      </c>
      <c r="O987" s="5">
        <f t="shared" si="443"/>
        <v>4.2097845532020575</v>
      </c>
      <c r="P987" t="str">
        <f t="shared" si="451"/>
        <v>空</v>
      </c>
      <c r="Q987" s="6">
        <f t="shared" si="434"/>
        <v>0</v>
      </c>
      <c r="R987" s="5">
        <f t="shared" si="444"/>
        <v>2.5998239642997909</v>
      </c>
      <c r="S987" t="str">
        <f t="shared" si="452"/>
        <v>空</v>
      </c>
      <c r="T987" s="6">
        <f t="shared" si="435"/>
        <v>0</v>
      </c>
      <c r="U987" s="5">
        <f t="shared" si="445"/>
        <v>2.8150671572766037</v>
      </c>
      <c r="V987" t="str">
        <f t="shared" si="453"/>
        <v>空</v>
      </c>
      <c r="W987" s="6">
        <f t="shared" si="436"/>
        <v>0</v>
      </c>
      <c r="X987" s="5">
        <f t="shared" si="446"/>
        <v>2.8206129376931925</v>
      </c>
      <c r="Y987" t="str">
        <f t="shared" si="454"/>
        <v>空</v>
      </c>
      <c r="Z987" s="6">
        <f t="shared" si="437"/>
        <v>0</v>
      </c>
      <c r="AA987" s="5">
        <f t="shared" si="447"/>
        <v>2.7468048786787751</v>
      </c>
      <c r="AB987" t="str">
        <f t="shared" si="455"/>
        <v>空</v>
      </c>
      <c r="AC987" s="6">
        <f t="shared" si="438"/>
        <v>0</v>
      </c>
      <c r="AD987" s="5">
        <f t="shared" si="448"/>
        <v>2.8924592232318158</v>
      </c>
    </row>
    <row r="988" spans="1:30" x14ac:dyDescent="0.15">
      <c r="A988" s="1">
        <v>39846</v>
      </c>
      <c r="B988" s="2">
        <v>2057.06</v>
      </c>
      <c r="C988" s="3">
        <f t="shared" si="428"/>
        <v>1.1994017749965558E-2</v>
      </c>
      <c r="D988" s="4" t="str">
        <f t="shared" si="439"/>
        <v>空</v>
      </c>
      <c r="E988" s="6">
        <f t="shared" si="429"/>
        <v>0</v>
      </c>
      <c r="F988" s="5">
        <f t="shared" si="430"/>
        <v>1.1348818111343035</v>
      </c>
      <c r="G988" t="str">
        <f t="shared" si="440"/>
        <v>多</v>
      </c>
      <c r="H988" s="6">
        <f t="shared" si="431"/>
        <v>1.1994017749965558E-2</v>
      </c>
      <c r="I988" s="5">
        <f t="shared" si="441"/>
        <v>2.4013625454062764</v>
      </c>
      <c r="J988" t="str">
        <f t="shared" si="449"/>
        <v>空</v>
      </c>
      <c r="K988" s="6">
        <f t="shared" si="432"/>
        <v>0</v>
      </c>
      <c r="L988" s="5">
        <f t="shared" si="442"/>
        <v>4.3119127039693197</v>
      </c>
      <c r="M988" t="str">
        <f t="shared" si="450"/>
        <v>空</v>
      </c>
      <c r="N988" s="6">
        <f t="shared" si="433"/>
        <v>0</v>
      </c>
      <c r="O988" s="5">
        <f t="shared" si="443"/>
        <v>4.2097845532020575</v>
      </c>
      <c r="P988" t="str">
        <f t="shared" si="451"/>
        <v>空</v>
      </c>
      <c r="Q988" s="6">
        <f t="shared" si="434"/>
        <v>0</v>
      </c>
      <c r="R988" s="5">
        <f t="shared" si="444"/>
        <v>2.5998239642997909</v>
      </c>
      <c r="S988" t="str">
        <f t="shared" si="452"/>
        <v>空</v>
      </c>
      <c r="T988" s="6">
        <f t="shared" si="435"/>
        <v>0</v>
      </c>
      <c r="U988" s="5">
        <f t="shared" si="445"/>
        <v>2.8150671572766037</v>
      </c>
      <c r="V988" t="str">
        <f t="shared" si="453"/>
        <v>空</v>
      </c>
      <c r="W988" s="6">
        <f t="shared" si="436"/>
        <v>0</v>
      </c>
      <c r="X988" s="5">
        <f t="shared" si="446"/>
        <v>2.8206129376931925</v>
      </c>
      <c r="Y988" t="str">
        <f t="shared" si="454"/>
        <v>空</v>
      </c>
      <c r="Z988" s="6">
        <f t="shared" si="437"/>
        <v>0</v>
      </c>
      <c r="AA988" s="5">
        <f t="shared" si="447"/>
        <v>2.7468048786787751</v>
      </c>
      <c r="AB988" t="str">
        <f t="shared" si="455"/>
        <v>空</v>
      </c>
      <c r="AC988" s="6">
        <f t="shared" si="438"/>
        <v>0</v>
      </c>
      <c r="AD988" s="5">
        <f t="shared" si="448"/>
        <v>2.8924592232318158</v>
      </c>
    </row>
    <row r="989" spans="1:30" x14ac:dyDescent="0.15">
      <c r="A989" s="1">
        <v>39847</v>
      </c>
      <c r="B989" s="2">
        <v>2108.91</v>
      </c>
      <c r="C989" s="3">
        <f t="shared" si="428"/>
        <v>2.5205876347797362E-2</v>
      </c>
      <c r="D989" s="4" t="str">
        <f t="shared" si="439"/>
        <v>空</v>
      </c>
      <c r="E989" s="6">
        <f t="shared" si="429"/>
        <v>0</v>
      </c>
      <c r="F989" s="5">
        <f t="shared" si="430"/>
        <v>1.1348818111343035</v>
      </c>
      <c r="G989" t="str">
        <f t="shared" si="440"/>
        <v>多</v>
      </c>
      <c r="H989" s="6">
        <f t="shared" si="431"/>
        <v>2.5205876347797362E-2</v>
      </c>
      <c r="I989" s="5">
        <f t="shared" si="441"/>
        <v>2.4618909927920187</v>
      </c>
      <c r="J989" t="str">
        <f t="shared" si="449"/>
        <v>空</v>
      </c>
      <c r="K989" s="6">
        <f t="shared" si="432"/>
        <v>0</v>
      </c>
      <c r="L989" s="5">
        <f t="shared" si="442"/>
        <v>4.3119127039693197</v>
      </c>
      <c r="M989" t="str">
        <f t="shared" si="450"/>
        <v>空</v>
      </c>
      <c r="N989" s="6">
        <f t="shared" si="433"/>
        <v>0</v>
      </c>
      <c r="O989" s="5">
        <f t="shared" si="443"/>
        <v>4.2097845532020575</v>
      </c>
      <c r="P989" t="str">
        <f t="shared" si="451"/>
        <v>空</v>
      </c>
      <c r="Q989" s="6">
        <f t="shared" si="434"/>
        <v>0</v>
      </c>
      <c r="R989" s="5">
        <f t="shared" si="444"/>
        <v>2.5998239642997909</v>
      </c>
      <c r="S989" t="str">
        <f t="shared" si="452"/>
        <v>空</v>
      </c>
      <c r="T989" s="6">
        <f t="shared" si="435"/>
        <v>0</v>
      </c>
      <c r="U989" s="5">
        <f t="shared" si="445"/>
        <v>2.8150671572766037</v>
      </c>
      <c r="V989" t="str">
        <f t="shared" si="453"/>
        <v>空</v>
      </c>
      <c r="W989" s="6">
        <f t="shared" si="436"/>
        <v>0</v>
      </c>
      <c r="X989" s="5">
        <f t="shared" si="446"/>
        <v>2.8206129376931925</v>
      </c>
      <c r="Y989" t="str">
        <f t="shared" si="454"/>
        <v>空</v>
      </c>
      <c r="Z989" s="6">
        <f t="shared" si="437"/>
        <v>0</v>
      </c>
      <c r="AA989" s="5">
        <f t="shared" si="447"/>
        <v>2.7468048786787751</v>
      </c>
      <c r="AB989" t="str">
        <f t="shared" si="455"/>
        <v>空</v>
      </c>
      <c r="AC989" s="6">
        <f t="shared" si="438"/>
        <v>0</v>
      </c>
      <c r="AD989" s="5">
        <f t="shared" si="448"/>
        <v>2.8924592232318158</v>
      </c>
    </row>
    <row r="990" spans="1:30" x14ac:dyDescent="0.15">
      <c r="A990" s="1">
        <v>39848</v>
      </c>
      <c r="B990" s="2">
        <v>2166.41</v>
      </c>
      <c r="C990" s="3">
        <f t="shared" si="428"/>
        <v>2.7265269736499009E-2</v>
      </c>
      <c r="D990" s="4" t="str">
        <f t="shared" si="439"/>
        <v>空</v>
      </c>
      <c r="E990" s="6">
        <f t="shared" si="429"/>
        <v>0</v>
      </c>
      <c r="F990" s="5">
        <f t="shared" si="430"/>
        <v>1.1348818111343035</v>
      </c>
      <c r="G990" t="str">
        <f t="shared" si="440"/>
        <v>多</v>
      </c>
      <c r="H990" s="6">
        <f t="shared" si="431"/>
        <v>2.7265269736499009E-2</v>
      </c>
      <c r="I990" s="5">
        <f t="shared" si="441"/>
        <v>2.5290151147723505</v>
      </c>
      <c r="J990" t="str">
        <f t="shared" si="449"/>
        <v>空</v>
      </c>
      <c r="K990" s="6">
        <f t="shared" si="432"/>
        <v>0</v>
      </c>
      <c r="L990" s="5">
        <f t="shared" si="442"/>
        <v>4.3119127039693197</v>
      </c>
      <c r="M990" t="str">
        <f t="shared" si="450"/>
        <v>空</v>
      </c>
      <c r="N990" s="6">
        <f t="shared" si="433"/>
        <v>0</v>
      </c>
      <c r="O990" s="5">
        <f t="shared" si="443"/>
        <v>4.2097845532020575</v>
      </c>
      <c r="P990" t="str">
        <f t="shared" si="451"/>
        <v>空</v>
      </c>
      <c r="Q990" s="6">
        <f t="shared" si="434"/>
        <v>0</v>
      </c>
      <c r="R990" s="5">
        <f t="shared" si="444"/>
        <v>2.5998239642997909</v>
      </c>
      <c r="S990" t="str">
        <f t="shared" si="452"/>
        <v>空</v>
      </c>
      <c r="T990" s="6">
        <f t="shared" si="435"/>
        <v>0</v>
      </c>
      <c r="U990" s="5">
        <f t="shared" si="445"/>
        <v>2.8150671572766037</v>
      </c>
      <c r="V990" t="str">
        <f t="shared" si="453"/>
        <v>空</v>
      </c>
      <c r="W990" s="6">
        <f t="shared" si="436"/>
        <v>0</v>
      </c>
      <c r="X990" s="5">
        <f t="shared" si="446"/>
        <v>2.8206129376931925</v>
      </c>
      <c r="Y990" t="str">
        <f t="shared" si="454"/>
        <v>空</v>
      </c>
      <c r="Z990" s="6">
        <f t="shared" si="437"/>
        <v>0</v>
      </c>
      <c r="AA990" s="5">
        <f t="shared" si="447"/>
        <v>2.7468048786787751</v>
      </c>
      <c r="AB990" t="str">
        <f t="shared" si="455"/>
        <v>空</v>
      </c>
      <c r="AC990" s="6">
        <f t="shared" si="438"/>
        <v>0</v>
      </c>
      <c r="AD990" s="5">
        <f t="shared" si="448"/>
        <v>2.8924592232318158</v>
      </c>
    </row>
    <row r="991" spans="1:30" x14ac:dyDescent="0.15">
      <c r="A991" s="1">
        <v>39849</v>
      </c>
      <c r="B991" s="2">
        <v>2150.9699999999998</v>
      </c>
      <c r="C991" s="3">
        <f t="shared" si="428"/>
        <v>-7.1269981213158973E-3</v>
      </c>
      <c r="D991" s="4" t="str">
        <f t="shared" si="439"/>
        <v>空</v>
      </c>
      <c r="E991" s="6">
        <f t="shared" si="429"/>
        <v>0</v>
      </c>
      <c r="F991" s="5">
        <f t="shared" si="430"/>
        <v>1.1348818111343035</v>
      </c>
      <c r="G991" t="str">
        <f t="shared" si="440"/>
        <v>多</v>
      </c>
      <c r="H991" s="6">
        <f t="shared" si="431"/>
        <v>-7.1269981213158973E-3</v>
      </c>
      <c r="I991" s="5">
        <f t="shared" si="441"/>
        <v>2.5109908288005887</v>
      </c>
      <c r="J991" t="str">
        <f t="shared" si="449"/>
        <v>空</v>
      </c>
      <c r="K991" s="6">
        <f t="shared" si="432"/>
        <v>0</v>
      </c>
      <c r="L991" s="5">
        <f t="shared" si="442"/>
        <v>4.3119127039693197</v>
      </c>
      <c r="M991" t="str">
        <f t="shared" si="450"/>
        <v>空</v>
      </c>
      <c r="N991" s="6">
        <f t="shared" si="433"/>
        <v>0</v>
      </c>
      <c r="O991" s="5">
        <f t="shared" si="443"/>
        <v>4.2097845532020575</v>
      </c>
      <c r="P991" t="str">
        <f t="shared" si="451"/>
        <v>空</v>
      </c>
      <c r="Q991" s="6">
        <f t="shared" si="434"/>
        <v>0</v>
      </c>
      <c r="R991" s="5">
        <f t="shared" si="444"/>
        <v>2.5998239642997909</v>
      </c>
      <c r="S991" t="str">
        <f t="shared" si="452"/>
        <v>空</v>
      </c>
      <c r="T991" s="6">
        <f t="shared" si="435"/>
        <v>0</v>
      </c>
      <c r="U991" s="5">
        <f t="shared" si="445"/>
        <v>2.8150671572766037</v>
      </c>
      <c r="V991" t="str">
        <f t="shared" si="453"/>
        <v>空</v>
      </c>
      <c r="W991" s="6">
        <f t="shared" si="436"/>
        <v>0</v>
      </c>
      <c r="X991" s="5">
        <f t="shared" si="446"/>
        <v>2.8206129376931925</v>
      </c>
      <c r="Y991" t="str">
        <f t="shared" si="454"/>
        <v>空</v>
      </c>
      <c r="Z991" s="6">
        <f t="shared" si="437"/>
        <v>0</v>
      </c>
      <c r="AA991" s="5">
        <f t="shared" si="447"/>
        <v>2.7468048786787751</v>
      </c>
      <c r="AB991" t="str">
        <f t="shared" si="455"/>
        <v>空</v>
      </c>
      <c r="AC991" s="6">
        <f t="shared" si="438"/>
        <v>0</v>
      </c>
      <c r="AD991" s="5">
        <f t="shared" si="448"/>
        <v>2.8924592232318158</v>
      </c>
    </row>
    <row r="992" spans="1:30" x14ac:dyDescent="0.15">
      <c r="A992" s="1">
        <v>39850</v>
      </c>
      <c r="B992" s="2">
        <v>2237.2800000000002</v>
      </c>
      <c r="C992" s="3">
        <f t="shared" si="428"/>
        <v>4.0126082651083195E-2</v>
      </c>
      <c r="D992" s="4" t="str">
        <f t="shared" si="439"/>
        <v>空</v>
      </c>
      <c r="E992" s="6">
        <f t="shared" si="429"/>
        <v>0</v>
      </c>
      <c r="F992" s="5">
        <f t="shared" si="430"/>
        <v>1.1348818111343035</v>
      </c>
      <c r="G992" t="str">
        <f t="shared" si="440"/>
        <v>多</v>
      </c>
      <c r="H992" s="6">
        <f t="shared" si="431"/>
        <v>4.0126082651083195E-2</v>
      </c>
      <c r="I992" s="5">
        <f t="shared" si="441"/>
        <v>2.6117470543331529</v>
      </c>
      <c r="J992" t="str">
        <f t="shared" si="449"/>
        <v>空</v>
      </c>
      <c r="K992" s="6">
        <f t="shared" si="432"/>
        <v>0</v>
      </c>
      <c r="L992" s="5">
        <f t="shared" si="442"/>
        <v>4.3119127039693197</v>
      </c>
      <c r="M992" t="str">
        <f t="shared" si="450"/>
        <v>空</v>
      </c>
      <c r="N992" s="6">
        <f t="shared" si="433"/>
        <v>0</v>
      </c>
      <c r="O992" s="5">
        <f t="shared" si="443"/>
        <v>4.2097845532020575</v>
      </c>
      <c r="P992" t="str">
        <f t="shared" si="451"/>
        <v>空</v>
      </c>
      <c r="Q992" s="6">
        <f t="shared" si="434"/>
        <v>0</v>
      </c>
      <c r="R992" s="5">
        <f t="shared" si="444"/>
        <v>2.5998239642997909</v>
      </c>
      <c r="S992" t="str">
        <f t="shared" si="452"/>
        <v>空</v>
      </c>
      <c r="T992" s="6">
        <f t="shared" si="435"/>
        <v>0</v>
      </c>
      <c r="U992" s="5">
        <f t="shared" si="445"/>
        <v>2.8150671572766037</v>
      </c>
      <c r="V992" t="str">
        <f t="shared" si="453"/>
        <v>空</v>
      </c>
      <c r="W992" s="6">
        <f t="shared" si="436"/>
        <v>0</v>
      </c>
      <c r="X992" s="5">
        <f t="shared" si="446"/>
        <v>2.8206129376931925</v>
      </c>
      <c r="Y992" t="str">
        <f t="shared" si="454"/>
        <v>空</v>
      </c>
      <c r="Z992" s="6">
        <f t="shared" si="437"/>
        <v>0</v>
      </c>
      <c r="AA992" s="5">
        <f t="shared" si="447"/>
        <v>2.7468048786787751</v>
      </c>
      <c r="AB992" t="str">
        <f t="shared" si="455"/>
        <v>空</v>
      </c>
      <c r="AC992" s="6">
        <f t="shared" si="438"/>
        <v>0</v>
      </c>
      <c r="AD992" s="5">
        <f t="shared" si="448"/>
        <v>2.8924592232318158</v>
      </c>
    </row>
    <row r="993" spans="1:30" x14ac:dyDescent="0.15">
      <c r="A993" s="1">
        <v>39853</v>
      </c>
      <c r="B993" s="2">
        <v>2296.67</v>
      </c>
      <c r="C993" s="3">
        <f t="shared" si="428"/>
        <v>2.6545626832582325E-2</v>
      </c>
      <c r="D993" s="4" t="str">
        <f t="shared" si="439"/>
        <v>空</v>
      </c>
      <c r="E993" s="6">
        <f t="shared" si="429"/>
        <v>0</v>
      </c>
      <c r="F993" s="5">
        <f t="shared" si="430"/>
        <v>1.1348818111343035</v>
      </c>
      <c r="G993" t="str">
        <f t="shared" si="440"/>
        <v>多</v>
      </c>
      <c r="H993" s="6">
        <f t="shared" si="431"/>
        <v>2.6545626832582325E-2</v>
      </c>
      <c r="I993" s="5">
        <f t="shared" si="441"/>
        <v>2.681077517018577</v>
      </c>
      <c r="J993" t="str">
        <f t="shared" si="449"/>
        <v>空</v>
      </c>
      <c r="K993" s="6">
        <f t="shared" si="432"/>
        <v>0</v>
      </c>
      <c r="L993" s="5">
        <f t="shared" si="442"/>
        <v>4.3119127039693197</v>
      </c>
      <c r="M993" t="str">
        <f t="shared" si="450"/>
        <v>空</v>
      </c>
      <c r="N993" s="6">
        <f t="shared" si="433"/>
        <v>0</v>
      </c>
      <c r="O993" s="5">
        <f t="shared" si="443"/>
        <v>4.2097845532020575</v>
      </c>
      <c r="P993" t="str">
        <f t="shared" si="451"/>
        <v>空</v>
      </c>
      <c r="Q993" s="6">
        <f t="shared" si="434"/>
        <v>0</v>
      </c>
      <c r="R993" s="5">
        <f t="shared" si="444"/>
        <v>2.5998239642997909</v>
      </c>
      <c r="S993" t="str">
        <f t="shared" si="452"/>
        <v>空</v>
      </c>
      <c r="T993" s="6">
        <f t="shared" si="435"/>
        <v>0</v>
      </c>
      <c r="U993" s="5">
        <f t="shared" si="445"/>
        <v>2.8150671572766037</v>
      </c>
      <c r="V993" t="str">
        <f t="shared" si="453"/>
        <v>空</v>
      </c>
      <c r="W993" s="6">
        <f t="shared" si="436"/>
        <v>0</v>
      </c>
      <c r="X993" s="5">
        <f t="shared" si="446"/>
        <v>2.8206129376931925</v>
      </c>
      <c r="Y993" t="str">
        <f t="shared" si="454"/>
        <v>空</v>
      </c>
      <c r="Z993" s="6">
        <f t="shared" si="437"/>
        <v>0</v>
      </c>
      <c r="AA993" s="5">
        <f t="shared" si="447"/>
        <v>2.7468048786787751</v>
      </c>
      <c r="AB993" t="str">
        <f t="shared" si="455"/>
        <v>空</v>
      </c>
      <c r="AC993" s="6">
        <f t="shared" si="438"/>
        <v>0</v>
      </c>
      <c r="AD993" s="5">
        <f t="shared" si="448"/>
        <v>2.8924592232318158</v>
      </c>
    </row>
    <row r="994" spans="1:30" x14ac:dyDescent="0.15">
      <c r="A994" s="1">
        <v>39854</v>
      </c>
      <c r="B994" s="2">
        <v>2326.75</v>
      </c>
      <c r="C994" s="3">
        <f t="shared" si="428"/>
        <v>1.3097223371228761E-2</v>
      </c>
      <c r="D994" s="4" t="str">
        <f t="shared" si="439"/>
        <v>空</v>
      </c>
      <c r="E994" s="6">
        <f t="shared" si="429"/>
        <v>0</v>
      </c>
      <c r="F994" s="5">
        <f t="shared" si="430"/>
        <v>1.1348818111343035</v>
      </c>
      <c r="G994" t="str">
        <f t="shared" si="440"/>
        <v>多</v>
      </c>
      <c r="H994" s="6">
        <f t="shared" si="431"/>
        <v>1.3097223371228761E-2</v>
      </c>
      <c r="I994" s="5">
        <f t="shared" si="441"/>
        <v>2.7161921881345488</v>
      </c>
      <c r="J994" t="str">
        <f t="shared" si="449"/>
        <v>空</v>
      </c>
      <c r="K994" s="6">
        <f t="shared" si="432"/>
        <v>0</v>
      </c>
      <c r="L994" s="5">
        <f t="shared" si="442"/>
        <v>4.3119127039693197</v>
      </c>
      <c r="M994" t="str">
        <f t="shared" si="450"/>
        <v>空</v>
      </c>
      <c r="N994" s="6">
        <f t="shared" si="433"/>
        <v>0</v>
      </c>
      <c r="O994" s="5">
        <f t="shared" si="443"/>
        <v>4.2097845532020575</v>
      </c>
      <c r="P994" t="str">
        <f t="shared" si="451"/>
        <v>空</v>
      </c>
      <c r="Q994" s="6">
        <f t="shared" si="434"/>
        <v>0</v>
      </c>
      <c r="R994" s="5">
        <f t="shared" si="444"/>
        <v>2.5998239642997909</v>
      </c>
      <c r="S994" t="str">
        <f t="shared" si="452"/>
        <v>空</v>
      </c>
      <c r="T994" s="6">
        <f t="shared" si="435"/>
        <v>0</v>
      </c>
      <c r="U994" s="5">
        <f t="shared" si="445"/>
        <v>2.8150671572766037</v>
      </c>
      <c r="V994" t="str">
        <f t="shared" si="453"/>
        <v>空</v>
      </c>
      <c r="W994" s="6">
        <f t="shared" si="436"/>
        <v>0</v>
      </c>
      <c r="X994" s="5">
        <f t="shared" si="446"/>
        <v>2.8206129376931925</v>
      </c>
      <c r="Y994" t="str">
        <f t="shared" si="454"/>
        <v>空</v>
      </c>
      <c r="Z994" s="6">
        <f t="shared" si="437"/>
        <v>0</v>
      </c>
      <c r="AA994" s="5">
        <f t="shared" si="447"/>
        <v>2.7468048786787751</v>
      </c>
      <c r="AB994" t="str">
        <f t="shared" si="455"/>
        <v>空</v>
      </c>
      <c r="AC994" s="6">
        <f t="shared" si="438"/>
        <v>0</v>
      </c>
      <c r="AD994" s="5">
        <f t="shared" si="448"/>
        <v>2.8924592232318158</v>
      </c>
    </row>
    <row r="995" spans="1:30" x14ac:dyDescent="0.15">
      <c r="A995" s="1">
        <v>39855</v>
      </c>
      <c r="B995" s="2">
        <v>2331.14</v>
      </c>
      <c r="C995" s="3">
        <f t="shared" si="428"/>
        <v>1.8867519071665839E-3</v>
      </c>
      <c r="D995" s="4" t="str">
        <f t="shared" si="439"/>
        <v>空</v>
      </c>
      <c r="E995" s="6">
        <f t="shared" si="429"/>
        <v>0</v>
      </c>
      <c r="F995" s="5">
        <f t="shared" si="430"/>
        <v>1.1348818111343035</v>
      </c>
      <c r="G995" t="str">
        <f t="shared" si="440"/>
        <v>多</v>
      </c>
      <c r="H995" s="6">
        <f t="shared" si="431"/>
        <v>1.8867519071665839E-3</v>
      </c>
      <c r="I995" s="5">
        <f t="shared" si="441"/>
        <v>2.7213169689257426</v>
      </c>
      <c r="J995" t="str">
        <f t="shared" si="449"/>
        <v>多</v>
      </c>
      <c r="K995" s="6">
        <f t="shared" si="432"/>
        <v>0</v>
      </c>
      <c r="L995" s="5">
        <f t="shared" si="442"/>
        <v>4.3119127039693197</v>
      </c>
      <c r="M995" t="str">
        <f t="shared" si="450"/>
        <v>空</v>
      </c>
      <c r="N995" s="6">
        <f t="shared" si="433"/>
        <v>0</v>
      </c>
      <c r="O995" s="5">
        <f t="shared" si="443"/>
        <v>4.2097845532020575</v>
      </c>
      <c r="P995" t="str">
        <f t="shared" si="451"/>
        <v>空</v>
      </c>
      <c r="Q995" s="6">
        <f t="shared" si="434"/>
        <v>0</v>
      </c>
      <c r="R995" s="5">
        <f t="shared" si="444"/>
        <v>2.5998239642997909</v>
      </c>
      <c r="S995" t="str">
        <f t="shared" si="452"/>
        <v>空</v>
      </c>
      <c r="T995" s="6">
        <f t="shared" si="435"/>
        <v>0</v>
      </c>
      <c r="U995" s="5">
        <f t="shared" si="445"/>
        <v>2.8150671572766037</v>
      </c>
      <c r="V995" t="str">
        <f t="shared" si="453"/>
        <v>空</v>
      </c>
      <c r="W995" s="6">
        <f t="shared" si="436"/>
        <v>0</v>
      </c>
      <c r="X995" s="5">
        <f t="shared" si="446"/>
        <v>2.8206129376931925</v>
      </c>
      <c r="Y995" t="str">
        <f t="shared" si="454"/>
        <v>空</v>
      </c>
      <c r="Z995" s="6">
        <f t="shared" si="437"/>
        <v>0</v>
      </c>
      <c r="AA995" s="5">
        <f t="shared" si="447"/>
        <v>2.7468048786787751</v>
      </c>
      <c r="AB995" t="str">
        <f t="shared" si="455"/>
        <v>空</v>
      </c>
      <c r="AC995" s="6">
        <f t="shared" si="438"/>
        <v>0</v>
      </c>
      <c r="AD995" s="5">
        <f t="shared" si="448"/>
        <v>2.8924592232318158</v>
      </c>
    </row>
    <row r="996" spans="1:30" x14ac:dyDescent="0.15">
      <c r="A996" s="1">
        <v>39856</v>
      </c>
      <c r="B996" s="2">
        <v>2318.34</v>
      </c>
      <c r="C996" s="3">
        <f t="shared" si="428"/>
        <v>-5.490875708880516E-3</v>
      </c>
      <c r="D996" s="4" t="str">
        <f t="shared" si="439"/>
        <v>空</v>
      </c>
      <c r="E996" s="6">
        <f t="shared" si="429"/>
        <v>0</v>
      </c>
      <c r="F996" s="5">
        <f t="shared" si="430"/>
        <v>1.1348818111343035</v>
      </c>
      <c r="G996" t="str">
        <f t="shared" si="440"/>
        <v>多</v>
      </c>
      <c r="H996" s="6">
        <f t="shared" si="431"/>
        <v>-5.490875708880516E-3</v>
      </c>
      <c r="I996" s="5">
        <f t="shared" si="441"/>
        <v>2.7063745556849037</v>
      </c>
      <c r="J996" t="str">
        <f t="shared" si="449"/>
        <v>多</v>
      </c>
      <c r="K996" s="6">
        <f t="shared" si="432"/>
        <v>-5.490875708880516E-3</v>
      </c>
      <c r="L996" s="5">
        <f t="shared" si="442"/>
        <v>4.2882365272442815</v>
      </c>
      <c r="M996" t="str">
        <f t="shared" si="450"/>
        <v>空</v>
      </c>
      <c r="N996" s="6">
        <f t="shared" si="433"/>
        <v>0</v>
      </c>
      <c r="O996" s="5">
        <f t="shared" si="443"/>
        <v>4.2097845532020575</v>
      </c>
      <c r="P996" t="str">
        <f t="shared" si="451"/>
        <v>空</v>
      </c>
      <c r="Q996" s="6">
        <f t="shared" si="434"/>
        <v>0</v>
      </c>
      <c r="R996" s="5">
        <f t="shared" si="444"/>
        <v>2.5998239642997909</v>
      </c>
      <c r="S996" t="str">
        <f t="shared" si="452"/>
        <v>空</v>
      </c>
      <c r="T996" s="6">
        <f t="shared" si="435"/>
        <v>0</v>
      </c>
      <c r="U996" s="5">
        <f t="shared" si="445"/>
        <v>2.8150671572766037</v>
      </c>
      <c r="V996" t="str">
        <f t="shared" si="453"/>
        <v>空</v>
      </c>
      <c r="W996" s="6">
        <f t="shared" si="436"/>
        <v>0</v>
      </c>
      <c r="X996" s="5">
        <f t="shared" si="446"/>
        <v>2.8206129376931925</v>
      </c>
      <c r="Y996" t="str">
        <f t="shared" si="454"/>
        <v>空</v>
      </c>
      <c r="Z996" s="6">
        <f t="shared" si="437"/>
        <v>0</v>
      </c>
      <c r="AA996" s="5">
        <f t="shared" si="447"/>
        <v>2.7468048786787751</v>
      </c>
      <c r="AB996" t="str">
        <f t="shared" si="455"/>
        <v>空</v>
      </c>
      <c r="AC996" s="6">
        <f t="shared" si="438"/>
        <v>0</v>
      </c>
      <c r="AD996" s="5">
        <f t="shared" si="448"/>
        <v>2.8924592232318158</v>
      </c>
    </row>
    <row r="997" spans="1:30" x14ac:dyDescent="0.15">
      <c r="A997" s="1">
        <v>39857</v>
      </c>
      <c r="B997" s="2">
        <v>2399.06</v>
      </c>
      <c r="C997" s="3">
        <f t="shared" si="428"/>
        <v>3.4818016339277058E-2</v>
      </c>
      <c r="D997" s="4" t="str">
        <f t="shared" si="439"/>
        <v>空</v>
      </c>
      <c r="E997" s="6">
        <f t="shared" si="429"/>
        <v>0</v>
      </c>
      <c r="F997" s="5">
        <f t="shared" si="430"/>
        <v>1.1348818111343035</v>
      </c>
      <c r="G997" t="str">
        <f t="shared" si="440"/>
        <v>多</v>
      </c>
      <c r="H997" s="6">
        <f t="shared" si="431"/>
        <v>3.4818016339277058E-2</v>
      </c>
      <c r="I997" s="5">
        <f t="shared" si="441"/>
        <v>2.8006051491849444</v>
      </c>
      <c r="J997" t="str">
        <f t="shared" si="449"/>
        <v>多</v>
      </c>
      <c r="K997" s="6">
        <f t="shared" si="432"/>
        <v>3.4818016339277058E-2</v>
      </c>
      <c r="L997" s="5">
        <f t="shared" si="442"/>
        <v>4.4375444167165572</v>
      </c>
      <c r="M997" t="str">
        <f t="shared" si="450"/>
        <v>空</v>
      </c>
      <c r="N997" s="6">
        <f t="shared" si="433"/>
        <v>0</v>
      </c>
      <c r="O997" s="5">
        <f t="shared" si="443"/>
        <v>4.2097845532020575</v>
      </c>
      <c r="P997" t="str">
        <f t="shared" si="451"/>
        <v>空</v>
      </c>
      <c r="Q997" s="6">
        <f t="shared" si="434"/>
        <v>0</v>
      </c>
      <c r="R997" s="5">
        <f t="shared" si="444"/>
        <v>2.5998239642997909</v>
      </c>
      <c r="S997" t="str">
        <f t="shared" si="452"/>
        <v>空</v>
      </c>
      <c r="T997" s="6">
        <f t="shared" si="435"/>
        <v>0</v>
      </c>
      <c r="U997" s="5">
        <f t="shared" si="445"/>
        <v>2.8150671572766037</v>
      </c>
      <c r="V997" t="str">
        <f t="shared" si="453"/>
        <v>空</v>
      </c>
      <c r="W997" s="6">
        <f t="shared" si="436"/>
        <v>0</v>
      </c>
      <c r="X997" s="5">
        <f t="shared" si="446"/>
        <v>2.8206129376931925</v>
      </c>
      <c r="Y997" t="str">
        <f t="shared" si="454"/>
        <v>空</v>
      </c>
      <c r="Z997" s="6">
        <f t="shared" si="437"/>
        <v>0</v>
      </c>
      <c r="AA997" s="5">
        <f t="shared" si="447"/>
        <v>2.7468048786787751</v>
      </c>
      <c r="AB997" t="str">
        <f t="shared" si="455"/>
        <v>空</v>
      </c>
      <c r="AC997" s="6">
        <f t="shared" si="438"/>
        <v>0</v>
      </c>
      <c r="AD997" s="5">
        <f t="shared" si="448"/>
        <v>2.8924592232318158</v>
      </c>
    </row>
    <row r="998" spans="1:30" x14ac:dyDescent="0.15">
      <c r="A998" s="1">
        <v>39860</v>
      </c>
      <c r="B998" s="2">
        <v>2462.25</v>
      </c>
      <c r="C998" s="3">
        <f t="shared" si="428"/>
        <v>2.6339482964160998E-2</v>
      </c>
      <c r="D998" s="4" t="str">
        <f t="shared" si="439"/>
        <v>空</v>
      </c>
      <c r="E998" s="6">
        <f t="shared" si="429"/>
        <v>0</v>
      </c>
      <c r="F998" s="5">
        <f t="shared" si="430"/>
        <v>1.1348818111343035</v>
      </c>
      <c r="G998" t="str">
        <f t="shared" si="440"/>
        <v>多</v>
      </c>
      <c r="H998" s="6">
        <f t="shared" si="431"/>
        <v>2.6339482964160998E-2</v>
      </c>
      <c r="I998" s="5">
        <f t="shared" si="441"/>
        <v>2.8743716408012427</v>
      </c>
      <c r="J998" t="str">
        <f t="shared" si="449"/>
        <v>多</v>
      </c>
      <c r="K998" s="6">
        <f t="shared" si="432"/>
        <v>2.6339482964160998E-2</v>
      </c>
      <c r="L998" s="5">
        <f t="shared" si="442"/>
        <v>4.554427042283371</v>
      </c>
      <c r="M998" t="str">
        <f t="shared" si="450"/>
        <v>空</v>
      </c>
      <c r="N998" s="6">
        <f t="shared" si="433"/>
        <v>0</v>
      </c>
      <c r="O998" s="5">
        <f t="shared" si="443"/>
        <v>4.2097845532020575</v>
      </c>
      <c r="P998" t="str">
        <f t="shared" si="451"/>
        <v>空</v>
      </c>
      <c r="Q998" s="6">
        <f t="shared" si="434"/>
        <v>0</v>
      </c>
      <c r="R998" s="5">
        <f t="shared" si="444"/>
        <v>2.5998239642997909</v>
      </c>
      <c r="S998" t="str">
        <f t="shared" si="452"/>
        <v>空</v>
      </c>
      <c r="T998" s="6">
        <f t="shared" si="435"/>
        <v>0</v>
      </c>
      <c r="U998" s="5">
        <f t="shared" si="445"/>
        <v>2.8150671572766037</v>
      </c>
      <c r="V998" t="str">
        <f t="shared" si="453"/>
        <v>空</v>
      </c>
      <c r="W998" s="6">
        <f t="shared" si="436"/>
        <v>0</v>
      </c>
      <c r="X998" s="5">
        <f t="shared" si="446"/>
        <v>2.8206129376931925</v>
      </c>
      <c r="Y998" t="str">
        <f t="shared" si="454"/>
        <v>空</v>
      </c>
      <c r="Z998" s="6">
        <f t="shared" si="437"/>
        <v>0</v>
      </c>
      <c r="AA998" s="5">
        <f t="shared" si="447"/>
        <v>2.7468048786787751</v>
      </c>
      <c r="AB998" t="str">
        <f t="shared" si="455"/>
        <v>空</v>
      </c>
      <c r="AC998" s="6">
        <f t="shared" si="438"/>
        <v>0</v>
      </c>
      <c r="AD998" s="5">
        <f t="shared" si="448"/>
        <v>2.8924592232318158</v>
      </c>
    </row>
    <row r="999" spans="1:30" x14ac:dyDescent="0.15">
      <c r="A999" s="1">
        <v>39861</v>
      </c>
      <c r="B999" s="2">
        <v>2385.29</v>
      </c>
      <c r="C999" s="3">
        <f t="shared" si="428"/>
        <v>-3.1255965072596203E-2</v>
      </c>
      <c r="D999" s="4" t="str">
        <f t="shared" si="439"/>
        <v>空</v>
      </c>
      <c r="E999" s="6">
        <f t="shared" si="429"/>
        <v>0</v>
      </c>
      <c r="F999" s="5">
        <f t="shared" si="430"/>
        <v>1.1348818111343035</v>
      </c>
      <c r="G999" t="str">
        <f t="shared" si="440"/>
        <v>多</v>
      </c>
      <c r="H999" s="6">
        <f t="shared" si="431"/>
        <v>-3.1255965072596203E-2</v>
      </c>
      <c r="I999" s="5">
        <f t="shared" si="441"/>
        <v>2.7845303811906978</v>
      </c>
      <c r="J999" t="str">
        <f t="shared" si="449"/>
        <v>多</v>
      </c>
      <c r="K999" s="6">
        <f t="shared" si="432"/>
        <v>-3.1255965072596203E-2</v>
      </c>
      <c r="L999" s="5">
        <f t="shared" si="442"/>
        <v>4.4120740297240744</v>
      </c>
      <c r="M999" t="str">
        <f t="shared" si="450"/>
        <v>空</v>
      </c>
      <c r="N999" s="6">
        <f t="shared" si="433"/>
        <v>0</v>
      </c>
      <c r="O999" s="5">
        <f t="shared" si="443"/>
        <v>4.2097845532020575</v>
      </c>
      <c r="P999" t="str">
        <f t="shared" si="451"/>
        <v>空</v>
      </c>
      <c r="Q999" s="6">
        <f t="shared" si="434"/>
        <v>0</v>
      </c>
      <c r="R999" s="5">
        <f t="shared" si="444"/>
        <v>2.5998239642997909</v>
      </c>
      <c r="S999" t="str">
        <f t="shared" si="452"/>
        <v>空</v>
      </c>
      <c r="T999" s="6">
        <f t="shared" si="435"/>
        <v>0</v>
      </c>
      <c r="U999" s="5">
        <f t="shared" si="445"/>
        <v>2.8150671572766037</v>
      </c>
      <c r="V999" t="str">
        <f t="shared" si="453"/>
        <v>空</v>
      </c>
      <c r="W999" s="6">
        <f t="shared" si="436"/>
        <v>0</v>
      </c>
      <c r="X999" s="5">
        <f t="shared" si="446"/>
        <v>2.8206129376931925</v>
      </c>
      <c r="Y999" t="str">
        <f t="shared" si="454"/>
        <v>空</v>
      </c>
      <c r="Z999" s="6">
        <f t="shared" si="437"/>
        <v>0</v>
      </c>
      <c r="AA999" s="5">
        <f t="shared" si="447"/>
        <v>2.7468048786787751</v>
      </c>
      <c r="AB999" t="str">
        <f t="shared" si="455"/>
        <v>空</v>
      </c>
      <c r="AC999" s="6">
        <f t="shared" si="438"/>
        <v>0</v>
      </c>
      <c r="AD999" s="5">
        <f t="shared" si="448"/>
        <v>2.8924592232318158</v>
      </c>
    </row>
    <row r="1000" spans="1:30" x14ac:dyDescent="0.15">
      <c r="A1000" s="1">
        <v>39862</v>
      </c>
      <c r="B1000" s="2">
        <v>2275.84</v>
      </c>
      <c r="C1000" s="3">
        <f t="shared" si="428"/>
        <v>-4.5885405967408532E-2</v>
      </c>
      <c r="D1000" s="4" t="str">
        <f t="shared" si="439"/>
        <v>多</v>
      </c>
      <c r="E1000" s="6">
        <f t="shared" si="429"/>
        <v>0</v>
      </c>
      <c r="F1000" s="5">
        <f t="shared" si="430"/>
        <v>1.1348818111343035</v>
      </c>
      <c r="G1000" t="str">
        <f t="shared" si="440"/>
        <v>多</v>
      </c>
      <c r="H1000" s="6">
        <f t="shared" si="431"/>
        <v>-4.5885405967408532E-2</v>
      </c>
      <c r="I1000" s="5">
        <f t="shared" si="441"/>
        <v>2.6567610742211798</v>
      </c>
      <c r="J1000" t="str">
        <f t="shared" si="449"/>
        <v>多</v>
      </c>
      <c r="K1000" s="6">
        <f t="shared" si="432"/>
        <v>-4.5885405967408532E-2</v>
      </c>
      <c r="L1000" s="5">
        <f t="shared" si="442"/>
        <v>4.2096242217119251</v>
      </c>
      <c r="M1000" t="str">
        <f t="shared" si="450"/>
        <v>空</v>
      </c>
      <c r="N1000" s="6">
        <f t="shared" si="433"/>
        <v>0</v>
      </c>
      <c r="O1000" s="5">
        <f t="shared" si="443"/>
        <v>4.2097845532020575</v>
      </c>
      <c r="P1000" t="str">
        <f t="shared" si="451"/>
        <v>空</v>
      </c>
      <c r="Q1000" s="6">
        <f t="shared" si="434"/>
        <v>0</v>
      </c>
      <c r="R1000" s="5">
        <f t="shared" si="444"/>
        <v>2.5998239642997909</v>
      </c>
      <c r="S1000" t="str">
        <f t="shared" si="452"/>
        <v>空</v>
      </c>
      <c r="T1000" s="6">
        <f t="shared" si="435"/>
        <v>0</v>
      </c>
      <c r="U1000" s="5">
        <f t="shared" si="445"/>
        <v>2.8150671572766037</v>
      </c>
      <c r="V1000" t="str">
        <f t="shared" si="453"/>
        <v>空</v>
      </c>
      <c r="W1000" s="6">
        <f t="shared" si="436"/>
        <v>0</v>
      </c>
      <c r="X1000" s="5">
        <f t="shared" si="446"/>
        <v>2.8206129376931925</v>
      </c>
      <c r="Y1000" t="str">
        <f t="shared" si="454"/>
        <v>空</v>
      </c>
      <c r="Z1000" s="6">
        <f t="shared" si="437"/>
        <v>0</v>
      </c>
      <c r="AA1000" s="5">
        <f t="shared" si="447"/>
        <v>2.7468048786787751</v>
      </c>
      <c r="AB1000" t="str">
        <f t="shared" si="455"/>
        <v>空</v>
      </c>
      <c r="AC1000" s="6">
        <f t="shared" si="438"/>
        <v>0</v>
      </c>
      <c r="AD1000" s="5">
        <f t="shared" si="448"/>
        <v>2.8924592232318158</v>
      </c>
    </row>
    <row r="1001" spans="1:30" x14ac:dyDescent="0.15">
      <c r="A1001" s="1">
        <v>39863</v>
      </c>
      <c r="B1001" s="2">
        <v>2298.41</v>
      </c>
      <c r="C1001" s="3">
        <f t="shared" si="428"/>
        <v>9.9172173790775808E-3</v>
      </c>
      <c r="D1001" s="4" t="str">
        <f t="shared" si="439"/>
        <v>多</v>
      </c>
      <c r="E1001" s="6">
        <f t="shared" si="429"/>
        <v>9.9172173790775808E-3</v>
      </c>
      <c r="F1001" s="5">
        <f t="shared" si="430"/>
        <v>1.1461366807548836</v>
      </c>
      <c r="G1001" t="str">
        <f t="shared" si="440"/>
        <v>多</v>
      </c>
      <c r="H1001" s="6">
        <f t="shared" si="431"/>
        <v>9.9172173790775808E-3</v>
      </c>
      <c r="I1001" s="5">
        <f t="shared" si="441"/>
        <v>2.6831087513185028</v>
      </c>
      <c r="J1001" t="str">
        <f t="shared" si="449"/>
        <v>多</v>
      </c>
      <c r="K1001" s="6">
        <f t="shared" si="432"/>
        <v>9.9172173790775808E-3</v>
      </c>
      <c r="L1001" s="5">
        <f t="shared" si="442"/>
        <v>4.2513719802028724</v>
      </c>
      <c r="M1001" t="str">
        <f t="shared" si="450"/>
        <v>空</v>
      </c>
      <c r="N1001" s="6">
        <f t="shared" si="433"/>
        <v>0</v>
      </c>
      <c r="O1001" s="5">
        <f t="shared" si="443"/>
        <v>4.2097845532020575</v>
      </c>
      <c r="P1001" t="str">
        <f t="shared" si="451"/>
        <v>空</v>
      </c>
      <c r="Q1001" s="6">
        <f t="shared" si="434"/>
        <v>0</v>
      </c>
      <c r="R1001" s="5">
        <f t="shared" si="444"/>
        <v>2.5998239642997909</v>
      </c>
      <c r="S1001" t="str">
        <f t="shared" si="452"/>
        <v>空</v>
      </c>
      <c r="T1001" s="6">
        <f t="shared" si="435"/>
        <v>0</v>
      </c>
      <c r="U1001" s="5">
        <f t="shared" si="445"/>
        <v>2.8150671572766037</v>
      </c>
      <c r="V1001" t="str">
        <f t="shared" si="453"/>
        <v>空</v>
      </c>
      <c r="W1001" s="6">
        <f t="shared" si="436"/>
        <v>0</v>
      </c>
      <c r="X1001" s="5">
        <f t="shared" si="446"/>
        <v>2.8206129376931925</v>
      </c>
      <c r="Y1001" t="str">
        <f t="shared" si="454"/>
        <v>空</v>
      </c>
      <c r="Z1001" s="6">
        <f t="shared" si="437"/>
        <v>0</v>
      </c>
      <c r="AA1001" s="5">
        <f t="shared" si="447"/>
        <v>2.7468048786787751</v>
      </c>
      <c r="AB1001" t="str">
        <f t="shared" si="455"/>
        <v>空</v>
      </c>
      <c r="AC1001" s="6">
        <f t="shared" si="438"/>
        <v>0</v>
      </c>
      <c r="AD1001" s="5">
        <f t="shared" si="448"/>
        <v>2.8924592232318158</v>
      </c>
    </row>
    <row r="1002" spans="1:30" x14ac:dyDescent="0.15">
      <c r="A1002" s="1">
        <v>39864</v>
      </c>
      <c r="B1002" s="2">
        <v>2344.3200000000002</v>
      </c>
      <c r="C1002" s="3">
        <f t="shared" si="428"/>
        <v>1.9974678147067104E-2</v>
      </c>
      <c r="D1002" s="4" t="str">
        <f t="shared" si="439"/>
        <v>空</v>
      </c>
      <c r="E1002" s="6">
        <f t="shared" si="429"/>
        <v>1.9974678147067104E-2</v>
      </c>
      <c r="F1002" s="5">
        <f t="shared" si="430"/>
        <v>1.1690303920655103</v>
      </c>
      <c r="G1002" t="str">
        <f t="shared" si="440"/>
        <v>多</v>
      </c>
      <c r="H1002" s="6">
        <f t="shared" si="431"/>
        <v>1.9974678147067104E-2</v>
      </c>
      <c r="I1002" s="5">
        <f t="shared" si="441"/>
        <v>2.7367029850596691</v>
      </c>
      <c r="J1002" t="str">
        <f t="shared" si="449"/>
        <v>多</v>
      </c>
      <c r="K1002" s="6">
        <f t="shared" si="432"/>
        <v>1.9974678147067104E-2</v>
      </c>
      <c r="L1002" s="5">
        <f t="shared" si="442"/>
        <v>4.3362917671908843</v>
      </c>
      <c r="M1002" t="str">
        <f t="shared" si="450"/>
        <v>空</v>
      </c>
      <c r="N1002" s="6">
        <f t="shared" si="433"/>
        <v>0</v>
      </c>
      <c r="O1002" s="5">
        <f t="shared" si="443"/>
        <v>4.2097845532020575</v>
      </c>
      <c r="P1002" t="str">
        <f t="shared" si="451"/>
        <v>空</v>
      </c>
      <c r="Q1002" s="6">
        <f t="shared" si="434"/>
        <v>0</v>
      </c>
      <c r="R1002" s="5">
        <f t="shared" si="444"/>
        <v>2.5998239642997909</v>
      </c>
      <c r="S1002" t="str">
        <f t="shared" si="452"/>
        <v>空</v>
      </c>
      <c r="T1002" s="6">
        <f t="shared" si="435"/>
        <v>0</v>
      </c>
      <c r="U1002" s="5">
        <f t="shared" si="445"/>
        <v>2.8150671572766037</v>
      </c>
      <c r="V1002" t="str">
        <f t="shared" si="453"/>
        <v>空</v>
      </c>
      <c r="W1002" s="6">
        <f t="shared" si="436"/>
        <v>0</v>
      </c>
      <c r="X1002" s="5">
        <f t="shared" si="446"/>
        <v>2.8206129376931925</v>
      </c>
      <c r="Y1002" t="str">
        <f t="shared" si="454"/>
        <v>空</v>
      </c>
      <c r="Z1002" s="6">
        <f t="shared" si="437"/>
        <v>0</v>
      </c>
      <c r="AA1002" s="5">
        <f t="shared" si="447"/>
        <v>2.7468048786787751</v>
      </c>
      <c r="AB1002" t="str">
        <f t="shared" si="455"/>
        <v>空</v>
      </c>
      <c r="AC1002" s="6">
        <f t="shared" si="438"/>
        <v>0</v>
      </c>
      <c r="AD1002" s="5">
        <f t="shared" si="448"/>
        <v>2.8924592232318158</v>
      </c>
    </row>
    <row r="1003" spans="1:30" x14ac:dyDescent="0.15">
      <c r="A1003" s="1">
        <v>39867</v>
      </c>
      <c r="B1003" s="2">
        <v>2410.48</v>
      </c>
      <c r="C1003" s="3">
        <f t="shared" si="428"/>
        <v>2.8221403221403207E-2</v>
      </c>
      <c r="D1003" s="4" t="str">
        <f t="shared" si="439"/>
        <v>空</v>
      </c>
      <c r="E1003" s="6">
        <f t="shared" si="429"/>
        <v>0</v>
      </c>
      <c r="F1003" s="5">
        <f t="shared" si="430"/>
        <v>1.1690303920655103</v>
      </c>
      <c r="G1003" t="str">
        <f t="shared" si="440"/>
        <v>多</v>
      </c>
      <c r="H1003" s="6">
        <f t="shared" si="431"/>
        <v>2.8221403221403207E-2</v>
      </c>
      <c r="I1003" s="5">
        <f t="shared" si="441"/>
        <v>2.8139365834982559</v>
      </c>
      <c r="J1003" t="str">
        <f t="shared" si="449"/>
        <v>多</v>
      </c>
      <c r="K1003" s="6">
        <f t="shared" si="432"/>
        <v>2.8221403221403207E-2</v>
      </c>
      <c r="L1003" s="5">
        <f t="shared" si="442"/>
        <v>4.4586680056384296</v>
      </c>
      <c r="M1003" t="str">
        <f t="shared" si="450"/>
        <v>空</v>
      </c>
      <c r="N1003" s="6">
        <f t="shared" si="433"/>
        <v>0</v>
      </c>
      <c r="O1003" s="5">
        <f t="shared" si="443"/>
        <v>4.2097845532020575</v>
      </c>
      <c r="P1003" t="str">
        <f t="shared" si="451"/>
        <v>空</v>
      </c>
      <c r="Q1003" s="6">
        <f t="shared" si="434"/>
        <v>0</v>
      </c>
      <c r="R1003" s="5">
        <f t="shared" si="444"/>
        <v>2.5998239642997909</v>
      </c>
      <c r="S1003" t="str">
        <f t="shared" si="452"/>
        <v>空</v>
      </c>
      <c r="T1003" s="6">
        <f t="shared" si="435"/>
        <v>0</v>
      </c>
      <c r="U1003" s="5">
        <f t="shared" si="445"/>
        <v>2.8150671572766037</v>
      </c>
      <c r="V1003" t="str">
        <f t="shared" si="453"/>
        <v>空</v>
      </c>
      <c r="W1003" s="6">
        <f t="shared" si="436"/>
        <v>0</v>
      </c>
      <c r="X1003" s="5">
        <f t="shared" si="446"/>
        <v>2.8206129376931925</v>
      </c>
      <c r="Y1003" t="str">
        <f t="shared" si="454"/>
        <v>空</v>
      </c>
      <c r="Z1003" s="6">
        <f t="shared" si="437"/>
        <v>0</v>
      </c>
      <c r="AA1003" s="5">
        <f t="shared" si="447"/>
        <v>2.7468048786787751</v>
      </c>
      <c r="AB1003" t="str">
        <f t="shared" si="455"/>
        <v>空</v>
      </c>
      <c r="AC1003" s="6">
        <f t="shared" si="438"/>
        <v>0</v>
      </c>
      <c r="AD1003" s="5">
        <f t="shared" si="448"/>
        <v>2.8924592232318158</v>
      </c>
    </row>
    <row r="1004" spans="1:30" x14ac:dyDescent="0.15">
      <c r="A1004" s="1">
        <v>39868</v>
      </c>
      <c r="B1004" s="2">
        <v>2301.85</v>
      </c>
      <c r="C1004" s="3">
        <f t="shared" si="428"/>
        <v>-4.5065713053001888E-2</v>
      </c>
      <c r="D1004" s="4" t="str">
        <f t="shared" si="439"/>
        <v>空</v>
      </c>
      <c r="E1004" s="6">
        <f t="shared" si="429"/>
        <v>0</v>
      </c>
      <c r="F1004" s="5">
        <f t="shared" si="430"/>
        <v>1.1690303920655103</v>
      </c>
      <c r="G1004" t="str">
        <f t="shared" si="440"/>
        <v>多</v>
      </c>
      <c r="H1004" s="6">
        <f t="shared" si="431"/>
        <v>-4.5065713053001888E-2</v>
      </c>
      <c r="I1004" s="5">
        <f t="shared" si="441"/>
        <v>2.6871245248769791</v>
      </c>
      <c r="J1004" t="str">
        <f t="shared" si="449"/>
        <v>多</v>
      </c>
      <c r="K1004" s="6">
        <f t="shared" si="432"/>
        <v>-4.5065713053001888E-2</v>
      </c>
      <c r="L1004" s="5">
        <f t="shared" si="442"/>
        <v>4.2577349526977279</v>
      </c>
      <c r="M1004" t="str">
        <f t="shared" si="450"/>
        <v>空</v>
      </c>
      <c r="N1004" s="6">
        <f t="shared" si="433"/>
        <v>0</v>
      </c>
      <c r="O1004" s="5">
        <f t="shared" si="443"/>
        <v>4.2097845532020575</v>
      </c>
      <c r="P1004" t="str">
        <f t="shared" si="451"/>
        <v>空</v>
      </c>
      <c r="Q1004" s="6">
        <f t="shared" si="434"/>
        <v>0</v>
      </c>
      <c r="R1004" s="5">
        <f t="shared" si="444"/>
        <v>2.5998239642997909</v>
      </c>
      <c r="S1004" t="str">
        <f t="shared" si="452"/>
        <v>空</v>
      </c>
      <c r="T1004" s="6">
        <f t="shared" si="435"/>
        <v>0</v>
      </c>
      <c r="U1004" s="5">
        <f t="shared" si="445"/>
        <v>2.8150671572766037</v>
      </c>
      <c r="V1004" t="str">
        <f t="shared" si="453"/>
        <v>空</v>
      </c>
      <c r="W1004" s="6">
        <f t="shared" si="436"/>
        <v>0</v>
      </c>
      <c r="X1004" s="5">
        <f t="shared" si="446"/>
        <v>2.8206129376931925</v>
      </c>
      <c r="Y1004" t="str">
        <f t="shared" si="454"/>
        <v>空</v>
      </c>
      <c r="Z1004" s="6">
        <f t="shared" si="437"/>
        <v>0</v>
      </c>
      <c r="AA1004" s="5">
        <f t="shared" si="447"/>
        <v>2.7468048786787751</v>
      </c>
      <c r="AB1004" t="str">
        <f t="shared" si="455"/>
        <v>空</v>
      </c>
      <c r="AC1004" s="6">
        <f t="shared" si="438"/>
        <v>0</v>
      </c>
      <c r="AD1004" s="5">
        <f t="shared" si="448"/>
        <v>2.8924592232318158</v>
      </c>
    </row>
    <row r="1005" spans="1:30" x14ac:dyDescent="0.15">
      <c r="A1005" s="1">
        <v>39869</v>
      </c>
      <c r="B1005" s="2">
        <v>2304.25</v>
      </c>
      <c r="C1005" s="3">
        <f t="shared" si="428"/>
        <v>1.0426396159610718E-3</v>
      </c>
      <c r="D1005" s="4" t="str">
        <f t="shared" si="439"/>
        <v>空</v>
      </c>
      <c r="E1005" s="6">
        <f t="shared" si="429"/>
        <v>0</v>
      </c>
      <c r="F1005" s="5">
        <f t="shared" si="430"/>
        <v>1.1690303920655103</v>
      </c>
      <c r="G1005" t="str">
        <f t="shared" si="440"/>
        <v>多</v>
      </c>
      <c r="H1005" s="6">
        <f t="shared" si="431"/>
        <v>1.0426396159610718E-3</v>
      </c>
      <c r="I1005" s="5">
        <f t="shared" si="441"/>
        <v>2.6899262273596363</v>
      </c>
      <c r="J1005" t="str">
        <f t="shared" si="449"/>
        <v>多</v>
      </c>
      <c r="K1005" s="6">
        <f t="shared" si="432"/>
        <v>1.0426396159610718E-3</v>
      </c>
      <c r="L1005" s="5">
        <f t="shared" si="442"/>
        <v>4.2621742358336725</v>
      </c>
      <c r="M1005" t="str">
        <f t="shared" si="450"/>
        <v>空</v>
      </c>
      <c r="N1005" s="6">
        <f t="shared" si="433"/>
        <v>0</v>
      </c>
      <c r="O1005" s="5">
        <f t="shared" si="443"/>
        <v>4.2097845532020575</v>
      </c>
      <c r="P1005" t="str">
        <f t="shared" si="451"/>
        <v>空</v>
      </c>
      <c r="Q1005" s="6">
        <f t="shared" si="434"/>
        <v>0</v>
      </c>
      <c r="R1005" s="5">
        <f t="shared" si="444"/>
        <v>2.5998239642997909</v>
      </c>
      <c r="S1005" t="str">
        <f t="shared" si="452"/>
        <v>空</v>
      </c>
      <c r="T1005" s="6">
        <f t="shared" si="435"/>
        <v>0</v>
      </c>
      <c r="U1005" s="5">
        <f t="shared" si="445"/>
        <v>2.8150671572766037</v>
      </c>
      <c r="V1005" t="str">
        <f t="shared" si="453"/>
        <v>空</v>
      </c>
      <c r="W1005" s="6">
        <f t="shared" si="436"/>
        <v>0</v>
      </c>
      <c r="X1005" s="5">
        <f t="shared" si="446"/>
        <v>2.8206129376931925</v>
      </c>
      <c r="Y1005" t="str">
        <f t="shared" si="454"/>
        <v>空</v>
      </c>
      <c r="Z1005" s="6">
        <f t="shared" si="437"/>
        <v>0</v>
      </c>
      <c r="AA1005" s="5">
        <f t="shared" si="447"/>
        <v>2.7468048786787751</v>
      </c>
      <c r="AB1005" t="str">
        <f t="shared" si="455"/>
        <v>空</v>
      </c>
      <c r="AC1005" s="6">
        <f t="shared" si="438"/>
        <v>0</v>
      </c>
      <c r="AD1005" s="5">
        <f t="shared" si="448"/>
        <v>2.8924592232318158</v>
      </c>
    </row>
    <row r="1006" spans="1:30" x14ac:dyDescent="0.15">
      <c r="A1006" s="1">
        <v>39870</v>
      </c>
      <c r="B1006" s="2">
        <v>2190.19</v>
      </c>
      <c r="C1006" s="3">
        <f t="shared" si="428"/>
        <v>-4.9499837257242052E-2</v>
      </c>
      <c r="D1006" s="4" t="str">
        <f t="shared" si="439"/>
        <v>空</v>
      </c>
      <c r="E1006" s="6">
        <f t="shared" si="429"/>
        <v>0</v>
      </c>
      <c r="F1006" s="5">
        <f t="shared" si="430"/>
        <v>1.1690303920655103</v>
      </c>
      <c r="G1006" t="str">
        <f t="shared" si="440"/>
        <v>多</v>
      </c>
      <c r="H1006" s="6">
        <f t="shared" si="431"/>
        <v>-4.9499837257242052E-2</v>
      </c>
      <c r="I1006" s="5">
        <f t="shared" si="441"/>
        <v>2.5567753168713474</v>
      </c>
      <c r="J1006" t="str">
        <f t="shared" si="449"/>
        <v>多</v>
      </c>
      <c r="K1006" s="6">
        <f t="shared" si="432"/>
        <v>-4.9499837257242052E-2</v>
      </c>
      <c r="L1006" s="5">
        <f t="shared" si="442"/>
        <v>4.0511973047978955</v>
      </c>
      <c r="M1006" t="str">
        <f t="shared" si="450"/>
        <v>空</v>
      </c>
      <c r="N1006" s="6">
        <f t="shared" si="433"/>
        <v>0</v>
      </c>
      <c r="O1006" s="5">
        <f t="shared" si="443"/>
        <v>4.2097845532020575</v>
      </c>
      <c r="P1006" t="str">
        <f t="shared" si="451"/>
        <v>空</v>
      </c>
      <c r="Q1006" s="6">
        <f t="shared" si="434"/>
        <v>0</v>
      </c>
      <c r="R1006" s="5">
        <f t="shared" si="444"/>
        <v>2.5998239642997909</v>
      </c>
      <c r="S1006" t="str">
        <f t="shared" si="452"/>
        <v>空</v>
      </c>
      <c r="T1006" s="6">
        <f t="shared" si="435"/>
        <v>0</v>
      </c>
      <c r="U1006" s="5">
        <f t="shared" si="445"/>
        <v>2.8150671572766037</v>
      </c>
      <c r="V1006" t="str">
        <f t="shared" si="453"/>
        <v>空</v>
      </c>
      <c r="W1006" s="6">
        <f t="shared" si="436"/>
        <v>0</v>
      </c>
      <c r="X1006" s="5">
        <f t="shared" si="446"/>
        <v>2.8206129376931925</v>
      </c>
      <c r="Y1006" t="str">
        <f t="shared" si="454"/>
        <v>空</v>
      </c>
      <c r="Z1006" s="6">
        <f t="shared" si="437"/>
        <v>0</v>
      </c>
      <c r="AA1006" s="5">
        <f t="shared" si="447"/>
        <v>2.7468048786787751</v>
      </c>
      <c r="AB1006" t="str">
        <f t="shared" si="455"/>
        <v>空</v>
      </c>
      <c r="AC1006" s="6">
        <f t="shared" si="438"/>
        <v>0</v>
      </c>
      <c r="AD1006" s="5">
        <f t="shared" si="448"/>
        <v>2.8924592232318158</v>
      </c>
    </row>
    <row r="1007" spans="1:30" x14ac:dyDescent="0.15">
      <c r="A1007" s="1">
        <v>39871</v>
      </c>
      <c r="B1007" s="2">
        <v>2140.4899999999998</v>
      </c>
      <c r="C1007" s="3">
        <f t="shared" si="428"/>
        <v>-2.269209520635207E-2</v>
      </c>
      <c r="D1007" s="4" t="str">
        <f t="shared" si="439"/>
        <v>多</v>
      </c>
      <c r="E1007" s="6">
        <f t="shared" si="429"/>
        <v>0</v>
      </c>
      <c r="F1007" s="5">
        <f t="shared" si="430"/>
        <v>1.1690303920655103</v>
      </c>
      <c r="G1007" t="str">
        <f t="shared" si="440"/>
        <v>多</v>
      </c>
      <c r="H1007" s="6">
        <f t="shared" si="431"/>
        <v>-2.269209520635207E-2</v>
      </c>
      <c r="I1007" s="5">
        <f t="shared" si="441"/>
        <v>2.4987567279596519</v>
      </c>
      <c r="J1007" t="str">
        <f t="shared" si="449"/>
        <v>多</v>
      </c>
      <c r="K1007" s="6">
        <f t="shared" si="432"/>
        <v>-2.269209520635207E-2</v>
      </c>
      <c r="L1007" s="5">
        <f t="shared" si="442"/>
        <v>3.9592671498577046</v>
      </c>
      <c r="M1007" t="str">
        <f t="shared" si="450"/>
        <v>空</v>
      </c>
      <c r="N1007" s="6">
        <f t="shared" si="433"/>
        <v>0</v>
      </c>
      <c r="O1007" s="5">
        <f t="shared" si="443"/>
        <v>4.2097845532020575</v>
      </c>
      <c r="P1007" t="str">
        <f t="shared" si="451"/>
        <v>空</v>
      </c>
      <c r="Q1007" s="6">
        <f t="shared" si="434"/>
        <v>0</v>
      </c>
      <c r="R1007" s="5">
        <f t="shared" si="444"/>
        <v>2.5998239642997909</v>
      </c>
      <c r="S1007" t="str">
        <f t="shared" si="452"/>
        <v>空</v>
      </c>
      <c r="T1007" s="6">
        <f t="shared" si="435"/>
        <v>0</v>
      </c>
      <c r="U1007" s="5">
        <f t="shared" si="445"/>
        <v>2.8150671572766037</v>
      </c>
      <c r="V1007" t="str">
        <f t="shared" si="453"/>
        <v>空</v>
      </c>
      <c r="W1007" s="6">
        <f t="shared" si="436"/>
        <v>0</v>
      </c>
      <c r="X1007" s="5">
        <f t="shared" si="446"/>
        <v>2.8206129376931925</v>
      </c>
      <c r="Y1007" t="str">
        <f t="shared" si="454"/>
        <v>空</v>
      </c>
      <c r="Z1007" s="6">
        <f t="shared" si="437"/>
        <v>0</v>
      </c>
      <c r="AA1007" s="5">
        <f t="shared" si="447"/>
        <v>2.7468048786787751</v>
      </c>
      <c r="AB1007" t="str">
        <f t="shared" si="455"/>
        <v>空</v>
      </c>
      <c r="AC1007" s="6">
        <f t="shared" si="438"/>
        <v>0</v>
      </c>
      <c r="AD1007" s="5">
        <f t="shared" si="448"/>
        <v>2.8924592232318158</v>
      </c>
    </row>
    <row r="1008" spans="1:30" x14ac:dyDescent="0.15">
      <c r="A1008" s="1">
        <v>39874</v>
      </c>
      <c r="B1008" s="2">
        <v>2164.67</v>
      </c>
      <c r="C1008" s="3">
        <f t="shared" si="428"/>
        <v>1.1296478843629387E-2</v>
      </c>
      <c r="D1008" s="4" t="str">
        <f t="shared" si="439"/>
        <v>多</v>
      </c>
      <c r="E1008" s="6">
        <f t="shared" si="429"/>
        <v>1.1296478843629387E-2</v>
      </c>
      <c r="F1008" s="5">
        <f t="shared" si="430"/>
        <v>1.1822363191570382</v>
      </c>
      <c r="G1008" t="str">
        <f t="shared" si="440"/>
        <v>多</v>
      </c>
      <c r="H1008" s="6">
        <f t="shared" si="431"/>
        <v>1.1296478843629387E-2</v>
      </c>
      <c r="I1008" s="5">
        <f t="shared" si="441"/>
        <v>2.5269838804724247</v>
      </c>
      <c r="J1008" t="str">
        <f t="shared" si="449"/>
        <v>多</v>
      </c>
      <c r="K1008" s="6">
        <f t="shared" si="432"/>
        <v>1.1296478843629387E-2</v>
      </c>
      <c r="L1008" s="5">
        <f t="shared" si="442"/>
        <v>4.0039929274523489</v>
      </c>
      <c r="M1008" t="str">
        <f t="shared" si="450"/>
        <v>空</v>
      </c>
      <c r="N1008" s="6">
        <f t="shared" si="433"/>
        <v>0</v>
      </c>
      <c r="O1008" s="5">
        <f t="shared" si="443"/>
        <v>4.2097845532020575</v>
      </c>
      <c r="P1008" t="str">
        <f t="shared" si="451"/>
        <v>空</v>
      </c>
      <c r="Q1008" s="6">
        <f t="shared" si="434"/>
        <v>0</v>
      </c>
      <c r="R1008" s="5">
        <f t="shared" si="444"/>
        <v>2.5998239642997909</v>
      </c>
      <c r="S1008" t="str">
        <f t="shared" si="452"/>
        <v>空</v>
      </c>
      <c r="T1008" s="6">
        <f t="shared" si="435"/>
        <v>0</v>
      </c>
      <c r="U1008" s="5">
        <f t="shared" si="445"/>
        <v>2.8150671572766037</v>
      </c>
      <c r="V1008" t="str">
        <f t="shared" si="453"/>
        <v>空</v>
      </c>
      <c r="W1008" s="6">
        <f t="shared" si="436"/>
        <v>0</v>
      </c>
      <c r="X1008" s="5">
        <f t="shared" si="446"/>
        <v>2.8206129376931925</v>
      </c>
      <c r="Y1008" t="str">
        <f t="shared" si="454"/>
        <v>空</v>
      </c>
      <c r="Z1008" s="6">
        <f t="shared" si="437"/>
        <v>0</v>
      </c>
      <c r="AA1008" s="5">
        <f t="shared" si="447"/>
        <v>2.7468048786787751</v>
      </c>
      <c r="AB1008" t="str">
        <f t="shared" si="455"/>
        <v>空</v>
      </c>
      <c r="AC1008" s="6">
        <f t="shared" si="438"/>
        <v>0</v>
      </c>
      <c r="AD1008" s="5">
        <f t="shared" si="448"/>
        <v>2.8924592232318158</v>
      </c>
    </row>
    <row r="1009" spans="1:30" x14ac:dyDescent="0.15">
      <c r="A1009" s="1">
        <v>39875</v>
      </c>
      <c r="B1009" s="2">
        <v>2142.15</v>
      </c>
      <c r="C1009" s="3">
        <f t="shared" si="428"/>
        <v>-1.0403433317780486E-2</v>
      </c>
      <c r="D1009" s="4" t="str">
        <f t="shared" si="439"/>
        <v>多</v>
      </c>
      <c r="E1009" s="6">
        <f t="shared" si="429"/>
        <v>-1.0403433317780486E-2</v>
      </c>
      <c r="F1009" s="5">
        <f t="shared" si="430"/>
        <v>1.1699370024448297</v>
      </c>
      <c r="G1009" t="str">
        <f t="shared" si="440"/>
        <v>多</v>
      </c>
      <c r="H1009" s="6">
        <f t="shared" si="431"/>
        <v>-1.0403433317780486E-2</v>
      </c>
      <c r="I1009" s="5">
        <f t="shared" si="441"/>
        <v>2.5006945721768239</v>
      </c>
      <c r="J1009" t="str">
        <f t="shared" si="449"/>
        <v>多</v>
      </c>
      <c r="K1009" s="6">
        <f t="shared" si="432"/>
        <v>-1.0403433317780486E-2</v>
      </c>
      <c r="L1009" s="5">
        <f t="shared" si="442"/>
        <v>3.9623376540267339</v>
      </c>
      <c r="M1009" t="str">
        <f t="shared" si="450"/>
        <v>空</v>
      </c>
      <c r="N1009" s="6">
        <f t="shared" si="433"/>
        <v>0</v>
      </c>
      <c r="O1009" s="5">
        <f t="shared" si="443"/>
        <v>4.2097845532020575</v>
      </c>
      <c r="P1009" t="str">
        <f t="shared" si="451"/>
        <v>空</v>
      </c>
      <c r="Q1009" s="6">
        <f t="shared" si="434"/>
        <v>0</v>
      </c>
      <c r="R1009" s="5">
        <f t="shared" si="444"/>
        <v>2.5998239642997909</v>
      </c>
      <c r="S1009" t="str">
        <f t="shared" si="452"/>
        <v>空</v>
      </c>
      <c r="T1009" s="6">
        <f t="shared" si="435"/>
        <v>0</v>
      </c>
      <c r="U1009" s="5">
        <f t="shared" si="445"/>
        <v>2.8150671572766037</v>
      </c>
      <c r="V1009" t="str">
        <f t="shared" si="453"/>
        <v>空</v>
      </c>
      <c r="W1009" s="6">
        <f t="shared" si="436"/>
        <v>0</v>
      </c>
      <c r="X1009" s="5">
        <f t="shared" si="446"/>
        <v>2.8206129376931925</v>
      </c>
      <c r="Y1009" t="str">
        <f t="shared" si="454"/>
        <v>空</v>
      </c>
      <c r="Z1009" s="6">
        <f t="shared" si="437"/>
        <v>0</v>
      </c>
      <c r="AA1009" s="5">
        <f t="shared" si="447"/>
        <v>2.7468048786787751</v>
      </c>
      <c r="AB1009" t="str">
        <f t="shared" si="455"/>
        <v>空</v>
      </c>
      <c r="AC1009" s="6">
        <f t="shared" si="438"/>
        <v>0</v>
      </c>
      <c r="AD1009" s="5">
        <f t="shared" si="448"/>
        <v>2.8924592232318158</v>
      </c>
    </row>
    <row r="1010" spans="1:30" x14ac:dyDescent="0.15">
      <c r="A1010" s="1">
        <v>39876</v>
      </c>
      <c r="B1010" s="2">
        <v>2285.15</v>
      </c>
      <c r="C1010" s="3">
        <f t="shared" si="428"/>
        <v>6.6755362602992419E-2</v>
      </c>
      <c r="D1010" s="4" t="str">
        <f t="shared" si="439"/>
        <v>多</v>
      </c>
      <c r="E1010" s="6">
        <f t="shared" si="429"/>
        <v>6.6755362602992419E-2</v>
      </c>
      <c r="F1010" s="5">
        <f t="shared" si="430"/>
        <v>1.2480365712656922</v>
      </c>
      <c r="G1010" t="str">
        <f t="shared" si="440"/>
        <v>多</v>
      </c>
      <c r="H1010" s="6">
        <f t="shared" si="431"/>
        <v>6.6755362602992419E-2</v>
      </c>
      <c r="I1010" s="5">
        <f t="shared" si="441"/>
        <v>2.6676293451018229</v>
      </c>
      <c r="J1010" t="str">
        <f t="shared" si="449"/>
        <v>多</v>
      </c>
      <c r="K1010" s="6">
        <f t="shared" si="432"/>
        <v>6.6755362602992419E-2</v>
      </c>
      <c r="L1010" s="5">
        <f t="shared" si="442"/>
        <v>4.226844940876779</v>
      </c>
      <c r="M1010" t="str">
        <f t="shared" si="450"/>
        <v>空</v>
      </c>
      <c r="N1010" s="6">
        <f t="shared" si="433"/>
        <v>0</v>
      </c>
      <c r="O1010" s="5">
        <f t="shared" si="443"/>
        <v>4.2097845532020575</v>
      </c>
      <c r="P1010" t="str">
        <f t="shared" si="451"/>
        <v>空</v>
      </c>
      <c r="Q1010" s="6">
        <f t="shared" si="434"/>
        <v>0</v>
      </c>
      <c r="R1010" s="5">
        <f t="shared" si="444"/>
        <v>2.5998239642997909</v>
      </c>
      <c r="S1010" t="str">
        <f t="shared" si="452"/>
        <v>空</v>
      </c>
      <c r="T1010" s="6">
        <f t="shared" si="435"/>
        <v>0</v>
      </c>
      <c r="U1010" s="5">
        <f t="shared" si="445"/>
        <v>2.8150671572766037</v>
      </c>
      <c r="V1010" t="str">
        <f t="shared" si="453"/>
        <v>空</v>
      </c>
      <c r="W1010" s="6">
        <f t="shared" si="436"/>
        <v>0</v>
      </c>
      <c r="X1010" s="5">
        <f t="shared" si="446"/>
        <v>2.8206129376931925</v>
      </c>
      <c r="Y1010" t="str">
        <f t="shared" si="454"/>
        <v>空</v>
      </c>
      <c r="Z1010" s="6">
        <f t="shared" si="437"/>
        <v>0</v>
      </c>
      <c r="AA1010" s="5">
        <f t="shared" si="447"/>
        <v>2.7468048786787751</v>
      </c>
      <c r="AB1010" t="str">
        <f t="shared" si="455"/>
        <v>空</v>
      </c>
      <c r="AC1010" s="6">
        <f t="shared" si="438"/>
        <v>0</v>
      </c>
      <c r="AD1010" s="5">
        <f t="shared" si="448"/>
        <v>2.8924592232318158</v>
      </c>
    </row>
    <row r="1011" spans="1:30" x14ac:dyDescent="0.15">
      <c r="A1011" s="1">
        <v>39877</v>
      </c>
      <c r="B1011" s="2">
        <v>2304.92</v>
      </c>
      <c r="C1011" s="3">
        <f t="shared" si="428"/>
        <v>8.6515108417390962E-3</v>
      </c>
      <c r="D1011" s="4" t="str">
        <f t="shared" si="439"/>
        <v>空</v>
      </c>
      <c r="E1011" s="6">
        <f t="shared" si="429"/>
        <v>8.6515108417390962E-3</v>
      </c>
      <c r="F1011" s="5">
        <f t="shared" si="430"/>
        <v>1.2588339731928841</v>
      </c>
      <c r="G1011" t="str">
        <f t="shared" si="440"/>
        <v>多</v>
      </c>
      <c r="H1011" s="6">
        <f t="shared" si="431"/>
        <v>8.6515108417390962E-3</v>
      </c>
      <c r="I1011" s="5">
        <f t="shared" si="441"/>
        <v>2.6907083693027127</v>
      </c>
      <c r="J1011" t="str">
        <f t="shared" si="449"/>
        <v>多</v>
      </c>
      <c r="K1011" s="6">
        <f t="shared" si="432"/>
        <v>8.6515108417390962E-3</v>
      </c>
      <c r="L1011" s="5">
        <f t="shared" si="442"/>
        <v>4.2634135357091241</v>
      </c>
      <c r="M1011" t="str">
        <f t="shared" si="450"/>
        <v>空</v>
      </c>
      <c r="N1011" s="6">
        <f t="shared" si="433"/>
        <v>0</v>
      </c>
      <c r="O1011" s="5">
        <f t="shared" si="443"/>
        <v>4.2097845532020575</v>
      </c>
      <c r="P1011" t="str">
        <f t="shared" si="451"/>
        <v>空</v>
      </c>
      <c r="Q1011" s="6">
        <f t="shared" si="434"/>
        <v>0</v>
      </c>
      <c r="R1011" s="5">
        <f t="shared" si="444"/>
        <v>2.5998239642997909</v>
      </c>
      <c r="S1011" t="str">
        <f t="shared" si="452"/>
        <v>空</v>
      </c>
      <c r="T1011" s="6">
        <f t="shared" si="435"/>
        <v>0</v>
      </c>
      <c r="U1011" s="5">
        <f t="shared" si="445"/>
        <v>2.8150671572766037</v>
      </c>
      <c r="V1011" t="str">
        <f t="shared" si="453"/>
        <v>空</v>
      </c>
      <c r="W1011" s="6">
        <f t="shared" si="436"/>
        <v>0</v>
      </c>
      <c r="X1011" s="5">
        <f t="shared" si="446"/>
        <v>2.8206129376931925</v>
      </c>
      <c r="Y1011" t="str">
        <f t="shared" si="454"/>
        <v>空</v>
      </c>
      <c r="Z1011" s="6">
        <f t="shared" si="437"/>
        <v>0</v>
      </c>
      <c r="AA1011" s="5">
        <f t="shared" si="447"/>
        <v>2.7468048786787751</v>
      </c>
      <c r="AB1011" t="str">
        <f t="shared" si="455"/>
        <v>空</v>
      </c>
      <c r="AC1011" s="6">
        <f t="shared" si="438"/>
        <v>0</v>
      </c>
      <c r="AD1011" s="5">
        <f t="shared" si="448"/>
        <v>2.8924592232318158</v>
      </c>
    </row>
    <row r="1012" spans="1:30" x14ac:dyDescent="0.15">
      <c r="A1012" s="1">
        <v>39878</v>
      </c>
      <c r="B1012" s="2">
        <v>2286.58</v>
      </c>
      <c r="C1012" s="3">
        <f t="shared" si="428"/>
        <v>-7.9568922131788566E-3</v>
      </c>
      <c r="D1012" s="4" t="str">
        <f t="shared" si="439"/>
        <v>空</v>
      </c>
      <c r="E1012" s="6">
        <f t="shared" si="429"/>
        <v>0</v>
      </c>
      <c r="F1012" s="5">
        <f t="shared" si="430"/>
        <v>1.2588339731928841</v>
      </c>
      <c r="G1012" t="str">
        <f t="shared" si="440"/>
        <v>多</v>
      </c>
      <c r="H1012" s="6">
        <f t="shared" si="431"/>
        <v>-7.9568922131788566E-3</v>
      </c>
      <c r="I1012" s="5">
        <f t="shared" si="441"/>
        <v>2.6692986928310729</v>
      </c>
      <c r="J1012" t="str">
        <f t="shared" si="449"/>
        <v>多</v>
      </c>
      <c r="K1012" s="6">
        <f t="shared" si="432"/>
        <v>-7.9568922131788566E-3</v>
      </c>
      <c r="L1012" s="5">
        <f t="shared" si="442"/>
        <v>4.2294900137452789</v>
      </c>
      <c r="M1012" t="str">
        <f t="shared" si="450"/>
        <v>空</v>
      </c>
      <c r="N1012" s="6">
        <f t="shared" si="433"/>
        <v>0</v>
      </c>
      <c r="O1012" s="5">
        <f t="shared" si="443"/>
        <v>4.2097845532020575</v>
      </c>
      <c r="P1012" t="str">
        <f t="shared" si="451"/>
        <v>空</v>
      </c>
      <c r="Q1012" s="6">
        <f t="shared" si="434"/>
        <v>0</v>
      </c>
      <c r="R1012" s="5">
        <f t="shared" si="444"/>
        <v>2.5998239642997909</v>
      </c>
      <c r="S1012" t="str">
        <f t="shared" si="452"/>
        <v>空</v>
      </c>
      <c r="T1012" s="6">
        <f t="shared" si="435"/>
        <v>0</v>
      </c>
      <c r="U1012" s="5">
        <f t="shared" si="445"/>
        <v>2.8150671572766037</v>
      </c>
      <c r="V1012" t="str">
        <f t="shared" si="453"/>
        <v>空</v>
      </c>
      <c r="W1012" s="6">
        <f t="shared" si="436"/>
        <v>0</v>
      </c>
      <c r="X1012" s="5">
        <f t="shared" si="446"/>
        <v>2.8206129376931925</v>
      </c>
      <c r="Y1012" t="str">
        <f t="shared" si="454"/>
        <v>空</v>
      </c>
      <c r="Z1012" s="6">
        <f t="shared" si="437"/>
        <v>0</v>
      </c>
      <c r="AA1012" s="5">
        <f t="shared" si="447"/>
        <v>2.7468048786787751</v>
      </c>
      <c r="AB1012" t="str">
        <f t="shared" si="455"/>
        <v>空</v>
      </c>
      <c r="AC1012" s="6">
        <f t="shared" si="438"/>
        <v>0</v>
      </c>
      <c r="AD1012" s="5">
        <f t="shared" si="448"/>
        <v>2.8924592232318158</v>
      </c>
    </row>
    <row r="1013" spans="1:30" x14ac:dyDescent="0.15">
      <c r="A1013" s="1">
        <v>39881</v>
      </c>
      <c r="B1013" s="2">
        <v>2202.5300000000002</v>
      </c>
      <c r="C1013" s="3">
        <f t="shared" si="428"/>
        <v>-3.6757952925329462E-2</v>
      </c>
      <c r="D1013" s="4" t="str">
        <f t="shared" si="439"/>
        <v>多</v>
      </c>
      <c r="E1013" s="6">
        <f t="shared" si="429"/>
        <v>0</v>
      </c>
      <c r="F1013" s="5">
        <f t="shared" si="430"/>
        <v>1.2588339731928841</v>
      </c>
      <c r="G1013" t="str">
        <f t="shared" si="440"/>
        <v>多</v>
      </c>
      <c r="H1013" s="6">
        <f t="shared" si="431"/>
        <v>-3.6757952925329462E-2</v>
      </c>
      <c r="I1013" s="5">
        <f t="shared" si="441"/>
        <v>2.5711807371363449</v>
      </c>
      <c r="J1013" t="str">
        <f t="shared" si="449"/>
        <v>多</v>
      </c>
      <c r="K1013" s="6">
        <f t="shared" si="432"/>
        <v>-3.6757952925329462E-2</v>
      </c>
      <c r="L1013" s="5">
        <f t="shared" si="442"/>
        <v>4.0740226189218784</v>
      </c>
      <c r="M1013" t="str">
        <f t="shared" si="450"/>
        <v>空</v>
      </c>
      <c r="N1013" s="6">
        <f t="shared" si="433"/>
        <v>0</v>
      </c>
      <c r="O1013" s="5">
        <f t="shared" si="443"/>
        <v>4.2097845532020575</v>
      </c>
      <c r="P1013" t="str">
        <f t="shared" si="451"/>
        <v>空</v>
      </c>
      <c r="Q1013" s="6">
        <f t="shared" si="434"/>
        <v>0</v>
      </c>
      <c r="R1013" s="5">
        <f t="shared" si="444"/>
        <v>2.5998239642997909</v>
      </c>
      <c r="S1013" t="str">
        <f t="shared" si="452"/>
        <v>空</v>
      </c>
      <c r="T1013" s="6">
        <f t="shared" si="435"/>
        <v>0</v>
      </c>
      <c r="U1013" s="5">
        <f t="shared" si="445"/>
        <v>2.8150671572766037</v>
      </c>
      <c r="V1013" t="str">
        <f t="shared" si="453"/>
        <v>空</v>
      </c>
      <c r="W1013" s="6">
        <f t="shared" si="436"/>
        <v>0</v>
      </c>
      <c r="X1013" s="5">
        <f t="shared" si="446"/>
        <v>2.8206129376931925</v>
      </c>
      <c r="Y1013" t="str">
        <f t="shared" si="454"/>
        <v>空</v>
      </c>
      <c r="Z1013" s="6">
        <f t="shared" si="437"/>
        <v>0</v>
      </c>
      <c r="AA1013" s="5">
        <f t="shared" si="447"/>
        <v>2.7468048786787751</v>
      </c>
      <c r="AB1013" t="str">
        <f t="shared" si="455"/>
        <v>空</v>
      </c>
      <c r="AC1013" s="6">
        <f t="shared" si="438"/>
        <v>0</v>
      </c>
      <c r="AD1013" s="5">
        <f t="shared" si="448"/>
        <v>2.8924592232318158</v>
      </c>
    </row>
    <row r="1014" spans="1:30" x14ac:dyDescent="0.15">
      <c r="A1014" s="1">
        <v>39882</v>
      </c>
      <c r="B1014" s="2">
        <v>2240.7800000000002</v>
      </c>
      <c r="C1014" s="3">
        <f t="shared" si="428"/>
        <v>1.7366392285235621E-2</v>
      </c>
      <c r="D1014" s="4" t="str">
        <f t="shared" si="439"/>
        <v>多</v>
      </c>
      <c r="E1014" s="6">
        <f t="shared" si="429"/>
        <v>1.7366392285235621E-2</v>
      </c>
      <c r="F1014" s="5">
        <f t="shared" si="430"/>
        <v>1.2806953777933336</v>
      </c>
      <c r="G1014" t="str">
        <f t="shared" si="440"/>
        <v>多</v>
      </c>
      <c r="H1014" s="6">
        <f t="shared" si="431"/>
        <v>1.7366392285235621E-2</v>
      </c>
      <c r="I1014" s="5">
        <f t="shared" si="441"/>
        <v>2.6158328704536959</v>
      </c>
      <c r="J1014" t="str">
        <f t="shared" si="449"/>
        <v>多</v>
      </c>
      <c r="K1014" s="6">
        <f t="shared" si="432"/>
        <v>1.7366392285235621E-2</v>
      </c>
      <c r="L1014" s="5">
        <f t="shared" si="442"/>
        <v>4.1447736939009987</v>
      </c>
      <c r="M1014" t="str">
        <f t="shared" si="450"/>
        <v>空</v>
      </c>
      <c r="N1014" s="6">
        <f t="shared" si="433"/>
        <v>0</v>
      </c>
      <c r="O1014" s="5">
        <f t="shared" si="443"/>
        <v>4.2097845532020575</v>
      </c>
      <c r="P1014" t="str">
        <f t="shared" si="451"/>
        <v>空</v>
      </c>
      <c r="Q1014" s="6">
        <f t="shared" si="434"/>
        <v>0</v>
      </c>
      <c r="R1014" s="5">
        <f t="shared" si="444"/>
        <v>2.5998239642997909</v>
      </c>
      <c r="S1014" t="str">
        <f t="shared" si="452"/>
        <v>空</v>
      </c>
      <c r="T1014" s="6">
        <f t="shared" si="435"/>
        <v>0</v>
      </c>
      <c r="U1014" s="5">
        <f t="shared" si="445"/>
        <v>2.8150671572766037</v>
      </c>
      <c r="V1014" t="str">
        <f t="shared" si="453"/>
        <v>空</v>
      </c>
      <c r="W1014" s="6">
        <f t="shared" si="436"/>
        <v>0</v>
      </c>
      <c r="X1014" s="5">
        <f t="shared" si="446"/>
        <v>2.8206129376931925</v>
      </c>
      <c r="Y1014" t="str">
        <f t="shared" si="454"/>
        <v>空</v>
      </c>
      <c r="Z1014" s="6">
        <f t="shared" si="437"/>
        <v>0</v>
      </c>
      <c r="AA1014" s="5">
        <f t="shared" si="447"/>
        <v>2.7468048786787751</v>
      </c>
      <c r="AB1014" t="str">
        <f t="shared" si="455"/>
        <v>空</v>
      </c>
      <c r="AC1014" s="6">
        <f t="shared" si="438"/>
        <v>0</v>
      </c>
      <c r="AD1014" s="5">
        <f t="shared" si="448"/>
        <v>2.8924592232318158</v>
      </c>
    </row>
    <row r="1015" spans="1:30" x14ac:dyDescent="0.15">
      <c r="A1015" s="1">
        <v>39883</v>
      </c>
      <c r="B1015" s="2">
        <v>2220.38</v>
      </c>
      <c r="C1015" s="3">
        <f t="shared" si="428"/>
        <v>-9.1039727237837154E-3</v>
      </c>
      <c r="D1015" s="4" t="str">
        <f t="shared" si="439"/>
        <v>多</v>
      </c>
      <c r="E1015" s="6">
        <f t="shared" si="429"/>
        <v>-9.1039727237837154E-3</v>
      </c>
      <c r="F1015" s="5">
        <f t="shared" si="430"/>
        <v>1.2690359620064273</v>
      </c>
      <c r="G1015" t="str">
        <f t="shared" si="440"/>
        <v>多</v>
      </c>
      <c r="H1015" s="6">
        <f t="shared" si="431"/>
        <v>-9.1039727237837154E-3</v>
      </c>
      <c r="I1015" s="5">
        <f t="shared" si="441"/>
        <v>2.5920183993511086</v>
      </c>
      <c r="J1015" t="str">
        <f t="shared" si="449"/>
        <v>多</v>
      </c>
      <c r="K1015" s="6">
        <f t="shared" si="432"/>
        <v>-9.1039727237837154E-3</v>
      </c>
      <c r="L1015" s="5">
        <f t="shared" si="442"/>
        <v>4.1070397872454674</v>
      </c>
      <c r="M1015" t="str">
        <f t="shared" si="450"/>
        <v>空</v>
      </c>
      <c r="N1015" s="6">
        <f t="shared" si="433"/>
        <v>0</v>
      </c>
      <c r="O1015" s="5">
        <f t="shared" si="443"/>
        <v>4.2097845532020575</v>
      </c>
      <c r="P1015" t="str">
        <f t="shared" si="451"/>
        <v>空</v>
      </c>
      <c r="Q1015" s="6">
        <f t="shared" si="434"/>
        <v>0</v>
      </c>
      <c r="R1015" s="5">
        <f t="shared" si="444"/>
        <v>2.5998239642997909</v>
      </c>
      <c r="S1015" t="str">
        <f t="shared" si="452"/>
        <v>空</v>
      </c>
      <c r="T1015" s="6">
        <f t="shared" si="435"/>
        <v>0</v>
      </c>
      <c r="U1015" s="5">
        <f t="shared" si="445"/>
        <v>2.8150671572766037</v>
      </c>
      <c r="V1015" t="str">
        <f t="shared" si="453"/>
        <v>空</v>
      </c>
      <c r="W1015" s="6">
        <f t="shared" si="436"/>
        <v>0</v>
      </c>
      <c r="X1015" s="5">
        <f t="shared" si="446"/>
        <v>2.8206129376931925</v>
      </c>
      <c r="Y1015" t="str">
        <f t="shared" si="454"/>
        <v>空</v>
      </c>
      <c r="Z1015" s="6">
        <f t="shared" si="437"/>
        <v>0</v>
      </c>
      <c r="AA1015" s="5">
        <f t="shared" si="447"/>
        <v>2.7468048786787751</v>
      </c>
      <c r="AB1015" t="str">
        <f t="shared" si="455"/>
        <v>空</v>
      </c>
      <c r="AC1015" s="6">
        <f t="shared" si="438"/>
        <v>0</v>
      </c>
      <c r="AD1015" s="5">
        <f t="shared" si="448"/>
        <v>2.8924592232318158</v>
      </c>
    </row>
    <row r="1016" spans="1:30" x14ac:dyDescent="0.15">
      <c r="A1016" s="1">
        <v>39884</v>
      </c>
      <c r="B1016" s="2">
        <v>2215.6999999999998</v>
      </c>
      <c r="C1016" s="3">
        <f t="shared" si="428"/>
        <v>-2.1077473225304955E-3</v>
      </c>
      <c r="D1016" s="4" t="str">
        <f t="shared" si="439"/>
        <v>多</v>
      </c>
      <c r="E1016" s="6">
        <f t="shared" si="429"/>
        <v>-2.1077473225304955E-3</v>
      </c>
      <c r="F1016" s="5">
        <f t="shared" si="430"/>
        <v>1.2663611548553133</v>
      </c>
      <c r="G1016" t="str">
        <f t="shared" si="440"/>
        <v>多</v>
      </c>
      <c r="H1016" s="6">
        <f t="shared" si="431"/>
        <v>-2.1077473225304955E-3</v>
      </c>
      <c r="I1016" s="5">
        <f t="shared" si="441"/>
        <v>2.5865550795099264</v>
      </c>
      <c r="J1016" t="str">
        <f t="shared" si="449"/>
        <v>多</v>
      </c>
      <c r="K1016" s="6">
        <f t="shared" si="432"/>
        <v>-2.1077473225304955E-3</v>
      </c>
      <c r="L1016" s="5">
        <f t="shared" si="442"/>
        <v>4.0983831851303743</v>
      </c>
      <c r="M1016" t="str">
        <f t="shared" si="450"/>
        <v>空</v>
      </c>
      <c r="N1016" s="6">
        <f t="shared" si="433"/>
        <v>0</v>
      </c>
      <c r="O1016" s="5">
        <f t="shared" si="443"/>
        <v>4.2097845532020575</v>
      </c>
      <c r="P1016" t="str">
        <f t="shared" si="451"/>
        <v>空</v>
      </c>
      <c r="Q1016" s="6">
        <f t="shared" si="434"/>
        <v>0</v>
      </c>
      <c r="R1016" s="5">
        <f t="shared" si="444"/>
        <v>2.5998239642997909</v>
      </c>
      <c r="S1016" t="str">
        <f t="shared" si="452"/>
        <v>空</v>
      </c>
      <c r="T1016" s="6">
        <f t="shared" si="435"/>
        <v>0</v>
      </c>
      <c r="U1016" s="5">
        <f t="shared" si="445"/>
        <v>2.8150671572766037</v>
      </c>
      <c r="V1016" t="str">
        <f t="shared" si="453"/>
        <v>空</v>
      </c>
      <c r="W1016" s="6">
        <f t="shared" si="436"/>
        <v>0</v>
      </c>
      <c r="X1016" s="5">
        <f t="shared" si="446"/>
        <v>2.8206129376931925</v>
      </c>
      <c r="Y1016" t="str">
        <f t="shared" si="454"/>
        <v>空</v>
      </c>
      <c r="Z1016" s="6">
        <f t="shared" si="437"/>
        <v>0</v>
      </c>
      <c r="AA1016" s="5">
        <f t="shared" si="447"/>
        <v>2.7468048786787751</v>
      </c>
      <c r="AB1016" t="str">
        <f t="shared" si="455"/>
        <v>空</v>
      </c>
      <c r="AC1016" s="6">
        <f t="shared" si="438"/>
        <v>0</v>
      </c>
      <c r="AD1016" s="5">
        <f t="shared" si="448"/>
        <v>2.8924592232318158</v>
      </c>
    </row>
    <row r="1017" spans="1:30" x14ac:dyDescent="0.15">
      <c r="A1017" s="1">
        <v>39885</v>
      </c>
      <c r="B1017" s="2">
        <v>2205.42</v>
      </c>
      <c r="C1017" s="3">
        <f t="shared" si="428"/>
        <v>-4.6396172767070309E-3</v>
      </c>
      <c r="D1017" s="4" t="str">
        <f t="shared" si="439"/>
        <v>多</v>
      </c>
      <c r="E1017" s="6">
        <f t="shared" si="429"/>
        <v>-4.6396172767070309E-3</v>
      </c>
      <c r="F1017" s="5">
        <f t="shared" si="430"/>
        <v>1.2604857237626959</v>
      </c>
      <c r="G1017" t="str">
        <f t="shared" si="440"/>
        <v>空</v>
      </c>
      <c r="H1017" s="6">
        <f t="shared" si="431"/>
        <v>-4.6396172767070309E-3</v>
      </c>
      <c r="I1017" s="5">
        <f t="shared" si="441"/>
        <v>2.5745544538758778</v>
      </c>
      <c r="J1017" t="str">
        <f t="shared" si="449"/>
        <v>多</v>
      </c>
      <c r="K1017" s="6">
        <f t="shared" si="432"/>
        <v>-4.6396172767070309E-3</v>
      </c>
      <c r="L1017" s="5">
        <f t="shared" si="442"/>
        <v>4.0793682556980775</v>
      </c>
      <c r="M1017" t="str">
        <f t="shared" si="450"/>
        <v>空</v>
      </c>
      <c r="N1017" s="6">
        <f t="shared" si="433"/>
        <v>0</v>
      </c>
      <c r="O1017" s="5">
        <f t="shared" si="443"/>
        <v>4.2097845532020575</v>
      </c>
      <c r="P1017" t="str">
        <f t="shared" si="451"/>
        <v>空</v>
      </c>
      <c r="Q1017" s="6">
        <f t="shared" si="434"/>
        <v>0</v>
      </c>
      <c r="R1017" s="5">
        <f t="shared" si="444"/>
        <v>2.5998239642997909</v>
      </c>
      <c r="S1017" t="str">
        <f t="shared" si="452"/>
        <v>空</v>
      </c>
      <c r="T1017" s="6">
        <f t="shared" si="435"/>
        <v>0</v>
      </c>
      <c r="U1017" s="5">
        <f t="shared" si="445"/>
        <v>2.8150671572766037</v>
      </c>
      <c r="V1017" t="str">
        <f t="shared" si="453"/>
        <v>空</v>
      </c>
      <c r="W1017" s="6">
        <f t="shared" si="436"/>
        <v>0</v>
      </c>
      <c r="X1017" s="5">
        <f t="shared" si="446"/>
        <v>2.8206129376931925</v>
      </c>
      <c r="Y1017" t="str">
        <f t="shared" si="454"/>
        <v>空</v>
      </c>
      <c r="Z1017" s="6">
        <f t="shared" si="437"/>
        <v>0</v>
      </c>
      <c r="AA1017" s="5">
        <f t="shared" si="447"/>
        <v>2.7468048786787751</v>
      </c>
      <c r="AB1017" t="str">
        <f t="shared" si="455"/>
        <v>空</v>
      </c>
      <c r="AC1017" s="6">
        <f t="shared" si="438"/>
        <v>0</v>
      </c>
      <c r="AD1017" s="5">
        <f t="shared" si="448"/>
        <v>2.8924592232318158</v>
      </c>
    </row>
    <row r="1018" spans="1:30" x14ac:dyDescent="0.15">
      <c r="A1018" s="1">
        <v>39888</v>
      </c>
      <c r="B1018" s="2">
        <v>2241.61</v>
      </c>
      <c r="C1018" s="3">
        <f t="shared" si="428"/>
        <v>1.640957277978794E-2</v>
      </c>
      <c r="D1018" s="4" t="str">
        <f t="shared" si="439"/>
        <v>多</v>
      </c>
      <c r="E1018" s="6">
        <f t="shared" si="429"/>
        <v>1.640957277978794E-2</v>
      </c>
      <c r="F1018" s="5">
        <f t="shared" si="430"/>
        <v>1.2811697559846635</v>
      </c>
      <c r="G1018" t="str">
        <f t="shared" si="440"/>
        <v>空</v>
      </c>
      <c r="H1018" s="6">
        <f t="shared" si="431"/>
        <v>0</v>
      </c>
      <c r="I1018" s="5">
        <f t="shared" si="441"/>
        <v>2.5745544538758778</v>
      </c>
      <c r="J1018" t="str">
        <f t="shared" si="449"/>
        <v>多</v>
      </c>
      <c r="K1018" s="6">
        <f t="shared" si="432"/>
        <v>1.640957277978794E-2</v>
      </c>
      <c r="L1018" s="5">
        <f t="shared" si="442"/>
        <v>4.1463089459855116</v>
      </c>
      <c r="M1018" t="str">
        <f t="shared" si="450"/>
        <v>空</v>
      </c>
      <c r="N1018" s="6">
        <f t="shared" si="433"/>
        <v>0</v>
      </c>
      <c r="O1018" s="5">
        <f t="shared" si="443"/>
        <v>4.2097845532020575</v>
      </c>
      <c r="P1018" t="str">
        <f t="shared" si="451"/>
        <v>空</v>
      </c>
      <c r="Q1018" s="6">
        <f t="shared" si="434"/>
        <v>0</v>
      </c>
      <c r="R1018" s="5">
        <f t="shared" si="444"/>
        <v>2.5998239642997909</v>
      </c>
      <c r="S1018" t="str">
        <f t="shared" si="452"/>
        <v>空</v>
      </c>
      <c r="T1018" s="6">
        <f t="shared" si="435"/>
        <v>0</v>
      </c>
      <c r="U1018" s="5">
        <f t="shared" si="445"/>
        <v>2.8150671572766037</v>
      </c>
      <c r="V1018" t="str">
        <f t="shared" si="453"/>
        <v>空</v>
      </c>
      <c r="W1018" s="6">
        <f t="shared" si="436"/>
        <v>0</v>
      </c>
      <c r="X1018" s="5">
        <f t="shared" si="446"/>
        <v>2.8206129376931925</v>
      </c>
      <c r="Y1018" t="str">
        <f t="shared" si="454"/>
        <v>空</v>
      </c>
      <c r="Z1018" s="6">
        <f t="shared" si="437"/>
        <v>0</v>
      </c>
      <c r="AA1018" s="5">
        <f t="shared" si="447"/>
        <v>2.7468048786787751</v>
      </c>
      <c r="AB1018" t="str">
        <f t="shared" si="455"/>
        <v>空</v>
      </c>
      <c r="AC1018" s="6">
        <f t="shared" si="438"/>
        <v>0</v>
      </c>
      <c r="AD1018" s="5">
        <f t="shared" si="448"/>
        <v>2.8924592232318158</v>
      </c>
    </row>
    <row r="1019" spans="1:30" x14ac:dyDescent="0.15">
      <c r="A1019" s="1">
        <v>39889</v>
      </c>
      <c r="B1019" s="2">
        <v>2322.4</v>
      </c>
      <c r="C1019" s="3">
        <f t="shared" si="428"/>
        <v>3.6041059774001738E-2</v>
      </c>
      <c r="D1019" s="4" t="str">
        <f t="shared" si="439"/>
        <v>空</v>
      </c>
      <c r="E1019" s="6">
        <f t="shared" si="429"/>
        <v>3.6041059774001738E-2</v>
      </c>
      <c r="F1019" s="5">
        <f t="shared" si="430"/>
        <v>1.3273444717407501</v>
      </c>
      <c r="G1019" t="str">
        <f t="shared" si="440"/>
        <v>空</v>
      </c>
      <c r="H1019" s="6">
        <f t="shared" si="431"/>
        <v>0</v>
      </c>
      <c r="I1019" s="5">
        <f t="shared" si="441"/>
        <v>2.5745544538758778</v>
      </c>
      <c r="J1019" t="str">
        <f t="shared" si="449"/>
        <v>多</v>
      </c>
      <c r="K1019" s="6">
        <f t="shared" si="432"/>
        <v>3.6041059774001738E-2</v>
      </c>
      <c r="L1019" s="5">
        <f t="shared" si="442"/>
        <v>4.2957463145492536</v>
      </c>
      <c r="M1019" t="str">
        <f t="shared" si="450"/>
        <v>空</v>
      </c>
      <c r="N1019" s="6">
        <f t="shared" si="433"/>
        <v>0</v>
      </c>
      <c r="O1019" s="5">
        <f t="shared" si="443"/>
        <v>4.2097845532020575</v>
      </c>
      <c r="P1019" t="str">
        <f t="shared" si="451"/>
        <v>空</v>
      </c>
      <c r="Q1019" s="6">
        <f t="shared" si="434"/>
        <v>0</v>
      </c>
      <c r="R1019" s="5">
        <f t="shared" si="444"/>
        <v>2.5998239642997909</v>
      </c>
      <c r="S1019" t="str">
        <f t="shared" si="452"/>
        <v>空</v>
      </c>
      <c r="T1019" s="6">
        <f t="shared" si="435"/>
        <v>0</v>
      </c>
      <c r="U1019" s="5">
        <f t="shared" si="445"/>
        <v>2.8150671572766037</v>
      </c>
      <c r="V1019" t="str">
        <f t="shared" si="453"/>
        <v>空</v>
      </c>
      <c r="W1019" s="6">
        <f t="shared" si="436"/>
        <v>0</v>
      </c>
      <c r="X1019" s="5">
        <f t="shared" si="446"/>
        <v>2.8206129376931925</v>
      </c>
      <c r="Y1019" t="str">
        <f t="shared" si="454"/>
        <v>空</v>
      </c>
      <c r="Z1019" s="6">
        <f t="shared" si="437"/>
        <v>0</v>
      </c>
      <c r="AA1019" s="5">
        <f t="shared" si="447"/>
        <v>2.7468048786787751</v>
      </c>
      <c r="AB1019" t="str">
        <f t="shared" si="455"/>
        <v>空</v>
      </c>
      <c r="AC1019" s="6">
        <f t="shared" si="438"/>
        <v>0</v>
      </c>
      <c r="AD1019" s="5">
        <f t="shared" si="448"/>
        <v>2.8924592232318158</v>
      </c>
    </row>
    <row r="1020" spans="1:30" x14ac:dyDescent="0.15">
      <c r="A1020" s="1">
        <v>39890</v>
      </c>
      <c r="B1020" s="2">
        <v>2332.65</v>
      </c>
      <c r="C1020" s="3">
        <f t="shared" si="428"/>
        <v>4.4135377196004022E-3</v>
      </c>
      <c r="D1020" s="4" t="str">
        <f t="shared" si="439"/>
        <v>空</v>
      </c>
      <c r="E1020" s="6">
        <f t="shared" si="429"/>
        <v>0</v>
      </c>
      <c r="F1020" s="5">
        <f t="shared" si="430"/>
        <v>1.3273444717407501</v>
      </c>
      <c r="G1020" t="str">
        <f t="shared" si="440"/>
        <v>多</v>
      </c>
      <c r="H1020" s="6">
        <f t="shared" si="431"/>
        <v>0</v>
      </c>
      <c r="I1020" s="5">
        <f t="shared" si="441"/>
        <v>2.5745544538758778</v>
      </c>
      <c r="J1020" t="str">
        <f t="shared" si="449"/>
        <v>多</v>
      </c>
      <c r="K1020" s="6">
        <f t="shared" si="432"/>
        <v>4.4135377196004022E-3</v>
      </c>
      <c r="L1020" s="5">
        <f t="shared" si="442"/>
        <v>4.3147057529423511</v>
      </c>
      <c r="M1020" t="str">
        <f t="shared" si="450"/>
        <v>空</v>
      </c>
      <c r="N1020" s="6">
        <f t="shared" si="433"/>
        <v>0</v>
      </c>
      <c r="O1020" s="5">
        <f t="shared" si="443"/>
        <v>4.2097845532020575</v>
      </c>
      <c r="P1020" t="str">
        <f t="shared" si="451"/>
        <v>空</v>
      </c>
      <c r="Q1020" s="6">
        <f t="shared" si="434"/>
        <v>0</v>
      </c>
      <c r="R1020" s="5">
        <f t="shared" si="444"/>
        <v>2.5998239642997909</v>
      </c>
      <c r="S1020" t="str">
        <f t="shared" si="452"/>
        <v>空</v>
      </c>
      <c r="T1020" s="6">
        <f t="shared" si="435"/>
        <v>0</v>
      </c>
      <c r="U1020" s="5">
        <f t="shared" si="445"/>
        <v>2.8150671572766037</v>
      </c>
      <c r="V1020" t="str">
        <f t="shared" si="453"/>
        <v>空</v>
      </c>
      <c r="W1020" s="6">
        <f t="shared" si="436"/>
        <v>0</v>
      </c>
      <c r="X1020" s="5">
        <f t="shared" si="446"/>
        <v>2.8206129376931925</v>
      </c>
      <c r="Y1020" t="str">
        <f t="shared" si="454"/>
        <v>空</v>
      </c>
      <c r="Z1020" s="6">
        <f t="shared" si="437"/>
        <v>0</v>
      </c>
      <c r="AA1020" s="5">
        <f t="shared" si="447"/>
        <v>2.7468048786787751</v>
      </c>
      <c r="AB1020" t="str">
        <f t="shared" si="455"/>
        <v>空</v>
      </c>
      <c r="AC1020" s="6">
        <f t="shared" si="438"/>
        <v>0</v>
      </c>
      <c r="AD1020" s="5">
        <f t="shared" si="448"/>
        <v>2.8924592232318158</v>
      </c>
    </row>
    <row r="1021" spans="1:30" x14ac:dyDescent="0.15">
      <c r="A1021" s="1">
        <v>39891</v>
      </c>
      <c r="B1021" s="2">
        <v>2382.56</v>
      </c>
      <c r="C1021" s="3">
        <f t="shared" si="428"/>
        <v>2.1396266049342971E-2</v>
      </c>
      <c r="D1021" s="4" t="str">
        <f t="shared" si="439"/>
        <v>空</v>
      </c>
      <c r="E1021" s="6">
        <f t="shared" si="429"/>
        <v>0</v>
      </c>
      <c r="F1021" s="5">
        <f t="shared" si="430"/>
        <v>1.3273444717407501</v>
      </c>
      <c r="G1021" t="str">
        <f t="shared" si="440"/>
        <v>多</v>
      </c>
      <c r="H1021" s="6">
        <f t="shared" si="431"/>
        <v>2.1396266049342971E-2</v>
      </c>
      <c r="I1021" s="5">
        <f t="shared" si="441"/>
        <v>2.6296403059295268</v>
      </c>
      <c r="J1021" t="str">
        <f t="shared" si="449"/>
        <v>多</v>
      </c>
      <c r="K1021" s="6">
        <f t="shared" si="432"/>
        <v>2.1396266049342971E-2</v>
      </c>
      <c r="L1021" s="5">
        <f t="shared" si="442"/>
        <v>4.4070243451569366</v>
      </c>
      <c r="M1021" t="str">
        <f t="shared" si="450"/>
        <v>空</v>
      </c>
      <c r="N1021" s="6">
        <f t="shared" si="433"/>
        <v>0</v>
      </c>
      <c r="O1021" s="5">
        <f t="shared" si="443"/>
        <v>4.2097845532020575</v>
      </c>
      <c r="P1021" t="str">
        <f t="shared" si="451"/>
        <v>空</v>
      </c>
      <c r="Q1021" s="6">
        <f t="shared" si="434"/>
        <v>0</v>
      </c>
      <c r="R1021" s="5">
        <f t="shared" si="444"/>
        <v>2.5998239642997909</v>
      </c>
      <c r="S1021" t="str">
        <f t="shared" si="452"/>
        <v>空</v>
      </c>
      <c r="T1021" s="6">
        <f t="shared" si="435"/>
        <v>0</v>
      </c>
      <c r="U1021" s="5">
        <f t="shared" si="445"/>
        <v>2.8150671572766037</v>
      </c>
      <c r="V1021" t="str">
        <f t="shared" si="453"/>
        <v>空</v>
      </c>
      <c r="W1021" s="6">
        <f t="shared" si="436"/>
        <v>0</v>
      </c>
      <c r="X1021" s="5">
        <f t="shared" si="446"/>
        <v>2.8206129376931925</v>
      </c>
      <c r="Y1021" t="str">
        <f t="shared" si="454"/>
        <v>空</v>
      </c>
      <c r="Z1021" s="6">
        <f t="shared" si="437"/>
        <v>0</v>
      </c>
      <c r="AA1021" s="5">
        <f t="shared" si="447"/>
        <v>2.7468048786787751</v>
      </c>
      <c r="AB1021" t="str">
        <f t="shared" si="455"/>
        <v>空</v>
      </c>
      <c r="AC1021" s="6">
        <f t="shared" si="438"/>
        <v>0</v>
      </c>
      <c r="AD1021" s="5">
        <f t="shared" si="448"/>
        <v>2.8924592232318158</v>
      </c>
    </row>
    <row r="1022" spans="1:30" x14ac:dyDescent="0.15">
      <c r="A1022" s="1">
        <v>39892</v>
      </c>
      <c r="B1022" s="2">
        <v>2379.84</v>
      </c>
      <c r="C1022" s="3">
        <f t="shared" si="428"/>
        <v>-1.1416291719830163E-3</v>
      </c>
      <c r="D1022" s="4" t="str">
        <f t="shared" si="439"/>
        <v>空</v>
      </c>
      <c r="E1022" s="6">
        <f t="shared" si="429"/>
        <v>0</v>
      </c>
      <c r="F1022" s="5">
        <f t="shared" si="430"/>
        <v>1.3273444717407501</v>
      </c>
      <c r="G1022" t="str">
        <f t="shared" si="440"/>
        <v>多</v>
      </c>
      <c r="H1022" s="6">
        <f t="shared" si="431"/>
        <v>-1.1416291719830163E-3</v>
      </c>
      <c r="I1022" s="5">
        <f t="shared" si="441"/>
        <v>2.6266382318444554</v>
      </c>
      <c r="J1022" t="str">
        <f t="shared" si="449"/>
        <v>多</v>
      </c>
      <c r="K1022" s="6">
        <f t="shared" si="432"/>
        <v>-1.1416291719830163E-3</v>
      </c>
      <c r="L1022" s="5">
        <f t="shared" si="442"/>
        <v>4.4019931576028659</v>
      </c>
      <c r="M1022" t="str">
        <f t="shared" si="450"/>
        <v>空</v>
      </c>
      <c r="N1022" s="6">
        <f t="shared" si="433"/>
        <v>0</v>
      </c>
      <c r="O1022" s="5">
        <f t="shared" si="443"/>
        <v>4.2097845532020575</v>
      </c>
      <c r="P1022" t="str">
        <f t="shared" si="451"/>
        <v>空</v>
      </c>
      <c r="Q1022" s="6">
        <f t="shared" si="434"/>
        <v>0</v>
      </c>
      <c r="R1022" s="5">
        <f t="shared" si="444"/>
        <v>2.5998239642997909</v>
      </c>
      <c r="S1022" t="str">
        <f t="shared" si="452"/>
        <v>空</v>
      </c>
      <c r="T1022" s="6">
        <f t="shared" si="435"/>
        <v>0</v>
      </c>
      <c r="U1022" s="5">
        <f t="shared" si="445"/>
        <v>2.8150671572766037</v>
      </c>
      <c r="V1022" t="str">
        <f t="shared" si="453"/>
        <v>空</v>
      </c>
      <c r="W1022" s="6">
        <f t="shared" si="436"/>
        <v>0</v>
      </c>
      <c r="X1022" s="5">
        <f t="shared" si="446"/>
        <v>2.8206129376931925</v>
      </c>
      <c r="Y1022" t="str">
        <f t="shared" si="454"/>
        <v>空</v>
      </c>
      <c r="Z1022" s="6">
        <f t="shared" si="437"/>
        <v>0</v>
      </c>
      <c r="AA1022" s="5">
        <f t="shared" si="447"/>
        <v>2.7468048786787751</v>
      </c>
      <c r="AB1022" t="str">
        <f t="shared" si="455"/>
        <v>空</v>
      </c>
      <c r="AC1022" s="6">
        <f t="shared" si="438"/>
        <v>0</v>
      </c>
      <c r="AD1022" s="5">
        <f t="shared" si="448"/>
        <v>2.8924592232318158</v>
      </c>
    </row>
    <row r="1023" spans="1:30" x14ac:dyDescent="0.15">
      <c r="A1023" s="1">
        <v>39895</v>
      </c>
      <c r="B1023" s="2">
        <v>2439.4</v>
      </c>
      <c r="C1023" s="3">
        <f t="shared" si="428"/>
        <v>2.5026892564205871E-2</v>
      </c>
      <c r="D1023" s="4" t="str">
        <f t="shared" si="439"/>
        <v>空</v>
      </c>
      <c r="E1023" s="6">
        <f t="shared" si="429"/>
        <v>0</v>
      </c>
      <c r="F1023" s="5">
        <f t="shared" si="430"/>
        <v>1.3273444717407501</v>
      </c>
      <c r="G1023" t="str">
        <f t="shared" si="440"/>
        <v>多</v>
      </c>
      <c r="H1023" s="6">
        <f t="shared" si="431"/>
        <v>2.5026892564205871E-2</v>
      </c>
      <c r="I1023" s="5">
        <f t="shared" si="441"/>
        <v>2.6923748246778625</v>
      </c>
      <c r="J1023" t="str">
        <f t="shared" si="449"/>
        <v>多</v>
      </c>
      <c r="K1023" s="6">
        <f t="shared" si="432"/>
        <v>2.5026892564205871E-2</v>
      </c>
      <c r="L1023" s="5">
        <f t="shared" si="442"/>
        <v>4.5121613674265619</v>
      </c>
      <c r="M1023" t="str">
        <f t="shared" si="450"/>
        <v>空</v>
      </c>
      <c r="N1023" s="6">
        <f t="shared" si="433"/>
        <v>0</v>
      </c>
      <c r="O1023" s="5">
        <f t="shared" si="443"/>
        <v>4.2097845532020575</v>
      </c>
      <c r="P1023" t="str">
        <f t="shared" si="451"/>
        <v>空</v>
      </c>
      <c r="Q1023" s="6">
        <f t="shared" si="434"/>
        <v>0</v>
      </c>
      <c r="R1023" s="5">
        <f t="shared" si="444"/>
        <v>2.5998239642997909</v>
      </c>
      <c r="S1023" t="str">
        <f t="shared" si="452"/>
        <v>空</v>
      </c>
      <c r="T1023" s="6">
        <f t="shared" si="435"/>
        <v>0</v>
      </c>
      <c r="U1023" s="5">
        <f t="shared" si="445"/>
        <v>2.8150671572766037</v>
      </c>
      <c r="V1023" t="str">
        <f t="shared" si="453"/>
        <v>空</v>
      </c>
      <c r="W1023" s="6">
        <f t="shared" si="436"/>
        <v>0</v>
      </c>
      <c r="X1023" s="5">
        <f t="shared" si="446"/>
        <v>2.8206129376931925</v>
      </c>
      <c r="Y1023" t="str">
        <f t="shared" si="454"/>
        <v>空</v>
      </c>
      <c r="Z1023" s="6">
        <f t="shared" si="437"/>
        <v>0</v>
      </c>
      <c r="AA1023" s="5">
        <f t="shared" si="447"/>
        <v>2.7468048786787751</v>
      </c>
      <c r="AB1023" t="str">
        <f t="shared" si="455"/>
        <v>空</v>
      </c>
      <c r="AC1023" s="6">
        <f t="shared" si="438"/>
        <v>0</v>
      </c>
      <c r="AD1023" s="5">
        <f t="shared" si="448"/>
        <v>2.8924592232318158</v>
      </c>
    </row>
    <row r="1024" spans="1:30" x14ac:dyDescent="0.15">
      <c r="A1024" s="1">
        <v>39896</v>
      </c>
      <c r="B1024" s="2">
        <v>2451.7800000000002</v>
      </c>
      <c r="C1024" s="3">
        <f t="shared" si="428"/>
        <v>5.0750184471590742E-3</v>
      </c>
      <c r="D1024" s="4" t="str">
        <f t="shared" si="439"/>
        <v>空</v>
      </c>
      <c r="E1024" s="6">
        <f t="shared" si="429"/>
        <v>0</v>
      </c>
      <c r="F1024" s="5">
        <f t="shared" si="430"/>
        <v>1.3273444717407501</v>
      </c>
      <c r="G1024" t="str">
        <f t="shared" si="440"/>
        <v>多</v>
      </c>
      <c r="H1024" s="6">
        <f t="shared" si="431"/>
        <v>5.0750184471590742E-3</v>
      </c>
      <c r="I1024" s="5">
        <f t="shared" si="441"/>
        <v>2.7060386765797695</v>
      </c>
      <c r="J1024" t="str">
        <f t="shared" si="449"/>
        <v>多</v>
      </c>
      <c r="K1024" s="6">
        <f t="shared" si="432"/>
        <v>5.0750184471590742E-3</v>
      </c>
      <c r="L1024" s="5">
        <f t="shared" si="442"/>
        <v>4.5350606696028102</v>
      </c>
      <c r="M1024" t="str">
        <f t="shared" si="450"/>
        <v>空</v>
      </c>
      <c r="N1024" s="6">
        <f t="shared" si="433"/>
        <v>0</v>
      </c>
      <c r="O1024" s="5">
        <f t="shared" si="443"/>
        <v>4.2097845532020575</v>
      </c>
      <c r="P1024" t="str">
        <f t="shared" si="451"/>
        <v>空</v>
      </c>
      <c r="Q1024" s="6">
        <f t="shared" si="434"/>
        <v>0</v>
      </c>
      <c r="R1024" s="5">
        <f t="shared" si="444"/>
        <v>2.5998239642997909</v>
      </c>
      <c r="S1024" t="str">
        <f t="shared" si="452"/>
        <v>空</v>
      </c>
      <c r="T1024" s="6">
        <f t="shared" si="435"/>
        <v>0</v>
      </c>
      <c r="U1024" s="5">
        <f t="shared" si="445"/>
        <v>2.8150671572766037</v>
      </c>
      <c r="V1024" t="str">
        <f t="shared" si="453"/>
        <v>空</v>
      </c>
      <c r="W1024" s="6">
        <f t="shared" si="436"/>
        <v>0</v>
      </c>
      <c r="X1024" s="5">
        <f t="shared" si="446"/>
        <v>2.8206129376931925</v>
      </c>
      <c r="Y1024" t="str">
        <f t="shared" si="454"/>
        <v>空</v>
      </c>
      <c r="Z1024" s="6">
        <f t="shared" si="437"/>
        <v>0</v>
      </c>
      <c r="AA1024" s="5">
        <f t="shared" si="447"/>
        <v>2.7468048786787751</v>
      </c>
      <c r="AB1024" t="str">
        <f t="shared" si="455"/>
        <v>空</v>
      </c>
      <c r="AC1024" s="6">
        <f t="shared" si="438"/>
        <v>0</v>
      </c>
      <c r="AD1024" s="5">
        <f t="shared" si="448"/>
        <v>2.8924592232318158</v>
      </c>
    </row>
    <row r="1025" spans="1:30" x14ac:dyDescent="0.15">
      <c r="A1025" s="1">
        <v>39897</v>
      </c>
      <c r="B1025" s="2">
        <v>2401.33</v>
      </c>
      <c r="C1025" s="3">
        <f t="shared" si="428"/>
        <v>-2.0576886996386379E-2</v>
      </c>
      <c r="D1025" s="4" t="str">
        <f t="shared" si="439"/>
        <v>空</v>
      </c>
      <c r="E1025" s="6">
        <f t="shared" si="429"/>
        <v>0</v>
      </c>
      <c r="F1025" s="5">
        <f t="shared" si="430"/>
        <v>1.3273444717407501</v>
      </c>
      <c r="G1025" t="str">
        <f t="shared" si="440"/>
        <v>多</v>
      </c>
      <c r="H1025" s="6">
        <f t="shared" si="431"/>
        <v>-2.0576886996386379E-2</v>
      </c>
      <c r="I1025" s="5">
        <f t="shared" si="441"/>
        <v>2.6503568245239366</v>
      </c>
      <c r="J1025" t="str">
        <f t="shared" si="449"/>
        <v>多</v>
      </c>
      <c r="K1025" s="6">
        <f t="shared" si="432"/>
        <v>-2.0576886996386379E-2</v>
      </c>
      <c r="L1025" s="5">
        <f t="shared" si="442"/>
        <v>4.441743238682637</v>
      </c>
      <c r="M1025" t="str">
        <f t="shared" si="450"/>
        <v>空</v>
      </c>
      <c r="N1025" s="6">
        <f t="shared" si="433"/>
        <v>0</v>
      </c>
      <c r="O1025" s="5">
        <f t="shared" si="443"/>
        <v>4.2097845532020575</v>
      </c>
      <c r="P1025" t="str">
        <f t="shared" si="451"/>
        <v>空</v>
      </c>
      <c r="Q1025" s="6">
        <f t="shared" si="434"/>
        <v>0</v>
      </c>
      <c r="R1025" s="5">
        <f t="shared" si="444"/>
        <v>2.5998239642997909</v>
      </c>
      <c r="S1025" t="str">
        <f t="shared" si="452"/>
        <v>空</v>
      </c>
      <c r="T1025" s="6">
        <f t="shared" si="435"/>
        <v>0</v>
      </c>
      <c r="U1025" s="5">
        <f t="shared" si="445"/>
        <v>2.8150671572766037</v>
      </c>
      <c r="V1025" t="str">
        <f t="shared" si="453"/>
        <v>空</v>
      </c>
      <c r="W1025" s="6">
        <f t="shared" si="436"/>
        <v>0</v>
      </c>
      <c r="X1025" s="5">
        <f t="shared" si="446"/>
        <v>2.8206129376931925</v>
      </c>
      <c r="Y1025" t="str">
        <f t="shared" si="454"/>
        <v>空</v>
      </c>
      <c r="Z1025" s="6">
        <f t="shared" si="437"/>
        <v>0</v>
      </c>
      <c r="AA1025" s="5">
        <f t="shared" si="447"/>
        <v>2.7468048786787751</v>
      </c>
      <c r="AB1025" t="str">
        <f t="shared" si="455"/>
        <v>空</v>
      </c>
      <c r="AC1025" s="6">
        <f t="shared" si="438"/>
        <v>0</v>
      </c>
      <c r="AD1025" s="5">
        <f t="shared" si="448"/>
        <v>2.8924592232318158</v>
      </c>
    </row>
    <row r="1026" spans="1:30" x14ac:dyDescent="0.15">
      <c r="A1026" s="1">
        <v>39898</v>
      </c>
      <c r="B1026" s="2">
        <v>2479.79</v>
      </c>
      <c r="C1026" s="3">
        <f t="shared" si="428"/>
        <v>3.2673560068795293E-2</v>
      </c>
      <c r="D1026" s="4" t="str">
        <f t="shared" si="439"/>
        <v>空</v>
      </c>
      <c r="E1026" s="6">
        <f t="shared" si="429"/>
        <v>0</v>
      </c>
      <c r="F1026" s="5">
        <f t="shared" si="430"/>
        <v>1.3273444717407501</v>
      </c>
      <c r="G1026" t="str">
        <f t="shared" si="440"/>
        <v>多</v>
      </c>
      <c r="H1026" s="6">
        <f t="shared" si="431"/>
        <v>3.2673560068795293E-2</v>
      </c>
      <c r="I1026" s="5">
        <f t="shared" si="441"/>
        <v>2.7369534174337611</v>
      </c>
      <c r="J1026" t="str">
        <f t="shared" si="449"/>
        <v>多</v>
      </c>
      <c r="K1026" s="6">
        <f t="shared" si="432"/>
        <v>3.2673560068795293E-2</v>
      </c>
      <c r="L1026" s="5">
        <f t="shared" si="442"/>
        <v>4.5868708032018999</v>
      </c>
      <c r="M1026" t="str">
        <f t="shared" si="450"/>
        <v>空</v>
      </c>
      <c r="N1026" s="6">
        <f t="shared" si="433"/>
        <v>0</v>
      </c>
      <c r="O1026" s="5">
        <f t="shared" si="443"/>
        <v>4.2097845532020575</v>
      </c>
      <c r="P1026" t="str">
        <f t="shared" si="451"/>
        <v>空</v>
      </c>
      <c r="Q1026" s="6">
        <f t="shared" si="434"/>
        <v>0</v>
      </c>
      <c r="R1026" s="5">
        <f t="shared" si="444"/>
        <v>2.5998239642997909</v>
      </c>
      <c r="S1026" t="str">
        <f t="shared" si="452"/>
        <v>空</v>
      </c>
      <c r="T1026" s="6">
        <f t="shared" si="435"/>
        <v>0</v>
      </c>
      <c r="U1026" s="5">
        <f t="shared" si="445"/>
        <v>2.8150671572766037</v>
      </c>
      <c r="V1026" t="str">
        <f t="shared" si="453"/>
        <v>空</v>
      </c>
      <c r="W1026" s="6">
        <f t="shared" si="436"/>
        <v>0</v>
      </c>
      <c r="X1026" s="5">
        <f t="shared" si="446"/>
        <v>2.8206129376931925</v>
      </c>
      <c r="Y1026" t="str">
        <f t="shared" si="454"/>
        <v>空</v>
      </c>
      <c r="Z1026" s="6">
        <f t="shared" si="437"/>
        <v>0</v>
      </c>
      <c r="AA1026" s="5">
        <f t="shared" si="447"/>
        <v>2.7468048786787751</v>
      </c>
      <c r="AB1026" t="str">
        <f t="shared" si="455"/>
        <v>空</v>
      </c>
      <c r="AC1026" s="6">
        <f t="shared" si="438"/>
        <v>0</v>
      </c>
      <c r="AD1026" s="5">
        <f t="shared" si="448"/>
        <v>2.8924592232318158</v>
      </c>
    </row>
    <row r="1027" spans="1:30" x14ac:dyDescent="0.15">
      <c r="A1027" s="1">
        <v>39899</v>
      </c>
      <c r="B1027" s="2">
        <v>2498.9299999999998</v>
      </c>
      <c r="C1027" s="3">
        <f t="shared" si="428"/>
        <v>7.7183955092972045E-3</v>
      </c>
      <c r="D1027" s="4" t="str">
        <f t="shared" si="439"/>
        <v>空</v>
      </c>
      <c r="E1027" s="6">
        <f t="shared" si="429"/>
        <v>0</v>
      </c>
      <c r="F1027" s="5">
        <f t="shared" si="430"/>
        <v>1.3273444717407501</v>
      </c>
      <c r="G1027" t="str">
        <f t="shared" si="440"/>
        <v>多</v>
      </c>
      <c r="H1027" s="6">
        <f t="shared" si="431"/>
        <v>7.7183955092972045E-3</v>
      </c>
      <c r="I1027" s="5">
        <f t="shared" si="441"/>
        <v>2.7580783064000376</v>
      </c>
      <c r="J1027" t="str">
        <f t="shared" si="449"/>
        <v>多</v>
      </c>
      <c r="K1027" s="6">
        <f t="shared" si="432"/>
        <v>7.7183955092972045E-3</v>
      </c>
      <c r="L1027" s="5">
        <f t="shared" si="442"/>
        <v>4.6222740862110596</v>
      </c>
      <c r="M1027" t="str">
        <f t="shared" si="450"/>
        <v>空</v>
      </c>
      <c r="N1027" s="6">
        <f t="shared" si="433"/>
        <v>0</v>
      </c>
      <c r="O1027" s="5">
        <f t="shared" si="443"/>
        <v>4.2097845532020575</v>
      </c>
      <c r="P1027" t="str">
        <f t="shared" si="451"/>
        <v>空</v>
      </c>
      <c r="Q1027" s="6">
        <f t="shared" si="434"/>
        <v>0</v>
      </c>
      <c r="R1027" s="5">
        <f t="shared" si="444"/>
        <v>2.5998239642997909</v>
      </c>
      <c r="S1027" t="str">
        <f t="shared" si="452"/>
        <v>空</v>
      </c>
      <c r="T1027" s="6">
        <f t="shared" si="435"/>
        <v>0</v>
      </c>
      <c r="U1027" s="5">
        <f t="shared" si="445"/>
        <v>2.8150671572766037</v>
      </c>
      <c r="V1027" t="str">
        <f t="shared" si="453"/>
        <v>空</v>
      </c>
      <c r="W1027" s="6">
        <f t="shared" si="436"/>
        <v>0</v>
      </c>
      <c r="X1027" s="5">
        <f t="shared" si="446"/>
        <v>2.8206129376931925</v>
      </c>
      <c r="Y1027" t="str">
        <f t="shared" si="454"/>
        <v>空</v>
      </c>
      <c r="Z1027" s="6">
        <f t="shared" si="437"/>
        <v>0</v>
      </c>
      <c r="AA1027" s="5">
        <f t="shared" si="447"/>
        <v>2.7468048786787751</v>
      </c>
      <c r="AB1027" t="str">
        <f t="shared" si="455"/>
        <v>空</v>
      </c>
      <c r="AC1027" s="6">
        <f t="shared" si="438"/>
        <v>0</v>
      </c>
      <c r="AD1027" s="5">
        <f t="shared" si="448"/>
        <v>2.8924592232318158</v>
      </c>
    </row>
    <row r="1028" spans="1:30" x14ac:dyDescent="0.15">
      <c r="A1028" s="1">
        <v>39902</v>
      </c>
      <c r="B1028" s="2">
        <v>2484.4899999999998</v>
      </c>
      <c r="C1028" s="3">
        <f t="shared" ref="C1028:C1091" si="456">B1028/B1027-1</f>
        <v>-5.7784731865238026E-3</v>
      </c>
      <c r="D1028" s="4" t="str">
        <f t="shared" si="439"/>
        <v>空</v>
      </c>
      <c r="E1028" s="6">
        <f t="shared" ref="E1028:E1091" si="457">IF(D1027="多",C1028,IF(D1027="空",0))</f>
        <v>0</v>
      </c>
      <c r="F1028" s="5">
        <f t="shared" ref="F1028:F1091" si="458">F1027*(1+E1028)</f>
        <v>1.3273444717407501</v>
      </c>
      <c r="G1028" t="str">
        <f t="shared" si="440"/>
        <v>多</v>
      </c>
      <c r="H1028" s="6">
        <f t="shared" ref="H1028:H1091" si="459">IF(G1027="多",$C1028,IF(G1027="空",0))</f>
        <v>-5.7784731865238026E-3</v>
      </c>
      <c r="I1028" s="5">
        <f t="shared" si="441"/>
        <v>2.7421408248601722</v>
      </c>
      <c r="J1028" t="str">
        <f t="shared" si="449"/>
        <v>多</v>
      </c>
      <c r="K1028" s="6">
        <f t="shared" ref="K1028:K1091" si="460">IF(J1027="多",$C1028,IF(J1027="空",0))</f>
        <v>-5.7784731865238026E-3</v>
      </c>
      <c r="L1028" s="5">
        <f t="shared" si="442"/>
        <v>4.5955643993431252</v>
      </c>
      <c r="M1028" t="str">
        <f t="shared" si="450"/>
        <v>空</v>
      </c>
      <c r="N1028" s="6">
        <f t="shared" ref="N1028:N1091" si="461">IF(M1027="多",$C1028,IF(M1027="空",0))</f>
        <v>0</v>
      </c>
      <c r="O1028" s="5">
        <f t="shared" si="443"/>
        <v>4.2097845532020575</v>
      </c>
      <c r="P1028" t="str">
        <f t="shared" si="451"/>
        <v>空</v>
      </c>
      <c r="Q1028" s="6">
        <f t="shared" ref="Q1028:Q1091" si="462">IF(P1027="多",$C1028,IF(P1027="空",0))</f>
        <v>0</v>
      </c>
      <c r="R1028" s="5">
        <f t="shared" si="444"/>
        <v>2.5998239642997909</v>
      </c>
      <c r="S1028" t="str">
        <f t="shared" si="452"/>
        <v>空</v>
      </c>
      <c r="T1028" s="6">
        <f t="shared" ref="T1028:T1091" si="463">IF(S1027="多",$C1028,IF(S1027="空",0))</f>
        <v>0</v>
      </c>
      <c r="U1028" s="5">
        <f t="shared" si="445"/>
        <v>2.8150671572766037</v>
      </c>
      <c r="V1028" t="str">
        <f t="shared" si="453"/>
        <v>空</v>
      </c>
      <c r="W1028" s="6">
        <f t="shared" ref="W1028:W1091" si="464">IF(V1027="多",$C1028,IF(V1027="空",0))</f>
        <v>0</v>
      </c>
      <c r="X1028" s="5">
        <f t="shared" si="446"/>
        <v>2.8206129376931925</v>
      </c>
      <c r="Y1028" t="str">
        <f t="shared" si="454"/>
        <v>空</v>
      </c>
      <c r="Z1028" s="6">
        <f t="shared" ref="Z1028:Z1091" si="465">IF(Y1027="多",$C1028,IF(Y1027="空",0))</f>
        <v>0</v>
      </c>
      <c r="AA1028" s="5">
        <f t="shared" si="447"/>
        <v>2.7468048786787751</v>
      </c>
      <c r="AB1028" t="str">
        <f t="shared" si="455"/>
        <v>空</v>
      </c>
      <c r="AC1028" s="6">
        <f t="shared" ref="AC1028:AC1091" si="466">IF(AB1027="多",$C1028,IF(AB1027="空",0))</f>
        <v>0</v>
      </c>
      <c r="AD1028" s="5">
        <f t="shared" si="448"/>
        <v>2.8924592232318158</v>
      </c>
    </row>
    <row r="1029" spans="1:30" x14ac:dyDescent="0.15">
      <c r="A1029" s="1">
        <v>39903</v>
      </c>
      <c r="B1029" s="2">
        <v>2507.79</v>
      </c>
      <c r="C1029" s="3">
        <f t="shared" si="456"/>
        <v>9.378182242633315E-3</v>
      </c>
      <c r="D1029" s="4" t="str">
        <f t="shared" ref="D1029:D1092" si="467">IF(AND(C1028&gt;0,C1029&gt;0),"空",IF(AND(C1028&lt;0,C1029&lt;0),"多",D1028))</f>
        <v>空</v>
      </c>
      <c r="E1029" s="6">
        <f t="shared" si="457"/>
        <v>0</v>
      </c>
      <c r="F1029" s="5">
        <f t="shared" si="458"/>
        <v>1.3273444717407501</v>
      </c>
      <c r="G1029" t="str">
        <f t="shared" si="440"/>
        <v>多</v>
      </c>
      <c r="H1029" s="6">
        <f t="shared" si="459"/>
        <v>9.378182242633315E-3</v>
      </c>
      <c r="I1029" s="5">
        <f t="shared" si="441"/>
        <v>2.7678571212506755</v>
      </c>
      <c r="J1029" t="str">
        <f t="shared" si="449"/>
        <v>多</v>
      </c>
      <c r="K1029" s="6">
        <f t="shared" si="460"/>
        <v>9.378182242633315E-3</v>
      </c>
      <c r="L1029" s="5">
        <f t="shared" si="442"/>
        <v>4.6386624397879226</v>
      </c>
      <c r="M1029" t="str">
        <f t="shared" si="450"/>
        <v>空</v>
      </c>
      <c r="N1029" s="6">
        <f t="shared" si="461"/>
        <v>0</v>
      </c>
      <c r="O1029" s="5">
        <f t="shared" si="443"/>
        <v>4.2097845532020575</v>
      </c>
      <c r="P1029" t="str">
        <f t="shared" si="451"/>
        <v>空</v>
      </c>
      <c r="Q1029" s="6">
        <f t="shared" si="462"/>
        <v>0</v>
      </c>
      <c r="R1029" s="5">
        <f t="shared" si="444"/>
        <v>2.5998239642997909</v>
      </c>
      <c r="S1029" t="str">
        <f t="shared" si="452"/>
        <v>空</v>
      </c>
      <c r="T1029" s="6">
        <f t="shared" si="463"/>
        <v>0</v>
      </c>
      <c r="U1029" s="5">
        <f t="shared" si="445"/>
        <v>2.8150671572766037</v>
      </c>
      <c r="V1029" t="str">
        <f t="shared" si="453"/>
        <v>空</v>
      </c>
      <c r="W1029" s="6">
        <f t="shared" si="464"/>
        <v>0</v>
      </c>
      <c r="X1029" s="5">
        <f t="shared" si="446"/>
        <v>2.8206129376931925</v>
      </c>
      <c r="Y1029" t="str">
        <f t="shared" si="454"/>
        <v>空</v>
      </c>
      <c r="Z1029" s="6">
        <f t="shared" si="465"/>
        <v>0</v>
      </c>
      <c r="AA1029" s="5">
        <f t="shared" si="447"/>
        <v>2.7468048786787751</v>
      </c>
      <c r="AB1029" t="str">
        <f t="shared" si="455"/>
        <v>空</v>
      </c>
      <c r="AC1029" s="6">
        <f t="shared" si="466"/>
        <v>0</v>
      </c>
      <c r="AD1029" s="5">
        <f t="shared" si="448"/>
        <v>2.8924592232318158</v>
      </c>
    </row>
    <row r="1030" spans="1:30" x14ac:dyDescent="0.15">
      <c r="A1030" s="1">
        <v>39904</v>
      </c>
      <c r="B1030" s="2">
        <v>2548.2199999999998</v>
      </c>
      <c r="C1030" s="3">
        <f t="shared" si="456"/>
        <v>1.6121764581563891E-2</v>
      </c>
      <c r="D1030" s="4" t="str">
        <f t="shared" si="467"/>
        <v>空</v>
      </c>
      <c r="E1030" s="6">
        <f t="shared" si="457"/>
        <v>0</v>
      </c>
      <c r="F1030" s="5">
        <f t="shared" si="458"/>
        <v>1.3273444717407501</v>
      </c>
      <c r="G1030" t="str">
        <f t="shared" ref="G1030:G1093" si="468">IF(AND(C1028&gt;0,C1029&gt;0,C1030&gt;0),"多",IF(AND(C1028&lt;0,C1029&lt;0,C1030&lt;0),"空",G1029))</f>
        <v>多</v>
      </c>
      <c r="H1030" s="6">
        <f t="shared" si="459"/>
        <v>1.6121764581563891E-2</v>
      </c>
      <c r="I1030" s="5">
        <f t="shared" ref="I1030:I1093" si="469">I1029*(1+H1030)</f>
        <v>2.8124798621548841</v>
      </c>
      <c r="J1030" t="str">
        <f t="shared" si="449"/>
        <v>多</v>
      </c>
      <c r="K1030" s="6">
        <f t="shared" si="460"/>
        <v>1.6121764581563891E-2</v>
      </c>
      <c r="L1030" s="5">
        <f t="shared" ref="L1030:L1093" si="470">L1029*(1+K1030)</f>
        <v>4.7134458636155259</v>
      </c>
      <c r="M1030" t="str">
        <f t="shared" si="450"/>
        <v>空</v>
      </c>
      <c r="N1030" s="6">
        <f t="shared" si="461"/>
        <v>0</v>
      </c>
      <c r="O1030" s="5">
        <f t="shared" ref="O1030:O1093" si="471">O1029*(1+N1030)</f>
        <v>4.2097845532020575</v>
      </c>
      <c r="P1030" t="str">
        <f t="shared" si="451"/>
        <v>空</v>
      </c>
      <c r="Q1030" s="6">
        <f t="shared" si="462"/>
        <v>0</v>
      </c>
      <c r="R1030" s="5">
        <f t="shared" ref="R1030:R1093" si="472">R1029*(1+Q1030)</f>
        <v>2.5998239642997909</v>
      </c>
      <c r="S1030" t="str">
        <f t="shared" si="452"/>
        <v>空</v>
      </c>
      <c r="T1030" s="6">
        <f t="shared" si="463"/>
        <v>0</v>
      </c>
      <c r="U1030" s="5">
        <f t="shared" ref="U1030:U1093" si="473">U1029*(1+T1030)</f>
        <v>2.8150671572766037</v>
      </c>
      <c r="V1030" t="str">
        <f t="shared" si="453"/>
        <v>空</v>
      </c>
      <c r="W1030" s="6">
        <f t="shared" si="464"/>
        <v>0</v>
      </c>
      <c r="X1030" s="5">
        <f t="shared" ref="X1030:X1093" si="474">X1029*(1+W1030)</f>
        <v>2.8206129376931925</v>
      </c>
      <c r="Y1030" t="str">
        <f t="shared" si="454"/>
        <v>空</v>
      </c>
      <c r="Z1030" s="6">
        <f t="shared" si="465"/>
        <v>0</v>
      </c>
      <c r="AA1030" s="5">
        <f t="shared" ref="AA1030:AA1093" si="475">AA1029*(1+Z1030)</f>
        <v>2.7468048786787751</v>
      </c>
      <c r="AB1030" t="str">
        <f t="shared" si="455"/>
        <v>空</v>
      </c>
      <c r="AC1030" s="6">
        <f t="shared" si="466"/>
        <v>0</v>
      </c>
      <c r="AD1030" s="5">
        <f t="shared" ref="AD1030:AD1093" si="476">AD1029*(1+AC1030)</f>
        <v>2.8924592232318158</v>
      </c>
    </row>
    <row r="1031" spans="1:30" x14ac:dyDescent="0.15">
      <c r="A1031" s="1">
        <v>39905</v>
      </c>
      <c r="B1031" s="2">
        <v>2576.4</v>
      </c>
      <c r="C1031" s="3">
        <f t="shared" si="456"/>
        <v>1.1058699798290661E-2</v>
      </c>
      <c r="D1031" s="4" t="str">
        <f t="shared" si="467"/>
        <v>空</v>
      </c>
      <c r="E1031" s="6">
        <f t="shared" si="457"/>
        <v>0</v>
      </c>
      <c r="F1031" s="5">
        <f t="shared" si="458"/>
        <v>1.3273444717407501</v>
      </c>
      <c r="G1031" t="str">
        <f t="shared" si="468"/>
        <v>多</v>
      </c>
      <c r="H1031" s="6">
        <f t="shared" si="459"/>
        <v>1.1058699798290661E-2</v>
      </c>
      <c r="I1031" s="5">
        <f t="shared" si="469"/>
        <v>2.8435822326391929</v>
      </c>
      <c r="J1031" t="str">
        <f t="shared" ref="J1031:J1094" si="477">IF(AND($C1028&gt;0,$C1029&gt;0,$C1030&gt;0,$C1031&gt;0),"多",IF(AND($C1028&lt;0,$C1029&lt;0,$C1030&lt;0,$C1031&lt;0),"空",J1030))</f>
        <v>多</v>
      </c>
      <c r="K1031" s="6">
        <f t="shared" si="460"/>
        <v>1.1058699798290661E-2</v>
      </c>
      <c r="L1031" s="5">
        <f t="shared" si="470"/>
        <v>4.7655704464367448</v>
      </c>
      <c r="M1031" t="str">
        <f t="shared" si="450"/>
        <v>空</v>
      </c>
      <c r="N1031" s="6">
        <f t="shared" si="461"/>
        <v>0</v>
      </c>
      <c r="O1031" s="5">
        <f t="shared" si="471"/>
        <v>4.2097845532020575</v>
      </c>
      <c r="P1031" t="str">
        <f t="shared" si="451"/>
        <v>空</v>
      </c>
      <c r="Q1031" s="6">
        <f t="shared" si="462"/>
        <v>0</v>
      </c>
      <c r="R1031" s="5">
        <f t="shared" si="472"/>
        <v>2.5998239642997909</v>
      </c>
      <c r="S1031" t="str">
        <f t="shared" si="452"/>
        <v>空</v>
      </c>
      <c r="T1031" s="6">
        <f t="shared" si="463"/>
        <v>0</v>
      </c>
      <c r="U1031" s="5">
        <f t="shared" si="473"/>
        <v>2.8150671572766037</v>
      </c>
      <c r="V1031" t="str">
        <f t="shared" si="453"/>
        <v>空</v>
      </c>
      <c r="W1031" s="6">
        <f t="shared" si="464"/>
        <v>0</v>
      </c>
      <c r="X1031" s="5">
        <f t="shared" si="474"/>
        <v>2.8206129376931925</v>
      </c>
      <c r="Y1031" t="str">
        <f t="shared" si="454"/>
        <v>空</v>
      </c>
      <c r="Z1031" s="6">
        <f t="shared" si="465"/>
        <v>0</v>
      </c>
      <c r="AA1031" s="5">
        <f t="shared" si="475"/>
        <v>2.7468048786787751</v>
      </c>
      <c r="AB1031" t="str">
        <f t="shared" si="455"/>
        <v>空</v>
      </c>
      <c r="AC1031" s="6">
        <f t="shared" si="466"/>
        <v>0</v>
      </c>
      <c r="AD1031" s="5">
        <f t="shared" si="476"/>
        <v>2.8924592232318158</v>
      </c>
    </row>
    <row r="1032" spans="1:30" x14ac:dyDescent="0.15">
      <c r="A1032" s="1">
        <v>39906</v>
      </c>
      <c r="B1032" s="2">
        <v>2570.5</v>
      </c>
      <c r="C1032" s="3">
        <f t="shared" si="456"/>
        <v>-2.2900170780935092E-3</v>
      </c>
      <c r="D1032" s="4" t="str">
        <f t="shared" si="467"/>
        <v>空</v>
      </c>
      <c r="E1032" s="6">
        <f t="shared" si="457"/>
        <v>0</v>
      </c>
      <c r="F1032" s="5">
        <f t="shared" si="458"/>
        <v>1.3273444717407501</v>
      </c>
      <c r="G1032" t="str">
        <f t="shared" si="468"/>
        <v>多</v>
      </c>
      <c r="H1032" s="6">
        <f t="shared" si="459"/>
        <v>-2.2900170780935092E-3</v>
      </c>
      <c r="I1032" s="5">
        <f t="shared" si="469"/>
        <v>2.8370703807634858</v>
      </c>
      <c r="J1032" t="str">
        <f t="shared" si="477"/>
        <v>多</v>
      </c>
      <c r="K1032" s="6">
        <f t="shared" si="460"/>
        <v>-2.2900170780935092E-3</v>
      </c>
      <c r="L1032" s="5">
        <f t="shared" si="470"/>
        <v>4.7546572087275472</v>
      </c>
      <c r="M1032" t="str">
        <f t="shared" ref="M1032:M1095" si="478">IF(AND($C1028&gt;0,$C1029&gt;0,$C1030&gt;0,$C1031&gt;0,$C1032&gt;0),"多",IF(AND($C1028&lt;0,$C1029&lt;0,$C1030&lt;0,$C1031&lt;0,$C1032&lt;0),"空",M1031))</f>
        <v>空</v>
      </c>
      <c r="N1032" s="6">
        <f t="shared" si="461"/>
        <v>0</v>
      </c>
      <c r="O1032" s="5">
        <f t="shared" si="471"/>
        <v>4.2097845532020575</v>
      </c>
      <c r="P1032" t="str">
        <f t="shared" si="451"/>
        <v>空</v>
      </c>
      <c r="Q1032" s="6">
        <f t="shared" si="462"/>
        <v>0</v>
      </c>
      <c r="R1032" s="5">
        <f t="shared" si="472"/>
        <v>2.5998239642997909</v>
      </c>
      <c r="S1032" t="str">
        <f t="shared" si="452"/>
        <v>空</v>
      </c>
      <c r="T1032" s="6">
        <f t="shared" si="463"/>
        <v>0</v>
      </c>
      <c r="U1032" s="5">
        <f t="shared" si="473"/>
        <v>2.8150671572766037</v>
      </c>
      <c r="V1032" t="str">
        <f t="shared" si="453"/>
        <v>空</v>
      </c>
      <c r="W1032" s="6">
        <f t="shared" si="464"/>
        <v>0</v>
      </c>
      <c r="X1032" s="5">
        <f t="shared" si="474"/>
        <v>2.8206129376931925</v>
      </c>
      <c r="Y1032" t="str">
        <f t="shared" si="454"/>
        <v>空</v>
      </c>
      <c r="Z1032" s="6">
        <f t="shared" si="465"/>
        <v>0</v>
      </c>
      <c r="AA1032" s="5">
        <f t="shared" si="475"/>
        <v>2.7468048786787751</v>
      </c>
      <c r="AB1032" t="str">
        <f t="shared" si="455"/>
        <v>空</v>
      </c>
      <c r="AC1032" s="6">
        <f t="shared" si="466"/>
        <v>0</v>
      </c>
      <c r="AD1032" s="5">
        <f t="shared" si="476"/>
        <v>2.8924592232318158</v>
      </c>
    </row>
    <row r="1033" spans="1:30" x14ac:dyDescent="0.15">
      <c r="A1033" s="1">
        <v>39910</v>
      </c>
      <c r="B1033" s="2">
        <v>2576.9499999999998</v>
      </c>
      <c r="C1033" s="3">
        <f t="shared" si="456"/>
        <v>2.5092394475783042E-3</v>
      </c>
      <c r="D1033" s="4" t="str">
        <f t="shared" si="467"/>
        <v>空</v>
      </c>
      <c r="E1033" s="6">
        <f t="shared" si="457"/>
        <v>0</v>
      </c>
      <c r="F1033" s="5">
        <f t="shared" si="458"/>
        <v>1.3273444717407501</v>
      </c>
      <c r="G1033" t="str">
        <f t="shared" si="468"/>
        <v>多</v>
      </c>
      <c r="H1033" s="6">
        <f t="shared" si="459"/>
        <v>2.5092394475783042E-3</v>
      </c>
      <c r="I1033" s="5">
        <f t="shared" si="469"/>
        <v>2.8441892696784534</v>
      </c>
      <c r="J1033" t="str">
        <f t="shared" si="477"/>
        <v>多</v>
      </c>
      <c r="K1033" s="6">
        <f t="shared" si="460"/>
        <v>2.5092394475783042E-3</v>
      </c>
      <c r="L1033" s="5">
        <f t="shared" si="470"/>
        <v>4.7665877821553986</v>
      </c>
      <c r="M1033" t="str">
        <f t="shared" si="478"/>
        <v>空</v>
      </c>
      <c r="N1033" s="6">
        <f t="shared" si="461"/>
        <v>0</v>
      </c>
      <c r="O1033" s="5">
        <f t="shared" si="471"/>
        <v>4.2097845532020575</v>
      </c>
      <c r="P1033" t="str">
        <f t="shared" ref="P1033:P1096" si="479">IF(AND($C1028&gt;0,$C1029&gt;0,$C1030&gt;0,$C1031&gt;0,$C1032&gt;0,$C1033&gt;0),"多",IF(AND($C1028&lt;0,$C1029&lt;0,$C1030&lt;0,$C1031&lt;0,$C1032&lt;0,$C1033&lt;0),"空",P1032))</f>
        <v>空</v>
      </c>
      <c r="Q1033" s="6">
        <f t="shared" si="462"/>
        <v>0</v>
      </c>
      <c r="R1033" s="5">
        <f t="shared" si="472"/>
        <v>2.5998239642997909</v>
      </c>
      <c r="S1033" t="str">
        <f t="shared" si="452"/>
        <v>空</v>
      </c>
      <c r="T1033" s="6">
        <f t="shared" si="463"/>
        <v>0</v>
      </c>
      <c r="U1033" s="5">
        <f t="shared" si="473"/>
        <v>2.8150671572766037</v>
      </c>
      <c r="V1033" t="str">
        <f t="shared" si="453"/>
        <v>空</v>
      </c>
      <c r="W1033" s="6">
        <f t="shared" si="464"/>
        <v>0</v>
      </c>
      <c r="X1033" s="5">
        <f t="shared" si="474"/>
        <v>2.8206129376931925</v>
      </c>
      <c r="Y1033" t="str">
        <f t="shared" si="454"/>
        <v>空</v>
      </c>
      <c r="Z1033" s="6">
        <f t="shared" si="465"/>
        <v>0</v>
      </c>
      <c r="AA1033" s="5">
        <f t="shared" si="475"/>
        <v>2.7468048786787751</v>
      </c>
      <c r="AB1033" t="str">
        <f t="shared" si="455"/>
        <v>空</v>
      </c>
      <c r="AC1033" s="6">
        <f t="shared" si="466"/>
        <v>0</v>
      </c>
      <c r="AD1033" s="5">
        <f t="shared" si="476"/>
        <v>2.8924592232318158</v>
      </c>
    </row>
    <row r="1034" spans="1:30" x14ac:dyDescent="0.15">
      <c r="A1034" s="1">
        <v>39911</v>
      </c>
      <c r="B1034" s="2">
        <v>2479.35</v>
      </c>
      <c r="C1034" s="3">
        <f t="shared" si="456"/>
        <v>-3.7874231164748973E-2</v>
      </c>
      <c r="D1034" s="4" t="str">
        <f t="shared" si="467"/>
        <v>空</v>
      </c>
      <c r="E1034" s="6">
        <f t="shared" si="457"/>
        <v>0</v>
      </c>
      <c r="F1034" s="5">
        <f t="shared" si="458"/>
        <v>1.3273444717407501</v>
      </c>
      <c r="G1034" t="str">
        <f t="shared" si="468"/>
        <v>多</v>
      </c>
      <c r="H1034" s="6">
        <f t="shared" si="459"/>
        <v>-3.7874231164748973E-2</v>
      </c>
      <c r="I1034" s="5">
        <f t="shared" si="469"/>
        <v>2.7364677878023533</v>
      </c>
      <c r="J1034" t="str">
        <f t="shared" si="477"/>
        <v>多</v>
      </c>
      <c r="K1034" s="6">
        <f t="shared" si="460"/>
        <v>-3.7874231164748973E-2</v>
      </c>
      <c r="L1034" s="5">
        <f t="shared" si="470"/>
        <v>4.5860569346269768</v>
      </c>
      <c r="M1034" t="str">
        <f t="shared" si="478"/>
        <v>空</v>
      </c>
      <c r="N1034" s="6">
        <f t="shared" si="461"/>
        <v>0</v>
      </c>
      <c r="O1034" s="5">
        <f t="shared" si="471"/>
        <v>4.2097845532020575</v>
      </c>
      <c r="P1034" t="str">
        <f t="shared" si="479"/>
        <v>空</v>
      </c>
      <c r="Q1034" s="6">
        <f t="shared" si="462"/>
        <v>0</v>
      </c>
      <c r="R1034" s="5">
        <f t="shared" si="472"/>
        <v>2.5998239642997909</v>
      </c>
      <c r="S1034" t="str">
        <f t="shared" ref="S1034:S1097" si="480">IF(AND($C1028&gt;0,$C1029&gt;0,$C1030&gt;0,$C1031&gt;0,$C1032&gt;0,$C1033&gt;0,$C1034&gt;0),"多",IF(AND($C1028&lt;0,$C1029&lt;0,$C1030&lt;0,$C1031&lt;0,$C1032&lt;0,$C1033&lt;0,$C1034&lt;0),"空",S1033))</f>
        <v>空</v>
      </c>
      <c r="T1034" s="6">
        <f t="shared" si="463"/>
        <v>0</v>
      </c>
      <c r="U1034" s="5">
        <f t="shared" si="473"/>
        <v>2.8150671572766037</v>
      </c>
      <c r="V1034" t="str">
        <f t="shared" si="453"/>
        <v>空</v>
      </c>
      <c r="W1034" s="6">
        <f t="shared" si="464"/>
        <v>0</v>
      </c>
      <c r="X1034" s="5">
        <f t="shared" si="474"/>
        <v>2.8206129376931925</v>
      </c>
      <c r="Y1034" t="str">
        <f t="shared" si="454"/>
        <v>空</v>
      </c>
      <c r="Z1034" s="6">
        <f t="shared" si="465"/>
        <v>0</v>
      </c>
      <c r="AA1034" s="5">
        <f t="shared" si="475"/>
        <v>2.7468048786787751</v>
      </c>
      <c r="AB1034" t="str">
        <f t="shared" si="455"/>
        <v>空</v>
      </c>
      <c r="AC1034" s="6">
        <f t="shared" si="466"/>
        <v>0</v>
      </c>
      <c r="AD1034" s="5">
        <f t="shared" si="476"/>
        <v>2.8924592232318158</v>
      </c>
    </row>
    <row r="1035" spans="1:30" x14ac:dyDescent="0.15">
      <c r="A1035" s="1">
        <v>39912</v>
      </c>
      <c r="B1035" s="2">
        <v>2517.67</v>
      </c>
      <c r="C1035" s="3">
        <f t="shared" si="456"/>
        <v>1.5455663782846463E-2</v>
      </c>
      <c r="D1035" s="4" t="str">
        <f t="shared" si="467"/>
        <v>空</v>
      </c>
      <c r="E1035" s="6">
        <f t="shared" si="457"/>
        <v>0</v>
      </c>
      <c r="F1035" s="5">
        <f t="shared" si="458"/>
        <v>1.3273444717407501</v>
      </c>
      <c r="G1035" t="str">
        <f t="shared" si="468"/>
        <v>多</v>
      </c>
      <c r="H1035" s="6">
        <f t="shared" si="459"/>
        <v>1.5455663782846463E-2</v>
      </c>
      <c r="I1035" s="5">
        <f t="shared" si="469"/>
        <v>2.7787617138832164</v>
      </c>
      <c r="J1035" t="str">
        <f t="shared" si="477"/>
        <v>多</v>
      </c>
      <c r="K1035" s="6">
        <f t="shared" si="460"/>
        <v>1.5455663782846463E-2</v>
      </c>
      <c r="L1035" s="5">
        <f t="shared" si="470"/>
        <v>4.6569374886975625</v>
      </c>
      <c r="M1035" t="str">
        <f t="shared" si="478"/>
        <v>空</v>
      </c>
      <c r="N1035" s="6">
        <f t="shared" si="461"/>
        <v>0</v>
      </c>
      <c r="O1035" s="5">
        <f t="shared" si="471"/>
        <v>4.2097845532020575</v>
      </c>
      <c r="P1035" t="str">
        <f t="shared" si="479"/>
        <v>空</v>
      </c>
      <c r="Q1035" s="6">
        <f t="shared" si="462"/>
        <v>0</v>
      </c>
      <c r="R1035" s="5">
        <f t="shared" si="472"/>
        <v>2.5998239642997909</v>
      </c>
      <c r="S1035" t="str">
        <f t="shared" si="480"/>
        <v>空</v>
      </c>
      <c r="T1035" s="6">
        <f t="shared" si="463"/>
        <v>0</v>
      </c>
      <c r="U1035" s="5">
        <f t="shared" si="473"/>
        <v>2.8150671572766037</v>
      </c>
      <c r="V1035" t="str">
        <f t="shared" ref="V1035:V1098" si="481">IF(AND($C1028&gt;0,$C1029&gt;0,$C1030&gt;0,$C1031&gt;0,$C1032&gt;0,$C1033&gt;0,$C1034&gt;0,$C1035&gt;0),"多",IF(AND($C1028&lt;0,$C1029&lt;0,$C1030&lt;0,$C1031&lt;0,$C1032&lt;0,$C1033&lt;0,$C1034&lt;0,$C1035&lt;0),"空",V1034))</f>
        <v>空</v>
      </c>
      <c r="W1035" s="6">
        <f t="shared" si="464"/>
        <v>0</v>
      </c>
      <c r="X1035" s="5">
        <f t="shared" si="474"/>
        <v>2.8206129376931925</v>
      </c>
      <c r="Y1035" t="str">
        <f t="shared" si="454"/>
        <v>空</v>
      </c>
      <c r="Z1035" s="6">
        <f t="shared" si="465"/>
        <v>0</v>
      </c>
      <c r="AA1035" s="5">
        <f t="shared" si="475"/>
        <v>2.7468048786787751</v>
      </c>
      <c r="AB1035" t="str">
        <f t="shared" si="455"/>
        <v>空</v>
      </c>
      <c r="AC1035" s="6">
        <f t="shared" si="466"/>
        <v>0</v>
      </c>
      <c r="AD1035" s="5">
        <f t="shared" si="476"/>
        <v>2.8924592232318158</v>
      </c>
    </row>
    <row r="1036" spans="1:30" x14ac:dyDescent="0.15">
      <c r="A1036" s="1">
        <v>39913</v>
      </c>
      <c r="B1036" s="2">
        <v>2595.5300000000002</v>
      </c>
      <c r="C1036" s="3">
        <f t="shared" si="456"/>
        <v>3.0925419137535881E-2</v>
      </c>
      <c r="D1036" s="4" t="str">
        <f t="shared" si="467"/>
        <v>空</v>
      </c>
      <c r="E1036" s="6">
        <f t="shared" si="457"/>
        <v>0</v>
      </c>
      <c r="F1036" s="5">
        <f t="shared" si="458"/>
        <v>1.3273444717407501</v>
      </c>
      <c r="G1036" t="str">
        <f t="shared" si="468"/>
        <v>多</v>
      </c>
      <c r="H1036" s="6">
        <f t="shared" si="459"/>
        <v>3.0925419137535881E-2</v>
      </c>
      <c r="I1036" s="5">
        <f t="shared" si="469"/>
        <v>2.8646960845683922</v>
      </c>
      <c r="J1036" t="str">
        <f t="shared" si="477"/>
        <v>多</v>
      </c>
      <c r="K1036" s="6">
        <f t="shared" si="460"/>
        <v>3.0925419137535881E-2</v>
      </c>
      <c r="L1036" s="5">
        <f t="shared" si="470"/>
        <v>4.8009552324328384</v>
      </c>
      <c r="M1036" t="str">
        <f t="shared" si="478"/>
        <v>空</v>
      </c>
      <c r="N1036" s="6">
        <f t="shared" si="461"/>
        <v>0</v>
      </c>
      <c r="O1036" s="5">
        <f t="shared" si="471"/>
        <v>4.2097845532020575</v>
      </c>
      <c r="P1036" t="str">
        <f t="shared" si="479"/>
        <v>空</v>
      </c>
      <c r="Q1036" s="6">
        <f t="shared" si="462"/>
        <v>0</v>
      </c>
      <c r="R1036" s="5">
        <f t="shared" si="472"/>
        <v>2.5998239642997909</v>
      </c>
      <c r="S1036" t="str">
        <f t="shared" si="480"/>
        <v>空</v>
      </c>
      <c r="T1036" s="6">
        <f t="shared" si="463"/>
        <v>0</v>
      </c>
      <c r="U1036" s="5">
        <f t="shared" si="473"/>
        <v>2.8150671572766037</v>
      </c>
      <c r="V1036" t="str">
        <f t="shared" si="481"/>
        <v>空</v>
      </c>
      <c r="W1036" s="6">
        <f t="shared" si="464"/>
        <v>0</v>
      </c>
      <c r="X1036" s="5">
        <f t="shared" si="474"/>
        <v>2.8206129376931925</v>
      </c>
      <c r="Y1036" t="str">
        <f t="shared" ref="Y1036:Y1099" si="482">IF(AND($C1028&gt;0,$C1029&gt;0,$C1030&gt;0,$C1031&gt;0,$C1032&gt;0,$C1033&gt;0,$C1034&gt;0,$C1035&gt;0,$C1036&gt;0),"多",IF(AND($C1028&lt;0,$C1029&lt;0,$C1030&lt;0,$C1031&lt;0,$C1032&lt;0,$C1033&lt;0,$C1034&lt;0,$C1035&lt;0,$C1036&lt;0),"空",Y1035))</f>
        <v>空</v>
      </c>
      <c r="Z1036" s="6">
        <f t="shared" si="465"/>
        <v>0</v>
      </c>
      <c r="AA1036" s="5">
        <f t="shared" si="475"/>
        <v>2.7468048786787751</v>
      </c>
      <c r="AB1036" t="str">
        <f t="shared" si="455"/>
        <v>空</v>
      </c>
      <c r="AC1036" s="6">
        <f t="shared" si="466"/>
        <v>0</v>
      </c>
      <c r="AD1036" s="5">
        <f t="shared" si="476"/>
        <v>2.8924592232318158</v>
      </c>
    </row>
    <row r="1037" spans="1:30" x14ac:dyDescent="0.15">
      <c r="A1037" s="1">
        <v>39916</v>
      </c>
      <c r="B1037" s="2">
        <v>2656.52</v>
      </c>
      <c r="C1037" s="3">
        <f t="shared" si="456"/>
        <v>2.3498090948669281E-2</v>
      </c>
      <c r="D1037" s="4" t="str">
        <f t="shared" si="467"/>
        <v>空</v>
      </c>
      <c r="E1037" s="6">
        <f t="shared" si="457"/>
        <v>0</v>
      </c>
      <c r="F1037" s="5">
        <f t="shared" si="458"/>
        <v>1.3273444717407501</v>
      </c>
      <c r="G1037" t="str">
        <f t="shared" si="468"/>
        <v>多</v>
      </c>
      <c r="H1037" s="6">
        <f t="shared" si="459"/>
        <v>2.3498090948669281E-2</v>
      </c>
      <c r="I1037" s="5">
        <f t="shared" si="469"/>
        <v>2.9320109737038771</v>
      </c>
      <c r="J1037" t="str">
        <f t="shared" si="477"/>
        <v>多</v>
      </c>
      <c r="K1037" s="6">
        <f t="shared" si="460"/>
        <v>2.3498090948669281E-2</v>
      </c>
      <c r="L1037" s="5">
        <f t="shared" si="470"/>
        <v>4.9137685151250352</v>
      </c>
      <c r="M1037" t="str">
        <f t="shared" si="478"/>
        <v>空</v>
      </c>
      <c r="N1037" s="6">
        <f t="shared" si="461"/>
        <v>0</v>
      </c>
      <c r="O1037" s="5">
        <f t="shared" si="471"/>
        <v>4.2097845532020575</v>
      </c>
      <c r="P1037" t="str">
        <f t="shared" si="479"/>
        <v>空</v>
      </c>
      <c r="Q1037" s="6">
        <f t="shared" si="462"/>
        <v>0</v>
      </c>
      <c r="R1037" s="5">
        <f t="shared" si="472"/>
        <v>2.5998239642997909</v>
      </c>
      <c r="S1037" t="str">
        <f t="shared" si="480"/>
        <v>空</v>
      </c>
      <c r="T1037" s="6">
        <f t="shared" si="463"/>
        <v>0</v>
      </c>
      <c r="U1037" s="5">
        <f t="shared" si="473"/>
        <v>2.8150671572766037</v>
      </c>
      <c r="V1037" t="str">
        <f t="shared" si="481"/>
        <v>空</v>
      </c>
      <c r="W1037" s="6">
        <f t="shared" si="464"/>
        <v>0</v>
      </c>
      <c r="X1037" s="5">
        <f t="shared" si="474"/>
        <v>2.8206129376931925</v>
      </c>
      <c r="Y1037" t="str">
        <f t="shared" si="482"/>
        <v>空</v>
      </c>
      <c r="Z1037" s="6">
        <f t="shared" si="465"/>
        <v>0</v>
      </c>
      <c r="AA1037" s="5">
        <f t="shared" si="475"/>
        <v>2.7468048786787751</v>
      </c>
      <c r="AB1037" t="str">
        <f t="shared" ref="AB1037:AB1100" si="483">IF(AND($C1028&gt;0,$C1029&gt;0,$C1030&gt;0,$C1031&gt;0,$C1032&gt;0,$C1033&gt;0,$C1034&gt;0,$C1035&gt;0,$C1036&gt;0,$C1037&gt;0),"多",IF(AND($C1028&lt;0,$C1029&lt;0,$C1030&lt;0,$C1031&lt;0,$C1032&lt;0,$C1033&lt;0,$C1034&lt;0,$C1035&lt;0,$C1036&lt;0,$C1037&lt;0),"空",AB1036))</f>
        <v>空</v>
      </c>
      <c r="AC1037" s="6">
        <f t="shared" si="466"/>
        <v>0</v>
      </c>
      <c r="AD1037" s="5">
        <f t="shared" si="476"/>
        <v>2.8924592232318158</v>
      </c>
    </row>
    <row r="1038" spans="1:30" x14ac:dyDescent="0.15">
      <c r="A1038" s="1">
        <v>39917</v>
      </c>
      <c r="B1038" s="2">
        <v>2676.87</v>
      </c>
      <c r="C1038" s="3">
        <f t="shared" si="456"/>
        <v>7.6603978136811079E-3</v>
      </c>
      <c r="D1038" s="4" t="str">
        <f t="shared" si="467"/>
        <v>空</v>
      </c>
      <c r="E1038" s="6">
        <f t="shared" si="457"/>
        <v>0</v>
      </c>
      <c r="F1038" s="5">
        <f t="shared" si="458"/>
        <v>1.3273444717407501</v>
      </c>
      <c r="G1038" t="str">
        <f t="shared" si="468"/>
        <v>多</v>
      </c>
      <c r="H1038" s="6">
        <f t="shared" si="459"/>
        <v>7.6603978136811079E-3</v>
      </c>
      <c r="I1038" s="5">
        <f t="shared" si="469"/>
        <v>2.9544713441565271</v>
      </c>
      <c r="J1038" t="str">
        <f t="shared" si="477"/>
        <v>多</v>
      </c>
      <c r="K1038" s="6">
        <f t="shared" si="460"/>
        <v>7.6603978136811079E-3</v>
      </c>
      <c r="L1038" s="5">
        <f t="shared" si="470"/>
        <v>4.9514099367152342</v>
      </c>
      <c r="M1038" t="str">
        <f t="shared" si="478"/>
        <v>空</v>
      </c>
      <c r="N1038" s="6">
        <f t="shared" si="461"/>
        <v>0</v>
      </c>
      <c r="O1038" s="5">
        <f t="shared" si="471"/>
        <v>4.2097845532020575</v>
      </c>
      <c r="P1038" t="str">
        <f t="shared" si="479"/>
        <v>空</v>
      </c>
      <c r="Q1038" s="6">
        <f t="shared" si="462"/>
        <v>0</v>
      </c>
      <c r="R1038" s="5">
        <f t="shared" si="472"/>
        <v>2.5998239642997909</v>
      </c>
      <c r="S1038" t="str">
        <f t="shared" si="480"/>
        <v>空</v>
      </c>
      <c r="T1038" s="6">
        <f t="shared" si="463"/>
        <v>0</v>
      </c>
      <c r="U1038" s="5">
        <f t="shared" si="473"/>
        <v>2.8150671572766037</v>
      </c>
      <c r="V1038" t="str">
        <f t="shared" si="481"/>
        <v>空</v>
      </c>
      <c r="W1038" s="6">
        <f t="shared" si="464"/>
        <v>0</v>
      </c>
      <c r="X1038" s="5">
        <f t="shared" si="474"/>
        <v>2.8206129376931925</v>
      </c>
      <c r="Y1038" t="str">
        <f t="shared" si="482"/>
        <v>空</v>
      </c>
      <c r="Z1038" s="6">
        <f t="shared" si="465"/>
        <v>0</v>
      </c>
      <c r="AA1038" s="5">
        <f t="shared" si="475"/>
        <v>2.7468048786787751</v>
      </c>
      <c r="AB1038" t="str">
        <f t="shared" si="483"/>
        <v>空</v>
      </c>
      <c r="AC1038" s="6">
        <f t="shared" si="466"/>
        <v>0</v>
      </c>
      <c r="AD1038" s="5">
        <f t="shared" si="476"/>
        <v>2.8924592232318158</v>
      </c>
    </row>
    <row r="1039" spans="1:30" x14ac:dyDescent="0.15">
      <c r="A1039" s="1">
        <v>39918</v>
      </c>
      <c r="B1039" s="2">
        <v>2686.99</v>
      </c>
      <c r="C1039" s="3">
        <f t="shared" si="456"/>
        <v>3.7805347289932012E-3</v>
      </c>
      <c r="D1039" s="4" t="str">
        <f t="shared" si="467"/>
        <v>空</v>
      </c>
      <c r="E1039" s="6">
        <f t="shared" si="457"/>
        <v>0</v>
      </c>
      <c r="F1039" s="5">
        <f t="shared" si="458"/>
        <v>1.3273444717407501</v>
      </c>
      <c r="G1039" t="str">
        <f t="shared" si="468"/>
        <v>多</v>
      </c>
      <c r="H1039" s="6">
        <f t="shared" si="459"/>
        <v>3.7805347289932012E-3</v>
      </c>
      <c r="I1039" s="5">
        <f t="shared" si="469"/>
        <v>2.9656408256789262</v>
      </c>
      <c r="J1039" t="str">
        <f t="shared" si="477"/>
        <v>多</v>
      </c>
      <c r="K1039" s="6">
        <f t="shared" si="460"/>
        <v>3.7805347289932012E-3</v>
      </c>
      <c r="L1039" s="5">
        <f t="shared" si="470"/>
        <v>4.9701289139384679</v>
      </c>
      <c r="M1039" t="str">
        <f t="shared" si="478"/>
        <v>多</v>
      </c>
      <c r="N1039" s="6">
        <f t="shared" si="461"/>
        <v>0</v>
      </c>
      <c r="O1039" s="5">
        <f t="shared" si="471"/>
        <v>4.2097845532020575</v>
      </c>
      <c r="P1039" t="str">
        <f t="shared" si="479"/>
        <v>空</v>
      </c>
      <c r="Q1039" s="6">
        <f t="shared" si="462"/>
        <v>0</v>
      </c>
      <c r="R1039" s="5">
        <f t="shared" si="472"/>
        <v>2.5998239642997909</v>
      </c>
      <c r="S1039" t="str">
        <f t="shared" si="480"/>
        <v>空</v>
      </c>
      <c r="T1039" s="6">
        <f t="shared" si="463"/>
        <v>0</v>
      </c>
      <c r="U1039" s="5">
        <f t="shared" si="473"/>
        <v>2.8150671572766037</v>
      </c>
      <c r="V1039" t="str">
        <f t="shared" si="481"/>
        <v>空</v>
      </c>
      <c r="W1039" s="6">
        <f t="shared" si="464"/>
        <v>0</v>
      </c>
      <c r="X1039" s="5">
        <f t="shared" si="474"/>
        <v>2.8206129376931925</v>
      </c>
      <c r="Y1039" t="str">
        <f t="shared" si="482"/>
        <v>空</v>
      </c>
      <c r="Z1039" s="6">
        <f t="shared" si="465"/>
        <v>0</v>
      </c>
      <c r="AA1039" s="5">
        <f t="shared" si="475"/>
        <v>2.7468048786787751</v>
      </c>
      <c r="AB1039" t="str">
        <f t="shared" si="483"/>
        <v>空</v>
      </c>
      <c r="AC1039" s="6">
        <f t="shared" si="466"/>
        <v>0</v>
      </c>
      <c r="AD1039" s="5">
        <f t="shared" si="476"/>
        <v>2.8924592232318158</v>
      </c>
    </row>
    <row r="1040" spans="1:30" x14ac:dyDescent="0.15">
      <c r="A1040" s="1">
        <v>39919</v>
      </c>
      <c r="B1040" s="2">
        <v>2687.11</v>
      </c>
      <c r="C1040" s="3">
        <f t="shared" si="456"/>
        <v>4.465963773614412E-5</v>
      </c>
      <c r="D1040" s="4" t="str">
        <f t="shared" si="467"/>
        <v>空</v>
      </c>
      <c r="E1040" s="6">
        <f t="shared" si="457"/>
        <v>0</v>
      </c>
      <c r="F1040" s="5">
        <f t="shared" si="458"/>
        <v>1.3273444717407501</v>
      </c>
      <c r="G1040" t="str">
        <f t="shared" si="468"/>
        <v>多</v>
      </c>
      <c r="H1040" s="6">
        <f t="shared" si="459"/>
        <v>4.465963773614412E-5</v>
      </c>
      <c r="I1040" s="5">
        <f t="shared" si="469"/>
        <v>2.9657732701238566</v>
      </c>
      <c r="J1040" t="str">
        <f t="shared" si="477"/>
        <v>多</v>
      </c>
      <c r="K1040" s="6">
        <f t="shared" si="460"/>
        <v>4.465963773614412E-5</v>
      </c>
      <c r="L1040" s="5">
        <f t="shared" si="470"/>
        <v>4.9703508780952665</v>
      </c>
      <c r="M1040" t="str">
        <f t="shared" si="478"/>
        <v>多</v>
      </c>
      <c r="N1040" s="6">
        <f t="shared" si="461"/>
        <v>4.465963773614412E-5</v>
      </c>
      <c r="O1040" s="5">
        <f t="shared" si="471"/>
        <v>4.2099725606551504</v>
      </c>
      <c r="P1040" t="str">
        <f t="shared" si="479"/>
        <v>多</v>
      </c>
      <c r="Q1040" s="6">
        <f t="shared" si="462"/>
        <v>0</v>
      </c>
      <c r="R1040" s="5">
        <f t="shared" si="472"/>
        <v>2.5998239642997909</v>
      </c>
      <c r="S1040" t="str">
        <f t="shared" si="480"/>
        <v>空</v>
      </c>
      <c r="T1040" s="6">
        <f t="shared" si="463"/>
        <v>0</v>
      </c>
      <c r="U1040" s="5">
        <f t="shared" si="473"/>
        <v>2.8150671572766037</v>
      </c>
      <c r="V1040" t="str">
        <f t="shared" si="481"/>
        <v>空</v>
      </c>
      <c r="W1040" s="6">
        <f t="shared" si="464"/>
        <v>0</v>
      </c>
      <c r="X1040" s="5">
        <f t="shared" si="474"/>
        <v>2.8206129376931925</v>
      </c>
      <c r="Y1040" t="str">
        <f t="shared" si="482"/>
        <v>空</v>
      </c>
      <c r="Z1040" s="6">
        <f t="shared" si="465"/>
        <v>0</v>
      </c>
      <c r="AA1040" s="5">
        <f t="shared" si="475"/>
        <v>2.7468048786787751</v>
      </c>
      <c r="AB1040" t="str">
        <f t="shared" si="483"/>
        <v>空</v>
      </c>
      <c r="AC1040" s="6">
        <f t="shared" si="466"/>
        <v>0</v>
      </c>
      <c r="AD1040" s="5">
        <f t="shared" si="476"/>
        <v>2.8924592232318158</v>
      </c>
    </row>
    <row r="1041" spans="1:30" x14ac:dyDescent="0.15">
      <c r="A1041" s="1">
        <v>39920</v>
      </c>
      <c r="B1041" s="2">
        <v>2650.69</v>
      </c>
      <c r="C1041" s="3">
        <f t="shared" si="456"/>
        <v>-1.355359475421547E-2</v>
      </c>
      <c r="D1041" s="4" t="str">
        <f t="shared" si="467"/>
        <v>空</v>
      </c>
      <c r="E1041" s="6">
        <f t="shared" si="457"/>
        <v>0</v>
      </c>
      <c r="F1041" s="5">
        <f t="shared" si="458"/>
        <v>1.3273444717407501</v>
      </c>
      <c r="G1041" t="str">
        <f t="shared" si="468"/>
        <v>多</v>
      </c>
      <c r="H1041" s="6">
        <f t="shared" si="459"/>
        <v>-1.355359475421547E-2</v>
      </c>
      <c r="I1041" s="5">
        <f t="shared" si="469"/>
        <v>2.9255763810877133</v>
      </c>
      <c r="J1041" t="str">
        <f t="shared" si="477"/>
        <v>多</v>
      </c>
      <c r="K1041" s="6">
        <f t="shared" si="460"/>
        <v>-1.355359475421547E-2</v>
      </c>
      <c r="L1041" s="5">
        <f t="shared" si="470"/>
        <v>4.9029847565073039</v>
      </c>
      <c r="M1041" t="str">
        <f t="shared" si="478"/>
        <v>多</v>
      </c>
      <c r="N1041" s="6">
        <f t="shared" si="461"/>
        <v>-1.355359475421547E-2</v>
      </c>
      <c r="O1041" s="5">
        <f t="shared" si="471"/>
        <v>4.152912298641664</v>
      </c>
      <c r="P1041" t="str">
        <f t="shared" si="479"/>
        <v>多</v>
      </c>
      <c r="Q1041" s="6">
        <f t="shared" si="462"/>
        <v>-1.355359475421547E-2</v>
      </c>
      <c r="R1041" s="5">
        <f t="shared" si="472"/>
        <v>2.5645870038553737</v>
      </c>
      <c r="S1041" t="str">
        <f t="shared" si="480"/>
        <v>空</v>
      </c>
      <c r="T1041" s="6">
        <f t="shared" si="463"/>
        <v>0</v>
      </c>
      <c r="U1041" s="5">
        <f t="shared" si="473"/>
        <v>2.8150671572766037</v>
      </c>
      <c r="V1041" t="str">
        <f t="shared" si="481"/>
        <v>空</v>
      </c>
      <c r="W1041" s="6">
        <f t="shared" si="464"/>
        <v>0</v>
      </c>
      <c r="X1041" s="5">
        <f t="shared" si="474"/>
        <v>2.8206129376931925</v>
      </c>
      <c r="Y1041" t="str">
        <f t="shared" si="482"/>
        <v>空</v>
      </c>
      <c r="Z1041" s="6">
        <f t="shared" si="465"/>
        <v>0</v>
      </c>
      <c r="AA1041" s="5">
        <f t="shared" si="475"/>
        <v>2.7468048786787751</v>
      </c>
      <c r="AB1041" t="str">
        <f t="shared" si="483"/>
        <v>空</v>
      </c>
      <c r="AC1041" s="6">
        <f t="shared" si="466"/>
        <v>0</v>
      </c>
      <c r="AD1041" s="5">
        <f t="shared" si="476"/>
        <v>2.8924592232318158</v>
      </c>
    </row>
    <row r="1042" spans="1:30" x14ac:dyDescent="0.15">
      <c r="A1042" s="1">
        <v>39923</v>
      </c>
      <c r="B1042" s="2">
        <v>2707.67</v>
      </c>
      <c r="C1042" s="3">
        <f t="shared" si="456"/>
        <v>2.1496289645337674E-2</v>
      </c>
      <c r="D1042" s="4" t="str">
        <f t="shared" si="467"/>
        <v>空</v>
      </c>
      <c r="E1042" s="6">
        <f t="shared" si="457"/>
        <v>0</v>
      </c>
      <c r="F1042" s="5">
        <f t="shared" si="458"/>
        <v>1.3273444717407501</v>
      </c>
      <c r="G1042" t="str">
        <f t="shared" si="468"/>
        <v>多</v>
      </c>
      <c r="H1042" s="6">
        <f t="shared" si="459"/>
        <v>2.1496289645337674E-2</v>
      </c>
      <c r="I1042" s="5">
        <f t="shared" si="469"/>
        <v>2.9884654183551338</v>
      </c>
      <c r="J1042" t="str">
        <f t="shared" si="477"/>
        <v>多</v>
      </c>
      <c r="K1042" s="6">
        <f t="shared" si="460"/>
        <v>2.1496289645337674E-2</v>
      </c>
      <c r="L1042" s="5">
        <f t="shared" si="470"/>
        <v>5.0083807369598601</v>
      </c>
      <c r="M1042" t="str">
        <f t="shared" si="478"/>
        <v>多</v>
      </c>
      <c r="N1042" s="6">
        <f t="shared" si="461"/>
        <v>2.1496289645337674E-2</v>
      </c>
      <c r="O1042" s="5">
        <f t="shared" si="471"/>
        <v>4.2421845042849506</v>
      </c>
      <c r="P1042" t="str">
        <f t="shared" si="479"/>
        <v>多</v>
      </c>
      <c r="Q1042" s="6">
        <f t="shared" si="462"/>
        <v>2.1496289645337674E-2</v>
      </c>
      <c r="R1042" s="5">
        <f t="shared" si="472"/>
        <v>2.6197161089109176</v>
      </c>
      <c r="S1042" t="str">
        <f t="shared" si="480"/>
        <v>空</v>
      </c>
      <c r="T1042" s="6">
        <f t="shared" si="463"/>
        <v>0</v>
      </c>
      <c r="U1042" s="5">
        <f t="shared" si="473"/>
        <v>2.8150671572766037</v>
      </c>
      <c r="V1042" t="str">
        <f t="shared" si="481"/>
        <v>空</v>
      </c>
      <c r="W1042" s="6">
        <f t="shared" si="464"/>
        <v>0</v>
      </c>
      <c r="X1042" s="5">
        <f t="shared" si="474"/>
        <v>2.8206129376931925</v>
      </c>
      <c r="Y1042" t="str">
        <f t="shared" si="482"/>
        <v>空</v>
      </c>
      <c r="Z1042" s="6">
        <f t="shared" si="465"/>
        <v>0</v>
      </c>
      <c r="AA1042" s="5">
        <f t="shared" si="475"/>
        <v>2.7468048786787751</v>
      </c>
      <c r="AB1042" t="str">
        <f t="shared" si="483"/>
        <v>空</v>
      </c>
      <c r="AC1042" s="6">
        <f t="shared" si="466"/>
        <v>0</v>
      </c>
      <c r="AD1042" s="5">
        <f t="shared" si="476"/>
        <v>2.8924592232318158</v>
      </c>
    </row>
    <row r="1043" spans="1:30" x14ac:dyDescent="0.15">
      <c r="A1043" s="1">
        <v>39924</v>
      </c>
      <c r="B1043" s="2">
        <v>2675.44</v>
      </c>
      <c r="C1043" s="3">
        <f t="shared" si="456"/>
        <v>-1.1903223066326407E-2</v>
      </c>
      <c r="D1043" s="4" t="str">
        <f t="shared" si="467"/>
        <v>空</v>
      </c>
      <c r="E1043" s="6">
        <f t="shared" si="457"/>
        <v>0</v>
      </c>
      <c r="F1043" s="5">
        <f t="shared" si="458"/>
        <v>1.3273444717407501</v>
      </c>
      <c r="G1043" t="str">
        <f t="shared" si="468"/>
        <v>多</v>
      </c>
      <c r="H1043" s="6">
        <f t="shared" si="459"/>
        <v>-1.1903223066326407E-2</v>
      </c>
      <c r="I1043" s="5">
        <f t="shared" si="469"/>
        <v>2.9528930478544502</v>
      </c>
      <c r="J1043" t="str">
        <f t="shared" si="477"/>
        <v>多</v>
      </c>
      <c r="K1043" s="6">
        <f t="shared" si="460"/>
        <v>-1.1903223066326407E-2</v>
      </c>
      <c r="L1043" s="5">
        <f t="shared" si="470"/>
        <v>4.9487648638467343</v>
      </c>
      <c r="M1043" t="str">
        <f t="shared" si="478"/>
        <v>多</v>
      </c>
      <c r="N1043" s="6">
        <f t="shared" si="461"/>
        <v>-1.1903223066326407E-2</v>
      </c>
      <c r="O1043" s="5">
        <f t="shared" si="471"/>
        <v>4.1916888358419335</v>
      </c>
      <c r="P1043" t="str">
        <f t="shared" si="479"/>
        <v>多</v>
      </c>
      <c r="Q1043" s="6">
        <f t="shared" si="462"/>
        <v>-1.1903223066326407E-2</v>
      </c>
      <c r="R1043" s="5">
        <f t="shared" si="472"/>
        <v>2.5885330436961023</v>
      </c>
      <c r="S1043" t="str">
        <f t="shared" si="480"/>
        <v>空</v>
      </c>
      <c r="T1043" s="6">
        <f t="shared" si="463"/>
        <v>0</v>
      </c>
      <c r="U1043" s="5">
        <f t="shared" si="473"/>
        <v>2.8150671572766037</v>
      </c>
      <c r="V1043" t="str">
        <f t="shared" si="481"/>
        <v>空</v>
      </c>
      <c r="W1043" s="6">
        <f t="shared" si="464"/>
        <v>0</v>
      </c>
      <c r="X1043" s="5">
        <f t="shared" si="474"/>
        <v>2.8206129376931925</v>
      </c>
      <c r="Y1043" t="str">
        <f t="shared" si="482"/>
        <v>空</v>
      </c>
      <c r="Z1043" s="6">
        <f t="shared" si="465"/>
        <v>0</v>
      </c>
      <c r="AA1043" s="5">
        <f t="shared" si="475"/>
        <v>2.7468048786787751</v>
      </c>
      <c r="AB1043" t="str">
        <f t="shared" si="483"/>
        <v>空</v>
      </c>
      <c r="AC1043" s="6">
        <f t="shared" si="466"/>
        <v>0</v>
      </c>
      <c r="AD1043" s="5">
        <f t="shared" si="476"/>
        <v>2.8924592232318158</v>
      </c>
    </row>
    <row r="1044" spans="1:30" x14ac:dyDescent="0.15">
      <c r="A1044" s="1">
        <v>39925</v>
      </c>
      <c r="B1044" s="2">
        <v>2576.2800000000002</v>
      </c>
      <c r="C1044" s="3">
        <f t="shared" si="456"/>
        <v>-3.7063062524295032E-2</v>
      </c>
      <c r="D1044" s="4" t="str">
        <f t="shared" si="467"/>
        <v>多</v>
      </c>
      <c r="E1044" s="6">
        <f t="shared" si="457"/>
        <v>0</v>
      </c>
      <c r="F1044" s="5">
        <f t="shared" si="458"/>
        <v>1.3273444717407501</v>
      </c>
      <c r="G1044" t="str">
        <f t="shared" si="468"/>
        <v>多</v>
      </c>
      <c r="H1044" s="6">
        <f t="shared" si="459"/>
        <v>-3.7063062524295032E-2</v>
      </c>
      <c r="I1044" s="5">
        <f t="shared" si="469"/>
        <v>2.8434497881942646</v>
      </c>
      <c r="J1044" t="str">
        <f t="shared" si="477"/>
        <v>多</v>
      </c>
      <c r="K1044" s="6">
        <f t="shared" si="460"/>
        <v>-3.7063062524295032E-2</v>
      </c>
      <c r="L1044" s="5">
        <f t="shared" si="470"/>
        <v>4.7653484822799488</v>
      </c>
      <c r="M1044" t="str">
        <f t="shared" si="478"/>
        <v>多</v>
      </c>
      <c r="N1044" s="6">
        <f t="shared" si="461"/>
        <v>-3.7063062524295032E-2</v>
      </c>
      <c r="O1044" s="5">
        <f t="shared" si="471"/>
        <v>4.0363320104367348</v>
      </c>
      <c r="P1044" t="str">
        <f t="shared" si="479"/>
        <v>多</v>
      </c>
      <c r="Q1044" s="6">
        <f t="shared" si="462"/>
        <v>-3.7063062524295032E-2</v>
      </c>
      <c r="R1044" s="5">
        <f t="shared" si="472"/>
        <v>2.4925940816513901</v>
      </c>
      <c r="S1044" t="str">
        <f t="shared" si="480"/>
        <v>空</v>
      </c>
      <c r="T1044" s="6">
        <f t="shared" si="463"/>
        <v>0</v>
      </c>
      <c r="U1044" s="5">
        <f t="shared" si="473"/>
        <v>2.8150671572766037</v>
      </c>
      <c r="V1044" t="str">
        <f t="shared" si="481"/>
        <v>空</v>
      </c>
      <c r="W1044" s="6">
        <f t="shared" si="464"/>
        <v>0</v>
      </c>
      <c r="X1044" s="5">
        <f t="shared" si="474"/>
        <v>2.8206129376931925</v>
      </c>
      <c r="Y1044" t="str">
        <f t="shared" si="482"/>
        <v>空</v>
      </c>
      <c r="Z1044" s="6">
        <f t="shared" si="465"/>
        <v>0</v>
      </c>
      <c r="AA1044" s="5">
        <f t="shared" si="475"/>
        <v>2.7468048786787751</v>
      </c>
      <c r="AB1044" t="str">
        <f t="shared" si="483"/>
        <v>空</v>
      </c>
      <c r="AC1044" s="6">
        <f t="shared" si="466"/>
        <v>0</v>
      </c>
      <c r="AD1044" s="5">
        <f t="shared" si="476"/>
        <v>2.8924592232318158</v>
      </c>
    </row>
    <row r="1045" spans="1:30" x14ac:dyDescent="0.15">
      <c r="A1045" s="1">
        <v>39926</v>
      </c>
      <c r="B1045" s="2">
        <v>2593.56</v>
      </c>
      <c r="C1045" s="3">
        <f t="shared" si="456"/>
        <v>6.7073454748707295E-3</v>
      </c>
      <c r="D1045" s="4" t="str">
        <f t="shared" si="467"/>
        <v>多</v>
      </c>
      <c r="E1045" s="6">
        <f t="shared" si="457"/>
        <v>6.7073454748707295E-3</v>
      </c>
      <c r="F1045" s="5">
        <f t="shared" si="458"/>
        <v>1.3362474296768752</v>
      </c>
      <c r="G1045" t="str">
        <f t="shared" si="468"/>
        <v>多</v>
      </c>
      <c r="H1045" s="6">
        <f t="shared" si="459"/>
        <v>6.7073454748707295E-3</v>
      </c>
      <c r="I1045" s="5">
        <f t="shared" si="469"/>
        <v>2.8625217882641314</v>
      </c>
      <c r="J1045" t="str">
        <f t="shared" si="477"/>
        <v>多</v>
      </c>
      <c r="K1045" s="6">
        <f t="shared" si="460"/>
        <v>6.7073454748707295E-3</v>
      </c>
      <c r="L1045" s="5">
        <f t="shared" si="470"/>
        <v>4.7973113208587517</v>
      </c>
      <c r="M1045" t="str">
        <f t="shared" si="478"/>
        <v>多</v>
      </c>
      <c r="N1045" s="6">
        <f t="shared" si="461"/>
        <v>6.7073454748707295E-3</v>
      </c>
      <c r="O1045" s="5">
        <f t="shared" si="471"/>
        <v>4.0634050836820137</v>
      </c>
      <c r="P1045" t="str">
        <f t="shared" si="479"/>
        <v>多</v>
      </c>
      <c r="Q1045" s="6">
        <f t="shared" si="462"/>
        <v>6.7073454748707295E-3</v>
      </c>
      <c r="R1045" s="5">
        <f t="shared" si="472"/>
        <v>2.5093127712856442</v>
      </c>
      <c r="S1045" t="str">
        <f t="shared" si="480"/>
        <v>空</v>
      </c>
      <c r="T1045" s="6">
        <f t="shared" si="463"/>
        <v>0</v>
      </c>
      <c r="U1045" s="5">
        <f t="shared" si="473"/>
        <v>2.8150671572766037</v>
      </c>
      <c r="V1045" t="str">
        <f t="shared" si="481"/>
        <v>空</v>
      </c>
      <c r="W1045" s="6">
        <f t="shared" si="464"/>
        <v>0</v>
      </c>
      <c r="X1045" s="5">
        <f t="shared" si="474"/>
        <v>2.8206129376931925</v>
      </c>
      <c r="Y1045" t="str">
        <f t="shared" si="482"/>
        <v>空</v>
      </c>
      <c r="Z1045" s="6">
        <f t="shared" si="465"/>
        <v>0</v>
      </c>
      <c r="AA1045" s="5">
        <f t="shared" si="475"/>
        <v>2.7468048786787751</v>
      </c>
      <c r="AB1045" t="str">
        <f t="shared" si="483"/>
        <v>空</v>
      </c>
      <c r="AC1045" s="6">
        <f t="shared" si="466"/>
        <v>0</v>
      </c>
      <c r="AD1045" s="5">
        <f t="shared" si="476"/>
        <v>2.8924592232318158</v>
      </c>
    </row>
    <row r="1046" spans="1:30" x14ac:dyDescent="0.15">
      <c r="A1046" s="1">
        <v>39927</v>
      </c>
      <c r="B1046" s="2">
        <v>2572.89</v>
      </c>
      <c r="C1046" s="3">
        <f t="shared" si="456"/>
        <v>-7.9697404339981182E-3</v>
      </c>
      <c r="D1046" s="4" t="str">
        <f t="shared" si="467"/>
        <v>多</v>
      </c>
      <c r="E1046" s="6">
        <f t="shared" si="457"/>
        <v>-7.9697404339981182E-3</v>
      </c>
      <c r="F1046" s="5">
        <f t="shared" si="458"/>
        <v>1.3255978845067533</v>
      </c>
      <c r="G1046" t="str">
        <f t="shared" si="468"/>
        <v>多</v>
      </c>
      <c r="H1046" s="6">
        <f t="shared" si="459"/>
        <v>-7.9697404339981182E-3</v>
      </c>
      <c r="I1046" s="5">
        <f t="shared" si="469"/>
        <v>2.8397082326250023</v>
      </c>
      <c r="J1046" t="str">
        <f t="shared" si="477"/>
        <v>多</v>
      </c>
      <c r="K1046" s="6">
        <f t="shared" si="460"/>
        <v>-7.9697404339981182E-3</v>
      </c>
      <c r="L1046" s="5">
        <f t="shared" si="470"/>
        <v>4.7590779948504265</v>
      </c>
      <c r="M1046" t="str">
        <f t="shared" si="478"/>
        <v>多</v>
      </c>
      <c r="N1046" s="6">
        <f t="shared" si="461"/>
        <v>-7.9697404339981182E-3</v>
      </c>
      <c r="O1046" s="5">
        <f t="shared" si="471"/>
        <v>4.0310207998868792</v>
      </c>
      <c r="P1046" t="str">
        <f t="shared" si="479"/>
        <v>多</v>
      </c>
      <c r="Q1046" s="6">
        <f t="shared" si="462"/>
        <v>-7.9697404339981182E-3</v>
      </c>
      <c r="R1046" s="5">
        <f t="shared" si="472"/>
        <v>2.4893141998307811</v>
      </c>
      <c r="S1046" t="str">
        <f t="shared" si="480"/>
        <v>空</v>
      </c>
      <c r="T1046" s="6">
        <f t="shared" si="463"/>
        <v>0</v>
      </c>
      <c r="U1046" s="5">
        <f t="shared" si="473"/>
        <v>2.8150671572766037</v>
      </c>
      <c r="V1046" t="str">
        <f t="shared" si="481"/>
        <v>空</v>
      </c>
      <c r="W1046" s="6">
        <f t="shared" si="464"/>
        <v>0</v>
      </c>
      <c r="X1046" s="5">
        <f t="shared" si="474"/>
        <v>2.8206129376931925</v>
      </c>
      <c r="Y1046" t="str">
        <f t="shared" si="482"/>
        <v>空</v>
      </c>
      <c r="Z1046" s="6">
        <f t="shared" si="465"/>
        <v>0</v>
      </c>
      <c r="AA1046" s="5">
        <f t="shared" si="475"/>
        <v>2.7468048786787751</v>
      </c>
      <c r="AB1046" t="str">
        <f t="shared" si="483"/>
        <v>空</v>
      </c>
      <c r="AC1046" s="6">
        <f t="shared" si="466"/>
        <v>0</v>
      </c>
      <c r="AD1046" s="5">
        <f t="shared" si="476"/>
        <v>2.8924592232318158</v>
      </c>
    </row>
    <row r="1047" spans="1:30" x14ac:dyDescent="0.15">
      <c r="A1047" s="1">
        <v>39930</v>
      </c>
      <c r="B1047" s="2">
        <v>2513.29</v>
      </c>
      <c r="C1047" s="3">
        <f t="shared" si="456"/>
        <v>-2.3164612556308195E-2</v>
      </c>
      <c r="D1047" s="4" t="str">
        <f t="shared" si="467"/>
        <v>多</v>
      </c>
      <c r="E1047" s="6">
        <f t="shared" si="457"/>
        <v>-2.3164612556308195E-2</v>
      </c>
      <c r="F1047" s="5">
        <f t="shared" si="458"/>
        <v>1.2948909231066925</v>
      </c>
      <c r="G1047" t="str">
        <f t="shared" si="468"/>
        <v>多</v>
      </c>
      <c r="H1047" s="6">
        <f t="shared" si="459"/>
        <v>-2.3164612556308195E-2</v>
      </c>
      <c r="I1047" s="5">
        <f t="shared" si="469"/>
        <v>2.7739274916432852</v>
      </c>
      <c r="J1047" t="str">
        <f t="shared" si="477"/>
        <v>多</v>
      </c>
      <c r="K1047" s="6">
        <f t="shared" si="460"/>
        <v>-2.3164612556308195E-2</v>
      </c>
      <c r="L1047" s="5">
        <f t="shared" si="470"/>
        <v>4.6488357969744643</v>
      </c>
      <c r="M1047" t="str">
        <f t="shared" si="478"/>
        <v>多</v>
      </c>
      <c r="N1047" s="6">
        <f t="shared" si="461"/>
        <v>-2.3164612556308195E-2</v>
      </c>
      <c r="O1047" s="5">
        <f t="shared" si="471"/>
        <v>3.9376437648510803</v>
      </c>
      <c r="P1047" t="str">
        <f t="shared" si="479"/>
        <v>多</v>
      </c>
      <c r="Q1047" s="6">
        <f t="shared" si="462"/>
        <v>-2.3164612556308195E-2</v>
      </c>
      <c r="R1047" s="5">
        <f t="shared" si="472"/>
        <v>2.4316502008607848</v>
      </c>
      <c r="S1047" t="str">
        <f t="shared" si="480"/>
        <v>空</v>
      </c>
      <c r="T1047" s="6">
        <f t="shared" si="463"/>
        <v>0</v>
      </c>
      <c r="U1047" s="5">
        <f t="shared" si="473"/>
        <v>2.8150671572766037</v>
      </c>
      <c r="V1047" t="str">
        <f t="shared" si="481"/>
        <v>空</v>
      </c>
      <c r="W1047" s="6">
        <f t="shared" si="464"/>
        <v>0</v>
      </c>
      <c r="X1047" s="5">
        <f t="shared" si="474"/>
        <v>2.8206129376931925</v>
      </c>
      <c r="Y1047" t="str">
        <f t="shared" si="482"/>
        <v>空</v>
      </c>
      <c r="Z1047" s="6">
        <f t="shared" si="465"/>
        <v>0</v>
      </c>
      <c r="AA1047" s="5">
        <f t="shared" si="475"/>
        <v>2.7468048786787751</v>
      </c>
      <c r="AB1047" t="str">
        <f t="shared" si="483"/>
        <v>空</v>
      </c>
      <c r="AC1047" s="6">
        <f t="shared" si="466"/>
        <v>0</v>
      </c>
      <c r="AD1047" s="5">
        <f t="shared" si="476"/>
        <v>2.8924592232318158</v>
      </c>
    </row>
    <row r="1048" spans="1:30" x14ac:dyDescent="0.15">
      <c r="A1048" s="1">
        <v>39931</v>
      </c>
      <c r="B1048" s="2">
        <v>2518.5300000000002</v>
      </c>
      <c r="C1048" s="3">
        <f t="shared" si="456"/>
        <v>2.0849165834424532E-3</v>
      </c>
      <c r="D1048" s="4" t="str">
        <f t="shared" si="467"/>
        <v>多</v>
      </c>
      <c r="E1048" s="6">
        <f t="shared" si="457"/>
        <v>2.0849165834424532E-3</v>
      </c>
      <c r="F1048" s="5">
        <f t="shared" si="458"/>
        <v>1.2975906626660267</v>
      </c>
      <c r="G1048" t="str">
        <f t="shared" si="468"/>
        <v>多</v>
      </c>
      <c r="H1048" s="6">
        <f t="shared" si="459"/>
        <v>2.0849165834424532E-3</v>
      </c>
      <c r="I1048" s="5">
        <f t="shared" si="469"/>
        <v>2.7797108990718793</v>
      </c>
      <c r="J1048" t="str">
        <f t="shared" si="477"/>
        <v>多</v>
      </c>
      <c r="K1048" s="6">
        <f t="shared" si="460"/>
        <v>2.0849165834424532E-3</v>
      </c>
      <c r="L1048" s="5">
        <f t="shared" si="470"/>
        <v>4.6585282318212773</v>
      </c>
      <c r="M1048" t="str">
        <f t="shared" si="478"/>
        <v>多</v>
      </c>
      <c r="N1048" s="6">
        <f t="shared" si="461"/>
        <v>2.0849165834424532E-3</v>
      </c>
      <c r="O1048" s="5">
        <f t="shared" si="471"/>
        <v>3.9458534236361071</v>
      </c>
      <c r="P1048" t="str">
        <f t="shared" si="479"/>
        <v>多</v>
      </c>
      <c r="Q1048" s="6">
        <f t="shared" si="462"/>
        <v>2.0849165834424532E-3</v>
      </c>
      <c r="R1048" s="5">
        <f t="shared" si="472"/>
        <v>2.4367199886896906</v>
      </c>
      <c r="S1048" t="str">
        <f t="shared" si="480"/>
        <v>空</v>
      </c>
      <c r="T1048" s="6">
        <f t="shared" si="463"/>
        <v>0</v>
      </c>
      <c r="U1048" s="5">
        <f t="shared" si="473"/>
        <v>2.8150671572766037</v>
      </c>
      <c r="V1048" t="str">
        <f t="shared" si="481"/>
        <v>空</v>
      </c>
      <c r="W1048" s="6">
        <f t="shared" si="464"/>
        <v>0</v>
      </c>
      <c r="X1048" s="5">
        <f t="shared" si="474"/>
        <v>2.8206129376931925</v>
      </c>
      <c r="Y1048" t="str">
        <f t="shared" si="482"/>
        <v>空</v>
      </c>
      <c r="Z1048" s="6">
        <f t="shared" si="465"/>
        <v>0</v>
      </c>
      <c r="AA1048" s="5">
        <f t="shared" si="475"/>
        <v>2.7468048786787751</v>
      </c>
      <c r="AB1048" t="str">
        <f t="shared" si="483"/>
        <v>空</v>
      </c>
      <c r="AC1048" s="6">
        <f t="shared" si="466"/>
        <v>0</v>
      </c>
      <c r="AD1048" s="5">
        <f t="shared" si="476"/>
        <v>2.8924592232318158</v>
      </c>
    </row>
    <row r="1049" spans="1:30" x14ac:dyDescent="0.15">
      <c r="A1049" s="1">
        <v>39932</v>
      </c>
      <c r="B1049" s="2">
        <v>2605.37</v>
      </c>
      <c r="C1049" s="3">
        <f t="shared" si="456"/>
        <v>3.4480431045093685E-2</v>
      </c>
      <c r="D1049" s="4" t="str">
        <f t="shared" si="467"/>
        <v>空</v>
      </c>
      <c r="E1049" s="6">
        <f t="shared" si="457"/>
        <v>3.4480431045093685E-2</v>
      </c>
      <c r="F1049" s="5">
        <f t="shared" si="458"/>
        <v>1.34233214803484</v>
      </c>
      <c r="G1049" t="str">
        <f t="shared" si="468"/>
        <v>多</v>
      </c>
      <c r="H1049" s="6">
        <f t="shared" si="459"/>
        <v>3.4480431045093685E-2</v>
      </c>
      <c r="I1049" s="5">
        <f t="shared" si="469"/>
        <v>2.8755565290526226</v>
      </c>
      <c r="J1049" t="str">
        <f t="shared" si="477"/>
        <v>多</v>
      </c>
      <c r="K1049" s="6">
        <f t="shared" si="460"/>
        <v>3.4480431045093685E-2</v>
      </c>
      <c r="L1049" s="5">
        <f t="shared" si="470"/>
        <v>4.819156293290213</v>
      </c>
      <c r="M1049" t="str">
        <f t="shared" si="478"/>
        <v>多</v>
      </c>
      <c r="N1049" s="6">
        <f t="shared" si="461"/>
        <v>3.4480431045093685E-2</v>
      </c>
      <c r="O1049" s="5">
        <f t="shared" si="471"/>
        <v>4.081908150523839</v>
      </c>
      <c r="P1049" t="str">
        <f t="shared" si="479"/>
        <v>多</v>
      </c>
      <c r="Q1049" s="6">
        <f t="shared" si="462"/>
        <v>3.4480431045093685E-2</v>
      </c>
      <c r="R1049" s="5">
        <f t="shared" si="472"/>
        <v>2.5207391442359071</v>
      </c>
      <c r="S1049" t="str">
        <f t="shared" si="480"/>
        <v>空</v>
      </c>
      <c r="T1049" s="6">
        <f t="shared" si="463"/>
        <v>0</v>
      </c>
      <c r="U1049" s="5">
        <f t="shared" si="473"/>
        <v>2.8150671572766037</v>
      </c>
      <c r="V1049" t="str">
        <f t="shared" si="481"/>
        <v>空</v>
      </c>
      <c r="W1049" s="6">
        <f t="shared" si="464"/>
        <v>0</v>
      </c>
      <c r="X1049" s="5">
        <f t="shared" si="474"/>
        <v>2.8206129376931925</v>
      </c>
      <c r="Y1049" t="str">
        <f t="shared" si="482"/>
        <v>空</v>
      </c>
      <c r="Z1049" s="6">
        <f t="shared" si="465"/>
        <v>0</v>
      </c>
      <c r="AA1049" s="5">
        <f t="shared" si="475"/>
        <v>2.7468048786787751</v>
      </c>
      <c r="AB1049" t="str">
        <f t="shared" si="483"/>
        <v>空</v>
      </c>
      <c r="AC1049" s="6">
        <f t="shared" si="466"/>
        <v>0</v>
      </c>
      <c r="AD1049" s="5">
        <f t="shared" si="476"/>
        <v>2.8924592232318158</v>
      </c>
    </row>
    <row r="1050" spans="1:30" x14ac:dyDescent="0.15">
      <c r="A1050" s="1">
        <v>39933</v>
      </c>
      <c r="B1050" s="2">
        <v>2622.93</v>
      </c>
      <c r="C1050" s="3">
        <f t="shared" si="456"/>
        <v>6.7399256151716713E-3</v>
      </c>
      <c r="D1050" s="4" t="str">
        <f t="shared" si="467"/>
        <v>空</v>
      </c>
      <c r="E1050" s="6">
        <f t="shared" si="457"/>
        <v>0</v>
      </c>
      <c r="F1050" s="5">
        <f t="shared" si="458"/>
        <v>1.34233214803484</v>
      </c>
      <c r="G1050" t="str">
        <f t="shared" si="468"/>
        <v>多</v>
      </c>
      <c r="H1050" s="6">
        <f t="shared" si="459"/>
        <v>6.7399256151716713E-3</v>
      </c>
      <c r="I1050" s="5">
        <f t="shared" si="469"/>
        <v>2.8949375661606584</v>
      </c>
      <c r="J1050" t="str">
        <f t="shared" si="477"/>
        <v>多</v>
      </c>
      <c r="K1050" s="6">
        <f t="shared" si="460"/>
        <v>6.7399256151716713E-3</v>
      </c>
      <c r="L1050" s="5">
        <f t="shared" si="470"/>
        <v>4.8516370482348758</v>
      </c>
      <c r="M1050" t="str">
        <f t="shared" si="478"/>
        <v>多</v>
      </c>
      <c r="N1050" s="6">
        <f t="shared" si="461"/>
        <v>6.7399256151716713E-3</v>
      </c>
      <c r="O1050" s="5">
        <f t="shared" si="471"/>
        <v>4.1094199078263323</v>
      </c>
      <c r="P1050" t="str">
        <f t="shared" si="479"/>
        <v>多</v>
      </c>
      <c r="Q1050" s="6">
        <f t="shared" si="462"/>
        <v>6.7399256151716713E-3</v>
      </c>
      <c r="R1050" s="5">
        <f t="shared" si="472"/>
        <v>2.5377287385633087</v>
      </c>
      <c r="S1050" t="str">
        <f t="shared" si="480"/>
        <v>空</v>
      </c>
      <c r="T1050" s="6">
        <f t="shared" si="463"/>
        <v>0</v>
      </c>
      <c r="U1050" s="5">
        <f t="shared" si="473"/>
        <v>2.8150671572766037</v>
      </c>
      <c r="V1050" t="str">
        <f t="shared" si="481"/>
        <v>空</v>
      </c>
      <c r="W1050" s="6">
        <f t="shared" si="464"/>
        <v>0</v>
      </c>
      <c r="X1050" s="5">
        <f t="shared" si="474"/>
        <v>2.8206129376931925</v>
      </c>
      <c r="Y1050" t="str">
        <f t="shared" si="482"/>
        <v>空</v>
      </c>
      <c r="Z1050" s="6">
        <f t="shared" si="465"/>
        <v>0</v>
      </c>
      <c r="AA1050" s="5">
        <f t="shared" si="475"/>
        <v>2.7468048786787751</v>
      </c>
      <c r="AB1050" t="str">
        <f t="shared" si="483"/>
        <v>空</v>
      </c>
      <c r="AC1050" s="6">
        <f t="shared" si="466"/>
        <v>0</v>
      </c>
      <c r="AD1050" s="5">
        <f t="shared" si="476"/>
        <v>2.8924592232318158</v>
      </c>
    </row>
    <row r="1051" spans="1:30" x14ac:dyDescent="0.15">
      <c r="A1051" s="1">
        <v>39937</v>
      </c>
      <c r="B1051" s="2">
        <v>2714.3</v>
      </c>
      <c r="C1051" s="3">
        <f t="shared" si="456"/>
        <v>3.4835089003519171E-2</v>
      </c>
      <c r="D1051" s="4" t="str">
        <f t="shared" si="467"/>
        <v>空</v>
      </c>
      <c r="E1051" s="6">
        <f t="shared" si="457"/>
        <v>0</v>
      </c>
      <c r="F1051" s="5">
        <f t="shared" si="458"/>
        <v>1.34233214803484</v>
      </c>
      <c r="G1051" t="str">
        <f t="shared" si="468"/>
        <v>多</v>
      </c>
      <c r="H1051" s="6">
        <f t="shared" si="459"/>
        <v>3.4835089003519171E-2</v>
      </c>
      <c r="I1051" s="5">
        <f t="shared" si="469"/>
        <v>2.9957829739374962</v>
      </c>
      <c r="J1051" t="str">
        <f t="shared" si="477"/>
        <v>多</v>
      </c>
      <c r="K1051" s="6">
        <f t="shared" si="460"/>
        <v>3.4835089003519171E-2</v>
      </c>
      <c r="L1051" s="5">
        <f t="shared" si="470"/>
        <v>5.0206442566229086</v>
      </c>
      <c r="M1051" t="str">
        <f t="shared" si="478"/>
        <v>多</v>
      </c>
      <c r="N1051" s="6">
        <f t="shared" si="461"/>
        <v>3.4835089003519171E-2</v>
      </c>
      <c r="O1051" s="5">
        <f t="shared" si="471"/>
        <v>4.2525719160682964</v>
      </c>
      <c r="P1051" t="str">
        <f t="shared" si="479"/>
        <v>多</v>
      </c>
      <c r="Q1051" s="6">
        <f t="shared" si="462"/>
        <v>3.4835089003519171E-2</v>
      </c>
      <c r="R1051" s="5">
        <f t="shared" si="472"/>
        <v>2.6261307450379499</v>
      </c>
      <c r="S1051" t="str">
        <f t="shared" si="480"/>
        <v>空</v>
      </c>
      <c r="T1051" s="6">
        <f t="shared" si="463"/>
        <v>0</v>
      </c>
      <c r="U1051" s="5">
        <f t="shared" si="473"/>
        <v>2.8150671572766037</v>
      </c>
      <c r="V1051" t="str">
        <f t="shared" si="481"/>
        <v>空</v>
      </c>
      <c r="W1051" s="6">
        <f t="shared" si="464"/>
        <v>0</v>
      </c>
      <c r="X1051" s="5">
        <f t="shared" si="474"/>
        <v>2.8206129376931925</v>
      </c>
      <c r="Y1051" t="str">
        <f t="shared" si="482"/>
        <v>空</v>
      </c>
      <c r="Z1051" s="6">
        <f t="shared" si="465"/>
        <v>0</v>
      </c>
      <c r="AA1051" s="5">
        <f t="shared" si="475"/>
        <v>2.7468048786787751</v>
      </c>
      <c r="AB1051" t="str">
        <f t="shared" si="483"/>
        <v>空</v>
      </c>
      <c r="AC1051" s="6">
        <f t="shared" si="466"/>
        <v>0</v>
      </c>
      <c r="AD1051" s="5">
        <f t="shared" si="476"/>
        <v>2.8924592232318158</v>
      </c>
    </row>
    <row r="1052" spans="1:30" x14ac:dyDescent="0.15">
      <c r="A1052" s="1">
        <v>39938</v>
      </c>
      <c r="B1052" s="2">
        <v>2727.01</v>
      </c>
      <c r="C1052" s="3">
        <f t="shared" si="456"/>
        <v>4.6826069336476372E-3</v>
      </c>
      <c r="D1052" s="4" t="str">
        <f t="shared" si="467"/>
        <v>空</v>
      </c>
      <c r="E1052" s="6">
        <f t="shared" si="457"/>
        <v>0</v>
      </c>
      <c r="F1052" s="5">
        <f t="shared" si="458"/>
        <v>1.34233214803484</v>
      </c>
      <c r="G1052" t="str">
        <f t="shared" si="468"/>
        <v>多</v>
      </c>
      <c r="H1052" s="6">
        <f t="shared" si="459"/>
        <v>4.6826069336476372E-3</v>
      </c>
      <c r="I1052" s="5">
        <f t="shared" si="469"/>
        <v>3.0098110480629594</v>
      </c>
      <c r="J1052" t="str">
        <f t="shared" si="477"/>
        <v>多</v>
      </c>
      <c r="K1052" s="6">
        <f t="shared" si="460"/>
        <v>4.6826069336476372E-3</v>
      </c>
      <c r="L1052" s="5">
        <f t="shared" si="470"/>
        <v>5.0441539602303491</v>
      </c>
      <c r="M1052" t="str">
        <f t="shared" si="478"/>
        <v>多</v>
      </c>
      <c r="N1052" s="6">
        <f t="shared" si="461"/>
        <v>4.6826069336476372E-3</v>
      </c>
      <c r="O1052" s="5">
        <f t="shared" si="471"/>
        <v>4.2724850388083127</v>
      </c>
      <c r="P1052" t="str">
        <f t="shared" si="479"/>
        <v>多</v>
      </c>
      <c r="Q1052" s="6">
        <f t="shared" si="462"/>
        <v>4.6826069336476372E-3</v>
      </c>
      <c r="R1052" s="5">
        <f t="shared" si="472"/>
        <v>2.6384278830733296</v>
      </c>
      <c r="S1052" t="str">
        <f t="shared" si="480"/>
        <v>空</v>
      </c>
      <c r="T1052" s="6">
        <f t="shared" si="463"/>
        <v>0</v>
      </c>
      <c r="U1052" s="5">
        <f t="shared" si="473"/>
        <v>2.8150671572766037</v>
      </c>
      <c r="V1052" t="str">
        <f t="shared" si="481"/>
        <v>空</v>
      </c>
      <c r="W1052" s="6">
        <f t="shared" si="464"/>
        <v>0</v>
      </c>
      <c r="X1052" s="5">
        <f t="shared" si="474"/>
        <v>2.8206129376931925</v>
      </c>
      <c r="Y1052" t="str">
        <f t="shared" si="482"/>
        <v>空</v>
      </c>
      <c r="Z1052" s="6">
        <f t="shared" si="465"/>
        <v>0</v>
      </c>
      <c r="AA1052" s="5">
        <f t="shared" si="475"/>
        <v>2.7468048786787751</v>
      </c>
      <c r="AB1052" t="str">
        <f t="shared" si="483"/>
        <v>空</v>
      </c>
      <c r="AC1052" s="6">
        <f t="shared" si="466"/>
        <v>0</v>
      </c>
      <c r="AD1052" s="5">
        <f t="shared" si="476"/>
        <v>2.8924592232318158</v>
      </c>
    </row>
    <row r="1053" spans="1:30" x14ac:dyDescent="0.15">
      <c r="A1053" s="1">
        <v>39939</v>
      </c>
      <c r="B1053" s="2">
        <v>2764.98</v>
      </c>
      <c r="C1053" s="3">
        <f t="shared" si="456"/>
        <v>1.3923674647324358E-2</v>
      </c>
      <c r="D1053" s="4" t="str">
        <f t="shared" si="467"/>
        <v>空</v>
      </c>
      <c r="E1053" s="6">
        <f t="shared" si="457"/>
        <v>0</v>
      </c>
      <c r="F1053" s="5">
        <f t="shared" si="458"/>
        <v>1.34233214803484</v>
      </c>
      <c r="G1053" t="str">
        <f t="shared" si="468"/>
        <v>多</v>
      </c>
      <c r="H1053" s="6">
        <f t="shared" si="459"/>
        <v>1.3923674647324358E-2</v>
      </c>
      <c r="I1053" s="5">
        <f t="shared" si="469"/>
        <v>3.0517186778461105</v>
      </c>
      <c r="J1053" t="str">
        <f t="shared" si="477"/>
        <v>多</v>
      </c>
      <c r="K1053" s="6">
        <f t="shared" si="460"/>
        <v>1.3923674647324358E-2</v>
      </c>
      <c r="L1053" s="5">
        <f t="shared" si="470"/>
        <v>5.1143871188436094</v>
      </c>
      <c r="M1053" t="str">
        <f t="shared" si="478"/>
        <v>多</v>
      </c>
      <c r="N1053" s="6">
        <f t="shared" si="461"/>
        <v>1.3923674647324358E-2</v>
      </c>
      <c r="O1053" s="5">
        <f t="shared" si="471"/>
        <v>4.3319737304242407</v>
      </c>
      <c r="P1053" t="str">
        <f t="shared" si="479"/>
        <v>多</v>
      </c>
      <c r="Q1053" s="6">
        <f t="shared" si="462"/>
        <v>1.3923674647324358E-2</v>
      </c>
      <c r="R1053" s="5">
        <f t="shared" si="472"/>
        <v>2.6751644944976714</v>
      </c>
      <c r="S1053" t="str">
        <f t="shared" si="480"/>
        <v>空</v>
      </c>
      <c r="T1053" s="6">
        <f t="shared" si="463"/>
        <v>0</v>
      </c>
      <c r="U1053" s="5">
        <f t="shared" si="473"/>
        <v>2.8150671572766037</v>
      </c>
      <c r="V1053" t="str">
        <f t="shared" si="481"/>
        <v>空</v>
      </c>
      <c r="W1053" s="6">
        <f t="shared" si="464"/>
        <v>0</v>
      </c>
      <c r="X1053" s="5">
        <f t="shared" si="474"/>
        <v>2.8206129376931925</v>
      </c>
      <c r="Y1053" t="str">
        <f t="shared" si="482"/>
        <v>空</v>
      </c>
      <c r="Z1053" s="6">
        <f t="shared" si="465"/>
        <v>0</v>
      </c>
      <c r="AA1053" s="5">
        <f t="shared" si="475"/>
        <v>2.7468048786787751</v>
      </c>
      <c r="AB1053" t="str">
        <f t="shared" si="483"/>
        <v>空</v>
      </c>
      <c r="AC1053" s="6">
        <f t="shared" si="466"/>
        <v>0</v>
      </c>
      <c r="AD1053" s="5">
        <f t="shared" si="476"/>
        <v>2.8924592232318158</v>
      </c>
    </row>
    <row r="1054" spans="1:30" x14ac:dyDescent="0.15">
      <c r="A1054" s="1">
        <v>39940</v>
      </c>
      <c r="B1054" s="2">
        <v>2767.08</v>
      </c>
      <c r="C1054" s="3">
        <f t="shared" si="456"/>
        <v>7.5949916455098077E-4</v>
      </c>
      <c r="D1054" s="4" t="str">
        <f t="shared" si="467"/>
        <v>空</v>
      </c>
      <c r="E1054" s="6">
        <f t="shared" si="457"/>
        <v>0</v>
      </c>
      <c r="F1054" s="5">
        <f t="shared" si="458"/>
        <v>1.34233214803484</v>
      </c>
      <c r="G1054" t="str">
        <f t="shared" si="468"/>
        <v>多</v>
      </c>
      <c r="H1054" s="6">
        <f t="shared" si="459"/>
        <v>7.5949916455098077E-4</v>
      </c>
      <c r="I1054" s="5">
        <f t="shared" si="469"/>
        <v>3.0540364556323794</v>
      </c>
      <c r="J1054" t="str">
        <f t="shared" si="477"/>
        <v>多</v>
      </c>
      <c r="K1054" s="6">
        <f t="shared" si="460"/>
        <v>7.5949916455098077E-4</v>
      </c>
      <c r="L1054" s="5">
        <f t="shared" si="470"/>
        <v>5.1182714915875618</v>
      </c>
      <c r="M1054" t="str">
        <f t="shared" si="478"/>
        <v>多</v>
      </c>
      <c r="N1054" s="6">
        <f t="shared" si="461"/>
        <v>7.5949916455098077E-4</v>
      </c>
      <c r="O1054" s="5">
        <f t="shared" si="471"/>
        <v>4.3352638608533551</v>
      </c>
      <c r="P1054" t="str">
        <f t="shared" si="479"/>
        <v>多</v>
      </c>
      <c r="Q1054" s="6">
        <f t="shared" si="462"/>
        <v>7.5949916455098077E-4</v>
      </c>
      <c r="R1054" s="5">
        <f t="shared" si="472"/>
        <v>2.6771962796962789</v>
      </c>
      <c r="S1054" t="str">
        <f t="shared" si="480"/>
        <v>多</v>
      </c>
      <c r="T1054" s="6">
        <f t="shared" si="463"/>
        <v>0</v>
      </c>
      <c r="U1054" s="5">
        <f t="shared" si="473"/>
        <v>2.8150671572766037</v>
      </c>
      <c r="V1054" t="str">
        <f t="shared" si="481"/>
        <v>空</v>
      </c>
      <c r="W1054" s="6">
        <f t="shared" si="464"/>
        <v>0</v>
      </c>
      <c r="X1054" s="5">
        <f t="shared" si="474"/>
        <v>2.8206129376931925</v>
      </c>
      <c r="Y1054" t="str">
        <f t="shared" si="482"/>
        <v>空</v>
      </c>
      <c r="Z1054" s="6">
        <f t="shared" si="465"/>
        <v>0</v>
      </c>
      <c r="AA1054" s="5">
        <f t="shared" si="475"/>
        <v>2.7468048786787751</v>
      </c>
      <c r="AB1054" t="str">
        <f t="shared" si="483"/>
        <v>空</v>
      </c>
      <c r="AC1054" s="6">
        <f t="shared" si="466"/>
        <v>0</v>
      </c>
      <c r="AD1054" s="5">
        <f t="shared" si="476"/>
        <v>2.8924592232318158</v>
      </c>
    </row>
    <row r="1055" spans="1:30" x14ac:dyDescent="0.15">
      <c r="A1055" s="1">
        <v>39941</v>
      </c>
      <c r="B1055" s="2">
        <v>2789.22</v>
      </c>
      <c r="C1055" s="3">
        <f t="shared" si="456"/>
        <v>8.001214276421198E-3</v>
      </c>
      <c r="D1055" s="4" t="str">
        <f t="shared" si="467"/>
        <v>空</v>
      </c>
      <c r="E1055" s="6">
        <f t="shared" si="457"/>
        <v>0</v>
      </c>
      <c r="F1055" s="5">
        <f t="shared" si="458"/>
        <v>1.34233214803484</v>
      </c>
      <c r="G1055" t="str">
        <f t="shared" si="468"/>
        <v>多</v>
      </c>
      <c r="H1055" s="6">
        <f t="shared" si="459"/>
        <v>8.001214276421198E-3</v>
      </c>
      <c r="I1055" s="5">
        <f t="shared" si="469"/>
        <v>3.0784724557218959</v>
      </c>
      <c r="J1055" t="str">
        <f t="shared" si="477"/>
        <v>多</v>
      </c>
      <c r="K1055" s="6">
        <f t="shared" si="460"/>
        <v>8.001214276421198E-3</v>
      </c>
      <c r="L1055" s="5">
        <f t="shared" si="470"/>
        <v>5.1592238785166522</v>
      </c>
      <c r="M1055" t="str">
        <f t="shared" si="478"/>
        <v>多</v>
      </c>
      <c r="N1055" s="6">
        <f t="shared" si="461"/>
        <v>8.001214276421198E-3</v>
      </c>
      <c r="O1055" s="5">
        <f t="shared" si="471"/>
        <v>4.3699512359488679</v>
      </c>
      <c r="P1055" t="str">
        <f t="shared" si="479"/>
        <v>多</v>
      </c>
      <c r="Q1055" s="6">
        <f t="shared" si="462"/>
        <v>8.001214276421198E-3</v>
      </c>
      <c r="R1055" s="5">
        <f t="shared" si="472"/>
        <v>2.6986171007901665</v>
      </c>
      <c r="S1055" t="str">
        <f t="shared" si="480"/>
        <v>多</v>
      </c>
      <c r="T1055" s="6">
        <f t="shared" si="463"/>
        <v>8.001214276421198E-3</v>
      </c>
      <c r="U1055" s="5">
        <f t="shared" si="473"/>
        <v>2.8375911128044899</v>
      </c>
      <c r="V1055" t="str">
        <f t="shared" si="481"/>
        <v>多</v>
      </c>
      <c r="W1055" s="6">
        <f t="shared" si="464"/>
        <v>0</v>
      </c>
      <c r="X1055" s="5">
        <f t="shared" si="474"/>
        <v>2.8206129376931925</v>
      </c>
      <c r="Y1055" t="str">
        <f t="shared" si="482"/>
        <v>空</v>
      </c>
      <c r="Z1055" s="6">
        <f t="shared" si="465"/>
        <v>0</v>
      </c>
      <c r="AA1055" s="5">
        <f t="shared" si="475"/>
        <v>2.7468048786787751</v>
      </c>
      <c r="AB1055" t="str">
        <f t="shared" si="483"/>
        <v>空</v>
      </c>
      <c r="AC1055" s="6">
        <f t="shared" si="466"/>
        <v>0</v>
      </c>
      <c r="AD1055" s="5">
        <f t="shared" si="476"/>
        <v>2.8924592232318158</v>
      </c>
    </row>
    <row r="1056" spans="1:30" x14ac:dyDescent="0.15">
      <c r="A1056" s="1">
        <v>39944</v>
      </c>
      <c r="B1056" s="2">
        <v>2725.32</v>
      </c>
      <c r="C1056" s="3">
        <f t="shared" si="456"/>
        <v>-2.2909630649428747E-2</v>
      </c>
      <c r="D1056" s="4" t="str">
        <f t="shared" si="467"/>
        <v>空</v>
      </c>
      <c r="E1056" s="6">
        <f t="shared" si="457"/>
        <v>0</v>
      </c>
      <c r="F1056" s="5">
        <f t="shared" si="458"/>
        <v>1.34233214803484</v>
      </c>
      <c r="G1056" t="str">
        <f t="shared" si="468"/>
        <v>多</v>
      </c>
      <c r="H1056" s="6">
        <f t="shared" si="459"/>
        <v>-2.2909630649428747E-2</v>
      </c>
      <c r="I1056" s="5">
        <f t="shared" si="469"/>
        <v>3.0079457887968672</v>
      </c>
      <c r="J1056" t="str">
        <f t="shared" si="477"/>
        <v>多</v>
      </c>
      <c r="K1056" s="6">
        <f t="shared" si="460"/>
        <v>-2.2909630649428747E-2</v>
      </c>
      <c r="L1056" s="5">
        <f t="shared" si="470"/>
        <v>5.0410279650221224</v>
      </c>
      <c r="M1056" t="str">
        <f t="shared" si="478"/>
        <v>多</v>
      </c>
      <c r="N1056" s="6">
        <f t="shared" si="461"/>
        <v>-2.2909630649428747E-2</v>
      </c>
      <c r="O1056" s="5">
        <f t="shared" si="471"/>
        <v>4.2698372671772651</v>
      </c>
      <c r="P1056" t="str">
        <f t="shared" si="479"/>
        <v>多</v>
      </c>
      <c r="Q1056" s="6">
        <f t="shared" si="462"/>
        <v>-2.2909630649428747E-2</v>
      </c>
      <c r="R1056" s="5">
        <f t="shared" si="472"/>
        <v>2.6367927797468313</v>
      </c>
      <c r="S1056" t="str">
        <f t="shared" si="480"/>
        <v>多</v>
      </c>
      <c r="T1056" s="6">
        <f t="shared" si="463"/>
        <v>-2.2909630649428747E-2</v>
      </c>
      <c r="U1056" s="5">
        <f t="shared" si="473"/>
        <v>2.7725829484760376</v>
      </c>
      <c r="V1056" t="str">
        <f t="shared" si="481"/>
        <v>多</v>
      </c>
      <c r="W1056" s="6">
        <f t="shared" si="464"/>
        <v>-2.2909630649428747E-2</v>
      </c>
      <c r="X1056" s="5">
        <f t="shared" si="474"/>
        <v>2.7559937370856411</v>
      </c>
      <c r="Y1056" t="str">
        <f t="shared" si="482"/>
        <v>空</v>
      </c>
      <c r="Z1056" s="6">
        <f t="shared" si="465"/>
        <v>0</v>
      </c>
      <c r="AA1056" s="5">
        <f t="shared" si="475"/>
        <v>2.7468048786787751</v>
      </c>
      <c r="AB1056" t="str">
        <f t="shared" si="483"/>
        <v>空</v>
      </c>
      <c r="AC1056" s="6">
        <f t="shared" si="466"/>
        <v>0</v>
      </c>
      <c r="AD1056" s="5">
        <f t="shared" si="476"/>
        <v>2.8924592232318158</v>
      </c>
    </row>
    <row r="1057" spans="1:30" x14ac:dyDescent="0.15">
      <c r="A1057" s="1">
        <v>39945</v>
      </c>
      <c r="B1057" s="2">
        <v>2788.56</v>
      </c>
      <c r="C1057" s="3">
        <f t="shared" si="456"/>
        <v>2.3204614503984811E-2</v>
      </c>
      <c r="D1057" s="4" t="str">
        <f t="shared" si="467"/>
        <v>空</v>
      </c>
      <c r="E1057" s="6">
        <f t="shared" si="457"/>
        <v>0</v>
      </c>
      <c r="F1057" s="5">
        <f t="shared" si="458"/>
        <v>1.34233214803484</v>
      </c>
      <c r="G1057" t="str">
        <f t="shared" si="468"/>
        <v>多</v>
      </c>
      <c r="H1057" s="6">
        <f t="shared" si="459"/>
        <v>2.3204614503984811E-2</v>
      </c>
      <c r="I1057" s="5">
        <f t="shared" si="469"/>
        <v>3.0777440112747829</v>
      </c>
      <c r="J1057" t="str">
        <f t="shared" si="477"/>
        <v>多</v>
      </c>
      <c r="K1057" s="6">
        <f t="shared" si="460"/>
        <v>2.3204614503984811E-2</v>
      </c>
      <c r="L1057" s="5">
        <f t="shared" si="470"/>
        <v>5.1580030756542676</v>
      </c>
      <c r="M1057" t="str">
        <f t="shared" si="478"/>
        <v>多</v>
      </c>
      <c r="N1057" s="6">
        <f t="shared" si="461"/>
        <v>2.3204614503984811E-2</v>
      </c>
      <c r="O1057" s="5">
        <f t="shared" si="471"/>
        <v>4.3689171949568619</v>
      </c>
      <c r="P1057" t="str">
        <f t="shared" si="479"/>
        <v>多</v>
      </c>
      <c r="Q1057" s="6">
        <f t="shared" si="462"/>
        <v>2.3204614503984811E-2</v>
      </c>
      <c r="R1057" s="5">
        <f t="shared" si="472"/>
        <v>2.6979785397277469</v>
      </c>
      <c r="S1057" t="str">
        <f t="shared" si="480"/>
        <v>多</v>
      </c>
      <c r="T1057" s="6">
        <f t="shared" si="463"/>
        <v>2.3204614503984811E-2</v>
      </c>
      <c r="U1057" s="5">
        <f t="shared" si="473"/>
        <v>2.8369196669757457</v>
      </c>
      <c r="V1057" t="str">
        <f t="shared" si="481"/>
        <v>多</v>
      </c>
      <c r="W1057" s="6">
        <f t="shared" si="464"/>
        <v>2.3204614503984811E-2</v>
      </c>
      <c r="X1057" s="5">
        <f t="shared" si="474"/>
        <v>2.8199455093301098</v>
      </c>
      <c r="Y1057" t="str">
        <f t="shared" si="482"/>
        <v>空</v>
      </c>
      <c r="Z1057" s="6">
        <f t="shared" si="465"/>
        <v>0</v>
      </c>
      <c r="AA1057" s="5">
        <f t="shared" si="475"/>
        <v>2.7468048786787751</v>
      </c>
      <c r="AB1057" t="str">
        <f t="shared" si="483"/>
        <v>空</v>
      </c>
      <c r="AC1057" s="6">
        <f t="shared" si="466"/>
        <v>0</v>
      </c>
      <c r="AD1057" s="5">
        <f t="shared" si="476"/>
        <v>2.8924592232318158</v>
      </c>
    </row>
    <row r="1058" spans="1:30" x14ac:dyDescent="0.15">
      <c r="A1058" s="1">
        <v>39946</v>
      </c>
      <c r="B1058" s="2">
        <v>2814</v>
      </c>
      <c r="C1058" s="3">
        <f t="shared" si="456"/>
        <v>9.1229882089680636E-3</v>
      </c>
      <c r="D1058" s="4" t="str">
        <f t="shared" si="467"/>
        <v>空</v>
      </c>
      <c r="E1058" s="6">
        <f t="shared" si="457"/>
        <v>0</v>
      </c>
      <c r="F1058" s="5">
        <f t="shared" si="458"/>
        <v>1.34233214803484</v>
      </c>
      <c r="G1058" t="str">
        <f t="shared" si="468"/>
        <v>多</v>
      </c>
      <c r="H1058" s="6">
        <f t="shared" si="459"/>
        <v>9.1229882089680636E-3</v>
      </c>
      <c r="I1058" s="5">
        <f t="shared" si="469"/>
        <v>3.1058222335998646</v>
      </c>
      <c r="J1058" t="str">
        <f t="shared" si="477"/>
        <v>多</v>
      </c>
      <c r="K1058" s="6">
        <f t="shared" si="460"/>
        <v>9.1229882089680636E-3</v>
      </c>
      <c r="L1058" s="5">
        <f t="shared" si="470"/>
        <v>5.2050594768952827</v>
      </c>
      <c r="M1058" t="str">
        <f t="shared" si="478"/>
        <v>多</v>
      </c>
      <c r="N1058" s="6">
        <f t="shared" si="461"/>
        <v>9.1229882089680636E-3</v>
      </c>
      <c r="O1058" s="5">
        <f t="shared" si="471"/>
        <v>4.4087747750124109</v>
      </c>
      <c r="P1058" t="str">
        <f t="shared" si="479"/>
        <v>多</v>
      </c>
      <c r="Q1058" s="6">
        <f t="shared" si="462"/>
        <v>9.1229882089680636E-3</v>
      </c>
      <c r="R1058" s="5">
        <f t="shared" si="472"/>
        <v>2.7225921661337322</v>
      </c>
      <c r="S1058" t="str">
        <f t="shared" si="480"/>
        <v>多</v>
      </c>
      <c r="T1058" s="6">
        <f t="shared" si="463"/>
        <v>9.1229882089680636E-3</v>
      </c>
      <c r="U1058" s="5">
        <f t="shared" si="473"/>
        <v>2.8628008516473549</v>
      </c>
      <c r="V1058" t="str">
        <f t="shared" si="481"/>
        <v>多</v>
      </c>
      <c r="W1058" s="6">
        <f t="shared" si="464"/>
        <v>9.1229882089680636E-3</v>
      </c>
      <c r="X1058" s="5">
        <f t="shared" si="474"/>
        <v>2.8456718389616609</v>
      </c>
      <c r="Y1058" t="str">
        <f t="shared" si="482"/>
        <v>空</v>
      </c>
      <c r="Z1058" s="6">
        <f t="shared" si="465"/>
        <v>0</v>
      </c>
      <c r="AA1058" s="5">
        <f t="shared" si="475"/>
        <v>2.7468048786787751</v>
      </c>
      <c r="AB1058" t="str">
        <f t="shared" si="483"/>
        <v>空</v>
      </c>
      <c r="AC1058" s="6">
        <f t="shared" si="466"/>
        <v>0</v>
      </c>
      <c r="AD1058" s="5">
        <f t="shared" si="476"/>
        <v>2.8924592232318158</v>
      </c>
    </row>
    <row r="1059" spans="1:30" x14ac:dyDescent="0.15">
      <c r="A1059" s="1">
        <v>39947</v>
      </c>
      <c r="B1059" s="2">
        <v>2792.6</v>
      </c>
      <c r="C1059" s="3">
        <f t="shared" si="456"/>
        <v>-7.604832977967324E-3</v>
      </c>
      <c r="D1059" s="4" t="str">
        <f t="shared" si="467"/>
        <v>空</v>
      </c>
      <c r="E1059" s="6">
        <f t="shared" si="457"/>
        <v>0</v>
      </c>
      <c r="F1059" s="5">
        <f t="shared" si="458"/>
        <v>1.34233214803484</v>
      </c>
      <c r="G1059" t="str">
        <f t="shared" si="468"/>
        <v>多</v>
      </c>
      <c r="H1059" s="6">
        <f t="shared" si="459"/>
        <v>-7.604832977967324E-3</v>
      </c>
      <c r="I1059" s="5">
        <f t="shared" si="469"/>
        <v>3.0822029742540802</v>
      </c>
      <c r="J1059" t="str">
        <f t="shared" si="477"/>
        <v>多</v>
      </c>
      <c r="K1059" s="6">
        <f t="shared" si="460"/>
        <v>-7.604832977967324E-3</v>
      </c>
      <c r="L1059" s="5">
        <f t="shared" si="470"/>
        <v>5.1654758689331084</v>
      </c>
      <c r="M1059" t="str">
        <f t="shared" si="478"/>
        <v>多</v>
      </c>
      <c r="N1059" s="6">
        <f t="shared" si="461"/>
        <v>-7.604832977967324E-3</v>
      </c>
      <c r="O1059" s="5">
        <f t="shared" si="471"/>
        <v>4.3752467792109657</v>
      </c>
      <c r="P1059" t="str">
        <f t="shared" si="479"/>
        <v>多</v>
      </c>
      <c r="Q1059" s="6">
        <f t="shared" si="462"/>
        <v>-7.604832977967324E-3</v>
      </c>
      <c r="R1059" s="5">
        <f t="shared" si="472"/>
        <v>2.7018873074431631</v>
      </c>
      <c r="S1059" t="str">
        <f t="shared" si="480"/>
        <v>多</v>
      </c>
      <c r="T1059" s="6">
        <f t="shared" si="463"/>
        <v>-7.604832977967324E-3</v>
      </c>
      <c r="U1059" s="5">
        <f t="shared" si="473"/>
        <v>2.8410297293213942</v>
      </c>
      <c r="V1059" t="str">
        <f t="shared" si="481"/>
        <v>多</v>
      </c>
      <c r="W1059" s="6">
        <f t="shared" si="464"/>
        <v>-7.604832977967324E-3</v>
      </c>
      <c r="X1059" s="5">
        <f t="shared" si="474"/>
        <v>2.8240309799162522</v>
      </c>
      <c r="Y1059" t="str">
        <f t="shared" si="482"/>
        <v>空</v>
      </c>
      <c r="Z1059" s="6">
        <f t="shared" si="465"/>
        <v>0</v>
      </c>
      <c r="AA1059" s="5">
        <f t="shared" si="475"/>
        <v>2.7468048786787751</v>
      </c>
      <c r="AB1059" t="str">
        <f t="shared" si="483"/>
        <v>空</v>
      </c>
      <c r="AC1059" s="6">
        <f t="shared" si="466"/>
        <v>0</v>
      </c>
      <c r="AD1059" s="5">
        <f t="shared" si="476"/>
        <v>2.8924592232318158</v>
      </c>
    </row>
    <row r="1060" spans="1:30" x14ac:dyDescent="0.15">
      <c r="A1060" s="1">
        <v>39948</v>
      </c>
      <c r="B1060" s="2">
        <v>2796.12</v>
      </c>
      <c r="C1060" s="3">
        <f t="shared" si="456"/>
        <v>1.2604741101482908E-3</v>
      </c>
      <c r="D1060" s="4" t="str">
        <f t="shared" si="467"/>
        <v>空</v>
      </c>
      <c r="E1060" s="6">
        <f t="shared" si="457"/>
        <v>0</v>
      </c>
      <c r="F1060" s="5">
        <f t="shared" si="458"/>
        <v>1.34233214803484</v>
      </c>
      <c r="G1060" t="str">
        <f t="shared" si="468"/>
        <v>多</v>
      </c>
      <c r="H1060" s="6">
        <f t="shared" si="459"/>
        <v>1.2604741101482908E-3</v>
      </c>
      <c r="I1060" s="5">
        <f t="shared" si="469"/>
        <v>3.0860880113053497</v>
      </c>
      <c r="J1060" t="str">
        <f t="shared" si="477"/>
        <v>多</v>
      </c>
      <c r="K1060" s="6">
        <f t="shared" si="460"/>
        <v>1.2604741101482908E-3</v>
      </c>
      <c r="L1060" s="5">
        <f t="shared" si="470"/>
        <v>5.1719868175324946</v>
      </c>
      <c r="M1060" t="str">
        <f t="shared" si="478"/>
        <v>多</v>
      </c>
      <c r="N1060" s="6">
        <f t="shared" si="461"/>
        <v>1.2604741101482908E-3</v>
      </c>
      <c r="O1060" s="5">
        <f t="shared" si="471"/>
        <v>4.3807616645016711</v>
      </c>
      <c r="P1060" t="str">
        <f t="shared" si="479"/>
        <v>多</v>
      </c>
      <c r="Q1060" s="6">
        <f t="shared" si="462"/>
        <v>1.2604741101482908E-3</v>
      </c>
      <c r="R1060" s="5">
        <f t="shared" si="472"/>
        <v>2.7052929664427334</v>
      </c>
      <c r="S1060" t="str">
        <f t="shared" si="480"/>
        <v>多</v>
      </c>
      <c r="T1060" s="6">
        <f t="shared" si="463"/>
        <v>1.2604741101482908E-3</v>
      </c>
      <c r="U1060" s="5">
        <f t="shared" si="473"/>
        <v>2.8446107737413655</v>
      </c>
      <c r="V1060" t="str">
        <f t="shared" si="481"/>
        <v>多</v>
      </c>
      <c r="W1060" s="6">
        <f t="shared" si="464"/>
        <v>1.2604741101482908E-3</v>
      </c>
      <c r="X1060" s="5">
        <f t="shared" si="474"/>
        <v>2.8275905978526934</v>
      </c>
      <c r="Y1060" t="str">
        <f t="shared" si="482"/>
        <v>空</v>
      </c>
      <c r="Z1060" s="6">
        <f t="shared" si="465"/>
        <v>0</v>
      </c>
      <c r="AA1060" s="5">
        <f t="shared" si="475"/>
        <v>2.7468048786787751</v>
      </c>
      <c r="AB1060" t="str">
        <f t="shared" si="483"/>
        <v>空</v>
      </c>
      <c r="AC1060" s="6">
        <f t="shared" si="466"/>
        <v>0</v>
      </c>
      <c r="AD1060" s="5">
        <f t="shared" si="476"/>
        <v>2.8924592232318158</v>
      </c>
    </row>
    <row r="1061" spans="1:30" x14ac:dyDescent="0.15">
      <c r="A1061" s="1">
        <v>39951</v>
      </c>
      <c r="B1061" s="2">
        <v>2810.57</v>
      </c>
      <c r="C1061" s="3">
        <f t="shared" si="456"/>
        <v>5.1678754846002928E-3</v>
      </c>
      <c r="D1061" s="4" t="str">
        <f t="shared" si="467"/>
        <v>空</v>
      </c>
      <c r="E1061" s="6">
        <f t="shared" si="457"/>
        <v>0</v>
      </c>
      <c r="F1061" s="5">
        <f t="shared" si="458"/>
        <v>1.34233214803484</v>
      </c>
      <c r="G1061" t="str">
        <f t="shared" si="468"/>
        <v>多</v>
      </c>
      <c r="H1061" s="6">
        <f t="shared" si="459"/>
        <v>5.1678754846002928E-3</v>
      </c>
      <c r="I1061" s="5">
        <f t="shared" si="469"/>
        <v>3.1020365298822936</v>
      </c>
      <c r="J1061" t="str">
        <f t="shared" si="477"/>
        <v>多</v>
      </c>
      <c r="K1061" s="6">
        <f t="shared" si="460"/>
        <v>5.1678754846002928E-3</v>
      </c>
      <c r="L1061" s="5">
        <f t="shared" si="470"/>
        <v>5.1987150014134969</v>
      </c>
      <c r="M1061" t="str">
        <f t="shared" si="478"/>
        <v>多</v>
      </c>
      <c r="N1061" s="6">
        <f t="shared" si="461"/>
        <v>5.1678754846002928E-3</v>
      </c>
      <c r="O1061" s="5">
        <f t="shared" si="471"/>
        <v>4.4034008953115258</v>
      </c>
      <c r="P1061" t="str">
        <f t="shared" si="479"/>
        <v>多</v>
      </c>
      <c r="Q1061" s="6">
        <f t="shared" si="462"/>
        <v>5.1678754846002928E-3</v>
      </c>
      <c r="R1061" s="5">
        <f t="shared" si="472"/>
        <v>2.7192735836426745</v>
      </c>
      <c r="S1061" t="str">
        <f t="shared" si="480"/>
        <v>多</v>
      </c>
      <c r="T1061" s="6">
        <f t="shared" si="463"/>
        <v>5.1678754846002928E-3</v>
      </c>
      <c r="U1061" s="5">
        <f t="shared" si="473"/>
        <v>2.8593113680222135</v>
      </c>
      <c r="V1061" t="str">
        <f t="shared" si="481"/>
        <v>多</v>
      </c>
      <c r="W1061" s="6">
        <f t="shared" si="464"/>
        <v>5.1678754846002928E-3</v>
      </c>
      <c r="X1061" s="5">
        <f t="shared" si="474"/>
        <v>2.8422032339838226</v>
      </c>
      <c r="Y1061" t="str">
        <f t="shared" si="482"/>
        <v>空</v>
      </c>
      <c r="Z1061" s="6">
        <f t="shared" si="465"/>
        <v>0</v>
      </c>
      <c r="AA1061" s="5">
        <f t="shared" si="475"/>
        <v>2.7468048786787751</v>
      </c>
      <c r="AB1061" t="str">
        <f t="shared" si="483"/>
        <v>空</v>
      </c>
      <c r="AC1061" s="6">
        <f t="shared" si="466"/>
        <v>0</v>
      </c>
      <c r="AD1061" s="5">
        <f t="shared" si="476"/>
        <v>2.8924592232318158</v>
      </c>
    </row>
    <row r="1062" spans="1:30" x14ac:dyDescent="0.15">
      <c r="A1062" s="1">
        <v>39952</v>
      </c>
      <c r="B1062" s="2">
        <v>2840.08</v>
      </c>
      <c r="C1062" s="3">
        <f t="shared" si="456"/>
        <v>1.0499649537282441E-2</v>
      </c>
      <c r="D1062" s="4" t="str">
        <f t="shared" si="467"/>
        <v>空</v>
      </c>
      <c r="E1062" s="6">
        <f t="shared" si="457"/>
        <v>0</v>
      </c>
      <c r="F1062" s="5">
        <f t="shared" si="458"/>
        <v>1.34233214803484</v>
      </c>
      <c r="G1062" t="str">
        <f t="shared" si="468"/>
        <v>多</v>
      </c>
      <c r="H1062" s="6">
        <f t="shared" si="459"/>
        <v>1.0499649537282441E-2</v>
      </c>
      <c r="I1062" s="5">
        <f t="shared" si="469"/>
        <v>3.1346068262979054</v>
      </c>
      <c r="J1062" t="str">
        <f t="shared" si="477"/>
        <v>多</v>
      </c>
      <c r="K1062" s="6">
        <f t="shared" si="460"/>
        <v>1.0499649537282441E-2</v>
      </c>
      <c r="L1062" s="5">
        <f t="shared" si="470"/>
        <v>5.253299686972551</v>
      </c>
      <c r="M1062" t="str">
        <f t="shared" si="478"/>
        <v>多</v>
      </c>
      <c r="N1062" s="6">
        <f t="shared" si="461"/>
        <v>1.0499649537282441E-2</v>
      </c>
      <c r="O1062" s="5">
        <f t="shared" si="471"/>
        <v>4.4496350614844529</v>
      </c>
      <c r="P1062" t="str">
        <f t="shared" si="479"/>
        <v>多</v>
      </c>
      <c r="Q1062" s="6">
        <f t="shared" si="462"/>
        <v>1.0499649537282441E-2</v>
      </c>
      <c r="R1062" s="5">
        <f t="shared" si="472"/>
        <v>2.7478250032669127</v>
      </c>
      <c r="S1062" t="str">
        <f t="shared" si="480"/>
        <v>多</v>
      </c>
      <c r="T1062" s="6">
        <f t="shared" si="463"/>
        <v>1.0499649537282441E-2</v>
      </c>
      <c r="U1062" s="5">
        <f t="shared" si="473"/>
        <v>2.8893331353044145</v>
      </c>
      <c r="V1062" t="str">
        <f t="shared" si="481"/>
        <v>多</v>
      </c>
      <c r="W1062" s="6">
        <f t="shared" si="464"/>
        <v>1.0499649537282441E-2</v>
      </c>
      <c r="X1062" s="5">
        <f t="shared" si="474"/>
        <v>2.8720453718543837</v>
      </c>
      <c r="Y1062" t="str">
        <f t="shared" si="482"/>
        <v>空</v>
      </c>
      <c r="Z1062" s="6">
        <f t="shared" si="465"/>
        <v>0</v>
      </c>
      <c r="AA1062" s="5">
        <f t="shared" si="475"/>
        <v>2.7468048786787751</v>
      </c>
      <c r="AB1062" t="str">
        <f t="shared" si="483"/>
        <v>空</v>
      </c>
      <c r="AC1062" s="6">
        <f t="shared" si="466"/>
        <v>0</v>
      </c>
      <c r="AD1062" s="5">
        <f t="shared" si="476"/>
        <v>2.8924592232318158</v>
      </c>
    </row>
    <row r="1063" spans="1:30" x14ac:dyDescent="0.15">
      <c r="A1063" s="1">
        <v>39953</v>
      </c>
      <c r="B1063" s="2">
        <v>2812.86</v>
      </c>
      <c r="C1063" s="3">
        <f t="shared" si="456"/>
        <v>-9.5842370637445606E-3</v>
      </c>
      <c r="D1063" s="4" t="str">
        <f t="shared" si="467"/>
        <v>空</v>
      </c>
      <c r="E1063" s="6">
        <f t="shared" si="457"/>
        <v>0</v>
      </c>
      <c r="F1063" s="5">
        <f t="shared" si="458"/>
        <v>1.34233214803484</v>
      </c>
      <c r="G1063" t="str">
        <f t="shared" si="468"/>
        <v>多</v>
      </c>
      <c r="H1063" s="6">
        <f t="shared" si="459"/>
        <v>-9.5842370637445606E-3</v>
      </c>
      <c r="I1063" s="5">
        <f t="shared" si="469"/>
        <v>3.1045640113730344</v>
      </c>
      <c r="J1063" t="str">
        <f t="shared" si="477"/>
        <v>多</v>
      </c>
      <c r="K1063" s="6">
        <f t="shared" si="460"/>
        <v>-9.5842370637445606E-3</v>
      </c>
      <c r="L1063" s="5">
        <f t="shared" si="470"/>
        <v>5.2029508174057106</v>
      </c>
      <c r="M1063" t="str">
        <f t="shared" si="478"/>
        <v>多</v>
      </c>
      <c r="N1063" s="6">
        <f t="shared" si="461"/>
        <v>-9.5842370637445606E-3</v>
      </c>
      <c r="O1063" s="5">
        <f t="shared" si="471"/>
        <v>4.406988704208036</v>
      </c>
      <c r="P1063" t="str">
        <f t="shared" si="479"/>
        <v>多</v>
      </c>
      <c r="Q1063" s="6">
        <f t="shared" si="462"/>
        <v>-9.5842370637445606E-3</v>
      </c>
      <c r="R1063" s="5">
        <f t="shared" si="472"/>
        <v>2.7214891970259178</v>
      </c>
      <c r="S1063" t="str">
        <f t="shared" si="480"/>
        <v>多</v>
      </c>
      <c r="T1063" s="6">
        <f t="shared" si="463"/>
        <v>-9.5842370637445606E-3</v>
      </c>
      <c r="U1063" s="5">
        <f t="shared" si="473"/>
        <v>2.8616410815795246</v>
      </c>
      <c r="V1063" t="str">
        <f t="shared" si="481"/>
        <v>多</v>
      </c>
      <c r="W1063" s="6">
        <f t="shared" si="464"/>
        <v>-9.5842370637445606E-3</v>
      </c>
      <c r="X1063" s="5">
        <f t="shared" si="474"/>
        <v>2.8445190081527008</v>
      </c>
      <c r="Y1063" t="str">
        <f t="shared" si="482"/>
        <v>空</v>
      </c>
      <c r="Z1063" s="6">
        <f t="shared" si="465"/>
        <v>0</v>
      </c>
      <c r="AA1063" s="5">
        <f t="shared" si="475"/>
        <v>2.7468048786787751</v>
      </c>
      <c r="AB1063" t="str">
        <f t="shared" si="483"/>
        <v>空</v>
      </c>
      <c r="AC1063" s="6">
        <f t="shared" si="466"/>
        <v>0</v>
      </c>
      <c r="AD1063" s="5">
        <f t="shared" si="476"/>
        <v>2.8924592232318158</v>
      </c>
    </row>
    <row r="1064" spans="1:30" x14ac:dyDescent="0.15">
      <c r="A1064" s="1">
        <v>39954</v>
      </c>
      <c r="B1064" s="2">
        <v>2750.01</v>
      </c>
      <c r="C1064" s="3">
        <f t="shared" si="456"/>
        <v>-2.2343806659414267E-2</v>
      </c>
      <c r="D1064" s="4" t="str">
        <f t="shared" si="467"/>
        <v>多</v>
      </c>
      <c r="E1064" s="6">
        <f t="shared" si="457"/>
        <v>0</v>
      </c>
      <c r="F1064" s="5">
        <f t="shared" si="458"/>
        <v>1.34233214803484</v>
      </c>
      <c r="G1064" t="str">
        <f t="shared" si="468"/>
        <v>多</v>
      </c>
      <c r="H1064" s="6">
        <f t="shared" si="459"/>
        <v>-2.2343806659414267E-2</v>
      </c>
      <c r="I1064" s="5">
        <f t="shared" si="469"/>
        <v>3.0351962333411397</v>
      </c>
      <c r="J1064" t="str">
        <f t="shared" si="477"/>
        <v>多</v>
      </c>
      <c r="K1064" s="6">
        <f t="shared" si="460"/>
        <v>-2.2343806659414267E-2</v>
      </c>
      <c r="L1064" s="5">
        <f t="shared" si="470"/>
        <v>5.0866970902831561</v>
      </c>
      <c r="M1064" t="str">
        <f t="shared" si="478"/>
        <v>多</v>
      </c>
      <c r="N1064" s="6">
        <f t="shared" si="461"/>
        <v>-2.2343806659414267E-2</v>
      </c>
      <c r="O1064" s="5">
        <f t="shared" si="471"/>
        <v>4.3085198006509886</v>
      </c>
      <c r="P1064" t="str">
        <f t="shared" si="479"/>
        <v>多</v>
      </c>
      <c r="Q1064" s="6">
        <f t="shared" si="462"/>
        <v>-2.2343806659414267E-2</v>
      </c>
      <c r="R1064" s="5">
        <f t="shared" si="472"/>
        <v>2.6606807685818863</v>
      </c>
      <c r="S1064" t="str">
        <f t="shared" si="480"/>
        <v>多</v>
      </c>
      <c r="T1064" s="6">
        <f t="shared" si="463"/>
        <v>-2.2343806659414267E-2</v>
      </c>
      <c r="U1064" s="5">
        <f t="shared" si="473"/>
        <v>2.7977011265240743</v>
      </c>
      <c r="V1064" t="str">
        <f t="shared" si="481"/>
        <v>多</v>
      </c>
      <c r="W1064" s="6">
        <f t="shared" si="464"/>
        <v>-2.2343806659414267E-2</v>
      </c>
      <c r="X1064" s="5">
        <f t="shared" si="474"/>
        <v>2.7809616253955078</v>
      </c>
      <c r="Y1064" t="str">
        <f t="shared" si="482"/>
        <v>空</v>
      </c>
      <c r="Z1064" s="6">
        <f t="shared" si="465"/>
        <v>0</v>
      </c>
      <c r="AA1064" s="5">
        <f t="shared" si="475"/>
        <v>2.7468048786787751</v>
      </c>
      <c r="AB1064" t="str">
        <f t="shared" si="483"/>
        <v>空</v>
      </c>
      <c r="AC1064" s="6">
        <f t="shared" si="466"/>
        <v>0</v>
      </c>
      <c r="AD1064" s="5">
        <f t="shared" si="476"/>
        <v>2.8924592232318158</v>
      </c>
    </row>
    <row r="1065" spans="1:30" x14ac:dyDescent="0.15">
      <c r="A1065" s="1">
        <v>39955</v>
      </c>
      <c r="B1065" s="2">
        <v>2740.68</v>
      </c>
      <c r="C1065" s="3">
        <f t="shared" si="456"/>
        <v>-3.3927149355822417E-3</v>
      </c>
      <c r="D1065" s="4" t="str">
        <f t="shared" si="467"/>
        <v>多</v>
      </c>
      <c r="E1065" s="6">
        <f t="shared" si="457"/>
        <v>-3.3927149355822417E-3</v>
      </c>
      <c r="F1065" s="5">
        <f t="shared" si="458"/>
        <v>1.33777799770769</v>
      </c>
      <c r="G1065" t="str">
        <f t="shared" si="468"/>
        <v>空</v>
      </c>
      <c r="H1065" s="6">
        <f t="shared" si="459"/>
        <v>-3.3927149355822417E-3</v>
      </c>
      <c r="I1065" s="5">
        <f t="shared" si="469"/>
        <v>3.0248986777478604</v>
      </c>
      <c r="J1065" t="str">
        <f t="shared" si="477"/>
        <v>多</v>
      </c>
      <c r="K1065" s="6">
        <f t="shared" si="460"/>
        <v>-3.3927149355822417E-3</v>
      </c>
      <c r="L1065" s="5">
        <f t="shared" si="470"/>
        <v>5.06943937709217</v>
      </c>
      <c r="M1065" t="str">
        <f t="shared" si="478"/>
        <v>多</v>
      </c>
      <c r="N1065" s="6">
        <f t="shared" si="461"/>
        <v>-3.3927149355822417E-3</v>
      </c>
      <c r="O1065" s="5">
        <f t="shared" si="471"/>
        <v>4.2939022211730684</v>
      </c>
      <c r="P1065" t="str">
        <f t="shared" si="479"/>
        <v>多</v>
      </c>
      <c r="Q1065" s="6">
        <f t="shared" si="462"/>
        <v>-3.3927149355822417E-3</v>
      </c>
      <c r="R1065" s="5">
        <f t="shared" si="472"/>
        <v>2.6516538371995022</v>
      </c>
      <c r="S1065" t="str">
        <f t="shared" si="480"/>
        <v>多</v>
      </c>
      <c r="T1065" s="6">
        <f t="shared" si="463"/>
        <v>-3.3927149355822417E-3</v>
      </c>
      <c r="U1065" s="5">
        <f t="shared" si="473"/>
        <v>2.7882093241268207</v>
      </c>
      <c r="V1065" t="str">
        <f t="shared" si="481"/>
        <v>多</v>
      </c>
      <c r="W1065" s="6">
        <f t="shared" si="464"/>
        <v>-3.3927149355822417E-3</v>
      </c>
      <c r="X1065" s="5">
        <f t="shared" si="474"/>
        <v>2.7715266153537472</v>
      </c>
      <c r="Y1065" t="str">
        <f t="shared" si="482"/>
        <v>空</v>
      </c>
      <c r="Z1065" s="6">
        <f t="shared" si="465"/>
        <v>0</v>
      </c>
      <c r="AA1065" s="5">
        <f t="shared" si="475"/>
        <v>2.7468048786787751</v>
      </c>
      <c r="AB1065" t="str">
        <f t="shared" si="483"/>
        <v>空</v>
      </c>
      <c r="AC1065" s="6">
        <f t="shared" si="466"/>
        <v>0</v>
      </c>
      <c r="AD1065" s="5">
        <f t="shared" si="476"/>
        <v>2.8924592232318158</v>
      </c>
    </row>
    <row r="1066" spans="1:30" x14ac:dyDescent="0.15">
      <c r="A1066" s="1">
        <v>39958</v>
      </c>
      <c r="B1066" s="2">
        <v>2752.72</v>
      </c>
      <c r="C1066" s="3">
        <f t="shared" si="456"/>
        <v>4.3930703329100318E-3</v>
      </c>
      <c r="D1066" s="4" t="str">
        <f t="shared" si="467"/>
        <v>多</v>
      </c>
      <c r="E1066" s="6">
        <f t="shared" si="457"/>
        <v>4.3930703329100318E-3</v>
      </c>
      <c r="F1066" s="5">
        <f t="shared" si="458"/>
        <v>1.3436549505414395</v>
      </c>
      <c r="G1066" t="str">
        <f t="shared" si="468"/>
        <v>空</v>
      </c>
      <c r="H1066" s="6">
        <f t="shared" si="459"/>
        <v>0</v>
      </c>
      <c r="I1066" s="5">
        <f t="shared" si="469"/>
        <v>3.0248986777478604</v>
      </c>
      <c r="J1066" t="str">
        <f t="shared" si="477"/>
        <v>多</v>
      </c>
      <c r="K1066" s="6">
        <f t="shared" si="460"/>
        <v>4.3930703329100318E-3</v>
      </c>
      <c r="L1066" s="5">
        <f t="shared" si="470"/>
        <v>5.0917097808241598</v>
      </c>
      <c r="M1066" t="str">
        <f t="shared" si="478"/>
        <v>多</v>
      </c>
      <c r="N1066" s="6">
        <f t="shared" si="461"/>
        <v>4.3930703329100318E-3</v>
      </c>
      <c r="O1066" s="5">
        <f t="shared" si="471"/>
        <v>4.3127656356333199</v>
      </c>
      <c r="P1066" t="str">
        <f t="shared" si="479"/>
        <v>多</v>
      </c>
      <c r="Q1066" s="6">
        <f t="shared" si="462"/>
        <v>4.3930703329100318E-3</v>
      </c>
      <c r="R1066" s="5">
        <f t="shared" si="472"/>
        <v>2.6633027390048505</v>
      </c>
      <c r="S1066" t="str">
        <f t="shared" si="480"/>
        <v>多</v>
      </c>
      <c r="T1066" s="6">
        <f t="shared" si="463"/>
        <v>4.3930703329100318E-3</v>
      </c>
      <c r="U1066" s="5">
        <f t="shared" si="473"/>
        <v>2.8004581237905852</v>
      </c>
      <c r="V1066" t="str">
        <f t="shared" si="481"/>
        <v>多</v>
      </c>
      <c r="W1066" s="6">
        <f t="shared" si="464"/>
        <v>4.3930703329100318E-3</v>
      </c>
      <c r="X1066" s="5">
        <f t="shared" si="474"/>
        <v>2.7837021267045285</v>
      </c>
      <c r="Y1066" t="str">
        <f t="shared" si="482"/>
        <v>空</v>
      </c>
      <c r="Z1066" s="6">
        <f t="shared" si="465"/>
        <v>0</v>
      </c>
      <c r="AA1066" s="5">
        <f t="shared" si="475"/>
        <v>2.7468048786787751</v>
      </c>
      <c r="AB1066" t="str">
        <f t="shared" si="483"/>
        <v>空</v>
      </c>
      <c r="AC1066" s="6">
        <f t="shared" si="466"/>
        <v>0</v>
      </c>
      <c r="AD1066" s="5">
        <f t="shared" si="476"/>
        <v>2.8924592232318158</v>
      </c>
    </row>
    <row r="1067" spans="1:30" x14ac:dyDescent="0.15">
      <c r="A1067" s="1">
        <v>39959</v>
      </c>
      <c r="B1067" s="2">
        <v>2719.76</v>
      </c>
      <c r="C1067" s="3">
        <f t="shared" si="456"/>
        <v>-1.1973611555116226E-2</v>
      </c>
      <c r="D1067" s="4" t="str">
        <f t="shared" si="467"/>
        <v>多</v>
      </c>
      <c r="E1067" s="6">
        <f t="shared" si="457"/>
        <v>-1.1973611555116226E-2</v>
      </c>
      <c r="F1067" s="5">
        <f t="shared" si="458"/>
        <v>1.3275665480995473</v>
      </c>
      <c r="G1067" t="str">
        <f t="shared" si="468"/>
        <v>空</v>
      </c>
      <c r="H1067" s="6">
        <f t="shared" si="459"/>
        <v>0</v>
      </c>
      <c r="I1067" s="5">
        <f t="shared" si="469"/>
        <v>3.0248986777478604</v>
      </c>
      <c r="J1067" t="str">
        <f t="shared" si="477"/>
        <v>多</v>
      </c>
      <c r="K1067" s="6">
        <f t="shared" si="460"/>
        <v>-1.1973611555116226E-2</v>
      </c>
      <c r="L1067" s="5">
        <f t="shared" si="470"/>
        <v>5.0307436257571849</v>
      </c>
      <c r="M1067" t="str">
        <f t="shared" si="478"/>
        <v>多</v>
      </c>
      <c r="N1067" s="6">
        <f t="shared" si="461"/>
        <v>-1.1973611555116226E-2</v>
      </c>
      <c r="O1067" s="5">
        <f t="shared" si="471"/>
        <v>4.261126255183993</v>
      </c>
      <c r="P1067" t="str">
        <f t="shared" si="479"/>
        <v>多</v>
      </c>
      <c r="Q1067" s="6">
        <f t="shared" si="462"/>
        <v>-1.1973611555116226E-2</v>
      </c>
      <c r="R1067" s="5">
        <f t="shared" si="472"/>
        <v>2.6314133865543292</v>
      </c>
      <c r="S1067" t="str">
        <f t="shared" si="480"/>
        <v>多</v>
      </c>
      <c r="T1067" s="6">
        <f t="shared" si="463"/>
        <v>-1.1973611555116226E-2</v>
      </c>
      <c r="U1067" s="5">
        <f t="shared" si="473"/>
        <v>2.7669265260399474</v>
      </c>
      <c r="V1067" t="str">
        <f t="shared" si="481"/>
        <v>多</v>
      </c>
      <c r="W1067" s="6">
        <f t="shared" si="464"/>
        <v>-1.1973611555116226E-2</v>
      </c>
      <c r="X1067" s="5">
        <f t="shared" si="474"/>
        <v>2.7503711587542177</v>
      </c>
      <c r="Y1067" t="str">
        <f t="shared" si="482"/>
        <v>空</v>
      </c>
      <c r="Z1067" s="6">
        <f t="shared" si="465"/>
        <v>0</v>
      </c>
      <c r="AA1067" s="5">
        <f t="shared" si="475"/>
        <v>2.7468048786787751</v>
      </c>
      <c r="AB1067" t="str">
        <f t="shared" si="483"/>
        <v>空</v>
      </c>
      <c r="AC1067" s="6">
        <f t="shared" si="466"/>
        <v>0</v>
      </c>
      <c r="AD1067" s="5">
        <f t="shared" si="476"/>
        <v>2.8924592232318158</v>
      </c>
    </row>
    <row r="1068" spans="1:30" x14ac:dyDescent="0.15">
      <c r="A1068" s="1">
        <v>39960</v>
      </c>
      <c r="B1068" s="2">
        <v>2759.71</v>
      </c>
      <c r="C1068" s="3">
        <f t="shared" si="456"/>
        <v>1.4688796070241317E-2</v>
      </c>
      <c r="D1068" s="4" t="str">
        <f t="shared" si="467"/>
        <v>多</v>
      </c>
      <c r="E1068" s="6">
        <f t="shared" si="457"/>
        <v>1.4688796070241317E-2</v>
      </c>
      <c r="F1068" s="5">
        <f t="shared" si="458"/>
        <v>1.3470669023942559</v>
      </c>
      <c r="G1068" t="str">
        <f t="shared" si="468"/>
        <v>空</v>
      </c>
      <c r="H1068" s="6">
        <f t="shared" si="459"/>
        <v>0</v>
      </c>
      <c r="I1068" s="5">
        <f t="shared" si="469"/>
        <v>3.0248986777478604</v>
      </c>
      <c r="J1068" t="str">
        <f t="shared" si="477"/>
        <v>多</v>
      </c>
      <c r="K1068" s="6">
        <f t="shared" si="460"/>
        <v>1.4688796070241317E-2</v>
      </c>
      <c r="L1068" s="5">
        <f t="shared" si="470"/>
        <v>5.1046391929575989</v>
      </c>
      <c r="M1068" t="str">
        <f t="shared" si="478"/>
        <v>多</v>
      </c>
      <c r="N1068" s="6">
        <f t="shared" si="461"/>
        <v>1.4688796070241317E-2</v>
      </c>
      <c r="O1068" s="5">
        <f t="shared" si="471"/>
        <v>4.3237170697759417</v>
      </c>
      <c r="P1068" t="str">
        <f t="shared" si="479"/>
        <v>多</v>
      </c>
      <c r="Q1068" s="6">
        <f t="shared" si="462"/>
        <v>1.4688796070241317E-2</v>
      </c>
      <c r="R1068" s="5">
        <f t="shared" si="472"/>
        <v>2.6700656811659287</v>
      </c>
      <c r="S1068" t="str">
        <f t="shared" si="480"/>
        <v>多</v>
      </c>
      <c r="T1068" s="6">
        <f t="shared" si="463"/>
        <v>1.4688796070241317E-2</v>
      </c>
      <c r="U1068" s="5">
        <f t="shared" si="473"/>
        <v>2.8075693455222894</v>
      </c>
      <c r="V1068" t="str">
        <f t="shared" si="481"/>
        <v>多</v>
      </c>
      <c r="W1068" s="6">
        <f t="shared" si="464"/>
        <v>1.4688796070241317E-2</v>
      </c>
      <c r="X1068" s="5">
        <f t="shared" si="474"/>
        <v>2.7907707998226319</v>
      </c>
      <c r="Y1068" t="str">
        <f t="shared" si="482"/>
        <v>空</v>
      </c>
      <c r="Z1068" s="6">
        <f t="shared" si="465"/>
        <v>0</v>
      </c>
      <c r="AA1068" s="5">
        <f t="shared" si="475"/>
        <v>2.7468048786787751</v>
      </c>
      <c r="AB1068" t="str">
        <f t="shared" si="483"/>
        <v>空</v>
      </c>
      <c r="AC1068" s="6">
        <f t="shared" si="466"/>
        <v>0</v>
      </c>
      <c r="AD1068" s="5">
        <f t="shared" si="476"/>
        <v>2.8924592232318158</v>
      </c>
    </row>
    <row r="1069" spans="1:30" x14ac:dyDescent="0.15">
      <c r="A1069" s="1">
        <v>39965</v>
      </c>
      <c r="B1069" s="2">
        <v>2858.34</v>
      </c>
      <c r="C1069" s="3">
        <f t="shared" si="456"/>
        <v>3.5739262458736709E-2</v>
      </c>
      <c r="D1069" s="4" t="str">
        <f t="shared" si="467"/>
        <v>空</v>
      </c>
      <c r="E1069" s="6">
        <f t="shared" si="457"/>
        <v>3.5739262458736709E-2</v>
      </c>
      <c r="F1069" s="5">
        <f t="shared" si="458"/>
        <v>1.3952100799684017</v>
      </c>
      <c r="G1069" t="str">
        <f t="shared" si="468"/>
        <v>空</v>
      </c>
      <c r="H1069" s="6">
        <f t="shared" si="459"/>
        <v>0</v>
      </c>
      <c r="I1069" s="5">
        <f t="shared" si="469"/>
        <v>3.0248986777478604</v>
      </c>
      <c r="J1069" t="str">
        <f t="shared" si="477"/>
        <v>多</v>
      </c>
      <c r="K1069" s="6">
        <f t="shared" si="460"/>
        <v>3.5739262458736709E-2</v>
      </c>
      <c r="L1069" s="5">
        <f t="shared" si="470"/>
        <v>5.2870752328318646</v>
      </c>
      <c r="M1069" t="str">
        <f t="shared" si="478"/>
        <v>多</v>
      </c>
      <c r="N1069" s="6">
        <f t="shared" si="461"/>
        <v>3.5739262458736709E-2</v>
      </c>
      <c r="O1069" s="5">
        <f t="shared" si="471"/>
        <v>4.4782435289299842</v>
      </c>
      <c r="P1069" t="str">
        <f t="shared" si="479"/>
        <v>多</v>
      </c>
      <c r="Q1069" s="6">
        <f t="shared" si="462"/>
        <v>3.5739262458736709E-2</v>
      </c>
      <c r="R1069" s="5">
        <f t="shared" si="472"/>
        <v>2.7654918593271836</v>
      </c>
      <c r="S1069" t="str">
        <f t="shared" si="480"/>
        <v>多</v>
      </c>
      <c r="T1069" s="6">
        <f t="shared" si="463"/>
        <v>3.5739262458736709E-2</v>
      </c>
      <c r="U1069" s="5">
        <f t="shared" si="473"/>
        <v>2.9079098032330144</v>
      </c>
      <c r="V1069" t="str">
        <f t="shared" si="481"/>
        <v>多</v>
      </c>
      <c r="W1069" s="6">
        <f t="shared" si="464"/>
        <v>3.5739262458736709E-2</v>
      </c>
      <c r="X1069" s="5">
        <f t="shared" si="474"/>
        <v>2.8905108898996716</v>
      </c>
      <c r="Y1069" t="str">
        <f t="shared" si="482"/>
        <v>空</v>
      </c>
      <c r="Z1069" s="6">
        <f t="shared" si="465"/>
        <v>0</v>
      </c>
      <c r="AA1069" s="5">
        <f t="shared" si="475"/>
        <v>2.7468048786787751</v>
      </c>
      <c r="AB1069" t="str">
        <f t="shared" si="483"/>
        <v>空</v>
      </c>
      <c r="AC1069" s="6">
        <f t="shared" si="466"/>
        <v>0</v>
      </c>
      <c r="AD1069" s="5">
        <f t="shared" si="476"/>
        <v>2.8924592232318158</v>
      </c>
    </row>
    <row r="1070" spans="1:30" x14ac:dyDescent="0.15">
      <c r="A1070" s="1">
        <v>39966</v>
      </c>
      <c r="B1070" s="2">
        <v>2865.1</v>
      </c>
      <c r="C1070" s="3">
        <f t="shared" si="456"/>
        <v>2.3650090612032937E-3</v>
      </c>
      <c r="D1070" s="4" t="str">
        <f t="shared" si="467"/>
        <v>空</v>
      </c>
      <c r="E1070" s="6">
        <f t="shared" si="457"/>
        <v>0</v>
      </c>
      <c r="F1070" s="5">
        <f t="shared" si="458"/>
        <v>1.3952100799684017</v>
      </c>
      <c r="G1070" t="str">
        <f t="shared" si="468"/>
        <v>多</v>
      </c>
      <c r="H1070" s="6">
        <f t="shared" si="459"/>
        <v>0</v>
      </c>
      <c r="I1070" s="5">
        <f t="shared" si="469"/>
        <v>3.0248986777478604</v>
      </c>
      <c r="J1070" t="str">
        <f t="shared" si="477"/>
        <v>多</v>
      </c>
      <c r="K1070" s="6">
        <f t="shared" si="460"/>
        <v>2.3650090612032937E-3</v>
      </c>
      <c r="L1070" s="5">
        <f t="shared" si="470"/>
        <v>5.2995792136647752</v>
      </c>
      <c r="M1070" t="str">
        <f t="shared" si="478"/>
        <v>多</v>
      </c>
      <c r="N1070" s="6">
        <f t="shared" si="461"/>
        <v>2.3650090612032937E-3</v>
      </c>
      <c r="O1070" s="5">
        <f t="shared" si="471"/>
        <v>4.4888346154541789</v>
      </c>
      <c r="P1070" t="str">
        <f t="shared" si="479"/>
        <v>多</v>
      </c>
      <c r="Q1070" s="6">
        <f t="shared" si="462"/>
        <v>2.3650090612032937E-3</v>
      </c>
      <c r="R1070" s="5">
        <f t="shared" si="472"/>
        <v>2.7720322726331763</v>
      </c>
      <c r="S1070" t="str">
        <f t="shared" si="480"/>
        <v>多</v>
      </c>
      <c r="T1070" s="6">
        <f t="shared" si="463"/>
        <v>2.3650090612032937E-3</v>
      </c>
      <c r="U1070" s="5">
        <f t="shared" si="473"/>
        <v>2.9147870362668225</v>
      </c>
      <c r="V1070" t="str">
        <f t="shared" si="481"/>
        <v>多</v>
      </c>
      <c r="W1070" s="6">
        <f t="shared" si="464"/>
        <v>2.3650090612032937E-3</v>
      </c>
      <c r="X1070" s="5">
        <f t="shared" si="474"/>
        <v>2.8973469743457914</v>
      </c>
      <c r="Y1070" t="str">
        <f t="shared" si="482"/>
        <v>空</v>
      </c>
      <c r="Z1070" s="6">
        <f t="shared" si="465"/>
        <v>0</v>
      </c>
      <c r="AA1070" s="5">
        <f t="shared" si="475"/>
        <v>2.7468048786787751</v>
      </c>
      <c r="AB1070" t="str">
        <f t="shared" si="483"/>
        <v>空</v>
      </c>
      <c r="AC1070" s="6">
        <f t="shared" si="466"/>
        <v>0</v>
      </c>
      <c r="AD1070" s="5">
        <f t="shared" si="476"/>
        <v>2.8924592232318158</v>
      </c>
    </row>
    <row r="1071" spans="1:30" x14ac:dyDescent="0.15">
      <c r="A1071" s="1">
        <v>39967</v>
      </c>
      <c r="B1071" s="2">
        <v>2939.39</v>
      </c>
      <c r="C1071" s="3">
        <f t="shared" si="456"/>
        <v>2.5929286935883589E-2</v>
      </c>
      <c r="D1071" s="4" t="str">
        <f t="shared" si="467"/>
        <v>空</v>
      </c>
      <c r="E1071" s="6">
        <f t="shared" si="457"/>
        <v>0</v>
      </c>
      <c r="F1071" s="5">
        <f t="shared" si="458"/>
        <v>1.3952100799684017</v>
      </c>
      <c r="G1071" t="str">
        <f t="shared" si="468"/>
        <v>多</v>
      </c>
      <c r="H1071" s="6">
        <f t="shared" si="459"/>
        <v>2.5929286935883589E-2</v>
      </c>
      <c r="I1071" s="5">
        <f t="shared" si="469"/>
        <v>3.1033321435151593</v>
      </c>
      <c r="J1071" t="str">
        <f t="shared" si="477"/>
        <v>多</v>
      </c>
      <c r="K1071" s="6">
        <f t="shared" si="460"/>
        <v>2.5929286935883589E-2</v>
      </c>
      <c r="L1071" s="5">
        <f t="shared" si="470"/>
        <v>5.4369935237353335</v>
      </c>
      <c r="M1071" t="str">
        <f t="shared" si="478"/>
        <v>多</v>
      </c>
      <c r="N1071" s="6">
        <f t="shared" si="461"/>
        <v>2.5929286935883589E-2</v>
      </c>
      <c r="O1071" s="5">
        <f t="shared" si="471"/>
        <v>4.605226896206017</v>
      </c>
      <c r="P1071" t="str">
        <f t="shared" si="479"/>
        <v>多</v>
      </c>
      <c r="Q1071" s="6">
        <f t="shared" si="462"/>
        <v>2.5929286935883589E-2</v>
      </c>
      <c r="R1071" s="5">
        <f t="shared" si="472"/>
        <v>2.8439090928258115</v>
      </c>
      <c r="S1071" t="str">
        <f t="shared" si="480"/>
        <v>多</v>
      </c>
      <c r="T1071" s="6">
        <f t="shared" si="463"/>
        <v>2.5929286935883589E-2</v>
      </c>
      <c r="U1071" s="5">
        <f t="shared" si="473"/>
        <v>2.9903653856871788</v>
      </c>
      <c r="V1071" t="str">
        <f t="shared" si="481"/>
        <v>多</v>
      </c>
      <c r="W1071" s="6">
        <f t="shared" si="464"/>
        <v>2.5929286935883589E-2</v>
      </c>
      <c r="X1071" s="5">
        <f t="shared" si="474"/>
        <v>2.9724731153964177</v>
      </c>
      <c r="Y1071" t="str">
        <f t="shared" si="482"/>
        <v>空</v>
      </c>
      <c r="Z1071" s="6">
        <f t="shared" si="465"/>
        <v>0</v>
      </c>
      <c r="AA1071" s="5">
        <f t="shared" si="475"/>
        <v>2.7468048786787751</v>
      </c>
      <c r="AB1071" t="str">
        <f t="shared" si="483"/>
        <v>空</v>
      </c>
      <c r="AC1071" s="6">
        <f t="shared" si="466"/>
        <v>0</v>
      </c>
      <c r="AD1071" s="5">
        <f t="shared" si="476"/>
        <v>2.8924592232318158</v>
      </c>
    </row>
    <row r="1072" spans="1:30" x14ac:dyDescent="0.15">
      <c r="A1072" s="1">
        <v>39968</v>
      </c>
      <c r="B1072" s="2">
        <v>2953.75</v>
      </c>
      <c r="C1072" s="3">
        <f t="shared" si="456"/>
        <v>4.8853673721418467E-3</v>
      </c>
      <c r="D1072" s="4" t="str">
        <f t="shared" si="467"/>
        <v>空</v>
      </c>
      <c r="E1072" s="6">
        <f t="shared" si="457"/>
        <v>0</v>
      </c>
      <c r="F1072" s="5">
        <f t="shared" si="458"/>
        <v>1.3952100799684017</v>
      </c>
      <c r="G1072" t="str">
        <f t="shared" si="468"/>
        <v>多</v>
      </c>
      <c r="H1072" s="6">
        <f t="shared" si="459"/>
        <v>4.8853673721418467E-3</v>
      </c>
      <c r="I1072" s="5">
        <f t="shared" si="469"/>
        <v>3.1184930611140071</v>
      </c>
      <c r="J1072" t="str">
        <f t="shared" si="477"/>
        <v>多</v>
      </c>
      <c r="K1072" s="6">
        <f t="shared" si="460"/>
        <v>4.8853673721418467E-3</v>
      </c>
      <c r="L1072" s="5">
        <f t="shared" si="470"/>
        <v>5.4635552344987364</v>
      </c>
      <c r="M1072" t="str">
        <f t="shared" si="478"/>
        <v>多</v>
      </c>
      <c r="N1072" s="6">
        <f t="shared" si="461"/>
        <v>4.8853673721418467E-3</v>
      </c>
      <c r="O1072" s="5">
        <f t="shared" si="471"/>
        <v>4.6277251214260522</v>
      </c>
      <c r="P1072" t="str">
        <f t="shared" si="479"/>
        <v>多</v>
      </c>
      <c r="Q1072" s="6">
        <f t="shared" si="462"/>
        <v>4.8853673721418467E-3</v>
      </c>
      <c r="R1072" s="5">
        <f t="shared" si="472"/>
        <v>2.8578026335172404</v>
      </c>
      <c r="S1072" t="str">
        <f t="shared" si="480"/>
        <v>多</v>
      </c>
      <c r="T1072" s="6">
        <f t="shared" si="463"/>
        <v>4.8853673721418467E-3</v>
      </c>
      <c r="U1072" s="5">
        <f t="shared" si="473"/>
        <v>3.0049744191731973</v>
      </c>
      <c r="V1072" t="str">
        <f t="shared" si="481"/>
        <v>多</v>
      </c>
      <c r="W1072" s="6">
        <f t="shared" si="464"/>
        <v>4.8853673721418467E-3</v>
      </c>
      <c r="X1072" s="5">
        <f t="shared" si="474"/>
        <v>2.9869947385689444</v>
      </c>
      <c r="Y1072" t="str">
        <f t="shared" si="482"/>
        <v>空</v>
      </c>
      <c r="Z1072" s="6">
        <f t="shared" si="465"/>
        <v>0</v>
      </c>
      <c r="AA1072" s="5">
        <f t="shared" si="475"/>
        <v>2.7468048786787751</v>
      </c>
      <c r="AB1072" t="str">
        <f t="shared" si="483"/>
        <v>空</v>
      </c>
      <c r="AC1072" s="6">
        <f t="shared" si="466"/>
        <v>0</v>
      </c>
      <c r="AD1072" s="5">
        <f t="shared" si="476"/>
        <v>2.8924592232318158</v>
      </c>
    </row>
    <row r="1073" spans="1:30" x14ac:dyDescent="0.15">
      <c r="A1073" s="1">
        <v>39969</v>
      </c>
      <c r="B1073" s="2">
        <v>2939.31</v>
      </c>
      <c r="C1073" s="3">
        <f t="shared" si="456"/>
        <v>-4.8887008040626734E-3</v>
      </c>
      <c r="D1073" s="4" t="str">
        <f t="shared" si="467"/>
        <v>空</v>
      </c>
      <c r="E1073" s="6">
        <f t="shared" si="457"/>
        <v>0</v>
      </c>
      <c r="F1073" s="5">
        <f t="shared" si="458"/>
        <v>1.3952100799684017</v>
      </c>
      <c r="G1073" t="str">
        <f t="shared" si="468"/>
        <v>多</v>
      </c>
      <c r="H1073" s="6">
        <f t="shared" si="459"/>
        <v>-4.8887008040626734E-3</v>
      </c>
      <c r="I1073" s="5">
        <f t="shared" si="469"/>
        <v>3.1032476815786754</v>
      </c>
      <c r="J1073" t="str">
        <f t="shared" si="477"/>
        <v>多</v>
      </c>
      <c r="K1073" s="6">
        <f t="shared" si="460"/>
        <v>-4.8887008040626734E-3</v>
      </c>
      <c r="L1073" s="5">
        <f t="shared" si="470"/>
        <v>5.436845547630802</v>
      </c>
      <c r="M1073" t="str">
        <f t="shared" si="478"/>
        <v>多</v>
      </c>
      <c r="N1073" s="6">
        <f t="shared" si="461"/>
        <v>-4.8887008040626734E-3</v>
      </c>
      <c r="O1073" s="5">
        <f t="shared" si="471"/>
        <v>4.6051015579039554</v>
      </c>
      <c r="P1073" t="str">
        <f t="shared" si="479"/>
        <v>多</v>
      </c>
      <c r="Q1073" s="6">
        <f t="shared" si="462"/>
        <v>-4.8887008040626734E-3</v>
      </c>
      <c r="R1073" s="5">
        <f t="shared" si="472"/>
        <v>2.8438316914849122</v>
      </c>
      <c r="S1073" t="str">
        <f t="shared" si="480"/>
        <v>多</v>
      </c>
      <c r="T1073" s="6">
        <f t="shared" si="463"/>
        <v>-4.8887008040626734E-3</v>
      </c>
      <c r="U1073" s="5">
        <f t="shared" si="473"/>
        <v>2.9902839983139975</v>
      </c>
      <c r="V1073" t="str">
        <f t="shared" si="481"/>
        <v>多</v>
      </c>
      <c r="W1073" s="6">
        <f t="shared" si="464"/>
        <v>-4.8887008040626734E-3</v>
      </c>
      <c r="X1073" s="5">
        <f t="shared" si="474"/>
        <v>2.9723922149887714</v>
      </c>
      <c r="Y1073" t="str">
        <f t="shared" si="482"/>
        <v>空</v>
      </c>
      <c r="Z1073" s="6">
        <f t="shared" si="465"/>
        <v>0</v>
      </c>
      <c r="AA1073" s="5">
        <f t="shared" si="475"/>
        <v>2.7468048786787751</v>
      </c>
      <c r="AB1073" t="str">
        <f t="shared" si="483"/>
        <v>空</v>
      </c>
      <c r="AC1073" s="6">
        <f t="shared" si="466"/>
        <v>0</v>
      </c>
      <c r="AD1073" s="5">
        <f t="shared" si="476"/>
        <v>2.8924592232318158</v>
      </c>
    </row>
    <row r="1074" spans="1:30" x14ac:dyDescent="0.15">
      <c r="A1074" s="1">
        <v>39972</v>
      </c>
      <c r="B1074" s="2">
        <v>2948.48</v>
      </c>
      <c r="C1074" s="3">
        <f t="shared" si="456"/>
        <v>3.1197798122688525E-3</v>
      </c>
      <c r="D1074" s="4" t="str">
        <f t="shared" si="467"/>
        <v>空</v>
      </c>
      <c r="E1074" s="6">
        <f t="shared" si="457"/>
        <v>0</v>
      </c>
      <c r="F1074" s="5">
        <f t="shared" si="458"/>
        <v>1.3952100799684017</v>
      </c>
      <c r="G1074" t="str">
        <f t="shared" si="468"/>
        <v>多</v>
      </c>
      <c r="H1074" s="6">
        <f t="shared" si="459"/>
        <v>3.1197798122688525E-3</v>
      </c>
      <c r="I1074" s="5">
        <f t="shared" si="469"/>
        <v>3.1129291310481348</v>
      </c>
      <c r="J1074" t="str">
        <f t="shared" si="477"/>
        <v>多</v>
      </c>
      <c r="K1074" s="6">
        <f t="shared" si="460"/>
        <v>3.1197798122688525E-3</v>
      </c>
      <c r="L1074" s="5">
        <f t="shared" si="470"/>
        <v>5.4538073086127241</v>
      </c>
      <c r="M1074" t="str">
        <f t="shared" si="478"/>
        <v>多</v>
      </c>
      <c r="N1074" s="6">
        <f t="shared" si="461"/>
        <v>3.1197798122688525E-3</v>
      </c>
      <c r="O1074" s="5">
        <f t="shared" si="471"/>
        <v>4.6194684607777523</v>
      </c>
      <c r="P1074" t="str">
        <f t="shared" si="479"/>
        <v>多</v>
      </c>
      <c r="Q1074" s="6">
        <f t="shared" si="462"/>
        <v>3.1197798122688525E-3</v>
      </c>
      <c r="R1074" s="5">
        <f t="shared" si="472"/>
        <v>2.8527038201854973</v>
      </c>
      <c r="S1074" t="str">
        <f t="shared" si="480"/>
        <v>多</v>
      </c>
      <c r="T1074" s="6">
        <f t="shared" si="463"/>
        <v>3.1197798122688525E-3</v>
      </c>
      <c r="U1074" s="5">
        <f t="shared" si="473"/>
        <v>2.9996130259648881</v>
      </c>
      <c r="V1074" t="str">
        <f t="shared" si="481"/>
        <v>多</v>
      </c>
      <c r="W1074" s="6">
        <f t="shared" si="464"/>
        <v>3.1197798122688525E-3</v>
      </c>
      <c r="X1074" s="5">
        <f t="shared" si="474"/>
        <v>2.9816654242152385</v>
      </c>
      <c r="Y1074" t="str">
        <f t="shared" si="482"/>
        <v>空</v>
      </c>
      <c r="Z1074" s="6">
        <f t="shared" si="465"/>
        <v>0</v>
      </c>
      <c r="AA1074" s="5">
        <f t="shared" si="475"/>
        <v>2.7468048786787751</v>
      </c>
      <c r="AB1074" t="str">
        <f t="shared" si="483"/>
        <v>空</v>
      </c>
      <c r="AC1074" s="6">
        <f t="shared" si="466"/>
        <v>0</v>
      </c>
      <c r="AD1074" s="5">
        <f t="shared" si="476"/>
        <v>2.8924592232318158</v>
      </c>
    </row>
    <row r="1075" spans="1:30" x14ac:dyDescent="0.15">
      <c r="A1075" s="1">
        <v>39973</v>
      </c>
      <c r="B1075" s="2">
        <v>2960.56</v>
      </c>
      <c r="C1075" s="3">
        <f t="shared" si="456"/>
        <v>4.0970262643802435E-3</v>
      </c>
      <c r="D1075" s="4" t="str">
        <f t="shared" si="467"/>
        <v>空</v>
      </c>
      <c r="E1075" s="6">
        <f t="shared" si="457"/>
        <v>0</v>
      </c>
      <c r="F1075" s="5">
        <f t="shared" si="458"/>
        <v>1.3952100799684017</v>
      </c>
      <c r="G1075" t="str">
        <f t="shared" si="468"/>
        <v>多</v>
      </c>
      <c r="H1075" s="6">
        <f t="shared" si="459"/>
        <v>4.0970262643802435E-3</v>
      </c>
      <c r="I1075" s="5">
        <f t="shared" si="469"/>
        <v>3.1256828834571935</v>
      </c>
      <c r="J1075" t="str">
        <f t="shared" si="477"/>
        <v>多</v>
      </c>
      <c r="K1075" s="6">
        <f t="shared" si="460"/>
        <v>4.0970262643802435E-3</v>
      </c>
      <c r="L1075" s="5">
        <f t="shared" si="470"/>
        <v>5.4761517003969793</v>
      </c>
      <c r="M1075" t="str">
        <f t="shared" si="478"/>
        <v>多</v>
      </c>
      <c r="N1075" s="6">
        <f t="shared" si="461"/>
        <v>4.0970262643802435E-3</v>
      </c>
      <c r="O1075" s="5">
        <f t="shared" si="471"/>
        <v>4.6383945443890351</v>
      </c>
      <c r="P1075" t="str">
        <f t="shared" si="479"/>
        <v>多</v>
      </c>
      <c r="Q1075" s="6">
        <f t="shared" si="462"/>
        <v>4.0970262643802435E-3</v>
      </c>
      <c r="R1075" s="5">
        <f t="shared" si="472"/>
        <v>2.8643914226612952</v>
      </c>
      <c r="S1075" t="str">
        <f t="shared" si="480"/>
        <v>多</v>
      </c>
      <c r="T1075" s="6">
        <f t="shared" si="463"/>
        <v>4.0970262643802435E-3</v>
      </c>
      <c r="U1075" s="5">
        <f t="shared" si="473"/>
        <v>3.0119025193152433</v>
      </c>
      <c r="V1075" t="str">
        <f t="shared" si="481"/>
        <v>多</v>
      </c>
      <c r="W1075" s="6">
        <f t="shared" si="464"/>
        <v>4.0970262643802435E-3</v>
      </c>
      <c r="X1075" s="5">
        <f t="shared" si="474"/>
        <v>2.9938813857698428</v>
      </c>
      <c r="Y1075" t="str">
        <f t="shared" si="482"/>
        <v>空</v>
      </c>
      <c r="Z1075" s="6">
        <f t="shared" si="465"/>
        <v>0</v>
      </c>
      <c r="AA1075" s="5">
        <f t="shared" si="475"/>
        <v>2.7468048786787751</v>
      </c>
      <c r="AB1075" t="str">
        <f t="shared" si="483"/>
        <v>空</v>
      </c>
      <c r="AC1075" s="6">
        <f t="shared" si="466"/>
        <v>0</v>
      </c>
      <c r="AD1075" s="5">
        <f t="shared" si="476"/>
        <v>2.8924592232318158</v>
      </c>
    </row>
    <row r="1076" spans="1:30" x14ac:dyDescent="0.15">
      <c r="A1076" s="1">
        <v>39974</v>
      </c>
      <c r="B1076" s="2">
        <v>2989.59</v>
      </c>
      <c r="C1076" s="3">
        <f t="shared" si="456"/>
        <v>9.8055773232090804E-3</v>
      </c>
      <c r="D1076" s="4" t="str">
        <f t="shared" si="467"/>
        <v>空</v>
      </c>
      <c r="E1076" s="6">
        <f t="shared" si="457"/>
        <v>0</v>
      </c>
      <c r="F1076" s="5">
        <f t="shared" si="458"/>
        <v>1.3952100799684017</v>
      </c>
      <c r="G1076" t="str">
        <f t="shared" si="468"/>
        <v>多</v>
      </c>
      <c r="H1076" s="6">
        <f t="shared" si="459"/>
        <v>9.8055773232090804E-3</v>
      </c>
      <c r="I1076" s="5">
        <f t="shared" si="469"/>
        <v>3.1563320086587643</v>
      </c>
      <c r="J1076" t="str">
        <f t="shared" si="477"/>
        <v>多</v>
      </c>
      <c r="K1076" s="6">
        <f t="shared" si="460"/>
        <v>9.8055773232090804E-3</v>
      </c>
      <c r="L1076" s="5">
        <f t="shared" si="470"/>
        <v>5.5298485293288451</v>
      </c>
      <c r="M1076" t="str">
        <f t="shared" si="478"/>
        <v>多</v>
      </c>
      <c r="N1076" s="6">
        <f t="shared" si="461"/>
        <v>9.8055773232090804E-3</v>
      </c>
      <c r="O1076" s="5">
        <f t="shared" si="471"/>
        <v>4.6838766807495933</v>
      </c>
      <c r="P1076" t="str">
        <f t="shared" si="479"/>
        <v>多</v>
      </c>
      <c r="Q1076" s="6">
        <f t="shared" si="462"/>
        <v>9.8055773232090804E-3</v>
      </c>
      <c r="R1076" s="5">
        <f t="shared" si="472"/>
        <v>2.8924784342401373</v>
      </c>
      <c r="S1076" t="str">
        <f t="shared" si="480"/>
        <v>多</v>
      </c>
      <c r="T1076" s="6">
        <f t="shared" si="463"/>
        <v>9.8055773232090804E-3</v>
      </c>
      <c r="U1076" s="5">
        <f t="shared" si="473"/>
        <v>3.0414359623583573</v>
      </c>
      <c r="V1076" t="str">
        <f t="shared" si="481"/>
        <v>多</v>
      </c>
      <c r="W1076" s="6">
        <f t="shared" si="464"/>
        <v>9.8055773232090804E-3</v>
      </c>
      <c r="X1076" s="5">
        <f t="shared" si="474"/>
        <v>3.0232381211945252</v>
      </c>
      <c r="Y1076" t="str">
        <f t="shared" si="482"/>
        <v>空</v>
      </c>
      <c r="Z1076" s="6">
        <f t="shared" si="465"/>
        <v>0</v>
      </c>
      <c r="AA1076" s="5">
        <f t="shared" si="475"/>
        <v>2.7468048786787751</v>
      </c>
      <c r="AB1076" t="str">
        <f t="shared" si="483"/>
        <v>空</v>
      </c>
      <c r="AC1076" s="6">
        <f t="shared" si="466"/>
        <v>0</v>
      </c>
      <c r="AD1076" s="5">
        <f t="shared" si="476"/>
        <v>2.8924592232318158</v>
      </c>
    </row>
    <row r="1077" spans="1:30" x14ac:dyDescent="0.15">
      <c r="A1077" s="1">
        <v>39975</v>
      </c>
      <c r="B1077" s="2">
        <v>2961.63</v>
      </c>
      <c r="C1077" s="3">
        <f t="shared" si="456"/>
        <v>-9.3524530119515337E-3</v>
      </c>
      <c r="D1077" s="4" t="str">
        <f t="shared" si="467"/>
        <v>空</v>
      </c>
      <c r="E1077" s="6">
        <f t="shared" si="457"/>
        <v>0</v>
      </c>
      <c r="F1077" s="5">
        <f t="shared" si="458"/>
        <v>1.3952100799684017</v>
      </c>
      <c r="G1077" t="str">
        <f t="shared" si="468"/>
        <v>多</v>
      </c>
      <c r="H1077" s="6">
        <f t="shared" si="459"/>
        <v>-9.3524530119515337E-3</v>
      </c>
      <c r="I1077" s="5">
        <f t="shared" si="469"/>
        <v>3.1268125618576645</v>
      </c>
      <c r="J1077" t="str">
        <f t="shared" si="477"/>
        <v>多</v>
      </c>
      <c r="K1077" s="6">
        <f t="shared" si="460"/>
        <v>-9.3524530119515337E-3</v>
      </c>
      <c r="L1077" s="5">
        <f t="shared" si="470"/>
        <v>5.4781308807950877</v>
      </c>
      <c r="M1077" t="str">
        <f t="shared" si="478"/>
        <v>多</v>
      </c>
      <c r="N1077" s="6">
        <f t="shared" si="461"/>
        <v>-9.3524530119515337E-3</v>
      </c>
      <c r="O1077" s="5">
        <f t="shared" si="471"/>
        <v>4.640070944179107</v>
      </c>
      <c r="P1077" t="str">
        <f t="shared" si="479"/>
        <v>多</v>
      </c>
      <c r="Q1077" s="6">
        <f t="shared" si="462"/>
        <v>-9.3524530119515337E-3</v>
      </c>
      <c r="R1077" s="5">
        <f t="shared" si="472"/>
        <v>2.8654266655958232</v>
      </c>
      <c r="S1077" t="str">
        <f t="shared" si="480"/>
        <v>多</v>
      </c>
      <c r="T1077" s="6">
        <f t="shared" si="463"/>
        <v>-9.3524530119515337E-3</v>
      </c>
      <c r="U1077" s="5">
        <f t="shared" si="473"/>
        <v>3.012991075431541</v>
      </c>
      <c r="V1077" t="str">
        <f t="shared" si="481"/>
        <v>多</v>
      </c>
      <c r="W1077" s="6">
        <f t="shared" si="464"/>
        <v>-9.3524530119515337E-3</v>
      </c>
      <c r="X1077" s="5">
        <f t="shared" si="474"/>
        <v>2.9949634287221127</v>
      </c>
      <c r="Y1077" t="str">
        <f t="shared" si="482"/>
        <v>空</v>
      </c>
      <c r="Z1077" s="6">
        <f t="shared" si="465"/>
        <v>0</v>
      </c>
      <c r="AA1077" s="5">
        <f t="shared" si="475"/>
        <v>2.7468048786787751</v>
      </c>
      <c r="AB1077" t="str">
        <f t="shared" si="483"/>
        <v>空</v>
      </c>
      <c r="AC1077" s="6">
        <f t="shared" si="466"/>
        <v>0</v>
      </c>
      <c r="AD1077" s="5">
        <f t="shared" si="476"/>
        <v>2.8924592232318158</v>
      </c>
    </row>
    <row r="1078" spans="1:30" x14ac:dyDescent="0.15">
      <c r="A1078" s="1">
        <v>39976</v>
      </c>
      <c r="B1078" s="2">
        <v>2906.29</v>
      </c>
      <c r="C1078" s="3">
        <f t="shared" si="456"/>
        <v>-1.8685656209587287E-2</v>
      </c>
      <c r="D1078" s="4" t="str">
        <f t="shared" si="467"/>
        <v>多</v>
      </c>
      <c r="E1078" s="6">
        <f t="shared" si="457"/>
        <v>0</v>
      </c>
      <c r="F1078" s="5">
        <f t="shared" si="458"/>
        <v>1.3952100799684017</v>
      </c>
      <c r="G1078" t="str">
        <f t="shared" si="468"/>
        <v>多</v>
      </c>
      <c r="H1078" s="6">
        <f t="shared" si="459"/>
        <v>-1.8685656209587287E-2</v>
      </c>
      <c r="I1078" s="5">
        <f t="shared" si="469"/>
        <v>3.0683860172949733</v>
      </c>
      <c r="J1078" t="str">
        <f t="shared" si="477"/>
        <v>多</v>
      </c>
      <c r="K1078" s="6">
        <f t="shared" si="460"/>
        <v>-1.8685656209587287E-2</v>
      </c>
      <c r="L1078" s="5">
        <f t="shared" si="470"/>
        <v>5.3757684104854269</v>
      </c>
      <c r="M1078" t="str">
        <f t="shared" si="478"/>
        <v>多</v>
      </c>
      <c r="N1078" s="6">
        <f t="shared" si="461"/>
        <v>-1.8685656209587287E-2</v>
      </c>
      <c r="O1078" s="5">
        <f t="shared" si="471"/>
        <v>4.5533681737280816</v>
      </c>
      <c r="P1078" t="str">
        <f t="shared" si="479"/>
        <v>多</v>
      </c>
      <c r="Q1078" s="6">
        <f t="shared" si="462"/>
        <v>-1.8685656209587287E-2</v>
      </c>
      <c r="R1078" s="5">
        <f t="shared" si="472"/>
        <v>2.8118842880287156</v>
      </c>
      <c r="S1078" t="str">
        <f t="shared" si="480"/>
        <v>多</v>
      </c>
      <c r="T1078" s="6">
        <f t="shared" si="463"/>
        <v>-1.8685656209587287E-2</v>
      </c>
      <c r="U1078" s="5">
        <f t="shared" si="473"/>
        <v>2.9566913600334725</v>
      </c>
      <c r="V1078" t="str">
        <f t="shared" si="481"/>
        <v>多</v>
      </c>
      <c r="W1078" s="6">
        <f t="shared" si="464"/>
        <v>-1.8685656209587287E-2</v>
      </c>
      <c r="X1078" s="5">
        <f t="shared" si="474"/>
        <v>2.9390005717327248</v>
      </c>
      <c r="Y1078" t="str">
        <f t="shared" si="482"/>
        <v>空</v>
      </c>
      <c r="Z1078" s="6">
        <f t="shared" si="465"/>
        <v>0</v>
      </c>
      <c r="AA1078" s="5">
        <f t="shared" si="475"/>
        <v>2.7468048786787751</v>
      </c>
      <c r="AB1078" t="str">
        <f t="shared" si="483"/>
        <v>空</v>
      </c>
      <c r="AC1078" s="6">
        <f t="shared" si="466"/>
        <v>0</v>
      </c>
      <c r="AD1078" s="5">
        <f t="shared" si="476"/>
        <v>2.8924592232318158</v>
      </c>
    </row>
    <row r="1079" spans="1:30" x14ac:dyDescent="0.15">
      <c r="A1079" s="1">
        <v>39979</v>
      </c>
      <c r="B1079" s="2">
        <v>2966.19</v>
      </c>
      <c r="C1079" s="3">
        <f t="shared" si="456"/>
        <v>2.061046901720065E-2</v>
      </c>
      <c r="D1079" s="4" t="str">
        <f t="shared" si="467"/>
        <v>多</v>
      </c>
      <c r="E1079" s="6">
        <f t="shared" si="457"/>
        <v>2.061046901720065E-2</v>
      </c>
      <c r="F1079" s="5">
        <f t="shared" si="458"/>
        <v>1.4239660140940764</v>
      </c>
      <c r="G1079" t="str">
        <f t="shared" si="468"/>
        <v>多</v>
      </c>
      <c r="H1079" s="6">
        <f t="shared" si="459"/>
        <v>2.061046901720065E-2</v>
      </c>
      <c r="I1079" s="5">
        <f t="shared" si="469"/>
        <v>3.131626892237243</v>
      </c>
      <c r="J1079" t="str">
        <f t="shared" si="477"/>
        <v>多</v>
      </c>
      <c r="K1079" s="6">
        <f t="shared" si="460"/>
        <v>2.061046901720065E-2</v>
      </c>
      <c r="L1079" s="5">
        <f t="shared" si="470"/>
        <v>5.4865655187533831</v>
      </c>
      <c r="M1079" t="str">
        <f t="shared" si="478"/>
        <v>多</v>
      </c>
      <c r="N1079" s="6">
        <f t="shared" si="461"/>
        <v>2.061046901720065E-2</v>
      </c>
      <c r="O1079" s="5">
        <f t="shared" si="471"/>
        <v>4.6472152273966119</v>
      </c>
      <c r="P1079" t="str">
        <f t="shared" si="479"/>
        <v>多</v>
      </c>
      <c r="Q1079" s="6">
        <f t="shared" si="462"/>
        <v>2.061046901720065E-2</v>
      </c>
      <c r="R1079" s="5">
        <f t="shared" si="472"/>
        <v>2.8698385420270847</v>
      </c>
      <c r="S1079" t="str">
        <f t="shared" si="480"/>
        <v>多</v>
      </c>
      <c r="T1079" s="6">
        <f t="shared" si="463"/>
        <v>2.061046901720065E-2</v>
      </c>
      <c r="U1079" s="5">
        <f t="shared" si="473"/>
        <v>3.0176301557028671</v>
      </c>
      <c r="V1079" t="str">
        <f t="shared" si="481"/>
        <v>多</v>
      </c>
      <c r="W1079" s="6">
        <f t="shared" si="464"/>
        <v>2.061046901720065E-2</v>
      </c>
      <c r="X1079" s="5">
        <f t="shared" si="474"/>
        <v>2.9995747519579572</v>
      </c>
      <c r="Y1079" t="str">
        <f t="shared" si="482"/>
        <v>空</v>
      </c>
      <c r="Z1079" s="6">
        <f t="shared" si="465"/>
        <v>0</v>
      </c>
      <c r="AA1079" s="5">
        <f t="shared" si="475"/>
        <v>2.7468048786787751</v>
      </c>
      <c r="AB1079" t="str">
        <f t="shared" si="483"/>
        <v>空</v>
      </c>
      <c r="AC1079" s="6">
        <f t="shared" si="466"/>
        <v>0</v>
      </c>
      <c r="AD1079" s="5">
        <f t="shared" si="476"/>
        <v>2.8924592232318158</v>
      </c>
    </row>
    <row r="1080" spans="1:30" x14ac:dyDescent="0.15">
      <c r="A1080" s="1">
        <v>39980</v>
      </c>
      <c r="B1080" s="2">
        <v>2961.22</v>
      </c>
      <c r="C1080" s="3">
        <f t="shared" si="456"/>
        <v>-1.6755501164794628E-3</v>
      </c>
      <c r="D1080" s="4" t="str">
        <f t="shared" si="467"/>
        <v>多</v>
      </c>
      <c r="E1080" s="6">
        <f t="shared" si="457"/>
        <v>-1.6755501164794628E-3</v>
      </c>
      <c r="F1080" s="5">
        <f t="shared" si="458"/>
        <v>1.4215800876732982</v>
      </c>
      <c r="G1080" t="str">
        <f t="shared" si="468"/>
        <v>多</v>
      </c>
      <c r="H1080" s="6">
        <f t="shared" si="459"/>
        <v>-1.6755501164794628E-3</v>
      </c>
      <c r="I1080" s="5">
        <f t="shared" si="469"/>
        <v>3.1263796944331848</v>
      </c>
      <c r="J1080" t="str">
        <f t="shared" si="477"/>
        <v>多</v>
      </c>
      <c r="K1080" s="6">
        <f t="shared" si="460"/>
        <v>-1.6755501164794628E-3</v>
      </c>
      <c r="L1080" s="5">
        <f t="shared" si="470"/>
        <v>5.4773725032593639</v>
      </c>
      <c r="M1080" t="str">
        <f t="shared" si="478"/>
        <v>多</v>
      </c>
      <c r="N1080" s="6">
        <f t="shared" si="461"/>
        <v>-1.6755501164794628E-3</v>
      </c>
      <c r="O1080" s="5">
        <f t="shared" si="471"/>
        <v>4.639428585381042</v>
      </c>
      <c r="P1080" t="str">
        <f t="shared" si="479"/>
        <v>多</v>
      </c>
      <c r="Q1080" s="6">
        <f t="shared" si="462"/>
        <v>-1.6755501164794628E-3</v>
      </c>
      <c r="R1080" s="5">
        <f t="shared" si="472"/>
        <v>2.8650299837237139</v>
      </c>
      <c r="S1080" t="str">
        <f t="shared" si="480"/>
        <v>多</v>
      </c>
      <c r="T1080" s="6">
        <f t="shared" si="463"/>
        <v>-1.6755501164794628E-3</v>
      </c>
      <c r="U1080" s="5">
        <f t="shared" si="473"/>
        <v>3.0125739651439871</v>
      </c>
      <c r="V1080" t="str">
        <f t="shared" si="481"/>
        <v>多</v>
      </c>
      <c r="W1080" s="6">
        <f t="shared" si="464"/>
        <v>-1.6755501164794628E-3</v>
      </c>
      <c r="X1080" s="5">
        <f t="shared" si="474"/>
        <v>2.9945488141329251</v>
      </c>
      <c r="Y1080" t="str">
        <f t="shared" si="482"/>
        <v>空</v>
      </c>
      <c r="Z1080" s="6">
        <f t="shared" si="465"/>
        <v>0</v>
      </c>
      <c r="AA1080" s="5">
        <f t="shared" si="475"/>
        <v>2.7468048786787751</v>
      </c>
      <c r="AB1080" t="str">
        <f t="shared" si="483"/>
        <v>空</v>
      </c>
      <c r="AC1080" s="6">
        <f t="shared" si="466"/>
        <v>0</v>
      </c>
      <c r="AD1080" s="5">
        <f t="shared" si="476"/>
        <v>2.8924592232318158</v>
      </c>
    </row>
    <row r="1081" spans="1:30" x14ac:dyDescent="0.15">
      <c r="A1081" s="1">
        <v>39981</v>
      </c>
      <c r="B1081" s="2">
        <v>3010.59</v>
      </c>
      <c r="C1081" s="3">
        <f t="shared" si="456"/>
        <v>1.6672182411303638E-2</v>
      </c>
      <c r="D1081" s="4" t="str">
        <f t="shared" si="467"/>
        <v>多</v>
      </c>
      <c r="E1081" s="6">
        <f t="shared" si="457"/>
        <v>1.6672182411303638E-2</v>
      </c>
      <c r="F1081" s="5">
        <f t="shared" si="458"/>
        <v>1.4452809302072644</v>
      </c>
      <c r="G1081" t="str">
        <f t="shared" si="468"/>
        <v>多</v>
      </c>
      <c r="H1081" s="6">
        <f t="shared" si="459"/>
        <v>1.6672182411303638E-2</v>
      </c>
      <c r="I1081" s="5">
        <f t="shared" si="469"/>
        <v>3.1785032669857705</v>
      </c>
      <c r="J1081" t="str">
        <f t="shared" si="477"/>
        <v>多</v>
      </c>
      <c r="K1081" s="6">
        <f t="shared" si="460"/>
        <v>1.6672182411303638E-2</v>
      </c>
      <c r="L1081" s="5">
        <f t="shared" si="470"/>
        <v>5.5686922567683625</v>
      </c>
      <c r="M1081" t="str">
        <f t="shared" si="478"/>
        <v>多</v>
      </c>
      <c r="N1081" s="6">
        <f t="shared" si="461"/>
        <v>1.6672182411303638E-2</v>
      </c>
      <c r="O1081" s="5">
        <f t="shared" si="471"/>
        <v>4.7167779850407312</v>
      </c>
      <c r="P1081" t="str">
        <f t="shared" si="479"/>
        <v>多</v>
      </c>
      <c r="Q1081" s="6">
        <f t="shared" si="462"/>
        <v>1.6672182411303638E-2</v>
      </c>
      <c r="R1081" s="5">
        <f t="shared" si="472"/>
        <v>2.91279628622621</v>
      </c>
      <c r="S1081" t="str">
        <f t="shared" si="480"/>
        <v>多</v>
      </c>
      <c r="T1081" s="6">
        <f t="shared" si="463"/>
        <v>1.6672182411303638E-2</v>
      </c>
      <c r="U1081" s="5">
        <f t="shared" si="473"/>
        <v>3.0628001478184119</v>
      </c>
      <c r="V1081" t="str">
        <f t="shared" si="481"/>
        <v>多</v>
      </c>
      <c r="W1081" s="6">
        <f t="shared" si="464"/>
        <v>1.6672182411303638E-2</v>
      </c>
      <c r="X1081" s="5">
        <f t="shared" si="474"/>
        <v>3.0444744782017024</v>
      </c>
      <c r="Y1081" t="str">
        <f t="shared" si="482"/>
        <v>空</v>
      </c>
      <c r="Z1081" s="6">
        <f t="shared" si="465"/>
        <v>0</v>
      </c>
      <c r="AA1081" s="5">
        <f t="shared" si="475"/>
        <v>2.7468048786787751</v>
      </c>
      <c r="AB1081" t="str">
        <f t="shared" si="483"/>
        <v>空</v>
      </c>
      <c r="AC1081" s="6">
        <f t="shared" si="466"/>
        <v>0</v>
      </c>
      <c r="AD1081" s="5">
        <f t="shared" si="476"/>
        <v>2.8924592232318158</v>
      </c>
    </row>
    <row r="1082" spans="1:30" x14ac:dyDescent="0.15">
      <c r="A1082" s="1">
        <v>39982</v>
      </c>
      <c r="B1082" s="2">
        <v>3057.43</v>
      </c>
      <c r="C1082" s="3">
        <f t="shared" si="456"/>
        <v>1.5558412138484412E-2</v>
      </c>
      <c r="D1082" s="4" t="str">
        <f t="shared" si="467"/>
        <v>空</v>
      </c>
      <c r="E1082" s="6">
        <f t="shared" si="457"/>
        <v>1.5558412138484412E-2</v>
      </c>
      <c r="F1082" s="5">
        <f t="shared" si="458"/>
        <v>1.4677672065753211</v>
      </c>
      <c r="G1082" t="str">
        <f t="shared" si="468"/>
        <v>多</v>
      </c>
      <c r="H1082" s="6">
        <f t="shared" si="459"/>
        <v>1.5558412138484412E-2</v>
      </c>
      <c r="I1082" s="5">
        <f t="shared" si="469"/>
        <v>3.2279557307970541</v>
      </c>
      <c r="J1082" t="str">
        <f t="shared" si="477"/>
        <v>多</v>
      </c>
      <c r="K1082" s="6">
        <f t="shared" si="460"/>
        <v>1.5558412138484412E-2</v>
      </c>
      <c r="L1082" s="5">
        <f t="shared" si="470"/>
        <v>5.6553322659715519</v>
      </c>
      <c r="M1082" t="str">
        <f t="shared" si="478"/>
        <v>多</v>
      </c>
      <c r="N1082" s="6">
        <f t="shared" si="461"/>
        <v>1.5558412138484412E-2</v>
      </c>
      <c r="O1082" s="5">
        <f t="shared" si="471"/>
        <v>4.7901635608977253</v>
      </c>
      <c r="P1082" t="str">
        <f t="shared" si="479"/>
        <v>多</v>
      </c>
      <c r="Q1082" s="6">
        <f t="shared" si="462"/>
        <v>1.5558412138484412E-2</v>
      </c>
      <c r="R1082" s="5">
        <f t="shared" si="472"/>
        <v>2.958114771322764</v>
      </c>
      <c r="S1082" t="str">
        <f t="shared" si="480"/>
        <v>多</v>
      </c>
      <c r="T1082" s="6">
        <f t="shared" si="463"/>
        <v>1.5558412138484412E-2</v>
      </c>
      <c r="U1082" s="5">
        <f t="shared" si="473"/>
        <v>3.1104524548159818</v>
      </c>
      <c r="V1082" t="str">
        <f t="shared" si="481"/>
        <v>多</v>
      </c>
      <c r="W1082" s="6">
        <f t="shared" si="464"/>
        <v>1.5558412138484412E-2</v>
      </c>
      <c r="X1082" s="5">
        <f t="shared" si="474"/>
        <v>3.0918416668786617</v>
      </c>
      <c r="Y1082" t="str">
        <f t="shared" si="482"/>
        <v>空</v>
      </c>
      <c r="Z1082" s="6">
        <f t="shared" si="465"/>
        <v>0</v>
      </c>
      <c r="AA1082" s="5">
        <f t="shared" si="475"/>
        <v>2.7468048786787751</v>
      </c>
      <c r="AB1082" t="str">
        <f t="shared" si="483"/>
        <v>空</v>
      </c>
      <c r="AC1082" s="6">
        <f t="shared" si="466"/>
        <v>0</v>
      </c>
      <c r="AD1082" s="5">
        <f t="shared" si="476"/>
        <v>2.8924592232318158</v>
      </c>
    </row>
    <row r="1083" spans="1:30" x14ac:dyDescent="0.15">
      <c r="A1083" s="1">
        <v>39983</v>
      </c>
      <c r="B1083" s="2">
        <v>3080</v>
      </c>
      <c r="C1083" s="3">
        <f t="shared" si="456"/>
        <v>7.3820169227096777E-3</v>
      </c>
      <c r="D1083" s="4" t="str">
        <f t="shared" si="467"/>
        <v>空</v>
      </c>
      <c r="E1083" s="6">
        <f t="shared" si="457"/>
        <v>0</v>
      </c>
      <c r="F1083" s="5">
        <f t="shared" si="458"/>
        <v>1.4677672065753211</v>
      </c>
      <c r="G1083" t="str">
        <f t="shared" si="468"/>
        <v>多</v>
      </c>
      <c r="H1083" s="6">
        <f t="shared" si="459"/>
        <v>7.3820169227096777E-3</v>
      </c>
      <c r="I1083" s="5">
        <f t="shared" si="469"/>
        <v>3.2517845546275557</v>
      </c>
      <c r="J1083" t="str">
        <f t="shared" si="477"/>
        <v>多</v>
      </c>
      <c r="K1083" s="6">
        <f t="shared" si="460"/>
        <v>7.3820169227096777E-3</v>
      </c>
      <c r="L1083" s="5">
        <f t="shared" si="470"/>
        <v>5.6970800244625002</v>
      </c>
      <c r="M1083" t="str">
        <f t="shared" si="478"/>
        <v>多</v>
      </c>
      <c r="N1083" s="6">
        <f t="shared" si="461"/>
        <v>7.3820169227096777E-3</v>
      </c>
      <c r="O1083" s="5">
        <f t="shared" si="471"/>
        <v>4.8255246293668197</v>
      </c>
      <c r="P1083" t="str">
        <f t="shared" si="479"/>
        <v>多</v>
      </c>
      <c r="Q1083" s="6">
        <f t="shared" si="462"/>
        <v>7.3820169227096777E-3</v>
      </c>
      <c r="R1083" s="5">
        <f t="shared" si="472"/>
        <v>2.9799516246239861</v>
      </c>
      <c r="S1083" t="str">
        <f t="shared" si="480"/>
        <v>多</v>
      </c>
      <c r="T1083" s="6">
        <f t="shared" si="463"/>
        <v>7.3820169227096777E-3</v>
      </c>
      <c r="U1083" s="5">
        <f t="shared" si="473"/>
        <v>3.1334138674747174</v>
      </c>
      <c r="V1083" t="str">
        <f t="shared" si="481"/>
        <v>多</v>
      </c>
      <c r="W1083" s="6">
        <f t="shared" si="464"/>
        <v>7.3820169227096777E-3</v>
      </c>
      <c r="X1083" s="5">
        <f t="shared" si="474"/>
        <v>3.114665694385899</v>
      </c>
      <c r="Y1083" t="str">
        <f t="shared" si="482"/>
        <v>空</v>
      </c>
      <c r="Z1083" s="6">
        <f t="shared" si="465"/>
        <v>0</v>
      </c>
      <c r="AA1083" s="5">
        <f t="shared" si="475"/>
        <v>2.7468048786787751</v>
      </c>
      <c r="AB1083" t="str">
        <f t="shared" si="483"/>
        <v>空</v>
      </c>
      <c r="AC1083" s="6">
        <f t="shared" si="466"/>
        <v>0</v>
      </c>
      <c r="AD1083" s="5">
        <f t="shared" si="476"/>
        <v>2.8924592232318158</v>
      </c>
    </row>
    <row r="1084" spans="1:30" x14ac:dyDescent="0.15">
      <c r="A1084" s="1">
        <v>39986</v>
      </c>
      <c r="B1084" s="2">
        <v>3082.56</v>
      </c>
      <c r="C1084" s="3">
        <f t="shared" si="456"/>
        <v>8.3116883116884921E-4</v>
      </c>
      <c r="D1084" s="4" t="str">
        <f t="shared" si="467"/>
        <v>空</v>
      </c>
      <c r="E1084" s="6">
        <f t="shared" si="457"/>
        <v>0</v>
      </c>
      <c r="F1084" s="5">
        <f t="shared" si="458"/>
        <v>1.4677672065753211</v>
      </c>
      <c r="G1084" t="str">
        <f t="shared" si="468"/>
        <v>多</v>
      </c>
      <c r="H1084" s="6">
        <f t="shared" si="459"/>
        <v>8.3116883116884921E-4</v>
      </c>
      <c r="I1084" s="5">
        <f t="shared" si="469"/>
        <v>3.2544873365950382</v>
      </c>
      <c r="J1084" t="str">
        <f t="shared" si="477"/>
        <v>多</v>
      </c>
      <c r="K1084" s="6">
        <f t="shared" si="460"/>
        <v>8.3116883116884921E-4</v>
      </c>
      <c r="L1084" s="5">
        <f t="shared" si="470"/>
        <v>5.7018152598075078</v>
      </c>
      <c r="M1084" t="str">
        <f t="shared" si="478"/>
        <v>多</v>
      </c>
      <c r="N1084" s="6">
        <f t="shared" si="461"/>
        <v>8.3116883116884921E-4</v>
      </c>
      <c r="O1084" s="5">
        <f t="shared" si="471"/>
        <v>4.8295354550327874</v>
      </c>
      <c r="P1084" t="str">
        <f t="shared" si="479"/>
        <v>多</v>
      </c>
      <c r="Q1084" s="6">
        <f t="shared" si="462"/>
        <v>8.3116883116884921E-4</v>
      </c>
      <c r="R1084" s="5">
        <f t="shared" si="472"/>
        <v>2.9824284675327646</v>
      </c>
      <c r="S1084" t="str">
        <f t="shared" si="480"/>
        <v>多</v>
      </c>
      <c r="T1084" s="6">
        <f t="shared" si="463"/>
        <v>8.3116883116884921E-4</v>
      </c>
      <c r="U1084" s="5">
        <f t="shared" si="473"/>
        <v>3.1360182634165148</v>
      </c>
      <c r="V1084" t="str">
        <f t="shared" si="481"/>
        <v>多</v>
      </c>
      <c r="W1084" s="6">
        <f t="shared" si="464"/>
        <v>8.3116883116884921E-4</v>
      </c>
      <c r="X1084" s="5">
        <f t="shared" si="474"/>
        <v>3.1172545074305833</v>
      </c>
      <c r="Y1084" t="str">
        <f t="shared" si="482"/>
        <v>空</v>
      </c>
      <c r="Z1084" s="6">
        <f t="shared" si="465"/>
        <v>0</v>
      </c>
      <c r="AA1084" s="5">
        <f t="shared" si="475"/>
        <v>2.7468048786787751</v>
      </c>
      <c r="AB1084" t="str">
        <f t="shared" si="483"/>
        <v>空</v>
      </c>
      <c r="AC1084" s="6">
        <f t="shared" si="466"/>
        <v>0</v>
      </c>
      <c r="AD1084" s="5">
        <f t="shared" si="476"/>
        <v>2.8924592232318158</v>
      </c>
    </row>
    <row r="1085" spans="1:30" x14ac:dyDescent="0.15">
      <c r="A1085" s="1">
        <v>39987</v>
      </c>
      <c r="B1085" s="2">
        <v>3083.9</v>
      </c>
      <c r="C1085" s="3">
        <f t="shared" si="456"/>
        <v>4.3470362296282872E-4</v>
      </c>
      <c r="D1085" s="4" t="str">
        <f t="shared" si="467"/>
        <v>空</v>
      </c>
      <c r="E1085" s="6">
        <f t="shared" si="457"/>
        <v>0</v>
      </c>
      <c r="F1085" s="5">
        <f t="shared" si="458"/>
        <v>1.4677672065753211</v>
      </c>
      <c r="G1085" t="str">
        <f t="shared" si="468"/>
        <v>多</v>
      </c>
      <c r="H1085" s="6">
        <f t="shared" si="459"/>
        <v>4.3470362296282872E-4</v>
      </c>
      <c r="I1085" s="5">
        <f t="shared" si="469"/>
        <v>3.2559020740311428</v>
      </c>
      <c r="J1085" t="str">
        <f t="shared" si="477"/>
        <v>多</v>
      </c>
      <c r="K1085" s="6">
        <f t="shared" si="460"/>
        <v>4.3470362296282872E-4</v>
      </c>
      <c r="L1085" s="5">
        <f t="shared" si="470"/>
        <v>5.704293859558411</v>
      </c>
      <c r="M1085" t="str">
        <f t="shared" si="478"/>
        <v>多</v>
      </c>
      <c r="N1085" s="6">
        <f t="shared" si="461"/>
        <v>4.3470362296282872E-4</v>
      </c>
      <c r="O1085" s="5">
        <f t="shared" si="471"/>
        <v>4.8316348715923176</v>
      </c>
      <c r="P1085" t="str">
        <f t="shared" si="479"/>
        <v>多</v>
      </c>
      <c r="Q1085" s="6">
        <f t="shared" si="462"/>
        <v>4.3470362296282872E-4</v>
      </c>
      <c r="R1085" s="5">
        <f t="shared" si="472"/>
        <v>2.9837249399928285</v>
      </c>
      <c r="S1085" t="str">
        <f t="shared" si="480"/>
        <v>多</v>
      </c>
      <c r="T1085" s="6">
        <f t="shared" si="463"/>
        <v>4.3470362296282872E-4</v>
      </c>
      <c r="U1085" s="5">
        <f t="shared" si="473"/>
        <v>3.1373815019172997</v>
      </c>
      <c r="V1085" t="str">
        <f t="shared" si="481"/>
        <v>多</v>
      </c>
      <c r="W1085" s="6">
        <f t="shared" si="464"/>
        <v>4.3470362296282872E-4</v>
      </c>
      <c r="X1085" s="5">
        <f t="shared" si="474"/>
        <v>3.1186095892586607</v>
      </c>
      <c r="Y1085" t="str">
        <f t="shared" si="482"/>
        <v>空</v>
      </c>
      <c r="Z1085" s="6">
        <f t="shared" si="465"/>
        <v>0</v>
      </c>
      <c r="AA1085" s="5">
        <f t="shared" si="475"/>
        <v>2.7468048786787751</v>
      </c>
      <c r="AB1085" t="str">
        <f t="shared" si="483"/>
        <v>空</v>
      </c>
      <c r="AC1085" s="6">
        <f t="shared" si="466"/>
        <v>0</v>
      </c>
      <c r="AD1085" s="5">
        <f t="shared" si="476"/>
        <v>2.8924592232318158</v>
      </c>
    </row>
    <row r="1086" spans="1:30" x14ac:dyDescent="0.15">
      <c r="A1086" s="1">
        <v>39988</v>
      </c>
      <c r="B1086" s="2">
        <v>3120.73</v>
      </c>
      <c r="C1086" s="3">
        <f t="shared" si="456"/>
        <v>1.1942669995784527E-2</v>
      </c>
      <c r="D1086" s="4" t="str">
        <f t="shared" si="467"/>
        <v>空</v>
      </c>
      <c r="E1086" s="6">
        <f t="shared" si="457"/>
        <v>0</v>
      </c>
      <c r="F1086" s="5">
        <f t="shared" si="458"/>
        <v>1.4677672065753211</v>
      </c>
      <c r="G1086" t="str">
        <f t="shared" si="468"/>
        <v>多</v>
      </c>
      <c r="H1086" s="6">
        <f t="shared" si="459"/>
        <v>1.1942669995784527E-2</v>
      </c>
      <c r="I1086" s="5">
        <f t="shared" si="469"/>
        <v>3.2947862380398871</v>
      </c>
      <c r="J1086" t="str">
        <f t="shared" si="477"/>
        <v>多</v>
      </c>
      <c r="K1086" s="6">
        <f t="shared" si="460"/>
        <v>1.1942669995784527E-2</v>
      </c>
      <c r="L1086" s="5">
        <f t="shared" si="470"/>
        <v>5.7724183586820974</v>
      </c>
      <c r="M1086" t="str">
        <f t="shared" si="478"/>
        <v>多</v>
      </c>
      <c r="N1086" s="6">
        <f t="shared" si="461"/>
        <v>1.1942669995784527E-2</v>
      </c>
      <c r="O1086" s="5">
        <f t="shared" si="471"/>
        <v>4.8893374924038691</v>
      </c>
      <c r="P1086" t="str">
        <f t="shared" si="479"/>
        <v>多</v>
      </c>
      <c r="Q1086" s="6">
        <f t="shared" si="462"/>
        <v>1.1942669995784527E-2</v>
      </c>
      <c r="R1086" s="5">
        <f t="shared" si="472"/>
        <v>3.0193585823093549</v>
      </c>
      <c r="S1086" t="str">
        <f t="shared" si="480"/>
        <v>多</v>
      </c>
      <c r="T1086" s="6">
        <f t="shared" si="463"/>
        <v>1.1942669995784527E-2</v>
      </c>
      <c r="U1086" s="5">
        <f t="shared" si="473"/>
        <v>3.174850213845577</v>
      </c>
      <c r="V1086" t="str">
        <f t="shared" si="481"/>
        <v>多</v>
      </c>
      <c r="W1086" s="6">
        <f t="shared" si="464"/>
        <v>1.1942669995784527E-2</v>
      </c>
      <c r="X1086" s="5">
        <f t="shared" si="474"/>
        <v>3.1558541144288661</v>
      </c>
      <c r="Y1086" t="str">
        <f t="shared" si="482"/>
        <v>空</v>
      </c>
      <c r="Z1086" s="6">
        <f t="shared" si="465"/>
        <v>0</v>
      </c>
      <c r="AA1086" s="5">
        <f t="shared" si="475"/>
        <v>2.7468048786787751</v>
      </c>
      <c r="AB1086" t="str">
        <f t="shared" si="483"/>
        <v>空</v>
      </c>
      <c r="AC1086" s="6">
        <f t="shared" si="466"/>
        <v>0</v>
      </c>
      <c r="AD1086" s="5">
        <f t="shared" si="476"/>
        <v>2.8924592232318158</v>
      </c>
    </row>
    <row r="1087" spans="1:30" x14ac:dyDescent="0.15">
      <c r="A1087" s="1">
        <v>39989</v>
      </c>
      <c r="B1087" s="2">
        <v>3117.92</v>
      </c>
      <c r="C1087" s="3">
        <f t="shared" si="456"/>
        <v>-9.0043034802755884E-4</v>
      </c>
      <c r="D1087" s="4" t="str">
        <f t="shared" si="467"/>
        <v>空</v>
      </c>
      <c r="E1087" s="6">
        <f t="shared" si="457"/>
        <v>0</v>
      </c>
      <c r="F1087" s="5">
        <f t="shared" si="458"/>
        <v>1.4677672065753211</v>
      </c>
      <c r="G1087" t="str">
        <f t="shared" si="468"/>
        <v>多</v>
      </c>
      <c r="H1087" s="6">
        <f t="shared" si="459"/>
        <v>-9.0043034802755884E-4</v>
      </c>
      <c r="I1087" s="5">
        <f t="shared" si="469"/>
        <v>3.2918195125208927</v>
      </c>
      <c r="J1087" t="str">
        <f t="shared" si="477"/>
        <v>多</v>
      </c>
      <c r="K1087" s="6">
        <f t="shared" si="460"/>
        <v>-9.0043034802755884E-4</v>
      </c>
      <c r="L1087" s="5">
        <f t="shared" si="470"/>
        <v>5.767220698010429</v>
      </c>
      <c r="M1087" t="str">
        <f t="shared" si="478"/>
        <v>多</v>
      </c>
      <c r="N1087" s="6">
        <f t="shared" si="461"/>
        <v>-9.0043034802755884E-4</v>
      </c>
      <c r="O1087" s="5">
        <f t="shared" si="471"/>
        <v>4.8849349845439596</v>
      </c>
      <c r="P1087" t="str">
        <f t="shared" si="479"/>
        <v>多</v>
      </c>
      <c r="Q1087" s="6">
        <f t="shared" si="462"/>
        <v>-9.0043034802755884E-4</v>
      </c>
      <c r="R1087" s="5">
        <f t="shared" si="472"/>
        <v>3.0166398602102662</v>
      </c>
      <c r="S1087" t="str">
        <f t="shared" si="480"/>
        <v>多</v>
      </c>
      <c r="T1087" s="6">
        <f t="shared" si="463"/>
        <v>-9.0043034802755884E-4</v>
      </c>
      <c r="U1087" s="5">
        <f t="shared" si="473"/>
        <v>3.1719914823625888</v>
      </c>
      <c r="V1087" t="str">
        <f t="shared" si="481"/>
        <v>多</v>
      </c>
      <c r="W1087" s="6">
        <f t="shared" si="464"/>
        <v>-9.0043034802755884E-4</v>
      </c>
      <c r="X1087" s="5">
        <f t="shared" si="474"/>
        <v>3.1530124876102867</v>
      </c>
      <c r="Y1087" t="str">
        <f t="shared" si="482"/>
        <v>空</v>
      </c>
      <c r="Z1087" s="6">
        <f t="shared" si="465"/>
        <v>0</v>
      </c>
      <c r="AA1087" s="5">
        <f t="shared" si="475"/>
        <v>2.7468048786787751</v>
      </c>
      <c r="AB1087" t="str">
        <f t="shared" si="483"/>
        <v>空</v>
      </c>
      <c r="AC1087" s="6">
        <f t="shared" si="466"/>
        <v>0</v>
      </c>
      <c r="AD1087" s="5">
        <f t="shared" si="476"/>
        <v>2.8924592232318158</v>
      </c>
    </row>
    <row r="1088" spans="1:30" x14ac:dyDescent="0.15">
      <c r="A1088" s="1">
        <v>39990</v>
      </c>
      <c r="B1088" s="2">
        <v>3128.42</v>
      </c>
      <c r="C1088" s="3">
        <f t="shared" si="456"/>
        <v>3.3676297018525592E-3</v>
      </c>
      <c r="D1088" s="4" t="str">
        <f t="shared" si="467"/>
        <v>空</v>
      </c>
      <c r="E1088" s="6">
        <f t="shared" si="457"/>
        <v>0</v>
      </c>
      <c r="F1088" s="5">
        <f t="shared" si="458"/>
        <v>1.4677672065753211</v>
      </c>
      <c r="G1088" t="str">
        <f t="shared" si="468"/>
        <v>多</v>
      </c>
      <c r="H1088" s="6">
        <f t="shared" si="459"/>
        <v>3.3676297018525592E-3</v>
      </c>
      <c r="I1088" s="5">
        <f t="shared" si="469"/>
        <v>3.3029051416843958</v>
      </c>
      <c r="J1088" t="str">
        <f t="shared" si="477"/>
        <v>多</v>
      </c>
      <c r="K1088" s="6">
        <f t="shared" si="460"/>
        <v>3.3676297018525592E-3</v>
      </c>
      <c r="L1088" s="5">
        <f t="shared" si="470"/>
        <v>5.7866425617301882</v>
      </c>
      <c r="M1088" t="str">
        <f t="shared" si="478"/>
        <v>多</v>
      </c>
      <c r="N1088" s="6">
        <f t="shared" si="461"/>
        <v>3.3676297018525592E-3</v>
      </c>
      <c r="O1088" s="5">
        <f t="shared" si="471"/>
        <v>4.9013856366895281</v>
      </c>
      <c r="P1088" t="str">
        <f t="shared" si="479"/>
        <v>多</v>
      </c>
      <c r="Q1088" s="6">
        <f t="shared" si="462"/>
        <v>3.3676297018525592E-3</v>
      </c>
      <c r="R1088" s="5">
        <f t="shared" si="472"/>
        <v>3.0267987862033028</v>
      </c>
      <c r="S1088" t="str">
        <f t="shared" si="480"/>
        <v>多</v>
      </c>
      <c r="T1088" s="6">
        <f t="shared" si="463"/>
        <v>3.3676297018525592E-3</v>
      </c>
      <c r="U1088" s="5">
        <f t="shared" si="473"/>
        <v>3.1826735750926165</v>
      </c>
      <c r="V1088" t="str">
        <f t="shared" si="481"/>
        <v>多</v>
      </c>
      <c r="W1088" s="6">
        <f t="shared" si="464"/>
        <v>3.3676297018525592E-3</v>
      </c>
      <c r="X1088" s="5">
        <f t="shared" si="474"/>
        <v>3.1636306661138751</v>
      </c>
      <c r="Y1088" t="str">
        <f t="shared" si="482"/>
        <v>空</v>
      </c>
      <c r="Z1088" s="6">
        <f t="shared" si="465"/>
        <v>0</v>
      </c>
      <c r="AA1088" s="5">
        <f t="shared" si="475"/>
        <v>2.7468048786787751</v>
      </c>
      <c r="AB1088" t="str">
        <f t="shared" si="483"/>
        <v>空</v>
      </c>
      <c r="AC1088" s="6">
        <f t="shared" si="466"/>
        <v>0</v>
      </c>
      <c r="AD1088" s="5">
        <f t="shared" si="476"/>
        <v>2.8924592232318158</v>
      </c>
    </row>
    <row r="1089" spans="1:30" x14ac:dyDescent="0.15">
      <c r="A1089" s="1">
        <v>39993</v>
      </c>
      <c r="B1089" s="2">
        <v>3179.97</v>
      </c>
      <c r="C1089" s="3">
        <f t="shared" si="456"/>
        <v>1.6477966513447573E-2</v>
      </c>
      <c r="D1089" s="4" t="str">
        <f t="shared" si="467"/>
        <v>空</v>
      </c>
      <c r="E1089" s="6">
        <f t="shared" si="457"/>
        <v>0</v>
      </c>
      <c r="F1089" s="5">
        <f t="shared" si="458"/>
        <v>1.4677672065753211</v>
      </c>
      <c r="G1089" t="str">
        <f t="shared" si="468"/>
        <v>多</v>
      </c>
      <c r="H1089" s="6">
        <f t="shared" si="459"/>
        <v>1.6477966513447573E-2</v>
      </c>
      <c r="I1089" s="5">
        <f t="shared" si="469"/>
        <v>3.3573303020061651</v>
      </c>
      <c r="J1089" t="str">
        <f t="shared" si="477"/>
        <v>多</v>
      </c>
      <c r="K1089" s="6">
        <f t="shared" si="460"/>
        <v>1.6477966513447573E-2</v>
      </c>
      <c r="L1089" s="5">
        <f t="shared" si="470"/>
        <v>5.881994664087669</v>
      </c>
      <c r="M1089" t="str">
        <f t="shared" si="478"/>
        <v>多</v>
      </c>
      <c r="N1089" s="6">
        <f t="shared" si="461"/>
        <v>1.6477966513447573E-2</v>
      </c>
      <c r="O1089" s="5">
        <f t="shared" si="471"/>
        <v>4.9821505050803907</v>
      </c>
      <c r="P1089" t="str">
        <f t="shared" si="479"/>
        <v>多</v>
      </c>
      <c r="Q1089" s="6">
        <f t="shared" si="462"/>
        <v>1.6477966513447573E-2</v>
      </c>
      <c r="R1089" s="5">
        <f t="shared" si="472"/>
        <v>3.0766742752453045</v>
      </c>
      <c r="S1089" t="str">
        <f t="shared" si="480"/>
        <v>多</v>
      </c>
      <c r="T1089" s="6">
        <f t="shared" si="463"/>
        <v>1.6477966513447573E-2</v>
      </c>
      <c r="U1089" s="5">
        <f t="shared" si="473"/>
        <v>3.2351175636862273</v>
      </c>
      <c r="V1089" t="str">
        <f t="shared" si="481"/>
        <v>多</v>
      </c>
      <c r="W1089" s="6">
        <f t="shared" si="464"/>
        <v>1.6477966513447573E-2</v>
      </c>
      <c r="X1089" s="5">
        <f t="shared" si="474"/>
        <v>3.2157608662910153</v>
      </c>
      <c r="Y1089" t="str">
        <f t="shared" si="482"/>
        <v>空</v>
      </c>
      <c r="Z1089" s="6">
        <f t="shared" si="465"/>
        <v>0</v>
      </c>
      <c r="AA1089" s="5">
        <f t="shared" si="475"/>
        <v>2.7468048786787751</v>
      </c>
      <c r="AB1089" t="str">
        <f t="shared" si="483"/>
        <v>空</v>
      </c>
      <c r="AC1089" s="6">
        <f t="shared" si="466"/>
        <v>0</v>
      </c>
      <c r="AD1089" s="5">
        <f t="shared" si="476"/>
        <v>2.8924592232318158</v>
      </c>
    </row>
    <row r="1090" spans="1:30" x14ac:dyDescent="0.15">
      <c r="A1090" s="1">
        <v>39994</v>
      </c>
      <c r="B1090" s="2">
        <v>3166.47</v>
      </c>
      <c r="C1090" s="3">
        <f t="shared" si="456"/>
        <v>-4.2453230690855381E-3</v>
      </c>
      <c r="D1090" s="4" t="str">
        <f t="shared" si="467"/>
        <v>空</v>
      </c>
      <c r="E1090" s="6">
        <f t="shared" si="457"/>
        <v>0</v>
      </c>
      <c r="F1090" s="5">
        <f t="shared" si="458"/>
        <v>1.4677672065753211</v>
      </c>
      <c r="G1090" t="str">
        <f t="shared" si="468"/>
        <v>多</v>
      </c>
      <c r="H1090" s="6">
        <f t="shared" si="459"/>
        <v>-4.2453230690855381E-3</v>
      </c>
      <c r="I1090" s="5">
        <f t="shared" si="469"/>
        <v>3.3430773502245184</v>
      </c>
      <c r="J1090" t="str">
        <f t="shared" si="477"/>
        <v>多</v>
      </c>
      <c r="K1090" s="6">
        <f t="shared" si="460"/>
        <v>-4.2453230690855381E-3</v>
      </c>
      <c r="L1090" s="5">
        <f t="shared" si="470"/>
        <v>5.85702369644798</v>
      </c>
      <c r="M1090" t="str">
        <f t="shared" si="478"/>
        <v>多</v>
      </c>
      <c r="N1090" s="6">
        <f t="shared" si="461"/>
        <v>-4.2453230690855381E-3</v>
      </c>
      <c r="O1090" s="5">
        <f t="shared" si="471"/>
        <v>4.9609996666075169</v>
      </c>
      <c r="P1090" t="str">
        <f t="shared" si="479"/>
        <v>多</v>
      </c>
      <c r="Q1090" s="6">
        <f t="shared" si="462"/>
        <v>-4.2453230690855381E-3</v>
      </c>
      <c r="R1090" s="5">
        <f t="shared" si="472"/>
        <v>3.0636127989685433</v>
      </c>
      <c r="S1090" t="str">
        <f t="shared" si="480"/>
        <v>多</v>
      </c>
      <c r="T1090" s="6">
        <f t="shared" si="463"/>
        <v>-4.2453230690855381E-3</v>
      </c>
      <c r="U1090" s="5">
        <f t="shared" si="473"/>
        <v>3.2213834444619063</v>
      </c>
      <c r="V1090" t="str">
        <f t="shared" si="481"/>
        <v>多</v>
      </c>
      <c r="W1090" s="6">
        <f t="shared" si="464"/>
        <v>-4.2453230690855381E-3</v>
      </c>
      <c r="X1090" s="5">
        <f t="shared" si="474"/>
        <v>3.2021089225006878</v>
      </c>
      <c r="Y1090" t="str">
        <f t="shared" si="482"/>
        <v>空</v>
      </c>
      <c r="Z1090" s="6">
        <f t="shared" si="465"/>
        <v>0</v>
      </c>
      <c r="AA1090" s="5">
        <f t="shared" si="475"/>
        <v>2.7468048786787751</v>
      </c>
      <c r="AB1090" t="str">
        <f t="shared" si="483"/>
        <v>空</v>
      </c>
      <c r="AC1090" s="6">
        <f t="shared" si="466"/>
        <v>0</v>
      </c>
      <c r="AD1090" s="5">
        <f t="shared" si="476"/>
        <v>2.8924592232318158</v>
      </c>
    </row>
    <row r="1091" spans="1:30" x14ac:dyDescent="0.15">
      <c r="A1091" s="1">
        <v>39995</v>
      </c>
      <c r="B1091" s="2">
        <v>3237.9</v>
      </c>
      <c r="C1091" s="3">
        <f t="shared" si="456"/>
        <v>2.2558243090886831E-2</v>
      </c>
      <c r="D1091" s="4" t="str">
        <f t="shared" si="467"/>
        <v>空</v>
      </c>
      <c r="E1091" s="6">
        <f t="shared" si="457"/>
        <v>0</v>
      </c>
      <c r="F1091" s="5">
        <f t="shared" si="458"/>
        <v>1.4677672065753211</v>
      </c>
      <c r="G1091" t="str">
        <f t="shared" si="468"/>
        <v>多</v>
      </c>
      <c r="H1091" s="6">
        <f t="shared" si="459"/>
        <v>2.2558243090886831E-2</v>
      </c>
      <c r="I1091" s="5">
        <f t="shared" si="469"/>
        <v>3.4184913017625207</v>
      </c>
      <c r="J1091" t="str">
        <f t="shared" si="477"/>
        <v>多</v>
      </c>
      <c r="K1091" s="6">
        <f t="shared" si="460"/>
        <v>2.2558243090886831E-2</v>
      </c>
      <c r="L1091" s="5">
        <f t="shared" si="470"/>
        <v>5.9891478607815385</v>
      </c>
      <c r="M1091" t="str">
        <f t="shared" si="478"/>
        <v>多</v>
      </c>
      <c r="N1091" s="6">
        <f t="shared" si="461"/>
        <v>2.2558243090886831E-2</v>
      </c>
      <c r="O1091" s="5">
        <f t="shared" si="471"/>
        <v>5.0729111030606582</v>
      </c>
      <c r="P1091" t="str">
        <f t="shared" si="479"/>
        <v>多</v>
      </c>
      <c r="Q1091" s="6">
        <f t="shared" si="462"/>
        <v>2.2558243090886831E-2</v>
      </c>
      <c r="R1091" s="5">
        <f t="shared" si="472"/>
        <v>3.1327225212240277</v>
      </c>
      <c r="S1091" t="str">
        <f t="shared" si="480"/>
        <v>多</v>
      </c>
      <c r="T1091" s="6">
        <f t="shared" si="463"/>
        <v>2.2558243090886831E-2</v>
      </c>
      <c r="U1091" s="5">
        <f t="shared" si="473"/>
        <v>3.2940521952910364</v>
      </c>
      <c r="V1091" t="str">
        <f t="shared" si="481"/>
        <v>多</v>
      </c>
      <c r="W1091" s="6">
        <f t="shared" si="464"/>
        <v>2.2558243090886831E-2</v>
      </c>
      <c r="X1091" s="5">
        <f t="shared" si="474"/>
        <v>3.2743428739779561</v>
      </c>
      <c r="Y1091" t="str">
        <f t="shared" si="482"/>
        <v>空</v>
      </c>
      <c r="Z1091" s="6">
        <f t="shared" si="465"/>
        <v>0</v>
      </c>
      <c r="AA1091" s="5">
        <f t="shared" si="475"/>
        <v>2.7468048786787751</v>
      </c>
      <c r="AB1091" t="str">
        <f t="shared" si="483"/>
        <v>空</v>
      </c>
      <c r="AC1091" s="6">
        <f t="shared" si="466"/>
        <v>0</v>
      </c>
      <c r="AD1091" s="5">
        <f t="shared" si="476"/>
        <v>2.8924592232318158</v>
      </c>
    </row>
    <row r="1092" spans="1:30" x14ac:dyDescent="0.15">
      <c r="A1092" s="1">
        <v>39996</v>
      </c>
      <c r="B1092" s="2">
        <v>3282.36</v>
      </c>
      <c r="C1092" s="3">
        <f t="shared" ref="C1092:C1155" si="484">B1092/B1091-1</f>
        <v>1.3731122023533882E-2</v>
      </c>
      <c r="D1092" s="4" t="str">
        <f t="shared" si="467"/>
        <v>空</v>
      </c>
      <c r="E1092" s="6">
        <f t="shared" ref="E1092:E1155" si="485">IF(D1091="多",C1092,IF(D1091="空",0))</f>
        <v>0</v>
      </c>
      <c r="F1092" s="5">
        <f t="shared" ref="F1092:F1155" si="486">F1091*(1+E1092)</f>
        <v>1.4677672065753211</v>
      </c>
      <c r="G1092" t="str">
        <f t="shared" si="468"/>
        <v>多</v>
      </c>
      <c r="H1092" s="6">
        <f t="shared" ref="H1092:H1155" si="487">IF(G1091="多",$C1092,IF(G1091="空",0))</f>
        <v>1.3731122023533882E-2</v>
      </c>
      <c r="I1092" s="5">
        <f t="shared" si="469"/>
        <v>3.4654310229634109</v>
      </c>
      <c r="J1092" t="str">
        <f t="shared" si="477"/>
        <v>多</v>
      </c>
      <c r="K1092" s="6">
        <f t="shared" ref="K1092:K1155" si="488">IF(J1091="多",$C1092,IF(J1091="空",0))</f>
        <v>1.3731122023533882E-2</v>
      </c>
      <c r="L1092" s="5">
        <f t="shared" si="470"/>
        <v>6.0713855808749164</v>
      </c>
      <c r="M1092" t="str">
        <f t="shared" si="478"/>
        <v>多</v>
      </c>
      <c r="N1092" s="6">
        <f t="shared" ref="N1092:N1155" si="489">IF(M1091="多",$C1092,IF(M1091="空",0))</f>
        <v>1.3731122023533882E-2</v>
      </c>
      <c r="O1092" s="5">
        <f t="shared" si="471"/>
        <v>5.1425678644313235</v>
      </c>
      <c r="P1092" t="str">
        <f t="shared" si="479"/>
        <v>多</v>
      </c>
      <c r="Q1092" s="6">
        <f t="shared" ref="Q1092:Q1155" si="490">IF(P1091="多",$C1092,IF(P1091="空",0))</f>
        <v>1.3731122023533882E-2</v>
      </c>
      <c r="R1092" s="5">
        <f t="shared" si="472"/>
        <v>3.1757383164288275</v>
      </c>
      <c r="S1092" t="str">
        <f t="shared" si="480"/>
        <v>多</v>
      </c>
      <c r="T1092" s="6">
        <f t="shared" ref="T1092:T1155" si="491">IF(S1091="多",$C1092,IF(S1091="空",0))</f>
        <v>1.3731122023533882E-2</v>
      </c>
      <c r="U1092" s="5">
        <f t="shared" si="473"/>
        <v>3.3392832279364675</v>
      </c>
      <c r="V1092" t="str">
        <f t="shared" si="481"/>
        <v>多</v>
      </c>
      <c r="W1092" s="6">
        <f t="shared" ref="W1092:W1155" si="492">IF(V1091="多",$C1092,IF(V1091="空",0))</f>
        <v>1.3731122023533882E-2</v>
      </c>
      <c r="X1092" s="5">
        <f t="shared" si="474"/>
        <v>3.3193032755274361</v>
      </c>
      <c r="Y1092" t="str">
        <f t="shared" si="482"/>
        <v>空</v>
      </c>
      <c r="Z1092" s="6">
        <f t="shared" ref="Z1092:Z1155" si="493">IF(Y1091="多",$C1092,IF(Y1091="空",0))</f>
        <v>0</v>
      </c>
      <c r="AA1092" s="5">
        <f t="shared" si="475"/>
        <v>2.7468048786787751</v>
      </c>
      <c r="AB1092" t="str">
        <f t="shared" si="483"/>
        <v>空</v>
      </c>
      <c r="AC1092" s="6">
        <f t="shared" ref="AC1092:AC1155" si="494">IF(AB1091="多",$C1092,IF(AB1091="空",0))</f>
        <v>0</v>
      </c>
      <c r="AD1092" s="5">
        <f t="shared" si="476"/>
        <v>2.8924592232318158</v>
      </c>
    </row>
    <row r="1093" spans="1:30" x14ac:dyDescent="0.15">
      <c r="A1093" s="1">
        <v>39997</v>
      </c>
      <c r="B1093" s="2">
        <v>3327.14</v>
      </c>
      <c r="C1093" s="3">
        <f t="shared" si="484"/>
        <v>1.36426229907749E-2</v>
      </c>
      <c r="D1093" s="4" t="str">
        <f t="shared" ref="D1093:D1156" si="495">IF(AND(C1092&gt;0,C1093&gt;0),"空",IF(AND(C1092&lt;0,C1093&lt;0),"多",D1092))</f>
        <v>空</v>
      </c>
      <c r="E1093" s="6">
        <f t="shared" si="485"/>
        <v>0</v>
      </c>
      <c r="F1093" s="5">
        <f t="shared" si="486"/>
        <v>1.4677672065753211</v>
      </c>
      <c r="G1093" t="str">
        <f t="shared" si="468"/>
        <v>多</v>
      </c>
      <c r="H1093" s="6">
        <f t="shared" si="487"/>
        <v>1.36426229907749E-2</v>
      </c>
      <c r="I1093" s="5">
        <f t="shared" si="469"/>
        <v>3.5127085919102359</v>
      </c>
      <c r="J1093" t="str">
        <f t="shared" si="477"/>
        <v>多</v>
      </c>
      <c r="K1093" s="6">
        <f t="shared" si="488"/>
        <v>1.36426229907749E-2</v>
      </c>
      <c r="L1093" s="5">
        <f t="shared" si="470"/>
        <v>6.1542152053864196</v>
      </c>
      <c r="M1093" t="str">
        <f t="shared" si="478"/>
        <v>多</v>
      </c>
      <c r="N1093" s="6">
        <f t="shared" si="489"/>
        <v>1.36426229907749E-2</v>
      </c>
      <c r="O1093" s="5">
        <f t="shared" si="471"/>
        <v>5.2127259790102345</v>
      </c>
      <c r="P1093" t="str">
        <f t="shared" si="479"/>
        <v>多</v>
      </c>
      <c r="Q1093" s="6">
        <f t="shared" si="490"/>
        <v>1.36426229907749E-2</v>
      </c>
      <c r="R1093" s="5">
        <f t="shared" si="472"/>
        <v>3.219063716997224</v>
      </c>
      <c r="S1093" t="str">
        <f t="shared" si="480"/>
        <v>多</v>
      </c>
      <c r="T1093" s="6">
        <f t="shared" si="491"/>
        <v>1.36426229907749E-2</v>
      </c>
      <c r="U1093" s="5">
        <f t="shared" si="473"/>
        <v>3.3848398100746224</v>
      </c>
      <c r="V1093" t="str">
        <f t="shared" si="481"/>
        <v>多</v>
      </c>
      <c r="W1093" s="6">
        <f t="shared" si="492"/>
        <v>1.36426229907749E-2</v>
      </c>
      <c r="X1093" s="5">
        <f t="shared" si="474"/>
        <v>3.3645872787075013</v>
      </c>
      <c r="Y1093" t="str">
        <f t="shared" si="482"/>
        <v>空</v>
      </c>
      <c r="Z1093" s="6">
        <f t="shared" si="493"/>
        <v>0</v>
      </c>
      <c r="AA1093" s="5">
        <f t="shared" si="475"/>
        <v>2.7468048786787751</v>
      </c>
      <c r="AB1093" t="str">
        <f t="shared" si="483"/>
        <v>空</v>
      </c>
      <c r="AC1093" s="6">
        <f t="shared" si="494"/>
        <v>0</v>
      </c>
      <c r="AD1093" s="5">
        <f t="shared" si="476"/>
        <v>2.8924592232318158</v>
      </c>
    </row>
    <row r="1094" spans="1:30" x14ac:dyDescent="0.15">
      <c r="A1094" s="1">
        <v>40000</v>
      </c>
      <c r="B1094" s="2">
        <v>3374.75</v>
      </c>
      <c r="C1094" s="3">
        <f t="shared" si="484"/>
        <v>1.4309587213041874E-2</v>
      </c>
      <c r="D1094" s="4" t="str">
        <f t="shared" si="495"/>
        <v>空</v>
      </c>
      <c r="E1094" s="6">
        <f t="shared" si="485"/>
        <v>0</v>
      </c>
      <c r="F1094" s="5">
        <f t="shared" si="486"/>
        <v>1.4677672065753211</v>
      </c>
      <c r="G1094" t="str">
        <f t="shared" ref="G1094:G1157" si="496">IF(AND(C1092&gt;0,C1093&gt;0,C1094&gt;0),"多",IF(AND(C1092&lt;0,C1093&lt;0,C1094&lt;0),"空",G1093))</f>
        <v>多</v>
      </c>
      <c r="H1094" s="6">
        <f t="shared" si="487"/>
        <v>1.4309587213041874E-2</v>
      </c>
      <c r="I1094" s="5">
        <f t="shared" ref="I1094:I1157" si="497">I1093*(1+H1094)</f>
        <v>3.562974001860177</v>
      </c>
      <c r="J1094" t="str">
        <f t="shared" si="477"/>
        <v>多</v>
      </c>
      <c r="K1094" s="6">
        <f t="shared" si="488"/>
        <v>1.4309587213041874E-2</v>
      </c>
      <c r="L1094" s="5">
        <f t="shared" ref="L1094:L1157" si="498">L1093*(1+K1094)</f>
        <v>6.2422794845957252</v>
      </c>
      <c r="M1094" t="str">
        <f t="shared" si="478"/>
        <v>多</v>
      </c>
      <c r="N1094" s="6">
        <f t="shared" si="489"/>
        <v>1.4309587213041874E-2</v>
      </c>
      <c r="O1094" s="5">
        <f t="shared" ref="O1094:O1157" si="499">O1093*(1+N1094)</f>
        <v>5.2873179360245706</v>
      </c>
      <c r="P1094" t="str">
        <f t="shared" si="479"/>
        <v>多</v>
      </c>
      <c r="Q1094" s="6">
        <f t="shared" si="490"/>
        <v>1.4309587213041874E-2</v>
      </c>
      <c r="R1094" s="5">
        <f t="shared" ref="R1094:R1157" si="500">R1093*(1+Q1094)</f>
        <v>3.2651271899999346</v>
      </c>
      <c r="S1094" t="str">
        <f t="shared" si="480"/>
        <v>多</v>
      </c>
      <c r="T1094" s="6">
        <f t="shared" si="491"/>
        <v>1.4309587213041874E-2</v>
      </c>
      <c r="U1094" s="5">
        <f t="shared" ref="U1094:U1157" si="501">U1093*(1+T1094)</f>
        <v>3.4332754705390611</v>
      </c>
      <c r="V1094" t="str">
        <f t="shared" si="481"/>
        <v>多</v>
      </c>
      <c r="W1094" s="6">
        <f t="shared" si="492"/>
        <v>1.4309587213041874E-2</v>
      </c>
      <c r="X1094" s="5">
        <f t="shared" ref="X1094:X1157" si="502">X1093*(1+W1094)</f>
        <v>3.4127331338080573</v>
      </c>
      <c r="Y1094" t="str">
        <f t="shared" si="482"/>
        <v>空</v>
      </c>
      <c r="Z1094" s="6">
        <f t="shared" si="493"/>
        <v>0</v>
      </c>
      <c r="AA1094" s="5">
        <f t="shared" ref="AA1094:AA1157" si="503">AA1093*(1+Z1094)</f>
        <v>2.7468048786787751</v>
      </c>
      <c r="AB1094" t="str">
        <f t="shared" si="483"/>
        <v>空</v>
      </c>
      <c r="AC1094" s="6">
        <f t="shared" si="494"/>
        <v>0</v>
      </c>
      <c r="AD1094" s="5">
        <f t="shared" ref="AD1094:AD1157" si="504">AD1093*(1+AC1094)</f>
        <v>2.8924592232318158</v>
      </c>
    </row>
    <row r="1095" spans="1:30" x14ac:dyDescent="0.15">
      <c r="A1095" s="1">
        <v>40001</v>
      </c>
      <c r="B1095" s="2">
        <v>3340.49</v>
      </c>
      <c r="C1095" s="3">
        <f t="shared" si="484"/>
        <v>-1.0151863100970493E-2</v>
      </c>
      <c r="D1095" s="4" t="str">
        <f t="shared" si="495"/>
        <v>空</v>
      </c>
      <c r="E1095" s="6">
        <f t="shared" si="485"/>
        <v>0</v>
      </c>
      <c r="F1095" s="5">
        <f t="shared" si="486"/>
        <v>1.4677672065753211</v>
      </c>
      <c r="G1095" t="str">
        <f t="shared" si="496"/>
        <v>多</v>
      </c>
      <c r="H1095" s="6">
        <f t="shared" si="487"/>
        <v>-1.0151863100970493E-2</v>
      </c>
      <c r="I1095" s="5">
        <f t="shared" si="497"/>
        <v>3.5268031775609754</v>
      </c>
      <c r="J1095" t="str">
        <f t="shared" ref="J1095:J1158" si="505">IF(AND($C1092&gt;0,$C1093&gt;0,$C1094&gt;0,$C1095&gt;0),"多",IF(AND($C1092&lt;0,$C1093&lt;0,$C1094&lt;0,$C1095&lt;0),"空",J1094))</f>
        <v>多</v>
      </c>
      <c r="K1095" s="6">
        <f t="shared" si="488"/>
        <v>-1.0151863100970493E-2</v>
      </c>
      <c r="L1095" s="5">
        <f t="shared" si="498"/>
        <v>6.1789087178301125</v>
      </c>
      <c r="M1095" t="str">
        <f t="shared" si="478"/>
        <v>多</v>
      </c>
      <c r="N1095" s="6">
        <f t="shared" si="489"/>
        <v>-1.0151863100970493E-2</v>
      </c>
      <c r="O1095" s="5">
        <f t="shared" si="499"/>
        <v>5.2336418081667428</v>
      </c>
      <c r="P1095" t="str">
        <f t="shared" si="479"/>
        <v>多</v>
      </c>
      <c r="Q1095" s="6">
        <f t="shared" si="490"/>
        <v>-1.0151863100970493E-2</v>
      </c>
      <c r="R1095" s="5">
        <f t="shared" si="500"/>
        <v>3.2319800657597986</v>
      </c>
      <c r="S1095" t="str">
        <f t="shared" si="480"/>
        <v>多</v>
      </c>
      <c r="T1095" s="6">
        <f t="shared" si="491"/>
        <v>-1.0151863100970493E-2</v>
      </c>
      <c r="U1095" s="5">
        <f t="shared" si="501"/>
        <v>3.3984213279742286</v>
      </c>
      <c r="V1095" t="str">
        <f t="shared" si="481"/>
        <v>多</v>
      </c>
      <c r="W1095" s="6">
        <f t="shared" si="492"/>
        <v>-1.0151863100970493E-2</v>
      </c>
      <c r="X1095" s="5">
        <f t="shared" si="502"/>
        <v>3.378087534233492</v>
      </c>
      <c r="Y1095" t="str">
        <f t="shared" si="482"/>
        <v>空</v>
      </c>
      <c r="Z1095" s="6">
        <f t="shared" si="493"/>
        <v>0</v>
      </c>
      <c r="AA1095" s="5">
        <f t="shared" si="503"/>
        <v>2.7468048786787751</v>
      </c>
      <c r="AB1095" t="str">
        <f t="shared" si="483"/>
        <v>空</v>
      </c>
      <c r="AC1095" s="6">
        <f t="shared" si="494"/>
        <v>0</v>
      </c>
      <c r="AD1095" s="5">
        <f t="shared" si="504"/>
        <v>2.8924592232318158</v>
      </c>
    </row>
    <row r="1096" spans="1:30" x14ac:dyDescent="0.15">
      <c r="A1096" s="1">
        <v>40002</v>
      </c>
      <c r="B1096" s="2">
        <v>3352.27</v>
      </c>
      <c r="C1096" s="3">
        <f t="shared" si="484"/>
        <v>3.5264287574579001E-3</v>
      </c>
      <c r="D1096" s="4" t="str">
        <f t="shared" si="495"/>
        <v>空</v>
      </c>
      <c r="E1096" s="6">
        <f t="shared" si="485"/>
        <v>0</v>
      </c>
      <c r="F1096" s="5">
        <f t="shared" si="486"/>
        <v>1.4677672065753211</v>
      </c>
      <c r="G1096" t="str">
        <f t="shared" si="496"/>
        <v>多</v>
      </c>
      <c r="H1096" s="6">
        <f t="shared" si="487"/>
        <v>3.5264287574579001E-3</v>
      </c>
      <c r="I1096" s="5">
        <f t="shared" si="497"/>
        <v>3.5392401977082204</v>
      </c>
      <c r="J1096" t="str">
        <f t="shared" si="505"/>
        <v>多</v>
      </c>
      <c r="K1096" s="6">
        <f t="shared" si="488"/>
        <v>3.5264287574579001E-3</v>
      </c>
      <c r="L1096" s="5">
        <f t="shared" si="498"/>
        <v>6.2006981992223755</v>
      </c>
      <c r="M1096" t="str">
        <f t="shared" ref="M1096:M1159" si="506">IF(AND($C1092&gt;0,$C1093&gt;0,$C1094&gt;0,$C1095&gt;0,$C1096&gt;0),"多",IF(AND($C1092&lt;0,$C1093&lt;0,$C1094&lt;0,$C1095&lt;0,$C1096&lt;0),"空",M1095))</f>
        <v>多</v>
      </c>
      <c r="N1096" s="6">
        <f t="shared" si="489"/>
        <v>3.5264287574579001E-3</v>
      </c>
      <c r="O1096" s="5">
        <f t="shared" si="499"/>
        <v>5.2520978731452956</v>
      </c>
      <c r="P1096" t="str">
        <f t="shared" si="479"/>
        <v>多</v>
      </c>
      <c r="Q1096" s="6">
        <f t="shared" si="490"/>
        <v>3.5264287574579001E-3</v>
      </c>
      <c r="R1096" s="5">
        <f t="shared" si="500"/>
        <v>3.2433774132072246</v>
      </c>
      <c r="S1096" t="str">
        <f t="shared" si="480"/>
        <v>多</v>
      </c>
      <c r="T1096" s="6">
        <f t="shared" si="491"/>
        <v>3.5264287574579001E-3</v>
      </c>
      <c r="U1096" s="5">
        <f t="shared" si="501"/>
        <v>3.410405618675155</v>
      </c>
      <c r="V1096" t="str">
        <f t="shared" si="481"/>
        <v>多</v>
      </c>
      <c r="W1096" s="6">
        <f t="shared" si="492"/>
        <v>3.5264287574579001E-3</v>
      </c>
      <c r="X1096" s="5">
        <f t="shared" si="502"/>
        <v>3.3900001192594229</v>
      </c>
      <c r="Y1096" t="str">
        <f t="shared" si="482"/>
        <v>空</v>
      </c>
      <c r="Z1096" s="6">
        <f t="shared" si="493"/>
        <v>0</v>
      </c>
      <c r="AA1096" s="5">
        <f t="shared" si="503"/>
        <v>2.7468048786787751</v>
      </c>
      <c r="AB1096" t="str">
        <f t="shared" si="483"/>
        <v>空</v>
      </c>
      <c r="AC1096" s="6">
        <f t="shared" si="494"/>
        <v>0</v>
      </c>
      <c r="AD1096" s="5">
        <f t="shared" si="504"/>
        <v>2.8924592232318158</v>
      </c>
    </row>
    <row r="1097" spans="1:30" x14ac:dyDescent="0.15">
      <c r="A1097" s="1">
        <v>40003</v>
      </c>
      <c r="B1097" s="2">
        <v>3396.3</v>
      </c>
      <c r="C1097" s="3">
        <f t="shared" si="484"/>
        <v>1.3134383566956176E-2</v>
      </c>
      <c r="D1097" s="4" t="str">
        <f t="shared" si="495"/>
        <v>空</v>
      </c>
      <c r="E1097" s="6">
        <f t="shared" si="485"/>
        <v>0</v>
      </c>
      <c r="F1097" s="5">
        <f t="shared" si="486"/>
        <v>1.4677672065753211</v>
      </c>
      <c r="G1097" t="str">
        <f t="shared" si="496"/>
        <v>多</v>
      </c>
      <c r="H1097" s="6">
        <f t="shared" si="487"/>
        <v>1.3134383566956176E-2</v>
      </c>
      <c r="I1097" s="5">
        <f t="shared" si="497"/>
        <v>3.58572593600051</v>
      </c>
      <c r="J1097" t="str">
        <f t="shared" si="505"/>
        <v>多</v>
      </c>
      <c r="K1097" s="6">
        <f t="shared" si="488"/>
        <v>1.3134383566956176E-2</v>
      </c>
      <c r="L1097" s="5">
        <f t="shared" si="498"/>
        <v>6.2821405477538965</v>
      </c>
      <c r="M1097" t="str">
        <f t="shared" si="506"/>
        <v>多</v>
      </c>
      <c r="N1097" s="6">
        <f t="shared" si="489"/>
        <v>1.3134383566956176E-2</v>
      </c>
      <c r="O1097" s="5">
        <f t="shared" si="499"/>
        <v>5.3210809411423803</v>
      </c>
      <c r="P1097" t="str">
        <f t="shared" ref="P1097:P1160" si="507">IF(AND($C1092&gt;0,$C1093&gt;0,$C1094&gt;0,$C1095&gt;0,$C1096&gt;0,$C1097&gt;0),"多",IF(AND($C1092&lt;0,$C1093&lt;0,$C1094&lt;0,$C1095&lt;0,$C1096&lt;0,$C1097&lt;0),"空",P1096))</f>
        <v>多</v>
      </c>
      <c r="Q1097" s="6">
        <f t="shared" si="490"/>
        <v>1.3134383566956176E-2</v>
      </c>
      <c r="R1097" s="5">
        <f t="shared" si="500"/>
        <v>3.2859771762046903</v>
      </c>
      <c r="S1097" t="str">
        <f t="shared" si="480"/>
        <v>多</v>
      </c>
      <c r="T1097" s="6">
        <f t="shared" si="491"/>
        <v>1.3134383566956176E-2</v>
      </c>
      <c r="U1097" s="5">
        <f t="shared" si="501"/>
        <v>3.4551991941897371</v>
      </c>
      <c r="V1097" t="str">
        <f t="shared" si="481"/>
        <v>多</v>
      </c>
      <c r="W1097" s="6">
        <f t="shared" si="492"/>
        <v>1.3134383566956176E-2</v>
      </c>
      <c r="X1097" s="5">
        <f t="shared" si="502"/>
        <v>3.4345256811178033</v>
      </c>
      <c r="Y1097" t="str">
        <f t="shared" si="482"/>
        <v>空</v>
      </c>
      <c r="Z1097" s="6">
        <f t="shared" si="493"/>
        <v>0</v>
      </c>
      <c r="AA1097" s="5">
        <f t="shared" si="503"/>
        <v>2.7468048786787751</v>
      </c>
      <c r="AB1097" t="str">
        <f t="shared" si="483"/>
        <v>空</v>
      </c>
      <c r="AC1097" s="6">
        <f t="shared" si="494"/>
        <v>0</v>
      </c>
      <c r="AD1097" s="5">
        <f t="shared" si="504"/>
        <v>2.8924592232318158</v>
      </c>
    </row>
    <row r="1098" spans="1:30" x14ac:dyDescent="0.15">
      <c r="A1098" s="1">
        <v>40004</v>
      </c>
      <c r="B1098" s="2">
        <v>3398.31</v>
      </c>
      <c r="C1098" s="3">
        <f t="shared" si="484"/>
        <v>5.9182051055550744E-4</v>
      </c>
      <c r="D1098" s="4" t="str">
        <f t="shared" si="495"/>
        <v>空</v>
      </c>
      <c r="E1098" s="6">
        <f t="shared" si="485"/>
        <v>0</v>
      </c>
      <c r="F1098" s="5">
        <f t="shared" si="486"/>
        <v>1.4677672065753211</v>
      </c>
      <c r="G1098" t="str">
        <f t="shared" si="496"/>
        <v>多</v>
      </c>
      <c r="H1098" s="6">
        <f t="shared" si="487"/>
        <v>5.9182051055550744E-4</v>
      </c>
      <c r="I1098" s="5">
        <f t="shared" si="497"/>
        <v>3.5878480421546661</v>
      </c>
      <c r="J1098" t="str">
        <f t="shared" si="505"/>
        <v>多</v>
      </c>
      <c r="K1098" s="6">
        <f t="shared" si="488"/>
        <v>5.9182051055550744E-4</v>
      </c>
      <c r="L1098" s="5">
        <f t="shared" si="498"/>
        <v>6.2858584473802495</v>
      </c>
      <c r="M1098" t="str">
        <f t="shared" si="506"/>
        <v>多</v>
      </c>
      <c r="N1098" s="6">
        <f t="shared" si="489"/>
        <v>5.9182051055550744E-4</v>
      </c>
      <c r="O1098" s="5">
        <f t="shared" si="499"/>
        <v>5.3242300659816744</v>
      </c>
      <c r="P1098" t="str">
        <f t="shared" si="507"/>
        <v>多</v>
      </c>
      <c r="Q1098" s="6">
        <f t="shared" si="490"/>
        <v>5.9182051055550744E-4</v>
      </c>
      <c r="R1098" s="5">
        <f t="shared" si="500"/>
        <v>3.2879218848947853</v>
      </c>
      <c r="S1098" t="str">
        <f t="shared" ref="S1098:S1161" si="508">IF(AND($C1092&gt;0,$C1093&gt;0,$C1094&gt;0,$C1095&gt;0,$C1096&gt;0,$C1097&gt;0,$C1098&gt;0),"多",IF(AND($C1092&lt;0,$C1093&lt;0,$C1094&lt;0,$C1095&lt;0,$C1096&lt;0,$C1097&lt;0,$C1098&lt;0),"空",S1097))</f>
        <v>多</v>
      </c>
      <c r="T1098" s="6">
        <f t="shared" si="491"/>
        <v>5.9182051055550744E-4</v>
      </c>
      <c r="U1098" s="5">
        <f t="shared" si="501"/>
        <v>3.4572440519409136</v>
      </c>
      <c r="V1098" t="str">
        <f t="shared" si="481"/>
        <v>多</v>
      </c>
      <c r="W1098" s="6">
        <f t="shared" si="492"/>
        <v>5.9182051055550744E-4</v>
      </c>
      <c r="X1098" s="5">
        <f t="shared" si="502"/>
        <v>3.4365583038599183</v>
      </c>
      <c r="Y1098" t="str">
        <f t="shared" si="482"/>
        <v>空</v>
      </c>
      <c r="Z1098" s="6">
        <f t="shared" si="493"/>
        <v>0</v>
      </c>
      <c r="AA1098" s="5">
        <f t="shared" si="503"/>
        <v>2.7468048786787751</v>
      </c>
      <c r="AB1098" t="str">
        <f t="shared" si="483"/>
        <v>空</v>
      </c>
      <c r="AC1098" s="6">
        <f t="shared" si="494"/>
        <v>0</v>
      </c>
      <c r="AD1098" s="5">
        <f t="shared" si="504"/>
        <v>2.8924592232318158</v>
      </c>
    </row>
    <row r="1099" spans="1:30" x14ac:dyDescent="0.15">
      <c r="A1099" s="1">
        <v>40007</v>
      </c>
      <c r="B1099" s="2">
        <v>3361.01</v>
      </c>
      <c r="C1099" s="3">
        <f t="shared" si="484"/>
        <v>-1.0976043974799121E-2</v>
      </c>
      <c r="D1099" s="4" t="str">
        <f t="shared" si="495"/>
        <v>空</v>
      </c>
      <c r="E1099" s="6">
        <f t="shared" si="485"/>
        <v>0</v>
      </c>
      <c r="F1099" s="5">
        <f t="shared" si="486"/>
        <v>1.4677672065753211</v>
      </c>
      <c r="G1099" t="str">
        <f t="shared" si="496"/>
        <v>多</v>
      </c>
      <c r="H1099" s="6">
        <f t="shared" si="487"/>
        <v>-1.0976043974799121E-2</v>
      </c>
      <c r="I1099" s="5">
        <f t="shared" si="497"/>
        <v>3.5484676642690798</v>
      </c>
      <c r="J1099" t="str">
        <f t="shared" si="505"/>
        <v>多</v>
      </c>
      <c r="K1099" s="6">
        <f t="shared" si="488"/>
        <v>-1.0976043974799121E-2</v>
      </c>
      <c r="L1099" s="5">
        <f t="shared" si="498"/>
        <v>6.2168645886424416</v>
      </c>
      <c r="M1099" t="str">
        <f t="shared" si="506"/>
        <v>多</v>
      </c>
      <c r="N1099" s="6">
        <f t="shared" si="489"/>
        <v>-1.0976043974799121E-2</v>
      </c>
      <c r="O1099" s="5">
        <f t="shared" si="499"/>
        <v>5.2657910826455119</v>
      </c>
      <c r="P1099" t="str">
        <f t="shared" si="507"/>
        <v>多</v>
      </c>
      <c r="Q1099" s="6">
        <f t="shared" si="490"/>
        <v>-1.0976043974799121E-2</v>
      </c>
      <c r="R1099" s="5">
        <f t="shared" si="500"/>
        <v>3.2518335097004756</v>
      </c>
      <c r="S1099" t="str">
        <f t="shared" si="508"/>
        <v>多</v>
      </c>
      <c r="T1099" s="6">
        <f t="shared" si="491"/>
        <v>-1.0976043974799121E-2</v>
      </c>
      <c r="U1099" s="5">
        <f t="shared" si="501"/>
        <v>3.4192971891951975</v>
      </c>
      <c r="V1099" t="str">
        <f t="shared" ref="V1099:V1162" si="509">IF(AND($C1092&gt;0,$C1093&gt;0,$C1094&gt;0,$C1095&gt;0,$C1096&gt;0,$C1097&gt;0,$C1098&gt;0,$C1099&gt;0),"多",IF(AND($C1092&lt;0,$C1093&lt;0,$C1094&lt;0,$C1095&lt;0,$C1096&lt;0,$C1097&lt;0,$C1098&lt;0,$C1099&lt;0),"空",V1098))</f>
        <v>多</v>
      </c>
      <c r="W1099" s="6">
        <f t="shared" si="492"/>
        <v>-1.0976043974799121E-2</v>
      </c>
      <c r="X1099" s="5">
        <f t="shared" si="502"/>
        <v>3.3988384887947909</v>
      </c>
      <c r="Y1099" t="str">
        <f t="shared" si="482"/>
        <v>空</v>
      </c>
      <c r="Z1099" s="6">
        <f t="shared" si="493"/>
        <v>0</v>
      </c>
      <c r="AA1099" s="5">
        <f t="shared" si="503"/>
        <v>2.7468048786787751</v>
      </c>
      <c r="AB1099" t="str">
        <f t="shared" si="483"/>
        <v>空</v>
      </c>
      <c r="AC1099" s="6">
        <f t="shared" si="494"/>
        <v>0</v>
      </c>
      <c r="AD1099" s="5">
        <f t="shared" si="504"/>
        <v>2.8924592232318158</v>
      </c>
    </row>
    <row r="1100" spans="1:30" x14ac:dyDescent="0.15">
      <c r="A1100" s="1">
        <v>40008</v>
      </c>
      <c r="B1100" s="2">
        <v>3454.75</v>
      </c>
      <c r="C1100" s="3">
        <f t="shared" si="484"/>
        <v>2.7890425794627083E-2</v>
      </c>
      <c r="D1100" s="4" t="str">
        <f t="shared" si="495"/>
        <v>空</v>
      </c>
      <c r="E1100" s="6">
        <f t="shared" si="485"/>
        <v>0</v>
      </c>
      <c r="F1100" s="5">
        <f t="shared" si="486"/>
        <v>1.4677672065753211</v>
      </c>
      <c r="G1100" t="str">
        <f t="shared" si="496"/>
        <v>多</v>
      </c>
      <c r="H1100" s="6">
        <f t="shared" si="487"/>
        <v>2.7890425794627083E-2</v>
      </c>
      <c r="I1100" s="5">
        <f t="shared" si="497"/>
        <v>3.6474359383440103</v>
      </c>
      <c r="J1100" t="str">
        <f t="shared" si="505"/>
        <v>多</v>
      </c>
      <c r="K1100" s="6">
        <f t="shared" si="488"/>
        <v>2.7890425794627083E-2</v>
      </c>
      <c r="L1100" s="5">
        <f t="shared" si="498"/>
        <v>6.3902555891272188</v>
      </c>
      <c r="M1100" t="str">
        <f t="shared" si="506"/>
        <v>多</v>
      </c>
      <c r="N1100" s="6">
        <f t="shared" si="489"/>
        <v>2.7890425794627083E-2</v>
      </c>
      <c r="O1100" s="5">
        <f t="shared" si="499"/>
        <v>5.4126562380860452</v>
      </c>
      <c r="P1100" t="str">
        <f t="shared" si="507"/>
        <v>多</v>
      </c>
      <c r="Q1100" s="6">
        <f t="shared" si="490"/>
        <v>2.7890425794627083E-2</v>
      </c>
      <c r="R1100" s="5">
        <f t="shared" si="500"/>
        <v>3.3425285308992585</v>
      </c>
      <c r="S1100" t="str">
        <f t="shared" si="508"/>
        <v>多</v>
      </c>
      <c r="T1100" s="6">
        <f t="shared" si="491"/>
        <v>2.7890425794627083E-2</v>
      </c>
      <c r="U1100" s="5">
        <f t="shared" si="501"/>
        <v>3.514662843720223</v>
      </c>
      <c r="V1100" t="str">
        <f t="shared" si="509"/>
        <v>多</v>
      </c>
      <c r="W1100" s="6">
        <f t="shared" si="492"/>
        <v>2.7890425794627083E-2</v>
      </c>
      <c r="X1100" s="5">
        <f t="shared" si="502"/>
        <v>3.4936335414544444</v>
      </c>
      <c r="Y1100" t="str">
        <f t="shared" ref="Y1100:Y1163" si="510">IF(AND($C1092&gt;0,$C1093&gt;0,$C1094&gt;0,$C1095&gt;0,$C1096&gt;0,$C1097&gt;0,$C1098&gt;0,$C1099&gt;0,$C1100&gt;0),"多",IF(AND($C1092&lt;0,$C1093&lt;0,$C1094&lt;0,$C1095&lt;0,$C1096&lt;0,$C1097&lt;0,$C1098&lt;0,$C1099&lt;0,$C1100&lt;0),"空",Y1099))</f>
        <v>空</v>
      </c>
      <c r="Z1100" s="6">
        <f t="shared" si="493"/>
        <v>0</v>
      </c>
      <c r="AA1100" s="5">
        <f t="shared" si="503"/>
        <v>2.7468048786787751</v>
      </c>
      <c r="AB1100" t="str">
        <f t="shared" si="483"/>
        <v>空</v>
      </c>
      <c r="AC1100" s="6">
        <f t="shared" si="494"/>
        <v>0</v>
      </c>
      <c r="AD1100" s="5">
        <f t="shared" si="504"/>
        <v>2.8924592232318158</v>
      </c>
    </row>
    <row r="1101" spans="1:30" x14ac:dyDescent="0.15">
      <c r="A1101" s="1">
        <v>40009</v>
      </c>
      <c r="B1101" s="2">
        <v>3493.3</v>
      </c>
      <c r="C1101" s="3">
        <f t="shared" si="484"/>
        <v>1.1158549822707808E-2</v>
      </c>
      <c r="D1101" s="4" t="str">
        <f t="shared" si="495"/>
        <v>空</v>
      </c>
      <c r="E1101" s="6">
        <f t="shared" si="485"/>
        <v>0</v>
      </c>
      <c r="F1101" s="5">
        <f t="shared" si="486"/>
        <v>1.4677672065753211</v>
      </c>
      <c r="G1101" t="str">
        <f t="shared" si="496"/>
        <v>多</v>
      </c>
      <c r="H1101" s="6">
        <f t="shared" si="487"/>
        <v>1.1158549822707808E-2</v>
      </c>
      <c r="I1101" s="5">
        <f t="shared" si="497"/>
        <v>3.6881360339871567</v>
      </c>
      <c r="J1101" t="str">
        <f t="shared" si="505"/>
        <v>多</v>
      </c>
      <c r="K1101" s="6">
        <f t="shared" si="488"/>
        <v>1.1158549822707808E-2</v>
      </c>
      <c r="L1101" s="5">
        <f t="shared" si="498"/>
        <v>6.4615615744983321</v>
      </c>
      <c r="M1101" t="str">
        <f t="shared" si="506"/>
        <v>多</v>
      </c>
      <c r="N1101" s="6">
        <f t="shared" si="489"/>
        <v>1.1158549822707808E-2</v>
      </c>
      <c r="O1101" s="5">
        <f t="shared" si="499"/>
        <v>5.4730536323919186</v>
      </c>
      <c r="P1101" t="str">
        <f t="shared" si="507"/>
        <v>多</v>
      </c>
      <c r="Q1101" s="6">
        <f t="shared" si="490"/>
        <v>1.1158549822707808E-2</v>
      </c>
      <c r="R1101" s="5">
        <f t="shared" si="500"/>
        <v>3.37982630204512</v>
      </c>
      <c r="S1101" t="str">
        <f t="shared" si="508"/>
        <v>多</v>
      </c>
      <c r="T1101" s="6">
        <f t="shared" si="491"/>
        <v>1.1158549822707808E-2</v>
      </c>
      <c r="U1101" s="5">
        <f t="shared" si="501"/>
        <v>3.5538813841718948</v>
      </c>
      <c r="V1101" t="str">
        <f t="shared" si="509"/>
        <v>多</v>
      </c>
      <c r="W1101" s="6">
        <f t="shared" si="492"/>
        <v>1.1158549822707808E-2</v>
      </c>
      <c r="X1101" s="5">
        <f t="shared" si="502"/>
        <v>3.5326174253890468</v>
      </c>
      <c r="Y1101" t="str">
        <f t="shared" si="510"/>
        <v>空</v>
      </c>
      <c r="Z1101" s="6">
        <f t="shared" si="493"/>
        <v>0</v>
      </c>
      <c r="AA1101" s="5">
        <f t="shared" si="503"/>
        <v>2.7468048786787751</v>
      </c>
      <c r="AB1101" t="str">
        <f t="shared" ref="AB1101:AB1164" si="511">IF(AND($C1092&gt;0,$C1093&gt;0,$C1094&gt;0,$C1095&gt;0,$C1096&gt;0,$C1097&gt;0,$C1098&gt;0,$C1099&gt;0,$C1100&gt;0,$C1101&gt;0),"多",IF(AND($C1092&lt;0,$C1093&lt;0,$C1094&lt;0,$C1095&lt;0,$C1096&lt;0,$C1097&lt;0,$C1098&lt;0,$C1099&lt;0,$C1100&lt;0,$C1101&lt;0),"空",AB1100))</f>
        <v>空</v>
      </c>
      <c r="AC1101" s="6">
        <f t="shared" si="494"/>
        <v>0</v>
      </c>
      <c r="AD1101" s="5">
        <f t="shared" si="504"/>
        <v>2.8924592232318158</v>
      </c>
    </row>
    <row r="1102" spans="1:30" x14ac:dyDescent="0.15">
      <c r="A1102" s="1">
        <v>40010</v>
      </c>
      <c r="B1102" s="2">
        <v>3501.24</v>
      </c>
      <c r="C1102" s="3">
        <f t="shared" si="484"/>
        <v>2.2729224515500857E-3</v>
      </c>
      <c r="D1102" s="4" t="str">
        <f t="shared" si="495"/>
        <v>空</v>
      </c>
      <c r="E1102" s="6">
        <f t="shared" si="485"/>
        <v>0</v>
      </c>
      <c r="F1102" s="5">
        <f t="shared" si="486"/>
        <v>1.4677672065753211</v>
      </c>
      <c r="G1102" t="str">
        <f t="shared" si="496"/>
        <v>多</v>
      </c>
      <c r="H1102" s="6">
        <f t="shared" si="487"/>
        <v>2.2729224515500857E-3</v>
      </c>
      <c r="I1102" s="5">
        <f t="shared" si="497"/>
        <v>3.6965188811831768</v>
      </c>
      <c r="J1102" t="str">
        <f t="shared" si="505"/>
        <v>多</v>
      </c>
      <c r="K1102" s="6">
        <f t="shared" si="488"/>
        <v>2.2729224515500857E-3</v>
      </c>
      <c r="L1102" s="5">
        <f t="shared" si="498"/>
        <v>6.4762482028730828</v>
      </c>
      <c r="M1102" t="str">
        <f t="shared" si="506"/>
        <v>多</v>
      </c>
      <c r="N1102" s="6">
        <f t="shared" si="489"/>
        <v>2.2729224515500857E-3</v>
      </c>
      <c r="O1102" s="5">
        <f t="shared" si="499"/>
        <v>5.4854934588715203</v>
      </c>
      <c r="P1102" t="str">
        <f t="shared" si="507"/>
        <v>多</v>
      </c>
      <c r="Q1102" s="6">
        <f t="shared" si="490"/>
        <v>2.2729224515500857E-3</v>
      </c>
      <c r="R1102" s="5">
        <f t="shared" si="500"/>
        <v>3.3875083851293777</v>
      </c>
      <c r="S1102" t="str">
        <f t="shared" si="508"/>
        <v>多</v>
      </c>
      <c r="T1102" s="6">
        <f t="shared" si="491"/>
        <v>2.2729224515500857E-3</v>
      </c>
      <c r="U1102" s="5">
        <f t="shared" si="501"/>
        <v>3.5619590809601251</v>
      </c>
      <c r="V1102" t="str">
        <f t="shared" si="509"/>
        <v>多</v>
      </c>
      <c r="W1102" s="6">
        <f t="shared" si="492"/>
        <v>2.2729224515500857E-3</v>
      </c>
      <c r="X1102" s="5">
        <f t="shared" si="502"/>
        <v>3.5406467908479504</v>
      </c>
      <c r="Y1102" t="str">
        <f t="shared" si="510"/>
        <v>空</v>
      </c>
      <c r="Z1102" s="6">
        <f t="shared" si="493"/>
        <v>0</v>
      </c>
      <c r="AA1102" s="5">
        <f t="shared" si="503"/>
        <v>2.7468048786787751</v>
      </c>
      <c r="AB1102" t="str">
        <f t="shared" si="511"/>
        <v>空</v>
      </c>
      <c r="AC1102" s="6">
        <f t="shared" si="494"/>
        <v>0</v>
      </c>
      <c r="AD1102" s="5">
        <f t="shared" si="504"/>
        <v>2.8924592232318158</v>
      </c>
    </row>
    <row r="1103" spans="1:30" x14ac:dyDescent="0.15">
      <c r="A1103" s="1">
        <v>40011</v>
      </c>
      <c r="B1103" s="2">
        <v>3519.81</v>
      </c>
      <c r="C1103" s="3">
        <f t="shared" si="484"/>
        <v>5.3038352126675292E-3</v>
      </c>
      <c r="D1103" s="4" t="str">
        <f t="shared" si="495"/>
        <v>空</v>
      </c>
      <c r="E1103" s="6">
        <f t="shared" si="485"/>
        <v>0</v>
      </c>
      <c r="F1103" s="5">
        <f t="shared" si="486"/>
        <v>1.4677672065753211</v>
      </c>
      <c r="G1103" t="str">
        <f t="shared" si="496"/>
        <v>多</v>
      </c>
      <c r="H1103" s="6">
        <f t="shared" si="487"/>
        <v>5.3038352126675292E-3</v>
      </c>
      <c r="I1103" s="5">
        <f t="shared" si="497"/>
        <v>3.7161246081894865</v>
      </c>
      <c r="J1103" t="str">
        <f t="shared" si="505"/>
        <v>多</v>
      </c>
      <c r="K1103" s="6">
        <f t="shared" si="488"/>
        <v>5.3038352126675292E-3</v>
      </c>
      <c r="L1103" s="5">
        <f t="shared" si="498"/>
        <v>6.5105971561374556</v>
      </c>
      <c r="M1103" t="str">
        <f t="shared" si="506"/>
        <v>多</v>
      </c>
      <c r="N1103" s="6">
        <f t="shared" si="489"/>
        <v>5.3038352126675292E-3</v>
      </c>
      <c r="O1103" s="5">
        <f t="shared" si="499"/>
        <v>5.5145876122375403</v>
      </c>
      <c r="P1103" t="str">
        <f t="shared" si="507"/>
        <v>多</v>
      </c>
      <c r="Q1103" s="6">
        <f t="shared" si="490"/>
        <v>5.3038352126675292E-3</v>
      </c>
      <c r="R1103" s="5">
        <f t="shared" si="500"/>
        <v>3.4054751713856333</v>
      </c>
      <c r="S1103" t="str">
        <f t="shared" si="508"/>
        <v>多</v>
      </c>
      <c r="T1103" s="6">
        <f t="shared" si="491"/>
        <v>5.3038352126675292E-3</v>
      </c>
      <c r="U1103" s="5">
        <f t="shared" si="501"/>
        <v>3.5808511249598025</v>
      </c>
      <c r="V1103" t="str">
        <f t="shared" si="509"/>
        <v>多</v>
      </c>
      <c r="W1103" s="6">
        <f t="shared" si="492"/>
        <v>5.3038352126675292E-3</v>
      </c>
      <c r="X1103" s="5">
        <f t="shared" si="502"/>
        <v>3.5594257979728678</v>
      </c>
      <c r="Y1103" t="str">
        <f t="shared" si="510"/>
        <v>空</v>
      </c>
      <c r="Z1103" s="6">
        <f t="shared" si="493"/>
        <v>0</v>
      </c>
      <c r="AA1103" s="5">
        <f t="shared" si="503"/>
        <v>2.7468048786787751</v>
      </c>
      <c r="AB1103" t="str">
        <f t="shared" si="511"/>
        <v>空</v>
      </c>
      <c r="AC1103" s="6">
        <f t="shared" si="494"/>
        <v>0</v>
      </c>
      <c r="AD1103" s="5">
        <f t="shared" si="504"/>
        <v>2.8924592232318158</v>
      </c>
    </row>
    <row r="1104" spans="1:30" x14ac:dyDescent="0.15">
      <c r="A1104" s="1">
        <v>40014</v>
      </c>
      <c r="B1104" s="2">
        <v>3591.12</v>
      </c>
      <c r="C1104" s="3">
        <f t="shared" si="484"/>
        <v>2.0259616286106397E-2</v>
      </c>
      <c r="D1104" s="4" t="str">
        <f t="shared" si="495"/>
        <v>空</v>
      </c>
      <c r="E1104" s="6">
        <f t="shared" si="485"/>
        <v>0</v>
      </c>
      <c r="F1104" s="5">
        <f t="shared" si="486"/>
        <v>1.4677672065753211</v>
      </c>
      <c r="G1104" t="str">
        <f t="shared" si="496"/>
        <v>多</v>
      </c>
      <c r="H1104" s="6">
        <f t="shared" si="487"/>
        <v>2.0259616286106397E-2</v>
      </c>
      <c r="I1104" s="5">
        <f t="shared" si="497"/>
        <v>3.791411866822763</v>
      </c>
      <c r="J1104" t="str">
        <f t="shared" si="505"/>
        <v>多</v>
      </c>
      <c r="K1104" s="6">
        <f t="shared" si="488"/>
        <v>2.0259616286106397E-2</v>
      </c>
      <c r="L1104" s="5">
        <f t="shared" si="498"/>
        <v>6.6424993563142163</v>
      </c>
      <c r="M1104" t="str">
        <f t="shared" si="506"/>
        <v>多</v>
      </c>
      <c r="N1104" s="6">
        <f t="shared" si="489"/>
        <v>2.0259616286106397E-2</v>
      </c>
      <c r="O1104" s="5">
        <f t="shared" si="499"/>
        <v>5.6263110412375887</v>
      </c>
      <c r="P1104" t="str">
        <f t="shared" si="507"/>
        <v>多</v>
      </c>
      <c r="Q1104" s="6">
        <f t="shared" si="490"/>
        <v>2.0259616286106397E-2</v>
      </c>
      <c r="R1104" s="5">
        <f t="shared" si="500"/>
        <v>3.4744687916297687</v>
      </c>
      <c r="S1104" t="str">
        <f t="shared" si="508"/>
        <v>多</v>
      </c>
      <c r="T1104" s="6">
        <f t="shared" si="491"/>
        <v>2.0259616286106397E-2</v>
      </c>
      <c r="U1104" s="5">
        <f t="shared" si="501"/>
        <v>3.6533977947291607</v>
      </c>
      <c r="V1104" t="str">
        <f t="shared" si="509"/>
        <v>多</v>
      </c>
      <c r="W1104" s="6">
        <f t="shared" si="492"/>
        <v>2.0259616286106397E-2</v>
      </c>
      <c r="X1104" s="5">
        <f t="shared" si="502"/>
        <v>3.631538398838666</v>
      </c>
      <c r="Y1104" t="str">
        <f t="shared" si="510"/>
        <v>空</v>
      </c>
      <c r="Z1104" s="6">
        <f t="shared" si="493"/>
        <v>0</v>
      </c>
      <c r="AA1104" s="5">
        <f t="shared" si="503"/>
        <v>2.7468048786787751</v>
      </c>
      <c r="AB1104" t="str">
        <f t="shared" si="511"/>
        <v>空</v>
      </c>
      <c r="AC1104" s="6">
        <f t="shared" si="494"/>
        <v>0</v>
      </c>
      <c r="AD1104" s="5">
        <f t="shared" si="504"/>
        <v>2.8924592232318158</v>
      </c>
    </row>
    <row r="1105" spans="1:30" x14ac:dyDescent="0.15">
      <c r="A1105" s="1">
        <v>40015</v>
      </c>
      <c r="B1105" s="2">
        <v>3539.83</v>
      </c>
      <c r="C1105" s="3">
        <f t="shared" si="484"/>
        <v>-1.4282452271157764E-2</v>
      </c>
      <c r="D1105" s="4" t="str">
        <f t="shared" si="495"/>
        <v>空</v>
      </c>
      <c r="E1105" s="6">
        <f t="shared" si="485"/>
        <v>0</v>
      </c>
      <c r="F1105" s="5">
        <f t="shared" si="486"/>
        <v>1.4677672065753211</v>
      </c>
      <c r="G1105" t="str">
        <f t="shared" si="496"/>
        <v>多</v>
      </c>
      <c r="H1105" s="6">
        <f t="shared" si="487"/>
        <v>-1.4282452271157764E-2</v>
      </c>
      <c r="I1105" s="5">
        <f t="shared" si="497"/>
        <v>3.7372612077945657</v>
      </c>
      <c r="J1105" t="str">
        <f t="shared" si="505"/>
        <v>多</v>
      </c>
      <c r="K1105" s="6">
        <f t="shared" si="488"/>
        <v>-1.4282452271157764E-2</v>
      </c>
      <c r="L1105" s="5">
        <f t="shared" si="498"/>
        <v>6.5476281762964623</v>
      </c>
      <c r="M1105" t="str">
        <f t="shared" si="506"/>
        <v>多</v>
      </c>
      <c r="N1105" s="6">
        <f t="shared" si="489"/>
        <v>-1.4282452271157764E-2</v>
      </c>
      <c r="O1105" s="5">
        <f t="shared" si="499"/>
        <v>5.5459535223284249</v>
      </c>
      <c r="P1105" t="str">
        <f t="shared" si="507"/>
        <v>多</v>
      </c>
      <c r="Q1105" s="6">
        <f t="shared" si="490"/>
        <v>-1.4282452271157764E-2</v>
      </c>
      <c r="R1105" s="5">
        <f t="shared" si="500"/>
        <v>3.4248448569456893</v>
      </c>
      <c r="S1105" t="str">
        <f t="shared" si="508"/>
        <v>多</v>
      </c>
      <c r="T1105" s="6">
        <f t="shared" si="491"/>
        <v>-1.4282452271157764E-2</v>
      </c>
      <c r="U1105" s="5">
        <f t="shared" si="501"/>
        <v>3.6012183150983885</v>
      </c>
      <c r="V1105" t="str">
        <f t="shared" si="509"/>
        <v>多</v>
      </c>
      <c r="W1105" s="6">
        <f t="shared" si="492"/>
        <v>-1.4282452271157764E-2</v>
      </c>
      <c r="X1105" s="5">
        <f t="shared" si="502"/>
        <v>3.5796711249863762</v>
      </c>
      <c r="Y1105" t="str">
        <f t="shared" si="510"/>
        <v>空</v>
      </c>
      <c r="Z1105" s="6">
        <f t="shared" si="493"/>
        <v>0</v>
      </c>
      <c r="AA1105" s="5">
        <f t="shared" si="503"/>
        <v>2.7468048786787751</v>
      </c>
      <c r="AB1105" t="str">
        <f t="shared" si="511"/>
        <v>空</v>
      </c>
      <c r="AC1105" s="6">
        <f t="shared" si="494"/>
        <v>0</v>
      </c>
      <c r="AD1105" s="5">
        <f t="shared" si="504"/>
        <v>2.8924592232318158</v>
      </c>
    </row>
    <row r="1106" spans="1:30" x14ac:dyDescent="0.15">
      <c r="A1106" s="1">
        <v>40016</v>
      </c>
      <c r="B1106" s="2">
        <v>3606.92</v>
      </c>
      <c r="C1106" s="3">
        <f t="shared" si="484"/>
        <v>1.8952887568047139E-2</v>
      </c>
      <c r="D1106" s="4" t="str">
        <f t="shared" si="495"/>
        <v>空</v>
      </c>
      <c r="E1106" s="6">
        <f t="shared" si="485"/>
        <v>0</v>
      </c>
      <c r="F1106" s="5">
        <f t="shared" si="486"/>
        <v>1.4677672065753211</v>
      </c>
      <c r="G1106" t="str">
        <f t="shared" si="496"/>
        <v>多</v>
      </c>
      <c r="H1106" s="6">
        <f t="shared" si="487"/>
        <v>1.8952887568047139E-2</v>
      </c>
      <c r="I1106" s="5">
        <f t="shared" si="497"/>
        <v>3.8080930992783202</v>
      </c>
      <c r="J1106" t="str">
        <f t="shared" si="505"/>
        <v>多</v>
      </c>
      <c r="K1106" s="6">
        <f t="shared" si="488"/>
        <v>1.8952887568047139E-2</v>
      </c>
      <c r="L1106" s="5">
        <f t="shared" si="498"/>
        <v>6.6717246369591869</v>
      </c>
      <c r="M1106" t="str">
        <f t="shared" si="506"/>
        <v>多</v>
      </c>
      <c r="N1106" s="6">
        <f t="shared" si="489"/>
        <v>1.8952887568047139E-2</v>
      </c>
      <c r="O1106" s="5">
        <f t="shared" si="499"/>
        <v>5.6510653558947306</v>
      </c>
      <c r="P1106" t="str">
        <f t="shared" si="507"/>
        <v>多</v>
      </c>
      <c r="Q1106" s="6">
        <f t="shared" si="490"/>
        <v>1.8952887568047139E-2</v>
      </c>
      <c r="R1106" s="5">
        <f t="shared" si="500"/>
        <v>3.4897555564573852</v>
      </c>
      <c r="S1106" t="str">
        <f t="shared" si="508"/>
        <v>多</v>
      </c>
      <c r="T1106" s="6">
        <f t="shared" si="491"/>
        <v>1.8952887568047139E-2</v>
      </c>
      <c r="U1106" s="5">
        <f t="shared" si="501"/>
        <v>3.6694718009324405</v>
      </c>
      <c r="V1106" t="str">
        <f t="shared" si="509"/>
        <v>多</v>
      </c>
      <c r="W1106" s="6">
        <f t="shared" si="492"/>
        <v>1.8952887568047139E-2</v>
      </c>
      <c r="X1106" s="5">
        <f t="shared" si="502"/>
        <v>3.6475162293488279</v>
      </c>
      <c r="Y1106" t="str">
        <f t="shared" si="510"/>
        <v>空</v>
      </c>
      <c r="Z1106" s="6">
        <f t="shared" si="493"/>
        <v>0</v>
      </c>
      <c r="AA1106" s="5">
        <f t="shared" si="503"/>
        <v>2.7468048786787751</v>
      </c>
      <c r="AB1106" t="str">
        <f t="shared" si="511"/>
        <v>空</v>
      </c>
      <c r="AC1106" s="6">
        <f t="shared" si="494"/>
        <v>0</v>
      </c>
      <c r="AD1106" s="5">
        <f t="shared" si="504"/>
        <v>2.8924592232318158</v>
      </c>
    </row>
    <row r="1107" spans="1:30" x14ac:dyDescent="0.15">
      <c r="A1107" s="1">
        <v>40017</v>
      </c>
      <c r="B1107" s="2">
        <v>3651.97</v>
      </c>
      <c r="C1107" s="3">
        <f t="shared" si="484"/>
        <v>1.2489880562917888E-2</v>
      </c>
      <c r="D1107" s="4" t="str">
        <f t="shared" si="495"/>
        <v>空</v>
      </c>
      <c r="E1107" s="6">
        <f t="shared" si="485"/>
        <v>0</v>
      </c>
      <c r="F1107" s="5">
        <f t="shared" si="486"/>
        <v>1.4677672065753211</v>
      </c>
      <c r="G1107" t="str">
        <f t="shared" si="496"/>
        <v>多</v>
      </c>
      <c r="H1107" s="6">
        <f t="shared" si="487"/>
        <v>1.2489880562917888E-2</v>
      </c>
      <c r="I1107" s="5">
        <f t="shared" si="497"/>
        <v>3.8556557272607783</v>
      </c>
      <c r="J1107" t="str">
        <f t="shared" si="505"/>
        <v>多</v>
      </c>
      <c r="K1107" s="6">
        <f t="shared" si="488"/>
        <v>1.2489880562917888E-2</v>
      </c>
      <c r="L1107" s="5">
        <f t="shared" si="498"/>
        <v>6.755053680823484</v>
      </c>
      <c r="M1107" t="str">
        <f t="shared" si="506"/>
        <v>多</v>
      </c>
      <c r="N1107" s="6">
        <f t="shared" si="489"/>
        <v>1.2489880562917888E-2</v>
      </c>
      <c r="O1107" s="5">
        <f t="shared" si="499"/>
        <v>5.721646487243099</v>
      </c>
      <c r="P1107" t="str">
        <f t="shared" si="507"/>
        <v>多</v>
      </c>
      <c r="Q1107" s="6">
        <f t="shared" si="490"/>
        <v>1.2489880562917888E-2</v>
      </c>
      <c r="R1107" s="5">
        <f t="shared" si="500"/>
        <v>3.5333421865513168</v>
      </c>
      <c r="S1107" t="str">
        <f t="shared" si="508"/>
        <v>多</v>
      </c>
      <c r="T1107" s="6">
        <f t="shared" si="491"/>
        <v>1.2489880562917888E-2</v>
      </c>
      <c r="U1107" s="5">
        <f t="shared" si="501"/>
        <v>3.7153030654550818</v>
      </c>
      <c r="V1107" t="str">
        <f t="shared" si="509"/>
        <v>多</v>
      </c>
      <c r="W1107" s="6">
        <f t="shared" si="492"/>
        <v>1.2489880562917888E-2</v>
      </c>
      <c r="X1107" s="5">
        <f t="shared" si="502"/>
        <v>3.6930732714046992</v>
      </c>
      <c r="Y1107" t="str">
        <f t="shared" si="510"/>
        <v>空</v>
      </c>
      <c r="Z1107" s="6">
        <f t="shared" si="493"/>
        <v>0</v>
      </c>
      <c r="AA1107" s="5">
        <f t="shared" si="503"/>
        <v>2.7468048786787751</v>
      </c>
      <c r="AB1107" t="str">
        <f t="shared" si="511"/>
        <v>空</v>
      </c>
      <c r="AC1107" s="6">
        <f t="shared" si="494"/>
        <v>0</v>
      </c>
      <c r="AD1107" s="5">
        <f t="shared" si="504"/>
        <v>2.8924592232318158</v>
      </c>
    </row>
    <row r="1108" spans="1:30" x14ac:dyDescent="0.15">
      <c r="A1108" s="1">
        <v>40018</v>
      </c>
      <c r="B1108" s="2">
        <v>3667.56</v>
      </c>
      <c r="C1108" s="3">
        <f t="shared" si="484"/>
        <v>4.2689288247166335E-3</v>
      </c>
      <c r="D1108" s="4" t="str">
        <f t="shared" si="495"/>
        <v>空</v>
      </c>
      <c r="E1108" s="6">
        <f t="shared" si="485"/>
        <v>0</v>
      </c>
      <c r="F1108" s="5">
        <f t="shared" si="486"/>
        <v>1.4677672065753211</v>
      </c>
      <c r="G1108" t="str">
        <f t="shared" si="496"/>
        <v>多</v>
      </c>
      <c r="H1108" s="6">
        <f t="shared" si="487"/>
        <v>4.2689288247166335E-3</v>
      </c>
      <c r="I1108" s="5">
        <f t="shared" si="497"/>
        <v>3.8721152471330655</v>
      </c>
      <c r="J1108" t="str">
        <f t="shared" si="505"/>
        <v>多</v>
      </c>
      <c r="K1108" s="6">
        <f t="shared" si="488"/>
        <v>4.2689288247166335E-3</v>
      </c>
      <c r="L1108" s="5">
        <f t="shared" si="498"/>
        <v>6.7838905241940592</v>
      </c>
      <c r="M1108" t="str">
        <f t="shared" si="506"/>
        <v>多</v>
      </c>
      <c r="N1108" s="6">
        <f t="shared" si="489"/>
        <v>4.2689288247166335E-3</v>
      </c>
      <c r="O1108" s="5">
        <f t="shared" si="499"/>
        <v>5.7460717888573294</v>
      </c>
      <c r="P1108" t="str">
        <f t="shared" si="507"/>
        <v>多</v>
      </c>
      <c r="Q1108" s="6">
        <f t="shared" si="490"/>
        <v>4.2689288247166335E-3</v>
      </c>
      <c r="R1108" s="5">
        <f t="shared" si="500"/>
        <v>3.5484257728590731</v>
      </c>
      <c r="S1108" t="str">
        <f t="shared" si="508"/>
        <v>多</v>
      </c>
      <c r="T1108" s="6">
        <f t="shared" si="491"/>
        <v>4.2689288247166335E-3</v>
      </c>
      <c r="U1108" s="5">
        <f t="shared" si="501"/>
        <v>3.731163429803761</v>
      </c>
      <c r="V1108" t="str">
        <f t="shared" si="509"/>
        <v>多</v>
      </c>
      <c r="W1108" s="6">
        <f t="shared" si="492"/>
        <v>4.2689288247166335E-3</v>
      </c>
      <c r="X1108" s="5">
        <f t="shared" si="502"/>
        <v>3.7088387383447894</v>
      </c>
      <c r="Y1108" t="str">
        <f t="shared" si="510"/>
        <v>空</v>
      </c>
      <c r="Z1108" s="6">
        <f t="shared" si="493"/>
        <v>0</v>
      </c>
      <c r="AA1108" s="5">
        <f t="shared" si="503"/>
        <v>2.7468048786787751</v>
      </c>
      <c r="AB1108" t="str">
        <f t="shared" si="511"/>
        <v>空</v>
      </c>
      <c r="AC1108" s="6">
        <f t="shared" si="494"/>
        <v>0</v>
      </c>
      <c r="AD1108" s="5">
        <f t="shared" si="504"/>
        <v>2.8924592232318158</v>
      </c>
    </row>
    <row r="1109" spans="1:30" x14ac:dyDescent="0.15">
      <c r="A1109" s="1">
        <v>40021</v>
      </c>
      <c r="B1109" s="2">
        <v>3743.63</v>
      </c>
      <c r="C1109" s="3">
        <f t="shared" si="484"/>
        <v>2.0741310298945326E-2</v>
      </c>
      <c r="D1109" s="4" t="str">
        <f t="shared" si="495"/>
        <v>空</v>
      </c>
      <c r="E1109" s="6">
        <f t="shared" si="485"/>
        <v>0</v>
      </c>
      <c r="F1109" s="5">
        <f t="shared" si="486"/>
        <v>1.4677672065753211</v>
      </c>
      <c r="G1109" t="str">
        <f t="shared" si="496"/>
        <v>多</v>
      </c>
      <c r="H1109" s="6">
        <f t="shared" si="487"/>
        <v>2.0741310298945326E-2</v>
      </c>
      <c r="I1109" s="5">
        <f t="shared" si="497"/>
        <v>3.9524279909871298</v>
      </c>
      <c r="J1109" t="str">
        <f t="shared" si="505"/>
        <v>多</v>
      </c>
      <c r="K1109" s="6">
        <f t="shared" si="488"/>
        <v>2.0741310298945326E-2</v>
      </c>
      <c r="L1109" s="5">
        <f t="shared" si="498"/>
        <v>6.9245973025904428</v>
      </c>
      <c r="M1109" t="str">
        <f t="shared" si="506"/>
        <v>多</v>
      </c>
      <c r="N1109" s="6">
        <f t="shared" si="489"/>
        <v>2.0741310298945326E-2</v>
      </c>
      <c r="O1109" s="5">
        <f t="shared" si="499"/>
        <v>5.8652528468300353</v>
      </c>
      <c r="P1109" t="str">
        <f t="shared" si="507"/>
        <v>多</v>
      </c>
      <c r="Q1109" s="6">
        <f t="shared" si="490"/>
        <v>2.0741310298945326E-2</v>
      </c>
      <c r="R1109" s="5">
        <f t="shared" si="500"/>
        <v>3.6220247728867179</v>
      </c>
      <c r="S1109" t="str">
        <f t="shared" si="508"/>
        <v>多</v>
      </c>
      <c r="T1109" s="6">
        <f t="shared" si="491"/>
        <v>2.0741310298945326E-2</v>
      </c>
      <c r="U1109" s="5">
        <f t="shared" si="501"/>
        <v>3.8085526482773981</v>
      </c>
      <c r="V1109" t="str">
        <f t="shared" si="509"/>
        <v>多</v>
      </c>
      <c r="W1109" s="6">
        <f t="shared" si="492"/>
        <v>2.0741310298945326E-2</v>
      </c>
      <c r="X1109" s="5">
        <f t="shared" si="502"/>
        <v>3.7857649134655476</v>
      </c>
      <c r="Y1109" t="str">
        <f t="shared" si="510"/>
        <v>空</v>
      </c>
      <c r="Z1109" s="6">
        <f t="shared" si="493"/>
        <v>0</v>
      </c>
      <c r="AA1109" s="5">
        <f t="shared" si="503"/>
        <v>2.7468048786787751</v>
      </c>
      <c r="AB1109" t="str">
        <f t="shared" si="511"/>
        <v>空</v>
      </c>
      <c r="AC1109" s="6">
        <f t="shared" si="494"/>
        <v>0</v>
      </c>
      <c r="AD1109" s="5">
        <f t="shared" si="504"/>
        <v>2.8924592232318158</v>
      </c>
    </row>
    <row r="1110" spans="1:30" x14ac:dyDescent="0.15">
      <c r="A1110" s="1">
        <v>40022</v>
      </c>
      <c r="B1110" s="2">
        <v>3755.82</v>
      </c>
      <c r="C1110" s="3">
        <f t="shared" si="484"/>
        <v>3.2561978614340514E-3</v>
      </c>
      <c r="D1110" s="4" t="str">
        <f t="shared" si="495"/>
        <v>空</v>
      </c>
      <c r="E1110" s="6">
        <f t="shared" si="485"/>
        <v>0</v>
      </c>
      <c r="F1110" s="5">
        <f t="shared" si="486"/>
        <v>1.4677672065753211</v>
      </c>
      <c r="G1110" t="str">
        <f t="shared" si="496"/>
        <v>多</v>
      </c>
      <c r="H1110" s="6">
        <f t="shared" si="487"/>
        <v>3.2561978614340514E-3</v>
      </c>
      <c r="I1110" s="5">
        <f t="shared" si="497"/>
        <v>3.9652978785588542</v>
      </c>
      <c r="J1110" t="str">
        <f t="shared" si="505"/>
        <v>多</v>
      </c>
      <c r="K1110" s="6">
        <f t="shared" si="488"/>
        <v>3.2561978614340514E-3</v>
      </c>
      <c r="L1110" s="5">
        <f t="shared" si="498"/>
        <v>6.9471451615184296</v>
      </c>
      <c r="M1110" t="str">
        <f t="shared" si="506"/>
        <v>多</v>
      </c>
      <c r="N1110" s="6">
        <f t="shared" si="489"/>
        <v>3.2561978614340514E-3</v>
      </c>
      <c r="O1110" s="5">
        <f t="shared" si="499"/>
        <v>5.8843512706066532</v>
      </c>
      <c r="P1110" t="str">
        <f t="shared" si="507"/>
        <v>多</v>
      </c>
      <c r="Q1110" s="6">
        <f t="shared" si="490"/>
        <v>3.2561978614340514E-3</v>
      </c>
      <c r="R1110" s="5">
        <f t="shared" si="500"/>
        <v>3.6338188022062528</v>
      </c>
      <c r="S1110" t="str">
        <f t="shared" si="508"/>
        <v>多</v>
      </c>
      <c r="T1110" s="6">
        <f t="shared" si="491"/>
        <v>3.2561978614340514E-3</v>
      </c>
      <c r="U1110" s="5">
        <f t="shared" si="501"/>
        <v>3.820954049265878</v>
      </c>
      <c r="V1110" t="str">
        <f t="shared" si="509"/>
        <v>多</v>
      </c>
      <c r="W1110" s="6">
        <f t="shared" si="492"/>
        <v>3.2561978614340514E-3</v>
      </c>
      <c r="X1110" s="5">
        <f t="shared" si="502"/>
        <v>3.7980921130806662</v>
      </c>
      <c r="Y1110" t="str">
        <f t="shared" si="510"/>
        <v>空</v>
      </c>
      <c r="Z1110" s="6">
        <f t="shared" si="493"/>
        <v>0</v>
      </c>
      <c r="AA1110" s="5">
        <f t="shared" si="503"/>
        <v>2.7468048786787751</v>
      </c>
      <c r="AB1110" t="str">
        <f t="shared" si="511"/>
        <v>空</v>
      </c>
      <c r="AC1110" s="6">
        <f t="shared" si="494"/>
        <v>0</v>
      </c>
      <c r="AD1110" s="5">
        <f t="shared" si="504"/>
        <v>2.8924592232318158</v>
      </c>
    </row>
    <row r="1111" spans="1:30" x14ac:dyDescent="0.15">
      <c r="A1111" s="1">
        <v>40023</v>
      </c>
      <c r="B1111" s="2">
        <v>3558.51</v>
      </c>
      <c r="C1111" s="3">
        <f t="shared" si="484"/>
        <v>-5.2534466507979549E-2</v>
      </c>
      <c r="D1111" s="4" t="str">
        <f t="shared" si="495"/>
        <v>空</v>
      </c>
      <c r="E1111" s="6">
        <f t="shared" si="485"/>
        <v>0</v>
      </c>
      <c r="F1111" s="5">
        <f t="shared" si="486"/>
        <v>1.4677672065753211</v>
      </c>
      <c r="G1111" t="str">
        <f t="shared" si="496"/>
        <v>多</v>
      </c>
      <c r="H1111" s="6">
        <f t="shared" si="487"/>
        <v>-5.2534466507979549E-2</v>
      </c>
      <c r="I1111" s="5">
        <f t="shared" si="497"/>
        <v>3.7569830699635416</v>
      </c>
      <c r="J1111" t="str">
        <f t="shared" si="505"/>
        <v>多</v>
      </c>
      <c r="K1111" s="6">
        <f t="shared" si="488"/>
        <v>-5.2534466507979549E-2</v>
      </c>
      <c r="L1111" s="5">
        <f t="shared" si="498"/>
        <v>6.5821805967045677</v>
      </c>
      <c r="M1111" t="str">
        <f t="shared" si="506"/>
        <v>多</v>
      </c>
      <c r="N1111" s="6">
        <f t="shared" si="489"/>
        <v>-5.2534466507979549E-2</v>
      </c>
      <c r="O1111" s="5">
        <f t="shared" si="499"/>
        <v>5.5752200158597809</v>
      </c>
      <c r="P1111" t="str">
        <f t="shared" si="507"/>
        <v>多</v>
      </c>
      <c r="Q1111" s="6">
        <f t="shared" si="490"/>
        <v>-5.2534466507979549E-2</v>
      </c>
      <c r="R1111" s="5">
        <f t="shared" si="500"/>
        <v>3.4429180700456818</v>
      </c>
      <c r="S1111" t="str">
        <f t="shared" si="508"/>
        <v>多</v>
      </c>
      <c r="T1111" s="6">
        <f t="shared" si="491"/>
        <v>-5.2534466507979549E-2</v>
      </c>
      <c r="U1111" s="5">
        <f t="shared" si="501"/>
        <v>3.620222266736191</v>
      </c>
      <c r="V1111" t="str">
        <f t="shared" si="509"/>
        <v>多</v>
      </c>
      <c r="W1111" s="6">
        <f t="shared" si="492"/>
        <v>-5.2534466507979549E-2</v>
      </c>
      <c r="X1111" s="5">
        <f t="shared" si="502"/>
        <v>3.5985613701718084</v>
      </c>
      <c r="Y1111" t="str">
        <f t="shared" si="510"/>
        <v>空</v>
      </c>
      <c r="Z1111" s="6">
        <f t="shared" si="493"/>
        <v>0</v>
      </c>
      <c r="AA1111" s="5">
        <f t="shared" si="503"/>
        <v>2.7468048786787751</v>
      </c>
      <c r="AB1111" t="str">
        <f t="shared" si="511"/>
        <v>空</v>
      </c>
      <c r="AC1111" s="6">
        <f t="shared" si="494"/>
        <v>0</v>
      </c>
      <c r="AD1111" s="5">
        <f t="shared" si="504"/>
        <v>2.8924592232318158</v>
      </c>
    </row>
    <row r="1112" spans="1:30" x14ac:dyDescent="0.15">
      <c r="A1112" s="1">
        <v>40024</v>
      </c>
      <c r="B1112" s="2">
        <v>3634.82</v>
      </c>
      <c r="C1112" s="3">
        <f t="shared" si="484"/>
        <v>2.1444368569991434E-2</v>
      </c>
      <c r="D1112" s="4" t="str">
        <f t="shared" si="495"/>
        <v>空</v>
      </c>
      <c r="E1112" s="6">
        <f t="shared" si="485"/>
        <v>0</v>
      </c>
      <c r="F1112" s="5">
        <f t="shared" si="486"/>
        <v>1.4677672065753211</v>
      </c>
      <c r="G1112" t="str">
        <f t="shared" si="496"/>
        <v>多</v>
      </c>
      <c r="H1112" s="6">
        <f t="shared" si="487"/>
        <v>2.1444368569991434E-2</v>
      </c>
      <c r="I1112" s="5">
        <f t="shared" si="497"/>
        <v>3.8375491996270577</v>
      </c>
      <c r="J1112" t="str">
        <f t="shared" si="505"/>
        <v>多</v>
      </c>
      <c r="K1112" s="6">
        <f t="shared" si="488"/>
        <v>2.1444368569991434E-2</v>
      </c>
      <c r="L1112" s="5">
        <f t="shared" si="498"/>
        <v>6.7233313034145468</v>
      </c>
      <c r="M1112" t="str">
        <f t="shared" si="506"/>
        <v>多</v>
      </c>
      <c r="N1112" s="6">
        <f t="shared" si="489"/>
        <v>2.1444368569991434E-2</v>
      </c>
      <c r="O1112" s="5">
        <f t="shared" si="499"/>
        <v>5.6947770887386717</v>
      </c>
      <c r="P1112" t="str">
        <f t="shared" si="507"/>
        <v>多</v>
      </c>
      <c r="Q1112" s="6">
        <f t="shared" si="490"/>
        <v>2.1444368569991434E-2</v>
      </c>
      <c r="R1112" s="5">
        <f t="shared" si="500"/>
        <v>3.5167492740960249</v>
      </c>
      <c r="S1112" t="str">
        <f t="shared" si="508"/>
        <v>多</v>
      </c>
      <c r="T1112" s="6">
        <f t="shared" si="491"/>
        <v>2.1444368569991434E-2</v>
      </c>
      <c r="U1112" s="5">
        <f t="shared" si="501"/>
        <v>3.6978556473293716</v>
      </c>
      <c r="V1112" t="str">
        <f t="shared" si="509"/>
        <v>多</v>
      </c>
      <c r="W1112" s="6">
        <f t="shared" si="492"/>
        <v>2.1444368569991434E-2</v>
      </c>
      <c r="X1112" s="5">
        <f t="shared" si="502"/>
        <v>3.675730246515506</v>
      </c>
      <c r="Y1112" t="str">
        <f t="shared" si="510"/>
        <v>空</v>
      </c>
      <c r="Z1112" s="6">
        <f t="shared" si="493"/>
        <v>0</v>
      </c>
      <c r="AA1112" s="5">
        <f t="shared" si="503"/>
        <v>2.7468048786787751</v>
      </c>
      <c r="AB1112" t="str">
        <f t="shared" si="511"/>
        <v>空</v>
      </c>
      <c r="AC1112" s="6">
        <f t="shared" si="494"/>
        <v>0</v>
      </c>
      <c r="AD1112" s="5">
        <f t="shared" si="504"/>
        <v>2.8924592232318158</v>
      </c>
    </row>
    <row r="1113" spans="1:30" x14ac:dyDescent="0.15">
      <c r="A1113" s="1">
        <v>40025</v>
      </c>
      <c r="B1113" s="2">
        <v>3734.62</v>
      </c>
      <c r="C1113" s="3">
        <f t="shared" si="484"/>
        <v>2.7456655350196035E-2</v>
      </c>
      <c r="D1113" s="4" t="str">
        <f t="shared" si="495"/>
        <v>空</v>
      </c>
      <c r="E1113" s="6">
        <f t="shared" si="485"/>
        <v>0</v>
      </c>
      <c r="F1113" s="5">
        <f t="shared" si="486"/>
        <v>1.4677672065753211</v>
      </c>
      <c r="G1113" t="str">
        <f t="shared" si="496"/>
        <v>多</v>
      </c>
      <c r="H1113" s="6">
        <f t="shared" si="487"/>
        <v>2.7456655350196035E-2</v>
      </c>
      <c r="I1113" s="5">
        <f t="shared" si="497"/>
        <v>3.9429154653906382</v>
      </c>
      <c r="J1113" t="str">
        <f t="shared" si="505"/>
        <v>多</v>
      </c>
      <c r="K1113" s="6">
        <f t="shared" si="488"/>
        <v>2.7456655350196035E-2</v>
      </c>
      <c r="L1113" s="5">
        <f t="shared" si="498"/>
        <v>6.9079314938175846</v>
      </c>
      <c r="M1113" t="str">
        <f t="shared" si="506"/>
        <v>多</v>
      </c>
      <c r="N1113" s="6">
        <f t="shared" si="489"/>
        <v>2.7456655350196035E-2</v>
      </c>
      <c r="O1113" s="5">
        <f t="shared" si="499"/>
        <v>5.8511366205603625</v>
      </c>
      <c r="P1113" t="str">
        <f t="shared" si="507"/>
        <v>多</v>
      </c>
      <c r="Q1113" s="6">
        <f t="shared" si="490"/>
        <v>2.7456655350196035E-2</v>
      </c>
      <c r="R1113" s="5">
        <f t="shared" si="500"/>
        <v>3.6133074468679314</v>
      </c>
      <c r="S1113" t="str">
        <f t="shared" si="508"/>
        <v>多</v>
      </c>
      <c r="T1113" s="6">
        <f t="shared" si="491"/>
        <v>2.7456655350196035E-2</v>
      </c>
      <c r="U1113" s="5">
        <f t="shared" si="501"/>
        <v>3.7993863953728702</v>
      </c>
      <c r="V1113" t="str">
        <f t="shared" si="509"/>
        <v>多</v>
      </c>
      <c r="W1113" s="6">
        <f t="shared" si="492"/>
        <v>2.7456655350196035E-2</v>
      </c>
      <c r="X1113" s="5">
        <f t="shared" si="502"/>
        <v>3.7766535050543735</v>
      </c>
      <c r="Y1113" t="str">
        <f t="shared" si="510"/>
        <v>空</v>
      </c>
      <c r="Z1113" s="6">
        <f t="shared" si="493"/>
        <v>0</v>
      </c>
      <c r="AA1113" s="5">
        <f t="shared" si="503"/>
        <v>2.7468048786787751</v>
      </c>
      <c r="AB1113" t="str">
        <f t="shared" si="511"/>
        <v>空</v>
      </c>
      <c r="AC1113" s="6">
        <f t="shared" si="494"/>
        <v>0</v>
      </c>
      <c r="AD1113" s="5">
        <f t="shared" si="504"/>
        <v>2.8924592232318158</v>
      </c>
    </row>
    <row r="1114" spans="1:30" x14ac:dyDescent="0.15">
      <c r="A1114" s="1">
        <v>40028</v>
      </c>
      <c r="B1114" s="2">
        <v>3787.03</v>
      </c>
      <c r="C1114" s="3">
        <f t="shared" si="484"/>
        <v>1.4033556292206484E-2</v>
      </c>
      <c r="D1114" s="4" t="str">
        <f t="shared" si="495"/>
        <v>空</v>
      </c>
      <c r="E1114" s="6">
        <f t="shared" si="485"/>
        <v>0</v>
      </c>
      <c r="F1114" s="5">
        <f t="shared" si="486"/>
        <v>1.4677672065753211</v>
      </c>
      <c r="G1114" t="str">
        <f t="shared" si="496"/>
        <v>多</v>
      </c>
      <c r="H1114" s="6">
        <f t="shared" si="487"/>
        <v>1.4033556292206484E-2</v>
      </c>
      <c r="I1114" s="5">
        <f t="shared" si="497"/>
        <v>3.9982485915296091</v>
      </c>
      <c r="J1114" t="str">
        <f t="shared" si="505"/>
        <v>多</v>
      </c>
      <c r="K1114" s="6">
        <f t="shared" si="488"/>
        <v>1.4033556292206484E-2</v>
      </c>
      <c r="L1114" s="5">
        <f t="shared" si="498"/>
        <v>7.0048743392987793</v>
      </c>
      <c r="M1114" t="str">
        <f t="shared" si="506"/>
        <v>多</v>
      </c>
      <c r="N1114" s="6">
        <f t="shared" si="489"/>
        <v>1.4033556292206484E-2</v>
      </c>
      <c r="O1114" s="5">
        <f t="shared" si="499"/>
        <v>5.9332488756983874</v>
      </c>
      <c r="P1114" t="str">
        <f t="shared" si="507"/>
        <v>多</v>
      </c>
      <c r="Q1114" s="6">
        <f t="shared" si="490"/>
        <v>1.4033556292206484E-2</v>
      </c>
      <c r="R1114" s="5">
        <f t="shared" si="500"/>
        <v>3.6640150003246013</v>
      </c>
      <c r="S1114" t="str">
        <f t="shared" si="508"/>
        <v>多</v>
      </c>
      <c r="T1114" s="6">
        <f t="shared" si="491"/>
        <v>1.4033556292206484E-2</v>
      </c>
      <c r="U1114" s="5">
        <f t="shared" si="501"/>
        <v>3.8527052982281789</v>
      </c>
      <c r="V1114" t="str">
        <f t="shared" si="509"/>
        <v>多</v>
      </c>
      <c r="W1114" s="6">
        <f t="shared" si="492"/>
        <v>1.4033556292206484E-2</v>
      </c>
      <c r="X1114" s="5">
        <f t="shared" si="502"/>
        <v>3.8296533846137129</v>
      </c>
      <c r="Y1114" t="str">
        <f t="shared" si="510"/>
        <v>空</v>
      </c>
      <c r="Z1114" s="6">
        <f t="shared" si="493"/>
        <v>0</v>
      </c>
      <c r="AA1114" s="5">
        <f t="shared" si="503"/>
        <v>2.7468048786787751</v>
      </c>
      <c r="AB1114" t="str">
        <f t="shared" si="511"/>
        <v>空</v>
      </c>
      <c r="AC1114" s="6">
        <f t="shared" si="494"/>
        <v>0</v>
      </c>
      <c r="AD1114" s="5">
        <f t="shared" si="504"/>
        <v>2.8924592232318158</v>
      </c>
    </row>
    <row r="1115" spans="1:30" x14ac:dyDescent="0.15">
      <c r="A1115" s="1">
        <v>40029</v>
      </c>
      <c r="B1115" s="2">
        <v>3786.61</v>
      </c>
      <c r="C1115" s="3">
        <f t="shared" si="484"/>
        <v>-1.1090485155917928E-4</v>
      </c>
      <c r="D1115" s="4" t="str">
        <f t="shared" si="495"/>
        <v>空</v>
      </c>
      <c r="E1115" s="6">
        <f t="shared" si="485"/>
        <v>0</v>
      </c>
      <c r="F1115" s="5">
        <f t="shared" si="486"/>
        <v>1.4677672065753211</v>
      </c>
      <c r="G1115" t="str">
        <f t="shared" si="496"/>
        <v>多</v>
      </c>
      <c r="H1115" s="6">
        <f t="shared" si="487"/>
        <v>-1.1090485155917928E-4</v>
      </c>
      <c r="I1115" s="5">
        <f t="shared" si="497"/>
        <v>3.9978051663630687</v>
      </c>
      <c r="J1115" t="str">
        <f t="shared" si="505"/>
        <v>多</v>
      </c>
      <c r="K1115" s="6">
        <f t="shared" si="488"/>
        <v>-1.1090485155917928E-4</v>
      </c>
      <c r="L1115" s="5">
        <f t="shared" si="498"/>
        <v>7.0040974647499885</v>
      </c>
      <c r="M1115" t="str">
        <f t="shared" si="506"/>
        <v>多</v>
      </c>
      <c r="N1115" s="6">
        <f t="shared" si="489"/>
        <v>-1.1090485155917928E-4</v>
      </c>
      <c r="O1115" s="5">
        <f t="shared" si="499"/>
        <v>5.9325908496125646</v>
      </c>
      <c r="P1115" t="str">
        <f t="shared" si="507"/>
        <v>多</v>
      </c>
      <c r="Q1115" s="6">
        <f t="shared" si="490"/>
        <v>-1.1090485155917928E-4</v>
      </c>
      <c r="R1115" s="5">
        <f t="shared" si="500"/>
        <v>3.6636086432848796</v>
      </c>
      <c r="S1115" t="str">
        <f t="shared" si="508"/>
        <v>多</v>
      </c>
      <c r="T1115" s="6">
        <f t="shared" si="491"/>
        <v>-1.1090485155917928E-4</v>
      </c>
      <c r="U1115" s="5">
        <f t="shared" si="501"/>
        <v>3.8522780145189777</v>
      </c>
      <c r="V1115" t="str">
        <f t="shared" si="509"/>
        <v>多</v>
      </c>
      <c r="W1115" s="6">
        <f t="shared" si="492"/>
        <v>-1.1090485155917928E-4</v>
      </c>
      <c r="X1115" s="5">
        <f t="shared" si="502"/>
        <v>3.829228657473569</v>
      </c>
      <c r="Y1115" t="str">
        <f t="shared" si="510"/>
        <v>空</v>
      </c>
      <c r="Z1115" s="6">
        <f t="shared" si="493"/>
        <v>0</v>
      </c>
      <c r="AA1115" s="5">
        <f t="shared" si="503"/>
        <v>2.7468048786787751</v>
      </c>
      <c r="AB1115" t="str">
        <f t="shared" si="511"/>
        <v>空</v>
      </c>
      <c r="AC1115" s="6">
        <f t="shared" si="494"/>
        <v>0</v>
      </c>
      <c r="AD1115" s="5">
        <f t="shared" si="504"/>
        <v>2.8924592232318158</v>
      </c>
    </row>
    <row r="1116" spans="1:30" x14ac:dyDescent="0.15">
      <c r="A1116" s="1">
        <v>40030</v>
      </c>
      <c r="B1116" s="2">
        <v>3740.94</v>
      </c>
      <c r="C1116" s="3">
        <f t="shared" si="484"/>
        <v>-1.2060919925738323E-2</v>
      </c>
      <c r="D1116" s="4" t="str">
        <f t="shared" si="495"/>
        <v>多</v>
      </c>
      <c r="E1116" s="6">
        <f t="shared" si="485"/>
        <v>0</v>
      </c>
      <c r="F1116" s="5">
        <f t="shared" si="486"/>
        <v>1.4677672065753211</v>
      </c>
      <c r="G1116" t="str">
        <f t="shared" si="496"/>
        <v>多</v>
      </c>
      <c r="H1116" s="6">
        <f t="shared" si="487"/>
        <v>-1.2060919925738323E-2</v>
      </c>
      <c r="I1116" s="5">
        <f t="shared" si="497"/>
        <v>3.9495879583728608</v>
      </c>
      <c r="J1116" t="str">
        <f t="shared" si="505"/>
        <v>多</v>
      </c>
      <c r="K1116" s="6">
        <f t="shared" si="488"/>
        <v>-1.2060919925738323E-2</v>
      </c>
      <c r="L1116" s="5">
        <f t="shared" si="498"/>
        <v>6.9196216060755722</v>
      </c>
      <c r="M1116" t="str">
        <f t="shared" si="506"/>
        <v>多</v>
      </c>
      <c r="N1116" s="6">
        <f t="shared" si="489"/>
        <v>-1.2060919925738323E-2</v>
      </c>
      <c r="O1116" s="5">
        <f t="shared" si="499"/>
        <v>5.8610383464232196</v>
      </c>
      <c r="P1116" t="str">
        <f t="shared" si="507"/>
        <v>多</v>
      </c>
      <c r="Q1116" s="6">
        <f t="shared" si="490"/>
        <v>-1.2060919925738323E-2</v>
      </c>
      <c r="R1116" s="5">
        <f t="shared" si="500"/>
        <v>3.6194221527989776</v>
      </c>
      <c r="S1116" t="str">
        <f t="shared" si="508"/>
        <v>多</v>
      </c>
      <c r="T1116" s="6">
        <f t="shared" si="491"/>
        <v>-1.2060919925738323E-2</v>
      </c>
      <c r="U1116" s="5">
        <f t="shared" si="501"/>
        <v>3.8058159978541819</v>
      </c>
      <c r="V1116" t="str">
        <f t="shared" si="509"/>
        <v>多</v>
      </c>
      <c r="W1116" s="6">
        <f t="shared" si="492"/>
        <v>-1.2060919925738323E-2</v>
      </c>
      <c r="X1116" s="5">
        <f t="shared" si="502"/>
        <v>3.7830446372584379</v>
      </c>
      <c r="Y1116" t="str">
        <f t="shared" si="510"/>
        <v>空</v>
      </c>
      <c r="Z1116" s="6">
        <f t="shared" si="493"/>
        <v>0</v>
      </c>
      <c r="AA1116" s="5">
        <f t="shared" si="503"/>
        <v>2.7468048786787751</v>
      </c>
      <c r="AB1116" t="str">
        <f t="shared" si="511"/>
        <v>空</v>
      </c>
      <c r="AC1116" s="6">
        <f t="shared" si="494"/>
        <v>0</v>
      </c>
      <c r="AD1116" s="5">
        <f t="shared" si="504"/>
        <v>2.8924592232318158</v>
      </c>
    </row>
    <row r="1117" spans="1:30" x14ac:dyDescent="0.15">
      <c r="A1117" s="1">
        <v>40031</v>
      </c>
      <c r="B1117" s="2">
        <v>3663.12</v>
      </c>
      <c r="C1117" s="3">
        <f t="shared" si="484"/>
        <v>-2.0802258255946393E-2</v>
      </c>
      <c r="D1117" s="4" t="str">
        <f t="shared" si="495"/>
        <v>多</v>
      </c>
      <c r="E1117" s="6">
        <f t="shared" si="485"/>
        <v>-2.0802258255946393E-2</v>
      </c>
      <c r="F1117" s="5">
        <f t="shared" si="486"/>
        <v>1.4372343340845322</v>
      </c>
      <c r="G1117" t="str">
        <f t="shared" si="496"/>
        <v>空</v>
      </c>
      <c r="H1117" s="6">
        <f t="shared" si="487"/>
        <v>-2.0802258255946393E-2</v>
      </c>
      <c r="I1117" s="5">
        <f t="shared" si="497"/>
        <v>3.8674276096582125</v>
      </c>
      <c r="J1117" t="str">
        <f t="shared" si="505"/>
        <v>多</v>
      </c>
      <c r="K1117" s="6">
        <f t="shared" si="488"/>
        <v>-2.0802258255946393E-2</v>
      </c>
      <c r="L1117" s="5">
        <f t="shared" si="498"/>
        <v>6.7756778503925617</v>
      </c>
      <c r="M1117" t="str">
        <f t="shared" si="506"/>
        <v>多</v>
      </c>
      <c r="N1117" s="6">
        <f t="shared" si="489"/>
        <v>-2.0802258255946393E-2</v>
      </c>
      <c r="O1117" s="5">
        <f t="shared" si="499"/>
        <v>5.7391155130929192</v>
      </c>
      <c r="P1117" t="str">
        <f t="shared" si="507"/>
        <v>多</v>
      </c>
      <c r="Q1117" s="6">
        <f t="shared" si="490"/>
        <v>-2.0802258255946393E-2</v>
      </c>
      <c r="R1117" s="5">
        <f t="shared" si="500"/>
        <v>3.5441299984391597</v>
      </c>
      <c r="S1117" t="str">
        <f t="shared" si="508"/>
        <v>多</v>
      </c>
      <c r="T1117" s="6">
        <f t="shared" si="491"/>
        <v>-2.0802258255946393E-2</v>
      </c>
      <c r="U1117" s="5">
        <f t="shared" si="501"/>
        <v>3.7266464305922069</v>
      </c>
      <c r="V1117" t="str">
        <f t="shared" si="509"/>
        <v>多</v>
      </c>
      <c r="W1117" s="6">
        <f t="shared" si="492"/>
        <v>-2.0802258255946393E-2</v>
      </c>
      <c r="X1117" s="5">
        <f t="shared" si="502"/>
        <v>3.7043487657204146</v>
      </c>
      <c r="Y1117" t="str">
        <f t="shared" si="510"/>
        <v>空</v>
      </c>
      <c r="Z1117" s="6">
        <f t="shared" si="493"/>
        <v>0</v>
      </c>
      <c r="AA1117" s="5">
        <f t="shared" si="503"/>
        <v>2.7468048786787751</v>
      </c>
      <c r="AB1117" t="str">
        <f t="shared" si="511"/>
        <v>空</v>
      </c>
      <c r="AC1117" s="6">
        <f t="shared" si="494"/>
        <v>0</v>
      </c>
      <c r="AD1117" s="5">
        <f t="shared" si="504"/>
        <v>2.8924592232318158</v>
      </c>
    </row>
    <row r="1118" spans="1:30" x14ac:dyDescent="0.15">
      <c r="A1118" s="1">
        <v>40032</v>
      </c>
      <c r="B1118" s="2">
        <v>3555.09</v>
      </c>
      <c r="C1118" s="3">
        <f t="shared" si="484"/>
        <v>-2.9491253357793235E-2</v>
      </c>
      <c r="D1118" s="4" t="str">
        <f t="shared" si="495"/>
        <v>多</v>
      </c>
      <c r="E1118" s="6">
        <f t="shared" si="485"/>
        <v>-2.9491253357793235E-2</v>
      </c>
      <c r="F1118" s="5">
        <f t="shared" si="486"/>
        <v>1.394848492203526</v>
      </c>
      <c r="G1118" t="str">
        <f t="shared" si="496"/>
        <v>空</v>
      </c>
      <c r="H1118" s="6">
        <f t="shared" si="487"/>
        <v>0</v>
      </c>
      <c r="I1118" s="5">
        <f t="shared" si="497"/>
        <v>3.8674276096582125</v>
      </c>
      <c r="J1118" t="str">
        <f t="shared" si="505"/>
        <v>空</v>
      </c>
      <c r="K1118" s="6">
        <f t="shared" si="488"/>
        <v>-2.9491253357793235E-2</v>
      </c>
      <c r="L1118" s="5">
        <f t="shared" si="498"/>
        <v>6.575854618235847</v>
      </c>
      <c r="M1118" t="str">
        <f t="shared" si="506"/>
        <v>多</v>
      </c>
      <c r="N1118" s="6">
        <f t="shared" si="489"/>
        <v>-2.9491253357793235E-2</v>
      </c>
      <c r="O1118" s="5">
        <f t="shared" si="499"/>
        <v>5.5698618034466545</v>
      </c>
      <c r="P1118" t="str">
        <f t="shared" si="507"/>
        <v>多</v>
      </c>
      <c r="Q1118" s="6">
        <f t="shared" si="490"/>
        <v>-2.9491253357793235E-2</v>
      </c>
      <c r="R1118" s="5">
        <f t="shared" si="500"/>
        <v>3.4396091627222352</v>
      </c>
      <c r="S1118" t="str">
        <f t="shared" si="508"/>
        <v>多</v>
      </c>
      <c r="T1118" s="6">
        <f t="shared" si="491"/>
        <v>-2.9491253357793235E-2</v>
      </c>
      <c r="U1118" s="5">
        <f t="shared" si="501"/>
        <v>3.6167429565326965</v>
      </c>
      <c r="V1118" t="str">
        <f t="shared" si="509"/>
        <v>多</v>
      </c>
      <c r="W1118" s="6">
        <f t="shared" si="492"/>
        <v>-2.9491253357793235E-2</v>
      </c>
      <c r="X1118" s="5">
        <f t="shared" si="502"/>
        <v>3.595102877744925</v>
      </c>
      <c r="Y1118" t="str">
        <f t="shared" si="510"/>
        <v>空</v>
      </c>
      <c r="Z1118" s="6">
        <f t="shared" si="493"/>
        <v>0</v>
      </c>
      <c r="AA1118" s="5">
        <f t="shared" si="503"/>
        <v>2.7468048786787751</v>
      </c>
      <c r="AB1118" t="str">
        <f t="shared" si="511"/>
        <v>空</v>
      </c>
      <c r="AC1118" s="6">
        <f t="shared" si="494"/>
        <v>0</v>
      </c>
      <c r="AD1118" s="5">
        <f t="shared" si="504"/>
        <v>2.8924592232318158</v>
      </c>
    </row>
    <row r="1119" spans="1:30" x14ac:dyDescent="0.15">
      <c r="A1119" s="1">
        <v>40035</v>
      </c>
      <c r="B1119" s="2">
        <v>3544.54</v>
      </c>
      <c r="C1119" s="3">
        <f t="shared" si="484"/>
        <v>-2.9675760669912732E-3</v>
      </c>
      <c r="D1119" s="4" t="str">
        <f t="shared" si="495"/>
        <v>多</v>
      </c>
      <c r="E1119" s="6">
        <f t="shared" si="485"/>
        <v>-2.9675760669912732E-3</v>
      </c>
      <c r="F1119" s="5">
        <f t="shared" si="486"/>
        <v>1.390709173200984</v>
      </c>
      <c r="G1119" t="str">
        <f t="shared" si="496"/>
        <v>空</v>
      </c>
      <c r="H1119" s="6">
        <f t="shared" si="487"/>
        <v>0</v>
      </c>
      <c r="I1119" s="5">
        <f t="shared" si="497"/>
        <v>3.8674276096582125</v>
      </c>
      <c r="J1119" t="str">
        <f t="shared" si="505"/>
        <v>空</v>
      </c>
      <c r="K1119" s="6">
        <f t="shared" si="488"/>
        <v>0</v>
      </c>
      <c r="L1119" s="5">
        <f t="shared" si="498"/>
        <v>6.575854618235847</v>
      </c>
      <c r="M1119" t="str">
        <f t="shared" si="506"/>
        <v>空</v>
      </c>
      <c r="N1119" s="6">
        <f t="shared" si="489"/>
        <v>-2.9675760669912732E-3</v>
      </c>
      <c r="O1119" s="5">
        <f t="shared" si="499"/>
        <v>5.5533328148622969</v>
      </c>
      <c r="P1119" t="str">
        <f t="shared" si="507"/>
        <v>多</v>
      </c>
      <c r="Q1119" s="6">
        <f t="shared" si="490"/>
        <v>-2.9675760669912732E-3</v>
      </c>
      <c r="R1119" s="5">
        <f t="shared" si="500"/>
        <v>3.429401860891137</v>
      </c>
      <c r="S1119" t="str">
        <f t="shared" si="508"/>
        <v>多</v>
      </c>
      <c r="T1119" s="6">
        <f t="shared" si="491"/>
        <v>-2.9675760669912732E-3</v>
      </c>
      <c r="U1119" s="5">
        <f t="shared" si="501"/>
        <v>3.6060099966944308</v>
      </c>
      <c r="V1119" t="str">
        <f t="shared" si="509"/>
        <v>多</v>
      </c>
      <c r="W1119" s="6">
        <f t="shared" si="492"/>
        <v>-2.9675760669912732E-3</v>
      </c>
      <c r="X1119" s="5">
        <f t="shared" si="502"/>
        <v>3.5844341364865575</v>
      </c>
      <c r="Y1119" t="str">
        <f t="shared" si="510"/>
        <v>空</v>
      </c>
      <c r="Z1119" s="6">
        <f t="shared" si="493"/>
        <v>0</v>
      </c>
      <c r="AA1119" s="5">
        <f t="shared" si="503"/>
        <v>2.7468048786787751</v>
      </c>
      <c r="AB1119" t="str">
        <f t="shared" si="511"/>
        <v>空</v>
      </c>
      <c r="AC1119" s="6">
        <f t="shared" si="494"/>
        <v>0</v>
      </c>
      <c r="AD1119" s="5">
        <f t="shared" si="504"/>
        <v>2.8924592232318158</v>
      </c>
    </row>
    <row r="1120" spans="1:30" x14ac:dyDescent="0.15">
      <c r="A1120" s="1">
        <v>40036</v>
      </c>
      <c r="B1120" s="2">
        <v>3556.38</v>
      </c>
      <c r="C1120" s="3">
        <f t="shared" si="484"/>
        <v>3.3403488181824592E-3</v>
      </c>
      <c r="D1120" s="4" t="str">
        <f t="shared" si="495"/>
        <v>多</v>
      </c>
      <c r="E1120" s="6">
        <f t="shared" si="485"/>
        <v>3.3403488181824592E-3</v>
      </c>
      <c r="F1120" s="5">
        <f t="shared" si="486"/>
        <v>1.3953546269441215</v>
      </c>
      <c r="G1120" t="str">
        <f t="shared" si="496"/>
        <v>空</v>
      </c>
      <c r="H1120" s="6">
        <f t="shared" si="487"/>
        <v>0</v>
      </c>
      <c r="I1120" s="5">
        <f t="shared" si="497"/>
        <v>3.8674276096582125</v>
      </c>
      <c r="J1120" t="str">
        <f t="shared" si="505"/>
        <v>空</v>
      </c>
      <c r="K1120" s="6">
        <f t="shared" si="488"/>
        <v>0</v>
      </c>
      <c r="L1120" s="5">
        <f t="shared" si="498"/>
        <v>6.575854618235847</v>
      </c>
      <c r="M1120" t="str">
        <f t="shared" si="506"/>
        <v>空</v>
      </c>
      <c r="N1120" s="6">
        <f t="shared" si="489"/>
        <v>0</v>
      </c>
      <c r="O1120" s="5">
        <f t="shared" si="499"/>
        <v>5.5533328148622969</v>
      </c>
      <c r="P1120" t="str">
        <f t="shared" si="507"/>
        <v>多</v>
      </c>
      <c r="Q1120" s="6">
        <f t="shared" si="490"/>
        <v>3.3403488181824592E-3</v>
      </c>
      <c r="R1120" s="5">
        <f t="shared" si="500"/>
        <v>3.4408572593442375</v>
      </c>
      <c r="S1120" t="str">
        <f t="shared" si="508"/>
        <v>多</v>
      </c>
      <c r="T1120" s="6">
        <f t="shared" si="491"/>
        <v>3.3403488181824592E-3</v>
      </c>
      <c r="U1120" s="5">
        <f t="shared" si="501"/>
        <v>3.618055327925243</v>
      </c>
      <c r="V1120" t="str">
        <f t="shared" si="509"/>
        <v>多</v>
      </c>
      <c r="W1120" s="6">
        <f t="shared" si="492"/>
        <v>3.3403488181824592E-3</v>
      </c>
      <c r="X1120" s="5">
        <f t="shared" si="502"/>
        <v>3.5964073968182233</v>
      </c>
      <c r="Y1120" t="str">
        <f t="shared" si="510"/>
        <v>空</v>
      </c>
      <c r="Z1120" s="6">
        <f t="shared" si="493"/>
        <v>0</v>
      </c>
      <c r="AA1120" s="5">
        <f t="shared" si="503"/>
        <v>2.7468048786787751</v>
      </c>
      <c r="AB1120" t="str">
        <f t="shared" si="511"/>
        <v>空</v>
      </c>
      <c r="AC1120" s="6">
        <f t="shared" si="494"/>
        <v>0</v>
      </c>
      <c r="AD1120" s="5">
        <f t="shared" si="504"/>
        <v>2.8924592232318158</v>
      </c>
    </row>
    <row r="1121" spans="1:30" x14ac:dyDescent="0.15">
      <c r="A1121" s="1">
        <v>40037</v>
      </c>
      <c r="B1121" s="2">
        <v>3397.4</v>
      </c>
      <c r="C1121" s="3">
        <f t="shared" si="484"/>
        <v>-4.4702759547629922E-2</v>
      </c>
      <c r="D1121" s="4" t="str">
        <f t="shared" si="495"/>
        <v>多</v>
      </c>
      <c r="E1121" s="6">
        <f t="shared" si="485"/>
        <v>-4.4702759547629922E-2</v>
      </c>
      <c r="F1121" s="5">
        <f t="shared" si="486"/>
        <v>1.3329784245721656</v>
      </c>
      <c r="G1121" t="str">
        <f t="shared" si="496"/>
        <v>空</v>
      </c>
      <c r="H1121" s="6">
        <f t="shared" si="487"/>
        <v>0</v>
      </c>
      <c r="I1121" s="5">
        <f t="shared" si="497"/>
        <v>3.8674276096582125</v>
      </c>
      <c r="J1121" t="str">
        <f t="shared" si="505"/>
        <v>空</v>
      </c>
      <c r="K1121" s="6">
        <f t="shared" si="488"/>
        <v>0</v>
      </c>
      <c r="L1121" s="5">
        <f t="shared" si="498"/>
        <v>6.575854618235847</v>
      </c>
      <c r="M1121" t="str">
        <f t="shared" si="506"/>
        <v>空</v>
      </c>
      <c r="N1121" s="6">
        <f t="shared" si="489"/>
        <v>0</v>
      </c>
      <c r="O1121" s="5">
        <f t="shared" si="499"/>
        <v>5.5533328148622969</v>
      </c>
      <c r="P1121" t="str">
        <f t="shared" si="507"/>
        <v>多</v>
      </c>
      <c r="Q1121" s="6">
        <f t="shared" si="490"/>
        <v>-4.4702759547629922E-2</v>
      </c>
      <c r="R1121" s="5">
        <f t="shared" si="500"/>
        <v>3.2870414446420551</v>
      </c>
      <c r="S1121" t="str">
        <f t="shared" si="508"/>
        <v>多</v>
      </c>
      <c r="T1121" s="6">
        <f t="shared" si="491"/>
        <v>-4.4702759547629922E-2</v>
      </c>
      <c r="U1121" s="5">
        <f t="shared" si="501"/>
        <v>3.4563182705709794</v>
      </c>
      <c r="V1121" t="str">
        <f t="shared" si="509"/>
        <v>多</v>
      </c>
      <c r="W1121" s="6">
        <f t="shared" si="492"/>
        <v>-4.4702759547629922E-2</v>
      </c>
      <c r="X1121" s="5">
        <f t="shared" si="502"/>
        <v>3.4356380617229405</v>
      </c>
      <c r="Y1121" t="str">
        <f t="shared" si="510"/>
        <v>空</v>
      </c>
      <c r="Z1121" s="6">
        <f t="shared" si="493"/>
        <v>0</v>
      </c>
      <c r="AA1121" s="5">
        <f t="shared" si="503"/>
        <v>2.7468048786787751</v>
      </c>
      <c r="AB1121" t="str">
        <f t="shared" si="511"/>
        <v>空</v>
      </c>
      <c r="AC1121" s="6">
        <f t="shared" si="494"/>
        <v>0</v>
      </c>
      <c r="AD1121" s="5">
        <f t="shared" si="504"/>
        <v>2.8924592232318158</v>
      </c>
    </row>
    <row r="1122" spans="1:30" x14ac:dyDescent="0.15">
      <c r="A1122" s="1">
        <v>40038</v>
      </c>
      <c r="B1122" s="2">
        <v>3440.82</v>
      </c>
      <c r="C1122" s="3">
        <f t="shared" si="484"/>
        <v>1.2780361452875644E-2</v>
      </c>
      <c r="D1122" s="4" t="str">
        <f t="shared" si="495"/>
        <v>多</v>
      </c>
      <c r="E1122" s="6">
        <f t="shared" si="485"/>
        <v>1.2780361452875644E-2</v>
      </c>
      <c r="F1122" s="5">
        <f t="shared" si="486"/>
        <v>1.3500143706470826</v>
      </c>
      <c r="G1122" t="str">
        <f t="shared" si="496"/>
        <v>空</v>
      </c>
      <c r="H1122" s="6">
        <f t="shared" si="487"/>
        <v>0</v>
      </c>
      <c r="I1122" s="5">
        <f t="shared" si="497"/>
        <v>3.8674276096582125</v>
      </c>
      <c r="J1122" t="str">
        <f t="shared" si="505"/>
        <v>空</v>
      </c>
      <c r="K1122" s="6">
        <f t="shared" si="488"/>
        <v>0</v>
      </c>
      <c r="L1122" s="5">
        <f t="shared" si="498"/>
        <v>6.575854618235847</v>
      </c>
      <c r="M1122" t="str">
        <f t="shared" si="506"/>
        <v>空</v>
      </c>
      <c r="N1122" s="6">
        <f t="shared" si="489"/>
        <v>0</v>
      </c>
      <c r="O1122" s="5">
        <f t="shared" si="499"/>
        <v>5.5533328148622969</v>
      </c>
      <c r="P1122" t="str">
        <f t="shared" si="507"/>
        <v>多</v>
      </c>
      <c r="Q1122" s="6">
        <f t="shared" si="490"/>
        <v>1.2780361452875644E-2</v>
      </c>
      <c r="R1122" s="5">
        <f t="shared" si="500"/>
        <v>3.3290510224151633</v>
      </c>
      <c r="S1122" t="str">
        <f t="shared" si="508"/>
        <v>多</v>
      </c>
      <c r="T1122" s="6">
        <f t="shared" si="491"/>
        <v>1.2780361452875644E-2</v>
      </c>
      <c r="U1122" s="5">
        <f t="shared" si="501"/>
        <v>3.5004912673650543</v>
      </c>
      <c r="V1122" t="str">
        <f t="shared" si="509"/>
        <v>多</v>
      </c>
      <c r="W1122" s="6">
        <f t="shared" si="492"/>
        <v>1.2780361452875644E-2</v>
      </c>
      <c r="X1122" s="5">
        <f t="shared" si="502"/>
        <v>3.4795467579730168</v>
      </c>
      <c r="Y1122" t="str">
        <f t="shared" si="510"/>
        <v>空</v>
      </c>
      <c r="Z1122" s="6">
        <f t="shared" si="493"/>
        <v>0</v>
      </c>
      <c r="AA1122" s="5">
        <f t="shared" si="503"/>
        <v>2.7468048786787751</v>
      </c>
      <c r="AB1122" t="str">
        <f t="shared" si="511"/>
        <v>空</v>
      </c>
      <c r="AC1122" s="6">
        <f t="shared" si="494"/>
        <v>0</v>
      </c>
      <c r="AD1122" s="5">
        <f t="shared" si="504"/>
        <v>2.8924592232318158</v>
      </c>
    </row>
    <row r="1123" spans="1:30" x14ac:dyDescent="0.15">
      <c r="A1123" s="1">
        <v>40039</v>
      </c>
      <c r="B1123" s="2">
        <v>3344.46</v>
      </c>
      <c r="C1123" s="3">
        <f t="shared" si="484"/>
        <v>-2.8004952307880138E-2</v>
      </c>
      <c r="D1123" s="4" t="str">
        <f t="shared" si="495"/>
        <v>多</v>
      </c>
      <c r="E1123" s="6">
        <f t="shared" si="485"/>
        <v>-2.8004952307880138E-2</v>
      </c>
      <c r="F1123" s="5">
        <f t="shared" si="486"/>
        <v>1.3122072825821582</v>
      </c>
      <c r="G1123" t="str">
        <f t="shared" si="496"/>
        <v>空</v>
      </c>
      <c r="H1123" s="6">
        <f t="shared" si="487"/>
        <v>0</v>
      </c>
      <c r="I1123" s="5">
        <f t="shared" si="497"/>
        <v>3.8674276096582125</v>
      </c>
      <c r="J1123" t="str">
        <f t="shared" si="505"/>
        <v>空</v>
      </c>
      <c r="K1123" s="6">
        <f t="shared" si="488"/>
        <v>0</v>
      </c>
      <c r="L1123" s="5">
        <f t="shared" si="498"/>
        <v>6.575854618235847</v>
      </c>
      <c r="M1123" t="str">
        <f t="shared" si="506"/>
        <v>空</v>
      </c>
      <c r="N1123" s="6">
        <f t="shared" si="489"/>
        <v>0</v>
      </c>
      <c r="O1123" s="5">
        <f t="shared" si="499"/>
        <v>5.5533328148622969</v>
      </c>
      <c r="P1123" t="str">
        <f t="shared" si="507"/>
        <v>多</v>
      </c>
      <c r="Q1123" s="6">
        <f t="shared" si="490"/>
        <v>-2.8004952307880138E-2</v>
      </c>
      <c r="R1123" s="5">
        <f t="shared" si="500"/>
        <v>3.235821107301927</v>
      </c>
      <c r="S1123" t="str">
        <f t="shared" si="508"/>
        <v>多</v>
      </c>
      <c r="T1123" s="6">
        <f t="shared" si="491"/>
        <v>-2.8004952307880138E-2</v>
      </c>
      <c r="U1123" s="5">
        <f t="shared" si="501"/>
        <v>3.4024601763683453</v>
      </c>
      <c r="V1123" t="str">
        <f t="shared" si="509"/>
        <v>多</v>
      </c>
      <c r="W1123" s="6">
        <f t="shared" si="492"/>
        <v>-2.8004952307880138E-2</v>
      </c>
      <c r="X1123" s="5">
        <f t="shared" si="502"/>
        <v>3.3821022169629433</v>
      </c>
      <c r="Y1123" t="str">
        <f t="shared" si="510"/>
        <v>空</v>
      </c>
      <c r="Z1123" s="6">
        <f t="shared" si="493"/>
        <v>0</v>
      </c>
      <c r="AA1123" s="5">
        <f t="shared" si="503"/>
        <v>2.7468048786787751</v>
      </c>
      <c r="AB1123" t="str">
        <f t="shared" si="511"/>
        <v>空</v>
      </c>
      <c r="AC1123" s="6">
        <f t="shared" si="494"/>
        <v>0</v>
      </c>
      <c r="AD1123" s="5">
        <f t="shared" si="504"/>
        <v>2.8924592232318158</v>
      </c>
    </row>
    <row r="1124" spans="1:30" x14ac:dyDescent="0.15">
      <c r="A1124" s="1">
        <v>40042</v>
      </c>
      <c r="B1124" s="2">
        <v>3140.27</v>
      </c>
      <c r="C1124" s="3">
        <f t="shared" si="484"/>
        <v>-6.1053204403700434E-2</v>
      </c>
      <c r="D1124" s="4" t="str">
        <f t="shared" si="495"/>
        <v>多</v>
      </c>
      <c r="E1124" s="6">
        <f t="shared" si="485"/>
        <v>-6.1053204403700434E-2</v>
      </c>
      <c r="F1124" s="5">
        <f t="shared" si="486"/>
        <v>1.2320928231386454</v>
      </c>
      <c r="G1124" t="str">
        <f t="shared" si="496"/>
        <v>空</v>
      </c>
      <c r="H1124" s="6">
        <f t="shared" si="487"/>
        <v>0</v>
      </c>
      <c r="I1124" s="5">
        <f t="shared" si="497"/>
        <v>3.8674276096582125</v>
      </c>
      <c r="J1124" t="str">
        <f t="shared" si="505"/>
        <v>空</v>
      </c>
      <c r="K1124" s="6">
        <f t="shared" si="488"/>
        <v>0</v>
      </c>
      <c r="L1124" s="5">
        <f t="shared" si="498"/>
        <v>6.575854618235847</v>
      </c>
      <c r="M1124" t="str">
        <f t="shared" si="506"/>
        <v>空</v>
      </c>
      <c r="N1124" s="6">
        <f t="shared" si="489"/>
        <v>0</v>
      </c>
      <c r="O1124" s="5">
        <f t="shared" si="499"/>
        <v>5.5533328148622969</v>
      </c>
      <c r="P1124" t="str">
        <f t="shared" si="507"/>
        <v>多</v>
      </c>
      <c r="Q1124" s="6">
        <f t="shared" si="490"/>
        <v>-6.1053204403700434E-2</v>
      </c>
      <c r="R1124" s="5">
        <f t="shared" si="500"/>
        <v>3.0382638598240139</v>
      </c>
      <c r="S1124" t="str">
        <f t="shared" si="508"/>
        <v>多</v>
      </c>
      <c r="T1124" s="6">
        <f t="shared" si="491"/>
        <v>-6.1053204403700434E-2</v>
      </c>
      <c r="U1124" s="5">
        <f t="shared" si="501"/>
        <v>3.1947290797450782</v>
      </c>
      <c r="V1124" t="str">
        <f t="shared" si="509"/>
        <v>多</v>
      </c>
      <c r="W1124" s="6">
        <f t="shared" si="492"/>
        <v>-6.1053204403700434E-2</v>
      </c>
      <c r="X1124" s="5">
        <f t="shared" si="502"/>
        <v>3.1756140389964962</v>
      </c>
      <c r="Y1124" t="str">
        <f t="shared" si="510"/>
        <v>空</v>
      </c>
      <c r="Z1124" s="6">
        <f t="shared" si="493"/>
        <v>0</v>
      </c>
      <c r="AA1124" s="5">
        <f t="shared" si="503"/>
        <v>2.7468048786787751</v>
      </c>
      <c r="AB1124" t="str">
        <f t="shared" si="511"/>
        <v>空</v>
      </c>
      <c r="AC1124" s="6">
        <f t="shared" si="494"/>
        <v>0</v>
      </c>
      <c r="AD1124" s="5">
        <f t="shared" si="504"/>
        <v>2.8924592232318158</v>
      </c>
    </row>
    <row r="1125" spans="1:30" x14ac:dyDescent="0.15">
      <c r="A1125" s="1">
        <v>40043</v>
      </c>
      <c r="B1125" s="2">
        <v>3171.99</v>
      </c>
      <c r="C1125" s="3">
        <f t="shared" si="484"/>
        <v>1.0101042267066207E-2</v>
      </c>
      <c r="D1125" s="4" t="str">
        <f t="shared" si="495"/>
        <v>多</v>
      </c>
      <c r="E1125" s="6">
        <f t="shared" si="485"/>
        <v>1.0101042267066207E-2</v>
      </c>
      <c r="F1125" s="5">
        <f t="shared" si="486"/>
        <v>1.2445382448221178</v>
      </c>
      <c r="G1125" t="str">
        <f t="shared" si="496"/>
        <v>空</v>
      </c>
      <c r="H1125" s="6">
        <f t="shared" si="487"/>
        <v>0</v>
      </c>
      <c r="I1125" s="5">
        <f t="shared" si="497"/>
        <v>3.8674276096582125</v>
      </c>
      <c r="J1125" t="str">
        <f t="shared" si="505"/>
        <v>空</v>
      </c>
      <c r="K1125" s="6">
        <f t="shared" si="488"/>
        <v>0</v>
      </c>
      <c r="L1125" s="5">
        <f t="shared" si="498"/>
        <v>6.575854618235847</v>
      </c>
      <c r="M1125" t="str">
        <f t="shared" si="506"/>
        <v>空</v>
      </c>
      <c r="N1125" s="6">
        <f t="shared" si="489"/>
        <v>0</v>
      </c>
      <c r="O1125" s="5">
        <f t="shared" si="499"/>
        <v>5.5533328148622969</v>
      </c>
      <c r="P1125" t="str">
        <f t="shared" si="507"/>
        <v>多</v>
      </c>
      <c r="Q1125" s="6">
        <f t="shared" si="490"/>
        <v>1.0101042267066207E-2</v>
      </c>
      <c r="R1125" s="5">
        <f t="shared" si="500"/>
        <v>3.0689534914905958</v>
      </c>
      <c r="S1125" t="str">
        <f t="shared" si="508"/>
        <v>多</v>
      </c>
      <c r="T1125" s="6">
        <f t="shared" si="491"/>
        <v>1.0101042267066207E-2</v>
      </c>
      <c r="U1125" s="5">
        <f t="shared" si="501"/>
        <v>3.2269991732114089</v>
      </c>
      <c r="V1125" t="str">
        <f t="shared" si="509"/>
        <v>多</v>
      </c>
      <c r="W1125" s="6">
        <f t="shared" si="492"/>
        <v>1.0101042267066207E-2</v>
      </c>
      <c r="X1125" s="5">
        <f t="shared" si="502"/>
        <v>3.2076910506282887</v>
      </c>
      <c r="Y1125" t="str">
        <f t="shared" si="510"/>
        <v>空</v>
      </c>
      <c r="Z1125" s="6">
        <f t="shared" si="493"/>
        <v>0</v>
      </c>
      <c r="AA1125" s="5">
        <f t="shared" si="503"/>
        <v>2.7468048786787751</v>
      </c>
      <c r="AB1125" t="str">
        <f t="shared" si="511"/>
        <v>空</v>
      </c>
      <c r="AC1125" s="6">
        <f t="shared" si="494"/>
        <v>0</v>
      </c>
      <c r="AD1125" s="5">
        <f t="shared" si="504"/>
        <v>2.8924592232318158</v>
      </c>
    </row>
    <row r="1126" spans="1:30" x14ac:dyDescent="0.15">
      <c r="A1126" s="1">
        <v>40044</v>
      </c>
      <c r="B1126" s="2">
        <v>3014.57</v>
      </c>
      <c r="C1126" s="3">
        <f t="shared" si="484"/>
        <v>-4.9628151412835386E-2</v>
      </c>
      <c r="D1126" s="4" t="str">
        <f t="shared" si="495"/>
        <v>多</v>
      </c>
      <c r="E1126" s="6">
        <f t="shared" si="485"/>
        <v>-4.9628151412835386E-2</v>
      </c>
      <c r="F1126" s="5">
        <f t="shared" si="486"/>
        <v>1.1827741123690214</v>
      </c>
      <c r="G1126" t="str">
        <f t="shared" si="496"/>
        <v>空</v>
      </c>
      <c r="H1126" s="6">
        <f t="shared" si="487"/>
        <v>0</v>
      </c>
      <c r="I1126" s="5">
        <f t="shared" si="497"/>
        <v>3.8674276096582125</v>
      </c>
      <c r="J1126" t="str">
        <f t="shared" si="505"/>
        <v>空</v>
      </c>
      <c r="K1126" s="6">
        <f t="shared" si="488"/>
        <v>0</v>
      </c>
      <c r="L1126" s="5">
        <f t="shared" si="498"/>
        <v>6.575854618235847</v>
      </c>
      <c r="M1126" t="str">
        <f t="shared" si="506"/>
        <v>空</v>
      </c>
      <c r="N1126" s="6">
        <f t="shared" si="489"/>
        <v>0</v>
      </c>
      <c r="O1126" s="5">
        <f t="shared" si="499"/>
        <v>5.5533328148622969</v>
      </c>
      <c r="P1126" t="str">
        <f t="shared" si="507"/>
        <v>多</v>
      </c>
      <c r="Q1126" s="6">
        <f t="shared" si="490"/>
        <v>-4.9628151412835386E-2</v>
      </c>
      <c r="R1126" s="5">
        <f t="shared" si="500"/>
        <v>2.9166470029359508</v>
      </c>
      <c r="S1126" t="str">
        <f t="shared" si="508"/>
        <v>多</v>
      </c>
      <c r="T1126" s="6">
        <f t="shared" si="491"/>
        <v>-4.9628151412835386E-2</v>
      </c>
      <c r="U1126" s="5">
        <f t="shared" si="501"/>
        <v>3.0668491696341786</v>
      </c>
      <c r="V1126" t="str">
        <f t="shared" si="509"/>
        <v>多</v>
      </c>
      <c r="W1126" s="6">
        <f t="shared" si="492"/>
        <v>-4.9628151412835386E-2</v>
      </c>
      <c r="X1126" s="5">
        <f t="shared" si="502"/>
        <v>3.0484992734821108</v>
      </c>
      <c r="Y1126" t="str">
        <f t="shared" si="510"/>
        <v>空</v>
      </c>
      <c r="Z1126" s="6">
        <f t="shared" si="493"/>
        <v>0</v>
      </c>
      <c r="AA1126" s="5">
        <f t="shared" si="503"/>
        <v>2.7468048786787751</v>
      </c>
      <c r="AB1126" t="str">
        <f t="shared" si="511"/>
        <v>空</v>
      </c>
      <c r="AC1126" s="6">
        <f t="shared" si="494"/>
        <v>0</v>
      </c>
      <c r="AD1126" s="5">
        <f t="shared" si="504"/>
        <v>2.8924592232318158</v>
      </c>
    </row>
    <row r="1127" spans="1:30" x14ac:dyDescent="0.15">
      <c r="A1127" s="1">
        <v>40045</v>
      </c>
      <c r="B1127" s="2">
        <v>3144.39</v>
      </c>
      <c r="C1127" s="3">
        <f t="shared" si="484"/>
        <v>4.30641849417992E-2</v>
      </c>
      <c r="D1127" s="4" t="str">
        <f t="shared" si="495"/>
        <v>多</v>
      </c>
      <c r="E1127" s="6">
        <f t="shared" si="485"/>
        <v>4.30641849417992E-2</v>
      </c>
      <c r="F1127" s="5">
        <f t="shared" si="486"/>
        <v>1.2337093154884533</v>
      </c>
      <c r="G1127" t="str">
        <f t="shared" si="496"/>
        <v>空</v>
      </c>
      <c r="H1127" s="6">
        <f t="shared" si="487"/>
        <v>0</v>
      </c>
      <c r="I1127" s="5">
        <f t="shared" si="497"/>
        <v>3.8674276096582125</v>
      </c>
      <c r="J1127" t="str">
        <f t="shared" si="505"/>
        <v>空</v>
      </c>
      <c r="K1127" s="6">
        <f t="shared" si="488"/>
        <v>0</v>
      </c>
      <c r="L1127" s="5">
        <f t="shared" si="498"/>
        <v>6.575854618235847</v>
      </c>
      <c r="M1127" t="str">
        <f t="shared" si="506"/>
        <v>空</v>
      </c>
      <c r="N1127" s="6">
        <f t="shared" si="489"/>
        <v>0</v>
      </c>
      <c r="O1127" s="5">
        <f t="shared" si="499"/>
        <v>5.5533328148622969</v>
      </c>
      <c r="P1127" t="str">
        <f t="shared" si="507"/>
        <v>多</v>
      </c>
      <c r="Q1127" s="6">
        <f t="shared" si="490"/>
        <v>4.30641849417992E-2</v>
      </c>
      <c r="R1127" s="5">
        <f t="shared" si="500"/>
        <v>3.0422500288803289</v>
      </c>
      <c r="S1127" t="str">
        <f t="shared" si="508"/>
        <v>多</v>
      </c>
      <c r="T1127" s="6">
        <f t="shared" si="491"/>
        <v>4.30641849417992E-2</v>
      </c>
      <c r="U1127" s="5">
        <f t="shared" si="501"/>
        <v>3.198920529463908</v>
      </c>
      <c r="V1127" t="str">
        <f t="shared" si="509"/>
        <v>多</v>
      </c>
      <c r="W1127" s="6">
        <f t="shared" si="492"/>
        <v>4.30641849417992E-2</v>
      </c>
      <c r="X1127" s="5">
        <f t="shared" si="502"/>
        <v>3.1797804099902849</v>
      </c>
      <c r="Y1127" t="str">
        <f t="shared" si="510"/>
        <v>空</v>
      </c>
      <c r="Z1127" s="6">
        <f t="shared" si="493"/>
        <v>0</v>
      </c>
      <c r="AA1127" s="5">
        <f t="shared" si="503"/>
        <v>2.7468048786787751</v>
      </c>
      <c r="AB1127" t="str">
        <f t="shared" si="511"/>
        <v>空</v>
      </c>
      <c r="AC1127" s="6">
        <f t="shared" si="494"/>
        <v>0</v>
      </c>
      <c r="AD1127" s="5">
        <f t="shared" si="504"/>
        <v>2.8924592232318158</v>
      </c>
    </row>
    <row r="1128" spans="1:30" x14ac:dyDescent="0.15">
      <c r="A1128" s="1">
        <v>40046</v>
      </c>
      <c r="B1128" s="2">
        <v>3203.62</v>
      </c>
      <c r="C1128" s="3">
        <f t="shared" si="484"/>
        <v>1.8836721907905751E-2</v>
      </c>
      <c r="D1128" s="4" t="str">
        <f t="shared" si="495"/>
        <v>空</v>
      </c>
      <c r="E1128" s="6">
        <f t="shared" si="485"/>
        <v>1.8836721907905751E-2</v>
      </c>
      <c r="F1128" s="5">
        <f t="shared" si="486"/>
        <v>1.256948354779502</v>
      </c>
      <c r="G1128" t="str">
        <f t="shared" si="496"/>
        <v>空</v>
      </c>
      <c r="H1128" s="6">
        <f t="shared" si="487"/>
        <v>0</v>
      </c>
      <c r="I1128" s="5">
        <f t="shared" si="497"/>
        <v>3.8674276096582125</v>
      </c>
      <c r="J1128" t="str">
        <f t="shared" si="505"/>
        <v>空</v>
      </c>
      <c r="K1128" s="6">
        <f t="shared" si="488"/>
        <v>0</v>
      </c>
      <c r="L1128" s="5">
        <f t="shared" si="498"/>
        <v>6.575854618235847</v>
      </c>
      <c r="M1128" t="str">
        <f t="shared" si="506"/>
        <v>空</v>
      </c>
      <c r="N1128" s="6">
        <f t="shared" si="489"/>
        <v>0</v>
      </c>
      <c r="O1128" s="5">
        <f t="shared" si="499"/>
        <v>5.5533328148622969</v>
      </c>
      <c r="P1128" t="str">
        <f t="shared" si="507"/>
        <v>多</v>
      </c>
      <c r="Q1128" s="6">
        <f t="shared" si="490"/>
        <v>1.8836721907905751E-2</v>
      </c>
      <c r="R1128" s="5">
        <f t="shared" si="500"/>
        <v>3.099556046648666</v>
      </c>
      <c r="S1128" t="str">
        <f t="shared" si="508"/>
        <v>多</v>
      </c>
      <c r="T1128" s="6">
        <f t="shared" si="491"/>
        <v>1.8836721907905751E-2</v>
      </c>
      <c r="U1128" s="5">
        <f t="shared" si="501"/>
        <v>3.2591777058829101</v>
      </c>
      <c r="V1128" t="str">
        <f t="shared" si="509"/>
        <v>多</v>
      </c>
      <c r="W1128" s="6">
        <f t="shared" si="492"/>
        <v>1.8836721907905751E-2</v>
      </c>
      <c r="X1128" s="5">
        <f t="shared" si="502"/>
        <v>3.2396770493014784</v>
      </c>
      <c r="Y1128" t="str">
        <f t="shared" si="510"/>
        <v>空</v>
      </c>
      <c r="Z1128" s="6">
        <f t="shared" si="493"/>
        <v>0</v>
      </c>
      <c r="AA1128" s="5">
        <f t="shared" si="503"/>
        <v>2.7468048786787751</v>
      </c>
      <c r="AB1128" t="str">
        <f t="shared" si="511"/>
        <v>空</v>
      </c>
      <c r="AC1128" s="6">
        <f t="shared" si="494"/>
        <v>0</v>
      </c>
      <c r="AD1128" s="5">
        <f t="shared" si="504"/>
        <v>2.8924592232318158</v>
      </c>
    </row>
    <row r="1129" spans="1:30" x14ac:dyDescent="0.15">
      <c r="A1129" s="1">
        <v>40049</v>
      </c>
      <c r="B1129" s="2">
        <v>3229.6</v>
      </c>
      <c r="C1129" s="3">
        <f t="shared" si="484"/>
        <v>8.1095760421023844E-3</v>
      </c>
      <c r="D1129" s="4" t="str">
        <f t="shared" si="495"/>
        <v>空</v>
      </c>
      <c r="E1129" s="6">
        <f t="shared" si="485"/>
        <v>0</v>
      </c>
      <c r="F1129" s="5">
        <f t="shared" si="486"/>
        <v>1.256948354779502</v>
      </c>
      <c r="G1129" t="str">
        <f t="shared" si="496"/>
        <v>多</v>
      </c>
      <c r="H1129" s="6">
        <f t="shared" si="487"/>
        <v>0</v>
      </c>
      <c r="I1129" s="5">
        <f t="shared" si="497"/>
        <v>3.8674276096582125</v>
      </c>
      <c r="J1129" t="str">
        <f t="shared" si="505"/>
        <v>空</v>
      </c>
      <c r="K1129" s="6">
        <f t="shared" si="488"/>
        <v>0</v>
      </c>
      <c r="L1129" s="5">
        <f t="shared" si="498"/>
        <v>6.575854618235847</v>
      </c>
      <c r="M1129" t="str">
        <f t="shared" si="506"/>
        <v>空</v>
      </c>
      <c r="N1129" s="6">
        <f t="shared" si="489"/>
        <v>0</v>
      </c>
      <c r="O1129" s="5">
        <f t="shared" si="499"/>
        <v>5.5533328148622969</v>
      </c>
      <c r="P1129" t="str">
        <f t="shared" si="507"/>
        <v>多</v>
      </c>
      <c r="Q1129" s="6">
        <f t="shared" si="490"/>
        <v>8.1095760421023844E-3</v>
      </c>
      <c r="R1129" s="5">
        <f t="shared" si="500"/>
        <v>3.1246921321057215</v>
      </c>
      <c r="S1129" t="str">
        <f t="shared" si="508"/>
        <v>多</v>
      </c>
      <c r="T1129" s="6">
        <f t="shared" si="491"/>
        <v>8.1095760421023844E-3</v>
      </c>
      <c r="U1129" s="5">
        <f t="shared" si="501"/>
        <v>3.2856082553234924</v>
      </c>
      <c r="V1129" t="str">
        <f t="shared" si="509"/>
        <v>多</v>
      </c>
      <c r="W1129" s="6">
        <f t="shared" si="492"/>
        <v>8.1095760421023844E-3</v>
      </c>
      <c r="X1129" s="5">
        <f t="shared" si="502"/>
        <v>3.2659494566846425</v>
      </c>
      <c r="Y1129" t="str">
        <f t="shared" si="510"/>
        <v>空</v>
      </c>
      <c r="Z1129" s="6">
        <f t="shared" si="493"/>
        <v>0</v>
      </c>
      <c r="AA1129" s="5">
        <f t="shared" si="503"/>
        <v>2.7468048786787751</v>
      </c>
      <c r="AB1129" t="str">
        <f t="shared" si="511"/>
        <v>空</v>
      </c>
      <c r="AC1129" s="6">
        <f t="shared" si="494"/>
        <v>0</v>
      </c>
      <c r="AD1129" s="5">
        <f t="shared" si="504"/>
        <v>2.8924592232318158</v>
      </c>
    </row>
    <row r="1130" spans="1:30" x14ac:dyDescent="0.15">
      <c r="A1130" s="1">
        <v>40050</v>
      </c>
      <c r="B1130" s="2">
        <v>3109.83</v>
      </c>
      <c r="C1130" s="3">
        <f t="shared" si="484"/>
        <v>-3.7085087936586603E-2</v>
      </c>
      <c r="D1130" s="4" t="str">
        <f t="shared" si="495"/>
        <v>空</v>
      </c>
      <c r="E1130" s="6">
        <f t="shared" si="485"/>
        <v>0</v>
      </c>
      <c r="F1130" s="5">
        <f t="shared" si="486"/>
        <v>1.256948354779502</v>
      </c>
      <c r="G1130" t="str">
        <f t="shared" si="496"/>
        <v>多</v>
      </c>
      <c r="H1130" s="6">
        <f t="shared" si="487"/>
        <v>-3.7085087936586603E-2</v>
      </c>
      <c r="I1130" s="5">
        <f t="shared" si="497"/>
        <v>3.724003716665655</v>
      </c>
      <c r="J1130" t="str">
        <f t="shared" si="505"/>
        <v>空</v>
      </c>
      <c r="K1130" s="6">
        <f t="shared" si="488"/>
        <v>0</v>
      </c>
      <c r="L1130" s="5">
        <f t="shared" si="498"/>
        <v>6.575854618235847</v>
      </c>
      <c r="M1130" t="str">
        <f t="shared" si="506"/>
        <v>空</v>
      </c>
      <c r="N1130" s="6">
        <f t="shared" si="489"/>
        <v>0</v>
      </c>
      <c r="O1130" s="5">
        <f t="shared" si="499"/>
        <v>5.5533328148622969</v>
      </c>
      <c r="P1130" t="str">
        <f t="shared" si="507"/>
        <v>多</v>
      </c>
      <c r="Q1130" s="6">
        <f t="shared" si="490"/>
        <v>-3.7085087936586603E-2</v>
      </c>
      <c r="R1130" s="5">
        <f t="shared" si="500"/>
        <v>3.0088126496118206</v>
      </c>
      <c r="S1130" t="str">
        <f t="shared" si="508"/>
        <v>多</v>
      </c>
      <c r="T1130" s="6">
        <f t="shared" si="491"/>
        <v>-3.7085087936586603E-2</v>
      </c>
      <c r="U1130" s="5">
        <f t="shared" si="501"/>
        <v>3.1637611842496458</v>
      </c>
      <c r="V1130" t="str">
        <f t="shared" si="509"/>
        <v>多</v>
      </c>
      <c r="W1130" s="6">
        <f t="shared" si="492"/>
        <v>-3.7085087936586603E-2</v>
      </c>
      <c r="X1130" s="5">
        <f t="shared" si="502"/>
        <v>3.1448314338870453</v>
      </c>
      <c r="Y1130" t="str">
        <f t="shared" si="510"/>
        <v>空</v>
      </c>
      <c r="Z1130" s="6">
        <f t="shared" si="493"/>
        <v>0</v>
      </c>
      <c r="AA1130" s="5">
        <f t="shared" si="503"/>
        <v>2.7468048786787751</v>
      </c>
      <c r="AB1130" t="str">
        <f t="shared" si="511"/>
        <v>空</v>
      </c>
      <c r="AC1130" s="6">
        <f t="shared" si="494"/>
        <v>0</v>
      </c>
      <c r="AD1130" s="5">
        <f t="shared" si="504"/>
        <v>2.8924592232318158</v>
      </c>
    </row>
    <row r="1131" spans="1:30" x14ac:dyDescent="0.15">
      <c r="A1131" s="1">
        <v>40051</v>
      </c>
      <c r="B1131" s="2">
        <v>3172.39</v>
      </c>
      <c r="C1131" s="3">
        <f t="shared" si="484"/>
        <v>2.0116855262184652E-2</v>
      </c>
      <c r="D1131" s="4" t="str">
        <f t="shared" si="495"/>
        <v>空</v>
      </c>
      <c r="E1131" s="6">
        <f t="shared" si="485"/>
        <v>0</v>
      </c>
      <c r="F1131" s="5">
        <f t="shared" si="486"/>
        <v>1.256948354779502</v>
      </c>
      <c r="G1131" t="str">
        <f t="shared" si="496"/>
        <v>多</v>
      </c>
      <c r="H1131" s="6">
        <f t="shared" si="487"/>
        <v>2.0116855262184652E-2</v>
      </c>
      <c r="I1131" s="5">
        <f t="shared" si="497"/>
        <v>3.7989189604296558</v>
      </c>
      <c r="J1131" t="str">
        <f t="shared" si="505"/>
        <v>空</v>
      </c>
      <c r="K1131" s="6">
        <f t="shared" si="488"/>
        <v>0</v>
      </c>
      <c r="L1131" s="5">
        <f t="shared" si="498"/>
        <v>6.575854618235847</v>
      </c>
      <c r="M1131" t="str">
        <f t="shared" si="506"/>
        <v>空</v>
      </c>
      <c r="N1131" s="6">
        <f t="shared" si="489"/>
        <v>0</v>
      </c>
      <c r="O1131" s="5">
        <f t="shared" si="499"/>
        <v>5.5533328148622969</v>
      </c>
      <c r="P1131" t="str">
        <f t="shared" si="507"/>
        <v>多</v>
      </c>
      <c r="Q1131" s="6">
        <f t="shared" si="490"/>
        <v>2.0116855262184652E-2</v>
      </c>
      <c r="R1131" s="5">
        <f t="shared" si="500"/>
        <v>3.0693404981950918</v>
      </c>
      <c r="S1131" t="str">
        <f t="shared" si="508"/>
        <v>多</v>
      </c>
      <c r="T1131" s="6">
        <f t="shared" si="491"/>
        <v>2.0116855262184652E-2</v>
      </c>
      <c r="U1131" s="5">
        <f t="shared" si="501"/>
        <v>3.2274061100773137</v>
      </c>
      <c r="V1131" t="str">
        <f t="shared" si="509"/>
        <v>多</v>
      </c>
      <c r="W1131" s="6">
        <f t="shared" si="492"/>
        <v>2.0116855262184652E-2</v>
      </c>
      <c r="X1131" s="5">
        <f t="shared" si="502"/>
        <v>3.2080955526665198</v>
      </c>
      <c r="Y1131" t="str">
        <f t="shared" si="510"/>
        <v>空</v>
      </c>
      <c r="Z1131" s="6">
        <f t="shared" si="493"/>
        <v>0</v>
      </c>
      <c r="AA1131" s="5">
        <f t="shared" si="503"/>
        <v>2.7468048786787751</v>
      </c>
      <c r="AB1131" t="str">
        <f t="shared" si="511"/>
        <v>空</v>
      </c>
      <c r="AC1131" s="6">
        <f t="shared" si="494"/>
        <v>0</v>
      </c>
      <c r="AD1131" s="5">
        <f t="shared" si="504"/>
        <v>2.8924592232318158</v>
      </c>
    </row>
    <row r="1132" spans="1:30" x14ac:dyDescent="0.15">
      <c r="A1132" s="1">
        <v>40052</v>
      </c>
      <c r="B1132" s="2">
        <v>3156.3</v>
      </c>
      <c r="C1132" s="3">
        <f t="shared" si="484"/>
        <v>-5.0718858652308851E-3</v>
      </c>
      <c r="D1132" s="4" t="str">
        <f t="shared" si="495"/>
        <v>空</v>
      </c>
      <c r="E1132" s="6">
        <f t="shared" si="485"/>
        <v>0</v>
      </c>
      <c r="F1132" s="5">
        <f t="shared" si="486"/>
        <v>1.256948354779502</v>
      </c>
      <c r="G1132" t="str">
        <f t="shared" si="496"/>
        <v>多</v>
      </c>
      <c r="H1132" s="6">
        <f t="shared" si="487"/>
        <v>-5.0718858652308851E-3</v>
      </c>
      <c r="I1132" s="5">
        <f t="shared" si="497"/>
        <v>3.7796512770510948</v>
      </c>
      <c r="J1132" t="str">
        <f t="shared" si="505"/>
        <v>空</v>
      </c>
      <c r="K1132" s="6">
        <f t="shared" si="488"/>
        <v>0</v>
      </c>
      <c r="L1132" s="5">
        <f t="shared" si="498"/>
        <v>6.575854618235847</v>
      </c>
      <c r="M1132" t="str">
        <f t="shared" si="506"/>
        <v>空</v>
      </c>
      <c r="N1132" s="6">
        <f t="shared" si="489"/>
        <v>0</v>
      </c>
      <c r="O1132" s="5">
        <f t="shared" si="499"/>
        <v>5.5533328148622969</v>
      </c>
      <c r="P1132" t="str">
        <f t="shared" si="507"/>
        <v>多</v>
      </c>
      <c r="Q1132" s="6">
        <f t="shared" si="490"/>
        <v>-5.0718858652308851E-3</v>
      </c>
      <c r="R1132" s="5">
        <f t="shared" si="500"/>
        <v>3.0537731535067154</v>
      </c>
      <c r="S1132" t="str">
        <f t="shared" si="508"/>
        <v>多</v>
      </c>
      <c r="T1132" s="6">
        <f t="shared" si="491"/>
        <v>-5.0718858652308851E-3</v>
      </c>
      <c r="U1132" s="5">
        <f t="shared" si="501"/>
        <v>3.2110370746462529</v>
      </c>
      <c r="V1132" t="str">
        <f t="shared" si="509"/>
        <v>多</v>
      </c>
      <c r="W1132" s="6">
        <f t="shared" si="492"/>
        <v>-5.0718858652308851E-3</v>
      </c>
      <c r="X1132" s="5">
        <f t="shared" si="502"/>
        <v>3.1918244581786404</v>
      </c>
      <c r="Y1132" t="str">
        <f t="shared" si="510"/>
        <v>空</v>
      </c>
      <c r="Z1132" s="6">
        <f t="shared" si="493"/>
        <v>0</v>
      </c>
      <c r="AA1132" s="5">
        <f t="shared" si="503"/>
        <v>2.7468048786787751</v>
      </c>
      <c r="AB1132" t="str">
        <f t="shared" si="511"/>
        <v>空</v>
      </c>
      <c r="AC1132" s="6">
        <f t="shared" si="494"/>
        <v>0</v>
      </c>
      <c r="AD1132" s="5">
        <f t="shared" si="504"/>
        <v>2.8924592232318158</v>
      </c>
    </row>
    <row r="1133" spans="1:30" x14ac:dyDescent="0.15">
      <c r="A1133" s="1">
        <v>40053</v>
      </c>
      <c r="B1133" s="2">
        <v>3046.78</v>
      </c>
      <c r="C1133" s="3">
        <f t="shared" si="484"/>
        <v>-3.4698856255742427E-2</v>
      </c>
      <c r="D1133" s="4" t="str">
        <f t="shared" si="495"/>
        <v>多</v>
      </c>
      <c r="E1133" s="6">
        <f t="shared" si="485"/>
        <v>0</v>
      </c>
      <c r="F1133" s="5">
        <f t="shared" si="486"/>
        <v>1.256948354779502</v>
      </c>
      <c r="G1133" t="str">
        <f t="shared" si="496"/>
        <v>多</v>
      </c>
      <c r="H1133" s="6">
        <f t="shared" si="487"/>
        <v>-3.4698856255742427E-2</v>
      </c>
      <c r="I1133" s="5">
        <f t="shared" si="497"/>
        <v>3.6485017006918654</v>
      </c>
      <c r="J1133" t="str">
        <f t="shared" si="505"/>
        <v>空</v>
      </c>
      <c r="K1133" s="6">
        <f t="shared" si="488"/>
        <v>0</v>
      </c>
      <c r="L1133" s="5">
        <f t="shared" si="498"/>
        <v>6.575854618235847</v>
      </c>
      <c r="M1133" t="str">
        <f t="shared" si="506"/>
        <v>空</v>
      </c>
      <c r="N1133" s="6">
        <f t="shared" si="489"/>
        <v>0</v>
      </c>
      <c r="O1133" s="5">
        <f t="shared" si="499"/>
        <v>5.5533328148622969</v>
      </c>
      <c r="P1133" t="str">
        <f t="shared" si="507"/>
        <v>多</v>
      </c>
      <c r="Q1133" s="6">
        <f t="shared" si="490"/>
        <v>-3.4698856255742427E-2</v>
      </c>
      <c r="R1133" s="5">
        <f t="shared" si="500"/>
        <v>2.9478107178155408</v>
      </c>
      <c r="S1133" t="str">
        <f t="shared" si="508"/>
        <v>多</v>
      </c>
      <c r="T1133" s="6">
        <f t="shared" si="491"/>
        <v>-3.4698856255742427E-2</v>
      </c>
      <c r="U1133" s="5">
        <f t="shared" si="501"/>
        <v>3.0996177607612427</v>
      </c>
      <c r="V1133" t="str">
        <f t="shared" si="509"/>
        <v>多</v>
      </c>
      <c r="W1133" s="6">
        <f t="shared" si="492"/>
        <v>-3.4698856255742427E-2</v>
      </c>
      <c r="X1133" s="5">
        <f t="shared" si="502"/>
        <v>3.0810718001107369</v>
      </c>
      <c r="Y1133" t="str">
        <f t="shared" si="510"/>
        <v>空</v>
      </c>
      <c r="Z1133" s="6">
        <f t="shared" si="493"/>
        <v>0</v>
      </c>
      <c r="AA1133" s="5">
        <f t="shared" si="503"/>
        <v>2.7468048786787751</v>
      </c>
      <c r="AB1133" t="str">
        <f t="shared" si="511"/>
        <v>空</v>
      </c>
      <c r="AC1133" s="6">
        <f t="shared" si="494"/>
        <v>0</v>
      </c>
      <c r="AD1133" s="5">
        <f t="shared" si="504"/>
        <v>2.8924592232318158</v>
      </c>
    </row>
    <row r="1134" spans="1:30" x14ac:dyDescent="0.15">
      <c r="A1134" s="1">
        <v>40056</v>
      </c>
      <c r="B1134" s="2">
        <v>2830.27</v>
      </c>
      <c r="C1134" s="3">
        <f t="shared" si="484"/>
        <v>-7.1061907981541217E-2</v>
      </c>
      <c r="D1134" s="4" t="str">
        <f t="shared" si="495"/>
        <v>多</v>
      </c>
      <c r="E1134" s="6">
        <f t="shared" si="485"/>
        <v>-7.1061907981541217E-2</v>
      </c>
      <c r="F1134" s="5">
        <f t="shared" si="486"/>
        <v>1.1676272064546114</v>
      </c>
      <c r="G1134" t="str">
        <f t="shared" si="496"/>
        <v>空</v>
      </c>
      <c r="H1134" s="6">
        <f t="shared" si="487"/>
        <v>-7.1061907981541217E-2</v>
      </c>
      <c r="I1134" s="5">
        <f t="shared" si="497"/>
        <v>3.3892322085668036</v>
      </c>
      <c r="J1134" t="str">
        <f t="shared" si="505"/>
        <v>空</v>
      </c>
      <c r="K1134" s="6">
        <f t="shared" si="488"/>
        <v>0</v>
      </c>
      <c r="L1134" s="5">
        <f t="shared" si="498"/>
        <v>6.575854618235847</v>
      </c>
      <c r="M1134" t="str">
        <f t="shared" si="506"/>
        <v>空</v>
      </c>
      <c r="N1134" s="6">
        <f t="shared" si="489"/>
        <v>0</v>
      </c>
      <c r="O1134" s="5">
        <f t="shared" si="499"/>
        <v>5.5533328148622969</v>
      </c>
      <c r="P1134" t="str">
        <f t="shared" si="507"/>
        <v>多</v>
      </c>
      <c r="Q1134" s="6">
        <f t="shared" si="490"/>
        <v>-7.1061907981541217E-2</v>
      </c>
      <c r="R1134" s="5">
        <f t="shared" si="500"/>
        <v>2.738333663839132</v>
      </c>
      <c r="S1134" t="str">
        <f t="shared" si="508"/>
        <v>多</v>
      </c>
      <c r="T1134" s="6">
        <f t="shared" si="491"/>
        <v>-7.1061907981541217E-2</v>
      </c>
      <c r="U1134" s="5">
        <f t="shared" si="501"/>
        <v>2.8793530086680765</v>
      </c>
      <c r="V1134" t="str">
        <f t="shared" si="509"/>
        <v>多</v>
      </c>
      <c r="W1134" s="6">
        <f t="shared" si="492"/>
        <v>-7.1061907981541217E-2</v>
      </c>
      <c r="X1134" s="5">
        <f t="shared" si="502"/>
        <v>2.8621249593667462</v>
      </c>
      <c r="Y1134" t="str">
        <f t="shared" si="510"/>
        <v>空</v>
      </c>
      <c r="Z1134" s="6">
        <f t="shared" si="493"/>
        <v>0</v>
      </c>
      <c r="AA1134" s="5">
        <f t="shared" si="503"/>
        <v>2.7468048786787751</v>
      </c>
      <c r="AB1134" t="str">
        <f t="shared" si="511"/>
        <v>空</v>
      </c>
      <c r="AC1134" s="6">
        <f t="shared" si="494"/>
        <v>0</v>
      </c>
      <c r="AD1134" s="5">
        <f t="shared" si="504"/>
        <v>2.8924592232318158</v>
      </c>
    </row>
    <row r="1135" spans="1:30" x14ac:dyDescent="0.15">
      <c r="A1135" s="1">
        <v>40057</v>
      </c>
      <c r="B1135" s="2">
        <v>2843.7</v>
      </c>
      <c r="C1135" s="3">
        <f t="shared" si="484"/>
        <v>4.7451303232552977E-3</v>
      </c>
      <c r="D1135" s="4" t="str">
        <f t="shared" si="495"/>
        <v>多</v>
      </c>
      <c r="E1135" s="6">
        <f t="shared" si="485"/>
        <v>4.7451303232552977E-3</v>
      </c>
      <c r="F1135" s="5">
        <f t="shared" si="486"/>
        <v>1.1731677497182171</v>
      </c>
      <c r="G1135" t="str">
        <f t="shared" si="496"/>
        <v>空</v>
      </c>
      <c r="H1135" s="6">
        <f t="shared" si="487"/>
        <v>0</v>
      </c>
      <c r="I1135" s="5">
        <f t="shared" si="497"/>
        <v>3.3892322085668036</v>
      </c>
      <c r="J1135" t="str">
        <f t="shared" si="505"/>
        <v>空</v>
      </c>
      <c r="K1135" s="6">
        <f t="shared" si="488"/>
        <v>0</v>
      </c>
      <c r="L1135" s="5">
        <f t="shared" si="498"/>
        <v>6.575854618235847</v>
      </c>
      <c r="M1135" t="str">
        <f t="shared" si="506"/>
        <v>空</v>
      </c>
      <c r="N1135" s="6">
        <f t="shared" si="489"/>
        <v>0</v>
      </c>
      <c r="O1135" s="5">
        <f t="shared" si="499"/>
        <v>5.5533328148622969</v>
      </c>
      <c r="P1135" t="str">
        <f t="shared" si="507"/>
        <v>多</v>
      </c>
      <c r="Q1135" s="6">
        <f t="shared" si="490"/>
        <v>4.7451303232552977E-3</v>
      </c>
      <c r="R1135" s="5">
        <f t="shared" si="500"/>
        <v>2.7513274139426058</v>
      </c>
      <c r="S1135" t="str">
        <f t="shared" si="508"/>
        <v>多</v>
      </c>
      <c r="T1135" s="6">
        <f t="shared" si="491"/>
        <v>4.7451303232552977E-3</v>
      </c>
      <c r="U1135" s="5">
        <f t="shared" si="501"/>
        <v>2.893015913940864</v>
      </c>
      <c r="V1135" t="str">
        <f t="shared" si="509"/>
        <v>多</v>
      </c>
      <c r="W1135" s="6">
        <f t="shared" si="492"/>
        <v>4.7451303232552977E-3</v>
      </c>
      <c r="X1135" s="5">
        <f t="shared" si="502"/>
        <v>2.8757061153003831</v>
      </c>
      <c r="Y1135" t="str">
        <f t="shared" si="510"/>
        <v>空</v>
      </c>
      <c r="Z1135" s="6">
        <f t="shared" si="493"/>
        <v>0</v>
      </c>
      <c r="AA1135" s="5">
        <f t="shared" si="503"/>
        <v>2.7468048786787751</v>
      </c>
      <c r="AB1135" t="str">
        <f t="shared" si="511"/>
        <v>空</v>
      </c>
      <c r="AC1135" s="6">
        <f t="shared" si="494"/>
        <v>0</v>
      </c>
      <c r="AD1135" s="5">
        <f t="shared" si="504"/>
        <v>2.8924592232318158</v>
      </c>
    </row>
    <row r="1136" spans="1:30" x14ac:dyDescent="0.15">
      <c r="A1136" s="1">
        <v>40058</v>
      </c>
      <c r="B1136" s="2">
        <v>2890.93</v>
      </c>
      <c r="C1136" s="3">
        <f t="shared" si="484"/>
        <v>1.6608643668460044E-2</v>
      </c>
      <c r="D1136" s="4" t="str">
        <f t="shared" si="495"/>
        <v>空</v>
      </c>
      <c r="E1136" s="6">
        <f t="shared" si="485"/>
        <v>1.6608643668460044E-2</v>
      </c>
      <c r="F1136" s="5">
        <f t="shared" si="486"/>
        <v>1.1926524748366161</v>
      </c>
      <c r="G1136" t="str">
        <f t="shared" si="496"/>
        <v>空</v>
      </c>
      <c r="H1136" s="6">
        <f t="shared" si="487"/>
        <v>0</v>
      </c>
      <c r="I1136" s="5">
        <f t="shared" si="497"/>
        <v>3.3892322085668036</v>
      </c>
      <c r="J1136" t="str">
        <f t="shared" si="505"/>
        <v>空</v>
      </c>
      <c r="K1136" s="6">
        <f t="shared" si="488"/>
        <v>0</v>
      </c>
      <c r="L1136" s="5">
        <f t="shared" si="498"/>
        <v>6.575854618235847</v>
      </c>
      <c r="M1136" t="str">
        <f t="shared" si="506"/>
        <v>空</v>
      </c>
      <c r="N1136" s="6">
        <f t="shared" si="489"/>
        <v>0</v>
      </c>
      <c r="O1136" s="5">
        <f t="shared" si="499"/>
        <v>5.5533328148622969</v>
      </c>
      <c r="P1136" t="str">
        <f t="shared" si="507"/>
        <v>多</v>
      </c>
      <c r="Q1136" s="6">
        <f t="shared" si="490"/>
        <v>1.6608643668460044E-2</v>
      </c>
      <c r="R1136" s="5">
        <f t="shared" si="500"/>
        <v>2.7970232305760443</v>
      </c>
      <c r="S1136" t="str">
        <f t="shared" si="508"/>
        <v>多</v>
      </c>
      <c r="T1136" s="6">
        <f t="shared" si="491"/>
        <v>1.6608643668460044E-2</v>
      </c>
      <c r="U1136" s="5">
        <f t="shared" si="501"/>
        <v>2.9410649843826921</v>
      </c>
      <c r="V1136" t="str">
        <f t="shared" si="509"/>
        <v>多</v>
      </c>
      <c r="W1136" s="6">
        <f t="shared" si="492"/>
        <v>1.6608643668460044E-2</v>
      </c>
      <c r="X1136" s="5">
        <f t="shared" si="502"/>
        <v>2.9234676934646187</v>
      </c>
      <c r="Y1136" t="str">
        <f t="shared" si="510"/>
        <v>空</v>
      </c>
      <c r="Z1136" s="6">
        <f t="shared" si="493"/>
        <v>0</v>
      </c>
      <c r="AA1136" s="5">
        <f t="shared" si="503"/>
        <v>2.7468048786787751</v>
      </c>
      <c r="AB1136" t="str">
        <f t="shared" si="511"/>
        <v>空</v>
      </c>
      <c r="AC1136" s="6">
        <f t="shared" si="494"/>
        <v>0</v>
      </c>
      <c r="AD1136" s="5">
        <f t="shared" si="504"/>
        <v>2.8924592232318158</v>
      </c>
    </row>
    <row r="1137" spans="1:30" x14ac:dyDescent="0.15">
      <c r="A1137" s="1">
        <v>40059</v>
      </c>
      <c r="B1137" s="2">
        <v>3051.96</v>
      </c>
      <c r="C1137" s="3">
        <f t="shared" si="484"/>
        <v>5.5701798383219314E-2</v>
      </c>
      <c r="D1137" s="4" t="str">
        <f t="shared" si="495"/>
        <v>空</v>
      </c>
      <c r="E1137" s="6">
        <f t="shared" si="485"/>
        <v>0</v>
      </c>
      <c r="F1137" s="5">
        <f t="shared" si="486"/>
        <v>1.1926524748366161</v>
      </c>
      <c r="G1137" t="str">
        <f t="shared" si="496"/>
        <v>多</v>
      </c>
      <c r="H1137" s="6">
        <f t="shared" si="487"/>
        <v>0</v>
      </c>
      <c r="I1137" s="5">
        <f t="shared" si="497"/>
        <v>3.3892322085668036</v>
      </c>
      <c r="J1137" t="str">
        <f t="shared" si="505"/>
        <v>空</v>
      </c>
      <c r="K1137" s="6">
        <f t="shared" si="488"/>
        <v>0</v>
      </c>
      <c r="L1137" s="5">
        <f t="shared" si="498"/>
        <v>6.575854618235847</v>
      </c>
      <c r="M1137" t="str">
        <f t="shared" si="506"/>
        <v>空</v>
      </c>
      <c r="N1137" s="6">
        <f t="shared" si="489"/>
        <v>0</v>
      </c>
      <c r="O1137" s="5">
        <f t="shared" si="499"/>
        <v>5.5533328148622969</v>
      </c>
      <c r="P1137" t="str">
        <f t="shared" si="507"/>
        <v>多</v>
      </c>
      <c r="Q1137" s="6">
        <f t="shared" si="490"/>
        <v>5.5701798383219314E-2</v>
      </c>
      <c r="R1137" s="5">
        <f t="shared" si="500"/>
        <v>2.9528224546387718</v>
      </c>
      <c r="S1137" t="str">
        <f t="shared" si="508"/>
        <v>多</v>
      </c>
      <c r="T1137" s="6">
        <f t="shared" si="491"/>
        <v>5.5701798383219314E-2</v>
      </c>
      <c r="U1137" s="5">
        <f t="shared" si="501"/>
        <v>3.1048875931747228</v>
      </c>
      <c r="V1137" t="str">
        <f t="shared" si="509"/>
        <v>多</v>
      </c>
      <c r="W1137" s="6">
        <f t="shared" si="492"/>
        <v>5.5701798383219314E-2</v>
      </c>
      <c r="X1137" s="5">
        <f t="shared" si="502"/>
        <v>3.0863101015058398</v>
      </c>
      <c r="Y1137" t="str">
        <f t="shared" si="510"/>
        <v>空</v>
      </c>
      <c r="Z1137" s="6">
        <f t="shared" si="493"/>
        <v>0</v>
      </c>
      <c r="AA1137" s="5">
        <f t="shared" si="503"/>
        <v>2.7468048786787751</v>
      </c>
      <c r="AB1137" t="str">
        <f t="shared" si="511"/>
        <v>空</v>
      </c>
      <c r="AC1137" s="6">
        <f t="shared" si="494"/>
        <v>0</v>
      </c>
      <c r="AD1137" s="5">
        <f t="shared" si="504"/>
        <v>2.8924592232318158</v>
      </c>
    </row>
    <row r="1138" spans="1:30" x14ac:dyDescent="0.15">
      <c r="A1138" s="1">
        <v>40060</v>
      </c>
      <c r="B1138" s="2">
        <v>3077.14</v>
      </c>
      <c r="C1138" s="3">
        <f t="shared" si="484"/>
        <v>8.2504357855279764E-3</v>
      </c>
      <c r="D1138" s="4" t="str">
        <f t="shared" si="495"/>
        <v>空</v>
      </c>
      <c r="E1138" s="6">
        <f t="shared" si="485"/>
        <v>0</v>
      </c>
      <c r="F1138" s="5">
        <f t="shared" si="486"/>
        <v>1.1926524748366161</v>
      </c>
      <c r="G1138" t="str">
        <f t="shared" si="496"/>
        <v>多</v>
      </c>
      <c r="H1138" s="6">
        <f t="shared" si="487"/>
        <v>8.2504357855279764E-3</v>
      </c>
      <c r="I1138" s="5">
        <f t="shared" si="497"/>
        <v>3.417194851265827</v>
      </c>
      <c r="J1138" t="str">
        <f t="shared" si="505"/>
        <v>多</v>
      </c>
      <c r="K1138" s="6">
        <f t="shared" si="488"/>
        <v>0</v>
      </c>
      <c r="L1138" s="5">
        <f t="shared" si="498"/>
        <v>6.575854618235847</v>
      </c>
      <c r="M1138" t="str">
        <f t="shared" si="506"/>
        <v>空</v>
      </c>
      <c r="N1138" s="6">
        <f t="shared" si="489"/>
        <v>0</v>
      </c>
      <c r="O1138" s="5">
        <f t="shared" si="499"/>
        <v>5.5533328148622969</v>
      </c>
      <c r="P1138" t="str">
        <f t="shared" si="507"/>
        <v>多</v>
      </c>
      <c r="Q1138" s="6">
        <f t="shared" si="490"/>
        <v>8.2504357855279764E-3</v>
      </c>
      <c r="R1138" s="5">
        <f t="shared" si="500"/>
        <v>2.977184526686834</v>
      </c>
      <c r="S1138" t="str">
        <f t="shared" si="508"/>
        <v>多</v>
      </c>
      <c r="T1138" s="6">
        <f t="shared" si="491"/>
        <v>8.2504357855279764E-3</v>
      </c>
      <c r="U1138" s="5">
        <f t="shared" si="501"/>
        <v>3.1305042688834934</v>
      </c>
      <c r="V1138" t="str">
        <f t="shared" si="509"/>
        <v>多</v>
      </c>
      <c r="W1138" s="6">
        <f t="shared" si="492"/>
        <v>8.2504357855279764E-3</v>
      </c>
      <c r="X1138" s="5">
        <f t="shared" si="502"/>
        <v>3.1117735048125401</v>
      </c>
      <c r="Y1138" t="str">
        <f t="shared" si="510"/>
        <v>空</v>
      </c>
      <c r="Z1138" s="6">
        <f t="shared" si="493"/>
        <v>0</v>
      </c>
      <c r="AA1138" s="5">
        <f t="shared" si="503"/>
        <v>2.7468048786787751</v>
      </c>
      <c r="AB1138" t="str">
        <f t="shared" si="511"/>
        <v>空</v>
      </c>
      <c r="AC1138" s="6">
        <f t="shared" si="494"/>
        <v>0</v>
      </c>
      <c r="AD1138" s="5">
        <f t="shared" si="504"/>
        <v>2.8924592232318158</v>
      </c>
    </row>
    <row r="1139" spans="1:30" x14ac:dyDescent="0.15">
      <c r="A1139" s="1">
        <v>40063</v>
      </c>
      <c r="B1139" s="2">
        <v>3104.21</v>
      </c>
      <c r="C1139" s="3">
        <f t="shared" si="484"/>
        <v>8.7971298023490352E-3</v>
      </c>
      <c r="D1139" s="4" t="str">
        <f t="shared" si="495"/>
        <v>空</v>
      </c>
      <c r="E1139" s="6">
        <f t="shared" si="485"/>
        <v>0</v>
      </c>
      <c r="F1139" s="5">
        <f t="shared" si="486"/>
        <v>1.1926524748366161</v>
      </c>
      <c r="G1139" t="str">
        <f t="shared" si="496"/>
        <v>多</v>
      </c>
      <c r="H1139" s="6">
        <f t="shared" si="487"/>
        <v>8.7971298023490352E-3</v>
      </c>
      <c r="I1139" s="5">
        <f t="shared" si="497"/>
        <v>3.4472563579323312</v>
      </c>
      <c r="J1139" t="str">
        <f t="shared" si="505"/>
        <v>多</v>
      </c>
      <c r="K1139" s="6">
        <f t="shared" si="488"/>
        <v>8.7971298023490352E-3</v>
      </c>
      <c r="L1139" s="5">
        <f t="shared" si="498"/>
        <v>6.6337032648738443</v>
      </c>
      <c r="M1139" t="str">
        <f t="shared" si="506"/>
        <v>多</v>
      </c>
      <c r="N1139" s="6">
        <f t="shared" si="489"/>
        <v>0</v>
      </c>
      <c r="O1139" s="5">
        <f t="shared" si="499"/>
        <v>5.5533328148622969</v>
      </c>
      <c r="P1139" t="str">
        <f t="shared" si="507"/>
        <v>多</v>
      </c>
      <c r="Q1139" s="6">
        <f t="shared" si="490"/>
        <v>8.7971298023490352E-3</v>
      </c>
      <c r="R1139" s="5">
        <f t="shared" si="500"/>
        <v>3.0033752054136431</v>
      </c>
      <c r="S1139" t="str">
        <f t="shared" si="508"/>
        <v>多</v>
      </c>
      <c r="T1139" s="6">
        <f t="shared" si="491"/>
        <v>8.7971298023490352E-3</v>
      </c>
      <c r="U1139" s="5">
        <f t="shared" si="501"/>
        <v>3.1580437212836694</v>
      </c>
      <c r="V1139" t="str">
        <f t="shared" si="509"/>
        <v>多</v>
      </c>
      <c r="W1139" s="6">
        <f t="shared" si="492"/>
        <v>8.7971298023490352E-3</v>
      </c>
      <c r="X1139" s="5">
        <f t="shared" si="502"/>
        <v>3.1391481802498866</v>
      </c>
      <c r="Y1139" t="str">
        <f t="shared" si="510"/>
        <v>空</v>
      </c>
      <c r="Z1139" s="6">
        <f t="shared" si="493"/>
        <v>0</v>
      </c>
      <c r="AA1139" s="5">
        <f t="shared" si="503"/>
        <v>2.7468048786787751</v>
      </c>
      <c r="AB1139" t="str">
        <f t="shared" si="511"/>
        <v>空</v>
      </c>
      <c r="AC1139" s="6">
        <f t="shared" si="494"/>
        <v>0</v>
      </c>
      <c r="AD1139" s="5">
        <f t="shared" si="504"/>
        <v>2.8924592232318158</v>
      </c>
    </row>
    <row r="1140" spans="1:30" x14ac:dyDescent="0.15">
      <c r="A1140" s="1">
        <v>40064</v>
      </c>
      <c r="B1140" s="2">
        <v>3170.97</v>
      </c>
      <c r="C1140" s="3">
        <f t="shared" si="484"/>
        <v>2.1506276959355031E-2</v>
      </c>
      <c r="D1140" s="4" t="str">
        <f t="shared" si="495"/>
        <v>空</v>
      </c>
      <c r="E1140" s="6">
        <f t="shared" si="485"/>
        <v>0</v>
      </c>
      <c r="F1140" s="5">
        <f t="shared" si="486"/>
        <v>1.1926524748366161</v>
      </c>
      <c r="G1140" t="str">
        <f t="shared" si="496"/>
        <v>多</v>
      </c>
      <c r="H1140" s="6">
        <f t="shared" si="487"/>
        <v>2.1506276959355031E-2</v>
      </c>
      <c r="I1140" s="5">
        <f t="shared" si="497"/>
        <v>3.5213940079159216</v>
      </c>
      <c r="J1140" t="str">
        <f t="shared" si="505"/>
        <v>多</v>
      </c>
      <c r="K1140" s="6">
        <f t="shared" si="488"/>
        <v>2.1506276959355031E-2</v>
      </c>
      <c r="L1140" s="5">
        <f t="shared" si="498"/>
        <v>6.7763695245543989</v>
      </c>
      <c r="M1140" t="str">
        <f t="shared" si="506"/>
        <v>多</v>
      </c>
      <c r="N1140" s="6">
        <f t="shared" si="489"/>
        <v>2.1506276959355031E-2</v>
      </c>
      <c r="O1140" s="5">
        <f t="shared" si="499"/>
        <v>5.6727643284261999</v>
      </c>
      <c r="P1140" t="str">
        <f t="shared" si="507"/>
        <v>多</v>
      </c>
      <c r="Q1140" s="6">
        <f t="shared" si="490"/>
        <v>2.1506276959355031E-2</v>
      </c>
      <c r="R1140" s="5">
        <f t="shared" si="500"/>
        <v>3.0679666243941286</v>
      </c>
      <c r="S1140" t="str">
        <f t="shared" si="508"/>
        <v>多</v>
      </c>
      <c r="T1140" s="6">
        <f t="shared" si="491"/>
        <v>2.1506276959355031E-2</v>
      </c>
      <c r="U1140" s="5">
        <f t="shared" si="501"/>
        <v>3.2259614842033484</v>
      </c>
      <c r="V1140" t="str">
        <f t="shared" si="509"/>
        <v>多</v>
      </c>
      <c r="W1140" s="6">
        <f t="shared" si="492"/>
        <v>2.1506276959355031E-2</v>
      </c>
      <c r="X1140" s="5">
        <f t="shared" si="502"/>
        <v>3.2066595704307961</v>
      </c>
      <c r="Y1140" t="str">
        <f t="shared" si="510"/>
        <v>空</v>
      </c>
      <c r="Z1140" s="6">
        <f t="shared" si="493"/>
        <v>0</v>
      </c>
      <c r="AA1140" s="5">
        <f t="shared" si="503"/>
        <v>2.7468048786787751</v>
      </c>
      <c r="AB1140" t="str">
        <f t="shared" si="511"/>
        <v>空</v>
      </c>
      <c r="AC1140" s="6">
        <f t="shared" si="494"/>
        <v>0</v>
      </c>
      <c r="AD1140" s="5">
        <f t="shared" si="504"/>
        <v>2.8924592232318158</v>
      </c>
    </row>
    <row r="1141" spans="1:30" x14ac:dyDescent="0.15">
      <c r="A1141" s="1">
        <v>40065</v>
      </c>
      <c r="B1141" s="2">
        <v>3194.91</v>
      </c>
      <c r="C1141" s="3">
        <f t="shared" si="484"/>
        <v>7.5497403002866559E-3</v>
      </c>
      <c r="D1141" s="4" t="str">
        <f t="shared" si="495"/>
        <v>空</v>
      </c>
      <c r="E1141" s="6">
        <f t="shared" si="485"/>
        <v>0</v>
      </c>
      <c r="F1141" s="5">
        <f t="shared" si="486"/>
        <v>1.1926524748366161</v>
      </c>
      <c r="G1141" t="str">
        <f t="shared" si="496"/>
        <v>多</v>
      </c>
      <c r="H1141" s="6">
        <f t="shared" si="487"/>
        <v>7.5497403002866559E-3</v>
      </c>
      <c r="I1141" s="5">
        <f t="shared" si="497"/>
        <v>3.5479796181706722</v>
      </c>
      <c r="J1141" t="str">
        <f t="shared" si="505"/>
        <v>多</v>
      </c>
      <c r="K1141" s="6">
        <f t="shared" si="488"/>
        <v>7.5497403002866559E-3</v>
      </c>
      <c r="L1141" s="5">
        <f t="shared" si="498"/>
        <v>6.8275293546435618</v>
      </c>
      <c r="M1141" t="str">
        <f t="shared" si="506"/>
        <v>多</v>
      </c>
      <c r="N1141" s="6">
        <f t="shared" si="489"/>
        <v>7.5497403002866559E-3</v>
      </c>
      <c r="O1141" s="5">
        <f t="shared" si="499"/>
        <v>5.7155922258905481</v>
      </c>
      <c r="P1141" t="str">
        <f t="shared" si="507"/>
        <v>多</v>
      </c>
      <c r="Q1141" s="6">
        <f t="shared" si="490"/>
        <v>7.5497403002866559E-3</v>
      </c>
      <c r="R1141" s="5">
        <f t="shared" si="500"/>
        <v>3.0911289756582514</v>
      </c>
      <c r="S1141" t="str">
        <f t="shared" si="508"/>
        <v>多</v>
      </c>
      <c r="T1141" s="6">
        <f t="shared" si="491"/>
        <v>7.5497403002866559E-3</v>
      </c>
      <c r="U1141" s="5">
        <f t="shared" si="501"/>
        <v>3.2503166556278109</v>
      </c>
      <c r="V1141" t="str">
        <f t="shared" si="509"/>
        <v>多</v>
      </c>
      <c r="W1141" s="6">
        <f t="shared" si="492"/>
        <v>7.5497403002866559E-3</v>
      </c>
      <c r="X1141" s="5">
        <f t="shared" si="502"/>
        <v>3.2308690174189771</v>
      </c>
      <c r="Y1141" t="str">
        <f t="shared" si="510"/>
        <v>空</v>
      </c>
      <c r="Z1141" s="6">
        <f t="shared" si="493"/>
        <v>0</v>
      </c>
      <c r="AA1141" s="5">
        <f t="shared" si="503"/>
        <v>2.7468048786787751</v>
      </c>
      <c r="AB1141" t="str">
        <f t="shared" si="511"/>
        <v>空</v>
      </c>
      <c r="AC1141" s="6">
        <f t="shared" si="494"/>
        <v>0</v>
      </c>
      <c r="AD1141" s="5">
        <f t="shared" si="504"/>
        <v>2.8924592232318158</v>
      </c>
    </row>
    <row r="1142" spans="1:30" x14ac:dyDescent="0.15">
      <c r="A1142" s="1">
        <v>40066</v>
      </c>
      <c r="B1142" s="2">
        <v>3162.91</v>
      </c>
      <c r="C1142" s="3">
        <f t="shared" si="484"/>
        <v>-1.0015931591187188E-2</v>
      </c>
      <c r="D1142" s="4" t="str">
        <f t="shared" si="495"/>
        <v>空</v>
      </c>
      <c r="E1142" s="6">
        <f t="shared" si="485"/>
        <v>0</v>
      </c>
      <c r="F1142" s="5">
        <f t="shared" si="486"/>
        <v>1.1926524748366161</v>
      </c>
      <c r="G1142" t="str">
        <f t="shared" si="496"/>
        <v>多</v>
      </c>
      <c r="H1142" s="6">
        <f t="shared" si="487"/>
        <v>-1.0015931591187188E-2</v>
      </c>
      <c r="I1142" s="5">
        <f t="shared" si="497"/>
        <v>3.5124432970281485</v>
      </c>
      <c r="J1142" t="str">
        <f t="shared" si="505"/>
        <v>多</v>
      </c>
      <c r="K1142" s="6">
        <f t="shared" si="488"/>
        <v>-1.0015931591187188E-2</v>
      </c>
      <c r="L1142" s="5">
        <f t="shared" si="498"/>
        <v>6.7591452876906297</v>
      </c>
      <c r="M1142" t="str">
        <f t="shared" si="506"/>
        <v>多</v>
      </c>
      <c r="N1142" s="6">
        <f t="shared" si="489"/>
        <v>-1.0015931591187188E-2</v>
      </c>
      <c r="O1142" s="5">
        <f t="shared" si="499"/>
        <v>5.6583452451529066</v>
      </c>
      <c r="P1142" t="str">
        <f t="shared" si="507"/>
        <v>多</v>
      </c>
      <c r="Q1142" s="6">
        <f t="shared" si="490"/>
        <v>-1.0015931591187188E-2</v>
      </c>
      <c r="R1142" s="5">
        <f t="shared" si="500"/>
        <v>3.060168439298522</v>
      </c>
      <c r="S1142" t="str">
        <f t="shared" si="508"/>
        <v>多</v>
      </c>
      <c r="T1142" s="6">
        <f t="shared" si="491"/>
        <v>-1.0015931591187188E-2</v>
      </c>
      <c r="U1142" s="5">
        <f t="shared" si="501"/>
        <v>3.2177617063553465</v>
      </c>
      <c r="V1142" t="str">
        <f t="shared" si="509"/>
        <v>多</v>
      </c>
      <c r="W1142" s="6">
        <f t="shared" si="492"/>
        <v>-1.0015931591187188E-2</v>
      </c>
      <c r="X1142" s="5">
        <f t="shared" si="502"/>
        <v>3.1985088543604223</v>
      </c>
      <c r="Y1142" t="str">
        <f t="shared" si="510"/>
        <v>空</v>
      </c>
      <c r="Z1142" s="6">
        <f t="shared" si="493"/>
        <v>0</v>
      </c>
      <c r="AA1142" s="5">
        <f t="shared" si="503"/>
        <v>2.7468048786787751</v>
      </c>
      <c r="AB1142" t="str">
        <f t="shared" si="511"/>
        <v>空</v>
      </c>
      <c r="AC1142" s="6">
        <f t="shared" si="494"/>
        <v>0</v>
      </c>
      <c r="AD1142" s="5">
        <f t="shared" si="504"/>
        <v>2.8924592232318158</v>
      </c>
    </row>
    <row r="1143" spans="1:30" x14ac:dyDescent="0.15">
      <c r="A1143" s="1">
        <v>40067</v>
      </c>
      <c r="B1143" s="2">
        <v>3238.13</v>
      </c>
      <c r="C1143" s="3">
        <f t="shared" si="484"/>
        <v>2.3781897050501044E-2</v>
      </c>
      <c r="D1143" s="4" t="str">
        <f t="shared" si="495"/>
        <v>空</v>
      </c>
      <c r="E1143" s="6">
        <f t="shared" si="485"/>
        <v>0</v>
      </c>
      <c r="F1143" s="5">
        <f t="shared" si="486"/>
        <v>1.1926524748366161</v>
      </c>
      <c r="G1143" t="str">
        <f t="shared" si="496"/>
        <v>多</v>
      </c>
      <c r="H1143" s="6">
        <f t="shared" si="487"/>
        <v>2.3781897050501044E-2</v>
      </c>
      <c r="I1143" s="5">
        <f t="shared" si="497"/>
        <v>3.5959758619137943</v>
      </c>
      <c r="J1143" t="str">
        <f t="shared" si="505"/>
        <v>多</v>
      </c>
      <c r="K1143" s="6">
        <f t="shared" si="488"/>
        <v>2.3781897050501044E-2</v>
      </c>
      <c r="L1143" s="5">
        <f t="shared" si="498"/>
        <v>6.9198905850718679</v>
      </c>
      <c r="M1143" t="str">
        <f t="shared" si="506"/>
        <v>多</v>
      </c>
      <c r="N1143" s="6">
        <f t="shared" si="489"/>
        <v>2.3781897050501044E-2</v>
      </c>
      <c r="O1143" s="5">
        <f t="shared" si="499"/>
        <v>5.7929114292493251</v>
      </c>
      <c r="P1143" t="str">
        <f t="shared" si="507"/>
        <v>多</v>
      </c>
      <c r="Q1143" s="6">
        <f t="shared" si="490"/>
        <v>2.3781897050501044E-2</v>
      </c>
      <c r="R1143" s="5">
        <f t="shared" si="500"/>
        <v>3.1329450500791118</v>
      </c>
      <c r="S1143" t="str">
        <f t="shared" si="508"/>
        <v>多</v>
      </c>
      <c r="T1143" s="6">
        <f t="shared" si="491"/>
        <v>2.3781897050501044E-2</v>
      </c>
      <c r="U1143" s="5">
        <f t="shared" si="501"/>
        <v>3.2942861839889339</v>
      </c>
      <c r="V1143" t="str">
        <f t="shared" si="509"/>
        <v>多</v>
      </c>
      <c r="W1143" s="6">
        <f t="shared" si="492"/>
        <v>2.3781897050501044E-2</v>
      </c>
      <c r="X1143" s="5">
        <f t="shared" si="502"/>
        <v>3.2745754626499379</v>
      </c>
      <c r="Y1143" t="str">
        <f t="shared" si="510"/>
        <v>空</v>
      </c>
      <c r="Z1143" s="6">
        <f t="shared" si="493"/>
        <v>0</v>
      </c>
      <c r="AA1143" s="5">
        <f t="shared" si="503"/>
        <v>2.7468048786787751</v>
      </c>
      <c r="AB1143" t="str">
        <f t="shared" si="511"/>
        <v>空</v>
      </c>
      <c r="AC1143" s="6">
        <f t="shared" si="494"/>
        <v>0</v>
      </c>
      <c r="AD1143" s="5">
        <f t="shared" si="504"/>
        <v>2.8924592232318158</v>
      </c>
    </row>
    <row r="1144" spans="1:30" x14ac:dyDescent="0.15">
      <c r="A1144" s="1">
        <v>40070</v>
      </c>
      <c r="B1144" s="2">
        <v>3293.39</v>
      </c>
      <c r="C1144" s="3">
        <f t="shared" si="484"/>
        <v>1.7065405033151793E-2</v>
      </c>
      <c r="D1144" s="4" t="str">
        <f t="shared" si="495"/>
        <v>空</v>
      </c>
      <c r="E1144" s="6">
        <f t="shared" si="485"/>
        <v>0</v>
      </c>
      <c r="F1144" s="5">
        <f t="shared" si="486"/>
        <v>1.1926524748366161</v>
      </c>
      <c r="G1144" t="str">
        <f t="shared" si="496"/>
        <v>多</v>
      </c>
      <c r="H1144" s="6">
        <f t="shared" si="487"/>
        <v>1.7065405033151793E-2</v>
      </c>
      <c r="I1144" s="5">
        <f t="shared" si="497"/>
        <v>3.6573426464867902</v>
      </c>
      <c r="J1144" t="str">
        <f t="shared" si="505"/>
        <v>多</v>
      </c>
      <c r="K1144" s="6">
        <f t="shared" si="488"/>
        <v>1.7065405033151793E-2</v>
      </c>
      <c r="L1144" s="5">
        <f t="shared" si="498"/>
        <v>7.0379813206912134</v>
      </c>
      <c r="M1144" t="str">
        <f t="shared" si="506"/>
        <v>多</v>
      </c>
      <c r="N1144" s="6">
        <f t="shared" si="489"/>
        <v>1.7065405033151793E-2</v>
      </c>
      <c r="O1144" s="5">
        <f t="shared" si="499"/>
        <v>5.891769809110639</v>
      </c>
      <c r="P1144" t="str">
        <f t="shared" si="507"/>
        <v>多</v>
      </c>
      <c r="Q1144" s="6">
        <f t="shared" si="490"/>
        <v>1.7065405033151793E-2</v>
      </c>
      <c r="R1144" s="5">
        <f t="shared" si="500"/>
        <v>3.1864100263053201</v>
      </c>
      <c r="S1144" t="str">
        <f t="shared" si="508"/>
        <v>多</v>
      </c>
      <c r="T1144" s="6">
        <f t="shared" si="491"/>
        <v>1.7065405033151793E-2</v>
      </c>
      <c r="U1144" s="5">
        <f t="shared" si="501"/>
        <v>3.350504512013821</v>
      </c>
      <c r="V1144" t="str">
        <f t="shared" si="509"/>
        <v>多</v>
      </c>
      <c r="W1144" s="6">
        <f t="shared" si="492"/>
        <v>1.7065405033151793E-2</v>
      </c>
      <c r="X1144" s="5">
        <f t="shared" si="502"/>
        <v>3.3304574192316796</v>
      </c>
      <c r="Y1144" t="str">
        <f t="shared" si="510"/>
        <v>空</v>
      </c>
      <c r="Z1144" s="6">
        <f t="shared" si="493"/>
        <v>0</v>
      </c>
      <c r="AA1144" s="5">
        <f t="shared" si="503"/>
        <v>2.7468048786787751</v>
      </c>
      <c r="AB1144" t="str">
        <f t="shared" si="511"/>
        <v>空</v>
      </c>
      <c r="AC1144" s="6">
        <f t="shared" si="494"/>
        <v>0</v>
      </c>
      <c r="AD1144" s="5">
        <f t="shared" si="504"/>
        <v>2.8924592232318158</v>
      </c>
    </row>
    <row r="1145" spans="1:30" x14ac:dyDescent="0.15">
      <c r="A1145" s="1">
        <v>40071</v>
      </c>
      <c r="B1145" s="2">
        <v>3302.64</v>
      </c>
      <c r="C1145" s="3">
        <f t="shared" si="484"/>
        <v>2.8086561263622745E-3</v>
      </c>
      <c r="D1145" s="4" t="str">
        <f t="shared" si="495"/>
        <v>空</v>
      </c>
      <c r="E1145" s="6">
        <f t="shared" si="485"/>
        <v>0</v>
      </c>
      <c r="F1145" s="5">
        <f t="shared" si="486"/>
        <v>1.1926524748366161</v>
      </c>
      <c r="G1145" t="str">
        <f t="shared" si="496"/>
        <v>多</v>
      </c>
      <c r="H1145" s="6">
        <f t="shared" si="487"/>
        <v>2.8086561263622745E-3</v>
      </c>
      <c r="I1145" s="5">
        <f t="shared" si="497"/>
        <v>3.6676148643170512</v>
      </c>
      <c r="J1145" t="str">
        <f t="shared" si="505"/>
        <v>多</v>
      </c>
      <c r="K1145" s="6">
        <f t="shared" si="488"/>
        <v>2.8086561263622745E-3</v>
      </c>
      <c r="L1145" s="5">
        <f t="shared" si="498"/>
        <v>7.0577485900447963</v>
      </c>
      <c r="M1145" t="str">
        <f t="shared" si="506"/>
        <v>多</v>
      </c>
      <c r="N1145" s="6">
        <f t="shared" si="489"/>
        <v>2.8086561263622745E-3</v>
      </c>
      <c r="O1145" s="5">
        <f t="shared" si="499"/>
        <v>5.9083177644801141</v>
      </c>
      <c r="P1145" t="str">
        <f t="shared" si="507"/>
        <v>多</v>
      </c>
      <c r="Q1145" s="6">
        <f t="shared" si="490"/>
        <v>2.8086561263622745E-3</v>
      </c>
      <c r="R1145" s="5">
        <f t="shared" si="500"/>
        <v>3.1953595563468049</v>
      </c>
      <c r="S1145" t="str">
        <f t="shared" si="508"/>
        <v>多</v>
      </c>
      <c r="T1145" s="6">
        <f t="shared" si="491"/>
        <v>2.8086561263622745E-3</v>
      </c>
      <c r="U1145" s="5">
        <f t="shared" si="501"/>
        <v>3.359914927037893</v>
      </c>
      <c r="V1145" t="str">
        <f t="shared" si="509"/>
        <v>多</v>
      </c>
      <c r="W1145" s="6">
        <f t="shared" si="492"/>
        <v>2.8086561263622745E-3</v>
      </c>
      <c r="X1145" s="5">
        <f t="shared" si="502"/>
        <v>3.3398115288657935</v>
      </c>
      <c r="Y1145" t="str">
        <f t="shared" si="510"/>
        <v>空</v>
      </c>
      <c r="Z1145" s="6">
        <f t="shared" si="493"/>
        <v>0</v>
      </c>
      <c r="AA1145" s="5">
        <f t="shared" si="503"/>
        <v>2.7468048786787751</v>
      </c>
      <c r="AB1145" t="str">
        <f t="shared" si="511"/>
        <v>空</v>
      </c>
      <c r="AC1145" s="6">
        <f t="shared" si="494"/>
        <v>0</v>
      </c>
      <c r="AD1145" s="5">
        <f t="shared" si="504"/>
        <v>2.8924592232318158</v>
      </c>
    </row>
    <row r="1146" spans="1:30" x14ac:dyDescent="0.15">
      <c r="A1146" s="1">
        <v>40072</v>
      </c>
      <c r="B1146" s="2">
        <v>3258.24</v>
      </c>
      <c r="C1146" s="3">
        <f t="shared" si="484"/>
        <v>-1.3443790422207669E-2</v>
      </c>
      <c r="D1146" s="4" t="str">
        <f t="shared" si="495"/>
        <v>空</v>
      </c>
      <c r="E1146" s="6">
        <f t="shared" si="485"/>
        <v>0</v>
      </c>
      <c r="F1146" s="5">
        <f t="shared" si="486"/>
        <v>1.1926524748366161</v>
      </c>
      <c r="G1146" t="str">
        <f t="shared" si="496"/>
        <v>多</v>
      </c>
      <c r="H1146" s="6">
        <f t="shared" si="487"/>
        <v>-1.3443790422207669E-2</v>
      </c>
      <c r="I1146" s="5">
        <f t="shared" si="497"/>
        <v>3.6183082187317992</v>
      </c>
      <c r="J1146" t="str">
        <f t="shared" si="505"/>
        <v>多</v>
      </c>
      <c r="K1146" s="6">
        <f t="shared" si="488"/>
        <v>-1.3443790422207669E-2</v>
      </c>
      <c r="L1146" s="5">
        <f t="shared" si="498"/>
        <v>6.9628656971476026</v>
      </c>
      <c r="M1146" t="str">
        <f t="shared" si="506"/>
        <v>多</v>
      </c>
      <c r="N1146" s="6">
        <f t="shared" si="489"/>
        <v>-1.3443790422207669E-2</v>
      </c>
      <c r="O1146" s="5">
        <f t="shared" si="499"/>
        <v>5.8288875787066372</v>
      </c>
      <c r="P1146" t="str">
        <f t="shared" si="507"/>
        <v>多</v>
      </c>
      <c r="Q1146" s="6">
        <f t="shared" si="490"/>
        <v>-1.3443790422207669E-2</v>
      </c>
      <c r="R1146" s="5">
        <f t="shared" si="500"/>
        <v>3.15240181214768</v>
      </c>
      <c r="S1146" t="str">
        <f t="shared" si="508"/>
        <v>多</v>
      </c>
      <c r="T1146" s="6">
        <f t="shared" si="491"/>
        <v>-1.3443790422207669E-2</v>
      </c>
      <c r="U1146" s="5">
        <f t="shared" si="501"/>
        <v>3.3147449349223486</v>
      </c>
      <c r="V1146" t="str">
        <f t="shared" si="509"/>
        <v>多</v>
      </c>
      <c r="W1146" s="6">
        <f t="shared" si="492"/>
        <v>-1.3443790422207669E-2</v>
      </c>
      <c r="X1146" s="5">
        <f t="shared" si="502"/>
        <v>3.2949118026220487</v>
      </c>
      <c r="Y1146" t="str">
        <f t="shared" si="510"/>
        <v>空</v>
      </c>
      <c r="Z1146" s="6">
        <f t="shared" si="493"/>
        <v>0</v>
      </c>
      <c r="AA1146" s="5">
        <f t="shared" si="503"/>
        <v>2.7468048786787751</v>
      </c>
      <c r="AB1146" t="str">
        <f t="shared" si="511"/>
        <v>空</v>
      </c>
      <c r="AC1146" s="6">
        <f t="shared" si="494"/>
        <v>0</v>
      </c>
      <c r="AD1146" s="5">
        <f t="shared" si="504"/>
        <v>2.8924592232318158</v>
      </c>
    </row>
    <row r="1147" spans="1:30" x14ac:dyDescent="0.15">
      <c r="A1147" s="1">
        <v>40073</v>
      </c>
      <c r="B1147" s="2">
        <v>3320.1</v>
      </c>
      <c r="C1147" s="3">
        <f t="shared" si="484"/>
        <v>1.8985710076605766E-2</v>
      </c>
      <c r="D1147" s="4" t="str">
        <f t="shared" si="495"/>
        <v>空</v>
      </c>
      <c r="E1147" s="6">
        <f t="shared" si="485"/>
        <v>0</v>
      </c>
      <c r="F1147" s="5">
        <f t="shared" si="486"/>
        <v>1.1926524748366161</v>
      </c>
      <c r="G1147" t="str">
        <f t="shared" si="496"/>
        <v>多</v>
      </c>
      <c r="H1147" s="6">
        <f t="shared" si="487"/>
        <v>1.8985710076605766E-2</v>
      </c>
      <c r="I1147" s="5">
        <f t="shared" si="497"/>
        <v>3.6870043695404409</v>
      </c>
      <c r="J1147" t="str">
        <f t="shared" si="505"/>
        <v>多</v>
      </c>
      <c r="K1147" s="6">
        <f t="shared" si="488"/>
        <v>1.8985710076605766E-2</v>
      </c>
      <c r="L1147" s="5">
        <f t="shared" si="498"/>
        <v>7.0950606465759902</v>
      </c>
      <c r="M1147" t="str">
        <f t="shared" si="506"/>
        <v>多</v>
      </c>
      <c r="N1147" s="6">
        <f t="shared" si="489"/>
        <v>1.8985710076605766E-2</v>
      </c>
      <c r="O1147" s="5">
        <f t="shared" si="499"/>
        <v>5.9395531483450901</v>
      </c>
      <c r="P1147" t="str">
        <f t="shared" si="507"/>
        <v>多</v>
      </c>
      <c r="Q1147" s="6">
        <f t="shared" si="490"/>
        <v>1.8985710076605766E-2</v>
      </c>
      <c r="R1147" s="5">
        <f t="shared" si="500"/>
        <v>3.2122523989980825</v>
      </c>
      <c r="S1147" t="str">
        <f t="shared" si="508"/>
        <v>多</v>
      </c>
      <c r="T1147" s="6">
        <f t="shared" si="491"/>
        <v>1.8985710076605766E-2</v>
      </c>
      <c r="U1147" s="5">
        <f t="shared" si="501"/>
        <v>3.3776777212346816</v>
      </c>
      <c r="V1147" t="str">
        <f t="shared" si="509"/>
        <v>多</v>
      </c>
      <c r="W1147" s="6">
        <f t="shared" si="492"/>
        <v>1.8985710076605766E-2</v>
      </c>
      <c r="X1147" s="5">
        <f t="shared" si="502"/>
        <v>3.3574680428346175</v>
      </c>
      <c r="Y1147" t="str">
        <f t="shared" si="510"/>
        <v>空</v>
      </c>
      <c r="Z1147" s="6">
        <f t="shared" si="493"/>
        <v>0</v>
      </c>
      <c r="AA1147" s="5">
        <f t="shared" si="503"/>
        <v>2.7468048786787751</v>
      </c>
      <c r="AB1147" t="str">
        <f t="shared" si="511"/>
        <v>空</v>
      </c>
      <c r="AC1147" s="6">
        <f t="shared" si="494"/>
        <v>0</v>
      </c>
      <c r="AD1147" s="5">
        <f t="shared" si="504"/>
        <v>2.8924592232318158</v>
      </c>
    </row>
    <row r="1148" spans="1:30" x14ac:dyDescent="0.15">
      <c r="A1148" s="1">
        <v>40074</v>
      </c>
      <c r="B1148" s="2">
        <v>3199.69</v>
      </c>
      <c r="C1148" s="3">
        <f t="shared" si="484"/>
        <v>-3.6266979910243635E-2</v>
      </c>
      <c r="D1148" s="4" t="str">
        <f t="shared" si="495"/>
        <v>空</v>
      </c>
      <c r="E1148" s="6">
        <f t="shared" si="485"/>
        <v>0</v>
      </c>
      <c r="F1148" s="5">
        <f t="shared" si="486"/>
        <v>1.1926524748366161</v>
      </c>
      <c r="G1148" t="str">
        <f t="shared" si="496"/>
        <v>多</v>
      </c>
      <c r="H1148" s="6">
        <f t="shared" si="487"/>
        <v>-3.6266979910243635E-2</v>
      </c>
      <c r="I1148" s="5">
        <f t="shared" si="497"/>
        <v>3.553287856141337</v>
      </c>
      <c r="J1148" t="str">
        <f t="shared" si="505"/>
        <v>多</v>
      </c>
      <c r="K1148" s="6">
        <f t="shared" si="488"/>
        <v>-3.6266979910243635E-2</v>
      </c>
      <c r="L1148" s="5">
        <f t="shared" si="498"/>
        <v>6.8377442246446583</v>
      </c>
      <c r="M1148" t="str">
        <f t="shared" si="506"/>
        <v>多</v>
      </c>
      <c r="N1148" s="6">
        <f t="shared" si="489"/>
        <v>-3.6266979910243635E-2</v>
      </c>
      <c r="O1148" s="5">
        <f t="shared" si="499"/>
        <v>5.724143493638234</v>
      </c>
      <c r="P1148" t="str">
        <f t="shared" si="507"/>
        <v>多</v>
      </c>
      <c r="Q1148" s="6">
        <f t="shared" si="490"/>
        <v>-3.6266979910243635E-2</v>
      </c>
      <c r="R1148" s="5">
        <f t="shared" si="500"/>
        <v>3.0957537057769873</v>
      </c>
      <c r="S1148" t="str">
        <f t="shared" si="508"/>
        <v>多</v>
      </c>
      <c r="T1148" s="6">
        <f t="shared" si="491"/>
        <v>-3.6266979910243635E-2</v>
      </c>
      <c r="U1148" s="5">
        <f t="shared" si="501"/>
        <v>3.2551795511753858</v>
      </c>
      <c r="V1148" t="str">
        <f t="shared" si="509"/>
        <v>多</v>
      </c>
      <c r="W1148" s="6">
        <f t="shared" si="492"/>
        <v>-3.6266979910243635E-2</v>
      </c>
      <c r="X1148" s="5">
        <f t="shared" si="502"/>
        <v>3.2357028167758495</v>
      </c>
      <c r="Y1148" t="str">
        <f t="shared" si="510"/>
        <v>空</v>
      </c>
      <c r="Z1148" s="6">
        <f t="shared" si="493"/>
        <v>0</v>
      </c>
      <c r="AA1148" s="5">
        <f t="shared" si="503"/>
        <v>2.7468048786787751</v>
      </c>
      <c r="AB1148" t="str">
        <f t="shared" si="511"/>
        <v>空</v>
      </c>
      <c r="AC1148" s="6">
        <f t="shared" si="494"/>
        <v>0</v>
      </c>
      <c r="AD1148" s="5">
        <f t="shared" si="504"/>
        <v>2.8924592232318158</v>
      </c>
    </row>
    <row r="1149" spans="1:30" x14ac:dyDescent="0.15">
      <c r="A1149" s="1">
        <v>40077</v>
      </c>
      <c r="B1149" s="2">
        <v>3208.6</v>
      </c>
      <c r="C1149" s="3">
        <f t="shared" si="484"/>
        <v>2.7846447624613191E-3</v>
      </c>
      <c r="D1149" s="4" t="str">
        <f t="shared" si="495"/>
        <v>空</v>
      </c>
      <c r="E1149" s="6">
        <f t="shared" si="485"/>
        <v>0</v>
      </c>
      <c r="F1149" s="5">
        <f t="shared" si="486"/>
        <v>1.1926524748366161</v>
      </c>
      <c r="G1149" t="str">
        <f t="shared" si="496"/>
        <v>多</v>
      </c>
      <c r="H1149" s="6">
        <f t="shared" si="487"/>
        <v>2.7846447624613191E-3</v>
      </c>
      <c r="I1149" s="5">
        <f t="shared" si="497"/>
        <v>3.5631825005594586</v>
      </c>
      <c r="J1149" t="str">
        <f t="shared" si="505"/>
        <v>多</v>
      </c>
      <c r="K1149" s="6">
        <f t="shared" si="488"/>
        <v>2.7846447624613191E-3</v>
      </c>
      <c r="L1149" s="5">
        <f t="shared" si="498"/>
        <v>6.856784913286865</v>
      </c>
      <c r="M1149" t="str">
        <f t="shared" si="506"/>
        <v>多</v>
      </c>
      <c r="N1149" s="6">
        <f t="shared" si="489"/>
        <v>2.7846447624613191E-3</v>
      </c>
      <c r="O1149" s="5">
        <f t="shared" si="499"/>
        <v>5.7400831998373709</v>
      </c>
      <c r="P1149" t="str">
        <f t="shared" si="507"/>
        <v>多</v>
      </c>
      <c r="Q1149" s="6">
        <f t="shared" si="490"/>
        <v>2.7846447624613191E-3</v>
      </c>
      <c r="R1149" s="5">
        <f t="shared" si="500"/>
        <v>3.1043742801196492</v>
      </c>
      <c r="S1149" t="str">
        <f t="shared" si="508"/>
        <v>多</v>
      </c>
      <c r="T1149" s="6">
        <f t="shared" si="491"/>
        <v>2.7846447624613191E-3</v>
      </c>
      <c r="U1149" s="5">
        <f t="shared" si="501"/>
        <v>3.2642440698634374</v>
      </c>
      <c r="V1149" t="str">
        <f t="shared" si="509"/>
        <v>多</v>
      </c>
      <c r="W1149" s="6">
        <f t="shared" si="492"/>
        <v>2.7846447624613191E-3</v>
      </c>
      <c r="X1149" s="5">
        <f t="shared" si="502"/>
        <v>3.2447130996774658</v>
      </c>
      <c r="Y1149" t="str">
        <f t="shared" si="510"/>
        <v>空</v>
      </c>
      <c r="Z1149" s="6">
        <f t="shared" si="493"/>
        <v>0</v>
      </c>
      <c r="AA1149" s="5">
        <f t="shared" si="503"/>
        <v>2.7468048786787751</v>
      </c>
      <c r="AB1149" t="str">
        <f t="shared" si="511"/>
        <v>空</v>
      </c>
      <c r="AC1149" s="6">
        <f t="shared" si="494"/>
        <v>0</v>
      </c>
      <c r="AD1149" s="5">
        <f t="shared" si="504"/>
        <v>2.8924592232318158</v>
      </c>
    </row>
    <row r="1150" spans="1:30" x14ac:dyDescent="0.15">
      <c r="A1150" s="1">
        <v>40078</v>
      </c>
      <c r="B1150" s="2">
        <v>3131.03</v>
      </c>
      <c r="C1150" s="3">
        <f t="shared" si="484"/>
        <v>-2.4175652932743152E-2</v>
      </c>
      <c r="D1150" s="4" t="str">
        <f t="shared" si="495"/>
        <v>空</v>
      </c>
      <c r="E1150" s="6">
        <f t="shared" si="485"/>
        <v>0</v>
      </c>
      <c r="F1150" s="5">
        <f t="shared" si="486"/>
        <v>1.1926524748366161</v>
      </c>
      <c r="G1150" t="str">
        <f t="shared" si="496"/>
        <v>多</v>
      </c>
      <c r="H1150" s="6">
        <f t="shared" si="487"/>
        <v>-2.4175652932743152E-2</v>
      </c>
      <c r="I1150" s="5">
        <f t="shared" si="497"/>
        <v>3.4770402370899092</v>
      </c>
      <c r="J1150" t="str">
        <f t="shared" si="505"/>
        <v>多</v>
      </c>
      <c r="K1150" s="6">
        <f t="shared" si="488"/>
        <v>-2.4175652932743152E-2</v>
      </c>
      <c r="L1150" s="5">
        <f t="shared" si="498"/>
        <v>6.6910176609887726</v>
      </c>
      <c r="M1150" t="str">
        <f t="shared" si="506"/>
        <v>多</v>
      </c>
      <c r="N1150" s="6">
        <f t="shared" si="489"/>
        <v>-2.4175652932743152E-2</v>
      </c>
      <c r="O1150" s="5">
        <f t="shared" si="499"/>
        <v>5.6013129405930329</v>
      </c>
      <c r="P1150" t="str">
        <f t="shared" si="507"/>
        <v>多</v>
      </c>
      <c r="Q1150" s="6">
        <f t="shared" si="490"/>
        <v>-2.4175652932743152E-2</v>
      </c>
      <c r="R1150" s="5">
        <f t="shared" si="500"/>
        <v>3.0293240049501424</v>
      </c>
      <c r="S1150" t="str">
        <f t="shared" si="508"/>
        <v>多</v>
      </c>
      <c r="T1150" s="6">
        <f t="shared" si="491"/>
        <v>-2.4175652932743152E-2</v>
      </c>
      <c r="U1150" s="5">
        <f t="shared" si="501"/>
        <v>3.1853288381426541</v>
      </c>
      <c r="V1150" t="str">
        <f t="shared" si="509"/>
        <v>多</v>
      </c>
      <c r="W1150" s="6">
        <f t="shared" si="492"/>
        <v>-2.4175652932743152E-2</v>
      </c>
      <c r="X1150" s="5">
        <f t="shared" si="502"/>
        <v>3.1662700419133381</v>
      </c>
      <c r="Y1150" t="str">
        <f t="shared" si="510"/>
        <v>空</v>
      </c>
      <c r="Z1150" s="6">
        <f t="shared" si="493"/>
        <v>0</v>
      </c>
      <c r="AA1150" s="5">
        <f t="shared" si="503"/>
        <v>2.7468048786787751</v>
      </c>
      <c r="AB1150" t="str">
        <f t="shared" si="511"/>
        <v>空</v>
      </c>
      <c r="AC1150" s="6">
        <f t="shared" si="494"/>
        <v>0</v>
      </c>
      <c r="AD1150" s="5">
        <f t="shared" si="504"/>
        <v>2.8924592232318158</v>
      </c>
    </row>
    <row r="1151" spans="1:30" x14ac:dyDescent="0.15">
      <c r="A1151" s="1">
        <v>40079</v>
      </c>
      <c r="B1151" s="2">
        <v>3060.07</v>
      </c>
      <c r="C1151" s="3">
        <f t="shared" si="484"/>
        <v>-2.2663468571045287E-2</v>
      </c>
      <c r="D1151" s="4" t="str">
        <f t="shared" si="495"/>
        <v>多</v>
      </c>
      <c r="E1151" s="6">
        <f t="shared" si="485"/>
        <v>0</v>
      </c>
      <c r="F1151" s="5">
        <f t="shared" si="486"/>
        <v>1.1926524748366161</v>
      </c>
      <c r="G1151" t="str">
        <f t="shared" si="496"/>
        <v>多</v>
      </c>
      <c r="H1151" s="6">
        <f t="shared" si="487"/>
        <v>-2.2663468571045287E-2</v>
      </c>
      <c r="I1151" s="5">
        <f t="shared" si="497"/>
        <v>3.3982384449563621</v>
      </c>
      <c r="J1151" t="str">
        <f t="shared" si="505"/>
        <v>多</v>
      </c>
      <c r="K1151" s="6">
        <f t="shared" si="488"/>
        <v>-2.2663468571045287E-2</v>
      </c>
      <c r="L1151" s="5">
        <f t="shared" si="498"/>
        <v>6.5393759925206449</v>
      </c>
      <c r="M1151" t="str">
        <f t="shared" si="506"/>
        <v>多</v>
      </c>
      <c r="N1151" s="6">
        <f t="shared" si="489"/>
        <v>-2.2663468571045287E-2</v>
      </c>
      <c r="O1151" s="5">
        <f t="shared" si="499"/>
        <v>5.4743677608073131</v>
      </c>
      <c r="P1151" t="str">
        <f t="shared" si="507"/>
        <v>多</v>
      </c>
      <c r="Q1151" s="6">
        <f t="shared" si="490"/>
        <v>-2.2663468571045287E-2</v>
      </c>
      <c r="R1151" s="5">
        <f t="shared" si="500"/>
        <v>2.9606690155724418</v>
      </c>
      <c r="S1151" t="str">
        <f t="shared" si="508"/>
        <v>多</v>
      </c>
      <c r="T1151" s="6">
        <f t="shared" si="491"/>
        <v>-2.2663468571045287E-2</v>
      </c>
      <c r="U1151" s="5">
        <f t="shared" si="501"/>
        <v>3.113138238130964</v>
      </c>
      <c r="V1151" t="str">
        <f t="shared" si="509"/>
        <v>多</v>
      </c>
      <c r="W1151" s="6">
        <f t="shared" si="492"/>
        <v>-2.2663468571045287E-2</v>
      </c>
      <c r="X1151" s="5">
        <f t="shared" si="502"/>
        <v>3.0945113803309927</v>
      </c>
      <c r="Y1151" t="str">
        <f t="shared" si="510"/>
        <v>空</v>
      </c>
      <c r="Z1151" s="6">
        <f t="shared" si="493"/>
        <v>0</v>
      </c>
      <c r="AA1151" s="5">
        <f t="shared" si="503"/>
        <v>2.7468048786787751</v>
      </c>
      <c r="AB1151" t="str">
        <f t="shared" si="511"/>
        <v>空</v>
      </c>
      <c r="AC1151" s="6">
        <f t="shared" si="494"/>
        <v>0</v>
      </c>
      <c r="AD1151" s="5">
        <f t="shared" si="504"/>
        <v>2.8924592232318158</v>
      </c>
    </row>
    <row r="1152" spans="1:30" x14ac:dyDescent="0.15">
      <c r="A1152" s="1">
        <v>40080</v>
      </c>
      <c r="B1152" s="2">
        <v>3080.93</v>
      </c>
      <c r="C1152" s="3">
        <f t="shared" si="484"/>
        <v>6.8168375233246259E-3</v>
      </c>
      <c r="D1152" s="4" t="str">
        <f t="shared" si="495"/>
        <v>多</v>
      </c>
      <c r="E1152" s="6">
        <f t="shared" si="485"/>
        <v>6.8168375233246259E-3</v>
      </c>
      <c r="F1152" s="5">
        <f t="shared" si="486"/>
        <v>1.2007825929793683</v>
      </c>
      <c r="G1152" t="str">
        <f t="shared" si="496"/>
        <v>多</v>
      </c>
      <c r="H1152" s="6">
        <f t="shared" si="487"/>
        <v>6.8168375233246259E-3</v>
      </c>
      <c r="I1152" s="5">
        <f t="shared" si="497"/>
        <v>3.4214036843011448</v>
      </c>
      <c r="J1152" t="str">
        <f t="shared" si="505"/>
        <v>多</v>
      </c>
      <c r="K1152" s="6">
        <f t="shared" si="488"/>
        <v>6.8168375233246259E-3</v>
      </c>
      <c r="L1152" s="5">
        <f t="shared" si="498"/>
        <v>6.5839538561655875</v>
      </c>
      <c r="M1152" t="str">
        <f t="shared" si="506"/>
        <v>多</v>
      </c>
      <c r="N1152" s="6">
        <f t="shared" si="489"/>
        <v>6.8168375233246259E-3</v>
      </c>
      <c r="O1152" s="5">
        <f t="shared" si="499"/>
        <v>5.5116856363756632</v>
      </c>
      <c r="P1152" t="str">
        <f t="shared" si="507"/>
        <v>多</v>
      </c>
      <c r="Q1152" s="6">
        <f t="shared" si="490"/>
        <v>6.8168375233246259E-3</v>
      </c>
      <c r="R1152" s="5">
        <f t="shared" si="500"/>
        <v>2.9808514152119407</v>
      </c>
      <c r="S1152" t="str">
        <f t="shared" si="508"/>
        <v>多</v>
      </c>
      <c r="T1152" s="6">
        <f t="shared" si="491"/>
        <v>6.8168375233246259E-3</v>
      </c>
      <c r="U1152" s="5">
        <f t="shared" si="501"/>
        <v>3.134359995687952</v>
      </c>
      <c r="V1152" t="str">
        <f t="shared" si="509"/>
        <v>多</v>
      </c>
      <c r="W1152" s="6">
        <f t="shared" si="492"/>
        <v>6.8168375233246259E-3</v>
      </c>
      <c r="X1152" s="5">
        <f t="shared" si="502"/>
        <v>3.1156061616247883</v>
      </c>
      <c r="Y1152" t="str">
        <f t="shared" si="510"/>
        <v>空</v>
      </c>
      <c r="Z1152" s="6">
        <f t="shared" si="493"/>
        <v>0</v>
      </c>
      <c r="AA1152" s="5">
        <f t="shared" si="503"/>
        <v>2.7468048786787751</v>
      </c>
      <c r="AB1152" t="str">
        <f t="shared" si="511"/>
        <v>空</v>
      </c>
      <c r="AC1152" s="6">
        <f t="shared" si="494"/>
        <v>0</v>
      </c>
      <c r="AD1152" s="5">
        <f t="shared" si="504"/>
        <v>2.8924592232318158</v>
      </c>
    </row>
    <row r="1153" spans="1:30" x14ac:dyDescent="0.15">
      <c r="A1153" s="1">
        <v>40081</v>
      </c>
      <c r="B1153" s="2">
        <v>3058.53</v>
      </c>
      <c r="C1153" s="3">
        <f t="shared" si="484"/>
        <v>-7.270531949768344E-3</v>
      </c>
      <c r="D1153" s="4" t="str">
        <f t="shared" si="495"/>
        <v>多</v>
      </c>
      <c r="E1153" s="6">
        <f t="shared" si="485"/>
        <v>-7.270531949768344E-3</v>
      </c>
      <c r="F1153" s="5">
        <f t="shared" si="486"/>
        <v>1.1920522647723861</v>
      </c>
      <c r="G1153" t="str">
        <f t="shared" si="496"/>
        <v>多</v>
      </c>
      <c r="H1153" s="6">
        <f t="shared" si="487"/>
        <v>-7.270531949768344E-3</v>
      </c>
      <c r="I1153" s="5">
        <f t="shared" si="497"/>
        <v>3.3965282595013782</v>
      </c>
      <c r="J1153" t="str">
        <f t="shared" si="505"/>
        <v>多</v>
      </c>
      <c r="K1153" s="6">
        <f t="shared" si="488"/>
        <v>-7.270531949768344E-3</v>
      </c>
      <c r="L1153" s="5">
        <f t="shared" si="498"/>
        <v>6.5360850092985352</v>
      </c>
      <c r="M1153" t="str">
        <f t="shared" si="506"/>
        <v>多</v>
      </c>
      <c r="N1153" s="6">
        <f t="shared" si="489"/>
        <v>-7.270531949768344E-3</v>
      </c>
      <c r="O1153" s="5">
        <f t="shared" si="499"/>
        <v>5.4716127498593146</v>
      </c>
      <c r="P1153" t="str">
        <f t="shared" si="507"/>
        <v>多</v>
      </c>
      <c r="Q1153" s="6">
        <f t="shared" si="490"/>
        <v>-7.270531949768344E-3</v>
      </c>
      <c r="R1153" s="5">
        <f t="shared" si="500"/>
        <v>2.9591790397601301</v>
      </c>
      <c r="S1153" t="str">
        <f t="shared" si="508"/>
        <v>多</v>
      </c>
      <c r="T1153" s="6">
        <f t="shared" si="491"/>
        <v>-7.270531949768344E-3</v>
      </c>
      <c r="U1153" s="5">
        <f t="shared" si="501"/>
        <v>3.1115715311972272</v>
      </c>
      <c r="V1153" t="str">
        <f t="shared" si="509"/>
        <v>多</v>
      </c>
      <c r="W1153" s="6">
        <f t="shared" si="492"/>
        <v>-7.270531949768344E-3</v>
      </c>
      <c r="X1153" s="5">
        <f t="shared" si="502"/>
        <v>3.0929540474838002</v>
      </c>
      <c r="Y1153" t="str">
        <f t="shared" si="510"/>
        <v>空</v>
      </c>
      <c r="Z1153" s="6">
        <f t="shared" si="493"/>
        <v>0</v>
      </c>
      <c r="AA1153" s="5">
        <f t="shared" si="503"/>
        <v>2.7468048786787751</v>
      </c>
      <c r="AB1153" t="str">
        <f t="shared" si="511"/>
        <v>空</v>
      </c>
      <c r="AC1153" s="6">
        <f t="shared" si="494"/>
        <v>0</v>
      </c>
      <c r="AD1153" s="5">
        <f t="shared" si="504"/>
        <v>2.8924592232318158</v>
      </c>
    </row>
    <row r="1154" spans="1:30" x14ac:dyDescent="0.15">
      <c r="A1154" s="1">
        <v>40084</v>
      </c>
      <c r="B1154" s="2">
        <v>2972.64</v>
      </c>
      <c r="C1154" s="3">
        <f t="shared" si="484"/>
        <v>-2.8082117880158242E-2</v>
      </c>
      <c r="D1154" s="4" t="str">
        <f t="shared" si="495"/>
        <v>多</v>
      </c>
      <c r="E1154" s="6">
        <f t="shared" si="485"/>
        <v>-2.8082117880158242E-2</v>
      </c>
      <c r="F1154" s="5">
        <f t="shared" si="486"/>
        <v>1.1585769125537384</v>
      </c>
      <c r="G1154" t="str">
        <f t="shared" si="496"/>
        <v>多</v>
      </c>
      <c r="H1154" s="6">
        <f t="shared" si="487"/>
        <v>-2.8082117880158242E-2</v>
      </c>
      <c r="I1154" s="5">
        <f t="shared" si="497"/>
        <v>3.3011465525347718</v>
      </c>
      <c r="J1154" t="str">
        <f t="shared" si="505"/>
        <v>多</v>
      </c>
      <c r="K1154" s="6">
        <f t="shared" si="488"/>
        <v>-2.8082117880158242E-2</v>
      </c>
      <c r="L1154" s="5">
        <f t="shared" si="498"/>
        <v>6.3525378995926784</v>
      </c>
      <c r="M1154" t="str">
        <f t="shared" si="506"/>
        <v>多</v>
      </c>
      <c r="N1154" s="6">
        <f t="shared" si="489"/>
        <v>-2.8082117880158242E-2</v>
      </c>
      <c r="O1154" s="5">
        <f t="shared" si="499"/>
        <v>5.3179582756231882</v>
      </c>
      <c r="P1154" t="str">
        <f t="shared" si="507"/>
        <v>多</v>
      </c>
      <c r="Q1154" s="6">
        <f t="shared" si="490"/>
        <v>-2.8082117880158242E-2</v>
      </c>
      <c r="R1154" s="5">
        <f t="shared" si="500"/>
        <v>2.8760790251370927</v>
      </c>
      <c r="S1154" t="str">
        <f t="shared" si="508"/>
        <v>多</v>
      </c>
      <c r="T1154" s="6">
        <f t="shared" si="491"/>
        <v>-2.8082117880158242E-2</v>
      </c>
      <c r="U1154" s="5">
        <f t="shared" si="501"/>
        <v>3.0241920126656021</v>
      </c>
      <c r="V1154" t="str">
        <f t="shared" si="509"/>
        <v>多</v>
      </c>
      <c r="W1154" s="6">
        <f t="shared" si="492"/>
        <v>-2.8082117880158242E-2</v>
      </c>
      <c r="X1154" s="5">
        <f t="shared" si="502"/>
        <v>3.0060973473244474</v>
      </c>
      <c r="Y1154" t="str">
        <f t="shared" si="510"/>
        <v>空</v>
      </c>
      <c r="Z1154" s="6">
        <f t="shared" si="493"/>
        <v>0</v>
      </c>
      <c r="AA1154" s="5">
        <f t="shared" si="503"/>
        <v>2.7468048786787751</v>
      </c>
      <c r="AB1154" t="str">
        <f t="shared" si="511"/>
        <v>空</v>
      </c>
      <c r="AC1154" s="6">
        <f t="shared" si="494"/>
        <v>0</v>
      </c>
      <c r="AD1154" s="5">
        <f t="shared" si="504"/>
        <v>2.8924592232318158</v>
      </c>
    </row>
    <row r="1155" spans="1:30" x14ac:dyDescent="0.15">
      <c r="A1155" s="1">
        <v>40085</v>
      </c>
      <c r="B1155" s="2">
        <v>2972.29</v>
      </c>
      <c r="C1155" s="3">
        <f t="shared" si="484"/>
        <v>-1.1774045965873281E-4</v>
      </c>
      <c r="D1155" s="4" t="str">
        <f t="shared" si="495"/>
        <v>多</v>
      </c>
      <c r="E1155" s="6">
        <f t="shared" si="485"/>
        <v>-1.1774045965873281E-4</v>
      </c>
      <c r="F1155" s="5">
        <f t="shared" si="486"/>
        <v>1.1584405011755043</v>
      </c>
      <c r="G1155" t="str">
        <f t="shared" si="496"/>
        <v>空</v>
      </c>
      <c r="H1155" s="6">
        <f t="shared" si="487"/>
        <v>-1.1774045965873281E-4</v>
      </c>
      <c r="I1155" s="5">
        <f t="shared" si="497"/>
        <v>3.3007578740222754</v>
      </c>
      <c r="J1155" t="str">
        <f t="shared" si="505"/>
        <v>多</v>
      </c>
      <c r="K1155" s="6">
        <f t="shared" si="488"/>
        <v>-1.1774045965873281E-4</v>
      </c>
      <c r="L1155" s="5">
        <f t="shared" si="498"/>
        <v>6.3517899488603806</v>
      </c>
      <c r="M1155" t="str">
        <f t="shared" si="506"/>
        <v>多</v>
      </c>
      <c r="N1155" s="6">
        <f t="shared" si="489"/>
        <v>-1.1774045965873281E-4</v>
      </c>
      <c r="O1155" s="5">
        <f t="shared" si="499"/>
        <v>5.3173321367713706</v>
      </c>
      <c r="P1155" t="str">
        <f t="shared" si="507"/>
        <v>多</v>
      </c>
      <c r="Q1155" s="6">
        <f t="shared" si="490"/>
        <v>-1.1774045965873281E-4</v>
      </c>
      <c r="R1155" s="5">
        <f t="shared" si="500"/>
        <v>2.8757403942706583</v>
      </c>
      <c r="S1155" t="str">
        <f t="shared" si="508"/>
        <v>多</v>
      </c>
      <c r="T1155" s="6">
        <f t="shared" si="491"/>
        <v>-1.1774045965873281E-4</v>
      </c>
      <c r="U1155" s="5">
        <f t="shared" si="501"/>
        <v>3.0238359429079344</v>
      </c>
      <c r="V1155" t="str">
        <f t="shared" si="509"/>
        <v>多</v>
      </c>
      <c r="W1155" s="6">
        <f t="shared" si="492"/>
        <v>-1.1774045965873281E-4</v>
      </c>
      <c r="X1155" s="5">
        <f t="shared" si="502"/>
        <v>3.0057434080409946</v>
      </c>
      <c r="Y1155" t="str">
        <f t="shared" si="510"/>
        <v>空</v>
      </c>
      <c r="Z1155" s="6">
        <f t="shared" si="493"/>
        <v>0</v>
      </c>
      <c r="AA1155" s="5">
        <f t="shared" si="503"/>
        <v>2.7468048786787751</v>
      </c>
      <c r="AB1155" t="str">
        <f t="shared" si="511"/>
        <v>空</v>
      </c>
      <c r="AC1155" s="6">
        <f t="shared" si="494"/>
        <v>0</v>
      </c>
      <c r="AD1155" s="5">
        <f t="shared" si="504"/>
        <v>2.8924592232318158</v>
      </c>
    </row>
    <row r="1156" spans="1:30" x14ac:dyDescent="0.15">
      <c r="A1156" s="1">
        <v>40086</v>
      </c>
      <c r="B1156" s="2">
        <v>3004.8</v>
      </c>
      <c r="C1156" s="3">
        <f t="shared" ref="C1156:C1219" si="512">B1156/B1155-1</f>
        <v>1.0937694504910445E-2</v>
      </c>
      <c r="D1156" s="4" t="str">
        <f t="shared" si="495"/>
        <v>多</v>
      </c>
      <c r="E1156" s="6">
        <f t="shared" ref="E1156:E1219" si="513">IF(D1155="多",C1156,IF(D1155="空",0))</f>
        <v>1.0937694504910445E-2</v>
      </c>
      <c r="F1156" s="5">
        <f t="shared" ref="F1156:F1219" si="514">F1155*(1+E1156)</f>
        <v>1.1711111694794774</v>
      </c>
      <c r="G1156" t="str">
        <f t="shared" si="496"/>
        <v>空</v>
      </c>
      <c r="H1156" s="6">
        <f t="shared" ref="H1156:H1219" si="515">IF(G1155="多",$C1156,IF(G1155="空",0))</f>
        <v>0</v>
      </c>
      <c r="I1156" s="5">
        <f t="shared" si="497"/>
        <v>3.3007578740222754</v>
      </c>
      <c r="J1156" t="str">
        <f t="shared" si="505"/>
        <v>多</v>
      </c>
      <c r="K1156" s="6">
        <f t="shared" ref="K1156:K1219" si="516">IF(J1155="多",$C1156,IF(J1155="空",0))</f>
        <v>1.0937694504910445E-2</v>
      </c>
      <c r="L1156" s="5">
        <f t="shared" si="498"/>
        <v>6.421263886880376</v>
      </c>
      <c r="M1156" t="str">
        <f t="shared" si="506"/>
        <v>多</v>
      </c>
      <c r="N1156" s="6">
        <f t="shared" ref="N1156:N1219" si="517">IF(M1155="多",$C1156,IF(M1155="空",0))</f>
        <v>1.0937694504910445E-2</v>
      </c>
      <c r="O1156" s="5">
        <f t="shared" si="499"/>
        <v>5.3754914912645182</v>
      </c>
      <c r="P1156" t="str">
        <f t="shared" si="507"/>
        <v>多</v>
      </c>
      <c r="Q1156" s="6">
        <f t="shared" ref="Q1156:Q1219" si="518">IF(P1155="多",$C1156,IF(P1155="空",0))</f>
        <v>1.0937694504910445E-2</v>
      </c>
      <c r="R1156" s="5">
        <f t="shared" si="500"/>
        <v>2.9071943641786215</v>
      </c>
      <c r="S1156" t="str">
        <f t="shared" si="508"/>
        <v>多</v>
      </c>
      <c r="T1156" s="6">
        <f t="shared" ref="T1156:T1219" si="519">IF(S1155="多",$C1156,IF(S1155="空",0))</f>
        <v>1.0937694504910445E-2</v>
      </c>
      <c r="U1156" s="5">
        <f t="shared" si="501"/>
        <v>3.0569097366844291</v>
      </c>
      <c r="V1156" t="str">
        <f t="shared" si="509"/>
        <v>多</v>
      </c>
      <c r="W1156" s="6">
        <f t="shared" ref="W1156:W1219" si="520">IF(V1155="多",$C1156,IF(V1155="空",0))</f>
        <v>1.0937694504910445E-2</v>
      </c>
      <c r="X1156" s="5">
        <f t="shared" si="502"/>
        <v>3.0386193111982953</v>
      </c>
      <c r="Y1156" t="str">
        <f t="shared" si="510"/>
        <v>空</v>
      </c>
      <c r="Z1156" s="6">
        <f t="shared" ref="Z1156:Z1219" si="521">IF(Y1155="多",$C1156,IF(Y1155="空",0))</f>
        <v>0</v>
      </c>
      <c r="AA1156" s="5">
        <f t="shared" si="503"/>
        <v>2.7468048786787751</v>
      </c>
      <c r="AB1156" t="str">
        <f t="shared" si="511"/>
        <v>空</v>
      </c>
      <c r="AC1156" s="6">
        <f t="shared" ref="AC1156:AC1219" si="522">IF(AB1155="多",$C1156,IF(AB1155="空",0))</f>
        <v>0</v>
      </c>
      <c r="AD1156" s="5">
        <f t="shared" si="504"/>
        <v>2.8924592232318158</v>
      </c>
    </row>
    <row r="1157" spans="1:30" x14ac:dyDescent="0.15">
      <c r="A1157" s="1">
        <v>40095</v>
      </c>
      <c r="B1157" s="2">
        <v>3163.71</v>
      </c>
      <c r="C1157" s="3">
        <f t="shared" si="512"/>
        <v>5.2885383386581442E-2</v>
      </c>
      <c r="D1157" s="4" t="str">
        <f t="shared" ref="D1157:D1220" si="523">IF(AND(C1156&gt;0,C1157&gt;0),"空",IF(AND(C1156&lt;0,C1157&lt;0),"多",D1156))</f>
        <v>空</v>
      </c>
      <c r="E1157" s="6">
        <f t="shared" si="513"/>
        <v>5.2885383386581442E-2</v>
      </c>
      <c r="F1157" s="5">
        <f t="shared" si="514"/>
        <v>1.2330458326657072</v>
      </c>
      <c r="G1157" t="str">
        <f t="shared" si="496"/>
        <v>空</v>
      </c>
      <c r="H1157" s="6">
        <f t="shared" si="515"/>
        <v>0</v>
      </c>
      <c r="I1157" s="5">
        <f t="shared" si="497"/>
        <v>3.3007578740222754</v>
      </c>
      <c r="J1157" t="str">
        <f t="shared" si="505"/>
        <v>多</v>
      </c>
      <c r="K1157" s="6">
        <f t="shared" si="516"/>
        <v>5.2885383386581442E-2</v>
      </c>
      <c r="L1157" s="5">
        <f t="shared" si="498"/>
        <v>6.7608548893644551</v>
      </c>
      <c r="M1157" t="str">
        <f t="shared" si="506"/>
        <v>多</v>
      </c>
      <c r="N1157" s="6">
        <f t="shared" si="517"/>
        <v>5.2885383386581442E-2</v>
      </c>
      <c r="O1157" s="5">
        <f t="shared" si="499"/>
        <v>5.6597764196713483</v>
      </c>
      <c r="P1157" t="str">
        <f t="shared" si="507"/>
        <v>多</v>
      </c>
      <c r="Q1157" s="6">
        <f t="shared" si="518"/>
        <v>5.2885383386581442E-2</v>
      </c>
      <c r="R1157" s="5">
        <f t="shared" si="500"/>
        <v>3.0609424527075166</v>
      </c>
      <c r="S1157" t="str">
        <f t="shared" si="508"/>
        <v>多</v>
      </c>
      <c r="T1157" s="6">
        <f t="shared" si="519"/>
        <v>5.2885383386581442E-2</v>
      </c>
      <c r="U1157" s="5">
        <f t="shared" si="501"/>
        <v>3.2185755800871587</v>
      </c>
      <c r="V1157" t="str">
        <f t="shared" si="509"/>
        <v>多</v>
      </c>
      <c r="W1157" s="6">
        <f t="shared" si="520"/>
        <v>5.2885383386581442E-2</v>
      </c>
      <c r="X1157" s="5">
        <f t="shared" si="502"/>
        <v>3.1993178584368871</v>
      </c>
      <c r="Y1157" t="str">
        <f t="shared" si="510"/>
        <v>空</v>
      </c>
      <c r="Z1157" s="6">
        <f t="shared" si="521"/>
        <v>0</v>
      </c>
      <c r="AA1157" s="5">
        <f t="shared" si="503"/>
        <v>2.7468048786787751</v>
      </c>
      <c r="AB1157" t="str">
        <f t="shared" si="511"/>
        <v>空</v>
      </c>
      <c r="AC1157" s="6">
        <f t="shared" si="522"/>
        <v>0</v>
      </c>
      <c r="AD1157" s="5">
        <f t="shared" si="504"/>
        <v>2.8924592232318158</v>
      </c>
    </row>
    <row r="1158" spans="1:30" x14ac:dyDescent="0.15">
      <c r="A1158" s="1">
        <v>40098</v>
      </c>
      <c r="B1158" s="2">
        <v>3151.63</v>
      </c>
      <c r="C1158" s="3">
        <f t="shared" si="512"/>
        <v>-3.8183019303286159E-3</v>
      </c>
      <c r="D1158" s="4" t="str">
        <f t="shared" si="523"/>
        <v>空</v>
      </c>
      <c r="E1158" s="6">
        <f t="shared" si="513"/>
        <v>0</v>
      </c>
      <c r="F1158" s="5">
        <f t="shared" si="514"/>
        <v>1.2330458326657072</v>
      </c>
      <c r="G1158" t="str">
        <f t="shared" ref="G1158:G1221" si="524">IF(AND(C1156&gt;0,C1157&gt;0,C1158&gt;0),"多",IF(AND(C1156&lt;0,C1157&lt;0,C1158&lt;0),"空",G1157))</f>
        <v>空</v>
      </c>
      <c r="H1158" s="6">
        <f t="shared" si="515"/>
        <v>0</v>
      </c>
      <c r="I1158" s="5">
        <f t="shared" ref="I1158:I1221" si="525">I1157*(1+H1158)</f>
        <v>3.3007578740222754</v>
      </c>
      <c r="J1158" t="str">
        <f t="shared" si="505"/>
        <v>多</v>
      </c>
      <c r="K1158" s="6">
        <f t="shared" si="516"/>
        <v>-3.8183019303286159E-3</v>
      </c>
      <c r="L1158" s="5">
        <f t="shared" ref="L1158:L1221" si="526">L1157*(1+K1158)</f>
        <v>6.7350399040897235</v>
      </c>
      <c r="M1158" t="str">
        <f t="shared" si="506"/>
        <v>多</v>
      </c>
      <c r="N1158" s="6">
        <f t="shared" si="517"/>
        <v>-3.8183019303286159E-3</v>
      </c>
      <c r="O1158" s="5">
        <f t="shared" ref="O1158:O1221" si="527">O1157*(1+N1158)</f>
        <v>5.6381656844428889</v>
      </c>
      <c r="P1158" t="str">
        <f t="shared" si="507"/>
        <v>多</v>
      </c>
      <c r="Q1158" s="6">
        <f t="shared" si="518"/>
        <v>-3.8183019303286159E-3</v>
      </c>
      <c r="R1158" s="5">
        <f t="shared" ref="R1158:R1221" si="528">R1157*(1+Q1158)</f>
        <v>3.0492548502317187</v>
      </c>
      <c r="S1158" t="str">
        <f t="shared" si="508"/>
        <v>多</v>
      </c>
      <c r="T1158" s="6">
        <f t="shared" si="519"/>
        <v>-3.8183019303286159E-3</v>
      </c>
      <c r="U1158" s="5">
        <f t="shared" ref="U1158:U1221" si="529">U1157*(1+T1158)</f>
        <v>3.2062860867368035</v>
      </c>
      <c r="V1158" t="str">
        <f t="shared" si="509"/>
        <v>多</v>
      </c>
      <c r="W1158" s="6">
        <f t="shared" si="520"/>
        <v>-3.8183019303286159E-3</v>
      </c>
      <c r="X1158" s="5">
        <f t="shared" ref="X1158:X1221" si="530">X1157*(1+W1158)</f>
        <v>3.1871018968822828</v>
      </c>
      <c r="Y1158" t="str">
        <f t="shared" si="510"/>
        <v>空</v>
      </c>
      <c r="Z1158" s="6">
        <f t="shared" si="521"/>
        <v>0</v>
      </c>
      <c r="AA1158" s="5">
        <f t="shared" ref="AA1158:AA1221" si="531">AA1157*(1+Z1158)</f>
        <v>2.7468048786787751</v>
      </c>
      <c r="AB1158" t="str">
        <f t="shared" si="511"/>
        <v>空</v>
      </c>
      <c r="AC1158" s="6">
        <f t="shared" si="522"/>
        <v>0</v>
      </c>
      <c r="AD1158" s="5">
        <f t="shared" ref="AD1158:AD1221" si="532">AD1157*(1+AC1158)</f>
        <v>2.8924592232318158</v>
      </c>
    </row>
    <row r="1159" spans="1:30" x14ac:dyDescent="0.15">
      <c r="A1159" s="1">
        <v>40099</v>
      </c>
      <c r="B1159" s="2">
        <v>3198.52</v>
      </c>
      <c r="C1159" s="3">
        <f t="shared" si="512"/>
        <v>1.487801550308876E-2</v>
      </c>
      <c r="D1159" s="4" t="str">
        <f t="shared" si="523"/>
        <v>空</v>
      </c>
      <c r="E1159" s="6">
        <f t="shared" si="513"/>
        <v>0</v>
      </c>
      <c r="F1159" s="5">
        <f t="shared" si="514"/>
        <v>1.2330458326657072</v>
      </c>
      <c r="G1159" t="str">
        <f t="shared" si="524"/>
        <v>空</v>
      </c>
      <c r="H1159" s="6">
        <f t="shared" si="515"/>
        <v>0</v>
      </c>
      <c r="I1159" s="5">
        <f t="shared" si="525"/>
        <v>3.3007578740222754</v>
      </c>
      <c r="J1159" t="str">
        <f t="shared" ref="J1159:J1222" si="533">IF(AND($C1156&gt;0,$C1157&gt;0,$C1158&gt;0,$C1159&gt;0),"多",IF(AND($C1156&lt;0,$C1157&lt;0,$C1158&lt;0,$C1159&lt;0),"空",J1158))</f>
        <v>多</v>
      </c>
      <c r="K1159" s="6">
        <f t="shared" si="516"/>
        <v>1.487801550308876E-2</v>
      </c>
      <c r="L1159" s="5">
        <f t="shared" si="526"/>
        <v>6.8352439321966916</v>
      </c>
      <c r="M1159" t="str">
        <f t="shared" si="506"/>
        <v>多</v>
      </c>
      <c r="N1159" s="6">
        <f t="shared" si="517"/>
        <v>1.487801550308876E-2</v>
      </c>
      <c r="O1159" s="5">
        <f t="shared" si="527"/>
        <v>5.7220504009050135</v>
      </c>
      <c r="P1159" t="str">
        <f t="shared" si="507"/>
        <v>多</v>
      </c>
      <c r="Q1159" s="6">
        <f t="shared" si="518"/>
        <v>1.487801550308876E-2</v>
      </c>
      <c r="R1159" s="5">
        <f t="shared" si="528"/>
        <v>3.0946217111663348</v>
      </c>
      <c r="S1159" t="str">
        <f t="shared" si="508"/>
        <v>多</v>
      </c>
      <c r="T1159" s="6">
        <f t="shared" si="519"/>
        <v>1.487801550308876E-2</v>
      </c>
      <c r="U1159" s="5">
        <f t="shared" si="529"/>
        <v>3.2539892608426113</v>
      </c>
      <c r="V1159" t="str">
        <f t="shared" si="509"/>
        <v>多</v>
      </c>
      <c r="W1159" s="6">
        <f t="shared" si="520"/>
        <v>1.487801550308876E-2</v>
      </c>
      <c r="X1159" s="5">
        <f t="shared" si="530"/>
        <v>3.2345196483140208</v>
      </c>
      <c r="Y1159" t="str">
        <f t="shared" si="510"/>
        <v>空</v>
      </c>
      <c r="Z1159" s="6">
        <f t="shared" si="521"/>
        <v>0</v>
      </c>
      <c r="AA1159" s="5">
        <f t="shared" si="531"/>
        <v>2.7468048786787751</v>
      </c>
      <c r="AB1159" t="str">
        <f t="shared" si="511"/>
        <v>空</v>
      </c>
      <c r="AC1159" s="6">
        <f t="shared" si="522"/>
        <v>0</v>
      </c>
      <c r="AD1159" s="5">
        <f t="shared" si="532"/>
        <v>2.8924592232318158</v>
      </c>
    </row>
    <row r="1160" spans="1:30" x14ac:dyDescent="0.15">
      <c r="A1160" s="1">
        <v>40100</v>
      </c>
      <c r="B1160" s="2">
        <v>3227.4</v>
      </c>
      <c r="C1160" s="3">
        <f t="shared" si="512"/>
        <v>9.0291759938971872E-3</v>
      </c>
      <c r="D1160" s="4" t="str">
        <f t="shared" si="523"/>
        <v>空</v>
      </c>
      <c r="E1160" s="6">
        <f t="shared" si="513"/>
        <v>0</v>
      </c>
      <c r="F1160" s="5">
        <f t="shared" si="514"/>
        <v>1.2330458326657072</v>
      </c>
      <c r="G1160" t="str">
        <f t="shared" si="524"/>
        <v>空</v>
      </c>
      <c r="H1160" s="6">
        <f t="shared" si="515"/>
        <v>0</v>
      </c>
      <c r="I1160" s="5">
        <f t="shared" si="525"/>
        <v>3.3007578740222754</v>
      </c>
      <c r="J1160" t="str">
        <f t="shared" si="533"/>
        <v>多</v>
      </c>
      <c r="K1160" s="6">
        <f t="shared" si="516"/>
        <v>9.0291759938971872E-3</v>
      </c>
      <c r="L1160" s="5">
        <f t="shared" si="526"/>
        <v>6.8969605526217137</v>
      </c>
      <c r="M1160" t="str">
        <f t="shared" ref="M1160:M1223" si="534">IF(AND($C1156&gt;0,$C1157&gt;0,$C1158&gt;0,$C1159&gt;0,$C1160&gt;0),"多",IF(AND($C1156&lt;0,$C1157&lt;0,$C1158&lt;0,$C1159&lt;0,$C1160&lt;0),"空",M1159))</f>
        <v>多</v>
      </c>
      <c r="N1160" s="6">
        <f t="shared" si="517"/>
        <v>9.0291759938971872E-3</v>
      </c>
      <c r="O1160" s="5">
        <f t="shared" si="527"/>
        <v>5.7737158010207352</v>
      </c>
      <c r="P1160" t="str">
        <f t="shared" si="507"/>
        <v>多</v>
      </c>
      <c r="Q1160" s="6">
        <f t="shared" si="518"/>
        <v>9.0291759938971872E-3</v>
      </c>
      <c r="R1160" s="5">
        <f t="shared" si="528"/>
        <v>3.1225635952309907</v>
      </c>
      <c r="S1160" t="str">
        <f t="shared" si="508"/>
        <v>多</v>
      </c>
      <c r="T1160" s="6">
        <f t="shared" si="519"/>
        <v>9.0291759938971872E-3</v>
      </c>
      <c r="U1160" s="5">
        <f t="shared" si="529"/>
        <v>3.2833701025610105</v>
      </c>
      <c r="V1160" t="str">
        <f t="shared" si="509"/>
        <v>多</v>
      </c>
      <c r="W1160" s="6">
        <f t="shared" si="520"/>
        <v>9.0291759938971872E-3</v>
      </c>
      <c r="X1160" s="5">
        <f t="shared" si="530"/>
        <v>3.2637246954743664</v>
      </c>
      <c r="Y1160" t="str">
        <f t="shared" si="510"/>
        <v>空</v>
      </c>
      <c r="Z1160" s="6">
        <f t="shared" si="521"/>
        <v>0</v>
      </c>
      <c r="AA1160" s="5">
        <f t="shared" si="531"/>
        <v>2.7468048786787751</v>
      </c>
      <c r="AB1160" t="str">
        <f t="shared" si="511"/>
        <v>空</v>
      </c>
      <c r="AC1160" s="6">
        <f t="shared" si="522"/>
        <v>0</v>
      </c>
      <c r="AD1160" s="5">
        <f t="shared" si="532"/>
        <v>2.8924592232318158</v>
      </c>
    </row>
    <row r="1161" spans="1:30" x14ac:dyDescent="0.15">
      <c r="A1161" s="1">
        <v>40101</v>
      </c>
      <c r="B1161" s="2">
        <v>3239.64</v>
      </c>
      <c r="C1161" s="3">
        <f t="shared" si="512"/>
        <v>3.7925264919129731E-3</v>
      </c>
      <c r="D1161" s="4" t="str">
        <f t="shared" si="523"/>
        <v>空</v>
      </c>
      <c r="E1161" s="6">
        <f t="shared" si="513"/>
        <v>0</v>
      </c>
      <c r="F1161" s="5">
        <f t="shared" si="514"/>
        <v>1.2330458326657072</v>
      </c>
      <c r="G1161" t="str">
        <f t="shared" si="524"/>
        <v>多</v>
      </c>
      <c r="H1161" s="6">
        <f t="shared" si="515"/>
        <v>0</v>
      </c>
      <c r="I1161" s="5">
        <f t="shared" si="525"/>
        <v>3.3007578740222754</v>
      </c>
      <c r="J1161" t="str">
        <f t="shared" si="533"/>
        <v>多</v>
      </c>
      <c r="K1161" s="6">
        <f t="shared" si="516"/>
        <v>3.7925264919129731E-3</v>
      </c>
      <c r="L1161" s="5">
        <f t="shared" si="526"/>
        <v>6.9231174582312107</v>
      </c>
      <c r="M1161" t="str">
        <f t="shared" si="534"/>
        <v>多</v>
      </c>
      <c r="N1161" s="6">
        <f t="shared" si="517"/>
        <v>3.7925264919129731E-3</v>
      </c>
      <c r="O1161" s="5">
        <f t="shared" si="527"/>
        <v>5.7956127711528831</v>
      </c>
      <c r="P1161" t="str">
        <f t="shared" ref="P1161:P1224" si="535">IF(AND($C1156&gt;0,$C1157&gt;0,$C1158&gt;0,$C1159&gt;0,$C1160&gt;0,$C1161&gt;0),"多",IF(AND($C1156&lt;0,$C1157&lt;0,$C1158&lt;0,$C1159&lt;0,$C1160&lt;0,$C1161&lt;0),"空",P1160))</f>
        <v>多</v>
      </c>
      <c r="Q1161" s="6">
        <f t="shared" si="518"/>
        <v>3.7925264919129731E-3</v>
      </c>
      <c r="R1161" s="5">
        <f t="shared" si="528"/>
        <v>3.1344060003885872</v>
      </c>
      <c r="S1161" t="str">
        <f t="shared" si="508"/>
        <v>多</v>
      </c>
      <c r="T1161" s="6">
        <f t="shared" si="519"/>
        <v>3.7925264919129731E-3</v>
      </c>
      <c r="U1161" s="5">
        <f t="shared" si="529"/>
        <v>3.2958223706577283</v>
      </c>
      <c r="V1161" t="str">
        <f t="shared" si="509"/>
        <v>多</v>
      </c>
      <c r="W1161" s="6">
        <f t="shared" si="520"/>
        <v>3.7925264919129731E-3</v>
      </c>
      <c r="X1161" s="5">
        <f t="shared" si="530"/>
        <v>3.2761024578442637</v>
      </c>
      <c r="Y1161" t="str">
        <f t="shared" si="510"/>
        <v>空</v>
      </c>
      <c r="Z1161" s="6">
        <f t="shared" si="521"/>
        <v>0</v>
      </c>
      <c r="AA1161" s="5">
        <f t="shared" si="531"/>
        <v>2.7468048786787751</v>
      </c>
      <c r="AB1161" t="str">
        <f t="shared" si="511"/>
        <v>空</v>
      </c>
      <c r="AC1161" s="6">
        <f t="shared" si="522"/>
        <v>0</v>
      </c>
      <c r="AD1161" s="5">
        <f t="shared" si="532"/>
        <v>2.8924592232318158</v>
      </c>
    </row>
    <row r="1162" spans="1:30" x14ac:dyDescent="0.15">
      <c r="A1162" s="1">
        <v>40102</v>
      </c>
      <c r="B1162" s="2">
        <v>3241.71</v>
      </c>
      <c r="C1162" s="3">
        <f t="shared" si="512"/>
        <v>6.3895988443163354E-4</v>
      </c>
      <c r="D1162" s="4" t="str">
        <f t="shared" si="523"/>
        <v>空</v>
      </c>
      <c r="E1162" s="6">
        <f t="shared" si="513"/>
        <v>0</v>
      </c>
      <c r="F1162" s="5">
        <f t="shared" si="514"/>
        <v>1.2330458326657072</v>
      </c>
      <c r="G1162" t="str">
        <f t="shared" si="524"/>
        <v>多</v>
      </c>
      <c r="H1162" s="6">
        <f t="shared" si="515"/>
        <v>6.3895988443163354E-4</v>
      </c>
      <c r="I1162" s="5">
        <f t="shared" si="525"/>
        <v>3.3028669258919976</v>
      </c>
      <c r="J1162" t="str">
        <f t="shared" si="533"/>
        <v>多</v>
      </c>
      <c r="K1162" s="6">
        <f t="shared" si="516"/>
        <v>6.3895988443163354E-4</v>
      </c>
      <c r="L1162" s="5">
        <f t="shared" si="526"/>
        <v>6.927541052562229</v>
      </c>
      <c r="M1162" t="str">
        <f t="shared" si="534"/>
        <v>多</v>
      </c>
      <c r="N1162" s="6">
        <f t="shared" si="517"/>
        <v>6.3895988443163354E-4</v>
      </c>
      <c r="O1162" s="5">
        <f t="shared" si="527"/>
        <v>5.7993159352193491</v>
      </c>
      <c r="P1162" t="str">
        <f t="shared" si="535"/>
        <v>多</v>
      </c>
      <c r="Q1162" s="6">
        <f t="shared" si="518"/>
        <v>6.3895988443163354E-4</v>
      </c>
      <c r="R1162" s="5">
        <f t="shared" si="528"/>
        <v>3.1364087600843571</v>
      </c>
      <c r="S1162" t="str">
        <f t="shared" ref="S1162:S1225" si="536">IF(AND($C1156&gt;0,$C1157&gt;0,$C1158&gt;0,$C1159&gt;0,$C1160&gt;0,$C1161&gt;0,$C1162&gt;0),"多",IF(AND($C1156&lt;0,$C1157&lt;0,$C1158&lt;0,$C1159&lt;0,$C1160&lt;0,$C1161&lt;0,$C1162&lt;0),"空",S1161))</f>
        <v>多</v>
      </c>
      <c r="T1162" s="6">
        <f t="shared" si="519"/>
        <v>6.3895988443163354E-4</v>
      </c>
      <c r="U1162" s="5">
        <f t="shared" si="529"/>
        <v>3.297928268938791</v>
      </c>
      <c r="V1162" t="str">
        <f t="shared" si="509"/>
        <v>多</v>
      </c>
      <c r="W1162" s="6">
        <f t="shared" si="520"/>
        <v>6.3895988443163354E-4</v>
      </c>
      <c r="X1162" s="5">
        <f t="shared" si="530"/>
        <v>3.278195755892114</v>
      </c>
      <c r="Y1162" t="str">
        <f t="shared" si="510"/>
        <v>空</v>
      </c>
      <c r="Z1162" s="6">
        <f t="shared" si="521"/>
        <v>0</v>
      </c>
      <c r="AA1162" s="5">
        <f t="shared" si="531"/>
        <v>2.7468048786787751</v>
      </c>
      <c r="AB1162" t="str">
        <f t="shared" si="511"/>
        <v>空</v>
      </c>
      <c r="AC1162" s="6">
        <f t="shared" si="522"/>
        <v>0</v>
      </c>
      <c r="AD1162" s="5">
        <f t="shared" si="532"/>
        <v>2.8924592232318158</v>
      </c>
    </row>
    <row r="1163" spans="1:30" x14ac:dyDescent="0.15">
      <c r="A1163" s="1">
        <v>40105</v>
      </c>
      <c r="B1163" s="2">
        <v>3329.16</v>
      </c>
      <c r="C1163" s="3">
        <f t="shared" si="512"/>
        <v>2.6976503141860286E-2</v>
      </c>
      <c r="D1163" s="4" t="str">
        <f t="shared" si="523"/>
        <v>空</v>
      </c>
      <c r="E1163" s="6">
        <f t="shared" si="513"/>
        <v>0</v>
      </c>
      <c r="F1163" s="5">
        <f t="shared" si="514"/>
        <v>1.2330458326657072</v>
      </c>
      <c r="G1163" t="str">
        <f t="shared" si="524"/>
        <v>多</v>
      </c>
      <c r="H1163" s="6">
        <f t="shared" si="515"/>
        <v>2.6976503141860286E-2</v>
      </c>
      <c r="I1163" s="5">
        <f t="shared" si="525"/>
        <v>3.3919667258954695</v>
      </c>
      <c r="J1163" t="str">
        <f t="shared" si="533"/>
        <v>多</v>
      </c>
      <c r="K1163" s="6">
        <f t="shared" si="516"/>
        <v>2.6976503141860286E-2</v>
      </c>
      <c r="L1163" s="5">
        <f t="shared" si="526"/>
        <v>7.1144218855320398</v>
      </c>
      <c r="M1163" t="str">
        <f t="shared" si="534"/>
        <v>多</v>
      </c>
      <c r="N1163" s="6">
        <f t="shared" si="517"/>
        <v>2.6976503141860286E-2</v>
      </c>
      <c r="O1163" s="5">
        <f t="shared" si="527"/>
        <v>5.9557611997664344</v>
      </c>
      <c r="P1163" t="str">
        <f t="shared" si="535"/>
        <v>多</v>
      </c>
      <c r="Q1163" s="6">
        <f t="shared" si="518"/>
        <v>2.6976503141860286E-2</v>
      </c>
      <c r="R1163" s="5">
        <f t="shared" si="528"/>
        <v>3.221018100854931</v>
      </c>
      <c r="S1163" t="str">
        <f t="shared" si="536"/>
        <v>多</v>
      </c>
      <c r="T1163" s="6">
        <f t="shared" si="519"/>
        <v>2.6976503141860286E-2</v>
      </c>
      <c r="U1163" s="5">
        <f t="shared" si="529"/>
        <v>3.386894841247448</v>
      </c>
      <c r="V1163" t="str">
        <f t="shared" ref="V1163:V1226" si="537">IF(AND($C1156&gt;0,$C1157&gt;0,$C1158&gt;0,$C1159&gt;0,$C1160&gt;0,$C1161&gt;0,$C1162&gt;0,$C1163&gt;0),"多",IF(AND($C1156&lt;0,$C1157&lt;0,$C1158&lt;0,$C1159&lt;0,$C1160&lt;0,$C1161&lt;0,$C1162&lt;0,$C1163&lt;0),"空",V1162))</f>
        <v>多</v>
      </c>
      <c r="W1163" s="6">
        <f t="shared" si="520"/>
        <v>2.6976503141860286E-2</v>
      </c>
      <c r="X1163" s="5">
        <f t="shared" si="530"/>
        <v>3.3666300140005707</v>
      </c>
      <c r="Y1163" t="str">
        <f t="shared" si="510"/>
        <v>空</v>
      </c>
      <c r="Z1163" s="6">
        <f t="shared" si="521"/>
        <v>0</v>
      </c>
      <c r="AA1163" s="5">
        <f t="shared" si="531"/>
        <v>2.7468048786787751</v>
      </c>
      <c r="AB1163" t="str">
        <f t="shared" si="511"/>
        <v>空</v>
      </c>
      <c r="AC1163" s="6">
        <f t="shared" si="522"/>
        <v>0</v>
      </c>
      <c r="AD1163" s="5">
        <f t="shared" si="532"/>
        <v>2.8924592232318158</v>
      </c>
    </row>
    <row r="1164" spans="1:30" x14ac:dyDescent="0.15">
      <c r="A1164" s="1">
        <v>40106</v>
      </c>
      <c r="B1164" s="2">
        <v>3377.57</v>
      </c>
      <c r="C1164" s="3">
        <f t="shared" si="512"/>
        <v>1.4541205589398087E-2</v>
      </c>
      <c r="D1164" s="4" t="str">
        <f t="shared" si="523"/>
        <v>空</v>
      </c>
      <c r="E1164" s="6">
        <f t="shared" si="513"/>
        <v>0</v>
      </c>
      <c r="F1164" s="5">
        <f t="shared" si="514"/>
        <v>1.2330458326657072</v>
      </c>
      <c r="G1164" t="str">
        <f t="shared" si="524"/>
        <v>多</v>
      </c>
      <c r="H1164" s="6">
        <f t="shared" si="515"/>
        <v>1.4541205589398087E-2</v>
      </c>
      <c r="I1164" s="5">
        <f t="shared" si="525"/>
        <v>3.4412900114091132</v>
      </c>
      <c r="J1164" t="str">
        <f t="shared" si="533"/>
        <v>多</v>
      </c>
      <c r="K1164" s="6">
        <f t="shared" si="516"/>
        <v>1.4541205589398087E-2</v>
      </c>
      <c r="L1164" s="5">
        <f t="shared" si="526"/>
        <v>7.2178741568192741</v>
      </c>
      <c r="M1164" t="str">
        <f t="shared" si="534"/>
        <v>多</v>
      </c>
      <c r="N1164" s="6">
        <f t="shared" si="517"/>
        <v>1.4541205589398087E-2</v>
      </c>
      <c r="O1164" s="5">
        <f t="shared" si="527"/>
        <v>6.042365147813598</v>
      </c>
      <c r="P1164" t="str">
        <f t="shared" si="535"/>
        <v>多</v>
      </c>
      <c r="Q1164" s="6">
        <f t="shared" si="518"/>
        <v>1.4541205589398087E-2</v>
      </c>
      <c r="R1164" s="5">
        <f t="shared" si="528"/>
        <v>3.2678555872666353</v>
      </c>
      <c r="S1164" t="str">
        <f t="shared" si="536"/>
        <v>多</v>
      </c>
      <c r="T1164" s="6">
        <f t="shared" si="519"/>
        <v>1.4541205589398087E-2</v>
      </c>
      <c r="U1164" s="5">
        <f t="shared" si="529"/>
        <v>3.4361443754436989</v>
      </c>
      <c r="V1164" t="str">
        <f t="shared" si="537"/>
        <v>多</v>
      </c>
      <c r="W1164" s="6">
        <f t="shared" si="520"/>
        <v>1.4541205589398087E-2</v>
      </c>
      <c r="X1164" s="5">
        <f t="shared" si="530"/>
        <v>3.4155848731775911</v>
      </c>
      <c r="Y1164" t="str">
        <f t="shared" ref="Y1164:Y1227" si="538">IF(AND($C1156&gt;0,$C1157&gt;0,$C1158&gt;0,$C1159&gt;0,$C1160&gt;0,$C1161&gt;0,$C1162&gt;0,$C1163&gt;0,$C1164&gt;0),"多",IF(AND($C1156&lt;0,$C1157&lt;0,$C1158&lt;0,$C1159&lt;0,$C1160&lt;0,$C1161&lt;0,$C1162&lt;0,$C1163&lt;0,$C1164&lt;0),"空",Y1163))</f>
        <v>空</v>
      </c>
      <c r="Z1164" s="6">
        <f t="shared" si="521"/>
        <v>0</v>
      </c>
      <c r="AA1164" s="5">
        <f t="shared" si="531"/>
        <v>2.7468048786787751</v>
      </c>
      <c r="AB1164" t="str">
        <f t="shared" si="511"/>
        <v>空</v>
      </c>
      <c r="AC1164" s="6">
        <f t="shared" si="522"/>
        <v>0</v>
      </c>
      <c r="AD1164" s="5">
        <f t="shared" si="532"/>
        <v>2.8924592232318158</v>
      </c>
    </row>
    <row r="1165" spans="1:30" x14ac:dyDescent="0.15">
      <c r="A1165" s="1">
        <v>40107</v>
      </c>
      <c r="B1165" s="2">
        <v>3369.28</v>
      </c>
      <c r="C1165" s="3">
        <f t="shared" si="512"/>
        <v>-2.4544272953632706E-3</v>
      </c>
      <c r="D1165" s="4" t="str">
        <f t="shared" si="523"/>
        <v>空</v>
      </c>
      <c r="E1165" s="6">
        <f t="shared" si="513"/>
        <v>0</v>
      </c>
      <c r="F1165" s="5">
        <f t="shared" si="514"/>
        <v>1.2330458326657072</v>
      </c>
      <c r="G1165" t="str">
        <f t="shared" si="524"/>
        <v>多</v>
      </c>
      <c r="H1165" s="6">
        <f t="shared" si="515"/>
        <v>-2.4544272953632706E-3</v>
      </c>
      <c r="I1165" s="5">
        <f t="shared" si="525"/>
        <v>3.4328436152738497</v>
      </c>
      <c r="J1165" t="str">
        <f t="shared" si="533"/>
        <v>多</v>
      </c>
      <c r="K1165" s="6">
        <f t="shared" si="516"/>
        <v>-2.4544272953632706E-3</v>
      </c>
      <c r="L1165" s="5">
        <f t="shared" si="526"/>
        <v>7.2001584094742794</v>
      </c>
      <c r="M1165" t="str">
        <f t="shared" si="534"/>
        <v>多</v>
      </c>
      <c r="N1165" s="6">
        <f t="shared" si="517"/>
        <v>-2.4544272953632706E-3</v>
      </c>
      <c r="O1165" s="5">
        <f t="shared" si="527"/>
        <v>6.027534601866253</v>
      </c>
      <c r="P1165" t="str">
        <f t="shared" si="535"/>
        <v>多</v>
      </c>
      <c r="Q1165" s="6">
        <f t="shared" si="518"/>
        <v>-2.4544272953632706E-3</v>
      </c>
      <c r="R1165" s="5">
        <f t="shared" si="528"/>
        <v>3.2598348733159428</v>
      </c>
      <c r="S1165" t="str">
        <f t="shared" si="536"/>
        <v>多</v>
      </c>
      <c r="T1165" s="6">
        <f t="shared" si="519"/>
        <v>-2.4544272953632706E-3</v>
      </c>
      <c r="U1165" s="5">
        <f t="shared" si="529"/>
        <v>3.4277106088978009</v>
      </c>
      <c r="V1165" t="str">
        <f t="shared" si="537"/>
        <v>多</v>
      </c>
      <c r="W1165" s="6">
        <f t="shared" si="520"/>
        <v>-2.4544272953632706E-3</v>
      </c>
      <c r="X1165" s="5">
        <f t="shared" si="530"/>
        <v>3.4072015684352341</v>
      </c>
      <c r="Y1165" t="str">
        <f t="shared" si="538"/>
        <v>空</v>
      </c>
      <c r="Z1165" s="6">
        <f t="shared" si="521"/>
        <v>0</v>
      </c>
      <c r="AA1165" s="5">
        <f t="shared" si="531"/>
        <v>2.7468048786787751</v>
      </c>
      <c r="AB1165" t="str">
        <f t="shared" ref="AB1165:AB1228" si="539">IF(AND($C1156&gt;0,$C1157&gt;0,$C1158&gt;0,$C1159&gt;0,$C1160&gt;0,$C1161&gt;0,$C1162&gt;0,$C1163&gt;0,$C1164&gt;0,$C1165&gt;0),"多",IF(AND($C1156&lt;0,$C1157&lt;0,$C1158&lt;0,$C1159&lt;0,$C1160&lt;0,$C1161&lt;0,$C1162&lt;0,$C1163&lt;0,$C1164&lt;0,$C1165&lt;0),"空",AB1164))</f>
        <v>空</v>
      </c>
      <c r="AC1165" s="6">
        <f t="shared" si="522"/>
        <v>0</v>
      </c>
      <c r="AD1165" s="5">
        <f t="shared" si="532"/>
        <v>2.8924592232318158</v>
      </c>
    </row>
    <row r="1166" spans="1:30" x14ac:dyDescent="0.15">
      <c r="A1166" s="1">
        <v>40108</v>
      </c>
      <c r="B1166" s="2">
        <v>3347.32</v>
      </c>
      <c r="C1166" s="3">
        <f t="shared" si="512"/>
        <v>-6.5177129831892611E-3</v>
      </c>
      <c r="D1166" s="4" t="str">
        <f t="shared" si="523"/>
        <v>多</v>
      </c>
      <c r="E1166" s="6">
        <f t="shared" si="513"/>
        <v>0</v>
      </c>
      <c r="F1166" s="5">
        <f t="shared" si="514"/>
        <v>1.2330458326657072</v>
      </c>
      <c r="G1166" t="str">
        <f t="shared" si="524"/>
        <v>多</v>
      </c>
      <c r="H1166" s="6">
        <f t="shared" si="515"/>
        <v>-6.5177129831892611E-3</v>
      </c>
      <c r="I1166" s="5">
        <f t="shared" si="525"/>
        <v>3.4104693258733212</v>
      </c>
      <c r="J1166" t="str">
        <f t="shared" si="533"/>
        <v>多</v>
      </c>
      <c r="K1166" s="6">
        <f t="shared" si="516"/>
        <v>-6.5177129831892611E-3</v>
      </c>
      <c r="L1166" s="5">
        <f t="shared" si="526"/>
        <v>7.1532298435278294</v>
      </c>
      <c r="M1166" t="str">
        <f t="shared" si="534"/>
        <v>多</v>
      </c>
      <c r="N1166" s="6">
        <f t="shared" si="517"/>
        <v>-6.5177129831892611E-3</v>
      </c>
      <c r="O1166" s="5">
        <f t="shared" si="527"/>
        <v>5.9882488613350464</v>
      </c>
      <c r="P1166" t="str">
        <f t="shared" si="535"/>
        <v>多</v>
      </c>
      <c r="Q1166" s="6">
        <f t="shared" si="518"/>
        <v>-6.5177129831892611E-3</v>
      </c>
      <c r="R1166" s="5">
        <f t="shared" si="528"/>
        <v>3.2385882052390782</v>
      </c>
      <c r="S1166" t="str">
        <f t="shared" si="536"/>
        <v>多</v>
      </c>
      <c r="T1166" s="6">
        <f t="shared" si="519"/>
        <v>-6.5177129831892611E-3</v>
      </c>
      <c r="U1166" s="5">
        <f t="shared" si="529"/>
        <v>3.4053697749595719</v>
      </c>
      <c r="V1166" t="str">
        <f t="shared" si="537"/>
        <v>多</v>
      </c>
      <c r="W1166" s="6">
        <f t="shared" si="520"/>
        <v>-6.5177129831892611E-3</v>
      </c>
      <c r="X1166" s="5">
        <f t="shared" si="530"/>
        <v>3.3849944065363009</v>
      </c>
      <c r="Y1166" t="str">
        <f t="shared" si="538"/>
        <v>空</v>
      </c>
      <c r="Z1166" s="6">
        <f t="shared" si="521"/>
        <v>0</v>
      </c>
      <c r="AA1166" s="5">
        <f t="shared" si="531"/>
        <v>2.7468048786787751</v>
      </c>
      <c r="AB1166" t="str">
        <f t="shared" si="539"/>
        <v>空</v>
      </c>
      <c r="AC1166" s="6">
        <f t="shared" si="522"/>
        <v>0</v>
      </c>
      <c r="AD1166" s="5">
        <f t="shared" si="532"/>
        <v>2.8924592232318158</v>
      </c>
    </row>
    <row r="1167" spans="1:30" x14ac:dyDescent="0.15">
      <c r="A1167" s="1">
        <v>40109</v>
      </c>
      <c r="B1167" s="2">
        <v>3413.25</v>
      </c>
      <c r="C1167" s="3">
        <f t="shared" si="512"/>
        <v>1.9696354098203805E-2</v>
      </c>
      <c r="D1167" s="4" t="str">
        <f t="shared" si="523"/>
        <v>多</v>
      </c>
      <c r="E1167" s="6">
        <f t="shared" si="513"/>
        <v>1.9696354098203805E-2</v>
      </c>
      <c r="F1167" s="5">
        <f t="shared" si="514"/>
        <v>1.2573323400052054</v>
      </c>
      <c r="G1167" t="str">
        <f t="shared" si="524"/>
        <v>多</v>
      </c>
      <c r="H1167" s="6">
        <f t="shared" si="515"/>
        <v>1.9696354098203805E-2</v>
      </c>
      <c r="I1167" s="5">
        <f t="shared" si="525"/>
        <v>3.4776431373567847</v>
      </c>
      <c r="J1167" t="str">
        <f t="shared" si="533"/>
        <v>多</v>
      </c>
      <c r="K1167" s="6">
        <f t="shared" si="516"/>
        <v>1.9696354098203805E-2</v>
      </c>
      <c r="L1167" s="5">
        <f t="shared" si="526"/>
        <v>7.2941223914717925</v>
      </c>
      <c r="M1167" t="str">
        <f t="shared" si="534"/>
        <v>多</v>
      </c>
      <c r="N1167" s="6">
        <f t="shared" si="517"/>
        <v>1.9696354098203805E-2</v>
      </c>
      <c r="O1167" s="5">
        <f t="shared" si="527"/>
        <v>6.1061955313360672</v>
      </c>
      <c r="P1167" t="str">
        <f t="shared" si="535"/>
        <v>多</v>
      </c>
      <c r="Q1167" s="6">
        <f t="shared" si="518"/>
        <v>1.9696354098203805E-2</v>
      </c>
      <c r="R1167" s="5">
        <f t="shared" si="528"/>
        <v>3.3023765853077336</v>
      </c>
      <c r="S1167" t="str">
        <f t="shared" si="536"/>
        <v>多</v>
      </c>
      <c r="T1167" s="6">
        <f t="shared" si="519"/>
        <v>1.9696354098203805E-2</v>
      </c>
      <c r="U1167" s="5">
        <f t="shared" si="529"/>
        <v>3.4724431438824963</v>
      </c>
      <c r="V1167" t="str">
        <f t="shared" si="537"/>
        <v>多</v>
      </c>
      <c r="W1167" s="6">
        <f t="shared" si="520"/>
        <v>1.9696354098203805E-2</v>
      </c>
      <c r="X1167" s="5">
        <f t="shared" si="530"/>
        <v>3.4516664549878793</v>
      </c>
      <c r="Y1167" t="str">
        <f t="shared" si="538"/>
        <v>空</v>
      </c>
      <c r="Z1167" s="6">
        <f t="shared" si="521"/>
        <v>0</v>
      </c>
      <c r="AA1167" s="5">
        <f t="shared" si="531"/>
        <v>2.7468048786787751</v>
      </c>
      <c r="AB1167" t="str">
        <f t="shared" si="539"/>
        <v>空</v>
      </c>
      <c r="AC1167" s="6">
        <f t="shared" si="522"/>
        <v>0</v>
      </c>
      <c r="AD1167" s="5">
        <f t="shared" si="532"/>
        <v>2.8924592232318158</v>
      </c>
    </row>
    <row r="1168" spans="1:30" x14ac:dyDescent="0.15">
      <c r="A1168" s="1">
        <v>40112</v>
      </c>
      <c r="B1168" s="2">
        <v>3414.24</v>
      </c>
      <c r="C1168" s="3">
        <f t="shared" si="512"/>
        <v>2.9004614370453652E-4</v>
      </c>
      <c r="D1168" s="4" t="str">
        <f t="shared" si="523"/>
        <v>空</v>
      </c>
      <c r="E1168" s="6">
        <f t="shared" si="513"/>
        <v>2.9004614370453652E-4</v>
      </c>
      <c r="F1168" s="5">
        <f t="shared" si="514"/>
        <v>1.2576970244017789</v>
      </c>
      <c r="G1168" t="str">
        <f t="shared" si="524"/>
        <v>多</v>
      </c>
      <c r="H1168" s="6">
        <f t="shared" si="515"/>
        <v>2.9004614370453652E-4</v>
      </c>
      <c r="I1168" s="5">
        <f t="shared" si="525"/>
        <v>3.4786518143379555</v>
      </c>
      <c r="J1168" t="str">
        <f t="shared" si="533"/>
        <v>多</v>
      </c>
      <c r="K1168" s="6">
        <f t="shared" si="516"/>
        <v>2.9004614370453652E-4</v>
      </c>
      <c r="L1168" s="5">
        <f t="shared" si="526"/>
        <v>7.2962380235431477</v>
      </c>
      <c r="M1168" t="str">
        <f t="shared" si="534"/>
        <v>多</v>
      </c>
      <c r="N1168" s="6">
        <f t="shared" si="517"/>
        <v>2.9004614370453652E-4</v>
      </c>
      <c r="O1168" s="5">
        <f t="shared" si="527"/>
        <v>6.1079666098026371</v>
      </c>
      <c r="P1168" t="str">
        <f t="shared" si="535"/>
        <v>多</v>
      </c>
      <c r="Q1168" s="6">
        <f t="shared" si="518"/>
        <v>2.9004614370453652E-4</v>
      </c>
      <c r="R1168" s="5">
        <f t="shared" si="528"/>
        <v>3.3033344269013623</v>
      </c>
      <c r="S1168" t="str">
        <f t="shared" si="536"/>
        <v>多</v>
      </c>
      <c r="T1168" s="6">
        <f t="shared" si="519"/>
        <v>2.9004614370453652E-4</v>
      </c>
      <c r="U1168" s="5">
        <f t="shared" si="529"/>
        <v>3.4734503126256127</v>
      </c>
      <c r="V1168" t="str">
        <f t="shared" si="537"/>
        <v>多</v>
      </c>
      <c r="W1168" s="6">
        <f t="shared" si="520"/>
        <v>2.9004614370453652E-4</v>
      </c>
      <c r="X1168" s="5">
        <f t="shared" si="530"/>
        <v>3.452667597532503</v>
      </c>
      <c r="Y1168" t="str">
        <f t="shared" si="538"/>
        <v>空</v>
      </c>
      <c r="Z1168" s="6">
        <f t="shared" si="521"/>
        <v>0</v>
      </c>
      <c r="AA1168" s="5">
        <f t="shared" si="531"/>
        <v>2.7468048786787751</v>
      </c>
      <c r="AB1168" t="str">
        <f t="shared" si="539"/>
        <v>空</v>
      </c>
      <c r="AC1168" s="6">
        <f t="shared" si="522"/>
        <v>0</v>
      </c>
      <c r="AD1168" s="5">
        <f t="shared" si="532"/>
        <v>2.8924592232318158</v>
      </c>
    </row>
    <row r="1169" spans="1:30" x14ac:dyDescent="0.15">
      <c r="A1169" s="1">
        <v>40113</v>
      </c>
      <c r="B1169" s="2">
        <v>3314.72</v>
      </c>
      <c r="C1169" s="3">
        <f t="shared" si="512"/>
        <v>-2.9148507427714465E-2</v>
      </c>
      <c r="D1169" s="4" t="str">
        <f t="shared" si="523"/>
        <v>空</v>
      </c>
      <c r="E1169" s="6">
        <f t="shared" si="513"/>
        <v>0</v>
      </c>
      <c r="F1169" s="5">
        <f t="shared" si="514"/>
        <v>1.2576970244017789</v>
      </c>
      <c r="G1169" t="str">
        <f t="shared" si="524"/>
        <v>多</v>
      </c>
      <c r="H1169" s="6">
        <f t="shared" si="515"/>
        <v>-2.9148507427714465E-2</v>
      </c>
      <c r="I1169" s="5">
        <f t="shared" si="525"/>
        <v>3.3772543060892932</v>
      </c>
      <c r="J1169" t="str">
        <f t="shared" si="533"/>
        <v>多</v>
      </c>
      <c r="K1169" s="6">
        <f t="shared" si="516"/>
        <v>-2.9148507427714465E-2</v>
      </c>
      <c r="L1169" s="5">
        <f t="shared" si="526"/>
        <v>7.0835635753195278</v>
      </c>
      <c r="M1169" t="str">
        <f t="shared" si="534"/>
        <v>多</v>
      </c>
      <c r="N1169" s="6">
        <f t="shared" si="517"/>
        <v>-2.9148507427714465E-2</v>
      </c>
      <c r="O1169" s="5">
        <f t="shared" si="527"/>
        <v>5.9299284997085726</v>
      </c>
      <c r="P1169" t="str">
        <f t="shared" si="535"/>
        <v>多</v>
      </c>
      <c r="Q1169" s="6">
        <f t="shared" si="518"/>
        <v>-2.9148507427714465E-2</v>
      </c>
      <c r="R1169" s="5">
        <f t="shared" si="528"/>
        <v>3.2070471588226028</v>
      </c>
      <c r="S1169" t="str">
        <f t="shared" si="536"/>
        <v>多</v>
      </c>
      <c r="T1169" s="6">
        <f t="shared" si="519"/>
        <v>-2.9148507427714465E-2</v>
      </c>
      <c r="U1169" s="5">
        <f t="shared" si="529"/>
        <v>3.3722044203882477</v>
      </c>
      <c r="V1169" t="str">
        <f t="shared" si="537"/>
        <v>多</v>
      </c>
      <c r="W1169" s="6">
        <f t="shared" si="520"/>
        <v>-2.9148507427714465E-2</v>
      </c>
      <c r="X1169" s="5">
        <f t="shared" si="530"/>
        <v>3.3520274904203977</v>
      </c>
      <c r="Y1169" t="str">
        <f t="shared" si="538"/>
        <v>空</v>
      </c>
      <c r="Z1169" s="6">
        <f t="shared" si="521"/>
        <v>0</v>
      </c>
      <c r="AA1169" s="5">
        <f t="shared" si="531"/>
        <v>2.7468048786787751</v>
      </c>
      <c r="AB1169" t="str">
        <f t="shared" si="539"/>
        <v>空</v>
      </c>
      <c r="AC1169" s="6">
        <f t="shared" si="522"/>
        <v>0</v>
      </c>
      <c r="AD1169" s="5">
        <f t="shared" si="532"/>
        <v>2.8924592232318158</v>
      </c>
    </row>
    <row r="1170" spans="1:30" x14ac:dyDescent="0.15">
      <c r="A1170" s="1">
        <v>40114</v>
      </c>
      <c r="B1170" s="2">
        <v>3329.33</v>
      </c>
      <c r="C1170" s="3">
        <f t="shared" si="512"/>
        <v>4.4076121059999362E-3</v>
      </c>
      <c r="D1170" s="4" t="str">
        <f t="shared" si="523"/>
        <v>空</v>
      </c>
      <c r="E1170" s="6">
        <f t="shared" si="513"/>
        <v>0</v>
      </c>
      <c r="F1170" s="5">
        <f t="shared" si="514"/>
        <v>1.2576970244017789</v>
      </c>
      <c r="G1170" t="str">
        <f t="shared" si="524"/>
        <v>多</v>
      </c>
      <c r="H1170" s="6">
        <f t="shared" si="515"/>
        <v>4.4076121059999362E-3</v>
      </c>
      <c r="I1170" s="5">
        <f t="shared" si="525"/>
        <v>3.3921399330538526</v>
      </c>
      <c r="J1170" t="str">
        <f t="shared" si="533"/>
        <v>多</v>
      </c>
      <c r="K1170" s="6">
        <f t="shared" si="516"/>
        <v>4.4076121059999362E-3</v>
      </c>
      <c r="L1170" s="5">
        <f t="shared" si="526"/>
        <v>7.1147851758877261</v>
      </c>
      <c r="M1170" t="str">
        <f t="shared" si="534"/>
        <v>多</v>
      </c>
      <c r="N1170" s="6">
        <f t="shared" si="517"/>
        <v>4.4076121059999362E-3</v>
      </c>
      <c r="O1170" s="5">
        <f t="shared" si="527"/>
        <v>5.9560653243516022</v>
      </c>
      <c r="P1170" t="str">
        <f t="shared" si="535"/>
        <v>多</v>
      </c>
      <c r="Q1170" s="6">
        <f t="shared" si="518"/>
        <v>4.4076121059999362E-3</v>
      </c>
      <c r="R1170" s="5">
        <f t="shared" si="528"/>
        <v>3.221182578704342</v>
      </c>
      <c r="S1170" t="str">
        <f t="shared" si="536"/>
        <v>多</v>
      </c>
      <c r="T1170" s="6">
        <f t="shared" si="519"/>
        <v>4.4076121059999362E-3</v>
      </c>
      <c r="U1170" s="5">
        <f t="shared" si="529"/>
        <v>3.3870677894154575</v>
      </c>
      <c r="V1170" t="str">
        <f t="shared" si="537"/>
        <v>多</v>
      </c>
      <c r="W1170" s="6">
        <f t="shared" si="520"/>
        <v>4.4076121059999362E-3</v>
      </c>
      <c r="X1170" s="5">
        <f t="shared" si="530"/>
        <v>3.366801927366819</v>
      </c>
      <c r="Y1170" t="str">
        <f t="shared" si="538"/>
        <v>空</v>
      </c>
      <c r="Z1170" s="6">
        <f t="shared" si="521"/>
        <v>0</v>
      </c>
      <c r="AA1170" s="5">
        <f t="shared" si="531"/>
        <v>2.7468048786787751</v>
      </c>
      <c r="AB1170" t="str">
        <f t="shared" si="539"/>
        <v>空</v>
      </c>
      <c r="AC1170" s="6">
        <f t="shared" si="522"/>
        <v>0</v>
      </c>
      <c r="AD1170" s="5">
        <f t="shared" si="532"/>
        <v>2.8924592232318158</v>
      </c>
    </row>
    <row r="1171" spans="1:30" x14ac:dyDescent="0.15">
      <c r="A1171" s="1">
        <v>40115</v>
      </c>
      <c r="B1171" s="2">
        <v>3247.05</v>
      </c>
      <c r="C1171" s="3">
        <f t="shared" si="512"/>
        <v>-2.4713681131038334E-2</v>
      </c>
      <c r="D1171" s="4" t="str">
        <f t="shared" si="523"/>
        <v>空</v>
      </c>
      <c r="E1171" s="6">
        <f t="shared" si="513"/>
        <v>0</v>
      </c>
      <c r="F1171" s="5">
        <f t="shared" si="514"/>
        <v>1.2576970244017789</v>
      </c>
      <c r="G1171" t="str">
        <f t="shared" si="524"/>
        <v>多</v>
      </c>
      <c r="H1171" s="6">
        <f t="shared" si="515"/>
        <v>-2.4713681131038334E-2</v>
      </c>
      <c r="I1171" s="5">
        <f t="shared" si="525"/>
        <v>3.3083076683964978</v>
      </c>
      <c r="J1171" t="str">
        <f t="shared" si="533"/>
        <v>多</v>
      </c>
      <c r="K1171" s="6">
        <f t="shared" si="516"/>
        <v>-2.4713681131038334E-2</v>
      </c>
      <c r="L1171" s="5">
        <f t="shared" si="526"/>
        <v>6.9389526437349982</v>
      </c>
      <c r="M1171" t="str">
        <f t="shared" si="534"/>
        <v>多</v>
      </c>
      <c r="N1171" s="6">
        <f t="shared" si="517"/>
        <v>-2.4713681131038334E-2</v>
      </c>
      <c r="O1171" s="5">
        <f t="shared" si="527"/>
        <v>5.8088690251299422</v>
      </c>
      <c r="P1171" t="str">
        <f t="shared" si="535"/>
        <v>多</v>
      </c>
      <c r="Q1171" s="6">
        <f t="shared" si="518"/>
        <v>-2.4713681131038334E-2</v>
      </c>
      <c r="R1171" s="5">
        <f t="shared" si="528"/>
        <v>3.1415752995893871</v>
      </c>
      <c r="S1171" t="str">
        <f t="shared" si="536"/>
        <v>多</v>
      </c>
      <c r="T1171" s="6">
        <f t="shared" si="519"/>
        <v>-2.4713681131038334E-2</v>
      </c>
      <c r="U1171" s="5">
        <f t="shared" si="529"/>
        <v>3.3033608760986328</v>
      </c>
      <c r="V1171" t="str">
        <f t="shared" si="537"/>
        <v>多</v>
      </c>
      <c r="W1171" s="6">
        <f t="shared" si="520"/>
        <v>-2.4713681131038334E-2</v>
      </c>
      <c r="X1171" s="5">
        <f t="shared" si="530"/>
        <v>3.28359585810251</v>
      </c>
      <c r="Y1171" t="str">
        <f t="shared" si="538"/>
        <v>空</v>
      </c>
      <c r="Z1171" s="6">
        <f t="shared" si="521"/>
        <v>0</v>
      </c>
      <c r="AA1171" s="5">
        <f t="shared" si="531"/>
        <v>2.7468048786787751</v>
      </c>
      <c r="AB1171" t="str">
        <f t="shared" si="539"/>
        <v>空</v>
      </c>
      <c r="AC1171" s="6">
        <f t="shared" si="522"/>
        <v>0</v>
      </c>
      <c r="AD1171" s="5">
        <f t="shared" si="532"/>
        <v>2.8924592232318158</v>
      </c>
    </row>
    <row r="1172" spans="1:30" x14ac:dyDescent="0.15">
      <c r="A1172" s="1">
        <v>40116</v>
      </c>
      <c r="B1172" s="2">
        <v>3280.37</v>
      </c>
      <c r="C1172" s="3">
        <f t="shared" si="512"/>
        <v>1.0261622087741173E-2</v>
      </c>
      <c r="D1172" s="4" t="str">
        <f t="shared" si="523"/>
        <v>空</v>
      </c>
      <c r="E1172" s="6">
        <f t="shared" si="513"/>
        <v>0</v>
      </c>
      <c r="F1172" s="5">
        <f t="shared" si="514"/>
        <v>1.2576970244017789</v>
      </c>
      <c r="G1172" t="str">
        <f t="shared" si="524"/>
        <v>多</v>
      </c>
      <c r="H1172" s="6">
        <f t="shared" si="515"/>
        <v>1.0261622087741173E-2</v>
      </c>
      <c r="I1172" s="5">
        <f t="shared" si="525"/>
        <v>3.3422562714395587</v>
      </c>
      <c r="J1172" t="str">
        <f t="shared" si="533"/>
        <v>多</v>
      </c>
      <c r="K1172" s="6">
        <f t="shared" si="516"/>
        <v>1.0261622087741173E-2</v>
      </c>
      <c r="L1172" s="5">
        <f t="shared" si="526"/>
        <v>7.0101575534497389</v>
      </c>
      <c r="M1172" t="str">
        <f t="shared" si="534"/>
        <v>多</v>
      </c>
      <c r="N1172" s="6">
        <f t="shared" si="517"/>
        <v>1.0261622087741173E-2</v>
      </c>
      <c r="O1172" s="5">
        <f t="shared" si="527"/>
        <v>5.8684774438230107</v>
      </c>
      <c r="P1172" t="str">
        <f t="shared" si="535"/>
        <v>多</v>
      </c>
      <c r="Q1172" s="6">
        <f t="shared" si="518"/>
        <v>1.0261622087741173E-2</v>
      </c>
      <c r="R1172" s="5">
        <f t="shared" si="528"/>
        <v>3.1738129580739556</v>
      </c>
      <c r="S1172" t="str">
        <f t="shared" si="536"/>
        <v>多</v>
      </c>
      <c r="T1172" s="6">
        <f t="shared" si="519"/>
        <v>1.0261622087741173E-2</v>
      </c>
      <c r="U1172" s="5">
        <f t="shared" si="529"/>
        <v>3.3372587170285866</v>
      </c>
      <c r="V1172" t="str">
        <f t="shared" si="537"/>
        <v>多</v>
      </c>
      <c r="W1172" s="6">
        <f t="shared" si="520"/>
        <v>1.0261622087741173E-2</v>
      </c>
      <c r="X1172" s="5">
        <f t="shared" si="530"/>
        <v>3.3172908778872303</v>
      </c>
      <c r="Y1172" t="str">
        <f t="shared" si="538"/>
        <v>空</v>
      </c>
      <c r="Z1172" s="6">
        <f t="shared" si="521"/>
        <v>0</v>
      </c>
      <c r="AA1172" s="5">
        <f t="shared" si="531"/>
        <v>2.7468048786787751</v>
      </c>
      <c r="AB1172" t="str">
        <f t="shared" si="539"/>
        <v>空</v>
      </c>
      <c r="AC1172" s="6">
        <f t="shared" si="522"/>
        <v>0</v>
      </c>
      <c r="AD1172" s="5">
        <f t="shared" si="532"/>
        <v>2.8924592232318158</v>
      </c>
    </row>
    <row r="1173" spans="1:30" x14ac:dyDescent="0.15">
      <c r="A1173" s="1">
        <v>40119</v>
      </c>
      <c r="B1173" s="2">
        <v>3392.8</v>
      </c>
      <c r="C1173" s="3">
        <f t="shared" si="512"/>
        <v>3.4273572798190433E-2</v>
      </c>
      <c r="D1173" s="4" t="str">
        <f t="shared" si="523"/>
        <v>空</v>
      </c>
      <c r="E1173" s="6">
        <f t="shared" si="513"/>
        <v>0</v>
      </c>
      <c r="F1173" s="5">
        <f t="shared" si="514"/>
        <v>1.2576970244017789</v>
      </c>
      <c r="G1173" t="str">
        <f t="shared" si="524"/>
        <v>多</v>
      </c>
      <c r="H1173" s="6">
        <f t="shared" si="515"/>
        <v>3.4273572798190433E-2</v>
      </c>
      <c r="I1173" s="5">
        <f t="shared" si="525"/>
        <v>3.4568073350689508</v>
      </c>
      <c r="J1173" t="str">
        <f t="shared" si="533"/>
        <v>多</v>
      </c>
      <c r="K1173" s="6">
        <f t="shared" si="516"/>
        <v>3.4273572798190433E-2</v>
      </c>
      <c r="L1173" s="5">
        <f t="shared" si="526"/>
        <v>7.2504206986846826</v>
      </c>
      <c r="M1173" t="str">
        <f t="shared" si="534"/>
        <v>多</v>
      </c>
      <c r="N1173" s="6">
        <f t="shared" si="517"/>
        <v>3.4273572798190433E-2</v>
      </c>
      <c r="O1173" s="5">
        <f t="shared" si="527"/>
        <v>6.0696111327084168</v>
      </c>
      <c r="P1173" t="str">
        <f t="shared" si="535"/>
        <v>多</v>
      </c>
      <c r="Q1173" s="6">
        <f t="shared" si="518"/>
        <v>3.4273572798190433E-2</v>
      </c>
      <c r="R1173" s="5">
        <f t="shared" si="528"/>
        <v>3.2825908675403435</v>
      </c>
      <c r="S1173" t="str">
        <f t="shared" si="536"/>
        <v>多</v>
      </c>
      <c r="T1173" s="6">
        <f t="shared" si="519"/>
        <v>3.4273572798190433E-2</v>
      </c>
      <c r="U1173" s="5">
        <f t="shared" si="529"/>
        <v>3.4516384966130613</v>
      </c>
      <c r="V1173" t="str">
        <f t="shared" si="537"/>
        <v>多</v>
      </c>
      <c r="W1173" s="6">
        <f t="shared" si="520"/>
        <v>3.4273572798190433E-2</v>
      </c>
      <c r="X1173" s="5">
        <f t="shared" si="530"/>
        <v>3.4309862882832713</v>
      </c>
      <c r="Y1173" t="str">
        <f t="shared" si="538"/>
        <v>空</v>
      </c>
      <c r="Z1173" s="6">
        <f t="shared" si="521"/>
        <v>0</v>
      </c>
      <c r="AA1173" s="5">
        <f t="shared" si="531"/>
        <v>2.7468048786787751</v>
      </c>
      <c r="AB1173" t="str">
        <f t="shared" si="539"/>
        <v>空</v>
      </c>
      <c r="AC1173" s="6">
        <f t="shared" si="522"/>
        <v>0</v>
      </c>
      <c r="AD1173" s="5">
        <f t="shared" si="532"/>
        <v>2.8924592232318158</v>
      </c>
    </row>
    <row r="1174" spans="1:30" x14ac:dyDescent="0.15">
      <c r="A1174" s="1">
        <v>40120</v>
      </c>
      <c r="B1174" s="2">
        <v>3435.43</v>
      </c>
      <c r="C1174" s="3">
        <f t="shared" si="512"/>
        <v>1.2564843197359066E-2</v>
      </c>
      <c r="D1174" s="4" t="str">
        <f t="shared" si="523"/>
        <v>空</v>
      </c>
      <c r="E1174" s="6">
        <f t="shared" si="513"/>
        <v>0</v>
      </c>
      <c r="F1174" s="5">
        <f t="shared" si="514"/>
        <v>1.2576970244017789</v>
      </c>
      <c r="G1174" t="str">
        <f t="shared" si="524"/>
        <v>多</v>
      </c>
      <c r="H1174" s="6">
        <f t="shared" si="515"/>
        <v>1.2564843197359066E-2</v>
      </c>
      <c r="I1174" s="5">
        <f t="shared" si="525"/>
        <v>3.5002415771975728</v>
      </c>
      <c r="J1174" t="str">
        <f t="shared" si="533"/>
        <v>多</v>
      </c>
      <c r="K1174" s="6">
        <f t="shared" si="516"/>
        <v>1.2564843197359066E-2</v>
      </c>
      <c r="L1174" s="5">
        <f t="shared" si="526"/>
        <v>7.3415210978785419</v>
      </c>
      <c r="M1174" t="str">
        <f t="shared" si="534"/>
        <v>多</v>
      </c>
      <c r="N1174" s="6">
        <f t="shared" si="517"/>
        <v>1.2564843197359066E-2</v>
      </c>
      <c r="O1174" s="5">
        <f t="shared" si="527"/>
        <v>6.1458748448598426</v>
      </c>
      <c r="P1174" t="str">
        <f t="shared" si="535"/>
        <v>多</v>
      </c>
      <c r="Q1174" s="6">
        <f t="shared" si="518"/>
        <v>1.2564843197359066E-2</v>
      </c>
      <c r="R1174" s="5">
        <f t="shared" si="528"/>
        <v>3.3238361070720708</v>
      </c>
      <c r="S1174" t="str">
        <f t="shared" si="536"/>
        <v>多</v>
      </c>
      <c r="T1174" s="6">
        <f t="shared" si="519"/>
        <v>1.2564843197359066E-2</v>
      </c>
      <c r="U1174" s="5">
        <f t="shared" si="529"/>
        <v>3.4950077930969727</v>
      </c>
      <c r="V1174" t="str">
        <f t="shared" si="537"/>
        <v>多</v>
      </c>
      <c r="W1174" s="6">
        <f t="shared" si="520"/>
        <v>1.2564843197359066E-2</v>
      </c>
      <c r="X1174" s="5">
        <f t="shared" si="530"/>
        <v>3.4740960930078395</v>
      </c>
      <c r="Y1174" t="str">
        <f t="shared" si="538"/>
        <v>空</v>
      </c>
      <c r="Z1174" s="6">
        <f t="shared" si="521"/>
        <v>0</v>
      </c>
      <c r="AA1174" s="5">
        <f t="shared" si="531"/>
        <v>2.7468048786787751</v>
      </c>
      <c r="AB1174" t="str">
        <f t="shared" si="539"/>
        <v>空</v>
      </c>
      <c r="AC1174" s="6">
        <f t="shared" si="522"/>
        <v>0</v>
      </c>
      <c r="AD1174" s="5">
        <f t="shared" si="532"/>
        <v>2.8924592232318158</v>
      </c>
    </row>
    <row r="1175" spans="1:30" x14ac:dyDescent="0.15">
      <c r="A1175" s="1">
        <v>40121</v>
      </c>
      <c r="B1175" s="2">
        <v>3453.89</v>
      </c>
      <c r="C1175" s="3">
        <f t="shared" si="512"/>
        <v>5.3734175925574945E-3</v>
      </c>
      <c r="D1175" s="4" t="str">
        <f t="shared" si="523"/>
        <v>空</v>
      </c>
      <c r="E1175" s="6">
        <f t="shared" si="513"/>
        <v>0</v>
      </c>
      <c r="F1175" s="5">
        <f t="shared" si="514"/>
        <v>1.2576970244017789</v>
      </c>
      <c r="G1175" t="str">
        <f t="shared" si="524"/>
        <v>多</v>
      </c>
      <c r="H1175" s="6">
        <f t="shared" si="515"/>
        <v>5.3734175925574945E-3</v>
      </c>
      <c r="I1175" s="5">
        <f t="shared" si="525"/>
        <v>3.5190498368666874</v>
      </c>
      <c r="J1175" t="str">
        <f t="shared" si="533"/>
        <v>多</v>
      </c>
      <c r="K1175" s="6">
        <f t="shared" si="516"/>
        <v>5.3734175925574945E-3</v>
      </c>
      <c r="L1175" s="5">
        <f t="shared" si="526"/>
        <v>7.3809701565020145</v>
      </c>
      <c r="M1175" t="str">
        <f t="shared" si="534"/>
        <v>多</v>
      </c>
      <c r="N1175" s="6">
        <f t="shared" si="517"/>
        <v>5.3734175925574945E-3</v>
      </c>
      <c r="O1175" s="5">
        <f t="shared" si="527"/>
        <v>6.1788991968728686</v>
      </c>
      <c r="P1175" t="str">
        <f t="shared" si="535"/>
        <v>多</v>
      </c>
      <c r="Q1175" s="6">
        <f t="shared" si="518"/>
        <v>5.3734175925574945E-3</v>
      </c>
      <c r="R1175" s="5">
        <f t="shared" si="528"/>
        <v>3.3416964664845898</v>
      </c>
      <c r="S1175" t="str">
        <f t="shared" si="536"/>
        <v>多</v>
      </c>
      <c r="T1175" s="6">
        <f t="shared" si="519"/>
        <v>5.3734175925574945E-3</v>
      </c>
      <c r="U1175" s="5">
        <f t="shared" si="529"/>
        <v>3.5137879294585255</v>
      </c>
      <c r="V1175" t="str">
        <f t="shared" si="537"/>
        <v>多</v>
      </c>
      <c r="W1175" s="6">
        <f t="shared" si="520"/>
        <v>5.3734175925574945E-3</v>
      </c>
      <c r="X1175" s="5">
        <f t="shared" si="530"/>
        <v>3.492763862072243</v>
      </c>
      <c r="Y1175" t="str">
        <f t="shared" si="538"/>
        <v>空</v>
      </c>
      <c r="Z1175" s="6">
        <f t="shared" si="521"/>
        <v>0</v>
      </c>
      <c r="AA1175" s="5">
        <f t="shared" si="531"/>
        <v>2.7468048786787751</v>
      </c>
      <c r="AB1175" t="str">
        <f t="shared" si="539"/>
        <v>空</v>
      </c>
      <c r="AC1175" s="6">
        <f t="shared" si="522"/>
        <v>0</v>
      </c>
      <c r="AD1175" s="5">
        <f t="shared" si="532"/>
        <v>2.8924592232318158</v>
      </c>
    </row>
    <row r="1176" spans="1:30" x14ac:dyDescent="0.15">
      <c r="A1176" s="1">
        <v>40122</v>
      </c>
      <c r="B1176" s="2">
        <v>3464.32</v>
      </c>
      <c r="C1176" s="3">
        <f t="shared" si="512"/>
        <v>3.0197834904992504E-3</v>
      </c>
      <c r="D1176" s="4" t="str">
        <f t="shared" si="523"/>
        <v>空</v>
      </c>
      <c r="E1176" s="6">
        <f t="shared" si="513"/>
        <v>0</v>
      </c>
      <c r="F1176" s="5">
        <f t="shared" si="514"/>
        <v>1.2576970244017789</v>
      </c>
      <c r="G1176" t="str">
        <f t="shared" si="524"/>
        <v>多</v>
      </c>
      <c r="H1176" s="6">
        <f t="shared" si="515"/>
        <v>3.0197834904992504E-3</v>
      </c>
      <c r="I1176" s="5">
        <f t="shared" si="525"/>
        <v>3.5296766054663014</v>
      </c>
      <c r="J1176" t="str">
        <f t="shared" si="533"/>
        <v>多</v>
      </c>
      <c r="K1176" s="6">
        <f t="shared" si="516"/>
        <v>3.0197834904992504E-3</v>
      </c>
      <c r="L1176" s="5">
        <f t="shared" si="526"/>
        <v>7.4032590883244866</v>
      </c>
      <c r="M1176" t="str">
        <f t="shared" si="534"/>
        <v>多</v>
      </c>
      <c r="N1176" s="6">
        <f t="shared" si="517"/>
        <v>3.0197834904992504E-3</v>
      </c>
      <c r="O1176" s="5">
        <f t="shared" si="527"/>
        <v>6.1975581346570445</v>
      </c>
      <c r="P1176" t="str">
        <f t="shared" si="535"/>
        <v>多</v>
      </c>
      <c r="Q1176" s="6">
        <f t="shared" si="518"/>
        <v>3.0197834904992504E-3</v>
      </c>
      <c r="R1176" s="5">
        <f t="shared" si="528"/>
        <v>3.3517876663043396</v>
      </c>
      <c r="S1176" t="str">
        <f t="shared" si="536"/>
        <v>多</v>
      </c>
      <c r="T1176" s="6">
        <f t="shared" si="519"/>
        <v>3.0197834904992504E-3</v>
      </c>
      <c r="U1176" s="5">
        <f t="shared" si="529"/>
        <v>3.5243988082370197</v>
      </c>
      <c r="V1176" t="str">
        <f t="shared" si="537"/>
        <v>多</v>
      </c>
      <c r="W1176" s="6">
        <f t="shared" si="520"/>
        <v>3.0197834904992504E-3</v>
      </c>
      <c r="X1176" s="5">
        <f t="shared" si="530"/>
        <v>3.5033112527191412</v>
      </c>
      <c r="Y1176" t="str">
        <f t="shared" si="538"/>
        <v>空</v>
      </c>
      <c r="Z1176" s="6">
        <f t="shared" si="521"/>
        <v>0</v>
      </c>
      <c r="AA1176" s="5">
        <f t="shared" si="531"/>
        <v>2.7468048786787751</v>
      </c>
      <c r="AB1176" t="str">
        <f t="shared" si="539"/>
        <v>空</v>
      </c>
      <c r="AC1176" s="6">
        <f t="shared" si="522"/>
        <v>0</v>
      </c>
      <c r="AD1176" s="5">
        <f t="shared" si="532"/>
        <v>2.8924592232318158</v>
      </c>
    </row>
    <row r="1177" spans="1:30" x14ac:dyDescent="0.15">
      <c r="A1177" s="1">
        <v>40123</v>
      </c>
      <c r="B1177" s="2">
        <v>3483.02</v>
      </c>
      <c r="C1177" s="3">
        <f t="shared" si="512"/>
        <v>5.3978847219655623E-3</v>
      </c>
      <c r="D1177" s="4" t="str">
        <f t="shared" si="523"/>
        <v>空</v>
      </c>
      <c r="E1177" s="6">
        <f t="shared" si="513"/>
        <v>0</v>
      </c>
      <c r="F1177" s="5">
        <f t="shared" si="514"/>
        <v>1.2576970244017789</v>
      </c>
      <c r="G1177" t="str">
        <f t="shared" si="524"/>
        <v>多</v>
      </c>
      <c r="H1177" s="6">
        <f t="shared" si="515"/>
        <v>5.3978847219655623E-3</v>
      </c>
      <c r="I1177" s="5">
        <f t="shared" si="525"/>
        <v>3.5487293928884274</v>
      </c>
      <c r="J1177" t="str">
        <f t="shared" si="533"/>
        <v>多</v>
      </c>
      <c r="K1177" s="6">
        <f t="shared" si="516"/>
        <v>5.3978847219655623E-3</v>
      </c>
      <c r="L1177" s="5">
        <f t="shared" si="526"/>
        <v>7.4432210274501065</v>
      </c>
      <c r="M1177" t="str">
        <f t="shared" si="534"/>
        <v>多</v>
      </c>
      <c r="N1177" s="6">
        <f t="shared" si="517"/>
        <v>5.3978847219655623E-3</v>
      </c>
      <c r="O1177" s="5">
        <f t="shared" si="527"/>
        <v>6.2310118390256033</v>
      </c>
      <c r="P1177" t="str">
        <f t="shared" si="535"/>
        <v>多</v>
      </c>
      <c r="Q1177" s="6">
        <f t="shared" si="518"/>
        <v>5.3978847219655623E-3</v>
      </c>
      <c r="R1177" s="5">
        <f t="shared" si="528"/>
        <v>3.3698802297395565</v>
      </c>
      <c r="S1177" t="str">
        <f t="shared" si="536"/>
        <v>多</v>
      </c>
      <c r="T1177" s="6">
        <f t="shared" si="519"/>
        <v>5.3978847219655623E-3</v>
      </c>
      <c r="U1177" s="5">
        <f t="shared" si="529"/>
        <v>3.5434231067181159</v>
      </c>
      <c r="V1177" t="str">
        <f t="shared" si="537"/>
        <v>多</v>
      </c>
      <c r="W1177" s="6">
        <f t="shared" si="520"/>
        <v>5.3978847219655623E-3</v>
      </c>
      <c r="X1177" s="5">
        <f t="shared" si="530"/>
        <v>3.5222217230064841</v>
      </c>
      <c r="Y1177" t="str">
        <f t="shared" si="538"/>
        <v>空</v>
      </c>
      <c r="Z1177" s="6">
        <f t="shared" si="521"/>
        <v>0</v>
      </c>
      <c r="AA1177" s="5">
        <f t="shared" si="531"/>
        <v>2.7468048786787751</v>
      </c>
      <c r="AB1177" t="str">
        <f t="shared" si="539"/>
        <v>空</v>
      </c>
      <c r="AC1177" s="6">
        <f t="shared" si="522"/>
        <v>0</v>
      </c>
      <c r="AD1177" s="5">
        <f t="shared" si="532"/>
        <v>2.8924592232318158</v>
      </c>
    </row>
    <row r="1178" spans="1:30" x14ac:dyDescent="0.15">
      <c r="A1178" s="1">
        <v>40126</v>
      </c>
      <c r="B1178" s="2">
        <v>3495.79</v>
      </c>
      <c r="C1178" s="3">
        <f t="shared" si="512"/>
        <v>3.6663585049756531E-3</v>
      </c>
      <c r="D1178" s="4" t="str">
        <f t="shared" si="523"/>
        <v>空</v>
      </c>
      <c r="E1178" s="6">
        <f t="shared" si="513"/>
        <v>0</v>
      </c>
      <c r="F1178" s="5">
        <f t="shared" si="514"/>
        <v>1.2576970244017789</v>
      </c>
      <c r="G1178" t="str">
        <f t="shared" si="524"/>
        <v>多</v>
      </c>
      <c r="H1178" s="6">
        <f t="shared" si="515"/>
        <v>3.6663585049756531E-3</v>
      </c>
      <c r="I1178" s="5">
        <f t="shared" si="525"/>
        <v>3.561740307079901</v>
      </c>
      <c r="J1178" t="str">
        <f t="shared" si="533"/>
        <v>多</v>
      </c>
      <c r="K1178" s="6">
        <f t="shared" si="516"/>
        <v>3.6663585049756531E-3</v>
      </c>
      <c r="L1178" s="5">
        <f t="shared" si="526"/>
        <v>7.470510544168512</v>
      </c>
      <c r="M1178" t="str">
        <f t="shared" si="534"/>
        <v>多</v>
      </c>
      <c r="N1178" s="6">
        <f t="shared" si="517"/>
        <v>3.6663585049756531E-3</v>
      </c>
      <c r="O1178" s="5">
        <f t="shared" si="527"/>
        <v>6.2538569622762186</v>
      </c>
      <c r="P1178" t="str">
        <f t="shared" si="535"/>
        <v>多</v>
      </c>
      <c r="Q1178" s="6">
        <f t="shared" si="518"/>
        <v>3.6663585049756531E-3</v>
      </c>
      <c r="R1178" s="5">
        <f t="shared" si="528"/>
        <v>3.3822354187806116</v>
      </c>
      <c r="S1178" t="str">
        <f t="shared" si="536"/>
        <v>多</v>
      </c>
      <c r="T1178" s="6">
        <f t="shared" si="519"/>
        <v>3.6663585049756531E-3</v>
      </c>
      <c r="U1178" s="5">
        <f t="shared" si="529"/>
        <v>3.5564145661621591</v>
      </c>
      <c r="V1178" t="str">
        <f t="shared" si="537"/>
        <v>多</v>
      </c>
      <c r="W1178" s="6">
        <f t="shared" si="520"/>
        <v>3.6663585049756531E-3</v>
      </c>
      <c r="X1178" s="5">
        <f t="shared" si="530"/>
        <v>3.5351354505770387</v>
      </c>
      <c r="Y1178" t="str">
        <f t="shared" si="538"/>
        <v>空</v>
      </c>
      <c r="Z1178" s="6">
        <f t="shared" si="521"/>
        <v>0</v>
      </c>
      <c r="AA1178" s="5">
        <f t="shared" si="531"/>
        <v>2.7468048786787751</v>
      </c>
      <c r="AB1178" t="str">
        <f t="shared" si="539"/>
        <v>空</v>
      </c>
      <c r="AC1178" s="6">
        <f t="shared" si="522"/>
        <v>0</v>
      </c>
      <c r="AD1178" s="5">
        <f t="shared" si="532"/>
        <v>2.8924592232318158</v>
      </c>
    </row>
    <row r="1179" spans="1:30" x14ac:dyDescent="0.15">
      <c r="A1179" s="1">
        <v>40127</v>
      </c>
      <c r="B1179" s="2">
        <v>3503.78</v>
      </c>
      <c r="C1179" s="3">
        <f t="shared" si="512"/>
        <v>2.2856064008422994E-3</v>
      </c>
      <c r="D1179" s="4" t="str">
        <f t="shared" si="523"/>
        <v>空</v>
      </c>
      <c r="E1179" s="6">
        <f t="shared" si="513"/>
        <v>0</v>
      </c>
      <c r="F1179" s="5">
        <f t="shared" si="514"/>
        <v>1.2576970244017789</v>
      </c>
      <c r="G1179" t="str">
        <f t="shared" si="524"/>
        <v>多</v>
      </c>
      <c r="H1179" s="6">
        <f t="shared" si="515"/>
        <v>2.2856064008422994E-3</v>
      </c>
      <c r="I1179" s="5">
        <f t="shared" si="525"/>
        <v>3.569881043523901</v>
      </c>
      <c r="J1179" t="str">
        <f t="shared" si="533"/>
        <v>多</v>
      </c>
      <c r="K1179" s="6">
        <f t="shared" si="516"/>
        <v>2.2856064008422994E-3</v>
      </c>
      <c r="L1179" s="5">
        <f t="shared" si="526"/>
        <v>7.4875851908858237</v>
      </c>
      <c r="M1179" t="str">
        <f t="shared" si="534"/>
        <v>多</v>
      </c>
      <c r="N1179" s="6">
        <f t="shared" si="517"/>
        <v>2.2856064008422994E-3</v>
      </c>
      <c r="O1179" s="5">
        <f t="shared" si="527"/>
        <v>6.2681508177791496</v>
      </c>
      <c r="P1179" t="str">
        <f t="shared" si="535"/>
        <v>多</v>
      </c>
      <c r="Q1179" s="6">
        <f t="shared" si="518"/>
        <v>2.2856064008422994E-3</v>
      </c>
      <c r="R1179" s="5">
        <f t="shared" si="528"/>
        <v>3.3899658777029322</v>
      </c>
      <c r="S1179" t="str">
        <f t="shared" si="536"/>
        <v>多</v>
      </c>
      <c r="T1179" s="6">
        <f t="shared" si="519"/>
        <v>2.2856064008422994E-3</v>
      </c>
      <c r="U1179" s="5">
        <f t="shared" si="529"/>
        <v>3.5645431300586283</v>
      </c>
      <c r="V1179" t="str">
        <f t="shared" si="537"/>
        <v>多</v>
      </c>
      <c r="W1179" s="6">
        <f t="shared" si="520"/>
        <v>2.2856064008422994E-3</v>
      </c>
      <c r="X1179" s="5">
        <f t="shared" si="530"/>
        <v>3.5432153787907219</v>
      </c>
      <c r="Y1179" t="str">
        <f t="shared" si="538"/>
        <v>空</v>
      </c>
      <c r="Z1179" s="6">
        <f t="shared" si="521"/>
        <v>0</v>
      </c>
      <c r="AA1179" s="5">
        <f t="shared" si="531"/>
        <v>2.7468048786787751</v>
      </c>
      <c r="AB1179" t="str">
        <f t="shared" si="539"/>
        <v>空</v>
      </c>
      <c r="AC1179" s="6">
        <f t="shared" si="522"/>
        <v>0</v>
      </c>
      <c r="AD1179" s="5">
        <f t="shared" si="532"/>
        <v>2.8924592232318158</v>
      </c>
    </row>
    <row r="1180" spans="1:30" x14ac:dyDescent="0.15">
      <c r="A1180" s="1">
        <v>40128</v>
      </c>
      <c r="B1180" s="2">
        <v>3495.67</v>
      </c>
      <c r="C1180" s="3">
        <f t="shared" si="512"/>
        <v>-2.3146430426568276E-3</v>
      </c>
      <c r="D1180" s="4" t="str">
        <f t="shared" si="523"/>
        <v>空</v>
      </c>
      <c r="E1180" s="6">
        <f t="shared" si="513"/>
        <v>0</v>
      </c>
      <c r="F1180" s="5">
        <f t="shared" si="514"/>
        <v>1.2576970244017789</v>
      </c>
      <c r="G1180" t="str">
        <f t="shared" si="524"/>
        <v>多</v>
      </c>
      <c r="H1180" s="6">
        <f t="shared" si="515"/>
        <v>-2.3146430426568276E-3</v>
      </c>
      <c r="I1180" s="5">
        <f t="shared" si="525"/>
        <v>3.5616180432033957</v>
      </c>
      <c r="J1180" t="str">
        <f t="shared" si="533"/>
        <v>多</v>
      </c>
      <c r="K1180" s="6">
        <f t="shared" si="516"/>
        <v>-2.3146430426568276E-3</v>
      </c>
      <c r="L1180" s="5">
        <f t="shared" si="526"/>
        <v>7.4702541039174397</v>
      </c>
      <c r="M1180" t="str">
        <f t="shared" si="534"/>
        <v>多</v>
      </c>
      <c r="N1180" s="6">
        <f t="shared" si="517"/>
        <v>-2.3146430426568276E-3</v>
      </c>
      <c r="O1180" s="5">
        <f t="shared" si="527"/>
        <v>6.2536422860984535</v>
      </c>
      <c r="P1180" t="str">
        <f t="shared" si="535"/>
        <v>多</v>
      </c>
      <c r="Q1180" s="6">
        <f t="shared" si="518"/>
        <v>-2.3146430426568276E-3</v>
      </c>
      <c r="R1180" s="5">
        <f t="shared" si="528"/>
        <v>3.3821193167692631</v>
      </c>
      <c r="S1180" t="str">
        <f t="shared" si="536"/>
        <v>多</v>
      </c>
      <c r="T1180" s="6">
        <f t="shared" si="519"/>
        <v>-2.3146430426568276E-3</v>
      </c>
      <c r="U1180" s="5">
        <f t="shared" si="529"/>
        <v>3.556292485102388</v>
      </c>
      <c r="V1180" t="str">
        <f t="shared" si="537"/>
        <v>多</v>
      </c>
      <c r="W1180" s="6">
        <f t="shared" si="520"/>
        <v>-2.3146430426568276E-3</v>
      </c>
      <c r="X1180" s="5">
        <f t="shared" si="530"/>
        <v>3.5350140999655695</v>
      </c>
      <c r="Y1180" t="str">
        <f t="shared" si="538"/>
        <v>空</v>
      </c>
      <c r="Z1180" s="6">
        <f t="shared" si="521"/>
        <v>0</v>
      </c>
      <c r="AA1180" s="5">
        <f t="shared" si="531"/>
        <v>2.7468048786787751</v>
      </c>
      <c r="AB1180" t="str">
        <f t="shared" si="539"/>
        <v>空</v>
      </c>
      <c r="AC1180" s="6">
        <f t="shared" si="522"/>
        <v>0</v>
      </c>
      <c r="AD1180" s="5">
        <f t="shared" si="532"/>
        <v>2.8924592232318158</v>
      </c>
    </row>
    <row r="1181" spans="1:30" x14ac:dyDescent="0.15">
      <c r="A1181" s="1">
        <v>40129</v>
      </c>
      <c r="B1181" s="2">
        <v>3499.99</v>
      </c>
      <c r="C1181" s="3">
        <f t="shared" si="512"/>
        <v>1.2358145934827647E-3</v>
      </c>
      <c r="D1181" s="4" t="str">
        <f t="shared" si="523"/>
        <v>空</v>
      </c>
      <c r="E1181" s="6">
        <f t="shared" si="513"/>
        <v>0</v>
      </c>
      <c r="F1181" s="5">
        <f t="shared" si="514"/>
        <v>1.2576970244017789</v>
      </c>
      <c r="G1181" t="str">
        <f t="shared" si="524"/>
        <v>多</v>
      </c>
      <c r="H1181" s="6">
        <f t="shared" si="515"/>
        <v>1.2358145934827647E-3</v>
      </c>
      <c r="I1181" s="5">
        <f t="shared" si="525"/>
        <v>3.5660195427575978</v>
      </c>
      <c r="J1181" t="str">
        <f t="shared" si="533"/>
        <v>多</v>
      </c>
      <c r="K1181" s="6">
        <f t="shared" si="516"/>
        <v>1.2358145934827647E-3</v>
      </c>
      <c r="L1181" s="5">
        <f t="shared" si="526"/>
        <v>7.4794859529560851</v>
      </c>
      <c r="M1181" t="str">
        <f t="shared" si="534"/>
        <v>多</v>
      </c>
      <c r="N1181" s="6">
        <f t="shared" si="517"/>
        <v>1.2358145934827647E-3</v>
      </c>
      <c r="O1181" s="5">
        <f t="shared" si="527"/>
        <v>6.2613706284980353</v>
      </c>
      <c r="P1181" t="str">
        <f t="shared" si="535"/>
        <v>多</v>
      </c>
      <c r="Q1181" s="6">
        <f t="shared" si="518"/>
        <v>1.2358145934827647E-3</v>
      </c>
      <c r="R1181" s="5">
        <f t="shared" si="528"/>
        <v>3.3862989891778263</v>
      </c>
      <c r="S1181" t="str">
        <f t="shared" si="536"/>
        <v>多</v>
      </c>
      <c r="T1181" s="6">
        <f t="shared" si="519"/>
        <v>1.2358145934827647E-3</v>
      </c>
      <c r="U1181" s="5">
        <f t="shared" si="529"/>
        <v>3.5606874032541707</v>
      </c>
      <c r="V1181" t="str">
        <f t="shared" si="537"/>
        <v>多</v>
      </c>
      <c r="W1181" s="6">
        <f t="shared" si="520"/>
        <v>1.2358145934827647E-3</v>
      </c>
      <c r="X1181" s="5">
        <f t="shared" si="530"/>
        <v>3.5393827219784741</v>
      </c>
      <c r="Y1181" t="str">
        <f t="shared" si="538"/>
        <v>空</v>
      </c>
      <c r="Z1181" s="6">
        <f t="shared" si="521"/>
        <v>0</v>
      </c>
      <c r="AA1181" s="5">
        <f t="shared" si="531"/>
        <v>2.7468048786787751</v>
      </c>
      <c r="AB1181" t="str">
        <f t="shared" si="539"/>
        <v>空</v>
      </c>
      <c r="AC1181" s="6">
        <f t="shared" si="522"/>
        <v>0</v>
      </c>
      <c r="AD1181" s="5">
        <f t="shared" si="532"/>
        <v>2.8924592232318158</v>
      </c>
    </row>
    <row r="1182" spans="1:30" x14ac:dyDescent="0.15">
      <c r="A1182" s="1">
        <v>40130</v>
      </c>
      <c r="B1182" s="2">
        <v>3518.72</v>
      </c>
      <c r="C1182" s="3">
        <f t="shared" si="512"/>
        <v>5.3514438612682902E-3</v>
      </c>
      <c r="D1182" s="4" t="str">
        <f t="shared" si="523"/>
        <v>空</v>
      </c>
      <c r="E1182" s="6">
        <f t="shared" si="513"/>
        <v>0</v>
      </c>
      <c r="F1182" s="5">
        <f t="shared" si="514"/>
        <v>1.2576970244017789</v>
      </c>
      <c r="G1182" t="str">
        <f t="shared" si="524"/>
        <v>多</v>
      </c>
      <c r="H1182" s="6">
        <f t="shared" si="515"/>
        <v>5.3514438612682902E-3</v>
      </c>
      <c r="I1182" s="5">
        <f t="shared" si="525"/>
        <v>3.5851028961488507</v>
      </c>
      <c r="J1182" t="str">
        <f t="shared" si="533"/>
        <v>多</v>
      </c>
      <c r="K1182" s="6">
        <f t="shared" si="516"/>
        <v>5.3514438612682902E-3</v>
      </c>
      <c r="L1182" s="5">
        <f t="shared" si="526"/>
        <v>7.5195120021444746</v>
      </c>
      <c r="M1182" t="str">
        <f t="shared" si="534"/>
        <v>多</v>
      </c>
      <c r="N1182" s="6">
        <f t="shared" si="517"/>
        <v>5.3514438612682902E-3</v>
      </c>
      <c r="O1182" s="5">
        <f t="shared" si="527"/>
        <v>6.2948780019110364</v>
      </c>
      <c r="P1182" t="str">
        <f t="shared" si="535"/>
        <v>多</v>
      </c>
      <c r="Q1182" s="6">
        <f t="shared" si="518"/>
        <v>5.3514438612682902E-3</v>
      </c>
      <c r="R1182" s="5">
        <f t="shared" si="528"/>
        <v>3.4044205781158809</v>
      </c>
      <c r="S1182" t="str">
        <f t="shared" si="536"/>
        <v>多</v>
      </c>
      <c r="T1182" s="6">
        <f t="shared" si="519"/>
        <v>5.3514438612682902E-3</v>
      </c>
      <c r="U1182" s="5">
        <f t="shared" si="529"/>
        <v>3.5797422220002106</v>
      </c>
      <c r="V1182" t="str">
        <f t="shared" si="537"/>
        <v>多</v>
      </c>
      <c r="W1182" s="6">
        <f t="shared" si="520"/>
        <v>5.3514438612682902E-3</v>
      </c>
      <c r="X1182" s="5">
        <f t="shared" si="530"/>
        <v>3.5583235299186851</v>
      </c>
      <c r="Y1182" t="str">
        <f t="shared" si="538"/>
        <v>空</v>
      </c>
      <c r="Z1182" s="6">
        <f t="shared" si="521"/>
        <v>0</v>
      </c>
      <c r="AA1182" s="5">
        <f t="shared" si="531"/>
        <v>2.7468048786787751</v>
      </c>
      <c r="AB1182" t="str">
        <f t="shared" si="539"/>
        <v>空</v>
      </c>
      <c r="AC1182" s="6">
        <f t="shared" si="522"/>
        <v>0</v>
      </c>
      <c r="AD1182" s="5">
        <f t="shared" si="532"/>
        <v>2.8924592232318158</v>
      </c>
    </row>
    <row r="1183" spans="1:30" x14ac:dyDescent="0.15">
      <c r="A1183" s="1">
        <v>40133</v>
      </c>
      <c r="B1183" s="2">
        <v>3625.8</v>
      </c>
      <c r="C1183" s="3">
        <f t="shared" si="512"/>
        <v>3.0431520552928415E-2</v>
      </c>
      <c r="D1183" s="4" t="str">
        <f t="shared" si="523"/>
        <v>空</v>
      </c>
      <c r="E1183" s="6">
        <f t="shared" si="513"/>
        <v>0</v>
      </c>
      <c r="F1183" s="5">
        <f t="shared" si="514"/>
        <v>1.2576970244017789</v>
      </c>
      <c r="G1183" t="str">
        <f t="shared" si="524"/>
        <v>多</v>
      </c>
      <c r="H1183" s="6">
        <f t="shared" si="515"/>
        <v>3.0431520552928415E-2</v>
      </c>
      <c r="I1183" s="5">
        <f t="shared" si="525"/>
        <v>3.6942030286173675</v>
      </c>
      <c r="J1183" t="str">
        <f t="shared" si="533"/>
        <v>多</v>
      </c>
      <c r="K1183" s="6">
        <f t="shared" si="516"/>
        <v>3.0431520552928415E-2</v>
      </c>
      <c r="L1183" s="5">
        <f t="shared" si="526"/>
        <v>7.7483421861857265</v>
      </c>
      <c r="M1183" t="str">
        <f t="shared" si="534"/>
        <v>多</v>
      </c>
      <c r="N1183" s="6">
        <f t="shared" si="517"/>
        <v>3.0431520552928415E-2</v>
      </c>
      <c r="O1183" s="5">
        <f t="shared" si="527"/>
        <v>6.4864407112043692</v>
      </c>
      <c r="P1183" t="str">
        <f t="shared" si="535"/>
        <v>多</v>
      </c>
      <c r="Q1183" s="6">
        <f t="shared" si="518"/>
        <v>3.0431520552928415E-2</v>
      </c>
      <c r="R1183" s="5">
        <f t="shared" si="528"/>
        <v>3.5080222729096269</v>
      </c>
      <c r="S1183" t="str">
        <f t="shared" si="536"/>
        <v>多</v>
      </c>
      <c r="T1183" s="6">
        <f t="shared" si="519"/>
        <v>3.0431520552928415E-2</v>
      </c>
      <c r="U1183" s="5">
        <f t="shared" si="529"/>
        <v>3.6886792210031958</v>
      </c>
      <c r="V1183" t="str">
        <f t="shared" si="537"/>
        <v>多</v>
      </c>
      <c r="W1183" s="6">
        <f t="shared" si="520"/>
        <v>3.0431520552928415E-2</v>
      </c>
      <c r="X1183" s="5">
        <f t="shared" si="530"/>
        <v>3.6666087255533744</v>
      </c>
      <c r="Y1183" t="str">
        <f t="shared" si="538"/>
        <v>空</v>
      </c>
      <c r="Z1183" s="6">
        <f t="shared" si="521"/>
        <v>0</v>
      </c>
      <c r="AA1183" s="5">
        <f t="shared" si="531"/>
        <v>2.7468048786787751</v>
      </c>
      <c r="AB1183" t="str">
        <f t="shared" si="539"/>
        <v>空</v>
      </c>
      <c r="AC1183" s="6">
        <f t="shared" si="522"/>
        <v>0</v>
      </c>
      <c r="AD1183" s="5">
        <f t="shared" si="532"/>
        <v>2.8924592232318158</v>
      </c>
    </row>
    <row r="1184" spans="1:30" x14ac:dyDescent="0.15">
      <c r="A1184" s="1">
        <v>40134</v>
      </c>
      <c r="B1184" s="2">
        <v>3628.35</v>
      </c>
      <c r="C1184" s="3">
        <f t="shared" si="512"/>
        <v>7.0329306635774635E-4</v>
      </c>
      <c r="D1184" s="4" t="str">
        <f t="shared" si="523"/>
        <v>空</v>
      </c>
      <c r="E1184" s="6">
        <f t="shared" si="513"/>
        <v>0</v>
      </c>
      <c r="F1184" s="5">
        <f t="shared" si="514"/>
        <v>1.2576970244017789</v>
      </c>
      <c r="G1184" t="str">
        <f t="shared" si="524"/>
        <v>多</v>
      </c>
      <c r="H1184" s="6">
        <f t="shared" si="515"/>
        <v>7.0329306635774635E-4</v>
      </c>
      <c r="I1184" s="5">
        <f t="shared" si="525"/>
        <v>3.6968011359931117</v>
      </c>
      <c r="J1184" t="str">
        <f t="shared" si="533"/>
        <v>多</v>
      </c>
      <c r="K1184" s="6">
        <f t="shared" si="516"/>
        <v>7.0329306635774635E-4</v>
      </c>
      <c r="L1184" s="5">
        <f t="shared" si="526"/>
        <v>7.7537915415210383</v>
      </c>
      <c r="M1184" t="str">
        <f t="shared" si="534"/>
        <v>多</v>
      </c>
      <c r="N1184" s="6">
        <f t="shared" si="517"/>
        <v>7.0329306635774635E-4</v>
      </c>
      <c r="O1184" s="5">
        <f t="shared" si="527"/>
        <v>6.4910025799818998</v>
      </c>
      <c r="P1184" t="str">
        <f t="shared" si="535"/>
        <v>多</v>
      </c>
      <c r="Q1184" s="6">
        <f t="shared" si="518"/>
        <v>7.0329306635774635E-4</v>
      </c>
      <c r="R1184" s="5">
        <f t="shared" si="528"/>
        <v>3.5104894406507929</v>
      </c>
      <c r="S1184" t="str">
        <f t="shared" si="536"/>
        <v>多</v>
      </c>
      <c r="T1184" s="6">
        <f t="shared" si="519"/>
        <v>7.0329306635774635E-4</v>
      </c>
      <c r="U1184" s="5">
        <f t="shared" si="529"/>
        <v>3.6912734435233454</v>
      </c>
      <c r="V1184" t="str">
        <f t="shared" si="537"/>
        <v>多</v>
      </c>
      <c r="W1184" s="6">
        <f t="shared" si="520"/>
        <v>7.0329306635774635E-4</v>
      </c>
      <c r="X1184" s="5">
        <f t="shared" si="530"/>
        <v>3.6691874260471029</v>
      </c>
      <c r="Y1184" t="str">
        <f t="shared" si="538"/>
        <v>空</v>
      </c>
      <c r="Z1184" s="6">
        <f t="shared" si="521"/>
        <v>0</v>
      </c>
      <c r="AA1184" s="5">
        <f t="shared" si="531"/>
        <v>2.7468048786787751</v>
      </c>
      <c r="AB1184" t="str">
        <f t="shared" si="539"/>
        <v>空</v>
      </c>
      <c r="AC1184" s="6">
        <f t="shared" si="522"/>
        <v>0</v>
      </c>
      <c r="AD1184" s="5">
        <f t="shared" si="532"/>
        <v>2.8924592232318158</v>
      </c>
    </row>
    <row r="1185" spans="1:30" x14ac:dyDescent="0.15">
      <c r="A1185" s="1">
        <v>40135</v>
      </c>
      <c r="B1185" s="2">
        <v>3630.23</v>
      </c>
      <c r="C1185" s="3">
        <f t="shared" si="512"/>
        <v>5.1814185511322997E-4</v>
      </c>
      <c r="D1185" s="4" t="str">
        <f t="shared" si="523"/>
        <v>空</v>
      </c>
      <c r="E1185" s="6">
        <f t="shared" si="513"/>
        <v>0</v>
      </c>
      <c r="F1185" s="5">
        <f t="shared" si="514"/>
        <v>1.2576970244017789</v>
      </c>
      <c r="G1185" t="str">
        <f t="shared" si="524"/>
        <v>多</v>
      </c>
      <c r="H1185" s="6">
        <f t="shared" si="515"/>
        <v>5.1814185511322997E-4</v>
      </c>
      <c r="I1185" s="5">
        <f t="shared" si="525"/>
        <v>3.6987166033916998</v>
      </c>
      <c r="J1185" t="str">
        <f t="shared" si="533"/>
        <v>多</v>
      </c>
      <c r="K1185" s="6">
        <f t="shared" si="516"/>
        <v>5.1814185511322997E-4</v>
      </c>
      <c r="L1185" s="5">
        <f t="shared" si="526"/>
        <v>7.7578091054545233</v>
      </c>
      <c r="M1185" t="str">
        <f t="shared" si="534"/>
        <v>多</v>
      </c>
      <c r="N1185" s="6">
        <f t="shared" si="517"/>
        <v>5.1814185511322997E-4</v>
      </c>
      <c r="O1185" s="5">
        <f t="shared" si="527"/>
        <v>6.4943658401002367</v>
      </c>
      <c r="P1185" t="str">
        <f t="shared" si="535"/>
        <v>多</v>
      </c>
      <c r="Q1185" s="6">
        <f t="shared" si="518"/>
        <v>5.1814185511322997E-4</v>
      </c>
      <c r="R1185" s="5">
        <f t="shared" si="528"/>
        <v>3.512308372161927</v>
      </c>
      <c r="S1185" t="str">
        <f t="shared" si="536"/>
        <v>多</v>
      </c>
      <c r="T1185" s="6">
        <f t="shared" si="519"/>
        <v>5.1814185511322997E-4</v>
      </c>
      <c r="U1185" s="5">
        <f t="shared" si="529"/>
        <v>3.6931860467931026</v>
      </c>
      <c r="V1185" t="str">
        <f t="shared" si="537"/>
        <v>多</v>
      </c>
      <c r="W1185" s="6">
        <f t="shared" si="520"/>
        <v>5.1814185511322997E-4</v>
      </c>
      <c r="X1185" s="5">
        <f t="shared" si="530"/>
        <v>3.671088585626793</v>
      </c>
      <c r="Y1185" t="str">
        <f t="shared" si="538"/>
        <v>空</v>
      </c>
      <c r="Z1185" s="6">
        <f t="shared" si="521"/>
        <v>0</v>
      </c>
      <c r="AA1185" s="5">
        <f t="shared" si="531"/>
        <v>2.7468048786787751</v>
      </c>
      <c r="AB1185" t="str">
        <f t="shared" si="539"/>
        <v>空</v>
      </c>
      <c r="AC1185" s="6">
        <f t="shared" si="522"/>
        <v>0</v>
      </c>
      <c r="AD1185" s="5">
        <f t="shared" si="532"/>
        <v>2.8924592232318158</v>
      </c>
    </row>
    <row r="1186" spans="1:30" x14ac:dyDescent="0.15">
      <c r="A1186" s="1">
        <v>40136</v>
      </c>
      <c r="B1186" s="2">
        <v>3642.44</v>
      </c>
      <c r="C1186" s="3">
        <f t="shared" si="512"/>
        <v>3.3634232541739362E-3</v>
      </c>
      <c r="D1186" s="4" t="str">
        <f t="shared" si="523"/>
        <v>空</v>
      </c>
      <c r="E1186" s="6">
        <f t="shared" si="513"/>
        <v>0</v>
      </c>
      <c r="F1186" s="5">
        <f t="shared" si="514"/>
        <v>1.2576970244017789</v>
      </c>
      <c r="G1186" t="str">
        <f t="shared" si="524"/>
        <v>多</v>
      </c>
      <c r="H1186" s="6">
        <f t="shared" si="515"/>
        <v>3.3634232541739362E-3</v>
      </c>
      <c r="I1186" s="5">
        <f t="shared" si="525"/>
        <v>3.7111569528261468</v>
      </c>
      <c r="J1186" t="str">
        <f t="shared" si="533"/>
        <v>多</v>
      </c>
      <c r="K1186" s="6">
        <f t="shared" si="516"/>
        <v>3.3634232541739362E-3</v>
      </c>
      <c r="L1186" s="5">
        <f t="shared" si="526"/>
        <v>7.7839019010012516</v>
      </c>
      <c r="M1186" t="str">
        <f t="shared" si="534"/>
        <v>多</v>
      </c>
      <c r="N1186" s="6">
        <f t="shared" si="517"/>
        <v>3.3634232541739362E-3</v>
      </c>
      <c r="O1186" s="5">
        <f t="shared" si="527"/>
        <v>6.516209141187943</v>
      </c>
      <c r="P1186" t="str">
        <f t="shared" si="535"/>
        <v>多</v>
      </c>
      <c r="Q1186" s="6">
        <f t="shared" si="518"/>
        <v>3.3634232541739362E-3</v>
      </c>
      <c r="R1186" s="5">
        <f t="shared" si="528"/>
        <v>3.5241217518166863</v>
      </c>
      <c r="S1186" t="str">
        <f t="shared" si="536"/>
        <v>多</v>
      </c>
      <c r="T1186" s="6">
        <f t="shared" si="519"/>
        <v>3.3634232541739362E-3</v>
      </c>
      <c r="U1186" s="5">
        <f t="shared" si="529"/>
        <v>3.7056077946248771</v>
      </c>
      <c r="V1186" t="str">
        <f t="shared" si="537"/>
        <v>多</v>
      </c>
      <c r="W1186" s="6">
        <f t="shared" si="520"/>
        <v>3.3634232541739362E-3</v>
      </c>
      <c r="X1186" s="5">
        <f t="shared" si="530"/>
        <v>3.6834360103438226</v>
      </c>
      <c r="Y1186" t="str">
        <f t="shared" si="538"/>
        <v>空</v>
      </c>
      <c r="Z1186" s="6">
        <f t="shared" si="521"/>
        <v>0</v>
      </c>
      <c r="AA1186" s="5">
        <f t="shared" si="531"/>
        <v>2.7468048786787751</v>
      </c>
      <c r="AB1186" t="str">
        <f t="shared" si="539"/>
        <v>空</v>
      </c>
      <c r="AC1186" s="6">
        <f t="shared" si="522"/>
        <v>0</v>
      </c>
      <c r="AD1186" s="5">
        <f t="shared" si="532"/>
        <v>2.8924592232318158</v>
      </c>
    </row>
    <row r="1187" spans="1:30" x14ac:dyDescent="0.15">
      <c r="A1187" s="1">
        <v>40137</v>
      </c>
      <c r="B1187" s="2">
        <v>3631.01</v>
      </c>
      <c r="C1187" s="3">
        <f t="shared" si="512"/>
        <v>-3.1380063913201139E-3</v>
      </c>
      <c r="D1187" s="4" t="str">
        <f t="shared" si="523"/>
        <v>空</v>
      </c>
      <c r="E1187" s="6">
        <f t="shared" si="513"/>
        <v>0</v>
      </c>
      <c r="F1187" s="5">
        <f t="shared" si="514"/>
        <v>1.2576970244017789</v>
      </c>
      <c r="G1187" t="str">
        <f t="shared" si="524"/>
        <v>多</v>
      </c>
      <c r="H1187" s="6">
        <f t="shared" si="515"/>
        <v>-3.1380063913201139E-3</v>
      </c>
      <c r="I1187" s="5">
        <f t="shared" si="525"/>
        <v>3.6995113185889861</v>
      </c>
      <c r="J1187" t="str">
        <f t="shared" si="533"/>
        <v>多</v>
      </c>
      <c r="K1187" s="6">
        <f t="shared" si="516"/>
        <v>-3.1380063913201139E-3</v>
      </c>
      <c r="L1187" s="5">
        <f t="shared" si="526"/>
        <v>7.7594759670865008</v>
      </c>
      <c r="M1187" t="str">
        <f t="shared" si="534"/>
        <v>多</v>
      </c>
      <c r="N1187" s="6">
        <f t="shared" si="517"/>
        <v>-3.1380063913201139E-3</v>
      </c>
      <c r="O1187" s="5">
        <f t="shared" si="527"/>
        <v>6.495761235255717</v>
      </c>
      <c r="P1187" t="str">
        <f t="shared" si="535"/>
        <v>多</v>
      </c>
      <c r="Q1187" s="6">
        <f t="shared" si="518"/>
        <v>-3.1380063913201139E-3</v>
      </c>
      <c r="R1187" s="5">
        <f t="shared" si="528"/>
        <v>3.5130630352356955</v>
      </c>
      <c r="S1187" t="str">
        <f t="shared" si="536"/>
        <v>多</v>
      </c>
      <c r="T1187" s="6">
        <f t="shared" si="519"/>
        <v>-3.1380063913201139E-3</v>
      </c>
      <c r="U1187" s="5">
        <f t="shared" si="529"/>
        <v>3.6939795736816188</v>
      </c>
      <c r="V1187" t="str">
        <f t="shared" si="537"/>
        <v>多</v>
      </c>
      <c r="W1187" s="6">
        <f t="shared" si="520"/>
        <v>-3.1380063913201139E-3</v>
      </c>
      <c r="X1187" s="5">
        <f t="shared" si="530"/>
        <v>3.671877364601345</v>
      </c>
      <c r="Y1187" t="str">
        <f t="shared" si="538"/>
        <v>空</v>
      </c>
      <c r="Z1187" s="6">
        <f t="shared" si="521"/>
        <v>0</v>
      </c>
      <c r="AA1187" s="5">
        <f t="shared" si="531"/>
        <v>2.7468048786787751</v>
      </c>
      <c r="AB1187" t="str">
        <f t="shared" si="539"/>
        <v>空</v>
      </c>
      <c r="AC1187" s="6">
        <f t="shared" si="522"/>
        <v>0</v>
      </c>
      <c r="AD1187" s="5">
        <f t="shared" si="532"/>
        <v>2.8924592232318158</v>
      </c>
    </row>
    <row r="1188" spans="1:30" x14ac:dyDescent="0.15">
      <c r="A1188" s="1">
        <v>40140</v>
      </c>
      <c r="B1188" s="2">
        <v>3665.51</v>
      </c>
      <c r="C1188" s="3">
        <f t="shared" si="512"/>
        <v>9.5014885665420934E-3</v>
      </c>
      <c r="D1188" s="4" t="str">
        <f t="shared" si="523"/>
        <v>空</v>
      </c>
      <c r="E1188" s="6">
        <f t="shared" si="513"/>
        <v>0</v>
      </c>
      <c r="F1188" s="5">
        <f t="shared" si="514"/>
        <v>1.2576970244017789</v>
      </c>
      <c r="G1188" t="str">
        <f t="shared" si="524"/>
        <v>多</v>
      </c>
      <c r="H1188" s="6">
        <f t="shared" si="515"/>
        <v>9.5014885665420934E-3</v>
      </c>
      <c r="I1188" s="5">
        <f t="shared" si="525"/>
        <v>3.7346621830843523</v>
      </c>
      <c r="J1188" t="str">
        <f t="shared" si="533"/>
        <v>多</v>
      </c>
      <c r="K1188" s="6">
        <f t="shared" si="516"/>
        <v>9.5014885665420934E-3</v>
      </c>
      <c r="L1188" s="5">
        <f t="shared" si="526"/>
        <v>7.8332025392701317</v>
      </c>
      <c r="M1188" t="str">
        <f t="shared" si="534"/>
        <v>多</v>
      </c>
      <c r="N1188" s="6">
        <f t="shared" si="517"/>
        <v>9.5014885665420934E-3</v>
      </c>
      <c r="O1188" s="5">
        <f t="shared" si="527"/>
        <v>6.5574806363634863</v>
      </c>
      <c r="P1188" t="str">
        <f t="shared" si="535"/>
        <v>多</v>
      </c>
      <c r="Q1188" s="6">
        <f t="shared" si="518"/>
        <v>9.5014885665420934E-3</v>
      </c>
      <c r="R1188" s="5">
        <f t="shared" si="528"/>
        <v>3.5464423634985289</v>
      </c>
      <c r="S1188" t="str">
        <f t="shared" si="536"/>
        <v>多</v>
      </c>
      <c r="T1188" s="6">
        <f t="shared" si="519"/>
        <v>9.5014885665420934E-3</v>
      </c>
      <c r="U1188" s="5">
        <f t="shared" si="529"/>
        <v>3.7290778783659948</v>
      </c>
      <c r="V1188" t="str">
        <f t="shared" si="537"/>
        <v>多</v>
      </c>
      <c r="W1188" s="6">
        <f t="shared" si="520"/>
        <v>9.5014885665420934E-3</v>
      </c>
      <c r="X1188" s="5">
        <f t="shared" si="530"/>
        <v>3.7067656653988492</v>
      </c>
      <c r="Y1188" t="str">
        <f t="shared" si="538"/>
        <v>空</v>
      </c>
      <c r="Z1188" s="6">
        <f t="shared" si="521"/>
        <v>0</v>
      </c>
      <c r="AA1188" s="5">
        <f t="shared" si="531"/>
        <v>2.7468048786787751</v>
      </c>
      <c r="AB1188" t="str">
        <f t="shared" si="539"/>
        <v>空</v>
      </c>
      <c r="AC1188" s="6">
        <f t="shared" si="522"/>
        <v>0</v>
      </c>
      <c r="AD1188" s="5">
        <f t="shared" si="532"/>
        <v>2.8924592232318158</v>
      </c>
    </row>
    <row r="1189" spans="1:30" x14ac:dyDescent="0.15">
      <c r="A1189" s="1">
        <v>40141</v>
      </c>
      <c r="B1189" s="2">
        <v>3548.08</v>
      </c>
      <c r="C1189" s="3">
        <f t="shared" si="512"/>
        <v>-3.2036469686346547E-2</v>
      </c>
      <c r="D1189" s="4" t="str">
        <f t="shared" si="523"/>
        <v>空</v>
      </c>
      <c r="E1189" s="6">
        <f t="shared" si="513"/>
        <v>0</v>
      </c>
      <c r="F1189" s="5">
        <f t="shared" si="514"/>
        <v>1.2576970244017789</v>
      </c>
      <c r="G1189" t="str">
        <f t="shared" si="524"/>
        <v>多</v>
      </c>
      <c r="H1189" s="6">
        <f t="shared" si="515"/>
        <v>-3.2036469686346547E-2</v>
      </c>
      <c r="I1189" s="5">
        <f t="shared" si="525"/>
        <v>3.6150167912672257</v>
      </c>
      <c r="J1189" t="str">
        <f t="shared" si="533"/>
        <v>多</v>
      </c>
      <c r="K1189" s="6">
        <f t="shared" si="516"/>
        <v>-3.2036469686346547E-2</v>
      </c>
      <c r="L1189" s="5">
        <f t="shared" si="526"/>
        <v>7.5822543835737912</v>
      </c>
      <c r="M1189" t="str">
        <f t="shared" si="534"/>
        <v>多</v>
      </c>
      <c r="N1189" s="6">
        <f t="shared" si="517"/>
        <v>-3.2036469686346547E-2</v>
      </c>
      <c r="O1189" s="5">
        <f t="shared" si="527"/>
        <v>6.3474021067378228</v>
      </c>
      <c r="P1189" t="str">
        <f t="shared" si="535"/>
        <v>多</v>
      </c>
      <c r="Q1189" s="6">
        <f t="shared" si="518"/>
        <v>-3.2036469686346547E-2</v>
      </c>
      <c r="R1189" s="5">
        <f t="shared" si="528"/>
        <v>3.432826870225933</v>
      </c>
      <c r="S1189" t="str">
        <f t="shared" si="536"/>
        <v>多</v>
      </c>
      <c r="T1189" s="6">
        <f t="shared" si="519"/>
        <v>-3.2036469686346547E-2</v>
      </c>
      <c r="U1189" s="5">
        <f t="shared" si="529"/>
        <v>3.6096113879576972</v>
      </c>
      <c r="V1189" t="str">
        <f t="shared" si="537"/>
        <v>多</v>
      </c>
      <c r="W1189" s="6">
        <f t="shared" si="520"/>
        <v>-3.2036469686346547E-2</v>
      </c>
      <c r="X1189" s="5">
        <f t="shared" si="530"/>
        <v>3.5880139795249089</v>
      </c>
      <c r="Y1189" t="str">
        <f t="shared" si="538"/>
        <v>空</v>
      </c>
      <c r="Z1189" s="6">
        <f t="shared" si="521"/>
        <v>0</v>
      </c>
      <c r="AA1189" s="5">
        <f t="shared" si="531"/>
        <v>2.7468048786787751</v>
      </c>
      <c r="AB1189" t="str">
        <f t="shared" si="539"/>
        <v>空</v>
      </c>
      <c r="AC1189" s="6">
        <f t="shared" si="522"/>
        <v>0</v>
      </c>
      <c r="AD1189" s="5">
        <f t="shared" si="532"/>
        <v>2.8924592232318158</v>
      </c>
    </row>
    <row r="1190" spans="1:30" x14ac:dyDescent="0.15">
      <c r="A1190" s="1">
        <v>40142</v>
      </c>
      <c r="B1190" s="2">
        <v>3629.63</v>
      </c>
      <c r="C1190" s="3">
        <f t="shared" si="512"/>
        <v>2.298426191066727E-2</v>
      </c>
      <c r="D1190" s="4" t="str">
        <f t="shared" si="523"/>
        <v>空</v>
      </c>
      <c r="E1190" s="6">
        <f t="shared" si="513"/>
        <v>0</v>
      </c>
      <c r="F1190" s="5">
        <f t="shared" si="514"/>
        <v>1.2576970244017789</v>
      </c>
      <c r="G1190" t="str">
        <f t="shared" si="524"/>
        <v>多</v>
      </c>
      <c r="H1190" s="6">
        <f t="shared" si="515"/>
        <v>2.298426191066727E-2</v>
      </c>
      <c r="I1190" s="5">
        <f t="shared" si="525"/>
        <v>3.6981052840091717</v>
      </c>
      <c r="J1190" t="str">
        <f t="shared" si="533"/>
        <v>多</v>
      </c>
      <c r="K1190" s="6">
        <f t="shared" si="516"/>
        <v>2.298426191066727E-2</v>
      </c>
      <c r="L1190" s="5">
        <f t="shared" si="526"/>
        <v>7.7565269041991565</v>
      </c>
      <c r="M1190" t="str">
        <f t="shared" si="534"/>
        <v>多</v>
      </c>
      <c r="N1190" s="6">
        <f t="shared" si="517"/>
        <v>2.298426191066727E-2</v>
      </c>
      <c r="O1190" s="5">
        <f t="shared" si="527"/>
        <v>6.4932924592114061</v>
      </c>
      <c r="P1190" t="str">
        <f t="shared" si="535"/>
        <v>多</v>
      </c>
      <c r="Q1190" s="6">
        <f t="shared" si="518"/>
        <v>2.298426191066727E-2</v>
      </c>
      <c r="R1190" s="5">
        <f t="shared" si="528"/>
        <v>3.511727862105182</v>
      </c>
      <c r="S1190" t="str">
        <f t="shared" si="536"/>
        <v>多</v>
      </c>
      <c r="T1190" s="6">
        <f t="shared" si="519"/>
        <v>2.298426191066727E-2</v>
      </c>
      <c r="U1190" s="5">
        <f t="shared" si="529"/>
        <v>3.6925756414942441</v>
      </c>
      <c r="V1190" t="str">
        <f t="shared" si="537"/>
        <v>多</v>
      </c>
      <c r="W1190" s="6">
        <f t="shared" si="520"/>
        <v>2.298426191066727E-2</v>
      </c>
      <c r="X1190" s="5">
        <f t="shared" si="530"/>
        <v>3.670481832569445</v>
      </c>
      <c r="Y1190" t="str">
        <f t="shared" si="538"/>
        <v>空</v>
      </c>
      <c r="Z1190" s="6">
        <f t="shared" si="521"/>
        <v>0</v>
      </c>
      <c r="AA1190" s="5">
        <f t="shared" si="531"/>
        <v>2.7468048786787751</v>
      </c>
      <c r="AB1190" t="str">
        <f t="shared" si="539"/>
        <v>空</v>
      </c>
      <c r="AC1190" s="6">
        <f t="shared" si="522"/>
        <v>0</v>
      </c>
      <c r="AD1190" s="5">
        <f t="shared" si="532"/>
        <v>2.8924592232318158</v>
      </c>
    </row>
    <row r="1191" spans="1:30" x14ac:dyDescent="0.15">
      <c r="A1191" s="1">
        <v>40143</v>
      </c>
      <c r="B1191" s="2">
        <v>3485.77</v>
      </c>
      <c r="C1191" s="3">
        <f t="shared" si="512"/>
        <v>-3.963489391480679E-2</v>
      </c>
      <c r="D1191" s="4" t="str">
        <f t="shared" si="523"/>
        <v>空</v>
      </c>
      <c r="E1191" s="6">
        <f t="shared" si="513"/>
        <v>0</v>
      </c>
      <c r="F1191" s="5">
        <f t="shared" si="514"/>
        <v>1.2576970244017789</v>
      </c>
      <c r="G1191" t="str">
        <f t="shared" si="524"/>
        <v>多</v>
      </c>
      <c r="H1191" s="6">
        <f t="shared" si="515"/>
        <v>-3.963489391480679E-2</v>
      </c>
      <c r="I1191" s="5">
        <f t="shared" si="525"/>
        <v>3.551531273391682</v>
      </c>
      <c r="J1191" t="str">
        <f t="shared" si="533"/>
        <v>多</v>
      </c>
      <c r="K1191" s="6">
        <f t="shared" si="516"/>
        <v>-3.963489391480679E-2</v>
      </c>
      <c r="L1191" s="5">
        <f t="shared" si="526"/>
        <v>7.4490977832038778</v>
      </c>
      <c r="M1191" t="str">
        <f t="shared" si="534"/>
        <v>多</v>
      </c>
      <c r="N1191" s="6">
        <f t="shared" si="517"/>
        <v>-3.963489391480679E-2</v>
      </c>
      <c r="O1191" s="5">
        <f t="shared" si="527"/>
        <v>6.2359315014327468</v>
      </c>
      <c r="P1191" t="str">
        <f t="shared" si="535"/>
        <v>多</v>
      </c>
      <c r="Q1191" s="6">
        <f t="shared" si="518"/>
        <v>-3.963489391480679E-2</v>
      </c>
      <c r="R1191" s="5">
        <f t="shared" si="528"/>
        <v>3.3725409008329716</v>
      </c>
      <c r="S1191" t="str">
        <f t="shared" si="536"/>
        <v>多</v>
      </c>
      <c r="T1191" s="6">
        <f t="shared" si="519"/>
        <v>-3.963489391480679E-2</v>
      </c>
      <c r="U1191" s="5">
        <f t="shared" si="529"/>
        <v>3.5462207976712201</v>
      </c>
      <c r="V1191" t="str">
        <f t="shared" si="537"/>
        <v>多</v>
      </c>
      <c r="W1191" s="6">
        <f t="shared" si="520"/>
        <v>-3.963489391480679E-2</v>
      </c>
      <c r="X1191" s="5">
        <f t="shared" si="530"/>
        <v>3.5250026745193295</v>
      </c>
      <c r="Y1191" t="str">
        <f t="shared" si="538"/>
        <v>空</v>
      </c>
      <c r="Z1191" s="6">
        <f t="shared" si="521"/>
        <v>0</v>
      </c>
      <c r="AA1191" s="5">
        <f t="shared" si="531"/>
        <v>2.7468048786787751</v>
      </c>
      <c r="AB1191" t="str">
        <f t="shared" si="539"/>
        <v>空</v>
      </c>
      <c r="AC1191" s="6">
        <f t="shared" si="522"/>
        <v>0</v>
      </c>
      <c r="AD1191" s="5">
        <f t="shared" si="532"/>
        <v>2.8924592232318158</v>
      </c>
    </row>
    <row r="1192" spans="1:30" x14ac:dyDescent="0.15">
      <c r="A1192" s="1">
        <v>40144</v>
      </c>
      <c r="B1192" s="2">
        <v>3382.51</v>
      </c>
      <c r="C1192" s="3">
        <f t="shared" si="512"/>
        <v>-2.9623297004678917E-2</v>
      </c>
      <c r="D1192" s="4" t="str">
        <f t="shared" si="523"/>
        <v>多</v>
      </c>
      <c r="E1192" s="6">
        <f t="shared" si="513"/>
        <v>0</v>
      </c>
      <c r="F1192" s="5">
        <f t="shared" si="514"/>
        <v>1.2576970244017789</v>
      </c>
      <c r="G1192" t="str">
        <f t="shared" si="524"/>
        <v>多</v>
      </c>
      <c r="H1192" s="6">
        <f t="shared" si="515"/>
        <v>-2.9623297004678917E-2</v>
      </c>
      <c r="I1192" s="5">
        <f t="shared" si="525"/>
        <v>3.4463232076585948</v>
      </c>
      <c r="J1192" t="str">
        <f t="shared" si="533"/>
        <v>多</v>
      </c>
      <c r="K1192" s="6">
        <f t="shared" si="516"/>
        <v>-2.9623297004678917E-2</v>
      </c>
      <c r="L1192" s="5">
        <f t="shared" si="526"/>
        <v>7.2284309471551342</v>
      </c>
      <c r="M1192" t="str">
        <f t="shared" si="534"/>
        <v>多</v>
      </c>
      <c r="N1192" s="6">
        <f t="shared" si="517"/>
        <v>-2.9623297004678917E-2</v>
      </c>
      <c r="O1192" s="5">
        <f t="shared" si="527"/>
        <v>6.0512026504649707</v>
      </c>
      <c r="P1192" t="str">
        <f t="shared" si="535"/>
        <v>多</v>
      </c>
      <c r="Q1192" s="6">
        <f t="shared" si="518"/>
        <v>-2.9623297004678917E-2</v>
      </c>
      <c r="R1192" s="5">
        <f t="shared" si="528"/>
        <v>3.2726351200671693</v>
      </c>
      <c r="S1192" t="str">
        <f t="shared" si="536"/>
        <v>多</v>
      </c>
      <c r="T1192" s="6">
        <f t="shared" si="519"/>
        <v>-2.9623297004678917E-2</v>
      </c>
      <c r="U1192" s="5">
        <f t="shared" si="529"/>
        <v>3.441170045737636</v>
      </c>
      <c r="V1192" t="str">
        <f t="shared" si="537"/>
        <v>多</v>
      </c>
      <c r="W1192" s="6">
        <f t="shared" si="520"/>
        <v>-2.9623297004678917E-2</v>
      </c>
      <c r="X1192" s="5">
        <f t="shared" si="530"/>
        <v>3.420580473349756</v>
      </c>
      <c r="Y1192" t="str">
        <f t="shared" si="538"/>
        <v>空</v>
      </c>
      <c r="Z1192" s="6">
        <f t="shared" si="521"/>
        <v>0</v>
      </c>
      <c r="AA1192" s="5">
        <f t="shared" si="531"/>
        <v>2.7468048786787751</v>
      </c>
      <c r="AB1192" t="str">
        <f t="shared" si="539"/>
        <v>空</v>
      </c>
      <c r="AC1192" s="6">
        <f t="shared" si="522"/>
        <v>0</v>
      </c>
      <c r="AD1192" s="5">
        <f t="shared" si="532"/>
        <v>2.8924592232318158</v>
      </c>
    </row>
    <row r="1193" spans="1:30" x14ac:dyDescent="0.15">
      <c r="A1193" s="1">
        <v>40147</v>
      </c>
      <c r="B1193" s="2">
        <v>3511.67</v>
      </c>
      <c r="C1193" s="3">
        <f t="shared" si="512"/>
        <v>3.8184661686144317E-2</v>
      </c>
      <c r="D1193" s="4" t="str">
        <f t="shared" si="523"/>
        <v>多</v>
      </c>
      <c r="E1193" s="6">
        <f t="shared" si="513"/>
        <v>3.8184661686144317E-2</v>
      </c>
      <c r="F1193" s="5">
        <f t="shared" si="514"/>
        <v>1.3057217597822313</v>
      </c>
      <c r="G1193" t="str">
        <f t="shared" si="524"/>
        <v>多</v>
      </c>
      <c r="H1193" s="6">
        <f t="shared" si="515"/>
        <v>3.8184661686144317E-2</v>
      </c>
      <c r="I1193" s="5">
        <f t="shared" si="525"/>
        <v>3.5779198934041458</v>
      </c>
      <c r="J1193" t="str">
        <f t="shared" si="533"/>
        <v>多</v>
      </c>
      <c r="K1193" s="6">
        <f t="shared" si="516"/>
        <v>3.8184661686144317E-2</v>
      </c>
      <c r="L1193" s="5">
        <f t="shared" si="526"/>
        <v>7.5044461373939084</v>
      </c>
      <c r="M1193" t="str">
        <f t="shared" si="534"/>
        <v>多</v>
      </c>
      <c r="N1193" s="6">
        <f t="shared" si="517"/>
        <v>3.8184661686144317E-2</v>
      </c>
      <c r="O1193" s="5">
        <f t="shared" si="527"/>
        <v>6.2822657764672751</v>
      </c>
      <c r="P1193" t="str">
        <f t="shared" si="535"/>
        <v>多</v>
      </c>
      <c r="Q1193" s="6">
        <f t="shared" si="518"/>
        <v>3.8184661686144317E-2</v>
      </c>
      <c r="R1193" s="5">
        <f t="shared" si="528"/>
        <v>3.3975995849491283</v>
      </c>
      <c r="S1193" t="str">
        <f t="shared" si="536"/>
        <v>多</v>
      </c>
      <c r="T1193" s="6">
        <f t="shared" si="519"/>
        <v>3.8184661686144317E-2</v>
      </c>
      <c r="U1193" s="5">
        <f t="shared" si="529"/>
        <v>3.5725699597386216</v>
      </c>
      <c r="V1193" t="str">
        <f t="shared" si="537"/>
        <v>多</v>
      </c>
      <c r="W1193" s="6">
        <f t="shared" si="520"/>
        <v>3.8184661686144317E-2</v>
      </c>
      <c r="X1193" s="5">
        <f t="shared" si="530"/>
        <v>3.5511941814948478</v>
      </c>
      <c r="Y1193" t="str">
        <f t="shared" si="538"/>
        <v>空</v>
      </c>
      <c r="Z1193" s="6">
        <f t="shared" si="521"/>
        <v>0</v>
      </c>
      <c r="AA1193" s="5">
        <f t="shared" si="531"/>
        <v>2.7468048786787751</v>
      </c>
      <c r="AB1193" t="str">
        <f t="shared" si="539"/>
        <v>空</v>
      </c>
      <c r="AC1193" s="6">
        <f t="shared" si="522"/>
        <v>0</v>
      </c>
      <c r="AD1193" s="5">
        <f t="shared" si="532"/>
        <v>2.8924592232318158</v>
      </c>
    </row>
    <row r="1194" spans="1:30" x14ac:dyDescent="0.15">
      <c r="A1194" s="1">
        <v>40148</v>
      </c>
      <c r="B1194" s="2">
        <v>3560.83</v>
      </c>
      <c r="C1194" s="3">
        <f t="shared" si="512"/>
        <v>1.3999037494980993E-2</v>
      </c>
      <c r="D1194" s="4" t="str">
        <f t="shared" si="523"/>
        <v>空</v>
      </c>
      <c r="E1194" s="6">
        <f t="shared" si="513"/>
        <v>1.3999037494980993E-2</v>
      </c>
      <c r="F1194" s="5">
        <f t="shared" si="514"/>
        <v>1.3240006076554354</v>
      </c>
      <c r="G1194" t="str">
        <f t="shared" si="524"/>
        <v>多</v>
      </c>
      <c r="H1194" s="6">
        <f t="shared" si="515"/>
        <v>1.3999037494980993E-2</v>
      </c>
      <c r="I1194" s="5">
        <f t="shared" si="525"/>
        <v>3.6280073281459488</v>
      </c>
      <c r="J1194" t="str">
        <f t="shared" si="533"/>
        <v>多</v>
      </c>
      <c r="K1194" s="6">
        <f t="shared" si="516"/>
        <v>1.3999037494980993E-2</v>
      </c>
      <c r="L1194" s="5">
        <f t="shared" si="526"/>
        <v>7.6095011602503506</v>
      </c>
      <c r="M1194" t="str">
        <f t="shared" si="534"/>
        <v>多</v>
      </c>
      <c r="N1194" s="6">
        <f t="shared" si="517"/>
        <v>1.3999037494980993E-2</v>
      </c>
      <c r="O1194" s="5">
        <f t="shared" si="527"/>
        <v>6.3702114506254768</v>
      </c>
      <c r="P1194" t="str">
        <f t="shared" si="535"/>
        <v>多</v>
      </c>
      <c r="Q1194" s="6">
        <f t="shared" si="518"/>
        <v>1.3999037494980993E-2</v>
      </c>
      <c r="R1194" s="5">
        <f t="shared" si="528"/>
        <v>3.4451627089317629</v>
      </c>
      <c r="S1194" t="str">
        <f t="shared" si="536"/>
        <v>多</v>
      </c>
      <c r="T1194" s="6">
        <f t="shared" si="519"/>
        <v>1.3999037494980993E-2</v>
      </c>
      <c r="U1194" s="5">
        <f t="shared" si="529"/>
        <v>3.6225825005584453</v>
      </c>
      <c r="V1194" t="str">
        <f t="shared" si="537"/>
        <v>多</v>
      </c>
      <c r="W1194" s="6">
        <f t="shared" si="520"/>
        <v>1.3999037494980993E-2</v>
      </c>
      <c r="X1194" s="5">
        <f t="shared" si="530"/>
        <v>3.6009074819935525</v>
      </c>
      <c r="Y1194" t="str">
        <f t="shared" si="538"/>
        <v>空</v>
      </c>
      <c r="Z1194" s="6">
        <f t="shared" si="521"/>
        <v>0</v>
      </c>
      <c r="AA1194" s="5">
        <f t="shared" si="531"/>
        <v>2.7468048786787751</v>
      </c>
      <c r="AB1194" t="str">
        <f t="shared" si="539"/>
        <v>空</v>
      </c>
      <c r="AC1194" s="6">
        <f t="shared" si="522"/>
        <v>0</v>
      </c>
      <c r="AD1194" s="5">
        <f t="shared" si="532"/>
        <v>2.8924592232318158</v>
      </c>
    </row>
    <row r="1195" spans="1:30" x14ac:dyDescent="0.15">
      <c r="A1195" s="1">
        <v>40149</v>
      </c>
      <c r="B1195" s="2">
        <v>3597.33</v>
      </c>
      <c r="C1195" s="3">
        <f t="shared" si="512"/>
        <v>1.0250419143851275E-2</v>
      </c>
      <c r="D1195" s="4" t="str">
        <f t="shared" si="523"/>
        <v>空</v>
      </c>
      <c r="E1195" s="6">
        <f t="shared" si="513"/>
        <v>0</v>
      </c>
      <c r="F1195" s="5">
        <f t="shared" si="514"/>
        <v>1.3240006076554354</v>
      </c>
      <c r="G1195" t="str">
        <f t="shared" si="524"/>
        <v>多</v>
      </c>
      <c r="H1195" s="6">
        <f t="shared" si="515"/>
        <v>1.0250419143851275E-2</v>
      </c>
      <c r="I1195" s="5">
        <f t="shared" si="525"/>
        <v>3.6651959239164089</v>
      </c>
      <c r="J1195" t="str">
        <f t="shared" si="533"/>
        <v>多</v>
      </c>
      <c r="K1195" s="6">
        <f t="shared" si="516"/>
        <v>1.0250419143851275E-2</v>
      </c>
      <c r="L1195" s="5">
        <f t="shared" si="526"/>
        <v>7.6875017366185396</v>
      </c>
      <c r="M1195" t="str">
        <f t="shared" si="534"/>
        <v>多</v>
      </c>
      <c r="N1195" s="6">
        <f t="shared" si="517"/>
        <v>1.0250419143851275E-2</v>
      </c>
      <c r="O1195" s="5">
        <f t="shared" si="527"/>
        <v>6.4355087880293489</v>
      </c>
      <c r="P1195" t="str">
        <f t="shared" si="535"/>
        <v>多</v>
      </c>
      <c r="Q1195" s="6">
        <f t="shared" si="518"/>
        <v>1.0250419143851275E-2</v>
      </c>
      <c r="R1195" s="5">
        <f t="shared" si="528"/>
        <v>3.4804770707170793</v>
      </c>
      <c r="S1195" t="str">
        <f t="shared" si="536"/>
        <v>多</v>
      </c>
      <c r="T1195" s="6">
        <f t="shared" si="519"/>
        <v>1.0250419143851275E-2</v>
      </c>
      <c r="U1195" s="5">
        <f t="shared" si="529"/>
        <v>3.65971548957235</v>
      </c>
      <c r="V1195" t="str">
        <f t="shared" si="537"/>
        <v>多</v>
      </c>
      <c r="W1195" s="6">
        <f t="shared" si="520"/>
        <v>1.0250419143851275E-2</v>
      </c>
      <c r="X1195" s="5">
        <f t="shared" si="530"/>
        <v>3.6378182929822165</v>
      </c>
      <c r="Y1195" t="str">
        <f t="shared" si="538"/>
        <v>空</v>
      </c>
      <c r="Z1195" s="6">
        <f t="shared" si="521"/>
        <v>0</v>
      </c>
      <c r="AA1195" s="5">
        <f t="shared" si="531"/>
        <v>2.7468048786787751</v>
      </c>
      <c r="AB1195" t="str">
        <f t="shared" si="539"/>
        <v>空</v>
      </c>
      <c r="AC1195" s="6">
        <f t="shared" si="522"/>
        <v>0</v>
      </c>
      <c r="AD1195" s="5">
        <f t="shared" si="532"/>
        <v>2.8924592232318158</v>
      </c>
    </row>
    <row r="1196" spans="1:30" x14ac:dyDescent="0.15">
      <c r="A1196" s="1">
        <v>40150</v>
      </c>
      <c r="B1196" s="2">
        <v>3590.88</v>
      </c>
      <c r="C1196" s="3">
        <f t="shared" si="512"/>
        <v>-1.7929964723836234E-3</v>
      </c>
      <c r="D1196" s="4" t="str">
        <f t="shared" si="523"/>
        <v>空</v>
      </c>
      <c r="E1196" s="6">
        <f t="shared" si="513"/>
        <v>0</v>
      </c>
      <c r="F1196" s="5">
        <f t="shared" si="514"/>
        <v>1.3240006076554354</v>
      </c>
      <c r="G1196" t="str">
        <f t="shared" si="524"/>
        <v>多</v>
      </c>
      <c r="H1196" s="6">
        <f t="shared" si="515"/>
        <v>-1.7929964723836234E-3</v>
      </c>
      <c r="I1196" s="5">
        <f t="shared" si="525"/>
        <v>3.6586242405542317</v>
      </c>
      <c r="J1196" t="str">
        <f t="shared" si="533"/>
        <v>多</v>
      </c>
      <c r="K1196" s="6">
        <f t="shared" si="516"/>
        <v>-1.7929964723836234E-3</v>
      </c>
      <c r="L1196" s="5">
        <f t="shared" si="526"/>
        <v>7.6737180731233394</v>
      </c>
      <c r="M1196" t="str">
        <f t="shared" si="534"/>
        <v>多</v>
      </c>
      <c r="N1196" s="6">
        <f t="shared" si="517"/>
        <v>-1.7929964723836234E-3</v>
      </c>
      <c r="O1196" s="5">
        <f t="shared" si="527"/>
        <v>6.4239699434744182</v>
      </c>
      <c r="P1196" t="str">
        <f t="shared" si="535"/>
        <v>多</v>
      </c>
      <c r="Q1196" s="6">
        <f t="shared" si="518"/>
        <v>-1.7929964723836234E-3</v>
      </c>
      <c r="R1196" s="5">
        <f t="shared" si="528"/>
        <v>3.4742365876070713</v>
      </c>
      <c r="S1196" t="str">
        <f t="shared" si="536"/>
        <v>多</v>
      </c>
      <c r="T1196" s="6">
        <f t="shared" si="519"/>
        <v>-1.7929964723836234E-3</v>
      </c>
      <c r="U1196" s="5">
        <f t="shared" si="529"/>
        <v>3.653153632609619</v>
      </c>
      <c r="V1196" t="str">
        <f t="shared" si="537"/>
        <v>多</v>
      </c>
      <c r="W1196" s="6">
        <f t="shared" si="520"/>
        <v>-1.7929964723836234E-3</v>
      </c>
      <c r="X1196" s="5">
        <f t="shared" si="530"/>
        <v>3.6312956976157267</v>
      </c>
      <c r="Y1196" t="str">
        <f t="shared" si="538"/>
        <v>空</v>
      </c>
      <c r="Z1196" s="6">
        <f t="shared" si="521"/>
        <v>0</v>
      </c>
      <c r="AA1196" s="5">
        <f t="shared" si="531"/>
        <v>2.7468048786787751</v>
      </c>
      <c r="AB1196" t="str">
        <f t="shared" si="539"/>
        <v>空</v>
      </c>
      <c r="AC1196" s="6">
        <f t="shared" si="522"/>
        <v>0</v>
      </c>
      <c r="AD1196" s="5">
        <f t="shared" si="532"/>
        <v>2.8924592232318158</v>
      </c>
    </row>
    <row r="1197" spans="1:30" x14ac:dyDescent="0.15">
      <c r="A1197" s="1">
        <v>40151</v>
      </c>
      <c r="B1197" s="2">
        <v>3643.49</v>
      </c>
      <c r="C1197" s="3">
        <f t="shared" si="512"/>
        <v>1.4651004767633369E-2</v>
      </c>
      <c r="D1197" s="4" t="str">
        <f t="shared" si="523"/>
        <v>空</v>
      </c>
      <c r="E1197" s="6">
        <f t="shared" si="513"/>
        <v>0</v>
      </c>
      <c r="F1197" s="5">
        <f t="shared" si="514"/>
        <v>1.3240006076554354</v>
      </c>
      <c r="G1197" t="str">
        <f t="shared" si="524"/>
        <v>多</v>
      </c>
      <c r="H1197" s="6">
        <f t="shared" si="515"/>
        <v>1.4651004767633369E-2</v>
      </c>
      <c r="I1197" s="5">
        <f t="shared" si="525"/>
        <v>3.7122267617455709</v>
      </c>
      <c r="J1197" t="str">
        <f t="shared" si="533"/>
        <v>多</v>
      </c>
      <c r="K1197" s="6">
        <f t="shared" si="516"/>
        <v>1.4651004767633369E-2</v>
      </c>
      <c r="L1197" s="5">
        <f t="shared" si="526"/>
        <v>7.7861457531981442</v>
      </c>
      <c r="M1197" t="str">
        <f t="shared" si="534"/>
        <v>多</v>
      </c>
      <c r="N1197" s="6">
        <f t="shared" si="517"/>
        <v>1.4651004767633369E-2</v>
      </c>
      <c r="O1197" s="5">
        <f t="shared" si="527"/>
        <v>6.518087557743395</v>
      </c>
      <c r="P1197" t="str">
        <f t="shared" si="535"/>
        <v>多</v>
      </c>
      <c r="Q1197" s="6">
        <f t="shared" si="518"/>
        <v>1.4651004767633369E-2</v>
      </c>
      <c r="R1197" s="5">
        <f t="shared" si="528"/>
        <v>3.525137644415989</v>
      </c>
      <c r="S1197" t="str">
        <f t="shared" si="536"/>
        <v>多</v>
      </c>
      <c r="T1197" s="6">
        <f t="shared" si="519"/>
        <v>1.4651004767633369E-2</v>
      </c>
      <c r="U1197" s="5">
        <f t="shared" si="529"/>
        <v>3.7066760038978797</v>
      </c>
      <c r="V1197" t="str">
        <f t="shared" si="537"/>
        <v>多</v>
      </c>
      <c r="W1197" s="6">
        <f t="shared" si="520"/>
        <v>1.4651004767633369E-2</v>
      </c>
      <c r="X1197" s="5">
        <f t="shared" si="530"/>
        <v>3.6844978281941811</v>
      </c>
      <c r="Y1197" t="str">
        <f t="shared" si="538"/>
        <v>空</v>
      </c>
      <c r="Z1197" s="6">
        <f t="shared" si="521"/>
        <v>0</v>
      </c>
      <c r="AA1197" s="5">
        <f t="shared" si="531"/>
        <v>2.7468048786787751</v>
      </c>
      <c r="AB1197" t="str">
        <f t="shared" si="539"/>
        <v>空</v>
      </c>
      <c r="AC1197" s="6">
        <f t="shared" si="522"/>
        <v>0</v>
      </c>
      <c r="AD1197" s="5">
        <f t="shared" si="532"/>
        <v>2.8924592232318158</v>
      </c>
    </row>
    <row r="1198" spans="1:30" x14ac:dyDescent="0.15">
      <c r="A1198" s="1">
        <v>40154</v>
      </c>
      <c r="B1198" s="2">
        <v>3668.83</v>
      </c>
      <c r="C1198" s="3">
        <f t="shared" si="512"/>
        <v>6.9548701931390067E-3</v>
      </c>
      <c r="D1198" s="4" t="str">
        <f t="shared" si="523"/>
        <v>空</v>
      </c>
      <c r="E1198" s="6">
        <f t="shared" si="513"/>
        <v>0</v>
      </c>
      <c r="F1198" s="5">
        <f t="shared" si="514"/>
        <v>1.3240006076554354</v>
      </c>
      <c r="G1198" t="str">
        <f t="shared" si="524"/>
        <v>多</v>
      </c>
      <c r="H1198" s="6">
        <f t="shared" si="515"/>
        <v>6.9548701931390067E-3</v>
      </c>
      <c r="I1198" s="5">
        <f t="shared" si="525"/>
        <v>3.7380448170010081</v>
      </c>
      <c r="J1198" t="str">
        <f t="shared" si="533"/>
        <v>多</v>
      </c>
      <c r="K1198" s="6">
        <f t="shared" si="516"/>
        <v>6.9548701931390067E-3</v>
      </c>
      <c r="L1198" s="5">
        <f t="shared" si="526"/>
        <v>7.8402973862164975</v>
      </c>
      <c r="M1198" t="str">
        <f t="shared" si="534"/>
        <v>多</v>
      </c>
      <c r="N1198" s="6">
        <f t="shared" si="517"/>
        <v>6.9548701931390067E-3</v>
      </c>
      <c r="O1198" s="5">
        <f t="shared" si="527"/>
        <v>6.5634200106150145</v>
      </c>
      <c r="P1198" t="str">
        <f t="shared" si="535"/>
        <v>多</v>
      </c>
      <c r="Q1198" s="6">
        <f t="shared" si="518"/>
        <v>6.9548701931390067E-3</v>
      </c>
      <c r="R1198" s="5">
        <f t="shared" si="528"/>
        <v>3.5496545191458502</v>
      </c>
      <c r="S1198" t="str">
        <f t="shared" si="536"/>
        <v>多</v>
      </c>
      <c r="T1198" s="6">
        <f t="shared" si="519"/>
        <v>6.9548701931390067E-3</v>
      </c>
      <c r="U1198" s="5">
        <f t="shared" si="529"/>
        <v>3.7324554543530124</v>
      </c>
      <c r="V1198" t="str">
        <f t="shared" si="537"/>
        <v>多</v>
      </c>
      <c r="W1198" s="6">
        <f t="shared" si="520"/>
        <v>6.9548701931390067E-3</v>
      </c>
      <c r="X1198" s="5">
        <f t="shared" si="530"/>
        <v>3.7101230323161745</v>
      </c>
      <c r="Y1198" t="str">
        <f t="shared" si="538"/>
        <v>空</v>
      </c>
      <c r="Z1198" s="6">
        <f t="shared" si="521"/>
        <v>0</v>
      </c>
      <c r="AA1198" s="5">
        <f t="shared" si="531"/>
        <v>2.7468048786787751</v>
      </c>
      <c r="AB1198" t="str">
        <f t="shared" si="539"/>
        <v>空</v>
      </c>
      <c r="AC1198" s="6">
        <f t="shared" si="522"/>
        <v>0</v>
      </c>
      <c r="AD1198" s="5">
        <f t="shared" si="532"/>
        <v>2.8924592232318158</v>
      </c>
    </row>
    <row r="1199" spans="1:30" x14ac:dyDescent="0.15">
      <c r="A1199" s="1">
        <v>40155</v>
      </c>
      <c r="B1199" s="2">
        <v>3624.02</v>
      </c>
      <c r="C1199" s="3">
        <f t="shared" si="512"/>
        <v>-1.2213703006135446E-2</v>
      </c>
      <c r="D1199" s="4" t="str">
        <f t="shared" si="523"/>
        <v>空</v>
      </c>
      <c r="E1199" s="6">
        <f t="shared" si="513"/>
        <v>0</v>
      </c>
      <c r="F1199" s="5">
        <f t="shared" si="514"/>
        <v>1.3240006076554354</v>
      </c>
      <c r="G1199" t="str">
        <f t="shared" si="524"/>
        <v>多</v>
      </c>
      <c r="H1199" s="6">
        <f t="shared" si="515"/>
        <v>-1.2213703006135446E-2</v>
      </c>
      <c r="I1199" s="5">
        <f t="shared" si="525"/>
        <v>3.6923894477825341</v>
      </c>
      <c r="J1199" t="str">
        <f t="shared" si="533"/>
        <v>多</v>
      </c>
      <c r="K1199" s="6">
        <f t="shared" si="516"/>
        <v>-1.2213703006135446E-2</v>
      </c>
      <c r="L1199" s="5">
        <f t="shared" si="526"/>
        <v>7.7445383224614694</v>
      </c>
      <c r="M1199" t="str">
        <f t="shared" si="534"/>
        <v>多</v>
      </c>
      <c r="N1199" s="6">
        <f t="shared" si="517"/>
        <v>-1.2213703006135446E-2</v>
      </c>
      <c r="O1199" s="5">
        <f t="shared" si="527"/>
        <v>6.483256347900836</v>
      </c>
      <c r="P1199" t="str">
        <f t="shared" si="535"/>
        <v>多</v>
      </c>
      <c r="Q1199" s="6">
        <f t="shared" si="518"/>
        <v>-1.2213703006135446E-2</v>
      </c>
      <c r="R1199" s="5">
        <f t="shared" si="528"/>
        <v>3.5063000930746164</v>
      </c>
      <c r="S1199" t="str">
        <f t="shared" si="536"/>
        <v>多</v>
      </c>
      <c r="T1199" s="6">
        <f t="shared" si="519"/>
        <v>-1.2213703006135446E-2</v>
      </c>
      <c r="U1199" s="5">
        <f t="shared" si="529"/>
        <v>3.6868683519499146</v>
      </c>
      <c r="V1199" t="str">
        <f t="shared" si="537"/>
        <v>多</v>
      </c>
      <c r="W1199" s="6">
        <f t="shared" si="520"/>
        <v>-1.2213703006135446E-2</v>
      </c>
      <c r="X1199" s="5">
        <f t="shared" si="530"/>
        <v>3.6648086914832421</v>
      </c>
      <c r="Y1199" t="str">
        <f t="shared" si="538"/>
        <v>空</v>
      </c>
      <c r="Z1199" s="6">
        <f t="shared" si="521"/>
        <v>0</v>
      </c>
      <c r="AA1199" s="5">
        <f t="shared" si="531"/>
        <v>2.7468048786787751</v>
      </c>
      <c r="AB1199" t="str">
        <f t="shared" si="539"/>
        <v>空</v>
      </c>
      <c r="AC1199" s="6">
        <f t="shared" si="522"/>
        <v>0</v>
      </c>
      <c r="AD1199" s="5">
        <f t="shared" si="532"/>
        <v>2.8924592232318158</v>
      </c>
    </row>
    <row r="1200" spans="1:30" x14ac:dyDescent="0.15">
      <c r="A1200" s="1">
        <v>40156</v>
      </c>
      <c r="B1200" s="2">
        <v>3554.48</v>
      </c>
      <c r="C1200" s="3">
        <f t="shared" si="512"/>
        <v>-1.9188635824305633E-2</v>
      </c>
      <c r="D1200" s="4" t="str">
        <f t="shared" si="523"/>
        <v>多</v>
      </c>
      <c r="E1200" s="6">
        <f t="shared" si="513"/>
        <v>0</v>
      </c>
      <c r="F1200" s="5">
        <f t="shared" si="514"/>
        <v>1.3240006076554354</v>
      </c>
      <c r="G1200" t="str">
        <f t="shared" si="524"/>
        <v>多</v>
      </c>
      <c r="H1200" s="6">
        <f t="shared" si="515"/>
        <v>-1.9188635824305633E-2</v>
      </c>
      <c r="I1200" s="5">
        <f t="shared" si="525"/>
        <v>3.621537531347526</v>
      </c>
      <c r="J1200" t="str">
        <f t="shared" si="533"/>
        <v>多</v>
      </c>
      <c r="K1200" s="6">
        <f t="shared" si="516"/>
        <v>-1.9188635824305633E-2</v>
      </c>
      <c r="L1200" s="5">
        <f t="shared" si="526"/>
        <v>7.5959311969643775</v>
      </c>
      <c r="M1200" t="str">
        <f t="shared" si="534"/>
        <v>多</v>
      </c>
      <c r="N1200" s="6">
        <f t="shared" si="517"/>
        <v>-1.9188635824305633E-2</v>
      </c>
      <c r="O1200" s="5">
        <f t="shared" si="527"/>
        <v>6.3588515028853489</v>
      </c>
      <c r="P1200" t="str">
        <f t="shared" si="535"/>
        <v>多</v>
      </c>
      <c r="Q1200" s="6">
        <f t="shared" si="518"/>
        <v>-1.9188635824305633E-2</v>
      </c>
      <c r="R1200" s="5">
        <f t="shared" si="528"/>
        <v>3.4390189774978785</v>
      </c>
      <c r="S1200" t="str">
        <f t="shared" si="536"/>
        <v>多</v>
      </c>
      <c r="T1200" s="6">
        <f t="shared" si="519"/>
        <v>-1.9188635824305633E-2</v>
      </c>
      <c r="U1200" s="5">
        <f t="shared" si="529"/>
        <v>3.6161223778121898</v>
      </c>
      <c r="V1200" t="str">
        <f t="shared" si="537"/>
        <v>多</v>
      </c>
      <c r="W1200" s="6">
        <f t="shared" si="520"/>
        <v>-1.9188635824305633E-2</v>
      </c>
      <c r="X1200" s="5">
        <f t="shared" si="530"/>
        <v>3.59448601213662</v>
      </c>
      <c r="Y1200" t="str">
        <f t="shared" si="538"/>
        <v>空</v>
      </c>
      <c r="Z1200" s="6">
        <f t="shared" si="521"/>
        <v>0</v>
      </c>
      <c r="AA1200" s="5">
        <f t="shared" si="531"/>
        <v>2.7468048786787751</v>
      </c>
      <c r="AB1200" t="str">
        <f t="shared" si="539"/>
        <v>空</v>
      </c>
      <c r="AC1200" s="6">
        <f t="shared" si="522"/>
        <v>0</v>
      </c>
      <c r="AD1200" s="5">
        <f t="shared" si="532"/>
        <v>2.8924592232318158</v>
      </c>
    </row>
    <row r="1201" spans="1:30" x14ac:dyDescent="0.15">
      <c r="A1201" s="1">
        <v>40157</v>
      </c>
      <c r="B1201" s="2">
        <v>3577.24</v>
      </c>
      <c r="C1201" s="3">
        <f t="shared" si="512"/>
        <v>6.4031869640566175E-3</v>
      </c>
      <c r="D1201" s="4" t="str">
        <f t="shared" si="523"/>
        <v>多</v>
      </c>
      <c r="E1201" s="6">
        <f t="shared" si="513"/>
        <v>6.4031869640566175E-3</v>
      </c>
      <c r="F1201" s="5">
        <f t="shared" si="514"/>
        <v>1.3324784310867777</v>
      </c>
      <c r="G1201" t="str">
        <f t="shared" si="524"/>
        <v>多</v>
      </c>
      <c r="H1201" s="6">
        <f t="shared" si="515"/>
        <v>6.4031869640566175E-3</v>
      </c>
      <c r="I1201" s="5">
        <f t="shared" si="525"/>
        <v>3.6447269132580922</v>
      </c>
      <c r="J1201" t="str">
        <f t="shared" si="533"/>
        <v>多</v>
      </c>
      <c r="K1201" s="6">
        <f t="shared" si="516"/>
        <v>6.4031869640566175E-3</v>
      </c>
      <c r="L1201" s="5">
        <f t="shared" si="526"/>
        <v>7.6445693645846511</v>
      </c>
      <c r="M1201" t="str">
        <f t="shared" si="534"/>
        <v>多</v>
      </c>
      <c r="N1201" s="6">
        <f t="shared" si="517"/>
        <v>6.4031869640566175E-3</v>
      </c>
      <c r="O1201" s="5">
        <f t="shared" si="527"/>
        <v>6.3995684179349963</v>
      </c>
      <c r="P1201" t="str">
        <f t="shared" si="535"/>
        <v>多</v>
      </c>
      <c r="Q1201" s="6">
        <f t="shared" si="518"/>
        <v>6.4031869640566175E-3</v>
      </c>
      <c r="R1201" s="5">
        <f t="shared" si="528"/>
        <v>3.4610396589837364</v>
      </c>
      <c r="S1201" t="str">
        <f t="shared" si="536"/>
        <v>多</v>
      </c>
      <c r="T1201" s="6">
        <f t="shared" si="519"/>
        <v>6.4031869640566175E-3</v>
      </c>
      <c r="U1201" s="5">
        <f t="shared" si="529"/>
        <v>3.6392770854822301</v>
      </c>
      <c r="V1201" t="str">
        <f t="shared" si="537"/>
        <v>多</v>
      </c>
      <c r="W1201" s="6">
        <f t="shared" si="520"/>
        <v>6.4031869640566175E-3</v>
      </c>
      <c r="X1201" s="5">
        <f t="shared" si="530"/>
        <v>3.6175021781120171</v>
      </c>
      <c r="Y1201" t="str">
        <f t="shared" si="538"/>
        <v>空</v>
      </c>
      <c r="Z1201" s="6">
        <f t="shared" si="521"/>
        <v>0</v>
      </c>
      <c r="AA1201" s="5">
        <f t="shared" si="531"/>
        <v>2.7468048786787751</v>
      </c>
      <c r="AB1201" t="str">
        <f t="shared" si="539"/>
        <v>空</v>
      </c>
      <c r="AC1201" s="6">
        <f t="shared" si="522"/>
        <v>0</v>
      </c>
      <c r="AD1201" s="5">
        <f t="shared" si="532"/>
        <v>2.8924592232318158</v>
      </c>
    </row>
    <row r="1202" spans="1:30" x14ac:dyDescent="0.15">
      <c r="A1202" s="1">
        <v>40158</v>
      </c>
      <c r="B1202" s="2">
        <v>3575.02</v>
      </c>
      <c r="C1202" s="3">
        <f t="shared" si="512"/>
        <v>-6.2059017566606922E-4</v>
      </c>
      <c r="D1202" s="4" t="str">
        <f t="shared" si="523"/>
        <v>多</v>
      </c>
      <c r="E1202" s="6">
        <f t="shared" si="513"/>
        <v>-6.2059017566606922E-4</v>
      </c>
      <c r="F1202" s="5">
        <f t="shared" si="514"/>
        <v>1.3316515080631584</v>
      </c>
      <c r="G1202" t="str">
        <f t="shared" si="524"/>
        <v>多</v>
      </c>
      <c r="H1202" s="6">
        <f t="shared" si="515"/>
        <v>-6.2059017566606922E-4</v>
      </c>
      <c r="I1202" s="5">
        <f t="shared" si="525"/>
        <v>3.6424650315427383</v>
      </c>
      <c r="J1202" t="str">
        <f t="shared" si="533"/>
        <v>多</v>
      </c>
      <c r="K1202" s="6">
        <f t="shared" si="516"/>
        <v>-6.2059017566606922E-4</v>
      </c>
      <c r="L1202" s="5">
        <f t="shared" si="526"/>
        <v>7.6398252199397918</v>
      </c>
      <c r="M1202" t="str">
        <f t="shared" si="534"/>
        <v>多</v>
      </c>
      <c r="N1202" s="6">
        <f t="shared" si="517"/>
        <v>-6.2059017566606922E-4</v>
      </c>
      <c r="O1202" s="5">
        <f t="shared" si="527"/>
        <v>6.3955969086463229</v>
      </c>
      <c r="P1202" t="str">
        <f t="shared" si="535"/>
        <v>多</v>
      </c>
      <c r="Q1202" s="6">
        <f t="shared" si="518"/>
        <v>-6.2059017566606922E-4</v>
      </c>
      <c r="R1202" s="5">
        <f t="shared" si="528"/>
        <v>3.4588917717737804</v>
      </c>
      <c r="S1202" t="str">
        <f t="shared" si="536"/>
        <v>多</v>
      </c>
      <c r="T1202" s="6">
        <f t="shared" si="519"/>
        <v>-6.2059017566606922E-4</v>
      </c>
      <c r="U1202" s="5">
        <f t="shared" si="529"/>
        <v>3.637018585876453</v>
      </c>
      <c r="V1202" t="str">
        <f t="shared" si="537"/>
        <v>多</v>
      </c>
      <c r="W1202" s="6">
        <f t="shared" si="520"/>
        <v>-6.2059017566606922E-4</v>
      </c>
      <c r="X1202" s="5">
        <f t="shared" si="530"/>
        <v>3.6152571917998304</v>
      </c>
      <c r="Y1202" t="str">
        <f t="shared" si="538"/>
        <v>空</v>
      </c>
      <c r="Z1202" s="6">
        <f t="shared" si="521"/>
        <v>0</v>
      </c>
      <c r="AA1202" s="5">
        <f t="shared" si="531"/>
        <v>2.7468048786787751</v>
      </c>
      <c r="AB1202" t="str">
        <f t="shared" si="539"/>
        <v>空</v>
      </c>
      <c r="AC1202" s="6">
        <f t="shared" si="522"/>
        <v>0</v>
      </c>
      <c r="AD1202" s="5">
        <f t="shared" si="532"/>
        <v>2.8924592232318158</v>
      </c>
    </row>
    <row r="1203" spans="1:30" x14ac:dyDescent="0.15">
      <c r="A1203" s="1">
        <v>40161</v>
      </c>
      <c r="B1203" s="2">
        <v>3612.75</v>
      </c>
      <c r="C1203" s="3">
        <f t="shared" si="512"/>
        <v>1.0553787111680535E-2</v>
      </c>
      <c r="D1203" s="4" t="str">
        <f t="shared" si="523"/>
        <v>多</v>
      </c>
      <c r="E1203" s="6">
        <f t="shared" si="513"/>
        <v>1.0553787111680535E-2</v>
      </c>
      <c r="F1203" s="5">
        <f t="shared" si="514"/>
        <v>1.3457054745862052</v>
      </c>
      <c r="G1203" t="str">
        <f t="shared" si="524"/>
        <v>多</v>
      </c>
      <c r="H1203" s="6">
        <f t="shared" si="515"/>
        <v>1.0553787111680535E-2</v>
      </c>
      <c r="I1203" s="5">
        <f t="shared" si="525"/>
        <v>3.680906832047381</v>
      </c>
      <c r="J1203" t="str">
        <f t="shared" si="533"/>
        <v>多</v>
      </c>
      <c r="K1203" s="6">
        <f t="shared" si="516"/>
        <v>1.0553787111680535E-2</v>
      </c>
      <c r="L1203" s="5">
        <f t="shared" si="526"/>
        <v>7.7204543088814841</v>
      </c>
      <c r="M1203" t="str">
        <f t="shared" si="534"/>
        <v>多</v>
      </c>
      <c r="N1203" s="6">
        <f t="shared" si="517"/>
        <v>1.0553787111680535E-2</v>
      </c>
      <c r="O1203" s="5">
        <f t="shared" si="527"/>
        <v>6.4630946768722985</v>
      </c>
      <c r="P1203" t="str">
        <f t="shared" si="535"/>
        <v>多</v>
      </c>
      <c r="Q1203" s="6">
        <f t="shared" si="518"/>
        <v>1.0553787111680535E-2</v>
      </c>
      <c r="R1203" s="5">
        <f t="shared" si="528"/>
        <v>3.4953961791754242</v>
      </c>
      <c r="S1203" t="str">
        <f t="shared" si="536"/>
        <v>多</v>
      </c>
      <c r="T1203" s="6">
        <f t="shared" si="519"/>
        <v>1.0553787111680535E-2</v>
      </c>
      <c r="U1203" s="5">
        <f t="shared" si="529"/>
        <v>3.6754029057530184</v>
      </c>
      <c r="V1203" t="str">
        <f t="shared" si="537"/>
        <v>多</v>
      </c>
      <c r="W1203" s="6">
        <f t="shared" si="520"/>
        <v>1.0553787111680535E-2</v>
      </c>
      <c r="X1203" s="5">
        <f t="shared" si="530"/>
        <v>3.6534118465560579</v>
      </c>
      <c r="Y1203" t="str">
        <f t="shared" si="538"/>
        <v>空</v>
      </c>
      <c r="Z1203" s="6">
        <f t="shared" si="521"/>
        <v>0</v>
      </c>
      <c r="AA1203" s="5">
        <f t="shared" si="531"/>
        <v>2.7468048786787751</v>
      </c>
      <c r="AB1203" t="str">
        <f t="shared" si="539"/>
        <v>空</v>
      </c>
      <c r="AC1203" s="6">
        <f t="shared" si="522"/>
        <v>0</v>
      </c>
      <c r="AD1203" s="5">
        <f t="shared" si="532"/>
        <v>2.8924592232318158</v>
      </c>
    </row>
    <row r="1204" spans="1:30" x14ac:dyDescent="0.15">
      <c r="A1204" s="1">
        <v>40162</v>
      </c>
      <c r="B1204" s="2">
        <v>3583.34</v>
      </c>
      <c r="C1204" s="3">
        <f t="shared" si="512"/>
        <v>-8.1406131063593845E-3</v>
      </c>
      <c r="D1204" s="4" t="str">
        <f t="shared" si="523"/>
        <v>多</v>
      </c>
      <c r="E1204" s="6">
        <f t="shared" si="513"/>
        <v>-8.1406131063593845E-3</v>
      </c>
      <c r="F1204" s="5">
        <f t="shared" si="514"/>
        <v>1.334750606962489</v>
      </c>
      <c r="G1204" t="str">
        <f t="shared" si="524"/>
        <v>多</v>
      </c>
      <c r="H1204" s="6">
        <f t="shared" si="515"/>
        <v>-8.1406131063593845E-3</v>
      </c>
      <c r="I1204" s="5">
        <f t="shared" si="525"/>
        <v>3.6509419936471281</v>
      </c>
      <c r="J1204" t="str">
        <f t="shared" si="533"/>
        <v>多</v>
      </c>
      <c r="K1204" s="6">
        <f t="shared" si="516"/>
        <v>-8.1406131063593845E-3</v>
      </c>
      <c r="L1204" s="5">
        <f t="shared" si="526"/>
        <v>7.6576050773475544</v>
      </c>
      <c r="M1204" t="str">
        <f t="shared" si="534"/>
        <v>多</v>
      </c>
      <c r="N1204" s="6">
        <f t="shared" si="517"/>
        <v>-8.1406131063593845E-3</v>
      </c>
      <c r="O1204" s="5">
        <f t="shared" si="527"/>
        <v>6.4104811236381103</v>
      </c>
      <c r="P1204" t="str">
        <f t="shared" si="535"/>
        <v>多</v>
      </c>
      <c r="Q1204" s="6">
        <f t="shared" si="518"/>
        <v>-8.1406131063593845E-3</v>
      </c>
      <c r="R1204" s="5">
        <f t="shared" si="528"/>
        <v>3.4669415112273101</v>
      </c>
      <c r="S1204" t="str">
        <f t="shared" si="536"/>
        <v>多</v>
      </c>
      <c r="T1204" s="6">
        <f t="shared" si="519"/>
        <v>-8.1406131063593845E-3</v>
      </c>
      <c r="U1204" s="5">
        <f t="shared" si="529"/>
        <v>3.6454828726872939</v>
      </c>
      <c r="V1204" t="str">
        <f t="shared" si="537"/>
        <v>多</v>
      </c>
      <c r="W1204" s="6">
        <f t="shared" si="520"/>
        <v>-8.1406131063593845E-3</v>
      </c>
      <c r="X1204" s="5">
        <f t="shared" si="530"/>
        <v>3.623670834195055</v>
      </c>
      <c r="Y1204" t="str">
        <f t="shared" si="538"/>
        <v>空</v>
      </c>
      <c r="Z1204" s="6">
        <f t="shared" si="521"/>
        <v>0</v>
      </c>
      <c r="AA1204" s="5">
        <f t="shared" si="531"/>
        <v>2.7468048786787751</v>
      </c>
      <c r="AB1204" t="str">
        <f t="shared" si="539"/>
        <v>空</v>
      </c>
      <c r="AC1204" s="6">
        <f t="shared" si="522"/>
        <v>0</v>
      </c>
      <c r="AD1204" s="5">
        <f t="shared" si="532"/>
        <v>2.8924592232318158</v>
      </c>
    </row>
    <row r="1205" spans="1:30" x14ac:dyDescent="0.15">
      <c r="A1205" s="1">
        <v>40163</v>
      </c>
      <c r="B1205" s="2">
        <v>3560.72</v>
      </c>
      <c r="C1205" s="3">
        <f t="shared" si="512"/>
        <v>-6.3125463952625749E-3</v>
      </c>
      <c r="D1205" s="4" t="str">
        <f t="shared" si="523"/>
        <v>多</v>
      </c>
      <c r="E1205" s="6">
        <f t="shared" si="513"/>
        <v>-6.3125463952625749E-3</v>
      </c>
      <c r="F1205" s="5">
        <f t="shared" si="514"/>
        <v>1.3263249318299335</v>
      </c>
      <c r="G1205" t="str">
        <f t="shared" si="524"/>
        <v>多</v>
      </c>
      <c r="H1205" s="6">
        <f t="shared" si="515"/>
        <v>-6.3125463952625749E-3</v>
      </c>
      <c r="I1205" s="5">
        <f t="shared" si="525"/>
        <v>3.6278952529258182</v>
      </c>
      <c r="J1205" t="str">
        <f t="shared" si="533"/>
        <v>多</v>
      </c>
      <c r="K1205" s="6">
        <f t="shared" si="516"/>
        <v>-6.3125463952625749E-3</v>
      </c>
      <c r="L1205" s="5">
        <f t="shared" si="526"/>
        <v>7.6092660900202</v>
      </c>
      <c r="M1205" t="str">
        <f t="shared" si="534"/>
        <v>多</v>
      </c>
      <c r="N1205" s="6">
        <f t="shared" si="517"/>
        <v>-6.3125463952625749E-3</v>
      </c>
      <c r="O1205" s="5">
        <f t="shared" si="527"/>
        <v>6.3700146641291902</v>
      </c>
      <c r="P1205" t="str">
        <f t="shared" si="535"/>
        <v>多</v>
      </c>
      <c r="Q1205" s="6">
        <f t="shared" si="518"/>
        <v>-6.3125463952625749E-3</v>
      </c>
      <c r="R1205" s="5">
        <f t="shared" si="528"/>
        <v>3.4450562820880259</v>
      </c>
      <c r="S1205" t="str">
        <f t="shared" si="536"/>
        <v>多</v>
      </c>
      <c r="T1205" s="6">
        <f t="shared" si="519"/>
        <v>-6.3125463952625749E-3</v>
      </c>
      <c r="U1205" s="5">
        <f t="shared" si="529"/>
        <v>3.6224705929203203</v>
      </c>
      <c r="V1205" t="str">
        <f t="shared" si="537"/>
        <v>多</v>
      </c>
      <c r="W1205" s="6">
        <f t="shared" si="520"/>
        <v>-6.3125463952625749E-3</v>
      </c>
      <c r="X1205" s="5">
        <f t="shared" si="530"/>
        <v>3.600796243933039</v>
      </c>
      <c r="Y1205" t="str">
        <f t="shared" si="538"/>
        <v>空</v>
      </c>
      <c r="Z1205" s="6">
        <f t="shared" si="521"/>
        <v>0</v>
      </c>
      <c r="AA1205" s="5">
        <f t="shared" si="531"/>
        <v>2.7468048786787751</v>
      </c>
      <c r="AB1205" t="str">
        <f t="shared" si="539"/>
        <v>空</v>
      </c>
      <c r="AC1205" s="6">
        <f t="shared" si="522"/>
        <v>0</v>
      </c>
      <c r="AD1205" s="5">
        <f t="shared" si="532"/>
        <v>2.8924592232318158</v>
      </c>
    </row>
    <row r="1206" spans="1:30" x14ac:dyDescent="0.15">
      <c r="A1206" s="1">
        <v>40164</v>
      </c>
      <c r="B1206" s="2">
        <v>3480.15</v>
      </c>
      <c r="C1206" s="3">
        <f t="shared" si="512"/>
        <v>-2.2627446134489526E-2</v>
      </c>
      <c r="D1206" s="4" t="str">
        <f t="shared" si="523"/>
        <v>多</v>
      </c>
      <c r="E1206" s="6">
        <f t="shared" si="513"/>
        <v>-2.2627446134489526E-2</v>
      </c>
      <c r="F1206" s="5">
        <f t="shared" si="514"/>
        <v>1.2963135858781212</v>
      </c>
      <c r="G1206" t="str">
        <f t="shared" si="524"/>
        <v>空</v>
      </c>
      <c r="H1206" s="6">
        <f t="shared" si="515"/>
        <v>-2.2627446134489526E-2</v>
      </c>
      <c r="I1206" s="5">
        <f t="shared" si="525"/>
        <v>3.5458052485086688</v>
      </c>
      <c r="J1206" t="str">
        <f t="shared" si="533"/>
        <v>多</v>
      </c>
      <c r="K1206" s="6">
        <f t="shared" si="516"/>
        <v>-2.2627446134489526E-2</v>
      </c>
      <c r="L1206" s="5">
        <f t="shared" si="526"/>
        <v>7.43708783144527</v>
      </c>
      <c r="M1206" t="str">
        <f t="shared" si="534"/>
        <v>多</v>
      </c>
      <c r="N1206" s="6">
        <f t="shared" si="517"/>
        <v>-2.2627446134489526E-2</v>
      </c>
      <c r="O1206" s="5">
        <f t="shared" si="527"/>
        <v>6.2258775004406983</v>
      </c>
      <c r="P1206" t="str">
        <f t="shared" si="535"/>
        <v>多</v>
      </c>
      <c r="Q1206" s="6">
        <f t="shared" si="518"/>
        <v>-2.2627446134489526E-2</v>
      </c>
      <c r="R1206" s="5">
        <f t="shared" si="528"/>
        <v>3.3671034566347946</v>
      </c>
      <c r="S1206" t="str">
        <f t="shared" si="536"/>
        <v>多</v>
      </c>
      <c r="T1206" s="6">
        <f t="shared" si="519"/>
        <v>-2.2627446134489526E-2</v>
      </c>
      <c r="U1206" s="5">
        <f t="shared" si="529"/>
        <v>3.5405033347052433</v>
      </c>
      <c r="V1206" t="str">
        <f t="shared" si="537"/>
        <v>多</v>
      </c>
      <c r="W1206" s="6">
        <f t="shared" si="520"/>
        <v>-2.2627446134489526E-2</v>
      </c>
      <c r="X1206" s="5">
        <f t="shared" si="530"/>
        <v>3.5193194208821721</v>
      </c>
      <c r="Y1206" t="str">
        <f t="shared" si="538"/>
        <v>空</v>
      </c>
      <c r="Z1206" s="6">
        <f t="shared" si="521"/>
        <v>0</v>
      </c>
      <c r="AA1206" s="5">
        <f t="shared" si="531"/>
        <v>2.7468048786787751</v>
      </c>
      <c r="AB1206" t="str">
        <f t="shared" si="539"/>
        <v>空</v>
      </c>
      <c r="AC1206" s="6">
        <f t="shared" si="522"/>
        <v>0</v>
      </c>
      <c r="AD1206" s="5">
        <f t="shared" si="532"/>
        <v>2.8924592232318158</v>
      </c>
    </row>
    <row r="1207" spans="1:30" x14ac:dyDescent="0.15">
      <c r="A1207" s="1">
        <v>40165</v>
      </c>
      <c r="B1207" s="2">
        <v>3391.74</v>
      </c>
      <c r="C1207" s="3">
        <f t="shared" si="512"/>
        <v>-2.5404077410456583E-2</v>
      </c>
      <c r="D1207" s="4" t="str">
        <f t="shared" si="523"/>
        <v>多</v>
      </c>
      <c r="E1207" s="6">
        <f t="shared" si="513"/>
        <v>-2.5404077410456583E-2</v>
      </c>
      <c r="F1207" s="5">
        <f t="shared" si="514"/>
        <v>1.2633819351942468</v>
      </c>
      <c r="G1207" t="str">
        <f t="shared" si="524"/>
        <v>空</v>
      </c>
      <c r="H1207" s="6">
        <f t="shared" si="515"/>
        <v>0</v>
      </c>
      <c r="I1207" s="5">
        <f t="shared" si="525"/>
        <v>3.5458052485086688</v>
      </c>
      <c r="J1207" t="str">
        <f t="shared" si="533"/>
        <v>空</v>
      </c>
      <c r="K1207" s="6">
        <f t="shared" si="516"/>
        <v>-2.5404077410456583E-2</v>
      </c>
      <c r="L1207" s="5">
        <f t="shared" si="526"/>
        <v>7.2481554764668701</v>
      </c>
      <c r="M1207" t="str">
        <f t="shared" si="534"/>
        <v>多</v>
      </c>
      <c r="N1207" s="6">
        <f t="shared" si="517"/>
        <v>-2.5404077410456583E-2</v>
      </c>
      <c r="O1207" s="5">
        <f t="shared" si="527"/>
        <v>6.0677148264714829</v>
      </c>
      <c r="P1207" t="str">
        <f t="shared" si="535"/>
        <v>多</v>
      </c>
      <c r="Q1207" s="6">
        <f t="shared" si="518"/>
        <v>-2.5404077410456583E-2</v>
      </c>
      <c r="R1207" s="5">
        <f t="shared" si="528"/>
        <v>3.2815652997734284</v>
      </c>
      <c r="S1207" t="str">
        <f t="shared" si="536"/>
        <v>多</v>
      </c>
      <c r="T1207" s="6">
        <f t="shared" si="519"/>
        <v>-2.5404077410456583E-2</v>
      </c>
      <c r="U1207" s="5">
        <f t="shared" si="529"/>
        <v>3.4505601139184114</v>
      </c>
      <c r="V1207" t="str">
        <f t="shared" si="537"/>
        <v>多</v>
      </c>
      <c r="W1207" s="6">
        <f t="shared" si="520"/>
        <v>-2.5404077410456583E-2</v>
      </c>
      <c r="X1207" s="5">
        <f t="shared" si="530"/>
        <v>3.429914357881958</v>
      </c>
      <c r="Y1207" t="str">
        <f t="shared" si="538"/>
        <v>空</v>
      </c>
      <c r="Z1207" s="6">
        <f t="shared" si="521"/>
        <v>0</v>
      </c>
      <c r="AA1207" s="5">
        <f t="shared" si="531"/>
        <v>2.7468048786787751</v>
      </c>
      <c r="AB1207" t="str">
        <f t="shared" si="539"/>
        <v>空</v>
      </c>
      <c r="AC1207" s="6">
        <f t="shared" si="522"/>
        <v>0</v>
      </c>
      <c r="AD1207" s="5">
        <f t="shared" si="532"/>
        <v>2.8924592232318158</v>
      </c>
    </row>
    <row r="1208" spans="1:30" x14ac:dyDescent="0.15">
      <c r="A1208" s="1">
        <v>40168</v>
      </c>
      <c r="B1208" s="2">
        <v>3396.62</v>
      </c>
      <c r="C1208" s="3">
        <f t="shared" si="512"/>
        <v>1.4387895298577646E-3</v>
      </c>
      <c r="D1208" s="4" t="str">
        <f t="shared" si="523"/>
        <v>多</v>
      </c>
      <c r="E1208" s="6">
        <f t="shared" si="513"/>
        <v>1.4387895298577646E-3</v>
      </c>
      <c r="F1208" s="5">
        <f t="shared" si="514"/>
        <v>1.2651996758948156</v>
      </c>
      <c r="G1208" t="str">
        <f t="shared" si="524"/>
        <v>空</v>
      </c>
      <c r="H1208" s="6">
        <f t="shared" si="515"/>
        <v>0</v>
      </c>
      <c r="I1208" s="5">
        <f t="shared" si="525"/>
        <v>3.5458052485086688</v>
      </c>
      <c r="J1208" t="str">
        <f t="shared" si="533"/>
        <v>空</v>
      </c>
      <c r="K1208" s="6">
        <f t="shared" si="516"/>
        <v>0</v>
      </c>
      <c r="L1208" s="5">
        <f t="shared" si="526"/>
        <v>7.2481554764668701</v>
      </c>
      <c r="M1208" t="str">
        <f t="shared" si="534"/>
        <v>多</v>
      </c>
      <c r="N1208" s="6">
        <f t="shared" si="517"/>
        <v>1.4387895298577646E-3</v>
      </c>
      <c r="O1208" s="5">
        <f t="shared" si="527"/>
        <v>6.0764449910339726</v>
      </c>
      <c r="P1208" t="str">
        <f t="shared" si="535"/>
        <v>多</v>
      </c>
      <c r="Q1208" s="6">
        <f t="shared" si="518"/>
        <v>1.4387895298577646E-3</v>
      </c>
      <c r="R1208" s="5">
        <f t="shared" si="528"/>
        <v>3.286286781568287</v>
      </c>
      <c r="S1208" t="str">
        <f t="shared" si="536"/>
        <v>多</v>
      </c>
      <c r="T1208" s="6">
        <f t="shared" si="519"/>
        <v>1.4387895298577646E-3</v>
      </c>
      <c r="U1208" s="5">
        <f t="shared" si="529"/>
        <v>3.4555247436824619</v>
      </c>
      <c r="V1208" t="str">
        <f t="shared" si="537"/>
        <v>多</v>
      </c>
      <c r="W1208" s="6">
        <f t="shared" si="520"/>
        <v>1.4387895298577646E-3</v>
      </c>
      <c r="X1208" s="5">
        <f t="shared" si="530"/>
        <v>3.4348492827483872</v>
      </c>
      <c r="Y1208" t="str">
        <f t="shared" si="538"/>
        <v>空</v>
      </c>
      <c r="Z1208" s="6">
        <f t="shared" si="521"/>
        <v>0</v>
      </c>
      <c r="AA1208" s="5">
        <f t="shared" si="531"/>
        <v>2.7468048786787751</v>
      </c>
      <c r="AB1208" t="str">
        <f t="shared" si="539"/>
        <v>空</v>
      </c>
      <c r="AC1208" s="6">
        <f t="shared" si="522"/>
        <v>0</v>
      </c>
      <c r="AD1208" s="5">
        <f t="shared" si="532"/>
        <v>2.8924592232318158</v>
      </c>
    </row>
    <row r="1209" spans="1:30" x14ac:dyDescent="0.15">
      <c r="A1209" s="1">
        <v>40169</v>
      </c>
      <c r="B1209" s="2">
        <v>3305.54</v>
      </c>
      <c r="C1209" s="3">
        <f t="shared" si="512"/>
        <v>-2.6814892451908046E-2</v>
      </c>
      <c r="D1209" s="4" t="str">
        <f t="shared" si="523"/>
        <v>多</v>
      </c>
      <c r="E1209" s="6">
        <f t="shared" si="513"/>
        <v>-2.6814892451908046E-2</v>
      </c>
      <c r="F1209" s="5">
        <f t="shared" si="514"/>
        <v>1.2312734826555072</v>
      </c>
      <c r="G1209" t="str">
        <f t="shared" si="524"/>
        <v>空</v>
      </c>
      <c r="H1209" s="6">
        <f t="shared" si="515"/>
        <v>0</v>
      </c>
      <c r="I1209" s="5">
        <f t="shared" si="525"/>
        <v>3.5458052485086688</v>
      </c>
      <c r="J1209" t="str">
        <f t="shared" si="533"/>
        <v>空</v>
      </c>
      <c r="K1209" s="6">
        <f t="shared" si="516"/>
        <v>0</v>
      </c>
      <c r="L1209" s="5">
        <f t="shared" si="526"/>
        <v>7.2481554764668701</v>
      </c>
      <c r="M1209" t="str">
        <f t="shared" si="534"/>
        <v>多</v>
      </c>
      <c r="N1209" s="6">
        <f t="shared" si="517"/>
        <v>-2.6814892451908046E-2</v>
      </c>
      <c r="O1209" s="5">
        <f t="shared" si="527"/>
        <v>5.9135057721094615</v>
      </c>
      <c r="P1209" t="str">
        <f t="shared" si="535"/>
        <v>多</v>
      </c>
      <c r="Q1209" s="6">
        <f t="shared" si="518"/>
        <v>-2.6814892451908046E-2</v>
      </c>
      <c r="R1209" s="5">
        <f t="shared" si="528"/>
        <v>3.1981653549544062</v>
      </c>
      <c r="S1209" t="str">
        <f t="shared" si="536"/>
        <v>多</v>
      </c>
      <c r="T1209" s="6">
        <f t="shared" si="519"/>
        <v>-2.6814892451908046E-2</v>
      </c>
      <c r="U1209" s="5">
        <f t="shared" si="529"/>
        <v>3.3628652193157094</v>
      </c>
      <c r="V1209" t="str">
        <f t="shared" si="537"/>
        <v>多</v>
      </c>
      <c r="W1209" s="6">
        <f t="shared" si="520"/>
        <v>-2.6814892451908046E-2</v>
      </c>
      <c r="X1209" s="5">
        <f t="shared" si="530"/>
        <v>3.3427441686429757</v>
      </c>
      <c r="Y1209" t="str">
        <f t="shared" si="538"/>
        <v>空</v>
      </c>
      <c r="Z1209" s="6">
        <f t="shared" si="521"/>
        <v>0</v>
      </c>
      <c r="AA1209" s="5">
        <f t="shared" si="531"/>
        <v>2.7468048786787751</v>
      </c>
      <c r="AB1209" t="str">
        <f t="shared" si="539"/>
        <v>空</v>
      </c>
      <c r="AC1209" s="6">
        <f t="shared" si="522"/>
        <v>0</v>
      </c>
      <c r="AD1209" s="5">
        <f t="shared" si="532"/>
        <v>2.8924592232318158</v>
      </c>
    </row>
    <row r="1210" spans="1:30" x14ac:dyDescent="0.15">
      <c r="A1210" s="1">
        <v>40170</v>
      </c>
      <c r="B1210" s="2">
        <v>3336.48</v>
      </c>
      <c r="C1210" s="3">
        <f t="shared" si="512"/>
        <v>9.3600440472660917E-3</v>
      </c>
      <c r="D1210" s="4" t="str">
        <f t="shared" si="523"/>
        <v>多</v>
      </c>
      <c r="E1210" s="6">
        <f t="shared" si="513"/>
        <v>9.3600440472660917E-3</v>
      </c>
      <c r="F1210" s="5">
        <f t="shared" si="514"/>
        <v>1.2427982566873934</v>
      </c>
      <c r="G1210" t="str">
        <f t="shared" si="524"/>
        <v>空</v>
      </c>
      <c r="H1210" s="6">
        <f t="shared" si="515"/>
        <v>0</v>
      </c>
      <c r="I1210" s="5">
        <f t="shared" si="525"/>
        <v>3.5458052485086688</v>
      </c>
      <c r="J1210" t="str">
        <f t="shared" si="533"/>
        <v>空</v>
      </c>
      <c r="K1210" s="6">
        <f t="shared" si="516"/>
        <v>0</v>
      </c>
      <c r="L1210" s="5">
        <f t="shared" si="526"/>
        <v>7.2481554764668701</v>
      </c>
      <c r="M1210" t="str">
        <f t="shared" si="534"/>
        <v>多</v>
      </c>
      <c r="N1210" s="6">
        <f t="shared" si="517"/>
        <v>9.3600440472660917E-3</v>
      </c>
      <c r="O1210" s="5">
        <f t="shared" si="527"/>
        <v>5.9688564466101681</v>
      </c>
      <c r="P1210" t="str">
        <f t="shared" si="535"/>
        <v>多</v>
      </c>
      <c r="Q1210" s="6">
        <f t="shared" si="518"/>
        <v>9.3600440472660917E-3</v>
      </c>
      <c r="R1210" s="5">
        <f t="shared" si="528"/>
        <v>3.2281003235472197</v>
      </c>
      <c r="S1210" t="str">
        <f t="shared" si="536"/>
        <v>多</v>
      </c>
      <c r="T1210" s="6">
        <f t="shared" si="519"/>
        <v>9.3600440472660917E-3</v>
      </c>
      <c r="U1210" s="5">
        <f t="shared" si="529"/>
        <v>3.3943417858935234</v>
      </c>
      <c r="V1210" t="str">
        <f t="shared" si="537"/>
        <v>多</v>
      </c>
      <c r="W1210" s="6">
        <f t="shared" si="520"/>
        <v>9.3600440472660917E-3</v>
      </c>
      <c r="X1210" s="5">
        <f t="shared" si="530"/>
        <v>3.3740324013002159</v>
      </c>
      <c r="Y1210" t="str">
        <f t="shared" si="538"/>
        <v>空</v>
      </c>
      <c r="Z1210" s="6">
        <f t="shared" si="521"/>
        <v>0</v>
      </c>
      <c r="AA1210" s="5">
        <f t="shared" si="531"/>
        <v>2.7468048786787751</v>
      </c>
      <c r="AB1210" t="str">
        <f t="shared" si="539"/>
        <v>空</v>
      </c>
      <c r="AC1210" s="6">
        <f t="shared" si="522"/>
        <v>0</v>
      </c>
      <c r="AD1210" s="5">
        <f t="shared" si="532"/>
        <v>2.8924592232318158</v>
      </c>
    </row>
    <row r="1211" spans="1:30" x14ac:dyDescent="0.15">
      <c r="A1211" s="1">
        <v>40171</v>
      </c>
      <c r="B1211" s="2">
        <v>3438.82</v>
      </c>
      <c r="C1211" s="3">
        <f t="shared" si="512"/>
        <v>3.0673044645854297E-2</v>
      </c>
      <c r="D1211" s="4" t="str">
        <f t="shared" si="523"/>
        <v>空</v>
      </c>
      <c r="E1211" s="6">
        <f t="shared" si="513"/>
        <v>3.0673044645854297E-2</v>
      </c>
      <c r="F1211" s="5">
        <f t="shared" si="514"/>
        <v>1.2809186631005558</v>
      </c>
      <c r="G1211" t="str">
        <f t="shared" si="524"/>
        <v>空</v>
      </c>
      <c r="H1211" s="6">
        <f t="shared" si="515"/>
        <v>0</v>
      </c>
      <c r="I1211" s="5">
        <f t="shared" si="525"/>
        <v>3.5458052485086688</v>
      </c>
      <c r="J1211" t="str">
        <f t="shared" si="533"/>
        <v>空</v>
      </c>
      <c r="K1211" s="6">
        <f t="shared" si="516"/>
        <v>0</v>
      </c>
      <c r="L1211" s="5">
        <f t="shared" si="526"/>
        <v>7.2481554764668701</v>
      </c>
      <c r="M1211" t="str">
        <f t="shared" si="534"/>
        <v>多</v>
      </c>
      <c r="N1211" s="6">
        <f t="shared" si="517"/>
        <v>3.0673044645854297E-2</v>
      </c>
      <c r="O1211" s="5">
        <f t="shared" si="527"/>
        <v>6.1519394468817374</v>
      </c>
      <c r="P1211" t="str">
        <f t="shared" si="535"/>
        <v>多</v>
      </c>
      <c r="Q1211" s="6">
        <f t="shared" si="518"/>
        <v>3.0673044645854297E-2</v>
      </c>
      <c r="R1211" s="5">
        <f t="shared" si="528"/>
        <v>3.3271159888926802</v>
      </c>
      <c r="S1211" t="str">
        <f t="shared" si="536"/>
        <v>多</v>
      </c>
      <c r="T1211" s="6">
        <f t="shared" si="519"/>
        <v>3.0673044645854297E-2</v>
      </c>
      <c r="U1211" s="5">
        <f t="shared" si="529"/>
        <v>3.4984565830355243</v>
      </c>
      <c r="V1211" t="str">
        <f t="shared" si="537"/>
        <v>多</v>
      </c>
      <c r="W1211" s="6">
        <f t="shared" si="520"/>
        <v>3.0673044645854297E-2</v>
      </c>
      <c r="X1211" s="5">
        <f t="shared" si="530"/>
        <v>3.4775242477818562</v>
      </c>
      <c r="Y1211" t="str">
        <f t="shared" si="538"/>
        <v>空</v>
      </c>
      <c r="Z1211" s="6">
        <f t="shared" si="521"/>
        <v>0</v>
      </c>
      <c r="AA1211" s="5">
        <f t="shared" si="531"/>
        <v>2.7468048786787751</v>
      </c>
      <c r="AB1211" t="str">
        <f t="shared" si="539"/>
        <v>空</v>
      </c>
      <c r="AC1211" s="6">
        <f t="shared" si="522"/>
        <v>0</v>
      </c>
      <c r="AD1211" s="5">
        <f t="shared" si="532"/>
        <v>2.8924592232318158</v>
      </c>
    </row>
    <row r="1212" spans="1:30" x14ac:dyDescent="0.15">
      <c r="A1212" s="1">
        <v>40172</v>
      </c>
      <c r="B1212" s="2">
        <v>3424.78</v>
      </c>
      <c r="C1212" s="3">
        <f t="shared" si="512"/>
        <v>-4.0827958427600564E-3</v>
      </c>
      <c r="D1212" s="4" t="str">
        <f t="shared" si="523"/>
        <v>空</v>
      </c>
      <c r="E1212" s="6">
        <f t="shared" si="513"/>
        <v>0</v>
      </c>
      <c r="F1212" s="5">
        <f t="shared" si="514"/>
        <v>1.2809186631005558</v>
      </c>
      <c r="G1212" t="str">
        <f t="shared" si="524"/>
        <v>空</v>
      </c>
      <c r="H1212" s="6">
        <f t="shared" si="515"/>
        <v>0</v>
      </c>
      <c r="I1212" s="5">
        <f t="shared" si="525"/>
        <v>3.5458052485086688</v>
      </c>
      <c r="J1212" t="str">
        <f t="shared" si="533"/>
        <v>空</v>
      </c>
      <c r="K1212" s="6">
        <f t="shared" si="516"/>
        <v>0</v>
      </c>
      <c r="L1212" s="5">
        <f t="shared" si="526"/>
        <v>7.2481554764668701</v>
      </c>
      <c r="M1212" t="str">
        <f t="shared" si="534"/>
        <v>多</v>
      </c>
      <c r="N1212" s="6">
        <f t="shared" si="517"/>
        <v>-4.0827958427600564E-3</v>
      </c>
      <c r="O1212" s="5">
        <f t="shared" si="527"/>
        <v>6.126822334083097</v>
      </c>
      <c r="P1212" t="str">
        <f t="shared" si="535"/>
        <v>多</v>
      </c>
      <c r="Q1212" s="6">
        <f t="shared" si="518"/>
        <v>-4.0827958427600564E-3</v>
      </c>
      <c r="R1212" s="5">
        <f t="shared" si="528"/>
        <v>3.3135320535648485</v>
      </c>
      <c r="S1212" t="str">
        <f t="shared" si="536"/>
        <v>多</v>
      </c>
      <c r="T1212" s="6">
        <f t="shared" si="519"/>
        <v>-4.0827958427600564E-3</v>
      </c>
      <c r="U1212" s="5">
        <f t="shared" si="529"/>
        <v>3.4841730990422302</v>
      </c>
      <c r="V1212" t="str">
        <f t="shared" si="537"/>
        <v>多</v>
      </c>
      <c r="W1212" s="6">
        <f t="shared" si="520"/>
        <v>-4.0827958427600564E-3</v>
      </c>
      <c r="X1212" s="5">
        <f t="shared" si="530"/>
        <v>3.4633262262399152</v>
      </c>
      <c r="Y1212" t="str">
        <f t="shared" si="538"/>
        <v>空</v>
      </c>
      <c r="Z1212" s="6">
        <f t="shared" si="521"/>
        <v>0</v>
      </c>
      <c r="AA1212" s="5">
        <f t="shared" si="531"/>
        <v>2.7468048786787751</v>
      </c>
      <c r="AB1212" t="str">
        <f t="shared" si="539"/>
        <v>空</v>
      </c>
      <c r="AC1212" s="6">
        <f t="shared" si="522"/>
        <v>0</v>
      </c>
      <c r="AD1212" s="5">
        <f t="shared" si="532"/>
        <v>2.8924592232318158</v>
      </c>
    </row>
    <row r="1213" spans="1:30" x14ac:dyDescent="0.15">
      <c r="A1213" s="1">
        <v>40175</v>
      </c>
      <c r="B1213" s="2">
        <v>3478.43</v>
      </c>
      <c r="C1213" s="3">
        <f t="shared" si="512"/>
        <v>1.566523981102419E-2</v>
      </c>
      <c r="D1213" s="4" t="str">
        <f t="shared" si="523"/>
        <v>空</v>
      </c>
      <c r="E1213" s="6">
        <f t="shared" si="513"/>
        <v>0</v>
      </c>
      <c r="F1213" s="5">
        <f t="shared" si="514"/>
        <v>1.2809186631005558</v>
      </c>
      <c r="G1213" t="str">
        <f t="shared" si="524"/>
        <v>空</v>
      </c>
      <c r="H1213" s="6">
        <f t="shared" si="515"/>
        <v>0</v>
      </c>
      <c r="I1213" s="5">
        <f t="shared" si="525"/>
        <v>3.5458052485086688</v>
      </c>
      <c r="J1213" t="str">
        <f t="shared" si="533"/>
        <v>空</v>
      </c>
      <c r="K1213" s="6">
        <f t="shared" si="516"/>
        <v>0</v>
      </c>
      <c r="L1213" s="5">
        <f t="shared" si="526"/>
        <v>7.2481554764668701</v>
      </c>
      <c r="M1213" t="str">
        <f t="shared" si="534"/>
        <v>多</v>
      </c>
      <c r="N1213" s="6">
        <f t="shared" si="517"/>
        <v>1.566523981102419E-2</v>
      </c>
      <c r="O1213" s="5">
        <f t="shared" si="527"/>
        <v>6.2228004752260473</v>
      </c>
      <c r="P1213" t="str">
        <f t="shared" si="535"/>
        <v>多</v>
      </c>
      <c r="Q1213" s="6">
        <f t="shared" si="518"/>
        <v>1.566523981102419E-2</v>
      </c>
      <c r="R1213" s="5">
        <f t="shared" si="528"/>
        <v>3.3654393278054573</v>
      </c>
      <c r="S1213" t="str">
        <f t="shared" si="536"/>
        <v>多</v>
      </c>
      <c r="T1213" s="6">
        <f t="shared" si="519"/>
        <v>1.566523981102419E-2</v>
      </c>
      <c r="U1213" s="5">
        <f t="shared" si="529"/>
        <v>3.538753506181846</v>
      </c>
      <c r="V1213" t="str">
        <f t="shared" si="537"/>
        <v>多</v>
      </c>
      <c r="W1213" s="6">
        <f t="shared" si="520"/>
        <v>1.566523981102419E-2</v>
      </c>
      <c r="X1213" s="5">
        <f t="shared" si="530"/>
        <v>3.5175800621177729</v>
      </c>
      <c r="Y1213" t="str">
        <f t="shared" si="538"/>
        <v>空</v>
      </c>
      <c r="Z1213" s="6">
        <f t="shared" si="521"/>
        <v>0</v>
      </c>
      <c r="AA1213" s="5">
        <f t="shared" si="531"/>
        <v>2.7468048786787751</v>
      </c>
      <c r="AB1213" t="str">
        <f t="shared" si="539"/>
        <v>空</v>
      </c>
      <c r="AC1213" s="6">
        <f t="shared" si="522"/>
        <v>0</v>
      </c>
      <c r="AD1213" s="5">
        <f t="shared" si="532"/>
        <v>2.8924592232318158</v>
      </c>
    </row>
    <row r="1214" spans="1:30" x14ac:dyDescent="0.15">
      <c r="A1214" s="1">
        <v>40176</v>
      </c>
      <c r="B1214" s="2">
        <v>3500.74</v>
      </c>
      <c r="C1214" s="3">
        <f t="shared" si="512"/>
        <v>6.4138131283366651E-3</v>
      </c>
      <c r="D1214" s="4" t="str">
        <f t="shared" si="523"/>
        <v>空</v>
      </c>
      <c r="E1214" s="6">
        <f t="shared" si="513"/>
        <v>0</v>
      </c>
      <c r="F1214" s="5">
        <f t="shared" si="514"/>
        <v>1.2809186631005558</v>
      </c>
      <c r="G1214" t="str">
        <f t="shared" si="524"/>
        <v>空</v>
      </c>
      <c r="H1214" s="6">
        <f t="shared" si="515"/>
        <v>0</v>
      </c>
      <c r="I1214" s="5">
        <f t="shared" si="525"/>
        <v>3.5458052485086688</v>
      </c>
      <c r="J1214" t="str">
        <f t="shared" si="533"/>
        <v>空</v>
      </c>
      <c r="K1214" s="6">
        <f t="shared" si="516"/>
        <v>0</v>
      </c>
      <c r="L1214" s="5">
        <f t="shared" si="526"/>
        <v>7.2481554764668701</v>
      </c>
      <c r="M1214" t="str">
        <f t="shared" si="534"/>
        <v>多</v>
      </c>
      <c r="N1214" s="6">
        <f t="shared" si="517"/>
        <v>6.4138131283366651E-3</v>
      </c>
      <c r="O1214" s="5">
        <f t="shared" si="527"/>
        <v>6.2627123546090715</v>
      </c>
      <c r="P1214" t="str">
        <f t="shared" si="535"/>
        <v>多</v>
      </c>
      <c r="Q1214" s="6">
        <f t="shared" si="518"/>
        <v>6.4138131283366651E-3</v>
      </c>
      <c r="R1214" s="5">
        <f t="shared" si="528"/>
        <v>3.3870246267487563</v>
      </c>
      <c r="S1214" t="str">
        <f t="shared" si="536"/>
        <v>多</v>
      </c>
      <c r="T1214" s="6">
        <f t="shared" si="519"/>
        <v>6.4138131283366651E-3</v>
      </c>
      <c r="U1214" s="5">
        <f t="shared" si="529"/>
        <v>3.5614504098777426</v>
      </c>
      <c r="V1214" t="str">
        <f t="shared" si="537"/>
        <v>多</v>
      </c>
      <c r="W1214" s="6">
        <f t="shared" si="520"/>
        <v>6.4138131283366651E-3</v>
      </c>
      <c r="X1214" s="5">
        <f t="shared" si="530"/>
        <v>3.5401411633001589</v>
      </c>
      <c r="Y1214" t="str">
        <f t="shared" si="538"/>
        <v>空</v>
      </c>
      <c r="Z1214" s="6">
        <f t="shared" si="521"/>
        <v>0</v>
      </c>
      <c r="AA1214" s="5">
        <f t="shared" si="531"/>
        <v>2.7468048786787751</v>
      </c>
      <c r="AB1214" t="str">
        <f t="shared" si="539"/>
        <v>空</v>
      </c>
      <c r="AC1214" s="6">
        <f t="shared" si="522"/>
        <v>0</v>
      </c>
      <c r="AD1214" s="5">
        <f t="shared" si="532"/>
        <v>2.8924592232318158</v>
      </c>
    </row>
    <row r="1215" spans="1:30" x14ac:dyDescent="0.15">
      <c r="A1215" s="1">
        <v>40177</v>
      </c>
      <c r="B1215" s="2">
        <v>3558.86</v>
      </c>
      <c r="C1215" s="3">
        <f t="shared" si="512"/>
        <v>1.6602204105417906E-2</v>
      </c>
      <c r="D1215" s="4" t="str">
        <f t="shared" si="523"/>
        <v>空</v>
      </c>
      <c r="E1215" s="6">
        <f t="shared" si="513"/>
        <v>0</v>
      </c>
      <c r="F1215" s="5">
        <f t="shared" si="514"/>
        <v>1.2809186631005558</v>
      </c>
      <c r="G1215" t="str">
        <f t="shared" si="524"/>
        <v>多</v>
      </c>
      <c r="H1215" s="6">
        <f t="shared" si="515"/>
        <v>0</v>
      </c>
      <c r="I1215" s="5">
        <f t="shared" si="525"/>
        <v>3.5458052485086688</v>
      </c>
      <c r="J1215" t="str">
        <f t="shared" si="533"/>
        <v>空</v>
      </c>
      <c r="K1215" s="6">
        <f t="shared" si="516"/>
        <v>0</v>
      </c>
      <c r="L1215" s="5">
        <f t="shared" si="526"/>
        <v>7.2481554764668701</v>
      </c>
      <c r="M1215" t="str">
        <f t="shared" si="534"/>
        <v>多</v>
      </c>
      <c r="N1215" s="6">
        <f t="shared" si="517"/>
        <v>1.6602204105417906E-2</v>
      </c>
      <c r="O1215" s="5">
        <f t="shared" si="527"/>
        <v>6.3666871833738137</v>
      </c>
      <c r="P1215" t="str">
        <f t="shared" si="535"/>
        <v>多</v>
      </c>
      <c r="Q1215" s="6">
        <f t="shared" si="518"/>
        <v>1.6602204105417906E-2</v>
      </c>
      <c r="R1215" s="5">
        <f t="shared" si="528"/>
        <v>3.4432567009121162</v>
      </c>
      <c r="S1215" t="str">
        <f t="shared" si="536"/>
        <v>多</v>
      </c>
      <c r="T1215" s="6">
        <f t="shared" si="519"/>
        <v>1.6602204105417906E-2</v>
      </c>
      <c r="U1215" s="5">
        <f t="shared" si="529"/>
        <v>3.6205783364938573</v>
      </c>
      <c r="V1215" t="str">
        <f t="shared" si="537"/>
        <v>多</v>
      </c>
      <c r="W1215" s="6">
        <f t="shared" si="520"/>
        <v>1.6602204105417906E-2</v>
      </c>
      <c r="X1215" s="5">
        <f t="shared" si="530"/>
        <v>3.5989153094552599</v>
      </c>
      <c r="Y1215" t="str">
        <f t="shared" si="538"/>
        <v>空</v>
      </c>
      <c r="Z1215" s="6">
        <f t="shared" si="521"/>
        <v>0</v>
      </c>
      <c r="AA1215" s="5">
        <f t="shared" si="531"/>
        <v>2.7468048786787751</v>
      </c>
      <c r="AB1215" t="str">
        <f t="shared" si="539"/>
        <v>空</v>
      </c>
      <c r="AC1215" s="6">
        <f t="shared" si="522"/>
        <v>0</v>
      </c>
      <c r="AD1215" s="5">
        <f t="shared" si="532"/>
        <v>2.8924592232318158</v>
      </c>
    </row>
    <row r="1216" spans="1:30" x14ac:dyDescent="0.15">
      <c r="A1216" s="1">
        <v>40178</v>
      </c>
      <c r="B1216" s="2">
        <v>3575.68</v>
      </c>
      <c r="C1216" s="3">
        <f t="shared" si="512"/>
        <v>4.7262325576167274E-3</v>
      </c>
      <c r="D1216" s="4" t="str">
        <f t="shared" si="523"/>
        <v>空</v>
      </c>
      <c r="E1216" s="6">
        <f t="shared" si="513"/>
        <v>0</v>
      </c>
      <c r="F1216" s="5">
        <f t="shared" si="514"/>
        <v>1.2809186631005558</v>
      </c>
      <c r="G1216" t="str">
        <f t="shared" si="524"/>
        <v>多</v>
      </c>
      <c r="H1216" s="6">
        <f t="shared" si="515"/>
        <v>4.7262325576167274E-3</v>
      </c>
      <c r="I1216" s="5">
        <f t="shared" si="525"/>
        <v>3.5625635487171388</v>
      </c>
      <c r="J1216" t="str">
        <f t="shared" si="533"/>
        <v>多</v>
      </c>
      <c r="K1216" s="6">
        <f t="shared" si="516"/>
        <v>0</v>
      </c>
      <c r="L1216" s="5">
        <f t="shared" si="526"/>
        <v>7.2481554764668701</v>
      </c>
      <c r="M1216" t="str">
        <f t="shared" si="534"/>
        <v>多</v>
      </c>
      <c r="N1216" s="6">
        <f t="shared" si="517"/>
        <v>4.7262325576167274E-3</v>
      </c>
      <c r="O1216" s="5">
        <f t="shared" si="527"/>
        <v>6.3967776276240365</v>
      </c>
      <c r="P1216" t="str">
        <f t="shared" si="535"/>
        <v>多</v>
      </c>
      <c r="Q1216" s="6">
        <f t="shared" si="518"/>
        <v>4.7262325576167274E-3</v>
      </c>
      <c r="R1216" s="5">
        <f t="shared" si="528"/>
        <v>3.459530332836199</v>
      </c>
      <c r="S1216" t="str">
        <f t="shared" si="536"/>
        <v>多</v>
      </c>
      <c r="T1216" s="6">
        <f t="shared" si="519"/>
        <v>4.7262325576167274E-3</v>
      </c>
      <c r="U1216" s="5">
        <f t="shared" si="529"/>
        <v>3.6376900317051963</v>
      </c>
      <c r="V1216" t="str">
        <f t="shared" si="537"/>
        <v>多</v>
      </c>
      <c r="W1216" s="6">
        <f t="shared" si="520"/>
        <v>4.7262325576167274E-3</v>
      </c>
      <c r="X1216" s="5">
        <f t="shared" si="530"/>
        <v>3.6159246201629127</v>
      </c>
      <c r="Y1216" t="str">
        <f t="shared" si="538"/>
        <v>空</v>
      </c>
      <c r="Z1216" s="6">
        <f t="shared" si="521"/>
        <v>0</v>
      </c>
      <c r="AA1216" s="5">
        <f t="shared" si="531"/>
        <v>2.7468048786787751</v>
      </c>
      <c r="AB1216" t="str">
        <f t="shared" si="539"/>
        <v>空</v>
      </c>
      <c r="AC1216" s="6">
        <f t="shared" si="522"/>
        <v>0</v>
      </c>
      <c r="AD1216" s="5">
        <f t="shared" si="532"/>
        <v>2.8924592232318158</v>
      </c>
    </row>
    <row r="1217" spans="1:30" x14ac:dyDescent="0.15">
      <c r="A1217" s="1">
        <v>40182</v>
      </c>
      <c r="B1217" s="2">
        <v>3535.23</v>
      </c>
      <c r="C1217" s="3">
        <f t="shared" si="512"/>
        <v>-1.131253356005002E-2</v>
      </c>
      <c r="D1217" s="4" t="str">
        <f t="shared" si="523"/>
        <v>空</v>
      </c>
      <c r="E1217" s="6">
        <f t="shared" si="513"/>
        <v>0</v>
      </c>
      <c r="F1217" s="5">
        <f t="shared" si="514"/>
        <v>1.2809186631005558</v>
      </c>
      <c r="G1217" t="str">
        <f t="shared" si="524"/>
        <v>多</v>
      </c>
      <c r="H1217" s="6">
        <f t="shared" si="515"/>
        <v>-1.131253356005002E-2</v>
      </c>
      <c r="I1217" s="5">
        <f t="shared" si="525"/>
        <v>3.522261929012465</v>
      </c>
      <c r="J1217" t="str">
        <f t="shared" si="533"/>
        <v>多</v>
      </c>
      <c r="K1217" s="6">
        <f t="shared" si="516"/>
        <v>-1.131253356005002E-2</v>
      </c>
      <c r="L1217" s="5">
        <f t="shared" si="526"/>
        <v>7.1661604743908782</v>
      </c>
      <c r="M1217" t="str">
        <f t="shared" si="534"/>
        <v>多</v>
      </c>
      <c r="N1217" s="6">
        <f t="shared" si="517"/>
        <v>-1.131253356005002E-2</v>
      </c>
      <c r="O1217" s="5">
        <f t="shared" si="527"/>
        <v>6.3244138660353624</v>
      </c>
      <c r="P1217" t="str">
        <f t="shared" si="535"/>
        <v>多</v>
      </c>
      <c r="Q1217" s="6">
        <f t="shared" si="518"/>
        <v>-1.131253356005002E-2</v>
      </c>
      <c r="R1217" s="5">
        <f t="shared" si="528"/>
        <v>3.4203942798439786</v>
      </c>
      <c r="S1217" t="str">
        <f t="shared" si="536"/>
        <v>多</v>
      </c>
      <c r="T1217" s="6">
        <f t="shared" si="519"/>
        <v>-1.131253356005002E-2</v>
      </c>
      <c r="U1217" s="5">
        <f t="shared" si="529"/>
        <v>3.5965385411404718</v>
      </c>
      <c r="V1217" t="str">
        <f t="shared" si="537"/>
        <v>多</v>
      </c>
      <c r="W1217" s="6">
        <f t="shared" si="520"/>
        <v>-1.131253356005002E-2</v>
      </c>
      <c r="X1217" s="5">
        <f t="shared" si="530"/>
        <v>3.5750193515467088</v>
      </c>
      <c r="Y1217" t="str">
        <f t="shared" si="538"/>
        <v>空</v>
      </c>
      <c r="Z1217" s="6">
        <f t="shared" si="521"/>
        <v>0</v>
      </c>
      <c r="AA1217" s="5">
        <f t="shared" si="531"/>
        <v>2.7468048786787751</v>
      </c>
      <c r="AB1217" t="str">
        <f t="shared" si="539"/>
        <v>空</v>
      </c>
      <c r="AC1217" s="6">
        <f t="shared" si="522"/>
        <v>0</v>
      </c>
      <c r="AD1217" s="5">
        <f t="shared" si="532"/>
        <v>2.8924592232318158</v>
      </c>
    </row>
    <row r="1218" spans="1:30" x14ac:dyDescent="0.15">
      <c r="A1218" s="1">
        <v>40183</v>
      </c>
      <c r="B1218" s="2">
        <v>3564.04</v>
      </c>
      <c r="C1218" s="3">
        <f t="shared" si="512"/>
        <v>8.1493990490011381E-3</v>
      </c>
      <c r="D1218" s="4" t="str">
        <f t="shared" si="523"/>
        <v>空</v>
      </c>
      <c r="E1218" s="6">
        <f t="shared" si="513"/>
        <v>0</v>
      </c>
      <c r="F1218" s="5">
        <f t="shared" si="514"/>
        <v>1.2809186631005558</v>
      </c>
      <c r="G1218" t="str">
        <f t="shared" si="524"/>
        <v>多</v>
      </c>
      <c r="H1218" s="6">
        <f t="shared" si="515"/>
        <v>8.1493990490011381E-3</v>
      </c>
      <c r="I1218" s="5">
        <f t="shared" si="525"/>
        <v>3.550966247027092</v>
      </c>
      <c r="J1218" t="str">
        <f t="shared" si="533"/>
        <v>多</v>
      </c>
      <c r="K1218" s="6">
        <f t="shared" si="516"/>
        <v>8.1493990490011381E-3</v>
      </c>
      <c r="L1218" s="5">
        <f t="shared" si="526"/>
        <v>7.2245603757458685</v>
      </c>
      <c r="M1218" t="str">
        <f t="shared" si="534"/>
        <v>多</v>
      </c>
      <c r="N1218" s="6">
        <f t="shared" si="517"/>
        <v>8.1493990490011381E-3</v>
      </c>
      <c r="O1218" s="5">
        <f t="shared" si="527"/>
        <v>6.3759540383807209</v>
      </c>
      <c r="P1218" t="str">
        <f t="shared" si="535"/>
        <v>多</v>
      </c>
      <c r="Q1218" s="6">
        <f t="shared" si="518"/>
        <v>8.1493990490011381E-3</v>
      </c>
      <c r="R1218" s="5">
        <f t="shared" si="528"/>
        <v>3.4482684377353481</v>
      </c>
      <c r="S1218" t="str">
        <f t="shared" si="536"/>
        <v>多</v>
      </c>
      <c r="T1218" s="6">
        <f t="shared" si="519"/>
        <v>8.1493990490011381E-3</v>
      </c>
      <c r="U1218" s="5">
        <f t="shared" si="529"/>
        <v>3.6258481689073379</v>
      </c>
      <c r="V1218" t="str">
        <f t="shared" si="537"/>
        <v>多</v>
      </c>
      <c r="W1218" s="6">
        <f t="shared" si="520"/>
        <v>8.1493990490011381E-3</v>
      </c>
      <c r="X1218" s="5">
        <f t="shared" si="530"/>
        <v>3.6041536108503642</v>
      </c>
      <c r="Y1218" t="str">
        <f t="shared" si="538"/>
        <v>空</v>
      </c>
      <c r="Z1218" s="6">
        <f t="shared" si="521"/>
        <v>0</v>
      </c>
      <c r="AA1218" s="5">
        <f t="shared" si="531"/>
        <v>2.7468048786787751</v>
      </c>
      <c r="AB1218" t="str">
        <f t="shared" si="539"/>
        <v>空</v>
      </c>
      <c r="AC1218" s="6">
        <f t="shared" si="522"/>
        <v>0</v>
      </c>
      <c r="AD1218" s="5">
        <f t="shared" si="532"/>
        <v>2.8924592232318158</v>
      </c>
    </row>
    <row r="1219" spans="1:30" x14ac:dyDescent="0.15">
      <c r="A1219" s="1">
        <v>40184</v>
      </c>
      <c r="B1219" s="2">
        <v>3541.73</v>
      </c>
      <c r="C1219" s="3">
        <f t="shared" si="512"/>
        <v>-6.2597501711540993E-3</v>
      </c>
      <c r="D1219" s="4" t="str">
        <f t="shared" si="523"/>
        <v>空</v>
      </c>
      <c r="E1219" s="6">
        <f t="shared" si="513"/>
        <v>0</v>
      </c>
      <c r="F1219" s="5">
        <f t="shared" si="514"/>
        <v>1.2809186631005558</v>
      </c>
      <c r="G1219" t="str">
        <f t="shared" si="524"/>
        <v>多</v>
      </c>
      <c r="H1219" s="6">
        <f t="shared" si="515"/>
        <v>-6.2597501711540993E-3</v>
      </c>
      <c r="I1219" s="5">
        <f t="shared" si="525"/>
        <v>3.5287380854545018</v>
      </c>
      <c r="J1219" t="str">
        <f t="shared" si="533"/>
        <v>多</v>
      </c>
      <c r="K1219" s="6">
        <f t="shared" si="516"/>
        <v>-6.2597501711540993E-3</v>
      </c>
      <c r="L1219" s="5">
        <f t="shared" si="526"/>
        <v>7.1793364326972799</v>
      </c>
      <c r="M1219" t="str">
        <f t="shared" si="534"/>
        <v>多</v>
      </c>
      <c r="N1219" s="6">
        <f t="shared" si="517"/>
        <v>-6.2597501711540993E-3</v>
      </c>
      <c r="O1219" s="5">
        <f t="shared" si="527"/>
        <v>6.3360421589976967</v>
      </c>
      <c r="P1219" t="str">
        <f t="shared" si="535"/>
        <v>多</v>
      </c>
      <c r="Q1219" s="6">
        <f t="shared" si="518"/>
        <v>-6.2597501711540993E-3</v>
      </c>
      <c r="R1219" s="5">
        <f t="shared" si="528"/>
        <v>3.4266831387920491</v>
      </c>
      <c r="S1219" t="str">
        <f t="shared" si="536"/>
        <v>多</v>
      </c>
      <c r="T1219" s="6">
        <f t="shared" si="519"/>
        <v>-6.2597501711540993E-3</v>
      </c>
      <c r="U1219" s="5">
        <f t="shared" si="529"/>
        <v>3.6031512652114412</v>
      </c>
      <c r="V1219" t="str">
        <f t="shared" si="537"/>
        <v>多</v>
      </c>
      <c r="W1219" s="6">
        <f t="shared" si="520"/>
        <v>-6.2597501711540993E-3</v>
      </c>
      <c r="X1219" s="5">
        <f t="shared" si="530"/>
        <v>3.5815925096679782</v>
      </c>
      <c r="Y1219" t="str">
        <f t="shared" si="538"/>
        <v>空</v>
      </c>
      <c r="Z1219" s="6">
        <f t="shared" si="521"/>
        <v>0</v>
      </c>
      <c r="AA1219" s="5">
        <f t="shared" si="531"/>
        <v>2.7468048786787751</v>
      </c>
      <c r="AB1219" t="str">
        <f t="shared" si="539"/>
        <v>空</v>
      </c>
      <c r="AC1219" s="6">
        <f t="shared" si="522"/>
        <v>0</v>
      </c>
      <c r="AD1219" s="5">
        <f t="shared" si="532"/>
        <v>2.8924592232318158</v>
      </c>
    </row>
    <row r="1220" spans="1:30" x14ac:dyDescent="0.15">
      <c r="A1220" s="1">
        <v>40185</v>
      </c>
      <c r="B1220" s="2">
        <v>3471.46</v>
      </c>
      <c r="C1220" s="3">
        <f t="shared" ref="C1220:C1283" si="540">B1220/B1219-1</f>
        <v>-1.9840586380102332E-2</v>
      </c>
      <c r="D1220" s="4" t="str">
        <f t="shared" si="523"/>
        <v>多</v>
      </c>
      <c r="E1220" s="6">
        <f t="shared" ref="E1220:E1283" si="541">IF(D1219="多",C1220,IF(D1219="空",0))</f>
        <v>0</v>
      </c>
      <c r="F1220" s="5">
        <f t="shared" ref="F1220:F1283" si="542">F1219*(1+E1220)</f>
        <v>1.2809186631005558</v>
      </c>
      <c r="G1220" t="str">
        <f t="shared" si="524"/>
        <v>多</v>
      </c>
      <c r="H1220" s="6">
        <f t="shared" ref="H1220:H1283" si="543">IF(G1219="多",$C1220,IF(G1219="空",0))</f>
        <v>-1.9840586380102332E-2</v>
      </c>
      <c r="I1220" s="5">
        <f t="shared" si="525"/>
        <v>3.458725852657285</v>
      </c>
      <c r="J1220" t="str">
        <f t="shared" si="533"/>
        <v>多</v>
      </c>
      <c r="K1220" s="6">
        <f t="shared" ref="K1220:K1283" si="544">IF(J1219="多",$C1220,IF(J1219="空",0))</f>
        <v>-1.9840586380102332E-2</v>
      </c>
      <c r="L1220" s="5">
        <f t="shared" si="526"/>
        <v>7.0368941880525337</v>
      </c>
      <c r="M1220" t="str">
        <f t="shared" si="534"/>
        <v>多</v>
      </c>
      <c r="N1220" s="6">
        <f t="shared" ref="N1220:N1283" si="545">IF(M1219="多",$C1220,IF(M1219="空",0))</f>
        <v>-1.9840586380102332E-2</v>
      </c>
      <c r="O1220" s="5">
        <f t="shared" si="527"/>
        <v>6.2103313672341329</v>
      </c>
      <c r="P1220" t="str">
        <f t="shared" si="535"/>
        <v>多</v>
      </c>
      <c r="Q1220" s="6">
        <f t="shared" ref="Q1220:Q1283" si="546">IF(P1219="多",$C1220,IF(P1219="空",0))</f>
        <v>-1.9840586380102332E-2</v>
      </c>
      <c r="R1220" s="5">
        <f t="shared" si="528"/>
        <v>3.3586957359796052</v>
      </c>
      <c r="S1220" t="str">
        <f t="shared" si="536"/>
        <v>多</v>
      </c>
      <c r="T1220" s="6">
        <f t="shared" ref="T1220:T1283" si="547">IF(S1219="多",$C1220,IF(S1219="空",0))</f>
        <v>-1.9840586380102332E-2</v>
      </c>
      <c r="U1220" s="5">
        <f t="shared" si="529"/>
        <v>3.5316626312934387</v>
      </c>
      <c r="V1220" t="str">
        <f t="shared" si="537"/>
        <v>多</v>
      </c>
      <c r="W1220" s="6">
        <f t="shared" ref="W1220:W1283" si="548">IF(V1219="多",$C1220,IF(V1219="空",0))</f>
        <v>-1.9840586380102332E-2</v>
      </c>
      <c r="X1220" s="5">
        <f t="shared" si="530"/>
        <v>3.5105316141015832</v>
      </c>
      <c r="Y1220" t="str">
        <f t="shared" si="538"/>
        <v>空</v>
      </c>
      <c r="Z1220" s="6">
        <f t="shared" ref="Z1220:Z1283" si="549">IF(Y1219="多",$C1220,IF(Y1219="空",0))</f>
        <v>0</v>
      </c>
      <c r="AA1220" s="5">
        <f t="shared" si="531"/>
        <v>2.7468048786787751</v>
      </c>
      <c r="AB1220" t="str">
        <f t="shared" si="539"/>
        <v>空</v>
      </c>
      <c r="AC1220" s="6">
        <f t="shared" ref="AC1220:AC1283" si="550">IF(AB1219="多",$C1220,IF(AB1219="空",0))</f>
        <v>0</v>
      </c>
      <c r="AD1220" s="5">
        <f t="shared" si="532"/>
        <v>2.8924592232318158</v>
      </c>
    </row>
    <row r="1221" spans="1:30" x14ac:dyDescent="0.15">
      <c r="A1221" s="1">
        <v>40186</v>
      </c>
      <c r="B1221" s="2">
        <v>3480.13</v>
      </c>
      <c r="C1221" s="3">
        <f t="shared" si="540"/>
        <v>2.4975082530116488E-3</v>
      </c>
      <c r="D1221" s="4" t="str">
        <f t="shared" ref="D1221:D1284" si="551">IF(AND(C1220&gt;0,C1221&gt;0),"空",IF(AND(C1220&lt;0,C1221&lt;0),"多",D1220))</f>
        <v>多</v>
      </c>
      <c r="E1221" s="6">
        <f t="shared" si="541"/>
        <v>2.4975082530116488E-3</v>
      </c>
      <c r="F1221" s="5">
        <f t="shared" si="542"/>
        <v>1.2841177680330862</v>
      </c>
      <c r="G1221" t="str">
        <f t="shared" si="524"/>
        <v>多</v>
      </c>
      <c r="H1221" s="6">
        <f t="shared" si="543"/>
        <v>2.4975082530116488E-3</v>
      </c>
      <c r="I1221" s="5">
        <f t="shared" si="525"/>
        <v>3.4673640490192015</v>
      </c>
      <c r="J1221" t="str">
        <f t="shared" si="533"/>
        <v>多</v>
      </c>
      <c r="K1221" s="6">
        <f t="shared" si="544"/>
        <v>2.4975082530116488E-3</v>
      </c>
      <c r="L1221" s="5">
        <f t="shared" si="526"/>
        <v>7.0544688893627647</v>
      </c>
      <c r="M1221" t="str">
        <f t="shared" si="534"/>
        <v>多</v>
      </c>
      <c r="N1221" s="6">
        <f t="shared" si="545"/>
        <v>2.4975082530116488E-3</v>
      </c>
      <c r="O1221" s="5">
        <f t="shared" si="527"/>
        <v>6.225841721077737</v>
      </c>
      <c r="P1221" t="str">
        <f t="shared" si="535"/>
        <v>多</v>
      </c>
      <c r="Q1221" s="6">
        <f t="shared" si="546"/>
        <v>2.4975082530116488E-3</v>
      </c>
      <c r="R1221" s="5">
        <f t="shared" si="528"/>
        <v>3.3670841062995693</v>
      </c>
      <c r="S1221" t="str">
        <f t="shared" si="536"/>
        <v>多</v>
      </c>
      <c r="T1221" s="6">
        <f t="shared" si="547"/>
        <v>2.4975082530116488E-3</v>
      </c>
      <c r="U1221" s="5">
        <f t="shared" si="529"/>
        <v>3.5404829878619468</v>
      </c>
      <c r="V1221" t="str">
        <f t="shared" si="537"/>
        <v>多</v>
      </c>
      <c r="W1221" s="6">
        <f t="shared" si="548"/>
        <v>2.4975082530116488E-3</v>
      </c>
      <c r="X1221" s="5">
        <f t="shared" si="530"/>
        <v>3.5192991957802602</v>
      </c>
      <c r="Y1221" t="str">
        <f t="shared" si="538"/>
        <v>空</v>
      </c>
      <c r="Z1221" s="6">
        <f t="shared" si="549"/>
        <v>0</v>
      </c>
      <c r="AA1221" s="5">
        <f t="shared" si="531"/>
        <v>2.7468048786787751</v>
      </c>
      <c r="AB1221" t="str">
        <f t="shared" si="539"/>
        <v>空</v>
      </c>
      <c r="AC1221" s="6">
        <f t="shared" si="550"/>
        <v>0</v>
      </c>
      <c r="AD1221" s="5">
        <f t="shared" si="532"/>
        <v>2.8924592232318158</v>
      </c>
    </row>
    <row r="1222" spans="1:30" x14ac:dyDescent="0.15">
      <c r="A1222" s="1">
        <v>40189</v>
      </c>
      <c r="B1222" s="2">
        <v>3482.05</v>
      </c>
      <c r="C1222" s="3">
        <f t="shared" si="540"/>
        <v>5.5170352831646063E-4</v>
      </c>
      <c r="D1222" s="4" t="str">
        <f t="shared" si="551"/>
        <v>空</v>
      </c>
      <c r="E1222" s="6">
        <f t="shared" si="541"/>
        <v>5.5170352831646063E-4</v>
      </c>
      <c r="F1222" s="5">
        <f t="shared" si="542"/>
        <v>1.284826220336484</v>
      </c>
      <c r="G1222" t="str">
        <f t="shared" ref="G1222:G1285" si="552">IF(AND(C1220&gt;0,C1221&gt;0,C1222&gt;0),"多",IF(AND(C1220&lt;0,C1221&lt;0,C1222&lt;0),"空",G1221))</f>
        <v>多</v>
      </c>
      <c r="H1222" s="6">
        <f t="shared" si="543"/>
        <v>5.5170352831646063E-4</v>
      </c>
      <c r="I1222" s="5">
        <f t="shared" ref="I1222:I1285" si="553">I1221*(1+H1222)</f>
        <v>3.469277005999003</v>
      </c>
      <c r="J1222" t="str">
        <f t="shared" si="533"/>
        <v>多</v>
      </c>
      <c r="K1222" s="6">
        <f t="shared" si="544"/>
        <v>5.5170352831646063E-4</v>
      </c>
      <c r="L1222" s="5">
        <f t="shared" ref="L1222:L1285" si="554">L1221*(1+K1222)</f>
        <v>7.0583608647394245</v>
      </c>
      <c r="M1222" t="str">
        <f t="shared" si="534"/>
        <v>多</v>
      </c>
      <c r="N1222" s="6">
        <f t="shared" si="545"/>
        <v>5.5170352831646063E-4</v>
      </c>
      <c r="O1222" s="5">
        <f t="shared" ref="O1222:O1285" si="555">O1221*(1+N1222)</f>
        <v>6.2292765399219956</v>
      </c>
      <c r="P1222" t="str">
        <f t="shared" si="535"/>
        <v>多</v>
      </c>
      <c r="Q1222" s="6">
        <f t="shared" si="546"/>
        <v>5.5170352831646063E-4</v>
      </c>
      <c r="R1222" s="5">
        <f t="shared" ref="R1222:R1285" si="556">R1221*(1+Q1222)</f>
        <v>3.3689417384811531</v>
      </c>
      <c r="S1222" t="str">
        <f t="shared" si="536"/>
        <v>多</v>
      </c>
      <c r="T1222" s="6">
        <f t="shared" si="547"/>
        <v>5.5170352831646063E-4</v>
      </c>
      <c r="U1222" s="5">
        <f t="shared" ref="U1222:U1285" si="557">U1221*(1+T1222)</f>
        <v>3.5424362848182946</v>
      </c>
      <c r="V1222" t="str">
        <f t="shared" si="537"/>
        <v>多</v>
      </c>
      <c r="W1222" s="6">
        <f t="shared" si="548"/>
        <v>5.5170352831646063E-4</v>
      </c>
      <c r="X1222" s="5">
        <f t="shared" ref="X1222:X1285" si="558">X1221*(1+W1222)</f>
        <v>3.5212408055637736</v>
      </c>
      <c r="Y1222" t="str">
        <f t="shared" si="538"/>
        <v>空</v>
      </c>
      <c r="Z1222" s="6">
        <f t="shared" si="549"/>
        <v>0</v>
      </c>
      <c r="AA1222" s="5">
        <f t="shared" ref="AA1222:AA1285" si="559">AA1221*(1+Z1222)</f>
        <v>2.7468048786787751</v>
      </c>
      <c r="AB1222" t="str">
        <f t="shared" si="539"/>
        <v>空</v>
      </c>
      <c r="AC1222" s="6">
        <f t="shared" si="550"/>
        <v>0</v>
      </c>
      <c r="AD1222" s="5">
        <f t="shared" ref="AD1222:AD1285" si="560">AD1221*(1+AC1222)</f>
        <v>2.8924592232318158</v>
      </c>
    </row>
    <row r="1223" spans="1:30" x14ac:dyDescent="0.15">
      <c r="A1223" s="1">
        <v>40190</v>
      </c>
      <c r="B1223" s="2">
        <v>3534.92</v>
      </c>
      <c r="C1223" s="3">
        <f t="shared" si="540"/>
        <v>1.5183584382763016E-2</v>
      </c>
      <c r="D1223" s="4" t="str">
        <f t="shared" si="551"/>
        <v>空</v>
      </c>
      <c r="E1223" s="6">
        <f t="shared" si="541"/>
        <v>0</v>
      </c>
      <c r="F1223" s="5">
        <f t="shared" si="542"/>
        <v>1.284826220336484</v>
      </c>
      <c r="G1223" t="str">
        <f t="shared" si="552"/>
        <v>多</v>
      </c>
      <c r="H1223" s="6">
        <f t="shared" si="543"/>
        <v>1.5183584382763016E-2</v>
      </c>
      <c r="I1223" s="5">
        <f t="shared" si="553"/>
        <v>3.5219530661667684</v>
      </c>
      <c r="J1223" t="str">
        <f t="shared" ref="J1223:J1286" si="561">IF(AND($C1220&gt;0,$C1221&gt;0,$C1222&gt;0,$C1223&gt;0),"多",IF(AND($C1220&lt;0,$C1221&lt;0,$C1222&lt;0,$C1223&lt;0),"空",J1222))</f>
        <v>多</v>
      </c>
      <c r="K1223" s="6">
        <f t="shared" si="544"/>
        <v>1.5183584382763016E-2</v>
      </c>
      <c r="L1223" s="5">
        <f t="shared" si="554"/>
        <v>7.1655320825331881</v>
      </c>
      <c r="M1223" t="str">
        <f t="shared" si="534"/>
        <v>多</v>
      </c>
      <c r="N1223" s="6">
        <f t="shared" si="545"/>
        <v>1.5183584382763016E-2</v>
      </c>
      <c r="O1223" s="5">
        <f t="shared" si="555"/>
        <v>6.3238592859094673</v>
      </c>
      <c r="P1223" t="str">
        <f t="shared" si="535"/>
        <v>多</v>
      </c>
      <c r="Q1223" s="6">
        <f t="shared" si="546"/>
        <v>1.5183584382763016E-2</v>
      </c>
      <c r="R1223" s="5">
        <f t="shared" si="556"/>
        <v>3.4200943496479939</v>
      </c>
      <c r="S1223" t="str">
        <f t="shared" si="536"/>
        <v>多</v>
      </c>
      <c r="T1223" s="6">
        <f t="shared" si="547"/>
        <v>1.5183584382763016E-2</v>
      </c>
      <c r="U1223" s="5">
        <f t="shared" si="557"/>
        <v>3.5962231650693948</v>
      </c>
      <c r="V1223" t="str">
        <f t="shared" si="537"/>
        <v>多</v>
      </c>
      <c r="W1223" s="6">
        <f t="shared" si="548"/>
        <v>1.5183584382763016E-2</v>
      </c>
      <c r="X1223" s="5">
        <f t="shared" si="558"/>
        <v>3.5747058624670798</v>
      </c>
      <c r="Y1223" t="str">
        <f t="shared" si="538"/>
        <v>空</v>
      </c>
      <c r="Z1223" s="6">
        <f t="shared" si="549"/>
        <v>0</v>
      </c>
      <c r="AA1223" s="5">
        <f t="shared" si="559"/>
        <v>2.7468048786787751</v>
      </c>
      <c r="AB1223" t="str">
        <f t="shared" si="539"/>
        <v>空</v>
      </c>
      <c r="AC1223" s="6">
        <f t="shared" si="550"/>
        <v>0</v>
      </c>
      <c r="AD1223" s="5">
        <f t="shared" si="560"/>
        <v>2.8924592232318158</v>
      </c>
    </row>
    <row r="1224" spans="1:30" x14ac:dyDescent="0.15">
      <c r="A1224" s="1">
        <v>40191</v>
      </c>
      <c r="B1224" s="2">
        <v>3421.14</v>
      </c>
      <c r="C1224" s="3">
        <f t="shared" si="540"/>
        <v>-3.2187432813189587E-2</v>
      </c>
      <c r="D1224" s="4" t="str">
        <f t="shared" si="551"/>
        <v>空</v>
      </c>
      <c r="E1224" s="6">
        <f t="shared" si="541"/>
        <v>0</v>
      </c>
      <c r="F1224" s="5">
        <f t="shared" si="542"/>
        <v>1.284826220336484</v>
      </c>
      <c r="G1224" t="str">
        <f t="shared" si="552"/>
        <v>多</v>
      </c>
      <c r="H1224" s="6">
        <f t="shared" si="543"/>
        <v>-3.2187432813189587E-2</v>
      </c>
      <c r="I1224" s="5">
        <f t="shared" si="553"/>
        <v>3.4085904384783183</v>
      </c>
      <c r="J1224" t="str">
        <f t="shared" si="561"/>
        <v>多</v>
      </c>
      <c r="K1224" s="6">
        <f t="shared" si="544"/>
        <v>-3.2187432813189587E-2</v>
      </c>
      <c r="L1224" s="5">
        <f t="shared" si="554"/>
        <v>6.9348920000558962</v>
      </c>
      <c r="M1224" t="str">
        <f t="shared" ref="M1224:M1287" si="562">IF(AND($C1220&gt;0,$C1221&gt;0,$C1222&gt;0,$C1223&gt;0,$C1224&gt;0),"多",IF(AND($C1220&lt;0,$C1221&lt;0,$C1222&lt;0,$C1223&lt;0,$C1224&lt;0),"空",M1223))</f>
        <v>多</v>
      </c>
      <c r="N1224" s="6">
        <f t="shared" si="545"/>
        <v>-3.2187432813189587E-2</v>
      </c>
      <c r="O1224" s="5">
        <f t="shared" si="555"/>
        <v>6.1203104900241909</v>
      </c>
      <c r="P1224" t="str">
        <f t="shared" si="535"/>
        <v>多</v>
      </c>
      <c r="Q1224" s="6">
        <f t="shared" si="546"/>
        <v>-3.2187432813189587E-2</v>
      </c>
      <c r="R1224" s="5">
        <f t="shared" si="556"/>
        <v>3.3100102925539296</v>
      </c>
      <c r="S1224" t="str">
        <f t="shared" si="536"/>
        <v>多</v>
      </c>
      <c r="T1224" s="6">
        <f t="shared" si="547"/>
        <v>-3.2187432813189587E-2</v>
      </c>
      <c r="U1224" s="5">
        <f t="shared" si="557"/>
        <v>3.4804699735624878</v>
      </c>
      <c r="V1224" t="str">
        <f t="shared" si="537"/>
        <v>多</v>
      </c>
      <c r="W1224" s="6">
        <f t="shared" si="548"/>
        <v>-3.2187432813189587E-2</v>
      </c>
      <c r="X1224" s="5">
        <f t="shared" si="558"/>
        <v>3.4596452576920056</v>
      </c>
      <c r="Y1224" t="str">
        <f t="shared" si="538"/>
        <v>空</v>
      </c>
      <c r="Z1224" s="6">
        <f t="shared" si="549"/>
        <v>0</v>
      </c>
      <c r="AA1224" s="5">
        <f t="shared" si="559"/>
        <v>2.7468048786787751</v>
      </c>
      <c r="AB1224" t="str">
        <f t="shared" si="539"/>
        <v>空</v>
      </c>
      <c r="AC1224" s="6">
        <f t="shared" si="550"/>
        <v>0</v>
      </c>
      <c r="AD1224" s="5">
        <f t="shared" si="560"/>
        <v>2.8924592232318158</v>
      </c>
    </row>
    <row r="1225" spans="1:30" x14ac:dyDescent="0.15">
      <c r="A1225" s="1">
        <v>40192</v>
      </c>
      <c r="B1225" s="2">
        <v>3469.05</v>
      </c>
      <c r="C1225" s="3">
        <f t="shared" si="540"/>
        <v>1.4004103895193021E-2</v>
      </c>
      <c r="D1225" s="4" t="str">
        <f t="shared" si="551"/>
        <v>空</v>
      </c>
      <c r="E1225" s="6">
        <f t="shared" si="541"/>
        <v>0</v>
      </c>
      <c r="F1225" s="5">
        <f t="shared" si="542"/>
        <v>1.284826220336484</v>
      </c>
      <c r="G1225" t="str">
        <f t="shared" si="552"/>
        <v>多</v>
      </c>
      <c r="H1225" s="6">
        <f t="shared" si="543"/>
        <v>1.4004103895193021E-2</v>
      </c>
      <c r="I1225" s="5">
        <f t="shared" si="553"/>
        <v>3.4563246931149303</v>
      </c>
      <c r="J1225" t="str">
        <f t="shared" si="561"/>
        <v>多</v>
      </c>
      <c r="K1225" s="6">
        <f t="shared" si="544"/>
        <v>1.4004103895193021E-2</v>
      </c>
      <c r="L1225" s="5">
        <f t="shared" si="554"/>
        <v>7.0320089481266219</v>
      </c>
      <c r="M1225" t="str">
        <f t="shared" si="562"/>
        <v>多</v>
      </c>
      <c r="N1225" s="6">
        <f t="shared" si="545"/>
        <v>1.4004103895193021E-2</v>
      </c>
      <c r="O1225" s="5">
        <f t="shared" si="555"/>
        <v>6.2060199539973295</v>
      </c>
      <c r="P1225" t="str">
        <f t="shared" ref="P1225:P1288" si="563">IF(AND($C1220&gt;0,$C1221&gt;0,$C1222&gt;0,$C1223&gt;0,$C1224&gt;0,$C1225&gt;0),"多",IF(AND($C1220&lt;0,$C1221&lt;0,$C1222&lt;0,$C1223&lt;0,$C1224&lt;0,$C1225&lt;0),"空",P1224))</f>
        <v>多</v>
      </c>
      <c r="Q1225" s="6">
        <f t="shared" si="546"/>
        <v>1.4004103895193021E-2</v>
      </c>
      <c r="R1225" s="5">
        <f t="shared" si="556"/>
        <v>3.3563640205850129</v>
      </c>
      <c r="S1225" t="str">
        <f t="shared" si="536"/>
        <v>多</v>
      </c>
      <c r="T1225" s="6">
        <f t="shared" si="547"/>
        <v>1.4004103895193021E-2</v>
      </c>
      <c r="U1225" s="5">
        <f t="shared" si="557"/>
        <v>3.5292108366763566</v>
      </c>
      <c r="V1225" t="str">
        <f t="shared" si="537"/>
        <v>多</v>
      </c>
      <c r="W1225" s="6">
        <f t="shared" si="548"/>
        <v>1.4004103895193021E-2</v>
      </c>
      <c r="X1225" s="5">
        <f t="shared" si="558"/>
        <v>3.5080944893212362</v>
      </c>
      <c r="Y1225" t="str">
        <f t="shared" si="538"/>
        <v>空</v>
      </c>
      <c r="Z1225" s="6">
        <f t="shared" si="549"/>
        <v>0</v>
      </c>
      <c r="AA1225" s="5">
        <f t="shared" si="559"/>
        <v>2.7468048786787751</v>
      </c>
      <c r="AB1225" t="str">
        <f t="shared" si="539"/>
        <v>空</v>
      </c>
      <c r="AC1225" s="6">
        <f t="shared" si="550"/>
        <v>0</v>
      </c>
      <c r="AD1225" s="5">
        <f t="shared" si="560"/>
        <v>2.8924592232318158</v>
      </c>
    </row>
    <row r="1226" spans="1:30" x14ac:dyDescent="0.15">
      <c r="A1226" s="1">
        <v>40193</v>
      </c>
      <c r="B1226" s="2">
        <v>3482.74</v>
      </c>
      <c r="C1226" s="3">
        <f t="shared" si="540"/>
        <v>3.9463253628513328E-3</v>
      </c>
      <c r="D1226" s="4" t="str">
        <f t="shared" si="551"/>
        <v>空</v>
      </c>
      <c r="E1226" s="6">
        <f t="shared" si="541"/>
        <v>0</v>
      </c>
      <c r="F1226" s="5">
        <f t="shared" si="542"/>
        <v>1.284826220336484</v>
      </c>
      <c r="G1226" t="str">
        <f t="shared" si="552"/>
        <v>多</v>
      </c>
      <c r="H1226" s="6">
        <f t="shared" si="543"/>
        <v>3.9463253628513328E-3</v>
      </c>
      <c r="I1226" s="5">
        <f t="shared" si="553"/>
        <v>3.4699644749136191</v>
      </c>
      <c r="J1226" t="str">
        <f t="shared" si="561"/>
        <v>多</v>
      </c>
      <c r="K1226" s="6">
        <f t="shared" si="544"/>
        <v>3.9463253628513328E-3</v>
      </c>
      <c r="L1226" s="5">
        <f t="shared" si="554"/>
        <v>7.0597595433904115</v>
      </c>
      <c r="M1226" t="str">
        <f t="shared" si="562"/>
        <v>多</v>
      </c>
      <c r="N1226" s="6">
        <f t="shared" si="545"/>
        <v>3.9463253628513328E-3</v>
      </c>
      <c r="O1226" s="5">
        <f t="shared" si="555"/>
        <v>6.2305109279441506</v>
      </c>
      <c r="P1226" t="str">
        <f t="shared" si="563"/>
        <v>多</v>
      </c>
      <c r="Q1226" s="6">
        <f t="shared" si="546"/>
        <v>3.9463253628513328E-3</v>
      </c>
      <c r="R1226" s="5">
        <f t="shared" si="556"/>
        <v>3.3696093250464094</v>
      </c>
      <c r="S1226" t="str">
        <f t="shared" ref="S1226:S1289" si="564">IF(AND($C1220&gt;0,$C1221&gt;0,$C1222&gt;0,$C1223&gt;0,$C1224&gt;0,$C1225&gt;0,$C1226&gt;0),"多",IF(AND($C1220&lt;0,$C1221&lt;0,$C1222&lt;0,$C1223&lt;0,$C1224&lt;0,$C1225&lt;0,$C1226&lt;0),"空",S1225))</f>
        <v>多</v>
      </c>
      <c r="T1226" s="6">
        <f t="shared" si="547"/>
        <v>3.9463253628513328E-3</v>
      </c>
      <c r="U1226" s="5">
        <f t="shared" si="557"/>
        <v>3.5431382509119822</v>
      </c>
      <c r="V1226" t="str">
        <f t="shared" si="537"/>
        <v>多</v>
      </c>
      <c r="W1226" s="6">
        <f t="shared" si="548"/>
        <v>3.9463253628513328E-3</v>
      </c>
      <c r="X1226" s="5">
        <f t="shared" si="558"/>
        <v>3.5219385715797236</v>
      </c>
      <c r="Y1226" t="str">
        <f t="shared" si="538"/>
        <v>空</v>
      </c>
      <c r="Z1226" s="6">
        <f t="shared" si="549"/>
        <v>0</v>
      </c>
      <c r="AA1226" s="5">
        <f t="shared" si="559"/>
        <v>2.7468048786787751</v>
      </c>
      <c r="AB1226" t="str">
        <f t="shared" si="539"/>
        <v>空</v>
      </c>
      <c r="AC1226" s="6">
        <f t="shared" si="550"/>
        <v>0</v>
      </c>
      <c r="AD1226" s="5">
        <f t="shared" si="560"/>
        <v>2.8924592232318158</v>
      </c>
    </row>
    <row r="1227" spans="1:30" x14ac:dyDescent="0.15">
      <c r="A1227" s="1">
        <v>40196</v>
      </c>
      <c r="B1227" s="2">
        <v>3500.68</v>
      </c>
      <c r="C1227" s="3">
        <f t="shared" si="540"/>
        <v>5.1511166495346039E-3</v>
      </c>
      <c r="D1227" s="4" t="str">
        <f t="shared" si="551"/>
        <v>空</v>
      </c>
      <c r="E1227" s="6">
        <f t="shared" si="541"/>
        <v>0</v>
      </c>
      <c r="F1227" s="5">
        <f t="shared" si="542"/>
        <v>1.284826220336484</v>
      </c>
      <c r="G1227" t="str">
        <f t="shared" si="552"/>
        <v>多</v>
      </c>
      <c r="H1227" s="6">
        <f t="shared" si="543"/>
        <v>5.1511166495346039E-3</v>
      </c>
      <c r="I1227" s="5">
        <f t="shared" si="553"/>
        <v>3.4878386666936403</v>
      </c>
      <c r="J1227" t="str">
        <f t="shared" si="561"/>
        <v>多</v>
      </c>
      <c r="K1227" s="6">
        <f t="shared" si="544"/>
        <v>5.1511166495346039E-3</v>
      </c>
      <c r="L1227" s="5">
        <f t="shared" si="554"/>
        <v>7.0961251883160807</v>
      </c>
      <c r="M1227" t="str">
        <f t="shared" si="562"/>
        <v>多</v>
      </c>
      <c r="N1227" s="6">
        <f t="shared" si="545"/>
        <v>5.1511166495346039E-3</v>
      </c>
      <c r="O1227" s="5">
        <f t="shared" si="555"/>
        <v>6.2626050165201912</v>
      </c>
      <c r="P1227" t="str">
        <f t="shared" si="563"/>
        <v>多</v>
      </c>
      <c r="Q1227" s="6">
        <f t="shared" si="546"/>
        <v>5.1511166495346039E-3</v>
      </c>
      <c r="R1227" s="5">
        <f t="shared" si="556"/>
        <v>3.3869665757430831</v>
      </c>
      <c r="S1227" t="str">
        <f t="shared" si="564"/>
        <v>多</v>
      </c>
      <c r="T1227" s="6">
        <f t="shared" si="547"/>
        <v>5.1511166495346039E-3</v>
      </c>
      <c r="U1227" s="5">
        <f t="shared" si="557"/>
        <v>3.5613893693478578</v>
      </c>
      <c r="V1227" t="str">
        <f t="shared" ref="V1227:V1290" si="565">IF(AND($C1220&gt;0,$C1221&gt;0,$C1222&gt;0,$C1223&gt;0,$C1224&gt;0,$C1225&gt;0,$C1226&gt;0,$C1227&gt;0),"多",IF(AND($C1220&lt;0,$C1221&lt;0,$C1222&lt;0,$C1223&lt;0,$C1224&lt;0,$C1225&lt;0,$C1226&lt;0,$C1227&lt;0),"空",V1226))</f>
        <v>多</v>
      </c>
      <c r="W1227" s="6">
        <f t="shared" si="548"/>
        <v>5.1511166495346039E-3</v>
      </c>
      <c r="X1227" s="5">
        <f t="shared" si="558"/>
        <v>3.5400804879944259</v>
      </c>
      <c r="Y1227" t="str">
        <f t="shared" si="538"/>
        <v>空</v>
      </c>
      <c r="Z1227" s="6">
        <f t="shared" si="549"/>
        <v>0</v>
      </c>
      <c r="AA1227" s="5">
        <f t="shared" si="559"/>
        <v>2.7468048786787751</v>
      </c>
      <c r="AB1227" t="str">
        <f t="shared" si="539"/>
        <v>空</v>
      </c>
      <c r="AC1227" s="6">
        <f t="shared" si="550"/>
        <v>0</v>
      </c>
      <c r="AD1227" s="5">
        <f t="shared" si="560"/>
        <v>2.8924592232318158</v>
      </c>
    </row>
    <row r="1228" spans="1:30" x14ac:dyDescent="0.15">
      <c r="A1228" s="1">
        <v>40197</v>
      </c>
      <c r="B1228" s="2">
        <v>3507.48</v>
      </c>
      <c r="C1228" s="3">
        <f t="shared" si="540"/>
        <v>1.9424797467921806E-3</v>
      </c>
      <c r="D1228" s="4" t="str">
        <f t="shared" si="551"/>
        <v>空</v>
      </c>
      <c r="E1228" s="6">
        <f t="shared" si="541"/>
        <v>0</v>
      </c>
      <c r="F1228" s="5">
        <f t="shared" si="542"/>
        <v>1.284826220336484</v>
      </c>
      <c r="G1228" t="str">
        <f t="shared" si="552"/>
        <v>多</v>
      </c>
      <c r="H1228" s="6">
        <f t="shared" si="543"/>
        <v>1.9424797467921806E-3</v>
      </c>
      <c r="I1228" s="5">
        <f t="shared" si="553"/>
        <v>3.4946137226637712</v>
      </c>
      <c r="J1228" t="str">
        <f t="shared" si="561"/>
        <v>多</v>
      </c>
      <c r="K1228" s="6">
        <f t="shared" si="544"/>
        <v>1.9424797467921806E-3</v>
      </c>
      <c r="L1228" s="5">
        <f t="shared" si="554"/>
        <v>7.1099092677750866</v>
      </c>
      <c r="M1228" t="str">
        <f t="shared" si="562"/>
        <v>多</v>
      </c>
      <c r="N1228" s="6">
        <f t="shared" si="545"/>
        <v>1.9424797467921806E-3</v>
      </c>
      <c r="O1228" s="5">
        <f t="shared" si="555"/>
        <v>6.2747699999269404</v>
      </c>
      <c r="P1228" t="str">
        <f t="shared" si="563"/>
        <v>多</v>
      </c>
      <c r="Q1228" s="6">
        <f t="shared" si="546"/>
        <v>1.9424797467921806E-3</v>
      </c>
      <c r="R1228" s="5">
        <f t="shared" si="556"/>
        <v>3.393545689719526</v>
      </c>
      <c r="S1228" t="str">
        <f t="shared" si="564"/>
        <v>多</v>
      </c>
      <c r="T1228" s="6">
        <f t="shared" si="547"/>
        <v>1.9424797467921806E-3</v>
      </c>
      <c r="U1228" s="5">
        <f t="shared" si="557"/>
        <v>3.5683072960682569</v>
      </c>
      <c r="V1228" t="str">
        <f t="shared" si="565"/>
        <v>多</v>
      </c>
      <c r="W1228" s="6">
        <f t="shared" si="548"/>
        <v>1.9424797467921806E-3</v>
      </c>
      <c r="X1228" s="5">
        <f t="shared" si="558"/>
        <v>3.5469570226443694</v>
      </c>
      <c r="Y1228" t="str">
        <f t="shared" ref="Y1228:Y1291" si="566">IF(AND($C1220&gt;0,$C1221&gt;0,$C1222&gt;0,$C1223&gt;0,$C1224&gt;0,$C1225&gt;0,$C1226&gt;0,$C1227&gt;0,$C1228&gt;0),"多",IF(AND($C1220&lt;0,$C1221&lt;0,$C1222&lt;0,$C1223&lt;0,$C1224&lt;0,$C1225&lt;0,$C1226&lt;0,$C1227&lt;0,$C1228&lt;0),"空",Y1227))</f>
        <v>空</v>
      </c>
      <c r="Z1228" s="6">
        <f t="shared" si="549"/>
        <v>0</v>
      </c>
      <c r="AA1228" s="5">
        <f t="shared" si="559"/>
        <v>2.7468048786787751</v>
      </c>
      <c r="AB1228" t="str">
        <f t="shared" si="539"/>
        <v>空</v>
      </c>
      <c r="AC1228" s="6">
        <f t="shared" si="550"/>
        <v>0</v>
      </c>
      <c r="AD1228" s="5">
        <f t="shared" si="560"/>
        <v>2.8924592232318158</v>
      </c>
    </row>
    <row r="1229" spans="1:30" x14ac:dyDescent="0.15">
      <c r="A1229" s="1">
        <v>40198</v>
      </c>
      <c r="B1229" s="2">
        <v>3394.43</v>
      </c>
      <c r="C1229" s="3">
        <f t="shared" si="540"/>
        <v>-3.2231117497462658E-2</v>
      </c>
      <c r="D1229" s="4" t="str">
        <f t="shared" si="551"/>
        <v>空</v>
      </c>
      <c r="E1229" s="6">
        <f t="shared" si="541"/>
        <v>0</v>
      </c>
      <c r="F1229" s="5">
        <f t="shared" si="542"/>
        <v>1.284826220336484</v>
      </c>
      <c r="G1229" t="str">
        <f t="shared" si="552"/>
        <v>多</v>
      </c>
      <c r="H1229" s="6">
        <f t="shared" si="543"/>
        <v>-3.2231117497462658E-2</v>
      </c>
      <c r="I1229" s="5">
        <f t="shared" si="553"/>
        <v>3.38197841716035</v>
      </c>
      <c r="J1229" t="str">
        <f t="shared" si="561"/>
        <v>多</v>
      </c>
      <c r="K1229" s="6">
        <f t="shared" si="544"/>
        <v>-3.2231117497462658E-2</v>
      </c>
      <c r="L1229" s="5">
        <f t="shared" si="554"/>
        <v>6.8807489467691294</v>
      </c>
      <c r="M1229" t="str">
        <f t="shared" si="562"/>
        <v>多</v>
      </c>
      <c r="N1229" s="6">
        <f t="shared" si="545"/>
        <v>-3.2231117497462658E-2</v>
      </c>
      <c r="O1229" s="5">
        <f t="shared" si="555"/>
        <v>6.0725271507897416</v>
      </c>
      <c r="P1229" t="str">
        <f t="shared" si="563"/>
        <v>多</v>
      </c>
      <c r="Q1229" s="6">
        <f t="shared" si="546"/>
        <v>-3.2231117497462658E-2</v>
      </c>
      <c r="R1229" s="5">
        <f t="shared" si="556"/>
        <v>3.2841679198611682</v>
      </c>
      <c r="S1229" t="str">
        <f t="shared" si="564"/>
        <v>多</v>
      </c>
      <c r="T1229" s="6">
        <f t="shared" si="547"/>
        <v>-3.2231117497462658E-2</v>
      </c>
      <c r="U1229" s="5">
        <f t="shared" si="557"/>
        <v>3.4532967643416277</v>
      </c>
      <c r="V1229" t="str">
        <f t="shared" si="565"/>
        <v>多</v>
      </c>
      <c r="W1229" s="6">
        <f t="shared" si="548"/>
        <v>-3.2231117497462658E-2</v>
      </c>
      <c r="X1229" s="5">
        <f t="shared" si="558"/>
        <v>3.4326346340890685</v>
      </c>
      <c r="Y1229" t="str">
        <f t="shared" si="566"/>
        <v>空</v>
      </c>
      <c r="Z1229" s="6">
        <f t="shared" si="549"/>
        <v>0</v>
      </c>
      <c r="AA1229" s="5">
        <f t="shared" si="559"/>
        <v>2.7468048786787751</v>
      </c>
      <c r="AB1229" t="str">
        <f t="shared" ref="AB1229:AB1292" si="567">IF(AND($C1220&gt;0,$C1221&gt;0,$C1222&gt;0,$C1223&gt;0,$C1224&gt;0,$C1225&gt;0,$C1226&gt;0,$C1227&gt;0,$C1228&gt;0,$C1229&gt;0),"多",IF(AND($C1220&lt;0,$C1221&lt;0,$C1222&lt;0,$C1223&lt;0,$C1224&lt;0,$C1225&lt;0,$C1226&lt;0,$C1227&lt;0,$C1228&lt;0,$C1229&lt;0),"空",AB1228))</f>
        <v>空</v>
      </c>
      <c r="AC1229" s="6">
        <f t="shared" si="550"/>
        <v>0</v>
      </c>
      <c r="AD1229" s="5">
        <f t="shared" si="560"/>
        <v>2.8924592232318158</v>
      </c>
    </row>
    <row r="1230" spans="1:30" x14ac:dyDescent="0.15">
      <c r="A1230" s="1">
        <v>40199</v>
      </c>
      <c r="B1230" s="2">
        <v>3408.57</v>
      </c>
      <c r="C1230" s="3">
        <f t="shared" si="540"/>
        <v>4.1656478407274822E-3</v>
      </c>
      <c r="D1230" s="4" t="str">
        <f t="shared" si="551"/>
        <v>空</v>
      </c>
      <c r="E1230" s="6">
        <f t="shared" si="541"/>
        <v>0</v>
      </c>
      <c r="F1230" s="5">
        <f t="shared" si="542"/>
        <v>1.284826220336484</v>
      </c>
      <c r="G1230" t="str">
        <f t="shared" si="552"/>
        <v>多</v>
      </c>
      <c r="H1230" s="6">
        <f t="shared" si="543"/>
        <v>4.1656478407274822E-3</v>
      </c>
      <c r="I1230" s="5">
        <f t="shared" si="553"/>
        <v>3.3960665482511811</v>
      </c>
      <c r="J1230" t="str">
        <f t="shared" si="561"/>
        <v>多</v>
      </c>
      <c r="K1230" s="6">
        <f t="shared" si="544"/>
        <v>4.1656478407274822E-3</v>
      </c>
      <c r="L1230" s="5">
        <f t="shared" si="554"/>
        <v>6.909411723761826</v>
      </c>
      <c r="M1230" t="str">
        <f t="shared" si="562"/>
        <v>多</v>
      </c>
      <c r="N1230" s="6">
        <f t="shared" si="545"/>
        <v>4.1656478407274822E-3</v>
      </c>
      <c r="O1230" s="5">
        <f t="shared" si="555"/>
        <v>6.0978231604031876</v>
      </c>
      <c r="P1230" t="str">
        <f t="shared" si="563"/>
        <v>多</v>
      </c>
      <c r="Q1230" s="6">
        <f t="shared" si="546"/>
        <v>4.1656478407274822E-3</v>
      </c>
      <c r="R1230" s="5">
        <f t="shared" si="556"/>
        <v>3.2978486068651245</v>
      </c>
      <c r="S1230" t="str">
        <f t="shared" si="564"/>
        <v>多</v>
      </c>
      <c r="T1230" s="6">
        <f t="shared" si="547"/>
        <v>4.1656478407274822E-3</v>
      </c>
      <c r="U1230" s="5">
        <f t="shared" si="557"/>
        <v>3.4676819825513987</v>
      </c>
      <c r="V1230" t="str">
        <f t="shared" si="565"/>
        <v>多</v>
      </c>
      <c r="W1230" s="6">
        <f t="shared" si="548"/>
        <v>4.1656478407274822E-3</v>
      </c>
      <c r="X1230" s="5">
        <f t="shared" si="558"/>
        <v>3.4469337811405683</v>
      </c>
      <c r="Y1230" t="str">
        <f t="shared" si="566"/>
        <v>空</v>
      </c>
      <c r="Z1230" s="6">
        <f t="shared" si="549"/>
        <v>0</v>
      </c>
      <c r="AA1230" s="5">
        <f t="shared" si="559"/>
        <v>2.7468048786787751</v>
      </c>
      <c r="AB1230" t="str">
        <f t="shared" si="567"/>
        <v>空</v>
      </c>
      <c r="AC1230" s="6">
        <f t="shared" si="550"/>
        <v>0</v>
      </c>
      <c r="AD1230" s="5">
        <f t="shared" si="560"/>
        <v>2.8924592232318158</v>
      </c>
    </row>
    <row r="1231" spans="1:30" x14ac:dyDescent="0.15">
      <c r="A1231" s="1">
        <v>40200</v>
      </c>
      <c r="B1231" s="2">
        <v>3366.2</v>
      </c>
      <c r="C1231" s="3">
        <f t="shared" si="540"/>
        <v>-1.2430432703450567E-2</v>
      </c>
      <c r="D1231" s="4" t="str">
        <f t="shared" si="551"/>
        <v>空</v>
      </c>
      <c r="E1231" s="6">
        <f t="shared" si="541"/>
        <v>0</v>
      </c>
      <c r="F1231" s="5">
        <f t="shared" si="542"/>
        <v>1.284826220336484</v>
      </c>
      <c r="G1231" t="str">
        <f t="shared" si="552"/>
        <v>多</v>
      </c>
      <c r="H1231" s="6">
        <f t="shared" si="543"/>
        <v>-1.2430432703450567E-2</v>
      </c>
      <c r="I1231" s="5">
        <f t="shared" si="553"/>
        <v>3.353851971566705</v>
      </c>
      <c r="J1231" t="str">
        <f t="shared" si="561"/>
        <v>多</v>
      </c>
      <c r="K1231" s="6">
        <f t="shared" si="544"/>
        <v>-1.2430432703450567E-2</v>
      </c>
      <c r="L1231" s="5">
        <f t="shared" si="554"/>
        <v>6.8235247463091726</v>
      </c>
      <c r="M1231" t="str">
        <f t="shared" si="562"/>
        <v>多</v>
      </c>
      <c r="N1231" s="6">
        <f t="shared" si="545"/>
        <v>-1.2430432703450567E-2</v>
      </c>
      <c r="O1231" s="5">
        <f t="shared" si="555"/>
        <v>6.0220245799702532</v>
      </c>
      <c r="P1231" t="str">
        <f t="shared" si="563"/>
        <v>多</v>
      </c>
      <c r="Q1231" s="6">
        <f t="shared" si="546"/>
        <v>-1.2430432703450567E-2</v>
      </c>
      <c r="R1231" s="5">
        <f t="shared" si="556"/>
        <v>3.2568549216913194</v>
      </c>
      <c r="S1231" t="str">
        <f t="shared" si="564"/>
        <v>多</v>
      </c>
      <c r="T1231" s="6">
        <f t="shared" si="547"/>
        <v>-1.2430432703450567E-2</v>
      </c>
      <c r="U1231" s="5">
        <f t="shared" si="557"/>
        <v>3.4245771950303254</v>
      </c>
      <c r="V1231" t="str">
        <f t="shared" si="565"/>
        <v>多</v>
      </c>
      <c r="W1231" s="6">
        <f t="shared" si="548"/>
        <v>-1.2430432703450567E-2</v>
      </c>
      <c r="X1231" s="5">
        <f t="shared" si="558"/>
        <v>3.40408690274085</v>
      </c>
      <c r="Y1231" t="str">
        <f t="shared" si="566"/>
        <v>空</v>
      </c>
      <c r="Z1231" s="6">
        <f t="shared" si="549"/>
        <v>0</v>
      </c>
      <c r="AA1231" s="5">
        <f t="shared" si="559"/>
        <v>2.7468048786787751</v>
      </c>
      <c r="AB1231" t="str">
        <f t="shared" si="567"/>
        <v>空</v>
      </c>
      <c r="AC1231" s="6">
        <f t="shared" si="550"/>
        <v>0</v>
      </c>
      <c r="AD1231" s="5">
        <f t="shared" si="560"/>
        <v>2.8924592232318158</v>
      </c>
    </row>
    <row r="1232" spans="1:30" x14ac:dyDescent="0.15">
      <c r="A1232" s="1">
        <v>40203</v>
      </c>
      <c r="B1232" s="2">
        <v>3328.01</v>
      </c>
      <c r="C1232" s="3">
        <f t="shared" si="540"/>
        <v>-1.1345136949676093E-2</v>
      </c>
      <c r="D1232" s="4" t="str">
        <f t="shared" si="551"/>
        <v>多</v>
      </c>
      <c r="E1232" s="6">
        <f t="shared" si="541"/>
        <v>0</v>
      </c>
      <c r="F1232" s="5">
        <f t="shared" si="542"/>
        <v>1.284826220336484</v>
      </c>
      <c r="G1232" t="str">
        <f t="shared" si="552"/>
        <v>多</v>
      </c>
      <c r="H1232" s="6">
        <f t="shared" si="543"/>
        <v>-1.1345136949676093E-2</v>
      </c>
      <c r="I1232" s="5">
        <f t="shared" si="553"/>
        <v>3.3158020616403396</v>
      </c>
      <c r="J1232" t="str">
        <f t="shared" si="561"/>
        <v>多</v>
      </c>
      <c r="K1232" s="6">
        <f t="shared" si="544"/>
        <v>-1.1345136949676093E-2</v>
      </c>
      <c r="L1232" s="5">
        <f t="shared" si="554"/>
        <v>6.7461109235827914</v>
      </c>
      <c r="M1232" t="str">
        <f t="shared" si="562"/>
        <v>多</v>
      </c>
      <c r="N1232" s="6">
        <f t="shared" si="545"/>
        <v>-1.1345136949676093E-2</v>
      </c>
      <c r="O1232" s="5">
        <f t="shared" si="555"/>
        <v>5.9537038863961751</v>
      </c>
      <c r="P1232" t="str">
        <f t="shared" si="563"/>
        <v>多</v>
      </c>
      <c r="Q1232" s="6">
        <f t="shared" si="546"/>
        <v>-1.1345136949676093E-2</v>
      </c>
      <c r="R1232" s="5">
        <f t="shared" si="556"/>
        <v>3.2199054565795047</v>
      </c>
      <c r="S1232" t="str">
        <f t="shared" si="564"/>
        <v>多</v>
      </c>
      <c r="T1232" s="6">
        <f t="shared" si="547"/>
        <v>-1.1345136949676093E-2</v>
      </c>
      <c r="U1232" s="5">
        <f t="shared" si="557"/>
        <v>3.3857248977579686</v>
      </c>
      <c r="V1232" t="str">
        <f t="shared" si="565"/>
        <v>多</v>
      </c>
      <c r="W1232" s="6">
        <f t="shared" si="548"/>
        <v>-1.1345136949676093E-2</v>
      </c>
      <c r="X1232" s="5">
        <f t="shared" si="558"/>
        <v>3.3654670706406562</v>
      </c>
      <c r="Y1232" t="str">
        <f t="shared" si="566"/>
        <v>空</v>
      </c>
      <c r="Z1232" s="6">
        <f t="shared" si="549"/>
        <v>0</v>
      </c>
      <c r="AA1232" s="5">
        <f t="shared" si="559"/>
        <v>2.7468048786787751</v>
      </c>
      <c r="AB1232" t="str">
        <f t="shared" si="567"/>
        <v>空</v>
      </c>
      <c r="AC1232" s="6">
        <f t="shared" si="550"/>
        <v>0</v>
      </c>
      <c r="AD1232" s="5">
        <f t="shared" si="560"/>
        <v>2.8924592232318158</v>
      </c>
    </row>
    <row r="1233" spans="1:30" x14ac:dyDescent="0.15">
      <c r="A1233" s="1">
        <v>40204</v>
      </c>
      <c r="B1233" s="2">
        <v>3242.8</v>
      </c>
      <c r="C1233" s="3">
        <f t="shared" si="540"/>
        <v>-2.5603889411390024E-2</v>
      </c>
      <c r="D1233" s="4" t="str">
        <f t="shared" si="551"/>
        <v>多</v>
      </c>
      <c r="E1233" s="6">
        <f t="shared" si="541"/>
        <v>-2.5603889411390024E-2</v>
      </c>
      <c r="F1233" s="5">
        <f t="shared" si="542"/>
        <v>1.2519296718781343</v>
      </c>
      <c r="G1233" t="str">
        <f t="shared" si="552"/>
        <v>空</v>
      </c>
      <c r="H1233" s="6">
        <f t="shared" si="543"/>
        <v>-2.5603889411390024E-2</v>
      </c>
      <c r="I1233" s="5">
        <f t="shared" si="553"/>
        <v>3.2309046323440413</v>
      </c>
      <c r="J1233" t="str">
        <f t="shared" si="561"/>
        <v>多</v>
      </c>
      <c r="K1233" s="6">
        <f t="shared" si="544"/>
        <v>-2.5603889411390024E-2</v>
      </c>
      <c r="L1233" s="5">
        <f t="shared" si="554"/>
        <v>6.5733842455384073</v>
      </c>
      <c r="M1233" t="str">
        <f t="shared" si="562"/>
        <v>多</v>
      </c>
      <c r="N1233" s="6">
        <f t="shared" si="545"/>
        <v>-2.5603889411390024E-2</v>
      </c>
      <c r="O1233" s="5">
        <f t="shared" si="555"/>
        <v>5.8012659105007245</v>
      </c>
      <c r="P1233" t="str">
        <f t="shared" si="563"/>
        <v>多</v>
      </c>
      <c r="Q1233" s="6">
        <f t="shared" si="546"/>
        <v>-2.5603889411390024E-2</v>
      </c>
      <c r="R1233" s="5">
        <f t="shared" si="556"/>
        <v>3.1374633533541116</v>
      </c>
      <c r="S1233" t="str">
        <f t="shared" si="564"/>
        <v>多</v>
      </c>
      <c r="T1233" s="6">
        <f t="shared" si="547"/>
        <v>-2.5603889411390024E-2</v>
      </c>
      <c r="U1233" s="5">
        <f t="shared" si="557"/>
        <v>3.2990371718983837</v>
      </c>
      <c r="V1233" t="str">
        <f t="shared" si="565"/>
        <v>多</v>
      </c>
      <c r="W1233" s="6">
        <f t="shared" si="548"/>
        <v>-2.5603889411390024E-2</v>
      </c>
      <c r="X1233" s="5">
        <f t="shared" si="558"/>
        <v>3.2792980239462981</v>
      </c>
      <c r="Y1233" t="str">
        <f t="shared" si="566"/>
        <v>空</v>
      </c>
      <c r="Z1233" s="6">
        <f t="shared" si="549"/>
        <v>0</v>
      </c>
      <c r="AA1233" s="5">
        <f t="shared" si="559"/>
        <v>2.7468048786787751</v>
      </c>
      <c r="AB1233" t="str">
        <f t="shared" si="567"/>
        <v>空</v>
      </c>
      <c r="AC1233" s="6">
        <f t="shared" si="550"/>
        <v>0</v>
      </c>
      <c r="AD1233" s="5">
        <f t="shared" si="560"/>
        <v>2.8924592232318158</v>
      </c>
    </row>
    <row r="1234" spans="1:30" x14ac:dyDescent="0.15">
      <c r="A1234" s="1">
        <v>40205</v>
      </c>
      <c r="B1234" s="2">
        <v>3198.57</v>
      </c>
      <c r="C1234" s="3">
        <f t="shared" si="540"/>
        <v>-1.3639447391143422E-2</v>
      </c>
      <c r="D1234" s="4" t="str">
        <f t="shared" si="551"/>
        <v>多</v>
      </c>
      <c r="E1234" s="6">
        <f t="shared" si="541"/>
        <v>-1.3639447391143422E-2</v>
      </c>
      <c r="F1234" s="5">
        <f t="shared" si="542"/>
        <v>1.234854042981141</v>
      </c>
      <c r="G1234" t="str">
        <f t="shared" si="552"/>
        <v>空</v>
      </c>
      <c r="H1234" s="6">
        <f t="shared" si="543"/>
        <v>0</v>
      </c>
      <c r="I1234" s="5">
        <f t="shared" si="553"/>
        <v>3.2309046323440413</v>
      </c>
      <c r="J1234" t="str">
        <f t="shared" si="561"/>
        <v>空</v>
      </c>
      <c r="K1234" s="6">
        <f t="shared" si="544"/>
        <v>-1.3639447391143422E-2</v>
      </c>
      <c r="L1234" s="5">
        <f t="shared" si="554"/>
        <v>6.4837269169396148</v>
      </c>
      <c r="M1234" t="str">
        <f t="shared" si="562"/>
        <v>多</v>
      </c>
      <c r="N1234" s="6">
        <f t="shared" si="545"/>
        <v>-1.3639447391143422E-2</v>
      </c>
      <c r="O1234" s="5">
        <f t="shared" si="555"/>
        <v>5.7221398493124163</v>
      </c>
      <c r="P1234" t="str">
        <f t="shared" si="563"/>
        <v>多</v>
      </c>
      <c r="Q1234" s="6">
        <f t="shared" si="546"/>
        <v>-1.3639447391143422E-2</v>
      </c>
      <c r="R1234" s="5">
        <f t="shared" si="556"/>
        <v>3.0946700870043977</v>
      </c>
      <c r="S1234" t="str">
        <f t="shared" si="564"/>
        <v>多</v>
      </c>
      <c r="T1234" s="6">
        <f t="shared" si="547"/>
        <v>-1.3639447391143422E-2</v>
      </c>
      <c r="U1234" s="5">
        <f t="shared" si="557"/>
        <v>3.2540401279508493</v>
      </c>
      <c r="V1234" t="str">
        <f t="shared" si="565"/>
        <v>多</v>
      </c>
      <c r="W1234" s="6">
        <f t="shared" si="548"/>
        <v>-1.3639447391143422E-2</v>
      </c>
      <c r="X1234" s="5">
        <f t="shared" si="558"/>
        <v>3.2345702110688022</v>
      </c>
      <c r="Y1234" t="str">
        <f t="shared" si="566"/>
        <v>空</v>
      </c>
      <c r="Z1234" s="6">
        <f t="shared" si="549"/>
        <v>0</v>
      </c>
      <c r="AA1234" s="5">
        <f t="shared" si="559"/>
        <v>2.7468048786787751</v>
      </c>
      <c r="AB1234" t="str">
        <f t="shared" si="567"/>
        <v>空</v>
      </c>
      <c r="AC1234" s="6">
        <f t="shared" si="550"/>
        <v>0</v>
      </c>
      <c r="AD1234" s="5">
        <f t="shared" si="560"/>
        <v>2.8924592232318158</v>
      </c>
    </row>
    <row r="1235" spans="1:30" x14ac:dyDescent="0.15">
      <c r="A1235" s="1">
        <v>40206</v>
      </c>
      <c r="B1235" s="2">
        <v>3206.57</v>
      </c>
      <c r="C1235" s="3">
        <f t="shared" si="540"/>
        <v>2.5011176869662588E-3</v>
      </c>
      <c r="D1235" s="4" t="str">
        <f t="shared" si="551"/>
        <v>多</v>
      </c>
      <c r="E1235" s="6">
        <f t="shared" si="541"/>
        <v>2.5011176869662588E-3</v>
      </c>
      <c r="F1235" s="5">
        <f t="shared" si="542"/>
        <v>1.237942558268863</v>
      </c>
      <c r="G1235" t="str">
        <f t="shared" si="552"/>
        <v>空</v>
      </c>
      <c r="H1235" s="6">
        <f t="shared" si="543"/>
        <v>0</v>
      </c>
      <c r="I1235" s="5">
        <f t="shared" si="553"/>
        <v>3.2309046323440413</v>
      </c>
      <c r="J1235" t="str">
        <f t="shared" si="561"/>
        <v>空</v>
      </c>
      <c r="K1235" s="6">
        <f t="shared" si="544"/>
        <v>0</v>
      </c>
      <c r="L1235" s="5">
        <f t="shared" si="554"/>
        <v>6.4837269169396148</v>
      </c>
      <c r="M1235" t="str">
        <f t="shared" si="562"/>
        <v>多</v>
      </c>
      <c r="N1235" s="6">
        <f t="shared" si="545"/>
        <v>2.5011176869662588E-3</v>
      </c>
      <c r="O1235" s="5">
        <f t="shared" si="555"/>
        <v>5.7364515944968257</v>
      </c>
      <c r="P1235" t="str">
        <f t="shared" si="563"/>
        <v>多</v>
      </c>
      <c r="Q1235" s="6">
        <f t="shared" si="546"/>
        <v>2.5011176869662588E-3</v>
      </c>
      <c r="R1235" s="5">
        <f t="shared" si="556"/>
        <v>3.1024102210943298</v>
      </c>
      <c r="S1235" t="str">
        <f t="shared" si="564"/>
        <v>多</v>
      </c>
      <c r="T1235" s="6">
        <f t="shared" si="547"/>
        <v>2.5011176869662588E-3</v>
      </c>
      <c r="U1235" s="5">
        <f t="shared" si="557"/>
        <v>3.2621788652689649</v>
      </c>
      <c r="V1235" t="str">
        <f t="shared" si="565"/>
        <v>多</v>
      </c>
      <c r="W1235" s="6">
        <f t="shared" si="548"/>
        <v>2.5011176869662588E-3</v>
      </c>
      <c r="X1235" s="5">
        <f t="shared" si="558"/>
        <v>3.2426602518334406</v>
      </c>
      <c r="Y1235" t="str">
        <f t="shared" si="566"/>
        <v>空</v>
      </c>
      <c r="Z1235" s="6">
        <f t="shared" si="549"/>
        <v>0</v>
      </c>
      <c r="AA1235" s="5">
        <f t="shared" si="559"/>
        <v>2.7468048786787751</v>
      </c>
      <c r="AB1235" t="str">
        <f t="shared" si="567"/>
        <v>空</v>
      </c>
      <c r="AC1235" s="6">
        <f t="shared" si="550"/>
        <v>0</v>
      </c>
      <c r="AD1235" s="5">
        <f t="shared" si="560"/>
        <v>2.8924592232318158</v>
      </c>
    </row>
    <row r="1236" spans="1:30" x14ac:dyDescent="0.15">
      <c r="A1236" s="1">
        <v>40207</v>
      </c>
      <c r="B1236" s="2">
        <v>3204.16</v>
      </c>
      <c r="C1236" s="3">
        <f t="shared" si="540"/>
        <v>-7.5158190839441641E-4</v>
      </c>
      <c r="D1236" s="4" t="str">
        <f t="shared" si="551"/>
        <v>多</v>
      </c>
      <c r="E1236" s="6">
        <f t="shared" si="541"/>
        <v>-7.5158190839441641E-4</v>
      </c>
      <c r="F1236" s="5">
        <f t="shared" si="542"/>
        <v>1.2370121430384367</v>
      </c>
      <c r="G1236" t="str">
        <f t="shared" si="552"/>
        <v>空</v>
      </c>
      <c r="H1236" s="6">
        <f t="shared" si="543"/>
        <v>0</v>
      </c>
      <c r="I1236" s="5">
        <f t="shared" si="553"/>
        <v>3.2309046323440413</v>
      </c>
      <c r="J1236" t="str">
        <f t="shared" si="561"/>
        <v>空</v>
      </c>
      <c r="K1236" s="6">
        <f t="shared" si="544"/>
        <v>0</v>
      </c>
      <c r="L1236" s="5">
        <f t="shared" si="554"/>
        <v>6.4837269169396148</v>
      </c>
      <c r="M1236" t="str">
        <f t="shared" si="562"/>
        <v>多</v>
      </c>
      <c r="N1236" s="6">
        <f t="shared" si="545"/>
        <v>-7.5158190839441641E-4</v>
      </c>
      <c r="O1236" s="5">
        <f t="shared" si="555"/>
        <v>5.7321401812600214</v>
      </c>
      <c r="P1236" t="str">
        <f t="shared" si="563"/>
        <v>多</v>
      </c>
      <c r="Q1236" s="6">
        <f t="shared" si="546"/>
        <v>-7.5158190839441641E-4</v>
      </c>
      <c r="R1236" s="5">
        <f t="shared" si="556"/>
        <v>3.1000785056997375</v>
      </c>
      <c r="S1236" t="str">
        <f t="shared" si="564"/>
        <v>多</v>
      </c>
      <c r="T1236" s="6">
        <f t="shared" si="547"/>
        <v>-7.5158190839441641E-4</v>
      </c>
      <c r="U1236" s="5">
        <f t="shared" si="557"/>
        <v>3.2597270706518824</v>
      </c>
      <c r="V1236" t="str">
        <f t="shared" si="565"/>
        <v>多</v>
      </c>
      <c r="W1236" s="6">
        <f t="shared" si="548"/>
        <v>-7.5158190839441641E-4</v>
      </c>
      <c r="X1236" s="5">
        <f t="shared" si="558"/>
        <v>3.2402231270530928</v>
      </c>
      <c r="Y1236" t="str">
        <f t="shared" si="566"/>
        <v>空</v>
      </c>
      <c r="Z1236" s="6">
        <f t="shared" si="549"/>
        <v>0</v>
      </c>
      <c r="AA1236" s="5">
        <f t="shared" si="559"/>
        <v>2.7468048786787751</v>
      </c>
      <c r="AB1236" t="str">
        <f t="shared" si="567"/>
        <v>空</v>
      </c>
      <c r="AC1236" s="6">
        <f t="shared" si="550"/>
        <v>0</v>
      </c>
      <c r="AD1236" s="5">
        <f t="shared" si="560"/>
        <v>2.8924592232318158</v>
      </c>
    </row>
    <row r="1237" spans="1:30" x14ac:dyDescent="0.15">
      <c r="A1237" s="1">
        <v>40210</v>
      </c>
      <c r="B1237" s="2">
        <v>3152.71</v>
      </c>
      <c r="C1237" s="3">
        <f t="shared" si="540"/>
        <v>-1.6057250574253445E-2</v>
      </c>
      <c r="D1237" s="4" t="str">
        <f t="shared" si="551"/>
        <v>多</v>
      </c>
      <c r="E1237" s="6">
        <f t="shared" si="541"/>
        <v>-1.6057250574253445E-2</v>
      </c>
      <c r="F1237" s="5">
        <f t="shared" si="542"/>
        <v>1.2171491290942742</v>
      </c>
      <c r="G1237" t="str">
        <f t="shared" si="552"/>
        <v>空</v>
      </c>
      <c r="H1237" s="6">
        <f t="shared" si="543"/>
        <v>0</v>
      </c>
      <c r="I1237" s="5">
        <f t="shared" si="553"/>
        <v>3.2309046323440413</v>
      </c>
      <c r="J1237" t="str">
        <f t="shared" si="561"/>
        <v>空</v>
      </c>
      <c r="K1237" s="6">
        <f t="shared" si="544"/>
        <v>0</v>
      </c>
      <c r="L1237" s="5">
        <f t="shared" si="554"/>
        <v>6.4837269169396148</v>
      </c>
      <c r="M1237" t="str">
        <f t="shared" si="562"/>
        <v>多</v>
      </c>
      <c r="N1237" s="6">
        <f t="shared" si="545"/>
        <v>-1.6057250574253445E-2</v>
      </c>
      <c r="O1237" s="5">
        <f t="shared" si="555"/>
        <v>5.6400977700427823</v>
      </c>
      <c r="P1237" t="str">
        <f t="shared" si="563"/>
        <v>多</v>
      </c>
      <c r="Q1237" s="6">
        <f t="shared" si="546"/>
        <v>-1.6057250574253445E-2</v>
      </c>
      <c r="R1237" s="5">
        <f t="shared" si="556"/>
        <v>3.0502997683338595</v>
      </c>
      <c r="S1237" t="str">
        <f t="shared" si="564"/>
        <v>多</v>
      </c>
      <c r="T1237" s="6">
        <f t="shared" si="547"/>
        <v>-1.6057250574253445E-2</v>
      </c>
      <c r="U1237" s="5">
        <f t="shared" si="557"/>
        <v>3.207384816274748</v>
      </c>
      <c r="V1237" t="str">
        <f t="shared" si="565"/>
        <v>多</v>
      </c>
      <c r="W1237" s="6">
        <f t="shared" si="548"/>
        <v>-1.6057250574253445E-2</v>
      </c>
      <c r="X1237" s="5">
        <f t="shared" si="558"/>
        <v>3.1881940523855103</v>
      </c>
      <c r="Y1237" t="str">
        <f t="shared" si="566"/>
        <v>空</v>
      </c>
      <c r="Z1237" s="6">
        <f t="shared" si="549"/>
        <v>0</v>
      </c>
      <c r="AA1237" s="5">
        <f t="shared" si="559"/>
        <v>2.7468048786787751</v>
      </c>
      <c r="AB1237" t="str">
        <f t="shared" si="567"/>
        <v>空</v>
      </c>
      <c r="AC1237" s="6">
        <f t="shared" si="550"/>
        <v>0</v>
      </c>
      <c r="AD1237" s="5">
        <f t="shared" si="560"/>
        <v>2.8924592232318158</v>
      </c>
    </row>
    <row r="1238" spans="1:30" x14ac:dyDescent="0.15">
      <c r="A1238" s="1">
        <v>40211</v>
      </c>
      <c r="B1238" s="2">
        <v>3146.19</v>
      </c>
      <c r="C1238" s="3">
        <f t="shared" si="540"/>
        <v>-2.0680620799249372E-3</v>
      </c>
      <c r="D1238" s="4" t="str">
        <f t="shared" si="551"/>
        <v>多</v>
      </c>
      <c r="E1238" s="6">
        <f t="shared" si="541"/>
        <v>-2.0680620799249372E-3</v>
      </c>
      <c r="F1238" s="5">
        <f t="shared" si="542"/>
        <v>1.2146319891347808</v>
      </c>
      <c r="G1238" t="str">
        <f t="shared" si="552"/>
        <v>空</v>
      </c>
      <c r="H1238" s="6">
        <f t="shared" si="543"/>
        <v>0</v>
      </c>
      <c r="I1238" s="5">
        <f t="shared" si="553"/>
        <v>3.2309046323440413</v>
      </c>
      <c r="J1238" t="str">
        <f t="shared" si="561"/>
        <v>空</v>
      </c>
      <c r="K1238" s="6">
        <f t="shared" si="544"/>
        <v>0</v>
      </c>
      <c r="L1238" s="5">
        <f t="shared" si="554"/>
        <v>6.4837269169396148</v>
      </c>
      <c r="M1238" t="str">
        <f t="shared" si="562"/>
        <v>多</v>
      </c>
      <c r="N1238" s="6">
        <f t="shared" si="545"/>
        <v>-2.0680620799249372E-3</v>
      </c>
      <c r="O1238" s="5">
        <f t="shared" si="555"/>
        <v>5.6284336977174876</v>
      </c>
      <c r="P1238" t="str">
        <f t="shared" si="563"/>
        <v>多</v>
      </c>
      <c r="Q1238" s="6">
        <f t="shared" si="546"/>
        <v>-2.0680620799249372E-3</v>
      </c>
      <c r="R1238" s="5">
        <f t="shared" si="556"/>
        <v>3.0439915590505646</v>
      </c>
      <c r="S1238" t="str">
        <f t="shared" si="564"/>
        <v>多</v>
      </c>
      <c r="T1238" s="6">
        <f t="shared" si="547"/>
        <v>-2.0680620799249372E-3</v>
      </c>
      <c r="U1238" s="5">
        <f t="shared" si="557"/>
        <v>3.200751745360483</v>
      </c>
      <c r="V1238" t="str">
        <f t="shared" si="565"/>
        <v>多</v>
      </c>
      <c r="W1238" s="6">
        <f t="shared" si="548"/>
        <v>-2.0680620799249372E-3</v>
      </c>
      <c r="X1238" s="5">
        <f t="shared" si="558"/>
        <v>3.1816006691623295</v>
      </c>
      <c r="Y1238" t="str">
        <f t="shared" si="566"/>
        <v>空</v>
      </c>
      <c r="Z1238" s="6">
        <f t="shared" si="549"/>
        <v>0</v>
      </c>
      <c r="AA1238" s="5">
        <f t="shared" si="559"/>
        <v>2.7468048786787751</v>
      </c>
      <c r="AB1238" t="str">
        <f t="shared" si="567"/>
        <v>空</v>
      </c>
      <c r="AC1238" s="6">
        <f t="shared" si="550"/>
        <v>0</v>
      </c>
      <c r="AD1238" s="5">
        <f t="shared" si="560"/>
        <v>2.8924592232318158</v>
      </c>
    </row>
    <row r="1239" spans="1:30" x14ac:dyDescent="0.15">
      <c r="A1239" s="1">
        <v>40212</v>
      </c>
      <c r="B1239" s="2">
        <v>3230.72</v>
      </c>
      <c r="C1239" s="3">
        <f t="shared" si="540"/>
        <v>2.6867417415985528E-2</v>
      </c>
      <c r="D1239" s="4" t="str">
        <f t="shared" si="551"/>
        <v>多</v>
      </c>
      <c r="E1239" s="6">
        <f t="shared" si="541"/>
        <v>2.6867417415985528E-2</v>
      </c>
      <c r="F1239" s="5">
        <f t="shared" si="542"/>
        <v>1.2472660137936737</v>
      </c>
      <c r="G1239" t="str">
        <f t="shared" si="552"/>
        <v>空</v>
      </c>
      <c r="H1239" s="6">
        <f t="shared" si="543"/>
        <v>0</v>
      </c>
      <c r="I1239" s="5">
        <f t="shared" si="553"/>
        <v>3.2309046323440413</v>
      </c>
      <c r="J1239" t="str">
        <f t="shared" si="561"/>
        <v>空</v>
      </c>
      <c r="K1239" s="6">
        <f t="shared" si="544"/>
        <v>0</v>
      </c>
      <c r="L1239" s="5">
        <f t="shared" si="554"/>
        <v>6.4837269169396148</v>
      </c>
      <c r="M1239" t="str">
        <f t="shared" si="562"/>
        <v>多</v>
      </c>
      <c r="N1239" s="6">
        <f t="shared" si="545"/>
        <v>2.6867417415985528E-2</v>
      </c>
      <c r="O1239" s="5">
        <f t="shared" si="555"/>
        <v>5.7796551752722625</v>
      </c>
      <c r="P1239" t="str">
        <f t="shared" si="563"/>
        <v>多</v>
      </c>
      <c r="Q1239" s="6">
        <f t="shared" si="546"/>
        <v>2.6867417415985528E-2</v>
      </c>
      <c r="R1239" s="5">
        <f t="shared" si="556"/>
        <v>3.1257757508783128</v>
      </c>
      <c r="S1239" t="str">
        <f t="shared" si="564"/>
        <v>多</v>
      </c>
      <c r="T1239" s="6">
        <f t="shared" si="547"/>
        <v>2.6867417415985528E-2</v>
      </c>
      <c r="U1239" s="5">
        <f t="shared" si="557"/>
        <v>3.2867476785480272</v>
      </c>
      <c r="V1239" t="str">
        <f t="shared" si="565"/>
        <v>多</v>
      </c>
      <c r="W1239" s="6">
        <f t="shared" si="548"/>
        <v>2.6867417415985528E-2</v>
      </c>
      <c r="X1239" s="5">
        <f t="shared" si="558"/>
        <v>3.2670820623916925</v>
      </c>
      <c r="Y1239" t="str">
        <f t="shared" si="566"/>
        <v>空</v>
      </c>
      <c r="Z1239" s="6">
        <f t="shared" si="549"/>
        <v>0</v>
      </c>
      <c r="AA1239" s="5">
        <f t="shared" si="559"/>
        <v>2.7468048786787751</v>
      </c>
      <c r="AB1239" t="str">
        <f t="shared" si="567"/>
        <v>空</v>
      </c>
      <c r="AC1239" s="6">
        <f t="shared" si="550"/>
        <v>0</v>
      </c>
      <c r="AD1239" s="5">
        <f t="shared" si="560"/>
        <v>2.8924592232318158</v>
      </c>
    </row>
    <row r="1240" spans="1:30" x14ac:dyDescent="0.15">
      <c r="A1240" s="1">
        <v>40213</v>
      </c>
      <c r="B1240" s="2">
        <v>3218.8</v>
      </c>
      <c r="C1240" s="3">
        <f t="shared" si="540"/>
        <v>-3.6895800316956162E-3</v>
      </c>
      <c r="D1240" s="4" t="str">
        <f t="shared" si="551"/>
        <v>多</v>
      </c>
      <c r="E1240" s="6">
        <f t="shared" si="541"/>
        <v>-3.6895800316956162E-3</v>
      </c>
      <c r="F1240" s="5">
        <f t="shared" si="542"/>
        <v>1.242664126014968</v>
      </c>
      <c r="G1240" t="str">
        <f t="shared" si="552"/>
        <v>空</v>
      </c>
      <c r="H1240" s="6">
        <f t="shared" si="543"/>
        <v>0</v>
      </c>
      <c r="I1240" s="5">
        <f t="shared" si="553"/>
        <v>3.2309046323440413</v>
      </c>
      <c r="J1240" t="str">
        <f t="shared" si="561"/>
        <v>空</v>
      </c>
      <c r="K1240" s="6">
        <f t="shared" si="544"/>
        <v>0</v>
      </c>
      <c r="L1240" s="5">
        <f t="shared" si="554"/>
        <v>6.4837269169396148</v>
      </c>
      <c r="M1240" t="str">
        <f t="shared" si="562"/>
        <v>多</v>
      </c>
      <c r="N1240" s="6">
        <f t="shared" si="545"/>
        <v>-3.6895800316956162E-3</v>
      </c>
      <c r="O1240" s="5">
        <f t="shared" si="555"/>
        <v>5.7583306749474916</v>
      </c>
      <c r="P1240" t="str">
        <f t="shared" si="563"/>
        <v>多</v>
      </c>
      <c r="Q1240" s="6">
        <f t="shared" si="546"/>
        <v>-3.6895800316956162E-3</v>
      </c>
      <c r="R1240" s="5">
        <f t="shared" si="556"/>
        <v>3.1142429510843139</v>
      </c>
      <c r="S1240" t="str">
        <f t="shared" si="564"/>
        <v>多</v>
      </c>
      <c r="T1240" s="6">
        <f t="shared" si="547"/>
        <v>-3.6895800316956162E-3</v>
      </c>
      <c r="U1240" s="5">
        <f t="shared" si="557"/>
        <v>3.2746209599440346</v>
      </c>
      <c r="V1240" t="str">
        <f t="shared" si="565"/>
        <v>多</v>
      </c>
      <c r="W1240" s="6">
        <f t="shared" si="548"/>
        <v>-3.6895800316956162E-3</v>
      </c>
      <c r="X1240" s="5">
        <f t="shared" si="558"/>
        <v>3.2550279016523813</v>
      </c>
      <c r="Y1240" t="str">
        <f t="shared" si="566"/>
        <v>空</v>
      </c>
      <c r="Z1240" s="6">
        <f t="shared" si="549"/>
        <v>0</v>
      </c>
      <c r="AA1240" s="5">
        <f t="shared" si="559"/>
        <v>2.7468048786787751</v>
      </c>
      <c r="AB1240" t="str">
        <f t="shared" si="567"/>
        <v>空</v>
      </c>
      <c r="AC1240" s="6">
        <f t="shared" si="550"/>
        <v>0</v>
      </c>
      <c r="AD1240" s="5">
        <f t="shared" si="560"/>
        <v>2.8924592232318158</v>
      </c>
    </row>
    <row r="1241" spans="1:30" x14ac:dyDescent="0.15">
      <c r="A1241" s="1">
        <v>40214</v>
      </c>
      <c r="B1241" s="2">
        <v>3153.09</v>
      </c>
      <c r="C1241" s="3">
        <f t="shared" si="540"/>
        <v>-2.0414440164036263E-2</v>
      </c>
      <c r="D1241" s="4" t="str">
        <f t="shared" si="551"/>
        <v>多</v>
      </c>
      <c r="E1241" s="6">
        <f t="shared" si="541"/>
        <v>-2.0414440164036263E-2</v>
      </c>
      <c r="F1241" s="5">
        <f t="shared" si="542"/>
        <v>1.2172958335704411</v>
      </c>
      <c r="G1241" t="str">
        <f t="shared" si="552"/>
        <v>空</v>
      </c>
      <c r="H1241" s="6">
        <f t="shared" si="543"/>
        <v>0</v>
      </c>
      <c r="I1241" s="5">
        <f t="shared" si="553"/>
        <v>3.2309046323440413</v>
      </c>
      <c r="J1241" t="str">
        <f t="shared" si="561"/>
        <v>空</v>
      </c>
      <c r="K1241" s="6">
        <f t="shared" si="544"/>
        <v>0</v>
      </c>
      <c r="L1241" s="5">
        <f t="shared" si="554"/>
        <v>6.4837269169396148</v>
      </c>
      <c r="M1241" t="str">
        <f t="shared" si="562"/>
        <v>多</v>
      </c>
      <c r="N1241" s="6">
        <f t="shared" si="545"/>
        <v>-2.0414440164036263E-2</v>
      </c>
      <c r="O1241" s="5">
        <f t="shared" si="555"/>
        <v>5.6407775779390414</v>
      </c>
      <c r="P1241" t="str">
        <f t="shared" si="563"/>
        <v>多</v>
      </c>
      <c r="Q1241" s="6">
        <f t="shared" si="546"/>
        <v>-2.0414440164036263E-2</v>
      </c>
      <c r="R1241" s="5">
        <f t="shared" si="556"/>
        <v>3.0506674247031316</v>
      </c>
      <c r="S1241" t="str">
        <f t="shared" si="564"/>
        <v>多</v>
      </c>
      <c r="T1241" s="6">
        <f t="shared" si="547"/>
        <v>-2.0414440164036263E-2</v>
      </c>
      <c r="U1241" s="5">
        <f t="shared" si="557"/>
        <v>3.2077714062973581</v>
      </c>
      <c r="V1241" t="str">
        <f t="shared" si="565"/>
        <v>多</v>
      </c>
      <c r="W1241" s="6">
        <f t="shared" si="548"/>
        <v>-2.0414440164036263E-2</v>
      </c>
      <c r="X1241" s="5">
        <f t="shared" si="558"/>
        <v>3.1885783293218304</v>
      </c>
      <c r="Y1241" t="str">
        <f t="shared" si="566"/>
        <v>空</v>
      </c>
      <c r="Z1241" s="6">
        <f t="shared" si="549"/>
        <v>0</v>
      </c>
      <c r="AA1241" s="5">
        <f t="shared" si="559"/>
        <v>2.7468048786787751</v>
      </c>
      <c r="AB1241" t="str">
        <f t="shared" si="567"/>
        <v>空</v>
      </c>
      <c r="AC1241" s="6">
        <f t="shared" si="550"/>
        <v>0</v>
      </c>
      <c r="AD1241" s="5">
        <f t="shared" si="560"/>
        <v>2.8924592232318158</v>
      </c>
    </row>
    <row r="1242" spans="1:30" x14ac:dyDescent="0.15">
      <c r="A1242" s="1">
        <v>40217</v>
      </c>
      <c r="B1242" s="2">
        <v>3150.99</v>
      </c>
      <c r="C1242" s="3">
        <f t="shared" si="540"/>
        <v>-6.6601333929583451E-4</v>
      </c>
      <c r="D1242" s="4" t="str">
        <f t="shared" si="551"/>
        <v>多</v>
      </c>
      <c r="E1242" s="6">
        <f t="shared" si="541"/>
        <v>-6.6601333929583451E-4</v>
      </c>
      <c r="F1242" s="5">
        <f t="shared" si="542"/>
        <v>1.216485098307414</v>
      </c>
      <c r="G1242" t="str">
        <f t="shared" si="552"/>
        <v>空</v>
      </c>
      <c r="H1242" s="6">
        <f t="shared" si="543"/>
        <v>0</v>
      </c>
      <c r="I1242" s="5">
        <f t="shared" si="553"/>
        <v>3.2309046323440413</v>
      </c>
      <c r="J1242" t="str">
        <f t="shared" si="561"/>
        <v>空</v>
      </c>
      <c r="K1242" s="6">
        <f t="shared" si="544"/>
        <v>0</v>
      </c>
      <c r="L1242" s="5">
        <f t="shared" si="554"/>
        <v>6.4837269169396148</v>
      </c>
      <c r="M1242" t="str">
        <f t="shared" si="562"/>
        <v>多</v>
      </c>
      <c r="N1242" s="6">
        <f t="shared" si="545"/>
        <v>-6.6601333929583451E-4</v>
      </c>
      <c r="O1242" s="5">
        <f t="shared" si="555"/>
        <v>5.6370207448281331</v>
      </c>
      <c r="P1242" t="str">
        <f t="shared" si="563"/>
        <v>多</v>
      </c>
      <c r="Q1242" s="6">
        <f t="shared" si="546"/>
        <v>-6.6601333929583451E-4</v>
      </c>
      <c r="R1242" s="5">
        <f t="shared" si="556"/>
        <v>3.048635639504524</v>
      </c>
      <c r="S1242" t="str">
        <f t="shared" si="564"/>
        <v>多</v>
      </c>
      <c r="T1242" s="6">
        <f t="shared" si="547"/>
        <v>-6.6601333929583451E-4</v>
      </c>
      <c r="U1242" s="5">
        <f t="shared" si="557"/>
        <v>3.2056349877513521</v>
      </c>
      <c r="V1242" t="str">
        <f t="shared" si="565"/>
        <v>多</v>
      </c>
      <c r="W1242" s="6">
        <f t="shared" si="548"/>
        <v>-6.6601333929583451E-4</v>
      </c>
      <c r="X1242" s="5">
        <f t="shared" si="558"/>
        <v>3.1864546936211124</v>
      </c>
      <c r="Y1242" t="str">
        <f t="shared" si="566"/>
        <v>空</v>
      </c>
      <c r="Z1242" s="6">
        <f t="shared" si="549"/>
        <v>0</v>
      </c>
      <c r="AA1242" s="5">
        <f t="shared" si="559"/>
        <v>2.7468048786787751</v>
      </c>
      <c r="AB1242" t="str">
        <f t="shared" si="567"/>
        <v>空</v>
      </c>
      <c r="AC1242" s="6">
        <f t="shared" si="550"/>
        <v>0</v>
      </c>
      <c r="AD1242" s="5">
        <f t="shared" si="560"/>
        <v>2.8924592232318158</v>
      </c>
    </row>
    <row r="1243" spans="1:30" x14ac:dyDescent="0.15">
      <c r="A1243" s="1">
        <v>40218</v>
      </c>
      <c r="B1243" s="2">
        <v>3169.19</v>
      </c>
      <c r="C1243" s="3">
        <f t="shared" si="540"/>
        <v>5.7759624752855565E-3</v>
      </c>
      <c r="D1243" s="4" t="str">
        <f t="shared" si="551"/>
        <v>多</v>
      </c>
      <c r="E1243" s="6">
        <f t="shared" si="541"/>
        <v>5.7759624752855565E-3</v>
      </c>
      <c r="F1243" s="5">
        <f t="shared" si="542"/>
        <v>1.2235114705869816</v>
      </c>
      <c r="G1243" t="str">
        <f t="shared" si="552"/>
        <v>空</v>
      </c>
      <c r="H1243" s="6">
        <f t="shared" si="543"/>
        <v>0</v>
      </c>
      <c r="I1243" s="5">
        <f t="shared" si="553"/>
        <v>3.2309046323440413</v>
      </c>
      <c r="J1243" t="str">
        <f t="shared" si="561"/>
        <v>空</v>
      </c>
      <c r="K1243" s="6">
        <f t="shared" si="544"/>
        <v>0</v>
      </c>
      <c r="L1243" s="5">
        <f t="shared" si="554"/>
        <v>6.4837269169396148</v>
      </c>
      <c r="M1243" t="str">
        <f t="shared" si="562"/>
        <v>多</v>
      </c>
      <c r="N1243" s="6">
        <f t="shared" si="545"/>
        <v>5.7759624752855565E-3</v>
      </c>
      <c r="O1243" s="5">
        <f t="shared" si="555"/>
        <v>5.6695799651226668</v>
      </c>
      <c r="P1243" t="str">
        <f t="shared" si="563"/>
        <v>多</v>
      </c>
      <c r="Q1243" s="6">
        <f t="shared" si="546"/>
        <v>5.7759624752855565E-3</v>
      </c>
      <c r="R1243" s="5">
        <f t="shared" si="556"/>
        <v>3.0662444445591204</v>
      </c>
      <c r="S1243" t="str">
        <f t="shared" si="564"/>
        <v>多</v>
      </c>
      <c r="T1243" s="6">
        <f t="shared" si="547"/>
        <v>5.7759624752855565E-3</v>
      </c>
      <c r="U1243" s="5">
        <f t="shared" si="557"/>
        <v>3.2241506151500663</v>
      </c>
      <c r="V1243" t="str">
        <f t="shared" si="565"/>
        <v>多</v>
      </c>
      <c r="W1243" s="6">
        <f t="shared" si="548"/>
        <v>5.7759624752855565E-3</v>
      </c>
      <c r="X1243" s="5">
        <f t="shared" si="558"/>
        <v>3.2048595363606656</v>
      </c>
      <c r="Y1243" t="str">
        <f t="shared" si="566"/>
        <v>空</v>
      </c>
      <c r="Z1243" s="6">
        <f t="shared" si="549"/>
        <v>0</v>
      </c>
      <c r="AA1243" s="5">
        <f t="shared" si="559"/>
        <v>2.7468048786787751</v>
      </c>
      <c r="AB1243" t="str">
        <f t="shared" si="567"/>
        <v>空</v>
      </c>
      <c r="AC1243" s="6">
        <f t="shared" si="550"/>
        <v>0</v>
      </c>
      <c r="AD1243" s="5">
        <f t="shared" si="560"/>
        <v>2.8924592232318158</v>
      </c>
    </row>
    <row r="1244" spans="1:30" x14ac:dyDescent="0.15">
      <c r="A1244" s="1">
        <v>40219</v>
      </c>
      <c r="B1244" s="2">
        <v>3214.13</v>
      </c>
      <c r="C1244" s="3">
        <f t="shared" si="540"/>
        <v>1.4180279503595683E-2</v>
      </c>
      <c r="D1244" s="4" t="str">
        <f t="shared" si="551"/>
        <v>空</v>
      </c>
      <c r="E1244" s="6">
        <f t="shared" si="541"/>
        <v>1.4180279503595683E-2</v>
      </c>
      <c r="F1244" s="5">
        <f t="shared" si="542"/>
        <v>1.2408612052157604</v>
      </c>
      <c r="G1244" t="str">
        <f t="shared" si="552"/>
        <v>空</v>
      </c>
      <c r="H1244" s="6">
        <f t="shared" si="543"/>
        <v>0</v>
      </c>
      <c r="I1244" s="5">
        <f t="shared" si="553"/>
        <v>3.2309046323440413</v>
      </c>
      <c r="J1244" t="str">
        <f t="shared" si="561"/>
        <v>空</v>
      </c>
      <c r="K1244" s="6">
        <f t="shared" si="544"/>
        <v>0</v>
      </c>
      <c r="L1244" s="5">
        <f t="shared" si="554"/>
        <v>6.4837269169396148</v>
      </c>
      <c r="M1244" t="str">
        <f t="shared" si="562"/>
        <v>多</v>
      </c>
      <c r="N1244" s="6">
        <f t="shared" si="545"/>
        <v>1.4180279503595683E-2</v>
      </c>
      <c r="O1244" s="5">
        <f t="shared" si="555"/>
        <v>5.7499761936960923</v>
      </c>
      <c r="P1244" t="str">
        <f t="shared" si="563"/>
        <v>多</v>
      </c>
      <c r="Q1244" s="6">
        <f t="shared" si="546"/>
        <v>1.4180279503595683E-2</v>
      </c>
      <c r="R1244" s="5">
        <f t="shared" si="556"/>
        <v>3.1097246478093163</v>
      </c>
      <c r="S1244" t="str">
        <f t="shared" si="564"/>
        <v>多</v>
      </c>
      <c r="T1244" s="6">
        <f t="shared" si="547"/>
        <v>1.4180279503595683E-2</v>
      </c>
      <c r="U1244" s="5">
        <f t="shared" si="557"/>
        <v>3.2698699720345843</v>
      </c>
      <c r="V1244" t="str">
        <f t="shared" si="565"/>
        <v>多</v>
      </c>
      <c r="W1244" s="6">
        <f t="shared" si="548"/>
        <v>1.4180279503595683E-2</v>
      </c>
      <c r="X1244" s="5">
        <f t="shared" si="558"/>
        <v>3.2503053403560238</v>
      </c>
      <c r="Y1244" t="str">
        <f t="shared" si="566"/>
        <v>空</v>
      </c>
      <c r="Z1244" s="6">
        <f t="shared" si="549"/>
        <v>0</v>
      </c>
      <c r="AA1244" s="5">
        <f t="shared" si="559"/>
        <v>2.7468048786787751</v>
      </c>
      <c r="AB1244" t="str">
        <f t="shared" si="567"/>
        <v>空</v>
      </c>
      <c r="AC1244" s="6">
        <f t="shared" si="550"/>
        <v>0</v>
      </c>
      <c r="AD1244" s="5">
        <f t="shared" si="560"/>
        <v>2.8924592232318158</v>
      </c>
    </row>
    <row r="1245" spans="1:30" x14ac:dyDescent="0.15">
      <c r="A1245" s="1">
        <v>40220</v>
      </c>
      <c r="B1245" s="2">
        <v>3220.4</v>
      </c>
      <c r="C1245" s="3">
        <f t="shared" si="540"/>
        <v>1.9507611702078709E-3</v>
      </c>
      <c r="D1245" s="4" t="str">
        <f t="shared" si="551"/>
        <v>空</v>
      </c>
      <c r="E1245" s="6">
        <f t="shared" si="541"/>
        <v>0</v>
      </c>
      <c r="F1245" s="5">
        <f t="shared" si="542"/>
        <v>1.2408612052157604</v>
      </c>
      <c r="G1245" t="str">
        <f t="shared" si="552"/>
        <v>多</v>
      </c>
      <c r="H1245" s="6">
        <f t="shared" si="543"/>
        <v>0</v>
      </c>
      <c r="I1245" s="5">
        <f t="shared" si="553"/>
        <v>3.2309046323440413</v>
      </c>
      <c r="J1245" t="str">
        <f t="shared" si="561"/>
        <v>空</v>
      </c>
      <c r="K1245" s="6">
        <f t="shared" si="544"/>
        <v>0</v>
      </c>
      <c r="L1245" s="5">
        <f t="shared" si="554"/>
        <v>6.4837269169396148</v>
      </c>
      <c r="M1245" t="str">
        <f t="shared" si="562"/>
        <v>多</v>
      </c>
      <c r="N1245" s="6">
        <f t="shared" si="545"/>
        <v>1.9507611702078709E-3</v>
      </c>
      <c r="O1245" s="5">
        <f t="shared" si="555"/>
        <v>5.7611930239843741</v>
      </c>
      <c r="P1245" t="str">
        <f t="shared" si="563"/>
        <v>多</v>
      </c>
      <c r="Q1245" s="6">
        <f t="shared" si="546"/>
        <v>1.9507611702078709E-3</v>
      </c>
      <c r="R1245" s="5">
        <f t="shared" si="556"/>
        <v>3.115790977902301</v>
      </c>
      <c r="S1245" t="str">
        <f t="shared" si="564"/>
        <v>多</v>
      </c>
      <c r="T1245" s="6">
        <f t="shared" si="547"/>
        <v>1.9507611702078709E-3</v>
      </c>
      <c r="U1245" s="5">
        <f t="shared" si="557"/>
        <v>3.2762487074076581</v>
      </c>
      <c r="V1245" t="str">
        <f t="shared" si="565"/>
        <v>多</v>
      </c>
      <c r="W1245" s="6">
        <f t="shared" si="548"/>
        <v>1.9507611702078709E-3</v>
      </c>
      <c r="X1245" s="5">
        <f t="shared" si="558"/>
        <v>3.2566459098053095</v>
      </c>
      <c r="Y1245" t="str">
        <f t="shared" si="566"/>
        <v>空</v>
      </c>
      <c r="Z1245" s="6">
        <f t="shared" si="549"/>
        <v>0</v>
      </c>
      <c r="AA1245" s="5">
        <f t="shared" si="559"/>
        <v>2.7468048786787751</v>
      </c>
      <c r="AB1245" t="str">
        <f t="shared" si="567"/>
        <v>空</v>
      </c>
      <c r="AC1245" s="6">
        <f t="shared" si="550"/>
        <v>0</v>
      </c>
      <c r="AD1245" s="5">
        <f t="shared" si="560"/>
        <v>2.8924592232318158</v>
      </c>
    </row>
    <row r="1246" spans="1:30" x14ac:dyDescent="0.15">
      <c r="A1246" s="1">
        <v>40221</v>
      </c>
      <c r="B1246" s="2">
        <v>3251.28</v>
      </c>
      <c r="C1246" s="3">
        <f t="shared" si="540"/>
        <v>9.5888709477083278E-3</v>
      </c>
      <c r="D1246" s="4" t="str">
        <f t="shared" si="551"/>
        <v>空</v>
      </c>
      <c r="E1246" s="6">
        <f t="shared" si="541"/>
        <v>0</v>
      </c>
      <c r="F1246" s="5">
        <f t="shared" si="542"/>
        <v>1.2408612052157604</v>
      </c>
      <c r="G1246" t="str">
        <f t="shared" si="552"/>
        <v>多</v>
      </c>
      <c r="H1246" s="6">
        <f t="shared" si="543"/>
        <v>9.5888709477083278E-3</v>
      </c>
      <c r="I1246" s="5">
        <f t="shared" si="553"/>
        <v>3.2618853599079416</v>
      </c>
      <c r="J1246" t="str">
        <f t="shared" si="561"/>
        <v>多</v>
      </c>
      <c r="K1246" s="6">
        <f t="shared" si="544"/>
        <v>0</v>
      </c>
      <c r="L1246" s="5">
        <f t="shared" si="554"/>
        <v>6.4837269169396148</v>
      </c>
      <c r="M1246" t="str">
        <f t="shared" si="562"/>
        <v>多</v>
      </c>
      <c r="N1246" s="6">
        <f t="shared" si="545"/>
        <v>9.5888709477083278E-3</v>
      </c>
      <c r="O1246" s="5">
        <f t="shared" si="555"/>
        <v>5.8164363603961977</v>
      </c>
      <c r="P1246" t="str">
        <f t="shared" si="563"/>
        <v>多</v>
      </c>
      <c r="Q1246" s="6">
        <f t="shared" si="546"/>
        <v>9.5888709477083278E-3</v>
      </c>
      <c r="R1246" s="5">
        <f t="shared" si="556"/>
        <v>3.1456678954894399</v>
      </c>
      <c r="S1246" t="str">
        <f t="shared" si="564"/>
        <v>多</v>
      </c>
      <c r="T1246" s="6">
        <f t="shared" si="547"/>
        <v>9.5888709477083278E-3</v>
      </c>
      <c r="U1246" s="5">
        <f t="shared" si="557"/>
        <v>3.3076642334555864</v>
      </c>
      <c r="V1246" t="str">
        <f t="shared" si="565"/>
        <v>多</v>
      </c>
      <c r="W1246" s="6">
        <f t="shared" si="548"/>
        <v>9.5888709477083278E-3</v>
      </c>
      <c r="X1246" s="5">
        <f t="shared" si="558"/>
        <v>3.2878734671568148</v>
      </c>
      <c r="Y1246" t="str">
        <f t="shared" si="566"/>
        <v>空</v>
      </c>
      <c r="Z1246" s="6">
        <f t="shared" si="549"/>
        <v>0</v>
      </c>
      <c r="AA1246" s="5">
        <f t="shared" si="559"/>
        <v>2.7468048786787751</v>
      </c>
      <c r="AB1246" t="str">
        <f t="shared" si="567"/>
        <v>空</v>
      </c>
      <c r="AC1246" s="6">
        <f t="shared" si="550"/>
        <v>0</v>
      </c>
      <c r="AD1246" s="5">
        <f t="shared" si="560"/>
        <v>2.8924592232318158</v>
      </c>
    </row>
    <row r="1247" spans="1:30" x14ac:dyDescent="0.15">
      <c r="A1247" s="1">
        <v>40231</v>
      </c>
      <c r="B1247" s="2">
        <v>3233.34</v>
      </c>
      <c r="C1247" s="3">
        <f t="shared" si="540"/>
        <v>-5.5178268251273588E-3</v>
      </c>
      <c r="D1247" s="4" t="str">
        <f t="shared" si="551"/>
        <v>空</v>
      </c>
      <c r="E1247" s="6">
        <f t="shared" si="541"/>
        <v>0</v>
      </c>
      <c r="F1247" s="5">
        <f t="shared" si="542"/>
        <v>1.2408612052157604</v>
      </c>
      <c r="G1247" t="str">
        <f t="shared" si="552"/>
        <v>多</v>
      </c>
      <c r="H1247" s="6">
        <f t="shared" si="543"/>
        <v>-5.5178268251273588E-3</v>
      </c>
      <c r="I1247" s="5">
        <f t="shared" si="553"/>
        <v>3.2438868413685515</v>
      </c>
      <c r="J1247" t="str">
        <f t="shared" si="561"/>
        <v>多</v>
      </c>
      <c r="K1247" s="6">
        <f t="shared" si="544"/>
        <v>-5.5178268251273588E-3</v>
      </c>
      <c r="L1247" s="5">
        <f t="shared" si="554"/>
        <v>6.4479508346305252</v>
      </c>
      <c r="M1247" t="str">
        <f t="shared" si="562"/>
        <v>多</v>
      </c>
      <c r="N1247" s="6">
        <f t="shared" si="545"/>
        <v>-5.5178268251273588E-3</v>
      </c>
      <c r="O1247" s="5">
        <f t="shared" si="555"/>
        <v>5.7843422718201571</v>
      </c>
      <c r="P1247" t="str">
        <f t="shared" si="563"/>
        <v>多</v>
      </c>
      <c r="Q1247" s="6">
        <f t="shared" si="546"/>
        <v>-5.5178268251273588E-3</v>
      </c>
      <c r="R1247" s="5">
        <f t="shared" si="556"/>
        <v>3.1283106447927662</v>
      </c>
      <c r="S1247" t="str">
        <f t="shared" si="564"/>
        <v>多</v>
      </c>
      <c r="T1247" s="6">
        <f t="shared" si="547"/>
        <v>-5.5178268251273588E-3</v>
      </c>
      <c r="U1247" s="5">
        <f t="shared" si="557"/>
        <v>3.2894131150197108</v>
      </c>
      <c r="V1247" t="str">
        <f t="shared" si="565"/>
        <v>多</v>
      </c>
      <c r="W1247" s="6">
        <f t="shared" si="548"/>
        <v>-5.5178268251273588E-3</v>
      </c>
      <c r="X1247" s="5">
        <f t="shared" si="558"/>
        <v>3.2697315507421125</v>
      </c>
      <c r="Y1247" t="str">
        <f t="shared" si="566"/>
        <v>空</v>
      </c>
      <c r="Z1247" s="6">
        <f t="shared" si="549"/>
        <v>0</v>
      </c>
      <c r="AA1247" s="5">
        <f t="shared" si="559"/>
        <v>2.7468048786787751</v>
      </c>
      <c r="AB1247" t="str">
        <f t="shared" si="567"/>
        <v>空</v>
      </c>
      <c r="AC1247" s="6">
        <f t="shared" si="550"/>
        <v>0</v>
      </c>
      <c r="AD1247" s="5">
        <f t="shared" si="560"/>
        <v>2.8924592232318158</v>
      </c>
    </row>
    <row r="1248" spans="1:30" x14ac:dyDescent="0.15">
      <c r="A1248" s="1">
        <v>40232</v>
      </c>
      <c r="B1248" s="2">
        <v>3198.63</v>
      </c>
      <c r="C1248" s="3">
        <f t="shared" si="540"/>
        <v>-1.0735029412310526E-2</v>
      </c>
      <c r="D1248" s="4" t="str">
        <f t="shared" si="551"/>
        <v>多</v>
      </c>
      <c r="E1248" s="6">
        <f t="shared" si="541"/>
        <v>0</v>
      </c>
      <c r="F1248" s="5">
        <f t="shared" si="542"/>
        <v>1.2408612052157604</v>
      </c>
      <c r="G1248" t="str">
        <f t="shared" si="552"/>
        <v>多</v>
      </c>
      <c r="H1248" s="6">
        <f t="shared" si="543"/>
        <v>-1.0735029412310526E-2</v>
      </c>
      <c r="I1248" s="5">
        <f t="shared" si="553"/>
        <v>3.2090636207162531</v>
      </c>
      <c r="J1248" t="str">
        <f t="shared" si="561"/>
        <v>多</v>
      </c>
      <c r="K1248" s="6">
        <f t="shared" si="544"/>
        <v>-1.0735029412310526E-2</v>
      </c>
      <c r="L1248" s="5">
        <f t="shared" si="554"/>
        <v>6.3787318927716345</v>
      </c>
      <c r="M1248" t="str">
        <f t="shared" si="562"/>
        <v>多</v>
      </c>
      <c r="N1248" s="6">
        <f t="shared" si="545"/>
        <v>-1.0735029412310526E-2</v>
      </c>
      <c r="O1248" s="5">
        <f t="shared" si="555"/>
        <v>5.7222471874012966</v>
      </c>
      <c r="P1248" t="str">
        <f t="shared" si="563"/>
        <v>多</v>
      </c>
      <c r="Q1248" s="6">
        <f t="shared" si="546"/>
        <v>-1.0735029412310526E-2</v>
      </c>
      <c r="R1248" s="5">
        <f t="shared" si="556"/>
        <v>3.0947281380100717</v>
      </c>
      <c r="S1248" t="str">
        <f t="shared" si="564"/>
        <v>多</v>
      </c>
      <c r="T1248" s="6">
        <f t="shared" si="547"/>
        <v>-1.0735029412310526E-2</v>
      </c>
      <c r="U1248" s="5">
        <f t="shared" si="557"/>
        <v>3.2541011684807342</v>
      </c>
      <c r="V1248" t="str">
        <f t="shared" si="565"/>
        <v>多</v>
      </c>
      <c r="W1248" s="6">
        <f t="shared" si="548"/>
        <v>-1.0735029412310526E-2</v>
      </c>
      <c r="X1248" s="5">
        <f t="shared" si="558"/>
        <v>3.2346308863745361</v>
      </c>
      <c r="Y1248" t="str">
        <f t="shared" si="566"/>
        <v>空</v>
      </c>
      <c r="Z1248" s="6">
        <f t="shared" si="549"/>
        <v>0</v>
      </c>
      <c r="AA1248" s="5">
        <f t="shared" si="559"/>
        <v>2.7468048786787751</v>
      </c>
      <c r="AB1248" t="str">
        <f t="shared" si="567"/>
        <v>空</v>
      </c>
      <c r="AC1248" s="6">
        <f t="shared" si="550"/>
        <v>0</v>
      </c>
      <c r="AD1248" s="5">
        <f t="shared" si="560"/>
        <v>2.8924592232318158</v>
      </c>
    </row>
    <row r="1249" spans="1:30" x14ac:dyDescent="0.15">
      <c r="A1249" s="1">
        <v>40233</v>
      </c>
      <c r="B1249" s="2">
        <v>3244.48</v>
      </c>
      <c r="C1249" s="3">
        <f t="shared" si="540"/>
        <v>1.4334261855857067E-2</v>
      </c>
      <c r="D1249" s="4" t="str">
        <f t="shared" si="551"/>
        <v>多</v>
      </c>
      <c r="E1249" s="6">
        <f t="shared" si="541"/>
        <v>1.4334261855857067E-2</v>
      </c>
      <c r="F1249" s="5">
        <f t="shared" si="542"/>
        <v>1.2586480346580975</v>
      </c>
      <c r="G1249" t="str">
        <f t="shared" si="552"/>
        <v>多</v>
      </c>
      <c r="H1249" s="6">
        <f t="shared" si="543"/>
        <v>1.4334261855857067E-2</v>
      </c>
      <c r="I1249" s="5">
        <f t="shared" si="553"/>
        <v>3.2550631789677045</v>
      </c>
      <c r="J1249" t="str">
        <f t="shared" si="561"/>
        <v>多</v>
      </c>
      <c r="K1249" s="6">
        <f t="shared" si="544"/>
        <v>1.4334261855857067E-2</v>
      </c>
      <c r="L1249" s="5">
        <f t="shared" si="554"/>
        <v>6.4701663060309302</v>
      </c>
      <c r="M1249" t="str">
        <f t="shared" si="562"/>
        <v>多</v>
      </c>
      <c r="N1249" s="6">
        <f t="shared" si="545"/>
        <v>1.4334261855857067E-2</v>
      </c>
      <c r="O1249" s="5">
        <f t="shared" si="555"/>
        <v>5.8042713769894485</v>
      </c>
      <c r="P1249" t="str">
        <f t="shared" si="563"/>
        <v>多</v>
      </c>
      <c r="Q1249" s="6">
        <f t="shared" si="546"/>
        <v>1.4334261855857067E-2</v>
      </c>
      <c r="R1249" s="5">
        <f t="shared" si="556"/>
        <v>3.1390887815129971</v>
      </c>
      <c r="S1249" t="str">
        <f t="shared" si="564"/>
        <v>多</v>
      </c>
      <c r="T1249" s="6">
        <f t="shared" si="547"/>
        <v>1.4334261855857067E-2</v>
      </c>
      <c r="U1249" s="5">
        <f t="shared" si="557"/>
        <v>3.3007463067351877</v>
      </c>
      <c r="V1249" t="str">
        <f t="shared" si="565"/>
        <v>多</v>
      </c>
      <c r="W1249" s="6">
        <f t="shared" si="548"/>
        <v>1.4334261855857067E-2</v>
      </c>
      <c r="X1249" s="5">
        <f t="shared" si="558"/>
        <v>3.2809969325068717</v>
      </c>
      <c r="Y1249" t="str">
        <f t="shared" si="566"/>
        <v>空</v>
      </c>
      <c r="Z1249" s="6">
        <f t="shared" si="549"/>
        <v>0</v>
      </c>
      <c r="AA1249" s="5">
        <f t="shared" si="559"/>
        <v>2.7468048786787751</v>
      </c>
      <c r="AB1249" t="str">
        <f t="shared" si="567"/>
        <v>空</v>
      </c>
      <c r="AC1249" s="6">
        <f t="shared" si="550"/>
        <v>0</v>
      </c>
      <c r="AD1249" s="5">
        <f t="shared" si="560"/>
        <v>2.8924592232318158</v>
      </c>
    </row>
    <row r="1250" spans="1:30" x14ac:dyDescent="0.15">
      <c r="A1250" s="1">
        <v>40234</v>
      </c>
      <c r="B1250" s="2">
        <v>3292.13</v>
      </c>
      <c r="C1250" s="3">
        <f t="shared" si="540"/>
        <v>1.4686482887858787E-2</v>
      </c>
      <c r="D1250" s="4" t="str">
        <f t="shared" si="551"/>
        <v>空</v>
      </c>
      <c r="E1250" s="6">
        <f t="shared" si="541"/>
        <v>1.4686482887858787E-2</v>
      </c>
      <c r="F1250" s="5">
        <f t="shared" si="542"/>
        <v>1.2771331474809406</v>
      </c>
      <c r="G1250" t="str">
        <f t="shared" si="552"/>
        <v>多</v>
      </c>
      <c r="H1250" s="6">
        <f t="shared" si="543"/>
        <v>1.4686482887858787E-2</v>
      </c>
      <c r="I1250" s="5">
        <f t="shared" si="553"/>
        <v>3.3028686086445127</v>
      </c>
      <c r="J1250" t="str">
        <f t="shared" si="561"/>
        <v>多</v>
      </c>
      <c r="K1250" s="6">
        <f t="shared" si="544"/>
        <v>1.4686482887858787E-2</v>
      </c>
      <c r="L1250" s="5">
        <f t="shared" si="554"/>
        <v>6.5651902927660544</v>
      </c>
      <c r="M1250" t="str">
        <f t="shared" si="562"/>
        <v>多</v>
      </c>
      <c r="N1250" s="6">
        <f t="shared" si="545"/>
        <v>1.4686482887858787E-2</v>
      </c>
      <c r="O1250" s="5">
        <f t="shared" si="555"/>
        <v>5.8895157092440922</v>
      </c>
      <c r="P1250" t="str">
        <f t="shared" si="563"/>
        <v>多</v>
      </c>
      <c r="Q1250" s="6">
        <f t="shared" si="546"/>
        <v>1.4686482887858787E-2</v>
      </c>
      <c r="R1250" s="5">
        <f t="shared" si="556"/>
        <v>3.1851909551861572</v>
      </c>
      <c r="S1250" t="str">
        <f t="shared" si="564"/>
        <v>多</v>
      </c>
      <c r="T1250" s="6">
        <f t="shared" si="547"/>
        <v>1.4686482887858787E-2</v>
      </c>
      <c r="U1250" s="5">
        <f t="shared" si="557"/>
        <v>3.349222660886217</v>
      </c>
      <c r="V1250" t="str">
        <f t="shared" si="565"/>
        <v>多</v>
      </c>
      <c r="W1250" s="6">
        <f t="shared" si="548"/>
        <v>1.4686482887858787E-2</v>
      </c>
      <c r="X1250" s="5">
        <f t="shared" si="558"/>
        <v>3.3291832378112511</v>
      </c>
      <c r="Y1250" t="str">
        <f t="shared" si="566"/>
        <v>空</v>
      </c>
      <c r="Z1250" s="6">
        <f t="shared" si="549"/>
        <v>0</v>
      </c>
      <c r="AA1250" s="5">
        <f t="shared" si="559"/>
        <v>2.7468048786787751</v>
      </c>
      <c r="AB1250" t="str">
        <f t="shared" si="567"/>
        <v>空</v>
      </c>
      <c r="AC1250" s="6">
        <f t="shared" si="550"/>
        <v>0</v>
      </c>
      <c r="AD1250" s="5">
        <f t="shared" si="560"/>
        <v>2.8924592232318158</v>
      </c>
    </row>
    <row r="1251" spans="1:30" x14ac:dyDescent="0.15">
      <c r="A1251" s="1">
        <v>40235</v>
      </c>
      <c r="B1251" s="2">
        <v>3281.67</v>
      </c>
      <c r="C1251" s="3">
        <f t="shared" si="540"/>
        <v>-3.1772742874673909E-3</v>
      </c>
      <c r="D1251" s="4" t="str">
        <f t="shared" si="551"/>
        <v>空</v>
      </c>
      <c r="E1251" s="6">
        <f t="shared" si="541"/>
        <v>0</v>
      </c>
      <c r="F1251" s="5">
        <f t="shared" si="542"/>
        <v>1.2771331474809406</v>
      </c>
      <c r="G1251" t="str">
        <f t="shared" si="552"/>
        <v>多</v>
      </c>
      <c r="H1251" s="6">
        <f t="shared" si="543"/>
        <v>-3.1772742874673909E-3</v>
      </c>
      <c r="I1251" s="5">
        <f t="shared" si="553"/>
        <v>3.2923744891393834</v>
      </c>
      <c r="J1251" t="str">
        <f t="shared" si="561"/>
        <v>多</v>
      </c>
      <c r="K1251" s="6">
        <f t="shared" si="544"/>
        <v>-3.1772742874673909E-3</v>
      </c>
      <c r="L1251" s="5">
        <f t="shared" si="554"/>
        <v>6.5443308824565181</v>
      </c>
      <c r="M1251" t="str">
        <f t="shared" si="562"/>
        <v>多</v>
      </c>
      <c r="N1251" s="6">
        <f t="shared" si="545"/>
        <v>-3.1772742874673909E-3</v>
      </c>
      <c r="O1251" s="5">
        <f t="shared" si="555"/>
        <v>5.8708031024154756</v>
      </c>
      <c r="P1251" t="str">
        <f t="shared" si="563"/>
        <v>多</v>
      </c>
      <c r="Q1251" s="6">
        <f t="shared" si="546"/>
        <v>-3.1772742874673909E-3</v>
      </c>
      <c r="R1251" s="5">
        <f t="shared" si="556"/>
        <v>3.1750707298635708</v>
      </c>
      <c r="S1251" t="str">
        <f t="shared" si="564"/>
        <v>多</v>
      </c>
      <c r="T1251" s="6">
        <f t="shared" si="547"/>
        <v>-3.1772742874673909E-3</v>
      </c>
      <c r="U1251" s="5">
        <f t="shared" si="557"/>
        <v>3.3385812618427799</v>
      </c>
      <c r="V1251" t="str">
        <f t="shared" si="565"/>
        <v>多</v>
      </c>
      <c r="W1251" s="6">
        <f t="shared" si="548"/>
        <v>-3.1772742874673909E-3</v>
      </c>
      <c r="X1251" s="5">
        <f t="shared" si="558"/>
        <v>3.3186055095114861</v>
      </c>
      <c r="Y1251" t="str">
        <f t="shared" si="566"/>
        <v>空</v>
      </c>
      <c r="Z1251" s="6">
        <f t="shared" si="549"/>
        <v>0</v>
      </c>
      <c r="AA1251" s="5">
        <f t="shared" si="559"/>
        <v>2.7468048786787751</v>
      </c>
      <c r="AB1251" t="str">
        <f t="shared" si="567"/>
        <v>空</v>
      </c>
      <c r="AC1251" s="6">
        <f t="shared" si="550"/>
        <v>0</v>
      </c>
      <c r="AD1251" s="5">
        <f t="shared" si="560"/>
        <v>2.8924592232318158</v>
      </c>
    </row>
    <row r="1252" spans="1:30" x14ac:dyDescent="0.15">
      <c r="A1252" s="1">
        <v>40238</v>
      </c>
      <c r="B1252" s="2">
        <v>3324.42</v>
      </c>
      <c r="C1252" s="3">
        <f t="shared" si="540"/>
        <v>1.3026903984861393E-2</v>
      </c>
      <c r="D1252" s="4" t="str">
        <f t="shared" si="551"/>
        <v>空</v>
      </c>
      <c r="E1252" s="6">
        <f t="shared" si="541"/>
        <v>0</v>
      </c>
      <c r="F1252" s="5">
        <f t="shared" si="542"/>
        <v>1.2771331474809406</v>
      </c>
      <c r="G1252" t="str">
        <f t="shared" si="552"/>
        <v>多</v>
      </c>
      <c r="H1252" s="6">
        <f t="shared" si="543"/>
        <v>1.3026903984861393E-2</v>
      </c>
      <c r="I1252" s="5">
        <f t="shared" si="553"/>
        <v>3.3352639354916094</v>
      </c>
      <c r="J1252" t="str">
        <f t="shared" si="561"/>
        <v>多</v>
      </c>
      <c r="K1252" s="6">
        <f t="shared" si="544"/>
        <v>1.3026903984861393E-2</v>
      </c>
      <c r="L1252" s="5">
        <f t="shared" si="554"/>
        <v>6.6295832525074427</v>
      </c>
      <c r="M1252" t="str">
        <f t="shared" si="562"/>
        <v>多</v>
      </c>
      <c r="N1252" s="6">
        <f t="shared" si="545"/>
        <v>1.3026903984861393E-2</v>
      </c>
      <c r="O1252" s="5">
        <f t="shared" si="555"/>
        <v>5.9472814907446683</v>
      </c>
      <c r="P1252" t="str">
        <f t="shared" si="563"/>
        <v>多</v>
      </c>
      <c r="Q1252" s="6">
        <f t="shared" si="546"/>
        <v>1.3026903984861393E-2</v>
      </c>
      <c r="R1252" s="5">
        <f t="shared" si="556"/>
        <v>3.2164320714066474</v>
      </c>
      <c r="S1252" t="str">
        <f t="shared" si="564"/>
        <v>多</v>
      </c>
      <c r="T1252" s="6">
        <f t="shared" si="547"/>
        <v>1.3026903984861393E-2</v>
      </c>
      <c r="U1252" s="5">
        <f t="shared" si="557"/>
        <v>3.3820726393864633</v>
      </c>
      <c r="V1252" t="str">
        <f t="shared" si="565"/>
        <v>多</v>
      </c>
      <c r="W1252" s="6">
        <f t="shared" si="548"/>
        <v>1.3026903984861393E-2</v>
      </c>
      <c r="X1252" s="5">
        <f t="shared" si="558"/>
        <v>3.3618366648475244</v>
      </c>
      <c r="Y1252" t="str">
        <f t="shared" si="566"/>
        <v>空</v>
      </c>
      <c r="Z1252" s="6">
        <f t="shared" si="549"/>
        <v>0</v>
      </c>
      <c r="AA1252" s="5">
        <f t="shared" si="559"/>
        <v>2.7468048786787751</v>
      </c>
      <c r="AB1252" t="str">
        <f t="shared" si="567"/>
        <v>空</v>
      </c>
      <c r="AC1252" s="6">
        <f t="shared" si="550"/>
        <v>0</v>
      </c>
      <c r="AD1252" s="5">
        <f t="shared" si="560"/>
        <v>2.8924592232318158</v>
      </c>
    </row>
    <row r="1253" spans="1:30" x14ac:dyDescent="0.15">
      <c r="A1253" s="1">
        <v>40239</v>
      </c>
      <c r="B1253" s="2">
        <v>3311.24</v>
      </c>
      <c r="C1253" s="3">
        <f t="shared" si="540"/>
        <v>-3.964601343993901E-3</v>
      </c>
      <c r="D1253" s="4" t="str">
        <f t="shared" si="551"/>
        <v>空</v>
      </c>
      <c r="E1253" s="6">
        <f t="shared" si="541"/>
        <v>0</v>
      </c>
      <c r="F1253" s="5">
        <f t="shared" si="542"/>
        <v>1.2771331474809406</v>
      </c>
      <c r="G1253" t="str">
        <f t="shared" si="552"/>
        <v>多</v>
      </c>
      <c r="H1253" s="6">
        <f t="shared" si="543"/>
        <v>-3.964601343993901E-3</v>
      </c>
      <c r="I1253" s="5">
        <f t="shared" si="553"/>
        <v>3.3220409436103848</v>
      </c>
      <c r="J1253" t="str">
        <f t="shared" si="561"/>
        <v>多</v>
      </c>
      <c r="K1253" s="6">
        <f t="shared" si="544"/>
        <v>-3.964601343993901E-3</v>
      </c>
      <c r="L1253" s="5">
        <f t="shared" si="554"/>
        <v>6.6032995978344324</v>
      </c>
      <c r="M1253" t="str">
        <f t="shared" si="562"/>
        <v>多</v>
      </c>
      <c r="N1253" s="6">
        <f t="shared" si="545"/>
        <v>-3.964601343993901E-3</v>
      </c>
      <c r="O1253" s="5">
        <f t="shared" si="555"/>
        <v>5.9237028905533515</v>
      </c>
      <c r="P1253" t="str">
        <f t="shared" si="563"/>
        <v>多</v>
      </c>
      <c r="Q1253" s="6">
        <f t="shared" si="546"/>
        <v>-3.964601343993901E-3</v>
      </c>
      <c r="R1253" s="5">
        <f t="shared" si="556"/>
        <v>3.2036802004934835</v>
      </c>
      <c r="S1253" t="str">
        <f t="shared" si="564"/>
        <v>多</v>
      </c>
      <c r="T1253" s="6">
        <f t="shared" si="547"/>
        <v>-3.964601343993901E-3</v>
      </c>
      <c r="U1253" s="5">
        <f t="shared" si="557"/>
        <v>3.3686640696548666</v>
      </c>
      <c r="V1253" t="str">
        <f t="shared" si="565"/>
        <v>多</v>
      </c>
      <c r="W1253" s="6">
        <f t="shared" si="548"/>
        <v>-3.964601343993901E-3</v>
      </c>
      <c r="X1253" s="5">
        <f t="shared" si="558"/>
        <v>3.3485083226877821</v>
      </c>
      <c r="Y1253" t="str">
        <f t="shared" si="566"/>
        <v>空</v>
      </c>
      <c r="Z1253" s="6">
        <f t="shared" si="549"/>
        <v>0</v>
      </c>
      <c r="AA1253" s="5">
        <f t="shared" si="559"/>
        <v>2.7468048786787751</v>
      </c>
      <c r="AB1253" t="str">
        <f t="shared" si="567"/>
        <v>空</v>
      </c>
      <c r="AC1253" s="6">
        <f t="shared" si="550"/>
        <v>0</v>
      </c>
      <c r="AD1253" s="5">
        <f t="shared" si="560"/>
        <v>2.8924592232318158</v>
      </c>
    </row>
    <row r="1254" spans="1:30" x14ac:dyDescent="0.15">
      <c r="A1254" s="1">
        <v>40240</v>
      </c>
      <c r="B1254" s="2">
        <v>3335.08</v>
      </c>
      <c r="C1254" s="3">
        <f t="shared" si="540"/>
        <v>7.1997197424529258E-3</v>
      </c>
      <c r="D1254" s="4" t="str">
        <f t="shared" si="551"/>
        <v>空</v>
      </c>
      <c r="E1254" s="6">
        <f t="shared" si="541"/>
        <v>0</v>
      </c>
      <c r="F1254" s="5">
        <f t="shared" si="542"/>
        <v>1.2771331474809406</v>
      </c>
      <c r="G1254" t="str">
        <f t="shared" si="552"/>
        <v>多</v>
      </c>
      <c r="H1254" s="6">
        <f t="shared" si="543"/>
        <v>7.1997197424529258E-3</v>
      </c>
      <c r="I1254" s="5">
        <f t="shared" si="553"/>
        <v>3.3459587073773336</v>
      </c>
      <c r="J1254" t="str">
        <f t="shared" si="561"/>
        <v>多</v>
      </c>
      <c r="K1254" s="6">
        <f t="shared" si="544"/>
        <v>7.1997197424529258E-3</v>
      </c>
      <c r="L1254" s="5">
        <f t="shared" si="554"/>
        <v>6.6508415043142923</v>
      </c>
      <c r="M1254" t="str">
        <f t="shared" si="562"/>
        <v>多</v>
      </c>
      <c r="N1254" s="6">
        <f t="shared" si="545"/>
        <v>7.1997197424529258E-3</v>
      </c>
      <c r="O1254" s="5">
        <f t="shared" si="555"/>
        <v>5.9663518912028941</v>
      </c>
      <c r="P1254" t="str">
        <f t="shared" si="563"/>
        <v>多</v>
      </c>
      <c r="Q1254" s="6">
        <f t="shared" si="546"/>
        <v>7.1997197424529258E-3</v>
      </c>
      <c r="R1254" s="5">
        <f t="shared" si="556"/>
        <v>3.2267458000814822</v>
      </c>
      <c r="S1254" t="str">
        <f t="shared" si="564"/>
        <v>多</v>
      </c>
      <c r="T1254" s="6">
        <f t="shared" si="547"/>
        <v>7.1997197424529258E-3</v>
      </c>
      <c r="U1254" s="5">
        <f t="shared" si="557"/>
        <v>3.3929175068628528</v>
      </c>
      <c r="V1254" t="str">
        <f t="shared" si="565"/>
        <v>多</v>
      </c>
      <c r="W1254" s="6">
        <f t="shared" si="548"/>
        <v>7.1997197424529258E-3</v>
      </c>
      <c r="X1254" s="5">
        <f t="shared" si="558"/>
        <v>3.3726166441664054</v>
      </c>
      <c r="Y1254" t="str">
        <f t="shared" si="566"/>
        <v>空</v>
      </c>
      <c r="Z1254" s="6">
        <f t="shared" si="549"/>
        <v>0</v>
      </c>
      <c r="AA1254" s="5">
        <f t="shared" si="559"/>
        <v>2.7468048786787751</v>
      </c>
      <c r="AB1254" t="str">
        <f t="shared" si="567"/>
        <v>空</v>
      </c>
      <c r="AC1254" s="6">
        <f t="shared" si="550"/>
        <v>0</v>
      </c>
      <c r="AD1254" s="5">
        <f t="shared" si="560"/>
        <v>2.8924592232318158</v>
      </c>
    </row>
    <row r="1255" spans="1:30" x14ac:dyDescent="0.15">
      <c r="A1255" s="1">
        <v>40241</v>
      </c>
      <c r="B1255" s="2">
        <v>3250.57</v>
      </c>
      <c r="C1255" s="3">
        <f t="shared" si="540"/>
        <v>-2.5339721985679464E-2</v>
      </c>
      <c r="D1255" s="4" t="str">
        <f t="shared" si="551"/>
        <v>空</v>
      </c>
      <c r="E1255" s="6">
        <f t="shared" si="541"/>
        <v>0</v>
      </c>
      <c r="F1255" s="5">
        <f t="shared" si="542"/>
        <v>1.2771331474809406</v>
      </c>
      <c r="G1255" t="str">
        <f t="shared" si="552"/>
        <v>多</v>
      </c>
      <c r="H1255" s="6">
        <f t="shared" si="543"/>
        <v>-2.5339721985679464E-2</v>
      </c>
      <c r="I1255" s="5">
        <f t="shared" si="553"/>
        <v>3.2611730439568287</v>
      </c>
      <c r="J1255" t="str">
        <f t="shared" si="561"/>
        <v>多</v>
      </c>
      <c r="K1255" s="6">
        <f t="shared" si="544"/>
        <v>-2.5339721985679464E-2</v>
      </c>
      <c r="L1255" s="5">
        <f t="shared" si="554"/>
        <v>6.4823110296241504</v>
      </c>
      <c r="M1255" t="str">
        <f t="shared" si="562"/>
        <v>多</v>
      </c>
      <c r="N1255" s="6">
        <f t="shared" si="545"/>
        <v>-2.5339721985679464E-2</v>
      </c>
      <c r="O1255" s="5">
        <f t="shared" si="555"/>
        <v>5.8151661930110796</v>
      </c>
      <c r="P1255" t="str">
        <f t="shared" si="563"/>
        <v>多</v>
      </c>
      <c r="Q1255" s="6">
        <f t="shared" si="546"/>
        <v>-2.5339721985679464E-2</v>
      </c>
      <c r="R1255" s="5">
        <f t="shared" si="556"/>
        <v>3.1449809585889588</v>
      </c>
      <c r="S1255" t="str">
        <f t="shared" si="564"/>
        <v>多</v>
      </c>
      <c r="T1255" s="6">
        <f t="shared" si="547"/>
        <v>-2.5339721985679464E-2</v>
      </c>
      <c r="U1255" s="5">
        <f t="shared" si="557"/>
        <v>3.3069419205186033</v>
      </c>
      <c r="V1255" t="str">
        <f t="shared" si="565"/>
        <v>多</v>
      </c>
      <c r="W1255" s="6">
        <f t="shared" si="548"/>
        <v>-2.5339721985679464E-2</v>
      </c>
      <c r="X1255" s="5">
        <f t="shared" si="558"/>
        <v>3.2871554760389534</v>
      </c>
      <c r="Y1255" t="str">
        <f t="shared" si="566"/>
        <v>空</v>
      </c>
      <c r="Z1255" s="6">
        <f t="shared" si="549"/>
        <v>0</v>
      </c>
      <c r="AA1255" s="5">
        <f t="shared" si="559"/>
        <v>2.7468048786787751</v>
      </c>
      <c r="AB1255" t="str">
        <f t="shared" si="567"/>
        <v>空</v>
      </c>
      <c r="AC1255" s="6">
        <f t="shared" si="550"/>
        <v>0</v>
      </c>
      <c r="AD1255" s="5">
        <f t="shared" si="560"/>
        <v>2.8924592232318158</v>
      </c>
    </row>
    <row r="1256" spans="1:30" x14ac:dyDescent="0.15">
      <c r="A1256" s="1">
        <v>40242</v>
      </c>
      <c r="B1256" s="2">
        <v>3259.76</v>
      </c>
      <c r="C1256" s="3">
        <f t="shared" si="540"/>
        <v>2.8271964609283273E-3</v>
      </c>
      <c r="D1256" s="4" t="str">
        <f t="shared" si="551"/>
        <v>空</v>
      </c>
      <c r="E1256" s="6">
        <f t="shared" si="541"/>
        <v>0</v>
      </c>
      <c r="F1256" s="5">
        <f t="shared" si="542"/>
        <v>1.2771331474809406</v>
      </c>
      <c r="G1256" t="str">
        <f t="shared" si="552"/>
        <v>多</v>
      </c>
      <c r="H1256" s="6">
        <f t="shared" si="543"/>
        <v>2.8271964609283273E-3</v>
      </c>
      <c r="I1256" s="5">
        <f t="shared" si="553"/>
        <v>3.2703930208451784</v>
      </c>
      <c r="J1256" t="str">
        <f t="shared" si="561"/>
        <v>多</v>
      </c>
      <c r="K1256" s="6">
        <f t="shared" si="544"/>
        <v>2.8271964609283273E-3</v>
      </c>
      <c r="L1256" s="5">
        <f t="shared" si="554"/>
        <v>6.5006377964257407</v>
      </c>
      <c r="M1256" t="str">
        <f t="shared" si="562"/>
        <v>多</v>
      </c>
      <c r="N1256" s="6">
        <f t="shared" si="545"/>
        <v>2.8271964609283273E-3</v>
      </c>
      <c r="O1256" s="5">
        <f t="shared" si="555"/>
        <v>5.8316068102916709</v>
      </c>
      <c r="P1256" t="str">
        <f t="shared" si="563"/>
        <v>多</v>
      </c>
      <c r="Q1256" s="6">
        <f t="shared" si="546"/>
        <v>2.8271964609283273E-3</v>
      </c>
      <c r="R1256" s="5">
        <f t="shared" si="556"/>
        <v>3.1538724376247687</v>
      </c>
      <c r="S1256" t="str">
        <f t="shared" si="564"/>
        <v>多</v>
      </c>
      <c r="T1256" s="6">
        <f t="shared" si="547"/>
        <v>2.8271964609283273E-3</v>
      </c>
      <c r="U1256" s="5">
        <f t="shared" si="557"/>
        <v>3.316291295012789</v>
      </c>
      <c r="V1256" t="str">
        <f t="shared" si="565"/>
        <v>多</v>
      </c>
      <c r="W1256" s="6">
        <f t="shared" si="548"/>
        <v>2.8271964609283273E-3</v>
      </c>
      <c r="X1256" s="5">
        <f t="shared" si="558"/>
        <v>3.296448910367332</v>
      </c>
      <c r="Y1256" t="str">
        <f t="shared" si="566"/>
        <v>空</v>
      </c>
      <c r="Z1256" s="6">
        <f t="shared" si="549"/>
        <v>0</v>
      </c>
      <c r="AA1256" s="5">
        <f t="shared" si="559"/>
        <v>2.7468048786787751</v>
      </c>
      <c r="AB1256" t="str">
        <f t="shared" si="567"/>
        <v>空</v>
      </c>
      <c r="AC1256" s="6">
        <f t="shared" si="550"/>
        <v>0</v>
      </c>
      <c r="AD1256" s="5">
        <f t="shared" si="560"/>
        <v>2.8924592232318158</v>
      </c>
    </row>
    <row r="1257" spans="1:30" x14ac:dyDescent="0.15">
      <c r="A1257" s="1">
        <v>40245</v>
      </c>
      <c r="B1257" s="2">
        <v>3286.18</v>
      </c>
      <c r="C1257" s="3">
        <f t="shared" si="540"/>
        <v>8.1048911576311333E-3</v>
      </c>
      <c r="D1257" s="4" t="str">
        <f t="shared" si="551"/>
        <v>空</v>
      </c>
      <c r="E1257" s="6">
        <f t="shared" si="541"/>
        <v>0</v>
      </c>
      <c r="F1257" s="5">
        <f t="shared" si="542"/>
        <v>1.2771331474809406</v>
      </c>
      <c r="G1257" t="str">
        <f t="shared" si="552"/>
        <v>多</v>
      </c>
      <c r="H1257" s="6">
        <f t="shared" si="543"/>
        <v>8.1048911576311333E-3</v>
      </c>
      <c r="I1257" s="5">
        <f t="shared" si="553"/>
        <v>3.2968992003218052</v>
      </c>
      <c r="J1257" t="str">
        <f t="shared" si="561"/>
        <v>多</v>
      </c>
      <c r="K1257" s="6">
        <f t="shared" si="544"/>
        <v>8.1048911576311333E-3</v>
      </c>
      <c r="L1257" s="5">
        <f t="shared" si="554"/>
        <v>6.5533247582209544</v>
      </c>
      <c r="M1257" t="str">
        <f t="shared" si="562"/>
        <v>多</v>
      </c>
      <c r="N1257" s="6">
        <f t="shared" si="545"/>
        <v>8.1048911576311333E-3</v>
      </c>
      <c r="O1257" s="5">
        <f t="shared" si="555"/>
        <v>5.8788713487631856</v>
      </c>
      <c r="P1257" t="str">
        <f t="shared" si="563"/>
        <v>多</v>
      </c>
      <c r="Q1257" s="6">
        <f t="shared" si="546"/>
        <v>8.1048911576311333E-3</v>
      </c>
      <c r="R1257" s="5">
        <f t="shared" si="556"/>
        <v>3.1794342304567702</v>
      </c>
      <c r="S1257" t="str">
        <f t="shared" si="564"/>
        <v>多</v>
      </c>
      <c r="T1257" s="6">
        <f t="shared" si="547"/>
        <v>8.1048911576311333E-3</v>
      </c>
      <c r="U1257" s="5">
        <f t="shared" si="557"/>
        <v>3.3431694750058671</v>
      </c>
      <c r="V1257" t="str">
        <f t="shared" si="565"/>
        <v>多</v>
      </c>
      <c r="W1257" s="6">
        <f t="shared" si="548"/>
        <v>8.1048911576311333E-3</v>
      </c>
      <c r="X1257" s="5">
        <f t="shared" si="558"/>
        <v>3.323166269992551</v>
      </c>
      <c r="Y1257" t="str">
        <f t="shared" si="566"/>
        <v>空</v>
      </c>
      <c r="Z1257" s="6">
        <f t="shared" si="549"/>
        <v>0</v>
      </c>
      <c r="AA1257" s="5">
        <f t="shared" si="559"/>
        <v>2.7468048786787751</v>
      </c>
      <c r="AB1257" t="str">
        <f t="shared" si="567"/>
        <v>空</v>
      </c>
      <c r="AC1257" s="6">
        <f t="shared" si="550"/>
        <v>0</v>
      </c>
      <c r="AD1257" s="5">
        <f t="shared" si="560"/>
        <v>2.8924592232318158</v>
      </c>
    </row>
    <row r="1258" spans="1:30" x14ac:dyDescent="0.15">
      <c r="A1258" s="1">
        <v>40246</v>
      </c>
      <c r="B1258" s="2">
        <v>3305.86</v>
      </c>
      <c r="C1258" s="3">
        <f t="shared" si="540"/>
        <v>5.9887163819389855E-3</v>
      </c>
      <c r="D1258" s="4" t="str">
        <f t="shared" si="551"/>
        <v>空</v>
      </c>
      <c r="E1258" s="6">
        <f t="shared" si="541"/>
        <v>0</v>
      </c>
      <c r="F1258" s="5">
        <f t="shared" si="542"/>
        <v>1.2771331474809406</v>
      </c>
      <c r="G1258" t="str">
        <f t="shared" si="552"/>
        <v>多</v>
      </c>
      <c r="H1258" s="6">
        <f t="shared" si="543"/>
        <v>5.9887163819389855E-3</v>
      </c>
      <c r="I1258" s="5">
        <f t="shared" si="553"/>
        <v>3.3166433945723739</v>
      </c>
      <c r="J1258" t="str">
        <f t="shared" si="561"/>
        <v>多</v>
      </c>
      <c r="K1258" s="6">
        <f t="shared" si="544"/>
        <v>5.9887163819389855E-3</v>
      </c>
      <c r="L1258" s="5">
        <f t="shared" si="554"/>
        <v>6.5925707615566784</v>
      </c>
      <c r="M1258" t="str">
        <f t="shared" si="562"/>
        <v>多</v>
      </c>
      <c r="N1258" s="6">
        <f t="shared" si="545"/>
        <v>5.9887163819389855E-3</v>
      </c>
      <c r="O1258" s="5">
        <f t="shared" si="555"/>
        <v>5.9140782419168358</v>
      </c>
      <c r="P1258" t="str">
        <f t="shared" si="563"/>
        <v>多</v>
      </c>
      <c r="Q1258" s="6">
        <f t="shared" si="546"/>
        <v>5.9887163819389855E-3</v>
      </c>
      <c r="R1258" s="5">
        <f t="shared" si="556"/>
        <v>3.1984749603180043</v>
      </c>
      <c r="S1258" t="str">
        <f t="shared" si="564"/>
        <v>多</v>
      </c>
      <c r="T1258" s="6">
        <f t="shared" si="547"/>
        <v>5.9887163819389855E-3</v>
      </c>
      <c r="U1258" s="5">
        <f t="shared" si="557"/>
        <v>3.3631907688084333</v>
      </c>
      <c r="V1258" t="str">
        <f t="shared" si="565"/>
        <v>多</v>
      </c>
      <c r="W1258" s="6">
        <f t="shared" si="548"/>
        <v>5.9887163819389855E-3</v>
      </c>
      <c r="X1258" s="5">
        <f t="shared" si="558"/>
        <v>3.3430677702735627</v>
      </c>
      <c r="Y1258" t="str">
        <f t="shared" si="566"/>
        <v>空</v>
      </c>
      <c r="Z1258" s="6">
        <f t="shared" si="549"/>
        <v>0</v>
      </c>
      <c r="AA1258" s="5">
        <f t="shared" si="559"/>
        <v>2.7468048786787751</v>
      </c>
      <c r="AB1258" t="str">
        <f t="shared" si="567"/>
        <v>空</v>
      </c>
      <c r="AC1258" s="6">
        <f t="shared" si="550"/>
        <v>0</v>
      </c>
      <c r="AD1258" s="5">
        <f t="shared" si="560"/>
        <v>2.8924592232318158</v>
      </c>
    </row>
    <row r="1259" spans="1:30" x14ac:dyDescent="0.15">
      <c r="A1259" s="1">
        <v>40247</v>
      </c>
      <c r="B1259" s="2">
        <v>3279.69</v>
      </c>
      <c r="C1259" s="3">
        <f t="shared" si="540"/>
        <v>-7.9162456970349737E-3</v>
      </c>
      <c r="D1259" s="4" t="str">
        <f t="shared" si="551"/>
        <v>空</v>
      </c>
      <c r="E1259" s="6">
        <f t="shared" si="541"/>
        <v>0</v>
      </c>
      <c r="F1259" s="5">
        <f t="shared" si="542"/>
        <v>1.2771331474809406</v>
      </c>
      <c r="G1259" t="str">
        <f t="shared" si="552"/>
        <v>多</v>
      </c>
      <c r="H1259" s="6">
        <f t="shared" si="543"/>
        <v>-7.9162456970349737E-3</v>
      </c>
      <c r="I1259" s="5">
        <f t="shared" si="553"/>
        <v>3.2903880305714908</v>
      </c>
      <c r="J1259" t="str">
        <f t="shared" si="561"/>
        <v>多</v>
      </c>
      <c r="K1259" s="6">
        <f t="shared" si="544"/>
        <v>-7.9162456970349737E-3</v>
      </c>
      <c r="L1259" s="5">
        <f t="shared" si="554"/>
        <v>6.5403823516331068</v>
      </c>
      <c r="M1259" t="str">
        <f t="shared" si="562"/>
        <v>多</v>
      </c>
      <c r="N1259" s="6">
        <f t="shared" si="545"/>
        <v>-7.9162456970349737E-3</v>
      </c>
      <c r="O1259" s="5">
        <f t="shared" si="555"/>
        <v>5.8672609454823332</v>
      </c>
      <c r="P1259" t="str">
        <f t="shared" si="563"/>
        <v>多</v>
      </c>
      <c r="Q1259" s="6">
        <f t="shared" si="546"/>
        <v>-7.9162456970349737E-3</v>
      </c>
      <c r="R1259" s="5">
        <f t="shared" si="556"/>
        <v>3.1731550466763125</v>
      </c>
      <c r="S1259" t="str">
        <f t="shared" si="564"/>
        <v>多</v>
      </c>
      <c r="T1259" s="6">
        <f t="shared" si="547"/>
        <v>-7.9162456970349737E-3</v>
      </c>
      <c r="U1259" s="5">
        <f t="shared" si="557"/>
        <v>3.3365669243565459</v>
      </c>
      <c r="V1259" t="str">
        <f t="shared" si="565"/>
        <v>多</v>
      </c>
      <c r="W1259" s="6">
        <f t="shared" si="548"/>
        <v>-7.9162456970349737E-3</v>
      </c>
      <c r="X1259" s="5">
        <f t="shared" si="558"/>
        <v>3.3166032244222383</v>
      </c>
      <c r="Y1259" t="str">
        <f t="shared" si="566"/>
        <v>空</v>
      </c>
      <c r="Z1259" s="6">
        <f t="shared" si="549"/>
        <v>0</v>
      </c>
      <c r="AA1259" s="5">
        <f t="shared" si="559"/>
        <v>2.7468048786787751</v>
      </c>
      <c r="AB1259" t="str">
        <f t="shared" si="567"/>
        <v>空</v>
      </c>
      <c r="AC1259" s="6">
        <f t="shared" si="550"/>
        <v>0</v>
      </c>
      <c r="AD1259" s="5">
        <f t="shared" si="560"/>
        <v>2.8924592232318158</v>
      </c>
    </row>
    <row r="1260" spans="1:30" x14ac:dyDescent="0.15">
      <c r="A1260" s="1">
        <v>40248</v>
      </c>
      <c r="B1260" s="2">
        <v>3276.71</v>
      </c>
      <c r="C1260" s="3">
        <f t="shared" si="540"/>
        <v>-9.0862246126921509E-4</v>
      </c>
      <c r="D1260" s="4" t="str">
        <f t="shared" si="551"/>
        <v>多</v>
      </c>
      <c r="E1260" s="6">
        <f t="shared" si="541"/>
        <v>0</v>
      </c>
      <c r="F1260" s="5">
        <f t="shared" si="542"/>
        <v>1.2771331474809406</v>
      </c>
      <c r="G1260" t="str">
        <f t="shared" si="552"/>
        <v>多</v>
      </c>
      <c r="H1260" s="6">
        <f t="shared" si="543"/>
        <v>-9.0862246126921509E-4</v>
      </c>
      <c r="I1260" s="5">
        <f t="shared" si="553"/>
        <v>3.2873983101006221</v>
      </c>
      <c r="J1260" t="str">
        <f t="shared" si="561"/>
        <v>多</v>
      </c>
      <c r="K1260" s="6">
        <f t="shared" si="544"/>
        <v>-9.0862246126921509E-4</v>
      </c>
      <c r="L1260" s="5">
        <f t="shared" si="554"/>
        <v>6.5344396133231237</v>
      </c>
      <c r="M1260" t="str">
        <f t="shared" si="562"/>
        <v>多</v>
      </c>
      <c r="N1260" s="6">
        <f t="shared" si="545"/>
        <v>-9.0862246126921509E-4</v>
      </c>
      <c r="O1260" s="5">
        <f t="shared" si="555"/>
        <v>5.8619298204011407</v>
      </c>
      <c r="P1260" t="str">
        <f t="shared" si="563"/>
        <v>多</v>
      </c>
      <c r="Q1260" s="6">
        <f t="shared" si="546"/>
        <v>-9.0862246126921509E-4</v>
      </c>
      <c r="R1260" s="5">
        <f t="shared" si="556"/>
        <v>3.1702718467278128</v>
      </c>
      <c r="S1260" t="str">
        <f t="shared" si="564"/>
        <v>多</v>
      </c>
      <c r="T1260" s="6">
        <f t="shared" si="547"/>
        <v>-9.0862246126921509E-4</v>
      </c>
      <c r="U1260" s="5">
        <f t="shared" si="557"/>
        <v>3.3335352447055477</v>
      </c>
      <c r="V1260" t="str">
        <f t="shared" si="565"/>
        <v>多</v>
      </c>
      <c r="W1260" s="6">
        <f t="shared" si="548"/>
        <v>-9.0862246126921509E-4</v>
      </c>
      <c r="X1260" s="5">
        <f t="shared" si="558"/>
        <v>3.3135896842374102</v>
      </c>
      <c r="Y1260" t="str">
        <f t="shared" si="566"/>
        <v>空</v>
      </c>
      <c r="Z1260" s="6">
        <f t="shared" si="549"/>
        <v>0</v>
      </c>
      <c r="AA1260" s="5">
        <f t="shared" si="559"/>
        <v>2.7468048786787751</v>
      </c>
      <c r="AB1260" t="str">
        <f t="shared" si="567"/>
        <v>空</v>
      </c>
      <c r="AC1260" s="6">
        <f t="shared" si="550"/>
        <v>0</v>
      </c>
      <c r="AD1260" s="5">
        <f t="shared" si="560"/>
        <v>2.8924592232318158</v>
      </c>
    </row>
    <row r="1261" spans="1:30" x14ac:dyDescent="0.15">
      <c r="A1261" s="1">
        <v>40249</v>
      </c>
      <c r="B1261" s="2">
        <v>3233.13</v>
      </c>
      <c r="C1261" s="3">
        <f t="shared" si="540"/>
        <v>-1.3299925840248306E-2</v>
      </c>
      <c r="D1261" s="4" t="str">
        <f t="shared" si="551"/>
        <v>多</v>
      </c>
      <c r="E1261" s="6">
        <f t="shared" si="541"/>
        <v>-1.3299925840248306E-2</v>
      </c>
      <c r="F1261" s="5">
        <f t="shared" si="542"/>
        <v>1.2601473713313212</v>
      </c>
      <c r="G1261" t="str">
        <f t="shared" si="552"/>
        <v>空</v>
      </c>
      <c r="H1261" s="6">
        <f t="shared" si="543"/>
        <v>-1.3299925840248306E-2</v>
      </c>
      <c r="I1261" s="5">
        <f t="shared" si="553"/>
        <v>3.243676156368926</v>
      </c>
      <c r="J1261" t="str">
        <f t="shared" si="561"/>
        <v>多</v>
      </c>
      <c r="K1261" s="6">
        <f t="shared" si="544"/>
        <v>-1.3299925840248306E-2</v>
      </c>
      <c r="L1261" s="5">
        <f t="shared" si="554"/>
        <v>6.4475320510583458</v>
      </c>
      <c r="M1261" t="str">
        <f t="shared" si="562"/>
        <v>多</v>
      </c>
      <c r="N1261" s="6">
        <f t="shared" si="545"/>
        <v>-1.3299925840248306E-2</v>
      </c>
      <c r="O1261" s="5">
        <f t="shared" si="555"/>
        <v>5.7839665885090659</v>
      </c>
      <c r="P1261" t="str">
        <f t="shared" si="563"/>
        <v>多</v>
      </c>
      <c r="Q1261" s="6">
        <f t="shared" si="546"/>
        <v>-1.3299925840248306E-2</v>
      </c>
      <c r="R1261" s="5">
        <f t="shared" si="556"/>
        <v>3.128107466272906</v>
      </c>
      <c r="S1261" t="str">
        <f t="shared" si="564"/>
        <v>多</v>
      </c>
      <c r="T1261" s="6">
        <f t="shared" si="547"/>
        <v>-1.3299925840248306E-2</v>
      </c>
      <c r="U1261" s="5">
        <f t="shared" si="557"/>
        <v>3.2891994731651102</v>
      </c>
      <c r="V1261" t="str">
        <f t="shared" si="565"/>
        <v>多</v>
      </c>
      <c r="W1261" s="6">
        <f t="shared" si="548"/>
        <v>-1.3299925840248306E-2</v>
      </c>
      <c r="X1261" s="5">
        <f t="shared" si="558"/>
        <v>3.2695191871720408</v>
      </c>
      <c r="Y1261" t="str">
        <f t="shared" si="566"/>
        <v>空</v>
      </c>
      <c r="Z1261" s="6">
        <f t="shared" si="549"/>
        <v>0</v>
      </c>
      <c r="AA1261" s="5">
        <f t="shared" si="559"/>
        <v>2.7468048786787751</v>
      </c>
      <c r="AB1261" t="str">
        <f t="shared" si="567"/>
        <v>空</v>
      </c>
      <c r="AC1261" s="6">
        <f t="shared" si="550"/>
        <v>0</v>
      </c>
      <c r="AD1261" s="5">
        <f t="shared" si="560"/>
        <v>2.8924592232318158</v>
      </c>
    </row>
    <row r="1262" spans="1:30" x14ac:dyDescent="0.15">
      <c r="A1262" s="1">
        <v>40252</v>
      </c>
      <c r="B1262" s="2">
        <v>3183.18</v>
      </c>
      <c r="C1262" s="3">
        <f t="shared" si="540"/>
        <v>-1.5449425170036557E-2</v>
      </c>
      <c r="D1262" s="4" t="str">
        <f t="shared" si="551"/>
        <v>多</v>
      </c>
      <c r="E1262" s="6">
        <f t="shared" si="541"/>
        <v>-1.5449425170036557E-2</v>
      </c>
      <c r="F1262" s="5">
        <f t="shared" si="542"/>
        <v>1.2406788188147195</v>
      </c>
      <c r="G1262" t="str">
        <f t="shared" si="552"/>
        <v>空</v>
      </c>
      <c r="H1262" s="6">
        <f t="shared" si="543"/>
        <v>0</v>
      </c>
      <c r="I1262" s="5">
        <f t="shared" si="553"/>
        <v>3.243676156368926</v>
      </c>
      <c r="J1262" t="str">
        <f t="shared" si="561"/>
        <v>空</v>
      </c>
      <c r="K1262" s="6">
        <f t="shared" si="544"/>
        <v>-1.5449425170036557E-2</v>
      </c>
      <c r="L1262" s="5">
        <f t="shared" si="554"/>
        <v>6.3479213871041074</v>
      </c>
      <c r="M1262" t="str">
        <f t="shared" si="562"/>
        <v>多</v>
      </c>
      <c r="N1262" s="6">
        <f t="shared" si="545"/>
        <v>-1.5449425170036557E-2</v>
      </c>
      <c r="O1262" s="5">
        <f t="shared" si="555"/>
        <v>5.6946076295139036</v>
      </c>
      <c r="P1262" t="str">
        <f t="shared" si="563"/>
        <v>多</v>
      </c>
      <c r="Q1262" s="6">
        <f t="shared" si="546"/>
        <v>-1.5449425170036557E-2</v>
      </c>
      <c r="R1262" s="5">
        <f t="shared" si="556"/>
        <v>3.0797800040488901</v>
      </c>
      <c r="S1262" t="str">
        <f t="shared" si="564"/>
        <v>多</v>
      </c>
      <c r="T1262" s="6">
        <f t="shared" si="547"/>
        <v>-1.5449425170036557E-2</v>
      </c>
      <c r="U1262" s="5">
        <f t="shared" si="557"/>
        <v>3.238383232035122</v>
      </c>
      <c r="V1262" t="str">
        <f t="shared" si="565"/>
        <v>多</v>
      </c>
      <c r="W1262" s="6">
        <f t="shared" si="548"/>
        <v>-1.5449425170036557E-2</v>
      </c>
      <c r="X1262" s="5">
        <f t="shared" si="558"/>
        <v>3.2190069951478275</v>
      </c>
      <c r="Y1262" t="str">
        <f t="shared" si="566"/>
        <v>空</v>
      </c>
      <c r="Z1262" s="6">
        <f t="shared" si="549"/>
        <v>0</v>
      </c>
      <c r="AA1262" s="5">
        <f t="shared" si="559"/>
        <v>2.7468048786787751</v>
      </c>
      <c r="AB1262" t="str">
        <f t="shared" si="567"/>
        <v>空</v>
      </c>
      <c r="AC1262" s="6">
        <f t="shared" si="550"/>
        <v>0</v>
      </c>
      <c r="AD1262" s="5">
        <f t="shared" si="560"/>
        <v>2.8924592232318158</v>
      </c>
    </row>
    <row r="1263" spans="1:30" x14ac:dyDescent="0.15">
      <c r="A1263" s="1">
        <v>40253</v>
      </c>
      <c r="B1263" s="2">
        <v>3203.97</v>
      </c>
      <c r="C1263" s="3">
        <f t="shared" si="540"/>
        <v>6.5312046444121474E-3</v>
      </c>
      <c r="D1263" s="4" t="str">
        <f t="shared" si="551"/>
        <v>多</v>
      </c>
      <c r="E1263" s="6">
        <f t="shared" si="541"/>
        <v>6.5312046444121474E-3</v>
      </c>
      <c r="F1263" s="5">
        <f t="shared" si="542"/>
        <v>1.248781946078386</v>
      </c>
      <c r="G1263" t="str">
        <f t="shared" si="552"/>
        <v>空</v>
      </c>
      <c r="H1263" s="6">
        <f t="shared" si="543"/>
        <v>0</v>
      </c>
      <c r="I1263" s="5">
        <f t="shared" si="553"/>
        <v>3.243676156368926</v>
      </c>
      <c r="J1263" t="str">
        <f t="shared" si="561"/>
        <v>空</v>
      </c>
      <c r="K1263" s="6">
        <f t="shared" si="544"/>
        <v>0</v>
      </c>
      <c r="L1263" s="5">
        <f t="shared" si="554"/>
        <v>6.3479213871041074</v>
      </c>
      <c r="M1263" t="str">
        <f t="shared" si="562"/>
        <v>多</v>
      </c>
      <c r="N1263" s="6">
        <f t="shared" si="545"/>
        <v>6.5312046444121474E-3</v>
      </c>
      <c r="O1263" s="5">
        <f t="shared" si="555"/>
        <v>5.7318002773118897</v>
      </c>
      <c r="P1263" t="str">
        <f t="shared" si="563"/>
        <v>多</v>
      </c>
      <c r="Q1263" s="6">
        <f t="shared" si="546"/>
        <v>6.5312046444121474E-3</v>
      </c>
      <c r="R1263" s="5">
        <f t="shared" si="556"/>
        <v>3.0998946775151017</v>
      </c>
      <c r="S1263" t="str">
        <f t="shared" si="564"/>
        <v>多</v>
      </c>
      <c r="T1263" s="6">
        <f t="shared" si="547"/>
        <v>6.5312046444121474E-3</v>
      </c>
      <c r="U1263" s="5">
        <f t="shared" si="557"/>
        <v>3.2595337756405764</v>
      </c>
      <c r="V1263" t="str">
        <f t="shared" si="565"/>
        <v>多</v>
      </c>
      <c r="W1263" s="6">
        <f t="shared" si="548"/>
        <v>6.5312046444121474E-3</v>
      </c>
      <c r="X1263" s="5">
        <f t="shared" si="558"/>
        <v>3.2400309885849321</v>
      </c>
      <c r="Y1263" t="str">
        <f t="shared" si="566"/>
        <v>空</v>
      </c>
      <c r="Z1263" s="6">
        <f t="shared" si="549"/>
        <v>0</v>
      </c>
      <c r="AA1263" s="5">
        <f t="shared" si="559"/>
        <v>2.7468048786787751</v>
      </c>
      <c r="AB1263" t="str">
        <f t="shared" si="567"/>
        <v>空</v>
      </c>
      <c r="AC1263" s="6">
        <f t="shared" si="550"/>
        <v>0</v>
      </c>
      <c r="AD1263" s="5">
        <f t="shared" si="560"/>
        <v>2.8924592232318158</v>
      </c>
    </row>
    <row r="1264" spans="1:30" x14ac:dyDescent="0.15">
      <c r="A1264" s="1">
        <v>40254</v>
      </c>
      <c r="B1264" s="2">
        <v>3273.92</v>
      </c>
      <c r="C1264" s="3">
        <f t="shared" si="540"/>
        <v>2.1832289316067399E-2</v>
      </c>
      <c r="D1264" s="4" t="str">
        <f t="shared" si="551"/>
        <v>空</v>
      </c>
      <c r="E1264" s="6">
        <f t="shared" si="541"/>
        <v>2.1832289316067399E-2</v>
      </c>
      <c r="F1264" s="5">
        <f t="shared" si="542"/>
        <v>1.276045714817851</v>
      </c>
      <c r="G1264" t="str">
        <f t="shared" si="552"/>
        <v>空</v>
      </c>
      <c r="H1264" s="6">
        <f t="shared" si="543"/>
        <v>0</v>
      </c>
      <c r="I1264" s="5">
        <f t="shared" si="553"/>
        <v>3.243676156368926</v>
      </c>
      <c r="J1264" t="str">
        <f t="shared" si="561"/>
        <v>空</v>
      </c>
      <c r="K1264" s="6">
        <f t="shared" si="544"/>
        <v>0</v>
      </c>
      <c r="L1264" s="5">
        <f t="shared" si="554"/>
        <v>6.3479213871041074</v>
      </c>
      <c r="M1264" t="str">
        <f t="shared" si="562"/>
        <v>多</v>
      </c>
      <c r="N1264" s="6">
        <f t="shared" si="545"/>
        <v>2.1832289316067399E-2</v>
      </c>
      <c r="O1264" s="5">
        <f t="shared" si="555"/>
        <v>5.8569385992680782</v>
      </c>
      <c r="P1264" t="str">
        <f t="shared" si="563"/>
        <v>多</v>
      </c>
      <c r="Q1264" s="6">
        <f t="shared" si="546"/>
        <v>2.1832289316067399E-2</v>
      </c>
      <c r="R1264" s="5">
        <f t="shared" si="556"/>
        <v>3.1675724749639489</v>
      </c>
      <c r="S1264" t="str">
        <f t="shared" si="564"/>
        <v>多</v>
      </c>
      <c r="T1264" s="6">
        <f t="shared" si="547"/>
        <v>2.1832289316067399E-2</v>
      </c>
      <c r="U1264" s="5">
        <f t="shared" si="557"/>
        <v>3.3306968600658551</v>
      </c>
      <c r="V1264" t="str">
        <f t="shared" si="565"/>
        <v>多</v>
      </c>
      <c r="W1264" s="6">
        <f t="shared" si="548"/>
        <v>2.1832289316067399E-2</v>
      </c>
      <c r="X1264" s="5">
        <f t="shared" si="558"/>
        <v>3.3107682825207423</v>
      </c>
      <c r="Y1264" t="str">
        <f t="shared" si="566"/>
        <v>空</v>
      </c>
      <c r="Z1264" s="6">
        <f t="shared" si="549"/>
        <v>0</v>
      </c>
      <c r="AA1264" s="5">
        <f t="shared" si="559"/>
        <v>2.7468048786787751</v>
      </c>
      <c r="AB1264" t="str">
        <f t="shared" si="567"/>
        <v>空</v>
      </c>
      <c r="AC1264" s="6">
        <f t="shared" si="550"/>
        <v>0</v>
      </c>
      <c r="AD1264" s="5">
        <f t="shared" si="560"/>
        <v>2.8924592232318158</v>
      </c>
    </row>
    <row r="1265" spans="1:30" x14ac:dyDescent="0.15">
      <c r="A1265" s="1">
        <v>40255</v>
      </c>
      <c r="B1265" s="2">
        <v>3267.55</v>
      </c>
      <c r="C1265" s="3">
        <f t="shared" si="540"/>
        <v>-1.9456797966962425E-3</v>
      </c>
      <c r="D1265" s="4" t="str">
        <f t="shared" si="551"/>
        <v>空</v>
      </c>
      <c r="E1265" s="6">
        <f t="shared" si="541"/>
        <v>0</v>
      </c>
      <c r="F1265" s="5">
        <f t="shared" si="542"/>
        <v>1.276045714817851</v>
      </c>
      <c r="G1265" t="str">
        <f t="shared" si="552"/>
        <v>空</v>
      </c>
      <c r="H1265" s="6">
        <f t="shared" si="543"/>
        <v>0</v>
      </c>
      <c r="I1265" s="5">
        <f t="shared" si="553"/>
        <v>3.243676156368926</v>
      </c>
      <c r="J1265" t="str">
        <f t="shared" si="561"/>
        <v>空</v>
      </c>
      <c r="K1265" s="6">
        <f t="shared" si="544"/>
        <v>0</v>
      </c>
      <c r="L1265" s="5">
        <f t="shared" si="554"/>
        <v>6.3479213871041074</v>
      </c>
      <c r="M1265" t="str">
        <f t="shared" si="562"/>
        <v>多</v>
      </c>
      <c r="N1265" s="6">
        <f t="shared" si="545"/>
        <v>-1.9456797966962425E-3</v>
      </c>
      <c r="O1265" s="5">
        <f t="shared" si="555"/>
        <v>5.8455428721649918</v>
      </c>
      <c r="P1265" t="str">
        <f t="shared" si="563"/>
        <v>多</v>
      </c>
      <c r="Q1265" s="6">
        <f t="shared" si="546"/>
        <v>-1.9456797966962425E-3</v>
      </c>
      <c r="R1265" s="5">
        <f t="shared" si="556"/>
        <v>3.1614093931948406</v>
      </c>
      <c r="S1265" t="str">
        <f t="shared" si="564"/>
        <v>多</v>
      </c>
      <c r="T1265" s="6">
        <f t="shared" si="547"/>
        <v>-1.9456797966962425E-3</v>
      </c>
      <c r="U1265" s="5">
        <f t="shared" si="557"/>
        <v>3.3242163904763053</v>
      </c>
      <c r="V1265" t="str">
        <f t="shared" si="565"/>
        <v>多</v>
      </c>
      <c r="W1265" s="6">
        <f t="shared" si="548"/>
        <v>-1.9456797966962425E-3</v>
      </c>
      <c r="X1265" s="5">
        <f t="shared" si="558"/>
        <v>3.3043265875618988</v>
      </c>
      <c r="Y1265" t="str">
        <f t="shared" si="566"/>
        <v>空</v>
      </c>
      <c r="Z1265" s="6">
        <f t="shared" si="549"/>
        <v>0</v>
      </c>
      <c r="AA1265" s="5">
        <f t="shared" si="559"/>
        <v>2.7468048786787751</v>
      </c>
      <c r="AB1265" t="str">
        <f t="shared" si="567"/>
        <v>空</v>
      </c>
      <c r="AC1265" s="6">
        <f t="shared" si="550"/>
        <v>0</v>
      </c>
      <c r="AD1265" s="5">
        <f t="shared" si="560"/>
        <v>2.8924592232318158</v>
      </c>
    </row>
    <row r="1266" spans="1:30" x14ac:dyDescent="0.15">
      <c r="A1266" s="1">
        <v>40256</v>
      </c>
      <c r="B1266" s="2">
        <v>3293.87</v>
      </c>
      <c r="C1266" s="3">
        <f t="shared" si="540"/>
        <v>8.0549647289251958E-3</v>
      </c>
      <c r="D1266" s="4" t="str">
        <f t="shared" si="551"/>
        <v>空</v>
      </c>
      <c r="E1266" s="6">
        <f t="shared" si="541"/>
        <v>0</v>
      </c>
      <c r="F1266" s="5">
        <f t="shared" si="542"/>
        <v>1.276045714817851</v>
      </c>
      <c r="G1266" t="str">
        <f t="shared" si="552"/>
        <v>空</v>
      </c>
      <c r="H1266" s="6">
        <f t="shared" si="543"/>
        <v>0</v>
      </c>
      <c r="I1266" s="5">
        <f t="shared" si="553"/>
        <v>3.243676156368926</v>
      </c>
      <c r="J1266" t="str">
        <f t="shared" si="561"/>
        <v>空</v>
      </c>
      <c r="K1266" s="6">
        <f t="shared" si="544"/>
        <v>0</v>
      </c>
      <c r="L1266" s="5">
        <f t="shared" si="554"/>
        <v>6.3479213871041074</v>
      </c>
      <c r="M1266" t="str">
        <f t="shared" si="562"/>
        <v>多</v>
      </c>
      <c r="N1266" s="6">
        <f t="shared" si="545"/>
        <v>8.0549647289251958E-3</v>
      </c>
      <c r="O1266" s="5">
        <f t="shared" si="555"/>
        <v>5.8926285138217009</v>
      </c>
      <c r="P1266" t="str">
        <f t="shared" si="563"/>
        <v>多</v>
      </c>
      <c r="Q1266" s="6">
        <f t="shared" si="546"/>
        <v>8.0549647289251958E-3</v>
      </c>
      <c r="R1266" s="5">
        <f t="shared" si="556"/>
        <v>3.186874434350718</v>
      </c>
      <c r="S1266" t="str">
        <f t="shared" si="564"/>
        <v>多</v>
      </c>
      <c r="T1266" s="6">
        <f t="shared" si="547"/>
        <v>8.0549647289251958E-3</v>
      </c>
      <c r="U1266" s="5">
        <f t="shared" si="557"/>
        <v>3.3509928362529071</v>
      </c>
      <c r="V1266" t="str">
        <f t="shared" si="565"/>
        <v>多</v>
      </c>
      <c r="W1266" s="6">
        <f t="shared" si="548"/>
        <v>8.0549647289251958E-3</v>
      </c>
      <c r="X1266" s="5">
        <f t="shared" si="558"/>
        <v>3.3309428216775596</v>
      </c>
      <c r="Y1266" t="str">
        <f t="shared" si="566"/>
        <v>空</v>
      </c>
      <c r="Z1266" s="6">
        <f t="shared" si="549"/>
        <v>0</v>
      </c>
      <c r="AA1266" s="5">
        <f t="shared" si="559"/>
        <v>2.7468048786787751</v>
      </c>
      <c r="AB1266" t="str">
        <f t="shared" si="567"/>
        <v>空</v>
      </c>
      <c r="AC1266" s="6">
        <f t="shared" si="550"/>
        <v>0</v>
      </c>
      <c r="AD1266" s="5">
        <f t="shared" si="560"/>
        <v>2.8924592232318158</v>
      </c>
    </row>
    <row r="1267" spans="1:30" x14ac:dyDescent="0.15">
      <c r="A1267" s="1">
        <v>40259</v>
      </c>
      <c r="B1267" s="2">
        <v>3302.63</v>
      </c>
      <c r="C1267" s="3">
        <f t="shared" si="540"/>
        <v>2.6594856506176878E-3</v>
      </c>
      <c r="D1267" s="4" t="str">
        <f t="shared" si="551"/>
        <v>空</v>
      </c>
      <c r="E1267" s="6">
        <f t="shared" si="541"/>
        <v>0</v>
      </c>
      <c r="F1267" s="5">
        <f t="shared" si="542"/>
        <v>1.276045714817851</v>
      </c>
      <c r="G1267" t="str">
        <f t="shared" si="552"/>
        <v>空</v>
      </c>
      <c r="H1267" s="6">
        <f t="shared" si="543"/>
        <v>0</v>
      </c>
      <c r="I1267" s="5">
        <f t="shared" si="553"/>
        <v>3.243676156368926</v>
      </c>
      <c r="J1267" t="str">
        <f t="shared" si="561"/>
        <v>空</v>
      </c>
      <c r="K1267" s="6">
        <f t="shared" si="544"/>
        <v>0</v>
      </c>
      <c r="L1267" s="5">
        <f t="shared" si="554"/>
        <v>6.3479213871041074</v>
      </c>
      <c r="M1267" t="str">
        <f t="shared" si="562"/>
        <v>多</v>
      </c>
      <c r="N1267" s="6">
        <f t="shared" si="545"/>
        <v>2.6594856506176878E-3</v>
      </c>
      <c r="O1267" s="5">
        <f t="shared" si="555"/>
        <v>5.9082998747986304</v>
      </c>
      <c r="P1267" t="str">
        <f t="shared" si="563"/>
        <v>多</v>
      </c>
      <c r="Q1267" s="6">
        <f t="shared" si="546"/>
        <v>2.6594856506176878E-3</v>
      </c>
      <c r="R1267" s="5">
        <f t="shared" si="556"/>
        <v>3.1953498811791943</v>
      </c>
      <c r="S1267" t="str">
        <f t="shared" si="564"/>
        <v>多</v>
      </c>
      <c r="T1267" s="6">
        <f t="shared" si="547"/>
        <v>2.6594856506176878E-3</v>
      </c>
      <c r="U1267" s="5">
        <f t="shared" si="557"/>
        <v>3.3599047536162443</v>
      </c>
      <c r="V1267" t="str">
        <f t="shared" si="565"/>
        <v>多</v>
      </c>
      <c r="W1267" s="6">
        <f t="shared" si="548"/>
        <v>2.6594856506176878E-3</v>
      </c>
      <c r="X1267" s="5">
        <f t="shared" si="558"/>
        <v>3.3398014163148391</v>
      </c>
      <c r="Y1267" t="str">
        <f t="shared" si="566"/>
        <v>空</v>
      </c>
      <c r="Z1267" s="6">
        <f t="shared" si="549"/>
        <v>0</v>
      </c>
      <c r="AA1267" s="5">
        <f t="shared" si="559"/>
        <v>2.7468048786787751</v>
      </c>
      <c r="AB1267" t="str">
        <f t="shared" si="567"/>
        <v>空</v>
      </c>
      <c r="AC1267" s="6">
        <f t="shared" si="550"/>
        <v>0</v>
      </c>
      <c r="AD1267" s="5">
        <f t="shared" si="560"/>
        <v>2.8924592232318158</v>
      </c>
    </row>
    <row r="1268" spans="1:30" x14ac:dyDescent="0.15">
      <c r="A1268" s="1">
        <v>40260</v>
      </c>
      <c r="B1268" s="2">
        <v>3275.57</v>
      </c>
      <c r="C1268" s="3">
        <f t="shared" si="540"/>
        <v>-8.1934700526550275E-3</v>
      </c>
      <c r="D1268" s="4" t="str">
        <f t="shared" si="551"/>
        <v>空</v>
      </c>
      <c r="E1268" s="6">
        <f t="shared" si="541"/>
        <v>0</v>
      </c>
      <c r="F1268" s="5">
        <f t="shared" si="542"/>
        <v>1.276045714817851</v>
      </c>
      <c r="G1268" t="str">
        <f t="shared" si="552"/>
        <v>空</v>
      </c>
      <c r="H1268" s="6">
        <f t="shared" si="543"/>
        <v>0</v>
      </c>
      <c r="I1268" s="5">
        <f t="shared" si="553"/>
        <v>3.243676156368926</v>
      </c>
      <c r="J1268" t="str">
        <f t="shared" si="561"/>
        <v>空</v>
      </c>
      <c r="K1268" s="6">
        <f t="shared" si="544"/>
        <v>0</v>
      </c>
      <c r="L1268" s="5">
        <f t="shared" si="554"/>
        <v>6.3479213871041074</v>
      </c>
      <c r="M1268" t="str">
        <f t="shared" si="562"/>
        <v>多</v>
      </c>
      <c r="N1268" s="6">
        <f t="shared" si="545"/>
        <v>-8.1934700526550275E-3</v>
      </c>
      <c r="O1268" s="5">
        <f t="shared" si="555"/>
        <v>5.8598903967123626</v>
      </c>
      <c r="P1268" t="str">
        <f t="shared" si="563"/>
        <v>多</v>
      </c>
      <c r="Q1268" s="6">
        <f t="shared" si="546"/>
        <v>-8.1934700526550275E-3</v>
      </c>
      <c r="R1268" s="5">
        <f t="shared" si="556"/>
        <v>3.1691688776199975</v>
      </c>
      <c r="S1268" t="str">
        <f t="shared" si="564"/>
        <v>多</v>
      </c>
      <c r="T1268" s="6">
        <f t="shared" si="547"/>
        <v>-8.1934700526550275E-3</v>
      </c>
      <c r="U1268" s="5">
        <f t="shared" si="557"/>
        <v>3.3323754746377166</v>
      </c>
      <c r="V1268" t="str">
        <f t="shared" si="565"/>
        <v>多</v>
      </c>
      <c r="W1268" s="6">
        <f t="shared" si="548"/>
        <v>-8.1934700526550275E-3</v>
      </c>
      <c r="X1268" s="5">
        <f t="shared" si="558"/>
        <v>3.3124368534284487</v>
      </c>
      <c r="Y1268" t="str">
        <f t="shared" si="566"/>
        <v>空</v>
      </c>
      <c r="Z1268" s="6">
        <f t="shared" si="549"/>
        <v>0</v>
      </c>
      <c r="AA1268" s="5">
        <f t="shared" si="559"/>
        <v>2.7468048786787751</v>
      </c>
      <c r="AB1268" t="str">
        <f t="shared" si="567"/>
        <v>空</v>
      </c>
      <c r="AC1268" s="6">
        <f t="shared" si="550"/>
        <v>0</v>
      </c>
      <c r="AD1268" s="5">
        <f t="shared" si="560"/>
        <v>2.8924592232318158</v>
      </c>
    </row>
    <row r="1269" spans="1:30" x14ac:dyDescent="0.15">
      <c r="A1269" s="1">
        <v>40261</v>
      </c>
      <c r="B1269" s="2">
        <v>3276.67</v>
      </c>
      <c r="C1269" s="3">
        <f t="shared" si="540"/>
        <v>3.358194146361182E-4</v>
      </c>
      <c r="D1269" s="4" t="str">
        <f t="shared" si="551"/>
        <v>空</v>
      </c>
      <c r="E1269" s="6">
        <f t="shared" si="541"/>
        <v>0</v>
      </c>
      <c r="F1269" s="5">
        <f t="shared" si="542"/>
        <v>1.276045714817851</v>
      </c>
      <c r="G1269" t="str">
        <f t="shared" si="552"/>
        <v>空</v>
      </c>
      <c r="H1269" s="6">
        <f t="shared" si="543"/>
        <v>0</v>
      </c>
      <c r="I1269" s="5">
        <f t="shared" si="553"/>
        <v>3.243676156368926</v>
      </c>
      <c r="J1269" t="str">
        <f t="shared" si="561"/>
        <v>空</v>
      </c>
      <c r="K1269" s="6">
        <f t="shared" si="544"/>
        <v>0</v>
      </c>
      <c r="L1269" s="5">
        <f t="shared" si="554"/>
        <v>6.3479213871041074</v>
      </c>
      <c r="M1269" t="str">
        <f t="shared" si="562"/>
        <v>多</v>
      </c>
      <c r="N1269" s="6">
        <f t="shared" si="545"/>
        <v>3.358194146361182E-4</v>
      </c>
      <c r="O1269" s="5">
        <f t="shared" si="555"/>
        <v>5.8618582616752182</v>
      </c>
      <c r="P1269" t="str">
        <f t="shared" si="563"/>
        <v>多</v>
      </c>
      <c r="Q1269" s="6">
        <f t="shared" si="546"/>
        <v>3.358194146361182E-4</v>
      </c>
      <c r="R1269" s="5">
        <f t="shared" si="556"/>
        <v>3.1702331460573627</v>
      </c>
      <c r="S1269" t="str">
        <f t="shared" si="564"/>
        <v>多</v>
      </c>
      <c r="T1269" s="6">
        <f t="shared" si="547"/>
        <v>3.358194146361182E-4</v>
      </c>
      <c r="U1269" s="5">
        <f t="shared" si="557"/>
        <v>3.3334945510189571</v>
      </c>
      <c r="V1269" t="str">
        <f t="shared" si="565"/>
        <v>多</v>
      </c>
      <c r="W1269" s="6">
        <f t="shared" si="548"/>
        <v>3.358194146361182E-4</v>
      </c>
      <c r="X1269" s="5">
        <f t="shared" si="558"/>
        <v>3.3135492340335864</v>
      </c>
      <c r="Y1269" t="str">
        <f t="shared" si="566"/>
        <v>空</v>
      </c>
      <c r="Z1269" s="6">
        <f t="shared" si="549"/>
        <v>0</v>
      </c>
      <c r="AA1269" s="5">
        <f t="shared" si="559"/>
        <v>2.7468048786787751</v>
      </c>
      <c r="AB1269" t="str">
        <f t="shared" si="567"/>
        <v>空</v>
      </c>
      <c r="AC1269" s="6">
        <f t="shared" si="550"/>
        <v>0</v>
      </c>
      <c r="AD1269" s="5">
        <f t="shared" si="560"/>
        <v>2.8924592232318158</v>
      </c>
    </row>
    <row r="1270" spans="1:30" x14ac:dyDescent="0.15">
      <c r="A1270" s="1">
        <v>40262</v>
      </c>
      <c r="B1270" s="2">
        <v>3229.13</v>
      </c>
      <c r="C1270" s="3">
        <f t="shared" si="540"/>
        <v>-1.4508632239438213E-2</v>
      </c>
      <c r="D1270" s="4" t="str">
        <f t="shared" si="551"/>
        <v>空</v>
      </c>
      <c r="E1270" s="6">
        <f t="shared" si="541"/>
        <v>0</v>
      </c>
      <c r="F1270" s="5">
        <f t="shared" si="542"/>
        <v>1.276045714817851</v>
      </c>
      <c r="G1270" t="str">
        <f t="shared" si="552"/>
        <v>空</v>
      </c>
      <c r="H1270" s="6">
        <f t="shared" si="543"/>
        <v>0</v>
      </c>
      <c r="I1270" s="5">
        <f t="shared" si="553"/>
        <v>3.243676156368926</v>
      </c>
      <c r="J1270" t="str">
        <f t="shared" si="561"/>
        <v>空</v>
      </c>
      <c r="K1270" s="6">
        <f t="shared" si="544"/>
        <v>0</v>
      </c>
      <c r="L1270" s="5">
        <f t="shared" si="554"/>
        <v>6.3479213871041074</v>
      </c>
      <c r="M1270" t="str">
        <f t="shared" si="562"/>
        <v>多</v>
      </c>
      <c r="N1270" s="6">
        <f t="shared" si="545"/>
        <v>-1.4508632239438213E-2</v>
      </c>
      <c r="O1270" s="5">
        <f t="shared" si="555"/>
        <v>5.7768107159168602</v>
      </c>
      <c r="P1270" t="str">
        <f t="shared" si="563"/>
        <v>多</v>
      </c>
      <c r="Q1270" s="6">
        <f t="shared" si="546"/>
        <v>-1.4508632239438213E-2</v>
      </c>
      <c r="R1270" s="5">
        <f t="shared" si="556"/>
        <v>3.1242373992279391</v>
      </c>
      <c r="S1270" t="str">
        <f t="shared" si="564"/>
        <v>多</v>
      </c>
      <c r="T1270" s="6">
        <f t="shared" si="547"/>
        <v>-1.4508632239438213E-2</v>
      </c>
      <c r="U1270" s="5">
        <f t="shared" si="557"/>
        <v>3.2851301045060519</v>
      </c>
      <c r="V1270" t="str">
        <f t="shared" si="565"/>
        <v>多</v>
      </c>
      <c r="W1270" s="6">
        <f t="shared" si="548"/>
        <v>-1.4508632239438213E-2</v>
      </c>
      <c r="X1270" s="5">
        <f t="shared" si="558"/>
        <v>3.2654741667897209</v>
      </c>
      <c r="Y1270" t="str">
        <f t="shared" si="566"/>
        <v>空</v>
      </c>
      <c r="Z1270" s="6">
        <f t="shared" si="549"/>
        <v>0</v>
      </c>
      <c r="AA1270" s="5">
        <f t="shared" si="559"/>
        <v>2.7468048786787751</v>
      </c>
      <c r="AB1270" t="str">
        <f t="shared" si="567"/>
        <v>空</v>
      </c>
      <c r="AC1270" s="6">
        <f t="shared" si="550"/>
        <v>0</v>
      </c>
      <c r="AD1270" s="5">
        <f t="shared" si="560"/>
        <v>2.8924592232318158</v>
      </c>
    </row>
    <row r="1271" spans="1:30" x14ac:dyDescent="0.15">
      <c r="A1271" s="1">
        <v>40263</v>
      </c>
      <c r="B1271" s="2">
        <v>3275</v>
      </c>
      <c r="C1271" s="3">
        <f t="shared" si="540"/>
        <v>1.4205064522022859E-2</v>
      </c>
      <c r="D1271" s="4" t="str">
        <f t="shared" si="551"/>
        <v>空</v>
      </c>
      <c r="E1271" s="6">
        <f t="shared" si="541"/>
        <v>0</v>
      </c>
      <c r="F1271" s="5">
        <f t="shared" si="542"/>
        <v>1.276045714817851</v>
      </c>
      <c r="G1271" t="str">
        <f t="shared" si="552"/>
        <v>空</v>
      </c>
      <c r="H1271" s="6">
        <f t="shared" si="543"/>
        <v>0</v>
      </c>
      <c r="I1271" s="5">
        <f t="shared" si="553"/>
        <v>3.243676156368926</v>
      </c>
      <c r="J1271" t="str">
        <f t="shared" si="561"/>
        <v>空</v>
      </c>
      <c r="K1271" s="6">
        <f t="shared" si="544"/>
        <v>0</v>
      </c>
      <c r="L1271" s="5">
        <f t="shared" si="554"/>
        <v>6.3479213871041074</v>
      </c>
      <c r="M1271" t="str">
        <f t="shared" si="562"/>
        <v>多</v>
      </c>
      <c r="N1271" s="6">
        <f t="shared" si="545"/>
        <v>1.4205064522022859E-2</v>
      </c>
      <c r="O1271" s="5">
        <f t="shared" si="555"/>
        <v>5.8588706848679726</v>
      </c>
      <c r="P1271" t="str">
        <f t="shared" si="563"/>
        <v>多</v>
      </c>
      <c r="Q1271" s="6">
        <f t="shared" si="546"/>
        <v>1.4205064522022859E-2</v>
      </c>
      <c r="R1271" s="5">
        <f t="shared" si="556"/>
        <v>3.1686173930660888</v>
      </c>
      <c r="S1271" t="str">
        <f t="shared" si="564"/>
        <v>多</v>
      </c>
      <c r="T1271" s="6">
        <f t="shared" si="547"/>
        <v>1.4205064522022859E-2</v>
      </c>
      <c r="U1271" s="5">
        <f t="shared" si="557"/>
        <v>3.3317955896038001</v>
      </c>
      <c r="V1271" t="str">
        <f t="shared" si="565"/>
        <v>多</v>
      </c>
      <c r="W1271" s="6">
        <f t="shared" si="548"/>
        <v>1.4205064522022859E-2</v>
      </c>
      <c r="X1271" s="5">
        <f t="shared" si="558"/>
        <v>3.3118604380239676</v>
      </c>
      <c r="Y1271" t="str">
        <f t="shared" si="566"/>
        <v>空</v>
      </c>
      <c r="Z1271" s="6">
        <f t="shared" si="549"/>
        <v>0</v>
      </c>
      <c r="AA1271" s="5">
        <f t="shared" si="559"/>
        <v>2.7468048786787751</v>
      </c>
      <c r="AB1271" t="str">
        <f t="shared" si="567"/>
        <v>空</v>
      </c>
      <c r="AC1271" s="6">
        <f t="shared" si="550"/>
        <v>0</v>
      </c>
      <c r="AD1271" s="5">
        <f t="shared" si="560"/>
        <v>2.8924592232318158</v>
      </c>
    </row>
    <row r="1272" spans="1:30" x14ac:dyDescent="0.15">
      <c r="A1272" s="1">
        <v>40266</v>
      </c>
      <c r="B1272" s="2">
        <v>3358.54</v>
      </c>
      <c r="C1272" s="3">
        <f t="shared" si="540"/>
        <v>2.5508396946564815E-2</v>
      </c>
      <c r="D1272" s="4" t="str">
        <f t="shared" si="551"/>
        <v>空</v>
      </c>
      <c r="E1272" s="6">
        <f t="shared" si="541"/>
        <v>0</v>
      </c>
      <c r="F1272" s="5">
        <f t="shared" si="542"/>
        <v>1.276045714817851</v>
      </c>
      <c r="G1272" t="str">
        <f t="shared" si="552"/>
        <v>空</v>
      </c>
      <c r="H1272" s="6">
        <f t="shared" si="543"/>
        <v>0</v>
      </c>
      <c r="I1272" s="5">
        <f t="shared" si="553"/>
        <v>3.243676156368926</v>
      </c>
      <c r="J1272" t="str">
        <f t="shared" si="561"/>
        <v>空</v>
      </c>
      <c r="K1272" s="6">
        <f t="shared" si="544"/>
        <v>0</v>
      </c>
      <c r="L1272" s="5">
        <f t="shared" si="554"/>
        <v>6.3479213871041074</v>
      </c>
      <c r="M1272" t="str">
        <f t="shared" si="562"/>
        <v>多</v>
      </c>
      <c r="N1272" s="6">
        <f t="shared" si="545"/>
        <v>2.5508396946564815E-2</v>
      </c>
      <c r="O1272" s="5">
        <f t="shared" si="555"/>
        <v>6.0083210839561767</v>
      </c>
      <c r="P1272" t="str">
        <f t="shared" si="563"/>
        <v>多</v>
      </c>
      <c r="Q1272" s="6">
        <f t="shared" si="546"/>
        <v>2.5508396946564815E-2</v>
      </c>
      <c r="R1272" s="5">
        <f t="shared" si="556"/>
        <v>3.2494437433002079</v>
      </c>
      <c r="S1272" t="str">
        <f t="shared" si="564"/>
        <v>多</v>
      </c>
      <c r="T1272" s="6">
        <f t="shared" si="547"/>
        <v>2.5508396946564815E-2</v>
      </c>
      <c r="U1272" s="5">
        <f t="shared" si="557"/>
        <v>3.4167843540482279</v>
      </c>
      <c r="V1272" t="str">
        <f t="shared" si="565"/>
        <v>多</v>
      </c>
      <c r="W1272" s="6">
        <f t="shared" si="548"/>
        <v>2.5508396946564815E-2</v>
      </c>
      <c r="X1272" s="5">
        <f t="shared" si="558"/>
        <v>3.3963406887087069</v>
      </c>
      <c r="Y1272" t="str">
        <f t="shared" si="566"/>
        <v>空</v>
      </c>
      <c r="Z1272" s="6">
        <f t="shared" si="549"/>
        <v>0</v>
      </c>
      <c r="AA1272" s="5">
        <f t="shared" si="559"/>
        <v>2.7468048786787751</v>
      </c>
      <c r="AB1272" t="str">
        <f t="shared" si="567"/>
        <v>空</v>
      </c>
      <c r="AC1272" s="6">
        <f t="shared" si="550"/>
        <v>0</v>
      </c>
      <c r="AD1272" s="5">
        <f t="shared" si="560"/>
        <v>2.8924592232318158</v>
      </c>
    </row>
    <row r="1273" spans="1:30" x14ac:dyDescent="0.15">
      <c r="A1273" s="1">
        <v>40267</v>
      </c>
      <c r="B1273" s="2">
        <v>3366.71</v>
      </c>
      <c r="C1273" s="3">
        <f t="shared" si="540"/>
        <v>2.432604643684444E-3</v>
      </c>
      <c r="D1273" s="4" t="str">
        <f t="shared" si="551"/>
        <v>空</v>
      </c>
      <c r="E1273" s="6">
        <f t="shared" si="541"/>
        <v>0</v>
      </c>
      <c r="F1273" s="5">
        <f t="shared" si="542"/>
        <v>1.276045714817851</v>
      </c>
      <c r="G1273" t="str">
        <f t="shared" si="552"/>
        <v>多</v>
      </c>
      <c r="H1273" s="6">
        <f t="shared" si="543"/>
        <v>0</v>
      </c>
      <c r="I1273" s="5">
        <f t="shared" si="553"/>
        <v>3.243676156368926</v>
      </c>
      <c r="J1273" t="str">
        <f t="shared" si="561"/>
        <v>空</v>
      </c>
      <c r="K1273" s="6">
        <f t="shared" si="544"/>
        <v>0</v>
      </c>
      <c r="L1273" s="5">
        <f t="shared" si="554"/>
        <v>6.3479213871041074</v>
      </c>
      <c r="M1273" t="str">
        <f t="shared" si="562"/>
        <v>多</v>
      </c>
      <c r="N1273" s="6">
        <f t="shared" si="545"/>
        <v>2.432604643684444E-3</v>
      </c>
      <c r="O1273" s="5">
        <f t="shared" si="555"/>
        <v>6.0229369537257558</v>
      </c>
      <c r="P1273" t="str">
        <f t="shared" si="563"/>
        <v>多</v>
      </c>
      <c r="Q1273" s="6">
        <f t="shared" si="546"/>
        <v>2.432604643684444E-3</v>
      </c>
      <c r="R1273" s="5">
        <f t="shared" si="556"/>
        <v>3.2573483552395515</v>
      </c>
      <c r="S1273" t="str">
        <f t="shared" si="564"/>
        <v>多</v>
      </c>
      <c r="T1273" s="6">
        <f t="shared" si="547"/>
        <v>2.432604643684444E-3</v>
      </c>
      <c r="U1273" s="5">
        <f t="shared" si="557"/>
        <v>3.4250960395343539</v>
      </c>
      <c r="V1273" t="str">
        <f t="shared" si="565"/>
        <v>多</v>
      </c>
      <c r="W1273" s="6">
        <f t="shared" si="548"/>
        <v>2.432604643684444E-3</v>
      </c>
      <c r="X1273" s="5">
        <f t="shared" si="558"/>
        <v>3.4046026428395941</v>
      </c>
      <c r="Y1273" t="str">
        <f t="shared" si="566"/>
        <v>空</v>
      </c>
      <c r="Z1273" s="6">
        <f t="shared" si="549"/>
        <v>0</v>
      </c>
      <c r="AA1273" s="5">
        <f t="shared" si="559"/>
        <v>2.7468048786787751</v>
      </c>
      <c r="AB1273" t="str">
        <f t="shared" si="567"/>
        <v>空</v>
      </c>
      <c r="AC1273" s="6">
        <f t="shared" si="550"/>
        <v>0</v>
      </c>
      <c r="AD1273" s="5">
        <f t="shared" si="560"/>
        <v>2.8924592232318158</v>
      </c>
    </row>
    <row r="1274" spans="1:30" x14ac:dyDescent="0.15">
      <c r="A1274" s="1">
        <v>40268</v>
      </c>
      <c r="B1274" s="2">
        <v>3345.61</v>
      </c>
      <c r="C1274" s="3">
        <f t="shared" si="540"/>
        <v>-6.267246065149612E-3</v>
      </c>
      <c r="D1274" s="4" t="str">
        <f t="shared" si="551"/>
        <v>空</v>
      </c>
      <c r="E1274" s="6">
        <f t="shared" si="541"/>
        <v>0</v>
      </c>
      <c r="F1274" s="5">
        <f t="shared" si="542"/>
        <v>1.276045714817851</v>
      </c>
      <c r="G1274" t="str">
        <f t="shared" si="552"/>
        <v>多</v>
      </c>
      <c r="H1274" s="6">
        <f t="shared" si="543"/>
        <v>-6.267246065149612E-3</v>
      </c>
      <c r="I1274" s="5">
        <f t="shared" si="553"/>
        <v>3.2233472397413032</v>
      </c>
      <c r="J1274" t="str">
        <f t="shared" si="561"/>
        <v>空</v>
      </c>
      <c r="K1274" s="6">
        <f t="shared" si="544"/>
        <v>0</v>
      </c>
      <c r="L1274" s="5">
        <f t="shared" si="554"/>
        <v>6.3479213871041074</v>
      </c>
      <c r="M1274" t="str">
        <f t="shared" si="562"/>
        <v>多</v>
      </c>
      <c r="N1274" s="6">
        <f t="shared" si="545"/>
        <v>-6.267246065149612E-3</v>
      </c>
      <c r="O1274" s="5">
        <f t="shared" si="555"/>
        <v>5.9851897258018738</v>
      </c>
      <c r="P1274" t="str">
        <f t="shared" si="563"/>
        <v>多</v>
      </c>
      <c r="Q1274" s="6">
        <f t="shared" si="546"/>
        <v>-6.267246065149612E-3</v>
      </c>
      <c r="R1274" s="5">
        <f t="shared" si="556"/>
        <v>3.2369337515773546</v>
      </c>
      <c r="S1274" t="str">
        <f t="shared" si="564"/>
        <v>多</v>
      </c>
      <c r="T1274" s="6">
        <f t="shared" si="547"/>
        <v>-6.267246065149612E-3</v>
      </c>
      <c r="U1274" s="5">
        <f t="shared" si="557"/>
        <v>3.4036301198578229</v>
      </c>
      <c r="V1274" t="str">
        <f t="shared" si="565"/>
        <v>多</v>
      </c>
      <c r="W1274" s="6">
        <f t="shared" si="548"/>
        <v>-6.267246065149612E-3</v>
      </c>
      <c r="X1274" s="5">
        <f t="shared" si="558"/>
        <v>3.3832651603228596</v>
      </c>
      <c r="Y1274" t="str">
        <f t="shared" si="566"/>
        <v>空</v>
      </c>
      <c r="Z1274" s="6">
        <f t="shared" si="549"/>
        <v>0</v>
      </c>
      <c r="AA1274" s="5">
        <f t="shared" si="559"/>
        <v>2.7468048786787751</v>
      </c>
      <c r="AB1274" t="str">
        <f t="shared" si="567"/>
        <v>空</v>
      </c>
      <c r="AC1274" s="6">
        <f t="shared" si="550"/>
        <v>0</v>
      </c>
      <c r="AD1274" s="5">
        <f t="shared" si="560"/>
        <v>2.8924592232318158</v>
      </c>
    </row>
    <row r="1275" spans="1:30" x14ac:dyDescent="0.15">
      <c r="A1275" s="1">
        <v>40269</v>
      </c>
      <c r="B1275" s="2">
        <v>3391.94</v>
      </c>
      <c r="C1275" s="3">
        <f t="shared" si="540"/>
        <v>1.3847997824014024E-2</v>
      </c>
      <c r="D1275" s="4" t="str">
        <f t="shared" si="551"/>
        <v>空</v>
      </c>
      <c r="E1275" s="6">
        <f t="shared" si="541"/>
        <v>0</v>
      </c>
      <c r="F1275" s="5">
        <f t="shared" si="542"/>
        <v>1.276045714817851</v>
      </c>
      <c r="G1275" t="str">
        <f t="shared" si="552"/>
        <v>多</v>
      </c>
      <c r="H1275" s="6">
        <f t="shared" si="543"/>
        <v>1.3847997824014024E-2</v>
      </c>
      <c r="I1275" s="5">
        <f t="shared" si="553"/>
        <v>3.2679841453032825</v>
      </c>
      <c r="J1275" t="str">
        <f t="shared" si="561"/>
        <v>空</v>
      </c>
      <c r="K1275" s="6">
        <f t="shared" si="544"/>
        <v>0</v>
      </c>
      <c r="L1275" s="5">
        <f t="shared" si="554"/>
        <v>6.3479213871041074</v>
      </c>
      <c r="M1275" t="str">
        <f t="shared" si="562"/>
        <v>多</v>
      </c>
      <c r="N1275" s="6">
        <f t="shared" si="545"/>
        <v>1.3847997824014024E-2</v>
      </c>
      <c r="O1275" s="5">
        <f t="shared" si="555"/>
        <v>6.0680726201010895</v>
      </c>
      <c r="P1275" t="str">
        <f t="shared" si="563"/>
        <v>多</v>
      </c>
      <c r="Q1275" s="6">
        <f t="shared" si="546"/>
        <v>1.3847997824014024E-2</v>
      </c>
      <c r="R1275" s="5">
        <f t="shared" si="556"/>
        <v>3.2817588031256753</v>
      </c>
      <c r="S1275" t="str">
        <f t="shared" si="564"/>
        <v>多</v>
      </c>
      <c r="T1275" s="6">
        <f t="shared" si="547"/>
        <v>1.3847997824014024E-2</v>
      </c>
      <c r="U1275" s="5">
        <f t="shared" si="557"/>
        <v>3.4507635823513625</v>
      </c>
      <c r="V1275" t="str">
        <f t="shared" si="565"/>
        <v>多</v>
      </c>
      <c r="W1275" s="6">
        <f t="shared" si="548"/>
        <v>1.3847997824014024E-2</v>
      </c>
      <c r="X1275" s="5">
        <f t="shared" si="558"/>
        <v>3.4301166089010731</v>
      </c>
      <c r="Y1275" t="str">
        <f t="shared" si="566"/>
        <v>空</v>
      </c>
      <c r="Z1275" s="6">
        <f t="shared" si="549"/>
        <v>0</v>
      </c>
      <c r="AA1275" s="5">
        <f t="shared" si="559"/>
        <v>2.7468048786787751</v>
      </c>
      <c r="AB1275" t="str">
        <f t="shared" si="567"/>
        <v>空</v>
      </c>
      <c r="AC1275" s="6">
        <f t="shared" si="550"/>
        <v>0</v>
      </c>
      <c r="AD1275" s="5">
        <f t="shared" si="560"/>
        <v>2.8924592232318158</v>
      </c>
    </row>
    <row r="1276" spans="1:30" x14ac:dyDescent="0.15">
      <c r="A1276" s="1">
        <v>40270</v>
      </c>
      <c r="B1276" s="2">
        <v>3407.35</v>
      </c>
      <c r="C1276" s="3">
        <f t="shared" si="540"/>
        <v>4.5431228146723956E-3</v>
      </c>
      <c r="D1276" s="4" t="str">
        <f t="shared" si="551"/>
        <v>空</v>
      </c>
      <c r="E1276" s="6">
        <f t="shared" si="541"/>
        <v>0</v>
      </c>
      <c r="F1276" s="5">
        <f t="shared" si="542"/>
        <v>1.276045714817851</v>
      </c>
      <c r="G1276" t="str">
        <f t="shared" si="552"/>
        <v>多</v>
      </c>
      <c r="H1276" s="6">
        <f t="shared" si="543"/>
        <v>4.5431228146723956E-3</v>
      </c>
      <c r="I1276" s="5">
        <f t="shared" si="553"/>
        <v>3.2828309986317974</v>
      </c>
      <c r="J1276" t="str">
        <f t="shared" si="561"/>
        <v>空</v>
      </c>
      <c r="K1276" s="6">
        <f t="shared" si="544"/>
        <v>0</v>
      </c>
      <c r="L1276" s="5">
        <f t="shared" si="554"/>
        <v>6.3479213871041074</v>
      </c>
      <c r="M1276" t="str">
        <f t="shared" si="562"/>
        <v>多</v>
      </c>
      <c r="N1276" s="6">
        <f t="shared" si="545"/>
        <v>4.5431228146723956E-3</v>
      </c>
      <c r="O1276" s="5">
        <f t="shared" si="555"/>
        <v>6.0956406192625598</v>
      </c>
      <c r="P1276" t="str">
        <f t="shared" si="563"/>
        <v>多</v>
      </c>
      <c r="Q1276" s="6">
        <f t="shared" si="546"/>
        <v>4.5431228146723956E-3</v>
      </c>
      <c r="R1276" s="5">
        <f t="shared" si="556"/>
        <v>3.2966682364164073</v>
      </c>
      <c r="S1276" t="str">
        <f t="shared" si="564"/>
        <v>多</v>
      </c>
      <c r="T1276" s="6">
        <f t="shared" si="547"/>
        <v>4.5431228146723956E-3</v>
      </c>
      <c r="U1276" s="5">
        <f t="shared" si="557"/>
        <v>3.4664408251103835</v>
      </c>
      <c r="V1276" t="str">
        <f t="shared" si="565"/>
        <v>多</v>
      </c>
      <c r="W1276" s="6">
        <f t="shared" si="548"/>
        <v>4.5431228146723956E-3</v>
      </c>
      <c r="X1276" s="5">
        <f t="shared" si="558"/>
        <v>3.4457000499239583</v>
      </c>
      <c r="Y1276" t="str">
        <f t="shared" si="566"/>
        <v>空</v>
      </c>
      <c r="Z1276" s="6">
        <f t="shared" si="549"/>
        <v>0</v>
      </c>
      <c r="AA1276" s="5">
        <f t="shared" si="559"/>
        <v>2.7468048786787751</v>
      </c>
      <c r="AB1276" t="str">
        <f t="shared" si="567"/>
        <v>空</v>
      </c>
      <c r="AC1276" s="6">
        <f t="shared" si="550"/>
        <v>0</v>
      </c>
      <c r="AD1276" s="5">
        <f t="shared" si="560"/>
        <v>2.8924592232318158</v>
      </c>
    </row>
    <row r="1277" spans="1:30" x14ac:dyDescent="0.15">
      <c r="A1277" s="1">
        <v>40274</v>
      </c>
      <c r="B1277" s="2">
        <v>3405.15</v>
      </c>
      <c r="C1277" s="3">
        <f t="shared" si="540"/>
        <v>-6.4566305193181073E-4</v>
      </c>
      <c r="D1277" s="4" t="str">
        <f t="shared" si="551"/>
        <v>空</v>
      </c>
      <c r="E1277" s="6">
        <f t="shared" si="541"/>
        <v>0</v>
      </c>
      <c r="F1277" s="5">
        <f t="shared" si="542"/>
        <v>1.276045714817851</v>
      </c>
      <c r="G1277" t="str">
        <f t="shared" si="552"/>
        <v>多</v>
      </c>
      <c r="H1277" s="6">
        <f t="shared" si="543"/>
        <v>-6.4566305193181073E-4</v>
      </c>
      <c r="I1277" s="5">
        <f t="shared" si="553"/>
        <v>3.2807113959502443</v>
      </c>
      <c r="J1277" t="str">
        <f t="shared" si="561"/>
        <v>空</v>
      </c>
      <c r="K1277" s="6">
        <f t="shared" si="544"/>
        <v>0</v>
      </c>
      <c r="L1277" s="5">
        <f t="shared" si="554"/>
        <v>6.3479213871041074</v>
      </c>
      <c r="M1277" t="str">
        <f t="shared" si="562"/>
        <v>多</v>
      </c>
      <c r="N1277" s="6">
        <f t="shared" si="545"/>
        <v>-6.4566305193181073E-4</v>
      </c>
      <c r="O1277" s="5">
        <f t="shared" si="555"/>
        <v>6.0917048893368468</v>
      </c>
      <c r="P1277" t="str">
        <f t="shared" si="563"/>
        <v>多</v>
      </c>
      <c r="Q1277" s="6">
        <f t="shared" si="546"/>
        <v>-6.4566305193181073E-4</v>
      </c>
      <c r="R1277" s="5">
        <f t="shared" si="556"/>
        <v>3.294539699541676</v>
      </c>
      <c r="S1277" t="str">
        <f t="shared" si="564"/>
        <v>多</v>
      </c>
      <c r="T1277" s="6">
        <f t="shared" si="547"/>
        <v>-6.4566305193181073E-4</v>
      </c>
      <c r="U1277" s="5">
        <f t="shared" si="557"/>
        <v>3.4642026723479016</v>
      </c>
      <c r="V1277" t="str">
        <f t="shared" si="565"/>
        <v>多</v>
      </c>
      <c r="W1277" s="6">
        <f t="shared" si="548"/>
        <v>-6.4566305193181073E-4</v>
      </c>
      <c r="X1277" s="5">
        <f t="shared" si="558"/>
        <v>3.4434752887136826</v>
      </c>
      <c r="Y1277" t="str">
        <f t="shared" si="566"/>
        <v>空</v>
      </c>
      <c r="Z1277" s="6">
        <f t="shared" si="549"/>
        <v>0</v>
      </c>
      <c r="AA1277" s="5">
        <f t="shared" si="559"/>
        <v>2.7468048786787751</v>
      </c>
      <c r="AB1277" t="str">
        <f t="shared" si="567"/>
        <v>空</v>
      </c>
      <c r="AC1277" s="6">
        <f t="shared" si="550"/>
        <v>0</v>
      </c>
      <c r="AD1277" s="5">
        <f t="shared" si="560"/>
        <v>2.8924592232318158</v>
      </c>
    </row>
    <row r="1278" spans="1:30" x14ac:dyDescent="0.15">
      <c r="A1278" s="1">
        <v>40275</v>
      </c>
      <c r="B1278" s="2">
        <v>3386.95</v>
      </c>
      <c r="C1278" s="3">
        <f t="shared" si="540"/>
        <v>-5.3448453078426272E-3</v>
      </c>
      <c r="D1278" s="4" t="str">
        <f t="shared" si="551"/>
        <v>多</v>
      </c>
      <c r="E1278" s="6">
        <f t="shared" si="541"/>
        <v>0</v>
      </c>
      <c r="F1278" s="5">
        <f t="shared" si="542"/>
        <v>1.276045714817851</v>
      </c>
      <c r="G1278" t="str">
        <f t="shared" si="552"/>
        <v>多</v>
      </c>
      <c r="H1278" s="6">
        <f t="shared" si="543"/>
        <v>-5.3448453078426272E-3</v>
      </c>
      <c r="I1278" s="5">
        <f t="shared" si="553"/>
        <v>3.2631765010392138</v>
      </c>
      <c r="J1278" t="str">
        <f t="shared" si="561"/>
        <v>空</v>
      </c>
      <c r="K1278" s="6">
        <f t="shared" si="544"/>
        <v>0</v>
      </c>
      <c r="L1278" s="5">
        <f t="shared" si="554"/>
        <v>6.3479213871041074</v>
      </c>
      <c r="M1278" t="str">
        <f t="shared" si="562"/>
        <v>多</v>
      </c>
      <c r="N1278" s="6">
        <f t="shared" si="545"/>
        <v>-5.3448453078426272E-3</v>
      </c>
      <c r="O1278" s="5">
        <f t="shared" si="555"/>
        <v>6.0591456690423131</v>
      </c>
      <c r="P1278" t="str">
        <f t="shared" si="563"/>
        <v>多</v>
      </c>
      <c r="Q1278" s="6">
        <f t="shared" si="546"/>
        <v>-5.3448453078426272E-3</v>
      </c>
      <c r="R1278" s="5">
        <f t="shared" si="556"/>
        <v>3.2769308944870796</v>
      </c>
      <c r="S1278" t="str">
        <f t="shared" si="564"/>
        <v>多</v>
      </c>
      <c r="T1278" s="6">
        <f t="shared" si="547"/>
        <v>-5.3448453078426272E-3</v>
      </c>
      <c r="U1278" s="5">
        <f t="shared" si="557"/>
        <v>3.445687044949187</v>
      </c>
      <c r="V1278" t="str">
        <f t="shared" si="565"/>
        <v>多</v>
      </c>
      <c r="W1278" s="6">
        <f t="shared" si="548"/>
        <v>-5.3448453078426272E-3</v>
      </c>
      <c r="X1278" s="5">
        <f t="shared" si="558"/>
        <v>3.425070445974129</v>
      </c>
      <c r="Y1278" t="str">
        <f t="shared" si="566"/>
        <v>空</v>
      </c>
      <c r="Z1278" s="6">
        <f t="shared" si="549"/>
        <v>0</v>
      </c>
      <c r="AA1278" s="5">
        <f t="shared" si="559"/>
        <v>2.7468048786787751</v>
      </c>
      <c r="AB1278" t="str">
        <f t="shared" si="567"/>
        <v>空</v>
      </c>
      <c r="AC1278" s="6">
        <f t="shared" si="550"/>
        <v>0</v>
      </c>
      <c r="AD1278" s="5">
        <f t="shared" si="560"/>
        <v>2.8924592232318158</v>
      </c>
    </row>
    <row r="1279" spans="1:30" x14ac:dyDescent="0.15">
      <c r="A1279" s="1">
        <v>40276</v>
      </c>
      <c r="B1279" s="2">
        <v>3346.74</v>
      </c>
      <c r="C1279" s="3">
        <f t="shared" si="540"/>
        <v>-1.1872038264515328E-2</v>
      </c>
      <c r="D1279" s="4" t="str">
        <f t="shared" si="551"/>
        <v>多</v>
      </c>
      <c r="E1279" s="6">
        <f t="shared" si="541"/>
        <v>-1.1872038264515328E-2</v>
      </c>
      <c r="F1279" s="5">
        <f t="shared" si="542"/>
        <v>1.2608964512642626</v>
      </c>
      <c r="G1279" t="str">
        <f t="shared" si="552"/>
        <v>空</v>
      </c>
      <c r="H1279" s="6">
        <f t="shared" si="543"/>
        <v>-1.1872038264515328E-2</v>
      </c>
      <c r="I1279" s="5">
        <f t="shared" si="553"/>
        <v>3.2244359447550091</v>
      </c>
      <c r="J1279" t="str">
        <f t="shared" si="561"/>
        <v>空</v>
      </c>
      <c r="K1279" s="6">
        <f t="shared" si="544"/>
        <v>0</v>
      </c>
      <c r="L1279" s="5">
        <f t="shared" si="554"/>
        <v>6.3479213871041074</v>
      </c>
      <c r="M1279" t="str">
        <f t="shared" si="562"/>
        <v>多</v>
      </c>
      <c r="N1279" s="6">
        <f t="shared" si="545"/>
        <v>-1.1872038264515328E-2</v>
      </c>
      <c r="O1279" s="5">
        <f t="shared" si="555"/>
        <v>5.98721125980917</v>
      </c>
      <c r="P1279" t="str">
        <f t="shared" si="563"/>
        <v>多</v>
      </c>
      <c r="Q1279" s="6">
        <f t="shared" si="546"/>
        <v>-1.1872038264515328E-2</v>
      </c>
      <c r="R1279" s="5">
        <f t="shared" si="556"/>
        <v>3.2380270455175566</v>
      </c>
      <c r="S1279" t="str">
        <f t="shared" si="564"/>
        <v>多</v>
      </c>
      <c r="T1279" s="6">
        <f t="shared" si="547"/>
        <v>-1.1872038264515328E-2</v>
      </c>
      <c r="U1279" s="5">
        <f t="shared" si="557"/>
        <v>3.4047797165040055</v>
      </c>
      <c r="V1279" t="str">
        <f t="shared" si="565"/>
        <v>多</v>
      </c>
      <c r="W1279" s="6">
        <f t="shared" si="548"/>
        <v>-1.1872038264515328E-2</v>
      </c>
      <c r="X1279" s="5">
        <f t="shared" si="558"/>
        <v>3.3844078785808636</v>
      </c>
      <c r="Y1279" t="str">
        <f t="shared" si="566"/>
        <v>空</v>
      </c>
      <c r="Z1279" s="6">
        <f t="shared" si="549"/>
        <v>0</v>
      </c>
      <c r="AA1279" s="5">
        <f t="shared" si="559"/>
        <v>2.7468048786787751</v>
      </c>
      <c r="AB1279" t="str">
        <f t="shared" si="567"/>
        <v>空</v>
      </c>
      <c r="AC1279" s="6">
        <f t="shared" si="550"/>
        <v>0</v>
      </c>
      <c r="AD1279" s="5">
        <f t="shared" si="560"/>
        <v>2.8924592232318158</v>
      </c>
    </row>
    <row r="1280" spans="1:30" x14ac:dyDescent="0.15">
      <c r="A1280" s="1">
        <v>40277</v>
      </c>
      <c r="B1280" s="2">
        <v>3379.17</v>
      </c>
      <c r="C1280" s="3">
        <f t="shared" si="540"/>
        <v>9.6900267125621387E-3</v>
      </c>
      <c r="D1280" s="4" t="str">
        <f t="shared" si="551"/>
        <v>多</v>
      </c>
      <c r="E1280" s="6">
        <f t="shared" si="541"/>
        <v>9.6900267125621387E-3</v>
      </c>
      <c r="F1280" s="5">
        <f t="shared" si="542"/>
        <v>1.2731145715587882</v>
      </c>
      <c r="G1280" t="str">
        <f t="shared" si="552"/>
        <v>空</v>
      </c>
      <c r="H1280" s="6">
        <f t="shared" si="543"/>
        <v>0</v>
      </c>
      <c r="I1280" s="5">
        <f t="shared" si="553"/>
        <v>3.2244359447550091</v>
      </c>
      <c r="J1280" t="str">
        <f t="shared" si="561"/>
        <v>空</v>
      </c>
      <c r="K1280" s="6">
        <f t="shared" si="544"/>
        <v>0</v>
      </c>
      <c r="L1280" s="5">
        <f t="shared" si="554"/>
        <v>6.3479213871041074</v>
      </c>
      <c r="M1280" t="str">
        <f t="shared" si="562"/>
        <v>多</v>
      </c>
      <c r="N1280" s="6">
        <f t="shared" si="545"/>
        <v>9.6900267125621387E-3</v>
      </c>
      <c r="O1280" s="5">
        <f t="shared" si="555"/>
        <v>6.0452274968504733</v>
      </c>
      <c r="P1280" t="str">
        <f t="shared" si="563"/>
        <v>多</v>
      </c>
      <c r="Q1280" s="6">
        <f t="shared" si="546"/>
        <v>9.6900267125621387E-3</v>
      </c>
      <c r="R1280" s="5">
        <f t="shared" si="556"/>
        <v>3.2694036140846205</v>
      </c>
      <c r="S1280" t="str">
        <f t="shared" si="564"/>
        <v>多</v>
      </c>
      <c r="T1280" s="6">
        <f t="shared" si="547"/>
        <v>9.6900267125621387E-3</v>
      </c>
      <c r="U1280" s="5">
        <f t="shared" si="557"/>
        <v>3.4377721229073188</v>
      </c>
      <c r="V1280" t="str">
        <f t="shared" si="565"/>
        <v>多</v>
      </c>
      <c r="W1280" s="6">
        <f t="shared" si="548"/>
        <v>9.6900267125621387E-3</v>
      </c>
      <c r="X1280" s="5">
        <f t="shared" si="558"/>
        <v>3.417202881330518</v>
      </c>
      <c r="Y1280" t="str">
        <f t="shared" si="566"/>
        <v>空</v>
      </c>
      <c r="Z1280" s="6">
        <f t="shared" si="549"/>
        <v>0</v>
      </c>
      <c r="AA1280" s="5">
        <f t="shared" si="559"/>
        <v>2.7468048786787751</v>
      </c>
      <c r="AB1280" t="str">
        <f t="shared" si="567"/>
        <v>空</v>
      </c>
      <c r="AC1280" s="6">
        <f t="shared" si="550"/>
        <v>0</v>
      </c>
      <c r="AD1280" s="5">
        <f t="shared" si="560"/>
        <v>2.8924592232318158</v>
      </c>
    </row>
    <row r="1281" spans="1:30" x14ac:dyDescent="0.15">
      <c r="A1281" s="1">
        <v>40280</v>
      </c>
      <c r="B1281" s="2">
        <v>3351.48</v>
      </c>
      <c r="C1281" s="3">
        <f t="shared" si="540"/>
        <v>-8.1943199069594019E-3</v>
      </c>
      <c r="D1281" s="4" t="str">
        <f t="shared" si="551"/>
        <v>多</v>
      </c>
      <c r="E1281" s="6">
        <f t="shared" si="541"/>
        <v>-8.1943199069594019E-3</v>
      </c>
      <c r="F1281" s="5">
        <f t="shared" si="542"/>
        <v>1.2626822634812238</v>
      </c>
      <c r="G1281" t="str">
        <f t="shared" si="552"/>
        <v>空</v>
      </c>
      <c r="H1281" s="6">
        <f t="shared" si="543"/>
        <v>0</v>
      </c>
      <c r="I1281" s="5">
        <f t="shared" si="553"/>
        <v>3.2244359447550091</v>
      </c>
      <c r="J1281" t="str">
        <f t="shared" si="561"/>
        <v>空</v>
      </c>
      <c r="K1281" s="6">
        <f t="shared" si="544"/>
        <v>0</v>
      </c>
      <c r="L1281" s="5">
        <f t="shared" si="554"/>
        <v>6.3479213871041074</v>
      </c>
      <c r="M1281" t="str">
        <f t="shared" si="562"/>
        <v>多</v>
      </c>
      <c r="N1281" s="6">
        <f t="shared" si="545"/>
        <v>-8.1943199069594019E-3</v>
      </c>
      <c r="O1281" s="5">
        <f t="shared" si="555"/>
        <v>5.9956909688309334</v>
      </c>
      <c r="P1281" t="str">
        <f t="shared" si="563"/>
        <v>多</v>
      </c>
      <c r="Q1281" s="6">
        <f t="shared" si="546"/>
        <v>-8.1943199069594019E-3</v>
      </c>
      <c r="R1281" s="5">
        <f t="shared" si="556"/>
        <v>3.2426130749658419</v>
      </c>
      <c r="S1281" t="str">
        <f t="shared" si="564"/>
        <v>多</v>
      </c>
      <c r="T1281" s="6">
        <f t="shared" si="547"/>
        <v>-8.1943199069594019E-3</v>
      </c>
      <c r="U1281" s="5">
        <f t="shared" si="557"/>
        <v>3.4096019183649893</v>
      </c>
      <c r="V1281" t="str">
        <f t="shared" si="565"/>
        <v>多</v>
      </c>
      <c r="W1281" s="6">
        <f t="shared" si="548"/>
        <v>-8.1943199069594019E-3</v>
      </c>
      <c r="X1281" s="5">
        <f t="shared" si="558"/>
        <v>3.3892012277339121</v>
      </c>
      <c r="Y1281" t="str">
        <f t="shared" si="566"/>
        <v>空</v>
      </c>
      <c r="Z1281" s="6">
        <f t="shared" si="549"/>
        <v>0</v>
      </c>
      <c r="AA1281" s="5">
        <f t="shared" si="559"/>
        <v>2.7468048786787751</v>
      </c>
      <c r="AB1281" t="str">
        <f t="shared" si="567"/>
        <v>空</v>
      </c>
      <c r="AC1281" s="6">
        <f t="shared" si="550"/>
        <v>0</v>
      </c>
      <c r="AD1281" s="5">
        <f t="shared" si="560"/>
        <v>2.8924592232318158</v>
      </c>
    </row>
    <row r="1282" spans="1:30" x14ac:dyDescent="0.15">
      <c r="A1282" s="1">
        <v>40281</v>
      </c>
      <c r="B1282" s="2">
        <v>3391.72</v>
      </c>
      <c r="C1282" s="3">
        <f t="shared" si="540"/>
        <v>1.2006635874300287E-2</v>
      </c>
      <c r="D1282" s="4" t="str">
        <f t="shared" si="551"/>
        <v>多</v>
      </c>
      <c r="E1282" s="6">
        <f t="shared" si="541"/>
        <v>1.2006635874300287E-2</v>
      </c>
      <c r="F1282" s="5">
        <f t="shared" si="542"/>
        <v>1.2778428296437803</v>
      </c>
      <c r="G1282" t="str">
        <f t="shared" si="552"/>
        <v>空</v>
      </c>
      <c r="H1282" s="6">
        <f t="shared" si="543"/>
        <v>0</v>
      </c>
      <c r="I1282" s="5">
        <f t="shared" si="553"/>
        <v>3.2244359447550091</v>
      </c>
      <c r="J1282" t="str">
        <f t="shared" si="561"/>
        <v>空</v>
      </c>
      <c r="K1282" s="6">
        <f t="shared" si="544"/>
        <v>0</v>
      </c>
      <c r="L1282" s="5">
        <f t="shared" si="554"/>
        <v>6.3479213871041074</v>
      </c>
      <c r="M1282" t="str">
        <f t="shared" si="562"/>
        <v>多</v>
      </c>
      <c r="N1282" s="6">
        <f t="shared" si="545"/>
        <v>1.2006635874300287E-2</v>
      </c>
      <c r="O1282" s="5">
        <f t="shared" si="555"/>
        <v>6.0676790471085171</v>
      </c>
      <c r="P1282" t="str">
        <f t="shared" si="563"/>
        <v>多</v>
      </c>
      <c r="Q1282" s="6">
        <f t="shared" si="546"/>
        <v>1.2006635874300287E-2</v>
      </c>
      <c r="R1282" s="5">
        <f t="shared" si="556"/>
        <v>3.2815459494382018</v>
      </c>
      <c r="S1282" t="str">
        <f t="shared" si="564"/>
        <v>多</v>
      </c>
      <c r="T1282" s="6">
        <f t="shared" si="547"/>
        <v>1.2006635874300287E-2</v>
      </c>
      <c r="U1282" s="5">
        <f t="shared" si="557"/>
        <v>3.4505397670751132</v>
      </c>
      <c r="V1282" t="str">
        <f t="shared" si="565"/>
        <v>多</v>
      </c>
      <c r="W1282" s="6">
        <f t="shared" si="548"/>
        <v>1.2006635874300287E-2</v>
      </c>
      <c r="X1282" s="5">
        <f t="shared" si="558"/>
        <v>3.4298941327800447</v>
      </c>
      <c r="Y1282" t="str">
        <f t="shared" si="566"/>
        <v>空</v>
      </c>
      <c r="Z1282" s="6">
        <f t="shared" si="549"/>
        <v>0</v>
      </c>
      <c r="AA1282" s="5">
        <f t="shared" si="559"/>
        <v>2.7468048786787751</v>
      </c>
      <c r="AB1282" t="str">
        <f t="shared" si="567"/>
        <v>空</v>
      </c>
      <c r="AC1282" s="6">
        <f t="shared" si="550"/>
        <v>0</v>
      </c>
      <c r="AD1282" s="5">
        <f t="shared" si="560"/>
        <v>2.8924592232318158</v>
      </c>
    </row>
    <row r="1283" spans="1:30" x14ac:dyDescent="0.15">
      <c r="A1283" s="1">
        <v>40282</v>
      </c>
      <c r="B1283" s="2">
        <v>3403.71</v>
      </c>
      <c r="C1283" s="3">
        <f t="shared" si="540"/>
        <v>3.5350795466606577E-3</v>
      </c>
      <c r="D1283" s="4" t="str">
        <f t="shared" si="551"/>
        <v>空</v>
      </c>
      <c r="E1283" s="6">
        <f t="shared" si="541"/>
        <v>3.5350795466606577E-3</v>
      </c>
      <c r="F1283" s="5">
        <f t="shared" si="542"/>
        <v>1.2823601056947009</v>
      </c>
      <c r="G1283" t="str">
        <f t="shared" si="552"/>
        <v>空</v>
      </c>
      <c r="H1283" s="6">
        <f t="shared" si="543"/>
        <v>0</v>
      </c>
      <c r="I1283" s="5">
        <f t="shared" si="553"/>
        <v>3.2244359447550091</v>
      </c>
      <c r="J1283" t="str">
        <f t="shared" si="561"/>
        <v>空</v>
      </c>
      <c r="K1283" s="6">
        <f t="shared" si="544"/>
        <v>0</v>
      </c>
      <c r="L1283" s="5">
        <f t="shared" si="554"/>
        <v>6.3479213871041074</v>
      </c>
      <c r="M1283" t="str">
        <f t="shared" si="562"/>
        <v>多</v>
      </c>
      <c r="N1283" s="6">
        <f t="shared" si="545"/>
        <v>3.5350795466606577E-3</v>
      </c>
      <c r="O1283" s="5">
        <f t="shared" si="555"/>
        <v>6.089128775203652</v>
      </c>
      <c r="P1283" t="str">
        <f t="shared" si="563"/>
        <v>多</v>
      </c>
      <c r="Q1283" s="6">
        <f t="shared" si="546"/>
        <v>3.5350795466606577E-3</v>
      </c>
      <c r="R1283" s="5">
        <f t="shared" si="556"/>
        <v>3.293146475405488</v>
      </c>
      <c r="S1283" t="str">
        <f t="shared" si="564"/>
        <v>多</v>
      </c>
      <c r="T1283" s="6">
        <f t="shared" si="547"/>
        <v>3.5350795466606577E-3</v>
      </c>
      <c r="U1283" s="5">
        <f t="shared" si="557"/>
        <v>3.4627376996306398</v>
      </c>
      <c r="V1283" t="str">
        <f t="shared" si="565"/>
        <v>多</v>
      </c>
      <c r="W1283" s="6">
        <f t="shared" si="548"/>
        <v>3.5350795466606577E-3</v>
      </c>
      <c r="X1283" s="5">
        <f t="shared" si="558"/>
        <v>3.442019081376047</v>
      </c>
      <c r="Y1283" t="str">
        <f t="shared" si="566"/>
        <v>空</v>
      </c>
      <c r="Z1283" s="6">
        <f t="shared" si="549"/>
        <v>0</v>
      </c>
      <c r="AA1283" s="5">
        <f t="shared" si="559"/>
        <v>2.7468048786787751</v>
      </c>
      <c r="AB1283" t="str">
        <f t="shared" si="567"/>
        <v>空</v>
      </c>
      <c r="AC1283" s="6">
        <f t="shared" si="550"/>
        <v>0</v>
      </c>
      <c r="AD1283" s="5">
        <f t="shared" si="560"/>
        <v>2.8924592232318158</v>
      </c>
    </row>
    <row r="1284" spans="1:30" x14ac:dyDescent="0.15">
      <c r="A1284" s="1">
        <v>40283</v>
      </c>
      <c r="B1284" s="2">
        <v>3394.57</v>
      </c>
      <c r="C1284" s="3">
        <f t="shared" ref="C1284:C1347" si="568">B1284/B1283-1</f>
        <v>-2.6853051523190175E-3</v>
      </c>
      <c r="D1284" s="4" t="str">
        <f t="shared" si="551"/>
        <v>空</v>
      </c>
      <c r="E1284" s="6">
        <f t="shared" ref="E1284:E1347" si="569">IF(D1283="多",C1284,IF(D1283="空",0))</f>
        <v>0</v>
      </c>
      <c r="F1284" s="5">
        <f t="shared" ref="F1284:F1347" si="570">F1283*(1+E1284)</f>
        <v>1.2823601056947009</v>
      </c>
      <c r="G1284" t="str">
        <f t="shared" si="552"/>
        <v>空</v>
      </c>
      <c r="H1284" s="6">
        <f t="shared" ref="H1284:H1347" si="571">IF(G1283="多",$C1284,IF(G1283="空",0))</f>
        <v>0</v>
      </c>
      <c r="I1284" s="5">
        <f t="shared" si="553"/>
        <v>3.2244359447550091</v>
      </c>
      <c r="J1284" t="str">
        <f t="shared" si="561"/>
        <v>空</v>
      </c>
      <c r="K1284" s="6">
        <f t="shared" ref="K1284:K1347" si="572">IF(J1283="多",$C1284,IF(J1283="空",0))</f>
        <v>0</v>
      </c>
      <c r="L1284" s="5">
        <f t="shared" si="554"/>
        <v>6.3479213871041074</v>
      </c>
      <c r="M1284" t="str">
        <f t="shared" si="562"/>
        <v>多</v>
      </c>
      <c r="N1284" s="6">
        <f t="shared" ref="N1284:N1347" si="573">IF(M1283="多",$C1284,IF(M1283="空",0))</f>
        <v>-2.6853051523190175E-3</v>
      </c>
      <c r="O1284" s="5">
        <f t="shared" si="555"/>
        <v>6.0727776063304635</v>
      </c>
      <c r="P1284" t="str">
        <f t="shared" si="563"/>
        <v>多</v>
      </c>
      <c r="Q1284" s="6">
        <f t="shared" ref="Q1284:Q1347" si="574">IF(P1283="多",$C1284,IF(P1283="空",0))</f>
        <v>-2.6853051523190175E-3</v>
      </c>
      <c r="R1284" s="5">
        <f t="shared" si="556"/>
        <v>3.2843033722077406</v>
      </c>
      <c r="S1284" t="str">
        <f t="shared" si="564"/>
        <v>多</v>
      </c>
      <c r="T1284" s="6">
        <f t="shared" ref="T1284:T1347" si="575">IF(S1283="多",$C1284,IF(S1283="空",0))</f>
        <v>-2.6853051523190175E-3</v>
      </c>
      <c r="U1284" s="5">
        <f t="shared" si="557"/>
        <v>3.4534391922446925</v>
      </c>
      <c r="V1284" t="str">
        <f t="shared" si="565"/>
        <v>多</v>
      </c>
      <c r="W1284" s="6">
        <f t="shared" ref="W1284:W1347" si="576">IF(V1283="多",$C1284,IF(V1283="空",0))</f>
        <v>-2.6853051523190175E-3</v>
      </c>
      <c r="X1284" s="5">
        <f t="shared" si="558"/>
        <v>3.4327762098024475</v>
      </c>
      <c r="Y1284" t="str">
        <f t="shared" si="566"/>
        <v>空</v>
      </c>
      <c r="Z1284" s="6">
        <f t="shared" ref="Z1284:Z1347" si="577">IF(Y1283="多",$C1284,IF(Y1283="空",0))</f>
        <v>0</v>
      </c>
      <c r="AA1284" s="5">
        <f t="shared" si="559"/>
        <v>2.7468048786787751</v>
      </c>
      <c r="AB1284" t="str">
        <f t="shared" si="567"/>
        <v>空</v>
      </c>
      <c r="AC1284" s="6">
        <f t="shared" ref="AC1284:AC1347" si="578">IF(AB1283="多",$C1284,IF(AB1283="空",0))</f>
        <v>0</v>
      </c>
      <c r="AD1284" s="5">
        <f t="shared" si="560"/>
        <v>2.8924592232318158</v>
      </c>
    </row>
    <row r="1285" spans="1:30" x14ac:dyDescent="0.15">
      <c r="A1285" s="1">
        <v>40284</v>
      </c>
      <c r="B1285" s="2">
        <v>3356.33</v>
      </c>
      <c r="C1285" s="3">
        <f t="shared" si="568"/>
        <v>-1.1265049770663227E-2</v>
      </c>
      <c r="D1285" s="4" t="str">
        <f t="shared" ref="D1285:D1348" si="579">IF(AND(C1284&gt;0,C1285&gt;0),"空",IF(AND(C1284&lt;0,C1285&lt;0),"多",D1284))</f>
        <v>多</v>
      </c>
      <c r="E1285" s="6">
        <f t="shared" si="569"/>
        <v>0</v>
      </c>
      <c r="F1285" s="5">
        <f t="shared" si="570"/>
        <v>1.2823601056947009</v>
      </c>
      <c r="G1285" t="str">
        <f t="shared" si="552"/>
        <v>空</v>
      </c>
      <c r="H1285" s="6">
        <f t="shared" si="571"/>
        <v>0</v>
      </c>
      <c r="I1285" s="5">
        <f t="shared" si="553"/>
        <v>3.2244359447550091</v>
      </c>
      <c r="J1285" t="str">
        <f t="shared" si="561"/>
        <v>空</v>
      </c>
      <c r="K1285" s="6">
        <f t="shared" si="572"/>
        <v>0</v>
      </c>
      <c r="L1285" s="5">
        <f t="shared" si="554"/>
        <v>6.3479213871041074</v>
      </c>
      <c r="M1285" t="str">
        <f t="shared" si="562"/>
        <v>多</v>
      </c>
      <c r="N1285" s="6">
        <f t="shared" si="573"/>
        <v>-1.1265049770663227E-2</v>
      </c>
      <c r="O1285" s="5">
        <f t="shared" si="555"/>
        <v>6.0043674643489817</v>
      </c>
      <c r="P1285" t="str">
        <f t="shared" si="563"/>
        <v>多</v>
      </c>
      <c r="Q1285" s="6">
        <f t="shared" si="574"/>
        <v>-1.1265049770663227E-2</v>
      </c>
      <c r="R1285" s="5">
        <f t="shared" si="556"/>
        <v>3.2473055312578634</v>
      </c>
      <c r="S1285" t="str">
        <f t="shared" si="564"/>
        <v>多</v>
      </c>
      <c r="T1285" s="6">
        <f t="shared" si="575"/>
        <v>-1.1265049770663227E-2</v>
      </c>
      <c r="U1285" s="5">
        <f t="shared" si="557"/>
        <v>3.4145360278640973</v>
      </c>
      <c r="V1285" t="str">
        <f t="shared" si="565"/>
        <v>多</v>
      </c>
      <c r="W1285" s="6">
        <f t="shared" si="576"/>
        <v>-1.1265049770663227E-2</v>
      </c>
      <c r="X1285" s="5">
        <f t="shared" si="558"/>
        <v>3.3941058149474741</v>
      </c>
      <c r="Y1285" t="str">
        <f t="shared" si="566"/>
        <v>空</v>
      </c>
      <c r="Z1285" s="6">
        <f t="shared" si="577"/>
        <v>0</v>
      </c>
      <c r="AA1285" s="5">
        <f t="shared" si="559"/>
        <v>2.7468048786787751</v>
      </c>
      <c r="AB1285" t="str">
        <f t="shared" si="567"/>
        <v>空</v>
      </c>
      <c r="AC1285" s="6">
        <f t="shared" si="578"/>
        <v>0</v>
      </c>
      <c r="AD1285" s="5">
        <f t="shared" si="560"/>
        <v>2.8924592232318158</v>
      </c>
    </row>
    <row r="1286" spans="1:30" x14ac:dyDescent="0.15">
      <c r="A1286" s="1">
        <v>40287</v>
      </c>
      <c r="B1286" s="2">
        <v>3176.42</v>
      </c>
      <c r="C1286" s="3">
        <f t="shared" si="568"/>
        <v>-5.3603191581280685E-2</v>
      </c>
      <c r="D1286" s="4" t="str">
        <f t="shared" si="579"/>
        <v>多</v>
      </c>
      <c r="E1286" s="6">
        <f t="shared" si="569"/>
        <v>-5.3603191581280685E-2</v>
      </c>
      <c r="F1286" s="5">
        <f t="shared" si="570"/>
        <v>1.2136215112729565</v>
      </c>
      <c r="G1286" t="str">
        <f t="shared" ref="G1286:G1349" si="580">IF(AND(C1284&gt;0,C1285&gt;0,C1286&gt;0),"多",IF(AND(C1284&lt;0,C1285&lt;0,C1286&lt;0),"空",G1285))</f>
        <v>空</v>
      </c>
      <c r="H1286" s="6">
        <f t="shared" si="571"/>
        <v>0</v>
      </c>
      <c r="I1286" s="5">
        <f t="shared" ref="I1286:I1349" si="581">I1285*(1+H1286)</f>
        <v>3.2244359447550091</v>
      </c>
      <c r="J1286" t="str">
        <f t="shared" si="561"/>
        <v>空</v>
      </c>
      <c r="K1286" s="6">
        <f t="shared" si="572"/>
        <v>0</v>
      </c>
      <c r="L1286" s="5">
        <f t="shared" ref="L1286:L1349" si="582">L1285*(1+K1286)</f>
        <v>6.3479213871041074</v>
      </c>
      <c r="M1286" t="str">
        <f t="shared" si="562"/>
        <v>多</v>
      </c>
      <c r="N1286" s="6">
        <f t="shared" si="573"/>
        <v>-5.3603191581280685E-2</v>
      </c>
      <c r="O1286" s="5">
        <f t="shared" ref="O1286:O1349" si="583">O1285*(1+N1286)</f>
        <v>5.6825142048330743</v>
      </c>
      <c r="P1286" t="str">
        <f t="shared" si="563"/>
        <v>多</v>
      </c>
      <c r="Q1286" s="6">
        <f t="shared" si="574"/>
        <v>-5.3603191581280685E-2</v>
      </c>
      <c r="R1286" s="5">
        <f t="shared" ref="R1286:R1349" si="584">R1285*(1+Q1286)</f>
        <v>3.0732395907428955</v>
      </c>
      <c r="S1286" t="str">
        <f t="shared" si="564"/>
        <v>多</v>
      </c>
      <c r="T1286" s="6">
        <f t="shared" si="575"/>
        <v>-5.3603191581280685E-2</v>
      </c>
      <c r="U1286" s="5">
        <f t="shared" ref="U1286:U1349" si="585">U1285*(1+T1286)</f>
        <v>3.2315059990013131</v>
      </c>
      <c r="V1286" t="str">
        <f t="shared" si="565"/>
        <v>多</v>
      </c>
      <c r="W1286" s="6">
        <f t="shared" si="576"/>
        <v>-5.3603191581280685E-2</v>
      </c>
      <c r="X1286" s="5">
        <f t="shared" ref="X1286:X1349" si="586">X1285*(1+W1286)</f>
        <v>3.212170910701706</v>
      </c>
      <c r="Y1286" t="str">
        <f t="shared" si="566"/>
        <v>空</v>
      </c>
      <c r="Z1286" s="6">
        <f t="shared" si="577"/>
        <v>0</v>
      </c>
      <c r="AA1286" s="5">
        <f t="shared" ref="AA1286:AA1349" si="587">AA1285*(1+Z1286)</f>
        <v>2.7468048786787751</v>
      </c>
      <c r="AB1286" t="str">
        <f t="shared" si="567"/>
        <v>空</v>
      </c>
      <c r="AC1286" s="6">
        <f t="shared" si="578"/>
        <v>0</v>
      </c>
      <c r="AD1286" s="5">
        <f t="shared" ref="AD1286:AD1349" si="588">AD1285*(1+AC1286)</f>
        <v>2.8924592232318158</v>
      </c>
    </row>
    <row r="1287" spans="1:30" x14ac:dyDescent="0.15">
      <c r="A1287" s="1">
        <v>40288</v>
      </c>
      <c r="B1287" s="2">
        <v>3173.37</v>
      </c>
      <c r="C1287" s="3">
        <f t="shared" si="568"/>
        <v>-9.6020047726697033E-4</v>
      </c>
      <c r="D1287" s="4" t="str">
        <f t="shared" si="579"/>
        <v>多</v>
      </c>
      <c r="E1287" s="6">
        <f t="shared" si="569"/>
        <v>-9.6020047726697033E-4</v>
      </c>
      <c r="F1287" s="5">
        <f t="shared" si="570"/>
        <v>1.2124561913186107</v>
      </c>
      <c r="G1287" t="str">
        <f t="shared" si="580"/>
        <v>空</v>
      </c>
      <c r="H1287" s="6">
        <f t="shared" si="571"/>
        <v>0</v>
      </c>
      <c r="I1287" s="5">
        <f t="shared" si="581"/>
        <v>3.2244359447550091</v>
      </c>
      <c r="J1287" t="str">
        <f t="shared" ref="J1287:J1350" si="589">IF(AND($C1284&gt;0,$C1285&gt;0,$C1286&gt;0,$C1287&gt;0),"多",IF(AND($C1284&lt;0,$C1285&lt;0,$C1286&lt;0,$C1287&lt;0),"空",J1286))</f>
        <v>空</v>
      </c>
      <c r="K1287" s="6">
        <f t="shared" si="572"/>
        <v>0</v>
      </c>
      <c r="L1287" s="5">
        <f t="shared" si="582"/>
        <v>6.3479213871041074</v>
      </c>
      <c r="M1287" t="str">
        <f t="shared" si="562"/>
        <v>多</v>
      </c>
      <c r="N1287" s="6">
        <f t="shared" si="573"/>
        <v>-9.6020047726697033E-4</v>
      </c>
      <c r="O1287" s="5">
        <f t="shared" si="583"/>
        <v>5.6770578519815169</v>
      </c>
      <c r="P1287" t="str">
        <f t="shared" si="563"/>
        <v>多</v>
      </c>
      <c r="Q1287" s="6">
        <f t="shared" si="574"/>
        <v>-9.6020047726697033E-4</v>
      </c>
      <c r="R1287" s="5">
        <f t="shared" si="584"/>
        <v>3.0702886646211085</v>
      </c>
      <c r="S1287" t="str">
        <f t="shared" si="564"/>
        <v>多</v>
      </c>
      <c r="T1287" s="6">
        <f t="shared" si="575"/>
        <v>-9.6020047726697033E-4</v>
      </c>
      <c r="U1287" s="5">
        <f t="shared" si="585"/>
        <v>3.2284031053987809</v>
      </c>
      <c r="V1287" t="str">
        <f t="shared" si="565"/>
        <v>多</v>
      </c>
      <c r="W1287" s="6">
        <f t="shared" si="576"/>
        <v>-9.6020047726697033E-4</v>
      </c>
      <c r="X1287" s="5">
        <f t="shared" si="586"/>
        <v>3.2090865826601873</v>
      </c>
      <c r="Y1287" t="str">
        <f t="shared" si="566"/>
        <v>空</v>
      </c>
      <c r="Z1287" s="6">
        <f t="shared" si="577"/>
        <v>0</v>
      </c>
      <c r="AA1287" s="5">
        <f t="shared" si="587"/>
        <v>2.7468048786787751</v>
      </c>
      <c r="AB1287" t="str">
        <f t="shared" si="567"/>
        <v>空</v>
      </c>
      <c r="AC1287" s="6">
        <f t="shared" si="578"/>
        <v>0</v>
      </c>
      <c r="AD1287" s="5">
        <f t="shared" si="588"/>
        <v>2.8924592232318158</v>
      </c>
    </row>
    <row r="1288" spans="1:30" x14ac:dyDescent="0.15">
      <c r="A1288" s="1">
        <v>40289</v>
      </c>
      <c r="B1288" s="2">
        <v>3236.68</v>
      </c>
      <c r="C1288" s="3">
        <f t="shared" si="568"/>
        <v>1.9950399732776125E-2</v>
      </c>
      <c r="D1288" s="4" t="str">
        <f t="shared" si="579"/>
        <v>多</v>
      </c>
      <c r="E1288" s="6">
        <f t="shared" si="569"/>
        <v>1.9950399732776125E-2</v>
      </c>
      <c r="F1288" s="5">
        <f t="shared" si="570"/>
        <v>1.2366451769938962</v>
      </c>
      <c r="G1288" t="str">
        <f t="shared" si="580"/>
        <v>空</v>
      </c>
      <c r="H1288" s="6">
        <f t="shared" si="571"/>
        <v>0</v>
      </c>
      <c r="I1288" s="5">
        <f t="shared" si="581"/>
        <v>3.2244359447550091</v>
      </c>
      <c r="J1288" t="str">
        <f t="shared" si="589"/>
        <v>空</v>
      </c>
      <c r="K1288" s="6">
        <f t="shared" si="572"/>
        <v>0</v>
      </c>
      <c r="L1288" s="5">
        <f t="shared" si="582"/>
        <v>6.3479213871041074</v>
      </c>
      <c r="M1288" t="str">
        <f t="shared" ref="M1288:M1351" si="590">IF(AND($C1284&gt;0,$C1285&gt;0,$C1286&gt;0,$C1287&gt;0,$C1288&gt;0),"多",IF(AND($C1284&lt;0,$C1285&lt;0,$C1286&lt;0,$C1287&lt;0,$C1288&lt;0),"空",M1287))</f>
        <v>多</v>
      </c>
      <c r="N1288" s="6">
        <f t="shared" si="573"/>
        <v>1.9950399732776125E-2</v>
      </c>
      <c r="O1288" s="5">
        <f t="shared" si="583"/>
        <v>5.7903174254346439</v>
      </c>
      <c r="P1288" t="str">
        <f t="shared" si="563"/>
        <v>多</v>
      </c>
      <c r="Q1288" s="6">
        <f t="shared" si="574"/>
        <v>1.9950399732776125E-2</v>
      </c>
      <c r="R1288" s="5">
        <f t="shared" si="584"/>
        <v>3.131542150775311</v>
      </c>
      <c r="S1288" t="str">
        <f t="shared" si="564"/>
        <v>多</v>
      </c>
      <c r="T1288" s="6">
        <f t="shared" si="575"/>
        <v>1.9950399732776125E-2</v>
      </c>
      <c r="U1288" s="5">
        <f t="shared" si="585"/>
        <v>3.2928110378500226</v>
      </c>
      <c r="V1288" t="str">
        <f t="shared" si="565"/>
        <v>多</v>
      </c>
      <c r="W1288" s="6">
        <f t="shared" si="576"/>
        <v>1.9950399732776125E-2</v>
      </c>
      <c r="X1288" s="5">
        <f t="shared" si="586"/>
        <v>3.2731091427613466</v>
      </c>
      <c r="Y1288" t="str">
        <f t="shared" si="566"/>
        <v>空</v>
      </c>
      <c r="Z1288" s="6">
        <f t="shared" si="577"/>
        <v>0</v>
      </c>
      <c r="AA1288" s="5">
        <f t="shared" si="587"/>
        <v>2.7468048786787751</v>
      </c>
      <c r="AB1288" t="str">
        <f t="shared" si="567"/>
        <v>空</v>
      </c>
      <c r="AC1288" s="6">
        <f t="shared" si="578"/>
        <v>0</v>
      </c>
      <c r="AD1288" s="5">
        <f t="shared" si="588"/>
        <v>2.8924592232318158</v>
      </c>
    </row>
    <row r="1289" spans="1:30" x14ac:dyDescent="0.15">
      <c r="A1289" s="1">
        <v>40290</v>
      </c>
      <c r="B1289" s="2">
        <v>3201.54</v>
      </c>
      <c r="C1289" s="3">
        <f t="shared" si="568"/>
        <v>-1.085680388546284E-2</v>
      </c>
      <c r="D1289" s="4" t="str">
        <f t="shared" si="579"/>
        <v>多</v>
      </c>
      <c r="E1289" s="6">
        <f t="shared" si="569"/>
        <v>-1.085680388546284E-2</v>
      </c>
      <c r="F1289" s="5">
        <f t="shared" si="570"/>
        <v>1.22321916283137</v>
      </c>
      <c r="G1289" t="str">
        <f t="shared" si="580"/>
        <v>空</v>
      </c>
      <c r="H1289" s="6">
        <f t="shared" si="571"/>
        <v>0</v>
      </c>
      <c r="I1289" s="5">
        <f t="shared" si="581"/>
        <v>3.2244359447550091</v>
      </c>
      <c r="J1289" t="str">
        <f t="shared" si="589"/>
        <v>空</v>
      </c>
      <c r="K1289" s="6">
        <f t="shared" si="572"/>
        <v>0</v>
      </c>
      <c r="L1289" s="5">
        <f t="shared" si="582"/>
        <v>6.3479213871041074</v>
      </c>
      <c r="M1289" t="str">
        <f t="shared" si="590"/>
        <v>多</v>
      </c>
      <c r="N1289" s="6">
        <f t="shared" si="573"/>
        <v>-1.085680388546284E-2</v>
      </c>
      <c r="O1289" s="5">
        <f t="shared" si="583"/>
        <v>5.7274530847121214</v>
      </c>
      <c r="P1289" t="str">
        <f t="shared" ref="P1289:P1352" si="591">IF(AND($C1284&gt;0,$C1285&gt;0,$C1286&gt;0,$C1287&gt;0,$C1288&gt;0,$C1289&gt;0),"多",IF(AND($C1284&lt;0,$C1285&lt;0,$C1286&lt;0,$C1287&lt;0,$C1288&lt;0,$C1289&lt;0),"空",P1288))</f>
        <v>多</v>
      </c>
      <c r="Q1289" s="6">
        <f t="shared" si="574"/>
        <v>-1.085680388546284E-2</v>
      </c>
      <c r="R1289" s="5">
        <f t="shared" si="584"/>
        <v>3.0975436117852828</v>
      </c>
      <c r="S1289" t="str">
        <f t="shared" si="564"/>
        <v>多</v>
      </c>
      <c r="T1289" s="6">
        <f t="shared" si="575"/>
        <v>-1.085680388546284E-2</v>
      </c>
      <c r="U1289" s="5">
        <f t="shared" si="585"/>
        <v>3.2570616341801975</v>
      </c>
      <c r="V1289" t="str">
        <f t="shared" si="565"/>
        <v>多</v>
      </c>
      <c r="W1289" s="6">
        <f t="shared" si="576"/>
        <v>-1.085680388546284E-2</v>
      </c>
      <c r="X1289" s="5">
        <f t="shared" si="586"/>
        <v>3.2375736387026715</v>
      </c>
      <c r="Y1289" t="str">
        <f t="shared" si="566"/>
        <v>空</v>
      </c>
      <c r="Z1289" s="6">
        <f t="shared" si="577"/>
        <v>0</v>
      </c>
      <c r="AA1289" s="5">
        <f t="shared" si="587"/>
        <v>2.7468048786787751</v>
      </c>
      <c r="AB1289" t="str">
        <f t="shared" si="567"/>
        <v>空</v>
      </c>
      <c r="AC1289" s="6">
        <f t="shared" si="578"/>
        <v>0</v>
      </c>
      <c r="AD1289" s="5">
        <f t="shared" si="588"/>
        <v>2.8924592232318158</v>
      </c>
    </row>
    <row r="1290" spans="1:30" x14ac:dyDescent="0.15">
      <c r="A1290" s="1">
        <v>40291</v>
      </c>
      <c r="B1290" s="2">
        <v>3190</v>
      </c>
      <c r="C1290" s="3">
        <f t="shared" si="568"/>
        <v>-3.6045153269989028E-3</v>
      </c>
      <c r="D1290" s="4" t="str">
        <f t="shared" si="579"/>
        <v>多</v>
      </c>
      <c r="E1290" s="6">
        <f t="shared" si="569"/>
        <v>-3.6045153269989028E-3</v>
      </c>
      <c r="F1290" s="5">
        <f t="shared" si="570"/>
        <v>1.2188100506106656</v>
      </c>
      <c r="G1290" t="str">
        <f t="shared" si="580"/>
        <v>空</v>
      </c>
      <c r="H1290" s="6">
        <f t="shared" si="571"/>
        <v>0</v>
      </c>
      <c r="I1290" s="5">
        <f t="shared" si="581"/>
        <v>3.2244359447550091</v>
      </c>
      <c r="J1290" t="str">
        <f t="shared" si="589"/>
        <v>空</v>
      </c>
      <c r="K1290" s="6">
        <f t="shared" si="572"/>
        <v>0</v>
      </c>
      <c r="L1290" s="5">
        <f t="shared" si="582"/>
        <v>6.3479213871041074</v>
      </c>
      <c r="M1290" t="str">
        <f t="shared" si="590"/>
        <v>多</v>
      </c>
      <c r="N1290" s="6">
        <f t="shared" si="573"/>
        <v>-3.6045153269989028E-3</v>
      </c>
      <c r="O1290" s="5">
        <f t="shared" si="583"/>
        <v>5.7068083922836097</v>
      </c>
      <c r="P1290" t="str">
        <f t="shared" si="591"/>
        <v>多</v>
      </c>
      <c r="Q1290" s="6">
        <f t="shared" si="574"/>
        <v>-3.6045153269989028E-3</v>
      </c>
      <c r="R1290" s="5">
        <f t="shared" si="584"/>
        <v>3.0863784683605551</v>
      </c>
      <c r="S1290" t="str">
        <f t="shared" ref="S1290:S1353" si="592">IF(AND($C1284&gt;0,$C1285&gt;0,$C1286&gt;0,$C1287&gt;0,$C1288&gt;0,$C1289&gt;0,$C1290&gt;0),"多",IF(AND($C1284&lt;0,$C1285&lt;0,$C1286&lt;0,$C1287&lt;0,$C1288&lt;0,$C1289&lt;0,$C1290&lt;0),"空",S1289))</f>
        <v>多</v>
      </c>
      <c r="T1290" s="6">
        <f t="shared" si="575"/>
        <v>-3.6045153269989028E-3</v>
      </c>
      <c r="U1290" s="5">
        <f t="shared" si="585"/>
        <v>3.2453215055988149</v>
      </c>
      <c r="V1290" t="str">
        <f t="shared" si="565"/>
        <v>多</v>
      </c>
      <c r="W1290" s="6">
        <f t="shared" si="576"/>
        <v>-3.6045153269989028E-3</v>
      </c>
      <c r="X1290" s="5">
        <f t="shared" si="586"/>
        <v>3.2259037548996803</v>
      </c>
      <c r="Y1290" t="str">
        <f t="shared" si="566"/>
        <v>空</v>
      </c>
      <c r="Z1290" s="6">
        <f t="shared" si="577"/>
        <v>0</v>
      </c>
      <c r="AA1290" s="5">
        <f t="shared" si="587"/>
        <v>2.7468048786787751</v>
      </c>
      <c r="AB1290" t="str">
        <f t="shared" si="567"/>
        <v>空</v>
      </c>
      <c r="AC1290" s="6">
        <f t="shared" si="578"/>
        <v>0</v>
      </c>
      <c r="AD1290" s="5">
        <f t="shared" si="588"/>
        <v>2.8924592232318158</v>
      </c>
    </row>
    <row r="1291" spans="1:30" x14ac:dyDescent="0.15">
      <c r="A1291" s="1">
        <v>40294</v>
      </c>
      <c r="B1291" s="2">
        <v>3172</v>
      </c>
      <c r="C1291" s="3">
        <f t="shared" si="568"/>
        <v>-5.642633228840177E-3</v>
      </c>
      <c r="D1291" s="4" t="str">
        <f t="shared" si="579"/>
        <v>多</v>
      </c>
      <c r="E1291" s="6">
        <f t="shared" si="569"/>
        <v>-5.642633228840177E-3</v>
      </c>
      <c r="F1291" s="5">
        <f t="shared" si="570"/>
        <v>1.2119327525194454</v>
      </c>
      <c r="G1291" t="str">
        <f t="shared" si="580"/>
        <v>空</v>
      </c>
      <c r="H1291" s="6">
        <f t="shared" si="571"/>
        <v>0</v>
      </c>
      <c r="I1291" s="5">
        <f t="shared" si="581"/>
        <v>3.2244359447550091</v>
      </c>
      <c r="J1291" t="str">
        <f t="shared" si="589"/>
        <v>空</v>
      </c>
      <c r="K1291" s="6">
        <f t="shared" si="572"/>
        <v>0</v>
      </c>
      <c r="L1291" s="5">
        <f t="shared" si="582"/>
        <v>6.3479213871041074</v>
      </c>
      <c r="M1291" t="str">
        <f t="shared" si="590"/>
        <v>多</v>
      </c>
      <c r="N1291" s="6">
        <f t="shared" si="573"/>
        <v>-5.642633228840177E-3</v>
      </c>
      <c r="O1291" s="5">
        <f t="shared" si="583"/>
        <v>5.6746069656186862</v>
      </c>
      <c r="P1291" t="str">
        <f t="shared" si="591"/>
        <v>多</v>
      </c>
      <c r="Q1291" s="6">
        <f t="shared" si="574"/>
        <v>-5.642633228840177E-3</v>
      </c>
      <c r="R1291" s="5">
        <f t="shared" si="584"/>
        <v>3.0689631666582069</v>
      </c>
      <c r="S1291" t="str">
        <f t="shared" si="592"/>
        <v>多</v>
      </c>
      <c r="T1291" s="6">
        <f t="shared" si="575"/>
        <v>-5.642633228840177E-3</v>
      </c>
      <c r="U1291" s="5">
        <f t="shared" si="585"/>
        <v>3.2270093466330536</v>
      </c>
      <c r="V1291" t="str">
        <f t="shared" ref="V1291:V1354" si="593">IF(AND($C1284&gt;0,$C1285&gt;0,$C1286&gt;0,$C1287&gt;0,$C1288&gt;0,$C1289&gt;0,$C1290&gt;0,$C1291&gt;0),"多",IF(AND($C1284&lt;0,$C1285&lt;0,$C1286&lt;0,$C1287&lt;0,$C1288&lt;0,$C1289&lt;0,$C1290&lt;0,$C1291&lt;0),"空",V1290))</f>
        <v>多</v>
      </c>
      <c r="W1291" s="6">
        <f t="shared" si="576"/>
        <v>-5.642633228840177E-3</v>
      </c>
      <c r="X1291" s="5">
        <f t="shared" si="586"/>
        <v>3.2077011631792431</v>
      </c>
      <c r="Y1291" t="str">
        <f t="shared" si="566"/>
        <v>空</v>
      </c>
      <c r="Z1291" s="6">
        <f t="shared" si="577"/>
        <v>0</v>
      </c>
      <c r="AA1291" s="5">
        <f t="shared" si="587"/>
        <v>2.7468048786787751</v>
      </c>
      <c r="AB1291" t="str">
        <f t="shared" si="567"/>
        <v>空</v>
      </c>
      <c r="AC1291" s="6">
        <f t="shared" si="578"/>
        <v>0</v>
      </c>
      <c r="AD1291" s="5">
        <f t="shared" si="588"/>
        <v>2.8924592232318158</v>
      </c>
    </row>
    <row r="1292" spans="1:30" x14ac:dyDescent="0.15">
      <c r="A1292" s="1">
        <v>40295</v>
      </c>
      <c r="B1292" s="2">
        <v>3108.41</v>
      </c>
      <c r="C1292" s="3">
        <f t="shared" si="568"/>
        <v>-2.0047288776797068E-2</v>
      </c>
      <c r="D1292" s="4" t="str">
        <f t="shared" si="579"/>
        <v>多</v>
      </c>
      <c r="E1292" s="6">
        <f t="shared" si="569"/>
        <v>-2.0047288776797068E-2</v>
      </c>
      <c r="F1292" s="5">
        <f t="shared" si="570"/>
        <v>1.1876367866516295</v>
      </c>
      <c r="G1292" t="str">
        <f t="shared" si="580"/>
        <v>空</v>
      </c>
      <c r="H1292" s="6">
        <f t="shared" si="571"/>
        <v>0</v>
      </c>
      <c r="I1292" s="5">
        <f t="shared" si="581"/>
        <v>3.2244359447550091</v>
      </c>
      <c r="J1292" t="str">
        <f t="shared" si="589"/>
        <v>空</v>
      </c>
      <c r="K1292" s="6">
        <f t="shared" si="572"/>
        <v>0</v>
      </c>
      <c r="L1292" s="5">
        <f t="shared" si="582"/>
        <v>6.3479213871041074</v>
      </c>
      <c r="M1292" t="str">
        <f t="shared" si="590"/>
        <v>多</v>
      </c>
      <c r="N1292" s="6">
        <f t="shared" si="573"/>
        <v>-2.0047288776797068E-2</v>
      </c>
      <c r="O1292" s="5">
        <f t="shared" si="583"/>
        <v>5.5608464810841038</v>
      </c>
      <c r="P1292" t="str">
        <f t="shared" si="591"/>
        <v>多</v>
      </c>
      <c r="Q1292" s="6">
        <f t="shared" si="574"/>
        <v>-2.0047288776797068E-2</v>
      </c>
      <c r="R1292" s="5">
        <f t="shared" si="584"/>
        <v>3.0074387758108561</v>
      </c>
      <c r="S1292" t="str">
        <f t="shared" si="592"/>
        <v>多</v>
      </c>
      <c r="T1292" s="6">
        <f t="shared" si="575"/>
        <v>-2.0047288776797068E-2</v>
      </c>
      <c r="U1292" s="5">
        <f t="shared" si="585"/>
        <v>3.1623165583756774</v>
      </c>
      <c r="V1292" t="str">
        <f t="shared" si="593"/>
        <v>多</v>
      </c>
      <c r="W1292" s="6">
        <f t="shared" si="576"/>
        <v>-2.0047288776797068E-2</v>
      </c>
      <c r="X1292" s="5">
        <f t="shared" si="586"/>
        <v>3.1433954516513212</v>
      </c>
      <c r="Y1292" t="str">
        <f t="shared" ref="Y1292:Y1355" si="594">IF(AND($C1284&gt;0,$C1285&gt;0,$C1286&gt;0,$C1287&gt;0,$C1288&gt;0,$C1289&gt;0,$C1290&gt;0,$C1291&gt;0,$C1292&gt;0),"多",IF(AND($C1284&lt;0,$C1285&lt;0,$C1286&lt;0,$C1287&lt;0,$C1288&lt;0,$C1289&lt;0,$C1290&lt;0,$C1291&lt;0,$C1292&lt;0),"空",Y1291))</f>
        <v>空</v>
      </c>
      <c r="Z1292" s="6">
        <f t="shared" si="577"/>
        <v>0</v>
      </c>
      <c r="AA1292" s="5">
        <f t="shared" si="587"/>
        <v>2.7468048786787751</v>
      </c>
      <c r="AB1292" t="str">
        <f t="shared" si="567"/>
        <v>空</v>
      </c>
      <c r="AC1292" s="6">
        <f t="shared" si="578"/>
        <v>0</v>
      </c>
      <c r="AD1292" s="5">
        <f t="shared" si="588"/>
        <v>2.8924592232318158</v>
      </c>
    </row>
    <row r="1293" spans="1:30" x14ac:dyDescent="0.15">
      <c r="A1293" s="1">
        <v>40296</v>
      </c>
      <c r="B1293" s="2">
        <v>3097.35</v>
      </c>
      <c r="C1293" s="3">
        <f t="shared" si="568"/>
        <v>-3.5580891838592477E-3</v>
      </c>
      <c r="D1293" s="4" t="str">
        <f t="shared" si="579"/>
        <v>多</v>
      </c>
      <c r="E1293" s="6">
        <f t="shared" si="569"/>
        <v>-3.5580891838592477E-3</v>
      </c>
      <c r="F1293" s="5">
        <f t="shared" si="570"/>
        <v>1.183411069046691</v>
      </c>
      <c r="G1293" t="str">
        <f t="shared" si="580"/>
        <v>空</v>
      </c>
      <c r="H1293" s="6">
        <f t="shared" si="571"/>
        <v>0</v>
      </c>
      <c r="I1293" s="5">
        <f t="shared" si="581"/>
        <v>3.2244359447550091</v>
      </c>
      <c r="J1293" t="str">
        <f t="shared" si="589"/>
        <v>空</v>
      </c>
      <c r="K1293" s="6">
        <f t="shared" si="572"/>
        <v>0</v>
      </c>
      <c r="L1293" s="5">
        <f t="shared" si="582"/>
        <v>6.3479213871041074</v>
      </c>
      <c r="M1293" t="str">
        <f t="shared" si="590"/>
        <v>空</v>
      </c>
      <c r="N1293" s="6">
        <f t="shared" si="573"/>
        <v>-3.5580891838592477E-3</v>
      </c>
      <c r="O1293" s="5">
        <f t="shared" si="583"/>
        <v>5.5410604933666567</v>
      </c>
      <c r="P1293" t="str">
        <f t="shared" si="591"/>
        <v>多</v>
      </c>
      <c r="Q1293" s="6">
        <f t="shared" si="574"/>
        <v>-3.5580891838592477E-3</v>
      </c>
      <c r="R1293" s="5">
        <f t="shared" si="584"/>
        <v>2.9967380404315245</v>
      </c>
      <c r="S1293" t="str">
        <f t="shared" si="592"/>
        <v>多</v>
      </c>
      <c r="T1293" s="6">
        <f t="shared" si="575"/>
        <v>-3.5580891838592477E-3</v>
      </c>
      <c r="U1293" s="5">
        <f t="shared" si="585"/>
        <v>3.1510647540333818</v>
      </c>
      <c r="V1293" t="str">
        <f t="shared" si="593"/>
        <v>多</v>
      </c>
      <c r="W1293" s="6">
        <f t="shared" si="576"/>
        <v>-3.5580891838592477E-3</v>
      </c>
      <c r="X1293" s="5">
        <f t="shared" si="586"/>
        <v>3.1322109702942083</v>
      </c>
      <c r="Y1293" t="str">
        <f t="shared" si="594"/>
        <v>空</v>
      </c>
      <c r="Z1293" s="6">
        <f t="shared" si="577"/>
        <v>0</v>
      </c>
      <c r="AA1293" s="5">
        <f t="shared" si="587"/>
        <v>2.7468048786787751</v>
      </c>
      <c r="AB1293" t="str">
        <f t="shared" ref="AB1293:AB1356" si="595">IF(AND($C1284&gt;0,$C1285&gt;0,$C1286&gt;0,$C1287&gt;0,$C1288&gt;0,$C1289&gt;0,$C1290&gt;0,$C1291&gt;0,$C1292&gt;0,$C1293&gt;0),"多",IF(AND($C1284&lt;0,$C1285&lt;0,$C1286&lt;0,$C1287&lt;0,$C1288&lt;0,$C1289&lt;0,$C1290&lt;0,$C1291&lt;0,$C1292&lt;0,$C1293&lt;0),"空",AB1292))</f>
        <v>空</v>
      </c>
      <c r="AC1293" s="6">
        <f t="shared" si="578"/>
        <v>0</v>
      </c>
      <c r="AD1293" s="5">
        <f t="shared" si="588"/>
        <v>2.8924592232318158</v>
      </c>
    </row>
    <row r="1294" spans="1:30" x14ac:dyDescent="0.15">
      <c r="A1294" s="1">
        <v>40297</v>
      </c>
      <c r="B1294" s="2">
        <v>3060.06</v>
      </c>
      <c r="C1294" s="3">
        <f t="shared" si="568"/>
        <v>-1.2039323938205282E-2</v>
      </c>
      <c r="D1294" s="4" t="str">
        <f t="shared" si="579"/>
        <v>多</v>
      </c>
      <c r="E1294" s="6">
        <f t="shared" si="569"/>
        <v>-1.2039323938205282E-2</v>
      </c>
      <c r="F1294" s="5">
        <f t="shared" si="570"/>
        <v>1.1691635998343801</v>
      </c>
      <c r="G1294" t="str">
        <f t="shared" si="580"/>
        <v>空</v>
      </c>
      <c r="H1294" s="6">
        <f t="shared" si="571"/>
        <v>0</v>
      </c>
      <c r="I1294" s="5">
        <f t="shared" si="581"/>
        <v>3.2244359447550091</v>
      </c>
      <c r="J1294" t="str">
        <f t="shared" si="589"/>
        <v>空</v>
      </c>
      <c r="K1294" s="6">
        <f t="shared" si="572"/>
        <v>0</v>
      </c>
      <c r="L1294" s="5">
        <f t="shared" si="582"/>
        <v>6.3479213871041074</v>
      </c>
      <c r="M1294" t="str">
        <f t="shared" si="590"/>
        <v>空</v>
      </c>
      <c r="N1294" s="6">
        <f t="shared" si="573"/>
        <v>0</v>
      </c>
      <c r="O1294" s="5">
        <f t="shared" si="583"/>
        <v>5.5410604933666567</v>
      </c>
      <c r="P1294" t="str">
        <f t="shared" si="591"/>
        <v>空</v>
      </c>
      <c r="Q1294" s="6">
        <f t="shared" si="574"/>
        <v>-1.2039323938205282E-2</v>
      </c>
      <c r="R1294" s="5">
        <f t="shared" si="584"/>
        <v>2.9606593404048267</v>
      </c>
      <c r="S1294" t="str">
        <f t="shared" si="592"/>
        <v>多</v>
      </c>
      <c r="T1294" s="6">
        <f t="shared" si="575"/>
        <v>-1.2039323938205282E-2</v>
      </c>
      <c r="U1294" s="5">
        <f t="shared" si="585"/>
        <v>3.1131280647093127</v>
      </c>
      <c r="V1294" t="str">
        <f t="shared" si="593"/>
        <v>多</v>
      </c>
      <c r="W1294" s="6">
        <f t="shared" si="576"/>
        <v>-1.2039323938205282E-2</v>
      </c>
      <c r="X1294" s="5">
        <f t="shared" si="586"/>
        <v>3.0945012677800361</v>
      </c>
      <c r="Y1294" t="str">
        <f t="shared" si="594"/>
        <v>空</v>
      </c>
      <c r="Z1294" s="6">
        <f t="shared" si="577"/>
        <v>0</v>
      </c>
      <c r="AA1294" s="5">
        <f t="shared" si="587"/>
        <v>2.7468048786787751</v>
      </c>
      <c r="AB1294" t="str">
        <f t="shared" si="595"/>
        <v>空</v>
      </c>
      <c r="AC1294" s="6">
        <f t="shared" si="578"/>
        <v>0</v>
      </c>
      <c r="AD1294" s="5">
        <f t="shared" si="588"/>
        <v>2.8924592232318158</v>
      </c>
    </row>
    <row r="1295" spans="1:30" x14ac:dyDescent="0.15">
      <c r="A1295" s="1">
        <v>40298</v>
      </c>
      <c r="B1295" s="2">
        <v>3067.36</v>
      </c>
      <c r="C1295" s="3">
        <f t="shared" si="568"/>
        <v>2.3855741390692575E-3</v>
      </c>
      <c r="D1295" s="4" t="str">
        <f t="shared" si="579"/>
        <v>多</v>
      </c>
      <c r="E1295" s="6">
        <f t="shared" si="569"/>
        <v>2.3855741390692575E-3</v>
      </c>
      <c r="F1295" s="5">
        <f t="shared" si="570"/>
        <v>1.171952726282486</v>
      </c>
      <c r="G1295" t="str">
        <f t="shared" si="580"/>
        <v>空</v>
      </c>
      <c r="H1295" s="6">
        <f t="shared" si="571"/>
        <v>0</v>
      </c>
      <c r="I1295" s="5">
        <f t="shared" si="581"/>
        <v>3.2244359447550091</v>
      </c>
      <c r="J1295" t="str">
        <f t="shared" si="589"/>
        <v>空</v>
      </c>
      <c r="K1295" s="6">
        <f t="shared" si="572"/>
        <v>0</v>
      </c>
      <c r="L1295" s="5">
        <f t="shared" si="582"/>
        <v>6.3479213871041074</v>
      </c>
      <c r="M1295" t="str">
        <f t="shared" si="590"/>
        <v>空</v>
      </c>
      <c r="N1295" s="6">
        <f t="shared" si="573"/>
        <v>0</v>
      </c>
      <c r="O1295" s="5">
        <f t="shared" si="583"/>
        <v>5.5410604933666567</v>
      </c>
      <c r="P1295" t="str">
        <f t="shared" si="591"/>
        <v>空</v>
      </c>
      <c r="Q1295" s="6">
        <f t="shared" si="574"/>
        <v>0</v>
      </c>
      <c r="R1295" s="5">
        <f t="shared" si="584"/>
        <v>2.9606593404048267</v>
      </c>
      <c r="S1295" t="str">
        <f t="shared" si="592"/>
        <v>多</v>
      </c>
      <c r="T1295" s="6">
        <f t="shared" si="575"/>
        <v>2.3855741390692575E-3</v>
      </c>
      <c r="U1295" s="5">
        <f t="shared" si="585"/>
        <v>3.1205546625120939</v>
      </c>
      <c r="V1295" t="str">
        <f t="shared" si="593"/>
        <v>多</v>
      </c>
      <c r="W1295" s="6">
        <f t="shared" si="576"/>
        <v>2.3855741390692575E-3</v>
      </c>
      <c r="X1295" s="5">
        <f t="shared" si="586"/>
        <v>3.1018834299777693</v>
      </c>
      <c r="Y1295" t="str">
        <f t="shared" si="594"/>
        <v>空</v>
      </c>
      <c r="Z1295" s="6">
        <f t="shared" si="577"/>
        <v>0</v>
      </c>
      <c r="AA1295" s="5">
        <f t="shared" si="587"/>
        <v>2.7468048786787751</v>
      </c>
      <c r="AB1295" t="str">
        <f t="shared" si="595"/>
        <v>空</v>
      </c>
      <c r="AC1295" s="6">
        <f t="shared" si="578"/>
        <v>0</v>
      </c>
      <c r="AD1295" s="5">
        <f t="shared" si="588"/>
        <v>2.8924592232318158</v>
      </c>
    </row>
    <row r="1296" spans="1:30" x14ac:dyDescent="0.15">
      <c r="A1296" s="1">
        <v>40302</v>
      </c>
      <c r="B1296" s="2">
        <v>3019.45</v>
      </c>
      <c r="C1296" s="3">
        <f t="shared" si="568"/>
        <v>-1.5619294768139502E-2</v>
      </c>
      <c r="D1296" s="4" t="str">
        <f t="shared" si="579"/>
        <v>多</v>
      </c>
      <c r="E1296" s="6">
        <f t="shared" si="569"/>
        <v>-1.5619294768139502E-2</v>
      </c>
      <c r="F1296" s="5">
        <f t="shared" si="570"/>
        <v>1.1536476511963552</v>
      </c>
      <c r="G1296" t="str">
        <f t="shared" si="580"/>
        <v>空</v>
      </c>
      <c r="H1296" s="6">
        <f t="shared" si="571"/>
        <v>0</v>
      </c>
      <c r="I1296" s="5">
        <f t="shared" si="581"/>
        <v>3.2244359447550091</v>
      </c>
      <c r="J1296" t="str">
        <f t="shared" si="589"/>
        <v>空</v>
      </c>
      <c r="K1296" s="6">
        <f t="shared" si="572"/>
        <v>0</v>
      </c>
      <c r="L1296" s="5">
        <f t="shared" si="582"/>
        <v>6.3479213871041074</v>
      </c>
      <c r="M1296" t="str">
        <f t="shared" si="590"/>
        <v>空</v>
      </c>
      <c r="N1296" s="6">
        <f t="shared" si="573"/>
        <v>0</v>
      </c>
      <c r="O1296" s="5">
        <f t="shared" si="583"/>
        <v>5.5410604933666567</v>
      </c>
      <c r="P1296" t="str">
        <f t="shared" si="591"/>
        <v>空</v>
      </c>
      <c r="Q1296" s="6">
        <f t="shared" si="574"/>
        <v>0</v>
      </c>
      <c r="R1296" s="5">
        <f t="shared" si="584"/>
        <v>2.9606593404048267</v>
      </c>
      <c r="S1296" t="str">
        <f t="shared" si="592"/>
        <v>多</v>
      </c>
      <c r="T1296" s="6">
        <f t="shared" si="575"/>
        <v>-1.5619294768139502E-2</v>
      </c>
      <c r="U1296" s="5">
        <f t="shared" si="585"/>
        <v>3.0718137993982255</v>
      </c>
      <c r="V1296" t="str">
        <f t="shared" si="593"/>
        <v>多</v>
      </c>
      <c r="W1296" s="6">
        <f t="shared" si="576"/>
        <v>-1.5619294768139502E-2</v>
      </c>
      <c r="X1296" s="5">
        <f t="shared" si="586"/>
        <v>3.0534341983485391</v>
      </c>
      <c r="Y1296" t="str">
        <f t="shared" si="594"/>
        <v>空</v>
      </c>
      <c r="Z1296" s="6">
        <f t="shared" si="577"/>
        <v>0</v>
      </c>
      <c r="AA1296" s="5">
        <f t="shared" si="587"/>
        <v>2.7468048786787751</v>
      </c>
      <c r="AB1296" t="str">
        <f t="shared" si="595"/>
        <v>空</v>
      </c>
      <c r="AC1296" s="6">
        <f t="shared" si="578"/>
        <v>0</v>
      </c>
      <c r="AD1296" s="5">
        <f t="shared" si="588"/>
        <v>2.8924592232318158</v>
      </c>
    </row>
    <row r="1297" spans="1:30" x14ac:dyDescent="0.15">
      <c r="A1297" s="1">
        <v>40303</v>
      </c>
      <c r="B1297" s="2">
        <v>3036.39</v>
      </c>
      <c r="C1297" s="3">
        <f t="shared" si="568"/>
        <v>5.6102932653296911E-3</v>
      </c>
      <c r="D1297" s="4" t="str">
        <f t="shared" si="579"/>
        <v>多</v>
      </c>
      <c r="E1297" s="6">
        <f t="shared" si="569"/>
        <v>5.6102932653296911E-3</v>
      </c>
      <c r="F1297" s="5">
        <f t="shared" si="570"/>
        <v>1.1601199528444255</v>
      </c>
      <c r="G1297" t="str">
        <f t="shared" si="580"/>
        <v>空</v>
      </c>
      <c r="H1297" s="6">
        <f t="shared" si="571"/>
        <v>0</v>
      </c>
      <c r="I1297" s="5">
        <f t="shared" si="581"/>
        <v>3.2244359447550091</v>
      </c>
      <c r="J1297" t="str">
        <f t="shared" si="589"/>
        <v>空</v>
      </c>
      <c r="K1297" s="6">
        <f t="shared" si="572"/>
        <v>0</v>
      </c>
      <c r="L1297" s="5">
        <f t="shared" si="582"/>
        <v>6.3479213871041074</v>
      </c>
      <c r="M1297" t="str">
        <f t="shared" si="590"/>
        <v>空</v>
      </c>
      <c r="N1297" s="6">
        <f t="shared" si="573"/>
        <v>0</v>
      </c>
      <c r="O1297" s="5">
        <f t="shared" si="583"/>
        <v>5.5410604933666567</v>
      </c>
      <c r="P1297" t="str">
        <f t="shared" si="591"/>
        <v>空</v>
      </c>
      <c r="Q1297" s="6">
        <f t="shared" si="574"/>
        <v>0</v>
      </c>
      <c r="R1297" s="5">
        <f t="shared" si="584"/>
        <v>2.9606593404048267</v>
      </c>
      <c r="S1297" t="str">
        <f t="shared" si="592"/>
        <v>多</v>
      </c>
      <c r="T1297" s="6">
        <f t="shared" si="575"/>
        <v>5.6102932653296911E-3</v>
      </c>
      <c r="U1297" s="5">
        <f t="shared" si="585"/>
        <v>3.0890475756693361</v>
      </c>
      <c r="V1297" t="str">
        <f t="shared" si="593"/>
        <v>多</v>
      </c>
      <c r="W1297" s="6">
        <f t="shared" si="576"/>
        <v>5.6102932653296911E-3</v>
      </c>
      <c r="X1297" s="5">
        <f t="shared" si="586"/>
        <v>3.0705648596676611</v>
      </c>
      <c r="Y1297" t="str">
        <f t="shared" si="594"/>
        <v>空</v>
      </c>
      <c r="Z1297" s="6">
        <f t="shared" si="577"/>
        <v>0</v>
      </c>
      <c r="AA1297" s="5">
        <f t="shared" si="587"/>
        <v>2.7468048786787751</v>
      </c>
      <c r="AB1297" t="str">
        <f t="shared" si="595"/>
        <v>空</v>
      </c>
      <c r="AC1297" s="6">
        <f t="shared" si="578"/>
        <v>0</v>
      </c>
      <c r="AD1297" s="5">
        <f t="shared" si="588"/>
        <v>2.8924592232318158</v>
      </c>
    </row>
    <row r="1298" spans="1:30" x14ac:dyDescent="0.15">
      <c r="A1298" s="1">
        <v>40304</v>
      </c>
      <c r="B1298" s="2">
        <v>2896.86</v>
      </c>
      <c r="C1298" s="3">
        <f t="shared" si="568"/>
        <v>-4.5952595022378473E-2</v>
      </c>
      <c r="D1298" s="4" t="str">
        <f t="shared" si="579"/>
        <v>多</v>
      </c>
      <c r="E1298" s="6">
        <f t="shared" si="569"/>
        <v>-4.5952595022378473E-2</v>
      </c>
      <c r="F1298" s="5">
        <f t="shared" si="570"/>
        <v>1.1068094304739848</v>
      </c>
      <c r="G1298" t="str">
        <f t="shared" si="580"/>
        <v>空</v>
      </c>
      <c r="H1298" s="6">
        <f t="shared" si="571"/>
        <v>0</v>
      </c>
      <c r="I1298" s="5">
        <f t="shared" si="581"/>
        <v>3.2244359447550091</v>
      </c>
      <c r="J1298" t="str">
        <f t="shared" si="589"/>
        <v>空</v>
      </c>
      <c r="K1298" s="6">
        <f t="shared" si="572"/>
        <v>0</v>
      </c>
      <c r="L1298" s="5">
        <f t="shared" si="582"/>
        <v>6.3479213871041074</v>
      </c>
      <c r="M1298" t="str">
        <f t="shared" si="590"/>
        <v>空</v>
      </c>
      <c r="N1298" s="6">
        <f t="shared" si="573"/>
        <v>0</v>
      </c>
      <c r="O1298" s="5">
        <f t="shared" si="583"/>
        <v>5.5410604933666567</v>
      </c>
      <c r="P1298" t="str">
        <f t="shared" si="591"/>
        <v>空</v>
      </c>
      <c r="Q1298" s="6">
        <f t="shared" si="574"/>
        <v>0</v>
      </c>
      <c r="R1298" s="5">
        <f t="shared" si="584"/>
        <v>2.9606593404048267</v>
      </c>
      <c r="S1298" t="str">
        <f t="shared" si="592"/>
        <v>多</v>
      </c>
      <c r="T1298" s="6">
        <f t="shared" si="575"/>
        <v>-4.5952595022378473E-2</v>
      </c>
      <c r="U1298" s="5">
        <f t="shared" si="585"/>
        <v>2.9470978234197429</v>
      </c>
      <c r="V1298" t="str">
        <f t="shared" si="593"/>
        <v>多</v>
      </c>
      <c r="W1298" s="6">
        <f t="shared" si="576"/>
        <v>-4.5952595022378473E-2</v>
      </c>
      <c r="X1298" s="5">
        <f t="shared" si="586"/>
        <v>2.9294644361814068</v>
      </c>
      <c r="Y1298" t="str">
        <f t="shared" si="594"/>
        <v>空</v>
      </c>
      <c r="Z1298" s="6">
        <f t="shared" si="577"/>
        <v>0</v>
      </c>
      <c r="AA1298" s="5">
        <f t="shared" si="587"/>
        <v>2.7468048786787751</v>
      </c>
      <c r="AB1298" t="str">
        <f t="shared" si="595"/>
        <v>空</v>
      </c>
      <c r="AC1298" s="6">
        <f t="shared" si="578"/>
        <v>0</v>
      </c>
      <c r="AD1298" s="5">
        <f t="shared" si="588"/>
        <v>2.8924592232318158</v>
      </c>
    </row>
    <row r="1299" spans="1:30" x14ac:dyDescent="0.15">
      <c r="A1299" s="1">
        <v>40305</v>
      </c>
      <c r="B1299" s="2">
        <v>2836.79</v>
      </c>
      <c r="C1299" s="3">
        <f t="shared" si="568"/>
        <v>-2.0736245451972168E-2</v>
      </c>
      <c r="D1299" s="4" t="str">
        <f t="shared" si="579"/>
        <v>多</v>
      </c>
      <c r="E1299" s="6">
        <f t="shared" si="569"/>
        <v>-2.0736245451972168E-2</v>
      </c>
      <c r="F1299" s="5">
        <f t="shared" si="570"/>
        <v>1.0838583584551187</v>
      </c>
      <c r="G1299" t="str">
        <f t="shared" si="580"/>
        <v>空</v>
      </c>
      <c r="H1299" s="6">
        <f t="shared" si="571"/>
        <v>0</v>
      </c>
      <c r="I1299" s="5">
        <f t="shared" si="581"/>
        <v>3.2244359447550091</v>
      </c>
      <c r="J1299" t="str">
        <f t="shared" si="589"/>
        <v>空</v>
      </c>
      <c r="K1299" s="6">
        <f t="shared" si="572"/>
        <v>0</v>
      </c>
      <c r="L1299" s="5">
        <f t="shared" si="582"/>
        <v>6.3479213871041074</v>
      </c>
      <c r="M1299" t="str">
        <f t="shared" si="590"/>
        <v>空</v>
      </c>
      <c r="N1299" s="6">
        <f t="shared" si="573"/>
        <v>0</v>
      </c>
      <c r="O1299" s="5">
        <f t="shared" si="583"/>
        <v>5.5410604933666567</v>
      </c>
      <c r="P1299" t="str">
        <f t="shared" si="591"/>
        <v>空</v>
      </c>
      <c r="Q1299" s="6">
        <f t="shared" si="574"/>
        <v>0</v>
      </c>
      <c r="R1299" s="5">
        <f t="shared" si="584"/>
        <v>2.9606593404048267</v>
      </c>
      <c r="S1299" t="str">
        <f t="shared" si="592"/>
        <v>多</v>
      </c>
      <c r="T1299" s="6">
        <f t="shared" si="575"/>
        <v>-2.0736245451972168E-2</v>
      </c>
      <c r="U1299" s="5">
        <f t="shared" si="585"/>
        <v>2.885986079582338</v>
      </c>
      <c r="V1299" t="str">
        <f t="shared" si="593"/>
        <v>多</v>
      </c>
      <c r="W1299" s="6">
        <f t="shared" si="576"/>
        <v>-2.0736245451972168E-2</v>
      </c>
      <c r="X1299" s="5">
        <f t="shared" si="586"/>
        <v>2.8687183425899261</v>
      </c>
      <c r="Y1299" t="str">
        <f t="shared" si="594"/>
        <v>空</v>
      </c>
      <c r="Z1299" s="6">
        <f t="shared" si="577"/>
        <v>0</v>
      </c>
      <c r="AA1299" s="5">
        <f t="shared" si="587"/>
        <v>2.7468048786787751</v>
      </c>
      <c r="AB1299" t="str">
        <f t="shared" si="595"/>
        <v>空</v>
      </c>
      <c r="AC1299" s="6">
        <f t="shared" si="578"/>
        <v>0</v>
      </c>
      <c r="AD1299" s="5">
        <f t="shared" si="588"/>
        <v>2.8924592232318158</v>
      </c>
    </row>
    <row r="1300" spans="1:30" x14ac:dyDescent="0.15">
      <c r="A1300" s="1">
        <v>40308</v>
      </c>
      <c r="B1300" s="2">
        <v>2858.23</v>
      </c>
      <c r="C1300" s="3">
        <f t="shared" si="568"/>
        <v>7.5578382608512129E-3</v>
      </c>
      <c r="D1300" s="4" t="str">
        <f t="shared" si="579"/>
        <v>多</v>
      </c>
      <c r="E1300" s="6">
        <f t="shared" si="569"/>
        <v>7.5578382608512129E-3</v>
      </c>
      <c r="F1300" s="5">
        <f t="shared" si="570"/>
        <v>1.0920499846259941</v>
      </c>
      <c r="G1300" t="str">
        <f t="shared" si="580"/>
        <v>空</v>
      </c>
      <c r="H1300" s="6">
        <f t="shared" si="571"/>
        <v>0</v>
      </c>
      <c r="I1300" s="5">
        <f t="shared" si="581"/>
        <v>3.2244359447550091</v>
      </c>
      <c r="J1300" t="str">
        <f t="shared" si="589"/>
        <v>空</v>
      </c>
      <c r="K1300" s="6">
        <f t="shared" si="572"/>
        <v>0</v>
      </c>
      <c r="L1300" s="5">
        <f t="shared" si="582"/>
        <v>6.3479213871041074</v>
      </c>
      <c r="M1300" t="str">
        <f t="shared" si="590"/>
        <v>空</v>
      </c>
      <c r="N1300" s="6">
        <f t="shared" si="573"/>
        <v>0</v>
      </c>
      <c r="O1300" s="5">
        <f t="shared" si="583"/>
        <v>5.5410604933666567</v>
      </c>
      <c r="P1300" t="str">
        <f t="shared" si="591"/>
        <v>空</v>
      </c>
      <c r="Q1300" s="6">
        <f t="shared" si="574"/>
        <v>0</v>
      </c>
      <c r="R1300" s="5">
        <f t="shared" si="584"/>
        <v>2.9606593404048267</v>
      </c>
      <c r="S1300" t="str">
        <f t="shared" si="592"/>
        <v>多</v>
      </c>
      <c r="T1300" s="6">
        <f t="shared" si="575"/>
        <v>7.5578382608512129E-3</v>
      </c>
      <c r="U1300" s="5">
        <f t="shared" si="585"/>
        <v>2.9077978955948893</v>
      </c>
      <c r="V1300" t="str">
        <f t="shared" si="593"/>
        <v>多</v>
      </c>
      <c r="W1300" s="6">
        <f t="shared" si="576"/>
        <v>7.5578382608512129E-3</v>
      </c>
      <c r="X1300" s="5">
        <f t="shared" si="586"/>
        <v>2.8903996518391577</v>
      </c>
      <c r="Y1300" t="str">
        <f t="shared" si="594"/>
        <v>空</v>
      </c>
      <c r="Z1300" s="6">
        <f t="shared" si="577"/>
        <v>0</v>
      </c>
      <c r="AA1300" s="5">
        <f t="shared" si="587"/>
        <v>2.7468048786787751</v>
      </c>
      <c r="AB1300" t="str">
        <f t="shared" si="595"/>
        <v>空</v>
      </c>
      <c r="AC1300" s="6">
        <f t="shared" si="578"/>
        <v>0</v>
      </c>
      <c r="AD1300" s="5">
        <f t="shared" si="588"/>
        <v>2.8924592232318158</v>
      </c>
    </row>
    <row r="1301" spans="1:30" x14ac:dyDescent="0.15">
      <c r="A1301" s="1">
        <v>40309</v>
      </c>
      <c r="B1301" s="2">
        <v>2800.82</v>
      </c>
      <c r="C1301" s="3">
        <f t="shared" si="568"/>
        <v>-2.0085857331285428E-2</v>
      </c>
      <c r="D1301" s="4" t="str">
        <f t="shared" si="579"/>
        <v>多</v>
      </c>
      <c r="E1301" s="6">
        <f t="shared" si="569"/>
        <v>-2.0085857331285428E-2</v>
      </c>
      <c r="F1301" s="5">
        <f t="shared" si="570"/>
        <v>1.070115224436164</v>
      </c>
      <c r="G1301" t="str">
        <f t="shared" si="580"/>
        <v>空</v>
      </c>
      <c r="H1301" s="6">
        <f t="shared" si="571"/>
        <v>0</v>
      </c>
      <c r="I1301" s="5">
        <f t="shared" si="581"/>
        <v>3.2244359447550091</v>
      </c>
      <c r="J1301" t="str">
        <f t="shared" si="589"/>
        <v>空</v>
      </c>
      <c r="K1301" s="6">
        <f t="shared" si="572"/>
        <v>0</v>
      </c>
      <c r="L1301" s="5">
        <f t="shared" si="582"/>
        <v>6.3479213871041074</v>
      </c>
      <c r="M1301" t="str">
        <f t="shared" si="590"/>
        <v>空</v>
      </c>
      <c r="N1301" s="6">
        <f t="shared" si="573"/>
        <v>0</v>
      </c>
      <c r="O1301" s="5">
        <f t="shared" si="583"/>
        <v>5.5410604933666567</v>
      </c>
      <c r="P1301" t="str">
        <f t="shared" si="591"/>
        <v>空</v>
      </c>
      <c r="Q1301" s="6">
        <f t="shared" si="574"/>
        <v>0</v>
      </c>
      <c r="R1301" s="5">
        <f t="shared" si="584"/>
        <v>2.9606593404048267</v>
      </c>
      <c r="S1301" t="str">
        <f t="shared" si="592"/>
        <v>多</v>
      </c>
      <c r="T1301" s="6">
        <f t="shared" si="575"/>
        <v>-2.0085857331285428E-2</v>
      </c>
      <c r="U1301" s="5">
        <f t="shared" si="585"/>
        <v>2.8493922819157582</v>
      </c>
      <c r="V1301" t="str">
        <f t="shared" si="593"/>
        <v>多</v>
      </c>
      <c r="W1301" s="6">
        <f t="shared" si="576"/>
        <v>-2.0085857331285428E-2</v>
      </c>
      <c r="X1301" s="5">
        <f t="shared" si="586"/>
        <v>2.8323434968019194</v>
      </c>
      <c r="Y1301" t="str">
        <f t="shared" si="594"/>
        <v>空</v>
      </c>
      <c r="Z1301" s="6">
        <f t="shared" si="577"/>
        <v>0</v>
      </c>
      <c r="AA1301" s="5">
        <f t="shared" si="587"/>
        <v>2.7468048786787751</v>
      </c>
      <c r="AB1301" t="str">
        <f t="shared" si="595"/>
        <v>空</v>
      </c>
      <c r="AC1301" s="6">
        <f t="shared" si="578"/>
        <v>0</v>
      </c>
      <c r="AD1301" s="5">
        <f t="shared" si="588"/>
        <v>2.8924592232318158</v>
      </c>
    </row>
    <row r="1302" spans="1:30" x14ac:dyDescent="0.15">
      <c r="A1302" s="1">
        <v>40310</v>
      </c>
      <c r="B1302" s="2">
        <v>2818.16</v>
      </c>
      <c r="C1302" s="3">
        <f t="shared" si="568"/>
        <v>6.1910440513848197E-3</v>
      </c>
      <c r="D1302" s="4" t="str">
        <f t="shared" si="579"/>
        <v>多</v>
      </c>
      <c r="E1302" s="6">
        <f t="shared" si="569"/>
        <v>6.1910440513848197E-3</v>
      </c>
      <c r="F1302" s="5">
        <f t="shared" si="570"/>
        <v>1.076740354930706</v>
      </c>
      <c r="G1302" t="str">
        <f t="shared" si="580"/>
        <v>空</v>
      </c>
      <c r="H1302" s="6">
        <f t="shared" si="571"/>
        <v>0</v>
      </c>
      <c r="I1302" s="5">
        <f t="shared" si="581"/>
        <v>3.2244359447550091</v>
      </c>
      <c r="J1302" t="str">
        <f t="shared" si="589"/>
        <v>空</v>
      </c>
      <c r="K1302" s="6">
        <f t="shared" si="572"/>
        <v>0</v>
      </c>
      <c r="L1302" s="5">
        <f t="shared" si="582"/>
        <v>6.3479213871041074</v>
      </c>
      <c r="M1302" t="str">
        <f t="shared" si="590"/>
        <v>空</v>
      </c>
      <c r="N1302" s="6">
        <f t="shared" si="573"/>
        <v>0</v>
      </c>
      <c r="O1302" s="5">
        <f t="shared" si="583"/>
        <v>5.5410604933666567</v>
      </c>
      <c r="P1302" t="str">
        <f t="shared" si="591"/>
        <v>空</v>
      </c>
      <c r="Q1302" s="6">
        <f t="shared" si="574"/>
        <v>0</v>
      </c>
      <c r="R1302" s="5">
        <f t="shared" si="584"/>
        <v>2.9606593404048267</v>
      </c>
      <c r="S1302" t="str">
        <f t="shared" si="592"/>
        <v>多</v>
      </c>
      <c r="T1302" s="6">
        <f t="shared" si="575"/>
        <v>6.1910440513848197E-3</v>
      </c>
      <c r="U1302" s="5">
        <f t="shared" si="585"/>
        <v>2.8670329950527744</v>
      </c>
      <c r="V1302" t="str">
        <f t="shared" si="593"/>
        <v>多</v>
      </c>
      <c r="W1302" s="6">
        <f t="shared" si="576"/>
        <v>6.1910440513848197E-3</v>
      </c>
      <c r="X1302" s="5">
        <f t="shared" si="586"/>
        <v>2.8498786601592734</v>
      </c>
      <c r="Y1302" t="str">
        <f t="shared" si="594"/>
        <v>空</v>
      </c>
      <c r="Z1302" s="6">
        <f t="shared" si="577"/>
        <v>0</v>
      </c>
      <c r="AA1302" s="5">
        <f t="shared" si="587"/>
        <v>2.7468048786787751</v>
      </c>
      <c r="AB1302" t="str">
        <f t="shared" si="595"/>
        <v>空</v>
      </c>
      <c r="AC1302" s="6">
        <f t="shared" si="578"/>
        <v>0</v>
      </c>
      <c r="AD1302" s="5">
        <f t="shared" si="588"/>
        <v>2.8924592232318158</v>
      </c>
    </row>
    <row r="1303" spans="1:30" x14ac:dyDescent="0.15">
      <c r="A1303" s="1">
        <v>40311</v>
      </c>
      <c r="B1303" s="2">
        <v>2886.91</v>
      </c>
      <c r="C1303" s="3">
        <f t="shared" si="568"/>
        <v>2.4395350157549567E-2</v>
      </c>
      <c r="D1303" s="4" t="str">
        <f t="shared" si="579"/>
        <v>空</v>
      </c>
      <c r="E1303" s="6">
        <f t="shared" si="569"/>
        <v>2.4395350157549567E-2</v>
      </c>
      <c r="F1303" s="5">
        <f t="shared" si="570"/>
        <v>1.1030078129180048</v>
      </c>
      <c r="G1303" t="str">
        <f t="shared" si="580"/>
        <v>空</v>
      </c>
      <c r="H1303" s="6">
        <f t="shared" si="571"/>
        <v>0</v>
      </c>
      <c r="I1303" s="5">
        <f t="shared" si="581"/>
        <v>3.2244359447550091</v>
      </c>
      <c r="J1303" t="str">
        <f t="shared" si="589"/>
        <v>空</v>
      </c>
      <c r="K1303" s="6">
        <f t="shared" si="572"/>
        <v>0</v>
      </c>
      <c r="L1303" s="5">
        <f t="shared" si="582"/>
        <v>6.3479213871041074</v>
      </c>
      <c r="M1303" t="str">
        <f t="shared" si="590"/>
        <v>空</v>
      </c>
      <c r="N1303" s="6">
        <f t="shared" si="573"/>
        <v>0</v>
      </c>
      <c r="O1303" s="5">
        <f t="shared" si="583"/>
        <v>5.5410604933666567</v>
      </c>
      <c r="P1303" t="str">
        <f t="shared" si="591"/>
        <v>空</v>
      </c>
      <c r="Q1303" s="6">
        <f t="shared" si="574"/>
        <v>0</v>
      </c>
      <c r="R1303" s="5">
        <f t="shared" si="584"/>
        <v>2.9606593404048267</v>
      </c>
      <c r="S1303" t="str">
        <f t="shared" si="592"/>
        <v>多</v>
      </c>
      <c r="T1303" s="6">
        <f t="shared" si="575"/>
        <v>2.4395350157549567E-2</v>
      </c>
      <c r="U1303" s="5">
        <f t="shared" si="585"/>
        <v>2.9369752688803348</v>
      </c>
      <c r="V1303" t="str">
        <f t="shared" si="593"/>
        <v>多</v>
      </c>
      <c r="W1303" s="6">
        <f t="shared" si="576"/>
        <v>2.4395350157549567E-2</v>
      </c>
      <c r="X1303" s="5">
        <f t="shared" si="586"/>
        <v>2.9194024479803868</v>
      </c>
      <c r="Y1303" t="str">
        <f t="shared" si="594"/>
        <v>空</v>
      </c>
      <c r="Z1303" s="6">
        <f t="shared" si="577"/>
        <v>0</v>
      </c>
      <c r="AA1303" s="5">
        <f t="shared" si="587"/>
        <v>2.7468048786787751</v>
      </c>
      <c r="AB1303" t="str">
        <f t="shared" si="595"/>
        <v>空</v>
      </c>
      <c r="AC1303" s="6">
        <f t="shared" si="578"/>
        <v>0</v>
      </c>
      <c r="AD1303" s="5">
        <f t="shared" si="588"/>
        <v>2.8924592232318158</v>
      </c>
    </row>
    <row r="1304" spans="1:30" x14ac:dyDescent="0.15">
      <c r="A1304" s="1">
        <v>40312</v>
      </c>
      <c r="B1304" s="2">
        <v>2868.02</v>
      </c>
      <c r="C1304" s="3">
        <f t="shared" si="568"/>
        <v>-6.5433283337547055E-3</v>
      </c>
      <c r="D1304" s="4" t="str">
        <f t="shared" si="579"/>
        <v>空</v>
      </c>
      <c r="E1304" s="6">
        <f t="shared" si="569"/>
        <v>0</v>
      </c>
      <c r="F1304" s="5">
        <f t="shared" si="570"/>
        <v>1.1030078129180048</v>
      </c>
      <c r="G1304" t="str">
        <f t="shared" si="580"/>
        <v>空</v>
      </c>
      <c r="H1304" s="6">
        <f t="shared" si="571"/>
        <v>0</v>
      </c>
      <c r="I1304" s="5">
        <f t="shared" si="581"/>
        <v>3.2244359447550091</v>
      </c>
      <c r="J1304" t="str">
        <f t="shared" si="589"/>
        <v>空</v>
      </c>
      <c r="K1304" s="6">
        <f t="shared" si="572"/>
        <v>0</v>
      </c>
      <c r="L1304" s="5">
        <f t="shared" si="582"/>
        <v>6.3479213871041074</v>
      </c>
      <c r="M1304" t="str">
        <f t="shared" si="590"/>
        <v>空</v>
      </c>
      <c r="N1304" s="6">
        <f t="shared" si="573"/>
        <v>0</v>
      </c>
      <c r="O1304" s="5">
        <f t="shared" si="583"/>
        <v>5.5410604933666567</v>
      </c>
      <c r="P1304" t="str">
        <f t="shared" si="591"/>
        <v>空</v>
      </c>
      <c r="Q1304" s="6">
        <f t="shared" si="574"/>
        <v>0</v>
      </c>
      <c r="R1304" s="5">
        <f t="shared" si="584"/>
        <v>2.9606593404048267</v>
      </c>
      <c r="S1304" t="str">
        <f t="shared" si="592"/>
        <v>多</v>
      </c>
      <c r="T1304" s="6">
        <f t="shared" si="575"/>
        <v>-6.5433283337547055E-3</v>
      </c>
      <c r="U1304" s="5">
        <f t="shared" si="585"/>
        <v>2.9177576753879331</v>
      </c>
      <c r="V1304" t="str">
        <f t="shared" si="593"/>
        <v>多</v>
      </c>
      <c r="W1304" s="6">
        <f t="shared" si="576"/>
        <v>-6.5433283337547055E-3</v>
      </c>
      <c r="X1304" s="5">
        <f t="shared" si="586"/>
        <v>2.9002998392248838</v>
      </c>
      <c r="Y1304" t="str">
        <f t="shared" si="594"/>
        <v>空</v>
      </c>
      <c r="Z1304" s="6">
        <f t="shared" si="577"/>
        <v>0</v>
      </c>
      <c r="AA1304" s="5">
        <f t="shared" si="587"/>
        <v>2.7468048786787751</v>
      </c>
      <c r="AB1304" t="str">
        <f t="shared" si="595"/>
        <v>空</v>
      </c>
      <c r="AC1304" s="6">
        <f t="shared" si="578"/>
        <v>0</v>
      </c>
      <c r="AD1304" s="5">
        <f t="shared" si="588"/>
        <v>2.8924592232318158</v>
      </c>
    </row>
    <row r="1305" spans="1:30" x14ac:dyDescent="0.15">
      <c r="A1305" s="1">
        <v>40315</v>
      </c>
      <c r="B1305" s="2">
        <v>2714.72</v>
      </c>
      <c r="C1305" s="3">
        <f t="shared" si="568"/>
        <v>-5.345151010104543E-2</v>
      </c>
      <c r="D1305" s="4" t="str">
        <f t="shared" si="579"/>
        <v>多</v>
      </c>
      <c r="E1305" s="6">
        <f t="shared" si="569"/>
        <v>0</v>
      </c>
      <c r="F1305" s="5">
        <f t="shared" si="570"/>
        <v>1.1030078129180048</v>
      </c>
      <c r="G1305" t="str">
        <f t="shared" si="580"/>
        <v>空</v>
      </c>
      <c r="H1305" s="6">
        <f t="shared" si="571"/>
        <v>0</v>
      </c>
      <c r="I1305" s="5">
        <f t="shared" si="581"/>
        <v>3.2244359447550091</v>
      </c>
      <c r="J1305" t="str">
        <f t="shared" si="589"/>
        <v>空</v>
      </c>
      <c r="K1305" s="6">
        <f t="shared" si="572"/>
        <v>0</v>
      </c>
      <c r="L1305" s="5">
        <f t="shared" si="582"/>
        <v>6.3479213871041074</v>
      </c>
      <c r="M1305" t="str">
        <f t="shared" si="590"/>
        <v>空</v>
      </c>
      <c r="N1305" s="6">
        <f t="shared" si="573"/>
        <v>0</v>
      </c>
      <c r="O1305" s="5">
        <f t="shared" si="583"/>
        <v>5.5410604933666567</v>
      </c>
      <c r="P1305" t="str">
        <f t="shared" si="591"/>
        <v>空</v>
      </c>
      <c r="Q1305" s="6">
        <f t="shared" si="574"/>
        <v>0</v>
      </c>
      <c r="R1305" s="5">
        <f t="shared" si="584"/>
        <v>2.9606593404048267</v>
      </c>
      <c r="S1305" t="str">
        <f t="shared" si="592"/>
        <v>多</v>
      </c>
      <c r="T1305" s="6">
        <f t="shared" si="575"/>
        <v>-5.345151010104543E-2</v>
      </c>
      <c r="U1305" s="5">
        <f t="shared" si="585"/>
        <v>2.7617991215295321</v>
      </c>
      <c r="V1305" t="str">
        <f t="shared" si="593"/>
        <v>多</v>
      </c>
      <c r="W1305" s="6">
        <f t="shared" si="576"/>
        <v>-5.345151010104543E-2</v>
      </c>
      <c r="X1305" s="5">
        <f t="shared" si="586"/>
        <v>2.7452744330724945</v>
      </c>
      <c r="Y1305" t="str">
        <f t="shared" si="594"/>
        <v>空</v>
      </c>
      <c r="Z1305" s="6">
        <f t="shared" si="577"/>
        <v>0</v>
      </c>
      <c r="AA1305" s="5">
        <f t="shared" si="587"/>
        <v>2.7468048786787751</v>
      </c>
      <c r="AB1305" t="str">
        <f t="shared" si="595"/>
        <v>空</v>
      </c>
      <c r="AC1305" s="6">
        <f t="shared" si="578"/>
        <v>0</v>
      </c>
      <c r="AD1305" s="5">
        <f t="shared" si="588"/>
        <v>2.8924592232318158</v>
      </c>
    </row>
    <row r="1306" spans="1:30" x14ac:dyDescent="0.15">
      <c r="A1306" s="1">
        <v>40316</v>
      </c>
      <c r="B1306" s="2">
        <v>2771.35</v>
      </c>
      <c r="C1306" s="3">
        <f t="shared" si="568"/>
        <v>2.0860346555077625E-2</v>
      </c>
      <c r="D1306" s="4" t="str">
        <f t="shared" si="579"/>
        <v>多</v>
      </c>
      <c r="E1306" s="6">
        <f t="shared" si="569"/>
        <v>2.0860346555077625E-2</v>
      </c>
      <c r="F1306" s="5">
        <f t="shared" si="570"/>
        <v>1.1260169381484326</v>
      </c>
      <c r="G1306" t="str">
        <f t="shared" si="580"/>
        <v>空</v>
      </c>
      <c r="H1306" s="6">
        <f t="shared" si="571"/>
        <v>0</v>
      </c>
      <c r="I1306" s="5">
        <f t="shared" si="581"/>
        <v>3.2244359447550091</v>
      </c>
      <c r="J1306" t="str">
        <f t="shared" si="589"/>
        <v>空</v>
      </c>
      <c r="K1306" s="6">
        <f t="shared" si="572"/>
        <v>0</v>
      </c>
      <c r="L1306" s="5">
        <f t="shared" si="582"/>
        <v>6.3479213871041074</v>
      </c>
      <c r="M1306" t="str">
        <f t="shared" si="590"/>
        <v>空</v>
      </c>
      <c r="N1306" s="6">
        <f t="shared" si="573"/>
        <v>0</v>
      </c>
      <c r="O1306" s="5">
        <f t="shared" si="583"/>
        <v>5.5410604933666567</v>
      </c>
      <c r="P1306" t="str">
        <f t="shared" si="591"/>
        <v>空</v>
      </c>
      <c r="Q1306" s="6">
        <f t="shared" si="574"/>
        <v>0</v>
      </c>
      <c r="R1306" s="5">
        <f t="shared" si="584"/>
        <v>2.9606593404048267</v>
      </c>
      <c r="S1306" t="str">
        <f t="shared" si="592"/>
        <v>多</v>
      </c>
      <c r="T1306" s="6">
        <f t="shared" si="575"/>
        <v>2.0860346555077625E-2</v>
      </c>
      <c r="U1306" s="5">
        <f t="shared" si="585"/>
        <v>2.819411208320147</v>
      </c>
      <c r="V1306" t="str">
        <f t="shared" si="593"/>
        <v>多</v>
      </c>
      <c r="W1306" s="6">
        <f t="shared" si="576"/>
        <v>2.0860346555077625E-2</v>
      </c>
      <c r="X1306" s="5">
        <f t="shared" si="586"/>
        <v>2.8025418091351808</v>
      </c>
      <c r="Y1306" t="str">
        <f t="shared" si="594"/>
        <v>空</v>
      </c>
      <c r="Z1306" s="6">
        <f t="shared" si="577"/>
        <v>0</v>
      </c>
      <c r="AA1306" s="5">
        <f t="shared" si="587"/>
        <v>2.7468048786787751</v>
      </c>
      <c r="AB1306" t="str">
        <f t="shared" si="595"/>
        <v>空</v>
      </c>
      <c r="AC1306" s="6">
        <f t="shared" si="578"/>
        <v>0</v>
      </c>
      <c r="AD1306" s="5">
        <f t="shared" si="588"/>
        <v>2.8924592232318158</v>
      </c>
    </row>
    <row r="1307" spans="1:30" x14ac:dyDescent="0.15">
      <c r="A1307" s="1">
        <v>40317</v>
      </c>
      <c r="B1307" s="2">
        <v>2762.17</v>
      </c>
      <c r="C1307" s="3">
        <f t="shared" si="568"/>
        <v>-3.3124650441119785E-3</v>
      </c>
      <c r="D1307" s="4" t="str">
        <f t="shared" si="579"/>
        <v>多</v>
      </c>
      <c r="E1307" s="6">
        <f t="shared" si="569"/>
        <v>-3.3124650441119785E-3</v>
      </c>
      <c r="F1307" s="5">
        <f t="shared" si="570"/>
        <v>1.122287046401738</v>
      </c>
      <c r="G1307" t="str">
        <f t="shared" si="580"/>
        <v>空</v>
      </c>
      <c r="H1307" s="6">
        <f t="shared" si="571"/>
        <v>0</v>
      </c>
      <c r="I1307" s="5">
        <f t="shared" si="581"/>
        <v>3.2244359447550091</v>
      </c>
      <c r="J1307" t="str">
        <f t="shared" si="589"/>
        <v>空</v>
      </c>
      <c r="K1307" s="6">
        <f t="shared" si="572"/>
        <v>0</v>
      </c>
      <c r="L1307" s="5">
        <f t="shared" si="582"/>
        <v>6.3479213871041074</v>
      </c>
      <c r="M1307" t="str">
        <f t="shared" si="590"/>
        <v>空</v>
      </c>
      <c r="N1307" s="6">
        <f t="shared" si="573"/>
        <v>0</v>
      </c>
      <c r="O1307" s="5">
        <f t="shared" si="583"/>
        <v>5.5410604933666567</v>
      </c>
      <c r="P1307" t="str">
        <f t="shared" si="591"/>
        <v>空</v>
      </c>
      <c r="Q1307" s="6">
        <f t="shared" si="574"/>
        <v>0</v>
      </c>
      <c r="R1307" s="5">
        <f t="shared" si="584"/>
        <v>2.9606593404048267</v>
      </c>
      <c r="S1307" t="str">
        <f t="shared" si="592"/>
        <v>多</v>
      </c>
      <c r="T1307" s="6">
        <f t="shared" si="575"/>
        <v>-3.3124650441119785E-3</v>
      </c>
      <c r="U1307" s="5">
        <f t="shared" si="585"/>
        <v>2.8100720072476091</v>
      </c>
      <c r="V1307" t="str">
        <f t="shared" si="593"/>
        <v>多</v>
      </c>
      <c r="W1307" s="6">
        <f t="shared" si="576"/>
        <v>-3.3124650441119785E-3</v>
      </c>
      <c r="X1307" s="5">
        <f t="shared" si="586"/>
        <v>2.7932584873577584</v>
      </c>
      <c r="Y1307" t="str">
        <f t="shared" si="594"/>
        <v>空</v>
      </c>
      <c r="Z1307" s="6">
        <f t="shared" si="577"/>
        <v>0</v>
      </c>
      <c r="AA1307" s="5">
        <f t="shared" si="587"/>
        <v>2.7468048786787751</v>
      </c>
      <c r="AB1307" t="str">
        <f t="shared" si="595"/>
        <v>空</v>
      </c>
      <c r="AC1307" s="6">
        <f t="shared" si="578"/>
        <v>0</v>
      </c>
      <c r="AD1307" s="5">
        <f t="shared" si="588"/>
        <v>2.8924592232318158</v>
      </c>
    </row>
    <row r="1308" spans="1:30" x14ac:dyDescent="0.15">
      <c r="A1308" s="1">
        <v>40318</v>
      </c>
      <c r="B1308" s="2">
        <v>2726.02</v>
      </c>
      <c r="C1308" s="3">
        <f t="shared" si="568"/>
        <v>-1.3087536248674092E-2</v>
      </c>
      <c r="D1308" s="4" t="str">
        <f t="shared" si="579"/>
        <v>多</v>
      </c>
      <c r="E1308" s="6">
        <f t="shared" si="569"/>
        <v>-1.3087536248674092E-2</v>
      </c>
      <c r="F1308" s="5">
        <f t="shared" si="570"/>
        <v>1.1075990740005379</v>
      </c>
      <c r="G1308" t="str">
        <f t="shared" si="580"/>
        <v>空</v>
      </c>
      <c r="H1308" s="6">
        <f t="shared" si="571"/>
        <v>0</v>
      </c>
      <c r="I1308" s="5">
        <f t="shared" si="581"/>
        <v>3.2244359447550091</v>
      </c>
      <c r="J1308" t="str">
        <f t="shared" si="589"/>
        <v>空</v>
      </c>
      <c r="K1308" s="6">
        <f t="shared" si="572"/>
        <v>0</v>
      </c>
      <c r="L1308" s="5">
        <f t="shared" si="582"/>
        <v>6.3479213871041074</v>
      </c>
      <c r="M1308" t="str">
        <f t="shared" si="590"/>
        <v>空</v>
      </c>
      <c r="N1308" s="6">
        <f t="shared" si="573"/>
        <v>0</v>
      </c>
      <c r="O1308" s="5">
        <f t="shared" si="583"/>
        <v>5.5410604933666567</v>
      </c>
      <c r="P1308" t="str">
        <f t="shared" si="591"/>
        <v>空</v>
      </c>
      <c r="Q1308" s="6">
        <f t="shared" si="574"/>
        <v>0</v>
      </c>
      <c r="R1308" s="5">
        <f t="shared" si="584"/>
        <v>2.9606593404048267</v>
      </c>
      <c r="S1308" t="str">
        <f t="shared" si="592"/>
        <v>多</v>
      </c>
      <c r="T1308" s="6">
        <f t="shared" si="575"/>
        <v>-1.3087536248674092E-2</v>
      </c>
      <c r="U1308" s="5">
        <f t="shared" si="585"/>
        <v>2.7732950879913716</v>
      </c>
      <c r="V1308" t="str">
        <f t="shared" si="593"/>
        <v>多</v>
      </c>
      <c r="W1308" s="6">
        <f t="shared" si="576"/>
        <v>-1.3087536248674092E-2</v>
      </c>
      <c r="X1308" s="5">
        <f t="shared" si="586"/>
        <v>2.7567016156525472</v>
      </c>
      <c r="Y1308" t="str">
        <f t="shared" si="594"/>
        <v>空</v>
      </c>
      <c r="Z1308" s="6">
        <f t="shared" si="577"/>
        <v>0</v>
      </c>
      <c r="AA1308" s="5">
        <f t="shared" si="587"/>
        <v>2.7468048786787751</v>
      </c>
      <c r="AB1308" t="str">
        <f t="shared" si="595"/>
        <v>空</v>
      </c>
      <c r="AC1308" s="6">
        <f t="shared" si="578"/>
        <v>0</v>
      </c>
      <c r="AD1308" s="5">
        <f t="shared" si="588"/>
        <v>2.8924592232318158</v>
      </c>
    </row>
    <row r="1309" spans="1:30" x14ac:dyDescent="0.15">
      <c r="A1309" s="1">
        <v>40319</v>
      </c>
      <c r="B1309" s="2">
        <v>2768.79</v>
      </c>
      <c r="C1309" s="3">
        <f t="shared" si="568"/>
        <v>1.5689540062068463E-2</v>
      </c>
      <c r="D1309" s="4" t="str">
        <f t="shared" si="579"/>
        <v>多</v>
      </c>
      <c r="E1309" s="6">
        <f t="shared" si="569"/>
        <v>1.5689540062068463E-2</v>
      </c>
      <c r="F1309" s="5">
        <f t="shared" si="570"/>
        <v>1.1249767940447792</v>
      </c>
      <c r="G1309" t="str">
        <f t="shared" si="580"/>
        <v>空</v>
      </c>
      <c r="H1309" s="6">
        <f t="shared" si="571"/>
        <v>0</v>
      </c>
      <c r="I1309" s="5">
        <f t="shared" si="581"/>
        <v>3.2244359447550091</v>
      </c>
      <c r="J1309" t="str">
        <f t="shared" si="589"/>
        <v>空</v>
      </c>
      <c r="K1309" s="6">
        <f t="shared" si="572"/>
        <v>0</v>
      </c>
      <c r="L1309" s="5">
        <f t="shared" si="582"/>
        <v>6.3479213871041074</v>
      </c>
      <c r="M1309" t="str">
        <f t="shared" si="590"/>
        <v>空</v>
      </c>
      <c r="N1309" s="6">
        <f t="shared" si="573"/>
        <v>0</v>
      </c>
      <c r="O1309" s="5">
        <f t="shared" si="583"/>
        <v>5.5410604933666567</v>
      </c>
      <c r="P1309" t="str">
        <f t="shared" si="591"/>
        <v>空</v>
      </c>
      <c r="Q1309" s="6">
        <f t="shared" si="574"/>
        <v>0</v>
      </c>
      <c r="R1309" s="5">
        <f t="shared" si="584"/>
        <v>2.9606593404048267</v>
      </c>
      <c r="S1309" t="str">
        <f t="shared" si="592"/>
        <v>多</v>
      </c>
      <c r="T1309" s="6">
        <f t="shared" si="575"/>
        <v>1.5689540062068463E-2</v>
      </c>
      <c r="U1309" s="5">
        <f t="shared" si="585"/>
        <v>2.8168068123783501</v>
      </c>
      <c r="V1309" t="str">
        <f t="shared" si="593"/>
        <v>多</v>
      </c>
      <c r="W1309" s="6">
        <f t="shared" si="576"/>
        <v>1.5689540062068463E-2</v>
      </c>
      <c r="X1309" s="5">
        <f t="shared" si="586"/>
        <v>2.7999529960904965</v>
      </c>
      <c r="Y1309" t="str">
        <f t="shared" si="594"/>
        <v>空</v>
      </c>
      <c r="Z1309" s="6">
        <f t="shared" si="577"/>
        <v>0</v>
      </c>
      <c r="AA1309" s="5">
        <f t="shared" si="587"/>
        <v>2.7468048786787751</v>
      </c>
      <c r="AB1309" t="str">
        <f t="shared" si="595"/>
        <v>空</v>
      </c>
      <c r="AC1309" s="6">
        <f t="shared" si="578"/>
        <v>0</v>
      </c>
      <c r="AD1309" s="5">
        <f t="shared" si="588"/>
        <v>2.8924592232318158</v>
      </c>
    </row>
    <row r="1310" spans="1:30" x14ac:dyDescent="0.15">
      <c r="A1310" s="1">
        <v>40322</v>
      </c>
      <c r="B1310" s="2">
        <v>2873.47</v>
      </c>
      <c r="C1310" s="3">
        <f t="shared" si="568"/>
        <v>3.7807128745769747E-2</v>
      </c>
      <c r="D1310" s="4" t="str">
        <f t="shared" si="579"/>
        <v>空</v>
      </c>
      <c r="E1310" s="6">
        <f t="shared" si="569"/>
        <v>3.7807128745769747E-2</v>
      </c>
      <c r="F1310" s="5">
        <f t="shared" si="570"/>
        <v>1.1675089365332334</v>
      </c>
      <c r="G1310" t="str">
        <f t="shared" si="580"/>
        <v>空</v>
      </c>
      <c r="H1310" s="6">
        <f t="shared" si="571"/>
        <v>0</v>
      </c>
      <c r="I1310" s="5">
        <f t="shared" si="581"/>
        <v>3.2244359447550091</v>
      </c>
      <c r="J1310" t="str">
        <f t="shared" si="589"/>
        <v>空</v>
      </c>
      <c r="K1310" s="6">
        <f t="shared" si="572"/>
        <v>0</v>
      </c>
      <c r="L1310" s="5">
        <f t="shared" si="582"/>
        <v>6.3479213871041074</v>
      </c>
      <c r="M1310" t="str">
        <f t="shared" si="590"/>
        <v>空</v>
      </c>
      <c r="N1310" s="6">
        <f t="shared" si="573"/>
        <v>0</v>
      </c>
      <c r="O1310" s="5">
        <f t="shared" si="583"/>
        <v>5.5410604933666567</v>
      </c>
      <c r="P1310" t="str">
        <f t="shared" si="591"/>
        <v>空</v>
      </c>
      <c r="Q1310" s="6">
        <f t="shared" si="574"/>
        <v>0</v>
      </c>
      <c r="R1310" s="5">
        <f t="shared" si="584"/>
        <v>2.9606593404048267</v>
      </c>
      <c r="S1310" t="str">
        <f t="shared" si="592"/>
        <v>多</v>
      </c>
      <c r="T1310" s="6">
        <f t="shared" si="575"/>
        <v>3.7807128745769747E-2</v>
      </c>
      <c r="U1310" s="5">
        <f t="shared" si="585"/>
        <v>2.9233021901858995</v>
      </c>
      <c r="V1310" t="str">
        <f t="shared" si="593"/>
        <v>多</v>
      </c>
      <c r="W1310" s="6">
        <f t="shared" si="576"/>
        <v>3.7807128745769747E-2</v>
      </c>
      <c r="X1310" s="5">
        <f t="shared" si="586"/>
        <v>2.9058111794957937</v>
      </c>
      <c r="Y1310" t="str">
        <f t="shared" si="594"/>
        <v>空</v>
      </c>
      <c r="Z1310" s="6">
        <f t="shared" si="577"/>
        <v>0</v>
      </c>
      <c r="AA1310" s="5">
        <f t="shared" si="587"/>
        <v>2.7468048786787751</v>
      </c>
      <c r="AB1310" t="str">
        <f t="shared" si="595"/>
        <v>空</v>
      </c>
      <c r="AC1310" s="6">
        <f t="shared" si="578"/>
        <v>0</v>
      </c>
      <c r="AD1310" s="5">
        <f t="shared" si="588"/>
        <v>2.8924592232318158</v>
      </c>
    </row>
    <row r="1311" spans="1:30" x14ac:dyDescent="0.15">
      <c r="A1311" s="1">
        <v>40323</v>
      </c>
      <c r="B1311" s="2">
        <v>2813.94</v>
      </c>
      <c r="C1311" s="3">
        <f t="shared" si="568"/>
        <v>-2.0717112063115217E-2</v>
      </c>
      <c r="D1311" s="4" t="str">
        <f t="shared" si="579"/>
        <v>空</v>
      </c>
      <c r="E1311" s="6">
        <f t="shared" si="569"/>
        <v>0</v>
      </c>
      <c r="F1311" s="5">
        <f t="shared" si="570"/>
        <v>1.1675089365332334</v>
      </c>
      <c r="G1311" t="str">
        <f t="shared" si="580"/>
        <v>空</v>
      </c>
      <c r="H1311" s="6">
        <f t="shared" si="571"/>
        <v>0</v>
      </c>
      <c r="I1311" s="5">
        <f t="shared" si="581"/>
        <v>3.2244359447550091</v>
      </c>
      <c r="J1311" t="str">
        <f t="shared" si="589"/>
        <v>空</v>
      </c>
      <c r="K1311" s="6">
        <f t="shared" si="572"/>
        <v>0</v>
      </c>
      <c r="L1311" s="5">
        <f t="shared" si="582"/>
        <v>6.3479213871041074</v>
      </c>
      <c r="M1311" t="str">
        <f t="shared" si="590"/>
        <v>空</v>
      </c>
      <c r="N1311" s="6">
        <f t="shared" si="573"/>
        <v>0</v>
      </c>
      <c r="O1311" s="5">
        <f t="shared" si="583"/>
        <v>5.5410604933666567</v>
      </c>
      <c r="P1311" t="str">
        <f t="shared" si="591"/>
        <v>空</v>
      </c>
      <c r="Q1311" s="6">
        <f t="shared" si="574"/>
        <v>0</v>
      </c>
      <c r="R1311" s="5">
        <f t="shared" si="584"/>
        <v>2.9606593404048267</v>
      </c>
      <c r="S1311" t="str">
        <f t="shared" si="592"/>
        <v>多</v>
      </c>
      <c r="T1311" s="6">
        <f t="shared" si="575"/>
        <v>-2.0717112063115217E-2</v>
      </c>
      <c r="U1311" s="5">
        <f t="shared" si="585"/>
        <v>2.8627398111174682</v>
      </c>
      <c r="V1311" t="str">
        <f t="shared" si="593"/>
        <v>多</v>
      </c>
      <c r="W1311" s="6">
        <f t="shared" si="576"/>
        <v>-2.0717112063115217E-2</v>
      </c>
      <c r="X1311" s="5">
        <f t="shared" si="586"/>
        <v>2.8456111636559265</v>
      </c>
      <c r="Y1311" t="str">
        <f t="shared" si="594"/>
        <v>空</v>
      </c>
      <c r="Z1311" s="6">
        <f t="shared" si="577"/>
        <v>0</v>
      </c>
      <c r="AA1311" s="5">
        <f t="shared" si="587"/>
        <v>2.7468048786787751</v>
      </c>
      <c r="AB1311" t="str">
        <f t="shared" si="595"/>
        <v>空</v>
      </c>
      <c r="AC1311" s="6">
        <f t="shared" si="578"/>
        <v>0</v>
      </c>
      <c r="AD1311" s="5">
        <f t="shared" si="588"/>
        <v>2.8924592232318158</v>
      </c>
    </row>
    <row r="1312" spans="1:30" x14ac:dyDescent="0.15">
      <c r="A1312" s="1">
        <v>40324</v>
      </c>
      <c r="B1312" s="2">
        <v>2813.94</v>
      </c>
      <c r="C1312" s="3">
        <f t="shared" si="568"/>
        <v>0</v>
      </c>
      <c r="D1312" s="4" t="str">
        <f t="shared" si="579"/>
        <v>空</v>
      </c>
      <c r="E1312" s="6">
        <f t="shared" si="569"/>
        <v>0</v>
      </c>
      <c r="F1312" s="5">
        <f t="shared" si="570"/>
        <v>1.1675089365332334</v>
      </c>
      <c r="G1312" t="str">
        <f t="shared" si="580"/>
        <v>空</v>
      </c>
      <c r="H1312" s="6">
        <f t="shared" si="571"/>
        <v>0</v>
      </c>
      <c r="I1312" s="5">
        <f t="shared" si="581"/>
        <v>3.2244359447550091</v>
      </c>
      <c r="J1312" t="str">
        <f t="shared" si="589"/>
        <v>空</v>
      </c>
      <c r="K1312" s="6">
        <f t="shared" si="572"/>
        <v>0</v>
      </c>
      <c r="L1312" s="5">
        <f t="shared" si="582"/>
        <v>6.3479213871041074</v>
      </c>
      <c r="M1312" t="str">
        <f t="shared" si="590"/>
        <v>空</v>
      </c>
      <c r="N1312" s="6">
        <f t="shared" si="573"/>
        <v>0</v>
      </c>
      <c r="O1312" s="5">
        <f t="shared" si="583"/>
        <v>5.5410604933666567</v>
      </c>
      <c r="P1312" t="str">
        <f t="shared" si="591"/>
        <v>空</v>
      </c>
      <c r="Q1312" s="6">
        <f t="shared" si="574"/>
        <v>0</v>
      </c>
      <c r="R1312" s="5">
        <f t="shared" si="584"/>
        <v>2.9606593404048267</v>
      </c>
      <c r="S1312" t="str">
        <f t="shared" si="592"/>
        <v>多</v>
      </c>
      <c r="T1312" s="6">
        <f t="shared" si="575"/>
        <v>0</v>
      </c>
      <c r="U1312" s="5">
        <f t="shared" si="585"/>
        <v>2.8627398111174682</v>
      </c>
      <c r="V1312" t="str">
        <f t="shared" si="593"/>
        <v>多</v>
      </c>
      <c r="W1312" s="6">
        <f t="shared" si="576"/>
        <v>0</v>
      </c>
      <c r="X1312" s="5">
        <f t="shared" si="586"/>
        <v>2.8456111636559265</v>
      </c>
      <c r="Y1312" t="str">
        <f t="shared" si="594"/>
        <v>空</v>
      </c>
      <c r="Z1312" s="6">
        <f t="shared" si="577"/>
        <v>0</v>
      </c>
      <c r="AA1312" s="5">
        <f t="shared" si="587"/>
        <v>2.7468048786787751</v>
      </c>
      <c r="AB1312" t="str">
        <f t="shared" si="595"/>
        <v>空</v>
      </c>
      <c r="AC1312" s="6">
        <f t="shared" si="578"/>
        <v>0</v>
      </c>
      <c r="AD1312" s="5">
        <f t="shared" si="588"/>
        <v>2.8924592232318158</v>
      </c>
    </row>
    <row r="1313" spans="1:30" x14ac:dyDescent="0.15">
      <c r="A1313" s="1">
        <v>40325</v>
      </c>
      <c r="B1313" s="2">
        <v>2859.98</v>
      </c>
      <c r="C1313" s="3">
        <f t="shared" si="568"/>
        <v>1.6361400740598553E-2</v>
      </c>
      <c r="D1313" s="4" t="str">
        <f t="shared" si="579"/>
        <v>空</v>
      </c>
      <c r="E1313" s="6">
        <f t="shared" si="569"/>
        <v>0</v>
      </c>
      <c r="F1313" s="5">
        <f t="shared" si="570"/>
        <v>1.1675089365332334</v>
      </c>
      <c r="G1313" t="str">
        <f t="shared" si="580"/>
        <v>空</v>
      </c>
      <c r="H1313" s="6">
        <f t="shared" si="571"/>
        <v>0</v>
      </c>
      <c r="I1313" s="5">
        <f t="shared" si="581"/>
        <v>3.2244359447550091</v>
      </c>
      <c r="J1313" t="str">
        <f t="shared" si="589"/>
        <v>空</v>
      </c>
      <c r="K1313" s="6">
        <f t="shared" si="572"/>
        <v>0</v>
      </c>
      <c r="L1313" s="5">
        <f t="shared" si="582"/>
        <v>6.3479213871041074</v>
      </c>
      <c r="M1313" t="str">
        <f t="shared" si="590"/>
        <v>空</v>
      </c>
      <c r="N1313" s="6">
        <f t="shared" si="573"/>
        <v>0</v>
      </c>
      <c r="O1313" s="5">
        <f t="shared" si="583"/>
        <v>5.5410604933666567</v>
      </c>
      <c r="P1313" t="str">
        <f t="shared" si="591"/>
        <v>空</v>
      </c>
      <c r="Q1313" s="6">
        <f t="shared" si="574"/>
        <v>0</v>
      </c>
      <c r="R1313" s="5">
        <f t="shared" si="584"/>
        <v>2.9606593404048267</v>
      </c>
      <c r="S1313" t="str">
        <f t="shared" si="592"/>
        <v>多</v>
      </c>
      <c r="T1313" s="6">
        <f t="shared" si="575"/>
        <v>1.6361400740598553E-2</v>
      </c>
      <c r="U1313" s="5">
        <f t="shared" si="585"/>
        <v>2.9095782443832263</v>
      </c>
      <c r="V1313" t="str">
        <f t="shared" si="593"/>
        <v>多</v>
      </c>
      <c r="W1313" s="6">
        <f t="shared" si="576"/>
        <v>1.6361400740598553E-2</v>
      </c>
      <c r="X1313" s="5">
        <f t="shared" si="586"/>
        <v>2.8921693482564219</v>
      </c>
      <c r="Y1313" t="str">
        <f t="shared" si="594"/>
        <v>空</v>
      </c>
      <c r="Z1313" s="6">
        <f t="shared" si="577"/>
        <v>0</v>
      </c>
      <c r="AA1313" s="5">
        <f t="shared" si="587"/>
        <v>2.7468048786787751</v>
      </c>
      <c r="AB1313" t="str">
        <f t="shared" si="595"/>
        <v>空</v>
      </c>
      <c r="AC1313" s="6">
        <f t="shared" si="578"/>
        <v>0</v>
      </c>
      <c r="AD1313" s="5">
        <f t="shared" si="588"/>
        <v>2.8924592232318158</v>
      </c>
    </row>
    <row r="1314" spans="1:30" x14ac:dyDescent="0.15">
      <c r="A1314" s="1">
        <v>40326</v>
      </c>
      <c r="B1314" s="2">
        <v>2850.3</v>
      </c>
      <c r="C1314" s="3">
        <f t="shared" si="568"/>
        <v>-3.3846390534199022E-3</v>
      </c>
      <c r="D1314" s="4" t="str">
        <f t="shared" si="579"/>
        <v>空</v>
      </c>
      <c r="E1314" s="6">
        <f t="shared" si="569"/>
        <v>0</v>
      </c>
      <c r="F1314" s="5">
        <f t="shared" si="570"/>
        <v>1.1675089365332334</v>
      </c>
      <c r="G1314" t="str">
        <f t="shared" si="580"/>
        <v>空</v>
      </c>
      <c r="H1314" s="6">
        <f t="shared" si="571"/>
        <v>0</v>
      </c>
      <c r="I1314" s="5">
        <f t="shared" si="581"/>
        <v>3.2244359447550091</v>
      </c>
      <c r="J1314" t="str">
        <f t="shared" si="589"/>
        <v>空</v>
      </c>
      <c r="K1314" s="6">
        <f t="shared" si="572"/>
        <v>0</v>
      </c>
      <c r="L1314" s="5">
        <f t="shared" si="582"/>
        <v>6.3479213871041074</v>
      </c>
      <c r="M1314" t="str">
        <f t="shared" si="590"/>
        <v>空</v>
      </c>
      <c r="N1314" s="6">
        <f t="shared" si="573"/>
        <v>0</v>
      </c>
      <c r="O1314" s="5">
        <f t="shared" si="583"/>
        <v>5.5410604933666567</v>
      </c>
      <c r="P1314" t="str">
        <f t="shared" si="591"/>
        <v>空</v>
      </c>
      <c r="Q1314" s="6">
        <f t="shared" si="574"/>
        <v>0</v>
      </c>
      <c r="R1314" s="5">
        <f t="shared" si="584"/>
        <v>2.9606593404048267</v>
      </c>
      <c r="S1314" t="str">
        <f t="shared" si="592"/>
        <v>多</v>
      </c>
      <c r="T1314" s="6">
        <f t="shared" si="575"/>
        <v>-3.3846390534199022E-3</v>
      </c>
      <c r="U1314" s="5">
        <f t="shared" si="585"/>
        <v>2.8997303722283059</v>
      </c>
      <c r="V1314" t="str">
        <f t="shared" si="593"/>
        <v>多</v>
      </c>
      <c r="W1314" s="6">
        <f t="shared" si="576"/>
        <v>-3.3846390534199022E-3</v>
      </c>
      <c r="X1314" s="5">
        <f t="shared" si="586"/>
        <v>2.8823803989312093</v>
      </c>
      <c r="Y1314" t="str">
        <f t="shared" si="594"/>
        <v>空</v>
      </c>
      <c r="Z1314" s="6">
        <f t="shared" si="577"/>
        <v>0</v>
      </c>
      <c r="AA1314" s="5">
        <f t="shared" si="587"/>
        <v>2.7468048786787751</v>
      </c>
      <c r="AB1314" t="str">
        <f t="shared" si="595"/>
        <v>空</v>
      </c>
      <c r="AC1314" s="6">
        <f t="shared" si="578"/>
        <v>0</v>
      </c>
      <c r="AD1314" s="5">
        <f t="shared" si="588"/>
        <v>2.8924592232318158</v>
      </c>
    </row>
    <row r="1315" spans="1:30" x14ac:dyDescent="0.15">
      <c r="A1315" s="1">
        <v>40329</v>
      </c>
      <c r="B1315" s="2">
        <v>2773.26</v>
      </c>
      <c r="C1315" s="3">
        <f t="shared" si="568"/>
        <v>-2.7028733817492934E-2</v>
      </c>
      <c r="D1315" s="4" t="str">
        <f t="shared" si="579"/>
        <v>多</v>
      </c>
      <c r="E1315" s="6">
        <f t="shared" si="569"/>
        <v>0</v>
      </c>
      <c r="F1315" s="5">
        <f t="shared" si="570"/>
        <v>1.1675089365332334</v>
      </c>
      <c r="G1315" t="str">
        <f t="shared" si="580"/>
        <v>空</v>
      </c>
      <c r="H1315" s="6">
        <f t="shared" si="571"/>
        <v>0</v>
      </c>
      <c r="I1315" s="5">
        <f t="shared" si="581"/>
        <v>3.2244359447550091</v>
      </c>
      <c r="J1315" t="str">
        <f t="shared" si="589"/>
        <v>空</v>
      </c>
      <c r="K1315" s="6">
        <f t="shared" si="572"/>
        <v>0</v>
      </c>
      <c r="L1315" s="5">
        <f t="shared" si="582"/>
        <v>6.3479213871041074</v>
      </c>
      <c r="M1315" t="str">
        <f t="shared" si="590"/>
        <v>空</v>
      </c>
      <c r="N1315" s="6">
        <f t="shared" si="573"/>
        <v>0</v>
      </c>
      <c r="O1315" s="5">
        <f t="shared" si="583"/>
        <v>5.5410604933666567</v>
      </c>
      <c r="P1315" t="str">
        <f t="shared" si="591"/>
        <v>空</v>
      </c>
      <c r="Q1315" s="6">
        <f t="shared" si="574"/>
        <v>0</v>
      </c>
      <c r="R1315" s="5">
        <f t="shared" si="584"/>
        <v>2.9606593404048267</v>
      </c>
      <c r="S1315" t="str">
        <f t="shared" si="592"/>
        <v>多</v>
      </c>
      <c r="T1315" s="6">
        <f t="shared" si="575"/>
        <v>-2.7028733817492934E-2</v>
      </c>
      <c r="U1315" s="5">
        <f t="shared" si="585"/>
        <v>2.8213543318548471</v>
      </c>
      <c r="V1315" t="str">
        <f t="shared" si="593"/>
        <v>多</v>
      </c>
      <c r="W1315" s="6">
        <f t="shared" si="576"/>
        <v>-2.7028733817492934E-2</v>
      </c>
      <c r="X1315" s="5">
        <f t="shared" si="586"/>
        <v>2.8044733063677385</v>
      </c>
      <c r="Y1315" t="str">
        <f t="shared" si="594"/>
        <v>空</v>
      </c>
      <c r="Z1315" s="6">
        <f t="shared" si="577"/>
        <v>0</v>
      </c>
      <c r="AA1315" s="5">
        <f t="shared" si="587"/>
        <v>2.7468048786787751</v>
      </c>
      <c r="AB1315" t="str">
        <f t="shared" si="595"/>
        <v>空</v>
      </c>
      <c r="AC1315" s="6">
        <f t="shared" si="578"/>
        <v>0</v>
      </c>
      <c r="AD1315" s="5">
        <f t="shared" si="588"/>
        <v>2.8924592232318158</v>
      </c>
    </row>
    <row r="1316" spans="1:30" x14ac:dyDescent="0.15">
      <c r="A1316" s="1">
        <v>40330</v>
      </c>
      <c r="B1316" s="2">
        <v>2744.16</v>
      </c>
      <c r="C1316" s="3">
        <f t="shared" si="568"/>
        <v>-1.0493065922416389E-2</v>
      </c>
      <c r="D1316" s="4" t="str">
        <f t="shared" si="579"/>
        <v>多</v>
      </c>
      <c r="E1316" s="6">
        <f t="shared" si="569"/>
        <v>-1.0493065922416389E-2</v>
      </c>
      <c r="F1316" s="5">
        <f t="shared" si="570"/>
        <v>1.15525818829718</v>
      </c>
      <c r="G1316" t="str">
        <f t="shared" si="580"/>
        <v>空</v>
      </c>
      <c r="H1316" s="6">
        <f t="shared" si="571"/>
        <v>0</v>
      </c>
      <c r="I1316" s="5">
        <f t="shared" si="581"/>
        <v>3.2244359447550091</v>
      </c>
      <c r="J1316" t="str">
        <f t="shared" si="589"/>
        <v>空</v>
      </c>
      <c r="K1316" s="6">
        <f t="shared" si="572"/>
        <v>0</v>
      </c>
      <c r="L1316" s="5">
        <f t="shared" si="582"/>
        <v>6.3479213871041074</v>
      </c>
      <c r="M1316" t="str">
        <f t="shared" si="590"/>
        <v>空</v>
      </c>
      <c r="N1316" s="6">
        <f t="shared" si="573"/>
        <v>0</v>
      </c>
      <c r="O1316" s="5">
        <f t="shared" si="583"/>
        <v>5.5410604933666567</v>
      </c>
      <c r="P1316" t="str">
        <f t="shared" si="591"/>
        <v>空</v>
      </c>
      <c r="Q1316" s="6">
        <f t="shared" si="574"/>
        <v>0</v>
      </c>
      <c r="R1316" s="5">
        <f t="shared" si="584"/>
        <v>2.9606593404048267</v>
      </c>
      <c r="S1316" t="str">
        <f t="shared" si="592"/>
        <v>多</v>
      </c>
      <c r="T1316" s="6">
        <f t="shared" si="575"/>
        <v>-1.0493065922416389E-2</v>
      </c>
      <c r="U1316" s="5">
        <f t="shared" si="585"/>
        <v>2.7917496748601991</v>
      </c>
      <c r="V1316" t="str">
        <f t="shared" si="593"/>
        <v>多</v>
      </c>
      <c r="W1316" s="6">
        <f t="shared" si="576"/>
        <v>-1.0493065922416389E-2</v>
      </c>
      <c r="X1316" s="5">
        <f t="shared" si="586"/>
        <v>2.7750457830863646</v>
      </c>
      <c r="Y1316" t="str">
        <f t="shared" si="594"/>
        <v>空</v>
      </c>
      <c r="Z1316" s="6">
        <f t="shared" si="577"/>
        <v>0</v>
      </c>
      <c r="AA1316" s="5">
        <f t="shared" si="587"/>
        <v>2.7468048786787751</v>
      </c>
      <c r="AB1316" t="str">
        <f t="shared" si="595"/>
        <v>空</v>
      </c>
      <c r="AC1316" s="6">
        <f t="shared" si="578"/>
        <v>0</v>
      </c>
      <c r="AD1316" s="5">
        <f t="shared" si="588"/>
        <v>2.8924592232318158</v>
      </c>
    </row>
    <row r="1317" spans="1:30" x14ac:dyDescent="0.15">
      <c r="A1317" s="1">
        <v>40331</v>
      </c>
      <c r="B1317" s="2">
        <v>2757.53</v>
      </c>
      <c r="C1317" s="3">
        <f t="shared" si="568"/>
        <v>4.8721648883447433E-3</v>
      </c>
      <c r="D1317" s="4" t="str">
        <f t="shared" si="579"/>
        <v>多</v>
      </c>
      <c r="E1317" s="6">
        <f t="shared" si="569"/>
        <v>4.8721648883447433E-3</v>
      </c>
      <c r="F1317" s="5">
        <f t="shared" si="570"/>
        <v>1.1608867966791743</v>
      </c>
      <c r="G1317" t="str">
        <f t="shared" si="580"/>
        <v>空</v>
      </c>
      <c r="H1317" s="6">
        <f t="shared" si="571"/>
        <v>0</v>
      </c>
      <c r="I1317" s="5">
        <f t="shared" si="581"/>
        <v>3.2244359447550091</v>
      </c>
      <c r="J1317" t="str">
        <f t="shared" si="589"/>
        <v>空</v>
      </c>
      <c r="K1317" s="6">
        <f t="shared" si="572"/>
        <v>0</v>
      </c>
      <c r="L1317" s="5">
        <f t="shared" si="582"/>
        <v>6.3479213871041074</v>
      </c>
      <c r="M1317" t="str">
        <f t="shared" si="590"/>
        <v>空</v>
      </c>
      <c r="N1317" s="6">
        <f t="shared" si="573"/>
        <v>0</v>
      </c>
      <c r="O1317" s="5">
        <f t="shared" si="583"/>
        <v>5.5410604933666567</v>
      </c>
      <c r="P1317" t="str">
        <f t="shared" si="591"/>
        <v>空</v>
      </c>
      <c r="Q1317" s="6">
        <f t="shared" si="574"/>
        <v>0</v>
      </c>
      <c r="R1317" s="5">
        <f t="shared" si="584"/>
        <v>2.9606593404048267</v>
      </c>
      <c r="S1317" t="str">
        <f t="shared" si="592"/>
        <v>多</v>
      </c>
      <c r="T1317" s="6">
        <f t="shared" si="575"/>
        <v>4.8721648883447433E-3</v>
      </c>
      <c r="U1317" s="5">
        <f t="shared" si="585"/>
        <v>2.8053515396031008</v>
      </c>
      <c r="V1317" t="str">
        <f t="shared" si="593"/>
        <v>多</v>
      </c>
      <c r="W1317" s="6">
        <f t="shared" si="576"/>
        <v>4.8721648883447433E-3</v>
      </c>
      <c r="X1317" s="5">
        <f t="shared" si="586"/>
        <v>2.7885662637142672</v>
      </c>
      <c r="Y1317" t="str">
        <f t="shared" si="594"/>
        <v>空</v>
      </c>
      <c r="Z1317" s="6">
        <f t="shared" si="577"/>
        <v>0</v>
      </c>
      <c r="AA1317" s="5">
        <f t="shared" si="587"/>
        <v>2.7468048786787751</v>
      </c>
      <c r="AB1317" t="str">
        <f t="shared" si="595"/>
        <v>空</v>
      </c>
      <c r="AC1317" s="6">
        <f t="shared" si="578"/>
        <v>0</v>
      </c>
      <c r="AD1317" s="5">
        <f t="shared" si="588"/>
        <v>2.8924592232318158</v>
      </c>
    </row>
    <row r="1318" spans="1:30" x14ac:dyDescent="0.15">
      <c r="A1318" s="1">
        <v>40332</v>
      </c>
      <c r="B1318" s="2">
        <v>2736.08</v>
      </c>
      <c r="C1318" s="3">
        <f t="shared" si="568"/>
        <v>-7.7787005037117662E-3</v>
      </c>
      <c r="D1318" s="4" t="str">
        <f t="shared" si="579"/>
        <v>多</v>
      </c>
      <c r="E1318" s="6">
        <f t="shared" si="569"/>
        <v>-7.7787005037117662E-3</v>
      </c>
      <c r="F1318" s="5">
        <f t="shared" si="570"/>
        <v>1.1518566059690936</v>
      </c>
      <c r="G1318" t="str">
        <f t="shared" si="580"/>
        <v>空</v>
      </c>
      <c r="H1318" s="6">
        <f t="shared" si="571"/>
        <v>0</v>
      </c>
      <c r="I1318" s="5">
        <f t="shared" si="581"/>
        <v>3.2244359447550091</v>
      </c>
      <c r="J1318" t="str">
        <f t="shared" si="589"/>
        <v>空</v>
      </c>
      <c r="K1318" s="6">
        <f t="shared" si="572"/>
        <v>0</v>
      </c>
      <c r="L1318" s="5">
        <f t="shared" si="582"/>
        <v>6.3479213871041074</v>
      </c>
      <c r="M1318" t="str">
        <f t="shared" si="590"/>
        <v>空</v>
      </c>
      <c r="N1318" s="6">
        <f t="shared" si="573"/>
        <v>0</v>
      </c>
      <c r="O1318" s="5">
        <f t="shared" si="583"/>
        <v>5.5410604933666567</v>
      </c>
      <c r="P1318" t="str">
        <f t="shared" si="591"/>
        <v>空</v>
      </c>
      <c r="Q1318" s="6">
        <f t="shared" si="574"/>
        <v>0</v>
      </c>
      <c r="R1318" s="5">
        <f t="shared" si="584"/>
        <v>2.9606593404048267</v>
      </c>
      <c r="S1318" t="str">
        <f t="shared" si="592"/>
        <v>多</v>
      </c>
      <c r="T1318" s="6">
        <f t="shared" si="575"/>
        <v>-7.7787005037117662E-3</v>
      </c>
      <c r="U1318" s="5">
        <f t="shared" si="585"/>
        <v>2.7835295501689017</v>
      </c>
      <c r="V1318" t="str">
        <f t="shared" si="593"/>
        <v>多</v>
      </c>
      <c r="W1318" s="6">
        <f t="shared" si="576"/>
        <v>-7.7787005037117662E-3</v>
      </c>
      <c r="X1318" s="5">
        <f t="shared" si="586"/>
        <v>2.7668748419140794</v>
      </c>
      <c r="Y1318" t="str">
        <f t="shared" si="594"/>
        <v>空</v>
      </c>
      <c r="Z1318" s="6">
        <f t="shared" si="577"/>
        <v>0</v>
      </c>
      <c r="AA1318" s="5">
        <f t="shared" si="587"/>
        <v>2.7468048786787751</v>
      </c>
      <c r="AB1318" t="str">
        <f t="shared" si="595"/>
        <v>空</v>
      </c>
      <c r="AC1318" s="6">
        <f t="shared" si="578"/>
        <v>0</v>
      </c>
      <c r="AD1318" s="5">
        <f t="shared" si="588"/>
        <v>2.8924592232318158</v>
      </c>
    </row>
    <row r="1319" spans="1:30" x14ac:dyDescent="0.15">
      <c r="A1319" s="1">
        <v>40333</v>
      </c>
      <c r="B1319" s="2">
        <v>2744.39</v>
      </c>
      <c r="C1319" s="3">
        <f t="shared" si="568"/>
        <v>3.0371918949738674E-3</v>
      </c>
      <c r="D1319" s="4" t="str">
        <f t="shared" si="579"/>
        <v>多</v>
      </c>
      <c r="E1319" s="6">
        <f t="shared" si="569"/>
        <v>3.0371918949738674E-3</v>
      </c>
      <c r="F1319" s="5">
        <f t="shared" si="570"/>
        <v>1.155355015516915</v>
      </c>
      <c r="G1319" t="str">
        <f t="shared" si="580"/>
        <v>空</v>
      </c>
      <c r="H1319" s="6">
        <f t="shared" si="571"/>
        <v>0</v>
      </c>
      <c r="I1319" s="5">
        <f t="shared" si="581"/>
        <v>3.2244359447550091</v>
      </c>
      <c r="J1319" t="str">
        <f t="shared" si="589"/>
        <v>空</v>
      </c>
      <c r="K1319" s="6">
        <f t="shared" si="572"/>
        <v>0</v>
      </c>
      <c r="L1319" s="5">
        <f t="shared" si="582"/>
        <v>6.3479213871041074</v>
      </c>
      <c r="M1319" t="str">
        <f t="shared" si="590"/>
        <v>空</v>
      </c>
      <c r="N1319" s="6">
        <f t="shared" si="573"/>
        <v>0</v>
      </c>
      <c r="O1319" s="5">
        <f t="shared" si="583"/>
        <v>5.5410604933666567</v>
      </c>
      <c r="P1319" t="str">
        <f t="shared" si="591"/>
        <v>空</v>
      </c>
      <c r="Q1319" s="6">
        <f t="shared" si="574"/>
        <v>0</v>
      </c>
      <c r="R1319" s="5">
        <f t="shared" si="584"/>
        <v>2.9606593404048267</v>
      </c>
      <c r="S1319" t="str">
        <f t="shared" si="592"/>
        <v>多</v>
      </c>
      <c r="T1319" s="6">
        <f t="shared" si="575"/>
        <v>3.0371918949738674E-3</v>
      </c>
      <c r="U1319" s="5">
        <f t="shared" si="585"/>
        <v>2.7919836635580948</v>
      </c>
      <c r="V1319" t="str">
        <f t="shared" si="593"/>
        <v>多</v>
      </c>
      <c r="W1319" s="6">
        <f t="shared" si="576"/>
        <v>3.0371918949738674E-3</v>
      </c>
      <c r="X1319" s="5">
        <f t="shared" si="586"/>
        <v>2.7752783717583478</v>
      </c>
      <c r="Y1319" t="str">
        <f t="shared" si="594"/>
        <v>空</v>
      </c>
      <c r="Z1319" s="6">
        <f t="shared" si="577"/>
        <v>0</v>
      </c>
      <c r="AA1319" s="5">
        <f t="shared" si="587"/>
        <v>2.7468048786787751</v>
      </c>
      <c r="AB1319" t="str">
        <f t="shared" si="595"/>
        <v>空</v>
      </c>
      <c r="AC1319" s="6">
        <f t="shared" si="578"/>
        <v>0</v>
      </c>
      <c r="AD1319" s="5">
        <f t="shared" si="588"/>
        <v>2.8924592232318158</v>
      </c>
    </row>
    <row r="1320" spans="1:30" x14ac:dyDescent="0.15">
      <c r="A1320" s="1">
        <v>40336</v>
      </c>
      <c r="B1320" s="2">
        <v>2695.72</v>
      </c>
      <c r="C1320" s="3">
        <f t="shared" si="568"/>
        <v>-1.773435991240313E-2</v>
      </c>
      <c r="D1320" s="4" t="str">
        <f t="shared" si="579"/>
        <v>多</v>
      </c>
      <c r="E1320" s="6">
        <f t="shared" si="569"/>
        <v>-1.773435991240313E-2</v>
      </c>
      <c r="F1320" s="5">
        <f t="shared" si="570"/>
        <v>1.1348655338451379</v>
      </c>
      <c r="G1320" t="str">
        <f t="shared" si="580"/>
        <v>空</v>
      </c>
      <c r="H1320" s="6">
        <f t="shared" si="571"/>
        <v>0</v>
      </c>
      <c r="I1320" s="5">
        <f t="shared" si="581"/>
        <v>3.2244359447550091</v>
      </c>
      <c r="J1320" t="str">
        <f t="shared" si="589"/>
        <v>空</v>
      </c>
      <c r="K1320" s="6">
        <f t="shared" si="572"/>
        <v>0</v>
      </c>
      <c r="L1320" s="5">
        <f t="shared" si="582"/>
        <v>6.3479213871041074</v>
      </c>
      <c r="M1320" t="str">
        <f t="shared" si="590"/>
        <v>空</v>
      </c>
      <c r="N1320" s="6">
        <f t="shared" si="573"/>
        <v>0</v>
      </c>
      <c r="O1320" s="5">
        <f t="shared" si="583"/>
        <v>5.5410604933666567</v>
      </c>
      <c r="P1320" t="str">
        <f t="shared" si="591"/>
        <v>空</v>
      </c>
      <c r="Q1320" s="6">
        <f t="shared" si="574"/>
        <v>0</v>
      </c>
      <c r="R1320" s="5">
        <f t="shared" si="584"/>
        <v>2.9606593404048267</v>
      </c>
      <c r="S1320" t="str">
        <f t="shared" si="592"/>
        <v>多</v>
      </c>
      <c r="T1320" s="6">
        <f t="shared" si="575"/>
        <v>-1.773435991240313E-2</v>
      </c>
      <c r="U1320" s="5">
        <f t="shared" si="585"/>
        <v>2.7424696203990058</v>
      </c>
      <c r="V1320" t="str">
        <f t="shared" si="593"/>
        <v>多</v>
      </c>
      <c r="W1320" s="6">
        <f t="shared" si="576"/>
        <v>-1.773435991240313E-2</v>
      </c>
      <c r="X1320" s="5">
        <f t="shared" si="586"/>
        <v>2.7260605862564771</v>
      </c>
      <c r="Y1320" t="str">
        <f t="shared" si="594"/>
        <v>空</v>
      </c>
      <c r="Z1320" s="6">
        <f t="shared" si="577"/>
        <v>0</v>
      </c>
      <c r="AA1320" s="5">
        <f t="shared" si="587"/>
        <v>2.7468048786787751</v>
      </c>
      <c r="AB1320" t="str">
        <f t="shared" si="595"/>
        <v>空</v>
      </c>
      <c r="AC1320" s="6">
        <f t="shared" si="578"/>
        <v>0</v>
      </c>
      <c r="AD1320" s="5">
        <f t="shared" si="588"/>
        <v>2.8924592232318158</v>
      </c>
    </row>
    <row r="1321" spans="1:30" x14ac:dyDescent="0.15">
      <c r="A1321" s="1">
        <v>40337</v>
      </c>
      <c r="B1321" s="2">
        <v>2699.34</v>
      </c>
      <c r="C1321" s="3">
        <f t="shared" si="568"/>
        <v>1.3428694374788552E-3</v>
      </c>
      <c r="D1321" s="4" t="str">
        <f t="shared" si="579"/>
        <v>多</v>
      </c>
      <c r="E1321" s="6">
        <f t="shared" si="569"/>
        <v>1.3428694374788552E-3</v>
      </c>
      <c r="F1321" s="5">
        <f t="shared" si="570"/>
        <v>1.1363895100861867</v>
      </c>
      <c r="G1321" t="str">
        <f t="shared" si="580"/>
        <v>空</v>
      </c>
      <c r="H1321" s="6">
        <f t="shared" si="571"/>
        <v>0</v>
      </c>
      <c r="I1321" s="5">
        <f t="shared" si="581"/>
        <v>3.2244359447550091</v>
      </c>
      <c r="J1321" t="str">
        <f t="shared" si="589"/>
        <v>空</v>
      </c>
      <c r="K1321" s="6">
        <f t="shared" si="572"/>
        <v>0</v>
      </c>
      <c r="L1321" s="5">
        <f t="shared" si="582"/>
        <v>6.3479213871041074</v>
      </c>
      <c r="M1321" t="str">
        <f t="shared" si="590"/>
        <v>空</v>
      </c>
      <c r="N1321" s="6">
        <f t="shared" si="573"/>
        <v>0</v>
      </c>
      <c r="O1321" s="5">
        <f t="shared" si="583"/>
        <v>5.5410604933666567</v>
      </c>
      <c r="P1321" t="str">
        <f t="shared" si="591"/>
        <v>空</v>
      </c>
      <c r="Q1321" s="6">
        <f t="shared" si="574"/>
        <v>0</v>
      </c>
      <c r="R1321" s="5">
        <f t="shared" si="584"/>
        <v>2.9606593404048267</v>
      </c>
      <c r="S1321" t="str">
        <f t="shared" si="592"/>
        <v>多</v>
      </c>
      <c r="T1321" s="6">
        <f t="shared" si="575"/>
        <v>1.3428694374788552E-3</v>
      </c>
      <c r="U1321" s="5">
        <f t="shared" si="585"/>
        <v>2.7461523990354539</v>
      </c>
      <c r="V1321" t="str">
        <f t="shared" si="593"/>
        <v>多</v>
      </c>
      <c r="W1321" s="6">
        <f t="shared" si="576"/>
        <v>1.3428694374788552E-3</v>
      </c>
      <c r="X1321" s="5">
        <f t="shared" si="586"/>
        <v>2.7297213297024765</v>
      </c>
      <c r="Y1321" t="str">
        <f t="shared" si="594"/>
        <v>空</v>
      </c>
      <c r="Z1321" s="6">
        <f t="shared" si="577"/>
        <v>0</v>
      </c>
      <c r="AA1321" s="5">
        <f t="shared" si="587"/>
        <v>2.7468048786787751</v>
      </c>
      <c r="AB1321" t="str">
        <f t="shared" si="595"/>
        <v>空</v>
      </c>
      <c r="AC1321" s="6">
        <f t="shared" si="578"/>
        <v>0</v>
      </c>
      <c r="AD1321" s="5">
        <f t="shared" si="588"/>
        <v>2.8924592232318158</v>
      </c>
    </row>
    <row r="1322" spans="1:30" x14ac:dyDescent="0.15">
      <c r="A1322" s="1">
        <v>40338</v>
      </c>
      <c r="B1322" s="2">
        <v>2782.13</v>
      </c>
      <c r="C1322" s="3">
        <f t="shared" si="568"/>
        <v>3.0670460186564164E-2</v>
      </c>
      <c r="D1322" s="4" t="str">
        <f t="shared" si="579"/>
        <v>空</v>
      </c>
      <c r="E1322" s="6">
        <f t="shared" si="569"/>
        <v>3.0670460186564164E-2</v>
      </c>
      <c r="F1322" s="5">
        <f t="shared" si="570"/>
        <v>1.1712430993117142</v>
      </c>
      <c r="G1322" t="str">
        <f t="shared" si="580"/>
        <v>空</v>
      </c>
      <c r="H1322" s="6">
        <f t="shared" si="571"/>
        <v>0</v>
      </c>
      <c r="I1322" s="5">
        <f t="shared" si="581"/>
        <v>3.2244359447550091</v>
      </c>
      <c r="J1322" t="str">
        <f t="shared" si="589"/>
        <v>空</v>
      </c>
      <c r="K1322" s="6">
        <f t="shared" si="572"/>
        <v>0</v>
      </c>
      <c r="L1322" s="5">
        <f t="shared" si="582"/>
        <v>6.3479213871041074</v>
      </c>
      <c r="M1322" t="str">
        <f t="shared" si="590"/>
        <v>空</v>
      </c>
      <c r="N1322" s="6">
        <f t="shared" si="573"/>
        <v>0</v>
      </c>
      <c r="O1322" s="5">
        <f t="shared" si="583"/>
        <v>5.5410604933666567</v>
      </c>
      <c r="P1322" t="str">
        <f t="shared" si="591"/>
        <v>空</v>
      </c>
      <c r="Q1322" s="6">
        <f t="shared" si="574"/>
        <v>0</v>
      </c>
      <c r="R1322" s="5">
        <f t="shared" si="584"/>
        <v>2.9606593404048267</v>
      </c>
      <c r="S1322" t="str">
        <f t="shared" si="592"/>
        <v>多</v>
      </c>
      <c r="T1322" s="6">
        <f t="shared" si="575"/>
        <v>3.0670460186564164E-2</v>
      </c>
      <c r="U1322" s="5">
        <f t="shared" si="585"/>
        <v>2.8303781568563084</v>
      </c>
      <c r="V1322" t="str">
        <f t="shared" si="593"/>
        <v>多</v>
      </c>
      <c r="W1322" s="6">
        <f t="shared" si="576"/>
        <v>3.0670460186564164E-2</v>
      </c>
      <c r="X1322" s="5">
        <f t="shared" si="586"/>
        <v>2.8134431390655315</v>
      </c>
      <c r="Y1322" t="str">
        <f t="shared" si="594"/>
        <v>空</v>
      </c>
      <c r="Z1322" s="6">
        <f t="shared" si="577"/>
        <v>0</v>
      </c>
      <c r="AA1322" s="5">
        <f t="shared" si="587"/>
        <v>2.7468048786787751</v>
      </c>
      <c r="AB1322" t="str">
        <f t="shared" si="595"/>
        <v>空</v>
      </c>
      <c r="AC1322" s="6">
        <f t="shared" si="578"/>
        <v>0</v>
      </c>
      <c r="AD1322" s="5">
        <f t="shared" si="588"/>
        <v>2.8924592232318158</v>
      </c>
    </row>
    <row r="1323" spans="1:30" x14ac:dyDescent="0.15">
      <c r="A1323" s="1">
        <v>40339</v>
      </c>
      <c r="B1323" s="2">
        <v>2750.02</v>
      </c>
      <c r="C1323" s="3">
        <f t="shared" si="568"/>
        <v>-1.1541516751553682E-2</v>
      </c>
      <c r="D1323" s="4" t="str">
        <f t="shared" si="579"/>
        <v>空</v>
      </c>
      <c r="E1323" s="6">
        <f t="shared" si="569"/>
        <v>0</v>
      </c>
      <c r="F1323" s="5">
        <f t="shared" si="570"/>
        <v>1.1712430993117142</v>
      </c>
      <c r="G1323" t="str">
        <f t="shared" si="580"/>
        <v>空</v>
      </c>
      <c r="H1323" s="6">
        <f t="shared" si="571"/>
        <v>0</v>
      </c>
      <c r="I1323" s="5">
        <f t="shared" si="581"/>
        <v>3.2244359447550091</v>
      </c>
      <c r="J1323" t="str">
        <f t="shared" si="589"/>
        <v>空</v>
      </c>
      <c r="K1323" s="6">
        <f t="shared" si="572"/>
        <v>0</v>
      </c>
      <c r="L1323" s="5">
        <f t="shared" si="582"/>
        <v>6.3479213871041074</v>
      </c>
      <c r="M1323" t="str">
        <f t="shared" si="590"/>
        <v>空</v>
      </c>
      <c r="N1323" s="6">
        <f t="shared" si="573"/>
        <v>0</v>
      </c>
      <c r="O1323" s="5">
        <f t="shared" si="583"/>
        <v>5.5410604933666567</v>
      </c>
      <c r="P1323" t="str">
        <f t="shared" si="591"/>
        <v>空</v>
      </c>
      <c r="Q1323" s="6">
        <f t="shared" si="574"/>
        <v>0</v>
      </c>
      <c r="R1323" s="5">
        <f t="shared" si="584"/>
        <v>2.9606593404048267</v>
      </c>
      <c r="S1323" t="str">
        <f t="shared" si="592"/>
        <v>多</v>
      </c>
      <c r="T1323" s="6">
        <f t="shared" si="575"/>
        <v>-1.1541516751553682E-2</v>
      </c>
      <c r="U1323" s="5">
        <f t="shared" si="585"/>
        <v>2.7977112999457199</v>
      </c>
      <c r="V1323" t="str">
        <f t="shared" si="593"/>
        <v>多</v>
      </c>
      <c r="W1323" s="6">
        <f t="shared" si="576"/>
        <v>-1.1541516751553682E-2</v>
      </c>
      <c r="X1323" s="5">
        <f t="shared" si="586"/>
        <v>2.7809717379464627</v>
      </c>
      <c r="Y1323" t="str">
        <f t="shared" si="594"/>
        <v>空</v>
      </c>
      <c r="Z1323" s="6">
        <f t="shared" si="577"/>
        <v>0</v>
      </c>
      <c r="AA1323" s="5">
        <f t="shared" si="587"/>
        <v>2.7468048786787751</v>
      </c>
      <c r="AB1323" t="str">
        <f t="shared" si="595"/>
        <v>空</v>
      </c>
      <c r="AC1323" s="6">
        <f t="shared" si="578"/>
        <v>0</v>
      </c>
      <c r="AD1323" s="5">
        <f t="shared" si="588"/>
        <v>2.8924592232318158</v>
      </c>
    </row>
    <row r="1324" spans="1:30" x14ac:dyDescent="0.15">
      <c r="A1324" s="1">
        <v>40340</v>
      </c>
      <c r="B1324" s="2">
        <v>2758.87</v>
      </c>
      <c r="C1324" s="3">
        <f t="shared" si="568"/>
        <v>3.2181584133932351E-3</v>
      </c>
      <c r="D1324" s="4" t="str">
        <f t="shared" si="579"/>
        <v>空</v>
      </c>
      <c r="E1324" s="6">
        <f t="shared" si="569"/>
        <v>0</v>
      </c>
      <c r="F1324" s="5">
        <f t="shared" si="570"/>
        <v>1.1712430993117142</v>
      </c>
      <c r="G1324" t="str">
        <f t="shared" si="580"/>
        <v>空</v>
      </c>
      <c r="H1324" s="6">
        <f t="shared" si="571"/>
        <v>0</v>
      </c>
      <c r="I1324" s="5">
        <f t="shared" si="581"/>
        <v>3.2244359447550091</v>
      </c>
      <c r="J1324" t="str">
        <f t="shared" si="589"/>
        <v>空</v>
      </c>
      <c r="K1324" s="6">
        <f t="shared" si="572"/>
        <v>0</v>
      </c>
      <c r="L1324" s="5">
        <f t="shared" si="582"/>
        <v>6.3479213871041074</v>
      </c>
      <c r="M1324" t="str">
        <f t="shared" si="590"/>
        <v>空</v>
      </c>
      <c r="N1324" s="6">
        <f t="shared" si="573"/>
        <v>0</v>
      </c>
      <c r="O1324" s="5">
        <f t="shared" si="583"/>
        <v>5.5410604933666567</v>
      </c>
      <c r="P1324" t="str">
        <f t="shared" si="591"/>
        <v>空</v>
      </c>
      <c r="Q1324" s="6">
        <f t="shared" si="574"/>
        <v>0</v>
      </c>
      <c r="R1324" s="5">
        <f t="shared" si="584"/>
        <v>2.9606593404048267</v>
      </c>
      <c r="S1324" t="str">
        <f t="shared" si="592"/>
        <v>多</v>
      </c>
      <c r="T1324" s="6">
        <f t="shared" si="575"/>
        <v>3.2181584133932351E-3</v>
      </c>
      <c r="U1324" s="5">
        <f t="shared" si="585"/>
        <v>2.8067147781038857</v>
      </c>
      <c r="V1324" t="str">
        <f t="shared" si="593"/>
        <v>多</v>
      </c>
      <c r="W1324" s="6">
        <f t="shared" si="576"/>
        <v>3.2181584133932351E-3</v>
      </c>
      <c r="X1324" s="5">
        <f t="shared" si="586"/>
        <v>2.7899213455423437</v>
      </c>
      <c r="Y1324" t="str">
        <f t="shared" si="594"/>
        <v>空</v>
      </c>
      <c r="Z1324" s="6">
        <f t="shared" si="577"/>
        <v>0</v>
      </c>
      <c r="AA1324" s="5">
        <f t="shared" si="587"/>
        <v>2.7468048786787751</v>
      </c>
      <c r="AB1324" t="str">
        <f t="shared" si="595"/>
        <v>空</v>
      </c>
      <c r="AC1324" s="6">
        <f t="shared" si="578"/>
        <v>0</v>
      </c>
      <c r="AD1324" s="5">
        <f t="shared" si="588"/>
        <v>2.8924592232318158</v>
      </c>
    </row>
    <row r="1325" spans="1:30" x14ac:dyDescent="0.15">
      <c r="A1325" s="1">
        <v>40346</v>
      </c>
      <c r="B1325" s="2">
        <v>2742.73</v>
      </c>
      <c r="C1325" s="3">
        <f t="shared" si="568"/>
        <v>-5.8502212862512337E-3</v>
      </c>
      <c r="D1325" s="4" t="str">
        <f t="shared" si="579"/>
        <v>空</v>
      </c>
      <c r="E1325" s="6">
        <f t="shared" si="569"/>
        <v>0</v>
      </c>
      <c r="F1325" s="5">
        <f t="shared" si="570"/>
        <v>1.1712430993117142</v>
      </c>
      <c r="G1325" t="str">
        <f t="shared" si="580"/>
        <v>空</v>
      </c>
      <c r="H1325" s="6">
        <f t="shared" si="571"/>
        <v>0</v>
      </c>
      <c r="I1325" s="5">
        <f t="shared" si="581"/>
        <v>3.2244359447550091</v>
      </c>
      <c r="J1325" t="str">
        <f t="shared" si="589"/>
        <v>空</v>
      </c>
      <c r="K1325" s="6">
        <f t="shared" si="572"/>
        <v>0</v>
      </c>
      <c r="L1325" s="5">
        <f t="shared" si="582"/>
        <v>6.3479213871041074</v>
      </c>
      <c r="M1325" t="str">
        <f t="shared" si="590"/>
        <v>空</v>
      </c>
      <c r="N1325" s="6">
        <f t="shared" si="573"/>
        <v>0</v>
      </c>
      <c r="O1325" s="5">
        <f t="shared" si="583"/>
        <v>5.5410604933666567</v>
      </c>
      <c r="P1325" t="str">
        <f t="shared" si="591"/>
        <v>空</v>
      </c>
      <c r="Q1325" s="6">
        <f t="shared" si="574"/>
        <v>0</v>
      </c>
      <c r="R1325" s="5">
        <f t="shared" si="584"/>
        <v>2.9606593404048267</v>
      </c>
      <c r="S1325" t="str">
        <f t="shared" si="592"/>
        <v>多</v>
      </c>
      <c r="T1325" s="6">
        <f t="shared" si="575"/>
        <v>-5.8502212862512337E-3</v>
      </c>
      <c r="U1325" s="5">
        <f t="shared" si="585"/>
        <v>2.7902948755645864</v>
      </c>
      <c r="V1325" t="str">
        <f t="shared" si="593"/>
        <v>多</v>
      </c>
      <c r="W1325" s="6">
        <f t="shared" si="576"/>
        <v>-5.8502212862512337E-3</v>
      </c>
      <c r="X1325" s="5">
        <f t="shared" si="586"/>
        <v>2.7735996882996852</v>
      </c>
      <c r="Y1325" t="str">
        <f t="shared" si="594"/>
        <v>空</v>
      </c>
      <c r="Z1325" s="6">
        <f t="shared" si="577"/>
        <v>0</v>
      </c>
      <c r="AA1325" s="5">
        <f t="shared" si="587"/>
        <v>2.7468048786787751</v>
      </c>
      <c r="AB1325" t="str">
        <f t="shared" si="595"/>
        <v>空</v>
      </c>
      <c r="AC1325" s="6">
        <f t="shared" si="578"/>
        <v>0</v>
      </c>
      <c r="AD1325" s="5">
        <f t="shared" si="588"/>
        <v>2.8924592232318158</v>
      </c>
    </row>
    <row r="1326" spans="1:30" x14ac:dyDescent="0.15">
      <c r="A1326" s="1">
        <v>40347</v>
      </c>
      <c r="B1326" s="2">
        <v>2696.17</v>
      </c>
      <c r="C1326" s="3">
        <f t="shared" si="568"/>
        <v>-1.6975786898455136E-2</v>
      </c>
      <c r="D1326" s="4" t="str">
        <f t="shared" si="579"/>
        <v>多</v>
      </c>
      <c r="E1326" s="6">
        <f t="shared" si="569"/>
        <v>0</v>
      </c>
      <c r="F1326" s="5">
        <f t="shared" si="570"/>
        <v>1.1712430993117142</v>
      </c>
      <c r="G1326" t="str">
        <f t="shared" si="580"/>
        <v>空</v>
      </c>
      <c r="H1326" s="6">
        <f t="shared" si="571"/>
        <v>0</v>
      </c>
      <c r="I1326" s="5">
        <f t="shared" si="581"/>
        <v>3.2244359447550091</v>
      </c>
      <c r="J1326" t="str">
        <f t="shared" si="589"/>
        <v>空</v>
      </c>
      <c r="K1326" s="6">
        <f t="shared" si="572"/>
        <v>0</v>
      </c>
      <c r="L1326" s="5">
        <f t="shared" si="582"/>
        <v>6.3479213871041074</v>
      </c>
      <c r="M1326" t="str">
        <f t="shared" si="590"/>
        <v>空</v>
      </c>
      <c r="N1326" s="6">
        <f t="shared" si="573"/>
        <v>0</v>
      </c>
      <c r="O1326" s="5">
        <f t="shared" si="583"/>
        <v>5.5410604933666567</v>
      </c>
      <c r="P1326" t="str">
        <f t="shared" si="591"/>
        <v>空</v>
      </c>
      <c r="Q1326" s="6">
        <f t="shared" si="574"/>
        <v>0</v>
      </c>
      <c r="R1326" s="5">
        <f t="shared" si="584"/>
        <v>2.9606593404048267</v>
      </c>
      <c r="S1326" t="str">
        <f t="shared" si="592"/>
        <v>多</v>
      </c>
      <c r="T1326" s="6">
        <f t="shared" si="575"/>
        <v>-1.6975786898455136E-2</v>
      </c>
      <c r="U1326" s="5">
        <f t="shared" si="585"/>
        <v>2.7429274243731507</v>
      </c>
      <c r="V1326" t="str">
        <f t="shared" si="593"/>
        <v>多</v>
      </c>
      <c r="W1326" s="6">
        <f t="shared" si="576"/>
        <v>-1.6975786898455136E-2</v>
      </c>
      <c r="X1326" s="5">
        <f t="shared" si="586"/>
        <v>2.7265156510494881</v>
      </c>
      <c r="Y1326" t="str">
        <f t="shared" si="594"/>
        <v>空</v>
      </c>
      <c r="Z1326" s="6">
        <f t="shared" si="577"/>
        <v>0</v>
      </c>
      <c r="AA1326" s="5">
        <f t="shared" si="587"/>
        <v>2.7468048786787751</v>
      </c>
      <c r="AB1326" t="str">
        <f t="shared" si="595"/>
        <v>空</v>
      </c>
      <c r="AC1326" s="6">
        <f t="shared" si="578"/>
        <v>0</v>
      </c>
      <c r="AD1326" s="5">
        <f t="shared" si="588"/>
        <v>2.8924592232318158</v>
      </c>
    </row>
    <row r="1327" spans="1:30" x14ac:dyDescent="0.15">
      <c r="A1327" s="1">
        <v>40350</v>
      </c>
      <c r="B1327" s="2">
        <v>2780.66</v>
      </c>
      <c r="C1327" s="3">
        <f t="shared" si="568"/>
        <v>3.133704477091559E-2</v>
      </c>
      <c r="D1327" s="4" t="str">
        <f t="shared" si="579"/>
        <v>多</v>
      </c>
      <c r="E1327" s="6">
        <f t="shared" si="569"/>
        <v>3.133704477091559E-2</v>
      </c>
      <c r="F1327" s="5">
        <f t="shared" si="570"/>
        <v>1.2079463967524713</v>
      </c>
      <c r="G1327" t="str">
        <f t="shared" si="580"/>
        <v>空</v>
      </c>
      <c r="H1327" s="6">
        <f t="shared" si="571"/>
        <v>0</v>
      </c>
      <c r="I1327" s="5">
        <f t="shared" si="581"/>
        <v>3.2244359447550091</v>
      </c>
      <c r="J1327" t="str">
        <f t="shared" si="589"/>
        <v>空</v>
      </c>
      <c r="K1327" s="6">
        <f t="shared" si="572"/>
        <v>0</v>
      </c>
      <c r="L1327" s="5">
        <f t="shared" si="582"/>
        <v>6.3479213871041074</v>
      </c>
      <c r="M1327" t="str">
        <f t="shared" si="590"/>
        <v>空</v>
      </c>
      <c r="N1327" s="6">
        <f t="shared" si="573"/>
        <v>0</v>
      </c>
      <c r="O1327" s="5">
        <f t="shared" si="583"/>
        <v>5.5410604933666567</v>
      </c>
      <c r="P1327" t="str">
        <f t="shared" si="591"/>
        <v>空</v>
      </c>
      <c r="Q1327" s="6">
        <f t="shared" si="574"/>
        <v>0</v>
      </c>
      <c r="R1327" s="5">
        <f t="shared" si="584"/>
        <v>2.9606593404048267</v>
      </c>
      <c r="S1327" t="str">
        <f t="shared" si="592"/>
        <v>多</v>
      </c>
      <c r="T1327" s="6">
        <f t="shared" si="575"/>
        <v>3.133704477091559E-2</v>
      </c>
      <c r="U1327" s="5">
        <f t="shared" si="585"/>
        <v>2.8288826638741043</v>
      </c>
      <c r="V1327" t="str">
        <f t="shared" si="593"/>
        <v>多</v>
      </c>
      <c r="W1327" s="6">
        <f t="shared" si="576"/>
        <v>3.133704477091559E-2</v>
      </c>
      <c r="X1327" s="5">
        <f t="shared" si="586"/>
        <v>2.8119565940750282</v>
      </c>
      <c r="Y1327" t="str">
        <f t="shared" si="594"/>
        <v>空</v>
      </c>
      <c r="Z1327" s="6">
        <f t="shared" si="577"/>
        <v>0</v>
      </c>
      <c r="AA1327" s="5">
        <f t="shared" si="587"/>
        <v>2.7468048786787751</v>
      </c>
      <c r="AB1327" t="str">
        <f t="shared" si="595"/>
        <v>空</v>
      </c>
      <c r="AC1327" s="6">
        <f t="shared" si="578"/>
        <v>0</v>
      </c>
      <c r="AD1327" s="5">
        <f t="shared" si="588"/>
        <v>2.8924592232318158</v>
      </c>
    </row>
    <row r="1328" spans="1:30" x14ac:dyDescent="0.15">
      <c r="A1328" s="1">
        <v>40351</v>
      </c>
      <c r="B1328" s="2">
        <v>2783.72</v>
      </c>
      <c r="C1328" s="3">
        <f t="shared" si="568"/>
        <v>1.1004581646083533E-3</v>
      </c>
      <c r="D1328" s="4" t="str">
        <f t="shared" si="579"/>
        <v>空</v>
      </c>
      <c r="E1328" s="6">
        <f t="shared" si="569"/>
        <v>1.1004581646083533E-3</v>
      </c>
      <c r="F1328" s="5">
        <f t="shared" si="570"/>
        <v>1.2092756912271867</v>
      </c>
      <c r="G1328" t="str">
        <f t="shared" si="580"/>
        <v>空</v>
      </c>
      <c r="H1328" s="6">
        <f t="shared" si="571"/>
        <v>0</v>
      </c>
      <c r="I1328" s="5">
        <f t="shared" si="581"/>
        <v>3.2244359447550091</v>
      </c>
      <c r="J1328" t="str">
        <f t="shared" si="589"/>
        <v>空</v>
      </c>
      <c r="K1328" s="6">
        <f t="shared" si="572"/>
        <v>0</v>
      </c>
      <c r="L1328" s="5">
        <f t="shared" si="582"/>
        <v>6.3479213871041074</v>
      </c>
      <c r="M1328" t="str">
        <f t="shared" si="590"/>
        <v>空</v>
      </c>
      <c r="N1328" s="6">
        <f t="shared" si="573"/>
        <v>0</v>
      </c>
      <c r="O1328" s="5">
        <f t="shared" si="583"/>
        <v>5.5410604933666567</v>
      </c>
      <c r="P1328" t="str">
        <f t="shared" si="591"/>
        <v>空</v>
      </c>
      <c r="Q1328" s="6">
        <f t="shared" si="574"/>
        <v>0</v>
      </c>
      <c r="R1328" s="5">
        <f t="shared" si="584"/>
        <v>2.9606593404048267</v>
      </c>
      <c r="S1328" t="str">
        <f t="shared" si="592"/>
        <v>多</v>
      </c>
      <c r="T1328" s="6">
        <f t="shared" si="575"/>
        <v>1.1004581646083533E-3</v>
      </c>
      <c r="U1328" s="5">
        <f t="shared" si="585"/>
        <v>2.8319957308982837</v>
      </c>
      <c r="V1328" t="str">
        <f t="shared" si="593"/>
        <v>多</v>
      </c>
      <c r="W1328" s="6">
        <f t="shared" si="576"/>
        <v>1.1004581646083533E-3</v>
      </c>
      <c r="X1328" s="5">
        <f t="shared" si="586"/>
        <v>2.8150510346675022</v>
      </c>
      <c r="Y1328" t="str">
        <f t="shared" si="594"/>
        <v>空</v>
      </c>
      <c r="Z1328" s="6">
        <f t="shared" si="577"/>
        <v>0</v>
      </c>
      <c r="AA1328" s="5">
        <f t="shared" si="587"/>
        <v>2.7468048786787751</v>
      </c>
      <c r="AB1328" t="str">
        <f t="shared" si="595"/>
        <v>空</v>
      </c>
      <c r="AC1328" s="6">
        <f t="shared" si="578"/>
        <v>0</v>
      </c>
      <c r="AD1328" s="5">
        <f t="shared" si="588"/>
        <v>2.8924592232318158</v>
      </c>
    </row>
    <row r="1329" spans="1:30" x14ac:dyDescent="0.15">
      <c r="A1329" s="1">
        <v>40352</v>
      </c>
      <c r="B1329" s="2">
        <v>2758.5</v>
      </c>
      <c r="C1329" s="3">
        <f t="shared" si="568"/>
        <v>-9.0598192346931228E-3</v>
      </c>
      <c r="D1329" s="4" t="str">
        <f t="shared" si="579"/>
        <v>空</v>
      </c>
      <c r="E1329" s="6">
        <f t="shared" si="569"/>
        <v>0</v>
      </c>
      <c r="F1329" s="5">
        <f t="shared" si="570"/>
        <v>1.2092756912271867</v>
      </c>
      <c r="G1329" t="str">
        <f t="shared" si="580"/>
        <v>空</v>
      </c>
      <c r="H1329" s="6">
        <f t="shared" si="571"/>
        <v>0</v>
      </c>
      <c r="I1329" s="5">
        <f t="shared" si="581"/>
        <v>3.2244359447550091</v>
      </c>
      <c r="J1329" t="str">
        <f t="shared" si="589"/>
        <v>空</v>
      </c>
      <c r="K1329" s="6">
        <f t="shared" si="572"/>
        <v>0</v>
      </c>
      <c r="L1329" s="5">
        <f t="shared" si="582"/>
        <v>6.3479213871041074</v>
      </c>
      <c r="M1329" t="str">
        <f t="shared" si="590"/>
        <v>空</v>
      </c>
      <c r="N1329" s="6">
        <f t="shared" si="573"/>
        <v>0</v>
      </c>
      <c r="O1329" s="5">
        <f t="shared" si="583"/>
        <v>5.5410604933666567</v>
      </c>
      <c r="P1329" t="str">
        <f t="shared" si="591"/>
        <v>空</v>
      </c>
      <c r="Q1329" s="6">
        <f t="shared" si="574"/>
        <v>0</v>
      </c>
      <c r="R1329" s="5">
        <f t="shared" si="584"/>
        <v>2.9606593404048267</v>
      </c>
      <c r="S1329" t="str">
        <f t="shared" si="592"/>
        <v>多</v>
      </c>
      <c r="T1329" s="6">
        <f t="shared" si="575"/>
        <v>-9.0598192346931228E-3</v>
      </c>
      <c r="U1329" s="5">
        <f t="shared" si="585"/>
        <v>2.8063383615029225</v>
      </c>
      <c r="V1329" t="str">
        <f t="shared" si="593"/>
        <v>多</v>
      </c>
      <c r="W1329" s="6">
        <f t="shared" si="576"/>
        <v>-9.0598192346931228E-3</v>
      </c>
      <c r="X1329" s="5">
        <f t="shared" si="586"/>
        <v>2.789547181156979</v>
      </c>
      <c r="Y1329" t="str">
        <f t="shared" si="594"/>
        <v>空</v>
      </c>
      <c r="Z1329" s="6">
        <f t="shared" si="577"/>
        <v>0</v>
      </c>
      <c r="AA1329" s="5">
        <f t="shared" si="587"/>
        <v>2.7468048786787751</v>
      </c>
      <c r="AB1329" t="str">
        <f t="shared" si="595"/>
        <v>空</v>
      </c>
      <c r="AC1329" s="6">
        <f t="shared" si="578"/>
        <v>0</v>
      </c>
      <c r="AD1329" s="5">
        <f t="shared" si="588"/>
        <v>2.8924592232318158</v>
      </c>
    </row>
    <row r="1330" spans="1:30" x14ac:dyDescent="0.15">
      <c r="A1330" s="1">
        <v>40353</v>
      </c>
      <c r="B1330" s="2">
        <v>2757.5</v>
      </c>
      <c r="C1330" s="3">
        <f t="shared" si="568"/>
        <v>-3.6251586006885717E-4</v>
      </c>
      <c r="D1330" s="4" t="str">
        <f t="shared" si="579"/>
        <v>多</v>
      </c>
      <c r="E1330" s="6">
        <f t="shared" si="569"/>
        <v>0</v>
      </c>
      <c r="F1330" s="5">
        <f t="shared" si="570"/>
        <v>1.2092756912271867</v>
      </c>
      <c r="G1330" t="str">
        <f t="shared" si="580"/>
        <v>空</v>
      </c>
      <c r="H1330" s="6">
        <f t="shared" si="571"/>
        <v>0</v>
      </c>
      <c r="I1330" s="5">
        <f t="shared" si="581"/>
        <v>3.2244359447550091</v>
      </c>
      <c r="J1330" t="str">
        <f t="shared" si="589"/>
        <v>空</v>
      </c>
      <c r="K1330" s="6">
        <f t="shared" si="572"/>
        <v>0</v>
      </c>
      <c r="L1330" s="5">
        <f t="shared" si="582"/>
        <v>6.3479213871041074</v>
      </c>
      <c r="M1330" t="str">
        <f t="shared" si="590"/>
        <v>空</v>
      </c>
      <c r="N1330" s="6">
        <f t="shared" si="573"/>
        <v>0</v>
      </c>
      <c r="O1330" s="5">
        <f t="shared" si="583"/>
        <v>5.5410604933666567</v>
      </c>
      <c r="P1330" t="str">
        <f t="shared" si="591"/>
        <v>空</v>
      </c>
      <c r="Q1330" s="6">
        <f t="shared" si="574"/>
        <v>0</v>
      </c>
      <c r="R1330" s="5">
        <f t="shared" si="584"/>
        <v>2.9606593404048267</v>
      </c>
      <c r="S1330" t="str">
        <f t="shared" si="592"/>
        <v>多</v>
      </c>
      <c r="T1330" s="6">
        <f t="shared" si="575"/>
        <v>-3.6251586006885717E-4</v>
      </c>
      <c r="U1330" s="5">
        <f t="shared" si="585"/>
        <v>2.8053210193381579</v>
      </c>
      <c r="V1330" t="str">
        <f t="shared" si="593"/>
        <v>多</v>
      </c>
      <c r="W1330" s="6">
        <f t="shared" si="576"/>
        <v>-3.6251586006885717E-4</v>
      </c>
      <c r="X1330" s="5">
        <f t="shared" si="586"/>
        <v>2.7885359260613991</v>
      </c>
      <c r="Y1330" t="str">
        <f t="shared" si="594"/>
        <v>空</v>
      </c>
      <c r="Z1330" s="6">
        <f t="shared" si="577"/>
        <v>0</v>
      </c>
      <c r="AA1330" s="5">
        <f t="shared" si="587"/>
        <v>2.7468048786787751</v>
      </c>
      <c r="AB1330" t="str">
        <f t="shared" si="595"/>
        <v>空</v>
      </c>
      <c r="AC1330" s="6">
        <f t="shared" si="578"/>
        <v>0</v>
      </c>
      <c r="AD1330" s="5">
        <f t="shared" si="588"/>
        <v>2.8924592232318158</v>
      </c>
    </row>
    <row r="1331" spans="1:30" x14ac:dyDescent="0.15">
      <c r="A1331" s="1">
        <v>40354</v>
      </c>
      <c r="B1331" s="2">
        <v>2736.29</v>
      </c>
      <c r="C1331" s="3">
        <f t="shared" si="568"/>
        <v>-7.6917497733454132E-3</v>
      </c>
      <c r="D1331" s="4" t="str">
        <f t="shared" si="579"/>
        <v>多</v>
      </c>
      <c r="E1331" s="6">
        <f t="shared" si="569"/>
        <v>-7.6917497733454132E-3</v>
      </c>
      <c r="F1331" s="5">
        <f t="shared" si="570"/>
        <v>1.1999742452032778</v>
      </c>
      <c r="G1331" t="str">
        <f t="shared" si="580"/>
        <v>空</v>
      </c>
      <c r="H1331" s="6">
        <f t="shared" si="571"/>
        <v>0</v>
      </c>
      <c r="I1331" s="5">
        <f t="shared" si="581"/>
        <v>3.2244359447550091</v>
      </c>
      <c r="J1331" t="str">
        <f t="shared" si="589"/>
        <v>空</v>
      </c>
      <c r="K1331" s="6">
        <f t="shared" si="572"/>
        <v>0</v>
      </c>
      <c r="L1331" s="5">
        <f t="shared" si="582"/>
        <v>6.3479213871041074</v>
      </c>
      <c r="M1331" t="str">
        <f t="shared" si="590"/>
        <v>空</v>
      </c>
      <c r="N1331" s="6">
        <f t="shared" si="573"/>
        <v>0</v>
      </c>
      <c r="O1331" s="5">
        <f t="shared" si="583"/>
        <v>5.5410604933666567</v>
      </c>
      <c r="P1331" t="str">
        <f t="shared" si="591"/>
        <v>空</v>
      </c>
      <c r="Q1331" s="6">
        <f t="shared" si="574"/>
        <v>0</v>
      </c>
      <c r="R1331" s="5">
        <f t="shared" si="584"/>
        <v>2.9606593404048267</v>
      </c>
      <c r="S1331" t="str">
        <f t="shared" si="592"/>
        <v>多</v>
      </c>
      <c r="T1331" s="6">
        <f t="shared" si="575"/>
        <v>-7.6917497733454132E-3</v>
      </c>
      <c r="U1331" s="5">
        <f t="shared" si="585"/>
        <v>2.7837431920235027</v>
      </c>
      <c r="V1331" t="str">
        <f t="shared" si="593"/>
        <v>多</v>
      </c>
      <c r="W1331" s="6">
        <f t="shared" si="576"/>
        <v>-7.6917497733454132E-3</v>
      </c>
      <c r="X1331" s="5">
        <f t="shared" si="586"/>
        <v>2.7670872054841507</v>
      </c>
      <c r="Y1331" t="str">
        <f t="shared" si="594"/>
        <v>空</v>
      </c>
      <c r="Z1331" s="6">
        <f t="shared" si="577"/>
        <v>0</v>
      </c>
      <c r="AA1331" s="5">
        <f t="shared" si="587"/>
        <v>2.7468048786787751</v>
      </c>
      <c r="AB1331" t="str">
        <f t="shared" si="595"/>
        <v>空</v>
      </c>
      <c r="AC1331" s="6">
        <f t="shared" si="578"/>
        <v>0</v>
      </c>
      <c r="AD1331" s="5">
        <f t="shared" si="588"/>
        <v>2.8924592232318158</v>
      </c>
    </row>
    <row r="1332" spans="1:30" x14ac:dyDescent="0.15">
      <c r="A1332" s="1">
        <v>40357</v>
      </c>
      <c r="B1332" s="2">
        <v>2716.78</v>
      </c>
      <c r="C1332" s="3">
        <f t="shared" si="568"/>
        <v>-7.1300922051389382E-3</v>
      </c>
      <c r="D1332" s="4" t="str">
        <f t="shared" si="579"/>
        <v>多</v>
      </c>
      <c r="E1332" s="6">
        <f t="shared" si="569"/>
        <v>-7.1300922051389382E-3</v>
      </c>
      <c r="F1332" s="5">
        <f t="shared" si="570"/>
        <v>1.1914183181911864</v>
      </c>
      <c r="G1332" t="str">
        <f t="shared" si="580"/>
        <v>空</v>
      </c>
      <c r="H1332" s="6">
        <f t="shared" si="571"/>
        <v>0</v>
      </c>
      <c r="I1332" s="5">
        <f t="shared" si="581"/>
        <v>3.2244359447550091</v>
      </c>
      <c r="J1332" t="str">
        <f t="shared" si="589"/>
        <v>空</v>
      </c>
      <c r="K1332" s="6">
        <f t="shared" si="572"/>
        <v>0</v>
      </c>
      <c r="L1332" s="5">
        <f t="shared" si="582"/>
        <v>6.3479213871041074</v>
      </c>
      <c r="M1332" t="str">
        <f t="shared" si="590"/>
        <v>空</v>
      </c>
      <c r="N1332" s="6">
        <f t="shared" si="573"/>
        <v>0</v>
      </c>
      <c r="O1332" s="5">
        <f t="shared" si="583"/>
        <v>5.5410604933666567</v>
      </c>
      <c r="P1332" t="str">
        <f t="shared" si="591"/>
        <v>空</v>
      </c>
      <c r="Q1332" s="6">
        <f t="shared" si="574"/>
        <v>0</v>
      </c>
      <c r="R1332" s="5">
        <f t="shared" si="584"/>
        <v>2.9606593404048267</v>
      </c>
      <c r="S1332" t="str">
        <f t="shared" si="592"/>
        <v>多</v>
      </c>
      <c r="T1332" s="6">
        <f t="shared" si="575"/>
        <v>-7.1300922051389382E-3</v>
      </c>
      <c r="U1332" s="5">
        <f t="shared" si="585"/>
        <v>2.7638948463889474</v>
      </c>
      <c r="V1332" t="str">
        <f t="shared" si="593"/>
        <v>多</v>
      </c>
      <c r="W1332" s="6">
        <f t="shared" si="576"/>
        <v>-7.1300922051389382E-3</v>
      </c>
      <c r="X1332" s="5">
        <f t="shared" si="586"/>
        <v>2.7473576185693886</v>
      </c>
      <c r="Y1332" t="str">
        <f t="shared" si="594"/>
        <v>空</v>
      </c>
      <c r="Z1332" s="6">
        <f t="shared" si="577"/>
        <v>0</v>
      </c>
      <c r="AA1332" s="5">
        <f t="shared" si="587"/>
        <v>2.7468048786787751</v>
      </c>
      <c r="AB1332" t="str">
        <f t="shared" si="595"/>
        <v>空</v>
      </c>
      <c r="AC1332" s="6">
        <f t="shared" si="578"/>
        <v>0</v>
      </c>
      <c r="AD1332" s="5">
        <f t="shared" si="588"/>
        <v>2.8924592232318158</v>
      </c>
    </row>
    <row r="1333" spans="1:30" x14ac:dyDescent="0.15">
      <c r="A1333" s="1">
        <v>40358</v>
      </c>
      <c r="B1333" s="2">
        <v>2592.02</v>
      </c>
      <c r="C1333" s="3">
        <f t="shared" si="568"/>
        <v>-4.5922010615508158E-2</v>
      </c>
      <c r="D1333" s="4" t="str">
        <f t="shared" si="579"/>
        <v>多</v>
      </c>
      <c r="E1333" s="6">
        <f t="shared" si="569"/>
        <v>-4.5922010615508158E-2</v>
      </c>
      <c r="F1333" s="5">
        <f t="shared" si="570"/>
        <v>1.1367059935356998</v>
      </c>
      <c r="G1333" t="str">
        <f t="shared" si="580"/>
        <v>空</v>
      </c>
      <c r="H1333" s="6">
        <f t="shared" si="571"/>
        <v>0</v>
      </c>
      <c r="I1333" s="5">
        <f t="shared" si="581"/>
        <v>3.2244359447550091</v>
      </c>
      <c r="J1333" t="str">
        <f t="shared" si="589"/>
        <v>空</v>
      </c>
      <c r="K1333" s="6">
        <f t="shared" si="572"/>
        <v>0</v>
      </c>
      <c r="L1333" s="5">
        <f t="shared" si="582"/>
        <v>6.3479213871041074</v>
      </c>
      <c r="M1333" t="str">
        <f t="shared" si="590"/>
        <v>空</v>
      </c>
      <c r="N1333" s="6">
        <f t="shared" si="573"/>
        <v>0</v>
      </c>
      <c r="O1333" s="5">
        <f t="shared" si="583"/>
        <v>5.5410604933666567</v>
      </c>
      <c r="P1333" t="str">
        <f t="shared" si="591"/>
        <v>空</v>
      </c>
      <c r="Q1333" s="6">
        <f t="shared" si="574"/>
        <v>0</v>
      </c>
      <c r="R1333" s="5">
        <f t="shared" si="584"/>
        <v>2.9606593404048267</v>
      </c>
      <c r="S1333" t="str">
        <f t="shared" si="592"/>
        <v>多</v>
      </c>
      <c r="T1333" s="6">
        <f t="shared" si="575"/>
        <v>-4.5922010615508158E-2</v>
      </c>
      <c r="U1333" s="5">
        <f t="shared" si="585"/>
        <v>2.6369712379129258</v>
      </c>
      <c r="V1333" t="str">
        <f t="shared" si="593"/>
        <v>多</v>
      </c>
      <c r="W1333" s="6">
        <f t="shared" si="576"/>
        <v>-4.5922010615508158E-2</v>
      </c>
      <c r="X1333" s="5">
        <f t="shared" si="586"/>
        <v>2.6211934328448478</v>
      </c>
      <c r="Y1333" t="str">
        <f t="shared" si="594"/>
        <v>空</v>
      </c>
      <c r="Z1333" s="6">
        <f t="shared" si="577"/>
        <v>0</v>
      </c>
      <c r="AA1333" s="5">
        <f t="shared" si="587"/>
        <v>2.7468048786787751</v>
      </c>
      <c r="AB1333" t="str">
        <f t="shared" si="595"/>
        <v>空</v>
      </c>
      <c r="AC1333" s="6">
        <f t="shared" si="578"/>
        <v>0</v>
      </c>
      <c r="AD1333" s="5">
        <f t="shared" si="588"/>
        <v>2.8924592232318158</v>
      </c>
    </row>
    <row r="1334" spans="1:30" x14ac:dyDescent="0.15">
      <c r="A1334" s="1">
        <v>40359</v>
      </c>
      <c r="B1334" s="2">
        <v>2563.0700000000002</v>
      </c>
      <c r="C1334" s="3">
        <f t="shared" si="568"/>
        <v>-1.1168895301733706E-2</v>
      </c>
      <c r="D1334" s="4" t="str">
        <f t="shared" si="579"/>
        <v>多</v>
      </c>
      <c r="E1334" s="6">
        <f t="shared" si="569"/>
        <v>-1.1168895301733706E-2</v>
      </c>
      <c r="F1334" s="5">
        <f t="shared" si="570"/>
        <v>1.1240102433050463</v>
      </c>
      <c r="G1334" t="str">
        <f t="shared" si="580"/>
        <v>空</v>
      </c>
      <c r="H1334" s="6">
        <f t="shared" si="571"/>
        <v>0</v>
      </c>
      <c r="I1334" s="5">
        <f t="shared" si="581"/>
        <v>3.2244359447550091</v>
      </c>
      <c r="J1334" t="str">
        <f t="shared" si="589"/>
        <v>空</v>
      </c>
      <c r="K1334" s="6">
        <f t="shared" si="572"/>
        <v>0</v>
      </c>
      <c r="L1334" s="5">
        <f t="shared" si="582"/>
        <v>6.3479213871041074</v>
      </c>
      <c r="M1334" t="str">
        <f t="shared" si="590"/>
        <v>空</v>
      </c>
      <c r="N1334" s="6">
        <f t="shared" si="573"/>
        <v>0</v>
      </c>
      <c r="O1334" s="5">
        <f t="shared" si="583"/>
        <v>5.5410604933666567</v>
      </c>
      <c r="P1334" t="str">
        <f t="shared" si="591"/>
        <v>空</v>
      </c>
      <c r="Q1334" s="6">
        <f t="shared" si="574"/>
        <v>0</v>
      </c>
      <c r="R1334" s="5">
        <f t="shared" si="584"/>
        <v>2.9606593404048267</v>
      </c>
      <c r="S1334" t="str">
        <f t="shared" si="592"/>
        <v>多</v>
      </c>
      <c r="T1334" s="6">
        <f t="shared" si="575"/>
        <v>-1.1168895301733706E-2</v>
      </c>
      <c r="U1334" s="5">
        <f t="shared" si="585"/>
        <v>2.6075191822429931</v>
      </c>
      <c r="V1334" t="str">
        <f t="shared" si="593"/>
        <v>多</v>
      </c>
      <c r="W1334" s="6">
        <f t="shared" si="576"/>
        <v>-1.1168895301733706E-2</v>
      </c>
      <c r="X1334" s="5">
        <f t="shared" si="586"/>
        <v>2.5919175978278117</v>
      </c>
      <c r="Y1334" t="str">
        <f t="shared" si="594"/>
        <v>空</v>
      </c>
      <c r="Z1334" s="6">
        <f t="shared" si="577"/>
        <v>0</v>
      </c>
      <c r="AA1334" s="5">
        <f t="shared" si="587"/>
        <v>2.7468048786787751</v>
      </c>
      <c r="AB1334" t="str">
        <f t="shared" si="595"/>
        <v>空</v>
      </c>
      <c r="AC1334" s="6">
        <f t="shared" si="578"/>
        <v>0</v>
      </c>
      <c r="AD1334" s="5">
        <f t="shared" si="588"/>
        <v>2.8924592232318158</v>
      </c>
    </row>
    <row r="1335" spans="1:30" x14ac:dyDescent="0.15">
      <c r="A1335" s="1">
        <v>40360</v>
      </c>
      <c r="B1335" s="2">
        <v>2526.0700000000002</v>
      </c>
      <c r="C1335" s="3">
        <f t="shared" si="568"/>
        <v>-1.4435813302016709E-2</v>
      </c>
      <c r="D1335" s="4" t="str">
        <f t="shared" si="579"/>
        <v>多</v>
      </c>
      <c r="E1335" s="6">
        <f t="shared" si="569"/>
        <v>-1.4435813302016709E-2</v>
      </c>
      <c r="F1335" s="5">
        <f t="shared" si="570"/>
        <v>1.1077842412831402</v>
      </c>
      <c r="G1335" t="str">
        <f t="shared" si="580"/>
        <v>空</v>
      </c>
      <c r="H1335" s="6">
        <f t="shared" si="571"/>
        <v>0</v>
      </c>
      <c r="I1335" s="5">
        <f t="shared" si="581"/>
        <v>3.2244359447550091</v>
      </c>
      <c r="J1335" t="str">
        <f t="shared" si="589"/>
        <v>空</v>
      </c>
      <c r="K1335" s="6">
        <f t="shared" si="572"/>
        <v>0</v>
      </c>
      <c r="L1335" s="5">
        <f t="shared" si="582"/>
        <v>6.3479213871041074</v>
      </c>
      <c r="M1335" t="str">
        <f t="shared" si="590"/>
        <v>空</v>
      </c>
      <c r="N1335" s="6">
        <f t="shared" si="573"/>
        <v>0</v>
      </c>
      <c r="O1335" s="5">
        <f t="shared" si="583"/>
        <v>5.5410604933666567</v>
      </c>
      <c r="P1335" t="str">
        <f t="shared" si="591"/>
        <v>空</v>
      </c>
      <c r="Q1335" s="6">
        <f t="shared" si="574"/>
        <v>0</v>
      </c>
      <c r="R1335" s="5">
        <f t="shared" si="584"/>
        <v>2.9606593404048267</v>
      </c>
      <c r="S1335" t="str">
        <f t="shared" si="592"/>
        <v>空</v>
      </c>
      <c r="T1335" s="6">
        <f t="shared" si="575"/>
        <v>-1.4435813302016709E-2</v>
      </c>
      <c r="U1335" s="5">
        <f t="shared" si="585"/>
        <v>2.5698775221467058</v>
      </c>
      <c r="V1335" t="str">
        <f t="shared" si="593"/>
        <v>多</v>
      </c>
      <c r="W1335" s="6">
        <f t="shared" si="576"/>
        <v>-1.4435813302016709E-2</v>
      </c>
      <c r="X1335" s="5">
        <f t="shared" si="586"/>
        <v>2.554501159291358</v>
      </c>
      <c r="Y1335" t="str">
        <f t="shared" si="594"/>
        <v>空</v>
      </c>
      <c r="Z1335" s="6">
        <f t="shared" si="577"/>
        <v>0</v>
      </c>
      <c r="AA1335" s="5">
        <f t="shared" si="587"/>
        <v>2.7468048786787751</v>
      </c>
      <c r="AB1335" t="str">
        <f t="shared" si="595"/>
        <v>空</v>
      </c>
      <c r="AC1335" s="6">
        <f t="shared" si="578"/>
        <v>0</v>
      </c>
      <c r="AD1335" s="5">
        <f t="shared" si="588"/>
        <v>2.8924592232318158</v>
      </c>
    </row>
    <row r="1336" spans="1:30" x14ac:dyDescent="0.15">
      <c r="A1336" s="1">
        <v>40361</v>
      </c>
      <c r="B1336" s="2">
        <v>2534.1</v>
      </c>
      <c r="C1336" s="3">
        <f t="shared" si="568"/>
        <v>3.1788509423729128E-3</v>
      </c>
      <c r="D1336" s="4" t="str">
        <f t="shared" si="579"/>
        <v>多</v>
      </c>
      <c r="E1336" s="6">
        <f t="shared" si="569"/>
        <v>3.1788509423729128E-3</v>
      </c>
      <c r="F1336" s="5">
        <f t="shared" si="570"/>
        <v>1.1113057222624889</v>
      </c>
      <c r="G1336" t="str">
        <f t="shared" si="580"/>
        <v>空</v>
      </c>
      <c r="H1336" s="6">
        <f t="shared" si="571"/>
        <v>0</v>
      </c>
      <c r="I1336" s="5">
        <f t="shared" si="581"/>
        <v>3.2244359447550091</v>
      </c>
      <c r="J1336" t="str">
        <f t="shared" si="589"/>
        <v>空</v>
      </c>
      <c r="K1336" s="6">
        <f t="shared" si="572"/>
        <v>0</v>
      </c>
      <c r="L1336" s="5">
        <f t="shared" si="582"/>
        <v>6.3479213871041074</v>
      </c>
      <c r="M1336" t="str">
        <f t="shared" si="590"/>
        <v>空</v>
      </c>
      <c r="N1336" s="6">
        <f t="shared" si="573"/>
        <v>0</v>
      </c>
      <c r="O1336" s="5">
        <f t="shared" si="583"/>
        <v>5.5410604933666567</v>
      </c>
      <c r="P1336" t="str">
        <f t="shared" si="591"/>
        <v>空</v>
      </c>
      <c r="Q1336" s="6">
        <f t="shared" si="574"/>
        <v>0</v>
      </c>
      <c r="R1336" s="5">
        <f t="shared" si="584"/>
        <v>2.9606593404048267</v>
      </c>
      <c r="S1336" t="str">
        <f t="shared" si="592"/>
        <v>空</v>
      </c>
      <c r="T1336" s="6">
        <f t="shared" si="575"/>
        <v>0</v>
      </c>
      <c r="U1336" s="5">
        <f t="shared" si="585"/>
        <v>2.5698775221467058</v>
      </c>
      <c r="V1336" t="str">
        <f t="shared" si="593"/>
        <v>多</v>
      </c>
      <c r="W1336" s="6">
        <f t="shared" si="576"/>
        <v>3.1788509423729128E-3</v>
      </c>
      <c r="X1336" s="5">
        <f t="shared" si="586"/>
        <v>2.5626215377088641</v>
      </c>
      <c r="Y1336" t="str">
        <f t="shared" si="594"/>
        <v>空</v>
      </c>
      <c r="Z1336" s="6">
        <f t="shared" si="577"/>
        <v>0</v>
      </c>
      <c r="AA1336" s="5">
        <f t="shared" si="587"/>
        <v>2.7468048786787751</v>
      </c>
      <c r="AB1336" t="str">
        <f t="shared" si="595"/>
        <v>空</v>
      </c>
      <c r="AC1336" s="6">
        <f t="shared" si="578"/>
        <v>0</v>
      </c>
      <c r="AD1336" s="5">
        <f t="shared" si="588"/>
        <v>2.8924592232318158</v>
      </c>
    </row>
    <row r="1337" spans="1:30" x14ac:dyDescent="0.15">
      <c r="A1337" s="1">
        <v>40364</v>
      </c>
      <c r="B1337" s="2">
        <v>2512.65</v>
      </c>
      <c r="C1337" s="3">
        <f t="shared" si="568"/>
        <v>-8.4645436249555228E-3</v>
      </c>
      <c r="D1337" s="4" t="str">
        <f t="shared" si="579"/>
        <v>多</v>
      </c>
      <c r="E1337" s="6">
        <f t="shared" si="569"/>
        <v>-8.4645436249555228E-3</v>
      </c>
      <c r="F1337" s="5">
        <f t="shared" si="570"/>
        <v>1.1018990264957353</v>
      </c>
      <c r="G1337" t="str">
        <f t="shared" si="580"/>
        <v>空</v>
      </c>
      <c r="H1337" s="6">
        <f t="shared" si="571"/>
        <v>0</v>
      </c>
      <c r="I1337" s="5">
        <f t="shared" si="581"/>
        <v>3.2244359447550091</v>
      </c>
      <c r="J1337" t="str">
        <f t="shared" si="589"/>
        <v>空</v>
      </c>
      <c r="K1337" s="6">
        <f t="shared" si="572"/>
        <v>0</v>
      </c>
      <c r="L1337" s="5">
        <f t="shared" si="582"/>
        <v>6.3479213871041074</v>
      </c>
      <c r="M1337" t="str">
        <f t="shared" si="590"/>
        <v>空</v>
      </c>
      <c r="N1337" s="6">
        <f t="shared" si="573"/>
        <v>0</v>
      </c>
      <c r="O1337" s="5">
        <f t="shared" si="583"/>
        <v>5.5410604933666567</v>
      </c>
      <c r="P1337" t="str">
        <f t="shared" si="591"/>
        <v>空</v>
      </c>
      <c r="Q1337" s="6">
        <f t="shared" si="574"/>
        <v>0</v>
      </c>
      <c r="R1337" s="5">
        <f t="shared" si="584"/>
        <v>2.9606593404048267</v>
      </c>
      <c r="S1337" t="str">
        <f t="shared" si="592"/>
        <v>空</v>
      </c>
      <c r="T1337" s="6">
        <f t="shared" si="575"/>
        <v>0</v>
      </c>
      <c r="U1337" s="5">
        <f t="shared" si="585"/>
        <v>2.5698775221467058</v>
      </c>
      <c r="V1337" t="str">
        <f t="shared" si="593"/>
        <v>多</v>
      </c>
      <c r="W1337" s="6">
        <f t="shared" si="576"/>
        <v>-8.4645436249555228E-3</v>
      </c>
      <c r="X1337" s="5">
        <f t="shared" si="586"/>
        <v>2.5409301159086768</v>
      </c>
      <c r="Y1337" t="str">
        <f t="shared" si="594"/>
        <v>空</v>
      </c>
      <c r="Z1337" s="6">
        <f t="shared" si="577"/>
        <v>0</v>
      </c>
      <c r="AA1337" s="5">
        <f t="shared" si="587"/>
        <v>2.7468048786787751</v>
      </c>
      <c r="AB1337" t="str">
        <f t="shared" si="595"/>
        <v>空</v>
      </c>
      <c r="AC1337" s="6">
        <f t="shared" si="578"/>
        <v>0</v>
      </c>
      <c r="AD1337" s="5">
        <f t="shared" si="588"/>
        <v>2.8924592232318158</v>
      </c>
    </row>
    <row r="1338" spans="1:30" x14ac:dyDescent="0.15">
      <c r="A1338" s="1">
        <v>40365</v>
      </c>
      <c r="B1338" s="2">
        <v>2562.9</v>
      </c>
      <c r="C1338" s="3">
        <f t="shared" si="568"/>
        <v>1.999880604143045E-2</v>
      </c>
      <c r="D1338" s="4" t="str">
        <f t="shared" si="579"/>
        <v>多</v>
      </c>
      <c r="E1338" s="6">
        <f t="shared" si="569"/>
        <v>1.999880604143045E-2</v>
      </c>
      <c r="F1338" s="5">
        <f t="shared" si="570"/>
        <v>1.1239356914038645</v>
      </c>
      <c r="G1338" t="str">
        <f t="shared" si="580"/>
        <v>空</v>
      </c>
      <c r="H1338" s="6">
        <f t="shared" si="571"/>
        <v>0</v>
      </c>
      <c r="I1338" s="5">
        <f t="shared" si="581"/>
        <v>3.2244359447550091</v>
      </c>
      <c r="J1338" t="str">
        <f t="shared" si="589"/>
        <v>空</v>
      </c>
      <c r="K1338" s="6">
        <f t="shared" si="572"/>
        <v>0</v>
      </c>
      <c r="L1338" s="5">
        <f t="shared" si="582"/>
        <v>6.3479213871041074</v>
      </c>
      <c r="M1338" t="str">
        <f t="shared" si="590"/>
        <v>空</v>
      </c>
      <c r="N1338" s="6">
        <f t="shared" si="573"/>
        <v>0</v>
      </c>
      <c r="O1338" s="5">
        <f t="shared" si="583"/>
        <v>5.5410604933666567</v>
      </c>
      <c r="P1338" t="str">
        <f t="shared" si="591"/>
        <v>空</v>
      </c>
      <c r="Q1338" s="6">
        <f t="shared" si="574"/>
        <v>0</v>
      </c>
      <c r="R1338" s="5">
        <f t="shared" si="584"/>
        <v>2.9606593404048267</v>
      </c>
      <c r="S1338" t="str">
        <f t="shared" si="592"/>
        <v>空</v>
      </c>
      <c r="T1338" s="6">
        <f t="shared" si="575"/>
        <v>0</v>
      </c>
      <c r="U1338" s="5">
        <f t="shared" si="585"/>
        <v>2.5698775221467058</v>
      </c>
      <c r="V1338" t="str">
        <f t="shared" si="593"/>
        <v>多</v>
      </c>
      <c r="W1338" s="6">
        <f t="shared" si="576"/>
        <v>1.999880604143045E-2</v>
      </c>
      <c r="X1338" s="5">
        <f t="shared" si="586"/>
        <v>2.5917456844615638</v>
      </c>
      <c r="Y1338" t="str">
        <f t="shared" si="594"/>
        <v>空</v>
      </c>
      <c r="Z1338" s="6">
        <f t="shared" si="577"/>
        <v>0</v>
      </c>
      <c r="AA1338" s="5">
        <f t="shared" si="587"/>
        <v>2.7468048786787751</v>
      </c>
      <c r="AB1338" t="str">
        <f t="shared" si="595"/>
        <v>空</v>
      </c>
      <c r="AC1338" s="6">
        <f t="shared" si="578"/>
        <v>0</v>
      </c>
      <c r="AD1338" s="5">
        <f t="shared" si="588"/>
        <v>2.8924592232318158</v>
      </c>
    </row>
    <row r="1339" spans="1:30" x14ac:dyDescent="0.15">
      <c r="A1339" s="1">
        <v>40366</v>
      </c>
      <c r="B1339" s="2">
        <v>2580.48</v>
      </c>
      <c r="C1339" s="3">
        <f t="shared" si="568"/>
        <v>6.8594170666043119E-3</v>
      </c>
      <c r="D1339" s="4" t="str">
        <f t="shared" si="579"/>
        <v>空</v>
      </c>
      <c r="E1339" s="6">
        <f t="shared" si="569"/>
        <v>6.8594170666043119E-3</v>
      </c>
      <c r="F1339" s="5">
        <f t="shared" si="570"/>
        <v>1.1316452350672459</v>
      </c>
      <c r="G1339" t="str">
        <f t="shared" si="580"/>
        <v>空</v>
      </c>
      <c r="H1339" s="6">
        <f t="shared" si="571"/>
        <v>0</v>
      </c>
      <c r="I1339" s="5">
        <f t="shared" si="581"/>
        <v>3.2244359447550091</v>
      </c>
      <c r="J1339" t="str">
        <f t="shared" si="589"/>
        <v>空</v>
      </c>
      <c r="K1339" s="6">
        <f t="shared" si="572"/>
        <v>0</v>
      </c>
      <c r="L1339" s="5">
        <f t="shared" si="582"/>
        <v>6.3479213871041074</v>
      </c>
      <c r="M1339" t="str">
        <f t="shared" si="590"/>
        <v>空</v>
      </c>
      <c r="N1339" s="6">
        <f t="shared" si="573"/>
        <v>0</v>
      </c>
      <c r="O1339" s="5">
        <f t="shared" si="583"/>
        <v>5.5410604933666567</v>
      </c>
      <c r="P1339" t="str">
        <f t="shared" si="591"/>
        <v>空</v>
      </c>
      <c r="Q1339" s="6">
        <f t="shared" si="574"/>
        <v>0</v>
      </c>
      <c r="R1339" s="5">
        <f t="shared" si="584"/>
        <v>2.9606593404048267</v>
      </c>
      <c r="S1339" t="str">
        <f t="shared" si="592"/>
        <v>空</v>
      </c>
      <c r="T1339" s="6">
        <f t="shared" si="575"/>
        <v>0</v>
      </c>
      <c r="U1339" s="5">
        <f t="shared" si="585"/>
        <v>2.5698775221467058</v>
      </c>
      <c r="V1339" t="str">
        <f t="shared" si="593"/>
        <v>多</v>
      </c>
      <c r="W1339" s="6">
        <f t="shared" si="576"/>
        <v>6.8594170666043119E-3</v>
      </c>
      <c r="X1339" s="5">
        <f t="shared" si="586"/>
        <v>2.6095235490418576</v>
      </c>
      <c r="Y1339" t="str">
        <f t="shared" si="594"/>
        <v>空</v>
      </c>
      <c r="Z1339" s="6">
        <f t="shared" si="577"/>
        <v>0</v>
      </c>
      <c r="AA1339" s="5">
        <f t="shared" si="587"/>
        <v>2.7468048786787751</v>
      </c>
      <c r="AB1339" t="str">
        <f t="shared" si="595"/>
        <v>空</v>
      </c>
      <c r="AC1339" s="6">
        <f t="shared" si="578"/>
        <v>0</v>
      </c>
      <c r="AD1339" s="5">
        <f t="shared" si="588"/>
        <v>2.8924592232318158</v>
      </c>
    </row>
    <row r="1340" spans="1:30" x14ac:dyDescent="0.15">
      <c r="A1340" s="1">
        <v>40367</v>
      </c>
      <c r="B1340" s="2">
        <v>2575.92</v>
      </c>
      <c r="C1340" s="3">
        <f t="shared" si="568"/>
        <v>-1.7671130952380265E-3</v>
      </c>
      <c r="D1340" s="4" t="str">
        <f t="shared" si="579"/>
        <v>空</v>
      </c>
      <c r="E1340" s="6">
        <f t="shared" si="569"/>
        <v>0</v>
      </c>
      <c r="F1340" s="5">
        <f t="shared" si="570"/>
        <v>1.1316452350672459</v>
      </c>
      <c r="G1340" t="str">
        <f t="shared" si="580"/>
        <v>空</v>
      </c>
      <c r="H1340" s="6">
        <f t="shared" si="571"/>
        <v>0</v>
      </c>
      <c r="I1340" s="5">
        <f t="shared" si="581"/>
        <v>3.2244359447550091</v>
      </c>
      <c r="J1340" t="str">
        <f t="shared" si="589"/>
        <v>空</v>
      </c>
      <c r="K1340" s="6">
        <f t="shared" si="572"/>
        <v>0</v>
      </c>
      <c r="L1340" s="5">
        <f t="shared" si="582"/>
        <v>6.3479213871041074</v>
      </c>
      <c r="M1340" t="str">
        <f t="shared" si="590"/>
        <v>空</v>
      </c>
      <c r="N1340" s="6">
        <f t="shared" si="573"/>
        <v>0</v>
      </c>
      <c r="O1340" s="5">
        <f t="shared" si="583"/>
        <v>5.5410604933666567</v>
      </c>
      <c r="P1340" t="str">
        <f t="shared" si="591"/>
        <v>空</v>
      </c>
      <c r="Q1340" s="6">
        <f t="shared" si="574"/>
        <v>0</v>
      </c>
      <c r="R1340" s="5">
        <f t="shared" si="584"/>
        <v>2.9606593404048267</v>
      </c>
      <c r="S1340" t="str">
        <f t="shared" si="592"/>
        <v>空</v>
      </c>
      <c r="T1340" s="6">
        <f t="shared" si="575"/>
        <v>0</v>
      </c>
      <c r="U1340" s="5">
        <f t="shared" si="585"/>
        <v>2.5698775221467058</v>
      </c>
      <c r="V1340" t="str">
        <f t="shared" si="593"/>
        <v>多</v>
      </c>
      <c r="W1340" s="6">
        <f t="shared" si="576"/>
        <v>-1.7671130952380265E-3</v>
      </c>
      <c r="X1340" s="5">
        <f t="shared" si="586"/>
        <v>2.6049122258060136</v>
      </c>
      <c r="Y1340" t="str">
        <f t="shared" si="594"/>
        <v>空</v>
      </c>
      <c r="Z1340" s="6">
        <f t="shared" si="577"/>
        <v>0</v>
      </c>
      <c r="AA1340" s="5">
        <f t="shared" si="587"/>
        <v>2.7468048786787751</v>
      </c>
      <c r="AB1340" t="str">
        <f t="shared" si="595"/>
        <v>空</v>
      </c>
      <c r="AC1340" s="6">
        <f t="shared" si="578"/>
        <v>0</v>
      </c>
      <c r="AD1340" s="5">
        <f t="shared" si="588"/>
        <v>2.8924592232318158</v>
      </c>
    </row>
    <row r="1341" spans="1:30" x14ac:dyDescent="0.15">
      <c r="A1341" s="1">
        <v>40368</v>
      </c>
      <c r="B1341" s="2">
        <v>2647.1</v>
      </c>
      <c r="C1341" s="3">
        <f t="shared" si="568"/>
        <v>2.7632845740550804E-2</v>
      </c>
      <c r="D1341" s="4" t="str">
        <f t="shared" si="579"/>
        <v>空</v>
      </c>
      <c r="E1341" s="6">
        <f t="shared" si="569"/>
        <v>0</v>
      </c>
      <c r="F1341" s="5">
        <f t="shared" si="570"/>
        <v>1.1316452350672459</v>
      </c>
      <c r="G1341" t="str">
        <f t="shared" si="580"/>
        <v>空</v>
      </c>
      <c r="H1341" s="6">
        <f t="shared" si="571"/>
        <v>0</v>
      </c>
      <c r="I1341" s="5">
        <f t="shared" si="581"/>
        <v>3.2244359447550091</v>
      </c>
      <c r="J1341" t="str">
        <f t="shared" si="589"/>
        <v>空</v>
      </c>
      <c r="K1341" s="6">
        <f t="shared" si="572"/>
        <v>0</v>
      </c>
      <c r="L1341" s="5">
        <f t="shared" si="582"/>
        <v>6.3479213871041074</v>
      </c>
      <c r="M1341" t="str">
        <f t="shared" si="590"/>
        <v>空</v>
      </c>
      <c r="N1341" s="6">
        <f t="shared" si="573"/>
        <v>0</v>
      </c>
      <c r="O1341" s="5">
        <f t="shared" si="583"/>
        <v>5.5410604933666567</v>
      </c>
      <c r="P1341" t="str">
        <f t="shared" si="591"/>
        <v>空</v>
      </c>
      <c r="Q1341" s="6">
        <f t="shared" si="574"/>
        <v>0</v>
      </c>
      <c r="R1341" s="5">
        <f t="shared" si="584"/>
        <v>2.9606593404048267</v>
      </c>
      <c r="S1341" t="str">
        <f t="shared" si="592"/>
        <v>空</v>
      </c>
      <c r="T1341" s="6">
        <f t="shared" si="575"/>
        <v>0</v>
      </c>
      <c r="U1341" s="5">
        <f t="shared" si="585"/>
        <v>2.5698775221467058</v>
      </c>
      <c r="V1341" t="str">
        <f t="shared" si="593"/>
        <v>多</v>
      </c>
      <c r="W1341" s="6">
        <f t="shared" si="576"/>
        <v>2.7632845740550804E-2</v>
      </c>
      <c r="X1341" s="5">
        <f t="shared" si="586"/>
        <v>2.6768933635093859</v>
      </c>
      <c r="Y1341" t="str">
        <f t="shared" si="594"/>
        <v>空</v>
      </c>
      <c r="Z1341" s="6">
        <f t="shared" si="577"/>
        <v>0</v>
      </c>
      <c r="AA1341" s="5">
        <f t="shared" si="587"/>
        <v>2.7468048786787751</v>
      </c>
      <c r="AB1341" t="str">
        <f t="shared" si="595"/>
        <v>空</v>
      </c>
      <c r="AC1341" s="6">
        <f t="shared" si="578"/>
        <v>0</v>
      </c>
      <c r="AD1341" s="5">
        <f t="shared" si="588"/>
        <v>2.8924592232318158</v>
      </c>
    </row>
    <row r="1342" spans="1:30" x14ac:dyDescent="0.15">
      <c r="A1342" s="1">
        <v>40371</v>
      </c>
      <c r="B1342" s="2">
        <v>2676.22</v>
      </c>
      <c r="C1342" s="3">
        <f t="shared" si="568"/>
        <v>1.1000717766612489E-2</v>
      </c>
      <c r="D1342" s="4" t="str">
        <f t="shared" si="579"/>
        <v>空</v>
      </c>
      <c r="E1342" s="6">
        <f t="shared" si="569"/>
        <v>0</v>
      </c>
      <c r="F1342" s="5">
        <f t="shared" si="570"/>
        <v>1.1316452350672459</v>
      </c>
      <c r="G1342" t="str">
        <f t="shared" si="580"/>
        <v>空</v>
      </c>
      <c r="H1342" s="6">
        <f t="shared" si="571"/>
        <v>0</v>
      </c>
      <c r="I1342" s="5">
        <f t="shared" si="581"/>
        <v>3.2244359447550091</v>
      </c>
      <c r="J1342" t="str">
        <f t="shared" si="589"/>
        <v>空</v>
      </c>
      <c r="K1342" s="6">
        <f t="shared" si="572"/>
        <v>0</v>
      </c>
      <c r="L1342" s="5">
        <f t="shared" si="582"/>
        <v>6.3479213871041074</v>
      </c>
      <c r="M1342" t="str">
        <f t="shared" si="590"/>
        <v>空</v>
      </c>
      <c r="N1342" s="6">
        <f t="shared" si="573"/>
        <v>0</v>
      </c>
      <c r="O1342" s="5">
        <f t="shared" si="583"/>
        <v>5.5410604933666567</v>
      </c>
      <c r="P1342" t="str">
        <f t="shared" si="591"/>
        <v>空</v>
      </c>
      <c r="Q1342" s="6">
        <f t="shared" si="574"/>
        <v>0</v>
      </c>
      <c r="R1342" s="5">
        <f t="shared" si="584"/>
        <v>2.9606593404048267</v>
      </c>
      <c r="S1342" t="str">
        <f t="shared" si="592"/>
        <v>空</v>
      </c>
      <c r="T1342" s="6">
        <f t="shared" si="575"/>
        <v>0</v>
      </c>
      <c r="U1342" s="5">
        <f t="shared" si="585"/>
        <v>2.5698775221467058</v>
      </c>
      <c r="V1342" t="str">
        <f t="shared" si="593"/>
        <v>多</v>
      </c>
      <c r="W1342" s="6">
        <f t="shared" si="576"/>
        <v>1.1000717766612489E-2</v>
      </c>
      <c r="X1342" s="5">
        <f t="shared" si="586"/>
        <v>2.7063411118926708</v>
      </c>
      <c r="Y1342" t="str">
        <f t="shared" si="594"/>
        <v>空</v>
      </c>
      <c r="Z1342" s="6">
        <f t="shared" si="577"/>
        <v>0</v>
      </c>
      <c r="AA1342" s="5">
        <f t="shared" si="587"/>
        <v>2.7468048786787751</v>
      </c>
      <c r="AB1342" t="str">
        <f t="shared" si="595"/>
        <v>空</v>
      </c>
      <c r="AC1342" s="6">
        <f t="shared" si="578"/>
        <v>0</v>
      </c>
      <c r="AD1342" s="5">
        <f t="shared" si="588"/>
        <v>2.8924592232318158</v>
      </c>
    </row>
    <row r="1343" spans="1:30" x14ac:dyDescent="0.15">
      <c r="A1343" s="1">
        <v>40372</v>
      </c>
      <c r="B1343" s="2">
        <v>2634.59</v>
      </c>
      <c r="C1343" s="3">
        <f t="shared" si="568"/>
        <v>-1.5555522341212491E-2</v>
      </c>
      <c r="D1343" s="4" t="str">
        <f t="shared" si="579"/>
        <v>空</v>
      </c>
      <c r="E1343" s="6">
        <f t="shared" si="569"/>
        <v>0</v>
      </c>
      <c r="F1343" s="5">
        <f t="shared" si="570"/>
        <v>1.1316452350672459</v>
      </c>
      <c r="G1343" t="str">
        <f t="shared" si="580"/>
        <v>空</v>
      </c>
      <c r="H1343" s="6">
        <f t="shared" si="571"/>
        <v>0</v>
      </c>
      <c r="I1343" s="5">
        <f t="shared" si="581"/>
        <v>3.2244359447550091</v>
      </c>
      <c r="J1343" t="str">
        <f t="shared" si="589"/>
        <v>空</v>
      </c>
      <c r="K1343" s="6">
        <f t="shared" si="572"/>
        <v>0</v>
      </c>
      <c r="L1343" s="5">
        <f t="shared" si="582"/>
        <v>6.3479213871041074</v>
      </c>
      <c r="M1343" t="str">
        <f t="shared" si="590"/>
        <v>空</v>
      </c>
      <c r="N1343" s="6">
        <f t="shared" si="573"/>
        <v>0</v>
      </c>
      <c r="O1343" s="5">
        <f t="shared" si="583"/>
        <v>5.5410604933666567</v>
      </c>
      <c r="P1343" t="str">
        <f t="shared" si="591"/>
        <v>空</v>
      </c>
      <c r="Q1343" s="6">
        <f t="shared" si="574"/>
        <v>0</v>
      </c>
      <c r="R1343" s="5">
        <f t="shared" si="584"/>
        <v>2.9606593404048267</v>
      </c>
      <c r="S1343" t="str">
        <f t="shared" si="592"/>
        <v>空</v>
      </c>
      <c r="T1343" s="6">
        <f t="shared" si="575"/>
        <v>0</v>
      </c>
      <c r="U1343" s="5">
        <f t="shared" si="585"/>
        <v>2.5698775221467058</v>
      </c>
      <c r="V1343" t="str">
        <f t="shared" si="593"/>
        <v>多</v>
      </c>
      <c r="W1343" s="6">
        <f t="shared" si="576"/>
        <v>-1.5555522341212491E-2</v>
      </c>
      <c r="X1343" s="5">
        <f t="shared" si="586"/>
        <v>2.6642425622636825</v>
      </c>
      <c r="Y1343" t="str">
        <f t="shared" si="594"/>
        <v>空</v>
      </c>
      <c r="Z1343" s="6">
        <f t="shared" si="577"/>
        <v>0</v>
      </c>
      <c r="AA1343" s="5">
        <f t="shared" si="587"/>
        <v>2.7468048786787751</v>
      </c>
      <c r="AB1343" t="str">
        <f t="shared" si="595"/>
        <v>空</v>
      </c>
      <c r="AC1343" s="6">
        <f t="shared" si="578"/>
        <v>0</v>
      </c>
      <c r="AD1343" s="5">
        <f t="shared" si="588"/>
        <v>2.8924592232318158</v>
      </c>
    </row>
    <row r="1344" spans="1:30" x14ac:dyDescent="0.15">
      <c r="A1344" s="1">
        <v>40373</v>
      </c>
      <c r="B1344" s="2">
        <v>2653.61</v>
      </c>
      <c r="C1344" s="3">
        <f t="shared" si="568"/>
        <v>7.219339631593602E-3</v>
      </c>
      <c r="D1344" s="4" t="str">
        <f t="shared" si="579"/>
        <v>空</v>
      </c>
      <c r="E1344" s="6">
        <f t="shared" si="569"/>
        <v>0</v>
      </c>
      <c r="F1344" s="5">
        <f t="shared" si="570"/>
        <v>1.1316452350672459</v>
      </c>
      <c r="G1344" t="str">
        <f t="shared" si="580"/>
        <v>空</v>
      </c>
      <c r="H1344" s="6">
        <f t="shared" si="571"/>
        <v>0</v>
      </c>
      <c r="I1344" s="5">
        <f t="shared" si="581"/>
        <v>3.2244359447550091</v>
      </c>
      <c r="J1344" t="str">
        <f t="shared" si="589"/>
        <v>空</v>
      </c>
      <c r="K1344" s="6">
        <f t="shared" si="572"/>
        <v>0</v>
      </c>
      <c r="L1344" s="5">
        <f t="shared" si="582"/>
        <v>6.3479213871041074</v>
      </c>
      <c r="M1344" t="str">
        <f t="shared" si="590"/>
        <v>空</v>
      </c>
      <c r="N1344" s="6">
        <f t="shared" si="573"/>
        <v>0</v>
      </c>
      <c r="O1344" s="5">
        <f t="shared" si="583"/>
        <v>5.5410604933666567</v>
      </c>
      <c r="P1344" t="str">
        <f t="shared" si="591"/>
        <v>空</v>
      </c>
      <c r="Q1344" s="6">
        <f t="shared" si="574"/>
        <v>0</v>
      </c>
      <c r="R1344" s="5">
        <f t="shared" si="584"/>
        <v>2.9606593404048267</v>
      </c>
      <c r="S1344" t="str">
        <f t="shared" si="592"/>
        <v>空</v>
      </c>
      <c r="T1344" s="6">
        <f t="shared" si="575"/>
        <v>0</v>
      </c>
      <c r="U1344" s="5">
        <f t="shared" si="585"/>
        <v>2.5698775221467058</v>
      </c>
      <c r="V1344" t="str">
        <f t="shared" si="593"/>
        <v>多</v>
      </c>
      <c r="W1344" s="6">
        <f t="shared" si="576"/>
        <v>7.219339631593602E-3</v>
      </c>
      <c r="X1344" s="5">
        <f t="shared" si="586"/>
        <v>2.683476634181611</v>
      </c>
      <c r="Y1344" t="str">
        <f t="shared" si="594"/>
        <v>空</v>
      </c>
      <c r="Z1344" s="6">
        <f t="shared" si="577"/>
        <v>0</v>
      </c>
      <c r="AA1344" s="5">
        <f t="shared" si="587"/>
        <v>2.7468048786787751</v>
      </c>
      <c r="AB1344" t="str">
        <f t="shared" si="595"/>
        <v>空</v>
      </c>
      <c r="AC1344" s="6">
        <f t="shared" si="578"/>
        <v>0</v>
      </c>
      <c r="AD1344" s="5">
        <f t="shared" si="588"/>
        <v>2.8924592232318158</v>
      </c>
    </row>
    <row r="1345" spans="1:30" x14ac:dyDescent="0.15">
      <c r="A1345" s="1">
        <v>40374</v>
      </c>
      <c r="B1345" s="2">
        <v>2608.52</v>
      </c>
      <c r="C1345" s="3">
        <f t="shared" si="568"/>
        <v>-1.6991946819615578E-2</v>
      </c>
      <c r="D1345" s="4" t="str">
        <f t="shared" si="579"/>
        <v>空</v>
      </c>
      <c r="E1345" s="6">
        <f t="shared" si="569"/>
        <v>0</v>
      </c>
      <c r="F1345" s="5">
        <f t="shared" si="570"/>
        <v>1.1316452350672459</v>
      </c>
      <c r="G1345" t="str">
        <f t="shared" si="580"/>
        <v>空</v>
      </c>
      <c r="H1345" s="6">
        <f t="shared" si="571"/>
        <v>0</v>
      </c>
      <c r="I1345" s="5">
        <f t="shared" si="581"/>
        <v>3.2244359447550091</v>
      </c>
      <c r="J1345" t="str">
        <f t="shared" si="589"/>
        <v>空</v>
      </c>
      <c r="K1345" s="6">
        <f t="shared" si="572"/>
        <v>0</v>
      </c>
      <c r="L1345" s="5">
        <f t="shared" si="582"/>
        <v>6.3479213871041074</v>
      </c>
      <c r="M1345" t="str">
        <f t="shared" si="590"/>
        <v>空</v>
      </c>
      <c r="N1345" s="6">
        <f t="shared" si="573"/>
        <v>0</v>
      </c>
      <c r="O1345" s="5">
        <f t="shared" si="583"/>
        <v>5.5410604933666567</v>
      </c>
      <c r="P1345" t="str">
        <f t="shared" si="591"/>
        <v>空</v>
      </c>
      <c r="Q1345" s="6">
        <f t="shared" si="574"/>
        <v>0</v>
      </c>
      <c r="R1345" s="5">
        <f t="shared" si="584"/>
        <v>2.9606593404048267</v>
      </c>
      <c r="S1345" t="str">
        <f t="shared" si="592"/>
        <v>空</v>
      </c>
      <c r="T1345" s="6">
        <f t="shared" si="575"/>
        <v>0</v>
      </c>
      <c r="U1345" s="5">
        <f t="shared" si="585"/>
        <v>2.5698775221467058</v>
      </c>
      <c r="V1345" t="str">
        <f t="shared" si="593"/>
        <v>多</v>
      </c>
      <c r="W1345" s="6">
        <f t="shared" si="576"/>
        <v>-1.6991946819615578E-2</v>
      </c>
      <c r="X1345" s="5">
        <f t="shared" si="586"/>
        <v>2.6378791419219159</v>
      </c>
      <c r="Y1345" t="str">
        <f t="shared" si="594"/>
        <v>空</v>
      </c>
      <c r="Z1345" s="6">
        <f t="shared" si="577"/>
        <v>0</v>
      </c>
      <c r="AA1345" s="5">
        <f t="shared" si="587"/>
        <v>2.7468048786787751</v>
      </c>
      <c r="AB1345" t="str">
        <f t="shared" si="595"/>
        <v>空</v>
      </c>
      <c r="AC1345" s="6">
        <f t="shared" si="578"/>
        <v>0</v>
      </c>
      <c r="AD1345" s="5">
        <f t="shared" si="588"/>
        <v>2.8924592232318158</v>
      </c>
    </row>
    <row r="1346" spans="1:30" x14ac:dyDescent="0.15">
      <c r="A1346" s="1">
        <v>40375</v>
      </c>
      <c r="B1346" s="2">
        <v>2616.13</v>
      </c>
      <c r="C1346" s="3">
        <f t="shared" si="568"/>
        <v>2.9173631024490554E-3</v>
      </c>
      <c r="D1346" s="4" t="str">
        <f t="shared" si="579"/>
        <v>空</v>
      </c>
      <c r="E1346" s="6">
        <f t="shared" si="569"/>
        <v>0</v>
      </c>
      <c r="F1346" s="5">
        <f t="shared" si="570"/>
        <v>1.1316452350672459</v>
      </c>
      <c r="G1346" t="str">
        <f t="shared" si="580"/>
        <v>空</v>
      </c>
      <c r="H1346" s="6">
        <f t="shared" si="571"/>
        <v>0</v>
      </c>
      <c r="I1346" s="5">
        <f t="shared" si="581"/>
        <v>3.2244359447550091</v>
      </c>
      <c r="J1346" t="str">
        <f t="shared" si="589"/>
        <v>空</v>
      </c>
      <c r="K1346" s="6">
        <f t="shared" si="572"/>
        <v>0</v>
      </c>
      <c r="L1346" s="5">
        <f t="shared" si="582"/>
        <v>6.3479213871041074</v>
      </c>
      <c r="M1346" t="str">
        <f t="shared" si="590"/>
        <v>空</v>
      </c>
      <c r="N1346" s="6">
        <f t="shared" si="573"/>
        <v>0</v>
      </c>
      <c r="O1346" s="5">
        <f t="shared" si="583"/>
        <v>5.5410604933666567</v>
      </c>
      <c r="P1346" t="str">
        <f t="shared" si="591"/>
        <v>空</v>
      </c>
      <c r="Q1346" s="6">
        <f t="shared" si="574"/>
        <v>0</v>
      </c>
      <c r="R1346" s="5">
        <f t="shared" si="584"/>
        <v>2.9606593404048267</v>
      </c>
      <c r="S1346" t="str">
        <f t="shared" si="592"/>
        <v>空</v>
      </c>
      <c r="T1346" s="6">
        <f t="shared" si="575"/>
        <v>0</v>
      </c>
      <c r="U1346" s="5">
        <f t="shared" si="585"/>
        <v>2.5698775221467058</v>
      </c>
      <c r="V1346" t="str">
        <f t="shared" si="593"/>
        <v>多</v>
      </c>
      <c r="W1346" s="6">
        <f t="shared" si="576"/>
        <v>2.9173631024490554E-3</v>
      </c>
      <c r="X1346" s="5">
        <f t="shared" si="586"/>
        <v>2.645574793199279</v>
      </c>
      <c r="Y1346" t="str">
        <f t="shared" si="594"/>
        <v>空</v>
      </c>
      <c r="Z1346" s="6">
        <f t="shared" si="577"/>
        <v>0</v>
      </c>
      <c r="AA1346" s="5">
        <f t="shared" si="587"/>
        <v>2.7468048786787751</v>
      </c>
      <c r="AB1346" t="str">
        <f t="shared" si="595"/>
        <v>空</v>
      </c>
      <c r="AC1346" s="6">
        <f t="shared" si="578"/>
        <v>0</v>
      </c>
      <c r="AD1346" s="5">
        <f t="shared" si="588"/>
        <v>2.8924592232318158</v>
      </c>
    </row>
    <row r="1347" spans="1:30" x14ac:dyDescent="0.15">
      <c r="A1347" s="1">
        <v>40378</v>
      </c>
      <c r="B1347" s="2">
        <v>2682.47</v>
      </c>
      <c r="C1347" s="3">
        <f t="shared" si="568"/>
        <v>2.5358067068532497E-2</v>
      </c>
      <c r="D1347" s="4" t="str">
        <f t="shared" si="579"/>
        <v>空</v>
      </c>
      <c r="E1347" s="6">
        <f t="shared" si="569"/>
        <v>0</v>
      </c>
      <c r="F1347" s="5">
        <f t="shared" si="570"/>
        <v>1.1316452350672459</v>
      </c>
      <c r="G1347" t="str">
        <f t="shared" si="580"/>
        <v>空</v>
      </c>
      <c r="H1347" s="6">
        <f t="shared" si="571"/>
        <v>0</v>
      </c>
      <c r="I1347" s="5">
        <f t="shared" si="581"/>
        <v>3.2244359447550091</v>
      </c>
      <c r="J1347" t="str">
        <f t="shared" si="589"/>
        <v>空</v>
      </c>
      <c r="K1347" s="6">
        <f t="shared" si="572"/>
        <v>0</v>
      </c>
      <c r="L1347" s="5">
        <f t="shared" si="582"/>
        <v>6.3479213871041074</v>
      </c>
      <c r="M1347" t="str">
        <f t="shared" si="590"/>
        <v>空</v>
      </c>
      <c r="N1347" s="6">
        <f t="shared" si="573"/>
        <v>0</v>
      </c>
      <c r="O1347" s="5">
        <f t="shared" si="583"/>
        <v>5.5410604933666567</v>
      </c>
      <c r="P1347" t="str">
        <f t="shared" si="591"/>
        <v>空</v>
      </c>
      <c r="Q1347" s="6">
        <f t="shared" si="574"/>
        <v>0</v>
      </c>
      <c r="R1347" s="5">
        <f t="shared" si="584"/>
        <v>2.9606593404048267</v>
      </c>
      <c r="S1347" t="str">
        <f t="shared" si="592"/>
        <v>空</v>
      </c>
      <c r="T1347" s="6">
        <f t="shared" si="575"/>
        <v>0</v>
      </c>
      <c r="U1347" s="5">
        <f t="shared" si="585"/>
        <v>2.5698775221467058</v>
      </c>
      <c r="V1347" t="str">
        <f t="shared" si="593"/>
        <v>多</v>
      </c>
      <c r="W1347" s="6">
        <f t="shared" si="576"/>
        <v>2.5358067068532497E-2</v>
      </c>
      <c r="X1347" s="5">
        <f t="shared" si="586"/>
        <v>2.7126614562400455</v>
      </c>
      <c r="Y1347" t="str">
        <f t="shared" si="594"/>
        <v>空</v>
      </c>
      <c r="Z1347" s="6">
        <f t="shared" si="577"/>
        <v>0</v>
      </c>
      <c r="AA1347" s="5">
        <f t="shared" si="587"/>
        <v>2.7468048786787751</v>
      </c>
      <c r="AB1347" t="str">
        <f t="shared" si="595"/>
        <v>空</v>
      </c>
      <c r="AC1347" s="6">
        <f t="shared" si="578"/>
        <v>0</v>
      </c>
      <c r="AD1347" s="5">
        <f t="shared" si="588"/>
        <v>2.8924592232318158</v>
      </c>
    </row>
    <row r="1348" spans="1:30" x14ac:dyDescent="0.15">
      <c r="A1348" s="1">
        <v>40379</v>
      </c>
      <c r="B1348" s="2">
        <v>2741.5</v>
      </c>
      <c r="C1348" s="3">
        <f t="shared" ref="C1348:C1411" si="596">B1348/B1347-1</f>
        <v>2.2005837903126713E-2</v>
      </c>
      <c r="D1348" s="4" t="str">
        <f t="shared" si="579"/>
        <v>空</v>
      </c>
      <c r="E1348" s="6">
        <f t="shared" ref="E1348:E1411" si="597">IF(D1347="多",C1348,IF(D1347="空",0))</f>
        <v>0</v>
      </c>
      <c r="F1348" s="5">
        <f t="shared" ref="F1348:F1411" si="598">F1347*(1+E1348)</f>
        <v>1.1316452350672459</v>
      </c>
      <c r="G1348" t="str">
        <f t="shared" si="580"/>
        <v>多</v>
      </c>
      <c r="H1348" s="6">
        <f t="shared" ref="H1348:H1411" si="599">IF(G1347="多",$C1348,IF(G1347="空",0))</f>
        <v>0</v>
      </c>
      <c r="I1348" s="5">
        <f t="shared" si="581"/>
        <v>3.2244359447550091</v>
      </c>
      <c r="J1348" t="str">
        <f t="shared" si="589"/>
        <v>空</v>
      </c>
      <c r="K1348" s="6">
        <f t="shared" ref="K1348:K1411" si="600">IF(J1347="多",$C1348,IF(J1347="空",0))</f>
        <v>0</v>
      </c>
      <c r="L1348" s="5">
        <f t="shared" si="582"/>
        <v>6.3479213871041074</v>
      </c>
      <c r="M1348" t="str">
        <f t="shared" si="590"/>
        <v>空</v>
      </c>
      <c r="N1348" s="6">
        <f t="shared" ref="N1348:N1411" si="601">IF(M1347="多",$C1348,IF(M1347="空",0))</f>
        <v>0</v>
      </c>
      <c r="O1348" s="5">
        <f t="shared" si="583"/>
        <v>5.5410604933666567</v>
      </c>
      <c r="P1348" t="str">
        <f t="shared" si="591"/>
        <v>空</v>
      </c>
      <c r="Q1348" s="6">
        <f t="shared" ref="Q1348:Q1411" si="602">IF(P1347="多",$C1348,IF(P1347="空",0))</f>
        <v>0</v>
      </c>
      <c r="R1348" s="5">
        <f t="shared" si="584"/>
        <v>2.9606593404048267</v>
      </c>
      <c r="S1348" t="str">
        <f t="shared" si="592"/>
        <v>空</v>
      </c>
      <c r="T1348" s="6">
        <f t="shared" ref="T1348:T1411" si="603">IF(S1347="多",$C1348,IF(S1347="空",0))</f>
        <v>0</v>
      </c>
      <c r="U1348" s="5">
        <f t="shared" si="585"/>
        <v>2.5698775221467058</v>
      </c>
      <c r="V1348" t="str">
        <f t="shared" si="593"/>
        <v>多</v>
      </c>
      <c r="W1348" s="6">
        <f t="shared" ref="W1348:W1411" si="604">IF(V1347="多",$C1348,IF(V1347="空",0))</f>
        <v>2.2005837903126713E-2</v>
      </c>
      <c r="X1348" s="5">
        <f t="shared" si="586"/>
        <v>2.7723558445321235</v>
      </c>
      <c r="Y1348" t="str">
        <f t="shared" si="594"/>
        <v>空</v>
      </c>
      <c r="Z1348" s="6">
        <f t="shared" ref="Z1348:Z1411" si="605">IF(Y1347="多",$C1348,IF(Y1347="空",0))</f>
        <v>0</v>
      </c>
      <c r="AA1348" s="5">
        <f t="shared" si="587"/>
        <v>2.7468048786787751</v>
      </c>
      <c r="AB1348" t="str">
        <f t="shared" si="595"/>
        <v>空</v>
      </c>
      <c r="AC1348" s="6">
        <f t="shared" ref="AC1348:AC1411" si="606">IF(AB1347="多",$C1348,IF(AB1347="空",0))</f>
        <v>0</v>
      </c>
      <c r="AD1348" s="5">
        <f t="shared" si="588"/>
        <v>2.8924592232318158</v>
      </c>
    </row>
    <row r="1349" spans="1:30" x14ac:dyDescent="0.15">
      <c r="A1349" s="1">
        <v>40380</v>
      </c>
      <c r="B1349" s="2">
        <v>2747.33</v>
      </c>
      <c r="C1349" s="3">
        <f t="shared" si="596"/>
        <v>2.1265730439539166E-3</v>
      </c>
      <c r="D1349" s="4" t="str">
        <f t="shared" ref="D1349:D1412" si="607">IF(AND(C1348&gt;0,C1349&gt;0),"空",IF(AND(C1348&lt;0,C1349&lt;0),"多",D1348))</f>
        <v>空</v>
      </c>
      <c r="E1349" s="6">
        <f t="shared" si="597"/>
        <v>0</v>
      </c>
      <c r="F1349" s="5">
        <f t="shared" si="598"/>
        <v>1.1316452350672459</v>
      </c>
      <c r="G1349" t="str">
        <f t="shared" si="580"/>
        <v>多</v>
      </c>
      <c r="H1349" s="6">
        <f t="shared" si="599"/>
        <v>2.1265730439539166E-3</v>
      </c>
      <c r="I1349" s="5">
        <f t="shared" si="581"/>
        <v>3.2312929433170812</v>
      </c>
      <c r="J1349" t="str">
        <f t="shared" si="589"/>
        <v>多</v>
      </c>
      <c r="K1349" s="6">
        <f t="shared" si="600"/>
        <v>0</v>
      </c>
      <c r="L1349" s="5">
        <f t="shared" si="582"/>
        <v>6.3479213871041074</v>
      </c>
      <c r="M1349" t="str">
        <f t="shared" si="590"/>
        <v>空</v>
      </c>
      <c r="N1349" s="6">
        <f t="shared" si="601"/>
        <v>0</v>
      </c>
      <c r="O1349" s="5">
        <f t="shared" si="583"/>
        <v>5.5410604933666567</v>
      </c>
      <c r="P1349" t="str">
        <f t="shared" si="591"/>
        <v>空</v>
      </c>
      <c r="Q1349" s="6">
        <f t="shared" si="602"/>
        <v>0</v>
      </c>
      <c r="R1349" s="5">
        <f t="shared" si="584"/>
        <v>2.9606593404048267</v>
      </c>
      <c r="S1349" t="str">
        <f t="shared" si="592"/>
        <v>空</v>
      </c>
      <c r="T1349" s="6">
        <f t="shared" si="603"/>
        <v>0</v>
      </c>
      <c r="U1349" s="5">
        <f t="shared" si="585"/>
        <v>2.5698775221467058</v>
      </c>
      <c r="V1349" t="str">
        <f t="shared" si="593"/>
        <v>多</v>
      </c>
      <c r="W1349" s="6">
        <f t="shared" si="604"/>
        <v>2.1265730439539166E-3</v>
      </c>
      <c r="X1349" s="5">
        <f t="shared" si="586"/>
        <v>2.7782514617393534</v>
      </c>
      <c r="Y1349" t="str">
        <f t="shared" si="594"/>
        <v>空</v>
      </c>
      <c r="Z1349" s="6">
        <f t="shared" si="605"/>
        <v>0</v>
      </c>
      <c r="AA1349" s="5">
        <f t="shared" si="587"/>
        <v>2.7468048786787751</v>
      </c>
      <c r="AB1349" t="str">
        <f t="shared" si="595"/>
        <v>空</v>
      </c>
      <c r="AC1349" s="6">
        <f t="shared" si="606"/>
        <v>0</v>
      </c>
      <c r="AD1349" s="5">
        <f t="shared" si="588"/>
        <v>2.8924592232318158</v>
      </c>
    </row>
    <row r="1350" spans="1:30" x14ac:dyDescent="0.15">
      <c r="A1350" s="1">
        <v>40381</v>
      </c>
      <c r="B1350" s="2">
        <v>2781.29</v>
      </c>
      <c r="C1350" s="3">
        <f t="shared" si="596"/>
        <v>1.236109240608152E-2</v>
      </c>
      <c r="D1350" s="4" t="str">
        <f t="shared" si="607"/>
        <v>空</v>
      </c>
      <c r="E1350" s="6">
        <f t="shared" si="597"/>
        <v>0</v>
      </c>
      <c r="F1350" s="5">
        <f t="shared" si="598"/>
        <v>1.1316452350672459</v>
      </c>
      <c r="G1350" t="str">
        <f t="shared" ref="G1350:G1413" si="608">IF(AND(C1348&gt;0,C1349&gt;0,C1350&gt;0),"多",IF(AND(C1348&lt;0,C1349&lt;0,C1350&lt;0),"空",G1349))</f>
        <v>多</v>
      </c>
      <c r="H1350" s="6">
        <f t="shared" si="599"/>
        <v>1.236109240608152E-2</v>
      </c>
      <c r="I1350" s="5">
        <f t="shared" ref="I1350:I1413" si="609">I1349*(1+H1350)</f>
        <v>3.2712352539805427</v>
      </c>
      <c r="J1350" t="str">
        <f t="shared" si="589"/>
        <v>多</v>
      </c>
      <c r="K1350" s="6">
        <f t="shared" si="600"/>
        <v>1.236109240608152E-2</v>
      </c>
      <c r="L1350" s="5">
        <f t="shared" ref="L1350:L1413" si="610">L1349*(1+K1350)</f>
        <v>6.4263886299566426</v>
      </c>
      <c r="M1350" t="str">
        <f t="shared" si="590"/>
        <v>多</v>
      </c>
      <c r="N1350" s="6">
        <f t="shared" si="601"/>
        <v>0</v>
      </c>
      <c r="O1350" s="5">
        <f t="shared" ref="O1350:O1413" si="611">O1349*(1+N1350)</f>
        <v>5.5410604933666567</v>
      </c>
      <c r="P1350" t="str">
        <f t="shared" si="591"/>
        <v>空</v>
      </c>
      <c r="Q1350" s="6">
        <f t="shared" si="602"/>
        <v>0</v>
      </c>
      <c r="R1350" s="5">
        <f t="shared" ref="R1350:R1413" si="612">R1349*(1+Q1350)</f>
        <v>2.9606593404048267</v>
      </c>
      <c r="S1350" t="str">
        <f t="shared" si="592"/>
        <v>空</v>
      </c>
      <c r="T1350" s="6">
        <f t="shared" si="603"/>
        <v>0</v>
      </c>
      <c r="U1350" s="5">
        <f t="shared" ref="U1350:U1413" si="613">U1349*(1+T1350)</f>
        <v>2.5698775221467058</v>
      </c>
      <c r="V1350" t="str">
        <f t="shared" si="593"/>
        <v>多</v>
      </c>
      <c r="W1350" s="6">
        <f t="shared" si="604"/>
        <v>1.236109240608152E-2</v>
      </c>
      <c r="X1350" s="5">
        <f t="shared" ref="X1350:X1413" si="614">X1349*(1+W1350)</f>
        <v>2.8125936847852446</v>
      </c>
      <c r="Y1350" t="str">
        <f t="shared" si="594"/>
        <v>空</v>
      </c>
      <c r="Z1350" s="6">
        <f t="shared" si="605"/>
        <v>0</v>
      </c>
      <c r="AA1350" s="5">
        <f t="shared" ref="AA1350:AA1413" si="615">AA1349*(1+Z1350)</f>
        <v>2.7468048786787751</v>
      </c>
      <c r="AB1350" t="str">
        <f t="shared" si="595"/>
        <v>空</v>
      </c>
      <c r="AC1350" s="6">
        <f t="shared" si="606"/>
        <v>0</v>
      </c>
      <c r="AD1350" s="5">
        <f t="shared" ref="AD1350:AD1413" si="616">AD1349*(1+AC1350)</f>
        <v>2.8924592232318158</v>
      </c>
    </row>
    <row r="1351" spans="1:30" x14ac:dyDescent="0.15">
      <c r="A1351" s="1">
        <v>40382</v>
      </c>
      <c r="B1351" s="2">
        <v>2793.08</v>
      </c>
      <c r="C1351" s="3">
        <f t="shared" si="596"/>
        <v>4.2390401576246628E-3</v>
      </c>
      <c r="D1351" s="4" t="str">
        <f t="shared" si="607"/>
        <v>空</v>
      </c>
      <c r="E1351" s="6">
        <f t="shared" si="597"/>
        <v>0</v>
      </c>
      <c r="F1351" s="5">
        <f t="shared" si="598"/>
        <v>1.1316452350672459</v>
      </c>
      <c r="G1351" t="str">
        <f t="shared" si="608"/>
        <v>多</v>
      </c>
      <c r="H1351" s="6">
        <f t="shared" si="599"/>
        <v>4.2390401576246628E-3</v>
      </c>
      <c r="I1351" s="5">
        <f t="shared" si="609"/>
        <v>3.2851021515872039</v>
      </c>
      <c r="J1351" t="str">
        <f t="shared" ref="J1351:J1414" si="617">IF(AND($C1348&gt;0,$C1349&gt;0,$C1350&gt;0,$C1351&gt;0),"多",IF(AND($C1348&lt;0,$C1349&lt;0,$C1350&lt;0,$C1351&lt;0),"空",J1350))</f>
        <v>多</v>
      </c>
      <c r="K1351" s="6">
        <f t="shared" si="600"/>
        <v>4.2390401576246628E-3</v>
      </c>
      <c r="L1351" s="5">
        <f t="shared" si="610"/>
        <v>6.4536303494275318</v>
      </c>
      <c r="M1351" t="str">
        <f t="shared" si="590"/>
        <v>多</v>
      </c>
      <c r="N1351" s="6">
        <f t="shared" si="601"/>
        <v>4.2390401576246628E-3</v>
      </c>
      <c r="O1351" s="5">
        <f t="shared" si="611"/>
        <v>5.5645492713138651</v>
      </c>
      <c r="P1351" t="str">
        <f t="shared" si="591"/>
        <v>多</v>
      </c>
      <c r="Q1351" s="6">
        <f t="shared" si="602"/>
        <v>0</v>
      </c>
      <c r="R1351" s="5">
        <f t="shared" si="612"/>
        <v>2.9606593404048267</v>
      </c>
      <c r="S1351" t="str">
        <f t="shared" si="592"/>
        <v>空</v>
      </c>
      <c r="T1351" s="6">
        <f t="shared" si="603"/>
        <v>0</v>
      </c>
      <c r="U1351" s="5">
        <f t="shared" si="613"/>
        <v>2.5698775221467058</v>
      </c>
      <c r="V1351" t="str">
        <f t="shared" si="593"/>
        <v>多</v>
      </c>
      <c r="W1351" s="6">
        <f t="shared" si="604"/>
        <v>4.2390401576246628E-3</v>
      </c>
      <c r="X1351" s="5">
        <f t="shared" si="614"/>
        <v>2.8245163823621309</v>
      </c>
      <c r="Y1351" t="str">
        <f t="shared" si="594"/>
        <v>空</v>
      </c>
      <c r="Z1351" s="6">
        <f t="shared" si="605"/>
        <v>0</v>
      </c>
      <c r="AA1351" s="5">
        <f t="shared" si="615"/>
        <v>2.7468048786787751</v>
      </c>
      <c r="AB1351" t="str">
        <f t="shared" si="595"/>
        <v>空</v>
      </c>
      <c r="AC1351" s="6">
        <f t="shared" si="606"/>
        <v>0</v>
      </c>
      <c r="AD1351" s="5">
        <f t="shared" si="616"/>
        <v>2.8924592232318158</v>
      </c>
    </row>
    <row r="1352" spans="1:30" x14ac:dyDescent="0.15">
      <c r="A1352" s="1">
        <v>40385</v>
      </c>
      <c r="B1352" s="2">
        <v>2811.05</v>
      </c>
      <c r="C1352" s="3">
        <f t="shared" si="596"/>
        <v>6.4337577154969239E-3</v>
      </c>
      <c r="D1352" s="4" t="str">
        <f t="shared" si="607"/>
        <v>空</v>
      </c>
      <c r="E1352" s="6">
        <f t="shared" si="597"/>
        <v>0</v>
      </c>
      <c r="F1352" s="5">
        <f t="shared" si="598"/>
        <v>1.1316452350672459</v>
      </c>
      <c r="G1352" t="str">
        <f t="shared" si="608"/>
        <v>多</v>
      </c>
      <c r="H1352" s="6">
        <f t="shared" si="599"/>
        <v>6.4337577154969239E-3</v>
      </c>
      <c r="I1352" s="5">
        <f t="shared" si="609"/>
        <v>3.3062377029011736</v>
      </c>
      <c r="J1352" t="str">
        <f t="shared" si="617"/>
        <v>多</v>
      </c>
      <c r="K1352" s="6">
        <f t="shared" si="600"/>
        <v>6.4337577154969239E-3</v>
      </c>
      <c r="L1352" s="5">
        <f t="shared" si="610"/>
        <v>6.4951514434811264</v>
      </c>
      <c r="M1352" t="str">
        <f t="shared" ref="M1352:M1415" si="618">IF(AND($C1348&gt;0,$C1349&gt;0,$C1350&gt;0,$C1351&gt;0,$C1352&gt;0),"多",IF(AND($C1348&lt;0,$C1349&lt;0,$C1350&lt;0,$C1351&lt;0,$C1352&lt;0),"空",M1351))</f>
        <v>多</v>
      </c>
      <c r="N1352" s="6">
        <f t="shared" si="601"/>
        <v>6.4337577154969239E-3</v>
      </c>
      <c r="O1352" s="5">
        <f t="shared" si="611"/>
        <v>5.6003502331214436</v>
      </c>
      <c r="P1352" t="str">
        <f t="shared" si="591"/>
        <v>多</v>
      </c>
      <c r="Q1352" s="6">
        <f t="shared" si="602"/>
        <v>6.4337577154969239E-3</v>
      </c>
      <c r="R1352" s="5">
        <f t="shared" si="612"/>
        <v>2.9797075052791144</v>
      </c>
      <c r="S1352" t="str">
        <f t="shared" si="592"/>
        <v>多</v>
      </c>
      <c r="T1352" s="6">
        <f t="shared" si="603"/>
        <v>0</v>
      </c>
      <c r="U1352" s="5">
        <f t="shared" si="613"/>
        <v>2.5698775221467058</v>
      </c>
      <c r="V1352" t="str">
        <f t="shared" si="593"/>
        <v>多</v>
      </c>
      <c r="W1352" s="6">
        <f t="shared" si="604"/>
        <v>6.4337577154969239E-3</v>
      </c>
      <c r="X1352" s="5">
        <f t="shared" si="614"/>
        <v>2.8426886364297008</v>
      </c>
      <c r="Y1352" t="str">
        <f t="shared" si="594"/>
        <v>空</v>
      </c>
      <c r="Z1352" s="6">
        <f t="shared" si="605"/>
        <v>0</v>
      </c>
      <c r="AA1352" s="5">
        <f t="shared" si="615"/>
        <v>2.7468048786787751</v>
      </c>
      <c r="AB1352" t="str">
        <f t="shared" si="595"/>
        <v>空</v>
      </c>
      <c r="AC1352" s="6">
        <f t="shared" si="606"/>
        <v>0</v>
      </c>
      <c r="AD1352" s="5">
        <f t="shared" si="616"/>
        <v>2.8924592232318158</v>
      </c>
    </row>
    <row r="1353" spans="1:30" x14ac:dyDescent="0.15">
      <c r="A1353" s="1">
        <v>40386</v>
      </c>
      <c r="B1353" s="2">
        <v>2795.72</v>
      </c>
      <c r="C1353" s="3">
        <f t="shared" si="596"/>
        <v>-5.4534782376692847E-3</v>
      </c>
      <c r="D1353" s="4" t="str">
        <f t="shared" si="607"/>
        <v>空</v>
      </c>
      <c r="E1353" s="6">
        <f t="shared" si="597"/>
        <v>0</v>
      </c>
      <c r="F1353" s="5">
        <f t="shared" si="598"/>
        <v>1.1316452350672459</v>
      </c>
      <c r="G1353" t="str">
        <f t="shared" si="608"/>
        <v>多</v>
      </c>
      <c r="H1353" s="6">
        <f t="shared" si="599"/>
        <v>-5.4534782376692847E-3</v>
      </c>
      <c r="I1353" s="5">
        <f t="shared" si="609"/>
        <v>3.2882072075398403</v>
      </c>
      <c r="J1353" t="str">
        <f t="shared" si="617"/>
        <v>多</v>
      </c>
      <c r="K1353" s="6">
        <f t="shared" si="600"/>
        <v>-5.4534782376692847E-3</v>
      </c>
      <c r="L1353" s="5">
        <f t="shared" si="610"/>
        <v>6.4597302764337359</v>
      </c>
      <c r="M1353" t="str">
        <f t="shared" si="618"/>
        <v>多</v>
      </c>
      <c r="N1353" s="6">
        <f t="shared" si="601"/>
        <v>-5.4534782376692847E-3</v>
      </c>
      <c r="O1353" s="5">
        <f t="shared" si="611"/>
        <v>5.5698088450017895</v>
      </c>
      <c r="P1353" t="str">
        <f t="shared" ref="P1353:P1416" si="619">IF(AND($C1348&gt;0,$C1349&gt;0,$C1350&gt;0,$C1351&gt;0,$C1352&gt;0,$C1353&gt;0),"多",IF(AND($C1348&lt;0,$C1349&lt;0,$C1350&lt;0,$C1351&lt;0,$C1352&lt;0,$C1353&lt;0),"空",P1352))</f>
        <v>多</v>
      </c>
      <c r="Q1353" s="6">
        <f t="shared" si="602"/>
        <v>-5.4534782376692847E-3</v>
      </c>
      <c r="R1353" s="5">
        <f t="shared" si="612"/>
        <v>2.9634577352444551</v>
      </c>
      <c r="S1353" t="str">
        <f t="shared" si="592"/>
        <v>多</v>
      </c>
      <c r="T1353" s="6">
        <f t="shared" si="603"/>
        <v>-5.4534782376692847E-3</v>
      </c>
      <c r="U1353" s="5">
        <f t="shared" si="613"/>
        <v>2.5558627510062033</v>
      </c>
      <c r="V1353" t="str">
        <f t="shared" si="593"/>
        <v>多</v>
      </c>
      <c r="W1353" s="6">
        <f t="shared" si="604"/>
        <v>-5.4534782376692847E-3</v>
      </c>
      <c r="X1353" s="5">
        <f t="shared" si="614"/>
        <v>2.8271860958144615</v>
      </c>
      <c r="Y1353" t="str">
        <f t="shared" si="594"/>
        <v>空</v>
      </c>
      <c r="Z1353" s="6">
        <f t="shared" si="605"/>
        <v>0</v>
      </c>
      <c r="AA1353" s="5">
        <f t="shared" si="615"/>
        <v>2.7468048786787751</v>
      </c>
      <c r="AB1353" t="str">
        <f t="shared" si="595"/>
        <v>空</v>
      </c>
      <c r="AC1353" s="6">
        <f t="shared" si="606"/>
        <v>0</v>
      </c>
      <c r="AD1353" s="5">
        <f t="shared" si="616"/>
        <v>2.8924592232318158</v>
      </c>
    </row>
    <row r="1354" spans="1:30" x14ac:dyDescent="0.15">
      <c r="A1354" s="1">
        <v>40387</v>
      </c>
      <c r="B1354" s="2">
        <v>2863.72</v>
      </c>
      <c r="C1354" s="3">
        <f t="shared" si="596"/>
        <v>2.4322893565879244E-2</v>
      </c>
      <c r="D1354" s="4" t="str">
        <f t="shared" si="607"/>
        <v>空</v>
      </c>
      <c r="E1354" s="6">
        <f t="shared" si="597"/>
        <v>0</v>
      </c>
      <c r="F1354" s="5">
        <f t="shared" si="598"/>
        <v>1.1316452350672459</v>
      </c>
      <c r="G1354" t="str">
        <f t="shared" si="608"/>
        <v>多</v>
      </c>
      <c r="H1354" s="6">
        <f t="shared" si="599"/>
        <v>2.4322893565879244E-2</v>
      </c>
      <c r="I1354" s="5">
        <f t="shared" si="609"/>
        <v>3.368185921471389</v>
      </c>
      <c r="J1354" t="str">
        <f t="shared" si="617"/>
        <v>多</v>
      </c>
      <c r="K1354" s="6">
        <f t="shared" si="600"/>
        <v>2.4322893565879244E-2</v>
      </c>
      <c r="L1354" s="5">
        <f t="shared" si="610"/>
        <v>6.6168496084117212</v>
      </c>
      <c r="M1354" t="str">
        <f t="shared" si="618"/>
        <v>多</v>
      </c>
      <c r="N1354" s="6">
        <f t="shared" si="601"/>
        <v>2.4322893565879244E-2</v>
      </c>
      <c r="O1354" s="5">
        <f t="shared" si="611"/>
        <v>5.7052827127210612</v>
      </c>
      <c r="P1354" t="str">
        <f t="shared" si="619"/>
        <v>多</v>
      </c>
      <c r="Q1354" s="6">
        <f t="shared" si="602"/>
        <v>2.4322893565879244E-2</v>
      </c>
      <c r="R1354" s="5">
        <f t="shared" si="612"/>
        <v>3.0355376023257876</v>
      </c>
      <c r="S1354" t="str">
        <f t="shared" ref="S1354:S1417" si="620">IF(AND($C1348&gt;0,$C1349&gt;0,$C1350&gt;0,$C1351&gt;0,$C1352&gt;0,$C1353&gt;0,$C1354&gt;0),"多",IF(AND($C1348&lt;0,$C1349&lt;0,$C1350&lt;0,$C1351&lt;0,$C1352&lt;0,$C1353&lt;0,$C1354&lt;0),"空",S1353))</f>
        <v>多</v>
      </c>
      <c r="T1354" s="6">
        <f t="shared" si="603"/>
        <v>2.4322893565879244E-2</v>
      </c>
      <c r="U1354" s="5">
        <f t="shared" si="613"/>
        <v>2.6180287286679227</v>
      </c>
      <c r="V1354" t="str">
        <f t="shared" si="593"/>
        <v>多</v>
      </c>
      <c r="W1354" s="6">
        <f t="shared" si="604"/>
        <v>2.4322893565879244E-2</v>
      </c>
      <c r="X1354" s="5">
        <f t="shared" si="614"/>
        <v>2.8959514423138901</v>
      </c>
      <c r="Y1354" t="str">
        <f t="shared" si="594"/>
        <v>空</v>
      </c>
      <c r="Z1354" s="6">
        <f t="shared" si="605"/>
        <v>0</v>
      </c>
      <c r="AA1354" s="5">
        <f t="shared" si="615"/>
        <v>2.7468048786787751</v>
      </c>
      <c r="AB1354" t="str">
        <f t="shared" si="595"/>
        <v>空</v>
      </c>
      <c r="AC1354" s="6">
        <f t="shared" si="606"/>
        <v>0</v>
      </c>
      <c r="AD1354" s="5">
        <f t="shared" si="616"/>
        <v>2.8924592232318158</v>
      </c>
    </row>
    <row r="1355" spans="1:30" x14ac:dyDescent="0.15">
      <c r="A1355" s="1">
        <v>40388</v>
      </c>
      <c r="B1355" s="2">
        <v>2877.98</v>
      </c>
      <c r="C1355" s="3">
        <f t="shared" si="596"/>
        <v>4.9795371055829651E-3</v>
      </c>
      <c r="D1355" s="4" t="str">
        <f t="shared" si="607"/>
        <v>空</v>
      </c>
      <c r="E1355" s="6">
        <f t="shared" si="597"/>
        <v>0</v>
      </c>
      <c r="F1355" s="5">
        <f t="shared" si="598"/>
        <v>1.1316452350672459</v>
      </c>
      <c r="G1355" t="str">
        <f t="shared" si="608"/>
        <v>多</v>
      </c>
      <c r="H1355" s="6">
        <f t="shared" si="599"/>
        <v>4.9795371055829651E-3</v>
      </c>
      <c r="I1355" s="5">
        <f t="shared" si="609"/>
        <v>3.3849579282458579</v>
      </c>
      <c r="J1355" t="str">
        <f t="shared" si="617"/>
        <v>多</v>
      </c>
      <c r="K1355" s="6">
        <f t="shared" si="600"/>
        <v>4.9795371055829651E-3</v>
      </c>
      <c r="L1355" s="5">
        <f t="shared" si="610"/>
        <v>6.6497984565588695</v>
      </c>
      <c r="M1355" t="str">
        <f t="shared" si="618"/>
        <v>多</v>
      </c>
      <c r="N1355" s="6">
        <f t="shared" si="601"/>
        <v>4.9795371055829651E-3</v>
      </c>
      <c r="O1355" s="5">
        <f t="shared" si="611"/>
        <v>5.7336923796868966</v>
      </c>
      <c r="P1355" t="str">
        <f t="shared" si="619"/>
        <v>多</v>
      </c>
      <c r="Q1355" s="6">
        <f t="shared" si="602"/>
        <v>4.9795371055829651E-3</v>
      </c>
      <c r="R1355" s="5">
        <f t="shared" si="612"/>
        <v>3.0506531744519614</v>
      </c>
      <c r="S1355" t="str">
        <f t="shared" si="620"/>
        <v>多</v>
      </c>
      <c r="T1355" s="6">
        <f t="shared" si="603"/>
        <v>4.9795371055829651E-3</v>
      </c>
      <c r="U1355" s="5">
        <f t="shared" si="613"/>
        <v>2.6310652998658068</v>
      </c>
      <c r="V1355" t="str">
        <f t="shared" ref="V1355:V1418" si="621">IF(AND($C1348&gt;0,$C1349&gt;0,$C1350&gt;0,$C1351&gt;0,$C1352&gt;0,$C1353&gt;0,$C1354&gt;0,$C1355&gt;0),"多",IF(AND($C1348&lt;0,$C1349&lt;0,$C1350&lt;0,$C1351&lt;0,$C1352&lt;0,$C1353&lt;0,$C1354&lt;0,$C1355&lt;0),"空",V1354))</f>
        <v>多</v>
      </c>
      <c r="W1355" s="6">
        <f t="shared" si="604"/>
        <v>4.9795371055829651E-3</v>
      </c>
      <c r="X1355" s="5">
        <f t="shared" si="614"/>
        <v>2.9103719399768586</v>
      </c>
      <c r="Y1355" t="str">
        <f t="shared" si="594"/>
        <v>空</v>
      </c>
      <c r="Z1355" s="6">
        <f t="shared" si="605"/>
        <v>0</v>
      </c>
      <c r="AA1355" s="5">
        <f t="shared" si="615"/>
        <v>2.7468048786787751</v>
      </c>
      <c r="AB1355" t="str">
        <f t="shared" si="595"/>
        <v>空</v>
      </c>
      <c r="AC1355" s="6">
        <f t="shared" si="606"/>
        <v>0</v>
      </c>
      <c r="AD1355" s="5">
        <f t="shared" si="616"/>
        <v>2.8924592232318158</v>
      </c>
    </row>
    <row r="1356" spans="1:30" x14ac:dyDescent="0.15">
      <c r="A1356" s="1">
        <v>40389</v>
      </c>
      <c r="B1356" s="2">
        <v>2868.85</v>
      </c>
      <c r="C1356" s="3">
        <f t="shared" si="596"/>
        <v>-3.1723639497147627E-3</v>
      </c>
      <c r="D1356" s="4" t="str">
        <f t="shared" si="607"/>
        <v>空</v>
      </c>
      <c r="E1356" s="6">
        <f t="shared" si="597"/>
        <v>0</v>
      </c>
      <c r="F1356" s="5">
        <f t="shared" si="598"/>
        <v>1.1316452350672459</v>
      </c>
      <c r="G1356" t="str">
        <f t="shared" si="608"/>
        <v>多</v>
      </c>
      <c r="H1356" s="6">
        <f t="shared" si="599"/>
        <v>-3.1723639497147627E-3</v>
      </c>
      <c r="I1356" s="5">
        <f t="shared" si="609"/>
        <v>3.3742196097429895</v>
      </c>
      <c r="J1356" t="str">
        <f t="shared" si="617"/>
        <v>多</v>
      </c>
      <c r="K1356" s="6">
        <f t="shared" si="600"/>
        <v>-3.1723639497147627E-3</v>
      </c>
      <c r="L1356" s="5">
        <f t="shared" si="610"/>
        <v>6.6287028756624133</v>
      </c>
      <c r="M1356" t="str">
        <f t="shared" si="618"/>
        <v>多</v>
      </c>
      <c r="N1356" s="6">
        <f t="shared" si="601"/>
        <v>-3.1723639497147627E-3</v>
      </c>
      <c r="O1356" s="5">
        <f t="shared" si="611"/>
        <v>5.7155030206828235</v>
      </c>
      <c r="P1356" t="str">
        <f t="shared" si="619"/>
        <v>多</v>
      </c>
      <c r="Q1356" s="6">
        <f t="shared" si="602"/>
        <v>-3.1723639497147627E-3</v>
      </c>
      <c r="R1356" s="5">
        <f t="shared" si="612"/>
        <v>3.0409753922982472</v>
      </c>
      <c r="S1356" t="str">
        <f t="shared" si="620"/>
        <v>多</v>
      </c>
      <c r="T1356" s="6">
        <f t="shared" si="603"/>
        <v>-3.1723639497147627E-3</v>
      </c>
      <c r="U1356" s="5">
        <f t="shared" si="613"/>
        <v>2.6227186031591669</v>
      </c>
      <c r="V1356" t="str">
        <f t="shared" si="621"/>
        <v>多</v>
      </c>
      <c r="W1356" s="6">
        <f t="shared" si="604"/>
        <v>-3.1723639497147627E-3</v>
      </c>
      <c r="X1356" s="5">
        <f t="shared" si="614"/>
        <v>2.9011391809542144</v>
      </c>
      <c r="Y1356" t="str">
        <f t="shared" ref="Y1356:Y1419" si="622">IF(AND($C1348&gt;0,$C1349&gt;0,$C1350&gt;0,$C1351&gt;0,$C1352&gt;0,$C1353&gt;0,$C1354&gt;0,$C1355&gt;0,$C1356&gt;0),"多",IF(AND($C1348&lt;0,$C1349&lt;0,$C1350&lt;0,$C1351&lt;0,$C1352&lt;0,$C1353&lt;0,$C1354&lt;0,$C1355&lt;0,$C1356&lt;0),"空",Y1355))</f>
        <v>空</v>
      </c>
      <c r="Z1356" s="6">
        <f t="shared" si="605"/>
        <v>0</v>
      </c>
      <c r="AA1356" s="5">
        <f t="shared" si="615"/>
        <v>2.7468048786787751</v>
      </c>
      <c r="AB1356" t="str">
        <f t="shared" si="595"/>
        <v>空</v>
      </c>
      <c r="AC1356" s="6">
        <f t="shared" si="606"/>
        <v>0</v>
      </c>
      <c r="AD1356" s="5">
        <f t="shared" si="616"/>
        <v>2.8924592232318158</v>
      </c>
    </row>
    <row r="1357" spans="1:30" x14ac:dyDescent="0.15">
      <c r="A1357" s="1">
        <v>40392</v>
      </c>
      <c r="B1357" s="2">
        <v>2917.27</v>
      </c>
      <c r="C1357" s="3">
        <f t="shared" si="596"/>
        <v>1.6877843038151097E-2</v>
      </c>
      <c r="D1357" s="4" t="str">
        <f t="shared" si="607"/>
        <v>空</v>
      </c>
      <c r="E1357" s="6">
        <f t="shared" si="597"/>
        <v>0</v>
      </c>
      <c r="F1357" s="5">
        <f t="shared" si="598"/>
        <v>1.1316452350672459</v>
      </c>
      <c r="G1357" t="str">
        <f t="shared" si="608"/>
        <v>多</v>
      </c>
      <c r="H1357" s="6">
        <f t="shared" si="599"/>
        <v>1.6877843038151097E-2</v>
      </c>
      <c r="I1357" s="5">
        <f t="shared" si="609"/>
        <v>3.4311691586924833</v>
      </c>
      <c r="J1357" t="str">
        <f t="shared" si="617"/>
        <v>多</v>
      </c>
      <c r="K1357" s="6">
        <f t="shared" si="600"/>
        <v>1.6877843038151097E-2</v>
      </c>
      <c r="L1357" s="5">
        <f t="shared" si="610"/>
        <v>6.7405810823443844</v>
      </c>
      <c r="M1357" t="str">
        <f t="shared" si="618"/>
        <v>多</v>
      </c>
      <c r="N1357" s="6">
        <f t="shared" si="601"/>
        <v>1.6877843038151097E-2</v>
      </c>
      <c r="O1357" s="5">
        <f t="shared" si="611"/>
        <v>5.8119683835499867</v>
      </c>
      <c r="P1357" t="str">
        <f t="shared" si="619"/>
        <v>多</v>
      </c>
      <c r="Q1357" s="6">
        <f t="shared" si="602"/>
        <v>1.6877843038151097E-2</v>
      </c>
      <c r="R1357" s="5">
        <f t="shared" si="612"/>
        <v>3.0923004976523369</v>
      </c>
      <c r="S1357" t="str">
        <f t="shared" si="620"/>
        <v>多</v>
      </c>
      <c r="T1357" s="6">
        <f t="shared" si="603"/>
        <v>1.6877843038151097E-2</v>
      </c>
      <c r="U1357" s="5">
        <f t="shared" si="613"/>
        <v>2.6669844360765262</v>
      </c>
      <c r="V1357" t="str">
        <f t="shared" si="621"/>
        <v>多</v>
      </c>
      <c r="W1357" s="6">
        <f t="shared" si="604"/>
        <v>1.6877843038151097E-2</v>
      </c>
      <c r="X1357" s="5">
        <f t="shared" si="614"/>
        <v>2.9501041526821901</v>
      </c>
      <c r="Y1357" t="str">
        <f t="shared" si="622"/>
        <v>空</v>
      </c>
      <c r="Z1357" s="6">
        <f t="shared" si="605"/>
        <v>0</v>
      </c>
      <c r="AA1357" s="5">
        <f t="shared" si="615"/>
        <v>2.7468048786787751</v>
      </c>
      <c r="AB1357" t="str">
        <f t="shared" ref="AB1357:AB1420" si="623">IF(AND($C1348&gt;0,$C1349&gt;0,$C1350&gt;0,$C1351&gt;0,$C1352&gt;0,$C1353&gt;0,$C1354&gt;0,$C1355&gt;0,$C1356&gt;0,$C1357&gt;0),"多",IF(AND($C1348&lt;0,$C1349&lt;0,$C1350&lt;0,$C1351&lt;0,$C1352&lt;0,$C1353&lt;0,$C1354&lt;0,$C1355&lt;0,$C1356&lt;0,$C1357&lt;0),"空",AB1356))</f>
        <v>空</v>
      </c>
      <c r="AC1357" s="6">
        <f t="shared" si="606"/>
        <v>0</v>
      </c>
      <c r="AD1357" s="5">
        <f t="shared" si="616"/>
        <v>2.8924592232318158</v>
      </c>
    </row>
    <row r="1358" spans="1:30" x14ac:dyDescent="0.15">
      <c r="A1358" s="1">
        <v>40393</v>
      </c>
      <c r="B1358" s="2">
        <v>2865.97</v>
      </c>
      <c r="C1358" s="3">
        <f t="shared" si="596"/>
        <v>-1.7584933859395968E-2</v>
      </c>
      <c r="D1358" s="4" t="str">
        <f t="shared" si="607"/>
        <v>空</v>
      </c>
      <c r="E1358" s="6">
        <f t="shared" si="597"/>
        <v>0</v>
      </c>
      <c r="F1358" s="5">
        <f t="shared" si="598"/>
        <v>1.1316452350672459</v>
      </c>
      <c r="G1358" t="str">
        <f t="shared" si="608"/>
        <v>多</v>
      </c>
      <c r="H1358" s="6">
        <f t="shared" si="599"/>
        <v>-1.7584933859395968E-2</v>
      </c>
      <c r="I1358" s="5">
        <f t="shared" si="609"/>
        <v>3.3708322759764768</v>
      </c>
      <c r="J1358" t="str">
        <f t="shared" si="617"/>
        <v>多</v>
      </c>
      <c r="K1358" s="6">
        <f t="shared" si="600"/>
        <v>-1.7584933859395968E-2</v>
      </c>
      <c r="L1358" s="5">
        <f t="shared" si="610"/>
        <v>6.622048409837463</v>
      </c>
      <c r="M1358" t="str">
        <f t="shared" si="618"/>
        <v>多</v>
      </c>
      <c r="N1358" s="6">
        <f t="shared" si="601"/>
        <v>-1.7584933859395968E-2</v>
      </c>
      <c r="O1358" s="5">
        <f t="shared" si="611"/>
        <v>5.7097653039323593</v>
      </c>
      <c r="P1358" t="str">
        <f t="shared" si="619"/>
        <v>多</v>
      </c>
      <c r="Q1358" s="6">
        <f t="shared" si="602"/>
        <v>-1.7584933859395968E-2</v>
      </c>
      <c r="R1358" s="5">
        <f t="shared" si="612"/>
        <v>3.0379225979277433</v>
      </c>
      <c r="S1358" t="str">
        <f t="shared" si="620"/>
        <v>多</v>
      </c>
      <c r="T1358" s="6">
        <f t="shared" si="603"/>
        <v>-1.7584933859395968E-2</v>
      </c>
      <c r="U1358" s="5">
        <f t="shared" si="613"/>
        <v>2.620085691164082</v>
      </c>
      <c r="V1358" t="str">
        <f t="shared" si="621"/>
        <v>多</v>
      </c>
      <c r="W1358" s="6">
        <f t="shared" si="604"/>
        <v>-1.7584933859395968E-2</v>
      </c>
      <c r="X1358" s="5">
        <f t="shared" si="614"/>
        <v>2.8982267662789445</v>
      </c>
      <c r="Y1358" t="str">
        <f t="shared" si="622"/>
        <v>空</v>
      </c>
      <c r="Z1358" s="6">
        <f t="shared" si="605"/>
        <v>0</v>
      </c>
      <c r="AA1358" s="5">
        <f t="shared" si="615"/>
        <v>2.7468048786787751</v>
      </c>
      <c r="AB1358" t="str">
        <f t="shared" si="623"/>
        <v>空</v>
      </c>
      <c r="AC1358" s="6">
        <f t="shared" si="606"/>
        <v>0</v>
      </c>
      <c r="AD1358" s="5">
        <f t="shared" si="616"/>
        <v>2.8924592232318158</v>
      </c>
    </row>
    <row r="1359" spans="1:30" x14ac:dyDescent="0.15">
      <c r="A1359" s="1">
        <v>40394</v>
      </c>
      <c r="B1359" s="2">
        <v>2876.43</v>
      </c>
      <c r="C1359" s="3">
        <f t="shared" si="596"/>
        <v>3.6497241771547007E-3</v>
      </c>
      <c r="D1359" s="4" t="str">
        <f t="shared" si="607"/>
        <v>空</v>
      </c>
      <c r="E1359" s="6">
        <f t="shared" si="597"/>
        <v>0</v>
      </c>
      <c r="F1359" s="5">
        <f t="shared" si="598"/>
        <v>1.1316452350672459</v>
      </c>
      <c r="G1359" t="str">
        <f t="shared" si="608"/>
        <v>多</v>
      </c>
      <c r="H1359" s="6">
        <f t="shared" si="599"/>
        <v>3.6497241771547007E-3</v>
      </c>
      <c r="I1359" s="5">
        <f t="shared" si="609"/>
        <v>3.3831348840312416</v>
      </c>
      <c r="J1359" t="str">
        <f t="shared" si="617"/>
        <v>多</v>
      </c>
      <c r="K1359" s="6">
        <f t="shared" si="600"/>
        <v>3.6497241771547007E-3</v>
      </c>
      <c r="L1359" s="5">
        <f t="shared" si="610"/>
        <v>6.6462170600211357</v>
      </c>
      <c r="M1359" t="str">
        <f t="shared" si="618"/>
        <v>多</v>
      </c>
      <c r="N1359" s="6">
        <f t="shared" si="601"/>
        <v>3.6497241771547007E-3</v>
      </c>
      <c r="O1359" s="5">
        <f t="shared" si="611"/>
        <v>5.730604372408</v>
      </c>
      <c r="P1359" t="str">
        <f t="shared" si="619"/>
        <v>多</v>
      </c>
      <c r="Q1359" s="6">
        <f t="shared" si="602"/>
        <v>3.6497241771547007E-3</v>
      </c>
      <c r="R1359" s="5">
        <f t="shared" si="612"/>
        <v>3.0490101774817249</v>
      </c>
      <c r="S1359" t="str">
        <f t="shared" si="620"/>
        <v>多</v>
      </c>
      <c r="T1359" s="6">
        <f t="shared" si="603"/>
        <v>3.6497241771547007E-3</v>
      </c>
      <c r="U1359" s="5">
        <f t="shared" si="613"/>
        <v>2.6296482812573405</v>
      </c>
      <c r="V1359" t="str">
        <f t="shared" si="621"/>
        <v>多</v>
      </c>
      <c r="W1359" s="6">
        <f t="shared" si="604"/>
        <v>3.6497241771547007E-3</v>
      </c>
      <c r="X1359" s="5">
        <f t="shared" si="614"/>
        <v>2.9088044945787095</v>
      </c>
      <c r="Y1359" t="str">
        <f t="shared" si="622"/>
        <v>空</v>
      </c>
      <c r="Z1359" s="6">
        <f t="shared" si="605"/>
        <v>0</v>
      </c>
      <c r="AA1359" s="5">
        <f t="shared" si="615"/>
        <v>2.7468048786787751</v>
      </c>
      <c r="AB1359" t="str">
        <f t="shared" si="623"/>
        <v>空</v>
      </c>
      <c r="AC1359" s="6">
        <f t="shared" si="606"/>
        <v>0</v>
      </c>
      <c r="AD1359" s="5">
        <f t="shared" si="616"/>
        <v>2.8924592232318158</v>
      </c>
    </row>
    <row r="1360" spans="1:30" x14ac:dyDescent="0.15">
      <c r="A1360" s="1">
        <v>40395</v>
      </c>
      <c r="B1360" s="2">
        <v>2850.83</v>
      </c>
      <c r="C1360" s="3">
        <f t="shared" si="596"/>
        <v>-8.899921082730966E-3</v>
      </c>
      <c r="D1360" s="4" t="str">
        <f t="shared" si="607"/>
        <v>空</v>
      </c>
      <c r="E1360" s="6">
        <f t="shared" si="597"/>
        <v>0</v>
      </c>
      <c r="F1360" s="5">
        <f t="shared" si="598"/>
        <v>1.1316452350672459</v>
      </c>
      <c r="G1360" t="str">
        <f t="shared" si="608"/>
        <v>多</v>
      </c>
      <c r="H1360" s="6">
        <f t="shared" si="599"/>
        <v>-8.899921082730966E-3</v>
      </c>
      <c r="I1360" s="5">
        <f t="shared" si="609"/>
        <v>3.3530252505511293</v>
      </c>
      <c r="J1360" t="str">
        <f t="shared" si="617"/>
        <v>多</v>
      </c>
      <c r="K1360" s="6">
        <f t="shared" si="600"/>
        <v>-8.899921082730966E-3</v>
      </c>
      <c r="L1360" s="5">
        <f t="shared" si="610"/>
        <v>6.5870662526882473</v>
      </c>
      <c r="M1360" t="str">
        <f t="shared" si="618"/>
        <v>多</v>
      </c>
      <c r="N1360" s="6">
        <f t="shared" si="601"/>
        <v>-8.899921082730966E-3</v>
      </c>
      <c r="O1360" s="5">
        <f t="shared" si="611"/>
        <v>5.6796024457372161</v>
      </c>
      <c r="P1360" t="str">
        <f t="shared" si="619"/>
        <v>多</v>
      </c>
      <c r="Q1360" s="6">
        <f t="shared" si="602"/>
        <v>-8.899921082730966E-3</v>
      </c>
      <c r="R1360" s="5">
        <f t="shared" si="612"/>
        <v>3.0218742275216939</v>
      </c>
      <c r="S1360" t="str">
        <f t="shared" si="620"/>
        <v>多</v>
      </c>
      <c r="T1360" s="6">
        <f t="shared" si="603"/>
        <v>-8.899921082730966E-3</v>
      </c>
      <c r="U1360" s="5">
        <f t="shared" si="613"/>
        <v>2.6062446190788111</v>
      </c>
      <c r="V1360" t="str">
        <f t="shared" si="621"/>
        <v>多</v>
      </c>
      <c r="W1360" s="6">
        <f t="shared" si="604"/>
        <v>-8.899921082730966E-3</v>
      </c>
      <c r="X1360" s="5">
        <f t="shared" si="614"/>
        <v>2.8829163641318658</v>
      </c>
      <c r="Y1360" t="str">
        <f t="shared" si="622"/>
        <v>空</v>
      </c>
      <c r="Z1360" s="6">
        <f t="shared" si="605"/>
        <v>0</v>
      </c>
      <c r="AA1360" s="5">
        <f t="shared" si="615"/>
        <v>2.7468048786787751</v>
      </c>
      <c r="AB1360" t="str">
        <f t="shared" si="623"/>
        <v>空</v>
      </c>
      <c r="AC1360" s="6">
        <f t="shared" si="606"/>
        <v>0</v>
      </c>
      <c r="AD1360" s="5">
        <f t="shared" si="616"/>
        <v>2.8924592232318158</v>
      </c>
    </row>
    <row r="1361" spans="1:30" x14ac:dyDescent="0.15">
      <c r="A1361" s="1">
        <v>40396</v>
      </c>
      <c r="B1361" s="2">
        <v>2897.66</v>
      </c>
      <c r="C1361" s="3">
        <f t="shared" si="596"/>
        <v>1.6426795003560368E-2</v>
      </c>
      <c r="D1361" s="4" t="str">
        <f t="shared" si="607"/>
        <v>空</v>
      </c>
      <c r="E1361" s="6">
        <f t="shared" si="597"/>
        <v>0</v>
      </c>
      <c r="F1361" s="5">
        <f t="shared" si="598"/>
        <v>1.1316452350672459</v>
      </c>
      <c r="G1361" t="str">
        <f t="shared" si="608"/>
        <v>多</v>
      </c>
      <c r="H1361" s="6">
        <f t="shared" si="599"/>
        <v>1.6426795003560368E-2</v>
      </c>
      <c r="I1361" s="5">
        <f t="shared" si="609"/>
        <v>3.4081047089836942</v>
      </c>
      <c r="J1361" t="str">
        <f t="shared" si="617"/>
        <v>多</v>
      </c>
      <c r="K1361" s="6">
        <f t="shared" si="600"/>
        <v>1.6426795003560368E-2</v>
      </c>
      <c r="L1361" s="5">
        <f t="shared" si="610"/>
        <v>6.6952706396960275</v>
      </c>
      <c r="M1361" t="str">
        <f t="shared" si="618"/>
        <v>多</v>
      </c>
      <c r="N1361" s="6">
        <f t="shared" si="601"/>
        <v>1.6426795003560368E-2</v>
      </c>
      <c r="O1361" s="5">
        <f t="shared" si="611"/>
        <v>5.772900110815061</v>
      </c>
      <c r="P1361" t="str">
        <f t="shared" si="619"/>
        <v>多</v>
      </c>
      <c r="Q1361" s="6">
        <f t="shared" si="602"/>
        <v>1.6426795003560368E-2</v>
      </c>
      <c r="R1361" s="5">
        <f t="shared" si="612"/>
        <v>3.0715139359837349</v>
      </c>
      <c r="S1361" t="str">
        <f t="shared" si="620"/>
        <v>多</v>
      </c>
      <c r="T1361" s="6">
        <f t="shared" si="603"/>
        <v>1.6426795003560368E-2</v>
      </c>
      <c r="U1361" s="5">
        <f t="shared" si="613"/>
        <v>2.6490568651655511</v>
      </c>
      <c r="V1361" t="str">
        <f t="shared" si="621"/>
        <v>多</v>
      </c>
      <c r="W1361" s="6">
        <f t="shared" si="604"/>
        <v>1.6426795003560368E-2</v>
      </c>
      <c r="X1361" s="5">
        <f t="shared" si="614"/>
        <v>2.9302734402578694</v>
      </c>
      <c r="Y1361" t="str">
        <f t="shared" si="622"/>
        <v>空</v>
      </c>
      <c r="Z1361" s="6">
        <f t="shared" si="605"/>
        <v>0</v>
      </c>
      <c r="AA1361" s="5">
        <f t="shared" si="615"/>
        <v>2.7468048786787751</v>
      </c>
      <c r="AB1361" t="str">
        <f t="shared" si="623"/>
        <v>空</v>
      </c>
      <c r="AC1361" s="6">
        <f t="shared" si="606"/>
        <v>0</v>
      </c>
      <c r="AD1361" s="5">
        <f t="shared" si="616"/>
        <v>2.8924592232318158</v>
      </c>
    </row>
    <row r="1362" spans="1:30" x14ac:dyDescent="0.15">
      <c r="A1362" s="1">
        <v>40399</v>
      </c>
      <c r="B1362" s="2">
        <v>2918.24</v>
      </c>
      <c r="C1362" s="3">
        <f t="shared" si="596"/>
        <v>7.1022825314219773E-3</v>
      </c>
      <c r="D1362" s="4" t="str">
        <f t="shared" si="607"/>
        <v>空</v>
      </c>
      <c r="E1362" s="6">
        <f t="shared" si="597"/>
        <v>0</v>
      </c>
      <c r="F1362" s="5">
        <f t="shared" si="598"/>
        <v>1.1316452350672459</v>
      </c>
      <c r="G1362" t="str">
        <f t="shared" si="608"/>
        <v>多</v>
      </c>
      <c r="H1362" s="6">
        <f t="shared" si="599"/>
        <v>7.1022825314219773E-3</v>
      </c>
      <c r="I1362" s="5">
        <f t="shared" si="609"/>
        <v>3.4323100315235662</v>
      </c>
      <c r="J1362" t="str">
        <f t="shared" si="617"/>
        <v>多</v>
      </c>
      <c r="K1362" s="6">
        <f t="shared" si="600"/>
        <v>7.1022825314219773E-3</v>
      </c>
      <c r="L1362" s="5">
        <f t="shared" si="610"/>
        <v>6.7428223434034829</v>
      </c>
      <c r="M1362" t="str">
        <f t="shared" si="618"/>
        <v>多</v>
      </c>
      <c r="N1362" s="6">
        <f t="shared" si="601"/>
        <v>7.1022825314219773E-3</v>
      </c>
      <c r="O1362" s="5">
        <f t="shared" si="611"/>
        <v>5.8139008784277468</v>
      </c>
      <c r="P1362" t="str">
        <f t="shared" si="619"/>
        <v>多</v>
      </c>
      <c r="Q1362" s="6">
        <f t="shared" si="602"/>
        <v>7.1022825314219773E-3</v>
      </c>
      <c r="R1362" s="5">
        <f t="shared" si="612"/>
        <v>3.0933286957562913</v>
      </c>
      <c r="S1362" t="str">
        <f t="shared" si="620"/>
        <v>多</v>
      </c>
      <c r="T1362" s="6">
        <f t="shared" si="603"/>
        <v>7.1022825314219773E-3</v>
      </c>
      <c r="U1362" s="5">
        <f t="shared" si="613"/>
        <v>2.6678712154637596</v>
      </c>
      <c r="V1362" t="str">
        <f t="shared" si="621"/>
        <v>多</v>
      </c>
      <c r="W1362" s="6">
        <f t="shared" si="604"/>
        <v>7.1022825314219773E-3</v>
      </c>
      <c r="X1362" s="5">
        <f t="shared" si="614"/>
        <v>2.9510850701249027</v>
      </c>
      <c r="Y1362" t="str">
        <f t="shared" si="622"/>
        <v>空</v>
      </c>
      <c r="Z1362" s="6">
        <f t="shared" si="605"/>
        <v>0</v>
      </c>
      <c r="AA1362" s="5">
        <f t="shared" si="615"/>
        <v>2.7468048786787751</v>
      </c>
      <c r="AB1362" t="str">
        <f t="shared" si="623"/>
        <v>空</v>
      </c>
      <c r="AC1362" s="6">
        <f t="shared" si="606"/>
        <v>0</v>
      </c>
      <c r="AD1362" s="5">
        <f t="shared" si="616"/>
        <v>2.8924592232318158</v>
      </c>
    </row>
    <row r="1363" spans="1:30" x14ac:dyDescent="0.15">
      <c r="A1363" s="1">
        <v>40400</v>
      </c>
      <c r="B1363" s="2">
        <v>2832.64</v>
      </c>
      <c r="C1363" s="3">
        <f t="shared" si="596"/>
        <v>-2.9332748505948802E-2</v>
      </c>
      <c r="D1363" s="4" t="str">
        <f t="shared" si="607"/>
        <v>空</v>
      </c>
      <c r="E1363" s="6">
        <f t="shared" si="597"/>
        <v>0</v>
      </c>
      <c r="F1363" s="5">
        <f t="shared" si="598"/>
        <v>1.1316452350672459</v>
      </c>
      <c r="G1363" t="str">
        <f t="shared" si="608"/>
        <v>多</v>
      </c>
      <c r="H1363" s="6">
        <f t="shared" si="599"/>
        <v>-2.9332748505948802E-2</v>
      </c>
      <c r="I1363" s="5">
        <f t="shared" si="609"/>
        <v>3.3316309445744401</v>
      </c>
      <c r="J1363" t="str">
        <f t="shared" si="617"/>
        <v>多</v>
      </c>
      <c r="K1363" s="6">
        <f t="shared" si="600"/>
        <v>-2.9332748505948802E-2</v>
      </c>
      <c r="L1363" s="5">
        <f t="shared" si="610"/>
        <v>6.5450368313841363</v>
      </c>
      <c r="M1363" t="str">
        <f t="shared" si="618"/>
        <v>多</v>
      </c>
      <c r="N1363" s="6">
        <f t="shared" si="601"/>
        <v>-2.9332748505948802E-2</v>
      </c>
      <c r="O1363" s="5">
        <f t="shared" si="611"/>
        <v>5.6433631861223112</v>
      </c>
      <c r="P1363" t="str">
        <f t="shared" si="619"/>
        <v>多</v>
      </c>
      <c r="Q1363" s="6">
        <f t="shared" si="602"/>
        <v>-2.9332748505948802E-2</v>
      </c>
      <c r="R1363" s="5">
        <f t="shared" si="612"/>
        <v>3.0025928630774374</v>
      </c>
      <c r="S1363" t="str">
        <f t="shared" si="620"/>
        <v>多</v>
      </c>
      <c r="T1363" s="6">
        <f t="shared" si="603"/>
        <v>-2.9332748505948802E-2</v>
      </c>
      <c r="U1363" s="5">
        <f t="shared" si="613"/>
        <v>2.5896152200543012</v>
      </c>
      <c r="V1363" t="str">
        <f t="shared" si="621"/>
        <v>多</v>
      </c>
      <c r="W1363" s="6">
        <f t="shared" si="604"/>
        <v>-2.9332748505948802E-2</v>
      </c>
      <c r="X1363" s="5">
        <f t="shared" si="614"/>
        <v>2.8645216339432689</v>
      </c>
      <c r="Y1363" t="str">
        <f t="shared" si="622"/>
        <v>空</v>
      </c>
      <c r="Z1363" s="6">
        <f t="shared" si="605"/>
        <v>0</v>
      </c>
      <c r="AA1363" s="5">
        <f t="shared" si="615"/>
        <v>2.7468048786787751</v>
      </c>
      <c r="AB1363" t="str">
        <f t="shared" si="623"/>
        <v>空</v>
      </c>
      <c r="AC1363" s="6">
        <f t="shared" si="606"/>
        <v>0</v>
      </c>
      <c r="AD1363" s="5">
        <f t="shared" si="616"/>
        <v>2.8924592232318158</v>
      </c>
    </row>
    <row r="1364" spans="1:30" x14ac:dyDescent="0.15">
      <c r="A1364" s="1">
        <v>40401</v>
      </c>
      <c r="B1364" s="2">
        <v>2850.21</v>
      </c>
      <c r="C1364" s="3">
        <f t="shared" si="596"/>
        <v>6.2026943063715478E-3</v>
      </c>
      <c r="D1364" s="4" t="str">
        <f t="shared" si="607"/>
        <v>空</v>
      </c>
      <c r="E1364" s="6">
        <f t="shared" si="597"/>
        <v>0</v>
      </c>
      <c r="F1364" s="5">
        <f t="shared" si="598"/>
        <v>1.1316452350672459</v>
      </c>
      <c r="G1364" t="str">
        <f t="shared" si="608"/>
        <v>多</v>
      </c>
      <c r="H1364" s="6">
        <f t="shared" si="599"/>
        <v>6.2026943063715478E-3</v>
      </c>
      <c r="I1364" s="5">
        <f t="shared" si="609"/>
        <v>3.3522960328652833</v>
      </c>
      <c r="J1364" t="str">
        <f t="shared" si="617"/>
        <v>多</v>
      </c>
      <c r="K1364" s="6">
        <f t="shared" si="600"/>
        <v>6.2026943063715478E-3</v>
      </c>
      <c r="L1364" s="5">
        <f t="shared" si="610"/>
        <v>6.585633694073155</v>
      </c>
      <c r="M1364" t="str">
        <f t="shared" si="618"/>
        <v>多</v>
      </c>
      <c r="N1364" s="6">
        <f t="shared" si="601"/>
        <v>6.2026943063715478E-3</v>
      </c>
      <c r="O1364" s="5">
        <f t="shared" si="611"/>
        <v>5.6783672428256589</v>
      </c>
      <c r="P1364" t="str">
        <f t="shared" si="619"/>
        <v>多</v>
      </c>
      <c r="Q1364" s="6">
        <f t="shared" si="602"/>
        <v>6.2026943063715478E-3</v>
      </c>
      <c r="R1364" s="5">
        <f t="shared" si="612"/>
        <v>3.0212170287335995</v>
      </c>
      <c r="S1364" t="str">
        <f t="shared" si="620"/>
        <v>多</v>
      </c>
      <c r="T1364" s="6">
        <f t="shared" si="603"/>
        <v>6.2026943063715478E-3</v>
      </c>
      <c r="U1364" s="5">
        <f t="shared" si="613"/>
        <v>2.6056778116354251</v>
      </c>
      <c r="V1364" t="str">
        <f t="shared" si="621"/>
        <v>多</v>
      </c>
      <c r="W1364" s="6">
        <f t="shared" si="604"/>
        <v>6.2026943063715478E-3</v>
      </c>
      <c r="X1364" s="5">
        <f t="shared" si="614"/>
        <v>2.8822893859726069</v>
      </c>
      <c r="Y1364" t="str">
        <f t="shared" si="622"/>
        <v>空</v>
      </c>
      <c r="Z1364" s="6">
        <f t="shared" si="605"/>
        <v>0</v>
      </c>
      <c r="AA1364" s="5">
        <f t="shared" si="615"/>
        <v>2.7468048786787751</v>
      </c>
      <c r="AB1364" t="str">
        <f t="shared" si="623"/>
        <v>空</v>
      </c>
      <c r="AC1364" s="6">
        <f t="shared" si="606"/>
        <v>0</v>
      </c>
      <c r="AD1364" s="5">
        <f t="shared" si="616"/>
        <v>2.8924592232318158</v>
      </c>
    </row>
    <row r="1365" spans="1:30" x14ac:dyDescent="0.15">
      <c r="A1365" s="1">
        <v>40402</v>
      </c>
      <c r="B1365" s="2">
        <v>2816.39</v>
      </c>
      <c r="C1365" s="3">
        <f t="shared" si="596"/>
        <v>-1.1865792345125525E-2</v>
      </c>
      <c r="D1365" s="4" t="str">
        <f t="shared" si="607"/>
        <v>空</v>
      </c>
      <c r="E1365" s="6">
        <f t="shared" si="597"/>
        <v>0</v>
      </c>
      <c r="F1365" s="5">
        <f t="shared" si="598"/>
        <v>1.1316452350672459</v>
      </c>
      <c r="G1365" t="str">
        <f t="shared" si="608"/>
        <v>多</v>
      </c>
      <c r="H1365" s="6">
        <f t="shared" si="599"/>
        <v>-1.1865792345125525E-2</v>
      </c>
      <c r="I1365" s="5">
        <f t="shared" si="609"/>
        <v>3.3125183842599157</v>
      </c>
      <c r="J1365" t="str">
        <f t="shared" si="617"/>
        <v>多</v>
      </c>
      <c r="K1365" s="6">
        <f t="shared" si="600"/>
        <v>-1.1865792345125525E-2</v>
      </c>
      <c r="L1365" s="5">
        <f t="shared" si="610"/>
        <v>6.5074899321982214</v>
      </c>
      <c r="M1365" t="str">
        <f t="shared" si="618"/>
        <v>多</v>
      </c>
      <c r="N1365" s="6">
        <f t="shared" si="601"/>
        <v>-1.1865792345125525E-2</v>
      </c>
      <c r="O1365" s="5">
        <f t="shared" si="611"/>
        <v>5.6109889162629267</v>
      </c>
      <c r="P1365" t="str">
        <f t="shared" si="619"/>
        <v>多</v>
      </c>
      <c r="Q1365" s="6">
        <f t="shared" si="602"/>
        <v>-1.1865792345125525E-2</v>
      </c>
      <c r="R1365" s="5">
        <f t="shared" si="612"/>
        <v>2.9853678948410893</v>
      </c>
      <c r="S1365" t="str">
        <f t="shared" si="620"/>
        <v>多</v>
      </c>
      <c r="T1365" s="6">
        <f t="shared" si="603"/>
        <v>-1.1865792345125525E-2</v>
      </c>
      <c r="U1365" s="5">
        <f t="shared" si="613"/>
        <v>2.5747593798042581</v>
      </c>
      <c r="V1365" t="str">
        <f t="shared" si="621"/>
        <v>多</v>
      </c>
      <c r="W1365" s="6">
        <f t="shared" si="604"/>
        <v>-1.1865792345125525E-2</v>
      </c>
      <c r="X1365" s="5">
        <f t="shared" si="614"/>
        <v>2.8480887386400964</v>
      </c>
      <c r="Y1365" t="str">
        <f t="shared" si="622"/>
        <v>空</v>
      </c>
      <c r="Z1365" s="6">
        <f t="shared" si="605"/>
        <v>0</v>
      </c>
      <c r="AA1365" s="5">
        <f t="shared" si="615"/>
        <v>2.7468048786787751</v>
      </c>
      <c r="AB1365" t="str">
        <f t="shared" si="623"/>
        <v>空</v>
      </c>
      <c r="AC1365" s="6">
        <f t="shared" si="606"/>
        <v>0</v>
      </c>
      <c r="AD1365" s="5">
        <f t="shared" si="616"/>
        <v>2.8924592232318158</v>
      </c>
    </row>
    <row r="1366" spans="1:30" x14ac:dyDescent="0.15">
      <c r="A1366" s="1">
        <v>40403</v>
      </c>
      <c r="B1366" s="2">
        <v>2855.55</v>
      </c>
      <c r="C1366" s="3">
        <f t="shared" si="596"/>
        <v>1.3904324330082263E-2</v>
      </c>
      <c r="D1366" s="4" t="str">
        <f t="shared" si="607"/>
        <v>空</v>
      </c>
      <c r="E1366" s="6">
        <f t="shared" si="597"/>
        <v>0</v>
      </c>
      <c r="F1366" s="5">
        <f t="shared" si="598"/>
        <v>1.1316452350672459</v>
      </c>
      <c r="G1366" t="str">
        <f t="shared" si="608"/>
        <v>多</v>
      </c>
      <c r="H1366" s="6">
        <f t="shared" si="599"/>
        <v>1.3904324330082263E-2</v>
      </c>
      <c r="I1366" s="5">
        <f t="shared" si="609"/>
        <v>3.3585767142240255</v>
      </c>
      <c r="J1366" t="str">
        <f t="shared" si="617"/>
        <v>多</v>
      </c>
      <c r="K1366" s="6">
        <f t="shared" si="600"/>
        <v>1.3904324330082263E-2</v>
      </c>
      <c r="L1366" s="5">
        <f t="shared" si="610"/>
        <v>6.5979721827902509</v>
      </c>
      <c r="M1366" t="str">
        <f t="shared" si="618"/>
        <v>多</v>
      </c>
      <c r="N1366" s="6">
        <f t="shared" si="601"/>
        <v>1.3904324330082263E-2</v>
      </c>
      <c r="O1366" s="5">
        <f t="shared" si="611"/>
        <v>5.6890059259671428</v>
      </c>
      <c r="P1366" t="str">
        <f t="shared" si="619"/>
        <v>多</v>
      </c>
      <c r="Q1366" s="6">
        <f t="shared" si="602"/>
        <v>1.3904324330082263E-2</v>
      </c>
      <c r="R1366" s="5">
        <f t="shared" si="612"/>
        <v>3.0268774182955749</v>
      </c>
      <c r="S1366" t="str">
        <f t="shared" si="620"/>
        <v>多</v>
      </c>
      <c r="T1366" s="6">
        <f t="shared" si="603"/>
        <v>1.3904324330082263E-2</v>
      </c>
      <c r="U1366" s="5">
        <f t="shared" si="613"/>
        <v>2.6105596692929778</v>
      </c>
      <c r="V1366" t="str">
        <f t="shared" si="621"/>
        <v>多</v>
      </c>
      <c r="W1366" s="6">
        <f t="shared" si="604"/>
        <v>1.3904324330082263E-2</v>
      </c>
      <c r="X1366" s="5">
        <f t="shared" si="614"/>
        <v>2.8876894881830033</v>
      </c>
      <c r="Y1366" t="str">
        <f t="shared" si="622"/>
        <v>空</v>
      </c>
      <c r="Z1366" s="6">
        <f t="shared" si="605"/>
        <v>0</v>
      </c>
      <c r="AA1366" s="5">
        <f t="shared" si="615"/>
        <v>2.7468048786787751</v>
      </c>
      <c r="AB1366" t="str">
        <f t="shared" si="623"/>
        <v>空</v>
      </c>
      <c r="AC1366" s="6">
        <f t="shared" si="606"/>
        <v>0</v>
      </c>
      <c r="AD1366" s="5">
        <f t="shared" si="616"/>
        <v>2.8924592232318158</v>
      </c>
    </row>
    <row r="1367" spans="1:30" x14ac:dyDescent="0.15">
      <c r="A1367" s="1">
        <v>40406</v>
      </c>
      <c r="B1367" s="2">
        <v>2922.08</v>
      </c>
      <c r="C1367" s="3">
        <f t="shared" si="596"/>
        <v>2.3298488907565806E-2</v>
      </c>
      <c r="D1367" s="4" t="str">
        <f t="shared" si="607"/>
        <v>空</v>
      </c>
      <c r="E1367" s="6">
        <f t="shared" si="597"/>
        <v>0</v>
      </c>
      <c r="F1367" s="5">
        <f t="shared" si="598"/>
        <v>1.1316452350672459</v>
      </c>
      <c r="G1367" t="str">
        <f t="shared" si="608"/>
        <v>多</v>
      </c>
      <c r="H1367" s="6">
        <f t="shared" si="599"/>
        <v>2.3298488907565806E-2</v>
      </c>
      <c r="I1367" s="5">
        <f t="shared" si="609"/>
        <v>3.4368264765455829</v>
      </c>
      <c r="J1367" t="str">
        <f t="shared" si="617"/>
        <v>多</v>
      </c>
      <c r="K1367" s="6">
        <f t="shared" si="600"/>
        <v>2.3298488907565806E-2</v>
      </c>
      <c r="L1367" s="5">
        <f t="shared" si="610"/>
        <v>6.7516949645034172</v>
      </c>
      <c r="M1367" t="str">
        <f t="shared" si="618"/>
        <v>多</v>
      </c>
      <c r="N1367" s="6">
        <f t="shared" si="601"/>
        <v>2.3298488907565806E-2</v>
      </c>
      <c r="O1367" s="5">
        <f t="shared" si="611"/>
        <v>5.8215511674283649</v>
      </c>
      <c r="P1367" t="str">
        <f t="shared" si="619"/>
        <v>多</v>
      </c>
      <c r="Q1367" s="6">
        <f t="shared" si="602"/>
        <v>2.3298488907565806E-2</v>
      </c>
      <c r="R1367" s="5">
        <f t="shared" si="612"/>
        <v>3.0973990882502958</v>
      </c>
      <c r="S1367" t="str">
        <f t="shared" si="620"/>
        <v>多</v>
      </c>
      <c r="T1367" s="6">
        <f t="shared" si="603"/>
        <v>2.3298488907565806E-2</v>
      </c>
      <c r="U1367" s="5">
        <f t="shared" si="613"/>
        <v>2.6713817647905387</v>
      </c>
      <c r="V1367" t="str">
        <f t="shared" si="621"/>
        <v>多</v>
      </c>
      <c r="W1367" s="6">
        <f t="shared" si="604"/>
        <v>2.3298488907565806E-2</v>
      </c>
      <c r="X1367" s="5">
        <f t="shared" si="614"/>
        <v>2.9549682896919296</v>
      </c>
      <c r="Y1367" t="str">
        <f t="shared" si="622"/>
        <v>空</v>
      </c>
      <c r="Z1367" s="6">
        <f t="shared" si="605"/>
        <v>0</v>
      </c>
      <c r="AA1367" s="5">
        <f t="shared" si="615"/>
        <v>2.7468048786787751</v>
      </c>
      <c r="AB1367" t="str">
        <f t="shared" si="623"/>
        <v>空</v>
      </c>
      <c r="AC1367" s="6">
        <f t="shared" si="606"/>
        <v>0</v>
      </c>
      <c r="AD1367" s="5">
        <f t="shared" si="616"/>
        <v>2.8924592232318158</v>
      </c>
    </row>
    <row r="1368" spans="1:30" x14ac:dyDescent="0.15">
      <c r="A1368" s="1">
        <v>40407</v>
      </c>
      <c r="B1368" s="2">
        <v>2942.29</v>
      </c>
      <c r="C1368" s="3">
        <f t="shared" si="596"/>
        <v>6.9163061928489977E-3</v>
      </c>
      <c r="D1368" s="4" t="str">
        <f t="shared" si="607"/>
        <v>空</v>
      </c>
      <c r="E1368" s="6">
        <f t="shared" si="597"/>
        <v>0</v>
      </c>
      <c r="F1368" s="5">
        <f t="shared" si="598"/>
        <v>1.1316452350672459</v>
      </c>
      <c r="G1368" t="str">
        <f t="shared" si="608"/>
        <v>多</v>
      </c>
      <c r="H1368" s="6">
        <f t="shared" si="599"/>
        <v>6.9163061928489977E-3</v>
      </c>
      <c r="I1368" s="5">
        <f t="shared" si="609"/>
        <v>3.4605966207890626</v>
      </c>
      <c r="J1368" t="str">
        <f t="shared" si="617"/>
        <v>多</v>
      </c>
      <c r="K1368" s="6">
        <f t="shared" si="600"/>
        <v>6.9163061928489977E-3</v>
      </c>
      <c r="L1368" s="5">
        <f t="shared" si="610"/>
        <v>6.7983917541986392</v>
      </c>
      <c r="M1368" t="str">
        <f t="shared" si="618"/>
        <v>多</v>
      </c>
      <c r="N1368" s="6">
        <f t="shared" si="601"/>
        <v>6.9163061928489977E-3</v>
      </c>
      <c r="O1368" s="5">
        <f t="shared" si="611"/>
        <v>5.8618147978196369</v>
      </c>
      <c r="P1368" t="str">
        <f t="shared" si="619"/>
        <v>多</v>
      </c>
      <c r="Q1368" s="6">
        <f t="shared" si="602"/>
        <v>6.9163061928489977E-3</v>
      </c>
      <c r="R1368" s="5">
        <f t="shared" si="612"/>
        <v>3.1188216487460863</v>
      </c>
      <c r="S1368" t="str">
        <f t="shared" si="620"/>
        <v>多</v>
      </c>
      <c r="T1368" s="6">
        <f t="shared" si="603"/>
        <v>6.9163061928489977E-3</v>
      </c>
      <c r="U1368" s="5">
        <f t="shared" si="613"/>
        <v>2.6898578590338236</v>
      </c>
      <c r="V1368" t="str">
        <f t="shared" si="621"/>
        <v>多</v>
      </c>
      <c r="W1368" s="6">
        <f t="shared" si="604"/>
        <v>6.9163061928489977E-3</v>
      </c>
      <c r="X1368" s="5">
        <f t="shared" si="614"/>
        <v>2.9754057551735982</v>
      </c>
      <c r="Y1368" t="str">
        <f t="shared" si="622"/>
        <v>空</v>
      </c>
      <c r="Z1368" s="6">
        <f t="shared" si="605"/>
        <v>0</v>
      </c>
      <c r="AA1368" s="5">
        <f t="shared" si="615"/>
        <v>2.7468048786787751</v>
      </c>
      <c r="AB1368" t="str">
        <f t="shared" si="623"/>
        <v>空</v>
      </c>
      <c r="AC1368" s="6">
        <f t="shared" si="606"/>
        <v>0</v>
      </c>
      <c r="AD1368" s="5">
        <f t="shared" si="616"/>
        <v>2.8924592232318158</v>
      </c>
    </row>
    <row r="1369" spans="1:30" x14ac:dyDescent="0.15">
      <c r="A1369" s="1">
        <v>40408</v>
      </c>
      <c r="B1369" s="2">
        <v>2937.36</v>
      </c>
      <c r="C1369" s="3">
        <f t="shared" si="596"/>
        <v>-1.6755656308521383E-3</v>
      </c>
      <c r="D1369" s="4" t="str">
        <f t="shared" si="607"/>
        <v>空</v>
      </c>
      <c r="E1369" s="6">
        <f t="shared" si="597"/>
        <v>0</v>
      </c>
      <c r="F1369" s="5">
        <f t="shared" si="598"/>
        <v>1.1316452350672459</v>
      </c>
      <c r="G1369" t="str">
        <f t="shared" si="608"/>
        <v>多</v>
      </c>
      <c r="H1369" s="6">
        <f t="shared" si="599"/>
        <v>-1.6755656308521383E-3</v>
      </c>
      <c r="I1369" s="5">
        <f t="shared" si="609"/>
        <v>3.4547981640290253</v>
      </c>
      <c r="J1369" t="str">
        <f t="shared" si="617"/>
        <v>多</v>
      </c>
      <c r="K1369" s="6">
        <f t="shared" si="600"/>
        <v>-1.6755656308521383E-3</v>
      </c>
      <c r="L1369" s="5">
        <f t="shared" si="610"/>
        <v>6.7870006026302354</v>
      </c>
      <c r="M1369" t="str">
        <f t="shared" si="618"/>
        <v>多</v>
      </c>
      <c r="N1369" s="6">
        <f t="shared" si="601"/>
        <v>-1.6755656308521383E-3</v>
      </c>
      <c r="O1369" s="5">
        <f t="shared" si="611"/>
        <v>5.8519929424099901</v>
      </c>
      <c r="P1369" t="str">
        <f t="shared" si="619"/>
        <v>多</v>
      </c>
      <c r="Q1369" s="6">
        <f t="shared" si="602"/>
        <v>-1.6755656308521383E-3</v>
      </c>
      <c r="R1369" s="5">
        <f t="shared" si="612"/>
        <v>3.1135958583826899</v>
      </c>
      <c r="S1369" t="str">
        <f t="shared" si="620"/>
        <v>多</v>
      </c>
      <c r="T1369" s="6">
        <f t="shared" si="603"/>
        <v>-1.6755656308521383E-3</v>
      </c>
      <c r="U1369" s="5">
        <f t="shared" si="613"/>
        <v>2.6853508256533489</v>
      </c>
      <c r="V1369" t="str">
        <f t="shared" si="621"/>
        <v>多</v>
      </c>
      <c r="W1369" s="6">
        <f t="shared" si="604"/>
        <v>-1.6755656308521383E-3</v>
      </c>
      <c r="X1369" s="5">
        <f t="shared" si="614"/>
        <v>2.9704202675523899</v>
      </c>
      <c r="Y1369" t="str">
        <f t="shared" si="622"/>
        <v>空</v>
      </c>
      <c r="Z1369" s="6">
        <f t="shared" si="605"/>
        <v>0</v>
      </c>
      <c r="AA1369" s="5">
        <f t="shared" si="615"/>
        <v>2.7468048786787751</v>
      </c>
      <c r="AB1369" t="str">
        <f t="shared" si="623"/>
        <v>空</v>
      </c>
      <c r="AC1369" s="6">
        <f t="shared" si="606"/>
        <v>0</v>
      </c>
      <c r="AD1369" s="5">
        <f t="shared" si="616"/>
        <v>2.8924592232318158</v>
      </c>
    </row>
    <row r="1370" spans="1:30" x14ac:dyDescent="0.15">
      <c r="A1370" s="1">
        <v>40409</v>
      </c>
      <c r="B1370" s="2">
        <v>2955.4</v>
      </c>
      <c r="C1370" s="3">
        <f t="shared" si="596"/>
        <v>6.1415693003241678E-3</v>
      </c>
      <c r="D1370" s="4" t="str">
        <f t="shared" si="607"/>
        <v>空</v>
      </c>
      <c r="E1370" s="6">
        <f t="shared" si="597"/>
        <v>0</v>
      </c>
      <c r="F1370" s="5">
        <f t="shared" si="598"/>
        <v>1.1316452350672459</v>
      </c>
      <c r="G1370" t="str">
        <f t="shared" si="608"/>
        <v>多</v>
      </c>
      <c r="H1370" s="6">
        <f t="shared" si="599"/>
        <v>6.1415693003241678E-3</v>
      </c>
      <c r="I1370" s="5">
        <f t="shared" si="609"/>
        <v>3.4760160463720422</v>
      </c>
      <c r="J1370" t="str">
        <f t="shared" si="617"/>
        <v>多</v>
      </c>
      <c r="K1370" s="6">
        <f t="shared" si="600"/>
        <v>6.1415693003241678E-3</v>
      </c>
      <c r="L1370" s="5">
        <f t="shared" si="610"/>
        <v>6.8286834371726313</v>
      </c>
      <c r="M1370" t="str">
        <f t="shared" si="618"/>
        <v>多</v>
      </c>
      <c r="N1370" s="6">
        <f t="shared" si="601"/>
        <v>6.1415693003241678E-3</v>
      </c>
      <c r="O1370" s="5">
        <f t="shared" si="611"/>
        <v>5.8879333626108092</v>
      </c>
      <c r="P1370" t="str">
        <f t="shared" si="619"/>
        <v>多</v>
      </c>
      <c r="Q1370" s="6">
        <f t="shared" si="602"/>
        <v>6.1415693003241678E-3</v>
      </c>
      <c r="R1370" s="5">
        <f t="shared" si="612"/>
        <v>3.1327182231201496</v>
      </c>
      <c r="S1370" t="str">
        <f t="shared" si="620"/>
        <v>多</v>
      </c>
      <c r="T1370" s="6">
        <f t="shared" si="603"/>
        <v>6.1415693003241678E-3</v>
      </c>
      <c r="U1370" s="5">
        <f t="shared" si="613"/>
        <v>2.7018430938447815</v>
      </c>
      <c r="V1370" t="str">
        <f t="shared" si="621"/>
        <v>多</v>
      </c>
      <c r="W1370" s="6">
        <f t="shared" si="604"/>
        <v>6.1415693003241678E-3</v>
      </c>
      <c r="X1370" s="5">
        <f t="shared" si="614"/>
        <v>2.9886633094766504</v>
      </c>
      <c r="Y1370" t="str">
        <f t="shared" si="622"/>
        <v>空</v>
      </c>
      <c r="Z1370" s="6">
        <f t="shared" si="605"/>
        <v>0</v>
      </c>
      <c r="AA1370" s="5">
        <f t="shared" si="615"/>
        <v>2.7468048786787751</v>
      </c>
      <c r="AB1370" t="str">
        <f t="shared" si="623"/>
        <v>空</v>
      </c>
      <c r="AC1370" s="6">
        <f t="shared" si="606"/>
        <v>0</v>
      </c>
      <c r="AD1370" s="5">
        <f t="shared" si="616"/>
        <v>2.8924592232318158</v>
      </c>
    </row>
    <row r="1371" spans="1:30" x14ac:dyDescent="0.15">
      <c r="A1371" s="1">
        <v>40410</v>
      </c>
      <c r="B1371" s="2">
        <v>2898.33</v>
      </c>
      <c r="C1371" s="3">
        <f t="shared" si="596"/>
        <v>-1.9310414833863532E-2</v>
      </c>
      <c r="D1371" s="4" t="str">
        <f t="shared" si="607"/>
        <v>空</v>
      </c>
      <c r="E1371" s="6">
        <f t="shared" si="597"/>
        <v>0</v>
      </c>
      <c r="F1371" s="5">
        <f t="shared" si="598"/>
        <v>1.1316452350672459</v>
      </c>
      <c r="G1371" t="str">
        <f t="shared" si="608"/>
        <v>多</v>
      </c>
      <c r="H1371" s="6">
        <f t="shared" si="599"/>
        <v>-1.9310414833863532E-2</v>
      </c>
      <c r="I1371" s="5">
        <f t="shared" si="609"/>
        <v>3.408892734547432</v>
      </c>
      <c r="J1371" t="str">
        <f t="shared" si="617"/>
        <v>多</v>
      </c>
      <c r="K1371" s="6">
        <f t="shared" si="600"/>
        <v>-1.9310414833863532E-2</v>
      </c>
      <c r="L1371" s="5">
        <f t="shared" si="610"/>
        <v>6.6968187272316948</v>
      </c>
      <c r="M1371" t="str">
        <f t="shared" si="618"/>
        <v>多</v>
      </c>
      <c r="N1371" s="6">
        <f t="shared" si="601"/>
        <v>-1.9310414833863532E-2</v>
      </c>
      <c r="O1371" s="5">
        <f t="shared" si="611"/>
        <v>5.7742349268646498</v>
      </c>
      <c r="P1371" t="str">
        <f t="shared" si="619"/>
        <v>多</v>
      </c>
      <c r="Q1371" s="6">
        <f t="shared" si="602"/>
        <v>-1.9310414833863532E-2</v>
      </c>
      <c r="R1371" s="5">
        <f t="shared" si="612"/>
        <v>3.0722241346740957</v>
      </c>
      <c r="S1371" t="str">
        <f t="shared" si="620"/>
        <v>多</v>
      </c>
      <c r="T1371" s="6">
        <f t="shared" si="603"/>
        <v>-1.9310414833863532E-2</v>
      </c>
      <c r="U1371" s="5">
        <f t="shared" si="613"/>
        <v>2.6496693828866293</v>
      </c>
      <c r="V1371" t="str">
        <f t="shared" si="621"/>
        <v>多</v>
      </c>
      <c r="W1371" s="6">
        <f t="shared" si="604"/>
        <v>-1.9310414833863532E-2</v>
      </c>
      <c r="X1371" s="5">
        <f t="shared" si="614"/>
        <v>2.9309509811719088</v>
      </c>
      <c r="Y1371" t="str">
        <f t="shared" si="622"/>
        <v>空</v>
      </c>
      <c r="Z1371" s="6">
        <f t="shared" si="605"/>
        <v>0</v>
      </c>
      <c r="AA1371" s="5">
        <f t="shared" si="615"/>
        <v>2.7468048786787751</v>
      </c>
      <c r="AB1371" t="str">
        <f t="shared" si="623"/>
        <v>空</v>
      </c>
      <c r="AC1371" s="6">
        <f t="shared" si="606"/>
        <v>0</v>
      </c>
      <c r="AD1371" s="5">
        <f t="shared" si="616"/>
        <v>2.8924592232318158</v>
      </c>
    </row>
    <row r="1372" spans="1:30" x14ac:dyDescent="0.15">
      <c r="A1372" s="1">
        <v>40413</v>
      </c>
      <c r="B1372" s="2">
        <v>2896.19</v>
      </c>
      <c r="C1372" s="3">
        <f t="shared" si="596"/>
        <v>-7.3835622582651972E-4</v>
      </c>
      <c r="D1372" s="4" t="str">
        <f t="shared" si="607"/>
        <v>多</v>
      </c>
      <c r="E1372" s="6">
        <f t="shared" si="597"/>
        <v>0</v>
      </c>
      <c r="F1372" s="5">
        <f t="shared" si="598"/>
        <v>1.1316452350672459</v>
      </c>
      <c r="G1372" t="str">
        <f t="shared" si="608"/>
        <v>多</v>
      </c>
      <c r="H1372" s="6">
        <f t="shared" si="599"/>
        <v>-7.3835622582651972E-4</v>
      </c>
      <c r="I1372" s="5">
        <f t="shared" si="609"/>
        <v>3.4063757573737043</v>
      </c>
      <c r="J1372" t="str">
        <f t="shared" si="617"/>
        <v>多</v>
      </c>
      <c r="K1372" s="6">
        <f t="shared" si="600"/>
        <v>-7.3835622582651972E-4</v>
      </c>
      <c r="L1372" s="5">
        <f t="shared" si="610"/>
        <v>6.6918740894312121</v>
      </c>
      <c r="M1372" t="str">
        <f t="shared" si="618"/>
        <v>多</v>
      </c>
      <c r="N1372" s="6">
        <f t="shared" si="601"/>
        <v>-7.3835622582651972E-4</v>
      </c>
      <c r="O1372" s="5">
        <f t="shared" si="611"/>
        <v>5.769971484557014</v>
      </c>
      <c r="P1372" t="str">
        <f t="shared" si="619"/>
        <v>多</v>
      </c>
      <c r="Q1372" s="6">
        <f t="shared" si="602"/>
        <v>-7.3835622582651972E-4</v>
      </c>
      <c r="R1372" s="5">
        <f t="shared" si="612"/>
        <v>3.0699557388571246</v>
      </c>
      <c r="S1372" t="str">
        <f t="shared" si="620"/>
        <v>多</v>
      </c>
      <c r="T1372" s="6">
        <f t="shared" si="603"/>
        <v>-7.3835622582651972E-4</v>
      </c>
      <c r="U1372" s="5">
        <f t="shared" si="613"/>
        <v>2.647712983001393</v>
      </c>
      <c r="V1372" t="str">
        <f t="shared" si="621"/>
        <v>多</v>
      </c>
      <c r="W1372" s="6">
        <f t="shared" si="604"/>
        <v>-7.3835622582651972E-4</v>
      </c>
      <c r="X1372" s="5">
        <f t="shared" si="614"/>
        <v>2.9287868952673684</v>
      </c>
      <c r="Y1372" t="str">
        <f t="shared" si="622"/>
        <v>空</v>
      </c>
      <c r="Z1372" s="6">
        <f t="shared" si="605"/>
        <v>0</v>
      </c>
      <c r="AA1372" s="5">
        <f t="shared" si="615"/>
        <v>2.7468048786787751</v>
      </c>
      <c r="AB1372" t="str">
        <f t="shared" si="623"/>
        <v>空</v>
      </c>
      <c r="AC1372" s="6">
        <f t="shared" si="606"/>
        <v>0</v>
      </c>
      <c r="AD1372" s="5">
        <f t="shared" si="616"/>
        <v>2.8924592232318158</v>
      </c>
    </row>
    <row r="1373" spans="1:30" x14ac:dyDescent="0.15">
      <c r="A1373" s="1">
        <v>40414</v>
      </c>
      <c r="B1373" s="2">
        <v>2911.83</v>
      </c>
      <c r="C1373" s="3">
        <f t="shared" si="596"/>
        <v>5.400198191416905E-3</v>
      </c>
      <c r="D1373" s="4" t="str">
        <f t="shared" si="607"/>
        <v>多</v>
      </c>
      <c r="E1373" s="6">
        <f t="shared" si="597"/>
        <v>5.400198191416905E-3</v>
      </c>
      <c r="F1373" s="5">
        <f t="shared" si="598"/>
        <v>1.1377563436189817</v>
      </c>
      <c r="G1373" t="str">
        <f t="shared" si="608"/>
        <v>多</v>
      </c>
      <c r="H1373" s="6">
        <f t="shared" si="599"/>
        <v>5.400198191416905E-3</v>
      </c>
      <c r="I1373" s="5">
        <f t="shared" si="609"/>
        <v>3.4247708615779602</v>
      </c>
      <c r="J1373" t="str">
        <f t="shared" si="617"/>
        <v>多</v>
      </c>
      <c r="K1373" s="6">
        <f t="shared" si="600"/>
        <v>5.400198191416905E-3</v>
      </c>
      <c r="L1373" s="5">
        <f t="shared" si="610"/>
        <v>6.7280115357861483</v>
      </c>
      <c r="M1373" t="str">
        <f t="shared" si="618"/>
        <v>多</v>
      </c>
      <c r="N1373" s="6">
        <f t="shared" si="601"/>
        <v>5.400198191416905E-3</v>
      </c>
      <c r="O1373" s="5">
        <f t="shared" si="611"/>
        <v>5.8011304741324459</v>
      </c>
      <c r="P1373" t="str">
        <f t="shared" si="619"/>
        <v>多</v>
      </c>
      <c r="Q1373" s="6">
        <f t="shared" si="602"/>
        <v>5.400198191416905E-3</v>
      </c>
      <c r="R1373" s="5">
        <f t="shared" si="612"/>
        <v>3.0865341082858309</v>
      </c>
      <c r="S1373" t="str">
        <f t="shared" si="620"/>
        <v>多</v>
      </c>
      <c r="T1373" s="6">
        <f t="shared" si="603"/>
        <v>5.400198191416905E-3</v>
      </c>
      <c r="U1373" s="5">
        <f t="shared" si="613"/>
        <v>2.6620111578635881</v>
      </c>
      <c r="V1373" t="str">
        <f t="shared" si="621"/>
        <v>多</v>
      </c>
      <c r="W1373" s="6">
        <f t="shared" si="604"/>
        <v>5.400198191416905E-3</v>
      </c>
      <c r="X1373" s="5">
        <f t="shared" si="614"/>
        <v>2.9446029249622367</v>
      </c>
      <c r="Y1373" t="str">
        <f t="shared" si="622"/>
        <v>空</v>
      </c>
      <c r="Z1373" s="6">
        <f t="shared" si="605"/>
        <v>0</v>
      </c>
      <c r="AA1373" s="5">
        <f t="shared" si="615"/>
        <v>2.7468048786787751</v>
      </c>
      <c r="AB1373" t="str">
        <f t="shared" si="623"/>
        <v>空</v>
      </c>
      <c r="AC1373" s="6">
        <f t="shared" si="606"/>
        <v>0</v>
      </c>
      <c r="AD1373" s="5">
        <f t="shared" si="616"/>
        <v>2.8924592232318158</v>
      </c>
    </row>
    <row r="1374" spans="1:30" x14ac:dyDescent="0.15">
      <c r="A1374" s="1">
        <v>40415</v>
      </c>
      <c r="B1374" s="2">
        <v>2843.02</v>
      </c>
      <c r="C1374" s="3">
        <f t="shared" si="596"/>
        <v>-2.3631187260245268E-2</v>
      </c>
      <c r="D1374" s="4" t="str">
        <f t="shared" si="607"/>
        <v>多</v>
      </c>
      <c r="E1374" s="6">
        <f t="shared" si="597"/>
        <v>-2.3631187260245268E-2</v>
      </c>
      <c r="F1374" s="5">
        <f t="shared" si="598"/>
        <v>1.1108698104063897</v>
      </c>
      <c r="G1374" t="str">
        <f t="shared" si="608"/>
        <v>多</v>
      </c>
      <c r="H1374" s="6">
        <f t="shared" si="599"/>
        <v>-2.3631187260245268E-2</v>
      </c>
      <c r="I1374" s="5">
        <f t="shared" si="609"/>
        <v>3.3438394600245798</v>
      </c>
      <c r="J1374" t="str">
        <f t="shared" si="617"/>
        <v>多</v>
      </c>
      <c r="K1374" s="6">
        <f t="shared" si="600"/>
        <v>-2.3631187260245268E-2</v>
      </c>
      <c r="L1374" s="5">
        <f t="shared" si="610"/>
        <v>6.5690206352948959</v>
      </c>
      <c r="M1374" t="str">
        <f t="shared" si="618"/>
        <v>多</v>
      </c>
      <c r="N1374" s="6">
        <f t="shared" si="601"/>
        <v>-2.3631187260245268E-2</v>
      </c>
      <c r="O1374" s="5">
        <f t="shared" si="611"/>
        <v>5.6640428735771069</v>
      </c>
      <c r="P1374" t="str">
        <f t="shared" si="619"/>
        <v>多</v>
      </c>
      <c r="Q1374" s="6">
        <f t="shared" si="602"/>
        <v>-2.3631187260245268E-2</v>
      </c>
      <c r="R1374" s="5">
        <f t="shared" si="612"/>
        <v>3.0135956427877941</v>
      </c>
      <c r="S1374" t="str">
        <f t="shared" si="620"/>
        <v>多</v>
      </c>
      <c r="T1374" s="6">
        <f t="shared" si="603"/>
        <v>-2.3631187260245268E-2</v>
      </c>
      <c r="U1374" s="5">
        <f t="shared" si="613"/>
        <v>2.5991046737032515</v>
      </c>
      <c r="V1374" t="str">
        <f t="shared" si="621"/>
        <v>多</v>
      </c>
      <c r="W1374" s="6">
        <f t="shared" si="604"/>
        <v>-2.3631187260245268E-2</v>
      </c>
      <c r="X1374" s="5">
        <f t="shared" si="614"/>
        <v>2.875018461835388</v>
      </c>
      <c r="Y1374" t="str">
        <f t="shared" si="622"/>
        <v>空</v>
      </c>
      <c r="Z1374" s="6">
        <f t="shared" si="605"/>
        <v>0</v>
      </c>
      <c r="AA1374" s="5">
        <f t="shared" si="615"/>
        <v>2.7468048786787751</v>
      </c>
      <c r="AB1374" t="str">
        <f t="shared" si="623"/>
        <v>空</v>
      </c>
      <c r="AC1374" s="6">
        <f t="shared" si="606"/>
        <v>0</v>
      </c>
      <c r="AD1374" s="5">
        <f t="shared" si="616"/>
        <v>2.8924592232318158</v>
      </c>
    </row>
    <row r="1375" spans="1:30" x14ac:dyDescent="0.15">
      <c r="A1375" s="1">
        <v>40416</v>
      </c>
      <c r="B1375" s="2">
        <v>2850.09</v>
      </c>
      <c r="C1375" s="3">
        <f t="shared" si="596"/>
        <v>2.4867922139133469E-3</v>
      </c>
      <c r="D1375" s="4" t="str">
        <f t="shared" si="607"/>
        <v>多</v>
      </c>
      <c r="E1375" s="6">
        <f t="shared" si="597"/>
        <v>2.4867922139133469E-3</v>
      </c>
      <c r="F1375" s="5">
        <f t="shared" si="598"/>
        <v>1.1136323128015797</v>
      </c>
      <c r="G1375" t="str">
        <f t="shared" si="608"/>
        <v>多</v>
      </c>
      <c r="H1375" s="6">
        <f t="shared" si="599"/>
        <v>2.4867922139133469E-3</v>
      </c>
      <c r="I1375" s="5">
        <f t="shared" si="609"/>
        <v>3.3521548939583452</v>
      </c>
      <c r="J1375" t="str">
        <f t="shared" si="617"/>
        <v>多</v>
      </c>
      <c r="K1375" s="6">
        <f t="shared" si="600"/>
        <v>2.4867922139133469E-3</v>
      </c>
      <c r="L1375" s="5">
        <f t="shared" si="610"/>
        <v>6.5853564246637832</v>
      </c>
      <c r="M1375" t="str">
        <f t="shared" si="618"/>
        <v>多</v>
      </c>
      <c r="N1375" s="6">
        <f t="shared" si="601"/>
        <v>2.4867922139133469E-3</v>
      </c>
      <c r="O1375" s="5">
        <f t="shared" si="611"/>
        <v>5.6781281712943894</v>
      </c>
      <c r="P1375" t="str">
        <f t="shared" si="619"/>
        <v>多</v>
      </c>
      <c r="Q1375" s="6">
        <f t="shared" si="602"/>
        <v>2.4867922139133469E-3</v>
      </c>
      <c r="R1375" s="5">
        <f t="shared" si="612"/>
        <v>3.021089828968162</v>
      </c>
      <c r="S1375" t="str">
        <f t="shared" si="620"/>
        <v>多</v>
      </c>
      <c r="T1375" s="6">
        <f t="shared" si="603"/>
        <v>2.4867922139133469E-3</v>
      </c>
      <c r="U1375" s="5">
        <f t="shared" si="613"/>
        <v>2.6055681069689625</v>
      </c>
      <c r="V1375" t="str">
        <f t="shared" si="621"/>
        <v>多</v>
      </c>
      <c r="W1375" s="6">
        <f t="shared" si="604"/>
        <v>2.4867922139133469E-3</v>
      </c>
      <c r="X1375" s="5">
        <f t="shared" si="614"/>
        <v>2.8821680353611372</v>
      </c>
      <c r="Y1375" t="str">
        <f t="shared" si="622"/>
        <v>空</v>
      </c>
      <c r="Z1375" s="6">
        <f t="shared" si="605"/>
        <v>0</v>
      </c>
      <c r="AA1375" s="5">
        <f t="shared" si="615"/>
        <v>2.7468048786787751</v>
      </c>
      <c r="AB1375" t="str">
        <f t="shared" si="623"/>
        <v>空</v>
      </c>
      <c r="AC1375" s="6">
        <f t="shared" si="606"/>
        <v>0</v>
      </c>
      <c r="AD1375" s="5">
        <f t="shared" si="616"/>
        <v>2.8924592232318158</v>
      </c>
    </row>
    <row r="1376" spans="1:30" x14ac:dyDescent="0.15">
      <c r="A1376" s="1">
        <v>40417</v>
      </c>
      <c r="B1376" s="2">
        <v>2858.57</v>
      </c>
      <c r="C1376" s="3">
        <f t="shared" si="596"/>
        <v>2.9753446382394522E-3</v>
      </c>
      <c r="D1376" s="4" t="str">
        <f t="shared" si="607"/>
        <v>空</v>
      </c>
      <c r="E1376" s="6">
        <f t="shared" si="597"/>
        <v>2.9753446382394522E-3</v>
      </c>
      <c r="F1376" s="5">
        <f t="shared" si="598"/>
        <v>1.116945752732444</v>
      </c>
      <c r="G1376" t="str">
        <f t="shared" si="608"/>
        <v>多</v>
      </c>
      <c r="H1376" s="6">
        <f t="shared" si="599"/>
        <v>2.9753446382394522E-3</v>
      </c>
      <c r="I1376" s="5">
        <f t="shared" si="609"/>
        <v>3.3621287100486321</v>
      </c>
      <c r="J1376" t="str">
        <f t="shared" si="617"/>
        <v>多</v>
      </c>
      <c r="K1376" s="6">
        <f t="shared" si="600"/>
        <v>2.9753446382394522E-3</v>
      </c>
      <c r="L1376" s="5">
        <f t="shared" si="610"/>
        <v>6.6049501295928019</v>
      </c>
      <c r="M1376" t="str">
        <f t="shared" si="618"/>
        <v>多</v>
      </c>
      <c r="N1376" s="6">
        <f t="shared" si="601"/>
        <v>2.9753446382394522E-3</v>
      </c>
      <c r="O1376" s="5">
        <f t="shared" si="611"/>
        <v>5.6950225595040864</v>
      </c>
      <c r="P1376" t="str">
        <f t="shared" si="619"/>
        <v>多</v>
      </c>
      <c r="Q1376" s="6">
        <f t="shared" si="602"/>
        <v>2.9753446382394522E-3</v>
      </c>
      <c r="R1376" s="5">
        <f t="shared" si="612"/>
        <v>3.0300786123924222</v>
      </c>
      <c r="S1376" t="str">
        <f t="shared" si="620"/>
        <v>多</v>
      </c>
      <c r="T1376" s="6">
        <f t="shared" si="603"/>
        <v>2.9753446382394522E-3</v>
      </c>
      <c r="U1376" s="5">
        <f t="shared" si="613"/>
        <v>2.6133205700656004</v>
      </c>
      <c r="V1376" t="str">
        <f t="shared" si="621"/>
        <v>多</v>
      </c>
      <c r="W1376" s="6">
        <f t="shared" si="604"/>
        <v>2.9753446382394522E-3</v>
      </c>
      <c r="X1376" s="5">
        <f t="shared" si="614"/>
        <v>2.8907434785716539</v>
      </c>
      <c r="Y1376" t="str">
        <f t="shared" si="622"/>
        <v>空</v>
      </c>
      <c r="Z1376" s="6">
        <f t="shared" si="605"/>
        <v>0</v>
      </c>
      <c r="AA1376" s="5">
        <f t="shared" si="615"/>
        <v>2.7468048786787751</v>
      </c>
      <c r="AB1376" t="str">
        <f t="shared" si="623"/>
        <v>空</v>
      </c>
      <c r="AC1376" s="6">
        <f t="shared" si="606"/>
        <v>0</v>
      </c>
      <c r="AD1376" s="5">
        <f t="shared" si="616"/>
        <v>2.8924592232318158</v>
      </c>
    </row>
    <row r="1377" spans="1:30" x14ac:dyDescent="0.15">
      <c r="A1377" s="1">
        <v>40420</v>
      </c>
      <c r="B1377" s="2">
        <v>2915.01</v>
      </c>
      <c r="C1377" s="3">
        <f t="shared" si="596"/>
        <v>1.9744137803167305E-2</v>
      </c>
      <c r="D1377" s="4" t="str">
        <f t="shared" si="607"/>
        <v>空</v>
      </c>
      <c r="E1377" s="6">
        <f t="shared" si="597"/>
        <v>0</v>
      </c>
      <c r="F1377" s="5">
        <f t="shared" si="598"/>
        <v>1.116945752732444</v>
      </c>
      <c r="G1377" t="str">
        <f t="shared" si="608"/>
        <v>多</v>
      </c>
      <c r="H1377" s="6">
        <f t="shared" si="599"/>
        <v>1.9744137803167305E-2</v>
      </c>
      <c r="I1377" s="5">
        <f t="shared" si="609"/>
        <v>3.4285110426118175</v>
      </c>
      <c r="J1377" t="str">
        <f t="shared" si="617"/>
        <v>多</v>
      </c>
      <c r="K1377" s="6">
        <f t="shared" si="600"/>
        <v>1.9744137803167305E-2</v>
      </c>
      <c r="L1377" s="5">
        <f t="shared" si="610"/>
        <v>6.7353591751345299</v>
      </c>
      <c r="M1377" t="str">
        <f t="shared" si="618"/>
        <v>多</v>
      </c>
      <c r="N1377" s="6">
        <f t="shared" si="601"/>
        <v>1.9744137803167305E-2</v>
      </c>
      <c r="O1377" s="5">
        <f t="shared" si="611"/>
        <v>5.8074658697110815</v>
      </c>
      <c r="P1377" t="str">
        <f t="shared" si="619"/>
        <v>多</v>
      </c>
      <c r="Q1377" s="6">
        <f t="shared" si="602"/>
        <v>1.9744137803167305E-2</v>
      </c>
      <c r="R1377" s="5">
        <f t="shared" si="612"/>
        <v>3.0899049020699283</v>
      </c>
      <c r="S1377" t="str">
        <f t="shared" si="620"/>
        <v>多</v>
      </c>
      <c r="T1377" s="6">
        <f t="shared" si="603"/>
        <v>1.9744137803167305E-2</v>
      </c>
      <c r="U1377" s="5">
        <f t="shared" si="613"/>
        <v>2.6649183315248273</v>
      </c>
      <c r="V1377" t="str">
        <f t="shared" si="621"/>
        <v>多</v>
      </c>
      <c r="W1377" s="6">
        <f t="shared" si="604"/>
        <v>1.9744137803167305E-2</v>
      </c>
      <c r="X1377" s="5">
        <f t="shared" si="614"/>
        <v>2.94781871616618</v>
      </c>
      <c r="Y1377" t="str">
        <f t="shared" si="622"/>
        <v>空</v>
      </c>
      <c r="Z1377" s="6">
        <f t="shared" si="605"/>
        <v>0</v>
      </c>
      <c r="AA1377" s="5">
        <f t="shared" si="615"/>
        <v>2.7468048786787751</v>
      </c>
      <c r="AB1377" t="str">
        <f t="shared" si="623"/>
        <v>空</v>
      </c>
      <c r="AC1377" s="6">
        <f t="shared" si="606"/>
        <v>0</v>
      </c>
      <c r="AD1377" s="5">
        <f t="shared" si="616"/>
        <v>2.8924592232318158</v>
      </c>
    </row>
    <row r="1378" spans="1:30" x14ac:dyDescent="0.15">
      <c r="A1378" s="1">
        <v>40421</v>
      </c>
      <c r="B1378" s="2">
        <v>2903.19</v>
      </c>
      <c r="C1378" s="3">
        <f t="shared" si="596"/>
        <v>-4.0548745973427724E-3</v>
      </c>
      <c r="D1378" s="4" t="str">
        <f t="shared" si="607"/>
        <v>空</v>
      </c>
      <c r="E1378" s="6">
        <f t="shared" si="597"/>
        <v>0</v>
      </c>
      <c r="F1378" s="5">
        <f t="shared" si="598"/>
        <v>1.116945752732444</v>
      </c>
      <c r="G1378" t="str">
        <f t="shared" si="608"/>
        <v>多</v>
      </c>
      <c r="H1378" s="6">
        <f t="shared" si="599"/>
        <v>-4.0548745973427724E-3</v>
      </c>
      <c r="I1378" s="5">
        <f t="shared" si="609"/>
        <v>3.4146088602784217</v>
      </c>
      <c r="J1378" t="str">
        <f t="shared" si="617"/>
        <v>多</v>
      </c>
      <c r="K1378" s="6">
        <f t="shared" si="600"/>
        <v>-4.0548745973427724E-3</v>
      </c>
      <c r="L1378" s="5">
        <f t="shared" si="610"/>
        <v>6.7080481383112973</v>
      </c>
      <c r="M1378" t="str">
        <f t="shared" si="618"/>
        <v>多</v>
      </c>
      <c r="N1378" s="6">
        <f t="shared" si="601"/>
        <v>-4.0548745973427724E-3</v>
      </c>
      <c r="O1378" s="5">
        <f t="shared" si="611"/>
        <v>5.7839173238810551</v>
      </c>
      <c r="P1378" t="str">
        <f t="shared" si="619"/>
        <v>多</v>
      </c>
      <c r="Q1378" s="6">
        <f t="shared" si="602"/>
        <v>-4.0548745973427724E-3</v>
      </c>
      <c r="R1378" s="5">
        <f t="shared" si="612"/>
        <v>3.0773757251743201</v>
      </c>
      <c r="S1378" t="str">
        <f t="shared" si="620"/>
        <v>多</v>
      </c>
      <c r="T1378" s="6">
        <f t="shared" si="603"/>
        <v>-4.0548745973427724E-3</v>
      </c>
      <c r="U1378" s="5">
        <f t="shared" si="613"/>
        <v>2.6541124218783341</v>
      </c>
      <c r="V1378" t="str">
        <f t="shared" si="621"/>
        <v>多</v>
      </c>
      <c r="W1378" s="6">
        <f t="shared" si="604"/>
        <v>-4.0548745973427724E-3</v>
      </c>
      <c r="X1378" s="5">
        <f t="shared" si="614"/>
        <v>2.9358656809364261</v>
      </c>
      <c r="Y1378" t="str">
        <f t="shared" si="622"/>
        <v>空</v>
      </c>
      <c r="Z1378" s="6">
        <f t="shared" si="605"/>
        <v>0</v>
      </c>
      <c r="AA1378" s="5">
        <f t="shared" si="615"/>
        <v>2.7468048786787751</v>
      </c>
      <c r="AB1378" t="str">
        <f t="shared" si="623"/>
        <v>空</v>
      </c>
      <c r="AC1378" s="6">
        <f t="shared" si="606"/>
        <v>0</v>
      </c>
      <c r="AD1378" s="5">
        <f t="shared" si="616"/>
        <v>2.8924592232318158</v>
      </c>
    </row>
    <row r="1379" spans="1:30" x14ac:dyDescent="0.15">
      <c r="A1379" s="1">
        <v>40422</v>
      </c>
      <c r="B1379" s="2">
        <v>2884.04</v>
      </c>
      <c r="C1379" s="3">
        <f t="shared" si="596"/>
        <v>-6.5961924641515512E-3</v>
      </c>
      <c r="D1379" s="4" t="str">
        <f t="shared" si="607"/>
        <v>多</v>
      </c>
      <c r="E1379" s="6">
        <f t="shared" si="597"/>
        <v>0</v>
      </c>
      <c r="F1379" s="5">
        <f t="shared" si="598"/>
        <v>1.116945752732444</v>
      </c>
      <c r="G1379" t="str">
        <f t="shared" si="608"/>
        <v>多</v>
      </c>
      <c r="H1379" s="6">
        <f t="shared" si="599"/>
        <v>-6.5961924641515512E-3</v>
      </c>
      <c r="I1379" s="5">
        <f t="shared" si="609"/>
        <v>3.3920854430462279</v>
      </c>
      <c r="J1379" t="str">
        <f t="shared" si="617"/>
        <v>多</v>
      </c>
      <c r="K1379" s="6">
        <f t="shared" si="600"/>
        <v>-6.5961924641515512E-3</v>
      </c>
      <c r="L1379" s="5">
        <f t="shared" si="610"/>
        <v>6.6638005617322023</v>
      </c>
      <c r="M1379" t="str">
        <f t="shared" si="618"/>
        <v>多</v>
      </c>
      <c r="N1379" s="6">
        <f t="shared" si="601"/>
        <v>-6.5961924641515512E-3</v>
      </c>
      <c r="O1379" s="5">
        <f t="shared" si="611"/>
        <v>5.7457654920159955</v>
      </c>
      <c r="P1379" t="str">
        <f t="shared" si="619"/>
        <v>多</v>
      </c>
      <c r="Q1379" s="6">
        <f t="shared" si="602"/>
        <v>-6.5961924641515512E-3</v>
      </c>
      <c r="R1379" s="5">
        <f t="shared" si="612"/>
        <v>3.0570767626065622</v>
      </c>
      <c r="S1379" t="str">
        <f t="shared" si="620"/>
        <v>多</v>
      </c>
      <c r="T1379" s="6">
        <f t="shared" si="603"/>
        <v>-6.5961924641515512E-3</v>
      </c>
      <c r="U1379" s="5">
        <f t="shared" si="613"/>
        <v>2.6366053855221292</v>
      </c>
      <c r="V1379" t="str">
        <f t="shared" si="621"/>
        <v>多</v>
      </c>
      <c r="W1379" s="6">
        <f t="shared" si="604"/>
        <v>-6.5961924641515512E-3</v>
      </c>
      <c r="X1379" s="5">
        <f t="shared" si="614"/>
        <v>2.9165001458560722</v>
      </c>
      <c r="Y1379" t="str">
        <f t="shared" si="622"/>
        <v>空</v>
      </c>
      <c r="Z1379" s="6">
        <f t="shared" si="605"/>
        <v>0</v>
      </c>
      <c r="AA1379" s="5">
        <f t="shared" si="615"/>
        <v>2.7468048786787751</v>
      </c>
      <c r="AB1379" t="str">
        <f t="shared" si="623"/>
        <v>空</v>
      </c>
      <c r="AC1379" s="6">
        <f t="shared" si="606"/>
        <v>0</v>
      </c>
      <c r="AD1379" s="5">
        <f t="shared" si="616"/>
        <v>2.8924592232318158</v>
      </c>
    </row>
    <row r="1380" spans="1:30" x14ac:dyDescent="0.15">
      <c r="A1380" s="1">
        <v>40423</v>
      </c>
      <c r="B1380" s="2">
        <v>2921.39</v>
      </c>
      <c r="C1380" s="3">
        <f t="shared" si="596"/>
        <v>1.2950583209664135E-2</v>
      </c>
      <c r="D1380" s="4" t="str">
        <f t="shared" si="607"/>
        <v>多</v>
      </c>
      <c r="E1380" s="6">
        <f t="shared" si="597"/>
        <v>1.2950583209664135E-2</v>
      </c>
      <c r="F1380" s="5">
        <f t="shared" si="598"/>
        <v>1.1314108516438866</v>
      </c>
      <c r="G1380" t="str">
        <f t="shared" si="608"/>
        <v>多</v>
      </c>
      <c r="H1380" s="6">
        <f t="shared" si="599"/>
        <v>1.2950583209664135E-2</v>
      </c>
      <c r="I1380" s="5">
        <f t="shared" si="609"/>
        <v>3.4360149278306884</v>
      </c>
      <c r="J1380" t="str">
        <f t="shared" si="617"/>
        <v>多</v>
      </c>
      <c r="K1380" s="6">
        <f t="shared" si="600"/>
        <v>1.2950583209664135E-2</v>
      </c>
      <c r="L1380" s="5">
        <f t="shared" si="610"/>
        <v>6.7501006653995219</v>
      </c>
      <c r="M1380" t="str">
        <f t="shared" si="618"/>
        <v>多</v>
      </c>
      <c r="N1380" s="6">
        <f t="shared" si="601"/>
        <v>1.2950583209664135E-2</v>
      </c>
      <c r="O1380" s="5">
        <f t="shared" si="611"/>
        <v>5.8201765061235653</v>
      </c>
      <c r="P1380" t="str">
        <f t="shared" si="619"/>
        <v>多</v>
      </c>
      <c r="Q1380" s="6">
        <f t="shared" si="602"/>
        <v>1.2950583209664135E-2</v>
      </c>
      <c r="R1380" s="5">
        <f t="shared" si="612"/>
        <v>3.096667689599029</v>
      </c>
      <c r="S1380" t="str">
        <f t="shared" si="620"/>
        <v>多</v>
      </c>
      <c r="T1380" s="6">
        <f t="shared" si="603"/>
        <v>1.2950583209664135E-2</v>
      </c>
      <c r="U1380" s="5">
        <f t="shared" si="613"/>
        <v>2.6707509629583823</v>
      </c>
      <c r="V1380" t="str">
        <f t="shared" si="621"/>
        <v>多</v>
      </c>
      <c r="W1380" s="6">
        <f t="shared" si="604"/>
        <v>1.2950583209664135E-2</v>
      </c>
      <c r="X1380" s="5">
        <f t="shared" si="614"/>
        <v>2.9542705236759788</v>
      </c>
      <c r="Y1380" t="str">
        <f t="shared" si="622"/>
        <v>空</v>
      </c>
      <c r="Z1380" s="6">
        <f t="shared" si="605"/>
        <v>0</v>
      </c>
      <c r="AA1380" s="5">
        <f t="shared" si="615"/>
        <v>2.7468048786787751</v>
      </c>
      <c r="AB1380" t="str">
        <f t="shared" si="623"/>
        <v>空</v>
      </c>
      <c r="AC1380" s="6">
        <f t="shared" si="606"/>
        <v>0</v>
      </c>
      <c r="AD1380" s="5">
        <f t="shared" si="616"/>
        <v>2.8924592232318158</v>
      </c>
    </row>
    <row r="1381" spans="1:30" x14ac:dyDescent="0.15">
      <c r="A1381" s="1">
        <v>40424</v>
      </c>
      <c r="B1381" s="2">
        <v>2920.21</v>
      </c>
      <c r="C1381" s="3">
        <f t="shared" si="596"/>
        <v>-4.039173133336682E-4</v>
      </c>
      <c r="D1381" s="4" t="str">
        <f t="shared" si="607"/>
        <v>多</v>
      </c>
      <c r="E1381" s="6">
        <f t="shared" si="597"/>
        <v>-4.039173133336682E-4</v>
      </c>
      <c r="F1381" s="5">
        <f t="shared" si="598"/>
        <v>1.1309538552124141</v>
      </c>
      <c r="G1381" t="str">
        <f t="shared" si="608"/>
        <v>多</v>
      </c>
      <c r="H1381" s="6">
        <f t="shared" si="599"/>
        <v>-4.039173133336682E-4</v>
      </c>
      <c r="I1381" s="5">
        <f t="shared" si="609"/>
        <v>3.4346270619124648</v>
      </c>
      <c r="J1381" t="str">
        <f t="shared" si="617"/>
        <v>多</v>
      </c>
      <c r="K1381" s="6">
        <f t="shared" si="600"/>
        <v>-4.039173133336682E-4</v>
      </c>
      <c r="L1381" s="5">
        <f t="shared" si="610"/>
        <v>6.7473741828740224</v>
      </c>
      <c r="M1381" t="str">
        <f t="shared" si="618"/>
        <v>多</v>
      </c>
      <c r="N1381" s="6">
        <f t="shared" si="601"/>
        <v>-4.039173133336682E-4</v>
      </c>
      <c r="O1381" s="5">
        <f t="shared" si="611"/>
        <v>5.8178256360660843</v>
      </c>
      <c r="P1381" t="str">
        <f t="shared" si="619"/>
        <v>多</v>
      </c>
      <c r="Q1381" s="6">
        <f t="shared" si="602"/>
        <v>-4.039173133336682E-4</v>
      </c>
      <c r="R1381" s="5">
        <f t="shared" si="612"/>
        <v>3.0954168919055589</v>
      </c>
      <c r="S1381" t="str">
        <f t="shared" si="620"/>
        <v>多</v>
      </c>
      <c r="T1381" s="6">
        <f t="shared" si="603"/>
        <v>-4.039173133336682E-4</v>
      </c>
      <c r="U1381" s="5">
        <f t="shared" si="613"/>
        <v>2.669672200404841</v>
      </c>
      <c r="V1381" t="str">
        <f t="shared" si="621"/>
        <v>多</v>
      </c>
      <c r="W1381" s="6">
        <f t="shared" si="604"/>
        <v>-4.039173133336682E-4</v>
      </c>
      <c r="X1381" s="5">
        <f t="shared" si="614"/>
        <v>2.9530772426631948</v>
      </c>
      <c r="Y1381" t="str">
        <f t="shared" si="622"/>
        <v>空</v>
      </c>
      <c r="Z1381" s="6">
        <f t="shared" si="605"/>
        <v>0</v>
      </c>
      <c r="AA1381" s="5">
        <f t="shared" si="615"/>
        <v>2.7468048786787751</v>
      </c>
      <c r="AB1381" t="str">
        <f t="shared" si="623"/>
        <v>空</v>
      </c>
      <c r="AC1381" s="6">
        <f t="shared" si="606"/>
        <v>0</v>
      </c>
      <c r="AD1381" s="5">
        <f t="shared" si="616"/>
        <v>2.8924592232318158</v>
      </c>
    </row>
    <row r="1382" spans="1:30" x14ac:dyDescent="0.15">
      <c r="A1382" s="1">
        <v>40427</v>
      </c>
      <c r="B1382" s="2">
        <v>2975.09</v>
      </c>
      <c r="C1382" s="3">
        <f t="shared" si="596"/>
        <v>1.8793168984422293E-2</v>
      </c>
      <c r="D1382" s="4" t="str">
        <f t="shared" si="607"/>
        <v>多</v>
      </c>
      <c r="E1382" s="6">
        <f t="shared" si="597"/>
        <v>1.8793168984422293E-2</v>
      </c>
      <c r="F1382" s="5">
        <f t="shared" si="598"/>
        <v>1.1522080621270048</v>
      </c>
      <c r="G1382" t="str">
        <f t="shared" si="608"/>
        <v>多</v>
      </c>
      <c r="H1382" s="6">
        <f t="shared" si="599"/>
        <v>1.8793168984422293E-2</v>
      </c>
      <c r="I1382" s="5">
        <f t="shared" si="609"/>
        <v>3.4991745886854555</v>
      </c>
      <c r="J1382" t="str">
        <f t="shared" si="617"/>
        <v>多</v>
      </c>
      <c r="K1382" s="6">
        <f t="shared" si="600"/>
        <v>1.8793168984422293E-2</v>
      </c>
      <c r="L1382" s="5">
        <f t="shared" si="610"/>
        <v>6.874178726093902</v>
      </c>
      <c r="M1382" t="str">
        <f t="shared" si="618"/>
        <v>多</v>
      </c>
      <c r="N1382" s="6">
        <f t="shared" si="601"/>
        <v>1.8793168984422293E-2</v>
      </c>
      <c r="O1382" s="5">
        <f t="shared" si="611"/>
        <v>5.9271610163665782</v>
      </c>
      <c r="P1382" t="str">
        <f t="shared" si="619"/>
        <v>多</v>
      </c>
      <c r="Q1382" s="6">
        <f t="shared" si="602"/>
        <v>1.8793168984422293E-2</v>
      </c>
      <c r="R1382" s="5">
        <f t="shared" si="612"/>
        <v>3.1535895846323752</v>
      </c>
      <c r="S1382" t="str">
        <f t="shared" si="620"/>
        <v>多</v>
      </c>
      <c r="T1382" s="6">
        <f t="shared" si="603"/>
        <v>1.8793168984422293E-2</v>
      </c>
      <c r="U1382" s="5">
        <f t="shared" si="613"/>
        <v>2.7198438012000636</v>
      </c>
      <c r="V1382" t="str">
        <f t="shared" si="621"/>
        <v>多</v>
      </c>
      <c r="W1382" s="6">
        <f t="shared" si="604"/>
        <v>1.8793168984422293E-2</v>
      </c>
      <c r="X1382" s="5">
        <f t="shared" si="614"/>
        <v>3.008574922308616</v>
      </c>
      <c r="Y1382" t="str">
        <f t="shared" si="622"/>
        <v>空</v>
      </c>
      <c r="Z1382" s="6">
        <f t="shared" si="605"/>
        <v>0</v>
      </c>
      <c r="AA1382" s="5">
        <f t="shared" si="615"/>
        <v>2.7468048786787751</v>
      </c>
      <c r="AB1382" t="str">
        <f t="shared" si="623"/>
        <v>空</v>
      </c>
      <c r="AC1382" s="6">
        <f t="shared" si="606"/>
        <v>0</v>
      </c>
      <c r="AD1382" s="5">
        <f t="shared" si="616"/>
        <v>2.8924592232318158</v>
      </c>
    </row>
    <row r="1383" spans="1:30" x14ac:dyDescent="0.15">
      <c r="A1383" s="1">
        <v>40428</v>
      </c>
      <c r="B1383" s="2">
        <v>2983.11</v>
      </c>
      <c r="C1383" s="3">
        <f t="shared" si="596"/>
        <v>2.6957167682322147E-3</v>
      </c>
      <c r="D1383" s="4" t="str">
        <f t="shared" si="607"/>
        <v>空</v>
      </c>
      <c r="E1383" s="6">
        <f t="shared" si="597"/>
        <v>2.6957167682322147E-3</v>
      </c>
      <c r="F1383" s="5">
        <f t="shared" si="598"/>
        <v>1.1553140887205728</v>
      </c>
      <c r="G1383" t="str">
        <f t="shared" si="608"/>
        <v>多</v>
      </c>
      <c r="H1383" s="6">
        <f t="shared" si="599"/>
        <v>2.6957167682322147E-3</v>
      </c>
      <c r="I1383" s="5">
        <f t="shared" si="609"/>
        <v>3.5086073722991471</v>
      </c>
      <c r="J1383" t="str">
        <f t="shared" si="617"/>
        <v>多</v>
      </c>
      <c r="K1383" s="6">
        <f t="shared" si="600"/>
        <v>2.6957167682322147E-3</v>
      </c>
      <c r="L1383" s="5">
        <f t="shared" si="610"/>
        <v>6.8927095649536589</v>
      </c>
      <c r="M1383" t="str">
        <f t="shared" si="618"/>
        <v>多</v>
      </c>
      <c r="N1383" s="6">
        <f t="shared" si="601"/>
        <v>2.6957167682322147E-3</v>
      </c>
      <c r="O1383" s="5">
        <f t="shared" si="611"/>
        <v>5.94313896370641</v>
      </c>
      <c r="P1383" t="str">
        <f t="shared" si="619"/>
        <v>多</v>
      </c>
      <c r="Q1383" s="6">
        <f t="shared" si="602"/>
        <v>2.6957167682322147E-3</v>
      </c>
      <c r="R1383" s="5">
        <f t="shared" si="612"/>
        <v>3.1620907689557911</v>
      </c>
      <c r="S1383" t="str">
        <f t="shared" si="620"/>
        <v>多</v>
      </c>
      <c r="T1383" s="6">
        <f t="shared" si="603"/>
        <v>2.6957167682322147E-3</v>
      </c>
      <c r="U1383" s="5">
        <f t="shared" si="613"/>
        <v>2.7271757297419312</v>
      </c>
      <c r="V1383" t="str">
        <f t="shared" si="621"/>
        <v>多</v>
      </c>
      <c r="W1383" s="6">
        <f t="shared" si="604"/>
        <v>2.6957167682322147E-3</v>
      </c>
      <c r="X1383" s="5">
        <f t="shared" si="614"/>
        <v>3.0166851881751664</v>
      </c>
      <c r="Y1383" t="str">
        <f t="shared" si="622"/>
        <v>空</v>
      </c>
      <c r="Z1383" s="6">
        <f t="shared" si="605"/>
        <v>0</v>
      </c>
      <c r="AA1383" s="5">
        <f t="shared" si="615"/>
        <v>2.7468048786787751</v>
      </c>
      <c r="AB1383" t="str">
        <f t="shared" si="623"/>
        <v>空</v>
      </c>
      <c r="AC1383" s="6">
        <f t="shared" si="606"/>
        <v>0</v>
      </c>
      <c r="AD1383" s="5">
        <f t="shared" si="616"/>
        <v>2.8924592232318158</v>
      </c>
    </row>
    <row r="1384" spans="1:30" x14ac:dyDescent="0.15">
      <c r="A1384" s="1">
        <v>40429</v>
      </c>
      <c r="B1384" s="2">
        <v>2980.97</v>
      </c>
      <c r="C1384" s="3">
        <f t="shared" si="596"/>
        <v>-7.1737213847300474E-4</v>
      </c>
      <c r="D1384" s="4" t="str">
        <f t="shared" si="607"/>
        <v>空</v>
      </c>
      <c r="E1384" s="6">
        <f t="shared" si="597"/>
        <v>0</v>
      </c>
      <c r="F1384" s="5">
        <f t="shared" si="598"/>
        <v>1.1553140887205728</v>
      </c>
      <c r="G1384" t="str">
        <f t="shared" si="608"/>
        <v>多</v>
      </c>
      <c r="H1384" s="6">
        <f t="shared" si="599"/>
        <v>-7.1737213847300474E-4</v>
      </c>
      <c r="I1384" s="5">
        <f t="shared" si="609"/>
        <v>3.5060903951254185</v>
      </c>
      <c r="J1384" t="str">
        <f t="shared" si="617"/>
        <v>多</v>
      </c>
      <c r="K1384" s="6">
        <f t="shared" si="600"/>
        <v>-7.1737213847300474E-4</v>
      </c>
      <c r="L1384" s="5">
        <f t="shared" si="610"/>
        <v>6.8877649271531745</v>
      </c>
      <c r="M1384" t="str">
        <f t="shared" si="618"/>
        <v>多</v>
      </c>
      <c r="N1384" s="6">
        <f t="shared" si="601"/>
        <v>-7.1737213847300474E-4</v>
      </c>
      <c r="O1384" s="5">
        <f t="shared" si="611"/>
        <v>5.9388755213987734</v>
      </c>
      <c r="P1384" t="str">
        <f t="shared" si="619"/>
        <v>多</v>
      </c>
      <c r="Q1384" s="6">
        <f t="shared" si="602"/>
        <v>-7.1737213847300474E-4</v>
      </c>
      <c r="R1384" s="5">
        <f t="shared" si="612"/>
        <v>3.1598223731388195</v>
      </c>
      <c r="S1384" t="str">
        <f t="shared" si="620"/>
        <v>多</v>
      </c>
      <c r="T1384" s="6">
        <f t="shared" si="603"/>
        <v>-7.1737213847300474E-4</v>
      </c>
      <c r="U1384" s="5">
        <f t="shared" si="613"/>
        <v>2.7252193298566945</v>
      </c>
      <c r="V1384" t="str">
        <f t="shared" si="621"/>
        <v>多</v>
      </c>
      <c r="W1384" s="6">
        <f t="shared" si="604"/>
        <v>-7.1737213847300474E-4</v>
      </c>
      <c r="X1384" s="5">
        <f t="shared" si="614"/>
        <v>3.0145211022706255</v>
      </c>
      <c r="Y1384" t="str">
        <f t="shared" si="622"/>
        <v>空</v>
      </c>
      <c r="Z1384" s="6">
        <f t="shared" si="605"/>
        <v>0</v>
      </c>
      <c r="AA1384" s="5">
        <f t="shared" si="615"/>
        <v>2.7468048786787751</v>
      </c>
      <c r="AB1384" t="str">
        <f t="shared" si="623"/>
        <v>空</v>
      </c>
      <c r="AC1384" s="6">
        <f t="shared" si="606"/>
        <v>0</v>
      </c>
      <c r="AD1384" s="5">
        <f t="shared" si="616"/>
        <v>2.8924592232318158</v>
      </c>
    </row>
    <row r="1385" spans="1:30" x14ac:dyDescent="0.15">
      <c r="A1385" s="1">
        <v>40430</v>
      </c>
      <c r="B1385" s="2">
        <v>2926.46</v>
      </c>
      <c r="C1385" s="3">
        <f t="shared" si="596"/>
        <v>-1.8285994156264529E-2</v>
      </c>
      <c r="D1385" s="4" t="str">
        <f t="shared" si="607"/>
        <v>多</v>
      </c>
      <c r="E1385" s="6">
        <f t="shared" si="597"/>
        <v>0</v>
      </c>
      <c r="F1385" s="5">
        <f t="shared" si="598"/>
        <v>1.1553140887205728</v>
      </c>
      <c r="G1385" t="str">
        <f t="shared" si="608"/>
        <v>多</v>
      </c>
      <c r="H1385" s="6">
        <f t="shared" si="599"/>
        <v>-1.8285994156264529E-2</v>
      </c>
      <c r="I1385" s="5">
        <f t="shared" si="609"/>
        <v>3.4419780466488201</v>
      </c>
      <c r="J1385" t="str">
        <f t="shared" si="617"/>
        <v>多</v>
      </c>
      <c r="K1385" s="6">
        <f t="shared" si="600"/>
        <v>-1.8285994156264529E-2</v>
      </c>
      <c r="L1385" s="5">
        <f t="shared" si="610"/>
        <v>6.7618152979455282</v>
      </c>
      <c r="M1385" t="str">
        <f t="shared" si="618"/>
        <v>多</v>
      </c>
      <c r="N1385" s="6">
        <f t="shared" si="601"/>
        <v>-1.8285994156264529E-2</v>
      </c>
      <c r="O1385" s="5">
        <f t="shared" si="611"/>
        <v>5.8302772783196932</v>
      </c>
      <c r="P1385" t="str">
        <f t="shared" si="619"/>
        <v>多</v>
      </c>
      <c r="Q1385" s="6">
        <f t="shared" si="602"/>
        <v>-1.8285994156264529E-2</v>
      </c>
      <c r="R1385" s="5">
        <f t="shared" si="612"/>
        <v>3.1020418796887692</v>
      </c>
      <c r="S1385" t="str">
        <f t="shared" si="620"/>
        <v>多</v>
      </c>
      <c r="T1385" s="6">
        <f t="shared" si="603"/>
        <v>-1.8285994156264529E-2</v>
      </c>
      <c r="U1385" s="5">
        <f t="shared" si="613"/>
        <v>2.6753859851163959</v>
      </c>
      <c r="V1385" t="str">
        <f t="shared" si="621"/>
        <v>多</v>
      </c>
      <c r="W1385" s="6">
        <f t="shared" si="604"/>
        <v>-1.8285994156264529E-2</v>
      </c>
      <c r="X1385" s="5">
        <f t="shared" si="614"/>
        <v>2.9593975870105687</v>
      </c>
      <c r="Y1385" t="str">
        <f t="shared" si="622"/>
        <v>空</v>
      </c>
      <c r="Z1385" s="6">
        <f t="shared" si="605"/>
        <v>0</v>
      </c>
      <c r="AA1385" s="5">
        <f t="shared" si="615"/>
        <v>2.7468048786787751</v>
      </c>
      <c r="AB1385" t="str">
        <f t="shared" si="623"/>
        <v>空</v>
      </c>
      <c r="AC1385" s="6">
        <f t="shared" si="606"/>
        <v>0</v>
      </c>
      <c r="AD1385" s="5">
        <f t="shared" si="616"/>
        <v>2.8924592232318158</v>
      </c>
    </row>
    <row r="1386" spans="1:30" x14ac:dyDescent="0.15">
      <c r="A1386" s="1">
        <v>40431</v>
      </c>
      <c r="B1386" s="2">
        <v>2932.55</v>
      </c>
      <c r="C1386" s="3">
        <f t="shared" si="596"/>
        <v>2.0810125544172831E-3</v>
      </c>
      <c r="D1386" s="4" t="str">
        <f t="shared" si="607"/>
        <v>多</v>
      </c>
      <c r="E1386" s="6">
        <f t="shared" si="597"/>
        <v>2.0810125544172831E-3</v>
      </c>
      <c r="F1386" s="5">
        <f t="shared" si="598"/>
        <v>1.1577183118434955</v>
      </c>
      <c r="G1386" t="str">
        <f t="shared" si="608"/>
        <v>多</v>
      </c>
      <c r="H1386" s="6">
        <f t="shared" si="599"/>
        <v>2.0810125544172831E-3</v>
      </c>
      <c r="I1386" s="5">
        <f t="shared" si="609"/>
        <v>3.4491408461759252</v>
      </c>
      <c r="J1386" t="str">
        <f t="shared" si="617"/>
        <v>多</v>
      </c>
      <c r="K1386" s="6">
        <f t="shared" si="600"/>
        <v>2.0810125544172831E-3</v>
      </c>
      <c r="L1386" s="5">
        <f t="shared" si="610"/>
        <v>6.7758867204712034</v>
      </c>
      <c r="M1386" t="str">
        <f t="shared" si="618"/>
        <v>多</v>
      </c>
      <c r="N1386" s="6">
        <f t="shared" si="601"/>
        <v>2.0810125544172831E-3</v>
      </c>
      <c r="O1386" s="5">
        <f t="shared" si="611"/>
        <v>5.8424101585316102</v>
      </c>
      <c r="P1386" t="str">
        <f t="shared" si="619"/>
        <v>多</v>
      </c>
      <c r="Q1386" s="6">
        <f t="shared" si="602"/>
        <v>2.0810125544172831E-3</v>
      </c>
      <c r="R1386" s="5">
        <f t="shared" si="612"/>
        <v>3.1084972677847298</v>
      </c>
      <c r="S1386" t="str">
        <f t="shared" si="620"/>
        <v>多</v>
      </c>
      <c r="T1386" s="6">
        <f t="shared" si="603"/>
        <v>2.0810125544172831E-3</v>
      </c>
      <c r="U1386" s="5">
        <f t="shared" si="613"/>
        <v>2.6809534969393352</v>
      </c>
      <c r="V1386" t="str">
        <f t="shared" si="621"/>
        <v>多</v>
      </c>
      <c r="W1386" s="6">
        <f t="shared" si="604"/>
        <v>2.0810125544172831E-3</v>
      </c>
      <c r="X1386" s="5">
        <f t="shared" si="614"/>
        <v>2.9655561305426499</v>
      </c>
      <c r="Y1386" t="str">
        <f t="shared" si="622"/>
        <v>空</v>
      </c>
      <c r="Z1386" s="6">
        <f t="shared" si="605"/>
        <v>0</v>
      </c>
      <c r="AA1386" s="5">
        <f t="shared" si="615"/>
        <v>2.7468048786787751</v>
      </c>
      <c r="AB1386" t="str">
        <f t="shared" si="623"/>
        <v>空</v>
      </c>
      <c r="AC1386" s="6">
        <f t="shared" si="606"/>
        <v>0</v>
      </c>
      <c r="AD1386" s="5">
        <f t="shared" si="616"/>
        <v>2.8924592232318158</v>
      </c>
    </row>
    <row r="1387" spans="1:30" x14ac:dyDescent="0.15">
      <c r="A1387" s="1">
        <v>40434</v>
      </c>
      <c r="B1387" s="2">
        <v>2962.32</v>
      </c>
      <c r="C1387" s="3">
        <f t="shared" si="596"/>
        <v>1.0151574568208588E-2</v>
      </c>
      <c r="D1387" s="4" t="str">
        <f t="shared" si="607"/>
        <v>空</v>
      </c>
      <c r="E1387" s="6">
        <f t="shared" si="597"/>
        <v>1.0151574568208588E-2</v>
      </c>
      <c r="F1387" s="5">
        <f t="shared" si="598"/>
        <v>1.1694709756151553</v>
      </c>
      <c r="G1387" t="str">
        <f t="shared" si="608"/>
        <v>多</v>
      </c>
      <c r="H1387" s="6">
        <f t="shared" si="599"/>
        <v>1.0151574568208588E-2</v>
      </c>
      <c r="I1387" s="5">
        <f t="shared" si="609"/>
        <v>3.484155056672134</v>
      </c>
      <c r="J1387" t="str">
        <f t="shared" si="617"/>
        <v>多</v>
      </c>
      <c r="K1387" s="6">
        <f t="shared" si="600"/>
        <v>1.0151574568208588E-2</v>
      </c>
      <c r="L1387" s="5">
        <f t="shared" si="610"/>
        <v>6.8446726397798008</v>
      </c>
      <c r="M1387" t="str">
        <f t="shared" si="618"/>
        <v>多</v>
      </c>
      <c r="N1387" s="6">
        <f t="shared" si="601"/>
        <v>1.0151574568208588E-2</v>
      </c>
      <c r="O1387" s="5">
        <f t="shared" si="611"/>
        <v>5.9017198209140034</v>
      </c>
      <c r="P1387" t="str">
        <f t="shared" si="619"/>
        <v>多</v>
      </c>
      <c r="Q1387" s="6">
        <f t="shared" si="602"/>
        <v>1.0151574568208588E-2</v>
      </c>
      <c r="R1387" s="5">
        <f t="shared" si="612"/>
        <v>3.1400534095937189</v>
      </c>
      <c r="S1387" t="str">
        <f t="shared" si="620"/>
        <v>多</v>
      </c>
      <c r="T1387" s="6">
        <f t="shared" si="603"/>
        <v>1.0151574568208588E-2</v>
      </c>
      <c r="U1387" s="5">
        <f t="shared" si="613"/>
        <v>2.7081693962774143</v>
      </c>
      <c r="V1387" t="str">
        <f t="shared" si="621"/>
        <v>多</v>
      </c>
      <c r="W1387" s="6">
        <f t="shared" si="604"/>
        <v>1.0151574568208588E-2</v>
      </c>
      <c r="X1387" s="5">
        <f t="shared" si="614"/>
        <v>2.9956611947380618</v>
      </c>
      <c r="Y1387" t="str">
        <f t="shared" si="622"/>
        <v>空</v>
      </c>
      <c r="Z1387" s="6">
        <f t="shared" si="605"/>
        <v>0</v>
      </c>
      <c r="AA1387" s="5">
        <f t="shared" si="615"/>
        <v>2.7468048786787751</v>
      </c>
      <c r="AB1387" t="str">
        <f t="shared" si="623"/>
        <v>空</v>
      </c>
      <c r="AC1387" s="6">
        <f t="shared" si="606"/>
        <v>0</v>
      </c>
      <c r="AD1387" s="5">
        <f t="shared" si="616"/>
        <v>2.8924592232318158</v>
      </c>
    </row>
    <row r="1388" spans="1:30" x14ac:dyDescent="0.15">
      <c r="A1388" s="1">
        <v>40435</v>
      </c>
      <c r="B1388" s="2">
        <v>2965.01</v>
      </c>
      <c r="C1388" s="3">
        <f t="shared" si="596"/>
        <v>9.0807205163523363E-4</v>
      </c>
      <c r="D1388" s="4" t="str">
        <f t="shared" si="607"/>
        <v>空</v>
      </c>
      <c r="E1388" s="6">
        <f t="shared" si="597"/>
        <v>0</v>
      </c>
      <c r="F1388" s="5">
        <f t="shared" si="598"/>
        <v>1.1694709756151553</v>
      </c>
      <c r="G1388" t="str">
        <f t="shared" si="608"/>
        <v>多</v>
      </c>
      <c r="H1388" s="6">
        <f t="shared" si="599"/>
        <v>9.0807205163523363E-4</v>
      </c>
      <c r="I1388" s="5">
        <f t="shared" si="609"/>
        <v>3.4873189205026613</v>
      </c>
      <c r="J1388" t="str">
        <f t="shared" si="617"/>
        <v>多</v>
      </c>
      <c r="K1388" s="6">
        <f t="shared" si="600"/>
        <v>9.0807205163523363E-4</v>
      </c>
      <c r="L1388" s="5">
        <f t="shared" si="610"/>
        <v>6.8508880957065772</v>
      </c>
      <c r="M1388" t="str">
        <f t="shared" si="618"/>
        <v>多</v>
      </c>
      <c r="N1388" s="6">
        <f t="shared" si="601"/>
        <v>9.0807205163523363E-4</v>
      </c>
      <c r="O1388" s="5">
        <f t="shared" si="611"/>
        <v>5.9070790077399566</v>
      </c>
      <c r="P1388" t="str">
        <f t="shared" si="619"/>
        <v>多</v>
      </c>
      <c r="Q1388" s="6">
        <f t="shared" si="602"/>
        <v>9.0807205163523363E-4</v>
      </c>
      <c r="R1388" s="5">
        <f t="shared" si="612"/>
        <v>3.1429048043356129</v>
      </c>
      <c r="S1388" t="str">
        <f t="shared" si="620"/>
        <v>多</v>
      </c>
      <c r="T1388" s="6">
        <f t="shared" si="603"/>
        <v>9.0807205163523363E-4</v>
      </c>
      <c r="U1388" s="5">
        <f t="shared" si="613"/>
        <v>2.7106286092172676</v>
      </c>
      <c r="V1388" t="str">
        <f t="shared" si="621"/>
        <v>多</v>
      </c>
      <c r="W1388" s="6">
        <f t="shared" si="604"/>
        <v>9.0807205163523363E-4</v>
      </c>
      <c r="X1388" s="5">
        <f t="shared" si="614"/>
        <v>2.9983814709451715</v>
      </c>
      <c r="Y1388" t="str">
        <f t="shared" si="622"/>
        <v>空</v>
      </c>
      <c r="Z1388" s="6">
        <f t="shared" si="605"/>
        <v>0</v>
      </c>
      <c r="AA1388" s="5">
        <f t="shared" si="615"/>
        <v>2.7468048786787751</v>
      </c>
      <c r="AB1388" t="str">
        <f t="shared" si="623"/>
        <v>空</v>
      </c>
      <c r="AC1388" s="6">
        <f t="shared" si="606"/>
        <v>0</v>
      </c>
      <c r="AD1388" s="5">
        <f t="shared" si="616"/>
        <v>2.8924592232318158</v>
      </c>
    </row>
    <row r="1389" spans="1:30" x14ac:dyDescent="0.15">
      <c r="A1389" s="1">
        <v>40436</v>
      </c>
      <c r="B1389" s="2">
        <v>2913.19</v>
      </c>
      <c r="C1389" s="3">
        <f t="shared" si="596"/>
        <v>-1.7477175456406591E-2</v>
      </c>
      <c r="D1389" s="4" t="str">
        <f t="shared" si="607"/>
        <v>空</v>
      </c>
      <c r="E1389" s="6">
        <f t="shared" si="597"/>
        <v>0</v>
      </c>
      <c r="F1389" s="5">
        <f t="shared" si="598"/>
        <v>1.1694709756151553</v>
      </c>
      <c r="G1389" t="str">
        <f t="shared" si="608"/>
        <v>多</v>
      </c>
      <c r="H1389" s="6">
        <f t="shared" si="599"/>
        <v>-1.7477175456406591E-2</v>
      </c>
      <c r="I1389" s="5">
        <f t="shared" si="609"/>
        <v>3.4263704358565898</v>
      </c>
      <c r="J1389" t="str">
        <f t="shared" si="617"/>
        <v>多</v>
      </c>
      <c r="K1389" s="6">
        <f t="shared" si="600"/>
        <v>-1.7477175456406591E-2</v>
      </c>
      <c r="L1389" s="5">
        <f t="shared" si="610"/>
        <v>6.7311539224257064</v>
      </c>
      <c r="M1389" t="str">
        <f t="shared" si="618"/>
        <v>多</v>
      </c>
      <c r="N1389" s="6">
        <f t="shared" si="601"/>
        <v>-1.7477175456406591E-2</v>
      </c>
      <c r="O1389" s="5">
        <f t="shared" si="611"/>
        <v>5.8038399514868289</v>
      </c>
      <c r="P1389" t="str">
        <f t="shared" si="619"/>
        <v>多</v>
      </c>
      <c r="Q1389" s="6">
        <f t="shared" si="602"/>
        <v>-1.7477175456406591E-2</v>
      </c>
      <c r="R1389" s="5">
        <f t="shared" si="612"/>
        <v>3.0879757056274562</v>
      </c>
      <c r="S1389" t="str">
        <f t="shared" si="620"/>
        <v>多</v>
      </c>
      <c r="T1389" s="6">
        <f t="shared" si="603"/>
        <v>-1.7477175456406591E-2</v>
      </c>
      <c r="U1389" s="5">
        <f t="shared" si="613"/>
        <v>2.6632544774168219</v>
      </c>
      <c r="V1389" t="str">
        <f t="shared" si="621"/>
        <v>多</v>
      </c>
      <c r="W1389" s="6">
        <f t="shared" si="604"/>
        <v>-1.7477175456406591E-2</v>
      </c>
      <c r="X1389" s="5">
        <f t="shared" si="614"/>
        <v>2.9459782318922243</v>
      </c>
      <c r="Y1389" t="str">
        <f t="shared" si="622"/>
        <v>空</v>
      </c>
      <c r="Z1389" s="6">
        <f t="shared" si="605"/>
        <v>0</v>
      </c>
      <c r="AA1389" s="5">
        <f t="shared" si="615"/>
        <v>2.7468048786787751</v>
      </c>
      <c r="AB1389" t="str">
        <f t="shared" si="623"/>
        <v>空</v>
      </c>
      <c r="AC1389" s="6">
        <f t="shared" si="606"/>
        <v>0</v>
      </c>
      <c r="AD1389" s="5">
        <f t="shared" si="616"/>
        <v>2.8924592232318158</v>
      </c>
    </row>
    <row r="1390" spans="1:30" x14ac:dyDescent="0.15">
      <c r="A1390" s="1">
        <v>40437</v>
      </c>
      <c r="B1390" s="2">
        <v>2857.79</v>
      </c>
      <c r="C1390" s="3">
        <f t="shared" si="596"/>
        <v>-1.9016953923362445E-2</v>
      </c>
      <c r="D1390" s="4" t="str">
        <f t="shared" si="607"/>
        <v>多</v>
      </c>
      <c r="E1390" s="6">
        <f t="shared" si="597"/>
        <v>0</v>
      </c>
      <c r="F1390" s="5">
        <f t="shared" si="598"/>
        <v>1.1694709756151553</v>
      </c>
      <c r="G1390" t="str">
        <f t="shared" si="608"/>
        <v>多</v>
      </c>
      <c r="H1390" s="6">
        <f t="shared" si="599"/>
        <v>-1.9016953923362445E-2</v>
      </c>
      <c r="I1390" s="5">
        <f t="shared" si="609"/>
        <v>3.3612113071535337</v>
      </c>
      <c r="J1390" t="str">
        <f t="shared" si="617"/>
        <v>多</v>
      </c>
      <c r="K1390" s="6">
        <f t="shared" si="600"/>
        <v>-1.9016953923362445E-2</v>
      </c>
      <c r="L1390" s="5">
        <f t="shared" si="610"/>
        <v>6.6031478784318764</v>
      </c>
      <c r="M1390" t="str">
        <f t="shared" si="618"/>
        <v>多</v>
      </c>
      <c r="N1390" s="6">
        <f t="shared" si="601"/>
        <v>-1.9016953923362445E-2</v>
      </c>
      <c r="O1390" s="5">
        <f t="shared" si="611"/>
        <v>5.6934685945508337</v>
      </c>
      <c r="P1390" t="str">
        <f t="shared" si="619"/>
        <v>多</v>
      </c>
      <c r="Q1390" s="6">
        <f t="shared" si="602"/>
        <v>-1.9016953923362445E-2</v>
      </c>
      <c r="R1390" s="5">
        <f t="shared" si="612"/>
        <v>3.0292518139170763</v>
      </c>
      <c r="S1390" t="str">
        <f t="shared" si="620"/>
        <v>多</v>
      </c>
      <c r="T1390" s="6">
        <f t="shared" si="603"/>
        <v>-1.9016953923362445E-2</v>
      </c>
      <c r="U1390" s="5">
        <f t="shared" si="613"/>
        <v>2.6126074897335974</v>
      </c>
      <c r="V1390" t="str">
        <f t="shared" si="621"/>
        <v>多</v>
      </c>
      <c r="W1390" s="6">
        <f t="shared" si="604"/>
        <v>-1.9016953923362445E-2</v>
      </c>
      <c r="X1390" s="5">
        <f t="shared" si="614"/>
        <v>2.8899546995971011</v>
      </c>
      <c r="Y1390" t="str">
        <f t="shared" si="622"/>
        <v>空</v>
      </c>
      <c r="Z1390" s="6">
        <f t="shared" si="605"/>
        <v>0</v>
      </c>
      <c r="AA1390" s="5">
        <f t="shared" si="615"/>
        <v>2.7468048786787751</v>
      </c>
      <c r="AB1390" t="str">
        <f t="shared" si="623"/>
        <v>空</v>
      </c>
      <c r="AC1390" s="6">
        <f t="shared" si="606"/>
        <v>0</v>
      </c>
      <c r="AD1390" s="5">
        <f t="shared" si="616"/>
        <v>2.8924592232318158</v>
      </c>
    </row>
    <row r="1391" spans="1:30" x14ac:dyDescent="0.15">
      <c r="A1391" s="1">
        <v>40438</v>
      </c>
      <c r="B1391" s="2">
        <v>2861.37</v>
      </c>
      <c r="C1391" s="3">
        <f t="shared" si="596"/>
        <v>1.2527162597670838E-3</v>
      </c>
      <c r="D1391" s="4" t="str">
        <f t="shared" si="607"/>
        <v>多</v>
      </c>
      <c r="E1391" s="6">
        <f t="shared" si="597"/>
        <v>1.2527162597670838E-3</v>
      </c>
      <c r="F1391" s="5">
        <f t="shared" si="598"/>
        <v>1.1709359909216341</v>
      </c>
      <c r="G1391" t="str">
        <f t="shared" si="608"/>
        <v>多</v>
      </c>
      <c r="H1391" s="6">
        <f t="shared" si="599"/>
        <v>1.2527162597670838E-3</v>
      </c>
      <c r="I1391" s="5">
        <f t="shared" si="609"/>
        <v>3.3654219512105179</v>
      </c>
      <c r="J1391" t="str">
        <f t="shared" si="617"/>
        <v>多</v>
      </c>
      <c r="K1391" s="6">
        <f t="shared" si="600"/>
        <v>1.2527162597670838E-3</v>
      </c>
      <c r="L1391" s="5">
        <f t="shared" si="610"/>
        <v>6.6114197491448348</v>
      </c>
      <c r="M1391" t="str">
        <f t="shared" si="618"/>
        <v>多</v>
      </c>
      <c r="N1391" s="6">
        <f t="shared" si="601"/>
        <v>1.2527162597670838E-3</v>
      </c>
      <c r="O1391" s="5">
        <f t="shared" si="611"/>
        <v>5.7006008952337011</v>
      </c>
      <c r="P1391" t="str">
        <f t="shared" si="619"/>
        <v>多</v>
      </c>
      <c r="Q1391" s="6">
        <f t="shared" si="602"/>
        <v>1.2527162597670838E-3</v>
      </c>
      <c r="R1391" s="5">
        <f t="shared" si="612"/>
        <v>3.0330466069192994</v>
      </c>
      <c r="S1391" t="str">
        <f t="shared" si="620"/>
        <v>多</v>
      </c>
      <c r="T1391" s="6">
        <f t="shared" si="603"/>
        <v>1.2527162597670838E-3</v>
      </c>
      <c r="U1391" s="5">
        <f t="shared" si="613"/>
        <v>2.6158803456163757</v>
      </c>
      <c r="V1391" t="str">
        <f t="shared" si="621"/>
        <v>多</v>
      </c>
      <c r="W1391" s="6">
        <f t="shared" si="604"/>
        <v>1.2527162597670838E-3</v>
      </c>
      <c r="X1391" s="5">
        <f t="shared" si="614"/>
        <v>2.8935749928392767</v>
      </c>
      <c r="Y1391" t="str">
        <f t="shared" si="622"/>
        <v>空</v>
      </c>
      <c r="Z1391" s="6">
        <f t="shared" si="605"/>
        <v>0</v>
      </c>
      <c r="AA1391" s="5">
        <f t="shared" si="615"/>
        <v>2.7468048786787751</v>
      </c>
      <c r="AB1391" t="str">
        <f t="shared" si="623"/>
        <v>空</v>
      </c>
      <c r="AC1391" s="6">
        <f t="shared" si="606"/>
        <v>0</v>
      </c>
      <c r="AD1391" s="5">
        <f t="shared" si="616"/>
        <v>2.8924592232318158</v>
      </c>
    </row>
    <row r="1392" spans="1:30" x14ac:dyDescent="0.15">
      <c r="A1392" s="1">
        <v>40441</v>
      </c>
      <c r="B1392" s="2">
        <v>2849.83</v>
      </c>
      <c r="C1392" s="3">
        <f t="shared" si="596"/>
        <v>-4.0330331274878173E-3</v>
      </c>
      <c r="D1392" s="4" t="str">
        <f t="shared" si="607"/>
        <v>多</v>
      </c>
      <c r="E1392" s="6">
        <f t="shared" si="597"/>
        <v>-4.0330331274878173E-3</v>
      </c>
      <c r="F1392" s="5">
        <f t="shared" si="598"/>
        <v>1.1662135672800795</v>
      </c>
      <c r="G1392" t="str">
        <f t="shared" si="608"/>
        <v>多</v>
      </c>
      <c r="H1392" s="6">
        <f t="shared" si="599"/>
        <v>-4.0330331274878173E-3</v>
      </c>
      <c r="I1392" s="5">
        <f t="shared" si="609"/>
        <v>3.3518490929933114</v>
      </c>
      <c r="J1392" t="str">
        <f t="shared" si="617"/>
        <v>多</v>
      </c>
      <c r="K1392" s="6">
        <f t="shared" si="600"/>
        <v>-4.0330331274878173E-3</v>
      </c>
      <c r="L1392" s="5">
        <f t="shared" si="610"/>
        <v>6.5847556742768063</v>
      </c>
      <c r="M1392" t="str">
        <f t="shared" si="618"/>
        <v>多</v>
      </c>
      <c r="N1392" s="6">
        <f t="shared" si="601"/>
        <v>-4.0330331274878173E-3</v>
      </c>
      <c r="O1392" s="5">
        <f t="shared" si="611"/>
        <v>5.677610182976637</v>
      </c>
      <c r="P1392" t="str">
        <f t="shared" si="619"/>
        <v>多</v>
      </c>
      <c r="Q1392" s="6">
        <f t="shared" si="602"/>
        <v>-4.0330331274878173E-3</v>
      </c>
      <c r="R1392" s="5">
        <f t="shared" si="612"/>
        <v>3.0208142294763793</v>
      </c>
      <c r="S1392" t="str">
        <f t="shared" si="620"/>
        <v>多</v>
      </c>
      <c r="T1392" s="6">
        <f t="shared" si="603"/>
        <v>-4.0330331274878173E-3</v>
      </c>
      <c r="U1392" s="5">
        <f t="shared" si="613"/>
        <v>2.6053304135249604</v>
      </c>
      <c r="V1392" t="str">
        <f t="shared" si="621"/>
        <v>多</v>
      </c>
      <c r="W1392" s="6">
        <f t="shared" si="604"/>
        <v>-4.0330331274878173E-3</v>
      </c>
      <c r="X1392" s="5">
        <f t="shared" si="614"/>
        <v>2.8819051090362855</v>
      </c>
      <c r="Y1392" t="str">
        <f t="shared" si="622"/>
        <v>空</v>
      </c>
      <c r="Z1392" s="6">
        <f t="shared" si="605"/>
        <v>0</v>
      </c>
      <c r="AA1392" s="5">
        <f t="shared" si="615"/>
        <v>2.7468048786787751</v>
      </c>
      <c r="AB1392" t="str">
        <f t="shared" si="623"/>
        <v>空</v>
      </c>
      <c r="AC1392" s="6">
        <f t="shared" si="606"/>
        <v>0</v>
      </c>
      <c r="AD1392" s="5">
        <f t="shared" si="616"/>
        <v>2.8924592232318158</v>
      </c>
    </row>
    <row r="1393" spans="1:30" x14ac:dyDescent="0.15">
      <c r="A1393" s="1">
        <v>40442</v>
      </c>
      <c r="B1393" s="2">
        <v>2857.48</v>
      </c>
      <c r="C1393" s="3">
        <f t="shared" si="596"/>
        <v>2.6843706466701533E-3</v>
      </c>
      <c r="D1393" s="4" t="str">
        <f t="shared" si="607"/>
        <v>多</v>
      </c>
      <c r="E1393" s="6">
        <f t="shared" si="597"/>
        <v>2.6843706466701533E-3</v>
      </c>
      <c r="F1393" s="5">
        <f t="shared" si="598"/>
        <v>1.1693441167478347</v>
      </c>
      <c r="G1393" t="str">
        <f t="shared" si="608"/>
        <v>多</v>
      </c>
      <c r="H1393" s="6">
        <f t="shared" si="599"/>
        <v>2.6843706466701533E-3</v>
      </c>
      <c r="I1393" s="5">
        <f t="shared" si="609"/>
        <v>3.3608466983106107</v>
      </c>
      <c r="J1393" t="str">
        <f t="shared" si="617"/>
        <v>多</v>
      </c>
      <c r="K1393" s="6">
        <f t="shared" si="600"/>
        <v>2.6843706466701533E-3</v>
      </c>
      <c r="L1393" s="5">
        <f t="shared" si="610"/>
        <v>6.6024315991243299</v>
      </c>
      <c r="M1393" t="str">
        <f t="shared" si="618"/>
        <v>多</v>
      </c>
      <c r="N1393" s="6">
        <f t="shared" si="601"/>
        <v>2.6843706466701533E-3</v>
      </c>
      <c r="O1393" s="5">
        <f t="shared" si="611"/>
        <v>5.692850993095055</v>
      </c>
      <c r="P1393" t="str">
        <f t="shared" si="619"/>
        <v>多</v>
      </c>
      <c r="Q1393" s="6">
        <f t="shared" si="602"/>
        <v>2.6843706466701533E-3</v>
      </c>
      <c r="R1393" s="5">
        <f t="shared" si="612"/>
        <v>3.0289232145230294</v>
      </c>
      <c r="S1393" t="str">
        <f t="shared" si="620"/>
        <v>多</v>
      </c>
      <c r="T1393" s="6">
        <f t="shared" si="603"/>
        <v>2.6843706466701533E-3</v>
      </c>
      <c r="U1393" s="5">
        <f t="shared" si="613"/>
        <v>2.6123240860119039</v>
      </c>
      <c r="V1393" t="str">
        <f t="shared" si="621"/>
        <v>多</v>
      </c>
      <c r="W1393" s="6">
        <f t="shared" si="604"/>
        <v>2.6843706466701533E-3</v>
      </c>
      <c r="X1393" s="5">
        <f t="shared" si="614"/>
        <v>2.8896412105174711</v>
      </c>
      <c r="Y1393" t="str">
        <f t="shared" si="622"/>
        <v>空</v>
      </c>
      <c r="Z1393" s="6">
        <f t="shared" si="605"/>
        <v>0</v>
      </c>
      <c r="AA1393" s="5">
        <f t="shared" si="615"/>
        <v>2.7468048786787751</v>
      </c>
      <c r="AB1393" t="str">
        <f t="shared" si="623"/>
        <v>空</v>
      </c>
      <c r="AC1393" s="6">
        <f t="shared" si="606"/>
        <v>0</v>
      </c>
      <c r="AD1393" s="5">
        <f t="shared" si="616"/>
        <v>2.8924592232318158</v>
      </c>
    </row>
    <row r="1394" spans="1:30" x14ac:dyDescent="0.15">
      <c r="A1394" s="1">
        <v>40448</v>
      </c>
      <c r="B1394" s="2">
        <v>2905.03</v>
      </c>
      <c r="C1394" s="3">
        <f t="shared" si="596"/>
        <v>1.6640536416702822E-2</v>
      </c>
      <c r="D1394" s="4" t="str">
        <f t="shared" si="607"/>
        <v>空</v>
      </c>
      <c r="E1394" s="6">
        <f t="shared" si="597"/>
        <v>1.6640536416702822E-2</v>
      </c>
      <c r="F1394" s="5">
        <f t="shared" si="598"/>
        <v>1.1888026301062342</v>
      </c>
      <c r="G1394" t="str">
        <f t="shared" si="608"/>
        <v>多</v>
      </c>
      <c r="H1394" s="6">
        <f t="shared" si="599"/>
        <v>1.6640536416702822E-2</v>
      </c>
      <c r="I1394" s="5">
        <f t="shared" si="609"/>
        <v>3.4167729901848038</v>
      </c>
      <c r="J1394" t="str">
        <f t="shared" si="617"/>
        <v>多</v>
      </c>
      <c r="K1394" s="6">
        <f t="shared" si="600"/>
        <v>1.6640536416702822E-2</v>
      </c>
      <c r="L1394" s="5">
        <f t="shared" si="610"/>
        <v>6.7122996025883479</v>
      </c>
      <c r="M1394" t="str">
        <f t="shared" si="618"/>
        <v>多</v>
      </c>
      <c r="N1394" s="6">
        <f t="shared" si="601"/>
        <v>1.6640536416702822E-2</v>
      </c>
      <c r="O1394" s="5">
        <f t="shared" si="611"/>
        <v>5.7875830873605159</v>
      </c>
      <c r="P1394" t="str">
        <f t="shared" si="619"/>
        <v>多</v>
      </c>
      <c r="Q1394" s="6">
        <f t="shared" si="602"/>
        <v>1.6640536416702822E-2</v>
      </c>
      <c r="R1394" s="5">
        <f t="shared" si="612"/>
        <v>3.0793261215776964</v>
      </c>
      <c r="S1394" t="str">
        <f t="shared" si="620"/>
        <v>多</v>
      </c>
      <c r="T1394" s="6">
        <f t="shared" si="603"/>
        <v>1.6640536416702822E-2</v>
      </c>
      <c r="U1394" s="5">
        <f t="shared" si="613"/>
        <v>2.6557945600974149</v>
      </c>
      <c r="V1394" t="str">
        <f t="shared" si="621"/>
        <v>多</v>
      </c>
      <c r="W1394" s="6">
        <f t="shared" si="604"/>
        <v>1.6640536416702822E-2</v>
      </c>
      <c r="X1394" s="5">
        <f t="shared" si="614"/>
        <v>2.9377263903122923</v>
      </c>
      <c r="Y1394" t="str">
        <f t="shared" si="622"/>
        <v>空</v>
      </c>
      <c r="Z1394" s="6">
        <f t="shared" si="605"/>
        <v>0</v>
      </c>
      <c r="AA1394" s="5">
        <f t="shared" si="615"/>
        <v>2.7468048786787751</v>
      </c>
      <c r="AB1394" t="str">
        <f t="shared" si="623"/>
        <v>空</v>
      </c>
      <c r="AC1394" s="6">
        <f t="shared" si="606"/>
        <v>0</v>
      </c>
      <c r="AD1394" s="5">
        <f t="shared" si="616"/>
        <v>2.8924592232318158</v>
      </c>
    </row>
    <row r="1395" spans="1:30" x14ac:dyDescent="0.15">
      <c r="A1395" s="1">
        <v>40449</v>
      </c>
      <c r="B1395" s="2">
        <v>2880.91</v>
      </c>
      <c r="C1395" s="3">
        <f t="shared" si="596"/>
        <v>-8.3028402460560979E-3</v>
      </c>
      <c r="D1395" s="4" t="str">
        <f t="shared" si="607"/>
        <v>空</v>
      </c>
      <c r="E1395" s="6">
        <f t="shared" si="597"/>
        <v>0</v>
      </c>
      <c r="F1395" s="5">
        <f t="shared" si="598"/>
        <v>1.1888026301062342</v>
      </c>
      <c r="G1395" t="str">
        <f t="shared" si="608"/>
        <v>多</v>
      </c>
      <c r="H1395" s="6">
        <f t="shared" si="599"/>
        <v>-8.3028402460560979E-3</v>
      </c>
      <c r="I1395" s="5">
        <f t="shared" si="609"/>
        <v>3.3884040698902602</v>
      </c>
      <c r="J1395" t="str">
        <f t="shared" si="617"/>
        <v>多</v>
      </c>
      <c r="K1395" s="6">
        <f t="shared" si="600"/>
        <v>-8.3028402460560979E-3</v>
      </c>
      <c r="L1395" s="5">
        <f t="shared" si="610"/>
        <v>6.6565684513043912</v>
      </c>
      <c r="M1395" t="str">
        <f t="shared" si="618"/>
        <v>多</v>
      </c>
      <c r="N1395" s="6">
        <f t="shared" si="601"/>
        <v>-8.3028402460560979E-3</v>
      </c>
      <c r="O1395" s="5">
        <f t="shared" si="611"/>
        <v>5.7395297095753852</v>
      </c>
      <c r="P1395" t="str">
        <f t="shared" si="619"/>
        <v>多</v>
      </c>
      <c r="Q1395" s="6">
        <f t="shared" si="602"/>
        <v>-8.3028402460560979E-3</v>
      </c>
      <c r="R1395" s="5">
        <f t="shared" si="612"/>
        <v>3.0537589687247291</v>
      </c>
      <c r="S1395" t="str">
        <f t="shared" si="620"/>
        <v>多</v>
      </c>
      <c r="T1395" s="6">
        <f t="shared" si="603"/>
        <v>-8.3028402460560979E-3</v>
      </c>
      <c r="U1395" s="5">
        <f t="shared" si="613"/>
        <v>2.633743922138581</v>
      </c>
      <c r="V1395" t="str">
        <f t="shared" si="621"/>
        <v>多</v>
      </c>
      <c r="W1395" s="6">
        <f t="shared" si="604"/>
        <v>-8.3028402460560979E-3</v>
      </c>
      <c r="X1395" s="5">
        <f t="shared" si="614"/>
        <v>2.9133349174069063</v>
      </c>
      <c r="Y1395" t="str">
        <f t="shared" si="622"/>
        <v>空</v>
      </c>
      <c r="Z1395" s="6">
        <f t="shared" si="605"/>
        <v>0</v>
      </c>
      <c r="AA1395" s="5">
        <f t="shared" si="615"/>
        <v>2.7468048786787751</v>
      </c>
      <c r="AB1395" t="str">
        <f t="shared" si="623"/>
        <v>空</v>
      </c>
      <c r="AC1395" s="6">
        <f t="shared" si="606"/>
        <v>0</v>
      </c>
      <c r="AD1395" s="5">
        <f t="shared" si="616"/>
        <v>2.8924592232318158</v>
      </c>
    </row>
    <row r="1396" spans="1:30" x14ac:dyDescent="0.15">
      <c r="A1396" s="1">
        <v>40450</v>
      </c>
      <c r="B1396" s="2">
        <v>2874.81</v>
      </c>
      <c r="C1396" s="3">
        <f t="shared" si="596"/>
        <v>-2.1173865202314124E-3</v>
      </c>
      <c r="D1396" s="4" t="str">
        <f t="shared" si="607"/>
        <v>多</v>
      </c>
      <c r="E1396" s="6">
        <f t="shared" si="597"/>
        <v>0</v>
      </c>
      <c r="F1396" s="5">
        <f t="shared" si="598"/>
        <v>1.1888026301062342</v>
      </c>
      <c r="G1396" t="str">
        <f t="shared" si="608"/>
        <v>多</v>
      </c>
      <c r="H1396" s="6">
        <f t="shared" si="599"/>
        <v>-2.1173865202314124E-3</v>
      </c>
      <c r="I1396" s="5">
        <f t="shared" si="609"/>
        <v>3.3812295087875772</v>
      </c>
      <c r="J1396" t="str">
        <f t="shared" si="617"/>
        <v>多</v>
      </c>
      <c r="K1396" s="6">
        <f t="shared" si="600"/>
        <v>-2.1173865202314124E-3</v>
      </c>
      <c r="L1396" s="5">
        <f t="shared" si="610"/>
        <v>6.6424739229946015</v>
      </c>
      <c r="M1396" t="str">
        <f t="shared" si="618"/>
        <v>多</v>
      </c>
      <c r="N1396" s="6">
        <f t="shared" si="601"/>
        <v>-2.1173865202314124E-3</v>
      </c>
      <c r="O1396" s="5">
        <f t="shared" si="611"/>
        <v>5.7273769067358629</v>
      </c>
      <c r="P1396" t="str">
        <f t="shared" si="619"/>
        <v>多</v>
      </c>
      <c r="Q1396" s="6">
        <f t="shared" si="602"/>
        <v>-2.1173865202314124E-3</v>
      </c>
      <c r="R1396" s="5">
        <f t="shared" si="612"/>
        <v>3.0472929806483156</v>
      </c>
      <c r="S1396" t="str">
        <f t="shared" si="620"/>
        <v>多</v>
      </c>
      <c r="T1396" s="6">
        <f t="shared" si="603"/>
        <v>-2.1173865202314124E-3</v>
      </c>
      <c r="U1396" s="5">
        <f t="shared" si="613"/>
        <v>2.6281672682601034</v>
      </c>
      <c r="V1396" t="str">
        <f t="shared" si="621"/>
        <v>多</v>
      </c>
      <c r="W1396" s="6">
        <f t="shared" si="604"/>
        <v>-2.1173865202314124E-3</v>
      </c>
      <c r="X1396" s="5">
        <f t="shared" si="614"/>
        <v>2.9071662613238693</v>
      </c>
      <c r="Y1396" t="str">
        <f t="shared" si="622"/>
        <v>空</v>
      </c>
      <c r="Z1396" s="6">
        <f t="shared" si="605"/>
        <v>0</v>
      </c>
      <c r="AA1396" s="5">
        <f t="shared" si="615"/>
        <v>2.7468048786787751</v>
      </c>
      <c r="AB1396" t="str">
        <f t="shared" si="623"/>
        <v>空</v>
      </c>
      <c r="AC1396" s="6">
        <f t="shared" si="606"/>
        <v>0</v>
      </c>
      <c r="AD1396" s="5">
        <f t="shared" si="616"/>
        <v>2.8924592232318158</v>
      </c>
    </row>
    <row r="1397" spans="1:30" x14ac:dyDescent="0.15">
      <c r="A1397" s="1">
        <v>40451</v>
      </c>
      <c r="B1397" s="2">
        <v>2935.57</v>
      </c>
      <c r="C1397" s="3">
        <f t="shared" si="596"/>
        <v>2.1135309811779024E-2</v>
      </c>
      <c r="D1397" s="4" t="str">
        <f t="shared" si="607"/>
        <v>多</v>
      </c>
      <c r="E1397" s="6">
        <f t="shared" si="597"/>
        <v>2.1135309811779024E-2</v>
      </c>
      <c r="F1397" s="5">
        <f t="shared" si="598"/>
        <v>1.2139283419985871</v>
      </c>
      <c r="G1397" t="str">
        <f t="shared" si="608"/>
        <v>多</v>
      </c>
      <c r="H1397" s="6">
        <f t="shared" si="599"/>
        <v>2.1135309811779024E-2</v>
      </c>
      <c r="I1397" s="5">
        <f t="shared" si="609"/>
        <v>3.4526928420005323</v>
      </c>
      <c r="J1397" t="str">
        <f t="shared" si="617"/>
        <v>多</v>
      </c>
      <c r="K1397" s="6">
        <f t="shared" si="600"/>
        <v>2.1135309811779024E-2</v>
      </c>
      <c r="L1397" s="5">
        <f t="shared" si="610"/>
        <v>6.7828646672737554</v>
      </c>
      <c r="M1397" t="str">
        <f t="shared" si="618"/>
        <v>多</v>
      </c>
      <c r="N1397" s="6">
        <f t="shared" si="601"/>
        <v>2.1135309811779024E-2</v>
      </c>
      <c r="O1397" s="5">
        <f t="shared" si="611"/>
        <v>5.8484267920685538</v>
      </c>
      <c r="P1397" t="str">
        <f t="shared" si="619"/>
        <v>多</v>
      </c>
      <c r="Q1397" s="6">
        <f t="shared" si="602"/>
        <v>2.1135309811779024E-2</v>
      </c>
      <c r="R1397" s="5">
        <f t="shared" si="612"/>
        <v>3.1116984618815771</v>
      </c>
      <c r="S1397" t="str">
        <f t="shared" si="620"/>
        <v>多</v>
      </c>
      <c r="T1397" s="6">
        <f t="shared" si="603"/>
        <v>2.1135309811779024E-2</v>
      </c>
      <c r="U1397" s="5">
        <f t="shared" si="613"/>
        <v>2.6837143977119577</v>
      </c>
      <c r="V1397" t="str">
        <f t="shared" si="621"/>
        <v>多</v>
      </c>
      <c r="W1397" s="6">
        <f t="shared" si="604"/>
        <v>2.1135309811779024E-2</v>
      </c>
      <c r="X1397" s="5">
        <f t="shared" si="614"/>
        <v>2.9686101209313005</v>
      </c>
      <c r="Y1397" t="str">
        <f t="shared" si="622"/>
        <v>空</v>
      </c>
      <c r="Z1397" s="6">
        <f t="shared" si="605"/>
        <v>0</v>
      </c>
      <c r="AA1397" s="5">
        <f t="shared" si="615"/>
        <v>2.7468048786787751</v>
      </c>
      <c r="AB1397" t="str">
        <f t="shared" si="623"/>
        <v>空</v>
      </c>
      <c r="AC1397" s="6">
        <f t="shared" si="606"/>
        <v>0</v>
      </c>
      <c r="AD1397" s="5">
        <f t="shared" si="616"/>
        <v>2.8924592232318158</v>
      </c>
    </row>
    <row r="1398" spans="1:30" x14ac:dyDescent="0.15">
      <c r="A1398" s="1">
        <v>40459</v>
      </c>
      <c r="B1398" s="2">
        <v>3044.23</v>
      </c>
      <c r="C1398" s="3">
        <f t="shared" si="596"/>
        <v>3.7014957912773205E-2</v>
      </c>
      <c r="D1398" s="4" t="str">
        <f t="shared" si="607"/>
        <v>空</v>
      </c>
      <c r="E1398" s="6">
        <f t="shared" si="597"/>
        <v>3.7014957912773205E-2</v>
      </c>
      <c r="F1398" s="5">
        <f t="shared" si="598"/>
        <v>1.2588618484867873</v>
      </c>
      <c r="G1398" t="str">
        <f t="shared" si="608"/>
        <v>多</v>
      </c>
      <c r="H1398" s="6">
        <f t="shared" si="599"/>
        <v>3.7014957912773205E-2</v>
      </c>
      <c r="I1398" s="5">
        <f t="shared" si="609"/>
        <v>3.5804941222329152</v>
      </c>
      <c r="J1398" t="str">
        <f t="shared" si="617"/>
        <v>多</v>
      </c>
      <c r="K1398" s="6">
        <f t="shared" si="600"/>
        <v>3.7014957912773205E-2</v>
      </c>
      <c r="L1398" s="5">
        <f t="shared" si="610"/>
        <v>7.0339321174609299</v>
      </c>
      <c r="M1398" t="str">
        <f t="shared" si="618"/>
        <v>多</v>
      </c>
      <c r="N1398" s="6">
        <f t="shared" si="601"/>
        <v>3.7014957912773205E-2</v>
      </c>
      <c r="O1398" s="5">
        <f t="shared" si="611"/>
        <v>6.0649060636329066</v>
      </c>
      <c r="P1398" t="str">
        <f t="shared" si="619"/>
        <v>多</v>
      </c>
      <c r="Q1398" s="6">
        <f t="shared" si="602"/>
        <v>3.7014957912773205E-2</v>
      </c>
      <c r="R1398" s="5">
        <f t="shared" si="612"/>
        <v>3.2268778494853647</v>
      </c>
      <c r="S1398" t="str">
        <f t="shared" si="620"/>
        <v>多</v>
      </c>
      <c r="T1398" s="6">
        <f t="shared" si="603"/>
        <v>3.7014957912773205E-2</v>
      </c>
      <c r="U1398" s="5">
        <f t="shared" si="613"/>
        <v>2.7830519731931695</v>
      </c>
      <c r="V1398" t="str">
        <f t="shared" si="621"/>
        <v>多</v>
      </c>
      <c r="W1398" s="6">
        <f t="shared" si="604"/>
        <v>3.7014957912773205E-2</v>
      </c>
      <c r="X1398" s="5">
        <f t="shared" si="614"/>
        <v>3.0784930996170052</v>
      </c>
      <c r="Y1398" t="str">
        <f t="shared" si="622"/>
        <v>空</v>
      </c>
      <c r="Z1398" s="6">
        <f t="shared" si="605"/>
        <v>0</v>
      </c>
      <c r="AA1398" s="5">
        <f t="shared" si="615"/>
        <v>2.7468048786787751</v>
      </c>
      <c r="AB1398" t="str">
        <f t="shared" si="623"/>
        <v>空</v>
      </c>
      <c r="AC1398" s="6">
        <f t="shared" si="606"/>
        <v>0</v>
      </c>
      <c r="AD1398" s="5">
        <f t="shared" si="616"/>
        <v>2.8924592232318158</v>
      </c>
    </row>
    <row r="1399" spans="1:30" x14ac:dyDescent="0.15">
      <c r="A1399" s="1">
        <v>40462</v>
      </c>
      <c r="B1399" s="2">
        <v>3132.9</v>
      </c>
      <c r="C1399" s="3">
        <f t="shared" si="596"/>
        <v>2.9127234144594949E-2</v>
      </c>
      <c r="D1399" s="4" t="str">
        <f t="shared" si="607"/>
        <v>空</v>
      </c>
      <c r="E1399" s="6">
        <f t="shared" si="597"/>
        <v>0</v>
      </c>
      <c r="F1399" s="5">
        <f t="shared" si="598"/>
        <v>1.2588618484867873</v>
      </c>
      <c r="G1399" t="str">
        <f t="shared" si="608"/>
        <v>多</v>
      </c>
      <c r="H1399" s="6">
        <f t="shared" si="599"/>
        <v>2.9127234144594949E-2</v>
      </c>
      <c r="I1399" s="5">
        <f t="shared" si="609"/>
        <v>3.6847840128845393</v>
      </c>
      <c r="J1399" t="str">
        <f t="shared" si="617"/>
        <v>多</v>
      </c>
      <c r="K1399" s="6">
        <f t="shared" si="600"/>
        <v>2.9127234144594949E-2</v>
      </c>
      <c r="L1399" s="5">
        <f t="shared" si="610"/>
        <v>7.2388111052034008</v>
      </c>
      <c r="M1399" t="str">
        <f t="shared" si="618"/>
        <v>多</v>
      </c>
      <c r="N1399" s="6">
        <f t="shared" si="601"/>
        <v>2.9127234144594949E-2</v>
      </c>
      <c r="O1399" s="5">
        <f t="shared" si="611"/>
        <v>6.2415600026133156</v>
      </c>
      <c r="P1399" t="str">
        <f t="shared" si="619"/>
        <v>多</v>
      </c>
      <c r="Q1399" s="6">
        <f t="shared" si="602"/>
        <v>2.9127234144594949E-2</v>
      </c>
      <c r="R1399" s="5">
        <f t="shared" si="612"/>
        <v>3.3208678761633319</v>
      </c>
      <c r="S1399" t="str">
        <f t="shared" si="620"/>
        <v>多</v>
      </c>
      <c r="T1399" s="6">
        <f t="shared" si="603"/>
        <v>2.9127234144594949E-2</v>
      </c>
      <c r="U1399" s="5">
        <f t="shared" si="613"/>
        <v>2.8641145796529441</v>
      </c>
      <c r="V1399" t="str">
        <f t="shared" si="621"/>
        <v>多</v>
      </c>
      <c r="W1399" s="6">
        <f t="shared" si="604"/>
        <v>2.9127234144594949E-2</v>
      </c>
      <c r="X1399" s="5">
        <f t="shared" si="614"/>
        <v>3.1681610889420697</v>
      </c>
      <c r="Y1399" t="str">
        <f t="shared" si="622"/>
        <v>空</v>
      </c>
      <c r="Z1399" s="6">
        <f t="shared" si="605"/>
        <v>0</v>
      </c>
      <c r="AA1399" s="5">
        <f t="shared" si="615"/>
        <v>2.7468048786787751</v>
      </c>
      <c r="AB1399" t="str">
        <f t="shared" si="623"/>
        <v>空</v>
      </c>
      <c r="AC1399" s="6">
        <f t="shared" si="606"/>
        <v>0</v>
      </c>
      <c r="AD1399" s="5">
        <f t="shared" si="616"/>
        <v>2.8924592232318158</v>
      </c>
    </row>
    <row r="1400" spans="1:30" x14ac:dyDescent="0.15">
      <c r="A1400" s="1">
        <v>40463</v>
      </c>
      <c r="B1400" s="2">
        <v>3172.73</v>
      </c>
      <c r="C1400" s="3">
        <f t="shared" si="596"/>
        <v>1.271346037217902E-2</v>
      </c>
      <c r="D1400" s="4" t="str">
        <f t="shared" si="607"/>
        <v>空</v>
      </c>
      <c r="E1400" s="6">
        <f t="shared" si="597"/>
        <v>0</v>
      </c>
      <c r="F1400" s="5">
        <f t="shared" si="598"/>
        <v>1.2588618484867873</v>
      </c>
      <c r="G1400" t="str">
        <f t="shared" si="608"/>
        <v>多</v>
      </c>
      <c r="H1400" s="6">
        <f t="shared" si="599"/>
        <v>1.271346037217902E-2</v>
      </c>
      <c r="I1400" s="5">
        <f t="shared" si="609"/>
        <v>3.7316303684123855</v>
      </c>
      <c r="J1400" t="str">
        <f t="shared" si="617"/>
        <v>多</v>
      </c>
      <c r="K1400" s="6">
        <f t="shared" si="600"/>
        <v>1.271346037217902E-2</v>
      </c>
      <c r="L1400" s="5">
        <f t="shared" si="610"/>
        <v>7.330841443331094</v>
      </c>
      <c r="M1400" t="str">
        <f t="shared" si="618"/>
        <v>多</v>
      </c>
      <c r="N1400" s="6">
        <f t="shared" si="601"/>
        <v>1.271346037217902E-2</v>
      </c>
      <c r="O1400" s="5">
        <f t="shared" si="611"/>
        <v>6.3209118283671177</v>
      </c>
      <c r="P1400" t="str">
        <f t="shared" si="619"/>
        <v>多</v>
      </c>
      <c r="Q1400" s="6">
        <f t="shared" si="602"/>
        <v>1.271346037217902E-2</v>
      </c>
      <c r="R1400" s="5">
        <f t="shared" si="612"/>
        <v>3.3630875983081769</v>
      </c>
      <c r="S1400" t="str">
        <f t="shared" si="620"/>
        <v>多</v>
      </c>
      <c r="T1400" s="6">
        <f t="shared" si="603"/>
        <v>1.271346037217902E-2</v>
      </c>
      <c r="U1400" s="5">
        <f t="shared" si="613"/>
        <v>2.9005273868627421</v>
      </c>
      <c r="V1400" t="str">
        <f t="shared" si="621"/>
        <v>多</v>
      </c>
      <c r="W1400" s="6">
        <f t="shared" si="604"/>
        <v>1.271346037217902E-2</v>
      </c>
      <c r="X1400" s="5">
        <f t="shared" si="614"/>
        <v>3.2084393793990142</v>
      </c>
      <c r="Y1400" t="str">
        <f t="shared" si="622"/>
        <v>空</v>
      </c>
      <c r="Z1400" s="6">
        <f t="shared" si="605"/>
        <v>0</v>
      </c>
      <c r="AA1400" s="5">
        <f t="shared" si="615"/>
        <v>2.7468048786787751</v>
      </c>
      <c r="AB1400" t="str">
        <f t="shared" si="623"/>
        <v>空</v>
      </c>
      <c r="AC1400" s="6">
        <f t="shared" si="606"/>
        <v>0</v>
      </c>
      <c r="AD1400" s="5">
        <f t="shared" si="616"/>
        <v>2.8924592232318158</v>
      </c>
    </row>
    <row r="1401" spans="1:30" x14ac:dyDescent="0.15">
      <c r="A1401" s="1">
        <v>40464</v>
      </c>
      <c r="B1401" s="2">
        <v>3217.58</v>
      </c>
      <c r="C1401" s="3">
        <f t="shared" si="596"/>
        <v>1.4136091000494844E-2</v>
      </c>
      <c r="D1401" s="4" t="str">
        <f t="shared" si="607"/>
        <v>空</v>
      </c>
      <c r="E1401" s="6">
        <f t="shared" si="597"/>
        <v>0</v>
      </c>
      <c r="F1401" s="5">
        <f t="shared" si="598"/>
        <v>1.2588618484867873</v>
      </c>
      <c r="G1401" t="str">
        <f t="shared" si="608"/>
        <v>多</v>
      </c>
      <c r="H1401" s="6">
        <f t="shared" si="599"/>
        <v>1.4136091000494844E-2</v>
      </c>
      <c r="I1401" s="5">
        <f t="shared" si="609"/>
        <v>3.7843810348804729</v>
      </c>
      <c r="J1401" t="str">
        <f t="shared" si="617"/>
        <v>多</v>
      </c>
      <c r="K1401" s="6">
        <f t="shared" si="600"/>
        <v>1.4136091000494844E-2</v>
      </c>
      <c r="L1401" s="5">
        <f t="shared" si="610"/>
        <v>7.4344708850842212</v>
      </c>
      <c r="M1401" t="str">
        <f t="shared" si="618"/>
        <v>多</v>
      </c>
      <c r="N1401" s="6">
        <f t="shared" si="601"/>
        <v>1.4136091000494844E-2</v>
      </c>
      <c r="O1401" s="5">
        <f t="shared" si="611"/>
        <v>6.4102648131790199</v>
      </c>
      <c r="P1401" t="str">
        <f t="shared" si="619"/>
        <v>多</v>
      </c>
      <c r="Q1401" s="6">
        <f t="shared" si="602"/>
        <v>1.4136091000494844E-2</v>
      </c>
      <c r="R1401" s="5">
        <f t="shared" si="612"/>
        <v>3.410628510640497</v>
      </c>
      <c r="S1401" t="str">
        <f t="shared" si="620"/>
        <v>多</v>
      </c>
      <c r="T1401" s="6">
        <f t="shared" si="603"/>
        <v>1.4136091000494844E-2</v>
      </c>
      <c r="U1401" s="5">
        <f t="shared" si="613"/>
        <v>2.9415295059528614</v>
      </c>
      <c r="V1401" t="str">
        <f t="shared" si="621"/>
        <v>多</v>
      </c>
      <c r="W1401" s="6">
        <f t="shared" si="604"/>
        <v>1.4136091000494844E-2</v>
      </c>
      <c r="X1401" s="5">
        <f t="shared" si="614"/>
        <v>3.25379417043577</v>
      </c>
      <c r="Y1401" t="str">
        <f t="shared" si="622"/>
        <v>空</v>
      </c>
      <c r="Z1401" s="6">
        <f t="shared" si="605"/>
        <v>0</v>
      </c>
      <c r="AA1401" s="5">
        <f t="shared" si="615"/>
        <v>2.7468048786787751</v>
      </c>
      <c r="AB1401" t="str">
        <f t="shared" si="623"/>
        <v>空</v>
      </c>
      <c r="AC1401" s="6">
        <f t="shared" si="606"/>
        <v>0</v>
      </c>
      <c r="AD1401" s="5">
        <f t="shared" si="616"/>
        <v>2.8924592232318158</v>
      </c>
    </row>
    <row r="1402" spans="1:30" x14ac:dyDescent="0.15">
      <c r="A1402" s="1">
        <v>40465</v>
      </c>
      <c r="B1402" s="2">
        <v>3224.14</v>
      </c>
      <c r="C1402" s="3">
        <f t="shared" si="596"/>
        <v>2.0387993460924125E-3</v>
      </c>
      <c r="D1402" s="4" t="str">
        <f t="shared" si="607"/>
        <v>空</v>
      </c>
      <c r="E1402" s="6">
        <f t="shared" si="597"/>
        <v>0</v>
      </c>
      <c r="F1402" s="5">
        <f t="shared" si="598"/>
        <v>1.2588618484867873</v>
      </c>
      <c r="G1402" t="str">
        <f t="shared" si="608"/>
        <v>多</v>
      </c>
      <c r="H1402" s="6">
        <f t="shared" si="599"/>
        <v>2.0387993460924125E-3</v>
      </c>
      <c r="I1402" s="5">
        <f t="shared" si="609"/>
        <v>3.7920966284597517</v>
      </c>
      <c r="J1402" t="str">
        <f t="shared" si="617"/>
        <v>多</v>
      </c>
      <c r="K1402" s="6">
        <f t="shared" si="600"/>
        <v>2.0387993460924125E-3</v>
      </c>
      <c r="L1402" s="5">
        <f t="shared" si="610"/>
        <v>7.4496282794632736</v>
      </c>
      <c r="M1402" t="str">
        <f t="shared" si="618"/>
        <v>多</v>
      </c>
      <c r="N1402" s="6">
        <f t="shared" si="601"/>
        <v>2.0387993460924125E-3</v>
      </c>
      <c r="O1402" s="5">
        <f t="shared" si="611"/>
        <v>6.4233340568884083</v>
      </c>
      <c r="P1402" t="str">
        <f t="shared" si="619"/>
        <v>多</v>
      </c>
      <c r="Q1402" s="6">
        <f t="shared" si="602"/>
        <v>2.0387993460924125E-3</v>
      </c>
      <c r="R1402" s="5">
        <f t="shared" si="612"/>
        <v>3.4175820978177551</v>
      </c>
      <c r="S1402" t="str">
        <f t="shared" si="620"/>
        <v>多</v>
      </c>
      <c r="T1402" s="6">
        <f t="shared" si="603"/>
        <v>2.0387993460924125E-3</v>
      </c>
      <c r="U1402" s="5">
        <f t="shared" si="613"/>
        <v>2.9475266943861098</v>
      </c>
      <c r="V1402" t="str">
        <f t="shared" si="621"/>
        <v>多</v>
      </c>
      <c r="W1402" s="6">
        <f t="shared" si="604"/>
        <v>2.0387993460924125E-3</v>
      </c>
      <c r="X1402" s="5">
        <f t="shared" si="614"/>
        <v>3.2604280038627738</v>
      </c>
      <c r="Y1402" t="str">
        <f t="shared" si="622"/>
        <v>空</v>
      </c>
      <c r="Z1402" s="6">
        <f t="shared" si="605"/>
        <v>0</v>
      </c>
      <c r="AA1402" s="5">
        <f t="shared" si="615"/>
        <v>2.7468048786787751</v>
      </c>
      <c r="AB1402" t="str">
        <f t="shared" si="623"/>
        <v>空</v>
      </c>
      <c r="AC1402" s="6">
        <f t="shared" si="606"/>
        <v>0</v>
      </c>
      <c r="AD1402" s="5">
        <f t="shared" si="616"/>
        <v>2.8924592232318158</v>
      </c>
    </row>
    <row r="1403" spans="1:30" x14ac:dyDescent="0.15">
      <c r="A1403" s="1">
        <v>40466</v>
      </c>
      <c r="B1403" s="2">
        <v>3327.68</v>
      </c>
      <c r="C1403" s="3">
        <f t="shared" si="596"/>
        <v>3.211399008727911E-2</v>
      </c>
      <c r="D1403" s="4" t="str">
        <f t="shared" si="607"/>
        <v>空</v>
      </c>
      <c r="E1403" s="6">
        <f t="shared" si="597"/>
        <v>0</v>
      </c>
      <c r="F1403" s="5">
        <f t="shared" si="598"/>
        <v>1.2588618484867873</v>
      </c>
      <c r="G1403" t="str">
        <f t="shared" si="608"/>
        <v>多</v>
      </c>
      <c r="H1403" s="6">
        <f t="shared" si="599"/>
        <v>3.211399008727911E-2</v>
      </c>
      <c r="I1403" s="5">
        <f t="shared" si="609"/>
        <v>3.9138759819961129</v>
      </c>
      <c r="J1403" t="str">
        <f t="shared" si="617"/>
        <v>多</v>
      </c>
      <c r="K1403" s="6">
        <f t="shared" si="600"/>
        <v>3.211399008727911E-2</v>
      </c>
      <c r="L1403" s="5">
        <f t="shared" si="610"/>
        <v>7.6888655681838713</v>
      </c>
      <c r="M1403" t="str">
        <f t="shared" si="618"/>
        <v>多</v>
      </c>
      <c r="N1403" s="6">
        <f t="shared" si="601"/>
        <v>3.211399008727911E-2</v>
      </c>
      <c r="O1403" s="5">
        <f t="shared" si="611"/>
        <v>6.6296129431186053</v>
      </c>
      <c r="P1403" t="str">
        <f t="shared" si="619"/>
        <v>多</v>
      </c>
      <c r="Q1403" s="6">
        <f t="shared" si="602"/>
        <v>3.211399008727911E-2</v>
      </c>
      <c r="R1403" s="5">
        <f t="shared" si="612"/>
        <v>3.527334295429537</v>
      </c>
      <c r="S1403" t="str">
        <f t="shared" si="620"/>
        <v>多</v>
      </c>
      <c r="T1403" s="6">
        <f t="shared" si="603"/>
        <v>3.211399008727911E-2</v>
      </c>
      <c r="U1403" s="5">
        <f t="shared" si="613"/>
        <v>3.0421835374316157</v>
      </c>
      <c r="V1403" t="str">
        <f t="shared" si="621"/>
        <v>多</v>
      </c>
      <c r="W1403" s="6">
        <f t="shared" si="604"/>
        <v>3.211399008727911E-2</v>
      </c>
      <c r="X1403" s="5">
        <f t="shared" si="614"/>
        <v>3.3651333564591099</v>
      </c>
      <c r="Y1403" t="str">
        <f t="shared" si="622"/>
        <v>空</v>
      </c>
      <c r="Z1403" s="6">
        <f t="shared" si="605"/>
        <v>0</v>
      </c>
      <c r="AA1403" s="5">
        <f t="shared" si="615"/>
        <v>2.7468048786787751</v>
      </c>
      <c r="AB1403" t="str">
        <f t="shared" si="623"/>
        <v>空</v>
      </c>
      <c r="AC1403" s="6">
        <f t="shared" si="606"/>
        <v>0</v>
      </c>
      <c r="AD1403" s="5">
        <f t="shared" si="616"/>
        <v>2.8924592232318158</v>
      </c>
    </row>
    <row r="1404" spans="1:30" x14ac:dyDescent="0.15">
      <c r="A1404" s="1">
        <v>40469</v>
      </c>
      <c r="B1404" s="2">
        <v>3306.16</v>
      </c>
      <c r="C1404" s="3">
        <f t="shared" si="596"/>
        <v>-6.4669679776901967E-3</v>
      </c>
      <c r="D1404" s="4" t="str">
        <f t="shared" si="607"/>
        <v>空</v>
      </c>
      <c r="E1404" s="6">
        <f t="shared" si="597"/>
        <v>0</v>
      </c>
      <c r="F1404" s="5">
        <f t="shared" si="598"/>
        <v>1.2588618484867873</v>
      </c>
      <c r="G1404" t="str">
        <f t="shared" si="608"/>
        <v>多</v>
      </c>
      <c r="H1404" s="6">
        <f t="shared" si="599"/>
        <v>-6.4669679776901967E-3</v>
      </c>
      <c r="I1404" s="5">
        <f t="shared" si="609"/>
        <v>3.8885650713518931</v>
      </c>
      <c r="J1404" t="str">
        <f t="shared" si="617"/>
        <v>多</v>
      </c>
      <c r="K1404" s="6">
        <f t="shared" si="600"/>
        <v>-6.4669679776901967E-3</v>
      </c>
      <c r="L1404" s="5">
        <f t="shared" si="610"/>
        <v>7.6391419207696618</v>
      </c>
      <c r="M1404" t="str">
        <f t="shared" si="618"/>
        <v>多</v>
      </c>
      <c r="N1404" s="6">
        <f t="shared" si="601"/>
        <v>-6.4669679776901967E-3</v>
      </c>
      <c r="O1404" s="5">
        <f t="shared" si="611"/>
        <v>6.5867394485109765</v>
      </c>
      <c r="P1404" t="str">
        <f t="shared" si="619"/>
        <v>多</v>
      </c>
      <c r="Q1404" s="6">
        <f t="shared" si="602"/>
        <v>-6.4669679776901967E-3</v>
      </c>
      <c r="R1404" s="5">
        <f t="shared" si="612"/>
        <v>3.5045231374943859</v>
      </c>
      <c r="S1404" t="str">
        <f t="shared" si="620"/>
        <v>多</v>
      </c>
      <c r="T1404" s="6">
        <f t="shared" si="603"/>
        <v>-6.4669679776901967E-3</v>
      </c>
      <c r="U1404" s="5">
        <f t="shared" si="613"/>
        <v>3.0225098339127894</v>
      </c>
      <c r="V1404" t="str">
        <f t="shared" si="621"/>
        <v>多</v>
      </c>
      <c r="W1404" s="6">
        <f t="shared" si="604"/>
        <v>-6.4669679776901967E-3</v>
      </c>
      <c r="X1404" s="5">
        <f t="shared" si="614"/>
        <v>3.3433711468022316</v>
      </c>
      <c r="Y1404" t="str">
        <f t="shared" si="622"/>
        <v>空</v>
      </c>
      <c r="Z1404" s="6">
        <f t="shared" si="605"/>
        <v>0</v>
      </c>
      <c r="AA1404" s="5">
        <f t="shared" si="615"/>
        <v>2.7468048786787751</v>
      </c>
      <c r="AB1404" t="str">
        <f t="shared" si="623"/>
        <v>空</v>
      </c>
      <c r="AC1404" s="6">
        <f t="shared" si="606"/>
        <v>0</v>
      </c>
      <c r="AD1404" s="5">
        <f t="shared" si="616"/>
        <v>2.8924592232318158</v>
      </c>
    </row>
    <row r="1405" spans="1:30" x14ac:dyDescent="0.15">
      <c r="A1405" s="1">
        <v>40470</v>
      </c>
      <c r="B1405" s="2">
        <v>3375.67</v>
      </c>
      <c r="C1405" s="3">
        <f t="shared" si="596"/>
        <v>2.1024390834079476E-2</v>
      </c>
      <c r="D1405" s="4" t="str">
        <f t="shared" si="607"/>
        <v>空</v>
      </c>
      <c r="E1405" s="6">
        <f t="shared" si="597"/>
        <v>0</v>
      </c>
      <c r="F1405" s="5">
        <f t="shared" si="598"/>
        <v>1.2588618484867873</v>
      </c>
      <c r="G1405" t="str">
        <f t="shared" si="608"/>
        <v>多</v>
      </c>
      <c r="H1405" s="6">
        <f t="shared" si="599"/>
        <v>2.1024390834079476E-2</v>
      </c>
      <c r="I1405" s="5">
        <f t="shared" si="609"/>
        <v>3.9703197831957455</v>
      </c>
      <c r="J1405" t="str">
        <f t="shared" si="617"/>
        <v>多</v>
      </c>
      <c r="K1405" s="6">
        <f t="shared" si="600"/>
        <v>2.1024390834079476E-2</v>
      </c>
      <c r="L1405" s="5">
        <f t="shared" si="610"/>
        <v>7.799750226148924</v>
      </c>
      <c r="M1405" t="str">
        <f t="shared" si="618"/>
        <v>多</v>
      </c>
      <c r="N1405" s="6">
        <f t="shared" si="601"/>
        <v>2.1024390834079476E-2</v>
      </c>
      <c r="O1405" s="5">
        <f t="shared" si="611"/>
        <v>6.7252216329987204</v>
      </c>
      <c r="P1405" t="str">
        <f t="shared" si="619"/>
        <v>多</v>
      </c>
      <c r="Q1405" s="6">
        <f t="shared" si="602"/>
        <v>2.1024390834079476E-2</v>
      </c>
      <c r="R1405" s="5">
        <f t="shared" si="612"/>
        <v>3.5782036016241423</v>
      </c>
      <c r="S1405" t="str">
        <f t="shared" si="620"/>
        <v>多</v>
      </c>
      <c r="T1405" s="6">
        <f t="shared" si="603"/>
        <v>2.1024390834079476E-2</v>
      </c>
      <c r="U1405" s="5">
        <f t="shared" si="613"/>
        <v>3.0860562619608207</v>
      </c>
      <c r="V1405" t="str">
        <f t="shared" si="621"/>
        <v>多</v>
      </c>
      <c r="W1405" s="6">
        <f t="shared" si="604"/>
        <v>2.1024390834079476E-2</v>
      </c>
      <c r="X1405" s="5">
        <f t="shared" si="614"/>
        <v>3.413663488495986</v>
      </c>
      <c r="Y1405" t="str">
        <f t="shared" si="622"/>
        <v>空</v>
      </c>
      <c r="Z1405" s="6">
        <f t="shared" si="605"/>
        <v>0</v>
      </c>
      <c r="AA1405" s="5">
        <f t="shared" si="615"/>
        <v>2.7468048786787751</v>
      </c>
      <c r="AB1405" t="str">
        <f t="shared" si="623"/>
        <v>空</v>
      </c>
      <c r="AC1405" s="6">
        <f t="shared" si="606"/>
        <v>0</v>
      </c>
      <c r="AD1405" s="5">
        <f t="shared" si="616"/>
        <v>2.8924592232318158</v>
      </c>
    </row>
    <row r="1406" spans="1:30" x14ac:dyDescent="0.15">
      <c r="A1406" s="1">
        <v>40471</v>
      </c>
      <c r="B1406" s="2">
        <v>3396.88</v>
      </c>
      <c r="C1406" s="3">
        <f t="shared" si="596"/>
        <v>6.2831971134620357E-3</v>
      </c>
      <c r="D1406" s="4" t="str">
        <f t="shared" si="607"/>
        <v>空</v>
      </c>
      <c r="E1406" s="6">
        <f t="shared" si="597"/>
        <v>0</v>
      </c>
      <c r="F1406" s="5">
        <f t="shared" si="598"/>
        <v>1.2588618484867873</v>
      </c>
      <c r="G1406" t="str">
        <f t="shared" si="608"/>
        <v>多</v>
      </c>
      <c r="H1406" s="6">
        <f t="shared" si="599"/>
        <v>6.2831971134620357E-3</v>
      </c>
      <c r="I1406" s="5">
        <f t="shared" si="609"/>
        <v>3.9952660849970423</v>
      </c>
      <c r="J1406" t="str">
        <f t="shared" si="617"/>
        <v>多</v>
      </c>
      <c r="K1406" s="6">
        <f t="shared" si="600"/>
        <v>6.2831971134620357E-3</v>
      </c>
      <c r="L1406" s="5">
        <f t="shared" si="610"/>
        <v>7.8487575942555878</v>
      </c>
      <c r="M1406" t="str">
        <f t="shared" si="618"/>
        <v>多</v>
      </c>
      <c r="N1406" s="6">
        <f t="shared" si="601"/>
        <v>6.2831971134620357E-3</v>
      </c>
      <c r="O1406" s="5">
        <f t="shared" si="611"/>
        <v>6.7674775261505706</v>
      </c>
      <c r="P1406" t="str">
        <f t="shared" si="619"/>
        <v>多</v>
      </c>
      <c r="Q1406" s="6">
        <f t="shared" si="602"/>
        <v>6.2831971134620357E-3</v>
      </c>
      <c r="R1406" s="5">
        <f t="shared" si="612"/>
        <v>3.6006861601652465</v>
      </c>
      <c r="S1406" t="str">
        <f t="shared" si="620"/>
        <v>多</v>
      </c>
      <c r="T1406" s="6">
        <f t="shared" si="603"/>
        <v>6.2831971134620357E-3</v>
      </c>
      <c r="U1406" s="5">
        <f t="shared" si="613"/>
        <v>3.1054465617579545</v>
      </c>
      <c r="V1406" t="str">
        <f t="shared" si="621"/>
        <v>多</v>
      </c>
      <c r="W1406" s="6">
        <f t="shared" si="604"/>
        <v>6.2831971134620357E-3</v>
      </c>
      <c r="X1406" s="5">
        <f t="shared" si="614"/>
        <v>3.4351122090732349</v>
      </c>
      <c r="Y1406" t="str">
        <f t="shared" si="622"/>
        <v>空</v>
      </c>
      <c r="Z1406" s="6">
        <f t="shared" si="605"/>
        <v>0</v>
      </c>
      <c r="AA1406" s="5">
        <f t="shared" si="615"/>
        <v>2.7468048786787751</v>
      </c>
      <c r="AB1406" t="str">
        <f t="shared" si="623"/>
        <v>空</v>
      </c>
      <c r="AC1406" s="6">
        <f t="shared" si="606"/>
        <v>0</v>
      </c>
      <c r="AD1406" s="5">
        <f t="shared" si="616"/>
        <v>2.8924592232318158</v>
      </c>
    </row>
    <row r="1407" spans="1:30" x14ac:dyDescent="0.15">
      <c r="A1407" s="1">
        <v>40472</v>
      </c>
      <c r="B1407" s="2">
        <v>3374.69</v>
      </c>
      <c r="C1407" s="3">
        <f t="shared" si="596"/>
        <v>-6.532465085608008E-3</v>
      </c>
      <c r="D1407" s="4" t="str">
        <f t="shared" si="607"/>
        <v>空</v>
      </c>
      <c r="E1407" s="6">
        <f t="shared" si="597"/>
        <v>0</v>
      </c>
      <c r="F1407" s="5">
        <f t="shared" si="598"/>
        <v>1.2588618484867873</v>
      </c>
      <c r="G1407" t="str">
        <f t="shared" si="608"/>
        <v>多</v>
      </c>
      <c r="H1407" s="6">
        <f t="shared" si="599"/>
        <v>-6.532465085608008E-3</v>
      </c>
      <c r="I1407" s="5">
        <f t="shared" si="609"/>
        <v>3.9691671487890852</v>
      </c>
      <c r="J1407" t="str">
        <f t="shared" si="617"/>
        <v>多</v>
      </c>
      <c r="K1407" s="6">
        <f t="shared" si="600"/>
        <v>-6.532465085608008E-3</v>
      </c>
      <c r="L1407" s="5">
        <f t="shared" si="610"/>
        <v>7.7974858593057128</v>
      </c>
      <c r="M1407" t="str">
        <f t="shared" si="618"/>
        <v>多</v>
      </c>
      <c r="N1407" s="6">
        <f t="shared" si="601"/>
        <v>-6.532465085608008E-3</v>
      </c>
      <c r="O1407" s="5">
        <f t="shared" si="611"/>
        <v>6.7232692154933549</v>
      </c>
      <c r="P1407" t="str">
        <f t="shared" si="619"/>
        <v>多</v>
      </c>
      <c r="Q1407" s="6">
        <f t="shared" si="602"/>
        <v>-6.532465085608008E-3</v>
      </c>
      <c r="R1407" s="5">
        <f t="shared" si="612"/>
        <v>3.577164803539735</v>
      </c>
      <c r="S1407" t="str">
        <f t="shared" si="620"/>
        <v>多</v>
      </c>
      <c r="T1407" s="6">
        <f t="shared" si="603"/>
        <v>-6.532465085608008E-3</v>
      </c>
      <c r="U1407" s="5">
        <f t="shared" si="613"/>
        <v>3.0851603405180494</v>
      </c>
      <c r="V1407" t="str">
        <f t="shared" si="621"/>
        <v>多</v>
      </c>
      <c r="W1407" s="6">
        <f t="shared" si="604"/>
        <v>-6.532465085608008E-3</v>
      </c>
      <c r="X1407" s="5">
        <f t="shared" si="614"/>
        <v>3.412672458502318</v>
      </c>
      <c r="Y1407" t="str">
        <f t="shared" si="622"/>
        <v>空</v>
      </c>
      <c r="Z1407" s="6">
        <f t="shared" si="605"/>
        <v>0</v>
      </c>
      <c r="AA1407" s="5">
        <f t="shared" si="615"/>
        <v>2.7468048786787751</v>
      </c>
      <c r="AB1407" t="str">
        <f t="shared" si="623"/>
        <v>空</v>
      </c>
      <c r="AC1407" s="6">
        <f t="shared" si="606"/>
        <v>0</v>
      </c>
      <c r="AD1407" s="5">
        <f t="shared" si="616"/>
        <v>2.8924592232318158</v>
      </c>
    </row>
    <row r="1408" spans="1:30" x14ac:dyDescent="0.15">
      <c r="A1408" s="1">
        <v>40473</v>
      </c>
      <c r="B1408" s="2">
        <v>3378.66</v>
      </c>
      <c r="C1408" s="3">
        <f t="shared" si="596"/>
        <v>1.1764043512143552E-3</v>
      </c>
      <c r="D1408" s="4" t="str">
        <f t="shared" si="607"/>
        <v>空</v>
      </c>
      <c r="E1408" s="6">
        <f t="shared" si="597"/>
        <v>0</v>
      </c>
      <c r="F1408" s="5">
        <f t="shared" si="598"/>
        <v>1.2588618484867873</v>
      </c>
      <c r="G1408" t="str">
        <f t="shared" si="608"/>
        <v>多</v>
      </c>
      <c r="H1408" s="6">
        <f t="shared" si="599"/>
        <v>1.1764043512143552E-3</v>
      </c>
      <c r="I1408" s="5">
        <f t="shared" si="609"/>
        <v>3.9738364942936175</v>
      </c>
      <c r="J1408" t="str">
        <f t="shared" si="617"/>
        <v>多</v>
      </c>
      <c r="K1408" s="6">
        <f t="shared" si="600"/>
        <v>1.1764043512143552E-3</v>
      </c>
      <c r="L1408" s="5">
        <f t="shared" si="610"/>
        <v>7.8066588555991325</v>
      </c>
      <c r="M1408" t="str">
        <f t="shared" si="618"/>
        <v>多</v>
      </c>
      <c r="N1408" s="6">
        <f t="shared" si="601"/>
        <v>1.1764043512143552E-3</v>
      </c>
      <c r="O1408" s="5">
        <f t="shared" si="611"/>
        <v>6.7311784986528469</v>
      </c>
      <c r="P1408" t="str">
        <f t="shared" si="619"/>
        <v>多</v>
      </c>
      <c r="Q1408" s="6">
        <f t="shared" si="602"/>
        <v>1.1764043512143552E-3</v>
      </c>
      <c r="R1408" s="5">
        <f t="shared" si="612"/>
        <v>3.5813729957796299</v>
      </c>
      <c r="S1408" t="str">
        <f t="shared" si="620"/>
        <v>多</v>
      </c>
      <c r="T1408" s="6">
        <f t="shared" si="603"/>
        <v>1.1764043512143552E-3</v>
      </c>
      <c r="U1408" s="5">
        <f t="shared" si="613"/>
        <v>3.0887897365668286</v>
      </c>
      <c r="V1408" t="str">
        <f t="shared" si="621"/>
        <v>多</v>
      </c>
      <c r="W1408" s="6">
        <f t="shared" si="604"/>
        <v>1.1764043512143552E-3</v>
      </c>
      <c r="X1408" s="5">
        <f t="shared" si="614"/>
        <v>3.4166871412317694</v>
      </c>
      <c r="Y1408" t="str">
        <f t="shared" si="622"/>
        <v>空</v>
      </c>
      <c r="Z1408" s="6">
        <f t="shared" si="605"/>
        <v>0</v>
      </c>
      <c r="AA1408" s="5">
        <f t="shared" si="615"/>
        <v>2.7468048786787751</v>
      </c>
      <c r="AB1408" t="str">
        <f t="shared" si="623"/>
        <v>空</v>
      </c>
      <c r="AC1408" s="6">
        <f t="shared" si="606"/>
        <v>0</v>
      </c>
      <c r="AD1408" s="5">
        <f t="shared" si="616"/>
        <v>2.8924592232318158</v>
      </c>
    </row>
    <row r="1409" spans="1:30" x14ac:dyDescent="0.15">
      <c r="A1409" s="1">
        <v>40476</v>
      </c>
      <c r="B1409" s="2">
        <v>3481.08</v>
      </c>
      <c r="C1409" s="3">
        <f t="shared" si="596"/>
        <v>3.0313793042211934E-2</v>
      </c>
      <c r="D1409" s="4" t="str">
        <f t="shared" si="607"/>
        <v>空</v>
      </c>
      <c r="E1409" s="6">
        <f t="shared" si="597"/>
        <v>0</v>
      </c>
      <c r="F1409" s="5">
        <f t="shared" si="598"/>
        <v>1.2588618484867873</v>
      </c>
      <c r="G1409" t="str">
        <f t="shared" si="608"/>
        <v>多</v>
      </c>
      <c r="H1409" s="6">
        <f t="shared" si="599"/>
        <v>3.0313793042211934E-2</v>
      </c>
      <c r="I1409" s="5">
        <f t="shared" si="609"/>
        <v>4.094298551365223</v>
      </c>
      <c r="J1409" t="str">
        <f t="shared" si="617"/>
        <v>多</v>
      </c>
      <c r="K1409" s="6">
        <f t="shared" si="600"/>
        <v>3.0313793042211934E-2</v>
      </c>
      <c r="L1409" s="5">
        <f t="shared" si="610"/>
        <v>8.0433082964989158</v>
      </c>
      <c r="M1409" t="str">
        <f t="shared" si="618"/>
        <v>多</v>
      </c>
      <c r="N1409" s="6">
        <f t="shared" si="601"/>
        <v>3.0313793042211934E-2</v>
      </c>
      <c r="O1409" s="5">
        <f t="shared" si="611"/>
        <v>6.9352260505911962</v>
      </c>
      <c r="P1409" t="str">
        <f t="shared" si="619"/>
        <v>多</v>
      </c>
      <c r="Q1409" s="6">
        <f t="shared" si="602"/>
        <v>3.0313793042211934E-2</v>
      </c>
      <c r="R1409" s="5">
        <f t="shared" si="612"/>
        <v>3.6899379955806602</v>
      </c>
      <c r="S1409" t="str">
        <f t="shared" si="620"/>
        <v>多</v>
      </c>
      <c r="T1409" s="6">
        <f t="shared" si="603"/>
        <v>3.0313793042211934E-2</v>
      </c>
      <c r="U1409" s="5">
        <f t="shared" si="613"/>
        <v>3.1824226693920239</v>
      </c>
      <c r="V1409" t="str">
        <f t="shared" si="621"/>
        <v>多</v>
      </c>
      <c r="W1409" s="6">
        <f t="shared" si="604"/>
        <v>3.0313793042211934E-2</v>
      </c>
      <c r="X1409" s="5">
        <f t="shared" si="614"/>
        <v>3.5202598881210561</v>
      </c>
      <c r="Y1409" t="str">
        <f t="shared" si="622"/>
        <v>空</v>
      </c>
      <c r="Z1409" s="6">
        <f t="shared" si="605"/>
        <v>0</v>
      </c>
      <c r="AA1409" s="5">
        <f t="shared" si="615"/>
        <v>2.7468048786787751</v>
      </c>
      <c r="AB1409" t="str">
        <f t="shared" si="623"/>
        <v>空</v>
      </c>
      <c r="AC1409" s="6">
        <f t="shared" si="606"/>
        <v>0</v>
      </c>
      <c r="AD1409" s="5">
        <f t="shared" si="616"/>
        <v>2.8924592232318158</v>
      </c>
    </row>
    <row r="1410" spans="1:30" x14ac:dyDescent="0.15">
      <c r="A1410" s="1">
        <v>40477</v>
      </c>
      <c r="B1410" s="2">
        <v>3466.08</v>
      </c>
      <c r="C1410" s="3">
        <f t="shared" si="596"/>
        <v>-4.3090075493812385E-3</v>
      </c>
      <c r="D1410" s="4" t="str">
        <f t="shared" si="607"/>
        <v>空</v>
      </c>
      <c r="E1410" s="6">
        <f t="shared" si="597"/>
        <v>0</v>
      </c>
      <c r="F1410" s="5">
        <f t="shared" si="598"/>
        <v>1.2588618484867873</v>
      </c>
      <c r="G1410" t="str">
        <f t="shared" si="608"/>
        <v>多</v>
      </c>
      <c r="H1410" s="6">
        <f t="shared" si="599"/>
        <v>-4.3090075493812385E-3</v>
      </c>
      <c r="I1410" s="5">
        <f t="shared" si="609"/>
        <v>4.0766561879979699</v>
      </c>
      <c r="J1410" t="str">
        <f t="shared" si="617"/>
        <v>多</v>
      </c>
      <c r="K1410" s="6">
        <f t="shared" si="600"/>
        <v>-4.3090075493812385E-3</v>
      </c>
      <c r="L1410" s="5">
        <f t="shared" si="610"/>
        <v>8.0086496203273008</v>
      </c>
      <c r="M1410" t="str">
        <f t="shared" si="618"/>
        <v>多</v>
      </c>
      <c r="N1410" s="6">
        <f t="shared" si="601"/>
        <v>-4.3090075493812385E-3</v>
      </c>
      <c r="O1410" s="5">
        <f t="shared" si="611"/>
        <v>6.9053421091825333</v>
      </c>
      <c r="P1410" t="str">
        <f t="shared" si="619"/>
        <v>多</v>
      </c>
      <c r="Q1410" s="6">
        <f t="shared" si="602"/>
        <v>-4.3090075493812385E-3</v>
      </c>
      <c r="R1410" s="5">
        <f t="shared" si="612"/>
        <v>3.6740380249009545</v>
      </c>
      <c r="S1410" t="str">
        <f t="shared" si="620"/>
        <v>多</v>
      </c>
      <c r="T1410" s="6">
        <f t="shared" si="603"/>
        <v>-4.3090075493812385E-3</v>
      </c>
      <c r="U1410" s="5">
        <f t="shared" si="613"/>
        <v>3.1687095860842915</v>
      </c>
      <c r="V1410" t="str">
        <f t="shared" si="621"/>
        <v>多</v>
      </c>
      <c r="W1410" s="6">
        <f t="shared" si="604"/>
        <v>-4.3090075493812385E-3</v>
      </c>
      <c r="X1410" s="5">
        <f t="shared" si="614"/>
        <v>3.5050910616873585</v>
      </c>
      <c r="Y1410" t="str">
        <f t="shared" si="622"/>
        <v>空</v>
      </c>
      <c r="Z1410" s="6">
        <f t="shared" si="605"/>
        <v>0</v>
      </c>
      <c r="AA1410" s="5">
        <f t="shared" si="615"/>
        <v>2.7468048786787751</v>
      </c>
      <c r="AB1410" t="str">
        <f t="shared" si="623"/>
        <v>空</v>
      </c>
      <c r="AC1410" s="6">
        <f t="shared" si="606"/>
        <v>0</v>
      </c>
      <c r="AD1410" s="5">
        <f t="shared" si="616"/>
        <v>2.8924592232318158</v>
      </c>
    </row>
    <row r="1411" spans="1:30" x14ac:dyDescent="0.15">
      <c r="A1411" s="1">
        <v>40478</v>
      </c>
      <c r="B1411" s="2">
        <v>3403.87</v>
      </c>
      <c r="C1411" s="3">
        <f t="shared" si="596"/>
        <v>-1.7948229700410878E-2</v>
      </c>
      <c r="D1411" s="4" t="str">
        <f t="shared" si="607"/>
        <v>多</v>
      </c>
      <c r="E1411" s="6">
        <f t="shared" si="597"/>
        <v>0</v>
      </c>
      <c r="F1411" s="5">
        <f t="shared" si="598"/>
        <v>1.2588618484867873</v>
      </c>
      <c r="G1411" t="str">
        <f t="shared" si="608"/>
        <v>多</v>
      </c>
      <c r="H1411" s="6">
        <f t="shared" si="599"/>
        <v>-1.7948229700410878E-2</v>
      </c>
      <c r="I1411" s="5">
        <f t="shared" si="609"/>
        <v>4.0034874263261813</v>
      </c>
      <c r="J1411" t="str">
        <f t="shared" si="617"/>
        <v>多</v>
      </c>
      <c r="K1411" s="6">
        <f t="shared" si="600"/>
        <v>-1.7948229700410878E-2</v>
      </c>
      <c r="L1411" s="5">
        <f t="shared" si="610"/>
        <v>7.8649085373515577</v>
      </c>
      <c r="M1411" t="str">
        <f t="shared" si="618"/>
        <v>多</v>
      </c>
      <c r="N1411" s="6">
        <f t="shared" si="601"/>
        <v>-1.7948229700410878E-2</v>
      </c>
      <c r="O1411" s="5">
        <f t="shared" si="611"/>
        <v>6.7814034428470054</v>
      </c>
      <c r="P1411" t="str">
        <f t="shared" si="619"/>
        <v>多</v>
      </c>
      <c r="Q1411" s="6">
        <f t="shared" si="602"/>
        <v>-1.7948229700410878E-2</v>
      </c>
      <c r="R1411" s="5">
        <f t="shared" si="612"/>
        <v>3.6080955465019882</v>
      </c>
      <c r="S1411" t="str">
        <f t="shared" si="620"/>
        <v>多</v>
      </c>
      <c r="T1411" s="6">
        <f t="shared" si="603"/>
        <v>-1.7948229700410878E-2</v>
      </c>
      <c r="U1411" s="5">
        <f t="shared" si="613"/>
        <v>3.1118368585793568</v>
      </c>
      <c r="V1411" t="str">
        <f t="shared" si="621"/>
        <v>多</v>
      </c>
      <c r="W1411" s="6">
        <f t="shared" si="604"/>
        <v>-1.7948229700410878E-2</v>
      </c>
      <c r="X1411" s="5">
        <f t="shared" si="614"/>
        <v>3.4421808821913369</v>
      </c>
      <c r="Y1411" t="str">
        <f t="shared" si="622"/>
        <v>空</v>
      </c>
      <c r="Z1411" s="6">
        <f t="shared" si="605"/>
        <v>0</v>
      </c>
      <c r="AA1411" s="5">
        <f t="shared" si="615"/>
        <v>2.7468048786787751</v>
      </c>
      <c r="AB1411" t="str">
        <f t="shared" si="623"/>
        <v>空</v>
      </c>
      <c r="AC1411" s="6">
        <f t="shared" si="606"/>
        <v>0</v>
      </c>
      <c r="AD1411" s="5">
        <f t="shared" si="616"/>
        <v>2.8924592232318158</v>
      </c>
    </row>
    <row r="1412" spans="1:30" x14ac:dyDescent="0.15">
      <c r="A1412" s="1">
        <v>40479</v>
      </c>
      <c r="B1412" s="2">
        <v>3397.69</v>
      </c>
      <c r="C1412" s="3">
        <f t="shared" ref="C1412:C1475" si="624">B1412/B1411-1</f>
        <v>-1.8155805010179327E-3</v>
      </c>
      <c r="D1412" s="4" t="str">
        <f t="shared" si="607"/>
        <v>多</v>
      </c>
      <c r="E1412" s="6">
        <f t="shared" ref="E1412:E1475" si="625">IF(D1411="多",C1412,IF(D1411="空",0))</f>
        <v>-1.8155805010179327E-3</v>
      </c>
      <c r="F1412" s="5">
        <f t="shared" ref="F1412:F1475" si="626">F1411*(1+E1412)</f>
        <v>1.2565762834611993</v>
      </c>
      <c r="G1412" t="str">
        <f t="shared" si="608"/>
        <v>空</v>
      </c>
      <c r="H1412" s="6">
        <f t="shared" ref="H1412:H1475" si="627">IF(G1411="多",$C1412,IF(G1411="空",0))</f>
        <v>-1.8155805010179327E-3</v>
      </c>
      <c r="I1412" s="5">
        <f t="shared" si="609"/>
        <v>3.9962187726188731</v>
      </c>
      <c r="J1412" t="str">
        <f t="shared" si="617"/>
        <v>多</v>
      </c>
      <c r="K1412" s="6">
        <f t="shared" ref="K1412:K1475" si="628">IF(J1411="多",$C1412,IF(J1411="空",0))</f>
        <v>-1.8155805010179327E-3</v>
      </c>
      <c r="L1412" s="5">
        <f t="shared" si="610"/>
        <v>7.8506291627688531</v>
      </c>
      <c r="M1412" t="str">
        <f t="shared" si="618"/>
        <v>多</v>
      </c>
      <c r="N1412" s="6">
        <f t="shared" ref="N1412:N1475" si="629">IF(M1411="多",$C1412,IF(M1411="空",0))</f>
        <v>-1.8155805010179327E-3</v>
      </c>
      <c r="O1412" s="5">
        <f t="shared" si="611"/>
        <v>6.7690912589866361</v>
      </c>
      <c r="P1412" t="str">
        <f t="shared" si="619"/>
        <v>多</v>
      </c>
      <c r="Q1412" s="6">
        <f t="shared" ref="Q1412:Q1475" si="630">IF(P1411="多",$C1412,IF(P1411="空",0))</f>
        <v>-1.8155805010179327E-3</v>
      </c>
      <c r="R1412" s="5">
        <f t="shared" si="612"/>
        <v>3.6015447585819493</v>
      </c>
      <c r="S1412" t="str">
        <f t="shared" si="620"/>
        <v>多</v>
      </c>
      <c r="T1412" s="6">
        <f t="shared" ref="T1412:T1475" si="631">IF(S1411="多",$C1412,IF(S1411="空",0))</f>
        <v>-1.8155805010179327E-3</v>
      </c>
      <c r="U1412" s="5">
        <f t="shared" si="613"/>
        <v>3.1061870682565713</v>
      </c>
      <c r="V1412" t="str">
        <f t="shared" si="621"/>
        <v>多</v>
      </c>
      <c r="W1412" s="6">
        <f t="shared" ref="W1412:W1475" si="632">IF(V1411="多",$C1412,IF(V1411="空",0))</f>
        <v>-1.8155805010179327E-3</v>
      </c>
      <c r="X1412" s="5">
        <f t="shared" si="614"/>
        <v>3.4359313257006536</v>
      </c>
      <c r="Y1412" t="str">
        <f t="shared" si="622"/>
        <v>空</v>
      </c>
      <c r="Z1412" s="6">
        <f t="shared" ref="Z1412:Z1475" si="633">IF(Y1411="多",$C1412,IF(Y1411="空",0))</f>
        <v>0</v>
      </c>
      <c r="AA1412" s="5">
        <f t="shared" si="615"/>
        <v>2.7468048786787751</v>
      </c>
      <c r="AB1412" t="str">
        <f t="shared" si="623"/>
        <v>空</v>
      </c>
      <c r="AC1412" s="6">
        <f t="shared" ref="AC1412:AC1475" si="634">IF(AB1411="多",$C1412,IF(AB1411="空",0))</f>
        <v>0</v>
      </c>
      <c r="AD1412" s="5">
        <f t="shared" si="616"/>
        <v>2.8924592232318158</v>
      </c>
    </row>
    <row r="1413" spans="1:30" x14ac:dyDescent="0.15">
      <c r="A1413" s="1">
        <v>40480</v>
      </c>
      <c r="B1413" s="2">
        <v>3379.98</v>
      </c>
      <c r="C1413" s="3">
        <f t="shared" si="624"/>
        <v>-5.2123648714273996E-3</v>
      </c>
      <c r="D1413" s="4" t="str">
        <f t="shared" ref="D1413:D1476" si="635">IF(AND(C1412&gt;0,C1413&gt;0),"空",IF(AND(C1412&lt;0,C1413&lt;0),"多",D1412))</f>
        <v>多</v>
      </c>
      <c r="E1413" s="6">
        <f t="shared" si="625"/>
        <v>-5.2123648714273996E-3</v>
      </c>
      <c r="F1413" s="5">
        <f t="shared" si="626"/>
        <v>1.2500265493830174</v>
      </c>
      <c r="G1413" t="str">
        <f t="shared" si="608"/>
        <v>空</v>
      </c>
      <c r="H1413" s="6">
        <f t="shared" si="627"/>
        <v>0</v>
      </c>
      <c r="I1413" s="5">
        <f t="shared" si="609"/>
        <v>3.9962187726188731</v>
      </c>
      <c r="J1413" t="str">
        <f t="shared" si="617"/>
        <v>空</v>
      </c>
      <c r="K1413" s="6">
        <f t="shared" si="628"/>
        <v>-5.2123648714273996E-3</v>
      </c>
      <c r="L1413" s="5">
        <f t="shared" si="610"/>
        <v>7.8097088191022337</v>
      </c>
      <c r="M1413" t="str">
        <f t="shared" si="618"/>
        <v>多</v>
      </c>
      <c r="N1413" s="6">
        <f t="shared" si="629"/>
        <v>-5.2123648714273996E-3</v>
      </c>
      <c r="O1413" s="5">
        <f t="shared" si="611"/>
        <v>6.7338082854968082</v>
      </c>
      <c r="P1413" t="str">
        <f t="shared" si="619"/>
        <v>多</v>
      </c>
      <c r="Q1413" s="6">
        <f t="shared" si="630"/>
        <v>-5.2123648714273996E-3</v>
      </c>
      <c r="R1413" s="5">
        <f t="shared" si="612"/>
        <v>3.5827721931994434</v>
      </c>
      <c r="S1413" t="str">
        <f t="shared" si="620"/>
        <v>多</v>
      </c>
      <c r="T1413" s="6">
        <f t="shared" si="631"/>
        <v>-5.2123648714273996E-3</v>
      </c>
      <c r="U1413" s="5">
        <f t="shared" si="613"/>
        <v>3.0899964878979085</v>
      </c>
      <c r="V1413" t="str">
        <f t="shared" si="621"/>
        <v>多</v>
      </c>
      <c r="W1413" s="6">
        <f t="shared" si="632"/>
        <v>-5.2123648714273996E-3</v>
      </c>
      <c r="X1413" s="5">
        <f t="shared" si="614"/>
        <v>3.4180219979579345</v>
      </c>
      <c r="Y1413" t="str">
        <f t="shared" si="622"/>
        <v>空</v>
      </c>
      <c r="Z1413" s="6">
        <f t="shared" si="633"/>
        <v>0</v>
      </c>
      <c r="AA1413" s="5">
        <f t="shared" si="615"/>
        <v>2.7468048786787751</v>
      </c>
      <c r="AB1413" t="str">
        <f t="shared" si="623"/>
        <v>空</v>
      </c>
      <c r="AC1413" s="6">
        <f t="shared" si="634"/>
        <v>0</v>
      </c>
      <c r="AD1413" s="5">
        <f t="shared" si="616"/>
        <v>2.8924592232318158</v>
      </c>
    </row>
    <row r="1414" spans="1:30" x14ac:dyDescent="0.15">
      <c r="A1414" s="1">
        <v>40483</v>
      </c>
      <c r="B1414" s="2">
        <v>3473</v>
      </c>
      <c r="C1414" s="3">
        <f t="shared" si="624"/>
        <v>2.7520872904573501E-2</v>
      </c>
      <c r="D1414" s="4" t="str">
        <f t="shared" si="635"/>
        <v>多</v>
      </c>
      <c r="E1414" s="6">
        <f t="shared" si="625"/>
        <v>2.7520872904573501E-2</v>
      </c>
      <c r="F1414" s="5">
        <f t="shared" si="626"/>
        <v>1.2844283711759299</v>
      </c>
      <c r="G1414" t="str">
        <f t="shared" ref="G1414:G1477" si="636">IF(AND(C1412&gt;0,C1413&gt;0,C1414&gt;0),"多",IF(AND(C1412&lt;0,C1413&lt;0,C1414&lt;0),"空",G1413))</f>
        <v>空</v>
      </c>
      <c r="H1414" s="6">
        <f t="shared" si="627"/>
        <v>0</v>
      </c>
      <c r="I1414" s="5">
        <f t="shared" ref="I1414:I1477" si="637">I1413*(1+H1414)</f>
        <v>3.9962187726188731</v>
      </c>
      <c r="J1414" t="str">
        <f t="shared" si="617"/>
        <v>空</v>
      </c>
      <c r="K1414" s="6">
        <f t="shared" si="628"/>
        <v>0</v>
      </c>
      <c r="L1414" s="5">
        <f t="shared" ref="L1414:L1477" si="638">L1413*(1+K1414)</f>
        <v>7.8097088191022337</v>
      </c>
      <c r="M1414" t="str">
        <f t="shared" si="618"/>
        <v>多</v>
      </c>
      <c r="N1414" s="6">
        <f t="shared" si="629"/>
        <v>2.7520872904573501E-2</v>
      </c>
      <c r="O1414" s="5">
        <f t="shared" ref="O1414:O1477" si="639">O1413*(1+N1414)</f>
        <v>6.9191285674857301</v>
      </c>
      <c r="P1414" t="str">
        <f t="shared" si="619"/>
        <v>多</v>
      </c>
      <c r="Q1414" s="6">
        <f t="shared" si="630"/>
        <v>2.7520872904573501E-2</v>
      </c>
      <c r="R1414" s="5">
        <f t="shared" ref="R1414:R1477" si="640">R1413*(1+Q1414)</f>
        <v>3.6813732113745252</v>
      </c>
      <c r="S1414" t="str">
        <f t="shared" si="620"/>
        <v>多</v>
      </c>
      <c r="T1414" s="6">
        <f t="shared" si="631"/>
        <v>2.7520872904573501E-2</v>
      </c>
      <c r="U1414" s="5">
        <f t="shared" ref="U1414:U1477" si="641">U1413*(1+T1414)</f>
        <v>3.1750358885169252</v>
      </c>
      <c r="V1414" t="str">
        <f t="shared" si="621"/>
        <v>多</v>
      </c>
      <c r="W1414" s="6">
        <f t="shared" si="632"/>
        <v>2.7520872904573501E-2</v>
      </c>
      <c r="X1414" s="5">
        <f t="shared" ref="X1414:X1477" si="642">X1413*(1+W1414)</f>
        <v>3.5120889469487713</v>
      </c>
      <c r="Y1414" t="str">
        <f t="shared" si="622"/>
        <v>空</v>
      </c>
      <c r="Z1414" s="6">
        <f t="shared" si="633"/>
        <v>0</v>
      </c>
      <c r="AA1414" s="5">
        <f t="shared" ref="AA1414:AA1477" si="643">AA1413*(1+Z1414)</f>
        <v>2.7468048786787751</v>
      </c>
      <c r="AB1414" t="str">
        <f t="shared" si="623"/>
        <v>空</v>
      </c>
      <c r="AC1414" s="6">
        <f t="shared" si="634"/>
        <v>0</v>
      </c>
      <c r="AD1414" s="5">
        <f t="shared" ref="AD1414:AD1477" si="644">AD1413*(1+AC1414)</f>
        <v>2.8924592232318158</v>
      </c>
    </row>
    <row r="1415" spans="1:30" x14ac:dyDescent="0.15">
      <c r="A1415" s="1">
        <v>40484</v>
      </c>
      <c r="B1415" s="2">
        <v>3463.13</v>
      </c>
      <c r="C1415" s="3">
        <f t="shared" si="624"/>
        <v>-2.8419234091563439E-3</v>
      </c>
      <c r="D1415" s="4" t="str">
        <f t="shared" si="635"/>
        <v>多</v>
      </c>
      <c r="E1415" s="6">
        <f t="shared" si="625"/>
        <v>-2.8419234091563439E-3</v>
      </c>
      <c r="F1415" s="5">
        <f t="shared" si="626"/>
        <v>1.2807781241205005</v>
      </c>
      <c r="G1415" t="str">
        <f t="shared" si="636"/>
        <v>空</v>
      </c>
      <c r="H1415" s="6">
        <f t="shared" si="627"/>
        <v>0</v>
      </c>
      <c r="I1415" s="5">
        <f t="shared" si="637"/>
        <v>3.9962187726188731</v>
      </c>
      <c r="J1415" t="str">
        <f t="shared" ref="J1415:J1478" si="645">IF(AND($C1412&gt;0,$C1413&gt;0,$C1414&gt;0,$C1415&gt;0),"多",IF(AND($C1412&lt;0,$C1413&lt;0,$C1414&lt;0,$C1415&lt;0),"空",J1414))</f>
        <v>空</v>
      </c>
      <c r="K1415" s="6">
        <f t="shared" si="628"/>
        <v>0</v>
      </c>
      <c r="L1415" s="5">
        <f t="shared" si="638"/>
        <v>7.8097088191022337</v>
      </c>
      <c r="M1415" t="str">
        <f t="shared" si="618"/>
        <v>多</v>
      </c>
      <c r="N1415" s="6">
        <f t="shared" si="629"/>
        <v>-2.8419234091563439E-3</v>
      </c>
      <c r="O1415" s="5">
        <f t="shared" si="639"/>
        <v>6.8994649340388303</v>
      </c>
      <c r="P1415" t="str">
        <f t="shared" si="619"/>
        <v>多</v>
      </c>
      <c r="Q1415" s="6">
        <f t="shared" si="630"/>
        <v>-2.8419234091563439E-3</v>
      </c>
      <c r="R1415" s="5">
        <f t="shared" si="640"/>
        <v>3.6709110306672788</v>
      </c>
      <c r="S1415" t="str">
        <f t="shared" si="620"/>
        <v>多</v>
      </c>
      <c r="T1415" s="6">
        <f t="shared" si="631"/>
        <v>-2.8419234091563439E-3</v>
      </c>
      <c r="U1415" s="5">
        <f t="shared" si="641"/>
        <v>3.1660126797004375</v>
      </c>
      <c r="V1415" t="str">
        <f t="shared" si="621"/>
        <v>多</v>
      </c>
      <c r="W1415" s="6">
        <f t="shared" si="632"/>
        <v>-2.8419234091563439E-3</v>
      </c>
      <c r="X1415" s="5">
        <f t="shared" si="642"/>
        <v>3.5021078591553985</v>
      </c>
      <c r="Y1415" t="str">
        <f t="shared" si="622"/>
        <v>空</v>
      </c>
      <c r="Z1415" s="6">
        <f t="shared" si="633"/>
        <v>0</v>
      </c>
      <c r="AA1415" s="5">
        <f t="shared" si="643"/>
        <v>2.7468048786787751</v>
      </c>
      <c r="AB1415" t="str">
        <f t="shared" si="623"/>
        <v>空</v>
      </c>
      <c r="AC1415" s="6">
        <f t="shared" si="634"/>
        <v>0</v>
      </c>
      <c r="AD1415" s="5">
        <f t="shared" si="644"/>
        <v>2.8924592232318158</v>
      </c>
    </row>
    <row r="1416" spans="1:30" x14ac:dyDescent="0.15">
      <c r="A1416" s="1">
        <v>40485</v>
      </c>
      <c r="B1416" s="2">
        <v>3420.34</v>
      </c>
      <c r="C1416" s="3">
        <f t="shared" si="624"/>
        <v>-1.2355874598989902E-2</v>
      </c>
      <c r="D1416" s="4" t="str">
        <f t="shared" si="635"/>
        <v>多</v>
      </c>
      <c r="E1416" s="6">
        <f t="shared" si="625"/>
        <v>-1.2355874598989902E-2</v>
      </c>
      <c r="F1416" s="5">
        <f t="shared" si="626"/>
        <v>1.2649529902297381</v>
      </c>
      <c r="G1416" t="str">
        <f t="shared" si="636"/>
        <v>空</v>
      </c>
      <c r="H1416" s="6">
        <f t="shared" si="627"/>
        <v>0</v>
      </c>
      <c r="I1416" s="5">
        <f t="shared" si="637"/>
        <v>3.9962187726188731</v>
      </c>
      <c r="J1416" t="str">
        <f t="shared" si="645"/>
        <v>空</v>
      </c>
      <c r="K1416" s="6">
        <f t="shared" si="628"/>
        <v>0</v>
      </c>
      <c r="L1416" s="5">
        <f t="shared" si="638"/>
        <v>7.8097088191022337</v>
      </c>
      <c r="M1416" t="str">
        <f t="shared" ref="M1416:M1479" si="646">IF(AND($C1412&gt;0,$C1413&gt;0,$C1414&gt;0,$C1415&gt;0,$C1416&gt;0),"多",IF(AND($C1412&lt;0,$C1413&lt;0,$C1414&lt;0,$C1415&lt;0,$C1416&lt;0),"空",M1415))</f>
        <v>多</v>
      </c>
      <c r="N1416" s="6">
        <f t="shared" si="629"/>
        <v>-1.2355874598989902E-2</v>
      </c>
      <c r="O1416" s="5">
        <f t="shared" si="639"/>
        <v>6.8142160105137188</v>
      </c>
      <c r="P1416" t="str">
        <f t="shared" si="619"/>
        <v>多</v>
      </c>
      <c r="Q1416" s="6">
        <f t="shared" si="630"/>
        <v>-1.2355874598989902E-2</v>
      </c>
      <c r="R1416" s="5">
        <f t="shared" si="640"/>
        <v>3.625553714308305</v>
      </c>
      <c r="S1416" t="str">
        <f t="shared" si="620"/>
        <v>多</v>
      </c>
      <c r="T1416" s="6">
        <f t="shared" si="631"/>
        <v>-1.2355874598989902E-2</v>
      </c>
      <c r="U1416" s="5">
        <f t="shared" si="641"/>
        <v>3.1268938240512472</v>
      </c>
      <c r="V1416" t="str">
        <f t="shared" si="621"/>
        <v>多</v>
      </c>
      <c r="W1416" s="6">
        <f t="shared" si="632"/>
        <v>-1.2355874598989902E-2</v>
      </c>
      <c r="X1416" s="5">
        <f t="shared" si="642"/>
        <v>3.4588362536155373</v>
      </c>
      <c r="Y1416" t="str">
        <f t="shared" si="622"/>
        <v>空</v>
      </c>
      <c r="Z1416" s="6">
        <f t="shared" si="633"/>
        <v>0</v>
      </c>
      <c r="AA1416" s="5">
        <f t="shared" si="643"/>
        <v>2.7468048786787751</v>
      </c>
      <c r="AB1416" t="str">
        <f t="shared" si="623"/>
        <v>空</v>
      </c>
      <c r="AC1416" s="6">
        <f t="shared" si="634"/>
        <v>0</v>
      </c>
      <c r="AD1416" s="5">
        <f t="shared" si="644"/>
        <v>2.8924592232318158</v>
      </c>
    </row>
    <row r="1417" spans="1:30" x14ac:dyDescent="0.15">
      <c r="A1417" s="1">
        <v>40486</v>
      </c>
      <c r="B1417" s="2">
        <v>3480.5</v>
      </c>
      <c r="C1417" s="3">
        <f t="shared" si="624"/>
        <v>1.7588894671289879E-2</v>
      </c>
      <c r="D1417" s="4" t="str">
        <f t="shared" si="635"/>
        <v>多</v>
      </c>
      <c r="E1417" s="6">
        <f t="shared" si="625"/>
        <v>1.7588894671289879E-2</v>
      </c>
      <c r="F1417" s="5">
        <f t="shared" si="626"/>
        <v>1.2872021151390221</v>
      </c>
      <c r="G1417" t="str">
        <f t="shared" si="636"/>
        <v>空</v>
      </c>
      <c r="H1417" s="6">
        <f t="shared" si="627"/>
        <v>0</v>
      </c>
      <c r="I1417" s="5">
        <f t="shared" si="637"/>
        <v>3.9962187726188731</v>
      </c>
      <c r="J1417" t="str">
        <f t="shared" si="645"/>
        <v>空</v>
      </c>
      <c r="K1417" s="6">
        <f t="shared" si="628"/>
        <v>0</v>
      </c>
      <c r="L1417" s="5">
        <f t="shared" si="638"/>
        <v>7.8097088191022337</v>
      </c>
      <c r="M1417" t="str">
        <f t="shared" si="646"/>
        <v>多</v>
      </c>
      <c r="N1417" s="6">
        <f t="shared" si="629"/>
        <v>1.7588894671289879E-2</v>
      </c>
      <c r="O1417" s="5">
        <f t="shared" si="639"/>
        <v>6.9340705381900616</v>
      </c>
      <c r="P1417" t="str">
        <f t="shared" ref="P1417:P1480" si="647">IF(AND($C1412&gt;0,$C1413&gt;0,$C1414&gt;0,$C1415&gt;0,$C1416&gt;0,$C1417&gt;0),"多",IF(AND($C1412&lt;0,$C1413&lt;0,$C1414&lt;0,$C1415&lt;0,$C1416&lt;0,$C1417&lt;0),"空",P1416))</f>
        <v>多</v>
      </c>
      <c r="Q1417" s="6">
        <f t="shared" si="630"/>
        <v>1.7588894671289879E-2</v>
      </c>
      <c r="R1417" s="5">
        <f t="shared" si="640"/>
        <v>3.6893231967143776</v>
      </c>
      <c r="S1417" t="str">
        <f t="shared" si="620"/>
        <v>多</v>
      </c>
      <c r="T1417" s="6">
        <f t="shared" si="631"/>
        <v>1.7588894671289879E-2</v>
      </c>
      <c r="U1417" s="5">
        <f t="shared" si="641"/>
        <v>3.1818924301707914</v>
      </c>
      <c r="V1417" t="str">
        <f t="shared" si="621"/>
        <v>多</v>
      </c>
      <c r="W1417" s="6">
        <f t="shared" si="632"/>
        <v>1.7588894671289879E-2</v>
      </c>
      <c r="X1417" s="5">
        <f t="shared" si="642"/>
        <v>3.51967336016562</v>
      </c>
      <c r="Y1417" t="str">
        <f t="shared" si="622"/>
        <v>空</v>
      </c>
      <c r="Z1417" s="6">
        <f t="shared" si="633"/>
        <v>0</v>
      </c>
      <c r="AA1417" s="5">
        <f t="shared" si="643"/>
        <v>2.7468048786787751</v>
      </c>
      <c r="AB1417" t="str">
        <f t="shared" si="623"/>
        <v>空</v>
      </c>
      <c r="AC1417" s="6">
        <f t="shared" si="634"/>
        <v>0</v>
      </c>
      <c r="AD1417" s="5">
        <f t="shared" si="644"/>
        <v>2.8924592232318158</v>
      </c>
    </row>
    <row r="1418" spans="1:30" x14ac:dyDescent="0.15">
      <c r="A1418" s="1">
        <v>40487</v>
      </c>
      <c r="B1418" s="2">
        <v>3520.8</v>
      </c>
      <c r="C1418" s="3">
        <f t="shared" si="624"/>
        <v>1.1578796149978476E-2</v>
      </c>
      <c r="D1418" s="4" t="str">
        <f t="shared" si="635"/>
        <v>空</v>
      </c>
      <c r="E1418" s="6">
        <f t="shared" si="625"/>
        <v>1.1578796149978476E-2</v>
      </c>
      <c r="F1418" s="5">
        <f t="shared" si="626"/>
        <v>1.302106366034038</v>
      </c>
      <c r="G1418" t="str">
        <f t="shared" si="636"/>
        <v>空</v>
      </c>
      <c r="H1418" s="6">
        <f t="shared" si="627"/>
        <v>0</v>
      </c>
      <c r="I1418" s="5">
        <f t="shared" si="637"/>
        <v>3.9962187726188731</v>
      </c>
      <c r="J1418" t="str">
        <f t="shared" si="645"/>
        <v>空</v>
      </c>
      <c r="K1418" s="6">
        <f t="shared" si="628"/>
        <v>0</v>
      </c>
      <c r="L1418" s="5">
        <f t="shared" si="638"/>
        <v>7.8097088191022337</v>
      </c>
      <c r="M1418" t="str">
        <f t="shared" si="646"/>
        <v>多</v>
      </c>
      <c r="N1418" s="6">
        <f t="shared" si="629"/>
        <v>1.1578796149978476E-2</v>
      </c>
      <c r="O1418" s="5">
        <f t="shared" si="639"/>
        <v>7.0143587274413361</v>
      </c>
      <c r="P1418" t="str">
        <f t="shared" si="647"/>
        <v>多</v>
      </c>
      <c r="Q1418" s="6">
        <f t="shared" si="630"/>
        <v>1.1578796149978476E-2</v>
      </c>
      <c r="R1418" s="5">
        <f t="shared" si="640"/>
        <v>3.7320411179405202</v>
      </c>
      <c r="S1418" t="str">
        <f t="shared" ref="S1418:S1481" si="648">IF(AND($C1412&gt;0,$C1413&gt;0,$C1414&gt;0,$C1415&gt;0,$C1416&gt;0,$C1417&gt;0,$C1418&gt;0),"多",IF(AND($C1412&lt;0,$C1413&lt;0,$C1414&lt;0,$C1415&lt;0,$C1416&lt;0,$C1417&lt;0,$C1418&lt;0),"空",S1417))</f>
        <v>多</v>
      </c>
      <c r="T1418" s="6">
        <f t="shared" si="631"/>
        <v>1.1578796149978476E-2</v>
      </c>
      <c r="U1418" s="5">
        <f t="shared" si="641"/>
        <v>3.2187349139908985</v>
      </c>
      <c r="V1418" t="str">
        <f t="shared" si="621"/>
        <v>多</v>
      </c>
      <c r="W1418" s="6">
        <f t="shared" si="632"/>
        <v>1.1578796149978476E-2</v>
      </c>
      <c r="X1418" s="5">
        <f t="shared" si="642"/>
        <v>3.5604269405174875</v>
      </c>
      <c r="Y1418" t="str">
        <f t="shared" si="622"/>
        <v>空</v>
      </c>
      <c r="Z1418" s="6">
        <f t="shared" si="633"/>
        <v>0</v>
      </c>
      <c r="AA1418" s="5">
        <f t="shared" si="643"/>
        <v>2.7468048786787751</v>
      </c>
      <c r="AB1418" t="str">
        <f t="shared" si="623"/>
        <v>空</v>
      </c>
      <c r="AC1418" s="6">
        <f t="shared" si="634"/>
        <v>0</v>
      </c>
      <c r="AD1418" s="5">
        <f t="shared" si="644"/>
        <v>2.8924592232318158</v>
      </c>
    </row>
    <row r="1419" spans="1:30" x14ac:dyDescent="0.15">
      <c r="A1419" s="1">
        <v>40490</v>
      </c>
      <c r="B1419" s="2">
        <v>3548.57</v>
      </c>
      <c r="C1419" s="3">
        <f t="shared" si="624"/>
        <v>7.8874119518290708E-3</v>
      </c>
      <c r="D1419" s="4" t="str">
        <f t="shared" si="635"/>
        <v>空</v>
      </c>
      <c r="E1419" s="6">
        <f t="shared" si="625"/>
        <v>0</v>
      </c>
      <c r="F1419" s="5">
        <f t="shared" si="626"/>
        <v>1.302106366034038</v>
      </c>
      <c r="G1419" t="str">
        <f t="shared" si="636"/>
        <v>多</v>
      </c>
      <c r="H1419" s="6">
        <f t="shared" si="627"/>
        <v>0</v>
      </c>
      <c r="I1419" s="5">
        <f t="shared" si="637"/>
        <v>3.9962187726188731</v>
      </c>
      <c r="J1419" t="str">
        <f t="shared" si="645"/>
        <v>空</v>
      </c>
      <c r="K1419" s="6">
        <f t="shared" si="628"/>
        <v>0</v>
      </c>
      <c r="L1419" s="5">
        <f t="shared" si="638"/>
        <v>7.8097088191022337</v>
      </c>
      <c r="M1419" t="str">
        <f t="shared" si="646"/>
        <v>多</v>
      </c>
      <c r="N1419" s="6">
        <f t="shared" si="629"/>
        <v>7.8874119518290708E-3</v>
      </c>
      <c r="O1419" s="5">
        <f t="shared" si="639"/>
        <v>7.0696838643025739</v>
      </c>
      <c r="P1419" t="str">
        <f t="shared" si="647"/>
        <v>多</v>
      </c>
      <c r="Q1419" s="6">
        <f t="shared" si="630"/>
        <v>7.8874119518290708E-3</v>
      </c>
      <c r="R1419" s="5">
        <f t="shared" si="640"/>
        <v>3.7614772636588816</v>
      </c>
      <c r="S1419" t="str">
        <f t="shared" si="648"/>
        <v>多</v>
      </c>
      <c r="T1419" s="6">
        <f t="shared" si="631"/>
        <v>7.8874119518290708E-3</v>
      </c>
      <c r="U1419" s="5">
        <f t="shared" si="641"/>
        <v>3.2441224022212798</v>
      </c>
      <c r="V1419" t="str">
        <f t="shared" ref="V1419:V1482" si="649">IF(AND($C1412&gt;0,$C1413&gt;0,$C1414&gt;0,$C1415&gt;0,$C1416&gt;0,$C1417&gt;0,$C1418&gt;0,$C1419&gt;0),"多",IF(AND($C1412&lt;0,$C1413&lt;0,$C1414&lt;0,$C1415&lt;0,$C1416&lt;0,$C1417&lt;0,$C1418&lt;0,$C1419&lt;0),"空",V1418))</f>
        <v>多</v>
      </c>
      <c r="W1419" s="6">
        <f t="shared" si="632"/>
        <v>7.8874119518290708E-3</v>
      </c>
      <c r="X1419" s="5">
        <f t="shared" si="642"/>
        <v>3.5885094945217393</v>
      </c>
      <c r="Y1419" t="str">
        <f t="shared" si="622"/>
        <v>空</v>
      </c>
      <c r="Z1419" s="6">
        <f t="shared" si="633"/>
        <v>0</v>
      </c>
      <c r="AA1419" s="5">
        <f t="shared" si="643"/>
        <v>2.7468048786787751</v>
      </c>
      <c r="AB1419" t="str">
        <f t="shared" si="623"/>
        <v>空</v>
      </c>
      <c r="AC1419" s="6">
        <f t="shared" si="634"/>
        <v>0</v>
      </c>
      <c r="AD1419" s="5">
        <f t="shared" si="644"/>
        <v>2.8924592232318158</v>
      </c>
    </row>
    <row r="1420" spans="1:30" x14ac:dyDescent="0.15">
      <c r="A1420" s="1">
        <v>40491</v>
      </c>
      <c r="B1420" s="2">
        <v>3523.95</v>
      </c>
      <c r="C1420" s="3">
        <f t="shared" si="624"/>
        <v>-6.9380060136901012E-3</v>
      </c>
      <c r="D1420" s="4" t="str">
        <f t="shared" si="635"/>
        <v>空</v>
      </c>
      <c r="E1420" s="6">
        <f t="shared" si="625"/>
        <v>0</v>
      </c>
      <c r="F1420" s="5">
        <f t="shared" si="626"/>
        <v>1.302106366034038</v>
      </c>
      <c r="G1420" t="str">
        <f t="shared" si="636"/>
        <v>多</v>
      </c>
      <c r="H1420" s="6">
        <f t="shared" si="627"/>
        <v>-6.9380060136901012E-3</v>
      </c>
      <c r="I1420" s="5">
        <f t="shared" si="637"/>
        <v>3.968492982742422</v>
      </c>
      <c r="J1420" t="str">
        <f t="shared" si="645"/>
        <v>空</v>
      </c>
      <c r="K1420" s="6">
        <f t="shared" si="628"/>
        <v>0</v>
      </c>
      <c r="L1420" s="5">
        <f t="shared" si="638"/>
        <v>7.8097088191022337</v>
      </c>
      <c r="M1420" t="str">
        <f t="shared" si="646"/>
        <v>多</v>
      </c>
      <c r="N1420" s="6">
        <f t="shared" si="629"/>
        <v>-6.9380060136901012E-3</v>
      </c>
      <c r="O1420" s="5">
        <f t="shared" si="639"/>
        <v>7.0206343551371546</v>
      </c>
      <c r="P1420" t="str">
        <f t="shared" si="647"/>
        <v>多</v>
      </c>
      <c r="Q1420" s="6">
        <f t="shared" si="630"/>
        <v>-6.9380060136901012E-3</v>
      </c>
      <c r="R1420" s="5">
        <f t="shared" si="640"/>
        <v>3.7353801117832575</v>
      </c>
      <c r="S1420" t="str">
        <f t="shared" si="648"/>
        <v>多</v>
      </c>
      <c r="T1420" s="6">
        <f t="shared" si="631"/>
        <v>-6.9380060136901012E-3</v>
      </c>
      <c r="U1420" s="5">
        <f t="shared" si="641"/>
        <v>3.2216146614855217</v>
      </c>
      <c r="V1420" t="str">
        <f t="shared" si="649"/>
        <v>多</v>
      </c>
      <c r="W1420" s="6">
        <f t="shared" si="632"/>
        <v>-6.9380060136901012E-3</v>
      </c>
      <c r="X1420" s="5">
        <f t="shared" si="642"/>
        <v>3.5636123940685636</v>
      </c>
      <c r="Y1420" t="str">
        <f t="shared" ref="Y1420:Y1483" si="650">IF(AND($C1412&gt;0,$C1413&gt;0,$C1414&gt;0,$C1415&gt;0,$C1416&gt;0,$C1417&gt;0,$C1418&gt;0,$C1419&gt;0,$C1420&gt;0),"多",IF(AND($C1412&lt;0,$C1413&lt;0,$C1414&lt;0,$C1415&lt;0,$C1416&lt;0,$C1417&lt;0,$C1418&lt;0,$C1419&lt;0,$C1420&lt;0),"空",Y1419))</f>
        <v>空</v>
      </c>
      <c r="Z1420" s="6">
        <f t="shared" si="633"/>
        <v>0</v>
      </c>
      <c r="AA1420" s="5">
        <f t="shared" si="643"/>
        <v>2.7468048786787751</v>
      </c>
      <c r="AB1420" t="str">
        <f t="shared" si="623"/>
        <v>空</v>
      </c>
      <c r="AC1420" s="6">
        <f t="shared" si="634"/>
        <v>0</v>
      </c>
      <c r="AD1420" s="5">
        <f t="shared" si="644"/>
        <v>2.8924592232318158</v>
      </c>
    </row>
    <row r="1421" spans="1:30" x14ac:dyDescent="0.15">
      <c r="A1421" s="1">
        <v>40492</v>
      </c>
      <c r="B1421" s="2">
        <v>3499.11</v>
      </c>
      <c r="C1421" s="3">
        <f t="shared" si="624"/>
        <v>-7.0489081854168134E-3</v>
      </c>
      <c r="D1421" s="4" t="str">
        <f t="shared" si="635"/>
        <v>多</v>
      </c>
      <c r="E1421" s="6">
        <f t="shared" si="625"/>
        <v>0</v>
      </c>
      <c r="F1421" s="5">
        <f t="shared" si="626"/>
        <v>1.302106366034038</v>
      </c>
      <c r="G1421" t="str">
        <f t="shared" si="636"/>
        <v>多</v>
      </c>
      <c r="H1421" s="6">
        <f t="shared" si="627"/>
        <v>-7.0489081854168134E-3</v>
      </c>
      <c r="I1421" s="5">
        <f t="shared" si="637"/>
        <v>3.9405194400725998</v>
      </c>
      <c r="J1421" t="str">
        <f t="shared" si="645"/>
        <v>空</v>
      </c>
      <c r="K1421" s="6">
        <f t="shared" si="628"/>
        <v>0</v>
      </c>
      <c r="L1421" s="5">
        <f t="shared" si="638"/>
        <v>7.8097088191022337</v>
      </c>
      <c r="M1421" t="str">
        <f t="shared" si="646"/>
        <v>多</v>
      </c>
      <c r="N1421" s="6">
        <f t="shared" si="629"/>
        <v>-7.0489081854168134E-3</v>
      </c>
      <c r="O1421" s="5">
        <f t="shared" si="639"/>
        <v>6.9711465481644099</v>
      </c>
      <c r="P1421" t="str">
        <f t="shared" si="647"/>
        <v>多</v>
      </c>
      <c r="Q1421" s="6">
        <f t="shared" si="630"/>
        <v>-7.0489081854168134E-3</v>
      </c>
      <c r="R1421" s="5">
        <f t="shared" si="640"/>
        <v>3.7090497603376651</v>
      </c>
      <c r="S1421" t="str">
        <f t="shared" si="648"/>
        <v>多</v>
      </c>
      <c r="T1421" s="6">
        <f t="shared" si="631"/>
        <v>-7.0489081854168134E-3</v>
      </c>
      <c r="U1421" s="5">
        <f t="shared" si="641"/>
        <v>3.1989057955279177</v>
      </c>
      <c r="V1421" t="str">
        <f t="shared" si="649"/>
        <v>多</v>
      </c>
      <c r="W1421" s="6">
        <f t="shared" si="632"/>
        <v>-7.0489081854168134E-3</v>
      </c>
      <c r="X1421" s="5">
        <f t="shared" si="642"/>
        <v>3.5384928174943608</v>
      </c>
      <c r="Y1421" t="str">
        <f t="shared" si="650"/>
        <v>空</v>
      </c>
      <c r="Z1421" s="6">
        <f t="shared" si="633"/>
        <v>0</v>
      </c>
      <c r="AA1421" s="5">
        <f t="shared" si="643"/>
        <v>2.7468048786787751</v>
      </c>
      <c r="AB1421" t="str">
        <f t="shared" ref="AB1421:AB1484" si="651">IF(AND($C1412&gt;0,$C1413&gt;0,$C1414&gt;0,$C1415&gt;0,$C1416&gt;0,$C1417&gt;0,$C1418&gt;0,$C1419&gt;0,$C1420&gt;0,$C1421&gt;0),"多",IF(AND($C1412&lt;0,$C1413&lt;0,$C1414&lt;0,$C1415&lt;0,$C1416&lt;0,$C1417&lt;0,$C1418&lt;0,$C1419&lt;0,$C1420&lt;0,$C1421&lt;0),"空",AB1420))</f>
        <v>空</v>
      </c>
      <c r="AC1421" s="6">
        <f t="shared" si="634"/>
        <v>0</v>
      </c>
      <c r="AD1421" s="5">
        <f t="shared" si="644"/>
        <v>2.8924592232318158</v>
      </c>
    </row>
    <row r="1422" spans="1:30" x14ac:dyDescent="0.15">
      <c r="A1422" s="1">
        <v>40493</v>
      </c>
      <c r="B1422" s="2">
        <v>3509.98</v>
      </c>
      <c r="C1422" s="3">
        <f t="shared" si="624"/>
        <v>3.1065042253601849E-3</v>
      </c>
      <c r="D1422" s="4" t="str">
        <f t="shared" si="635"/>
        <v>多</v>
      </c>
      <c r="E1422" s="6">
        <f t="shared" si="625"/>
        <v>3.1065042253601849E-3</v>
      </c>
      <c r="F1422" s="5">
        <f t="shared" si="626"/>
        <v>1.3061513649619911</v>
      </c>
      <c r="G1422" t="str">
        <f t="shared" si="636"/>
        <v>多</v>
      </c>
      <c r="H1422" s="6">
        <f t="shared" si="627"/>
        <v>3.1065042253601849E-3</v>
      </c>
      <c r="I1422" s="5">
        <f t="shared" si="637"/>
        <v>3.9527606803632991</v>
      </c>
      <c r="J1422" t="str">
        <f t="shared" si="645"/>
        <v>空</v>
      </c>
      <c r="K1422" s="6">
        <f t="shared" si="628"/>
        <v>0</v>
      </c>
      <c r="L1422" s="5">
        <f t="shared" si="638"/>
        <v>7.8097088191022337</v>
      </c>
      <c r="M1422" t="str">
        <f t="shared" si="646"/>
        <v>多</v>
      </c>
      <c r="N1422" s="6">
        <f t="shared" si="629"/>
        <v>3.1065042253601849E-3</v>
      </c>
      <c r="O1422" s="5">
        <f t="shared" si="639"/>
        <v>6.9928024443718879</v>
      </c>
      <c r="P1422" t="str">
        <f t="shared" si="647"/>
        <v>多</v>
      </c>
      <c r="Q1422" s="6">
        <f t="shared" si="630"/>
        <v>3.1065042253601849E-3</v>
      </c>
      <c r="R1422" s="5">
        <f t="shared" si="640"/>
        <v>3.7205719390902252</v>
      </c>
      <c r="S1422" t="str">
        <f t="shared" si="648"/>
        <v>多</v>
      </c>
      <c r="T1422" s="6">
        <f t="shared" si="631"/>
        <v>3.1065042253601849E-3</v>
      </c>
      <c r="U1422" s="5">
        <f t="shared" si="641"/>
        <v>3.2088432098982542</v>
      </c>
      <c r="V1422" t="str">
        <f t="shared" si="649"/>
        <v>多</v>
      </c>
      <c r="W1422" s="6">
        <f t="shared" si="632"/>
        <v>3.1065042253601849E-3</v>
      </c>
      <c r="X1422" s="5">
        <f t="shared" si="642"/>
        <v>3.5494851603833135</v>
      </c>
      <c r="Y1422" t="str">
        <f t="shared" si="650"/>
        <v>空</v>
      </c>
      <c r="Z1422" s="6">
        <f t="shared" si="633"/>
        <v>0</v>
      </c>
      <c r="AA1422" s="5">
        <f t="shared" si="643"/>
        <v>2.7468048786787751</v>
      </c>
      <c r="AB1422" t="str">
        <f t="shared" si="651"/>
        <v>空</v>
      </c>
      <c r="AC1422" s="6">
        <f t="shared" si="634"/>
        <v>0</v>
      </c>
      <c r="AD1422" s="5">
        <f t="shared" si="644"/>
        <v>2.8924592232318158</v>
      </c>
    </row>
    <row r="1423" spans="1:30" x14ac:dyDescent="0.15">
      <c r="A1423" s="1">
        <v>40494</v>
      </c>
      <c r="B1423" s="2">
        <v>3291.83</v>
      </c>
      <c r="C1423" s="3">
        <f t="shared" si="624"/>
        <v>-6.2151351289750911E-2</v>
      </c>
      <c r="D1423" s="4" t="str">
        <f t="shared" si="635"/>
        <v>多</v>
      </c>
      <c r="E1423" s="6">
        <f t="shared" si="625"/>
        <v>-6.2151351289750911E-2</v>
      </c>
      <c r="F1423" s="5">
        <f t="shared" si="626"/>
        <v>1.2249722926406508</v>
      </c>
      <c r="G1423" t="str">
        <f t="shared" si="636"/>
        <v>多</v>
      </c>
      <c r="H1423" s="6">
        <f t="shared" si="627"/>
        <v>-6.2151351289750911E-2</v>
      </c>
      <c r="I1423" s="5">
        <f t="shared" si="637"/>
        <v>3.7070912627537247</v>
      </c>
      <c r="J1423" t="str">
        <f t="shared" si="645"/>
        <v>空</v>
      </c>
      <c r="K1423" s="6">
        <f t="shared" si="628"/>
        <v>0</v>
      </c>
      <c r="L1423" s="5">
        <f t="shared" si="638"/>
        <v>7.8097088191022337</v>
      </c>
      <c r="M1423" t="str">
        <f t="shared" si="646"/>
        <v>多</v>
      </c>
      <c r="N1423" s="6">
        <f t="shared" si="629"/>
        <v>-6.2151351289750911E-2</v>
      </c>
      <c r="O1423" s="5">
        <f t="shared" si="639"/>
        <v>6.5581903231519014</v>
      </c>
      <c r="P1423" t="str">
        <f t="shared" si="647"/>
        <v>多</v>
      </c>
      <c r="Q1423" s="6">
        <f t="shared" si="630"/>
        <v>-6.2151351289750911E-2</v>
      </c>
      <c r="R1423" s="5">
        <f t="shared" si="640"/>
        <v>3.4893333655050389</v>
      </c>
      <c r="S1423" t="str">
        <f t="shared" si="648"/>
        <v>多</v>
      </c>
      <c r="T1423" s="6">
        <f t="shared" si="631"/>
        <v>-6.2151351289750911E-2</v>
      </c>
      <c r="U1423" s="5">
        <f t="shared" si="641"/>
        <v>3.0094092683261358</v>
      </c>
      <c r="V1423" t="str">
        <f t="shared" si="649"/>
        <v>多</v>
      </c>
      <c r="W1423" s="6">
        <f t="shared" si="632"/>
        <v>-6.2151351289750911E-2</v>
      </c>
      <c r="X1423" s="5">
        <f t="shared" si="642"/>
        <v>3.3288798612825725</v>
      </c>
      <c r="Y1423" t="str">
        <f t="shared" si="650"/>
        <v>空</v>
      </c>
      <c r="Z1423" s="6">
        <f t="shared" si="633"/>
        <v>0</v>
      </c>
      <c r="AA1423" s="5">
        <f t="shared" si="643"/>
        <v>2.7468048786787751</v>
      </c>
      <c r="AB1423" t="str">
        <f t="shared" si="651"/>
        <v>空</v>
      </c>
      <c r="AC1423" s="6">
        <f t="shared" si="634"/>
        <v>0</v>
      </c>
      <c r="AD1423" s="5">
        <f t="shared" si="644"/>
        <v>2.8924592232318158</v>
      </c>
    </row>
    <row r="1424" spans="1:30" x14ac:dyDescent="0.15">
      <c r="A1424" s="1">
        <v>40497</v>
      </c>
      <c r="B1424" s="2">
        <v>3314.89</v>
      </c>
      <c r="C1424" s="3">
        <f t="shared" si="624"/>
        <v>7.0052220193630443E-3</v>
      </c>
      <c r="D1424" s="4" t="str">
        <f t="shared" si="635"/>
        <v>多</v>
      </c>
      <c r="E1424" s="6">
        <f t="shared" si="625"/>
        <v>7.0052220193630443E-3</v>
      </c>
      <c r="F1424" s="5">
        <f t="shared" si="626"/>
        <v>1.2335534955181666</v>
      </c>
      <c r="G1424" t="str">
        <f t="shared" si="636"/>
        <v>多</v>
      </c>
      <c r="H1424" s="6">
        <f t="shared" si="627"/>
        <v>7.0052220193630443E-3</v>
      </c>
      <c r="I1424" s="5">
        <f t="shared" si="637"/>
        <v>3.7330602600953555</v>
      </c>
      <c r="J1424" t="str">
        <f t="shared" si="645"/>
        <v>空</v>
      </c>
      <c r="K1424" s="6">
        <f t="shared" si="628"/>
        <v>0</v>
      </c>
      <c r="L1424" s="5">
        <f t="shared" si="638"/>
        <v>7.8097088191022337</v>
      </c>
      <c r="M1424" t="str">
        <f t="shared" si="646"/>
        <v>多</v>
      </c>
      <c r="N1424" s="6">
        <f t="shared" si="629"/>
        <v>7.0052220193630443E-3</v>
      </c>
      <c r="O1424" s="5">
        <f t="shared" si="639"/>
        <v>6.6041319024108187</v>
      </c>
      <c r="P1424" t="str">
        <f t="shared" si="647"/>
        <v>多</v>
      </c>
      <c r="Q1424" s="6">
        <f t="shared" si="630"/>
        <v>7.0052220193630443E-3</v>
      </c>
      <c r="R1424" s="5">
        <f t="shared" si="640"/>
        <v>3.5137769204299731</v>
      </c>
      <c r="S1424" t="str">
        <f t="shared" si="648"/>
        <v>多</v>
      </c>
      <c r="T1424" s="6">
        <f t="shared" si="631"/>
        <v>7.0052220193630443E-3</v>
      </c>
      <c r="U1424" s="5">
        <f t="shared" si="641"/>
        <v>3.0304908483978892</v>
      </c>
      <c r="V1424" t="str">
        <f t="shared" si="649"/>
        <v>多</v>
      </c>
      <c r="W1424" s="6">
        <f t="shared" si="632"/>
        <v>7.0052220193630443E-3</v>
      </c>
      <c r="X1424" s="5">
        <f t="shared" si="642"/>
        <v>3.3521994037866434</v>
      </c>
      <c r="Y1424" t="str">
        <f t="shared" si="650"/>
        <v>空</v>
      </c>
      <c r="Z1424" s="6">
        <f t="shared" si="633"/>
        <v>0</v>
      </c>
      <c r="AA1424" s="5">
        <f t="shared" si="643"/>
        <v>2.7468048786787751</v>
      </c>
      <c r="AB1424" t="str">
        <f t="shared" si="651"/>
        <v>空</v>
      </c>
      <c r="AC1424" s="6">
        <f t="shared" si="634"/>
        <v>0</v>
      </c>
      <c r="AD1424" s="5">
        <f t="shared" si="644"/>
        <v>2.8924592232318158</v>
      </c>
    </row>
    <row r="1425" spans="1:30" x14ac:dyDescent="0.15">
      <c r="A1425" s="1">
        <v>40498</v>
      </c>
      <c r="B1425" s="2">
        <v>3169.54</v>
      </c>
      <c r="C1425" s="3">
        <f t="shared" si="624"/>
        <v>-4.3847608819598816E-2</v>
      </c>
      <c r="D1425" s="4" t="str">
        <f t="shared" si="635"/>
        <v>多</v>
      </c>
      <c r="E1425" s="6">
        <f t="shared" si="625"/>
        <v>-4.3847608819598816E-2</v>
      </c>
      <c r="F1425" s="5">
        <f t="shared" si="626"/>
        <v>1.1794651243886374</v>
      </c>
      <c r="G1425" t="str">
        <f t="shared" si="636"/>
        <v>多</v>
      </c>
      <c r="H1425" s="6">
        <f t="shared" si="627"/>
        <v>-4.3847608819598816E-2</v>
      </c>
      <c r="I1425" s="5">
        <f t="shared" si="637"/>
        <v>3.5693744941107046</v>
      </c>
      <c r="J1425" t="str">
        <f t="shared" si="645"/>
        <v>空</v>
      </c>
      <c r="K1425" s="6">
        <f t="shared" si="628"/>
        <v>0</v>
      </c>
      <c r="L1425" s="5">
        <f t="shared" si="638"/>
        <v>7.8097088191022337</v>
      </c>
      <c r="M1425" t="str">
        <f t="shared" si="646"/>
        <v>多</v>
      </c>
      <c r="N1425" s="6">
        <f t="shared" si="629"/>
        <v>-4.3847608819598816E-2</v>
      </c>
      <c r="O1425" s="5">
        <f t="shared" si="639"/>
        <v>6.3145565101608758</v>
      </c>
      <c r="P1425" t="str">
        <f t="shared" si="647"/>
        <v>多</v>
      </c>
      <c r="Q1425" s="6">
        <f t="shared" si="630"/>
        <v>-4.3847608819598816E-2</v>
      </c>
      <c r="R1425" s="5">
        <f t="shared" si="640"/>
        <v>3.3597062045436252</v>
      </c>
      <c r="S1425" t="str">
        <f t="shared" si="648"/>
        <v>多</v>
      </c>
      <c r="T1425" s="6">
        <f t="shared" si="631"/>
        <v>-4.3847608819598816E-2</v>
      </c>
      <c r="U1425" s="5">
        <f t="shared" si="641"/>
        <v>2.8976110711459646</v>
      </c>
      <c r="V1425" t="str">
        <f t="shared" si="649"/>
        <v>多</v>
      </c>
      <c r="W1425" s="6">
        <f t="shared" si="632"/>
        <v>-4.3847608819598816E-2</v>
      </c>
      <c r="X1425" s="5">
        <f t="shared" si="642"/>
        <v>3.2052134756441144</v>
      </c>
      <c r="Y1425" t="str">
        <f t="shared" si="650"/>
        <v>空</v>
      </c>
      <c r="Z1425" s="6">
        <f t="shared" si="633"/>
        <v>0</v>
      </c>
      <c r="AA1425" s="5">
        <f t="shared" si="643"/>
        <v>2.7468048786787751</v>
      </c>
      <c r="AB1425" t="str">
        <f t="shared" si="651"/>
        <v>空</v>
      </c>
      <c r="AC1425" s="6">
        <f t="shared" si="634"/>
        <v>0</v>
      </c>
      <c r="AD1425" s="5">
        <f t="shared" si="644"/>
        <v>2.8924592232318158</v>
      </c>
    </row>
    <row r="1426" spans="1:30" x14ac:dyDescent="0.15">
      <c r="A1426" s="1">
        <v>40499</v>
      </c>
      <c r="B1426" s="2">
        <v>3103.91</v>
      </c>
      <c r="C1426" s="3">
        <f t="shared" si="624"/>
        <v>-2.0706474756589266E-2</v>
      </c>
      <c r="D1426" s="4" t="str">
        <f t="shared" si="635"/>
        <v>多</v>
      </c>
      <c r="E1426" s="6">
        <f t="shared" si="625"/>
        <v>-2.0706474756589266E-2</v>
      </c>
      <c r="F1426" s="5">
        <f t="shared" si="626"/>
        <v>1.1550425595642067</v>
      </c>
      <c r="G1426" t="str">
        <f t="shared" si="636"/>
        <v>多</v>
      </c>
      <c r="H1426" s="6">
        <f t="shared" si="627"/>
        <v>-2.0706474756589266E-2</v>
      </c>
      <c r="I1426" s="5">
        <f t="shared" si="637"/>
        <v>3.4954653312515878</v>
      </c>
      <c r="J1426" t="str">
        <f t="shared" si="645"/>
        <v>空</v>
      </c>
      <c r="K1426" s="6">
        <f t="shared" si="628"/>
        <v>0</v>
      </c>
      <c r="L1426" s="5">
        <f t="shared" si="638"/>
        <v>7.8097088191022337</v>
      </c>
      <c r="M1426" t="str">
        <f t="shared" si="646"/>
        <v>多</v>
      </c>
      <c r="N1426" s="6">
        <f t="shared" si="629"/>
        <v>-2.0706474756589266E-2</v>
      </c>
      <c r="O1426" s="5">
        <f t="shared" si="639"/>
        <v>6.1838043051841733</v>
      </c>
      <c r="P1426" t="str">
        <f t="shared" si="647"/>
        <v>多</v>
      </c>
      <c r="Q1426" s="6">
        <f t="shared" si="630"/>
        <v>-2.0706474756589266E-2</v>
      </c>
      <c r="R1426" s="5">
        <f t="shared" si="640"/>
        <v>3.2901385328296864</v>
      </c>
      <c r="S1426" t="str">
        <f t="shared" si="648"/>
        <v>多</v>
      </c>
      <c r="T1426" s="6">
        <f t="shared" si="631"/>
        <v>-2.0706474756589266E-2</v>
      </c>
      <c r="U1426" s="5">
        <f t="shared" si="641"/>
        <v>2.8376117606468672</v>
      </c>
      <c r="V1426" t="str">
        <f t="shared" si="649"/>
        <v>多</v>
      </c>
      <c r="W1426" s="6">
        <f t="shared" si="632"/>
        <v>-2.0706474756589266E-2</v>
      </c>
      <c r="X1426" s="5">
        <f t="shared" si="642"/>
        <v>3.1388448037212098</v>
      </c>
      <c r="Y1426" t="str">
        <f t="shared" si="650"/>
        <v>空</v>
      </c>
      <c r="Z1426" s="6">
        <f t="shared" si="633"/>
        <v>0</v>
      </c>
      <c r="AA1426" s="5">
        <f t="shared" si="643"/>
        <v>2.7468048786787751</v>
      </c>
      <c r="AB1426" t="str">
        <f t="shared" si="651"/>
        <v>空</v>
      </c>
      <c r="AC1426" s="6">
        <f t="shared" si="634"/>
        <v>0</v>
      </c>
      <c r="AD1426" s="5">
        <f t="shared" si="644"/>
        <v>2.8924592232318158</v>
      </c>
    </row>
    <row r="1427" spans="1:30" x14ac:dyDescent="0.15">
      <c r="A1427" s="1">
        <v>40500</v>
      </c>
      <c r="B1427" s="2">
        <v>3147.96</v>
      </c>
      <c r="C1427" s="3">
        <f t="shared" si="624"/>
        <v>1.4191777467774669E-2</v>
      </c>
      <c r="D1427" s="4" t="str">
        <f t="shared" si="635"/>
        <v>多</v>
      </c>
      <c r="E1427" s="6">
        <f t="shared" si="625"/>
        <v>1.4191777467774669E-2</v>
      </c>
      <c r="F1427" s="5">
        <f t="shared" si="626"/>
        <v>1.1714346665353508</v>
      </c>
      <c r="G1427" t="str">
        <f t="shared" si="636"/>
        <v>多</v>
      </c>
      <c r="H1427" s="6">
        <f t="shared" si="627"/>
        <v>1.4191777467774669E-2</v>
      </c>
      <c r="I1427" s="5">
        <f t="shared" si="637"/>
        <v>3.5450721973790316</v>
      </c>
      <c r="J1427" t="str">
        <f t="shared" si="645"/>
        <v>空</v>
      </c>
      <c r="K1427" s="6">
        <f t="shared" si="628"/>
        <v>0</v>
      </c>
      <c r="L1427" s="5">
        <f t="shared" si="638"/>
        <v>7.8097088191022337</v>
      </c>
      <c r="M1427" t="str">
        <f t="shared" si="646"/>
        <v>多</v>
      </c>
      <c r="N1427" s="6">
        <f t="shared" si="629"/>
        <v>1.4191777467774669E-2</v>
      </c>
      <c r="O1427" s="5">
        <f t="shared" si="639"/>
        <v>6.2715634797876145</v>
      </c>
      <c r="P1427" t="str">
        <f t="shared" si="647"/>
        <v>多</v>
      </c>
      <c r="Q1427" s="6">
        <f t="shared" si="630"/>
        <v>1.4191777467774669E-2</v>
      </c>
      <c r="R1427" s="5">
        <f t="shared" si="640"/>
        <v>3.336831446725756</v>
      </c>
      <c r="S1427" t="str">
        <f t="shared" si="648"/>
        <v>多</v>
      </c>
      <c r="T1427" s="6">
        <f t="shared" si="631"/>
        <v>1.4191777467774669E-2</v>
      </c>
      <c r="U1427" s="5">
        <f t="shared" si="641"/>
        <v>2.8778825152939076</v>
      </c>
      <c r="V1427" t="str">
        <f t="shared" si="649"/>
        <v>多</v>
      </c>
      <c r="W1427" s="6">
        <f t="shared" si="632"/>
        <v>1.4191777467774669E-2</v>
      </c>
      <c r="X1427" s="5">
        <f t="shared" si="642"/>
        <v>3.1833905906815021</v>
      </c>
      <c r="Y1427" t="str">
        <f t="shared" si="650"/>
        <v>空</v>
      </c>
      <c r="Z1427" s="6">
        <f t="shared" si="633"/>
        <v>0</v>
      </c>
      <c r="AA1427" s="5">
        <f t="shared" si="643"/>
        <v>2.7468048786787751</v>
      </c>
      <c r="AB1427" t="str">
        <f t="shared" si="651"/>
        <v>空</v>
      </c>
      <c r="AC1427" s="6">
        <f t="shared" si="634"/>
        <v>0</v>
      </c>
      <c r="AD1427" s="5">
        <f t="shared" si="644"/>
        <v>2.8924592232318158</v>
      </c>
    </row>
    <row r="1428" spans="1:30" x14ac:dyDescent="0.15">
      <c r="A1428" s="1">
        <v>40501</v>
      </c>
      <c r="B1428" s="2">
        <v>3178.85</v>
      </c>
      <c r="C1428" s="3">
        <f t="shared" si="624"/>
        <v>9.8127041004332227E-3</v>
      </c>
      <c r="D1428" s="4" t="str">
        <f t="shared" si="635"/>
        <v>空</v>
      </c>
      <c r="E1428" s="6">
        <f t="shared" si="625"/>
        <v>9.8127041004332227E-3</v>
      </c>
      <c r="F1428" s="5">
        <f t="shared" si="626"/>
        <v>1.1829296082910519</v>
      </c>
      <c r="G1428" t="str">
        <f t="shared" si="636"/>
        <v>多</v>
      </c>
      <c r="H1428" s="6">
        <f t="shared" si="627"/>
        <v>9.8127041004332227E-3</v>
      </c>
      <c r="I1428" s="5">
        <f t="shared" si="637"/>
        <v>3.5798589418665845</v>
      </c>
      <c r="J1428" t="str">
        <f t="shared" si="645"/>
        <v>空</v>
      </c>
      <c r="K1428" s="6">
        <f t="shared" si="628"/>
        <v>0</v>
      </c>
      <c r="L1428" s="5">
        <f t="shared" si="638"/>
        <v>7.8097088191022337</v>
      </c>
      <c r="M1428" t="str">
        <f t="shared" si="646"/>
        <v>多</v>
      </c>
      <c r="N1428" s="6">
        <f t="shared" si="629"/>
        <v>9.8127041004332227E-3</v>
      </c>
      <c r="O1428" s="5">
        <f t="shared" si="639"/>
        <v>6.3331044764618536</v>
      </c>
      <c r="P1428" t="str">
        <f t="shared" si="647"/>
        <v>多</v>
      </c>
      <c r="Q1428" s="6">
        <f t="shared" si="630"/>
        <v>9.8127041004332227E-3</v>
      </c>
      <c r="R1428" s="5">
        <f t="shared" si="640"/>
        <v>3.3695747863454963</v>
      </c>
      <c r="S1428" t="str">
        <f t="shared" si="648"/>
        <v>多</v>
      </c>
      <c r="T1428" s="6">
        <f t="shared" si="631"/>
        <v>9.8127041004332227E-3</v>
      </c>
      <c r="U1428" s="5">
        <f t="shared" si="641"/>
        <v>2.9061223248522974</v>
      </c>
      <c r="V1428" t="str">
        <f t="shared" si="649"/>
        <v>多</v>
      </c>
      <c r="W1428" s="6">
        <f t="shared" si="632"/>
        <v>9.8127041004332227E-3</v>
      </c>
      <c r="X1428" s="5">
        <f t="shared" si="642"/>
        <v>3.2146282605839631</v>
      </c>
      <c r="Y1428" t="str">
        <f t="shared" si="650"/>
        <v>空</v>
      </c>
      <c r="Z1428" s="6">
        <f t="shared" si="633"/>
        <v>0</v>
      </c>
      <c r="AA1428" s="5">
        <f t="shared" si="643"/>
        <v>2.7468048786787751</v>
      </c>
      <c r="AB1428" t="str">
        <f t="shared" si="651"/>
        <v>空</v>
      </c>
      <c r="AC1428" s="6">
        <f t="shared" si="634"/>
        <v>0</v>
      </c>
      <c r="AD1428" s="5">
        <f t="shared" si="644"/>
        <v>2.8924592232318158</v>
      </c>
    </row>
    <row r="1429" spans="1:30" x14ac:dyDescent="0.15">
      <c r="A1429" s="1">
        <v>40504</v>
      </c>
      <c r="B1429" s="2">
        <v>3171.94</v>
      </c>
      <c r="C1429" s="3">
        <f t="shared" si="624"/>
        <v>-2.1737420765370885E-3</v>
      </c>
      <c r="D1429" s="4" t="str">
        <f t="shared" si="635"/>
        <v>空</v>
      </c>
      <c r="E1429" s="6">
        <f t="shared" si="625"/>
        <v>0</v>
      </c>
      <c r="F1429" s="5">
        <f t="shared" si="626"/>
        <v>1.1829296082910519</v>
      </c>
      <c r="G1429" t="str">
        <f t="shared" si="636"/>
        <v>多</v>
      </c>
      <c r="H1429" s="6">
        <f t="shared" si="627"/>
        <v>-2.1737420765370885E-3</v>
      </c>
      <c r="I1429" s="5">
        <f t="shared" si="637"/>
        <v>3.5720772518565815</v>
      </c>
      <c r="J1429" t="str">
        <f t="shared" si="645"/>
        <v>空</v>
      </c>
      <c r="K1429" s="6">
        <f t="shared" si="628"/>
        <v>0</v>
      </c>
      <c r="L1429" s="5">
        <f t="shared" si="638"/>
        <v>7.8097088191022337</v>
      </c>
      <c r="M1429" t="str">
        <f t="shared" si="646"/>
        <v>多</v>
      </c>
      <c r="N1429" s="6">
        <f t="shared" si="629"/>
        <v>-2.1737420765370885E-3</v>
      </c>
      <c r="O1429" s="5">
        <f t="shared" si="639"/>
        <v>6.3193379407862631</v>
      </c>
      <c r="P1429" t="str">
        <f t="shared" si="647"/>
        <v>多</v>
      </c>
      <c r="Q1429" s="6">
        <f t="shared" si="630"/>
        <v>-2.1737420765370885E-3</v>
      </c>
      <c r="R1429" s="5">
        <f t="shared" si="640"/>
        <v>3.3622501998523786</v>
      </c>
      <c r="S1429" t="str">
        <f t="shared" si="648"/>
        <v>多</v>
      </c>
      <c r="T1429" s="6">
        <f t="shared" si="631"/>
        <v>-2.1737420765370885E-3</v>
      </c>
      <c r="U1429" s="5">
        <f t="shared" si="641"/>
        <v>2.8998051644752021</v>
      </c>
      <c r="V1429" t="str">
        <f t="shared" si="649"/>
        <v>多</v>
      </c>
      <c r="W1429" s="6">
        <f t="shared" si="632"/>
        <v>-2.1737420765370885E-3</v>
      </c>
      <c r="X1429" s="5">
        <f t="shared" si="642"/>
        <v>3.2076404878735065</v>
      </c>
      <c r="Y1429" t="str">
        <f t="shared" si="650"/>
        <v>空</v>
      </c>
      <c r="Z1429" s="6">
        <f t="shared" si="633"/>
        <v>0</v>
      </c>
      <c r="AA1429" s="5">
        <f t="shared" si="643"/>
        <v>2.7468048786787751</v>
      </c>
      <c r="AB1429" t="str">
        <f t="shared" si="651"/>
        <v>空</v>
      </c>
      <c r="AC1429" s="6">
        <f t="shared" si="634"/>
        <v>0</v>
      </c>
      <c r="AD1429" s="5">
        <f t="shared" si="644"/>
        <v>2.8924592232318158</v>
      </c>
    </row>
    <row r="1430" spans="1:30" x14ac:dyDescent="0.15">
      <c r="A1430" s="1">
        <v>40505</v>
      </c>
      <c r="B1430" s="2">
        <v>3107.18</v>
      </c>
      <c r="C1430" s="3">
        <f t="shared" si="624"/>
        <v>-2.0416527424856779E-2</v>
      </c>
      <c r="D1430" s="4" t="str">
        <f t="shared" si="635"/>
        <v>多</v>
      </c>
      <c r="E1430" s="6">
        <f t="shared" si="625"/>
        <v>0</v>
      </c>
      <c r="F1430" s="5">
        <f t="shared" si="626"/>
        <v>1.1829296082910519</v>
      </c>
      <c r="G1430" t="str">
        <f t="shared" si="636"/>
        <v>多</v>
      </c>
      <c r="H1430" s="6">
        <f t="shared" si="627"/>
        <v>-2.0416527424856779E-2</v>
      </c>
      <c r="I1430" s="5">
        <f t="shared" si="637"/>
        <v>3.4991478386803445</v>
      </c>
      <c r="J1430" t="str">
        <f t="shared" si="645"/>
        <v>空</v>
      </c>
      <c r="K1430" s="6">
        <f t="shared" si="628"/>
        <v>0</v>
      </c>
      <c r="L1430" s="5">
        <f t="shared" si="638"/>
        <v>7.8097088191022337</v>
      </c>
      <c r="M1430" t="str">
        <f t="shared" si="646"/>
        <v>多</v>
      </c>
      <c r="N1430" s="6">
        <f t="shared" si="629"/>
        <v>-2.0416527424856779E-2</v>
      </c>
      <c r="O1430" s="5">
        <f t="shared" si="639"/>
        <v>6.1903190044112621</v>
      </c>
      <c r="P1430" t="str">
        <f t="shared" si="647"/>
        <v>多</v>
      </c>
      <c r="Q1430" s="6">
        <f t="shared" si="630"/>
        <v>-2.0416527424856779E-2</v>
      </c>
      <c r="R1430" s="5">
        <f t="shared" si="640"/>
        <v>3.2936047264378625</v>
      </c>
      <c r="S1430" t="str">
        <f t="shared" si="648"/>
        <v>多</v>
      </c>
      <c r="T1430" s="6">
        <f t="shared" si="631"/>
        <v>-2.0416527424856779E-2</v>
      </c>
      <c r="U1430" s="5">
        <f t="shared" si="641"/>
        <v>2.840601212807953</v>
      </c>
      <c r="V1430" t="str">
        <f t="shared" si="649"/>
        <v>多</v>
      </c>
      <c r="W1430" s="6">
        <f t="shared" si="632"/>
        <v>-2.0416527424856779E-2</v>
      </c>
      <c r="X1430" s="5">
        <f t="shared" si="642"/>
        <v>3.1421516078837559</v>
      </c>
      <c r="Y1430" t="str">
        <f t="shared" si="650"/>
        <v>空</v>
      </c>
      <c r="Z1430" s="6">
        <f t="shared" si="633"/>
        <v>0</v>
      </c>
      <c r="AA1430" s="5">
        <f t="shared" si="643"/>
        <v>2.7468048786787751</v>
      </c>
      <c r="AB1430" t="str">
        <f t="shared" si="651"/>
        <v>空</v>
      </c>
      <c r="AC1430" s="6">
        <f t="shared" si="634"/>
        <v>0</v>
      </c>
      <c r="AD1430" s="5">
        <f t="shared" si="644"/>
        <v>2.8924592232318158</v>
      </c>
    </row>
    <row r="1431" spans="1:30" x14ac:dyDescent="0.15">
      <c r="A1431" s="1">
        <v>40506</v>
      </c>
      <c r="B1431" s="2">
        <v>3177.04</v>
      </c>
      <c r="C1431" s="3">
        <f t="shared" si="624"/>
        <v>2.2483409393726728E-2</v>
      </c>
      <c r="D1431" s="4" t="str">
        <f t="shared" si="635"/>
        <v>多</v>
      </c>
      <c r="E1431" s="6">
        <f t="shared" si="625"/>
        <v>2.2483409393726728E-2</v>
      </c>
      <c r="F1431" s="5">
        <f t="shared" si="626"/>
        <v>1.2095258989582205</v>
      </c>
      <c r="G1431" t="str">
        <f t="shared" si="636"/>
        <v>多</v>
      </c>
      <c r="H1431" s="6">
        <f t="shared" si="627"/>
        <v>2.2483409393726728E-2</v>
      </c>
      <c r="I1431" s="5">
        <f t="shared" si="637"/>
        <v>3.5778206120665685</v>
      </c>
      <c r="J1431" t="str">
        <f t="shared" si="645"/>
        <v>空</v>
      </c>
      <c r="K1431" s="6">
        <f t="shared" si="628"/>
        <v>0</v>
      </c>
      <c r="L1431" s="5">
        <f t="shared" si="638"/>
        <v>7.8097088191022337</v>
      </c>
      <c r="M1431" t="str">
        <f t="shared" si="646"/>
        <v>多</v>
      </c>
      <c r="N1431" s="6">
        <f t="shared" si="629"/>
        <v>2.2483409393726728E-2</v>
      </c>
      <c r="O1431" s="5">
        <f t="shared" si="639"/>
        <v>6.3294984808652073</v>
      </c>
      <c r="P1431" t="str">
        <f t="shared" si="647"/>
        <v>多</v>
      </c>
      <c r="Q1431" s="6">
        <f t="shared" si="630"/>
        <v>2.2483409393726728E-2</v>
      </c>
      <c r="R1431" s="5">
        <f t="shared" si="640"/>
        <v>3.3676561898834785</v>
      </c>
      <c r="S1431" t="str">
        <f t="shared" si="648"/>
        <v>多</v>
      </c>
      <c r="T1431" s="6">
        <f t="shared" si="631"/>
        <v>2.2483409393726728E-2</v>
      </c>
      <c r="U1431" s="5">
        <f t="shared" si="641"/>
        <v>2.9044676127998308</v>
      </c>
      <c r="V1431" t="str">
        <f t="shared" si="649"/>
        <v>多</v>
      </c>
      <c r="W1431" s="6">
        <f t="shared" si="632"/>
        <v>2.2483409393726728E-2</v>
      </c>
      <c r="X1431" s="5">
        <f t="shared" si="642"/>
        <v>3.2127978888609632</v>
      </c>
      <c r="Y1431" t="str">
        <f t="shared" si="650"/>
        <v>空</v>
      </c>
      <c r="Z1431" s="6">
        <f t="shared" si="633"/>
        <v>0</v>
      </c>
      <c r="AA1431" s="5">
        <f t="shared" si="643"/>
        <v>2.7468048786787751</v>
      </c>
      <c r="AB1431" t="str">
        <f t="shared" si="651"/>
        <v>空</v>
      </c>
      <c r="AC1431" s="6">
        <f t="shared" si="634"/>
        <v>0</v>
      </c>
      <c r="AD1431" s="5">
        <f t="shared" si="644"/>
        <v>2.8924592232318158</v>
      </c>
    </row>
    <row r="1432" spans="1:30" x14ac:dyDescent="0.15">
      <c r="A1432" s="1">
        <v>40507</v>
      </c>
      <c r="B1432" s="2">
        <v>3223.48</v>
      </c>
      <c r="C1432" s="3">
        <f t="shared" si="624"/>
        <v>1.4617379699342736E-2</v>
      </c>
      <c r="D1432" s="4" t="str">
        <f t="shared" si="635"/>
        <v>空</v>
      </c>
      <c r="E1432" s="6">
        <f t="shared" si="625"/>
        <v>1.4617379699342736E-2</v>
      </c>
      <c r="F1432" s="5">
        <f t="shared" si="626"/>
        <v>1.2272059982794816</v>
      </c>
      <c r="G1432" t="str">
        <f t="shared" si="636"/>
        <v>多</v>
      </c>
      <c r="H1432" s="6">
        <f t="shared" si="627"/>
        <v>1.4617379699342736E-2</v>
      </c>
      <c r="I1432" s="5">
        <f t="shared" si="637"/>
        <v>3.6301189744492803</v>
      </c>
      <c r="J1432" t="str">
        <f t="shared" si="645"/>
        <v>空</v>
      </c>
      <c r="K1432" s="6">
        <f t="shared" si="628"/>
        <v>0</v>
      </c>
      <c r="L1432" s="5">
        <f t="shared" si="638"/>
        <v>7.8097088191022337</v>
      </c>
      <c r="M1432" t="str">
        <f t="shared" si="646"/>
        <v>多</v>
      </c>
      <c r="N1432" s="6">
        <f t="shared" si="629"/>
        <v>1.4617379699342736E-2</v>
      </c>
      <c r="O1432" s="5">
        <f t="shared" si="639"/>
        <v>6.4220191634664268</v>
      </c>
      <c r="P1432" t="str">
        <f t="shared" si="647"/>
        <v>多</v>
      </c>
      <c r="Q1432" s="6">
        <f t="shared" si="630"/>
        <v>1.4617379699342736E-2</v>
      </c>
      <c r="R1432" s="5">
        <f t="shared" si="640"/>
        <v>3.4168824991078472</v>
      </c>
      <c r="S1432" t="str">
        <f t="shared" si="648"/>
        <v>多</v>
      </c>
      <c r="T1432" s="6">
        <f t="shared" si="631"/>
        <v>1.4617379699342736E-2</v>
      </c>
      <c r="U1432" s="5">
        <f t="shared" si="641"/>
        <v>2.9469233187205695</v>
      </c>
      <c r="V1432" t="str">
        <f t="shared" si="649"/>
        <v>多</v>
      </c>
      <c r="W1432" s="6">
        <f t="shared" si="632"/>
        <v>1.4617379699342736E-2</v>
      </c>
      <c r="X1432" s="5">
        <f t="shared" si="642"/>
        <v>3.2597605754996906</v>
      </c>
      <c r="Y1432" t="str">
        <f t="shared" si="650"/>
        <v>空</v>
      </c>
      <c r="Z1432" s="6">
        <f t="shared" si="633"/>
        <v>0</v>
      </c>
      <c r="AA1432" s="5">
        <f t="shared" si="643"/>
        <v>2.7468048786787751</v>
      </c>
      <c r="AB1432" t="str">
        <f t="shared" si="651"/>
        <v>空</v>
      </c>
      <c r="AC1432" s="6">
        <f t="shared" si="634"/>
        <v>0</v>
      </c>
      <c r="AD1432" s="5">
        <f t="shared" si="644"/>
        <v>2.8924592232318158</v>
      </c>
    </row>
    <row r="1433" spans="1:30" x14ac:dyDescent="0.15">
      <c r="A1433" s="1">
        <v>40508</v>
      </c>
      <c r="B1433" s="2">
        <v>3194.85</v>
      </c>
      <c r="C1433" s="3">
        <f t="shared" si="624"/>
        <v>-8.8817054859965383E-3</v>
      </c>
      <c r="D1433" s="4" t="str">
        <f t="shared" si="635"/>
        <v>空</v>
      </c>
      <c r="E1433" s="6">
        <f t="shared" si="625"/>
        <v>0</v>
      </c>
      <c r="F1433" s="5">
        <f t="shared" si="626"/>
        <v>1.2272059982794816</v>
      </c>
      <c r="G1433" t="str">
        <f t="shared" si="636"/>
        <v>多</v>
      </c>
      <c r="H1433" s="6">
        <f t="shared" si="627"/>
        <v>-8.8817054859965383E-3</v>
      </c>
      <c r="I1433" s="5">
        <f t="shared" si="637"/>
        <v>3.597877326839094</v>
      </c>
      <c r="J1433" t="str">
        <f t="shared" si="645"/>
        <v>空</v>
      </c>
      <c r="K1433" s="6">
        <f t="shared" si="628"/>
        <v>0</v>
      </c>
      <c r="L1433" s="5">
        <f t="shared" si="638"/>
        <v>7.8097088191022337</v>
      </c>
      <c r="M1433" t="str">
        <f t="shared" si="646"/>
        <v>多</v>
      </c>
      <c r="N1433" s="6">
        <f t="shared" si="629"/>
        <v>-8.8817054859965383E-3</v>
      </c>
      <c r="O1433" s="5">
        <f t="shared" si="639"/>
        <v>6.364980680631092</v>
      </c>
      <c r="P1433" t="str">
        <f t="shared" si="647"/>
        <v>多</v>
      </c>
      <c r="Q1433" s="6">
        <f t="shared" si="630"/>
        <v>-8.8817054859965383E-3</v>
      </c>
      <c r="R1433" s="5">
        <f t="shared" si="640"/>
        <v>3.3865347550705156</v>
      </c>
      <c r="S1433" t="str">
        <f t="shared" si="648"/>
        <v>多</v>
      </c>
      <c r="T1433" s="6">
        <f t="shared" si="631"/>
        <v>-8.8817054859965383E-3</v>
      </c>
      <c r="U1433" s="5">
        <f t="shared" si="641"/>
        <v>2.9207496137138778</v>
      </c>
      <c r="V1433" t="str">
        <f t="shared" si="649"/>
        <v>多</v>
      </c>
      <c r="W1433" s="6">
        <f t="shared" si="632"/>
        <v>-8.8817054859965383E-3</v>
      </c>
      <c r="X1433" s="5">
        <f t="shared" si="642"/>
        <v>3.2308083421132396</v>
      </c>
      <c r="Y1433" t="str">
        <f t="shared" si="650"/>
        <v>空</v>
      </c>
      <c r="Z1433" s="6">
        <f t="shared" si="633"/>
        <v>0</v>
      </c>
      <c r="AA1433" s="5">
        <f t="shared" si="643"/>
        <v>2.7468048786787751</v>
      </c>
      <c r="AB1433" t="str">
        <f t="shared" si="651"/>
        <v>空</v>
      </c>
      <c r="AC1433" s="6">
        <f t="shared" si="634"/>
        <v>0</v>
      </c>
      <c r="AD1433" s="5">
        <f t="shared" si="644"/>
        <v>2.8924592232318158</v>
      </c>
    </row>
    <row r="1434" spans="1:30" x14ac:dyDescent="0.15">
      <c r="A1434" s="1">
        <v>40511</v>
      </c>
      <c r="B1434" s="2">
        <v>3190.05</v>
      </c>
      <c r="C1434" s="3">
        <f t="shared" si="624"/>
        <v>-1.5024179538944971E-3</v>
      </c>
      <c r="D1434" s="4" t="str">
        <f t="shared" si="635"/>
        <v>多</v>
      </c>
      <c r="E1434" s="6">
        <f t="shared" si="625"/>
        <v>0</v>
      </c>
      <c r="F1434" s="5">
        <f t="shared" si="626"/>
        <v>1.2272059982794816</v>
      </c>
      <c r="G1434" t="str">
        <f t="shared" si="636"/>
        <v>多</v>
      </c>
      <c r="H1434" s="6">
        <f t="shared" si="627"/>
        <v>-1.5024179538944971E-3</v>
      </c>
      <c r="I1434" s="5">
        <f t="shared" si="637"/>
        <v>3.5924718113473411</v>
      </c>
      <c r="J1434" t="str">
        <f t="shared" si="645"/>
        <v>空</v>
      </c>
      <c r="K1434" s="6">
        <f t="shared" si="628"/>
        <v>0</v>
      </c>
      <c r="L1434" s="5">
        <f t="shared" si="638"/>
        <v>7.8097088191022337</v>
      </c>
      <c r="M1434" t="str">
        <f t="shared" si="646"/>
        <v>多</v>
      </c>
      <c r="N1434" s="6">
        <f t="shared" si="629"/>
        <v>-1.5024179538944971E-3</v>
      </c>
      <c r="O1434" s="5">
        <f t="shared" si="639"/>
        <v>6.3554178193803201</v>
      </c>
      <c r="P1434" t="str">
        <f t="shared" si="647"/>
        <v>多</v>
      </c>
      <c r="Q1434" s="6">
        <f t="shared" si="630"/>
        <v>-1.5024179538944971E-3</v>
      </c>
      <c r="R1434" s="5">
        <f t="shared" si="640"/>
        <v>3.3814467644530097</v>
      </c>
      <c r="S1434" t="str">
        <f t="shared" si="648"/>
        <v>多</v>
      </c>
      <c r="T1434" s="6">
        <f t="shared" si="631"/>
        <v>-1.5024179538944971E-3</v>
      </c>
      <c r="U1434" s="5">
        <f t="shared" si="641"/>
        <v>2.9163614270554037</v>
      </c>
      <c r="V1434" t="str">
        <f t="shared" si="649"/>
        <v>多</v>
      </c>
      <c r="W1434" s="6">
        <f t="shared" si="632"/>
        <v>-1.5024179538944971E-3</v>
      </c>
      <c r="X1434" s="5">
        <f t="shared" si="642"/>
        <v>3.2259543176544567</v>
      </c>
      <c r="Y1434" t="str">
        <f t="shared" si="650"/>
        <v>空</v>
      </c>
      <c r="Z1434" s="6">
        <f t="shared" si="633"/>
        <v>0</v>
      </c>
      <c r="AA1434" s="5">
        <f t="shared" si="643"/>
        <v>2.7468048786787751</v>
      </c>
      <c r="AB1434" t="str">
        <f t="shared" si="651"/>
        <v>空</v>
      </c>
      <c r="AC1434" s="6">
        <f t="shared" si="634"/>
        <v>0</v>
      </c>
      <c r="AD1434" s="5">
        <f t="shared" si="644"/>
        <v>2.8924592232318158</v>
      </c>
    </row>
    <row r="1435" spans="1:30" x14ac:dyDescent="0.15">
      <c r="A1435" s="1">
        <v>40512</v>
      </c>
      <c r="B1435" s="2">
        <v>3136.99</v>
      </c>
      <c r="C1435" s="3">
        <f t="shared" si="624"/>
        <v>-1.66329681352958E-2</v>
      </c>
      <c r="D1435" s="4" t="str">
        <f t="shared" si="635"/>
        <v>多</v>
      </c>
      <c r="E1435" s="6">
        <f t="shared" si="625"/>
        <v>-1.66329681352958E-2</v>
      </c>
      <c r="F1435" s="5">
        <f t="shared" si="626"/>
        <v>1.2067939200146551</v>
      </c>
      <c r="G1435" t="str">
        <f t="shared" si="636"/>
        <v>空</v>
      </c>
      <c r="H1435" s="6">
        <f t="shared" si="627"/>
        <v>-1.66329681352958E-2</v>
      </c>
      <c r="I1435" s="5">
        <f t="shared" si="637"/>
        <v>3.5327183421822523</v>
      </c>
      <c r="J1435" t="str">
        <f t="shared" si="645"/>
        <v>空</v>
      </c>
      <c r="K1435" s="6">
        <f t="shared" si="628"/>
        <v>0</v>
      </c>
      <c r="L1435" s="5">
        <f t="shared" si="638"/>
        <v>7.8097088191022337</v>
      </c>
      <c r="M1435" t="str">
        <f t="shared" si="646"/>
        <v>多</v>
      </c>
      <c r="N1435" s="6">
        <f t="shared" si="629"/>
        <v>-1.66329681352958E-2</v>
      </c>
      <c r="O1435" s="5">
        <f t="shared" si="639"/>
        <v>6.2497083573040761</v>
      </c>
      <c r="P1435" t="str">
        <f t="shared" si="647"/>
        <v>多</v>
      </c>
      <c r="Q1435" s="6">
        <f t="shared" si="630"/>
        <v>-1.66329681352958E-2</v>
      </c>
      <c r="R1435" s="5">
        <f t="shared" si="640"/>
        <v>3.3252032681686639</v>
      </c>
      <c r="S1435" t="str">
        <f t="shared" si="648"/>
        <v>多</v>
      </c>
      <c r="T1435" s="6">
        <f t="shared" si="631"/>
        <v>-1.66329681352958E-2</v>
      </c>
      <c r="U1435" s="5">
        <f t="shared" si="641"/>
        <v>2.8678536803681856</v>
      </c>
      <c r="V1435" t="str">
        <f t="shared" si="649"/>
        <v>多</v>
      </c>
      <c r="W1435" s="6">
        <f t="shared" si="632"/>
        <v>-1.66329681352958E-2</v>
      </c>
      <c r="X1435" s="5">
        <f t="shared" si="642"/>
        <v>3.1722971222829903</v>
      </c>
      <c r="Y1435" t="str">
        <f t="shared" si="650"/>
        <v>空</v>
      </c>
      <c r="Z1435" s="6">
        <f t="shared" si="633"/>
        <v>0</v>
      </c>
      <c r="AA1435" s="5">
        <f t="shared" si="643"/>
        <v>2.7468048786787751</v>
      </c>
      <c r="AB1435" t="str">
        <f t="shared" si="651"/>
        <v>空</v>
      </c>
      <c r="AC1435" s="6">
        <f t="shared" si="634"/>
        <v>0</v>
      </c>
      <c r="AD1435" s="5">
        <f t="shared" si="644"/>
        <v>2.8924592232318158</v>
      </c>
    </row>
    <row r="1436" spans="1:30" x14ac:dyDescent="0.15">
      <c r="A1436" s="1">
        <v>40513</v>
      </c>
      <c r="B1436" s="2">
        <v>3136.02</v>
      </c>
      <c r="C1436" s="3">
        <f t="shared" si="624"/>
        <v>-3.0921360922409047E-4</v>
      </c>
      <c r="D1436" s="4" t="str">
        <f t="shared" si="635"/>
        <v>多</v>
      </c>
      <c r="E1436" s="6">
        <f t="shared" si="625"/>
        <v>-3.0921360922409047E-4</v>
      </c>
      <c r="F1436" s="5">
        <f t="shared" si="626"/>
        <v>1.2064207629110577</v>
      </c>
      <c r="G1436" t="str">
        <f t="shared" si="636"/>
        <v>空</v>
      </c>
      <c r="H1436" s="6">
        <f t="shared" si="627"/>
        <v>0</v>
      </c>
      <c r="I1436" s="5">
        <f t="shared" si="637"/>
        <v>3.5327183421822523</v>
      </c>
      <c r="J1436" t="str">
        <f t="shared" si="645"/>
        <v>空</v>
      </c>
      <c r="K1436" s="6">
        <f t="shared" si="628"/>
        <v>0</v>
      </c>
      <c r="L1436" s="5">
        <f t="shared" si="638"/>
        <v>7.8097088191022337</v>
      </c>
      <c r="M1436" t="str">
        <f t="shared" si="646"/>
        <v>多</v>
      </c>
      <c r="N1436" s="6">
        <f t="shared" si="629"/>
        <v>-3.0921360922409047E-4</v>
      </c>
      <c r="O1436" s="5">
        <f t="shared" si="639"/>
        <v>6.247775862426316</v>
      </c>
      <c r="P1436" t="str">
        <f t="shared" si="647"/>
        <v>多</v>
      </c>
      <c r="Q1436" s="6">
        <f t="shared" si="630"/>
        <v>-3.0921360922409047E-4</v>
      </c>
      <c r="R1436" s="5">
        <f t="shared" si="640"/>
        <v>3.3241750700647095</v>
      </c>
      <c r="S1436" t="str">
        <f t="shared" si="648"/>
        <v>多</v>
      </c>
      <c r="T1436" s="6">
        <f t="shared" si="631"/>
        <v>-3.0921360922409047E-4</v>
      </c>
      <c r="U1436" s="5">
        <f t="shared" si="641"/>
        <v>2.8669669009809522</v>
      </c>
      <c r="V1436" t="str">
        <f t="shared" si="649"/>
        <v>多</v>
      </c>
      <c r="W1436" s="6">
        <f t="shared" si="632"/>
        <v>-3.0921360922409047E-4</v>
      </c>
      <c r="X1436" s="5">
        <f t="shared" si="642"/>
        <v>3.1713162048402781</v>
      </c>
      <c r="Y1436" t="str">
        <f t="shared" si="650"/>
        <v>空</v>
      </c>
      <c r="Z1436" s="6">
        <f t="shared" si="633"/>
        <v>0</v>
      </c>
      <c r="AA1436" s="5">
        <f t="shared" si="643"/>
        <v>2.7468048786787751</v>
      </c>
      <c r="AB1436" t="str">
        <f t="shared" si="651"/>
        <v>空</v>
      </c>
      <c r="AC1436" s="6">
        <f t="shared" si="634"/>
        <v>0</v>
      </c>
      <c r="AD1436" s="5">
        <f t="shared" si="644"/>
        <v>2.8924592232318158</v>
      </c>
    </row>
    <row r="1437" spans="1:30" x14ac:dyDescent="0.15">
      <c r="A1437" s="1">
        <v>40514</v>
      </c>
      <c r="B1437" s="2">
        <v>3155.06</v>
      </c>
      <c r="C1437" s="3">
        <f t="shared" si="624"/>
        <v>6.0713898508300002E-3</v>
      </c>
      <c r="D1437" s="4" t="str">
        <f t="shared" si="635"/>
        <v>多</v>
      </c>
      <c r="E1437" s="6">
        <f t="shared" si="625"/>
        <v>6.0713898508300002E-3</v>
      </c>
      <c r="F1437" s="5">
        <f t="shared" si="626"/>
        <v>1.2137454136868264</v>
      </c>
      <c r="G1437" t="str">
        <f t="shared" si="636"/>
        <v>空</v>
      </c>
      <c r="H1437" s="6">
        <f t="shared" si="627"/>
        <v>0</v>
      </c>
      <c r="I1437" s="5">
        <f t="shared" si="637"/>
        <v>3.5327183421822523</v>
      </c>
      <c r="J1437" t="str">
        <f t="shared" si="645"/>
        <v>空</v>
      </c>
      <c r="K1437" s="6">
        <f t="shared" si="628"/>
        <v>0</v>
      </c>
      <c r="L1437" s="5">
        <f t="shared" si="638"/>
        <v>7.8097088191022337</v>
      </c>
      <c r="M1437" t="str">
        <f t="shared" si="646"/>
        <v>多</v>
      </c>
      <c r="N1437" s="6">
        <f t="shared" si="629"/>
        <v>6.0713898508300002E-3</v>
      </c>
      <c r="O1437" s="5">
        <f t="shared" si="639"/>
        <v>6.2857085453877115</v>
      </c>
      <c r="P1437" t="str">
        <f t="shared" si="647"/>
        <v>多</v>
      </c>
      <c r="Q1437" s="6">
        <f t="shared" si="630"/>
        <v>6.0713898508300002E-3</v>
      </c>
      <c r="R1437" s="5">
        <f t="shared" si="640"/>
        <v>3.3443574328474823</v>
      </c>
      <c r="S1437" t="str">
        <f t="shared" si="648"/>
        <v>多</v>
      </c>
      <c r="T1437" s="6">
        <f t="shared" si="631"/>
        <v>6.0713898508300002E-3</v>
      </c>
      <c r="U1437" s="5">
        <f t="shared" si="641"/>
        <v>2.8843733747262337</v>
      </c>
      <c r="V1437" t="str">
        <f t="shared" si="649"/>
        <v>多</v>
      </c>
      <c r="W1437" s="6">
        <f t="shared" si="632"/>
        <v>6.0713898508300002E-3</v>
      </c>
      <c r="X1437" s="5">
        <f t="shared" si="642"/>
        <v>3.190570501860118</v>
      </c>
      <c r="Y1437" t="str">
        <f t="shared" si="650"/>
        <v>空</v>
      </c>
      <c r="Z1437" s="6">
        <f t="shared" si="633"/>
        <v>0</v>
      </c>
      <c r="AA1437" s="5">
        <f t="shared" si="643"/>
        <v>2.7468048786787751</v>
      </c>
      <c r="AB1437" t="str">
        <f t="shared" si="651"/>
        <v>空</v>
      </c>
      <c r="AC1437" s="6">
        <f t="shared" si="634"/>
        <v>0</v>
      </c>
      <c r="AD1437" s="5">
        <f t="shared" si="644"/>
        <v>2.8924592232318158</v>
      </c>
    </row>
    <row r="1438" spans="1:30" x14ac:dyDescent="0.15">
      <c r="A1438" s="1">
        <v>40515</v>
      </c>
      <c r="B1438" s="2">
        <v>3158.16</v>
      </c>
      <c r="C1438" s="3">
        <f t="shared" si="624"/>
        <v>9.8254866785407735E-4</v>
      </c>
      <c r="D1438" s="4" t="str">
        <f t="shared" si="635"/>
        <v>空</v>
      </c>
      <c r="E1438" s="6">
        <f t="shared" si="625"/>
        <v>9.8254866785407735E-4</v>
      </c>
      <c r="F1438" s="5">
        <f t="shared" si="626"/>
        <v>1.2149379776261584</v>
      </c>
      <c r="G1438" t="str">
        <f t="shared" si="636"/>
        <v>空</v>
      </c>
      <c r="H1438" s="6">
        <f t="shared" si="627"/>
        <v>0</v>
      </c>
      <c r="I1438" s="5">
        <f t="shared" si="637"/>
        <v>3.5327183421822523</v>
      </c>
      <c r="J1438" t="str">
        <f t="shared" si="645"/>
        <v>空</v>
      </c>
      <c r="K1438" s="6">
        <f t="shared" si="628"/>
        <v>0</v>
      </c>
      <c r="L1438" s="5">
        <f t="shared" si="638"/>
        <v>7.8097088191022337</v>
      </c>
      <c r="M1438" t="str">
        <f t="shared" si="646"/>
        <v>多</v>
      </c>
      <c r="N1438" s="6">
        <f t="shared" si="629"/>
        <v>9.8254866785407735E-4</v>
      </c>
      <c r="O1438" s="5">
        <f t="shared" si="639"/>
        <v>6.2918845599455011</v>
      </c>
      <c r="P1438" t="str">
        <f t="shared" si="647"/>
        <v>多</v>
      </c>
      <c r="Q1438" s="6">
        <f t="shared" si="630"/>
        <v>9.8254866785407735E-4</v>
      </c>
      <c r="R1438" s="5">
        <f t="shared" si="640"/>
        <v>3.3476434267879545</v>
      </c>
      <c r="S1438" t="str">
        <f t="shared" si="648"/>
        <v>多</v>
      </c>
      <c r="T1438" s="6">
        <f t="shared" si="631"/>
        <v>9.8254866785407735E-4</v>
      </c>
      <c r="U1438" s="5">
        <f t="shared" si="641"/>
        <v>2.8872074119431645</v>
      </c>
      <c r="V1438" t="str">
        <f t="shared" si="649"/>
        <v>多</v>
      </c>
      <c r="W1438" s="6">
        <f t="shared" si="632"/>
        <v>9.8254866785407735E-4</v>
      </c>
      <c r="X1438" s="5">
        <f t="shared" si="642"/>
        <v>3.1937053926564154</v>
      </c>
      <c r="Y1438" t="str">
        <f t="shared" si="650"/>
        <v>空</v>
      </c>
      <c r="Z1438" s="6">
        <f t="shared" si="633"/>
        <v>0</v>
      </c>
      <c r="AA1438" s="5">
        <f t="shared" si="643"/>
        <v>2.7468048786787751</v>
      </c>
      <c r="AB1438" t="str">
        <f t="shared" si="651"/>
        <v>空</v>
      </c>
      <c r="AC1438" s="6">
        <f t="shared" si="634"/>
        <v>0</v>
      </c>
      <c r="AD1438" s="5">
        <f t="shared" si="644"/>
        <v>2.8924592232318158</v>
      </c>
    </row>
    <row r="1439" spans="1:30" x14ac:dyDescent="0.15">
      <c r="A1439" s="1">
        <v>40518</v>
      </c>
      <c r="B1439" s="2">
        <v>3165.57</v>
      </c>
      <c r="C1439" s="3">
        <f t="shared" si="624"/>
        <v>2.3463029105557087E-3</v>
      </c>
      <c r="D1439" s="4" t="str">
        <f t="shared" si="635"/>
        <v>空</v>
      </c>
      <c r="E1439" s="6">
        <f t="shared" si="625"/>
        <v>0</v>
      </c>
      <c r="F1439" s="5">
        <f t="shared" si="626"/>
        <v>1.2149379776261584</v>
      </c>
      <c r="G1439" t="str">
        <f t="shared" si="636"/>
        <v>多</v>
      </c>
      <c r="H1439" s="6">
        <f t="shared" si="627"/>
        <v>0</v>
      </c>
      <c r="I1439" s="5">
        <f t="shared" si="637"/>
        <v>3.5327183421822523</v>
      </c>
      <c r="J1439" t="str">
        <f t="shared" si="645"/>
        <v>空</v>
      </c>
      <c r="K1439" s="6">
        <f t="shared" si="628"/>
        <v>0</v>
      </c>
      <c r="L1439" s="5">
        <f t="shared" si="638"/>
        <v>7.8097088191022337</v>
      </c>
      <c r="M1439" t="str">
        <f t="shared" si="646"/>
        <v>多</v>
      </c>
      <c r="N1439" s="6">
        <f t="shared" si="629"/>
        <v>2.3463029105557087E-3</v>
      </c>
      <c r="O1439" s="5">
        <f t="shared" si="639"/>
        <v>6.306647227001382</v>
      </c>
      <c r="P1439" t="str">
        <f t="shared" si="647"/>
        <v>多</v>
      </c>
      <c r="Q1439" s="6">
        <f t="shared" si="630"/>
        <v>2.3463029105557087E-3</v>
      </c>
      <c r="R1439" s="5">
        <f t="shared" si="640"/>
        <v>3.3554980123037299</v>
      </c>
      <c r="S1439" t="str">
        <f t="shared" si="648"/>
        <v>多</v>
      </c>
      <c r="T1439" s="6">
        <f t="shared" si="631"/>
        <v>2.3463029105557087E-3</v>
      </c>
      <c r="U1439" s="5">
        <f t="shared" si="641"/>
        <v>2.893981675097185</v>
      </c>
      <c r="V1439" t="str">
        <f t="shared" si="649"/>
        <v>多</v>
      </c>
      <c r="W1439" s="6">
        <f t="shared" si="632"/>
        <v>2.3463029105557087E-3</v>
      </c>
      <c r="X1439" s="5">
        <f t="shared" si="642"/>
        <v>3.2011987929146626</v>
      </c>
      <c r="Y1439" t="str">
        <f t="shared" si="650"/>
        <v>空</v>
      </c>
      <c r="Z1439" s="6">
        <f t="shared" si="633"/>
        <v>0</v>
      </c>
      <c r="AA1439" s="5">
        <f t="shared" si="643"/>
        <v>2.7468048786787751</v>
      </c>
      <c r="AB1439" t="str">
        <f t="shared" si="651"/>
        <v>空</v>
      </c>
      <c r="AC1439" s="6">
        <f t="shared" si="634"/>
        <v>0</v>
      </c>
      <c r="AD1439" s="5">
        <f t="shared" si="644"/>
        <v>2.8924592232318158</v>
      </c>
    </row>
    <row r="1440" spans="1:30" x14ac:dyDescent="0.15">
      <c r="A1440" s="1">
        <v>40519</v>
      </c>
      <c r="B1440" s="2">
        <v>3200.34</v>
      </c>
      <c r="C1440" s="3">
        <f t="shared" si="624"/>
        <v>1.0983803864706765E-2</v>
      </c>
      <c r="D1440" s="4" t="str">
        <f t="shared" si="635"/>
        <v>空</v>
      </c>
      <c r="E1440" s="6">
        <f t="shared" si="625"/>
        <v>0</v>
      </c>
      <c r="F1440" s="5">
        <f t="shared" si="626"/>
        <v>1.2149379776261584</v>
      </c>
      <c r="G1440" t="str">
        <f t="shared" si="636"/>
        <v>多</v>
      </c>
      <c r="H1440" s="6">
        <f t="shared" si="627"/>
        <v>1.0983803864706765E-2</v>
      </c>
      <c r="I1440" s="5">
        <f t="shared" si="637"/>
        <v>3.5715210275620342</v>
      </c>
      <c r="J1440" t="str">
        <f t="shared" si="645"/>
        <v>多</v>
      </c>
      <c r="K1440" s="6">
        <f t="shared" si="628"/>
        <v>0</v>
      </c>
      <c r="L1440" s="5">
        <f t="shared" si="638"/>
        <v>7.8097088191022337</v>
      </c>
      <c r="M1440" t="str">
        <f t="shared" si="646"/>
        <v>多</v>
      </c>
      <c r="N1440" s="6">
        <f t="shared" si="629"/>
        <v>1.0983803864706765E-2</v>
      </c>
      <c r="O1440" s="5">
        <f t="shared" si="639"/>
        <v>6.3759182031866617</v>
      </c>
      <c r="P1440" t="str">
        <f t="shared" si="647"/>
        <v>多</v>
      </c>
      <c r="Q1440" s="6">
        <f t="shared" si="630"/>
        <v>1.0983803864706765E-2</v>
      </c>
      <c r="R1440" s="5">
        <f t="shared" si="640"/>
        <v>3.3923541443392873</v>
      </c>
      <c r="S1440" t="str">
        <f t="shared" si="648"/>
        <v>多</v>
      </c>
      <c r="T1440" s="6">
        <f t="shared" si="631"/>
        <v>1.0983803864706765E-2</v>
      </c>
      <c r="U1440" s="5">
        <f t="shared" si="641"/>
        <v>2.9257686022045082</v>
      </c>
      <c r="V1440" t="str">
        <f t="shared" si="649"/>
        <v>多</v>
      </c>
      <c r="W1440" s="6">
        <f t="shared" si="632"/>
        <v>1.0983803864706765E-2</v>
      </c>
      <c r="X1440" s="5">
        <f t="shared" si="642"/>
        <v>3.2363601325879734</v>
      </c>
      <c r="Y1440" t="str">
        <f t="shared" si="650"/>
        <v>空</v>
      </c>
      <c r="Z1440" s="6">
        <f t="shared" si="633"/>
        <v>0</v>
      </c>
      <c r="AA1440" s="5">
        <f t="shared" si="643"/>
        <v>2.7468048786787751</v>
      </c>
      <c r="AB1440" t="str">
        <f t="shared" si="651"/>
        <v>空</v>
      </c>
      <c r="AC1440" s="6">
        <f t="shared" si="634"/>
        <v>0</v>
      </c>
      <c r="AD1440" s="5">
        <f t="shared" si="644"/>
        <v>2.8924592232318158</v>
      </c>
    </row>
    <row r="1441" spans="1:30" x14ac:dyDescent="0.15">
      <c r="A1441" s="1">
        <v>40520</v>
      </c>
      <c r="B1441" s="2">
        <v>3171.88</v>
      </c>
      <c r="C1441" s="3">
        <f t="shared" si="624"/>
        <v>-8.8928051394538965E-3</v>
      </c>
      <c r="D1441" s="4" t="str">
        <f t="shared" si="635"/>
        <v>空</v>
      </c>
      <c r="E1441" s="6">
        <f t="shared" si="625"/>
        <v>0</v>
      </c>
      <c r="F1441" s="5">
        <f t="shared" si="626"/>
        <v>1.2149379776261584</v>
      </c>
      <c r="G1441" t="str">
        <f t="shared" si="636"/>
        <v>多</v>
      </c>
      <c r="H1441" s="6">
        <f t="shared" si="627"/>
        <v>-8.8928051394538965E-3</v>
      </c>
      <c r="I1441" s="5">
        <f t="shared" si="637"/>
        <v>3.5397601870124626</v>
      </c>
      <c r="J1441" t="str">
        <f t="shared" si="645"/>
        <v>多</v>
      </c>
      <c r="K1441" s="6">
        <f t="shared" si="628"/>
        <v>-8.8928051394538965E-3</v>
      </c>
      <c r="L1441" s="5">
        <f t="shared" si="638"/>
        <v>7.7402586003780831</v>
      </c>
      <c r="M1441" t="str">
        <f t="shared" si="646"/>
        <v>多</v>
      </c>
      <c r="N1441" s="6">
        <f t="shared" si="629"/>
        <v>-8.8928051394538965E-3</v>
      </c>
      <c r="O1441" s="5">
        <f t="shared" si="639"/>
        <v>6.3192184050206253</v>
      </c>
      <c r="P1441" t="str">
        <f t="shared" si="647"/>
        <v>多</v>
      </c>
      <c r="Q1441" s="6">
        <f t="shared" si="630"/>
        <v>-8.8928051394538965E-3</v>
      </c>
      <c r="R1441" s="5">
        <f t="shared" si="640"/>
        <v>3.3621865999696592</v>
      </c>
      <c r="S1441" t="str">
        <f t="shared" si="648"/>
        <v>多</v>
      </c>
      <c r="T1441" s="6">
        <f t="shared" si="631"/>
        <v>-8.8928051394538965E-3</v>
      </c>
      <c r="U1441" s="5">
        <f t="shared" si="641"/>
        <v>2.899750312141971</v>
      </c>
      <c r="V1441" t="str">
        <f t="shared" si="649"/>
        <v>多</v>
      </c>
      <c r="W1441" s="6">
        <f t="shared" si="632"/>
        <v>-8.8928051394538965E-3</v>
      </c>
      <c r="X1441" s="5">
        <f t="shared" si="642"/>
        <v>3.2075798125677712</v>
      </c>
      <c r="Y1441" t="str">
        <f t="shared" si="650"/>
        <v>空</v>
      </c>
      <c r="Z1441" s="6">
        <f t="shared" si="633"/>
        <v>0</v>
      </c>
      <c r="AA1441" s="5">
        <f t="shared" si="643"/>
        <v>2.7468048786787751</v>
      </c>
      <c r="AB1441" t="str">
        <f t="shared" si="651"/>
        <v>空</v>
      </c>
      <c r="AC1441" s="6">
        <f t="shared" si="634"/>
        <v>0</v>
      </c>
      <c r="AD1441" s="5">
        <f t="shared" si="644"/>
        <v>2.8924592232318158</v>
      </c>
    </row>
    <row r="1442" spans="1:30" x14ac:dyDescent="0.15">
      <c r="A1442" s="1">
        <v>40521</v>
      </c>
      <c r="B1442" s="2">
        <v>3123.37</v>
      </c>
      <c r="C1442" s="3">
        <f t="shared" si="624"/>
        <v>-1.5293768995043977E-2</v>
      </c>
      <c r="D1442" s="4" t="str">
        <f t="shared" si="635"/>
        <v>多</v>
      </c>
      <c r="E1442" s="6">
        <f t="shared" si="625"/>
        <v>0</v>
      </c>
      <c r="F1442" s="5">
        <f t="shared" si="626"/>
        <v>1.2149379776261584</v>
      </c>
      <c r="G1442" t="str">
        <f t="shared" si="636"/>
        <v>多</v>
      </c>
      <c r="H1442" s="6">
        <f t="shared" si="627"/>
        <v>-1.5293768995043977E-2</v>
      </c>
      <c r="I1442" s="5">
        <f t="shared" si="637"/>
        <v>3.4856239124144404</v>
      </c>
      <c r="J1442" t="str">
        <f t="shared" si="645"/>
        <v>多</v>
      </c>
      <c r="K1442" s="6">
        <f t="shared" si="628"/>
        <v>-1.5293768995043977E-2</v>
      </c>
      <c r="L1442" s="5">
        <f t="shared" si="638"/>
        <v>7.6218808733819987</v>
      </c>
      <c r="M1442" t="str">
        <f t="shared" si="646"/>
        <v>多</v>
      </c>
      <c r="N1442" s="6">
        <f t="shared" si="629"/>
        <v>-1.5293768995043977E-2</v>
      </c>
      <c r="O1442" s="5">
        <f t="shared" si="639"/>
        <v>6.2225737385050097</v>
      </c>
      <c r="P1442" t="str">
        <f t="shared" si="647"/>
        <v>多</v>
      </c>
      <c r="Q1442" s="6">
        <f t="shared" si="630"/>
        <v>-1.5293768995043977E-2</v>
      </c>
      <c r="R1442" s="5">
        <f t="shared" si="640"/>
        <v>3.3107660947914908</v>
      </c>
      <c r="S1442" t="str">
        <f t="shared" si="648"/>
        <v>多</v>
      </c>
      <c r="T1442" s="6">
        <f t="shared" si="631"/>
        <v>-1.5293768995043977E-2</v>
      </c>
      <c r="U1442" s="5">
        <f t="shared" si="641"/>
        <v>2.855402200724765</v>
      </c>
      <c r="V1442" t="str">
        <f t="shared" si="649"/>
        <v>多</v>
      </c>
      <c r="W1442" s="6">
        <f t="shared" si="632"/>
        <v>-1.5293768995043977E-2</v>
      </c>
      <c r="X1442" s="5">
        <f t="shared" si="642"/>
        <v>3.1585238278811931</v>
      </c>
      <c r="Y1442" t="str">
        <f t="shared" si="650"/>
        <v>空</v>
      </c>
      <c r="Z1442" s="6">
        <f t="shared" si="633"/>
        <v>0</v>
      </c>
      <c r="AA1442" s="5">
        <f t="shared" si="643"/>
        <v>2.7468048786787751</v>
      </c>
      <c r="AB1442" t="str">
        <f t="shared" si="651"/>
        <v>空</v>
      </c>
      <c r="AC1442" s="6">
        <f t="shared" si="634"/>
        <v>0</v>
      </c>
      <c r="AD1442" s="5">
        <f t="shared" si="644"/>
        <v>2.8924592232318158</v>
      </c>
    </row>
    <row r="1443" spans="1:30" x14ac:dyDescent="0.15">
      <c r="A1443" s="1">
        <v>40522</v>
      </c>
      <c r="B1443" s="2">
        <v>3161.98</v>
      </c>
      <c r="C1443" s="3">
        <f t="shared" si="624"/>
        <v>1.236164783551108E-2</v>
      </c>
      <c r="D1443" s="4" t="str">
        <f t="shared" si="635"/>
        <v>多</v>
      </c>
      <c r="E1443" s="6">
        <f t="shared" si="625"/>
        <v>1.236164783551108E-2</v>
      </c>
      <c r="F1443" s="5">
        <f t="shared" si="626"/>
        <v>1.229956613047561</v>
      </c>
      <c r="G1443" t="str">
        <f t="shared" si="636"/>
        <v>多</v>
      </c>
      <c r="H1443" s="6">
        <f t="shared" si="627"/>
        <v>1.236164783551108E-2</v>
      </c>
      <c r="I1443" s="5">
        <f t="shared" si="637"/>
        <v>3.528711967706744</v>
      </c>
      <c r="J1443" t="str">
        <f t="shared" si="645"/>
        <v>多</v>
      </c>
      <c r="K1443" s="6">
        <f t="shared" si="628"/>
        <v>1.236164783551108E-2</v>
      </c>
      <c r="L1443" s="5">
        <f t="shared" si="638"/>
        <v>7.7160998805829646</v>
      </c>
      <c r="M1443" t="str">
        <f t="shared" si="646"/>
        <v>多</v>
      </c>
      <c r="N1443" s="6">
        <f t="shared" si="629"/>
        <v>1.236164783551108E-2</v>
      </c>
      <c r="O1443" s="5">
        <f t="shared" si="639"/>
        <v>6.2994950036909083</v>
      </c>
      <c r="P1443" t="str">
        <f t="shared" si="647"/>
        <v>多</v>
      </c>
      <c r="Q1443" s="6">
        <f t="shared" si="630"/>
        <v>1.236164783551108E-2</v>
      </c>
      <c r="R1443" s="5">
        <f t="shared" si="640"/>
        <v>3.3516926193210534</v>
      </c>
      <c r="S1443" t="str">
        <f t="shared" si="648"/>
        <v>多</v>
      </c>
      <c r="T1443" s="6">
        <f t="shared" si="631"/>
        <v>1.236164783551108E-2</v>
      </c>
      <c r="U1443" s="5">
        <f t="shared" si="641"/>
        <v>2.8906996771588678</v>
      </c>
      <c r="V1443" t="str">
        <f t="shared" si="649"/>
        <v>多</v>
      </c>
      <c r="W1443" s="6">
        <f t="shared" si="632"/>
        <v>1.236164783551108E-2</v>
      </c>
      <c r="X1443" s="5">
        <f t="shared" si="642"/>
        <v>3.1975683871215308</v>
      </c>
      <c r="Y1443" t="str">
        <f t="shared" si="650"/>
        <v>空</v>
      </c>
      <c r="Z1443" s="6">
        <f t="shared" si="633"/>
        <v>0</v>
      </c>
      <c r="AA1443" s="5">
        <f t="shared" si="643"/>
        <v>2.7468048786787751</v>
      </c>
      <c r="AB1443" t="str">
        <f t="shared" si="651"/>
        <v>空</v>
      </c>
      <c r="AC1443" s="6">
        <f t="shared" si="634"/>
        <v>0</v>
      </c>
      <c r="AD1443" s="5">
        <f t="shared" si="644"/>
        <v>2.8924592232318158</v>
      </c>
    </row>
    <row r="1444" spans="1:30" x14ac:dyDescent="0.15">
      <c r="A1444" s="1">
        <v>40525</v>
      </c>
      <c r="B1444" s="2">
        <v>3261.06</v>
      </c>
      <c r="C1444" s="3">
        <f t="shared" si="624"/>
        <v>3.1334796551527822E-2</v>
      </c>
      <c r="D1444" s="4" t="str">
        <f t="shared" si="635"/>
        <v>空</v>
      </c>
      <c r="E1444" s="6">
        <f t="shared" si="625"/>
        <v>3.1334796551527822E-2</v>
      </c>
      <c r="F1444" s="5">
        <f t="shared" si="626"/>
        <v>1.2684970532846125</v>
      </c>
      <c r="G1444" t="str">
        <f t="shared" si="636"/>
        <v>多</v>
      </c>
      <c r="H1444" s="6">
        <f t="shared" si="627"/>
        <v>3.1334796551527822E-2</v>
      </c>
      <c r="I1444" s="5">
        <f t="shared" si="637"/>
        <v>3.6392834393037763</v>
      </c>
      <c r="J1444" t="str">
        <f t="shared" si="645"/>
        <v>多</v>
      </c>
      <c r="K1444" s="6">
        <f t="shared" si="628"/>
        <v>3.1334796551527822E-2</v>
      </c>
      <c r="L1444" s="5">
        <f t="shared" si="638"/>
        <v>7.9578823005123001</v>
      </c>
      <c r="M1444" t="str">
        <f t="shared" si="646"/>
        <v>多</v>
      </c>
      <c r="N1444" s="6">
        <f t="shared" si="629"/>
        <v>3.1334796551527822E-2</v>
      </c>
      <c r="O1444" s="5">
        <f t="shared" si="639"/>
        <v>6.4968883980089291</v>
      </c>
      <c r="P1444" t="str">
        <f t="shared" si="647"/>
        <v>多</v>
      </c>
      <c r="Q1444" s="6">
        <f t="shared" si="630"/>
        <v>3.1334796551527822E-2</v>
      </c>
      <c r="R1444" s="5">
        <f t="shared" si="640"/>
        <v>3.4567172256507361</v>
      </c>
      <c r="S1444" t="str">
        <f t="shared" si="648"/>
        <v>多</v>
      </c>
      <c r="T1444" s="6">
        <f t="shared" si="631"/>
        <v>3.1334796551527822E-2</v>
      </c>
      <c r="U1444" s="5">
        <f t="shared" si="641"/>
        <v>2.9812791634342082</v>
      </c>
      <c r="V1444" t="str">
        <f t="shared" si="649"/>
        <v>多</v>
      </c>
      <c r="W1444" s="6">
        <f t="shared" si="632"/>
        <v>3.1334796551527822E-2</v>
      </c>
      <c r="X1444" s="5">
        <f t="shared" si="642"/>
        <v>3.2977635419915807</v>
      </c>
      <c r="Y1444" t="str">
        <f t="shared" si="650"/>
        <v>空</v>
      </c>
      <c r="Z1444" s="6">
        <f t="shared" si="633"/>
        <v>0</v>
      </c>
      <c r="AA1444" s="5">
        <f t="shared" si="643"/>
        <v>2.7468048786787751</v>
      </c>
      <c r="AB1444" t="str">
        <f t="shared" si="651"/>
        <v>空</v>
      </c>
      <c r="AC1444" s="6">
        <f t="shared" si="634"/>
        <v>0</v>
      </c>
      <c r="AD1444" s="5">
        <f t="shared" si="644"/>
        <v>2.8924592232318158</v>
      </c>
    </row>
    <row r="1445" spans="1:30" x14ac:dyDescent="0.15">
      <c r="A1445" s="1">
        <v>40526</v>
      </c>
      <c r="B1445" s="2">
        <v>3269.47</v>
      </c>
      <c r="C1445" s="3">
        <f t="shared" si="624"/>
        <v>2.5789160579687831E-3</v>
      </c>
      <c r="D1445" s="4" t="str">
        <f t="shared" si="635"/>
        <v>空</v>
      </c>
      <c r="E1445" s="6">
        <f t="shared" si="625"/>
        <v>0</v>
      </c>
      <c r="F1445" s="5">
        <f t="shared" si="626"/>
        <v>1.2684970532846125</v>
      </c>
      <c r="G1445" t="str">
        <f t="shared" si="636"/>
        <v>多</v>
      </c>
      <c r="H1445" s="6">
        <f t="shared" si="627"/>
        <v>2.5789160579687831E-3</v>
      </c>
      <c r="I1445" s="5">
        <f t="shared" si="637"/>
        <v>3.6486688458048966</v>
      </c>
      <c r="J1445" t="str">
        <f t="shared" si="645"/>
        <v>多</v>
      </c>
      <c r="K1445" s="6">
        <f t="shared" si="628"/>
        <v>2.5789160579687831E-3</v>
      </c>
      <c r="L1445" s="5">
        <f t="shared" si="638"/>
        <v>7.9784050109645168</v>
      </c>
      <c r="M1445" t="str">
        <f t="shared" si="646"/>
        <v>多</v>
      </c>
      <c r="N1445" s="6">
        <f t="shared" si="629"/>
        <v>2.5789160579687831E-3</v>
      </c>
      <c r="O1445" s="5">
        <f t="shared" si="639"/>
        <v>6.5136433278253856</v>
      </c>
      <c r="P1445" t="str">
        <f t="shared" si="647"/>
        <v>多</v>
      </c>
      <c r="Q1445" s="6">
        <f t="shared" si="630"/>
        <v>2.5789160579687831E-3</v>
      </c>
      <c r="R1445" s="5">
        <f t="shared" si="640"/>
        <v>3.4656318092118239</v>
      </c>
      <c r="S1445" t="str">
        <f t="shared" si="648"/>
        <v>多</v>
      </c>
      <c r="T1445" s="6">
        <f t="shared" si="631"/>
        <v>2.5789160579687831E-3</v>
      </c>
      <c r="U1445" s="5">
        <f t="shared" si="641"/>
        <v>2.9889676321420766</v>
      </c>
      <c r="V1445" t="str">
        <f t="shared" si="649"/>
        <v>多</v>
      </c>
      <c r="W1445" s="6">
        <f t="shared" si="632"/>
        <v>2.5789160579687831E-3</v>
      </c>
      <c r="X1445" s="5">
        <f t="shared" si="642"/>
        <v>3.3062681973454069</v>
      </c>
      <c r="Y1445" t="str">
        <f t="shared" si="650"/>
        <v>空</v>
      </c>
      <c r="Z1445" s="6">
        <f t="shared" si="633"/>
        <v>0</v>
      </c>
      <c r="AA1445" s="5">
        <f t="shared" si="643"/>
        <v>2.7468048786787751</v>
      </c>
      <c r="AB1445" t="str">
        <f t="shared" si="651"/>
        <v>空</v>
      </c>
      <c r="AC1445" s="6">
        <f t="shared" si="634"/>
        <v>0</v>
      </c>
      <c r="AD1445" s="5">
        <f t="shared" si="644"/>
        <v>2.8924592232318158</v>
      </c>
    </row>
    <row r="1446" spans="1:30" x14ac:dyDescent="0.15">
      <c r="A1446" s="1">
        <v>40527</v>
      </c>
      <c r="B1446" s="2">
        <v>3247.64</v>
      </c>
      <c r="C1446" s="3">
        <f t="shared" si="624"/>
        <v>-6.676923171033855E-3</v>
      </c>
      <c r="D1446" s="4" t="str">
        <f t="shared" si="635"/>
        <v>空</v>
      </c>
      <c r="E1446" s="6">
        <f t="shared" si="625"/>
        <v>0</v>
      </c>
      <c r="F1446" s="5">
        <f t="shared" si="626"/>
        <v>1.2684970532846125</v>
      </c>
      <c r="G1446" t="str">
        <f t="shared" si="636"/>
        <v>多</v>
      </c>
      <c r="H1446" s="6">
        <f t="shared" si="627"/>
        <v>-6.676923171033855E-3</v>
      </c>
      <c r="I1446" s="5">
        <f t="shared" si="637"/>
        <v>3.6243069642449126</v>
      </c>
      <c r="J1446" t="str">
        <f t="shared" si="645"/>
        <v>多</v>
      </c>
      <c r="K1446" s="6">
        <f t="shared" si="628"/>
        <v>-6.676923171033855E-3</v>
      </c>
      <c r="L1446" s="5">
        <f t="shared" si="638"/>
        <v>7.9251338136789151</v>
      </c>
      <c r="M1446" t="str">
        <f t="shared" si="646"/>
        <v>多</v>
      </c>
      <c r="N1446" s="6">
        <f t="shared" si="629"/>
        <v>-6.676923171033855E-3</v>
      </c>
      <c r="O1446" s="5">
        <f t="shared" si="639"/>
        <v>6.4701522317619782</v>
      </c>
      <c r="P1446" t="str">
        <f t="shared" si="647"/>
        <v>多</v>
      </c>
      <c r="Q1446" s="6">
        <f t="shared" si="630"/>
        <v>-6.676923171033855E-3</v>
      </c>
      <c r="R1446" s="5">
        <f t="shared" si="640"/>
        <v>3.4424920518826254</v>
      </c>
      <c r="S1446" t="str">
        <f t="shared" si="648"/>
        <v>多</v>
      </c>
      <c r="T1446" s="6">
        <f t="shared" si="631"/>
        <v>-6.676923171033855E-3</v>
      </c>
      <c r="U1446" s="5">
        <f t="shared" si="641"/>
        <v>2.9690105249015568</v>
      </c>
      <c r="V1446" t="str">
        <f t="shared" si="649"/>
        <v>多</v>
      </c>
      <c r="W1446" s="6">
        <f t="shared" si="632"/>
        <v>-6.676923171033855E-3</v>
      </c>
      <c r="X1446" s="5">
        <f t="shared" si="642"/>
        <v>3.2841924986088991</v>
      </c>
      <c r="Y1446" t="str">
        <f t="shared" si="650"/>
        <v>空</v>
      </c>
      <c r="Z1446" s="6">
        <f t="shared" si="633"/>
        <v>0</v>
      </c>
      <c r="AA1446" s="5">
        <f t="shared" si="643"/>
        <v>2.7468048786787751</v>
      </c>
      <c r="AB1446" t="str">
        <f t="shared" si="651"/>
        <v>空</v>
      </c>
      <c r="AC1446" s="6">
        <f t="shared" si="634"/>
        <v>0</v>
      </c>
      <c r="AD1446" s="5">
        <f t="shared" si="644"/>
        <v>2.8924592232318158</v>
      </c>
    </row>
    <row r="1447" spans="1:30" x14ac:dyDescent="0.15">
      <c r="A1447" s="1">
        <v>40528</v>
      </c>
      <c r="B1447" s="2">
        <v>3230.67</v>
      </c>
      <c r="C1447" s="3">
        <f t="shared" si="624"/>
        <v>-5.225332857090037E-3</v>
      </c>
      <c r="D1447" s="4" t="str">
        <f t="shared" si="635"/>
        <v>多</v>
      </c>
      <c r="E1447" s="6">
        <f t="shared" si="625"/>
        <v>0</v>
      </c>
      <c r="F1447" s="5">
        <f t="shared" si="626"/>
        <v>1.2684970532846125</v>
      </c>
      <c r="G1447" t="str">
        <f t="shared" si="636"/>
        <v>多</v>
      </c>
      <c r="H1447" s="6">
        <f t="shared" si="627"/>
        <v>-5.225332857090037E-3</v>
      </c>
      <c r="I1447" s="5">
        <f t="shared" si="637"/>
        <v>3.6053687539804633</v>
      </c>
      <c r="J1447" t="str">
        <f t="shared" si="645"/>
        <v>多</v>
      </c>
      <c r="K1447" s="6">
        <f t="shared" si="628"/>
        <v>-5.225332857090037E-3</v>
      </c>
      <c r="L1447" s="5">
        <f t="shared" si="638"/>
        <v>7.8837223515654635</v>
      </c>
      <c r="M1447" t="str">
        <f t="shared" si="646"/>
        <v>多</v>
      </c>
      <c r="N1447" s="6">
        <f t="shared" si="629"/>
        <v>-5.225332857090037E-3</v>
      </c>
      <c r="O1447" s="5">
        <f t="shared" si="639"/>
        <v>6.4363435327149778</v>
      </c>
      <c r="P1447" t="str">
        <f t="shared" si="647"/>
        <v>多</v>
      </c>
      <c r="Q1447" s="6">
        <f t="shared" si="630"/>
        <v>-5.225332857090037E-3</v>
      </c>
      <c r="R1447" s="5">
        <f t="shared" si="640"/>
        <v>3.4245038850536518</v>
      </c>
      <c r="S1447" t="str">
        <f t="shared" si="648"/>
        <v>多</v>
      </c>
      <c r="T1447" s="6">
        <f t="shared" si="631"/>
        <v>-5.225332857090037E-3</v>
      </c>
      <c r="U1447" s="5">
        <f t="shared" si="641"/>
        <v>2.9534964566527426</v>
      </c>
      <c r="V1447" t="str">
        <f t="shared" si="649"/>
        <v>多</v>
      </c>
      <c r="W1447" s="6">
        <f t="shared" si="632"/>
        <v>-5.225332857090037E-3</v>
      </c>
      <c r="X1447" s="5">
        <f t="shared" si="642"/>
        <v>3.2670314996369094</v>
      </c>
      <c r="Y1447" t="str">
        <f t="shared" si="650"/>
        <v>空</v>
      </c>
      <c r="Z1447" s="6">
        <f t="shared" si="633"/>
        <v>0</v>
      </c>
      <c r="AA1447" s="5">
        <f t="shared" si="643"/>
        <v>2.7468048786787751</v>
      </c>
      <c r="AB1447" t="str">
        <f t="shared" si="651"/>
        <v>空</v>
      </c>
      <c r="AC1447" s="6">
        <f t="shared" si="634"/>
        <v>0</v>
      </c>
      <c r="AD1447" s="5">
        <f t="shared" si="644"/>
        <v>2.8924592232318158</v>
      </c>
    </row>
    <row r="1448" spans="1:30" x14ac:dyDescent="0.15">
      <c r="A1448" s="1">
        <v>40529</v>
      </c>
      <c r="B1448" s="2">
        <v>3225.66</v>
      </c>
      <c r="C1448" s="3">
        <f t="shared" si="624"/>
        <v>-1.5507619162589137E-3</v>
      </c>
      <c r="D1448" s="4" t="str">
        <f t="shared" si="635"/>
        <v>多</v>
      </c>
      <c r="E1448" s="6">
        <f t="shared" si="625"/>
        <v>-1.5507619162589137E-3</v>
      </c>
      <c r="F1448" s="5">
        <f t="shared" si="626"/>
        <v>1.266529916363492</v>
      </c>
      <c r="G1448" t="str">
        <f t="shared" si="636"/>
        <v>空</v>
      </c>
      <c r="H1448" s="6">
        <f t="shared" si="627"/>
        <v>-1.5507619162589137E-3</v>
      </c>
      <c r="I1448" s="5">
        <f t="shared" si="637"/>
        <v>3.5997776854227204</v>
      </c>
      <c r="J1448" t="str">
        <f t="shared" si="645"/>
        <v>多</v>
      </c>
      <c r="K1448" s="6">
        <f t="shared" si="628"/>
        <v>-1.5507619162589137E-3</v>
      </c>
      <c r="L1448" s="5">
        <f t="shared" si="638"/>
        <v>7.8714965751842962</v>
      </c>
      <c r="M1448" t="str">
        <f t="shared" si="646"/>
        <v>多</v>
      </c>
      <c r="N1448" s="6">
        <f t="shared" si="629"/>
        <v>-1.5507619162589137E-3</v>
      </c>
      <c r="O1448" s="5">
        <f t="shared" si="639"/>
        <v>6.4263622962844842</v>
      </c>
      <c r="P1448" t="str">
        <f t="shared" si="647"/>
        <v>多</v>
      </c>
      <c r="Q1448" s="6">
        <f t="shared" si="630"/>
        <v>-1.5507619162589137E-3</v>
      </c>
      <c r="R1448" s="5">
        <f t="shared" si="640"/>
        <v>3.4191932948466297</v>
      </c>
      <c r="S1448" t="str">
        <f t="shared" si="648"/>
        <v>多</v>
      </c>
      <c r="T1448" s="6">
        <f t="shared" si="631"/>
        <v>-1.5507619162589137E-3</v>
      </c>
      <c r="U1448" s="5">
        <f t="shared" si="641"/>
        <v>2.9489162868279597</v>
      </c>
      <c r="V1448" t="str">
        <f t="shared" si="649"/>
        <v>多</v>
      </c>
      <c r="W1448" s="6">
        <f t="shared" si="632"/>
        <v>-1.5507619162589137E-3</v>
      </c>
      <c r="X1448" s="5">
        <f t="shared" si="642"/>
        <v>3.2619651116080544</v>
      </c>
      <c r="Y1448" t="str">
        <f t="shared" si="650"/>
        <v>空</v>
      </c>
      <c r="Z1448" s="6">
        <f t="shared" si="633"/>
        <v>0</v>
      </c>
      <c r="AA1448" s="5">
        <f t="shared" si="643"/>
        <v>2.7468048786787751</v>
      </c>
      <c r="AB1448" t="str">
        <f t="shared" si="651"/>
        <v>空</v>
      </c>
      <c r="AC1448" s="6">
        <f t="shared" si="634"/>
        <v>0</v>
      </c>
      <c r="AD1448" s="5">
        <f t="shared" si="644"/>
        <v>2.8924592232318158</v>
      </c>
    </row>
    <row r="1449" spans="1:30" x14ac:dyDescent="0.15">
      <c r="A1449" s="1">
        <v>40532</v>
      </c>
      <c r="B1449" s="2">
        <v>3178.66</v>
      </c>
      <c r="C1449" s="3">
        <f t="shared" si="624"/>
        <v>-1.4570661508032434E-2</v>
      </c>
      <c r="D1449" s="4" t="str">
        <f t="shared" si="635"/>
        <v>多</v>
      </c>
      <c r="E1449" s="6">
        <f t="shared" si="625"/>
        <v>-1.4570661508032434E-2</v>
      </c>
      <c r="F1449" s="5">
        <f t="shared" si="626"/>
        <v>1.248075737662363</v>
      </c>
      <c r="G1449" t="str">
        <f t="shared" si="636"/>
        <v>空</v>
      </c>
      <c r="H1449" s="6">
        <f t="shared" si="627"/>
        <v>0</v>
      </c>
      <c r="I1449" s="5">
        <f t="shared" si="637"/>
        <v>3.5997776854227204</v>
      </c>
      <c r="J1449" t="str">
        <f t="shared" si="645"/>
        <v>空</v>
      </c>
      <c r="K1449" s="6">
        <f t="shared" si="628"/>
        <v>-1.4570661508032434E-2</v>
      </c>
      <c r="L1449" s="5">
        <f t="shared" si="638"/>
        <v>7.7568036630256492</v>
      </c>
      <c r="M1449" t="str">
        <f t="shared" si="646"/>
        <v>多</v>
      </c>
      <c r="N1449" s="6">
        <f t="shared" si="629"/>
        <v>-1.4570661508032434E-2</v>
      </c>
      <c r="O1449" s="5">
        <f t="shared" si="639"/>
        <v>6.3327259465373409</v>
      </c>
      <c r="P1449" t="str">
        <f t="shared" si="647"/>
        <v>多</v>
      </c>
      <c r="Q1449" s="6">
        <f t="shared" si="630"/>
        <v>-1.4570661508032434E-2</v>
      </c>
      <c r="R1449" s="5">
        <f t="shared" si="640"/>
        <v>3.3693733867168851</v>
      </c>
      <c r="S1449" t="str">
        <f t="shared" si="648"/>
        <v>多</v>
      </c>
      <c r="T1449" s="6">
        <f t="shared" si="631"/>
        <v>-1.4570661508032434E-2</v>
      </c>
      <c r="U1449" s="5">
        <f t="shared" si="641"/>
        <v>2.9059486257970657</v>
      </c>
      <c r="V1449" t="str">
        <f t="shared" si="649"/>
        <v>多</v>
      </c>
      <c r="W1449" s="6">
        <f t="shared" si="632"/>
        <v>-1.4570661508032434E-2</v>
      </c>
      <c r="X1449" s="5">
        <f t="shared" si="642"/>
        <v>3.214436122115802</v>
      </c>
      <c r="Y1449" t="str">
        <f t="shared" si="650"/>
        <v>空</v>
      </c>
      <c r="Z1449" s="6">
        <f t="shared" si="633"/>
        <v>0</v>
      </c>
      <c r="AA1449" s="5">
        <f t="shared" si="643"/>
        <v>2.7468048786787751</v>
      </c>
      <c r="AB1449" t="str">
        <f t="shared" si="651"/>
        <v>空</v>
      </c>
      <c r="AC1449" s="6">
        <f t="shared" si="634"/>
        <v>0</v>
      </c>
      <c r="AD1449" s="5">
        <f t="shared" si="644"/>
        <v>2.8924592232318158</v>
      </c>
    </row>
    <row r="1450" spans="1:30" x14ac:dyDescent="0.15">
      <c r="A1450" s="1">
        <v>40533</v>
      </c>
      <c r="B1450" s="2">
        <v>3249.51</v>
      </c>
      <c r="C1450" s="3">
        <f t="shared" si="624"/>
        <v>2.2289266546280606E-2</v>
      </c>
      <c r="D1450" s="4" t="str">
        <f t="shared" si="635"/>
        <v>多</v>
      </c>
      <c r="E1450" s="6">
        <f t="shared" si="625"/>
        <v>2.2289266546280606E-2</v>
      </c>
      <c r="F1450" s="5">
        <f t="shared" si="626"/>
        <v>1.2758944304490651</v>
      </c>
      <c r="G1450" t="str">
        <f t="shared" si="636"/>
        <v>空</v>
      </c>
      <c r="H1450" s="6">
        <f t="shared" si="627"/>
        <v>0</v>
      </c>
      <c r="I1450" s="5">
        <f t="shared" si="637"/>
        <v>3.5997776854227204</v>
      </c>
      <c r="J1450" t="str">
        <f t="shared" si="645"/>
        <v>空</v>
      </c>
      <c r="K1450" s="6">
        <f t="shared" si="628"/>
        <v>0</v>
      </c>
      <c r="L1450" s="5">
        <f t="shared" si="638"/>
        <v>7.7568036630256492</v>
      </c>
      <c r="M1450" t="str">
        <f t="shared" si="646"/>
        <v>多</v>
      </c>
      <c r="N1450" s="6">
        <f t="shared" si="629"/>
        <v>2.2289266546280606E-2</v>
      </c>
      <c r="O1450" s="5">
        <f t="shared" si="639"/>
        <v>6.4738777631242588</v>
      </c>
      <c r="P1450" t="str">
        <f t="shared" si="647"/>
        <v>多</v>
      </c>
      <c r="Q1450" s="6">
        <f t="shared" si="630"/>
        <v>2.2289266546280606E-2</v>
      </c>
      <c r="R1450" s="5">
        <f t="shared" si="640"/>
        <v>3.4444742482273618</v>
      </c>
      <c r="S1450" t="str">
        <f t="shared" si="648"/>
        <v>多</v>
      </c>
      <c r="T1450" s="6">
        <f t="shared" si="631"/>
        <v>2.2289266546280606E-2</v>
      </c>
      <c r="U1450" s="5">
        <f t="shared" si="641"/>
        <v>2.9707200892872545</v>
      </c>
      <c r="V1450" t="str">
        <f t="shared" si="649"/>
        <v>多</v>
      </c>
      <c r="W1450" s="6">
        <f t="shared" si="632"/>
        <v>2.2289266546280606E-2</v>
      </c>
      <c r="X1450" s="5">
        <f t="shared" si="642"/>
        <v>3.2860835456376338</v>
      </c>
      <c r="Y1450" t="str">
        <f t="shared" si="650"/>
        <v>空</v>
      </c>
      <c r="Z1450" s="6">
        <f t="shared" si="633"/>
        <v>0</v>
      </c>
      <c r="AA1450" s="5">
        <f t="shared" si="643"/>
        <v>2.7468048786787751</v>
      </c>
      <c r="AB1450" t="str">
        <f t="shared" si="651"/>
        <v>空</v>
      </c>
      <c r="AC1450" s="6">
        <f t="shared" si="634"/>
        <v>0</v>
      </c>
      <c r="AD1450" s="5">
        <f t="shared" si="644"/>
        <v>2.8924592232318158</v>
      </c>
    </row>
    <row r="1451" spans="1:30" x14ac:dyDescent="0.15">
      <c r="A1451" s="1">
        <v>40534</v>
      </c>
      <c r="B1451" s="2">
        <v>3215.45</v>
      </c>
      <c r="C1451" s="3">
        <f t="shared" si="624"/>
        <v>-1.0481580299799176E-2</v>
      </c>
      <c r="D1451" s="4" t="str">
        <f t="shared" si="635"/>
        <v>多</v>
      </c>
      <c r="E1451" s="6">
        <f t="shared" si="625"/>
        <v>-1.0481580299799176E-2</v>
      </c>
      <c r="F1451" s="5">
        <f t="shared" si="626"/>
        <v>1.2625210405222467</v>
      </c>
      <c r="G1451" t="str">
        <f t="shared" si="636"/>
        <v>空</v>
      </c>
      <c r="H1451" s="6">
        <f t="shared" si="627"/>
        <v>0</v>
      </c>
      <c r="I1451" s="5">
        <f t="shared" si="637"/>
        <v>3.5997776854227204</v>
      </c>
      <c r="J1451" t="str">
        <f t="shared" si="645"/>
        <v>空</v>
      </c>
      <c r="K1451" s="6">
        <f t="shared" si="628"/>
        <v>0</v>
      </c>
      <c r="L1451" s="5">
        <f t="shared" si="638"/>
        <v>7.7568036630256492</v>
      </c>
      <c r="M1451" t="str">
        <f t="shared" si="646"/>
        <v>多</v>
      </c>
      <c r="N1451" s="6">
        <f t="shared" si="629"/>
        <v>-1.0481580299799176E-2</v>
      </c>
      <c r="O1451" s="5">
        <f t="shared" si="639"/>
        <v>6.4060212934989877</v>
      </c>
      <c r="P1451" t="str">
        <f t="shared" si="647"/>
        <v>多</v>
      </c>
      <c r="Q1451" s="6">
        <f t="shared" si="630"/>
        <v>-1.0481580299799176E-2</v>
      </c>
      <c r="R1451" s="5">
        <f t="shared" si="640"/>
        <v>3.4083707148039761</v>
      </c>
      <c r="S1451" t="str">
        <f t="shared" si="648"/>
        <v>多</v>
      </c>
      <c r="T1451" s="6">
        <f t="shared" si="631"/>
        <v>-1.0481580299799176E-2</v>
      </c>
      <c r="U1451" s="5">
        <f t="shared" si="641"/>
        <v>2.9395822481231635</v>
      </c>
      <c r="V1451" t="str">
        <f t="shared" si="649"/>
        <v>多</v>
      </c>
      <c r="W1451" s="6">
        <f t="shared" si="632"/>
        <v>-1.0481580299799176E-2</v>
      </c>
      <c r="X1451" s="5">
        <f t="shared" si="642"/>
        <v>3.251640197082184</v>
      </c>
      <c r="Y1451" t="str">
        <f t="shared" si="650"/>
        <v>空</v>
      </c>
      <c r="Z1451" s="6">
        <f t="shared" si="633"/>
        <v>0</v>
      </c>
      <c r="AA1451" s="5">
        <f t="shared" si="643"/>
        <v>2.7468048786787751</v>
      </c>
      <c r="AB1451" t="str">
        <f t="shared" si="651"/>
        <v>空</v>
      </c>
      <c r="AC1451" s="6">
        <f t="shared" si="634"/>
        <v>0</v>
      </c>
      <c r="AD1451" s="5">
        <f t="shared" si="644"/>
        <v>2.8924592232318158</v>
      </c>
    </row>
    <row r="1452" spans="1:30" x14ac:dyDescent="0.15">
      <c r="A1452" s="1">
        <v>40535</v>
      </c>
      <c r="B1452" s="2">
        <v>3188.61</v>
      </c>
      <c r="C1452" s="3">
        <f t="shared" si="624"/>
        <v>-8.3471986813664634E-3</v>
      </c>
      <c r="D1452" s="4" t="str">
        <f t="shared" si="635"/>
        <v>多</v>
      </c>
      <c r="E1452" s="6">
        <f t="shared" si="625"/>
        <v>-8.3471986813664634E-3</v>
      </c>
      <c r="F1452" s="5">
        <f t="shared" si="626"/>
        <v>1.2519825265576019</v>
      </c>
      <c r="G1452" t="str">
        <f t="shared" si="636"/>
        <v>空</v>
      </c>
      <c r="H1452" s="6">
        <f t="shared" si="627"/>
        <v>0</v>
      </c>
      <c r="I1452" s="5">
        <f t="shared" si="637"/>
        <v>3.5997776854227204</v>
      </c>
      <c r="J1452" t="str">
        <f t="shared" si="645"/>
        <v>空</v>
      </c>
      <c r="K1452" s="6">
        <f t="shared" si="628"/>
        <v>0</v>
      </c>
      <c r="L1452" s="5">
        <f t="shared" si="638"/>
        <v>7.7568036630256492</v>
      </c>
      <c r="M1452" t="str">
        <f t="shared" si="646"/>
        <v>多</v>
      </c>
      <c r="N1452" s="6">
        <f t="shared" si="629"/>
        <v>-8.3471986813664634E-3</v>
      </c>
      <c r="O1452" s="5">
        <f t="shared" si="639"/>
        <v>6.3525489610050876</v>
      </c>
      <c r="P1452" t="str">
        <f t="shared" si="647"/>
        <v>多</v>
      </c>
      <c r="Q1452" s="6">
        <f t="shared" si="630"/>
        <v>-8.3471986813664634E-3</v>
      </c>
      <c r="R1452" s="5">
        <f t="shared" si="640"/>
        <v>3.3799203672677565</v>
      </c>
      <c r="S1452" t="str">
        <f t="shared" si="648"/>
        <v>多</v>
      </c>
      <c r="T1452" s="6">
        <f t="shared" si="631"/>
        <v>-8.3471986813664634E-3</v>
      </c>
      <c r="U1452" s="5">
        <f t="shared" si="641"/>
        <v>2.9150449710578616</v>
      </c>
      <c r="V1452" t="str">
        <f t="shared" si="649"/>
        <v>多</v>
      </c>
      <c r="W1452" s="6">
        <f t="shared" si="632"/>
        <v>-8.3471986813664634E-3</v>
      </c>
      <c r="X1452" s="5">
        <f t="shared" si="642"/>
        <v>3.2244981103168215</v>
      </c>
      <c r="Y1452" t="str">
        <f t="shared" si="650"/>
        <v>空</v>
      </c>
      <c r="Z1452" s="6">
        <f t="shared" si="633"/>
        <v>0</v>
      </c>
      <c r="AA1452" s="5">
        <f t="shared" si="643"/>
        <v>2.7468048786787751</v>
      </c>
      <c r="AB1452" t="str">
        <f t="shared" si="651"/>
        <v>空</v>
      </c>
      <c r="AC1452" s="6">
        <f t="shared" si="634"/>
        <v>0</v>
      </c>
      <c r="AD1452" s="5">
        <f t="shared" si="644"/>
        <v>2.8924592232318158</v>
      </c>
    </row>
    <row r="1453" spans="1:30" x14ac:dyDescent="0.15">
      <c r="A1453" s="1">
        <v>40536</v>
      </c>
      <c r="B1453" s="2">
        <v>3162.96</v>
      </c>
      <c r="C1453" s="3">
        <f t="shared" si="624"/>
        <v>-8.0442575291428398E-3</v>
      </c>
      <c r="D1453" s="4" t="str">
        <f t="shared" si="635"/>
        <v>多</v>
      </c>
      <c r="E1453" s="6">
        <f t="shared" si="625"/>
        <v>-8.0442575291428398E-3</v>
      </c>
      <c r="F1453" s="5">
        <f t="shared" si="626"/>
        <v>1.2419112566919857</v>
      </c>
      <c r="G1453" t="str">
        <f t="shared" si="636"/>
        <v>空</v>
      </c>
      <c r="H1453" s="6">
        <f t="shared" si="627"/>
        <v>0</v>
      </c>
      <c r="I1453" s="5">
        <f t="shared" si="637"/>
        <v>3.5997776854227204</v>
      </c>
      <c r="J1453" t="str">
        <f t="shared" si="645"/>
        <v>空</v>
      </c>
      <c r="K1453" s="6">
        <f t="shared" si="628"/>
        <v>0</v>
      </c>
      <c r="L1453" s="5">
        <f t="shared" si="638"/>
        <v>7.7568036630256492</v>
      </c>
      <c r="M1453" t="str">
        <f t="shared" si="646"/>
        <v>多</v>
      </c>
      <c r="N1453" s="6">
        <f t="shared" si="629"/>
        <v>-8.0442575291428398E-3</v>
      </c>
      <c r="O1453" s="5">
        <f t="shared" si="639"/>
        <v>6.3014474211962739</v>
      </c>
      <c r="P1453" t="str">
        <f t="shared" si="647"/>
        <v>多</v>
      </c>
      <c r="Q1453" s="6">
        <f t="shared" si="630"/>
        <v>-8.0442575291428398E-3</v>
      </c>
      <c r="R1453" s="5">
        <f t="shared" si="640"/>
        <v>3.3527314174054594</v>
      </c>
      <c r="S1453" t="str">
        <f t="shared" si="648"/>
        <v>多</v>
      </c>
      <c r="T1453" s="6">
        <f t="shared" si="631"/>
        <v>-8.0442575291428398E-3</v>
      </c>
      <c r="U1453" s="5">
        <f t="shared" si="641"/>
        <v>2.8915955986016395</v>
      </c>
      <c r="V1453" t="str">
        <f t="shared" si="649"/>
        <v>多</v>
      </c>
      <c r="W1453" s="6">
        <f t="shared" si="632"/>
        <v>-8.0442575291428398E-3</v>
      </c>
      <c r="X1453" s="5">
        <f t="shared" si="642"/>
        <v>3.1985594171151988</v>
      </c>
      <c r="Y1453" t="str">
        <f t="shared" si="650"/>
        <v>空</v>
      </c>
      <c r="Z1453" s="6">
        <f t="shared" si="633"/>
        <v>0</v>
      </c>
      <c r="AA1453" s="5">
        <f t="shared" si="643"/>
        <v>2.7468048786787751</v>
      </c>
      <c r="AB1453" t="str">
        <f t="shared" si="651"/>
        <v>空</v>
      </c>
      <c r="AC1453" s="6">
        <f t="shared" si="634"/>
        <v>0</v>
      </c>
      <c r="AD1453" s="5">
        <f t="shared" si="644"/>
        <v>2.8924592232318158</v>
      </c>
    </row>
    <row r="1454" spans="1:30" x14ac:dyDescent="0.15">
      <c r="A1454" s="1">
        <v>40539</v>
      </c>
      <c r="B1454" s="2">
        <v>3099.71</v>
      </c>
      <c r="C1454" s="3">
        <f t="shared" si="624"/>
        <v>-1.999709133216987E-2</v>
      </c>
      <c r="D1454" s="4" t="str">
        <f t="shared" si="635"/>
        <v>多</v>
      </c>
      <c r="E1454" s="6">
        <f t="shared" si="625"/>
        <v>-1.999709133216987E-2</v>
      </c>
      <c r="F1454" s="5">
        <f t="shared" si="626"/>
        <v>1.2170766438654661</v>
      </c>
      <c r="G1454" t="str">
        <f t="shared" si="636"/>
        <v>空</v>
      </c>
      <c r="H1454" s="6">
        <f t="shared" si="627"/>
        <v>0</v>
      </c>
      <c r="I1454" s="5">
        <f t="shared" si="637"/>
        <v>3.5997776854227204</v>
      </c>
      <c r="J1454" t="str">
        <f t="shared" si="645"/>
        <v>空</v>
      </c>
      <c r="K1454" s="6">
        <f t="shared" si="628"/>
        <v>0</v>
      </c>
      <c r="L1454" s="5">
        <f t="shared" si="638"/>
        <v>7.7568036630256492</v>
      </c>
      <c r="M1454" t="str">
        <f t="shared" si="646"/>
        <v>多</v>
      </c>
      <c r="N1454" s="6">
        <f t="shared" si="629"/>
        <v>-1.999709133216987E-2</v>
      </c>
      <c r="O1454" s="5">
        <f t="shared" si="639"/>
        <v>6.1754368015897461</v>
      </c>
      <c r="P1454" t="str">
        <f t="shared" si="647"/>
        <v>多</v>
      </c>
      <c r="Q1454" s="6">
        <f t="shared" si="630"/>
        <v>-1.999709133216987E-2</v>
      </c>
      <c r="R1454" s="5">
        <f t="shared" si="640"/>
        <v>3.2856865410393672</v>
      </c>
      <c r="S1454" t="str">
        <f t="shared" si="648"/>
        <v>多</v>
      </c>
      <c r="T1454" s="6">
        <f t="shared" si="631"/>
        <v>-1.999709133216987E-2</v>
      </c>
      <c r="U1454" s="5">
        <f t="shared" si="641"/>
        <v>2.8337720973207019</v>
      </c>
      <c r="V1454" t="str">
        <f t="shared" si="649"/>
        <v>多</v>
      </c>
      <c r="W1454" s="6">
        <f t="shared" si="632"/>
        <v>-1.999709133216987E-2</v>
      </c>
      <c r="X1454" s="5">
        <f t="shared" si="642"/>
        <v>3.1345975323197739</v>
      </c>
      <c r="Y1454" t="str">
        <f t="shared" si="650"/>
        <v>空</v>
      </c>
      <c r="Z1454" s="6">
        <f t="shared" si="633"/>
        <v>0</v>
      </c>
      <c r="AA1454" s="5">
        <f t="shared" si="643"/>
        <v>2.7468048786787751</v>
      </c>
      <c r="AB1454" t="str">
        <f t="shared" si="651"/>
        <v>空</v>
      </c>
      <c r="AC1454" s="6">
        <f t="shared" si="634"/>
        <v>0</v>
      </c>
      <c r="AD1454" s="5">
        <f t="shared" si="644"/>
        <v>2.8924592232318158</v>
      </c>
    </row>
    <row r="1455" spans="1:30" x14ac:dyDescent="0.15">
      <c r="A1455" s="1">
        <v>40540</v>
      </c>
      <c r="B1455" s="2">
        <v>3044.93</v>
      </c>
      <c r="C1455" s="3">
        <f t="shared" si="624"/>
        <v>-1.7672620987124632E-2</v>
      </c>
      <c r="D1455" s="4" t="str">
        <f t="shared" si="635"/>
        <v>多</v>
      </c>
      <c r="E1455" s="6">
        <f t="shared" si="625"/>
        <v>-1.7672620987124632E-2</v>
      </c>
      <c r="F1455" s="5">
        <f t="shared" si="626"/>
        <v>1.1955677096261501</v>
      </c>
      <c r="G1455" t="str">
        <f t="shared" si="636"/>
        <v>空</v>
      </c>
      <c r="H1455" s="6">
        <f t="shared" si="627"/>
        <v>0</v>
      </c>
      <c r="I1455" s="5">
        <f t="shared" si="637"/>
        <v>3.5997776854227204</v>
      </c>
      <c r="J1455" t="str">
        <f t="shared" si="645"/>
        <v>空</v>
      </c>
      <c r="K1455" s="6">
        <f t="shared" si="628"/>
        <v>0</v>
      </c>
      <c r="L1455" s="5">
        <f t="shared" si="638"/>
        <v>7.7568036630256492</v>
      </c>
      <c r="M1455" t="str">
        <f t="shared" si="646"/>
        <v>空</v>
      </c>
      <c r="N1455" s="6">
        <f t="shared" si="629"/>
        <v>-1.7672620987124632E-2</v>
      </c>
      <c r="O1455" s="5">
        <f t="shared" si="639"/>
        <v>6.066300647565309</v>
      </c>
      <c r="P1455" t="str">
        <f t="shared" si="647"/>
        <v>多</v>
      </c>
      <c r="Q1455" s="6">
        <f t="shared" si="630"/>
        <v>-1.7672620987124632E-2</v>
      </c>
      <c r="R1455" s="5">
        <f t="shared" si="640"/>
        <v>3.2276198481170821</v>
      </c>
      <c r="S1455" t="str">
        <f t="shared" si="648"/>
        <v>多</v>
      </c>
      <c r="T1455" s="6">
        <f t="shared" si="631"/>
        <v>-1.7672620987124632E-2</v>
      </c>
      <c r="U1455" s="5">
        <f t="shared" si="641"/>
        <v>2.7836919170808638</v>
      </c>
      <c r="V1455" t="str">
        <f t="shared" si="649"/>
        <v>多</v>
      </c>
      <c r="W1455" s="6">
        <f t="shared" si="632"/>
        <v>-1.7672620987124632E-2</v>
      </c>
      <c r="X1455" s="5">
        <f t="shared" si="642"/>
        <v>3.0792009781839105</v>
      </c>
      <c r="Y1455" t="str">
        <f t="shared" si="650"/>
        <v>空</v>
      </c>
      <c r="Z1455" s="6">
        <f t="shared" si="633"/>
        <v>0</v>
      </c>
      <c r="AA1455" s="5">
        <f t="shared" si="643"/>
        <v>2.7468048786787751</v>
      </c>
      <c r="AB1455" t="str">
        <f t="shared" si="651"/>
        <v>空</v>
      </c>
      <c r="AC1455" s="6">
        <f t="shared" si="634"/>
        <v>0</v>
      </c>
      <c r="AD1455" s="5">
        <f t="shared" si="644"/>
        <v>2.8924592232318158</v>
      </c>
    </row>
    <row r="1456" spans="1:30" x14ac:dyDescent="0.15">
      <c r="A1456" s="1">
        <v>40541</v>
      </c>
      <c r="B1456" s="2">
        <v>3061.83</v>
      </c>
      <c r="C1456" s="3">
        <f t="shared" si="624"/>
        <v>5.5502096928337075E-3</v>
      </c>
      <c r="D1456" s="4" t="str">
        <f t="shared" si="635"/>
        <v>多</v>
      </c>
      <c r="E1456" s="6">
        <f t="shared" si="625"/>
        <v>5.5502096928337075E-3</v>
      </c>
      <c r="F1456" s="5">
        <f t="shared" si="626"/>
        <v>1.2022033611165561</v>
      </c>
      <c r="G1456" t="str">
        <f t="shared" si="636"/>
        <v>空</v>
      </c>
      <c r="H1456" s="6">
        <f t="shared" si="627"/>
        <v>0</v>
      </c>
      <c r="I1456" s="5">
        <f t="shared" si="637"/>
        <v>3.5997776854227204</v>
      </c>
      <c r="J1456" t="str">
        <f t="shared" si="645"/>
        <v>空</v>
      </c>
      <c r="K1456" s="6">
        <f t="shared" si="628"/>
        <v>0</v>
      </c>
      <c r="L1456" s="5">
        <f t="shared" si="638"/>
        <v>7.7568036630256492</v>
      </c>
      <c r="M1456" t="str">
        <f t="shared" si="646"/>
        <v>空</v>
      </c>
      <c r="N1456" s="6">
        <f t="shared" si="629"/>
        <v>0</v>
      </c>
      <c r="O1456" s="5">
        <f t="shared" si="639"/>
        <v>6.066300647565309</v>
      </c>
      <c r="P1456" t="str">
        <f t="shared" si="647"/>
        <v>多</v>
      </c>
      <c r="Q1456" s="6">
        <f t="shared" si="630"/>
        <v>5.5502096928337075E-3</v>
      </c>
      <c r="R1456" s="5">
        <f t="shared" si="640"/>
        <v>3.2455338150828839</v>
      </c>
      <c r="S1456" t="str">
        <f t="shared" si="648"/>
        <v>多</v>
      </c>
      <c r="T1456" s="6">
        <f t="shared" si="631"/>
        <v>5.5502096928337075E-3</v>
      </c>
      <c r="U1456" s="5">
        <f t="shared" si="641"/>
        <v>2.799141990940909</v>
      </c>
      <c r="V1456" t="str">
        <f t="shared" si="649"/>
        <v>多</v>
      </c>
      <c r="W1456" s="6">
        <f t="shared" si="632"/>
        <v>5.5502096928337075E-3</v>
      </c>
      <c r="X1456" s="5">
        <f t="shared" si="642"/>
        <v>3.09629118929921</v>
      </c>
      <c r="Y1456" t="str">
        <f t="shared" si="650"/>
        <v>空</v>
      </c>
      <c r="Z1456" s="6">
        <f t="shared" si="633"/>
        <v>0</v>
      </c>
      <c r="AA1456" s="5">
        <f t="shared" si="643"/>
        <v>2.7468048786787751</v>
      </c>
      <c r="AB1456" t="str">
        <f t="shared" si="651"/>
        <v>空</v>
      </c>
      <c r="AC1456" s="6">
        <f t="shared" si="634"/>
        <v>0</v>
      </c>
      <c r="AD1456" s="5">
        <f t="shared" si="644"/>
        <v>2.8924592232318158</v>
      </c>
    </row>
    <row r="1457" spans="1:30" x14ac:dyDescent="0.15">
      <c r="A1457" s="1">
        <v>40542</v>
      </c>
      <c r="B1457" s="2">
        <v>3064.1</v>
      </c>
      <c r="C1457" s="3">
        <f t="shared" si="624"/>
        <v>7.4138668704670785E-4</v>
      </c>
      <c r="D1457" s="4" t="str">
        <f t="shared" si="635"/>
        <v>空</v>
      </c>
      <c r="E1457" s="6">
        <f t="shared" si="625"/>
        <v>7.4138668704670785E-4</v>
      </c>
      <c r="F1457" s="5">
        <f t="shared" si="626"/>
        <v>1.2030946586836107</v>
      </c>
      <c r="G1457" t="str">
        <f t="shared" si="636"/>
        <v>空</v>
      </c>
      <c r="H1457" s="6">
        <f t="shared" si="627"/>
        <v>0</v>
      </c>
      <c r="I1457" s="5">
        <f t="shared" si="637"/>
        <v>3.5997776854227204</v>
      </c>
      <c r="J1457" t="str">
        <f t="shared" si="645"/>
        <v>空</v>
      </c>
      <c r="K1457" s="6">
        <f t="shared" si="628"/>
        <v>0</v>
      </c>
      <c r="L1457" s="5">
        <f t="shared" si="638"/>
        <v>7.7568036630256492</v>
      </c>
      <c r="M1457" t="str">
        <f t="shared" si="646"/>
        <v>空</v>
      </c>
      <c r="N1457" s="6">
        <f t="shared" si="629"/>
        <v>0</v>
      </c>
      <c r="O1457" s="5">
        <f t="shared" si="639"/>
        <v>6.066300647565309</v>
      </c>
      <c r="P1457" t="str">
        <f t="shared" si="647"/>
        <v>多</v>
      </c>
      <c r="Q1457" s="6">
        <f t="shared" si="630"/>
        <v>7.4138668704670785E-4</v>
      </c>
      <c r="R1457" s="5">
        <f t="shared" si="640"/>
        <v>3.2479400106457463</v>
      </c>
      <c r="S1457" t="str">
        <f t="shared" si="648"/>
        <v>多</v>
      </c>
      <c r="T1457" s="6">
        <f t="shared" si="631"/>
        <v>7.4138668704670785E-4</v>
      </c>
      <c r="U1457" s="5">
        <f t="shared" si="641"/>
        <v>2.8012172375481459</v>
      </c>
      <c r="V1457" t="str">
        <f t="shared" si="649"/>
        <v>多</v>
      </c>
      <c r="W1457" s="6">
        <f t="shared" si="632"/>
        <v>7.4138668704670785E-4</v>
      </c>
      <c r="X1457" s="5">
        <f t="shared" si="642"/>
        <v>3.0985867383661763</v>
      </c>
      <c r="Y1457" t="str">
        <f t="shared" si="650"/>
        <v>空</v>
      </c>
      <c r="Z1457" s="6">
        <f t="shared" si="633"/>
        <v>0</v>
      </c>
      <c r="AA1457" s="5">
        <f t="shared" si="643"/>
        <v>2.7468048786787751</v>
      </c>
      <c r="AB1457" t="str">
        <f t="shared" si="651"/>
        <v>空</v>
      </c>
      <c r="AC1457" s="6">
        <f t="shared" si="634"/>
        <v>0</v>
      </c>
      <c r="AD1457" s="5">
        <f t="shared" si="644"/>
        <v>2.8924592232318158</v>
      </c>
    </row>
    <row r="1458" spans="1:30" x14ac:dyDescent="0.15">
      <c r="A1458" s="1">
        <v>40543</v>
      </c>
      <c r="B1458" s="2">
        <v>3128.26</v>
      </c>
      <c r="C1458" s="3">
        <f t="shared" si="624"/>
        <v>2.093926438432181E-2</v>
      </c>
      <c r="D1458" s="4" t="str">
        <f t="shared" si="635"/>
        <v>空</v>
      </c>
      <c r="E1458" s="6">
        <f t="shared" si="625"/>
        <v>0</v>
      </c>
      <c r="F1458" s="5">
        <f t="shared" si="626"/>
        <v>1.2030946586836107</v>
      </c>
      <c r="G1458" t="str">
        <f t="shared" si="636"/>
        <v>多</v>
      </c>
      <c r="H1458" s="6">
        <f t="shared" si="627"/>
        <v>0</v>
      </c>
      <c r="I1458" s="5">
        <f t="shared" si="637"/>
        <v>3.5997776854227204</v>
      </c>
      <c r="J1458" t="str">
        <f t="shared" si="645"/>
        <v>空</v>
      </c>
      <c r="K1458" s="6">
        <f t="shared" si="628"/>
        <v>0</v>
      </c>
      <c r="L1458" s="5">
        <f t="shared" si="638"/>
        <v>7.7568036630256492</v>
      </c>
      <c r="M1458" t="str">
        <f t="shared" si="646"/>
        <v>空</v>
      </c>
      <c r="N1458" s="6">
        <f t="shared" si="629"/>
        <v>0</v>
      </c>
      <c r="O1458" s="5">
        <f t="shared" si="639"/>
        <v>6.066300647565309</v>
      </c>
      <c r="P1458" t="str">
        <f t="shared" si="647"/>
        <v>多</v>
      </c>
      <c r="Q1458" s="6">
        <f t="shared" si="630"/>
        <v>2.093926438432181E-2</v>
      </c>
      <c r="R1458" s="5">
        <f t="shared" si="640"/>
        <v>3.3159494852330744</v>
      </c>
      <c r="S1458" t="str">
        <f t="shared" si="648"/>
        <v>多</v>
      </c>
      <c r="T1458" s="6">
        <f t="shared" si="631"/>
        <v>2.093926438432181E-2</v>
      </c>
      <c r="U1458" s="5">
        <f t="shared" si="641"/>
        <v>2.8598726658830862</v>
      </c>
      <c r="V1458" t="str">
        <f t="shared" si="649"/>
        <v>多</v>
      </c>
      <c r="W1458" s="6">
        <f t="shared" si="632"/>
        <v>2.093926438432181E-2</v>
      </c>
      <c r="X1458" s="5">
        <f t="shared" si="642"/>
        <v>3.163468865298579</v>
      </c>
      <c r="Y1458" t="str">
        <f t="shared" si="650"/>
        <v>空</v>
      </c>
      <c r="Z1458" s="6">
        <f t="shared" si="633"/>
        <v>0</v>
      </c>
      <c r="AA1458" s="5">
        <f t="shared" si="643"/>
        <v>2.7468048786787751</v>
      </c>
      <c r="AB1458" t="str">
        <f t="shared" si="651"/>
        <v>空</v>
      </c>
      <c r="AC1458" s="6">
        <f t="shared" si="634"/>
        <v>0</v>
      </c>
      <c r="AD1458" s="5">
        <f t="shared" si="644"/>
        <v>2.8924592232318158</v>
      </c>
    </row>
    <row r="1459" spans="1:30" x14ac:dyDescent="0.15">
      <c r="A1459" s="1">
        <v>40547</v>
      </c>
      <c r="B1459" s="2">
        <v>3189.68</v>
      </c>
      <c r="C1459" s="3">
        <f t="shared" si="624"/>
        <v>1.9633917896849873E-2</v>
      </c>
      <c r="D1459" s="4" t="str">
        <f t="shared" si="635"/>
        <v>空</v>
      </c>
      <c r="E1459" s="6">
        <f t="shared" si="625"/>
        <v>0</v>
      </c>
      <c r="F1459" s="5">
        <f t="shared" si="626"/>
        <v>1.2030946586836107</v>
      </c>
      <c r="G1459" t="str">
        <f t="shared" si="636"/>
        <v>多</v>
      </c>
      <c r="H1459" s="6">
        <f t="shared" si="627"/>
        <v>1.9633917896849873E-2</v>
      </c>
      <c r="I1459" s="5">
        <f t="shared" si="637"/>
        <v>3.6704554249452221</v>
      </c>
      <c r="J1459" t="str">
        <f t="shared" si="645"/>
        <v>多</v>
      </c>
      <c r="K1459" s="6">
        <f t="shared" si="628"/>
        <v>0</v>
      </c>
      <c r="L1459" s="5">
        <f t="shared" si="638"/>
        <v>7.7568036630256492</v>
      </c>
      <c r="M1459" t="str">
        <f t="shared" si="646"/>
        <v>空</v>
      </c>
      <c r="N1459" s="6">
        <f t="shared" si="629"/>
        <v>0</v>
      </c>
      <c r="O1459" s="5">
        <f t="shared" si="639"/>
        <v>6.066300647565309</v>
      </c>
      <c r="P1459" t="str">
        <f t="shared" si="647"/>
        <v>多</v>
      </c>
      <c r="Q1459" s="6">
        <f t="shared" si="630"/>
        <v>1.9633917896849873E-2</v>
      </c>
      <c r="R1459" s="5">
        <f t="shared" si="640"/>
        <v>3.381054565176242</v>
      </c>
      <c r="S1459" t="str">
        <f t="shared" si="648"/>
        <v>多</v>
      </c>
      <c r="T1459" s="6">
        <f t="shared" si="631"/>
        <v>1.9633917896849873E-2</v>
      </c>
      <c r="U1459" s="5">
        <f t="shared" si="641"/>
        <v>2.91602317100048</v>
      </c>
      <c r="V1459" t="str">
        <f t="shared" si="649"/>
        <v>多</v>
      </c>
      <c r="W1459" s="6">
        <f t="shared" si="632"/>
        <v>1.9633917896849873E-2</v>
      </c>
      <c r="X1459" s="5">
        <f t="shared" si="642"/>
        <v>3.225580153269092</v>
      </c>
      <c r="Y1459" t="str">
        <f t="shared" si="650"/>
        <v>空</v>
      </c>
      <c r="Z1459" s="6">
        <f t="shared" si="633"/>
        <v>0</v>
      </c>
      <c r="AA1459" s="5">
        <f t="shared" si="643"/>
        <v>2.7468048786787751</v>
      </c>
      <c r="AB1459" t="str">
        <f t="shared" si="651"/>
        <v>空</v>
      </c>
      <c r="AC1459" s="6">
        <f t="shared" si="634"/>
        <v>0</v>
      </c>
      <c r="AD1459" s="5">
        <f t="shared" si="644"/>
        <v>2.8924592232318158</v>
      </c>
    </row>
    <row r="1460" spans="1:30" x14ac:dyDescent="0.15">
      <c r="A1460" s="1">
        <v>40548</v>
      </c>
      <c r="B1460" s="2">
        <v>3175.66</v>
      </c>
      <c r="C1460" s="3">
        <f t="shared" si="624"/>
        <v>-4.3954252464196708E-3</v>
      </c>
      <c r="D1460" s="4" t="str">
        <f t="shared" si="635"/>
        <v>空</v>
      </c>
      <c r="E1460" s="6">
        <f t="shared" si="625"/>
        <v>0</v>
      </c>
      <c r="F1460" s="5">
        <f t="shared" si="626"/>
        <v>1.2030946586836107</v>
      </c>
      <c r="G1460" t="str">
        <f t="shared" si="636"/>
        <v>多</v>
      </c>
      <c r="H1460" s="6">
        <f t="shared" si="627"/>
        <v>-4.3954252464196708E-3</v>
      </c>
      <c r="I1460" s="5">
        <f t="shared" si="637"/>
        <v>3.6543222125045598</v>
      </c>
      <c r="J1460" t="str">
        <f t="shared" si="645"/>
        <v>多</v>
      </c>
      <c r="K1460" s="6">
        <f t="shared" si="628"/>
        <v>-4.3954252464196708E-3</v>
      </c>
      <c r="L1460" s="5">
        <f t="shared" si="638"/>
        <v>7.7227092123736654</v>
      </c>
      <c r="M1460" t="str">
        <f t="shared" si="646"/>
        <v>空</v>
      </c>
      <c r="N1460" s="6">
        <f t="shared" si="629"/>
        <v>0</v>
      </c>
      <c r="O1460" s="5">
        <f t="shared" si="639"/>
        <v>6.066300647565309</v>
      </c>
      <c r="P1460" t="str">
        <f t="shared" si="647"/>
        <v>多</v>
      </c>
      <c r="Q1460" s="6">
        <f t="shared" si="630"/>
        <v>-4.3954252464196708E-3</v>
      </c>
      <c r="R1460" s="5">
        <f t="shared" si="640"/>
        <v>3.3661933925809437</v>
      </c>
      <c r="S1460" t="str">
        <f t="shared" si="648"/>
        <v>多</v>
      </c>
      <c r="T1460" s="6">
        <f t="shared" si="631"/>
        <v>-4.3954252464196708E-3</v>
      </c>
      <c r="U1460" s="5">
        <f t="shared" si="641"/>
        <v>2.9032060091355198</v>
      </c>
      <c r="V1460" t="str">
        <f t="shared" si="649"/>
        <v>多</v>
      </c>
      <c r="W1460" s="6">
        <f t="shared" si="632"/>
        <v>-4.3954252464196708E-3</v>
      </c>
      <c r="X1460" s="5">
        <f t="shared" si="642"/>
        <v>3.2114023568290628</v>
      </c>
      <c r="Y1460" t="str">
        <f t="shared" si="650"/>
        <v>空</v>
      </c>
      <c r="Z1460" s="6">
        <f t="shared" si="633"/>
        <v>0</v>
      </c>
      <c r="AA1460" s="5">
        <f t="shared" si="643"/>
        <v>2.7468048786787751</v>
      </c>
      <c r="AB1460" t="str">
        <f t="shared" si="651"/>
        <v>空</v>
      </c>
      <c r="AC1460" s="6">
        <f t="shared" si="634"/>
        <v>0</v>
      </c>
      <c r="AD1460" s="5">
        <f t="shared" si="644"/>
        <v>2.8924592232318158</v>
      </c>
    </row>
    <row r="1461" spans="1:30" x14ac:dyDescent="0.15">
      <c r="A1461" s="1">
        <v>40549</v>
      </c>
      <c r="B1461" s="2">
        <v>3159.64</v>
      </c>
      <c r="C1461" s="3">
        <f t="shared" si="624"/>
        <v>-5.0446206457870346E-3</v>
      </c>
      <c r="D1461" s="4" t="str">
        <f t="shared" si="635"/>
        <v>多</v>
      </c>
      <c r="E1461" s="6">
        <f t="shared" si="625"/>
        <v>0</v>
      </c>
      <c r="F1461" s="5">
        <f t="shared" si="626"/>
        <v>1.2030946586836107</v>
      </c>
      <c r="G1461" t="str">
        <f t="shared" si="636"/>
        <v>多</v>
      </c>
      <c r="H1461" s="6">
        <f t="shared" si="627"/>
        <v>-5.0446206457870346E-3</v>
      </c>
      <c r="I1461" s="5">
        <f t="shared" si="637"/>
        <v>3.6358875432250013</v>
      </c>
      <c r="J1461" t="str">
        <f t="shared" si="645"/>
        <v>多</v>
      </c>
      <c r="K1461" s="6">
        <f t="shared" si="628"/>
        <v>-5.0446206457870346E-3</v>
      </c>
      <c r="L1461" s="5">
        <f t="shared" si="638"/>
        <v>7.6837510740395158</v>
      </c>
      <c r="M1461" t="str">
        <f t="shared" si="646"/>
        <v>空</v>
      </c>
      <c r="N1461" s="6">
        <f t="shared" si="629"/>
        <v>0</v>
      </c>
      <c r="O1461" s="5">
        <f t="shared" si="639"/>
        <v>6.066300647565309</v>
      </c>
      <c r="P1461" t="str">
        <f t="shared" si="647"/>
        <v>多</v>
      </c>
      <c r="Q1461" s="6">
        <f t="shared" si="630"/>
        <v>-5.0446206457870346E-3</v>
      </c>
      <c r="R1461" s="5">
        <f t="shared" si="640"/>
        <v>3.3492122238950182</v>
      </c>
      <c r="S1461" t="str">
        <f t="shared" si="648"/>
        <v>多</v>
      </c>
      <c r="T1461" s="6">
        <f t="shared" si="631"/>
        <v>-5.0446206457870346E-3</v>
      </c>
      <c r="U1461" s="5">
        <f t="shared" si="641"/>
        <v>2.8885604361628618</v>
      </c>
      <c r="V1461" t="str">
        <f t="shared" si="649"/>
        <v>多</v>
      </c>
      <c r="W1461" s="6">
        <f t="shared" si="632"/>
        <v>-5.0446206457870346E-3</v>
      </c>
      <c r="X1461" s="5">
        <f t="shared" si="642"/>
        <v>3.195202050197874</v>
      </c>
      <c r="Y1461" t="str">
        <f t="shared" si="650"/>
        <v>空</v>
      </c>
      <c r="Z1461" s="6">
        <f t="shared" si="633"/>
        <v>0</v>
      </c>
      <c r="AA1461" s="5">
        <f t="shared" si="643"/>
        <v>2.7468048786787751</v>
      </c>
      <c r="AB1461" t="str">
        <f t="shared" si="651"/>
        <v>空</v>
      </c>
      <c r="AC1461" s="6">
        <f t="shared" si="634"/>
        <v>0</v>
      </c>
      <c r="AD1461" s="5">
        <f t="shared" si="644"/>
        <v>2.8924592232318158</v>
      </c>
    </row>
    <row r="1462" spans="1:30" x14ac:dyDescent="0.15">
      <c r="A1462" s="1">
        <v>40550</v>
      </c>
      <c r="B1462" s="2">
        <v>3166.62</v>
      </c>
      <c r="C1462" s="3">
        <f t="shared" si="624"/>
        <v>2.2091124305301246E-3</v>
      </c>
      <c r="D1462" s="4" t="str">
        <f t="shared" si="635"/>
        <v>多</v>
      </c>
      <c r="E1462" s="6">
        <f t="shared" si="625"/>
        <v>2.2091124305301246E-3</v>
      </c>
      <c r="F1462" s="5">
        <f t="shared" si="626"/>
        <v>1.2057524300492131</v>
      </c>
      <c r="G1462" t="str">
        <f t="shared" si="636"/>
        <v>多</v>
      </c>
      <c r="H1462" s="6">
        <f t="shared" si="627"/>
        <v>2.2091124305301246E-3</v>
      </c>
      <c r="I1462" s="5">
        <f t="shared" si="637"/>
        <v>3.6439196275927492</v>
      </c>
      <c r="J1462" t="str">
        <f t="shared" si="645"/>
        <v>多</v>
      </c>
      <c r="K1462" s="6">
        <f t="shared" si="628"/>
        <v>2.2091124305301246E-3</v>
      </c>
      <c r="L1462" s="5">
        <f t="shared" si="638"/>
        <v>7.7007253440502756</v>
      </c>
      <c r="M1462" t="str">
        <f t="shared" si="646"/>
        <v>空</v>
      </c>
      <c r="N1462" s="6">
        <f t="shared" si="629"/>
        <v>0</v>
      </c>
      <c r="O1462" s="5">
        <f t="shared" si="639"/>
        <v>6.066300647565309</v>
      </c>
      <c r="P1462" t="str">
        <f t="shared" si="647"/>
        <v>多</v>
      </c>
      <c r="Q1462" s="6">
        <f t="shared" si="630"/>
        <v>2.2091124305301246E-3</v>
      </c>
      <c r="R1462" s="5">
        <f t="shared" si="640"/>
        <v>3.3566110102513083</v>
      </c>
      <c r="S1462" t="str">
        <f t="shared" si="648"/>
        <v>多</v>
      </c>
      <c r="T1462" s="6">
        <f t="shared" si="631"/>
        <v>2.2091124305301246E-3</v>
      </c>
      <c r="U1462" s="5">
        <f t="shared" si="641"/>
        <v>2.8949415909287266</v>
      </c>
      <c r="V1462" t="str">
        <f t="shared" si="649"/>
        <v>多</v>
      </c>
      <c r="W1462" s="6">
        <f t="shared" si="632"/>
        <v>2.2091124305301246E-3</v>
      </c>
      <c r="X1462" s="5">
        <f t="shared" si="642"/>
        <v>3.2022606107650216</v>
      </c>
      <c r="Y1462" t="str">
        <f t="shared" si="650"/>
        <v>空</v>
      </c>
      <c r="Z1462" s="6">
        <f t="shared" si="633"/>
        <v>0</v>
      </c>
      <c r="AA1462" s="5">
        <f t="shared" si="643"/>
        <v>2.7468048786787751</v>
      </c>
      <c r="AB1462" t="str">
        <f t="shared" si="651"/>
        <v>空</v>
      </c>
      <c r="AC1462" s="6">
        <f t="shared" si="634"/>
        <v>0</v>
      </c>
      <c r="AD1462" s="5">
        <f t="shared" si="644"/>
        <v>2.8924592232318158</v>
      </c>
    </row>
    <row r="1463" spans="1:30" x14ac:dyDescent="0.15">
      <c r="A1463" s="1">
        <v>40553</v>
      </c>
      <c r="B1463" s="2">
        <v>3108.19</v>
      </c>
      <c r="C1463" s="3">
        <f t="shared" si="624"/>
        <v>-1.845185086938117E-2</v>
      </c>
      <c r="D1463" s="4" t="str">
        <f t="shared" si="635"/>
        <v>多</v>
      </c>
      <c r="E1463" s="6">
        <f t="shared" si="625"/>
        <v>-1.845185086938117E-2</v>
      </c>
      <c r="F1463" s="5">
        <f t="shared" si="626"/>
        <v>1.183504066024551</v>
      </c>
      <c r="G1463" t="str">
        <f t="shared" si="636"/>
        <v>多</v>
      </c>
      <c r="H1463" s="6">
        <f t="shared" si="627"/>
        <v>-1.845185086938117E-2</v>
      </c>
      <c r="I1463" s="5">
        <f t="shared" si="637"/>
        <v>3.576682566044397</v>
      </c>
      <c r="J1463" t="str">
        <f t="shared" si="645"/>
        <v>多</v>
      </c>
      <c r="K1463" s="6">
        <f t="shared" si="628"/>
        <v>-1.845185086938117E-2</v>
      </c>
      <c r="L1463" s="5">
        <f t="shared" si="638"/>
        <v>7.5586327084157956</v>
      </c>
      <c r="M1463" t="str">
        <f t="shared" si="646"/>
        <v>空</v>
      </c>
      <c r="N1463" s="6">
        <f t="shared" si="629"/>
        <v>0</v>
      </c>
      <c r="O1463" s="5">
        <f t="shared" si="639"/>
        <v>6.066300647565309</v>
      </c>
      <c r="P1463" t="str">
        <f t="shared" si="647"/>
        <v>多</v>
      </c>
      <c r="Q1463" s="6">
        <f t="shared" si="630"/>
        <v>-1.845185086938117E-2</v>
      </c>
      <c r="R1463" s="5">
        <f t="shared" si="640"/>
        <v>3.2946753244636282</v>
      </c>
      <c r="S1463" t="str">
        <f t="shared" si="648"/>
        <v>多</v>
      </c>
      <c r="T1463" s="6">
        <f t="shared" si="631"/>
        <v>-1.845185086938117E-2</v>
      </c>
      <c r="U1463" s="5">
        <f t="shared" si="641"/>
        <v>2.8415245604173407</v>
      </c>
      <c r="V1463" t="str">
        <f t="shared" si="649"/>
        <v>多</v>
      </c>
      <c r="W1463" s="6">
        <f t="shared" si="632"/>
        <v>-1.845185086938117E-2</v>
      </c>
      <c r="X1463" s="5">
        <f t="shared" si="642"/>
        <v>3.143172975530292</v>
      </c>
      <c r="Y1463" t="str">
        <f t="shared" si="650"/>
        <v>空</v>
      </c>
      <c r="Z1463" s="6">
        <f t="shared" si="633"/>
        <v>0</v>
      </c>
      <c r="AA1463" s="5">
        <f t="shared" si="643"/>
        <v>2.7468048786787751</v>
      </c>
      <c r="AB1463" t="str">
        <f t="shared" si="651"/>
        <v>空</v>
      </c>
      <c r="AC1463" s="6">
        <f t="shared" si="634"/>
        <v>0</v>
      </c>
      <c r="AD1463" s="5">
        <f t="shared" si="644"/>
        <v>2.8924592232318158</v>
      </c>
    </row>
    <row r="1464" spans="1:30" x14ac:dyDescent="0.15">
      <c r="A1464" s="1">
        <v>40554</v>
      </c>
      <c r="B1464" s="2">
        <v>3124.92</v>
      </c>
      <c r="C1464" s="3">
        <f t="shared" si="624"/>
        <v>5.3825538335816603E-3</v>
      </c>
      <c r="D1464" s="4" t="str">
        <f t="shared" si="635"/>
        <v>多</v>
      </c>
      <c r="E1464" s="6">
        <f t="shared" si="625"/>
        <v>5.3825538335816603E-3</v>
      </c>
      <c r="F1464" s="5">
        <f t="shared" si="626"/>
        <v>1.189874340372191</v>
      </c>
      <c r="G1464" t="str">
        <f t="shared" si="636"/>
        <v>多</v>
      </c>
      <c r="H1464" s="6">
        <f t="shared" si="627"/>
        <v>5.3825538335816603E-3</v>
      </c>
      <c r="I1464" s="5">
        <f t="shared" si="637"/>
        <v>3.5959342525017641</v>
      </c>
      <c r="J1464" t="str">
        <f t="shared" si="645"/>
        <v>多</v>
      </c>
      <c r="K1464" s="6">
        <f t="shared" si="628"/>
        <v>5.3825538335816603E-3</v>
      </c>
      <c r="L1464" s="5">
        <f t="shared" si="638"/>
        <v>7.5993174558771148</v>
      </c>
      <c r="M1464" t="str">
        <f t="shared" si="646"/>
        <v>空</v>
      </c>
      <c r="N1464" s="6">
        <f t="shared" si="629"/>
        <v>0</v>
      </c>
      <c r="O1464" s="5">
        <f t="shared" si="639"/>
        <v>6.066300647565309</v>
      </c>
      <c r="P1464" t="str">
        <f t="shared" si="647"/>
        <v>多</v>
      </c>
      <c r="Q1464" s="6">
        <f t="shared" si="630"/>
        <v>5.3825538335816603E-3</v>
      </c>
      <c r="R1464" s="5">
        <f t="shared" si="640"/>
        <v>3.3124090917617268</v>
      </c>
      <c r="S1464" t="str">
        <f t="shared" si="648"/>
        <v>多</v>
      </c>
      <c r="T1464" s="6">
        <f t="shared" si="631"/>
        <v>5.3825538335816603E-3</v>
      </c>
      <c r="U1464" s="5">
        <f t="shared" si="641"/>
        <v>2.8568192193332314</v>
      </c>
      <c r="V1464" t="str">
        <f t="shared" si="649"/>
        <v>多</v>
      </c>
      <c r="W1464" s="6">
        <f t="shared" si="632"/>
        <v>5.3825538335816603E-3</v>
      </c>
      <c r="X1464" s="5">
        <f t="shared" si="642"/>
        <v>3.1600912732793427</v>
      </c>
      <c r="Y1464" t="str">
        <f t="shared" si="650"/>
        <v>空</v>
      </c>
      <c r="Z1464" s="6">
        <f t="shared" si="633"/>
        <v>0</v>
      </c>
      <c r="AA1464" s="5">
        <f t="shared" si="643"/>
        <v>2.7468048786787751</v>
      </c>
      <c r="AB1464" t="str">
        <f t="shared" si="651"/>
        <v>空</v>
      </c>
      <c r="AC1464" s="6">
        <f t="shared" si="634"/>
        <v>0</v>
      </c>
      <c r="AD1464" s="5">
        <f t="shared" si="644"/>
        <v>2.8924592232318158</v>
      </c>
    </row>
    <row r="1465" spans="1:30" x14ac:dyDescent="0.15">
      <c r="A1465" s="1">
        <v>40555</v>
      </c>
      <c r="B1465" s="2">
        <v>3142.34</v>
      </c>
      <c r="C1465" s="3">
        <f t="shared" si="624"/>
        <v>5.5745427082933841E-3</v>
      </c>
      <c r="D1465" s="4" t="str">
        <f t="shared" si="635"/>
        <v>空</v>
      </c>
      <c r="E1465" s="6">
        <f t="shared" si="625"/>
        <v>5.5745427082933841E-3</v>
      </c>
      <c r="F1465" s="5">
        <f t="shared" si="626"/>
        <v>1.1965073457000981</v>
      </c>
      <c r="G1465" t="str">
        <f t="shared" si="636"/>
        <v>多</v>
      </c>
      <c r="H1465" s="6">
        <f t="shared" si="627"/>
        <v>5.5745427082933841E-3</v>
      </c>
      <c r="I1465" s="5">
        <f t="shared" si="637"/>
        <v>3.6159799415685501</v>
      </c>
      <c r="J1465" t="str">
        <f t="shared" si="645"/>
        <v>多</v>
      </c>
      <c r="K1465" s="6">
        <f t="shared" si="628"/>
        <v>5.5745427082933841E-3</v>
      </c>
      <c r="L1465" s="5">
        <f t="shared" si="638"/>
        <v>7.6416801755887809</v>
      </c>
      <c r="M1465" t="str">
        <f t="shared" si="646"/>
        <v>空</v>
      </c>
      <c r="N1465" s="6">
        <f t="shared" si="629"/>
        <v>0</v>
      </c>
      <c r="O1465" s="5">
        <f t="shared" si="639"/>
        <v>6.066300647565309</v>
      </c>
      <c r="P1465" t="str">
        <f t="shared" si="647"/>
        <v>多</v>
      </c>
      <c r="Q1465" s="6">
        <f t="shared" si="630"/>
        <v>5.5745427082933841E-3</v>
      </c>
      <c r="R1465" s="5">
        <f t="shared" si="640"/>
        <v>3.3308742577110917</v>
      </c>
      <c r="S1465" t="str">
        <f t="shared" si="648"/>
        <v>多</v>
      </c>
      <c r="T1465" s="6">
        <f t="shared" si="631"/>
        <v>5.5745427082933841E-3</v>
      </c>
      <c r="U1465" s="5">
        <f t="shared" si="641"/>
        <v>2.8727446800812779</v>
      </c>
      <c r="V1465" t="str">
        <f t="shared" si="649"/>
        <v>多</v>
      </c>
      <c r="W1465" s="6">
        <f t="shared" si="632"/>
        <v>5.5745427082933841E-3</v>
      </c>
      <c r="X1465" s="5">
        <f t="shared" si="642"/>
        <v>3.1777073370443438</v>
      </c>
      <c r="Y1465" t="str">
        <f t="shared" si="650"/>
        <v>空</v>
      </c>
      <c r="Z1465" s="6">
        <f t="shared" si="633"/>
        <v>0</v>
      </c>
      <c r="AA1465" s="5">
        <f t="shared" si="643"/>
        <v>2.7468048786787751</v>
      </c>
      <c r="AB1465" t="str">
        <f t="shared" si="651"/>
        <v>空</v>
      </c>
      <c r="AC1465" s="6">
        <f t="shared" si="634"/>
        <v>0</v>
      </c>
      <c r="AD1465" s="5">
        <f t="shared" si="644"/>
        <v>2.8924592232318158</v>
      </c>
    </row>
    <row r="1466" spans="1:30" x14ac:dyDescent="0.15">
      <c r="A1466" s="1">
        <v>40556</v>
      </c>
      <c r="B1466" s="2">
        <v>3141.28</v>
      </c>
      <c r="C1466" s="3">
        <f t="shared" si="624"/>
        <v>-3.373282331001759E-4</v>
      </c>
      <c r="D1466" s="4" t="str">
        <f t="shared" si="635"/>
        <v>空</v>
      </c>
      <c r="E1466" s="6">
        <f t="shared" si="625"/>
        <v>0</v>
      </c>
      <c r="F1466" s="5">
        <f t="shared" si="626"/>
        <v>1.1965073457000981</v>
      </c>
      <c r="G1466" t="str">
        <f t="shared" si="636"/>
        <v>多</v>
      </c>
      <c r="H1466" s="6">
        <f t="shared" si="627"/>
        <v>-3.373282331001759E-4</v>
      </c>
      <c r="I1466" s="5">
        <f t="shared" si="637"/>
        <v>3.6147601694439349</v>
      </c>
      <c r="J1466" t="str">
        <f t="shared" si="645"/>
        <v>多</v>
      </c>
      <c r="K1466" s="6">
        <f t="shared" si="628"/>
        <v>-3.373282331001759E-4</v>
      </c>
      <c r="L1466" s="5">
        <f t="shared" si="638"/>
        <v>7.6391024211172329</v>
      </c>
      <c r="M1466" t="str">
        <f t="shared" si="646"/>
        <v>空</v>
      </c>
      <c r="N1466" s="6">
        <f t="shared" si="629"/>
        <v>0</v>
      </c>
      <c r="O1466" s="5">
        <f t="shared" si="639"/>
        <v>6.066300647565309</v>
      </c>
      <c r="P1466" t="str">
        <f t="shared" si="647"/>
        <v>多</v>
      </c>
      <c r="Q1466" s="6">
        <f t="shared" si="630"/>
        <v>-3.373282331001759E-4</v>
      </c>
      <c r="R1466" s="5">
        <f t="shared" si="640"/>
        <v>3.3297506597830591</v>
      </c>
      <c r="S1466" t="str">
        <f t="shared" si="648"/>
        <v>多</v>
      </c>
      <c r="T1466" s="6">
        <f t="shared" si="631"/>
        <v>-3.373282331001759E-4</v>
      </c>
      <c r="U1466" s="5">
        <f t="shared" si="641"/>
        <v>2.8717756221941984</v>
      </c>
      <c r="V1466" t="str">
        <f t="shared" si="649"/>
        <v>多</v>
      </c>
      <c r="W1466" s="6">
        <f t="shared" si="632"/>
        <v>-3.373282331001759E-4</v>
      </c>
      <c r="X1466" s="5">
        <f t="shared" si="642"/>
        <v>3.1766354066430291</v>
      </c>
      <c r="Y1466" t="str">
        <f t="shared" si="650"/>
        <v>空</v>
      </c>
      <c r="Z1466" s="6">
        <f t="shared" si="633"/>
        <v>0</v>
      </c>
      <c r="AA1466" s="5">
        <f t="shared" si="643"/>
        <v>2.7468048786787751</v>
      </c>
      <c r="AB1466" t="str">
        <f t="shared" si="651"/>
        <v>空</v>
      </c>
      <c r="AC1466" s="6">
        <f t="shared" si="634"/>
        <v>0</v>
      </c>
      <c r="AD1466" s="5">
        <f t="shared" si="644"/>
        <v>2.8924592232318158</v>
      </c>
    </row>
    <row r="1467" spans="1:30" x14ac:dyDescent="0.15">
      <c r="A1467" s="1">
        <v>40557</v>
      </c>
      <c r="B1467" s="2">
        <v>3091.86</v>
      </c>
      <c r="C1467" s="3">
        <f t="shared" si="624"/>
        <v>-1.5732440279121906E-2</v>
      </c>
      <c r="D1467" s="4" t="str">
        <f t="shared" si="635"/>
        <v>多</v>
      </c>
      <c r="E1467" s="6">
        <f t="shared" si="625"/>
        <v>0</v>
      </c>
      <c r="F1467" s="5">
        <f t="shared" si="626"/>
        <v>1.1965073457000981</v>
      </c>
      <c r="G1467" t="str">
        <f t="shared" si="636"/>
        <v>多</v>
      </c>
      <c r="H1467" s="6">
        <f t="shared" si="627"/>
        <v>-1.5732440279121906E-2</v>
      </c>
      <c r="I1467" s="5">
        <f t="shared" si="637"/>
        <v>3.5578911709548096</v>
      </c>
      <c r="J1467" t="str">
        <f t="shared" si="645"/>
        <v>多</v>
      </c>
      <c r="K1467" s="6">
        <f t="shared" si="628"/>
        <v>-1.5732440279121906E-2</v>
      </c>
      <c r="L1467" s="5">
        <f t="shared" si="638"/>
        <v>7.51892069849091</v>
      </c>
      <c r="M1467" t="str">
        <f t="shared" si="646"/>
        <v>空</v>
      </c>
      <c r="N1467" s="6">
        <f t="shared" si="629"/>
        <v>0</v>
      </c>
      <c r="O1467" s="5">
        <f t="shared" si="639"/>
        <v>6.066300647565309</v>
      </c>
      <c r="P1467" t="str">
        <f t="shared" si="647"/>
        <v>多</v>
      </c>
      <c r="Q1467" s="6">
        <f t="shared" si="630"/>
        <v>-1.5732440279121906E-2</v>
      </c>
      <c r="R1467" s="5">
        <f t="shared" si="640"/>
        <v>3.2773655563836552</v>
      </c>
      <c r="S1467" t="str">
        <f t="shared" si="648"/>
        <v>多</v>
      </c>
      <c r="T1467" s="6">
        <f t="shared" si="631"/>
        <v>-1.5732440279121906E-2</v>
      </c>
      <c r="U1467" s="5">
        <f t="shared" si="641"/>
        <v>2.8265955837229901</v>
      </c>
      <c r="V1467" t="str">
        <f t="shared" si="649"/>
        <v>多</v>
      </c>
      <c r="W1467" s="6">
        <f t="shared" si="632"/>
        <v>-1.5732440279121906E-2</v>
      </c>
      <c r="X1467" s="5">
        <f t="shared" si="642"/>
        <v>3.1266591798194736</v>
      </c>
      <c r="Y1467" t="str">
        <f t="shared" si="650"/>
        <v>空</v>
      </c>
      <c r="Z1467" s="6">
        <f t="shared" si="633"/>
        <v>0</v>
      </c>
      <c r="AA1467" s="5">
        <f t="shared" si="643"/>
        <v>2.7468048786787751</v>
      </c>
      <c r="AB1467" t="str">
        <f t="shared" si="651"/>
        <v>空</v>
      </c>
      <c r="AC1467" s="6">
        <f t="shared" si="634"/>
        <v>0</v>
      </c>
      <c r="AD1467" s="5">
        <f t="shared" si="644"/>
        <v>2.8924592232318158</v>
      </c>
    </row>
    <row r="1468" spans="1:30" x14ac:dyDescent="0.15">
      <c r="A1468" s="1">
        <v>40560</v>
      </c>
      <c r="B1468" s="2">
        <v>2974.35</v>
      </c>
      <c r="C1468" s="3">
        <f t="shared" si="624"/>
        <v>-3.8006248665851672E-2</v>
      </c>
      <c r="D1468" s="4" t="str">
        <f t="shared" si="635"/>
        <v>多</v>
      </c>
      <c r="E1468" s="6">
        <f t="shared" si="625"/>
        <v>-3.8006248665851672E-2</v>
      </c>
      <c r="F1468" s="5">
        <f t="shared" si="626"/>
        <v>1.151032589988902</v>
      </c>
      <c r="G1468" t="str">
        <f t="shared" si="636"/>
        <v>空</v>
      </c>
      <c r="H1468" s="6">
        <f t="shared" si="627"/>
        <v>-3.8006248665851672E-2</v>
      </c>
      <c r="I1468" s="5">
        <f t="shared" si="637"/>
        <v>3.4226690743854631</v>
      </c>
      <c r="J1468" t="str">
        <f t="shared" si="645"/>
        <v>多</v>
      </c>
      <c r="K1468" s="6">
        <f t="shared" si="628"/>
        <v>-3.8006248665851672E-2</v>
      </c>
      <c r="L1468" s="5">
        <f t="shared" si="638"/>
        <v>7.2331547287252453</v>
      </c>
      <c r="M1468" t="str">
        <f t="shared" si="646"/>
        <v>空</v>
      </c>
      <c r="N1468" s="6">
        <f t="shared" si="629"/>
        <v>0</v>
      </c>
      <c r="O1468" s="5">
        <f t="shared" si="639"/>
        <v>6.066300647565309</v>
      </c>
      <c r="P1468" t="str">
        <f t="shared" si="647"/>
        <v>多</v>
      </c>
      <c r="Q1468" s="6">
        <f t="shared" si="630"/>
        <v>-3.8006248665851672E-2</v>
      </c>
      <c r="R1468" s="5">
        <f t="shared" si="640"/>
        <v>3.1528051860788406</v>
      </c>
      <c r="S1468" t="str">
        <f t="shared" si="648"/>
        <v>多</v>
      </c>
      <c r="T1468" s="6">
        <f t="shared" si="631"/>
        <v>-3.8006248665851672E-2</v>
      </c>
      <c r="U1468" s="5">
        <f t="shared" si="641"/>
        <v>2.7191672890902159</v>
      </c>
      <c r="V1468" t="str">
        <f t="shared" si="649"/>
        <v>多</v>
      </c>
      <c r="W1468" s="6">
        <f t="shared" si="632"/>
        <v>-3.8006248665851672E-2</v>
      </c>
      <c r="X1468" s="5">
        <f t="shared" si="642"/>
        <v>3.007826593537887</v>
      </c>
      <c r="Y1468" t="str">
        <f t="shared" si="650"/>
        <v>空</v>
      </c>
      <c r="Z1468" s="6">
        <f t="shared" si="633"/>
        <v>0</v>
      </c>
      <c r="AA1468" s="5">
        <f t="shared" si="643"/>
        <v>2.7468048786787751</v>
      </c>
      <c r="AB1468" t="str">
        <f t="shared" si="651"/>
        <v>空</v>
      </c>
      <c r="AC1468" s="6">
        <f t="shared" si="634"/>
        <v>0</v>
      </c>
      <c r="AD1468" s="5">
        <f t="shared" si="644"/>
        <v>2.8924592232318158</v>
      </c>
    </row>
    <row r="1469" spans="1:30" x14ac:dyDescent="0.15">
      <c r="A1469" s="1">
        <v>40561</v>
      </c>
      <c r="B1469" s="2">
        <v>2977.65</v>
      </c>
      <c r="C1469" s="3">
        <f t="shared" si="624"/>
        <v>1.1094861062082018E-3</v>
      </c>
      <c r="D1469" s="4" t="str">
        <f t="shared" si="635"/>
        <v>多</v>
      </c>
      <c r="E1469" s="6">
        <f t="shared" si="625"/>
        <v>1.1094861062082018E-3</v>
      </c>
      <c r="F1469" s="5">
        <f t="shared" si="626"/>
        <v>1.1523096446552876</v>
      </c>
      <c r="G1469" t="str">
        <f t="shared" si="636"/>
        <v>空</v>
      </c>
      <c r="H1469" s="6">
        <f t="shared" si="627"/>
        <v>0</v>
      </c>
      <c r="I1469" s="5">
        <f t="shared" si="637"/>
        <v>3.4226690743854631</v>
      </c>
      <c r="J1469" t="str">
        <f t="shared" si="645"/>
        <v>多</v>
      </c>
      <c r="K1469" s="6">
        <f t="shared" si="628"/>
        <v>1.1094861062082018E-3</v>
      </c>
      <c r="L1469" s="5">
        <f t="shared" si="638"/>
        <v>7.2411798134008203</v>
      </c>
      <c r="M1469" t="str">
        <f t="shared" si="646"/>
        <v>空</v>
      </c>
      <c r="N1469" s="6">
        <f t="shared" si="629"/>
        <v>0</v>
      </c>
      <c r="O1469" s="5">
        <f t="shared" si="639"/>
        <v>6.066300647565309</v>
      </c>
      <c r="P1469" t="str">
        <f t="shared" si="647"/>
        <v>多</v>
      </c>
      <c r="Q1469" s="6">
        <f t="shared" si="630"/>
        <v>1.1094861062082018E-3</v>
      </c>
      <c r="R1469" s="5">
        <f t="shared" si="640"/>
        <v>3.1563031796283765</v>
      </c>
      <c r="S1469" t="str">
        <f t="shared" si="648"/>
        <v>多</v>
      </c>
      <c r="T1469" s="6">
        <f t="shared" si="631"/>
        <v>1.1094861062082018E-3</v>
      </c>
      <c r="U1469" s="5">
        <f t="shared" si="641"/>
        <v>2.7221841674179172</v>
      </c>
      <c r="V1469" t="str">
        <f t="shared" si="649"/>
        <v>多</v>
      </c>
      <c r="W1469" s="6">
        <f t="shared" si="632"/>
        <v>1.1094861062082018E-3</v>
      </c>
      <c r="X1469" s="5">
        <f t="shared" si="642"/>
        <v>3.0111637353533007</v>
      </c>
      <c r="Y1469" t="str">
        <f t="shared" si="650"/>
        <v>空</v>
      </c>
      <c r="Z1469" s="6">
        <f t="shared" si="633"/>
        <v>0</v>
      </c>
      <c r="AA1469" s="5">
        <f t="shared" si="643"/>
        <v>2.7468048786787751</v>
      </c>
      <c r="AB1469" t="str">
        <f t="shared" si="651"/>
        <v>空</v>
      </c>
      <c r="AC1469" s="6">
        <f t="shared" si="634"/>
        <v>0</v>
      </c>
      <c r="AD1469" s="5">
        <f t="shared" si="644"/>
        <v>2.8924592232318158</v>
      </c>
    </row>
    <row r="1470" spans="1:30" x14ac:dyDescent="0.15">
      <c r="A1470" s="1">
        <v>40562</v>
      </c>
      <c r="B1470" s="2">
        <v>3044.85</v>
      </c>
      <c r="C1470" s="3">
        <f t="shared" si="624"/>
        <v>2.25681325877789E-2</v>
      </c>
      <c r="D1470" s="4" t="str">
        <f t="shared" si="635"/>
        <v>空</v>
      </c>
      <c r="E1470" s="6">
        <f t="shared" si="625"/>
        <v>2.25681325877789E-2</v>
      </c>
      <c r="F1470" s="5">
        <f t="shared" si="626"/>
        <v>1.1783151214980445</v>
      </c>
      <c r="G1470" t="str">
        <f t="shared" si="636"/>
        <v>空</v>
      </c>
      <c r="H1470" s="6">
        <f t="shared" si="627"/>
        <v>0</v>
      </c>
      <c r="I1470" s="5">
        <f t="shared" si="637"/>
        <v>3.4226690743854631</v>
      </c>
      <c r="J1470" t="str">
        <f t="shared" si="645"/>
        <v>多</v>
      </c>
      <c r="K1470" s="6">
        <f t="shared" si="628"/>
        <v>2.25681325877789E-2</v>
      </c>
      <c r="L1470" s="5">
        <f t="shared" si="638"/>
        <v>7.404599719521598</v>
      </c>
      <c r="M1470" t="str">
        <f t="shared" si="646"/>
        <v>空</v>
      </c>
      <c r="N1470" s="6">
        <f t="shared" si="629"/>
        <v>0</v>
      </c>
      <c r="O1470" s="5">
        <f t="shared" si="639"/>
        <v>6.066300647565309</v>
      </c>
      <c r="P1470" t="str">
        <f t="shared" si="647"/>
        <v>多</v>
      </c>
      <c r="Q1470" s="6">
        <f t="shared" si="630"/>
        <v>2.25681325877789E-2</v>
      </c>
      <c r="R1470" s="5">
        <f t="shared" si="640"/>
        <v>3.2275350482734577</v>
      </c>
      <c r="S1470" t="str">
        <f t="shared" si="648"/>
        <v>多</v>
      </c>
      <c r="T1470" s="6">
        <f t="shared" si="631"/>
        <v>2.25681325877789E-2</v>
      </c>
      <c r="U1470" s="5">
        <f t="shared" si="641"/>
        <v>2.7836187806365573</v>
      </c>
      <c r="V1470" t="str">
        <f t="shared" si="649"/>
        <v>多</v>
      </c>
      <c r="W1470" s="6">
        <f t="shared" si="632"/>
        <v>2.25681325877789E-2</v>
      </c>
      <c r="X1470" s="5">
        <f t="shared" si="642"/>
        <v>3.0791200777762655</v>
      </c>
      <c r="Y1470" t="str">
        <f t="shared" si="650"/>
        <v>空</v>
      </c>
      <c r="Z1470" s="6">
        <f t="shared" si="633"/>
        <v>0</v>
      </c>
      <c r="AA1470" s="5">
        <f t="shared" si="643"/>
        <v>2.7468048786787751</v>
      </c>
      <c r="AB1470" t="str">
        <f t="shared" si="651"/>
        <v>空</v>
      </c>
      <c r="AC1470" s="6">
        <f t="shared" si="634"/>
        <v>0</v>
      </c>
      <c r="AD1470" s="5">
        <f t="shared" si="644"/>
        <v>2.8924592232318158</v>
      </c>
    </row>
    <row r="1471" spans="1:30" x14ac:dyDescent="0.15">
      <c r="A1471" s="1">
        <v>40563</v>
      </c>
      <c r="B1471" s="2">
        <v>2944.71</v>
      </c>
      <c r="C1471" s="3">
        <f t="shared" si="624"/>
        <v>-3.288831962165617E-2</v>
      </c>
      <c r="D1471" s="4" t="str">
        <f t="shared" si="635"/>
        <v>空</v>
      </c>
      <c r="E1471" s="6">
        <f t="shared" si="625"/>
        <v>0</v>
      </c>
      <c r="F1471" s="5">
        <f t="shared" si="626"/>
        <v>1.1783151214980445</v>
      </c>
      <c r="G1471" t="str">
        <f t="shared" si="636"/>
        <v>空</v>
      </c>
      <c r="H1471" s="6">
        <f t="shared" si="627"/>
        <v>0</v>
      </c>
      <c r="I1471" s="5">
        <f t="shared" si="637"/>
        <v>3.4226690743854631</v>
      </c>
      <c r="J1471" t="str">
        <f t="shared" si="645"/>
        <v>多</v>
      </c>
      <c r="K1471" s="6">
        <f t="shared" si="628"/>
        <v>-3.288831962165617E-2</v>
      </c>
      <c r="L1471" s="5">
        <f t="shared" si="638"/>
        <v>7.1610748772755457</v>
      </c>
      <c r="M1471" t="str">
        <f t="shared" si="646"/>
        <v>空</v>
      </c>
      <c r="N1471" s="6">
        <f t="shared" si="629"/>
        <v>0</v>
      </c>
      <c r="O1471" s="5">
        <f t="shared" si="639"/>
        <v>6.066300647565309</v>
      </c>
      <c r="P1471" t="str">
        <f t="shared" si="647"/>
        <v>多</v>
      </c>
      <c r="Q1471" s="6">
        <f t="shared" si="630"/>
        <v>-3.288831962165617E-2</v>
      </c>
      <c r="R1471" s="5">
        <f t="shared" si="640"/>
        <v>3.1213868440157428</v>
      </c>
      <c r="S1471" t="str">
        <f t="shared" si="648"/>
        <v>多</v>
      </c>
      <c r="T1471" s="6">
        <f t="shared" si="631"/>
        <v>-3.288831962165617E-2</v>
      </c>
      <c r="U1471" s="5">
        <f t="shared" si="641"/>
        <v>2.6920702364741373</v>
      </c>
      <c r="V1471" t="str">
        <f t="shared" si="649"/>
        <v>多</v>
      </c>
      <c r="W1471" s="6">
        <f t="shared" si="632"/>
        <v>-3.288831962165617E-2</v>
      </c>
      <c r="X1471" s="5">
        <f t="shared" si="642"/>
        <v>2.9778529925049009</v>
      </c>
      <c r="Y1471" t="str">
        <f t="shared" si="650"/>
        <v>空</v>
      </c>
      <c r="Z1471" s="6">
        <f t="shared" si="633"/>
        <v>0</v>
      </c>
      <c r="AA1471" s="5">
        <f t="shared" si="643"/>
        <v>2.7468048786787751</v>
      </c>
      <c r="AB1471" t="str">
        <f t="shared" si="651"/>
        <v>空</v>
      </c>
      <c r="AC1471" s="6">
        <f t="shared" si="634"/>
        <v>0</v>
      </c>
      <c r="AD1471" s="5">
        <f t="shared" si="644"/>
        <v>2.8924592232318158</v>
      </c>
    </row>
    <row r="1472" spans="1:30" x14ac:dyDescent="0.15">
      <c r="A1472" s="1">
        <v>40564</v>
      </c>
      <c r="B1472" s="2">
        <v>2983.46</v>
      </c>
      <c r="C1472" s="3">
        <f t="shared" si="624"/>
        <v>1.3159190548475141E-2</v>
      </c>
      <c r="D1472" s="4" t="str">
        <f t="shared" si="635"/>
        <v>空</v>
      </c>
      <c r="E1472" s="6">
        <f t="shared" si="625"/>
        <v>0</v>
      </c>
      <c r="F1472" s="5">
        <f t="shared" si="626"/>
        <v>1.1783151214980445</v>
      </c>
      <c r="G1472" t="str">
        <f t="shared" si="636"/>
        <v>空</v>
      </c>
      <c r="H1472" s="6">
        <f t="shared" si="627"/>
        <v>0</v>
      </c>
      <c r="I1472" s="5">
        <f t="shared" si="637"/>
        <v>3.4226690743854631</v>
      </c>
      <c r="J1472" t="str">
        <f t="shared" si="645"/>
        <v>多</v>
      </c>
      <c r="K1472" s="6">
        <f t="shared" si="628"/>
        <v>1.3159190548475141E-2</v>
      </c>
      <c r="L1472" s="5">
        <f t="shared" si="638"/>
        <v>7.2553088261175125</v>
      </c>
      <c r="M1472" t="str">
        <f t="shared" si="646"/>
        <v>空</v>
      </c>
      <c r="N1472" s="6">
        <f t="shared" si="629"/>
        <v>0</v>
      </c>
      <c r="O1472" s="5">
        <f t="shared" si="639"/>
        <v>6.066300647565309</v>
      </c>
      <c r="P1472" t="str">
        <f t="shared" si="647"/>
        <v>多</v>
      </c>
      <c r="Q1472" s="6">
        <f t="shared" si="630"/>
        <v>1.3159190548475141E-2</v>
      </c>
      <c r="R1472" s="5">
        <f t="shared" si="640"/>
        <v>3.1624617682716494</v>
      </c>
      <c r="S1472" t="str">
        <f t="shared" si="648"/>
        <v>多</v>
      </c>
      <c r="T1472" s="6">
        <f t="shared" si="631"/>
        <v>1.3159190548475141E-2</v>
      </c>
      <c r="U1472" s="5">
        <f t="shared" si="641"/>
        <v>2.727495701685779</v>
      </c>
      <c r="V1472" t="str">
        <f t="shared" si="649"/>
        <v>多</v>
      </c>
      <c r="W1472" s="6">
        <f t="shared" si="632"/>
        <v>1.3159190548475141E-2</v>
      </c>
      <c r="X1472" s="5">
        <f t="shared" si="642"/>
        <v>3.0170391274586197</v>
      </c>
      <c r="Y1472" t="str">
        <f t="shared" si="650"/>
        <v>空</v>
      </c>
      <c r="Z1472" s="6">
        <f t="shared" si="633"/>
        <v>0</v>
      </c>
      <c r="AA1472" s="5">
        <f t="shared" si="643"/>
        <v>2.7468048786787751</v>
      </c>
      <c r="AB1472" t="str">
        <f t="shared" si="651"/>
        <v>空</v>
      </c>
      <c r="AC1472" s="6">
        <f t="shared" si="634"/>
        <v>0</v>
      </c>
      <c r="AD1472" s="5">
        <f t="shared" si="644"/>
        <v>2.8924592232318158</v>
      </c>
    </row>
    <row r="1473" spans="1:30" x14ac:dyDescent="0.15">
      <c r="A1473" s="1">
        <v>40567</v>
      </c>
      <c r="B1473" s="2">
        <v>2954.23</v>
      </c>
      <c r="C1473" s="3">
        <f t="shared" si="624"/>
        <v>-9.7973493862830718E-3</v>
      </c>
      <c r="D1473" s="4" t="str">
        <f t="shared" si="635"/>
        <v>空</v>
      </c>
      <c r="E1473" s="6">
        <f t="shared" si="625"/>
        <v>0</v>
      </c>
      <c r="F1473" s="5">
        <f t="shared" si="626"/>
        <v>1.1783151214980445</v>
      </c>
      <c r="G1473" t="str">
        <f t="shared" si="636"/>
        <v>空</v>
      </c>
      <c r="H1473" s="6">
        <f t="shared" si="627"/>
        <v>0</v>
      </c>
      <c r="I1473" s="5">
        <f t="shared" si="637"/>
        <v>3.4226690743854631</v>
      </c>
      <c r="J1473" t="str">
        <f t="shared" si="645"/>
        <v>多</v>
      </c>
      <c r="K1473" s="6">
        <f t="shared" si="628"/>
        <v>-9.7973493862830718E-3</v>
      </c>
      <c r="L1473" s="5">
        <f t="shared" si="638"/>
        <v>7.1842260306426562</v>
      </c>
      <c r="M1473" t="str">
        <f t="shared" si="646"/>
        <v>空</v>
      </c>
      <c r="N1473" s="6">
        <f t="shared" si="629"/>
        <v>0</v>
      </c>
      <c r="O1473" s="5">
        <f t="shared" si="639"/>
        <v>6.066300647565309</v>
      </c>
      <c r="P1473" t="str">
        <f t="shared" si="647"/>
        <v>多</v>
      </c>
      <c r="Q1473" s="6">
        <f t="shared" si="630"/>
        <v>-9.7973493862830718E-3</v>
      </c>
      <c r="R1473" s="5">
        <f t="shared" si="640"/>
        <v>3.1314780254071293</v>
      </c>
      <c r="S1473" t="str">
        <f t="shared" si="648"/>
        <v>多</v>
      </c>
      <c r="T1473" s="6">
        <f t="shared" si="631"/>
        <v>-9.7973493862830718E-3</v>
      </c>
      <c r="U1473" s="5">
        <f t="shared" si="641"/>
        <v>2.7007734733467781</v>
      </c>
      <c r="V1473" t="str">
        <f t="shared" si="649"/>
        <v>多</v>
      </c>
      <c r="W1473" s="6">
        <f t="shared" si="632"/>
        <v>-9.7973493862830718E-3</v>
      </c>
      <c r="X1473" s="5">
        <f t="shared" si="642"/>
        <v>2.9874801410148208</v>
      </c>
      <c r="Y1473" t="str">
        <f t="shared" si="650"/>
        <v>空</v>
      </c>
      <c r="Z1473" s="6">
        <f t="shared" si="633"/>
        <v>0</v>
      </c>
      <c r="AA1473" s="5">
        <f t="shared" si="643"/>
        <v>2.7468048786787751</v>
      </c>
      <c r="AB1473" t="str">
        <f t="shared" si="651"/>
        <v>空</v>
      </c>
      <c r="AC1473" s="6">
        <f t="shared" si="634"/>
        <v>0</v>
      </c>
      <c r="AD1473" s="5">
        <f t="shared" si="644"/>
        <v>2.8924592232318158</v>
      </c>
    </row>
    <row r="1474" spans="1:30" x14ac:dyDescent="0.15">
      <c r="A1474" s="1">
        <v>40568</v>
      </c>
      <c r="B1474" s="2">
        <v>2938.65</v>
      </c>
      <c r="C1474" s="3">
        <f t="shared" si="624"/>
        <v>-5.2737938481431934E-3</v>
      </c>
      <c r="D1474" s="4" t="str">
        <f t="shared" si="635"/>
        <v>多</v>
      </c>
      <c r="E1474" s="6">
        <f t="shared" si="625"/>
        <v>0</v>
      </c>
      <c r="F1474" s="5">
        <f t="shared" si="626"/>
        <v>1.1783151214980445</v>
      </c>
      <c r="G1474" t="str">
        <f t="shared" si="636"/>
        <v>空</v>
      </c>
      <c r="H1474" s="6">
        <f t="shared" si="627"/>
        <v>0</v>
      </c>
      <c r="I1474" s="5">
        <f t="shared" si="637"/>
        <v>3.4226690743854631</v>
      </c>
      <c r="J1474" t="str">
        <f t="shared" si="645"/>
        <v>多</v>
      </c>
      <c r="K1474" s="6">
        <f t="shared" si="628"/>
        <v>-5.2737938481431934E-3</v>
      </c>
      <c r="L1474" s="5">
        <f t="shared" si="638"/>
        <v>7.1463379035985826</v>
      </c>
      <c r="M1474" t="str">
        <f t="shared" si="646"/>
        <v>空</v>
      </c>
      <c r="N1474" s="6">
        <f t="shared" si="629"/>
        <v>0</v>
      </c>
      <c r="O1474" s="5">
        <f t="shared" si="639"/>
        <v>6.066300647565309</v>
      </c>
      <c r="P1474" t="str">
        <f t="shared" si="647"/>
        <v>多</v>
      </c>
      <c r="Q1474" s="6">
        <f t="shared" si="630"/>
        <v>-5.2737938481431934E-3</v>
      </c>
      <c r="R1474" s="5">
        <f t="shared" si="640"/>
        <v>3.1149632558611415</v>
      </c>
      <c r="S1474" t="str">
        <f t="shared" si="648"/>
        <v>多</v>
      </c>
      <c r="T1474" s="6">
        <f t="shared" si="631"/>
        <v>-5.2737938481431934E-3</v>
      </c>
      <c r="U1474" s="5">
        <f t="shared" si="641"/>
        <v>2.6865301508178137</v>
      </c>
      <c r="V1474" t="str">
        <f t="shared" si="649"/>
        <v>多</v>
      </c>
      <c r="W1474" s="6">
        <f t="shared" si="632"/>
        <v>-5.2737938481431934E-3</v>
      </c>
      <c r="X1474" s="5">
        <f t="shared" si="642"/>
        <v>2.9717247866256868</v>
      </c>
      <c r="Y1474" t="str">
        <f t="shared" si="650"/>
        <v>空</v>
      </c>
      <c r="Z1474" s="6">
        <f t="shared" si="633"/>
        <v>0</v>
      </c>
      <c r="AA1474" s="5">
        <f t="shared" si="643"/>
        <v>2.7468048786787751</v>
      </c>
      <c r="AB1474" t="str">
        <f t="shared" si="651"/>
        <v>空</v>
      </c>
      <c r="AC1474" s="6">
        <f t="shared" si="634"/>
        <v>0</v>
      </c>
      <c r="AD1474" s="5">
        <f t="shared" si="644"/>
        <v>2.8924592232318158</v>
      </c>
    </row>
    <row r="1475" spans="1:30" x14ac:dyDescent="0.15">
      <c r="A1475" s="1">
        <v>40569</v>
      </c>
      <c r="B1475" s="2">
        <v>2978.43</v>
      </c>
      <c r="C1475" s="3">
        <f t="shared" si="624"/>
        <v>1.3536828135368273E-2</v>
      </c>
      <c r="D1475" s="4" t="str">
        <f t="shared" si="635"/>
        <v>多</v>
      </c>
      <c r="E1475" s="6">
        <f t="shared" si="625"/>
        <v>1.3536828135368273E-2</v>
      </c>
      <c r="F1475" s="5">
        <f t="shared" si="626"/>
        <v>1.1942657707870692</v>
      </c>
      <c r="G1475" t="str">
        <f t="shared" si="636"/>
        <v>空</v>
      </c>
      <c r="H1475" s="6">
        <f t="shared" si="627"/>
        <v>0</v>
      </c>
      <c r="I1475" s="5">
        <f t="shared" si="637"/>
        <v>3.4226690743854631</v>
      </c>
      <c r="J1475" t="str">
        <f t="shared" si="645"/>
        <v>多</v>
      </c>
      <c r="K1475" s="6">
        <f t="shared" si="628"/>
        <v>1.3536828135368273E-2</v>
      </c>
      <c r="L1475" s="5">
        <f t="shared" si="638"/>
        <v>7.2430766515968648</v>
      </c>
      <c r="M1475" t="str">
        <f t="shared" si="646"/>
        <v>空</v>
      </c>
      <c r="N1475" s="6">
        <f t="shared" si="629"/>
        <v>0</v>
      </c>
      <c r="O1475" s="5">
        <f t="shared" si="639"/>
        <v>6.066300647565309</v>
      </c>
      <c r="P1475" t="str">
        <f t="shared" si="647"/>
        <v>多</v>
      </c>
      <c r="Q1475" s="6">
        <f t="shared" si="630"/>
        <v>1.3536828135368273E-2</v>
      </c>
      <c r="R1475" s="5">
        <f t="shared" si="640"/>
        <v>3.157129978103721</v>
      </c>
      <c r="S1475" t="str">
        <f t="shared" si="648"/>
        <v>多</v>
      </c>
      <c r="T1475" s="6">
        <f t="shared" si="631"/>
        <v>1.3536828135368273E-2</v>
      </c>
      <c r="U1475" s="5">
        <f t="shared" si="641"/>
        <v>2.7228972477499194</v>
      </c>
      <c r="V1475" t="str">
        <f t="shared" si="649"/>
        <v>多</v>
      </c>
      <c r="W1475" s="6">
        <f t="shared" si="632"/>
        <v>1.3536828135368273E-2</v>
      </c>
      <c r="X1475" s="5">
        <f t="shared" si="642"/>
        <v>3.0119525143278527</v>
      </c>
      <c r="Y1475" t="str">
        <f t="shared" si="650"/>
        <v>空</v>
      </c>
      <c r="Z1475" s="6">
        <f t="shared" si="633"/>
        <v>0</v>
      </c>
      <c r="AA1475" s="5">
        <f t="shared" si="643"/>
        <v>2.7468048786787751</v>
      </c>
      <c r="AB1475" t="str">
        <f t="shared" si="651"/>
        <v>空</v>
      </c>
      <c r="AC1475" s="6">
        <f t="shared" si="634"/>
        <v>0</v>
      </c>
      <c r="AD1475" s="5">
        <f t="shared" si="644"/>
        <v>2.8924592232318158</v>
      </c>
    </row>
    <row r="1476" spans="1:30" x14ac:dyDescent="0.15">
      <c r="A1476" s="1">
        <v>40570</v>
      </c>
      <c r="B1476" s="2">
        <v>3026.47</v>
      </c>
      <c r="C1476" s="3">
        <f t="shared" ref="C1476:C1539" si="652">B1476/B1475-1</f>
        <v>1.6129303022061947E-2</v>
      </c>
      <c r="D1476" s="4" t="str">
        <f t="shared" si="635"/>
        <v>空</v>
      </c>
      <c r="E1476" s="6">
        <f t="shared" ref="E1476:E1539" si="653">IF(D1475="多",C1476,IF(D1475="空",0))</f>
        <v>1.6129303022061947E-2</v>
      </c>
      <c r="F1476" s="5">
        <f t="shared" ref="F1476:F1539" si="654">F1475*(1+E1476)</f>
        <v>1.2135284452929702</v>
      </c>
      <c r="G1476" t="str">
        <f t="shared" si="636"/>
        <v>空</v>
      </c>
      <c r="H1476" s="6">
        <f t="shared" ref="H1476:H1539" si="655">IF(G1475="多",$C1476,IF(G1475="空",0))</f>
        <v>0</v>
      </c>
      <c r="I1476" s="5">
        <f t="shared" si="637"/>
        <v>3.4226690743854631</v>
      </c>
      <c r="J1476" t="str">
        <f t="shared" si="645"/>
        <v>多</v>
      </c>
      <c r="K1476" s="6">
        <f t="shared" ref="K1476:K1539" si="656">IF(J1475="多",$C1476,IF(J1475="空",0))</f>
        <v>1.6129303022061947E-2</v>
      </c>
      <c r="L1476" s="5">
        <f t="shared" si="638"/>
        <v>7.3599024297224922</v>
      </c>
      <c r="M1476" t="str">
        <f t="shared" si="646"/>
        <v>空</v>
      </c>
      <c r="N1476" s="6">
        <f t="shared" ref="N1476:N1539" si="657">IF(M1475="多",$C1476,IF(M1475="空",0))</f>
        <v>0</v>
      </c>
      <c r="O1476" s="5">
        <f t="shared" si="639"/>
        <v>6.066300647565309</v>
      </c>
      <c r="P1476" t="str">
        <f t="shared" si="647"/>
        <v>多</v>
      </c>
      <c r="Q1476" s="6">
        <f t="shared" ref="Q1476:Q1539" si="658">IF(P1475="多",$C1476,IF(P1475="空",0))</f>
        <v>1.6129303022061947E-2</v>
      </c>
      <c r="R1476" s="5">
        <f t="shared" si="640"/>
        <v>3.2080522842005919</v>
      </c>
      <c r="S1476" t="str">
        <f t="shared" si="648"/>
        <v>多</v>
      </c>
      <c r="T1476" s="6">
        <f t="shared" ref="T1476:T1539" si="659">IF(S1475="多",$C1476,IF(S1475="空",0))</f>
        <v>1.6129303022061947E-2</v>
      </c>
      <c r="U1476" s="5">
        <f t="shared" si="641"/>
        <v>2.7668156825568162</v>
      </c>
      <c r="V1476" t="str">
        <f t="shared" si="649"/>
        <v>多</v>
      </c>
      <c r="W1476" s="6">
        <f t="shared" ref="W1476:W1539" si="660">IF(V1475="多",$C1476,IF(V1475="空",0))</f>
        <v>1.6129303022061947E-2</v>
      </c>
      <c r="X1476" s="5">
        <f t="shared" si="642"/>
        <v>3.0605332091195079</v>
      </c>
      <c r="Y1476" t="str">
        <f t="shared" si="650"/>
        <v>空</v>
      </c>
      <c r="Z1476" s="6">
        <f t="shared" ref="Z1476:Z1539" si="661">IF(Y1475="多",$C1476,IF(Y1475="空",0))</f>
        <v>0</v>
      </c>
      <c r="AA1476" s="5">
        <f t="shared" si="643"/>
        <v>2.7468048786787751</v>
      </c>
      <c r="AB1476" t="str">
        <f t="shared" si="651"/>
        <v>空</v>
      </c>
      <c r="AC1476" s="6">
        <f t="shared" ref="AC1476:AC1539" si="662">IF(AB1475="多",$C1476,IF(AB1475="空",0))</f>
        <v>0</v>
      </c>
      <c r="AD1476" s="5">
        <f t="shared" si="644"/>
        <v>2.8924592232318158</v>
      </c>
    </row>
    <row r="1477" spans="1:30" x14ac:dyDescent="0.15">
      <c r="A1477" s="1">
        <v>40571</v>
      </c>
      <c r="B1477" s="2">
        <v>3036.74</v>
      </c>
      <c r="C1477" s="3">
        <f t="shared" si="652"/>
        <v>3.3933923019227041E-3</v>
      </c>
      <c r="D1477" s="4" t="str">
        <f t="shared" ref="D1477:D1540" si="663">IF(AND(C1476&gt;0,C1477&gt;0),"空",IF(AND(C1476&lt;0,C1477&lt;0),"多",D1476))</f>
        <v>空</v>
      </c>
      <c r="E1477" s="6">
        <f t="shared" si="653"/>
        <v>0</v>
      </c>
      <c r="F1477" s="5">
        <f t="shared" si="654"/>
        <v>1.2135284452929702</v>
      </c>
      <c r="G1477" t="str">
        <f t="shared" si="636"/>
        <v>多</v>
      </c>
      <c r="H1477" s="6">
        <f t="shared" si="655"/>
        <v>0</v>
      </c>
      <c r="I1477" s="5">
        <f t="shared" si="637"/>
        <v>3.4226690743854631</v>
      </c>
      <c r="J1477" t="str">
        <f t="shared" si="645"/>
        <v>多</v>
      </c>
      <c r="K1477" s="6">
        <f t="shared" si="656"/>
        <v>3.3933923019227041E-3</v>
      </c>
      <c r="L1477" s="5">
        <f t="shared" si="638"/>
        <v>7.3848774659704146</v>
      </c>
      <c r="M1477" t="str">
        <f t="shared" si="646"/>
        <v>空</v>
      </c>
      <c r="N1477" s="6">
        <f t="shared" si="657"/>
        <v>0</v>
      </c>
      <c r="O1477" s="5">
        <f t="shared" si="639"/>
        <v>6.066300647565309</v>
      </c>
      <c r="P1477" t="str">
        <f t="shared" si="647"/>
        <v>多</v>
      </c>
      <c r="Q1477" s="6">
        <f t="shared" si="658"/>
        <v>3.3933923019227041E-3</v>
      </c>
      <c r="R1477" s="5">
        <f t="shared" si="640"/>
        <v>3.2189384641259635</v>
      </c>
      <c r="S1477" t="str">
        <f t="shared" si="648"/>
        <v>多</v>
      </c>
      <c r="T1477" s="6">
        <f t="shared" si="659"/>
        <v>3.3933923019227041E-3</v>
      </c>
      <c r="U1477" s="5">
        <f t="shared" si="641"/>
        <v>2.7762045735948435</v>
      </c>
      <c r="V1477" t="str">
        <f t="shared" si="649"/>
        <v>多</v>
      </c>
      <c r="W1477" s="6">
        <f t="shared" si="660"/>
        <v>3.3933923019227041E-3</v>
      </c>
      <c r="X1477" s="5">
        <f t="shared" si="642"/>
        <v>3.0709187989511126</v>
      </c>
      <c r="Y1477" t="str">
        <f t="shared" si="650"/>
        <v>空</v>
      </c>
      <c r="Z1477" s="6">
        <f t="shared" si="661"/>
        <v>0</v>
      </c>
      <c r="AA1477" s="5">
        <f t="shared" si="643"/>
        <v>2.7468048786787751</v>
      </c>
      <c r="AB1477" t="str">
        <f t="shared" si="651"/>
        <v>空</v>
      </c>
      <c r="AC1477" s="6">
        <f t="shared" si="662"/>
        <v>0</v>
      </c>
      <c r="AD1477" s="5">
        <f t="shared" si="644"/>
        <v>2.8924592232318158</v>
      </c>
    </row>
    <row r="1478" spans="1:30" x14ac:dyDescent="0.15">
      <c r="A1478" s="1">
        <v>40574</v>
      </c>
      <c r="B1478" s="2">
        <v>3076.51</v>
      </c>
      <c r="C1478" s="3">
        <f t="shared" si="652"/>
        <v>1.3096280880154465E-2</v>
      </c>
      <c r="D1478" s="4" t="str">
        <f t="shared" si="663"/>
        <v>空</v>
      </c>
      <c r="E1478" s="6">
        <f t="shared" si="653"/>
        <v>0</v>
      </c>
      <c r="F1478" s="5">
        <f t="shared" si="654"/>
        <v>1.2135284452929702</v>
      </c>
      <c r="G1478" t="str">
        <f t="shared" ref="G1478:G1541" si="664">IF(AND(C1476&gt;0,C1477&gt;0,C1478&gt;0),"多",IF(AND(C1476&lt;0,C1477&lt;0,C1478&lt;0),"空",G1477))</f>
        <v>多</v>
      </c>
      <c r="H1478" s="6">
        <f t="shared" si="655"/>
        <v>1.3096280880154465E-2</v>
      </c>
      <c r="I1478" s="5">
        <f t="shared" ref="I1478:I1541" si="665">I1477*(1+H1478)</f>
        <v>3.4674933099434333</v>
      </c>
      <c r="J1478" t="str">
        <f t="shared" si="645"/>
        <v>多</v>
      </c>
      <c r="K1478" s="6">
        <f t="shared" si="656"/>
        <v>1.3096280880154465E-2</v>
      </c>
      <c r="L1478" s="5">
        <f t="shared" ref="L1478:L1541" si="666">L1477*(1+K1478)</f>
        <v>7.4815918955302863</v>
      </c>
      <c r="M1478" t="str">
        <f t="shared" si="646"/>
        <v>空</v>
      </c>
      <c r="N1478" s="6">
        <f t="shared" si="657"/>
        <v>0</v>
      </c>
      <c r="O1478" s="5">
        <f t="shared" ref="O1478:O1541" si="667">O1477*(1+N1478)</f>
        <v>6.066300647565309</v>
      </c>
      <c r="P1478" t="str">
        <f t="shared" si="647"/>
        <v>多</v>
      </c>
      <c r="Q1478" s="6">
        <f t="shared" si="658"/>
        <v>1.3096280880154465E-2</v>
      </c>
      <c r="R1478" s="5">
        <f t="shared" ref="R1478:R1541" si="668">R1477*(1+Q1478)</f>
        <v>3.26109458638809</v>
      </c>
      <c r="S1478" t="str">
        <f t="shared" si="648"/>
        <v>多</v>
      </c>
      <c r="T1478" s="6">
        <f t="shared" si="659"/>
        <v>1.3096280880154465E-2</v>
      </c>
      <c r="U1478" s="5">
        <f t="shared" ref="U1478:U1541" si="669">U1477*(1+T1478)</f>
        <v>2.8125625284714109</v>
      </c>
      <c r="V1478" t="str">
        <f t="shared" si="649"/>
        <v>多</v>
      </c>
      <c r="W1478" s="6">
        <f t="shared" si="660"/>
        <v>1.3096280880154465E-2</v>
      </c>
      <c r="X1478" s="5">
        <f t="shared" ref="X1478:X1541" si="670">X1477*(1+W1478)</f>
        <v>3.1111364141023232</v>
      </c>
      <c r="Y1478" t="str">
        <f t="shared" si="650"/>
        <v>空</v>
      </c>
      <c r="Z1478" s="6">
        <f t="shared" si="661"/>
        <v>0</v>
      </c>
      <c r="AA1478" s="5">
        <f t="shared" ref="AA1478:AA1541" si="671">AA1477*(1+Z1478)</f>
        <v>2.7468048786787751</v>
      </c>
      <c r="AB1478" t="str">
        <f t="shared" si="651"/>
        <v>空</v>
      </c>
      <c r="AC1478" s="6">
        <f t="shared" si="662"/>
        <v>0</v>
      </c>
      <c r="AD1478" s="5">
        <f t="shared" ref="AD1478:AD1541" si="672">AD1477*(1+AC1478)</f>
        <v>2.8924592232318158</v>
      </c>
    </row>
    <row r="1479" spans="1:30" x14ac:dyDescent="0.15">
      <c r="A1479" s="1">
        <v>40575</v>
      </c>
      <c r="B1479" s="2">
        <v>3077.28</v>
      </c>
      <c r="C1479" s="3">
        <f t="shared" si="652"/>
        <v>2.502836005733311E-4</v>
      </c>
      <c r="D1479" s="4" t="str">
        <f t="shared" si="663"/>
        <v>空</v>
      </c>
      <c r="E1479" s="6">
        <f t="shared" si="653"/>
        <v>0</v>
      </c>
      <c r="F1479" s="5">
        <f t="shared" si="654"/>
        <v>1.2135284452929702</v>
      </c>
      <c r="G1479" t="str">
        <f t="shared" si="664"/>
        <v>多</v>
      </c>
      <c r="H1479" s="6">
        <f t="shared" si="655"/>
        <v>2.502836005733311E-4</v>
      </c>
      <c r="I1479" s="5">
        <f t="shared" si="665"/>
        <v>3.46836116665401</v>
      </c>
      <c r="J1479" t="str">
        <f t="shared" ref="J1479:J1542" si="673">IF(AND($C1476&gt;0,$C1477&gt;0,$C1478&gt;0,$C1479&gt;0),"多",IF(AND($C1476&lt;0,$C1477&lt;0,$C1478&lt;0,$C1479&lt;0),"空",J1478))</f>
        <v>多</v>
      </c>
      <c r="K1479" s="6">
        <f t="shared" si="656"/>
        <v>2.502836005733311E-4</v>
      </c>
      <c r="L1479" s="5">
        <f t="shared" si="666"/>
        <v>7.4834644152879202</v>
      </c>
      <c r="M1479" t="str">
        <f t="shared" si="646"/>
        <v>多</v>
      </c>
      <c r="N1479" s="6">
        <f t="shared" si="657"/>
        <v>0</v>
      </c>
      <c r="O1479" s="5">
        <f t="shared" si="667"/>
        <v>6.066300647565309</v>
      </c>
      <c r="P1479" t="str">
        <f t="shared" si="647"/>
        <v>多</v>
      </c>
      <c r="Q1479" s="6">
        <f t="shared" si="658"/>
        <v>2.502836005733311E-4</v>
      </c>
      <c r="R1479" s="5">
        <f t="shared" si="668"/>
        <v>3.2619107848829816</v>
      </c>
      <c r="S1479" t="str">
        <f t="shared" si="648"/>
        <v>多</v>
      </c>
      <c r="T1479" s="6">
        <f t="shared" si="659"/>
        <v>2.502836005733311E-4</v>
      </c>
      <c r="U1479" s="5">
        <f t="shared" si="669"/>
        <v>2.8132664667478742</v>
      </c>
      <c r="V1479" t="str">
        <f t="shared" si="649"/>
        <v>多</v>
      </c>
      <c r="W1479" s="6">
        <f t="shared" si="660"/>
        <v>2.502836005733311E-4</v>
      </c>
      <c r="X1479" s="5">
        <f t="shared" si="670"/>
        <v>3.1119150805259195</v>
      </c>
      <c r="Y1479" t="str">
        <f t="shared" si="650"/>
        <v>空</v>
      </c>
      <c r="Z1479" s="6">
        <f t="shared" si="661"/>
        <v>0</v>
      </c>
      <c r="AA1479" s="5">
        <f t="shared" si="671"/>
        <v>2.7468048786787751</v>
      </c>
      <c r="AB1479" t="str">
        <f t="shared" si="651"/>
        <v>空</v>
      </c>
      <c r="AC1479" s="6">
        <f t="shared" si="662"/>
        <v>0</v>
      </c>
      <c r="AD1479" s="5">
        <f t="shared" si="672"/>
        <v>2.8924592232318158</v>
      </c>
    </row>
    <row r="1480" spans="1:30" x14ac:dyDescent="0.15">
      <c r="A1480" s="1">
        <v>40583</v>
      </c>
      <c r="B1480" s="2">
        <v>3040.95</v>
      </c>
      <c r="C1480" s="3">
        <f t="shared" si="652"/>
        <v>-1.1805880517860023E-2</v>
      </c>
      <c r="D1480" s="4" t="str">
        <f t="shared" si="663"/>
        <v>空</v>
      </c>
      <c r="E1480" s="6">
        <f t="shared" si="653"/>
        <v>0</v>
      </c>
      <c r="F1480" s="5">
        <f t="shared" si="654"/>
        <v>1.2135284452929702</v>
      </c>
      <c r="G1480" t="str">
        <f t="shared" si="664"/>
        <v>多</v>
      </c>
      <c r="H1480" s="6">
        <f t="shared" si="655"/>
        <v>-1.1805880517860023E-2</v>
      </c>
      <c r="I1480" s="5">
        <f t="shared" si="665"/>
        <v>3.4274141091277071</v>
      </c>
      <c r="J1480" t="str">
        <f t="shared" si="673"/>
        <v>多</v>
      </c>
      <c r="K1480" s="6">
        <f t="shared" si="656"/>
        <v>-1.1805880517860023E-2</v>
      </c>
      <c r="L1480" s="5">
        <f t="shared" si="666"/>
        <v>7.3951155285413739</v>
      </c>
      <c r="M1480" t="str">
        <f t="shared" ref="M1480:M1543" si="674">IF(AND($C1476&gt;0,$C1477&gt;0,$C1478&gt;0,$C1479&gt;0,$C1480&gt;0),"多",IF(AND($C1476&lt;0,$C1477&lt;0,$C1478&lt;0,$C1479&lt;0,$C1480&lt;0),"空",M1479))</f>
        <v>多</v>
      </c>
      <c r="N1480" s="6">
        <f t="shared" si="657"/>
        <v>-1.1805880517860023E-2</v>
      </c>
      <c r="O1480" s="5">
        <f t="shared" si="667"/>
        <v>5.9946826269347362</v>
      </c>
      <c r="P1480" t="str">
        <f t="shared" si="647"/>
        <v>多</v>
      </c>
      <c r="Q1480" s="6">
        <f t="shared" si="658"/>
        <v>-1.1805880517860023E-2</v>
      </c>
      <c r="R1480" s="5">
        <f t="shared" si="668"/>
        <v>3.2234010558967343</v>
      </c>
      <c r="S1480" t="str">
        <f t="shared" si="648"/>
        <v>多</v>
      </c>
      <c r="T1480" s="6">
        <f t="shared" si="659"/>
        <v>-1.1805880517860023E-2</v>
      </c>
      <c r="U1480" s="5">
        <f t="shared" si="669"/>
        <v>2.7800533789765467</v>
      </c>
      <c r="V1480" t="str">
        <f t="shared" si="649"/>
        <v>多</v>
      </c>
      <c r="W1480" s="6">
        <f t="shared" si="660"/>
        <v>-1.1805880517860023E-2</v>
      </c>
      <c r="X1480" s="5">
        <f t="shared" si="670"/>
        <v>3.0751761829035038</v>
      </c>
      <c r="Y1480" t="str">
        <f t="shared" si="650"/>
        <v>空</v>
      </c>
      <c r="Z1480" s="6">
        <f t="shared" si="661"/>
        <v>0</v>
      </c>
      <c r="AA1480" s="5">
        <f t="shared" si="671"/>
        <v>2.7468048786787751</v>
      </c>
      <c r="AB1480" t="str">
        <f t="shared" si="651"/>
        <v>空</v>
      </c>
      <c r="AC1480" s="6">
        <f t="shared" si="662"/>
        <v>0</v>
      </c>
      <c r="AD1480" s="5">
        <f t="shared" si="672"/>
        <v>2.8924592232318158</v>
      </c>
    </row>
    <row r="1481" spans="1:30" x14ac:dyDescent="0.15">
      <c r="A1481" s="1">
        <v>40584</v>
      </c>
      <c r="B1481" s="2">
        <v>3104.16</v>
      </c>
      <c r="C1481" s="3">
        <f t="shared" si="652"/>
        <v>2.0786267449316886E-2</v>
      </c>
      <c r="D1481" s="4" t="str">
        <f t="shared" si="663"/>
        <v>空</v>
      </c>
      <c r="E1481" s="6">
        <f t="shared" si="653"/>
        <v>0</v>
      </c>
      <c r="F1481" s="5">
        <f t="shared" si="654"/>
        <v>1.2135284452929702</v>
      </c>
      <c r="G1481" t="str">
        <f t="shared" si="664"/>
        <v>多</v>
      </c>
      <c r="H1481" s="6">
        <f t="shared" si="655"/>
        <v>2.0786267449316886E-2</v>
      </c>
      <c r="I1481" s="5">
        <f t="shared" si="665"/>
        <v>3.4986572554595976</v>
      </c>
      <c r="J1481" t="str">
        <f t="shared" si="673"/>
        <v>多</v>
      </c>
      <c r="K1481" s="6">
        <f t="shared" si="656"/>
        <v>2.0786267449316886E-2</v>
      </c>
      <c r="L1481" s="5">
        <f t="shared" si="666"/>
        <v>7.5488323777362316</v>
      </c>
      <c r="M1481" t="str">
        <f t="shared" si="674"/>
        <v>多</v>
      </c>
      <c r="N1481" s="6">
        <f t="shared" si="657"/>
        <v>2.0786267449316886E-2</v>
      </c>
      <c r="O1481" s="5">
        <f t="shared" si="667"/>
        <v>6.1192897032919751</v>
      </c>
      <c r="P1481" t="str">
        <f t="shared" ref="P1481:P1544" si="675">IF(AND($C1476&gt;0,$C1477&gt;0,$C1478&gt;0,$C1479&gt;0,$C1480&gt;0,$C1481&gt;0),"多",IF(AND($C1476&lt;0,$C1477&lt;0,$C1478&lt;0,$C1479&lt;0,$C1480&lt;0,$C1481&lt;0),"空",P1480))</f>
        <v>多</v>
      </c>
      <c r="Q1481" s="6">
        <f t="shared" si="658"/>
        <v>2.0786267449316886E-2</v>
      </c>
      <c r="R1481" s="5">
        <f t="shared" si="668"/>
        <v>3.2904035323410143</v>
      </c>
      <c r="S1481" t="str">
        <f t="shared" si="648"/>
        <v>多</v>
      </c>
      <c r="T1481" s="6">
        <f t="shared" si="659"/>
        <v>2.0786267449316886E-2</v>
      </c>
      <c r="U1481" s="5">
        <f t="shared" si="669"/>
        <v>2.8378403120353304</v>
      </c>
      <c r="V1481" t="str">
        <f t="shared" si="649"/>
        <v>多</v>
      </c>
      <c r="W1481" s="6">
        <f t="shared" si="660"/>
        <v>2.0786267449316886E-2</v>
      </c>
      <c r="X1481" s="5">
        <f t="shared" si="670"/>
        <v>3.1390976174951053</v>
      </c>
      <c r="Y1481" t="str">
        <f t="shared" si="650"/>
        <v>空</v>
      </c>
      <c r="Z1481" s="6">
        <f t="shared" si="661"/>
        <v>0</v>
      </c>
      <c r="AA1481" s="5">
        <f t="shared" si="671"/>
        <v>2.7468048786787751</v>
      </c>
      <c r="AB1481" t="str">
        <f t="shared" si="651"/>
        <v>空</v>
      </c>
      <c r="AC1481" s="6">
        <f t="shared" si="662"/>
        <v>0</v>
      </c>
      <c r="AD1481" s="5">
        <f t="shared" si="672"/>
        <v>2.8924592232318158</v>
      </c>
    </row>
    <row r="1482" spans="1:30" x14ac:dyDescent="0.15">
      <c r="A1482" s="1">
        <v>40585</v>
      </c>
      <c r="B1482" s="2">
        <v>3120.96</v>
      </c>
      <c r="C1482" s="3">
        <f t="shared" si="652"/>
        <v>5.41209216019789E-3</v>
      </c>
      <c r="D1482" s="4" t="str">
        <f t="shared" si="663"/>
        <v>空</v>
      </c>
      <c r="E1482" s="6">
        <f t="shared" si="653"/>
        <v>0</v>
      </c>
      <c r="F1482" s="5">
        <f t="shared" si="654"/>
        <v>1.2135284452929702</v>
      </c>
      <c r="G1482" t="str">
        <f t="shared" si="664"/>
        <v>多</v>
      </c>
      <c r="H1482" s="6">
        <f t="shared" si="655"/>
        <v>5.41209216019789E-3</v>
      </c>
      <c r="I1482" s="5">
        <f t="shared" si="665"/>
        <v>3.51759231096309</v>
      </c>
      <c r="J1482" t="str">
        <f t="shared" si="673"/>
        <v>多</v>
      </c>
      <c r="K1482" s="6">
        <f t="shared" si="656"/>
        <v>5.41209216019789E-3</v>
      </c>
      <c r="L1482" s="5">
        <f t="shared" si="666"/>
        <v>7.5896873542664256</v>
      </c>
      <c r="M1482" t="str">
        <f t="shared" si="674"/>
        <v>多</v>
      </c>
      <c r="N1482" s="6">
        <f t="shared" si="657"/>
        <v>5.41209216019789E-3</v>
      </c>
      <c r="O1482" s="5">
        <f t="shared" si="667"/>
        <v>6.152407863121141</v>
      </c>
      <c r="P1482" t="str">
        <f t="shared" si="675"/>
        <v>多</v>
      </c>
      <c r="Q1482" s="6">
        <f t="shared" si="658"/>
        <v>5.41209216019789E-3</v>
      </c>
      <c r="R1482" s="5">
        <f t="shared" si="668"/>
        <v>3.3082114995022844</v>
      </c>
      <c r="S1482" t="str">
        <f t="shared" ref="S1482:S1545" si="676">IF(AND($C1476&gt;0,$C1477&gt;0,$C1478&gt;0,$C1479&gt;0,$C1480&gt;0,$C1481&gt;0,$C1482&gt;0),"多",IF(AND($C1476&lt;0,$C1477&lt;0,$C1478&lt;0,$C1479&lt;0,$C1480&lt;0,$C1481&lt;0,$C1482&lt;0),"空",S1481))</f>
        <v>多</v>
      </c>
      <c r="T1482" s="6">
        <f t="shared" si="659"/>
        <v>5.41209216019789E-3</v>
      </c>
      <c r="U1482" s="5">
        <f t="shared" si="669"/>
        <v>2.8531989653399905</v>
      </c>
      <c r="V1482" t="str">
        <f t="shared" si="649"/>
        <v>多</v>
      </c>
      <c r="W1482" s="6">
        <f t="shared" si="660"/>
        <v>5.41209216019789E-3</v>
      </c>
      <c r="X1482" s="5">
        <f t="shared" si="670"/>
        <v>3.1560867031008466</v>
      </c>
      <c r="Y1482" t="str">
        <f t="shared" si="650"/>
        <v>空</v>
      </c>
      <c r="Z1482" s="6">
        <f t="shared" si="661"/>
        <v>0</v>
      </c>
      <c r="AA1482" s="5">
        <f t="shared" si="671"/>
        <v>2.7468048786787751</v>
      </c>
      <c r="AB1482" t="str">
        <f t="shared" si="651"/>
        <v>空</v>
      </c>
      <c r="AC1482" s="6">
        <f t="shared" si="662"/>
        <v>0</v>
      </c>
      <c r="AD1482" s="5">
        <f t="shared" si="672"/>
        <v>2.8924592232318158</v>
      </c>
    </row>
    <row r="1483" spans="1:30" x14ac:dyDescent="0.15">
      <c r="A1483" s="1">
        <v>40588</v>
      </c>
      <c r="B1483" s="2">
        <v>3219.14</v>
      </c>
      <c r="C1483" s="3">
        <f t="shared" si="652"/>
        <v>3.1458269250487003E-2</v>
      </c>
      <c r="D1483" s="4" t="str">
        <f t="shared" si="663"/>
        <v>空</v>
      </c>
      <c r="E1483" s="6">
        <f t="shared" si="653"/>
        <v>0</v>
      </c>
      <c r="F1483" s="5">
        <f t="shared" si="654"/>
        <v>1.2135284452929702</v>
      </c>
      <c r="G1483" t="str">
        <f t="shared" si="664"/>
        <v>多</v>
      </c>
      <c r="H1483" s="6">
        <f t="shared" si="655"/>
        <v>3.1458269250487003E-2</v>
      </c>
      <c r="I1483" s="5">
        <f t="shared" si="665"/>
        <v>3.6282496769948098</v>
      </c>
      <c r="J1483" t="str">
        <f t="shared" si="673"/>
        <v>多</v>
      </c>
      <c r="K1483" s="6">
        <f t="shared" si="656"/>
        <v>3.1458269250487003E-2</v>
      </c>
      <c r="L1483" s="5">
        <f t="shared" si="666"/>
        <v>7.8284457825839553</v>
      </c>
      <c r="M1483" t="str">
        <f t="shared" si="674"/>
        <v>多</v>
      </c>
      <c r="N1483" s="6">
        <f t="shared" si="657"/>
        <v>3.1458269250487003E-2</v>
      </c>
      <c r="O1483" s="5">
        <f t="shared" si="667"/>
        <v>6.3459519662180188</v>
      </c>
      <c r="P1483" t="str">
        <f t="shared" si="675"/>
        <v>多</v>
      </c>
      <c r="Q1483" s="6">
        <f t="shared" si="658"/>
        <v>3.1458269250487003E-2</v>
      </c>
      <c r="R1483" s="5">
        <f t="shared" si="668"/>
        <v>3.4122821075911847</v>
      </c>
      <c r="S1483" t="str">
        <f t="shared" si="676"/>
        <v>多</v>
      </c>
      <c r="T1483" s="6">
        <f t="shared" si="659"/>
        <v>3.1458269250487003E-2</v>
      </c>
      <c r="U1483" s="5">
        <f t="shared" si="669"/>
        <v>2.942955666616867</v>
      </c>
      <c r="V1483" t="str">
        <f t="shared" ref="V1483:V1546" si="677">IF(AND($C1476&gt;0,$C1477&gt;0,$C1478&gt;0,$C1479&gt;0,$C1480&gt;0,$C1481&gt;0,$C1482&gt;0,$C1483&gt;0),"多",IF(AND($C1476&lt;0,$C1477&lt;0,$C1478&lt;0,$C1479&lt;0,$C1480&lt;0,$C1481&lt;0,$C1482&lt;0,$C1483&lt;0),"空",V1482))</f>
        <v>多</v>
      </c>
      <c r="W1483" s="6">
        <f t="shared" si="660"/>
        <v>3.1458269250487003E-2</v>
      </c>
      <c r="X1483" s="5">
        <f t="shared" si="670"/>
        <v>3.2553717283848749</v>
      </c>
      <c r="Y1483" t="str">
        <f t="shared" si="650"/>
        <v>空</v>
      </c>
      <c r="Z1483" s="6">
        <f t="shared" si="661"/>
        <v>0</v>
      </c>
      <c r="AA1483" s="5">
        <f t="shared" si="671"/>
        <v>2.7468048786787751</v>
      </c>
      <c r="AB1483" t="str">
        <f t="shared" si="651"/>
        <v>空</v>
      </c>
      <c r="AC1483" s="6">
        <f t="shared" si="662"/>
        <v>0</v>
      </c>
      <c r="AD1483" s="5">
        <f t="shared" si="672"/>
        <v>2.8924592232318158</v>
      </c>
    </row>
    <row r="1484" spans="1:30" x14ac:dyDescent="0.15">
      <c r="A1484" s="1">
        <v>40589</v>
      </c>
      <c r="B1484" s="2">
        <v>3217.67</v>
      </c>
      <c r="C1484" s="3">
        <f t="shared" si="652"/>
        <v>-4.5664369987008513E-4</v>
      </c>
      <c r="D1484" s="4" t="str">
        <f t="shared" si="663"/>
        <v>空</v>
      </c>
      <c r="E1484" s="6">
        <f t="shared" si="653"/>
        <v>0</v>
      </c>
      <c r="F1484" s="5">
        <f t="shared" si="654"/>
        <v>1.2135284452929702</v>
      </c>
      <c r="G1484" t="str">
        <f t="shared" si="664"/>
        <v>多</v>
      </c>
      <c r="H1484" s="6">
        <f t="shared" si="655"/>
        <v>-4.5664369987008513E-4</v>
      </c>
      <c r="I1484" s="5">
        <f t="shared" si="665"/>
        <v>3.6265928596382544</v>
      </c>
      <c r="J1484" t="str">
        <f t="shared" si="673"/>
        <v>多</v>
      </c>
      <c r="K1484" s="6">
        <f t="shared" si="656"/>
        <v>-4.5664369987008513E-4</v>
      </c>
      <c r="L1484" s="5">
        <f t="shared" si="666"/>
        <v>7.824870972137564</v>
      </c>
      <c r="M1484" t="str">
        <f t="shared" si="674"/>
        <v>多</v>
      </c>
      <c r="N1484" s="6">
        <f t="shared" si="657"/>
        <v>-4.5664369987008513E-4</v>
      </c>
      <c r="O1484" s="5">
        <f t="shared" si="667"/>
        <v>6.3430541272329668</v>
      </c>
      <c r="P1484" t="str">
        <f t="shared" si="675"/>
        <v>多</v>
      </c>
      <c r="Q1484" s="6">
        <f t="shared" si="658"/>
        <v>-4.5664369987008513E-4</v>
      </c>
      <c r="R1484" s="5">
        <f t="shared" si="668"/>
        <v>3.4107239104645739</v>
      </c>
      <c r="S1484" t="str">
        <f t="shared" si="676"/>
        <v>多</v>
      </c>
      <c r="T1484" s="6">
        <f t="shared" si="659"/>
        <v>-4.5664369987008513E-4</v>
      </c>
      <c r="U1484" s="5">
        <f t="shared" si="669"/>
        <v>2.9416117844527094</v>
      </c>
      <c r="V1484" t="str">
        <f t="shared" si="677"/>
        <v>多</v>
      </c>
      <c r="W1484" s="6">
        <f t="shared" si="660"/>
        <v>-4.5664369987008513E-4</v>
      </c>
      <c r="X1484" s="5">
        <f t="shared" si="670"/>
        <v>3.2538851833943729</v>
      </c>
      <c r="Y1484" t="str">
        <f t="shared" ref="Y1484:Y1547" si="678">IF(AND($C1476&gt;0,$C1477&gt;0,$C1478&gt;0,$C1479&gt;0,$C1480&gt;0,$C1481&gt;0,$C1482&gt;0,$C1483&gt;0,$C1484&gt;0),"多",IF(AND($C1476&lt;0,$C1477&lt;0,$C1478&lt;0,$C1479&lt;0,$C1480&lt;0,$C1481&lt;0,$C1482&lt;0,$C1483&lt;0,$C1484&lt;0),"空",Y1483))</f>
        <v>空</v>
      </c>
      <c r="Z1484" s="6">
        <f t="shared" si="661"/>
        <v>0</v>
      </c>
      <c r="AA1484" s="5">
        <f t="shared" si="671"/>
        <v>2.7468048786787751</v>
      </c>
      <c r="AB1484" t="str">
        <f t="shared" si="651"/>
        <v>空</v>
      </c>
      <c r="AC1484" s="6">
        <f t="shared" si="662"/>
        <v>0</v>
      </c>
      <c r="AD1484" s="5">
        <f t="shared" si="672"/>
        <v>2.8924592232318158</v>
      </c>
    </row>
    <row r="1485" spans="1:30" x14ac:dyDescent="0.15">
      <c r="A1485" s="1">
        <v>40590</v>
      </c>
      <c r="B1485" s="2">
        <v>3248.53</v>
      </c>
      <c r="C1485" s="3">
        <f t="shared" si="652"/>
        <v>9.5907908517653961E-3</v>
      </c>
      <c r="D1485" s="4" t="str">
        <f t="shared" si="663"/>
        <v>空</v>
      </c>
      <c r="E1485" s="6">
        <f t="shared" si="653"/>
        <v>0</v>
      </c>
      <c r="F1485" s="5">
        <f t="shared" si="654"/>
        <v>1.2135284452929702</v>
      </c>
      <c r="G1485" t="str">
        <f t="shared" si="664"/>
        <v>多</v>
      </c>
      <c r="H1485" s="6">
        <f t="shared" si="655"/>
        <v>9.5907908517653961E-3</v>
      </c>
      <c r="I1485" s="5">
        <f t="shared" si="665"/>
        <v>3.6613747532595506</v>
      </c>
      <c r="J1485" t="str">
        <f t="shared" si="673"/>
        <v>多</v>
      </c>
      <c r="K1485" s="6">
        <f t="shared" si="656"/>
        <v>9.5907908517653961E-3</v>
      </c>
      <c r="L1485" s="5">
        <f t="shared" si="666"/>
        <v>7.8999176730733858</v>
      </c>
      <c r="M1485" t="str">
        <f t="shared" si="674"/>
        <v>多</v>
      </c>
      <c r="N1485" s="6">
        <f t="shared" si="657"/>
        <v>9.5907908517653961E-3</v>
      </c>
      <c r="O1485" s="5">
        <f t="shared" si="667"/>
        <v>6.403889032728685</v>
      </c>
      <c r="P1485" t="str">
        <f t="shared" si="675"/>
        <v>多</v>
      </c>
      <c r="Q1485" s="6">
        <f t="shared" si="658"/>
        <v>9.5907908517653961E-3</v>
      </c>
      <c r="R1485" s="5">
        <f t="shared" si="668"/>
        <v>3.4434354501429549</v>
      </c>
      <c r="S1485" t="str">
        <f t="shared" si="676"/>
        <v>多</v>
      </c>
      <c r="T1485" s="6">
        <f t="shared" si="659"/>
        <v>9.5907908517653961E-3</v>
      </c>
      <c r="U1485" s="5">
        <f t="shared" si="669"/>
        <v>2.9698241678444837</v>
      </c>
      <c r="V1485" t="str">
        <f t="shared" si="677"/>
        <v>多</v>
      </c>
      <c r="W1485" s="6">
        <f t="shared" si="660"/>
        <v>9.5907908517653961E-3</v>
      </c>
      <c r="X1485" s="5">
        <f t="shared" si="670"/>
        <v>3.2850925156439668</v>
      </c>
      <c r="Y1485" t="str">
        <f t="shared" si="678"/>
        <v>空</v>
      </c>
      <c r="Z1485" s="6">
        <f t="shared" si="661"/>
        <v>0</v>
      </c>
      <c r="AA1485" s="5">
        <f t="shared" si="671"/>
        <v>2.7468048786787751</v>
      </c>
      <c r="AB1485" t="str">
        <f t="shared" ref="AB1485:AB1548" si="679">IF(AND($C1476&gt;0,$C1477&gt;0,$C1478&gt;0,$C1479&gt;0,$C1480&gt;0,$C1481&gt;0,$C1482&gt;0,$C1483&gt;0,$C1484&gt;0,$C1485&gt;0),"多",IF(AND($C1476&lt;0,$C1477&lt;0,$C1478&lt;0,$C1479&lt;0,$C1480&lt;0,$C1481&lt;0,$C1482&lt;0,$C1483&lt;0,$C1484&lt;0,$C1485&lt;0),"空",AB1484))</f>
        <v>空</v>
      </c>
      <c r="AC1485" s="6">
        <f t="shared" si="662"/>
        <v>0</v>
      </c>
      <c r="AD1485" s="5">
        <f t="shared" si="672"/>
        <v>2.8924592232318158</v>
      </c>
    </row>
    <row r="1486" spans="1:30" x14ac:dyDescent="0.15">
      <c r="A1486" s="1">
        <v>40591</v>
      </c>
      <c r="B1486" s="2">
        <v>3245.91</v>
      </c>
      <c r="C1486" s="3">
        <f t="shared" si="652"/>
        <v>-8.0651864073910673E-4</v>
      </c>
      <c r="D1486" s="4" t="str">
        <f t="shared" si="663"/>
        <v>空</v>
      </c>
      <c r="E1486" s="6">
        <f t="shared" si="653"/>
        <v>0</v>
      </c>
      <c r="F1486" s="5">
        <f t="shared" si="654"/>
        <v>1.2135284452929702</v>
      </c>
      <c r="G1486" t="str">
        <f t="shared" si="664"/>
        <v>多</v>
      </c>
      <c r="H1486" s="6">
        <f t="shared" si="655"/>
        <v>-8.0651864073910673E-4</v>
      </c>
      <c r="I1486" s="5">
        <f t="shared" si="665"/>
        <v>3.6584217862703152</v>
      </c>
      <c r="J1486" t="str">
        <f t="shared" si="673"/>
        <v>多</v>
      </c>
      <c r="K1486" s="6">
        <f t="shared" si="656"/>
        <v>-8.0651864073910673E-4</v>
      </c>
      <c r="L1486" s="5">
        <f t="shared" si="666"/>
        <v>7.893546242209748</v>
      </c>
      <c r="M1486" t="str">
        <f t="shared" si="674"/>
        <v>多</v>
      </c>
      <c r="N1486" s="6">
        <f t="shared" si="657"/>
        <v>-8.0651864073910673E-4</v>
      </c>
      <c r="O1486" s="5">
        <f t="shared" si="667"/>
        <v>6.3987241768505649</v>
      </c>
      <c r="P1486" t="str">
        <f t="shared" si="675"/>
        <v>多</v>
      </c>
      <c r="Q1486" s="6">
        <f t="shared" si="658"/>
        <v>-8.0651864073910673E-4</v>
      </c>
      <c r="R1486" s="5">
        <f t="shared" si="668"/>
        <v>3.4406582552642329</v>
      </c>
      <c r="S1486" t="str">
        <f t="shared" si="676"/>
        <v>多</v>
      </c>
      <c r="T1486" s="6">
        <f t="shared" si="659"/>
        <v>-8.0651864073910673E-4</v>
      </c>
      <c r="U1486" s="5">
        <f t="shared" si="669"/>
        <v>2.9674289492933994</v>
      </c>
      <c r="V1486" t="str">
        <f t="shared" si="677"/>
        <v>多</v>
      </c>
      <c r="W1486" s="6">
        <f t="shared" si="660"/>
        <v>-8.0651864073910673E-4</v>
      </c>
      <c r="X1486" s="5">
        <f t="shared" si="670"/>
        <v>3.2824430272935472</v>
      </c>
      <c r="Y1486" t="str">
        <f t="shared" si="678"/>
        <v>空</v>
      </c>
      <c r="Z1486" s="6">
        <f t="shared" si="661"/>
        <v>0</v>
      </c>
      <c r="AA1486" s="5">
        <f t="shared" si="671"/>
        <v>2.7468048786787751</v>
      </c>
      <c r="AB1486" t="str">
        <f t="shared" si="679"/>
        <v>空</v>
      </c>
      <c r="AC1486" s="6">
        <f t="shared" si="662"/>
        <v>0</v>
      </c>
      <c r="AD1486" s="5">
        <f t="shared" si="672"/>
        <v>2.8924592232318158</v>
      </c>
    </row>
    <row r="1487" spans="1:30" x14ac:dyDescent="0.15">
      <c r="A1487" s="1">
        <v>40592</v>
      </c>
      <c r="B1487" s="2">
        <v>3211.88</v>
      </c>
      <c r="C1487" s="3">
        <f t="shared" si="652"/>
        <v>-1.0483962894842991E-2</v>
      </c>
      <c r="D1487" s="4" t="str">
        <f t="shared" si="663"/>
        <v>多</v>
      </c>
      <c r="E1487" s="6">
        <f t="shared" si="653"/>
        <v>0</v>
      </c>
      <c r="F1487" s="5">
        <f t="shared" si="654"/>
        <v>1.2135284452929702</v>
      </c>
      <c r="G1487" t="str">
        <f t="shared" si="664"/>
        <v>多</v>
      </c>
      <c r="H1487" s="6">
        <f t="shared" si="655"/>
        <v>-1.0483962894842991E-2</v>
      </c>
      <c r="I1487" s="5">
        <f t="shared" si="665"/>
        <v>3.6200670280093719</v>
      </c>
      <c r="J1487" t="str">
        <f t="shared" si="673"/>
        <v>多</v>
      </c>
      <c r="K1487" s="6">
        <f t="shared" si="656"/>
        <v>-1.0483962894842991E-2</v>
      </c>
      <c r="L1487" s="5">
        <f t="shared" si="666"/>
        <v>7.8107905962976938</v>
      </c>
      <c r="M1487" t="str">
        <f t="shared" si="674"/>
        <v>多</v>
      </c>
      <c r="N1487" s="6">
        <f t="shared" si="657"/>
        <v>-1.0483962894842991E-2</v>
      </c>
      <c r="O1487" s="5">
        <f t="shared" si="667"/>
        <v>6.3316401900061292</v>
      </c>
      <c r="P1487" t="str">
        <f t="shared" si="675"/>
        <v>多</v>
      </c>
      <c r="Q1487" s="6">
        <f t="shared" si="658"/>
        <v>-1.0483962894842991E-2</v>
      </c>
      <c r="R1487" s="5">
        <f t="shared" si="668"/>
        <v>3.4045865217822073</v>
      </c>
      <c r="S1487" t="str">
        <f t="shared" si="676"/>
        <v>多</v>
      </c>
      <c r="T1487" s="6">
        <f t="shared" si="659"/>
        <v>-1.0483962894842991E-2</v>
      </c>
      <c r="U1487" s="5">
        <f t="shared" si="669"/>
        <v>2.9363185342959244</v>
      </c>
      <c r="V1487" t="str">
        <f t="shared" si="677"/>
        <v>多</v>
      </c>
      <c r="W1487" s="6">
        <f t="shared" si="660"/>
        <v>-1.0483962894842991E-2</v>
      </c>
      <c r="X1487" s="5">
        <f t="shared" si="670"/>
        <v>3.2480300163909654</v>
      </c>
      <c r="Y1487" t="str">
        <f t="shared" si="678"/>
        <v>空</v>
      </c>
      <c r="Z1487" s="6">
        <f t="shared" si="661"/>
        <v>0</v>
      </c>
      <c r="AA1487" s="5">
        <f t="shared" si="671"/>
        <v>2.7468048786787751</v>
      </c>
      <c r="AB1487" t="str">
        <f t="shared" si="679"/>
        <v>空</v>
      </c>
      <c r="AC1487" s="6">
        <f t="shared" si="662"/>
        <v>0</v>
      </c>
      <c r="AD1487" s="5">
        <f t="shared" si="672"/>
        <v>2.8924592232318158</v>
      </c>
    </row>
    <row r="1488" spans="1:30" x14ac:dyDescent="0.15">
      <c r="A1488" s="1">
        <v>40595</v>
      </c>
      <c r="B1488" s="2">
        <v>3257.91</v>
      </c>
      <c r="C1488" s="3">
        <f t="shared" si="652"/>
        <v>1.4331170529409576E-2</v>
      </c>
      <c r="D1488" s="4" t="str">
        <f t="shared" si="663"/>
        <v>多</v>
      </c>
      <c r="E1488" s="6">
        <f t="shared" si="653"/>
        <v>1.4331170529409576E-2</v>
      </c>
      <c r="F1488" s="5">
        <f t="shared" si="654"/>
        <v>1.2309197283847531</v>
      </c>
      <c r="G1488" t="str">
        <f t="shared" si="664"/>
        <v>多</v>
      </c>
      <c r="H1488" s="6">
        <f t="shared" si="655"/>
        <v>1.4331170529409576E-2</v>
      </c>
      <c r="I1488" s="5">
        <f t="shared" si="665"/>
        <v>3.6719468259156671</v>
      </c>
      <c r="J1488" t="str">
        <f t="shared" si="673"/>
        <v>多</v>
      </c>
      <c r="K1488" s="6">
        <f t="shared" si="656"/>
        <v>1.4331170529409576E-2</v>
      </c>
      <c r="L1488" s="5">
        <f t="shared" si="666"/>
        <v>7.922728368302745</v>
      </c>
      <c r="M1488" t="str">
        <f t="shared" si="674"/>
        <v>多</v>
      </c>
      <c r="N1488" s="6">
        <f t="shared" si="657"/>
        <v>1.4331170529409576E-2</v>
      </c>
      <c r="O1488" s="5">
        <f t="shared" si="667"/>
        <v>6.4223800052999707</v>
      </c>
      <c r="P1488" t="str">
        <f t="shared" si="675"/>
        <v>多</v>
      </c>
      <c r="Q1488" s="6">
        <f t="shared" si="658"/>
        <v>1.4331170529409576E-2</v>
      </c>
      <c r="R1488" s="5">
        <f t="shared" si="668"/>
        <v>3.4533782318079975</v>
      </c>
      <c r="S1488" t="str">
        <f t="shared" si="676"/>
        <v>多</v>
      </c>
      <c r="T1488" s="6">
        <f t="shared" si="659"/>
        <v>1.4331170529409576E-2</v>
      </c>
      <c r="U1488" s="5">
        <f t="shared" si="669"/>
        <v>2.9783994159395855</v>
      </c>
      <c r="V1488" t="str">
        <f t="shared" si="677"/>
        <v>多</v>
      </c>
      <c r="W1488" s="6">
        <f t="shared" si="660"/>
        <v>1.4331170529409576E-2</v>
      </c>
      <c r="X1488" s="5">
        <f t="shared" si="670"/>
        <v>3.2945780884405051</v>
      </c>
      <c r="Y1488" t="str">
        <f t="shared" si="678"/>
        <v>空</v>
      </c>
      <c r="Z1488" s="6">
        <f t="shared" si="661"/>
        <v>0</v>
      </c>
      <c r="AA1488" s="5">
        <f t="shared" si="671"/>
        <v>2.7468048786787751</v>
      </c>
      <c r="AB1488" t="str">
        <f t="shared" si="679"/>
        <v>空</v>
      </c>
      <c r="AC1488" s="6">
        <f t="shared" si="662"/>
        <v>0</v>
      </c>
      <c r="AD1488" s="5">
        <f t="shared" si="672"/>
        <v>2.8924592232318158</v>
      </c>
    </row>
    <row r="1489" spans="1:30" x14ac:dyDescent="0.15">
      <c r="A1489" s="1">
        <v>40596</v>
      </c>
      <c r="B1489" s="2">
        <v>3163.58</v>
      </c>
      <c r="C1489" s="3">
        <f t="shared" si="652"/>
        <v>-2.8954145449076263E-2</v>
      </c>
      <c r="D1489" s="4" t="str">
        <f t="shared" si="663"/>
        <v>多</v>
      </c>
      <c r="E1489" s="6">
        <f t="shared" si="653"/>
        <v>-2.8954145449076263E-2</v>
      </c>
      <c r="F1489" s="5">
        <f t="shared" si="654"/>
        <v>1.1952794995329634</v>
      </c>
      <c r="G1489" t="str">
        <f t="shared" si="664"/>
        <v>多</v>
      </c>
      <c r="H1489" s="6">
        <f t="shared" si="655"/>
        <v>-2.8954145449076263E-2</v>
      </c>
      <c r="I1489" s="5">
        <f t="shared" si="665"/>
        <v>3.565628743436831</v>
      </c>
      <c r="J1489" t="str">
        <f t="shared" si="673"/>
        <v>多</v>
      </c>
      <c r="K1489" s="6">
        <f t="shared" si="656"/>
        <v>-2.8954145449076263E-2</v>
      </c>
      <c r="L1489" s="5">
        <f t="shared" si="666"/>
        <v>7.6933325387733849</v>
      </c>
      <c r="M1489" t="str">
        <f t="shared" si="674"/>
        <v>多</v>
      </c>
      <c r="N1489" s="6">
        <f t="shared" si="657"/>
        <v>-2.8954145449076263E-2</v>
      </c>
      <c r="O1489" s="5">
        <f t="shared" si="667"/>
        <v>6.2364254804972763</v>
      </c>
      <c r="P1489" t="str">
        <f t="shared" si="675"/>
        <v>多</v>
      </c>
      <c r="Q1489" s="6">
        <f t="shared" si="658"/>
        <v>-2.8954145449076263E-2</v>
      </c>
      <c r="R1489" s="5">
        <f t="shared" si="668"/>
        <v>3.3533886161935551</v>
      </c>
      <c r="S1489" t="str">
        <f t="shared" si="676"/>
        <v>多</v>
      </c>
      <c r="T1489" s="6">
        <f t="shared" si="659"/>
        <v>-2.8954145449076263E-2</v>
      </c>
      <c r="U1489" s="5">
        <f t="shared" si="669"/>
        <v>2.8921624060450268</v>
      </c>
      <c r="V1489" t="str">
        <f t="shared" si="677"/>
        <v>多</v>
      </c>
      <c r="W1489" s="6">
        <f t="shared" si="660"/>
        <v>-2.8954145449076263E-2</v>
      </c>
      <c r="X1489" s="5">
        <f t="shared" si="670"/>
        <v>3.199186395274459</v>
      </c>
      <c r="Y1489" t="str">
        <f t="shared" si="678"/>
        <v>空</v>
      </c>
      <c r="Z1489" s="6">
        <f t="shared" si="661"/>
        <v>0</v>
      </c>
      <c r="AA1489" s="5">
        <f t="shared" si="671"/>
        <v>2.7468048786787751</v>
      </c>
      <c r="AB1489" t="str">
        <f t="shared" si="679"/>
        <v>空</v>
      </c>
      <c r="AC1489" s="6">
        <f t="shared" si="662"/>
        <v>0</v>
      </c>
      <c r="AD1489" s="5">
        <f t="shared" si="672"/>
        <v>2.8924592232318158</v>
      </c>
    </row>
    <row r="1490" spans="1:30" x14ac:dyDescent="0.15">
      <c r="A1490" s="1">
        <v>40597</v>
      </c>
      <c r="B1490" s="2">
        <v>3174.74</v>
      </c>
      <c r="C1490" s="3">
        <f t="shared" si="652"/>
        <v>3.5276490558164841E-3</v>
      </c>
      <c r="D1490" s="4" t="str">
        <f t="shared" si="663"/>
        <v>多</v>
      </c>
      <c r="E1490" s="6">
        <f t="shared" si="653"/>
        <v>3.5276490558164841E-3</v>
      </c>
      <c r="F1490" s="5">
        <f t="shared" si="654"/>
        <v>1.1994960261309278</v>
      </c>
      <c r="G1490" t="str">
        <f t="shared" si="664"/>
        <v>多</v>
      </c>
      <c r="H1490" s="6">
        <f t="shared" si="655"/>
        <v>3.5276490558164841E-3</v>
      </c>
      <c r="I1490" s="5">
        <f t="shared" si="665"/>
        <v>3.5782070303070079</v>
      </c>
      <c r="J1490" t="str">
        <f t="shared" si="673"/>
        <v>多</v>
      </c>
      <c r="K1490" s="6">
        <f t="shared" si="656"/>
        <v>3.5276490558164841E-3</v>
      </c>
      <c r="L1490" s="5">
        <f t="shared" si="666"/>
        <v>7.7204719160398714</v>
      </c>
      <c r="M1490" t="str">
        <f t="shared" si="674"/>
        <v>多</v>
      </c>
      <c r="N1490" s="6">
        <f t="shared" si="657"/>
        <v>3.5276490558164841E-3</v>
      </c>
      <c r="O1490" s="5">
        <f t="shared" si="667"/>
        <v>6.2584254009552227</v>
      </c>
      <c r="P1490" t="str">
        <f t="shared" si="675"/>
        <v>多</v>
      </c>
      <c r="Q1490" s="6">
        <f t="shared" si="658"/>
        <v>3.5276490558164841E-3</v>
      </c>
      <c r="R1490" s="5">
        <f t="shared" si="668"/>
        <v>3.3652181943792558</v>
      </c>
      <c r="S1490" t="str">
        <f t="shared" si="676"/>
        <v>多</v>
      </c>
      <c r="T1490" s="6">
        <f t="shared" si="659"/>
        <v>3.5276490558164841E-3</v>
      </c>
      <c r="U1490" s="5">
        <f t="shared" si="669"/>
        <v>2.9023649400259797</v>
      </c>
      <c r="V1490" t="str">
        <f t="shared" si="677"/>
        <v>多</v>
      </c>
      <c r="W1490" s="6">
        <f t="shared" si="660"/>
        <v>3.5276490558164841E-3</v>
      </c>
      <c r="X1490" s="5">
        <f t="shared" si="670"/>
        <v>3.2104720021411297</v>
      </c>
      <c r="Y1490" t="str">
        <f t="shared" si="678"/>
        <v>空</v>
      </c>
      <c r="Z1490" s="6">
        <f t="shared" si="661"/>
        <v>0</v>
      </c>
      <c r="AA1490" s="5">
        <f t="shared" si="671"/>
        <v>2.7468048786787751</v>
      </c>
      <c r="AB1490" t="str">
        <f t="shared" si="679"/>
        <v>空</v>
      </c>
      <c r="AC1490" s="6">
        <f t="shared" si="662"/>
        <v>0</v>
      </c>
      <c r="AD1490" s="5">
        <f t="shared" si="672"/>
        <v>2.8924592232318158</v>
      </c>
    </row>
    <row r="1491" spans="1:30" x14ac:dyDescent="0.15">
      <c r="A1491" s="1">
        <v>40598</v>
      </c>
      <c r="B1491" s="2">
        <v>3190.94</v>
      </c>
      <c r="C1491" s="3">
        <f t="shared" si="652"/>
        <v>5.1027800701790582E-3</v>
      </c>
      <c r="D1491" s="4" t="str">
        <f t="shared" si="663"/>
        <v>空</v>
      </c>
      <c r="E1491" s="6">
        <f t="shared" si="653"/>
        <v>5.1027800701790582E-3</v>
      </c>
      <c r="F1491" s="5">
        <f t="shared" si="654"/>
        <v>1.2056167905473276</v>
      </c>
      <c r="G1491" t="str">
        <f t="shared" si="664"/>
        <v>多</v>
      </c>
      <c r="H1491" s="6">
        <f t="shared" si="655"/>
        <v>5.1027800701790582E-3</v>
      </c>
      <c r="I1491" s="5">
        <f t="shared" si="665"/>
        <v>3.5964658338282329</v>
      </c>
      <c r="J1491" t="str">
        <f t="shared" si="673"/>
        <v>多</v>
      </c>
      <c r="K1491" s="6">
        <f t="shared" si="656"/>
        <v>5.1027800701790582E-3</v>
      </c>
      <c r="L1491" s="5">
        <f t="shared" si="666"/>
        <v>7.7598677862654171</v>
      </c>
      <c r="M1491" t="str">
        <f t="shared" si="674"/>
        <v>多</v>
      </c>
      <c r="N1491" s="6">
        <f t="shared" si="657"/>
        <v>5.1027800701790582E-3</v>
      </c>
      <c r="O1491" s="5">
        <f t="shared" si="667"/>
        <v>6.2903607693619197</v>
      </c>
      <c r="P1491" t="str">
        <f t="shared" si="675"/>
        <v>多</v>
      </c>
      <c r="Q1491" s="6">
        <f t="shared" si="658"/>
        <v>5.1027800701790582E-3</v>
      </c>
      <c r="R1491" s="5">
        <f t="shared" si="668"/>
        <v>3.3823901627133384</v>
      </c>
      <c r="S1491" t="str">
        <f t="shared" si="676"/>
        <v>多</v>
      </c>
      <c r="T1491" s="6">
        <f t="shared" si="659"/>
        <v>5.1027800701790582E-3</v>
      </c>
      <c r="U1491" s="5">
        <f t="shared" si="669"/>
        <v>2.9171750699983305</v>
      </c>
      <c r="V1491" t="str">
        <f t="shared" si="677"/>
        <v>多</v>
      </c>
      <c r="W1491" s="6">
        <f t="shared" si="660"/>
        <v>5.1027800701790582E-3</v>
      </c>
      <c r="X1491" s="5">
        <f t="shared" si="670"/>
        <v>3.2268543346895235</v>
      </c>
      <c r="Y1491" t="str">
        <f t="shared" si="678"/>
        <v>空</v>
      </c>
      <c r="Z1491" s="6">
        <f t="shared" si="661"/>
        <v>0</v>
      </c>
      <c r="AA1491" s="5">
        <f t="shared" si="671"/>
        <v>2.7468048786787751</v>
      </c>
      <c r="AB1491" t="str">
        <f t="shared" si="679"/>
        <v>空</v>
      </c>
      <c r="AC1491" s="6">
        <f t="shared" si="662"/>
        <v>0</v>
      </c>
      <c r="AD1491" s="5">
        <f t="shared" si="672"/>
        <v>2.8924592232318158</v>
      </c>
    </row>
    <row r="1492" spans="1:30" x14ac:dyDescent="0.15">
      <c r="A1492" s="1">
        <v>40599</v>
      </c>
      <c r="B1492" s="2">
        <v>3197.62</v>
      </c>
      <c r="C1492" s="3">
        <f t="shared" si="652"/>
        <v>2.0934270152368484E-3</v>
      </c>
      <c r="D1492" s="4" t="str">
        <f t="shared" si="663"/>
        <v>空</v>
      </c>
      <c r="E1492" s="6">
        <f t="shared" si="653"/>
        <v>0</v>
      </c>
      <c r="F1492" s="5">
        <f t="shared" si="654"/>
        <v>1.2056167905473276</v>
      </c>
      <c r="G1492" t="str">
        <f t="shared" si="664"/>
        <v>多</v>
      </c>
      <c r="H1492" s="6">
        <f t="shared" si="655"/>
        <v>2.0934270152368484E-3</v>
      </c>
      <c r="I1492" s="5">
        <f t="shared" si="665"/>
        <v>3.6039947725641452</v>
      </c>
      <c r="J1492" t="str">
        <f t="shared" si="673"/>
        <v>多</v>
      </c>
      <c r="K1492" s="6">
        <f t="shared" si="656"/>
        <v>2.0934270152368484E-3</v>
      </c>
      <c r="L1492" s="5">
        <f t="shared" si="666"/>
        <v>7.7761125031238514</v>
      </c>
      <c r="M1492" t="str">
        <f t="shared" si="674"/>
        <v>多</v>
      </c>
      <c r="N1492" s="6">
        <f t="shared" si="657"/>
        <v>2.0934270152368484E-3</v>
      </c>
      <c r="O1492" s="5">
        <f t="shared" si="667"/>
        <v>6.3035291805320881</v>
      </c>
      <c r="P1492" t="str">
        <f t="shared" si="675"/>
        <v>多</v>
      </c>
      <c r="Q1492" s="6">
        <f t="shared" si="658"/>
        <v>2.0934270152368484E-3</v>
      </c>
      <c r="R1492" s="5">
        <f t="shared" si="668"/>
        <v>3.389470949656034</v>
      </c>
      <c r="S1492" t="str">
        <f t="shared" si="676"/>
        <v>多</v>
      </c>
      <c r="T1492" s="6">
        <f t="shared" si="659"/>
        <v>2.0934270152368484E-3</v>
      </c>
      <c r="U1492" s="5">
        <f t="shared" si="669"/>
        <v>2.9232819630980407</v>
      </c>
      <c r="V1492" t="str">
        <f t="shared" si="677"/>
        <v>多</v>
      </c>
      <c r="W1492" s="6">
        <f t="shared" si="660"/>
        <v>2.0934270152368484E-3</v>
      </c>
      <c r="X1492" s="5">
        <f t="shared" si="670"/>
        <v>3.2336095187279965</v>
      </c>
      <c r="Y1492" t="str">
        <f t="shared" si="678"/>
        <v>空</v>
      </c>
      <c r="Z1492" s="6">
        <f t="shared" si="661"/>
        <v>0</v>
      </c>
      <c r="AA1492" s="5">
        <f t="shared" si="671"/>
        <v>2.7468048786787751</v>
      </c>
      <c r="AB1492" t="str">
        <f t="shared" si="679"/>
        <v>空</v>
      </c>
      <c r="AC1492" s="6">
        <f t="shared" si="662"/>
        <v>0</v>
      </c>
      <c r="AD1492" s="5">
        <f t="shared" si="672"/>
        <v>2.8924592232318158</v>
      </c>
    </row>
    <row r="1493" spans="1:30" x14ac:dyDescent="0.15">
      <c r="A1493" s="1">
        <v>40602</v>
      </c>
      <c r="B1493" s="2">
        <v>3239.56</v>
      </c>
      <c r="C1493" s="3">
        <f t="shared" si="652"/>
        <v>1.3116005028740219E-2</v>
      </c>
      <c r="D1493" s="4" t="str">
        <f t="shared" si="663"/>
        <v>空</v>
      </c>
      <c r="E1493" s="6">
        <f t="shared" si="653"/>
        <v>0</v>
      </c>
      <c r="F1493" s="5">
        <f t="shared" si="654"/>
        <v>1.2056167905473276</v>
      </c>
      <c r="G1493" t="str">
        <f t="shared" si="664"/>
        <v>多</v>
      </c>
      <c r="H1493" s="6">
        <f t="shared" si="655"/>
        <v>1.3116005028740219E-2</v>
      </c>
      <c r="I1493" s="5">
        <f t="shared" si="665"/>
        <v>3.6512647861246501</v>
      </c>
      <c r="J1493" t="str">
        <f t="shared" si="673"/>
        <v>多</v>
      </c>
      <c r="K1493" s="6">
        <f t="shared" si="656"/>
        <v>1.3116005028740219E-2</v>
      </c>
      <c r="L1493" s="5">
        <f t="shared" si="666"/>
        <v>7.8781040338188735</v>
      </c>
      <c r="M1493" t="str">
        <f t="shared" si="674"/>
        <v>多</v>
      </c>
      <c r="N1493" s="6">
        <f t="shared" si="657"/>
        <v>1.3116005028740219E-2</v>
      </c>
      <c r="O1493" s="5">
        <f t="shared" si="667"/>
        <v>6.3862063009627574</v>
      </c>
      <c r="P1493" t="str">
        <f t="shared" si="675"/>
        <v>多</v>
      </c>
      <c r="Q1493" s="6">
        <f t="shared" si="658"/>
        <v>1.3116005028740219E-2</v>
      </c>
      <c r="R1493" s="5">
        <f t="shared" si="668"/>
        <v>3.4339272676764914</v>
      </c>
      <c r="S1493" t="str">
        <f t="shared" si="676"/>
        <v>多</v>
      </c>
      <c r="T1493" s="6">
        <f t="shared" si="659"/>
        <v>1.3116005028740219E-2</v>
      </c>
      <c r="U1493" s="5">
        <f t="shared" si="669"/>
        <v>2.9616237440264603</v>
      </c>
      <c r="V1493" t="str">
        <f t="shared" si="677"/>
        <v>多</v>
      </c>
      <c r="W1493" s="6">
        <f t="shared" si="660"/>
        <v>1.3116005028740219E-2</v>
      </c>
      <c r="X1493" s="5">
        <f t="shared" si="670"/>
        <v>3.2760215574366152</v>
      </c>
      <c r="Y1493" t="str">
        <f t="shared" si="678"/>
        <v>空</v>
      </c>
      <c r="Z1493" s="6">
        <f t="shared" si="661"/>
        <v>0</v>
      </c>
      <c r="AA1493" s="5">
        <f t="shared" si="671"/>
        <v>2.7468048786787751</v>
      </c>
      <c r="AB1493" t="str">
        <f t="shared" si="679"/>
        <v>空</v>
      </c>
      <c r="AC1493" s="6">
        <f t="shared" si="662"/>
        <v>0</v>
      </c>
      <c r="AD1493" s="5">
        <f t="shared" si="672"/>
        <v>2.8924592232318158</v>
      </c>
    </row>
    <row r="1494" spans="1:30" x14ac:dyDescent="0.15">
      <c r="A1494" s="1">
        <v>40603</v>
      </c>
      <c r="B1494" s="2">
        <v>3254.89</v>
      </c>
      <c r="C1494" s="3">
        <f t="shared" si="652"/>
        <v>4.7321241156206284E-3</v>
      </c>
      <c r="D1494" s="4" t="str">
        <f t="shared" si="663"/>
        <v>空</v>
      </c>
      <c r="E1494" s="6">
        <f t="shared" si="653"/>
        <v>0</v>
      </c>
      <c r="F1494" s="5">
        <f t="shared" si="654"/>
        <v>1.2056167905473276</v>
      </c>
      <c r="G1494" t="str">
        <f t="shared" si="664"/>
        <v>多</v>
      </c>
      <c r="H1494" s="6">
        <f t="shared" si="655"/>
        <v>4.7321241156206284E-3</v>
      </c>
      <c r="I1494" s="5">
        <f t="shared" si="665"/>
        <v>3.6685430242715871</v>
      </c>
      <c r="J1494" t="str">
        <f t="shared" si="673"/>
        <v>多</v>
      </c>
      <c r="K1494" s="6">
        <f t="shared" si="656"/>
        <v>4.7321241156206284E-3</v>
      </c>
      <c r="L1494" s="5">
        <f t="shared" si="666"/>
        <v>7.9153841999026762</v>
      </c>
      <c r="M1494" t="str">
        <f t="shared" si="674"/>
        <v>多</v>
      </c>
      <c r="N1494" s="6">
        <f t="shared" si="657"/>
        <v>4.7321241156206284E-3</v>
      </c>
      <c r="O1494" s="5">
        <f t="shared" si="667"/>
        <v>6.4164266218068713</v>
      </c>
      <c r="P1494" t="str">
        <f t="shared" si="675"/>
        <v>多</v>
      </c>
      <c r="Q1494" s="6">
        <f t="shared" si="658"/>
        <v>4.7321241156206284E-3</v>
      </c>
      <c r="R1494" s="5">
        <f t="shared" si="668"/>
        <v>3.4501770377111507</v>
      </c>
      <c r="S1494" t="str">
        <f t="shared" si="676"/>
        <v>多</v>
      </c>
      <c r="T1494" s="6">
        <f t="shared" si="659"/>
        <v>4.7321241156206284E-3</v>
      </c>
      <c r="U1494" s="5">
        <f t="shared" si="669"/>
        <v>2.9756385151669624</v>
      </c>
      <c r="V1494" t="str">
        <f t="shared" si="677"/>
        <v>多</v>
      </c>
      <c r="W1494" s="6">
        <f t="shared" si="660"/>
        <v>4.7321241156206284E-3</v>
      </c>
      <c r="X1494" s="5">
        <f t="shared" si="670"/>
        <v>3.2915240980518541</v>
      </c>
      <c r="Y1494" t="str">
        <f t="shared" si="678"/>
        <v>空</v>
      </c>
      <c r="Z1494" s="6">
        <f t="shared" si="661"/>
        <v>0</v>
      </c>
      <c r="AA1494" s="5">
        <f t="shared" si="671"/>
        <v>2.7468048786787751</v>
      </c>
      <c r="AB1494" t="str">
        <f t="shared" si="679"/>
        <v>空</v>
      </c>
      <c r="AC1494" s="6">
        <f t="shared" si="662"/>
        <v>0</v>
      </c>
      <c r="AD1494" s="5">
        <f t="shared" si="672"/>
        <v>2.8924592232318158</v>
      </c>
    </row>
    <row r="1495" spans="1:30" x14ac:dyDescent="0.15">
      <c r="A1495" s="1">
        <v>40604</v>
      </c>
      <c r="B1495" s="2">
        <v>3243.3</v>
      </c>
      <c r="C1495" s="3">
        <f t="shared" si="652"/>
        <v>-3.5607962173835883E-3</v>
      </c>
      <c r="D1495" s="4" t="str">
        <f t="shared" si="663"/>
        <v>空</v>
      </c>
      <c r="E1495" s="6">
        <f t="shared" si="653"/>
        <v>0</v>
      </c>
      <c r="F1495" s="5">
        <f t="shared" si="654"/>
        <v>1.2056167905473276</v>
      </c>
      <c r="G1495" t="str">
        <f t="shared" si="664"/>
        <v>多</v>
      </c>
      <c r="H1495" s="6">
        <f t="shared" si="655"/>
        <v>-3.5607962173835883E-3</v>
      </c>
      <c r="I1495" s="5">
        <f t="shared" si="665"/>
        <v>3.655480090147452</v>
      </c>
      <c r="J1495" t="str">
        <f t="shared" si="673"/>
        <v>多</v>
      </c>
      <c r="K1495" s="6">
        <f t="shared" si="656"/>
        <v>-3.5607962173835883E-3</v>
      </c>
      <c r="L1495" s="5">
        <f t="shared" si="666"/>
        <v>7.8871991297845252</v>
      </c>
      <c r="M1495" t="str">
        <f t="shared" si="674"/>
        <v>多</v>
      </c>
      <c r="N1495" s="6">
        <f t="shared" si="657"/>
        <v>-3.5607962173835883E-3</v>
      </c>
      <c r="O1495" s="5">
        <f t="shared" si="667"/>
        <v>6.3935790341628218</v>
      </c>
      <c r="P1495" t="str">
        <f t="shared" si="675"/>
        <v>多</v>
      </c>
      <c r="Q1495" s="6">
        <f t="shared" si="658"/>
        <v>-3.5607962173835883E-3</v>
      </c>
      <c r="R1495" s="5">
        <f t="shared" si="668"/>
        <v>3.4378916603659651</v>
      </c>
      <c r="S1495" t="str">
        <f t="shared" si="676"/>
        <v>多</v>
      </c>
      <c r="T1495" s="6">
        <f t="shared" si="659"/>
        <v>-3.5607962173835883E-3</v>
      </c>
      <c r="U1495" s="5">
        <f t="shared" si="669"/>
        <v>2.9650428727978548</v>
      </c>
      <c r="V1495" t="str">
        <f t="shared" si="677"/>
        <v>多</v>
      </c>
      <c r="W1495" s="6">
        <f t="shared" si="660"/>
        <v>-3.5607962173835883E-3</v>
      </c>
      <c r="X1495" s="5">
        <f t="shared" si="670"/>
        <v>3.2798036514940843</v>
      </c>
      <c r="Y1495" t="str">
        <f t="shared" si="678"/>
        <v>空</v>
      </c>
      <c r="Z1495" s="6">
        <f t="shared" si="661"/>
        <v>0</v>
      </c>
      <c r="AA1495" s="5">
        <f t="shared" si="671"/>
        <v>2.7468048786787751</v>
      </c>
      <c r="AB1495" t="str">
        <f t="shared" si="679"/>
        <v>空</v>
      </c>
      <c r="AC1495" s="6">
        <f t="shared" si="662"/>
        <v>0</v>
      </c>
      <c r="AD1495" s="5">
        <f t="shared" si="672"/>
        <v>2.8924592232318158</v>
      </c>
    </row>
    <row r="1496" spans="1:30" x14ac:dyDescent="0.15">
      <c r="A1496" s="1">
        <v>40605</v>
      </c>
      <c r="B1496" s="2">
        <v>3221.72</v>
      </c>
      <c r="C1496" s="3">
        <f t="shared" si="652"/>
        <v>-6.6537168932878643E-3</v>
      </c>
      <c r="D1496" s="4" t="str">
        <f t="shared" si="663"/>
        <v>多</v>
      </c>
      <c r="E1496" s="6">
        <f t="shared" si="653"/>
        <v>0</v>
      </c>
      <c r="F1496" s="5">
        <f t="shared" si="654"/>
        <v>1.2056167905473276</v>
      </c>
      <c r="G1496" t="str">
        <f t="shared" si="664"/>
        <v>多</v>
      </c>
      <c r="H1496" s="6">
        <f t="shared" si="655"/>
        <v>-6.6537168932878643E-3</v>
      </c>
      <c r="I1496" s="5">
        <f t="shared" si="665"/>
        <v>3.6311575605185604</v>
      </c>
      <c r="J1496" t="str">
        <f t="shared" si="673"/>
        <v>多</v>
      </c>
      <c r="K1496" s="6">
        <f t="shared" si="656"/>
        <v>-6.6537168932878643E-3</v>
      </c>
      <c r="L1496" s="5">
        <f t="shared" si="666"/>
        <v>7.8347199396939526</v>
      </c>
      <c r="M1496" t="str">
        <f t="shared" si="674"/>
        <v>多</v>
      </c>
      <c r="N1496" s="6">
        <f t="shared" si="657"/>
        <v>-6.6537168932878643E-3</v>
      </c>
      <c r="O1496" s="5">
        <f t="shared" si="667"/>
        <v>6.3510379693346417</v>
      </c>
      <c r="P1496" t="str">
        <f t="shared" si="675"/>
        <v>多</v>
      </c>
      <c r="Q1496" s="6">
        <f t="shared" si="658"/>
        <v>-6.6537168932878643E-3</v>
      </c>
      <c r="R1496" s="5">
        <f t="shared" si="668"/>
        <v>3.4150169025480945</v>
      </c>
      <c r="S1496" t="str">
        <f t="shared" si="676"/>
        <v>多</v>
      </c>
      <c r="T1496" s="6">
        <f t="shared" si="659"/>
        <v>-6.6537168932878643E-3</v>
      </c>
      <c r="U1496" s="5">
        <f t="shared" si="669"/>
        <v>2.9453143169457969</v>
      </c>
      <c r="V1496" t="str">
        <f t="shared" si="677"/>
        <v>多</v>
      </c>
      <c r="W1496" s="6">
        <f t="shared" si="660"/>
        <v>-6.6537168932878643E-3</v>
      </c>
      <c r="X1496" s="5">
        <f t="shared" si="670"/>
        <v>3.2579807665314711</v>
      </c>
      <c r="Y1496" t="str">
        <f t="shared" si="678"/>
        <v>空</v>
      </c>
      <c r="Z1496" s="6">
        <f t="shared" si="661"/>
        <v>0</v>
      </c>
      <c r="AA1496" s="5">
        <f t="shared" si="671"/>
        <v>2.7468048786787751</v>
      </c>
      <c r="AB1496" t="str">
        <f t="shared" si="679"/>
        <v>空</v>
      </c>
      <c r="AC1496" s="6">
        <f t="shared" si="662"/>
        <v>0</v>
      </c>
      <c r="AD1496" s="5">
        <f t="shared" si="672"/>
        <v>2.8924592232318158</v>
      </c>
    </row>
    <row r="1497" spans="1:30" x14ac:dyDescent="0.15">
      <c r="A1497" s="1">
        <v>40606</v>
      </c>
      <c r="B1497" s="2">
        <v>3270.67</v>
      </c>
      <c r="C1497" s="3">
        <f t="shared" si="652"/>
        <v>1.5193747439256056E-2</v>
      </c>
      <c r="D1497" s="4" t="str">
        <f t="shared" si="663"/>
        <v>多</v>
      </c>
      <c r="E1497" s="6">
        <f t="shared" si="653"/>
        <v>1.5193747439256056E-2</v>
      </c>
      <c r="F1497" s="5">
        <f t="shared" si="654"/>
        <v>1.2239346275714302</v>
      </c>
      <c r="G1497" t="str">
        <f t="shared" si="664"/>
        <v>多</v>
      </c>
      <c r="H1497" s="6">
        <f t="shared" si="655"/>
        <v>1.5193747439256056E-2</v>
      </c>
      <c r="I1497" s="5">
        <f t="shared" si="665"/>
        <v>3.6863284514052244</v>
      </c>
      <c r="J1497" t="str">
        <f t="shared" si="673"/>
        <v>多</v>
      </c>
      <c r="K1497" s="6">
        <f t="shared" si="656"/>
        <v>1.5193747439256056E-2</v>
      </c>
      <c r="L1497" s="5">
        <f t="shared" si="666"/>
        <v>7.9537586957149662</v>
      </c>
      <c r="M1497" t="str">
        <f t="shared" si="674"/>
        <v>多</v>
      </c>
      <c r="N1497" s="6">
        <f t="shared" si="657"/>
        <v>1.5193747439256056E-2</v>
      </c>
      <c r="O1497" s="5">
        <f t="shared" si="667"/>
        <v>6.4475340362178377</v>
      </c>
      <c r="P1497" t="str">
        <f t="shared" si="675"/>
        <v>多</v>
      </c>
      <c r="Q1497" s="6">
        <f t="shared" si="658"/>
        <v>1.5193747439256056E-2</v>
      </c>
      <c r="R1497" s="5">
        <f t="shared" si="668"/>
        <v>3.4669038068662008</v>
      </c>
      <c r="S1497" t="str">
        <f t="shared" si="676"/>
        <v>多</v>
      </c>
      <c r="T1497" s="6">
        <f t="shared" si="659"/>
        <v>1.5193747439256056E-2</v>
      </c>
      <c r="U1497" s="5">
        <f t="shared" si="669"/>
        <v>2.9900646788066965</v>
      </c>
      <c r="V1497" t="str">
        <f t="shared" si="677"/>
        <v>多</v>
      </c>
      <c r="W1497" s="6">
        <f t="shared" si="660"/>
        <v>1.5193747439256056E-2</v>
      </c>
      <c r="X1497" s="5">
        <f t="shared" si="670"/>
        <v>3.3074817034601041</v>
      </c>
      <c r="Y1497" t="str">
        <f t="shared" si="678"/>
        <v>空</v>
      </c>
      <c r="Z1497" s="6">
        <f t="shared" si="661"/>
        <v>0</v>
      </c>
      <c r="AA1497" s="5">
        <f t="shared" si="671"/>
        <v>2.7468048786787751</v>
      </c>
      <c r="AB1497" t="str">
        <f t="shared" si="679"/>
        <v>空</v>
      </c>
      <c r="AC1497" s="6">
        <f t="shared" si="662"/>
        <v>0</v>
      </c>
      <c r="AD1497" s="5">
        <f t="shared" si="672"/>
        <v>2.8924592232318158</v>
      </c>
    </row>
    <row r="1498" spans="1:30" x14ac:dyDescent="0.15">
      <c r="A1498" s="1">
        <v>40609</v>
      </c>
      <c r="B1498" s="2">
        <v>3334.51</v>
      </c>
      <c r="C1498" s="3">
        <f t="shared" si="652"/>
        <v>1.9518936487019634E-2</v>
      </c>
      <c r="D1498" s="4" t="str">
        <f t="shared" si="663"/>
        <v>空</v>
      </c>
      <c r="E1498" s="6">
        <f t="shared" si="653"/>
        <v>1.9518936487019634E-2</v>
      </c>
      <c r="F1498" s="5">
        <f t="shared" si="654"/>
        <v>1.2478245298312609</v>
      </c>
      <c r="G1498" t="str">
        <f t="shared" si="664"/>
        <v>多</v>
      </c>
      <c r="H1498" s="6">
        <f t="shared" si="655"/>
        <v>1.9518936487019634E-2</v>
      </c>
      <c r="I1498" s="5">
        <f t="shared" si="665"/>
        <v>3.7582816623184963</v>
      </c>
      <c r="J1498" t="str">
        <f t="shared" si="673"/>
        <v>多</v>
      </c>
      <c r="K1498" s="6">
        <f t="shared" si="656"/>
        <v>1.9518936487019634E-2</v>
      </c>
      <c r="L1498" s="5">
        <f t="shared" si="666"/>
        <v>8.1090076065297065</v>
      </c>
      <c r="M1498" t="str">
        <f t="shared" si="674"/>
        <v>多</v>
      </c>
      <c r="N1498" s="6">
        <f t="shared" si="657"/>
        <v>1.9518936487019634E-2</v>
      </c>
      <c r="O1498" s="5">
        <f t="shared" si="667"/>
        <v>6.5733830435686711</v>
      </c>
      <c r="P1498" t="str">
        <f t="shared" si="675"/>
        <v>多</v>
      </c>
      <c r="Q1498" s="6">
        <f t="shared" si="658"/>
        <v>1.9518936487019634E-2</v>
      </c>
      <c r="R1498" s="5">
        <f t="shared" si="668"/>
        <v>3.5345740820790286</v>
      </c>
      <c r="S1498" t="str">
        <f t="shared" si="676"/>
        <v>多</v>
      </c>
      <c r="T1498" s="6">
        <f t="shared" si="659"/>
        <v>1.9518936487019634E-2</v>
      </c>
      <c r="U1498" s="5">
        <f t="shared" si="669"/>
        <v>3.048427561364405</v>
      </c>
      <c r="V1498" t="str">
        <f t="shared" si="677"/>
        <v>多</v>
      </c>
      <c r="W1498" s="6">
        <f t="shared" si="660"/>
        <v>1.9518936487019634E-2</v>
      </c>
      <c r="X1498" s="5">
        <f t="shared" si="670"/>
        <v>3.3720402287619216</v>
      </c>
      <c r="Y1498" t="str">
        <f t="shared" si="678"/>
        <v>空</v>
      </c>
      <c r="Z1498" s="6">
        <f t="shared" si="661"/>
        <v>0</v>
      </c>
      <c r="AA1498" s="5">
        <f t="shared" si="671"/>
        <v>2.7468048786787751</v>
      </c>
      <c r="AB1498" t="str">
        <f t="shared" si="679"/>
        <v>空</v>
      </c>
      <c r="AC1498" s="6">
        <f t="shared" si="662"/>
        <v>0</v>
      </c>
      <c r="AD1498" s="5">
        <f t="shared" si="672"/>
        <v>2.8924592232318158</v>
      </c>
    </row>
    <row r="1499" spans="1:30" x14ac:dyDescent="0.15">
      <c r="A1499" s="1">
        <v>40610</v>
      </c>
      <c r="B1499" s="2">
        <v>3337.46</v>
      </c>
      <c r="C1499" s="3">
        <f t="shared" si="652"/>
        <v>8.8468770523997264E-4</v>
      </c>
      <c r="D1499" s="4" t="str">
        <f t="shared" si="663"/>
        <v>空</v>
      </c>
      <c r="E1499" s="6">
        <f t="shared" si="653"/>
        <v>0</v>
      </c>
      <c r="F1499" s="5">
        <f t="shared" si="654"/>
        <v>1.2478245298312609</v>
      </c>
      <c r="G1499" t="str">
        <f t="shared" si="664"/>
        <v>多</v>
      </c>
      <c r="H1499" s="6">
        <f t="shared" si="655"/>
        <v>8.8468770523997264E-4</v>
      </c>
      <c r="I1499" s="5">
        <f t="shared" si="665"/>
        <v>3.7616065678979784</v>
      </c>
      <c r="J1499" t="str">
        <f t="shared" si="673"/>
        <v>多</v>
      </c>
      <c r="K1499" s="6">
        <f t="shared" si="656"/>
        <v>8.8468770523997264E-4</v>
      </c>
      <c r="L1499" s="5">
        <f t="shared" si="666"/>
        <v>8.1161815458609006</v>
      </c>
      <c r="M1499" t="str">
        <f t="shared" si="674"/>
        <v>多</v>
      </c>
      <c r="N1499" s="6">
        <f t="shared" si="657"/>
        <v>8.8468770523997264E-4</v>
      </c>
      <c r="O1499" s="5">
        <f t="shared" si="667"/>
        <v>6.5791984347291494</v>
      </c>
      <c r="P1499" t="str">
        <f t="shared" si="675"/>
        <v>多</v>
      </c>
      <c r="Q1499" s="6">
        <f t="shared" si="658"/>
        <v>8.8468770523997264E-4</v>
      </c>
      <c r="R1499" s="5">
        <f t="shared" si="668"/>
        <v>3.5377010763127039</v>
      </c>
      <c r="S1499" t="str">
        <f t="shared" si="676"/>
        <v>多</v>
      </c>
      <c r="T1499" s="6">
        <f t="shared" si="659"/>
        <v>8.8468770523997264E-4</v>
      </c>
      <c r="U1499" s="5">
        <f t="shared" si="669"/>
        <v>3.0511244677482585</v>
      </c>
      <c r="V1499" t="str">
        <f t="shared" si="677"/>
        <v>多</v>
      </c>
      <c r="W1499" s="6">
        <f t="shared" si="660"/>
        <v>8.8468770523997264E-4</v>
      </c>
      <c r="X1499" s="5">
        <f t="shared" si="670"/>
        <v>3.3750234312938816</v>
      </c>
      <c r="Y1499" t="str">
        <f t="shared" si="678"/>
        <v>空</v>
      </c>
      <c r="Z1499" s="6">
        <f t="shared" si="661"/>
        <v>0</v>
      </c>
      <c r="AA1499" s="5">
        <f t="shared" si="671"/>
        <v>2.7468048786787751</v>
      </c>
      <c r="AB1499" t="str">
        <f t="shared" si="679"/>
        <v>空</v>
      </c>
      <c r="AC1499" s="6">
        <f t="shared" si="662"/>
        <v>0</v>
      </c>
      <c r="AD1499" s="5">
        <f t="shared" si="672"/>
        <v>2.8924592232318158</v>
      </c>
    </row>
    <row r="1500" spans="1:30" x14ac:dyDescent="0.15">
      <c r="A1500" s="1">
        <v>40611</v>
      </c>
      <c r="B1500" s="2">
        <v>3338.86</v>
      </c>
      <c r="C1500" s="3">
        <f t="shared" si="652"/>
        <v>4.1948068291453033E-4</v>
      </c>
      <c r="D1500" s="4" t="str">
        <f t="shared" si="663"/>
        <v>空</v>
      </c>
      <c r="E1500" s="6">
        <f t="shared" si="653"/>
        <v>0</v>
      </c>
      <c r="F1500" s="5">
        <f t="shared" si="654"/>
        <v>1.2478245298312609</v>
      </c>
      <c r="G1500" t="str">
        <f t="shared" si="664"/>
        <v>多</v>
      </c>
      <c r="H1500" s="6">
        <f t="shared" si="655"/>
        <v>4.1948068291453033E-4</v>
      </c>
      <c r="I1500" s="5">
        <f t="shared" si="665"/>
        <v>3.763184489189936</v>
      </c>
      <c r="J1500" t="str">
        <f t="shared" si="673"/>
        <v>多</v>
      </c>
      <c r="K1500" s="6">
        <f t="shared" si="656"/>
        <v>4.1948068291453033E-4</v>
      </c>
      <c r="L1500" s="5">
        <f t="shared" si="666"/>
        <v>8.1195861272384171</v>
      </c>
      <c r="M1500" t="str">
        <f t="shared" si="674"/>
        <v>多</v>
      </c>
      <c r="N1500" s="6">
        <f t="shared" si="657"/>
        <v>4.1948068291453033E-4</v>
      </c>
      <c r="O1500" s="5">
        <f t="shared" si="667"/>
        <v>6.5819582813815796</v>
      </c>
      <c r="P1500" t="str">
        <f t="shared" si="675"/>
        <v>多</v>
      </c>
      <c r="Q1500" s="6">
        <f t="shared" si="658"/>
        <v>4.1948068291453033E-4</v>
      </c>
      <c r="R1500" s="5">
        <f t="shared" si="668"/>
        <v>3.5391850735761432</v>
      </c>
      <c r="S1500" t="str">
        <f t="shared" si="676"/>
        <v>多</v>
      </c>
      <c r="T1500" s="6">
        <f t="shared" si="659"/>
        <v>4.1948068291453033E-4</v>
      </c>
      <c r="U1500" s="5">
        <f t="shared" si="669"/>
        <v>3.0524043555236466</v>
      </c>
      <c r="V1500" t="str">
        <f t="shared" si="677"/>
        <v>多</v>
      </c>
      <c r="W1500" s="6">
        <f t="shared" si="660"/>
        <v>4.1948068291453033E-4</v>
      </c>
      <c r="X1500" s="5">
        <f t="shared" si="670"/>
        <v>3.3764391884276934</v>
      </c>
      <c r="Y1500" t="str">
        <f t="shared" si="678"/>
        <v>空</v>
      </c>
      <c r="Z1500" s="6">
        <f t="shared" si="661"/>
        <v>0</v>
      </c>
      <c r="AA1500" s="5">
        <f t="shared" si="671"/>
        <v>2.7468048786787751</v>
      </c>
      <c r="AB1500" t="str">
        <f t="shared" si="679"/>
        <v>空</v>
      </c>
      <c r="AC1500" s="6">
        <f t="shared" si="662"/>
        <v>0</v>
      </c>
      <c r="AD1500" s="5">
        <f t="shared" si="672"/>
        <v>2.8924592232318158</v>
      </c>
    </row>
    <row r="1501" spans="1:30" x14ac:dyDescent="0.15">
      <c r="A1501" s="1">
        <v>40612</v>
      </c>
      <c r="B1501" s="2">
        <v>3280.26</v>
      </c>
      <c r="C1501" s="3">
        <f t="shared" si="652"/>
        <v>-1.7550900606793873E-2</v>
      </c>
      <c r="D1501" s="4" t="str">
        <f t="shared" si="663"/>
        <v>空</v>
      </c>
      <c r="E1501" s="6">
        <f t="shared" si="653"/>
        <v>0</v>
      </c>
      <c r="F1501" s="5">
        <f t="shared" si="654"/>
        <v>1.2478245298312609</v>
      </c>
      <c r="G1501" t="str">
        <f t="shared" si="664"/>
        <v>多</v>
      </c>
      <c r="H1501" s="6">
        <f t="shared" si="655"/>
        <v>-1.7550900606793873E-2</v>
      </c>
      <c r="I1501" s="5">
        <f t="shared" si="665"/>
        <v>3.6971372122551349</v>
      </c>
      <c r="J1501" t="str">
        <f t="shared" si="673"/>
        <v>多</v>
      </c>
      <c r="K1501" s="6">
        <f t="shared" si="656"/>
        <v>-1.7550900606793873E-2</v>
      </c>
      <c r="L1501" s="5">
        <f t="shared" si="666"/>
        <v>7.9770800781509532</v>
      </c>
      <c r="M1501" t="str">
        <f t="shared" si="674"/>
        <v>多</v>
      </c>
      <c r="N1501" s="6">
        <f t="shared" si="657"/>
        <v>-1.7550900606793873E-2</v>
      </c>
      <c r="O1501" s="5">
        <f t="shared" si="667"/>
        <v>6.4664389857869873</v>
      </c>
      <c r="P1501" t="str">
        <f t="shared" si="675"/>
        <v>多</v>
      </c>
      <c r="Q1501" s="6">
        <f t="shared" si="658"/>
        <v>-1.7550900606793873E-2</v>
      </c>
      <c r="R1501" s="5">
        <f t="shared" si="668"/>
        <v>3.47706918812076</v>
      </c>
      <c r="S1501" t="str">
        <f t="shared" si="676"/>
        <v>多</v>
      </c>
      <c r="T1501" s="6">
        <f t="shared" si="659"/>
        <v>-1.7550900606793873E-2</v>
      </c>
      <c r="U1501" s="5">
        <f t="shared" si="669"/>
        <v>2.9988319100681062</v>
      </c>
      <c r="V1501" t="str">
        <f t="shared" si="677"/>
        <v>多</v>
      </c>
      <c r="W1501" s="6">
        <f t="shared" si="660"/>
        <v>-1.7550900606793873E-2</v>
      </c>
      <c r="X1501" s="5">
        <f t="shared" si="670"/>
        <v>3.317179639826715</v>
      </c>
      <c r="Y1501" t="str">
        <f t="shared" si="678"/>
        <v>空</v>
      </c>
      <c r="Z1501" s="6">
        <f t="shared" si="661"/>
        <v>0</v>
      </c>
      <c r="AA1501" s="5">
        <f t="shared" si="671"/>
        <v>2.7468048786787751</v>
      </c>
      <c r="AB1501" t="str">
        <f t="shared" si="679"/>
        <v>空</v>
      </c>
      <c r="AC1501" s="6">
        <f t="shared" si="662"/>
        <v>0</v>
      </c>
      <c r="AD1501" s="5">
        <f t="shared" si="672"/>
        <v>2.8924592232318158</v>
      </c>
    </row>
    <row r="1502" spans="1:30" x14ac:dyDescent="0.15">
      <c r="A1502" s="1">
        <v>40613</v>
      </c>
      <c r="B1502" s="2">
        <v>3247.38</v>
      </c>
      <c r="C1502" s="3">
        <f t="shared" si="652"/>
        <v>-1.0023595690585529E-2</v>
      </c>
      <c r="D1502" s="4" t="str">
        <f t="shared" si="663"/>
        <v>多</v>
      </c>
      <c r="E1502" s="6">
        <f t="shared" si="653"/>
        <v>0</v>
      </c>
      <c r="F1502" s="5">
        <f t="shared" si="654"/>
        <v>1.2478245298312609</v>
      </c>
      <c r="G1502" t="str">
        <f t="shared" si="664"/>
        <v>多</v>
      </c>
      <c r="H1502" s="6">
        <f t="shared" si="655"/>
        <v>-1.0023595690585529E-2</v>
      </c>
      <c r="I1502" s="5">
        <f t="shared" si="665"/>
        <v>3.6600786036268711</v>
      </c>
      <c r="J1502" t="str">
        <f t="shared" si="673"/>
        <v>多</v>
      </c>
      <c r="K1502" s="6">
        <f t="shared" si="656"/>
        <v>-1.0023595690585529E-2</v>
      </c>
      <c r="L1502" s="5">
        <f t="shared" si="666"/>
        <v>7.8971210526561437</v>
      </c>
      <c r="M1502" t="str">
        <f t="shared" si="674"/>
        <v>多</v>
      </c>
      <c r="N1502" s="6">
        <f t="shared" si="657"/>
        <v>-1.0023595690585529E-2</v>
      </c>
      <c r="O1502" s="5">
        <f t="shared" si="667"/>
        <v>6.4016220158356187</v>
      </c>
      <c r="P1502" t="str">
        <f t="shared" si="675"/>
        <v>多</v>
      </c>
      <c r="Q1502" s="6">
        <f t="shared" si="658"/>
        <v>-1.0023595690585529E-2</v>
      </c>
      <c r="R1502" s="5">
        <f t="shared" si="668"/>
        <v>3.4422164523908449</v>
      </c>
      <c r="S1502" t="str">
        <f t="shared" si="676"/>
        <v>多</v>
      </c>
      <c r="T1502" s="6">
        <f t="shared" si="659"/>
        <v>-1.0023595690585529E-2</v>
      </c>
      <c r="U1502" s="5">
        <f t="shared" si="669"/>
        <v>2.968772831457557</v>
      </c>
      <c r="V1502" t="str">
        <f t="shared" si="677"/>
        <v>多</v>
      </c>
      <c r="W1502" s="6">
        <f t="shared" si="660"/>
        <v>-1.0023595690585529E-2</v>
      </c>
      <c r="X1502" s="5">
        <f t="shared" si="670"/>
        <v>3.28392957228405</v>
      </c>
      <c r="Y1502" t="str">
        <f t="shared" si="678"/>
        <v>空</v>
      </c>
      <c r="Z1502" s="6">
        <f t="shared" si="661"/>
        <v>0</v>
      </c>
      <c r="AA1502" s="5">
        <f t="shared" si="671"/>
        <v>2.7468048786787751</v>
      </c>
      <c r="AB1502" t="str">
        <f t="shared" si="679"/>
        <v>空</v>
      </c>
      <c r="AC1502" s="6">
        <f t="shared" si="662"/>
        <v>0</v>
      </c>
      <c r="AD1502" s="5">
        <f t="shared" si="672"/>
        <v>2.8924592232318158</v>
      </c>
    </row>
    <row r="1503" spans="1:30" x14ac:dyDescent="0.15">
      <c r="A1503" s="1">
        <v>40616</v>
      </c>
      <c r="B1503" s="2">
        <v>3262.92</v>
      </c>
      <c r="C1503" s="3">
        <f t="shared" si="652"/>
        <v>4.7853962271122708E-3</v>
      </c>
      <c r="D1503" s="4" t="str">
        <f t="shared" si="663"/>
        <v>多</v>
      </c>
      <c r="E1503" s="6">
        <f t="shared" si="653"/>
        <v>4.7853962271122708E-3</v>
      </c>
      <c r="F1503" s="5">
        <f t="shared" si="654"/>
        <v>1.2537958646284135</v>
      </c>
      <c r="G1503" t="str">
        <f t="shared" si="664"/>
        <v>多</v>
      </c>
      <c r="H1503" s="6">
        <f t="shared" si="655"/>
        <v>4.7853962271122708E-3</v>
      </c>
      <c r="I1503" s="5">
        <f t="shared" si="665"/>
        <v>3.6775935299676017</v>
      </c>
      <c r="J1503" t="str">
        <f t="shared" si="673"/>
        <v>多</v>
      </c>
      <c r="K1503" s="6">
        <f t="shared" si="656"/>
        <v>4.7853962271122708E-3</v>
      </c>
      <c r="L1503" s="5">
        <f t="shared" si="666"/>
        <v>7.9349119059465734</v>
      </c>
      <c r="M1503" t="str">
        <f t="shared" si="674"/>
        <v>多</v>
      </c>
      <c r="N1503" s="6">
        <f t="shared" si="657"/>
        <v>4.7853962271122708E-3</v>
      </c>
      <c r="O1503" s="5">
        <f t="shared" si="667"/>
        <v>6.4322563136775974</v>
      </c>
      <c r="P1503" t="str">
        <f t="shared" si="675"/>
        <v>多</v>
      </c>
      <c r="Q1503" s="6">
        <f t="shared" si="658"/>
        <v>4.7853962271122708E-3</v>
      </c>
      <c r="R1503" s="5">
        <f t="shared" si="668"/>
        <v>3.45868882201502</v>
      </c>
      <c r="S1503" t="str">
        <f t="shared" si="676"/>
        <v>多</v>
      </c>
      <c r="T1503" s="6">
        <f t="shared" si="659"/>
        <v>4.7853962271122708E-3</v>
      </c>
      <c r="U1503" s="5">
        <f t="shared" si="669"/>
        <v>2.9829795857643675</v>
      </c>
      <c r="V1503" t="str">
        <f t="shared" si="677"/>
        <v>多</v>
      </c>
      <c r="W1503" s="6">
        <f t="shared" si="660"/>
        <v>4.7853962271122708E-3</v>
      </c>
      <c r="X1503" s="5">
        <f t="shared" si="670"/>
        <v>3.2996444764693607</v>
      </c>
      <c r="Y1503" t="str">
        <f t="shared" si="678"/>
        <v>空</v>
      </c>
      <c r="Z1503" s="6">
        <f t="shared" si="661"/>
        <v>0</v>
      </c>
      <c r="AA1503" s="5">
        <f t="shared" si="671"/>
        <v>2.7468048786787751</v>
      </c>
      <c r="AB1503" t="str">
        <f t="shared" si="679"/>
        <v>空</v>
      </c>
      <c r="AC1503" s="6">
        <f t="shared" si="662"/>
        <v>0</v>
      </c>
      <c r="AD1503" s="5">
        <f t="shared" si="672"/>
        <v>2.8924592232318158</v>
      </c>
    </row>
    <row r="1504" spans="1:30" x14ac:dyDescent="0.15">
      <c r="A1504" s="1">
        <v>40617</v>
      </c>
      <c r="B1504" s="2">
        <v>3203.96</v>
      </c>
      <c r="C1504" s="3">
        <f t="shared" si="652"/>
        <v>-1.8069704436517009E-2</v>
      </c>
      <c r="D1504" s="4" t="str">
        <f t="shared" si="663"/>
        <v>多</v>
      </c>
      <c r="E1504" s="6">
        <f t="shared" si="653"/>
        <v>-1.8069704436517009E-2</v>
      </c>
      <c r="F1504" s="5">
        <f t="shared" si="654"/>
        <v>1.2311401439308507</v>
      </c>
      <c r="G1504" t="str">
        <f t="shared" si="664"/>
        <v>多</v>
      </c>
      <c r="H1504" s="6">
        <f t="shared" si="655"/>
        <v>-1.8069704436517009E-2</v>
      </c>
      <c r="I1504" s="5">
        <f t="shared" si="665"/>
        <v>3.6111405018434399</v>
      </c>
      <c r="J1504" t="str">
        <f t="shared" si="673"/>
        <v>多</v>
      </c>
      <c r="K1504" s="6">
        <f t="shared" si="656"/>
        <v>-1.8069704436517009E-2</v>
      </c>
      <c r="L1504" s="5">
        <f t="shared" si="666"/>
        <v>7.7915303930763189</v>
      </c>
      <c r="M1504" t="str">
        <f t="shared" si="674"/>
        <v>多</v>
      </c>
      <c r="N1504" s="6">
        <f t="shared" si="657"/>
        <v>-1.8069704436517009E-2</v>
      </c>
      <c r="O1504" s="5">
        <f t="shared" si="667"/>
        <v>6.3160273432295231</v>
      </c>
      <c r="P1504" t="str">
        <f t="shared" si="675"/>
        <v>多</v>
      </c>
      <c r="Q1504" s="6">
        <f t="shared" si="658"/>
        <v>-1.8069704436517009E-2</v>
      </c>
      <c r="R1504" s="5">
        <f t="shared" si="668"/>
        <v>3.3961913372633235</v>
      </c>
      <c r="S1504" t="str">
        <f t="shared" si="676"/>
        <v>多</v>
      </c>
      <c r="T1504" s="6">
        <f t="shared" si="659"/>
        <v>-1.8069704436517009E-2</v>
      </c>
      <c r="U1504" s="5">
        <f t="shared" si="669"/>
        <v>2.9290780263094414</v>
      </c>
      <c r="V1504" t="str">
        <f t="shared" si="677"/>
        <v>多</v>
      </c>
      <c r="W1504" s="6">
        <f t="shared" si="660"/>
        <v>-1.8069704436517009E-2</v>
      </c>
      <c r="X1504" s="5">
        <f t="shared" si="670"/>
        <v>3.2400208760339733</v>
      </c>
      <c r="Y1504" t="str">
        <f t="shared" si="678"/>
        <v>空</v>
      </c>
      <c r="Z1504" s="6">
        <f t="shared" si="661"/>
        <v>0</v>
      </c>
      <c r="AA1504" s="5">
        <f t="shared" si="671"/>
        <v>2.7468048786787751</v>
      </c>
      <c r="AB1504" t="str">
        <f t="shared" si="679"/>
        <v>空</v>
      </c>
      <c r="AC1504" s="6">
        <f t="shared" si="662"/>
        <v>0</v>
      </c>
      <c r="AD1504" s="5">
        <f t="shared" si="672"/>
        <v>2.8924592232318158</v>
      </c>
    </row>
    <row r="1505" spans="1:30" x14ac:dyDescent="0.15">
      <c r="A1505" s="1">
        <v>40618</v>
      </c>
      <c r="B1505" s="2">
        <v>3248.2</v>
      </c>
      <c r="C1505" s="3">
        <f t="shared" si="652"/>
        <v>1.3807912708023728E-2</v>
      </c>
      <c r="D1505" s="4" t="str">
        <f t="shared" si="663"/>
        <v>多</v>
      </c>
      <c r="E1505" s="6">
        <f t="shared" si="653"/>
        <v>1.3807912708023728E-2</v>
      </c>
      <c r="F1505" s="5">
        <f t="shared" si="654"/>
        <v>1.2481396195695917</v>
      </c>
      <c r="G1505" t="str">
        <f t="shared" si="664"/>
        <v>多</v>
      </c>
      <c r="H1505" s="6">
        <f t="shared" si="655"/>
        <v>1.3807912708023728E-2</v>
      </c>
      <c r="I1505" s="5">
        <f t="shared" si="665"/>
        <v>3.661002814669303</v>
      </c>
      <c r="J1505" t="str">
        <f t="shared" si="673"/>
        <v>多</v>
      </c>
      <c r="K1505" s="6">
        <f t="shared" si="656"/>
        <v>1.3807912708023728E-2</v>
      </c>
      <c r="L1505" s="5">
        <f t="shared" si="666"/>
        <v>7.8991151646058304</v>
      </c>
      <c r="M1505" t="str">
        <f t="shared" si="674"/>
        <v>多</v>
      </c>
      <c r="N1505" s="6">
        <f t="shared" si="657"/>
        <v>1.3807912708023728E-2</v>
      </c>
      <c r="O1505" s="5">
        <f t="shared" si="667"/>
        <v>6.4032384974463277</v>
      </c>
      <c r="P1505" t="str">
        <f t="shared" si="675"/>
        <v>多</v>
      </c>
      <c r="Q1505" s="6">
        <f t="shared" si="658"/>
        <v>1.3807912708023728E-2</v>
      </c>
      <c r="R1505" s="5">
        <f t="shared" si="668"/>
        <v>3.4430856507880017</v>
      </c>
      <c r="S1505" t="str">
        <f t="shared" si="676"/>
        <v>多</v>
      </c>
      <c r="T1505" s="6">
        <f t="shared" si="659"/>
        <v>1.3807912708023728E-2</v>
      </c>
      <c r="U1505" s="5">
        <f t="shared" si="669"/>
        <v>2.9695224800117126</v>
      </c>
      <c r="V1505" t="str">
        <f t="shared" si="677"/>
        <v>多</v>
      </c>
      <c r="W1505" s="6">
        <f t="shared" si="660"/>
        <v>1.3807912708023728E-2</v>
      </c>
      <c r="X1505" s="5">
        <f t="shared" si="670"/>
        <v>3.2847588014624249</v>
      </c>
      <c r="Y1505" t="str">
        <f t="shared" si="678"/>
        <v>空</v>
      </c>
      <c r="Z1505" s="6">
        <f t="shared" si="661"/>
        <v>0</v>
      </c>
      <c r="AA1505" s="5">
        <f t="shared" si="671"/>
        <v>2.7468048786787751</v>
      </c>
      <c r="AB1505" t="str">
        <f t="shared" si="679"/>
        <v>空</v>
      </c>
      <c r="AC1505" s="6">
        <f t="shared" si="662"/>
        <v>0</v>
      </c>
      <c r="AD1505" s="5">
        <f t="shared" si="672"/>
        <v>2.8924592232318158</v>
      </c>
    </row>
    <row r="1506" spans="1:30" x14ac:dyDescent="0.15">
      <c r="A1506" s="1">
        <v>40619</v>
      </c>
      <c r="B1506" s="2">
        <v>3197.1</v>
      </c>
      <c r="C1506" s="3">
        <f t="shared" si="652"/>
        <v>-1.5731789914414152E-2</v>
      </c>
      <c r="D1506" s="4" t="str">
        <f t="shared" si="663"/>
        <v>多</v>
      </c>
      <c r="E1506" s="6">
        <f t="shared" si="653"/>
        <v>-1.5731789914414152E-2</v>
      </c>
      <c r="F1506" s="5">
        <f t="shared" si="654"/>
        <v>1.2285041492906661</v>
      </c>
      <c r="G1506" t="str">
        <f t="shared" si="664"/>
        <v>多</v>
      </c>
      <c r="H1506" s="6">
        <f t="shared" si="655"/>
        <v>-1.5731789914414152E-2</v>
      </c>
      <c r="I1506" s="5">
        <f t="shared" si="665"/>
        <v>3.6034086875128466</v>
      </c>
      <c r="J1506" t="str">
        <f t="shared" si="673"/>
        <v>多</v>
      </c>
      <c r="K1506" s="6">
        <f t="shared" si="656"/>
        <v>-1.5731789914414152E-2</v>
      </c>
      <c r="L1506" s="5">
        <f t="shared" si="666"/>
        <v>7.7748479443264884</v>
      </c>
      <c r="M1506" t="str">
        <f t="shared" si="674"/>
        <v>多</v>
      </c>
      <c r="N1506" s="6">
        <f t="shared" si="657"/>
        <v>-1.5731789914414152E-2</v>
      </c>
      <c r="O1506" s="5">
        <f t="shared" si="667"/>
        <v>6.3025040946326127</v>
      </c>
      <c r="P1506" t="str">
        <f t="shared" si="675"/>
        <v>多</v>
      </c>
      <c r="Q1506" s="6">
        <f t="shared" si="658"/>
        <v>-1.5731789914414152E-2</v>
      </c>
      <c r="R1506" s="5">
        <f t="shared" si="668"/>
        <v>3.3889197506724709</v>
      </c>
      <c r="S1506" t="str">
        <f t="shared" si="676"/>
        <v>多</v>
      </c>
      <c r="T1506" s="6">
        <f t="shared" si="659"/>
        <v>-1.5731789914414152E-2</v>
      </c>
      <c r="U1506" s="5">
        <f t="shared" si="669"/>
        <v>2.9228065762100384</v>
      </c>
      <c r="V1506" t="str">
        <f t="shared" si="677"/>
        <v>多</v>
      </c>
      <c r="W1506" s="6">
        <f t="shared" si="660"/>
        <v>-1.5731789914414152E-2</v>
      </c>
      <c r="X1506" s="5">
        <f t="shared" si="670"/>
        <v>3.2330836660782953</v>
      </c>
      <c r="Y1506" t="str">
        <f t="shared" si="678"/>
        <v>空</v>
      </c>
      <c r="Z1506" s="6">
        <f t="shared" si="661"/>
        <v>0</v>
      </c>
      <c r="AA1506" s="5">
        <f t="shared" si="671"/>
        <v>2.7468048786787751</v>
      </c>
      <c r="AB1506" t="str">
        <f t="shared" si="679"/>
        <v>空</v>
      </c>
      <c r="AC1506" s="6">
        <f t="shared" si="662"/>
        <v>0</v>
      </c>
      <c r="AD1506" s="5">
        <f t="shared" si="672"/>
        <v>2.8924592232318158</v>
      </c>
    </row>
    <row r="1507" spans="1:30" x14ac:dyDescent="0.15">
      <c r="A1507" s="1">
        <v>40620</v>
      </c>
      <c r="B1507" s="2">
        <v>3215.69</v>
      </c>
      <c r="C1507" s="3">
        <f t="shared" si="652"/>
        <v>5.8146445215976339E-3</v>
      </c>
      <c r="D1507" s="4" t="str">
        <f t="shared" si="663"/>
        <v>多</v>
      </c>
      <c r="E1507" s="6">
        <f t="shared" si="653"/>
        <v>5.8146445215976339E-3</v>
      </c>
      <c r="F1507" s="5">
        <f t="shared" si="654"/>
        <v>1.2356474642120989</v>
      </c>
      <c r="G1507" t="str">
        <f t="shared" si="664"/>
        <v>多</v>
      </c>
      <c r="H1507" s="6">
        <f t="shared" si="655"/>
        <v>5.8146445215976339E-3</v>
      </c>
      <c r="I1507" s="5">
        <f t="shared" si="665"/>
        <v>3.6243612280967703</v>
      </c>
      <c r="J1507" t="str">
        <f t="shared" si="673"/>
        <v>多</v>
      </c>
      <c r="K1507" s="6">
        <f t="shared" si="656"/>
        <v>5.8146445215976339E-3</v>
      </c>
      <c r="L1507" s="5">
        <f t="shared" si="666"/>
        <v>7.8200559213322212</v>
      </c>
      <c r="M1507" t="str">
        <f t="shared" si="674"/>
        <v>多</v>
      </c>
      <c r="N1507" s="6">
        <f t="shared" si="657"/>
        <v>5.8146445215976339E-3</v>
      </c>
      <c r="O1507" s="5">
        <f t="shared" si="667"/>
        <v>6.3391509155388146</v>
      </c>
      <c r="P1507" t="str">
        <f t="shared" si="675"/>
        <v>多</v>
      </c>
      <c r="Q1507" s="6">
        <f t="shared" si="658"/>
        <v>5.8146445215976339E-3</v>
      </c>
      <c r="R1507" s="5">
        <f t="shared" si="668"/>
        <v>3.4086251143348525</v>
      </c>
      <c r="S1507" t="str">
        <f t="shared" si="676"/>
        <v>多</v>
      </c>
      <c r="T1507" s="6">
        <f t="shared" si="659"/>
        <v>5.8146445215976339E-3</v>
      </c>
      <c r="U1507" s="5">
        <f t="shared" si="669"/>
        <v>2.9398016574560875</v>
      </c>
      <c r="V1507" t="str">
        <f t="shared" si="677"/>
        <v>多</v>
      </c>
      <c r="W1507" s="6">
        <f t="shared" si="660"/>
        <v>5.8146445215976339E-3</v>
      </c>
      <c r="X1507" s="5">
        <f t="shared" si="670"/>
        <v>3.2518828983051242</v>
      </c>
      <c r="Y1507" t="str">
        <f t="shared" si="678"/>
        <v>空</v>
      </c>
      <c r="Z1507" s="6">
        <f t="shared" si="661"/>
        <v>0</v>
      </c>
      <c r="AA1507" s="5">
        <f t="shared" si="671"/>
        <v>2.7468048786787751</v>
      </c>
      <c r="AB1507" t="str">
        <f t="shared" si="679"/>
        <v>空</v>
      </c>
      <c r="AC1507" s="6">
        <f t="shared" si="662"/>
        <v>0</v>
      </c>
      <c r="AD1507" s="5">
        <f t="shared" si="672"/>
        <v>2.8924592232318158</v>
      </c>
    </row>
    <row r="1508" spans="1:30" x14ac:dyDescent="0.15">
      <c r="A1508" s="1">
        <v>40623</v>
      </c>
      <c r="B1508" s="2">
        <v>3207.11</v>
      </c>
      <c r="C1508" s="3">
        <f t="shared" si="652"/>
        <v>-2.6681676405374555E-3</v>
      </c>
      <c r="D1508" s="4" t="str">
        <f t="shared" si="663"/>
        <v>多</v>
      </c>
      <c r="E1508" s="6">
        <f t="shared" si="653"/>
        <v>-2.6681676405374555E-3</v>
      </c>
      <c r="F1508" s="5">
        <f t="shared" si="654"/>
        <v>1.2323505496329761</v>
      </c>
      <c r="G1508" t="str">
        <f t="shared" si="664"/>
        <v>多</v>
      </c>
      <c r="H1508" s="6">
        <f t="shared" si="655"/>
        <v>-2.6681676405374555E-3</v>
      </c>
      <c r="I1508" s="5">
        <f t="shared" si="665"/>
        <v>3.614690824750344</v>
      </c>
      <c r="J1508" t="str">
        <f t="shared" si="673"/>
        <v>多</v>
      </c>
      <c r="K1508" s="6">
        <f t="shared" si="656"/>
        <v>-2.6681676405374555E-3</v>
      </c>
      <c r="L1508" s="5">
        <f t="shared" si="666"/>
        <v>7.7991907011757293</v>
      </c>
      <c r="M1508" t="str">
        <f t="shared" si="674"/>
        <v>多</v>
      </c>
      <c r="N1508" s="6">
        <f t="shared" si="657"/>
        <v>-2.6681676405374555E-3</v>
      </c>
      <c r="O1508" s="5">
        <f t="shared" si="667"/>
        <v>6.3222369981974902</v>
      </c>
      <c r="P1508" t="str">
        <f t="shared" si="675"/>
        <v>多</v>
      </c>
      <c r="Q1508" s="6">
        <f t="shared" si="658"/>
        <v>-2.6681676405374555E-3</v>
      </c>
      <c r="R1508" s="5">
        <f t="shared" si="668"/>
        <v>3.3995303311060607</v>
      </c>
      <c r="S1508" t="str">
        <f t="shared" si="676"/>
        <v>多</v>
      </c>
      <c r="T1508" s="6">
        <f t="shared" si="659"/>
        <v>-2.6681676405374555E-3</v>
      </c>
      <c r="U1508" s="5">
        <f t="shared" si="669"/>
        <v>2.9319577738040645</v>
      </c>
      <c r="V1508" t="str">
        <f t="shared" si="677"/>
        <v>多</v>
      </c>
      <c r="W1508" s="6">
        <f t="shared" si="660"/>
        <v>-2.6681676405374555E-3</v>
      </c>
      <c r="X1508" s="5">
        <f t="shared" si="670"/>
        <v>3.2432063295850493</v>
      </c>
      <c r="Y1508" t="str">
        <f t="shared" si="678"/>
        <v>空</v>
      </c>
      <c r="Z1508" s="6">
        <f t="shared" si="661"/>
        <v>0</v>
      </c>
      <c r="AA1508" s="5">
        <f t="shared" si="671"/>
        <v>2.7468048786787751</v>
      </c>
      <c r="AB1508" t="str">
        <f t="shared" si="679"/>
        <v>空</v>
      </c>
      <c r="AC1508" s="6">
        <f t="shared" si="662"/>
        <v>0</v>
      </c>
      <c r="AD1508" s="5">
        <f t="shared" si="672"/>
        <v>2.8924592232318158</v>
      </c>
    </row>
    <row r="1509" spans="1:30" x14ac:dyDescent="0.15">
      <c r="A1509" s="1">
        <v>40624</v>
      </c>
      <c r="B1509" s="2">
        <v>3222.96</v>
      </c>
      <c r="C1509" s="3">
        <f t="shared" si="652"/>
        <v>4.9421441734147642E-3</v>
      </c>
      <c r="D1509" s="4" t="str">
        <f t="shared" si="663"/>
        <v>多</v>
      </c>
      <c r="E1509" s="6">
        <f t="shared" si="653"/>
        <v>4.9421441734147642E-3</v>
      </c>
      <c r="F1509" s="5">
        <f t="shared" si="654"/>
        <v>1.2384410037214493</v>
      </c>
      <c r="G1509" t="str">
        <f t="shared" si="664"/>
        <v>多</v>
      </c>
      <c r="H1509" s="6">
        <f t="shared" si="655"/>
        <v>4.9421441734147642E-3</v>
      </c>
      <c r="I1509" s="5">
        <f t="shared" si="665"/>
        <v>3.6325551479485796</v>
      </c>
      <c r="J1509" t="str">
        <f t="shared" si="673"/>
        <v>多</v>
      </c>
      <c r="K1509" s="6">
        <f t="shared" si="656"/>
        <v>4.9421441734147642E-3</v>
      </c>
      <c r="L1509" s="5">
        <f t="shared" si="666"/>
        <v>7.8377354260568959</v>
      </c>
      <c r="M1509" t="str">
        <f t="shared" si="674"/>
        <v>多</v>
      </c>
      <c r="N1509" s="6">
        <f t="shared" si="657"/>
        <v>4.9421441734147642E-3</v>
      </c>
      <c r="O1509" s="5">
        <f t="shared" si="667"/>
        <v>6.3534824049410794</v>
      </c>
      <c r="P1509" t="str">
        <f t="shared" si="675"/>
        <v>多</v>
      </c>
      <c r="Q1509" s="6">
        <f t="shared" si="658"/>
        <v>4.9421441734147642E-3</v>
      </c>
      <c r="R1509" s="5">
        <f t="shared" si="668"/>
        <v>3.4163313001242832</v>
      </c>
      <c r="S1509" t="str">
        <f t="shared" si="676"/>
        <v>多</v>
      </c>
      <c r="T1509" s="6">
        <f t="shared" si="659"/>
        <v>4.9421441734147642E-3</v>
      </c>
      <c r="U1509" s="5">
        <f t="shared" si="669"/>
        <v>2.9464479318325685</v>
      </c>
      <c r="V1509" t="str">
        <f t="shared" si="677"/>
        <v>多</v>
      </c>
      <c r="W1509" s="6">
        <f t="shared" si="660"/>
        <v>4.9421441734147642E-3</v>
      </c>
      <c r="X1509" s="5">
        <f t="shared" si="670"/>
        <v>3.2592347228499898</v>
      </c>
      <c r="Y1509" t="str">
        <f t="shared" si="678"/>
        <v>空</v>
      </c>
      <c r="Z1509" s="6">
        <f t="shared" si="661"/>
        <v>0</v>
      </c>
      <c r="AA1509" s="5">
        <f t="shared" si="671"/>
        <v>2.7468048786787751</v>
      </c>
      <c r="AB1509" t="str">
        <f t="shared" si="679"/>
        <v>空</v>
      </c>
      <c r="AC1509" s="6">
        <f t="shared" si="662"/>
        <v>0</v>
      </c>
      <c r="AD1509" s="5">
        <f t="shared" si="672"/>
        <v>2.8924592232318158</v>
      </c>
    </row>
    <row r="1510" spans="1:30" x14ac:dyDescent="0.15">
      <c r="A1510" s="1">
        <v>40625</v>
      </c>
      <c r="B1510" s="2">
        <v>3264.93</v>
      </c>
      <c r="C1510" s="3">
        <f t="shared" si="652"/>
        <v>1.3022190781145193E-2</v>
      </c>
      <c r="D1510" s="4" t="str">
        <f t="shared" si="663"/>
        <v>空</v>
      </c>
      <c r="E1510" s="6">
        <f t="shared" si="653"/>
        <v>1.3022190781145193E-2</v>
      </c>
      <c r="F1510" s="5">
        <f t="shared" si="654"/>
        <v>1.2545682187431029</v>
      </c>
      <c r="G1510" t="str">
        <f t="shared" si="664"/>
        <v>多</v>
      </c>
      <c r="H1510" s="6">
        <f t="shared" si="655"/>
        <v>1.3022190781145193E-2</v>
      </c>
      <c r="I1510" s="5">
        <f t="shared" si="665"/>
        <v>3.6798589741081971</v>
      </c>
      <c r="J1510" t="str">
        <f t="shared" si="673"/>
        <v>多</v>
      </c>
      <c r="K1510" s="6">
        <f t="shared" si="656"/>
        <v>1.3022190781145193E-2</v>
      </c>
      <c r="L1510" s="5">
        <f t="shared" si="666"/>
        <v>7.9397999120671487</v>
      </c>
      <c r="M1510" t="str">
        <f t="shared" si="674"/>
        <v>多</v>
      </c>
      <c r="N1510" s="6">
        <f t="shared" si="657"/>
        <v>1.3022190781145193E-2</v>
      </c>
      <c r="O1510" s="5">
        <f t="shared" si="667"/>
        <v>6.4362186649428716</v>
      </c>
      <c r="P1510" t="str">
        <f t="shared" si="675"/>
        <v>多</v>
      </c>
      <c r="Q1510" s="6">
        <f t="shared" si="658"/>
        <v>1.3022190781145193E-2</v>
      </c>
      <c r="R1510" s="5">
        <f t="shared" si="668"/>
        <v>3.4608194180860994</v>
      </c>
      <c r="S1510" t="str">
        <f t="shared" si="676"/>
        <v>多</v>
      </c>
      <c r="T1510" s="6">
        <f t="shared" si="659"/>
        <v>1.3022190781145193E-2</v>
      </c>
      <c r="U1510" s="5">
        <f t="shared" si="669"/>
        <v>2.9848171389276028</v>
      </c>
      <c r="V1510" t="str">
        <f t="shared" si="677"/>
        <v>多</v>
      </c>
      <c r="W1510" s="6">
        <f t="shared" si="660"/>
        <v>1.3022190781145193E-2</v>
      </c>
      <c r="X1510" s="5">
        <f t="shared" si="670"/>
        <v>3.3016770992114752</v>
      </c>
      <c r="Y1510" t="str">
        <f t="shared" si="678"/>
        <v>空</v>
      </c>
      <c r="Z1510" s="6">
        <f t="shared" si="661"/>
        <v>0</v>
      </c>
      <c r="AA1510" s="5">
        <f t="shared" si="671"/>
        <v>2.7468048786787751</v>
      </c>
      <c r="AB1510" t="str">
        <f t="shared" si="679"/>
        <v>空</v>
      </c>
      <c r="AC1510" s="6">
        <f t="shared" si="662"/>
        <v>0</v>
      </c>
      <c r="AD1510" s="5">
        <f t="shared" si="672"/>
        <v>2.8924592232318158</v>
      </c>
    </row>
    <row r="1511" spans="1:30" x14ac:dyDescent="0.15">
      <c r="A1511" s="1">
        <v>40626</v>
      </c>
      <c r="B1511" s="2">
        <v>3251.36</v>
      </c>
      <c r="C1511" s="3">
        <f t="shared" si="652"/>
        <v>-4.156291252798594E-3</v>
      </c>
      <c r="D1511" s="4" t="str">
        <f t="shared" si="663"/>
        <v>空</v>
      </c>
      <c r="E1511" s="6">
        <f t="shared" si="653"/>
        <v>0</v>
      </c>
      <c r="F1511" s="5">
        <f t="shared" si="654"/>
        <v>1.2545682187431029</v>
      </c>
      <c r="G1511" t="str">
        <f t="shared" si="664"/>
        <v>多</v>
      </c>
      <c r="H1511" s="6">
        <f t="shared" si="655"/>
        <v>-4.156291252798594E-3</v>
      </c>
      <c r="I1511" s="5">
        <f t="shared" si="665"/>
        <v>3.6645644084425788</v>
      </c>
      <c r="J1511" t="str">
        <f t="shared" si="673"/>
        <v>多</v>
      </c>
      <c r="K1511" s="6">
        <f t="shared" si="656"/>
        <v>-4.156291252798594E-3</v>
      </c>
      <c r="L1511" s="5">
        <f t="shared" si="666"/>
        <v>7.9067997911436532</v>
      </c>
      <c r="M1511" t="str">
        <f t="shared" si="674"/>
        <v>多</v>
      </c>
      <c r="N1511" s="6">
        <f t="shared" si="657"/>
        <v>-4.156291252798594E-3</v>
      </c>
      <c r="O1511" s="5">
        <f t="shared" si="667"/>
        <v>6.4094678656046709</v>
      </c>
      <c r="P1511" t="str">
        <f t="shared" si="675"/>
        <v>多</v>
      </c>
      <c r="Q1511" s="6">
        <f t="shared" si="658"/>
        <v>-4.156291252798594E-3</v>
      </c>
      <c r="R1511" s="5">
        <f t="shared" si="668"/>
        <v>3.4464352446111928</v>
      </c>
      <c r="S1511" t="str">
        <f t="shared" si="676"/>
        <v>多</v>
      </c>
      <c r="T1511" s="6">
        <f t="shared" si="659"/>
        <v>-4.156291252798594E-3</v>
      </c>
      <c r="U1511" s="5">
        <f t="shared" si="669"/>
        <v>2.9724113695618746</v>
      </c>
      <c r="V1511" t="str">
        <f t="shared" si="677"/>
        <v>多</v>
      </c>
      <c r="W1511" s="6">
        <f t="shared" si="660"/>
        <v>-4.156291252798594E-3</v>
      </c>
      <c r="X1511" s="5">
        <f t="shared" si="670"/>
        <v>3.2879543675644571</v>
      </c>
      <c r="Y1511" t="str">
        <f t="shared" si="678"/>
        <v>空</v>
      </c>
      <c r="Z1511" s="6">
        <f t="shared" si="661"/>
        <v>0</v>
      </c>
      <c r="AA1511" s="5">
        <f t="shared" si="671"/>
        <v>2.7468048786787751</v>
      </c>
      <c r="AB1511" t="str">
        <f t="shared" si="679"/>
        <v>空</v>
      </c>
      <c r="AC1511" s="6">
        <f t="shared" si="662"/>
        <v>0</v>
      </c>
      <c r="AD1511" s="5">
        <f t="shared" si="672"/>
        <v>2.8924592232318158</v>
      </c>
    </row>
    <row r="1512" spans="1:30" x14ac:dyDescent="0.15">
      <c r="A1512" s="1">
        <v>40627</v>
      </c>
      <c r="B1512" s="2">
        <v>3294.48</v>
      </c>
      <c r="C1512" s="3">
        <f t="shared" si="652"/>
        <v>1.3262142611091932E-2</v>
      </c>
      <c r="D1512" s="4" t="str">
        <f t="shared" si="663"/>
        <v>空</v>
      </c>
      <c r="E1512" s="6">
        <f t="shared" si="653"/>
        <v>0</v>
      </c>
      <c r="F1512" s="5">
        <f t="shared" si="654"/>
        <v>1.2545682187431029</v>
      </c>
      <c r="G1512" t="str">
        <f t="shared" si="664"/>
        <v>多</v>
      </c>
      <c r="H1512" s="6">
        <f t="shared" si="655"/>
        <v>1.3262142611091932E-2</v>
      </c>
      <c r="I1512" s="5">
        <f t="shared" si="665"/>
        <v>3.7131643842348758</v>
      </c>
      <c r="J1512" t="str">
        <f t="shared" si="673"/>
        <v>多</v>
      </c>
      <c r="K1512" s="6">
        <f t="shared" si="656"/>
        <v>1.3262142611091932E-2</v>
      </c>
      <c r="L1512" s="5">
        <f t="shared" si="666"/>
        <v>8.0116608975711525</v>
      </c>
      <c r="M1512" t="str">
        <f t="shared" si="674"/>
        <v>多</v>
      </c>
      <c r="N1512" s="6">
        <f t="shared" si="657"/>
        <v>1.3262142611091932E-2</v>
      </c>
      <c r="O1512" s="5">
        <f t="shared" si="667"/>
        <v>6.4944711424995312</v>
      </c>
      <c r="P1512" t="str">
        <f t="shared" si="675"/>
        <v>多</v>
      </c>
      <c r="Q1512" s="6">
        <f t="shared" si="658"/>
        <v>1.3262142611091932E-2</v>
      </c>
      <c r="R1512" s="5">
        <f t="shared" si="668"/>
        <v>3.4921423603251198</v>
      </c>
      <c r="S1512" t="str">
        <f t="shared" si="676"/>
        <v>多</v>
      </c>
      <c r="T1512" s="6">
        <f t="shared" si="659"/>
        <v>1.3262142611091932E-2</v>
      </c>
      <c r="U1512" s="5">
        <f t="shared" si="669"/>
        <v>3.0118319130438351</v>
      </c>
      <c r="V1512" t="str">
        <f t="shared" si="677"/>
        <v>多</v>
      </c>
      <c r="W1512" s="6">
        <f t="shared" si="660"/>
        <v>1.3262142611091932E-2</v>
      </c>
      <c r="X1512" s="5">
        <f t="shared" si="670"/>
        <v>3.3315596872858597</v>
      </c>
      <c r="Y1512" t="str">
        <f t="shared" si="678"/>
        <v>空</v>
      </c>
      <c r="Z1512" s="6">
        <f t="shared" si="661"/>
        <v>0</v>
      </c>
      <c r="AA1512" s="5">
        <f t="shared" si="671"/>
        <v>2.7468048786787751</v>
      </c>
      <c r="AB1512" t="str">
        <f t="shared" si="679"/>
        <v>空</v>
      </c>
      <c r="AC1512" s="6">
        <f t="shared" si="662"/>
        <v>0</v>
      </c>
      <c r="AD1512" s="5">
        <f t="shared" si="672"/>
        <v>2.8924592232318158</v>
      </c>
    </row>
    <row r="1513" spans="1:30" x14ac:dyDescent="0.15">
      <c r="A1513" s="1">
        <v>40630</v>
      </c>
      <c r="B1513" s="2">
        <v>3290.57</v>
      </c>
      <c r="C1513" s="3">
        <f t="shared" si="652"/>
        <v>-1.1868337340035229E-3</v>
      </c>
      <c r="D1513" s="4" t="str">
        <f t="shared" si="663"/>
        <v>空</v>
      </c>
      <c r="E1513" s="6">
        <f t="shared" si="653"/>
        <v>0</v>
      </c>
      <c r="F1513" s="5">
        <f t="shared" si="654"/>
        <v>1.2545682187431029</v>
      </c>
      <c r="G1513" t="str">
        <f t="shared" si="664"/>
        <v>多</v>
      </c>
      <c r="H1513" s="6">
        <f t="shared" si="655"/>
        <v>-1.1868337340035229E-3</v>
      </c>
      <c r="I1513" s="5">
        <f t="shared" si="665"/>
        <v>3.7087574754837656</v>
      </c>
      <c r="J1513" t="str">
        <f t="shared" si="673"/>
        <v>多</v>
      </c>
      <c r="K1513" s="6">
        <f t="shared" si="656"/>
        <v>-1.1868337340035229E-3</v>
      </c>
      <c r="L1513" s="5">
        <f t="shared" si="666"/>
        <v>8.0021523881525187</v>
      </c>
      <c r="M1513" t="str">
        <f t="shared" si="674"/>
        <v>多</v>
      </c>
      <c r="N1513" s="6">
        <f t="shared" si="657"/>
        <v>-1.1868337340035229E-3</v>
      </c>
      <c r="O1513" s="5">
        <f t="shared" si="667"/>
        <v>6.4867632850631001</v>
      </c>
      <c r="P1513" t="str">
        <f t="shared" si="675"/>
        <v>多</v>
      </c>
      <c r="Q1513" s="6">
        <f t="shared" si="658"/>
        <v>-1.1868337340035229E-3</v>
      </c>
      <c r="R1513" s="5">
        <f t="shared" si="668"/>
        <v>3.4879977679679435</v>
      </c>
      <c r="S1513" t="str">
        <f t="shared" si="676"/>
        <v>多</v>
      </c>
      <c r="T1513" s="6">
        <f t="shared" si="659"/>
        <v>-1.1868337340035229E-3</v>
      </c>
      <c r="U1513" s="5">
        <f t="shared" si="669"/>
        <v>3.0082573693282861</v>
      </c>
      <c r="V1513" t="str">
        <f t="shared" si="677"/>
        <v>多</v>
      </c>
      <c r="W1513" s="6">
        <f t="shared" si="660"/>
        <v>-1.1868337340035229E-3</v>
      </c>
      <c r="X1513" s="5">
        <f t="shared" si="670"/>
        <v>3.3276056798621427</v>
      </c>
      <c r="Y1513" t="str">
        <f t="shared" si="678"/>
        <v>空</v>
      </c>
      <c r="Z1513" s="6">
        <f t="shared" si="661"/>
        <v>0</v>
      </c>
      <c r="AA1513" s="5">
        <f t="shared" si="671"/>
        <v>2.7468048786787751</v>
      </c>
      <c r="AB1513" t="str">
        <f t="shared" si="679"/>
        <v>空</v>
      </c>
      <c r="AC1513" s="6">
        <f t="shared" si="662"/>
        <v>0</v>
      </c>
      <c r="AD1513" s="5">
        <f t="shared" si="672"/>
        <v>2.8924592232318158</v>
      </c>
    </row>
    <row r="1514" spans="1:30" x14ac:dyDescent="0.15">
      <c r="A1514" s="1">
        <v>40631</v>
      </c>
      <c r="B1514" s="2">
        <v>3257.98</v>
      </c>
      <c r="C1514" s="3">
        <f t="shared" si="652"/>
        <v>-9.9040591751581308E-3</v>
      </c>
      <c r="D1514" s="4" t="str">
        <f t="shared" si="663"/>
        <v>多</v>
      </c>
      <c r="E1514" s="6">
        <f t="shared" si="653"/>
        <v>0</v>
      </c>
      <c r="F1514" s="5">
        <f t="shared" si="654"/>
        <v>1.2545682187431029</v>
      </c>
      <c r="G1514" t="str">
        <f t="shared" si="664"/>
        <v>多</v>
      </c>
      <c r="H1514" s="6">
        <f t="shared" si="655"/>
        <v>-9.9040591751581308E-3</v>
      </c>
      <c r="I1514" s="5">
        <f t="shared" si="665"/>
        <v>3.6720257219802641</v>
      </c>
      <c r="J1514" t="str">
        <f t="shared" si="673"/>
        <v>多</v>
      </c>
      <c r="K1514" s="6">
        <f t="shared" si="656"/>
        <v>-9.9040591751581308E-3</v>
      </c>
      <c r="L1514" s="5">
        <f t="shared" si="666"/>
        <v>7.9228985973716233</v>
      </c>
      <c r="M1514" t="str">
        <f t="shared" si="674"/>
        <v>多</v>
      </c>
      <c r="N1514" s="6">
        <f t="shared" si="657"/>
        <v>-9.9040591751581308E-3</v>
      </c>
      <c r="O1514" s="5">
        <f t="shared" si="667"/>
        <v>6.4225179976325917</v>
      </c>
      <c r="P1514" t="str">
        <f t="shared" si="675"/>
        <v>多</v>
      </c>
      <c r="Q1514" s="6">
        <f t="shared" si="658"/>
        <v>-9.9040591751581308E-3</v>
      </c>
      <c r="R1514" s="5">
        <f t="shared" si="668"/>
        <v>3.4534524316711694</v>
      </c>
      <c r="S1514" t="str">
        <f t="shared" si="676"/>
        <v>多</v>
      </c>
      <c r="T1514" s="6">
        <f t="shared" si="659"/>
        <v>-9.9040591751581308E-3</v>
      </c>
      <c r="U1514" s="5">
        <f t="shared" si="669"/>
        <v>2.9784634103283532</v>
      </c>
      <c r="V1514" t="str">
        <f t="shared" si="677"/>
        <v>多</v>
      </c>
      <c r="W1514" s="6">
        <f t="shared" si="660"/>
        <v>-9.9040591751581308E-3</v>
      </c>
      <c r="X1514" s="5">
        <f t="shared" si="670"/>
        <v>3.2946488762971957</v>
      </c>
      <c r="Y1514" t="str">
        <f t="shared" si="678"/>
        <v>空</v>
      </c>
      <c r="Z1514" s="6">
        <f t="shared" si="661"/>
        <v>0</v>
      </c>
      <c r="AA1514" s="5">
        <f t="shared" si="671"/>
        <v>2.7468048786787751</v>
      </c>
      <c r="AB1514" t="str">
        <f t="shared" si="679"/>
        <v>空</v>
      </c>
      <c r="AC1514" s="6">
        <f t="shared" si="662"/>
        <v>0</v>
      </c>
      <c r="AD1514" s="5">
        <f t="shared" si="672"/>
        <v>2.8924592232318158</v>
      </c>
    </row>
    <row r="1515" spans="1:30" x14ac:dyDescent="0.15">
      <c r="A1515" s="1">
        <v>40632</v>
      </c>
      <c r="B1515" s="2">
        <v>3256.08</v>
      </c>
      <c r="C1515" s="3">
        <f t="shared" si="652"/>
        <v>-5.8318344495666974E-4</v>
      </c>
      <c r="D1515" s="4" t="str">
        <f t="shared" si="663"/>
        <v>多</v>
      </c>
      <c r="E1515" s="6">
        <f t="shared" si="653"/>
        <v>-5.8318344495666974E-4</v>
      </c>
      <c r="F1515" s="5">
        <f t="shared" si="654"/>
        <v>1.253836575327363</v>
      </c>
      <c r="G1515" t="str">
        <f t="shared" si="664"/>
        <v>空</v>
      </c>
      <c r="H1515" s="6">
        <f t="shared" si="655"/>
        <v>-5.8318344495666974E-4</v>
      </c>
      <c r="I1515" s="5">
        <f t="shared" si="665"/>
        <v>3.6698842573697501</v>
      </c>
      <c r="J1515" t="str">
        <f t="shared" si="673"/>
        <v>多</v>
      </c>
      <c r="K1515" s="6">
        <f t="shared" si="656"/>
        <v>-5.8318344495666974E-4</v>
      </c>
      <c r="L1515" s="5">
        <f t="shared" si="666"/>
        <v>7.9182780940735658</v>
      </c>
      <c r="M1515" t="str">
        <f t="shared" si="674"/>
        <v>多</v>
      </c>
      <c r="N1515" s="6">
        <f t="shared" si="657"/>
        <v>-5.8318344495666974E-4</v>
      </c>
      <c r="O1515" s="5">
        <f t="shared" si="667"/>
        <v>6.4187724914614357</v>
      </c>
      <c r="P1515" t="str">
        <f t="shared" si="675"/>
        <v>多</v>
      </c>
      <c r="Q1515" s="6">
        <f t="shared" si="658"/>
        <v>-5.8318344495666974E-4</v>
      </c>
      <c r="R1515" s="5">
        <f t="shared" si="668"/>
        <v>3.4514384353850733</v>
      </c>
      <c r="S1515" t="str">
        <f t="shared" si="676"/>
        <v>多</v>
      </c>
      <c r="T1515" s="6">
        <f t="shared" si="659"/>
        <v>-5.8318344495666974E-4</v>
      </c>
      <c r="U1515" s="5">
        <f t="shared" si="669"/>
        <v>2.9767264197760404</v>
      </c>
      <c r="V1515" t="str">
        <f t="shared" si="677"/>
        <v>多</v>
      </c>
      <c r="W1515" s="6">
        <f t="shared" si="660"/>
        <v>-5.8318344495666974E-4</v>
      </c>
      <c r="X1515" s="5">
        <f t="shared" si="670"/>
        <v>3.2927274916155942</v>
      </c>
      <c r="Y1515" t="str">
        <f t="shared" si="678"/>
        <v>空</v>
      </c>
      <c r="Z1515" s="6">
        <f t="shared" si="661"/>
        <v>0</v>
      </c>
      <c r="AA1515" s="5">
        <f t="shared" si="671"/>
        <v>2.7468048786787751</v>
      </c>
      <c r="AB1515" t="str">
        <f t="shared" si="679"/>
        <v>空</v>
      </c>
      <c r="AC1515" s="6">
        <f t="shared" si="662"/>
        <v>0</v>
      </c>
      <c r="AD1515" s="5">
        <f t="shared" si="672"/>
        <v>2.8924592232318158</v>
      </c>
    </row>
    <row r="1516" spans="1:30" x14ac:dyDescent="0.15">
      <c r="A1516" s="1">
        <v>40633</v>
      </c>
      <c r="B1516" s="2">
        <v>3223.29</v>
      </c>
      <c r="C1516" s="3">
        <f t="shared" si="652"/>
        <v>-1.0070391390874955E-2</v>
      </c>
      <c r="D1516" s="4" t="str">
        <f t="shared" si="663"/>
        <v>多</v>
      </c>
      <c r="E1516" s="6">
        <f t="shared" si="653"/>
        <v>-1.0070391390874955E-2</v>
      </c>
      <c r="F1516" s="5">
        <f t="shared" si="654"/>
        <v>1.2412099502736222</v>
      </c>
      <c r="G1516" t="str">
        <f t="shared" si="664"/>
        <v>空</v>
      </c>
      <c r="H1516" s="6">
        <f t="shared" si="655"/>
        <v>0</v>
      </c>
      <c r="I1516" s="5">
        <f t="shared" si="665"/>
        <v>3.6698842573697501</v>
      </c>
      <c r="J1516" t="str">
        <f t="shared" si="673"/>
        <v>空</v>
      </c>
      <c r="K1516" s="6">
        <f t="shared" si="656"/>
        <v>-1.0070391390874955E-2</v>
      </c>
      <c r="L1516" s="5">
        <f t="shared" si="666"/>
        <v>7.8385379345244539</v>
      </c>
      <c r="M1516" t="str">
        <f t="shared" si="674"/>
        <v>多</v>
      </c>
      <c r="N1516" s="6">
        <f t="shared" si="657"/>
        <v>-1.0070391390874955E-2</v>
      </c>
      <c r="O1516" s="5">
        <f t="shared" si="667"/>
        <v>6.3541329402234377</v>
      </c>
      <c r="P1516" t="str">
        <f t="shared" si="675"/>
        <v>多</v>
      </c>
      <c r="Q1516" s="6">
        <f t="shared" si="658"/>
        <v>-1.0070391390874955E-2</v>
      </c>
      <c r="R1516" s="5">
        <f t="shared" si="668"/>
        <v>3.4166810994792365</v>
      </c>
      <c r="S1516" t="str">
        <f t="shared" si="676"/>
        <v>多</v>
      </c>
      <c r="T1516" s="6">
        <f t="shared" si="659"/>
        <v>-1.0070391390874955E-2</v>
      </c>
      <c r="U1516" s="5">
        <f t="shared" si="669"/>
        <v>2.9467496196653378</v>
      </c>
      <c r="V1516" t="str">
        <f t="shared" si="677"/>
        <v>多</v>
      </c>
      <c r="W1516" s="6">
        <f t="shared" si="660"/>
        <v>-1.0070391390874955E-2</v>
      </c>
      <c r="X1516" s="5">
        <f t="shared" si="670"/>
        <v>3.2595684370315312</v>
      </c>
      <c r="Y1516" t="str">
        <f t="shared" si="678"/>
        <v>空</v>
      </c>
      <c r="Z1516" s="6">
        <f t="shared" si="661"/>
        <v>0</v>
      </c>
      <c r="AA1516" s="5">
        <f t="shared" si="671"/>
        <v>2.7468048786787751</v>
      </c>
      <c r="AB1516" t="str">
        <f t="shared" si="679"/>
        <v>空</v>
      </c>
      <c r="AC1516" s="6">
        <f t="shared" si="662"/>
        <v>0</v>
      </c>
      <c r="AD1516" s="5">
        <f t="shared" si="672"/>
        <v>2.8924592232318158</v>
      </c>
    </row>
    <row r="1517" spans="1:30" x14ac:dyDescent="0.15">
      <c r="A1517" s="1">
        <v>40634</v>
      </c>
      <c r="B1517" s="2">
        <v>3272.73</v>
      </c>
      <c r="C1517" s="3">
        <f t="shared" si="652"/>
        <v>1.5338365458894554E-2</v>
      </c>
      <c r="D1517" s="4" t="str">
        <f t="shared" si="663"/>
        <v>多</v>
      </c>
      <c r="E1517" s="6">
        <f t="shared" si="653"/>
        <v>1.5338365458894554E-2</v>
      </c>
      <c r="F1517" s="5">
        <f t="shared" si="654"/>
        <v>1.2602480821021353</v>
      </c>
      <c r="G1517" t="str">
        <f t="shared" si="664"/>
        <v>空</v>
      </c>
      <c r="H1517" s="6">
        <f t="shared" si="655"/>
        <v>0</v>
      </c>
      <c r="I1517" s="5">
        <f t="shared" si="665"/>
        <v>3.6698842573697501</v>
      </c>
      <c r="J1517" t="str">
        <f t="shared" si="673"/>
        <v>空</v>
      </c>
      <c r="K1517" s="6">
        <f t="shared" si="656"/>
        <v>0</v>
      </c>
      <c r="L1517" s="5">
        <f t="shared" si="666"/>
        <v>7.8385379345244539</v>
      </c>
      <c r="M1517" t="str">
        <f t="shared" si="674"/>
        <v>多</v>
      </c>
      <c r="N1517" s="6">
        <f t="shared" si="657"/>
        <v>1.5338365458894554E-2</v>
      </c>
      <c r="O1517" s="5">
        <f t="shared" si="667"/>
        <v>6.4515949534349852</v>
      </c>
      <c r="P1517" t="str">
        <f t="shared" si="675"/>
        <v>多</v>
      </c>
      <c r="Q1517" s="6">
        <f t="shared" si="658"/>
        <v>1.5338365458894554E-2</v>
      </c>
      <c r="R1517" s="5">
        <f t="shared" si="668"/>
        <v>3.4690874028395466</v>
      </c>
      <c r="S1517" t="str">
        <f t="shared" si="676"/>
        <v>多</v>
      </c>
      <c r="T1517" s="6">
        <f t="shared" si="659"/>
        <v>1.5338365458894554E-2</v>
      </c>
      <c r="U1517" s="5">
        <f t="shared" si="669"/>
        <v>2.9919479422476232</v>
      </c>
      <c r="V1517" t="str">
        <f t="shared" si="677"/>
        <v>多</v>
      </c>
      <c r="W1517" s="6">
        <f t="shared" si="660"/>
        <v>1.5338365458894554E-2</v>
      </c>
      <c r="X1517" s="5">
        <f t="shared" si="670"/>
        <v>3.3095648889569986</v>
      </c>
      <c r="Y1517" t="str">
        <f t="shared" si="678"/>
        <v>空</v>
      </c>
      <c r="Z1517" s="6">
        <f t="shared" si="661"/>
        <v>0</v>
      </c>
      <c r="AA1517" s="5">
        <f t="shared" si="671"/>
        <v>2.7468048786787751</v>
      </c>
      <c r="AB1517" t="str">
        <f t="shared" si="679"/>
        <v>空</v>
      </c>
      <c r="AC1517" s="6">
        <f t="shared" si="662"/>
        <v>0</v>
      </c>
      <c r="AD1517" s="5">
        <f t="shared" si="672"/>
        <v>2.8924592232318158</v>
      </c>
    </row>
    <row r="1518" spans="1:30" x14ac:dyDescent="0.15">
      <c r="A1518" s="1">
        <v>40639</v>
      </c>
      <c r="B1518" s="2">
        <v>3311.07</v>
      </c>
      <c r="C1518" s="3">
        <f t="shared" si="652"/>
        <v>1.1714990237508216E-2</v>
      </c>
      <c r="D1518" s="4" t="str">
        <f t="shared" si="663"/>
        <v>空</v>
      </c>
      <c r="E1518" s="6">
        <f t="shared" si="653"/>
        <v>1.1714990237508216E-2</v>
      </c>
      <c r="F1518" s="5">
        <f t="shared" si="654"/>
        <v>1.2750118760808002</v>
      </c>
      <c r="G1518" t="str">
        <f t="shared" si="664"/>
        <v>空</v>
      </c>
      <c r="H1518" s="6">
        <f t="shared" si="655"/>
        <v>0</v>
      </c>
      <c r="I1518" s="5">
        <f t="shared" si="665"/>
        <v>3.6698842573697501</v>
      </c>
      <c r="J1518" t="str">
        <f t="shared" si="673"/>
        <v>空</v>
      </c>
      <c r="K1518" s="6">
        <f t="shared" si="656"/>
        <v>0</v>
      </c>
      <c r="L1518" s="5">
        <f t="shared" si="666"/>
        <v>7.8385379345244539</v>
      </c>
      <c r="M1518" t="str">
        <f t="shared" si="674"/>
        <v>多</v>
      </c>
      <c r="N1518" s="6">
        <f t="shared" si="657"/>
        <v>1.1714990237508216E-2</v>
      </c>
      <c r="O1518" s="5">
        <f t="shared" si="667"/>
        <v>6.5271753253308331</v>
      </c>
      <c r="P1518" t="str">
        <f t="shared" si="675"/>
        <v>多</v>
      </c>
      <c r="Q1518" s="6">
        <f t="shared" si="658"/>
        <v>1.1714990237508216E-2</v>
      </c>
      <c r="R1518" s="5">
        <f t="shared" si="668"/>
        <v>3.5097277278968746</v>
      </c>
      <c r="S1518" t="str">
        <f t="shared" si="676"/>
        <v>多</v>
      </c>
      <c r="T1518" s="6">
        <f t="shared" si="659"/>
        <v>1.1714990237508216E-2</v>
      </c>
      <c r="U1518" s="5">
        <f t="shared" si="669"/>
        <v>3.0269985831821868</v>
      </c>
      <c r="V1518" t="str">
        <f t="shared" si="677"/>
        <v>多</v>
      </c>
      <c r="W1518" s="6">
        <f t="shared" si="660"/>
        <v>1.1714990237508216E-2</v>
      </c>
      <c r="X1518" s="5">
        <f t="shared" si="670"/>
        <v>3.3483364093215298</v>
      </c>
      <c r="Y1518" t="str">
        <f t="shared" si="678"/>
        <v>空</v>
      </c>
      <c r="Z1518" s="6">
        <f t="shared" si="661"/>
        <v>0</v>
      </c>
      <c r="AA1518" s="5">
        <f t="shared" si="671"/>
        <v>2.7468048786787751</v>
      </c>
      <c r="AB1518" t="str">
        <f t="shared" si="679"/>
        <v>空</v>
      </c>
      <c r="AC1518" s="6">
        <f t="shared" si="662"/>
        <v>0</v>
      </c>
      <c r="AD1518" s="5">
        <f t="shared" si="672"/>
        <v>2.8924592232318158</v>
      </c>
    </row>
    <row r="1519" spans="1:30" x14ac:dyDescent="0.15">
      <c r="A1519" s="1">
        <v>40640</v>
      </c>
      <c r="B1519" s="2">
        <v>3324.42</v>
      </c>
      <c r="C1519" s="3">
        <f t="shared" si="652"/>
        <v>4.0319292554973352E-3</v>
      </c>
      <c r="D1519" s="4" t="str">
        <f t="shared" si="663"/>
        <v>空</v>
      </c>
      <c r="E1519" s="6">
        <f t="shared" si="653"/>
        <v>0</v>
      </c>
      <c r="F1519" s="5">
        <f t="shared" si="654"/>
        <v>1.2750118760808002</v>
      </c>
      <c r="G1519" t="str">
        <f t="shared" si="664"/>
        <v>多</v>
      </c>
      <c r="H1519" s="6">
        <f t="shared" si="655"/>
        <v>0</v>
      </c>
      <c r="I1519" s="5">
        <f t="shared" si="665"/>
        <v>3.6698842573697501</v>
      </c>
      <c r="J1519" t="str">
        <f t="shared" si="673"/>
        <v>空</v>
      </c>
      <c r="K1519" s="6">
        <f t="shared" si="656"/>
        <v>0</v>
      </c>
      <c r="L1519" s="5">
        <f t="shared" si="666"/>
        <v>7.8385379345244539</v>
      </c>
      <c r="M1519" t="str">
        <f t="shared" si="674"/>
        <v>多</v>
      </c>
      <c r="N1519" s="6">
        <f t="shared" si="657"/>
        <v>4.0319292554973352E-3</v>
      </c>
      <c r="O1519" s="5">
        <f t="shared" si="667"/>
        <v>6.5534924344807948</v>
      </c>
      <c r="P1519" t="str">
        <f t="shared" si="675"/>
        <v>多</v>
      </c>
      <c r="Q1519" s="6">
        <f t="shared" si="658"/>
        <v>4.0319292554973352E-3</v>
      </c>
      <c r="R1519" s="5">
        <f t="shared" si="668"/>
        <v>3.5238787018018121</v>
      </c>
      <c r="S1519" t="str">
        <f t="shared" si="676"/>
        <v>多</v>
      </c>
      <c r="T1519" s="6">
        <f t="shared" si="659"/>
        <v>4.0319292554973352E-3</v>
      </c>
      <c r="U1519" s="5">
        <f t="shared" si="669"/>
        <v>3.0392032273260683</v>
      </c>
      <c r="V1519" t="str">
        <f t="shared" si="677"/>
        <v>多</v>
      </c>
      <c r="W1519" s="6">
        <f t="shared" si="660"/>
        <v>4.0319292554973352E-3</v>
      </c>
      <c r="X1519" s="5">
        <f t="shared" si="670"/>
        <v>3.36183666484752</v>
      </c>
      <c r="Y1519" t="str">
        <f t="shared" si="678"/>
        <v>空</v>
      </c>
      <c r="Z1519" s="6">
        <f t="shared" si="661"/>
        <v>0</v>
      </c>
      <c r="AA1519" s="5">
        <f t="shared" si="671"/>
        <v>2.7468048786787751</v>
      </c>
      <c r="AB1519" t="str">
        <f t="shared" si="679"/>
        <v>空</v>
      </c>
      <c r="AC1519" s="6">
        <f t="shared" si="662"/>
        <v>0</v>
      </c>
      <c r="AD1519" s="5">
        <f t="shared" si="672"/>
        <v>2.8924592232318158</v>
      </c>
    </row>
    <row r="1520" spans="1:30" x14ac:dyDescent="0.15">
      <c r="A1520" s="1">
        <v>40641</v>
      </c>
      <c r="B1520" s="2">
        <v>3353.36</v>
      </c>
      <c r="C1520" s="3">
        <f t="shared" si="652"/>
        <v>8.7052779131397973E-3</v>
      </c>
      <c r="D1520" s="4" t="str">
        <f t="shared" si="663"/>
        <v>空</v>
      </c>
      <c r="E1520" s="6">
        <f t="shared" si="653"/>
        <v>0</v>
      </c>
      <c r="F1520" s="5">
        <f t="shared" si="654"/>
        <v>1.2750118760808002</v>
      </c>
      <c r="G1520" t="str">
        <f t="shared" si="664"/>
        <v>多</v>
      </c>
      <c r="H1520" s="6">
        <f t="shared" si="655"/>
        <v>8.7052779131397973E-3</v>
      </c>
      <c r="I1520" s="5">
        <f t="shared" si="665"/>
        <v>3.7018316197392105</v>
      </c>
      <c r="J1520" t="str">
        <f t="shared" si="673"/>
        <v>多</v>
      </c>
      <c r="K1520" s="6">
        <f t="shared" si="656"/>
        <v>0</v>
      </c>
      <c r="L1520" s="5">
        <f t="shared" si="666"/>
        <v>7.8385379345244539</v>
      </c>
      <c r="M1520" t="str">
        <f t="shared" si="674"/>
        <v>多</v>
      </c>
      <c r="N1520" s="6">
        <f t="shared" si="657"/>
        <v>8.7052779131397973E-3</v>
      </c>
      <c r="O1520" s="5">
        <f t="shared" si="667"/>
        <v>6.6105424074246093</v>
      </c>
      <c r="P1520" t="str">
        <f t="shared" si="675"/>
        <v>多</v>
      </c>
      <c r="Q1520" s="6">
        <f t="shared" si="658"/>
        <v>8.7052779131397973E-3</v>
      </c>
      <c r="R1520" s="5">
        <f t="shared" si="668"/>
        <v>3.5545550452331911</v>
      </c>
      <c r="S1520" t="str">
        <f t="shared" si="676"/>
        <v>多</v>
      </c>
      <c r="T1520" s="6">
        <f t="shared" si="659"/>
        <v>8.7052779131397973E-3</v>
      </c>
      <c r="U1520" s="5">
        <f t="shared" si="669"/>
        <v>3.065660336054453</v>
      </c>
      <c r="V1520" t="str">
        <f t="shared" si="677"/>
        <v>多</v>
      </c>
      <c r="W1520" s="6">
        <f t="shared" si="660"/>
        <v>8.7052779131397973E-3</v>
      </c>
      <c r="X1520" s="5">
        <f t="shared" si="670"/>
        <v>3.3911023873136008</v>
      </c>
      <c r="Y1520" t="str">
        <f t="shared" si="678"/>
        <v>空</v>
      </c>
      <c r="Z1520" s="6">
        <f t="shared" si="661"/>
        <v>0</v>
      </c>
      <c r="AA1520" s="5">
        <f t="shared" si="671"/>
        <v>2.7468048786787751</v>
      </c>
      <c r="AB1520" t="str">
        <f t="shared" si="679"/>
        <v>空</v>
      </c>
      <c r="AC1520" s="6">
        <f t="shared" si="662"/>
        <v>0</v>
      </c>
      <c r="AD1520" s="5">
        <f t="shared" si="672"/>
        <v>2.8924592232318158</v>
      </c>
    </row>
    <row r="1521" spans="1:30" x14ac:dyDescent="0.15">
      <c r="A1521" s="1">
        <v>40644</v>
      </c>
      <c r="B1521" s="2">
        <v>3333.43</v>
      </c>
      <c r="C1521" s="3">
        <f t="shared" si="652"/>
        <v>-5.9432926974736233E-3</v>
      </c>
      <c r="D1521" s="4" t="str">
        <f t="shared" si="663"/>
        <v>空</v>
      </c>
      <c r="E1521" s="6">
        <f t="shared" si="653"/>
        <v>0</v>
      </c>
      <c r="F1521" s="5">
        <f t="shared" si="654"/>
        <v>1.2750118760808002</v>
      </c>
      <c r="G1521" t="str">
        <f t="shared" si="664"/>
        <v>多</v>
      </c>
      <c r="H1521" s="6">
        <f t="shared" si="655"/>
        <v>-5.9432926974736233E-3</v>
      </c>
      <c r="I1521" s="5">
        <f t="shared" si="665"/>
        <v>3.6798305509063374</v>
      </c>
      <c r="J1521" t="str">
        <f t="shared" si="673"/>
        <v>多</v>
      </c>
      <c r="K1521" s="6">
        <f t="shared" si="656"/>
        <v>-5.9432926974736233E-3</v>
      </c>
      <c r="L1521" s="5">
        <f t="shared" si="666"/>
        <v>7.7919512092593246</v>
      </c>
      <c r="M1521" t="str">
        <f t="shared" si="674"/>
        <v>多</v>
      </c>
      <c r="N1521" s="6">
        <f t="shared" si="657"/>
        <v>-5.9432926974736233E-3</v>
      </c>
      <c r="O1521" s="5">
        <f t="shared" si="667"/>
        <v>6.5712540190082231</v>
      </c>
      <c r="P1521" t="str">
        <f t="shared" si="675"/>
        <v>多</v>
      </c>
      <c r="Q1521" s="6">
        <f t="shared" si="658"/>
        <v>-5.9432926974736233E-3</v>
      </c>
      <c r="R1521" s="5">
        <f t="shared" si="668"/>
        <v>3.5334292841900887</v>
      </c>
      <c r="S1521" t="str">
        <f t="shared" si="676"/>
        <v>多</v>
      </c>
      <c r="T1521" s="6">
        <f t="shared" si="659"/>
        <v>-5.9432926974736233E-3</v>
      </c>
      <c r="U1521" s="5">
        <f t="shared" si="669"/>
        <v>3.047440219366246</v>
      </c>
      <c r="V1521" t="str">
        <f t="shared" si="677"/>
        <v>多</v>
      </c>
      <c r="W1521" s="6">
        <f t="shared" si="660"/>
        <v>-5.9432926974736233E-3</v>
      </c>
      <c r="X1521" s="5">
        <f t="shared" si="670"/>
        <v>3.3709480732586945</v>
      </c>
      <c r="Y1521" t="str">
        <f t="shared" si="678"/>
        <v>空</v>
      </c>
      <c r="Z1521" s="6">
        <f t="shared" si="661"/>
        <v>0</v>
      </c>
      <c r="AA1521" s="5">
        <f t="shared" si="671"/>
        <v>2.7468048786787751</v>
      </c>
      <c r="AB1521" t="str">
        <f t="shared" si="679"/>
        <v>空</v>
      </c>
      <c r="AC1521" s="6">
        <f t="shared" si="662"/>
        <v>0</v>
      </c>
      <c r="AD1521" s="5">
        <f t="shared" si="672"/>
        <v>2.8924592232318158</v>
      </c>
    </row>
    <row r="1522" spans="1:30" x14ac:dyDescent="0.15">
      <c r="A1522" s="1">
        <v>40645</v>
      </c>
      <c r="B1522" s="2">
        <v>3326.77</v>
      </c>
      <c r="C1522" s="3">
        <f t="shared" si="652"/>
        <v>-1.99794205968018E-3</v>
      </c>
      <c r="D1522" s="4" t="str">
        <f t="shared" si="663"/>
        <v>多</v>
      </c>
      <c r="E1522" s="6">
        <f t="shared" si="653"/>
        <v>0</v>
      </c>
      <c r="F1522" s="5">
        <f t="shared" si="654"/>
        <v>1.2750118760808002</v>
      </c>
      <c r="G1522" t="str">
        <f t="shared" si="664"/>
        <v>多</v>
      </c>
      <c r="H1522" s="6">
        <f t="shared" si="655"/>
        <v>-1.99794205968018E-3</v>
      </c>
      <c r="I1522" s="5">
        <f t="shared" si="665"/>
        <v>3.6724784626761857</v>
      </c>
      <c r="J1522" t="str">
        <f t="shared" si="673"/>
        <v>多</v>
      </c>
      <c r="K1522" s="6">
        <f t="shared" si="656"/>
        <v>-1.99794205968018E-3</v>
      </c>
      <c r="L1522" s="5">
        <f t="shared" si="666"/>
        <v>7.7763833422113695</v>
      </c>
      <c r="M1522" t="str">
        <f t="shared" si="674"/>
        <v>多</v>
      </c>
      <c r="N1522" s="6">
        <f t="shared" si="657"/>
        <v>-1.99794205968018E-3</v>
      </c>
      <c r="O1522" s="5">
        <f t="shared" si="667"/>
        <v>6.5581250342188042</v>
      </c>
      <c r="P1522" t="str">
        <f t="shared" si="675"/>
        <v>多</v>
      </c>
      <c r="Q1522" s="6">
        <f t="shared" si="658"/>
        <v>-1.99794205968018E-3</v>
      </c>
      <c r="R1522" s="5">
        <f t="shared" si="668"/>
        <v>3.5263696972082998</v>
      </c>
      <c r="S1522" t="str">
        <f t="shared" si="676"/>
        <v>多</v>
      </c>
      <c r="T1522" s="6">
        <f t="shared" si="659"/>
        <v>-1.99794205968018E-3</v>
      </c>
      <c r="U1522" s="5">
        <f t="shared" si="669"/>
        <v>3.041351610377613</v>
      </c>
      <c r="V1522" t="str">
        <f t="shared" si="677"/>
        <v>多</v>
      </c>
      <c r="W1522" s="6">
        <f t="shared" si="660"/>
        <v>-1.99794205968018E-3</v>
      </c>
      <c r="X1522" s="5">
        <f t="shared" si="670"/>
        <v>3.364213114322133</v>
      </c>
      <c r="Y1522" t="str">
        <f t="shared" si="678"/>
        <v>空</v>
      </c>
      <c r="Z1522" s="6">
        <f t="shared" si="661"/>
        <v>0</v>
      </c>
      <c r="AA1522" s="5">
        <f t="shared" si="671"/>
        <v>2.7468048786787751</v>
      </c>
      <c r="AB1522" t="str">
        <f t="shared" si="679"/>
        <v>空</v>
      </c>
      <c r="AC1522" s="6">
        <f t="shared" si="662"/>
        <v>0</v>
      </c>
      <c r="AD1522" s="5">
        <f t="shared" si="672"/>
        <v>2.8924592232318158</v>
      </c>
    </row>
    <row r="1523" spans="1:30" x14ac:dyDescent="0.15">
      <c r="A1523" s="1">
        <v>40646</v>
      </c>
      <c r="B1523" s="2">
        <v>3372.03</v>
      </c>
      <c r="C1523" s="3">
        <f t="shared" si="652"/>
        <v>1.3604787827231846E-2</v>
      </c>
      <c r="D1523" s="4" t="str">
        <f t="shared" si="663"/>
        <v>多</v>
      </c>
      <c r="E1523" s="6">
        <f t="shared" si="653"/>
        <v>1.3604787827231846E-2</v>
      </c>
      <c r="F1523" s="5">
        <f t="shared" si="654"/>
        <v>1.2923581421320804</v>
      </c>
      <c r="G1523" t="str">
        <f t="shared" si="664"/>
        <v>多</v>
      </c>
      <c r="H1523" s="6">
        <f t="shared" si="655"/>
        <v>1.3604787827231846E-2</v>
      </c>
      <c r="I1523" s="5">
        <f t="shared" si="665"/>
        <v>3.7224417529609739</v>
      </c>
      <c r="J1523" t="str">
        <f t="shared" si="673"/>
        <v>多</v>
      </c>
      <c r="K1523" s="6">
        <f t="shared" si="656"/>
        <v>1.3604787827231846E-2</v>
      </c>
      <c r="L1523" s="5">
        <f t="shared" si="666"/>
        <v>7.8821793876453752</v>
      </c>
      <c r="M1523" t="str">
        <f t="shared" si="674"/>
        <v>多</v>
      </c>
      <c r="N1523" s="6">
        <f t="shared" si="657"/>
        <v>1.3604787827231846E-2</v>
      </c>
      <c r="O1523" s="5">
        <f t="shared" si="667"/>
        <v>6.6473469338538083</v>
      </c>
      <c r="P1523" t="str">
        <f t="shared" si="675"/>
        <v>多</v>
      </c>
      <c r="Q1523" s="6">
        <f t="shared" si="658"/>
        <v>1.3604787827231846E-2</v>
      </c>
      <c r="R1523" s="5">
        <f t="shared" si="668"/>
        <v>3.5743452087391985</v>
      </c>
      <c r="S1523" t="str">
        <f t="shared" si="676"/>
        <v>多</v>
      </c>
      <c r="T1523" s="6">
        <f t="shared" si="659"/>
        <v>1.3604787827231846E-2</v>
      </c>
      <c r="U1523" s="5">
        <f t="shared" si="669"/>
        <v>3.0827285537448104</v>
      </c>
      <c r="V1523" t="str">
        <f t="shared" si="677"/>
        <v>多</v>
      </c>
      <c r="W1523" s="6">
        <f t="shared" si="660"/>
        <v>1.3604787827231846E-2</v>
      </c>
      <c r="X1523" s="5">
        <f t="shared" si="670"/>
        <v>3.4099825199480764</v>
      </c>
      <c r="Y1523" t="str">
        <f t="shared" si="678"/>
        <v>空</v>
      </c>
      <c r="Z1523" s="6">
        <f t="shared" si="661"/>
        <v>0</v>
      </c>
      <c r="AA1523" s="5">
        <f t="shared" si="671"/>
        <v>2.7468048786787751</v>
      </c>
      <c r="AB1523" t="str">
        <f t="shared" si="679"/>
        <v>空</v>
      </c>
      <c r="AC1523" s="6">
        <f t="shared" si="662"/>
        <v>0</v>
      </c>
      <c r="AD1523" s="5">
        <f t="shared" si="672"/>
        <v>2.8924592232318158</v>
      </c>
    </row>
    <row r="1524" spans="1:30" x14ac:dyDescent="0.15">
      <c r="A1524" s="1">
        <v>40647</v>
      </c>
      <c r="B1524" s="2">
        <v>3353.56</v>
      </c>
      <c r="C1524" s="3">
        <f t="shared" si="652"/>
        <v>-5.4774127157825037E-3</v>
      </c>
      <c r="D1524" s="4" t="str">
        <f t="shared" si="663"/>
        <v>多</v>
      </c>
      <c r="E1524" s="6">
        <f t="shared" si="653"/>
        <v>-5.4774127157825037E-3</v>
      </c>
      <c r="F1524" s="5">
        <f t="shared" si="654"/>
        <v>1.2852793632110211</v>
      </c>
      <c r="G1524" t="str">
        <f t="shared" si="664"/>
        <v>多</v>
      </c>
      <c r="H1524" s="6">
        <f t="shared" si="655"/>
        <v>-5.4774127157825037E-3</v>
      </c>
      <c r="I1524" s="5">
        <f t="shared" si="665"/>
        <v>3.7020524031695459</v>
      </c>
      <c r="J1524" t="str">
        <f t="shared" si="673"/>
        <v>多</v>
      </c>
      <c r="K1524" s="6">
        <f t="shared" si="656"/>
        <v>-5.4774127157825037E-3</v>
      </c>
      <c r="L1524" s="5">
        <f t="shared" si="666"/>
        <v>7.8390054380394076</v>
      </c>
      <c r="M1524" t="str">
        <f t="shared" si="674"/>
        <v>多</v>
      </c>
      <c r="N1524" s="6">
        <f t="shared" si="657"/>
        <v>-5.4774127157825037E-3</v>
      </c>
      <c r="O1524" s="5">
        <f t="shared" si="667"/>
        <v>6.6109366712320998</v>
      </c>
      <c r="P1524" t="str">
        <f t="shared" si="675"/>
        <v>多</v>
      </c>
      <c r="Q1524" s="6">
        <f t="shared" si="658"/>
        <v>-5.4774127157825037E-3</v>
      </c>
      <c r="R1524" s="5">
        <f t="shared" si="668"/>
        <v>3.5547670448422539</v>
      </c>
      <c r="S1524" t="str">
        <f t="shared" si="676"/>
        <v>多</v>
      </c>
      <c r="T1524" s="6">
        <f t="shared" si="659"/>
        <v>-5.4774127157825037E-3</v>
      </c>
      <c r="U1524" s="5">
        <f t="shared" si="669"/>
        <v>3.0658431771652226</v>
      </c>
      <c r="V1524" t="str">
        <f t="shared" si="677"/>
        <v>多</v>
      </c>
      <c r="W1524" s="6">
        <f t="shared" si="660"/>
        <v>-5.4774127157825037E-3</v>
      </c>
      <c r="X1524" s="5">
        <f t="shared" si="670"/>
        <v>3.3913046383327168</v>
      </c>
      <c r="Y1524" t="str">
        <f t="shared" si="678"/>
        <v>空</v>
      </c>
      <c r="Z1524" s="6">
        <f t="shared" si="661"/>
        <v>0</v>
      </c>
      <c r="AA1524" s="5">
        <f t="shared" si="671"/>
        <v>2.7468048786787751</v>
      </c>
      <c r="AB1524" t="str">
        <f t="shared" si="679"/>
        <v>空</v>
      </c>
      <c r="AC1524" s="6">
        <f t="shared" si="662"/>
        <v>0</v>
      </c>
      <c r="AD1524" s="5">
        <f t="shared" si="672"/>
        <v>2.8924592232318158</v>
      </c>
    </row>
    <row r="1525" spans="1:30" x14ac:dyDescent="0.15">
      <c r="A1525" s="1">
        <v>40648</v>
      </c>
      <c r="B1525" s="2">
        <v>3358.94</v>
      </c>
      <c r="C1525" s="3">
        <f t="shared" si="652"/>
        <v>1.6042653180501354E-3</v>
      </c>
      <c r="D1525" s="4" t="str">
        <f t="shared" si="663"/>
        <v>多</v>
      </c>
      <c r="E1525" s="6">
        <f t="shared" si="653"/>
        <v>1.6042653180501354E-3</v>
      </c>
      <c r="F1525" s="5">
        <f t="shared" si="654"/>
        <v>1.2873412923174261</v>
      </c>
      <c r="G1525" t="str">
        <f t="shared" si="664"/>
        <v>多</v>
      </c>
      <c r="H1525" s="6">
        <f t="shared" si="655"/>
        <v>1.6042653180501354E-3</v>
      </c>
      <c r="I1525" s="5">
        <f t="shared" si="665"/>
        <v>3.7079914774455549</v>
      </c>
      <c r="J1525" t="str">
        <f t="shared" si="673"/>
        <v>多</v>
      </c>
      <c r="K1525" s="6">
        <f t="shared" si="656"/>
        <v>1.6042653180501354E-3</v>
      </c>
      <c r="L1525" s="5">
        <f t="shared" si="666"/>
        <v>7.8515812825916607</v>
      </c>
      <c r="M1525" t="str">
        <f t="shared" si="674"/>
        <v>多</v>
      </c>
      <c r="N1525" s="6">
        <f t="shared" si="657"/>
        <v>1.6042653180501354E-3</v>
      </c>
      <c r="O1525" s="5">
        <f t="shared" si="667"/>
        <v>6.621542367653583</v>
      </c>
      <c r="P1525" t="str">
        <f t="shared" si="675"/>
        <v>多</v>
      </c>
      <c r="Q1525" s="6">
        <f t="shared" si="658"/>
        <v>1.6042653180501354E-3</v>
      </c>
      <c r="R1525" s="5">
        <f t="shared" si="668"/>
        <v>3.5604698343260419</v>
      </c>
      <c r="S1525" t="str">
        <f t="shared" si="676"/>
        <v>多</v>
      </c>
      <c r="T1525" s="6">
        <f t="shared" si="659"/>
        <v>1.6042653180501354E-3</v>
      </c>
      <c r="U1525" s="5">
        <f t="shared" si="669"/>
        <v>3.0707616030449292</v>
      </c>
      <c r="V1525" t="str">
        <f t="shared" si="677"/>
        <v>多</v>
      </c>
      <c r="W1525" s="6">
        <f t="shared" si="660"/>
        <v>1.6042653180501354E-3</v>
      </c>
      <c r="X1525" s="5">
        <f t="shared" si="670"/>
        <v>3.3967451907469366</v>
      </c>
      <c r="Y1525" t="str">
        <f t="shared" si="678"/>
        <v>空</v>
      </c>
      <c r="Z1525" s="6">
        <f t="shared" si="661"/>
        <v>0</v>
      </c>
      <c r="AA1525" s="5">
        <f t="shared" si="671"/>
        <v>2.7468048786787751</v>
      </c>
      <c r="AB1525" t="str">
        <f t="shared" si="679"/>
        <v>空</v>
      </c>
      <c r="AC1525" s="6">
        <f t="shared" si="662"/>
        <v>0</v>
      </c>
      <c r="AD1525" s="5">
        <f t="shared" si="672"/>
        <v>2.8924592232318158</v>
      </c>
    </row>
    <row r="1526" spans="1:30" x14ac:dyDescent="0.15">
      <c r="A1526" s="1">
        <v>40651</v>
      </c>
      <c r="B1526" s="2">
        <v>3359.44</v>
      </c>
      <c r="C1526" s="3">
        <f t="shared" si="652"/>
        <v>1.4885648448625943E-4</v>
      </c>
      <c r="D1526" s="4" t="str">
        <f t="shared" si="663"/>
        <v>空</v>
      </c>
      <c r="E1526" s="6">
        <f t="shared" si="653"/>
        <v>1.4885648448625943E-4</v>
      </c>
      <c r="F1526" s="5">
        <f t="shared" si="654"/>
        <v>1.2875329214165345</v>
      </c>
      <c r="G1526" t="str">
        <f t="shared" si="664"/>
        <v>多</v>
      </c>
      <c r="H1526" s="6">
        <f t="shared" si="655"/>
        <v>1.4885648448625943E-4</v>
      </c>
      <c r="I1526" s="5">
        <f t="shared" si="665"/>
        <v>3.7085434360213925</v>
      </c>
      <c r="J1526" t="str">
        <f t="shared" si="673"/>
        <v>多</v>
      </c>
      <c r="K1526" s="6">
        <f t="shared" si="656"/>
        <v>1.4885648448625943E-4</v>
      </c>
      <c r="L1526" s="5">
        <f t="shared" si="666"/>
        <v>7.8527500413790454</v>
      </c>
      <c r="M1526" t="str">
        <f t="shared" si="674"/>
        <v>多</v>
      </c>
      <c r="N1526" s="6">
        <f t="shared" si="657"/>
        <v>1.4885648448625943E-4</v>
      </c>
      <c r="O1526" s="5">
        <f t="shared" si="667"/>
        <v>6.6225280271723088</v>
      </c>
      <c r="P1526" t="str">
        <f t="shared" si="675"/>
        <v>多</v>
      </c>
      <c r="Q1526" s="6">
        <f t="shared" si="658"/>
        <v>1.4885648448625943E-4</v>
      </c>
      <c r="R1526" s="5">
        <f t="shared" si="668"/>
        <v>3.5609998333486992</v>
      </c>
      <c r="S1526" t="str">
        <f t="shared" si="676"/>
        <v>多</v>
      </c>
      <c r="T1526" s="6">
        <f t="shared" si="659"/>
        <v>1.4885648448625943E-4</v>
      </c>
      <c r="U1526" s="5">
        <f t="shared" si="669"/>
        <v>3.0712187058218539</v>
      </c>
      <c r="V1526" t="str">
        <f t="shared" si="677"/>
        <v>多</v>
      </c>
      <c r="W1526" s="6">
        <f t="shared" si="660"/>
        <v>1.4885648448625943E-4</v>
      </c>
      <c r="X1526" s="5">
        <f t="shared" si="670"/>
        <v>3.3972508182947267</v>
      </c>
      <c r="Y1526" t="str">
        <f t="shared" si="678"/>
        <v>空</v>
      </c>
      <c r="Z1526" s="6">
        <f t="shared" si="661"/>
        <v>0</v>
      </c>
      <c r="AA1526" s="5">
        <f t="shared" si="671"/>
        <v>2.7468048786787751</v>
      </c>
      <c r="AB1526" t="str">
        <f t="shared" si="679"/>
        <v>空</v>
      </c>
      <c r="AC1526" s="6">
        <f t="shared" si="662"/>
        <v>0</v>
      </c>
      <c r="AD1526" s="5">
        <f t="shared" si="672"/>
        <v>2.8924592232318158</v>
      </c>
    </row>
    <row r="1527" spans="1:30" x14ac:dyDescent="0.15">
      <c r="A1527" s="1">
        <v>40652</v>
      </c>
      <c r="B1527" s="2">
        <v>3295.81</v>
      </c>
      <c r="C1527" s="3">
        <f t="shared" si="652"/>
        <v>-1.8940656776129439E-2</v>
      </c>
      <c r="D1527" s="4" t="str">
        <f t="shared" si="663"/>
        <v>空</v>
      </c>
      <c r="E1527" s="6">
        <f t="shared" si="653"/>
        <v>0</v>
      </c>
      <c r="F1527" s="5">
        <f t="shared" si="654"/>
        <v>1.2875329214165345</v>
      </c>
      <c r="G1527" t="str">
        <f t="shared" si="664"/>
        <v>多</v>
      </c>
      <c r="H1527" s="6">
        <f t="shared" si="655"/>
        <v>-1.8940656776129439E-2</v>
      </c>
      <c r="I1527" s="5">
        <f t="shared" si="665"/>
        <v>3.6383011876603435</v>
      </c>
      <c r="J1527" t="str">
        <f t="shared" si="673"/>
        <v>多</v>
      </c>
      <c r="K1527" s="6">
        <f t="shared" si="656"/>
        <v>-1.8940656776129439E-2</v>
      </c>
      <c r="L1527" s="5">
        <f t="shared" si="666"/>
        <v>7.7040137980965486</v>
      </c>
      <c r="M1527" t="str">
        <f t="shared" si="674"/>
        <v>多</v>
      </c>
      <c r="N1527" s="6">
        <f t="shared" si="657"/>
        <v>-1.8940656776129439E-2</v>
      </c>
      <c r="O1527" s="5">
        <f t="shared" si="667"/>
        <v>6.4970929968193403</v>
      </c>
      <c r="P1527" t="str">
        <f t="shared" si="675"/>
        <v>多</v>
      </c>
      <c r="Q1527" s="6">
        <f t="shared" si="658"/>
        <v>-1.8940656776129439E-2</v>
      </c>
      <c r="R1527" s="5">
        <f t="shared" si="668"/>
        <v>3.4935521577253872</v>
      </c>
      <c r="S1527" t="str">
        <f t="shared" si="676"/>
        <v>多</v>
      </c>
      <c r="T1527" s="6">
        <f t="shared" si="659"/>
        <v>-1.8940656776129439E-2</v>
      </c>
      <c r="U1527" s="5">
        <f t="shared" si="669"/>
        <v>3.0130478064304538</v>
      </c>
      <c r="V1527" t="str">
        <f t="shared" si="677"/>
        <v>多</v>
      </c>
      <c r="W1527" s="6">
        <f t="shared" si="660"/>
        <v>-1.8940656776129439E-2</v>
      </c>
      <c r="X1527" s="5">
        <f t="shared" si="670"/>
        <v>3.3329046565629814</v>
      </c>
      <c r="Y1527" t="str">
        <f t="shared" si="678"/>
        <v>空</v>
      </c>
      <c r="Z1527" s="6">
        <f t="shared" si="661"/>
        <v>0</v>
      </c>
      <c r="AA1527" s="5">
        <f t="shared" si="671"/>
        <v>2.7468048786787751</v>
      </c>
      <c r="AB1527" t="str">
        <f t="shared" si="679"/>
        <v>空</v>
      </c>
      <c r="AC1527" s="6">
        <f t="shared" si="662"/>
        <v>0</v>
      </c>
      <c r="AD1527" s="5">
        <f t="shared" si="672"/>
        <v>2.8924592232318158</v>
      </c>
    </row>
    <row r="1528" spans="1:30" x14ac:dyDescent="0.15">
      <c r="A1528" s="1">
        <v>40653</v>
      </c>
      <c r="B1528" s="2">
        <v>3295.76</v>
      </c>
      <c r="C1528" s="3">
        <f t="shared" si="652"/>
        <v>-1.5170777441619876E-5</v>
      </c>
      <c r="D1528" s="4" t="str">
        <f t="shared" si="663"/>
        <v>多</v>
      </c>
      <c r="E1528" s="6">
        <f t="shared" si="653"/>
        <v>0</v>
      </c>
      <c r="F1528" s="5">
        <f t="shared" si="654"/>
        <v>1.2875329214165345</v>
      </c>
      <c r="G1528" t="str">
        <f t="shared" si="664"/>
        <v>多</v>
      </c>
      <c r="H1528" s="6">
        <f t="shared" si="655"/>
        <v>-1.5170777441619876E-5</v>
      </c>
      <c r="I1528" s="5">
        <f t="shared" si="665"/>
        <v>3.6382459918027599</v>
      </c>
      <c r="J1528" t="str">
        <f t="shared" si="673"/>
        <v>多</v>
      </c>
      <c r="K1528" s="6">
        <f t="shared" si="656"/>
        <v>-1.5170777441619876E-5</v>
      </c>
      <c r="L1528" s="5">
        <f t="shared" si="666"/>
        <v>7.7038969222178109</v>
      </c>
      <c r="M1528" t="str">
        <f t="shared" si="674"/>
        <v>多</v>
      </c>
      <c r="N1528" s="6">
        <f t="shared" si="657"/>
        <v>-1.5170777441619876E-5</v>
      </c>
      <c r="O1528" s="5">
        <f t="shared" si="667"/>
        <v>6.4969944308674679</v>
      </c>
      <c r="P1528" t="str">
        <f t="shared" si="675"/>
        <v>多</v>
      </c>
      <c r="Q1528" s="6">
        <f t="shared" si="658"/>
        <v>-1.5170777441619876E-5</v>
      </c>
      <c r="R1528" s="5">
        <f t="shared" si="668"/>
        <v>3.4934991578231216</v>
      </c>
      <c r="S1528" t="str">
        <f t="shared" si="676"/>
        <v>多</v>
      </c>
      <c r="T1528" s="6">
        <f t="shared" si="659"/>
        <v>-1.5170777441619876E-5</v>
      </c>
      <c r="U1528" s="5">
        <f t="shared" si="669"/>
        <v>3.0130020961527615</v>
      </c>
      <c r="V1528" t="str">
        <f t="shared" si="677"/>
        <v>多</v>
      </c>
      <c r="W1528" s="6">
        <f t="shared" si="660"/>
        <v>-1.5170777441619876E-5</v>
      </c>
      <c r="X1528" s="5">
        <f t="shared" si="670"/>
        <v>3.3328540938082027</v>
      </c>
      <c r="Y1528" t="str">
        <f t="shared" si="678"/>
        <v>空</v>
      </c>
      <c r="Z1528" s="6">
        <f t="shared" si="661"/>
        <v>0</v>
      </c>
      <c r="AA1528" s="5">
        <f t="shared" si="671"/>
        <v>2.7468048786787751</v>
      </c>
      <c r="AB1528" t="str">
        <f t="shared" si="679"/>
        <v>空</v>
      </c>
      <c r="AC1528" s="6">
        <f t="shared" si="662"/>
        <v>0</v>
      </c>
      <c r="AD1528" s="5">
        <f t="shared" si="672"/>
        <v>2.8924592232318158</v>
      </c>
    </row>
    <row r="1529" spans="1:30" x14ac:dyDescent="0.15">
      <c r="A1529" s="1">
        <v>40654</v>
      </c>
      <c r="B1529" s="2">
        <v>3317.37</v>
      </c>
      <c r="C1529" s="3">
        <f t="shared" si="652"/>
        <v>6.5569094837001352E-3</v>
      </c>
      <c r="D1529" s="4" t="str">
        <f t="shared" si="663"/>
        <v>多</v>
      </c>
      <c r="E1529" s="6">
        <f t="shared" si="653"/>
        <v>6.5569094837001352E-3</v>
      </c>
      <c r="F1529" s="5">
        <f t="shared" si="654"/>
        <v>1.2959751582395467</v>
      </c>
      <c r="G1529" t="str">
        <f t="shared" si="664"/>
        <v>多</v>
      </c>
      <c r="H1529" s="6">
        <f t="shared" si="655"/>
        <v>6.5569094837001352E-3</v>
      </c>
      <c r="I1529" s="5">
        <f t="shared" si="665"/>
        <v>3.6621016414504455</v>
      </c>
      <c r="J1529" t="str">
        <f t="shared" si="673"/>
        <v>多</v>
      </c>
      <c r="K1529" s="6">
        <f t="shared" si="656"/>
        <v>6.5569094837001352E-3</v>
      </c>
      <c r="L1529" s="5">
        <f t="shared" si="666"/>
        <v>7.7544106770085488</v>
      </c>
      <c r="M1529" t="str">
        <f t="shared" si="674"/>
        <v>多</v>
      </c>
      <c r="N1529" s="6">
        <f t="shared" si="657"/>
        <v>6.5569094837001352E-3</v>
      </c>
      <c r="O1529" s="5">
        <f t="shared" si="667"/>
        <v>6.53959463526677</v>
      </c>
      <c r="P1529" t="str">
        <f t="shared" si="675"/>
        <v>多</v>
      </c>
      <c r="Q1529" s="6">
        <f t="shared" si="658"/>
        <v>6.5569094837001352E-3</v>
      </c>
      <c r="R1529" s="5">
        <f t="shared" si="668"/>
        <v>3.5164057155823505</v>
      </c>
      <c r="S1529" t="str">
        <f t="shared" si="676"/>
        <v>多</v>
      </c>
      <c r="T1529" s="6">
        <f t="shared" si="659"/>
        <v>6.5569094837001352E-3</v>
      </c>
      <c r="U1529" s="5">
        <f t="shared" si="669"/>
        <v>3.0327580781714341</v>
      </c>
      <c r="V1529" t="str">
        <f t="shared" si="677"/>
        <v>多</v>
      </c>
      <c r="W1529" s="6">
        <f t="shared" si="660"/>
        <v>6.5569094837001352E-3</v>
      </c>
      <c r="X1529" s="5">
        <f t="shared" si="670"/>
        <v>3.3547073164236827</v>
      </c>
      <c r="Y1529" t="str">
        <f t="shared" si="678"/>
        <v>空</v>
      </c>
      <c r="Z1529" s="6">
        <f t="shared" si="661"/>
        <v>0</v>
      </c>
      <c r="AA1529" s="5">
        <f t="shared" si="671"/>
        <v>2.7468048786787751</v>
      </c>
      <c r="AB1529" t="str">
        <f t="shared" si="679"/>
        <v>空</v>
      </c>
      <c r="AC1529" s="6">
        <f t="shared" si="662"/>
        <v>0</v>
      </c>
      <c r="AD1529" s="5">
        <f t="shared" si="672"/>
        <v>2.8924592232318158</v>
      </c>
    </row>
    <row r="1530" spans="1:30" x14ac:dyDescent="0.15">
      <c r="A1530" s="1">
        <v>40655</v>
      </c>
      <c r="B1530" s="2">
        <v>3299.94</v>
      </c>
      <c r="C1530" s="3">
        <f t="shared" si="652"/>
        <v>-5.254162182692812E-3</v>
      </c>
      <c r="D1530" s="4" t="str">
        <f t="shared" si="663"/>
        <v>多</v>
      </c>
      <c r="E1530" s="6">
        <f t="shared" si="653"/>
        <v>-5.254162182692812E-3</v>
      </c>
      <c r="F1530" s="5">
        <f t="shared" si="654"/>
        <v>1.289165894573415</v>
      </c>
      <c r="G1530" t="str">
        <f t="shared" si="664"/>
        <v>多</v>
      </c>
      <c r="H1530" s="6">
        <f t="shared" si="655"/>
        <v>-5.254162182692812E-3</v>
      </c>
      <c r="I1530" s="5">
        <f t="shared" si="665"/>
        <v>3.6428603654967593</v>
      </c>
      <c r="J1530" t="str">
        <f t="shared" si="673"/>
        <v>多</v>
      </c>
      <c r="K1530" s="6">
        <f t="shared" si="656"/>
        <v>-5.254162182692812E-3</v>
      </c>
      <c r="L1530" s="5">
        <f t="shared" si="666"/>
        <v>7.7136677456803415</v>
      </c>
      <c r="M1530" t="str">
        <f t="shared" si="674"/>
        <v>多</v>
      </c>
      <c r="N1530" s="6">
        <f t="shared" si="657"/>
        <v>-5.254162182692812E-3</v>
      </c>
      <c r="O1530" s="5">
        <f t="shared" si="667"/>
        <v>6.5052345444440105</v>
      </c>
      <c r="P1530" t="str">
        <f t="shared" si="675"/>
        <v>多</v>
      </c>
      <c r="Q1530" s="6">
        <f t="shared" si="658"/>
        <v>-5.254162182692812E-3</v>
      </c>
      <c r="R1530" s="5">
        <f t="shared" si="668"/>
        <v>3.4979299496525327</v>
      </c>
      <c r="S1530" t="str">
        <f t="shared" si="676"/>
        <v>多</v>
      </c>
      <c r="T1530" s="6">
        <f t="shared" si="659"/>
        <v>-5.254162182692812E-3</v>
      </c>
      <c r="U1530" s="5">
        <f t="shared" si="669"/>
        <v>3.0168234753678496</v>
      </c>
      <c r="V1530" t="str">
        <f t="shared" si="677"/>
        <v>多</v>
      </c>
      <c r="W1530" s="6">
        <f t="shared" si="660"/>
        <v>-5.254162182692812E-3</v>
      </c>
      <c r="X1530" s="5">
        <f t="shared" si="670"/>
        <v>3.3370811401077263</v>
      </c>
      <c r="Y1530" t="str">
        <f t="shared" si="678"/>
        <v>空</v>
      </c>
      <c r="Z1530" s="6">
        <f t="shared" si="661"/>
        <v>0</v>
      </c>
      <c r="AA1530" s="5">
        <f t="shared" si="671"/>
        <v>2.7468048786787751</v>
      </c>
      <c r="AB1530" t="str">
        <f t="shared" si="679"/>
        <v>空</v>
      </c>
      <c r="AC1530" s="6">
        <f t="shared" si="662"/>
        <v>0</v>
      </c>
      <c r="AD1530" s="5">
        <f t="shared" si="672"/>
        <v>2.8924592232318158</v>
      </c>
    </row>
    <row r="1531" spans="1:30" x14ac:dyDescent="0.15">
      <c r="A1531" s="1">
        <v>40658</v>
      </c>
      <c r="B1531" s="2">
        <v>3249.57</v>
      </c>
      <c r="C1531" s="3">
        <f t="shared" si="652"/>
        <v>-1.526391388934345E-2</v>
      </c>
      <c r="D1531" s="4" t="str">
        <f t="shared" si="663"/>
        <v>多</v>
      </c>
      <c r="E1531" s="6">
        <f t="shared" si="653"/>
        <v>-1.526391388934345E-2</v>
      </c>
      <c r="F1531" s="5">
        <f t="shared" si="654"/>
        <v>1.2694881773695681</v>
      </c>
      <c r="G1531" t="str">
        <f t="shared" si="664"/>
        <v>多</v>
      </c>
      <c r="H1531" s="6">
        <f t="shared" si="655"/>
        <v>-1.526391388934345E-2</v>
      </c>
      <c r="I1531" s="5">
        <f t="shared" si="665"/>
        <v>3.5872560585669144</v>
      </c>
      <c r="J1531" t="str">
        <f t="shared" si="673"/>
        <v>多</v>
      </c>
      <c r="K1531" s="6">
        <f t="shared" si="656"/>
        <v>-1.526391388934345E-2</v>
      </c>
      <c r="L1531" s="5">
        <f t="shared" si="666"/>
        <v>7.595926985439271</v>
      </c>
      <c r="M1531" t="str">
        <f t="shared" si="674"/>
        <v>多</v>
      </c>
      <c r="N1531" s="6">
        <f t="shared" si="657"/>
        <v>-1.526391388934345E-2</v>
      </c>
      <c r="O1531" s="5">
        <f t="shared" si="667"/>
        <v>6.4059392045276349</v>
      </c>
      <c r="P1531" t="str">
        <f t="shared" si="675"/>
        <v>多</v>
      </c>
      <c r="Q1531" s="6">
        <f t="shared" si="658"/>
        <v>-1.526391388934345E-2</v>
      </c>
      <c r="R1531" s="5">
        <f t="shared" si="668"/>
        <v>3.4445378481100808</v>
      </c>
      <c r="S1531" t="str">
        <f t="shared" si="676"/>
        <v>多</v>
      </c>
      <c r="T1531" s="6">
        <f t="shared" si="659"/>
        <v>-1.526391388934345E-2</v>
      </c>
      <c r="U1531" s="5">
        <f t="shared" si="669"/>
        <v>2.9707749416204847</v>
      </c>
      <c r="V1531" t="str">
        <f t="shared" si="677"/>
        <v>多</v>
      </c>
      <c r="W1531" s="6">
        <f t="shared" si="660"/>
        <v>-1.526391388934345E-2</v>
      </c>
      <c r="X1531" s="5">
        <f t="shared" si="670"/>
        <v>3.28614422094337</v>
      </c>
      <c r="Y1531" t="str">
        <f t="shared" si="678"/>
        <v>空</v>
      </c>
      <c r="Z1531" s="6">
        <f t="shared" si="661"/>
        <v>0</v>
      </c>
      <c r="AA1531" s="5">
        <f t="shared" si="671"/>
        <v>2.7468048786787751</v>
      </c>
      <c r="AB1531" t="str">
        <f t="shared" si="679"/>
        <v>空</v>
      </c>
      <c r="AC1531" s="6">
        <f t="shared" si="662"/>
        <v>0</v>
      </c>
      <c r="AD1531" s="5">
        <f t="shared" si="672"/>
        <v>2.8924592232318158</v>
      </c>
    </row>
    <row r="1532" spans="1:30" x14ac:dyDescent="0.15">
      <c r="A1532" s="1">
        <v>40659</v>
      </c>
      <c r="B1532" s="2">
        <v>3230.96</v>
      </c>
      <c r="C1532" s="3">
        <f t="shared" si="652"/>
        <v>-5.7269115606065624E-3</v>
      </c>
      <c r="D1532" s="4" t="str">
        <f t="shared" si="663"/>
        <v>多</v>
      </c>
      <c r="E1532" s="6">
        <f t="shared" si="653"/>
        <v>-5.7269115606065624E-3</v>
      </c>
      <c r="F1532" s="5">
        <f t="shared" si="654"/>
        <v>1.262217930850537</v>
      </c>
      <c r="G1532" t="str">
        <f t="shared" si="664"/>
        <v>空</v>
      </c>
      <c r="H1532" s="6">
        <f t="shared" si="655"/>
        <v>-5.7269115606065624E-3</v>
      </c>
      <c r="I1532" s="5">
        <f t="shared" si="665"/>
        <v>3.5667121603742515</v>
      </c>
      <c r="J1532" t="str">
        <f t="shared" si="673"/>
        <v>多</v>
      </c>
      <c r="K1532" s="6">
        <f t="shared" si="656"/>
        <v>-5.7269115606065624E-3</v>
      </c>
      <c r="L1532" s="5">
        <f t="shared" si="666"/>
        <v>7.5524257833728354</v>
      </c>
      <c r="M1532" t="str">
        <f t="shared" si="674"/>
        <v>多</v>
      </c>
      <c r="N1532" s="6">
        <f t="shared" si="657"/>
        <v>-5.7269115606065624E-3</v>
      </c>
      <c r="O1532" s="5">
        <f t="shared" si="667"/>
        <v>6.3692529572406826</v>
      </c>
      <c r="P1532" t="str">
        <f t="shared" si="675"/>
        <v>多</v>
      </c>
      <c r="Q1532" s="6">
        <f t="shared" si="658"/>
        <v>-5.7269115606065624E-3</v>
      </c>
      <c r="R1532" s="5">
        <f t="shared" si="668"/>
        <v>3.4248112844867924</v>
      </c>
      <c r="S1532" t="str">
        <f t="shared" si="676"/>
        <v>多</v>
      </c>
      <c r="T1532" s="6">
        <f t="shared" si="659"/>
        <v>-5.7269115606065624E-3</v>
      </c>
      <c r="U1532" s="5">
        <f t="shared" si="669"/>
        <v>2.953761576263358</v>
      </c>
      <c r="V1532" t="str">
        <f t="shared" si="677"/>
        <v>多</v>
      </c>
      <c r="W1532" s="6">
        <f t="shared" si="660"/>
        <v>-5.7269115606065624E-3</v>
      </c>
      <c r="X1532" s="5">
        <f t="shared" si="670"/>
        <v>3.2673247636146288</v>
      </c>
      <c r="Y1532" t="str">
        <f t="shared" si="678"/>
        <v>空</v>
      </c>
      <c r="Z1532" s="6">
        <f t="shared" si="661"/>
        <v>0</v>
      </c>
      <c r="AA1532" s="5">
        <f t="shared" si="671"/>
        <v>2.7468048786787751</v>
      </c>
      <c r="AB1532" t="str">
        <f t="shared" si="679"/>
        <v>空</v>
      </c>
      <c r="AC1532" s="6">
        <f t="shared" si="662"/>
        <v>0</v>
      </c>
      <c r="AD1532" s="5">
        <f t="shared" si="672"/>
        <v>2.8924592232318158</v>
      </c>
    </row>
    <row r="1533" spans="1:30" x14ac:dyDescent="0.15">
      <c r="A1533" s="1">
        <v>40660</v>
      </c>
      <c r="B1533" s="2">
        <v>3209.5</v>
      </c>
      <c r="C1533" s="3">
        <f t="shared" si="652"/>
        <v>-6.6419887587589876E-3</v>
      </c>
      <c r="D1533" s="4" t="str">
        <f t="shared" si="663"/>
        <v>多</v>
      </c>
      <c r="E1533" s="6">
        <f t="shared" si="653"/>
        <v>-6.6419887587589876E-3</v>
      </c>
      <c r="F1533" s="5">
        <f t="shared" si="654"/>
        <v>1.2538342935427238</v>
      </c>
      <c r="G1533" t="str">
        <f t="shared" si="664"/>
        <v>空</v>
      </c>
      <c r="H1533" s="6">
        <f t="shared" si="655"/>
        <v>0</v>
      </c>
      <c r="I1533" s="5">
        <f t="shared" si="665"/>
        <v>3.5667121603742515</v>
      </c>
      <c r="J1533" t="str">
        <f t="shared" si="673"/>
        <v>空</v>
      </c>
      <c r="K1533" s="6">
        <f t="shared" si="656"/>
        <v>-6.6419887587589876E-3</v>
      </c>
      <c r="L1533" s="5">
        <f t="shared" si="666"/>
        <v>7.5022626562183117</v>
      </c>
      <c r="M1533" t="str">
        <f t="shared" si="674"/>
        <v>多</v>
      </c>
      <c r="N1533" s="6">
        <f t="shared" si="657"/>
        <v>-6.6419887587589876E-3</v>
      </c>
      <c r="O1533" s="5">
        <f t="shared" si="667"/>
        <v>6.3269484506969977</v>
      </c>
      <c r="P1533" t="str">
        <f t="shared" si="675"/>
        <v>多</v>
      </c>
      <c r="Q1533" s="6">
        <f t="shared" si="658"/>
        <v>-6.6419887587589876E-3</v>
      </c>
      <c r="R1533" s="5">
        <f t="shared" si="668"/>
        <v>3.4020637264343603</v>
      </c>
      <c r="S1533" t="str">
        <f t="shared" si="676"/>
        <v>多</v>
      </c>
      <c r="T1533" s="6">
        <f t="shared" si="659"/>
        <v>-6.6419887587589876E-3</v>
      </c>
      <c r="U1533" s="5">
        <f t="shared" si="669"/>
        <v>2.9341427250777627</v>
      </c>
      <c r="V1533" t="str">
        <f t="shared" si="677"/>
        <v>多</v>
      </c>
      <c r="W1533" s="6">
        <f t="shared" si="660"/>
        <v>-6.6419887587589876E-3</v>
      </c>
      <c r="X1533" s="5">
        <f t="shared" si="670"/>
        <v>3.2456232292634857</v>
      </c>
      <c r="Y1533" t="str">
        <f t="shared" si="678"/>
        <v>空</v>
      </c>
      <c r="Z1533" s="6">
        <f t="shared" si="661"/>
        <v>0</v>
      </c>
      <c r="AA1533" s="5">
        <f t="shared" si="671"/>
        <v>2.7468048786787751</v>
      </c>
      <c r="AB1533" t="str">
        <f t="shared" si="679"/>
        <v>空</v>
      </c>
      <c r="AC1533" s="6">
        <f t="shared" si="662"/>
        <v>0</v>
      </c>
      <c r="AD1533" s="5">
        <f t="shared" si="672"/>
        <v>2.8924592232318158</v>
      </c>
    </row>
    <row r="1534" spans="1:30" x14ac:dyDescent="0.15">
      <c r="A1534" s="1">
        <v>40661</v>
      </c>
      <c r="B1534" s="2">
        <v>3161.78</v>
      </c>
      <c r="C1534" s="3">
        <f t="shared" si="652"/>
        <v>-1.4868359557563382E-2</v>
      </c>
      <c r="D1534" s="4" t="str">
        <f t="shared" si="663"/>
        <v>多</v>
      </c>
      <c r="E1534" s="6">
        <f t="shared" si="653"/>
        <v>-1.4868359557563382E-2</v>
      </c>
      <c r="F1534" s="5">
        <f t="shared" si="654"/>
        <v>1.2351918344407271</v>
      </c>
      <c r="G1534" t="str">
        <f t="shared" si="664"/>
        <v>空</v>
      </c>
      <c r="H1534" s="6">
        <f t="shared" si="655"/>
        <v>0</v>
      </c>
      <c r="I1534" s="5">
        <f t="shared" si="665"/>
        <v>3.5667121603742515</v>
      </c>
      <c r="J1534" t="str">
        <f t="shared" si="673"/>
        <v>空</v>
      </c>
      <c r="K1534" s="6">
        <f t="shared" si="656"/>
        <v>0</v>
      </c>
      <c r="L1534" s="5">
        <f t="shared" si="666"/>
        <v>7.5022626562183117</v>
      </c>
      <c r="M1534" t="str">
        <f t="shared" si="674"/>
        <v>空</v>
      </c>
      <c r="N1534" s="6">
        <f t="shared" si="657"/>
        <v>-1.4868359557563382E-2</v>
      </c>
      <c r="O1534" s="5">
        <f t="shared" si="667"/>
        <v>6.232877106229866</v>
      </c>
      <c r="P1534" t="str">
        <f t="shared" si="675"/>
        <v>多</v>
      </c>
      <c r="Q1534" s="6">
        <f t="shared" si="658"/>
        <v>-1.4868359557563382E-2</v>
      </c>
      <c r="R1534" s="5">
        <f t="shared" si="668"/>
        <v>3.3514806197119902</v>
      </c>
      <c r="S1534" t="str">
        <f t="shared" si="676"/>
        <v>多</v>
      </c>
      <c r="T1534" s="6">
        <f t="shared" si="659"/>
        <v>-1.4868359557563382E-2</v>
      </c>
      <c r="U1534" s="5">
        <f t="shared" si="669"/>
        <v>2.8905168360480977</v>
      </c>
      <c r="V1534" t="str">
        <f t="shared" si="677"/>
        <v>多</v>
      </c>
      <c r="W1534" s="6">
        <f t="shared" si="660"/>
        <v>-1.4868359557563382E-2</v>
      </c>
      <c r="X1534" s="5">
        <f t="shared" si="670"/>
        <v>3.1973661361024162</v>
      </c>
      <c r="Y1534" t="str">
        <f t="shared" si="678"/>
        <v>空</v>
      </c>
      <c r="Z1534" s="6">
        <f t="shared" si="661"/>
        <v>0</v>
      </c>
      <c r="AA1534" s="5">
        <f t="shared" si="671"/>
        <v>2.7468048786787751</v>
      </c>
      <c r="AB1534" t="str">
        <f t="shared" si="679"/>
        <v>空</v>
      </c>
      <c r="AC1534" s="6">
        <f t="shared" si="662"/>
        <v>0</v>
      </c>
      <c r="AD1534" s="5">
        <f t="shared" si="672"/>
        <v>2.8924592232318158</v>
      </c>
    </row>
    <row r="1535" spans="1:30" x14ac:dyDescent="0.15">
      <c r="A1535" s="1">
        <v>40662</v>
      </c>
      <c r="B1535" s="2">
        <v>3192.72</v>
      </c>
      <c r="C1535" s="3">
        <f t="shared" si="652"/>
        <v>9.7856270834781878E-3</v>
      </c>
      <c r="D1535" s="4" t="str">
        <f t="shared" si="663"/>
        <v>多</v>
      </c>
      <c r="E1535" s="6">
        <f t="shared" si="653"/>
        <v>9.7856270834781878E-3</v>
      </c>
      <c r="F1535" s="5">
        <f t="shared" si="654"/>
        <v>1.2472789611091213</v>
      </c>
      <c r="G1535" t="str">
        <f t="shared" si="664"/>
        <v>空</v>
      </c>
      <c r="H1535" s="6">
        <f t="shared" si="655"/>
        <v>0</v>
      </c>
      <c r="I1535" s="5">
        <f t="shared" si="665"/>
        <v>3.5667121603742515</v>
      </c>
      <c r="J1535" t="str">
        <f t="shared" si="673"/>
        <v>空</v>
      </c>
      <c r="K1535" s="6">
        <f t="shared" si="656"/>
        <v>0</v>
      </c>
      <c r="L1535" s="5">
        <f t="shared" si="666"/>
        <v>7.5022626562183117</v>
      </c>
      <c r="M1535" t="str">
        <f t="shared" si="674"/>
        <v>空</v>
      </c>
      <c r="N1535" s="6">
        <f t="shared" si="657"/>
        <v>0</v>
      </c>
      <c r="O1535" s="5">
        <f t="shared" si="667"/>
        <v>6.232877106229866</v>
      </c>
      <c r="P1535" t="str">
        <f t="shared" si="675"/>
        <v>多</v>
      </c>
      <c r="Q1535" s="6">
        <f t="shared" si="658"/>
        <v>9.7856270834781878E-3</v>
      </c>
      <c r="R1535" s="5">
        <f t="shared" si="668"/>
        <v>3.3842769592339961</v>
      </c>
      <c r="S1535" t="str">
        <f t="shared" si="676"/>
        <v>多</v>
      </c>
      <c r="T1535" s="6">
        <f t="shared" si="659"/>
        <v>9.7856270834781878E-3</v>
      </c>
      <c r="U1535" s="5">
        <f t="shared" si="669"/>
        <v>2.9188023558841798</v>
      </c>
      <c r="V1535" t="str">
        <f t="shared" si="677"/>
        <v>多</v>
      </c>
      <c r="W1535" s="6">
        <f t="shared" si="660"/>
        <v>9.7856270834781878E-3</v>
      </c>
      <c r="X1535" s="5">
        <f t="shared" si="670"/>
        <v>3.2286543687596558</v>
      </c>
      <c r="Y1535" t="str">
        <f t="shared" si="678"/>
        <v>空</v>
      </c>
      <c r="Z1535" s="6">
        <f t="shared" si="661"/>
        <v>0</v>
      </c>
      <c r="AA1535" s="5">
        <f t="shared" si="671"/>
        <v>2.7468048786787751</v>
      </c>
      <c r="AB1535" t="str">
        <f t="shared" si="679"/>
        <v>空</v>
      </c>
      <c r="AC1535" s="6">
        <f t="shared" si="662"/>
        <v>0</v>
      </c>
      <c r="AD1535" s="5">
        <f t="shared" si="672"/>
        <v>2.8924592232318158</v>
      </c>
    </row>
    <row r="1536" spans="1:30" x14ac:dyDescent="0.15">
      <c r="A1536" s="1">
        <v>40666</v>
      </c>
      <c r="B1536" s="2">
        <v>3211.13</v>
      </c>
      <c r="C1536" s="3">
        <f t="shared" si="652"/>
        <v>5.7662432032876687E-3</v>
      </c>
      <c r="D1536" s="4" t="str">
        <f t="shared" si="663"/>
        <v>空</v>
      </c>
      <c r="E1536" s="6">
        <f t="shared" si="653"/>
        <v>5.7662432032876687E-3</v>
      </c>
      <c r="F1536" s="5">
        <f t="shared" si="654"/>
        <v>1.2544710749412205</v>
      </c>
      <c r="G1536" t="str">
        <f t="shared" si="664"/>
        <v>空</v>
      </c>
      <c r="H1536" s="6">
        <f t="shared" si="655"/>
        <v>0</v>
      </c>
      <c r="I1536" s="5">
        <f t="shared" si="665"/>
        <v>3.5667121603742515</v>
      </c>
      <c r="J1536" t="str">
        <f t="shared" si="673"/>
        <v>空</v>
      </c>
      <c r="K1536" s="6">
        <f t="shared" si="656"/>
        <v>0</v>
      </c>
      <c r="L1536" s="5">
        <f t="shared" si="666"/>
        <v>7.5022626562183117</v>
      </c>
      <c r="M1536" t="str">
        <f t="shared" si="674"/>
        <v>空</v>
      </c>
      <c r="N1536" s="6">
        <f t="shared" si="657"/>
        <v>0</v>
      </c>
      <c r="O1536" s="5">
        <f t="shared" si="667"/>
        <v>6.232877106229866</v>
      </c>
      <c r="P1536" t="str">
        <f t="shared" si="675"/>
        <v>多</v>
      </c>
      <c r="Q1536" s="6">
        <f t="shared" si="658"/>
        <v>5.7662432032876687E-3</v>
      </c>
      <c r="R1536" s="5">
        <f t="shared" si="668"/>
        <v>3.4037915232482221</v>
      </c>
      <c r="S1536" t="str">
        <f t="shared" si="676"/>
        <v>多</v>
      </c>
      <c r="T1536" s="6">
        <f t="shared" si="659"/>
        <v>5.7662432032876687E-3</v>
      </c>
      <c r="U1536" s="5">
        <f t="shared" si="669"/>
        <v>2.9356328801305369</v>
      </c>
      <c r="V1536" t="str">
        <f t="shared" si="677"/>
        <v>多</v>
      </c>
      <c r="W1536" s="6">
        <f t="shared" si="660"/>
        <v>5.7662432032876687E-3</v>
      </c>
      <c r="X1536" s="5">
        <f t="shared" si="670"/>
        <v>3.2472715750692811</v>
      </c>
      <c r="Y1536" t="str">
        <f t="shared" si="678"/>
        <v>空</v>
      </c>
      <c r="Z1536" s="6">
        <f t="shared" si="661"/>
        <v>0</v>
      </c>
      <c r="AA1536" s="5">
        <f t="shared" si="671"/>
        <v>2.7468048786787751</v>
      </c>
      <c r="AB1536" t="str">
        <f t="shared" si="679"/>
        <v>空</v>
      </c>
      <c r="AC1536" s="6">
        <f t="shared" si="662"/>
        <v>0</v>
      </c>
      <c r="AD1536" s="5">
        <f t="shared" si="672"/>
        <v>2.8924592232318158</v>
      </c>
    </row>
    <row r="1537" spans="1:30" x14ac:dyDescent="0.15">
      <c r="A1537" s="1">
        <v>40667</v>
      </c>
      <c r="B1537" s="2">
        <v>3129.03</v>
      </c>
      <c r="C1537" s="3">
        <f t="shared" si="652"/>
        <v>-2.5567323652421425E-2</v>
      </c>
      <c r="D1537" s="4" t="str">
        <f t="shared" si="663"/>
        <v>空</v>
      </c>
      <c r="E1537" s="6">
        <f t="shared" si="653"/>
        <v>0</v>
      </c>
      <c r="F1537" s="5">
        <f t="shared" si="654"/>
        <v>1.2544710749412205</v>
      </c>
      <c r="G1537" t="str">
        <f t="shared" si="664"/>
        <v>空</v>
      </c>
      <c r="H1537" s="6">
        <f t="shared" si="655"/>
        <v>0</v>
      </c>
      <c r="I1537" s="5">
        <f t="shared" si="665"/>
        <v>3.5667121603742515</v>
      </c>
      <c r="J1537" t="str">
        <f t="shared" si="673"/>
        <v>空</v>
      </c>
      <c r="K1537" s="6">
        <f t="shared" si="656"/>
        <v>0</v>
      </c>
      <c r="L1537" s="5">
        <f t="shared" si="666"/>
        <v>7.5022626562183117</v>
      </c>
      <c r="M1537" t="str">
        <f t="shared" si="674"/>
        <v>空</v>
      </c>
      <c r="N1537" s="6">
        <f t="shared" si="657"/>
        <v>0</v>
      </c>
      <c r="O1537" s="5">
        <f t="shared" si="667"/>
        <v>6.232877106229866</v>
      </c>
      <c r="P1537" t="str">
        <f t="shared" si="675"/>
        <v>多</v>
      </c>
      <c r="Q1537" s="6">
        <f t="shared" si="658"/>
        <v>-2.5567323652421425E-2</v>
      </c>
      <c r="R1537" s="5">
        <f t="shared" si="668"/>
        <v>3.3167656837279664</v>
      </c>
      <c r="S1537" t="str">
        <f t="shared" si="676"/>
        <v>多</v>
      </c>
      <c r="T1537" s="6">
        <f t="shared" si="659"/>
        <v>-2.5567323652421425E-2</v>
      </c>
      <c r="U1537" s="5">
        <f t="shared" si="669"/>
        <v>2.8605766041595495</v>
      </c>
      <c r="V1537" t="str">
        <f t="shared" si="677"/>
        <v>多</v>
      </c>
      <c r="W1537" s="6">
        <f t="shared" si="660"/>
        <v>-2.5567323652421425E-2</v>
      </c>
      <c r="X1537" s="5">
        <f t="shared" si="670"/>
        <v>3.1642475317221765</v>
      </c>
      <c r="Y1537" t="str">
        <f t="shared" si="678"/>
        <v>空</v>
      </c>
      <c r="Z1537" s="6">
        <f t="shared" si="661"/>
        <v>0</v>
      </c>
      <c r="AA1537" s="5">
        <f t="shared" si="671"/>
        <v>2.7468048786787751</v>
      </c>
      <c r="AB1537" t="str">
        <f t="shared" si="679"/>
        <v>空</v>
      </c>
      <c r="AC1537" s="6">
        <f t="shared" si="662"/>
        <v>0</v>
      </c>
      <c r="AD1537" s="5">
        <f t="shared" si="672"/>
        <v>2.8924592232318158</v>
      </c>
    </row>
    <row r="1538" spans="1:30" x14ac:dyDescent="0.15">
      <c r="A1538" s="1">
        <v>40668</v>
      </c>
      <c r="B1538" s="2">
        <v>3126.12</v>
      </c>
      <c r="C1538" s="3">
        <f t="shared" si="652"/>
        <v>-9.3000067113457874E-4</v>
      </c>
      <c r="D1538" s="4" t="str">
        <f t="shared" si="663"/>
        <v>多</v>
      </c>
      <c r="E1538" s="6">
        <f t="shared" si="653"/>
        <v>0</v>
      </c>
      <c r="F1538" s="5">
        <f t="shared" si="654"/>
        <v>1.2544710749412205</v>
      </c>
      <c r="G1538" t="str">
        <f t="shared" si="664"/>
        <v>空</v>
      </c>
      <c r="H1538" s="6">
        <f t="shared" si="655"/>
        <v>0</v>
      </c>
      <c r="I1538" s="5">
        <f t="shared" si="665"/>
        <v>3.5667121603742515</v>
      </c>
      <c r="J1538" t="str">
        <f t="shared" si="673"/>
        <v>空</v>
      </c>
      <c r="K1538" s="6">
        <f t="shared" si="656"/>
        <v>0</v>
      </c>
      <c r="L1538" s="5">
        <f t="shared" si="666"/>
        <v>7.5022626562183117</v>
      </c>
      <c r="M1538" t="str">
        <f t="shared" si="674"/>
        <v>空</v>
      </c>
      <c r="N1538" s="6">
        <f t="shared" si="657"/>
        <v>0</v>
      </c>
      <c r="O1538" s="5">
        <f t="shared" si="667"/>
        <v>6.232877106229866</v>
      </c>
      <c r="P1538" t="str">
        <f t="shared" si="675"/>
        <v>多</v>
      </c>
      <c r="Q1538" s="6">
        <f t="shared" si="658"/>
        <v>-9.3000067113457874E-4</v>
      </c>
      <c r="R1538" s="5">
        <f t="shared" si="668"/>
        <v>3.3136810894161033</v>
      </c>
      <c r="S1538" t="str">
        <f t="shared" si="676"/>
        <v>多</v>
      </c>
      <c r="T1538" s="6">
        <f t="shared" si="659"/>
        <v>-9.3000067113457874E-4</v>
      </c>
      <c r="U1538" s="5">
        <f t="shared" si="669"/>
        <v>2.8579162659978494</v>
      </c>
      <c r="V1538" t="str">
        <f t="shared" si="677"/>
        <v>多</v>
      </c>
      <c r="W1538" s="6">
        <f t="shared" si="660"/>
        <v>-9.3000067113457874E-4</v>
      </c>
      <c r="X1538" s="5">
        <f t="shared" si="670"/>
        <v>3.161304779394039</v>
      </c>
      <c r="Y1538" t="str">
        <f t="shared" si="678"/>
        <v>空</v>
      </c>
      <c r="Z1538" s="6">
        <f t="shared" si="661"/>
        <v>0</v>
      </c>
      <c r="AA1538" s="5">
        <f t="shared" si="671"/>
        <v>2.7468048786787751</v>
      </c>
      <c r="AB1538" t="str">
        <f t="shared" si="679"/>
        <v>空</v>
      </c>
      <c r="AC1538" s="6">
        <f t="shared" si="662"/>
        <v>0</v>
      </c>
      <c r="AD1538" s="5">
        <f t="shared" si="672"/>
        <v>2.8924592232318158</v>
      </c>
    </row>
    <row r="1539" spans="1:30" x14ac:dyDescent="0.15">
      <c r="A1539" s="1">
        <v>40669</v>
      </c>
      <c r="B1539" s="2">
        <v>3121.4</v>
      </c>
      <c r="C1539" s="3">
        <f t="shared" si="652"/>
        <v>-1.5098588665821699E-3</v>
      </c>
      <c r="D1539" s="4" t="str">
        <f t="shared" si="663"/>
        <v>多</v>
      </c>
      <c r="E1539" s="6">
        <f t="shared" si="653"/>
        <v>-1.5098588665821699E-3</v>
      </c>
      <c r="F1539" s="5">
        <f t="shared" si="654"/>
        <v>1.2525770006658496</v>
      </c>
      <c r="G1539" t="str">
        <f t="shared" si="664"/>
        <v>空</v>
      </c>
      <c r="H1539" s="6">
        <f t="shared" si="655"/>
        <v>0</v>
      </c>
      <c r="I1539" s="5">
        <f t="shared" si="665"/>
        <v>3.5667121603742515</v>
      </c>
      <c r="J1539" t="str">
        <f t="shared" si="673"/>
        <v>空</v>
      </c>
      <c r="K1539" s="6">
        <f t="shared" si="656"/>
        <v>0</v>
      </c>
      <c r="L1539" s="5">
        <f t="shared" si="666"/>
        <v>7.5022626562183117</v>
      </c>
      <c r="M1539" t="str">
        <f t="shared" si="674"/>
        <v>空</v>
      </c>
      <c r="N1539" s="6">
        <f t="shared" si="657"/>
        <v>0</v>
      </c>
      <c r="O1539" s="5">
        <f t="shared" si="667"/>
        <v>6.232877106229866</v>
      </c>
      <c r="P1539" t="str">
        <f t="shared" si="675"/>
        <v>多</v>
      </c>
      <c r="Q1539" s="6">
        <f t="shared" si="658"/>
        <v>-1.5098588665821699E-3</v>
      </c>
      <c r="R1539" s="5">
        <f t="shared" si="668"/>
        <v>3.3086778986422227</v>
      </c>
      <c r="S1539" t="str">
        <f t="shared" si="676"/>
        <v>多</v>
      </c>
      <c r="T1539" s="6">
        <f t="shared" si="659"/>
        <v>-1.5098588665821699E-3</v>
      </c>
      <c r="U1539" s="5">
        <f t="shared" si="669"/>
        <v>2.8536012157836832</v>
      </c>
      <c r="V1539" t="str">
        <f t="shared" si="677"/>
        <v>多</v>
      </c>
      <c r="W1539" s="6">
        <f t="shared" si="660"/>
        <v>-1.5098588665821699E-3</v>
      </c>
      <c r="X1539" s="5">
        <f t="shared" si="670"/>
        <v>3.1565316553429024</v>
      </c>
      <c r="Y1539" t="str">
        <f t="shared" si="678"/>
        <v>空</v>
      </c>
      <c r="Z1539" s="6">
        <f t="shared" si="661"/>
        <v>0</v>
      </c>
      <c r="AA1539" s="5">
        <f t="shared" si="671"/>
        <v>2.7468048786787751</v>
      </c>
      <c r="AB1539" t="str">
        <f t="shared" si="679"/>
        <v>空</v>
      </c>
      <c r="AC1539" s="6">
        <f t="shared" si="662"/>
        <v>0</v>
      </c>
      <c r="AD1539" s="5">
        <f t="shared" si="672"/>
        <v>2.8924592232318158</v>
      </c>
    </row>
    <row r="1540" spans="1:30" x14ac:dyDescent="0.15">
      <c r="A1540" s="1">
        <v>40672</v>
      </c>
      <c r="B1540" s="2">
        <v>3129.76</v>
      </c>
      <c r="C1540" s="3">
        <f t="shared" ref="C1540:C1603" si="680">B1540/B1539-1</f>
        <v>2.6782853847633348E-3</v>
      </c>
      <c r="D1540" s="4" t="str">
        <f t="shared" si="663"/>
        <v>多</v>
      </c>
      <c r="E1540" s="6">
        <f t="shared" ref="E1540:E1603" si="681">IF(D1539="多",C1540,IF(D1539="空",0))</f>
        <v>2.6782853847633348E-3</v>
      </c>
      <c r="F1540" s="5">
        <f t="shared" ref="F1540:F1603" si="682">F1539*(1+E1540)</f>
        <v>1.2559317593400237</v>
      </c>
      <c r="G1540" t="str">
        <f t="shared" si="664"/>
        <v>空</v>
      </c>
      <c r="H1540" s="6">
        <f t="shared" ref="H1540:H1603" si="683">IF(G1539="多",$C1540,IF(G1539="空",0))</f>
        <v>0</v>
      </c>
      <c r="I1540" s="5">
        <f t="shared" si="665"/>
        <v>3.5667121603742515</v>
      </c>
      <c r="J1540" t="str">
        <f t="shared" si="673"/>
        <v>空</v>
      </c>
      <c r="K1540" s="6">
        <f t="shared" ref="K1540:K1603" si="684">IF(J1539="多",$C1540,IF(J1539="空",0))</f>
        <v>0</v>
      </c>
      <c r="L1540" s="5">
        <f t="shared" si="666"/>
        <v>7.5022626562183117</v>
      </c>
      <c r="M1540" t="str">
        <f t="shared" si="674"/>
        <v>空</v>
      </c>
      <c r="N1540" s="6">
        <f t="shared" ref="N1540:N1603" si="685">IF(M1539="多",$C1540,IF(M1539="空",0))</f>
        <v>0</v>
      </c>
      <c r="O1540" s="5">
        <f t="shared" si="667"/>
        <v>6.232877106229866</v>
      </c>
      <c r="P1540" t="str">
        <f t="shared" si="675"/>
        <v>多</v>
      </c>
      <c r="Q1540" s="6">
        <f t="shared" ref="Q1540:Q1603" si="686">IF(P1539="多",$C1540,IF(P1539="空",0))</f>
        <v>2.6782853847633348E-3</v>
      </c>
      <c r="R1540" s="5">
        <f t="shared" si="668"/>
        <v>3.3175394823010458</v>
      </c>
      <c r="S1540" t="str">
        <f t="shared" si="676"/>
        <v>多</v>
      </c>
      <c r="T1540" s="6">
        <f t="shared" ref="T1540:T1603" si="687">IF(S1539="多",$C1540,IF(S1539="空",0))</f>
        <v>2.6782853847633348E-3</v>
      </c>
      <c r="U1540" s="5">
        <f t="shared" si="669"/>
        <v>2.8612439742138593</v>
      </c>
      <c r="V1540" t="str">
        <f t="shared" si="677"/>
        <v>多</v>
      </c>
      <c r="W1540" s="6">
        <f t="shared" ref="W1540:W1603" si="688">IF(V1539="多",$C1540,IF(V1539="空",0))</f>
        <v>2.6782853847633348E-3</v>
      </c>
      <c r="X1540" s="5">
        <f t="shared" si="670"/>
        <v>3.1649857479419499</v>
      </c>
      <c r="Y1540" t="str">
        <f t="shared" si="678"/>
        <v>空</v>
      </c>
      <c r="Z1540" s="6">
        <f t="shared" ref="Z1540:Z1603" si="689">IF(Y1539="多",$C1540,IF(Y1539="空",0))</f>
        <v>0</v>
      </c>
      <c r="AA1540" s="5">
        <f t="shared" si="671"/>
        <v>2.7468048786787751</v>
      </c>
      <c r="AB1540" t="str">
        <f t="shared" si="679"/>
        <v>空</v>
      </c>
      <c r="AC1540" s="6">
        <f t="shared" ref="AC1540:AC1603" si="690">IF(AB1539="多",$C1540,IF(AB1539="空",0))</f>
        <v>0</v>
      </c>
      <c r="AD1540" s="5">
        <f t="shared" si="672"/>
        <v>2.8924592232318158</v>
      </c>
    </row>
    <row r="1541" spans="1:30" x14ac:dyDescent="0.15">
      <c r="A1541" s="1">
        <v>40673</v>
      </c>
      <c r="B1541" s="2">
        <v>3153.22</v>
      </c>
      <c r="C1541" s="3">
        <f t="shared" si="680"/>
        <v>7.4957824242112281E-3</v>
      </c>
      <c r="D1541" s="4" t="str">
        <f t="shared" ref="D1541:D1604" si="691">IF(AND(C1540&gt;0,C1541&gt;0),"空",IF(AND(C1540&lt;0,C1541&lt;0),"多",D1540))</f>
        <v>空</v>
      </c>
      <c r="E1541" s="6">
        <f t="shared" si="681"/>
        <v>7.4957824242112281E-3</v>
      </c>
      <c r="F1541" s="5">
        <f t="shared" si="682"/>
        <v>1.2653459505476934</v>
      </c>
      <c r="G1541" t="str">
        <f t="shared" si="664"/>
        <v>空</v>
      </c>
      <c r="H1541" s="6">
        <f t="shared" si="683"/>
        <v>0</v>
      </c>
      <c r="I1541" s="5">
        <f t="shared" si="665"/>
        <v>3.5667121603742515</v>
      </c>
      <c r="J1541" t="str">
        <f t="shared" si="673"/>
        <v>空</v>
      </c>
      <c r="K1541" s="6">
        <f t="shared" si="684"/>
        <v>0</v>
      </c>
      <c r="L1541" s="5">
        <f t="shared" si="666"/>
        <v>7.5022626562183117</v>
      </c>
      <c r="M1541" t="str">
        <f t="shared" si="674"/>
        <v>空</v>
      </c>
      <c r="N1541" s="6">
        <f t="shared" si="685"/>
        <v>0</v>
      </c>
      <c r="O1541" s="5">
        <f t="shared" si="667"/>
        <v>6.232877106229866</v>
      </c>
      <c r="P1541" t="str">
        <f t="shared" si="675"/>
        <v>多</v>
      </c>
      <c r="Q1541" s="6">
        <f t="shared" si="686"/>
        <v>7.4957824242112281E-3</v>
      </c>
      <c r="R1541" s="5">
        <f t="shared" si="668"/>
        <v>3.3424070364441048</v>
      </c>
      <c r="S1541" t="str">
        <f t="shared" si="676"/>
        <v>多</v>
      </c>
      <c r="T1541" s="6">
        <f t="shared" si="687"/>
        <v>7.4957824242112281E-3</v>
      </c>
      <c r="U1541" s="5">
        <f t="shared" si="669"/>
        <v>2.882691236507152</v>
      </c>
      <c r="V1541" t="str">
        <f t="shared" si="677"/>
        <v>多</v>
      </c>
      <c r="W1541" s="6">
        <f t="shared" si="688"/>
        <v>7.4957824242112281E-3</v>
      </c>
      <c r="X1541" s="5">
        <f t="shared" si="670"/>
        <v>3.1887097924842522</v>
      </c>
      <c r="Y1541" t="str">
        <f t="shared" si="678"/>
        <v>空</v>
      </c>
      <c r="Z1541" s="6">
        <f t="shared" si="689"/>
        <v>0</v>
      </c>
      <c r="AA1541" s="5">
        <f t="shared" si="671"/>
        <v>2.7468048786787751</v>
      </c>
      <c r="AB1541" t="str">
        <f t="shared" si="679"/>
        <v>空</v>
      </c>
      <c r="AC1541" s="6">
        <f t="shared" si="690"/>
        <v>0</v>
      </c>
      <c r="AD1541" s="5">
        <f t="shared" si="672"/>
        <v>2.8924592232318158</v>
      </c>
    </row>
    <row r="1542" spans="1:30" x14ac:dyDescent="0.15">
      <c r="A1542" s="1">
        <v>40674</v>
      </c>
      <c r="B1542" s="2">
        <v>3145.08</v>
      </c>
      <c r="C1542" s="3">
        <f t="shared" si="680"/>
        <v>-2.5814881295944669E-3</v>
      </c>
      <c r="D1542" s="4" t="str">
        <f t="shared" si="691"/>
        <v>空</v>
      </c>
      <c r="E1542" s="6">
        <f t="shared" si="681"/>
        <v>0</v>
      </c>
      <c r="F1542" s="5">
        <f t="shared" si="682"/>
        <v>1.2653459505476934</v>
      </c>
      <c r="G1542" t="str">
        <f t="shared" ref="G1542:G1605" si="692">IF(AND(C1540&gt;0,C1541&gt;0,C1542&gt;0),"多",IF(AND(C1540&lt;0,C1541&lt;0,C1542&lt;0),"空",G1541))</f>
        <v>空</v>
      </c>
      <c r="H1542" s="6">
        <f t="shared" si="683"/>
        <v>0</v>
      </c>
      <c r="I1542" s="5">
        <f t="shared" ref="I1542:I1605" si="693">I1541*(1+H1542)</f>
        <v>3.5667121603742515</v>
      </c>
      <c r="J1542" t="str">
        <f t="shared" si="673"/>
        <v>空</v>
      </c>
      <c r="K1542" s="6">
        <f t="shared" si="684"/>
        <v>0</v>
      </c>
      <c r="L1542" s="5">
        <f t="shared" ref="L1542:L1605" si="694">L1541*(1+K1542)</f>
        <v>7.5022626562183117</v>
      </c>
      <c r="M1542" t="str">
        <f t="shared" si="674"/>
        <v>空</v>
      </c>
      <c r="N1542" s="6">
        <f t="shared" si="685"/>
        <v>0</v>
      </c>
      <c r="O1542" s="5">
        <f t="shared" ref="O1542:O1605" si="695">O1541*(1+N1542)</f>
        <v>6.232877106229866</v>
      </c>
      <c r="P1542" t="str">
        <f t="shared" si="675"/>
        <v>多</v>
      </c>
      <c r="Q1542" s="6">
        <f t="shared" si="686"/>
        <v>-2.5814881295944669E-3</v>
      </c>
      <c r="R1542" s="5">
        <f t="shared" ref="R1542:R1605" si="696">R1541*(1+Q1542)</f>
        <v>3.3337786523552513</v>
      </c>
      <c r="S1542" t="str">
        <f t="shared" si="676"/>
        <v>多</v>
      </c>
      <c r="T1542" s="6">
        <f t="shared" si="687"/>
        <v>-2.5814881295944669E-3</v>
      </c>
      <c r="U1542" s="5">
        <f t="shared" ref="U1542:U1605" si="697">U1541*(1+T1542)</f>
        <v>2.8752496032988226</v>
      </c>
      <c r="V1542" t="str">
        <f t="shared" si="677"/>
        <v>多</v>
      </c>
      <c r="W1542" s="6">
        <f t="shared" si="688"/>
        <v>-2.5814881295944669E-3</v>
      </c>
      <c r="X1542" s="5">
        <f t="shared" ref="X1542:X1605" si="698">X1541*(1+W1542)</f>
        <v>3.1804781760062326</v>
      </c>
      <c r="Y1542" t="str">
        <f t="shared" si="678"/>
        <v>空</v>
      </c>
      <c r="Z1542" s="6">
        <f t="shared" si="689"/>
        <v>0</v>
      </c>
      <c r="AA1542" s="5">
        <f t="shared" ref="AA1542:AA1605" si="699">AA1541*(1+Z1542)</f>
        <v>2.7468048786787751</v>
      </c>
      <c r="AB1542" t="str">
        <f t="shared" si="679"/>
        <v>空</v>
      </c>
      <c r="AC1542" s="6">
        <f t="shared" si="690"/>
        <v>0</v>
      </c>
      <c r="AD1542" s="5">
        <f t="shared" ref="AD1542:AD1605" si="700">AD1541*(1+AC1542)</f>
        <v>2.8924592232318158</v>
      </c>
    </row>
    <row r="1543" spans="1:30" x14ac:dyDescent="0.15">
      <c r="A1543" s="1">
        <v>40675</v>
      </c>
      <c r="B1543" s="2">
        <v>3101.6</v>
      </c>
      <c r="C1543" s="3">
        <f t="shared" si="680"/>
        <v>-1.3824767573479835E-2</v>
      </c>
      <c r="D1543" s="4" t="str">
        <f t="shared" si="691"/>
        <v>多</v>
      </c>
      <c r="E1543" s="6">
        <f t="shared" si="681"/>
        <v>0</v>
      </c>
      <c r="F1543" s="5">
        <f t="shared" si="682"/>
        <v>1.2653459505476934</v>
      </c>
      <c r="G1543" t="str">
        <f t="shared" si="692"/>
        <v>空</v>
      </c>
      <c r="H1543" s="6">
        <f t="shared" si="683"/>
        <v>0</v>
      </c>
      <c r="I1543" s="5">
        <f t="shared" si="693"/>
        <v>3.5667121603742515</v>
      </c>
      <c r="J1543" t="str">
        <f t="shared" ref="J1543:J1606" si="701">IF(AND($C1540&gt;0,$C1541&gt;0,$C1542&gt;0,$C1543&gt;0),"多",IF(AND($C1540&lt;0,$C1541&lt;0,$C1542&lt;0,$C1543&lt;0),"空",J1542))</f>
        <v>空</v>
      </c>
      <c r="K1543" s="6">
        <f t="shared" si="684"/>
        <v>0</v>
      </c>
      <c r="L1543" s="5">
        <f t="shared" si="694"/>
        <v>7.5022626562183117</v>
      </c>
      <c r="M1543" t="str">
        <f t="shared" si="674"/>
        <v>空</v>
      </c>
      <c r="N1543" s="6">
        <f t="shared" si="685"/>
        <v>0</v>
      </c>
      <c r="O1543" s="5">
        <f t="shared" si="695"/>
        <v>6.232877106229866</v>
      </c>
      <c r="P1543" t="str">
        <f t="shared" si="675"/>
        <v>多</v>
      </c>
      <c r="Q1543" s="6">
        <f t="shared" si="686"/>
        <v>-1.3824767573479835E-2</v>
      </c>
      <c r="R1543" s="5">
        <f t="shared" si="696"/>
        <v>3.2876899373450112</v>
      </c>
      <c r="S1543" t="str">
        <f t="shared" si="676"/>
        <v>多</v>
      </c>
      <c r="T1543" s="6">
        <f t="shared" si="687"/>
        <v>-1.3824767573479835E-2</v>
      </c>
      <c r="U1543" s="5">
        <f t="shared" si="697"/>
        <v>2.8354999458174763</v>
      </c>
      <c r="V1543" t="str">
        <f t="shared" si="677"/>
        <v>多</v>
      </c>
      <c r="W1543" s="6">
        <f t="shared" si="688"/>
        <v>-1.3824767573479835E-2</v>
      </c>
      <c r="X1543" s="5">
        <f t="shared" si="698"/>
        <v>3.1365088044504215</v>
      </c>
      <c r="Y1543" t="str">
        <f t="shared" si="678"/>
        <v>空</v>
      </c>
      <c r="Z1543" s="6">
        <f t="shared" si="689"/>
        <v>0</v>
      </c>
      <c r="AA1543" s="5">
        <f t="shared" si="699"/>
        <v>2.7468048786787751</v>
      </c>
      <c r="AB1543" t="str">
        <f t="shared" si="679"/>
        <v>空</v>
      </c>
      <c r="AC1543" s="6">
        <f t="shared" si="690"/>
        <v>0</v>
      </c>
      <c r="AD1543" s="5">
        <f t="shared" si="700"/>
        <v>2.8924592232318158</v>
      </c>
    </row>
    <row r="1544" spans="1:30" x14ac:dyDescent="0.15">
      <c r="A1544" s="1">
        <v>40676</v>
      </c>
      <c r="B1544" s="2">
        <v>3128.09</v>
      </c>
      <c r="C1544" s="3">
        <f t="shared" si="680"/>
        <v>8.5407531596595199E-3</v>
      </c>
      <c r="D1544" s="4" t="str">
        <f t="shared" si="691"/>
        <v>多</v>
      </c>
      <c r="E1544" s="6">
        <f t="shared" si="681"/>
        <v>8.5407531596595199E-3</v>
      </c>
      <c r="F1544" s="5">
        <f t="shared" si="682"/>
        <v>1.2761529579728961</v>
      </c>
      <c r="G1544" t="str">
        <f t="shared" si="692"/>
        <v>空</v>
      </c>
      <c r="H1544" s="6">
        <f t="shared" si="683"/>
        <v>0</v>
      </c>
      <c r="I1544" s="5">
        <f t="shared" si="693"/>
        <v>3.5667121603742515</v>
      </c>
      <c r="J1544" t="str">
        <f t="shared" si="701"/>
        <v>空</v>
      </c>
      <c r="K1544" s="6">
        <f t="shared" si="684"/>
        <v>0</v>
      </c>
      <c r="L1544" s="5">
        <f t="shared" si="694"/>
        <v>7.5022626562183117</v>
      </c>
      <c r="M1544" t="str">
        <f t="shared" ref="M1544:M1607" si="702">IF(AND($C1540&gt;0,$C1541&gt;0,$C1542&gt;0,$C1543&gt;0,$C1544&gt;0),"多",IF(AND($C1540&lt;0,$C1541&lt;0,$C1542&lt;0,$C1543&lt;0,$C1544&lt;0),"空",M1543))</f>
        <v>空</v>
      </c>
      <c r="N1544" s="6">
        <f t="shared" si="685"/>
        <v>0</v>
      </c>
      <c r="O1544" s="5">
        <f t="shared" si="695"/>
        <v>6.232877106229866</v>
      </c>
      <c r="P1544" t="str">
        <f t="shared" si="675"/>
        <v>多</v>
      </c>
      <c r="Q1544" s="6">
        <f t="shared" si="686"/>
        <v>8.5407531596595199E-3</v>
      </c>
      <c r="R1544" s="5">
        <f t="shared" si="696"/>
        <v>3.3157692855653713</v>
      </c>
      <c r="S1544" t="str">
        <f t="shared" si="676"/>
        <v>多</v>
      </c>
      <c r="T1544" s="6">
        <f t="shared" si="687"/>
        <v>8.5407531596595199E-3</v>
      </c>
      <c r="U1544" s="5">
        <f t="shared" si="697"/>
        <v>2.8597172509389313</v>
      </c>
      <c r="V1544" t="str">
        <f t="shared" si="677"/>
        <v>多</v>
      </c>
      <c r="W1544" s="6">
        <f t="shared" si="688"/>
        <v>8.5407531596595199E-3</v>
      </c>
      <c r="X1544" s="5">
        <f t="shared" si="698"/>
        <v>3.1632969519323315</v>
      </c>
      <c r="Y1544" t="str">
        <f t="shared" si="678"/>
        <v>空</v>
      </c>
      <c r="Z1544" s="6">
        <f t="shared" si="689"/>
        <v>0</v>
      </c>
      <c r="AA1544" s="5">
        <f t="shared" si="699"/>
        <v>2.7468048786787751</v>
      </c>
      <c r="AB1544" t="str">
        <f t="shared" si="679"/>
        <v>空</v>
      </c>
      <c r="AC1544" s="6">
        <f t="shared" si="690"/>
        <v>0</v>
      </c>
      <c r="AD1544" s="5">
        <f t="shared" si="700"/>
        <v>2.8924592232318158</v>
      </c>
    </row>
    <row r="1545" spans="1:30" x14ac:dyDescent="0.15">
      <c r="A1545" s="1">
        <v>40679</v>
      </c>
      <c r="B1545" s="2">
        <v>3100.46</v>
      </c>
      <c r="C1545" s="3">
        <f t="shared" si="680"/>
        <v>-8.8328660620379251E-3</v>
      </c>
      <c r="D1545" s="4" t="str">
        <f t="shared" si="691"/>
        <v>多</v>
      </c>
      <c r="E1545" s="6">
        <f t="shared" si="681"/>
        <v>-8.8328660620379251E-3</v>
      </c>
      <c r="F1545" s="5">
        <f t="shared" si="682"/>
        <v>1.2648808698204479</v>
      </c>
      <c r="G1545" t="str">
        <f t="shared" si="692"/>
        <v>空</v>
      </c>
      <c r="H1545" s="6">
        <f t="shared" si="683"/>
        <v>0</v>
      </c>
      <c r="I1545" s="5">
        <f t="shared" si="693"/>
        <v>3.5667121603742515</v>
      </c>
      <c r="J1545" t="str">
        <f t="shared" si="701"/>
        <v>空</v>
      </c>
      <c r="K1545" s="6">
        <f t="shared" si="684"/>
        <v>0</v>
      </c>
      <c r="L1545" s="5">
        <f t="shared" si="694"/>
        <v>7.5022626562183117</v>
      </c>
      <c r="M1545" t="str">
        <f t="shared" si="702"/>
        <v>空</v>
      </c>
      <c r="N1545" s="6">
        <f t="shared" si="685"/>
        <v>0</v>
      </c>
      <c r="O1545" s="5">
        <f t="shared" si="695"/>
        <v>6.232877106229866</v>
      </c>
      <c r="P1545" t="str">
        <f t="shared" ref="P1545:P1608" si="703">IF(AND($C1540&gt;0,$C1541&gt;0,$C1542&gt;0,$C1543&gt;0,$C1544&gt;0,$C1545&gt;0),"多",IF(AND($C1540&lt;0,$C1541&lt;0,$C1542&lt;0,$C1543&lt;0,$C1544&lt;0,$C1545&lt;0),"空",P1544))</f>
        <v>多</v>
      </c>
      <c r="Q1545" s="6">
        <f t="shared" si="686"/>
        <v>-8.8328660620379251E-3</v>
      </c>
      <c r="R1545" s="5">
        <f t="shared" si="696"/>
        <v>3.2864815395733533</v>
      </c>
      <c r="S1545" t="str">
        <f t="shared" si="676"/>
        <v>多</v>
      </c>
      <c r="T1545" s="6">
        <f t="shared" si="687"/>
        <v>-8.8328660620379251E-3</v>
      </c>
      <c r="U1545" s="5">
        <f t="shared" si="697"/>
        <v>2.8344577514860885</v>
      </c>
      <c r="V1545" t="str">
        <f t="shared" si="677"/>
        <v>多</v>
      </c>
      <c r="W1545" s="6">
        <f t="shared" si="688"/>
        <v>-8.8328660620379251E-3</v>
      </c>
      <c r="X1545" s="5">
        <f t="shared" si="698"/>
        <v>3.1353559736414605</v>
      </c>
      <c r="Y1545" t="str">
        <f t="shared" si="678"/>
        <v>空</v>
      </c>
      <c r="Z1545" s="6">
        <f t="shared" si="689"/>
        <v>0</v>
      </c>
      <c r="AA1545" s="5">
        <f t="shared" si="699"/>
        <v>2.7468048786787751</v>
      </c>
      <c r="AB1545" t="str">
        <f t="shared" si="679"/>
        <v>空</v>
      </c>
      <c r="AC1545" s="6">
        <f t="shared" si="690"/>
        <v>0</v>
      </c>
      <c r="AD1545" s="5">
        <f t="shared" si="700"/>
        <v>2.8924592232318158</v>
      </c>
    </row>
    <row r="1546" spans="1:30" x14ac:dyDescent="0.15">
      <c r="A1546" s="1">
        <v>40680</v>
      </c>
      <c r="B1546" s="2">
        <v>3116.03</v>
      </c>
      <c r="C1546" s="3">
        <f t="shared" si="680"/>
        <v>5.0218354695754641E-3</v>
      </c>
      <c r="D1546" s="4" t="str">
        <f t="shared" si="691"/>
        <v>多</v>
      </c>
      <c r="E1546" s="6">
        <f t="shared" si="681"/>
        <v>5.0218354695754641E-3</v>
      </c>
      <c r="F1546" s="5">
        <f t="shared" si="682"/>
        <v>1.2712328934372996</v>
      </c>
      <c r="G1546" t="str">
        <f t="shared" si="692"/>
        <v>空</v>
      </c>
      <c r="H1546" s="6">
        <f t="shared" si="683"/>
        <v>0</v>
      </c>
      <c r="I1546" s="5">
        <f t="shared" si="693"/>
        <v>3.5667121603742515</v>
      </c>
      <c r="J1546" t="str">
        <f t="shared" si="701"/>
        <v>空</v>
      </c>
      <c r="K1546" s="6">
        <f t="shared" si="684"/>
        <v>0</v>
      </c>
      <c r="L1546" s="5">
        <f t="shared" si="694"/>
        <v>7.5022626562183117</v>
      </c>
      <c r="M1546" t="str">
        <f t="shared" si="702"/>
        <v>空</v>
      </c>
      <c r="N1546" s="6">
        <f t="shared" si="685"/>
        <v>0</v>
      </c>
      <c r="O1546" s="5">
        <f t="shared" si="695"/>
        <v>6.232877106229866</v>
      </c>
      <c r="P1546" t="str">
        <f t="shared" si="703"/>
        <v>多</v>
      </c>
      <c r="Q1546" s="6">
        <f t="shared" si="686"/>
        <v>5.0218354695754641E-3</v>
      </c>
      <c r="R1546" s="5">
        <f t="shared" si="696"/>
        <v>3.3029857091388877</v>
      </c>
      <c r="S1546" t="str">
        <f t="shared" ref="S1546:S1609" si="704">IF(AND($C1540&gt;0,$C1541&gt;0,$C1542&gt;0,$C1543&gt;0,$C1544&gt;0,$C1545&gt;0,$C1546&gt;0),"多",IF(AND($C1540&lt;0,$C1541&lt;0,$C1542&lt;0,$C1543&lt;0,$C1544&lt;0,$C1545&lt;0,$C1546&lt;0),"空",S1545))</f>
        <v>多</v>
      </c>
      <c r="T1546" s="6">
        <f t="shared" si="687"/>
        <v>5.0218354695754641E-3</v>
      </c>
      <c r="U1546" s="5">
        <f t="shared" si="697"/>
        <v>2.8486919319595145</v>
      </c>
      <c r="V1546" t="str">
        <f t="shared" si="677"/>
        <v>多</v>
      </c>
      <c r="W1546" s="6">
        <f t="shared" si="688"/>
        <v>5.0218354695754641E-3</v>
      </c>
      <c r="X1546" s="5">
        <f t="shared" si="698"/>
        <v>3.1511012154796383</v>
      </c>
      <c r="Y1546" t="str">
        <f t="shared" si="678"/>
        <v>空</v>
      </c>
      <c r="Z1546" s="6">
        <f t="shared" si="689"/>
        <v>0</v>
      </c>
      <c r="AA1546" s="5">
        <f t="shared" si="699"/>
        <v>2.7468048786787751</v>
      </c>
      <c r="AB1546" t="str">
        <f t="shared" si="679"/>
        <v>空</v>
      </c>
      <c r="AC1546" s="6">
        <f t="shared" si="690"/>
        <v>0</v>
      </c>
      <c r="AD1546" s="5">
        <f t="shared" si="700"/>
        <v>2.8924592232318158</v>
      </c>
    </row>
    <row r="1547" spans="1:30" x14ac:dyDescent="0.15">
      <c r="A1547" s="1">
        <v>40681</v>
      </c>
      <c r="B1547" s="2">
        <v>3139.38</v>
      </c>
      <c r="C1547" s="3">
        <f t="shared" si="680"/>
        <v>7.493509369293605E-3</v>
      </c>
      <c r="D1547" s="4" t="str">
        <f t="shared" si="691"/>
        <v>空</v>
      </c>
      <c r="E1547" s="6">
        <f t="shared" si="681"/>
        <v>7.493509369293605E-3</v>
      </c>
      <c r="F1547" s="5">
        <f t="shared" si="682"/>
        <v>1.2807588890348263</v>
      </c>
      <c r="G1547" t="str">
        <f t="shared" si="692"/>
        <v>空</v>
      </c>
      <c r="H1547" s="6">
        <f t="shared" si="683"/>
        <v>0</v>
      </c>
      <c r="I1547" s="5">
        <f t="shared" si="693"/>
        <v>3.5667121603742515</v>
      </c>
      <c r="J1547" t="str">
        <f t="shared" si="701"/>
        <v>空</v>
      </c>
      <c r="K1547" s="6">
        <f t="shared" si="684"/>
        <v>0</v>
      </c>
      <c r="L1547" s="5">
        <f t="shared" si="694"/>
        <v>7.5022626562183117</v>
      </c>
      <c r="M1547" t="str">
        <f t="shared" si="702"/>
        <v>空</v>
      </c>
      <c r="N1547" s="6">
        <f t="shared" si="685"/>
        <v>0</v>
      </c>
      <c r="O1547" s="5">
        <f t="shared" si="695"/>
        <v>6.232877106229866</v>
      </c>
      <c r="P1547" t="str">
        <f t="shared" si="703"/>
        <v>多</v>
      </c>
      <c r="Q1547" s="6">
        <f t="shared" si="686"/>
        <v>7.493509369293605E-3</v>
      </c>
      <c r="R1547" s="5">
        <f t="shared" si="696"/>
        <v>3.327736663496963</v>
      </c>
      <c r="S1547" t="str">
        <f t="shared" si="704"/>
        <v>多</v>
      </c>
      <c r="T1547" s="6">
        <f t="shared" si="687"/>
        <v>7.493509369293605E-3</v>
      </c>
      <c r="U1547" s="5">
        <f t="shared" si="697"/>
        <v>2.8700386316418842</v>
      </c>
      <c r="V1547" t="str">
        <f t="shared" ref="V1547:V1610" si="705">IF(AND($C1540&gt;0,$C1541&gt;0,$C1542&gt;0,$C1543&gt;0,$C1544&gt;0,$C1545&gt;0,$C1546&gt;0,$C1547&gt;0),"多",IF(AND($C1540&lt;0,$C1541&lt;0,$C1542&lt;0,$C1543&lt;0,$C1544&lt;0,$C1545&lt;0,$C1546&lt;0,$C1547&lt;0),"空",V1546))</f>
        <v>多</v>
      </c>
      <c r="W1547" s="6">
        <f t="shared" si="688"/>
        <v>7.493509369293605E-3</v>
      </c>
      <c r="X1547" s="5">
        <f t="shared" si="698"/>
        <v>3.1747140219614276</v>
      </c>
      <c r="Y1547" t="str">
        <f t="shared" si="678"/>
        <v>空</v>
      </c>
      <c r="Z1547" s="6">
        <f t="shared" si="689"/>
        <v>0</v>
      </c>
      <c r="AA1547" s="5">
        <f t="shared" si="699"/>
        <v>2.7468048786787751</v>
      </c>
      <c r="AB1547" t="str">
        <f t="shared" si="679"/>
        <v>空</v>
      </c>
      <c r="AC1547" s="6">
        <f t="shared" si="690"/>
        <v>0</v>
      </c>
      <c r="AD1547" s="5">
        <f t="shared" si="700"/>
        <v>2.8924592232318158</v>
      </c>
    </row>
    <row r="1548" spans="1:30" x14ac:dyDescent="0.15">
      <c r="A1548" s="1">
        <v>40682</v>
      </c>
      <c r="B1548" s="2">
        <v>3120.64</v>
      </c>
      <c r="C1548" s="3">
        <f t="shared" si="680"/>
        <v>-5.969331524058985E-3</v>
      </c>
      <c r="D1548" s="4" t="str">
        <f t="shared" si="691"/>
        <v>空</v>
      </c>
      <c r="E1548" s="6">
        <f t="shared" si="681"/>
        <v>0</v>
      </c>
      <c r="F1548" s="5">
        <f t="shared" si="682"/>
        <v>1.2807588890348263</v>
      </c>
      <c r="G1548" t="str">
        <f t="shared" si="692"/>
        <v>空</v>
      </c>
      <c r="H1548" s="6">
        <f t="shared" si="683"/>
        <v>0</v>
      </c>
      <c r="I1548" s="5">
        <f t="shared" si="693"/>
        <v>3.5667121603742515</v>
      </c>
      <c r="J1548" t="str">
        <f t="shared" si="701"/>
        <v>空</v>
      </c>
      <c r="K1548" s="6">
        <f t="shared" si="684"/>
        <v>0</v>
      </c>
      <c r="L1548" s="5">
        <f t="shared" si="694"/>
        <v>7.5022626562183117</v>
      </c>
      <c r="M1548" t="str">
        <f t="shared" si="702"/>
        <v>空</v>
      </c>
      <c r="N1548" s="6">
        <f t="shared" si="685"/>
        <v>0</v>
      </c>
      <c r="O1548" s="5">
        <f t="shared" si="695"/>
        <v>6.232877106229866</v>
      </c>
      <c r="P1548" t="str">
        <f t="shared" si="703"/>
        <v>多</v>
      </c>
      <c r="Q1548" s="6">
        <f t="shared" si="686"/>
        <v>-5.969331524058985E-3</v>
      </c>
      <c r="R1548" s="5">
        <f t="shared" si="696"/>
        <v>3.3078723001277837</v>
      </c>
      <c r="S1548" t="str">
        <f t="shared" si="704"/>
        <v>多</v>
      </c>
      <c r="T1548" s="6">
        <f t="shared" si="687"/>
        <v>-5.969331524058985E-3</v>
      </c>
      <c r="U1548" s="5">
        <f t="shared" si="697"/>
        <v>2.8529064195627574</v>
      </c>
      <c r="V1548" t="str">
        <f t="shared" si="705"/>
        <v>多</v>
      </c>
      <c r="W1548" s="6">
        <f t="shared" si="688"/>
        <v>-5.969331524058985E-3</v>
      </c>
      <c r="X1548" s="5">
        <f t="shared" si="698"/>
        <v>3.155763101470261</v>
      </c>
      <c r="Y1548" t="str">
        <f t="shared" ref="Y1548:Y1611" si="706">IF(AND($C1540&gt;0,$C1541&gt;0,$C1542&gt;0,$C1543&gt;0,$C1544&gt;0,$C1545&gt;0,$C1546&gt;0,$C1547&gt;0,$C1548&gt;0),"多",IF(AND($C1540&lt;0,$C1541&lt;0,$C1542&lt;0,$C1543&lt;0,$C1544&lt;0,$C1545&lt;0,$C1546&lt;0,$C1547&lt;0,$C1548&lt;0),"空",Y1547))</f>
        <v>空</v>
      </c>
      <c r="Z1548" s="6">
        <f t="shared" si="689"/>
        <v>0</v>
      </c>
      <c r="AA1548" s="5">
        <f t="shared" si="699"/>
        <v>2.7468048786787751</v>
      </c>
      <c r="AB1548" t="str">
        <f t="shared" si="679"/>
        <v>空</v>
      </c>
      <c r="AC1548" s="6">
        <f t="shared" si="690"/>
        <v>0</v>
      </c>
      <c r="AD1548" s="5">
        <f t="shared" si="700"/>
        <v>2.8924592232318158</v>
      </c>
    </row>
    <row r="1549" spans="1:30" x14ac:dyDescent="0.15">
      <c r="A1549" s="1">
        <v>40683</v>
      </c>
      <c r="B1549" s="2">
        <v>3121.6</v>
      </c>
      <c r="C1549" s="3">
        <f t="shared" si="680"/>
        <v>3.0762920426585794E-4</v>
      </c>
      <c r="D1549" s="4" t="str">
        <f t="shared" si="691"/>
        <v>空</v>
      </c>
      <c r="E1549" s="6">
        <f t="shared" si="681"/>
        <v>0</v>
      </c>
      <c r="F1549" s="5">
        <f t="shared" si="682"/>
        <v>1.2807588890348263</v>
      </c>
      <c r="G1549" t="str">
        <f t="shared" si="692"/>
        <v>空</v>
      </c>
      <c r="H1549" s="6">
        <f t="shared" si="683"/>
        <v>0</v>
      </c>
      <c r="I1549" s="5">
        <f t="shared" si="693"/>
        <v>3.5667121603742515</v>
      </c>
      <c r="J1549" t="str">
        <f t="shared" si="701"/>
        <v>空</v>
      </c>
      <c r="K1549" s="6">
        <f t="shared" si="684"/>
        <v>0</v>
      </c>
      <c r="L1549" s="5">
        <f t="shared" si="694"/>
        <v>7.5022626562183117</v>
      </c>
      <c r="M1549" t="str">
        <f t="shared" si="702"/>
        <v>空</v>
      </c>
      <c r="N1549" s="6">
        <f t="shared" si="685"/>
        <v>0</v>
      </c>
      <c r="O1549" s="5">
        <f t="shared" si="695"/>
        <v>6.232877106229866</v>
      </c>
      <c r="P1549" t="str">
        <f t="shared" si="703"/>
        <v>多</v>
      </c>
      <c r="Q1549" s="6">
        <f t="shared" si="686"/>
        <v>3.0762920426585794E-4</v>
      </c>
      <c r="R1549" s="5">
        <f t="shared" si="696"/>
        <v>3.3088898982512851</v>
      </c>
      <c r="S1549" t="str">
        <f t="shared" si="704"/>
        <v>多</v>
      </c>
      <c r="T1549" s="6">
        <f t="shared" si="687"/>
        <v>3.0762920426585794E-4</v>
      </c>
      <c r="U1549" s="5">
        <f t="shared" si="697"/>
        <v>2.8537840568944524</v>
      </c>
      <c r="V1549" t="str">
        <f t="shared" si="705"/>
        <v>多</v>
      </c>
      <c r="W1549" s="6">
        <f t="shared" si="688"/>
        <v>3.0762920426585794E-4</v>
      </c>
      <c r="X1549" s="5">
        <f t="shared" si="698"/>
        <v>3.1567339063620179</v>
      </c>
      <c r="Y1549" t="str">
        <f t="shared" si="706"/>
        <v>空</v>
      </c>
      <c r="Z1549" s="6">
        <f t="shared" si="689"/>
        <v>0</v>
      </c>
      <c r="AA1549" s="5">
        <f t="shared" si="699"/>
        <v>2.7468048786787751</v>
      </c>
      <c r="AB1549" t="str">
        <f t="shared" ref="AB1549:AB1612" si="707">IF(AND($C1540&gt;0,$C1541&gt;0,$C1542&gt;0,$C1543&gt;0,$C1544&gt;0,$C1545&gt;0,$C1546&gt;0,$C1547&gt;0,$C1548&gt;0,$C1549&gt;0),"多",IF(AND($C1540&lt;0,$C1541&lt;0,$C1542&lt;0,$C1543&lt;0,$C1544&lt;0,$C1545&lt;0,$C1546&lt;0,$C1547&lt;0,$C1548&lt;0,$C1549&lt;0),"空",AB1548))</f>
        <v>空</v>
      </c>
      <c r="AC1549" s="6">
        <f t="shared" si="690"/>
        <v>0</v>
      </c>
      <c r="AD1549" s="5">
        <f t="shared" si="700"/>
        <v>2.8924592232318158</v>
      </c>
    </row>
    <row r="1550" spans="1:30" x14ac:dyDescent="0.15">
      <c r="A1550" s="1">
        <v>40686</v>
      </c>
      <c r="B1550" s="2">
        <v>3022.98</v>
      </c>
      <c r="C1550" s="3">
        <f t="shared" si="680"/>
        <v>-3.1592772936955393E-2</v>
      </c>
      <c r="D1550" s="4" t="str">
        <f t="shared" si="691"/>
        <v>空</v>
      </c>
      <c r="E1550" s="6">
        <f t="shared" si="681"/>
        <v>0</v>
      </c>
      <c r="F1550" s="5">
        <f t="shared" si="682"/>
        <v>1.2807588890348263</v>
      </c>
      <c r="G1550" t="str">
        <f t="shared" si="692"/>
        <v>空</v>
      </c>
      <c r="H1550" s="6">
        <f t="shared" si="683"/>
        <v>0</v>
      </c>
      <c r="I1550" s="5">
        <f t="shared" si="693"/>
        <v>3.5667121603742515</v>
      </c>
      <c r="J1550" t="str">
        <f t="shared" si="701"/>
        <v>空</v>
      </c>
      <c r="K1550" s="6">
        <f t="shared" si="684"/>
        <v>0</v>
      </c>
      <c r="L1550" s="5">
        <f t="shared" si="694"/>
        <v>7.5022626562183117</v>
      </c>
      <c r="M1550" t="str">
        <f t="shared" si="702"/>
        <v>空</v>
      </c>
      <c r="N1550" s="6">
        <f t="shared" si="685"/>
        <v>0</v>
      </c>
      <c r="O1550" s="5">
        <f t="shared" si="695"/>
        <v>6.232877106229866</v>
      </c>
      <c r="P1550" t="str">
        <f t="shared" si="703"/>
        <v>多</v>
      </c>
      <c r="Q1550" s="6">
        <f t="shared" si="686"/>
        <v>-3.1592772936955393E-2</v>
      </c>
      <c r="R1550" s="5">
        <f t="shared" si="696"/>
        <v>3.204352891022447</v>
      </c>
      <c r="S1550" t="str">
        <f t="shared" si="704"/>
        <v>多</v>
      </c>
      <c r="T1550" s="6">
        <f t="shared" si="687"/>
        <v>-3.1592772936955393E-2</v>
      </c>
      <c r="U1550" s="5">
        <f t="shared" si="697"/>
        <v>2.7636251051738827</v>
      </c>
      <c r="V1550" t="str">
        <f t="shared" si="705"/>
        <v>多</v>
      </c>
      <c r="W1550" s="6">
        <f t="shared" si="688"/>
        <v>-3.1592772936955393E-2</v>
      </c>
      <c r="X1550" s="5">
        <f t="shared" si="698"/>
        <v>3.0570039288359343</v>
      </c>
      <c r="Y1550" t="str">
        <f t="shared" si="706"/>
        <v>空</v>
      </c>
      <c r="Z1550" s="6">
        <f t="shared" si="689"/>
        <v>0</v>
      </c>
      <c r="AA1550" s="5">
        <f t="shared" si="699"/>
        <v>2.7468048786787751</v>
      </c>
      <c r="AB1550" t="str">
        <f t="shared" si="707"/>
        <v>空</v>
      </c>
      <c r="AC1550" s="6">
        <f t="shared" si="690"/>
        <v>0</v>
      </c>
      <c r="AD1550" s="5">
        <f t="shared" si="700"/>
        <v>2.8924592232318158</v>
      </c>
    </row>
    <row r="1551" spans="1:30" x14ac:dyDescent="0.15">
      <c r="A1551" s="1">
        <v>40687</v>
      </c>
      <c r="B1551" s="2">
        <v>3026.22</v>
      </c>
      <c r="C1551" s="3">
        <f t="shared" si="680"/>
        <v>1.0717900879264608E-3</v>
      </c>
      <c r="D1551" s="4" t="str">
        <f t="shared" si="691"/>
        <v>空</v>
      </c>
      <c r="E1551" s="6">
        <f t="shared" si="681"/>
        <v>0</v>
      </c>
      <c r="F1551" s="5">
        <f t="shared" si="682"/>
        <v>1.2807588890348263</v>
      </c>
      <c r="G1551" t="str">
        <f t="shared" si="692"/>
        <v>空</v>
      </c>
      <c r="H1551" s="6">
        <f t="shared" si="683"/>
        <v>0</v>
      </c>
      <c r="I1551" s="5">
        <f t="shared" si="693"/>
        <v>3.5667121603742515</v>
      </c>
      <c r="J1551" t="str">
        <f t="shared" si="701"/>
        <v>空</v>
      </c>
      <c r="K1551" s="6">
        <f t="shared" si="684"/>
        <v>0</v>
      </c>
      <c r="L1551" s="5">
        <f t="shared" si="694"/>
        <v>7.5022626562183117</v>
      </c>
      <c r="M1551" t="str">
        <f t="shared" si="702"/>
        <v>空</v>
      </c>
      <c r="N1551" s="6">
        <f t="shared" si="685"/>
        <v>0</v>
      </c>
      <c r="O1551" s="5">
        <f t="shared" si="695"/>
        <v>6.232877106229866</v>
      </c>
      <c r="P1551" t="str">
        <f t="shared" si="703"/>
        <v>多</v>
      </c>
      <c r="Q1551" s="6">
        <f t="shared" si="686"/>
        <v>1.0717900879264608E-3</v>
      </c>
      <c r="R1551" s="5">
        <f t="shared" si="696"/>
        <v>3.2077872846892634</v>
      </c>
      <c r="S1551" t="str">
        <f t="shared" si="704"/>
        <v>多</v>
      </c>
      <c r="T1551" s="6">
        <f t="shared" si="687"/>
        <v>1.0717900879264608E-3</v>
      </c>
      <c r="U1551" s="5">
        <f t="shared" si="697"/>
        <v>2.766587131168353</v>
      </c>
      <c r="V1551" t="str">
        <f t="shared" si="705"/>
        <v>多</v>
      </c>
      <c r="W1551" s="6">
        <f t="shared" si="688"/>
        <v>1.0717900879264608E-3</v>
      </c>
      <c r="X1551" s="5">
        <f t="shared" si="698"/>
        <v>3.0602803953456128</v>
      </c>
      <c r="Y1551" t="str">
        <f t="shared" si="706"/>
        <v>空</v>
      </c>
      <c r="Z1551" s="6">
        <f t="shared" si="689"/>
        <v>0</v>
      </c>
      <c r="AA1551" s="5">
        <f t="shared" si="699"/>
        <v>2.7468048786787751</v>
      </c>
      <c r="AB1551" t="str">
        <f t="shared" si="707"/>
        <v>空</v>
      </c>
      <c r="AC1551" s="6">
        <f t="shared" si="690"/>
        <v>0</v>
      </c>
      <c r="AD1551" s="5">
        <f t="shared" si="700"/>
        <v>2.8924592232318158</v>
      </c>
    </row>
    <row r="1552" spans="1:30" x14ac:dyDescent="0.15">
      <c r="A1552" s="1">
        <v>40688</v>
      </c>
      <c r="B1552" s="2">
        <v>2990.34</v>
      </c>
      <c r="C1552" s="3">
        <f t="shared" si="680"/>
        <v>-1.1856375280052234E-2</v>
      </c>
      <c r="D1552" s="4" t="str">
        <f t="shared" si="691"/>
        <v>空</v>
      </c>
      <c r="E1552" s="6">
        <f t="shared" si="681"/>
        <v>0</v>
      </c>
      <c r="F1552" s="5">
        <f t="shared" si="682"/>
        <v>1.2807588890348263</v>
      </c>
      <c r="G1552" t="str">
        <f t="shared" si="692"/>
        <v>空</v>
      </c>
      <c r="H1552" s="6">
        <f t="shared" si="683"/>
        <v>0</v>
      </c>
      <c r="I1552" s="5">
        <f t="shared" si="693"/>
        <v>3.5667121603742515</v>
      </c>
      <c r="J1552" t="str">
        <f t="shared" si="701"/>
        <v>空</v>
      </c>
      <c r="K1552" s="6">
        <f t="shared" si="684"/>
        <v>0</v>
      </c>
      <c r="L1552" s="5">
        <f t="shared" si="694"/>
        <v>7.5022626562183117</v>
      </c>
      <c r="M1552" t="str">
        <f t="shared" si="702"/>
        <v>空</v>
      </c>
      <c r="N1552" s="6">
        <f t="shared" si="685"/>
        <v>0</v>
      </c>
      <c r="O1552" s="5">
        <f t="shared" si="695"/>
        <v>6.232877106229866</v>
      </c>
      <c r="P1552" t="str">
        <f t="shared" si="703"/>
        <v>多</v>
      </c>
      <c r="Q1552" s="6">
        <f t="shared" si="686"/>
        <v>-1.1856375280052234E-2</v>
      </c>
      <c r="R1552" s="5">
        <f t="shared" si="696"/>
        <v>3.1697545548234078</v>
      </c>
      <c r="S1552" t="str">
        <f t="shared" si="704"/>
        <v>多</v>
      </c>
      <c r="T1552" s="6">
        <f t="shared" si="687"/>
        <v>-1.1856375280052234E-2</v>
      </c>
      <c r="U1552" s="5">
        <f t="shared" si="697"/>
        <v>2.7337854358962579</v>
      </c>
      <c r="V1552" t="str">
        <f t="shared" si="705"/>
        <v>多</v>
      </c>
      <c r="W1552" s="6">
        <f t="shared" si="688"/>
        <v>-1.1856375280052234E-2</v>
      </c>
      <c r="X1552" s="5">
        <f t="shared" si="698"/>
        <v>3.0239965625162086</v>
      </c>
      <c r="Y1552" t="str">
        <f t="shared" si="706"/>
        <v>空</v>
      </c>
      <c r="Z1552" s="6">
        <f t="shared" si="689"/>
        <v>0</v>
      </c>
      <c r="AA1552" s="5">
        <f t="shared" si="699"/>
        <v>2.7468048786787751</v>
      </c>
      <c r="AB1552" t="str">
        <f t="shared" si="707"/>
        <v>空</v>
      </c>
      <c r="AC1552" s="6">
        <f t="shared" si="690"/>
        <v>0</v>
      </c>
      <c r="AD1552" s="5">
        <f t="shared" si="700"/>
        <v>2.8924592232318158</v>
      </c>
    </row>
    <row r="1553" spans="1:30" x14ac:dyDescent="0.15">
      <c r="A1553" s="1">
        <v>40689</v>
      </c>
      <c r="B1553" s="2">
        <v>2978.38</v>
      </c>
      <c r="C1553" s="3">
        <f t="shared" si="680"/>
        <v>-3.9995452022177913E-3</v>
      </c>
      <c r="D1553" s="4" t="str">
        <f t="shared" si="691"/>
        <v>多</v>
      </c>
      <c r="E1553" s="6">
        <f t="shared" si="681"/>
        <v>0</v>
      </c>
      <c r="F1553" s="5">
        <f t="shared" si="682"/>
        <v>1.2807588890348263</v>
      </c>
      <c r="G1553" t="str">
        <f t="shared" si="692"/>
        <v>空</v>
      </c>
      <c r="H1553" s="6">
        <f t="shared" si="683"/>
        <v>0</v>
      </c>
      <c r="I1553" s="5">
        <f t="shared" si="693"/>
        <v>3.5667121603742515</v>
      </c>
      <c r="J1553" t="str">
        <f t="shared" si="701"/>
        <v>空</v>
      </c>
      <c r="K1553" s="6">
        <f t="shared" si="684"/>
        <v>0</v>
      </c>
      <c r="L1553" s="5">
        <f t="shared" si="694"/>
        <v>7.5022626562183117</v>
      </c>
      <c r="M1553" t="str">
        <f t="shared" si="702"/>
        <v>空</v>
      </c>
      <c r="N1553" s="6">
        <f t="shared" si="685"/>
        <v>0</v>
      </c>
      <c r="O1553" s="5">
        <f t="shared" si="695"/>
        <v>6.232877106229866</v>
      </c>
      <c r="P1553" t="str">
        <f t="shared" si="703"/>
        <v>多</v>
      </c>
      <c r="Q1553" s="6">
        <f t="shared" si="686"/>
        <v>-3.9995452022177913E-3</v>
      </c>
      <c r="R1553" s="5">
        <f t="shared" si="696"/>
        <v>3.1570769782014558</v>
      </c>
      <c r="S1553" t="str">
        <f t="shared" si="704"/>
        <v>多</v>
      </c>
      <c r="T1553" s="6">
        <f t="shared" si="687"/>
        <v>-3.9995452022177913E-3</v>
      </c>
      <c r="U1553" s="5">
        <f t="shared" si="697"/>
        <v>2.7228515374722262</v>
      </c>
      <c r="V1553" t="str">
        <f t="shared" si="705"/>
        <v>多</v>
      </c>
      <c r="W1553" s="6">
        <f t="shared" si="688"/>
        <v>-3.9995452022177913E-3</v>
      </c>
      <c r="X1553" s="5">
        <f t="shared" si="698"/>
        <v>3.0119019515730741</v>
      </c>
      <c r="Y1553" t="str">
        <f t="shared" si="706"/>
        <v>空</v>
      </c>
      <c r="Z1553" s="6">
        <f t="shared" si="689"/>
        <v>0</v>
      </c>
      <c r="AA1553" s="5">
        <f t="shared" si="699"/>
        <v>2.7468048786787751</v>
      </c>
      <c r="AB1553" t="str">
        <f t="shared" si="707"/>
        <v>空</v>
      </c>
      <c r="AC1553" s="6">
        <f t="shared" si="690"/>
        <v>0</v>
      </c>
      <c r="AD1553" s="5">
        <f t="shared" si="700"/>
        <v>2.8924592232318158</v>
      </c>
    </row>
    <row r="1554" spans="1:30" x14ac:dyDescent="0.15">
      <c r="A1554" s="1">
        <v>40690</v>
      </c>
      <c r="B1554" s="2">
        <v>2963.31</v>
      </c>
      <c r="C1554" s="3">
        <f t="shared" si="680"/>
        <v>-5.0597976080957174E-3</v>
      </c>
      <c r="D1554" s="4" t="str">
        <f t="shared" si="691"/>
        <v>多</v>
      </c>
      <c r="E1554" s="6">
        <f t="shared" si="681"/>
        <v>-5.0597976080957174E-3</v>
      </c>
      <c r="F1554" s="5">
        <f t="shared" si="682"/>
        <v>1.2742785082715404</v>
      </c>
      <c r="G1554" t="str">
        <f t="shared" si="692"/>
        <v>空</v>
      </c>
      <c r="H1554" s="6">
        <f t="shared" si="683"/>
        <v>0</v>
      </c>
      <c r="I1554" s="5">
        <f t="shared" si="693"/>
        <v>3.5667121603742515</v>
      </c>
      <c r="J1554" t="str">
        <f t="shared" si="701"/>
        <v>空</v>
      </c>
      <c r="K1554" s="6">
        <f t="shared" si="684"/>
        <v>0</v>
      </c>
      <c r="L1554" s="5">
        <f t="shared" si="694"/>
        <v>7.5022626562183117</v>
      </c>
      <c r="M1554" t="str">
        <f t="shared" si="702"/>
        <v>空</v>
      </c>
      <c r="N1554" s="6">
        <f t="shared" si="685"/>
        <v>0</v>
      </c>
      <c r="O1554" s="5">
        <f t="shared" si="695"/>
        <v>6.232877106229866</v>
      </c>
      <c r="P1554" t="str">
        <f t="shared" si="703"/>
        <v>多</v>
      </c>
      <c r="Q1554" s="6">
        <f t="shared" si="686"/>
        <v>-5.0597976080957174E-3</v>
      </c>
      <c r="R1554" s="5">
        <f t="shared" si="696"/>
        <v>3.1411028076585779</v>
      </c>
      <c r="S1554" t="str">
        <f t="shared" si="704"/>
        <v>多</v>
      </c>
      <c r="T1554" s="6">
        <f t="shared" si="687"/>
        <v>-5.0597976080957174E-3</v>
      </c>
      <c r="U1554" s="5">
        <f t="shared" si="697"/>
        <v>2.7090744597757244</v>
      </c>
      <c r="V1554" t="str">
        <f t="shared" si="705"/>
        <v>多</v>
      </c>
      <c r="W1554" s="6">
        <f t="shared" si="688"/>
        <v>-5.0597976080957174E-3</v>
      </c>
      <c r="X1554" s="5">
        <f t="shared" si="698"/>
        <v>2.9966623372826859</v>
      </c>
      <c r="Y1554" t="str">
        <f t="shared" si="706"/>
        <v>空</v>
      </c>
      <c r="Z1554" s="6">
        <f t="shared" si="689"/>
        <v>0</v>
      </c>
      <c r="AA1554" s="5">
        <f t="shared" si="699"/>
        <v>2.7468048786787751</v>
      </c>
      <c r="AB1554" t="str">
        <f t="shared" si="707"/>
        <v>空</v>
      </c>
      <c r="AC1554" s="6">
        <f t="shared" si="690"/>
        <v>0</v>
      </c>
      <c r="AD1554" s="5">
        <f t="shared" si="700"/>
        <v>2.8924592232318158</v>
      </c>
    </row>
    <row r="1555" spans="1:30" x14ac:dyDescent="0.15">
      <c r="A1555" s="1">
        <v>40693</v>
      </c>
      <c r="B1555" s="2">
        <v>2954.51</v>
      </c>
      <c r="C1555" s="3">
        <f t="shared" si="680"/>
        <v>-2.9696521794884134E-3</v>
      </c>
      <c r="D1555" s="4" t="str">
        <f t="shared" si="691"/>
        <v>多</v>
      </c>
      <c r="E1555" s="6">
        <f t="shared" si="681"/>
        <v>-2.9696521794884134E-3</v>
      </c>
      <c r="F1555" s="5">
        <f t="shared" si="682"/>
        <v>1.2704943443221766</v>
      </c>
      <c r="G1555" t="str">
        <f t="shared" si="692"/>
        <v>空</v>
      </c>
      <c r="H1555" s="6">
        <f t="shared" si="683"/>
        <v>0</v>
      </c>
      <c r="I1555" s="5">
        <f t="shared" si="693"/>
        <v>3.5667121603742515</v>
      </c>
      <c r="J1555" t="str">
        <f t="shared" si="701"/>
        <v>空</v>
      </c>
      <c r="K1555" s="6">
        <f t="shared" si="684"/>
        <v>0</v>
      </c>
      <c r="L1555" s="5">
        <f t="shared" si="694"/>
        <v>7.5022626562183117</v>
      </c>
      <c r="M1555" t="str">
        <f t="shared" si="702"/>
        <v>空</v>
      </c>
      <c r="N1555" s="6">
        <f t="shared" si="685"/>
        <v>0</v>
      </c>
      <c r="O1555" s="5">
        <f t="shared" si="695"/>
        <v>6.232877106229866</v>
      </c>
      <c r="P1555" t="str">
        <f t="shared" si="703"/>
        <v>多</v>
      </c>
      <c r="Q1555" s="6">
        <f t="shared" si="686"/>
        <v>-2.9696521794884134E-3</v>
      </c>
      <c r="R1555" s="5">
        <f t="shared" si="696"/>
        <v>3.1317748248598174</v>
      </c>
      <c r="S1555" t="str">
        <f t="shared" si="704"/>
        <v>多</v>
      </c>
      <c r="T1555" s="6">
        <f t="shared" si="687"/>
        <v>-2.9696521794884134E-3</v>
      </c>
      <c r="U1555" s="5">
        <f t="shared" si="697"/>
        <v>2.7010294509018551</v>
      </c>
      <c r="V1555" t="str">
        <f t="shared" si="705"/>
        <v>多</v>
      </c>
      <c r="W1555" s="6">
        <f t="shared" si="688"/>
        <v>-2.9696521794884134E-3</v>
      </c>
      <c r="X1555" s="5">
        <f t="shared" si="698"/>
        <v>2.9877632924415836</v>
      </c>
      <c r="Y1555" t="str">
        <f t="shared" si="706"/>
        <v>空</v>
      </c>
      <c r="Z1555" s="6">
        <f t="shared" si="689"/>
        <v>0</v>
      </c>
      <c r="AA1555" s="5">
        <f t="shared" si="699"/>
        <v>2.7468048786787751</v>
      </c>
      <c r="AB1555" t="str">
        <f t="shared" si="707"/>
        <v>空</v>
      </c>
      <c r="AC1555" s="6">
        <f t="shared" si="690"/>
        <v>0</v>
      </c>
      <c r="AD1555" s="5">
        <f t="shared" si="700"/>
        <v>2.8924592232318158</v>
      </c>
    </row>
    <row r="1556" spans="1:30" x14ac:dyDescent="0.15">
      <c r="A1556" s="1">
        <v>40694</v>
      </c>
      <c r="B1556" s="2">
        <v>3001.56</v>
      </c>
      <c r="C1556" s="3">
        <f t="shared" si="680"/>
        <v>1.5924806482292997E-2</v>
      </c>
      <c r="D1556" s="4" t="str">
        <f t="shared" si="691"/>
        <v>多</v>
      </c>
      <c r="E1556" s="6">
        <f t="shared" si="681"/>
        <v>1.5924806482292997E-2</v>
      </c>
      <c r="F1556" s="5">
        <f t="shared" si="682"/>
        <v>1.290726720892355</v>
      </c>
      <c r="G1556" t="str">
        <f t="shared" si="692"/>
        <v>空</v>
      </c>
      <c r="H1556" s="6">
        <f t="shared" si="683"/>
        <v>0</v>
      </c>
      <c r="I1556" s="5">
        <f t="shared" si="693"/>
        <v>3.5667121603742515</v>
      </c>
      <c r="J1556" t="str">
        <f t="shared" si="701"/>
        <v>空</v>
      </c>
      <c r="K1556" s="6">
        <f t="shared" si="684"/>
        <v>0</v>
      </c>
      <c r="L1556" s="5">
        <f t="shared" si="694"/>
        <v>7.5022626562183117</v>
      </c>
      <c r="M1556" t="str">
        <f t="shared" si="702"/>
        <v>空</v>
      </c>
      <c r="N1556" s="6">
        <f t="shared" si="685"/>
        <v>0</v>
      </c>
      <c r="O1556" s="5">
        <f t="shared" si="695"/>
        <v>6.232877106229866</v>
      </c>
      <c r="P1556" t="str">
        <f t="shared" si="703"/>
        <v>多</v>
      </c>
      <c r="Q1556" s="6">
        <f t="shared" si="686"/>
        <v>1.5924806482292997E-2</v>
      </c>
      <c r="R1556" s="5">
        <f t="shared" si="696"/>
        <v>3.1816477328918271</v>
      </c>
      <c r="S1556" t="str">
        <f t="shared" si="704"/>
        <v>多</v>
      </c>
      <c r="T1556" s="6">
        <f t="shared" si="687"/>
        <v>1.5924806482292997E-2</v>
      </c>
      <c r="U1556" s="5">
        <f t="shared" si="697"/>
        <v>2.7440428222104414</v>
      </c>
      <c r="V1556" t="str">
        <f t="shared" si="705"/>
        <v>多</v>
      </c>
      <c r="W1556" s="6">
        <f t="shared" si="688"/>
        <v>1.5924806482292997E-2</v>
      </c>
      <c r="X1556" s="5">
        <f t="shared" si="698"/>
        <v>3.0353428446886142</v>
      </c>
      <c r="Y1556" t="str">
        <f t="shared" si="706"/>
        <v>空</v>
      </c>
      <c r="Z1556" s="6">
        <f t="shared" si="689"/>
        <v>0</v>
      </c>
      <c r="AA1556" s="5">
        <f t="shared" si="699"/>
        <v>2.7468048786787751</v>
      </c>
      <c r="AB1556" t="str">
        <f t="shared" si="707"/>
        <v>空</v>
      </c>
      <c r="AC1556" s="6">
        <f t="shared" si="690"/>
        <v>0</v>
      </c>
      <c r="AD1556" s="5">
        <f t="shared" si="700"/>
        <v>2.8924592232318158</v>
      </c>
    </row>
    <row r="1557" spans="1:30" x14ac:dyDescent="0.15">
      <c r="A1557" s="1">
        <v>40695</v>
      </c>
      <c r="B1557" s="2">
        <v>3004.17</v>
      </c>
      <c r="C1557" s="3">
        <f t="shared" si="680"/>
        <v>8.6954783512571687E-4</v>
      </c>
      <c r="D1557" s="4" t="str">
        <f t="shared" si="691"/>
        <v>空</v>
      </c>
      <c r="E1557" s="6">
        <f t="shared" si="681"/>
        <v>8.6954783512571687E-4</v>
      </c>
      <c r="F1557" s="5">
        <f t="shared" si="682"/>
        <v>1.2918490695182459</v>
      </c>
      <c r="G1557" t="str">
        <f t="shared" si="692"/>
        <v>空</v>
      </c>
      <c r="H1557" s="6">
        <f t="shared" si="683"/>
        <v>0</v>
      </c>
      <c r="I1557" s="5">
        <f t="shared" si="693"/>
        <v>3.5667121603742515</v>
      </c>
      <c r="J1557" t="str">
        <f t="shared" si="701"/>
        <v>空</v>
      </c>
      <c r="K1557" s="6">
        <f t="shared" si="684"/>
        <v>0</v>
      </c>
      <c r="L1557" s="5">
        <f t="shared" si="694"/>
        <v>7.5022626562183117</v>
      </c>
      <c r="M1557" t="str">
        <f t="shared" si="702"/>
        <v>空</v>
      </c>
      <c r="N1557" s="6">
        <f t="shared" si="685"/>
        <v>0</v>
      </c>
      <c r="O1557" s="5">
        <f t="shared" si="695"/>
        <v>6.232877106229866</v>
      </c>
      <c r="P1557" t="str">
        <f t="shared" si="703"/>
        <v>多</v>
      </c>
      <c r="Q1557" s="6">
        <f t="shared" si="686"/>
        <v>8.6954783512571687E-4</v>
      </c>
      <c r="R1557" s="5">
        <f t="shared" si="696"/>
        <v>3.1844143277900958</v>
      </c>
      <c r="S1557" t="str">
        <f t="shared" si="704"/>
        <v>多</v>
      </c>
      <c r="T1557" s="6">
        <f t="shared" si="687"/>
        <v>8.6954783512571687E-4</v>
      </c>
      <c r="U1557" s="5">
        <f t="shared" si="697"/>
        <v>2.7464288987059868</v>
      </c>
      <c r="V1557" t="str">
        <f t="shared" si="705"/>
        <v>多</v>
      </c>
      <c r="W1557" s="6">
        <f t="shared" si="688"/>
        <v>8.6954783512571687E-4</v>
      </c>
      <c r="X1557" s="5">
        <f t="shared" si="698"/>
        <v>3.0379822204880775</v>
      </c>
      <c r="Y1557" t="str">
        <f t="shared" si="706"/>
        <v>空</v>
      </c>
      <c r="Z1557" s="6">
        <f t="shared" si="689"/>
        <v>0</v>
      </c>
      <c r="AA1557" s="5">
        <f t="shared" si="699"/>
        <v>2.7468048786787751</v>
      </c>
      <c r="AB1557" t="str">
        <f t="shared" si="707"/>
        <v>空</v>
      </c>
      <c r="AC1557" s="6">
        <f t="shared" si="690"/>
        <v>0</v>
      </c>
      <c r="AD1557" s="5">
        <f t="shared" si="700"/>
        <v>2.8924592232318158</v>
      </c>
    </row>
    <row r="1558" spans="1:30" x14ac:dyDescent="0.15">
      <c r="A1558" s="1">
        <v>40696</v>
      </c>
      <c r="B1558" s="2">
        <v>2955.71</v>
      </c>
      <c r="C1558" s="3">
        <f t="shared" si="680"/>
        <v>-1.6130911366533884E-2</v>
      </c>
      <c r="D1558" s="4" t="str">
        <f t="shared" si="691"/>
        <v>空</v>
      </c>
      <c r="E1558" s="6">
        <f t="shared" si="681"/>
        <v>0</v>
      </c>
      <c r="F1558" s="5">
        <f t="shared" si="682"/>
        <v>1.2918490695182459</v>
      </c>
      <c r="G1558" t="str">
        <f t="shared" si="692"/>
        <v>空</v>
      </c>
      <c r="H1558" s="6">
        <f t="shared" si="683"/>
        <v>0</v>
      </c>
      <c r="I1558" s="5">
        <f t="shared" si="693"/>
        <v>3.5667121603742515</v>
      </c>
      <c r="J1558" t="str">
        <f t="shared" si="701"/>
        <v>空</v>
      </c>
      <c r="K1558" s="6">
        <f t="shared" si="684"/>
        <v>0</v>
      </c>
      <c r="L1558" s="5">
        <f t="shared" si="694"/>
        <v>7.5022626562183117</v>
      </c>
      <c r="M1558" t="str">
        <f t="shared" si="702"/>
        <v>空</v>
      </c>
      <c r="N1558" s="6">
        <f t="shared" si="685"/>
        <v>0</v>
      </c>
      <c r="O1558" s="5">
        <f t="shared" si="695"/>
        <v>6.232877106229866</v>
      </c>
      <c r="P1558" t="str">
        <f t="shared" si="703"/>
        <v>多</v>
      </c>
      <c r="Q1558" s="6">
        <f t="shared" si="686"/>
        <v>-1.6130911366533884E-2</v>
      </c>
      <c r="R1558" s="5">
        <f t="shared" si="696"/>
        <v>3.133046822514193</v>
      </c>
      <c r="S1558" t="str">
        <f t="shared" si="704"/>
        <v>多</v>
      </c>
      <c r="T1558" s="6">
        <f t="shared" si="687"/>
        <v>-1.6130911366533884E-2</v>
      </c>
      <c r="U1558" s="5">
        <f t="shared" si="697"/>
        <v>2.7021264975664732</v>
      </c>
      <c r="V1558" t="str">
        <f t="shared" si="705"/>
        <v>多</v>
      </c>
      <c r="W1558" s="6">
        <f t="shared" si="688"/>
        <v>-1.6130911366533884E-2</v>
      </c>
      <c r="X1558" s="5">
        <f t="shared" si="698"/>
        <v>2.9889767985562785</v>
      </c>
      <c r="Y1558" t="str">
        <f t="shared" si="706"/>
        <v>空</v>
      </c>
      <c r="Z1558" s="6">
        <f t="shared" si="689"/>
        <v>0</v>
      </c>
      <c r="AA1558" s="5">
        <f t="shared" si="699"/>
        <v>2.7468048786787751</v>
      </c>
      <c r="AB1558" t="str">
        <f t="shared" si="707"/>
        <v>空</v>
      </c>
      <c r="AC1558" s="6">
        <f t="shared" si="690"/>
        <v>0</v>
      </c>
      <c r="AD1558" s="5">
        <f t="shared" si="700"/>
        <v>2.8924592232318158</v>
      </c>
    </row>
    <row r="1559" spans="1:30" x14ac:dyDescent="0.15">
      <c r="A1559" s="1">
        <v>40697</v>
      </c>
      <c r="B1559" s="2">
        <v>2986.35</v>
      </c>
      <c r="C1559" s="3">
        <f t="shared" si="680"/>
        <v>1.0366375591651433E-2</v>
      </c>
      <c r="D1559" s="4" t="str">
        <f t="shared" si="691"/>
        <v>空</v>
      </c>
      <c r="E1559" s="6">
        <f t="shared" si="681"/>
        <v>0</v>
      </c>
      <c r="F1559" s="5">
        <f t="shared" si="682"/>
        <v>1.2918490695182459</v>
      </c>
      <c r="G1559" t="str">
        <f t="shared" si="692"/>
        <v>空</v>
      </c>
      <c r="H1559" s="6">
        <f t="shared" si="683"/>
        <v>0</v>
      </c>
      <c r="I1559" s="5">
        <f t="shared" si="693"/>
        <v>3.5667121603742515</v>
      </c>
      <c r="J1559" t="str">
        <f t="shared" si="701"/>
        <v>空</v>
      </c>
      <c r="K1559" s="6">
        <f t="shared" si="684"/>
        <v>0</v>
      </c>
      <c r="L1559" s="5">
        <f t="shared" si="694"/>
        <v>7.5022626562183117</v>
      </c>
      <c r="M1559" t="str">
        <f t="shared" si="702"/>
        <v>空</v>
      </c>
      <c r="N1559" s="6">
        <f t="shared" si="685"/>
        <v>0</v>
      </c>
      <c r="O1559" s="5">
        <f t="shared" si="695"/>
        <v>6.232877106229866</v>
      </c>
      <c r="P1559" t="str">
        <f t="shared" si="703"/>
        <v>多</v>
      </c>
      <c r="Q1559" s="6">
        <f t="shared" si="686"/>
        <v>1.0366375591651433E-2</v>
      </c>
      <c r="R1559" s="5">
        <f t="shared" si="696"/>
        <v>3.1655251626226053</v>
      </c>
      <c r="S1559" t="str">
        <f t="shared" si="704"/>
        <v>多</v>
      </c>
      <c r="T1559" s="6">
        <f t="shared" si="687"/>
        <v>1.0366375591651433E-2</v>
      </c>
      <c r="U1559" s="5">
        <f t="shared" si="697"/>
        <v>2.7301377557364006</v>
      </c>
      <c r="V1559" t="str">
        <f t="shared" si="705"/>
        <v>多</v>
      </c>
      <c r="W1559" s="6">
        <f t="shared" si="688"/>
        <v>1.0366375591651433E-2</v>
      </c>
      <c r="X1559" s="5">
        <f t="shared" si="698"/>
        <v>3.0199616546848449</v>
      </c>
      <c r="Y1559" t="str">
        <f t="shared" si="706"/>
        <v>空</v>
      </c>
      <c r="Z1559" s="6">
        <f t="shared" si="689"/>
        <v>0</v>
      </c>
      <c r="AA1559" s="5">
        <f t="shared" si="699"/>
        <v>2.7468048786787751</v>
      </c>
      <c r="AB1559" t="str">
        <f t="shared" si="707"/>
        <v>空</v>
      </c>
      <c r="AC1559" s="6">
        <f t="shared" si="690"/>
        <v>0</v>
      </c>
      <c r="AD1559" s="5">
        <f t="shared" si="700"/>
        <v>2.8924592232318158</v>
      </c>
    </row>
    <row r="1560" spans="1:30" x14ac:dyDescent="0.15">
      <c r="A1560" s="1">
        <v>40701</v>
      </c>
      <c r="B1560" s="2">
        <v>3004.26</v>
      </c>
      <c r="C1560" s="3">
        <f t="shared" si="680"/>
        <v>5.997287658847883E-3</v>
      </c>
      <c r="D1560" s="4" t="str">
        <f t="shared" si="691"/>
        <v>空</v>
      </c>
      <c r="E1560" s="6">
        <f t="shared" si="681"/>
        <v>0</v>
      </c>
      <c r="F1560" s="5">
        <f t="shared" si="682"/>
        <v>1.2918490695182459</v>
      </c>
      <c r="G1560" t="str">
        <f t="shared" si="692"/>
        <v>空</v>
      </c>
      <c r="H1560" s="6">
        <f t="shared" si="683"/>
        <v>0</v>
      </c>
      <c r="I1560" s="5">
        <f t="shared" si="693"/>
        <v>3.5667121603742515</v>
      </c>
      <c r="J1560" t="str">
        <f t="shared" si="701"/>
        <v>空</v>
      </c>
      <c r="K1560" s="6">
        <f t="shared" si="684"/>
        <v>0</v>
      </c>
      <c r="L1560" s="5">
        <f t="shared" si="694"/>
        <v>7.5022626562183117</v>
      </c>
      <c r="M1560" t="str">
        <f t="shared" si="702"/>
        <v>空</v>
      </c>
      <c r="N1560" s="6">
        <f t="shared" si="685"/>
        <v>0</v>
      </c>
      <c r="O1560" s="5">
        <f t="shared" si="695"/>
        <v>6.232877106229866</v>
      </c>
      <c r="P1560" t="str">
        <f t="shared" si="703"/>
        <v>多</v>
      </c>
      <c r="Q1560" s="6">
        <f t="shared" si="686"/>
        <v>5.997287658847883E-3</v>
      </c>
      <c r="R1560" s="5">
        <f t="shared" si="696"/>
        <v>3.1845097276141745</v>
      </c>
      <c r="S1560" t="str">
        <f t="shared" si="704"/>
        <v>多</v>
      </c>
      <c r="T1560" s="6">
        <f t="shared" si="687"/>
        <v>5.997287658847883E-3</v>
      </c>
      <c r="U1560" s="5">
        <f t="shared" si="697"/>
        <v>2.746511177205833</v>
      </c>
      <c r="V1560" t="str">
        <f t="shared" si="705"/>
        <v>多</v>
      </c>
      <c r="W1560" s="6">
        <f t="shared" si="688"/>
        <v>5.997287658847883E-3</v>
      </c>
      <c r="X1560" s="5">
        <f t="shared" si="698"/>
        <v>3.03807323344668</v>
      </c>
      <c r="Y1560" t="str">
        <f t="shared" si="706"/>
        <v>空</v>
      </c>
      <c r="Z1560" s="6">
        <f t="shared" si="689"/>
        <v>0</v>
      </c>
      <c r="AA1560" s="5">
        <f t="shared" si="699"/>
        <v>2.7468048786787751</v>
      </c>
      <c r="AB1560" t="str">
        <f t="shared" si="707"/>
        <v>空</v>
      </c>
      <c r="AC1560" s="6">
        <f t="shared" si="690"/>
        <v>0</v>
      </c>
      <c r="AD1560" s="5">
        <f t="shared" si="700"/>
        <v>2.8924592232318158</v>
      </c>
    </row>
    <row r="1561" spans="1:30" x14ac:dyDescent="0.15">
      <c r="A1561" s="1">
        <v>40702</v>
      </c>
      <c r="B1561" s="2">
        <v>3008.65</v>
      </c>
      <c r="C1561" s="3">
        <f t="shared" si="680"/>
        <v>1.4612583464812534E-3</v>
      </c>
      <c r="D1561" s="4" t="str">
        <f t="shared" si="691"/>
        <v>空</v>
      </c>
      <c r="E1561" s="6">
        <f t="shared" si="681"/>
        <v>0</v>
      </c>
      <c r="F1561" s="5">
        <f t="shared" si="682"/>
        <v>1.2918490695182459</v>
      </c>
      <c r="G1561" t="str">
        <f t="shared" si="692"/>
        <v>多</v>
      </c>
      <c r="H1561" s="6">
        <f t="shared" si="683"/>
        <v>0</v>
      </c>
      <c r="I1561" s="5">
        <f t="shared" si="693"/>
        <v>3.5667121603742515</v>
      </c>
      <c r="J1561" t="str">
        <f t="shared" si="701"/>
        <v>空</v>
      </c>
      <c r="K1561" s="6">
        <f t="shared" si="684"/>
        <v>0</v>
      </c>
      <c r="L1561" s="5">
        <f t="shared" si="694"/>
        <v>7.5022626562183117</v>
      </c>
      <c r="M1561" t="str">
        <f t="shared" si="702"/>
        <v>空</v>
      </c>
      <c r="N1561" s="6">
        <f t="shared" si="685"/>
        <v>0</v>
      </c>
      <c r="O1561" s="5">
        <f t="shared" si="695"/>
        <v>6.232877106229866</v>
      </c>
      <c r="P1561" t="str">
        <f t="shared" si="703"/>
        <v>多</v>
      </c>
      <c r="Q1561" s="6">
        <f t="shared" si="686"/>
        <v>1.4612583464812534E-3</v>
      </c>
      <c r="R1561" s="5">
        <f t="shared" si="696"/>
        <v>3.1891631190331013</v>
      </c>
      <c r="S1561" t="str">
        <f t="shared" si="704"/>
        <v>多</v>
      </c>
      <c r="T1561" s="6">
        <f t="shared" si="687"/>
        <v>1.4612583464812534E-3</v>
      </c>
      <c r="U1561" s="5">
        <f t="shared" si="697"/>
        <v>2.7505245395872291</v>
      </c>
      <c r="V1561" t="str">
        <f t="shared" si="705"/>
        <v>多</v>
      </c>
      <c r="W1561" s="6">
        <f t="shared" si="688"/>
        <v>1.4612583464812534E-3</v>
      </c>
      <c r="X1561" s="5">
        <f t="shared" si="698"/>
        <v>3.0425126433162752</v>
      </c>
      <c r="Y1561" t="str">
        <f t="shared" si="706"/>
        <v>空</v>
      </c>
      <c r="Z1561" s="6">
        <f t="shared" si="689"/>
        <v>0</v>
      </c>
      <c r="AA1561" s="5">
        <f t="shared" si="699"/>
        <v>2.7468048786787751</v>
      </c>
      <c r="AB1561" t="str">
        <f t="shared" si="707"/>
        <v>空</v>
      </c>
      <c r="AC1561" s="6">
        <f t="shared" si="690"/>
        <v>0</v>
      </c>
      <c r="AD1561" s="5">
        <f t="shared" si="700"/>
        <v>2.8924592232318158</v>
      </c>
    </row>
    <row r="1562" spans="1:30" x14ac:dyDescent="0.15">
      <c r="A1562" s="1">
        <v>40703</v>
      </c>
      <c r="B1562" s="2">
        <v>2951.89</v>
      </c>
      <c r="C1562" s="3">
        <f t="shared" si="680"/>
        <v>-1.8865604174629902E-2</v>
      </c>
      <c r="D1562" s="4" t="str">
        <f t="shared" si="691"/>
        <v>空</v>
      </c>
      <c r="E1562" s="6">
        <f t="shared" si="681"/>
        <v>0</v>
      </c>
      <c r="F1562" s="5">
        <f t="shared" si="682"/>
        <v>1.2918490695182459</v>
      </c>
      <c r="G1562" t="str">
        <f t="shared" si="692"/>
        <v>多</v>
      </c>
      <c r="H1562" s="6">
        <f t="shared" si="683"/>
        <v>-1.8865604174629902E-2</v>
      </c>
      <c r="I1562" s="5">
        <f t="shared" si="693"/>
        <v>3.4994239805517919</v>
      </c>
      <c r="J1562" t="str">
        <f t="shared" si="701"/>
        <v>空</v>
      </c>
      <c r="K1562" s="6">
        <f t="shared" si="684"/>
        <v>0</v>
      </c>
      <c r="L1562" s="5">
        <f t="shared" si="694"/>
        <v>7.5022626562183117</v>
      </c>
      <c r="M1562" t="str">
        <f t="shared" si="702"/>
        <v>空</v>
      </c>
      <c r="N1562" s="6">
        <f t="shared" si="685"/>
        <v>0</v>
      </c>
      <c r="O1562" s="5">
        <f t="shared" si="695"/>
        <v>6.232877106229866</v>
      </c>
      <c r="P1562" t="str">
        <f t="shared" si="703"/>
        <v>多</v>
      </c>
      <c r="Q1562" s="6">
        <f t="shared" si="686"/>
        <v>-1.8865604174629902E-2</v>
      </c>
      <c r="R1562" s="5">
        <f t="shared" si="696"/>
        <v>3.1289976299810949</v>
      </c>
      <c r="S1562" t="str">
        <f t="shared" si="704"/>
        <v>多</v>
      </c>
      <c r="T1562" s="6">
        <f t="shared" si="687"/>
        <v>-1.8865604174629902E-2</v>
      </c>
      <c r="U1562" s="5">
        <f t="shared" si="697"/>
        <v>2.6986342323507704</v>
      </c>
      <c r="V1562" t="str">
        <f t="shared" si="705"/>
        <v>多</v>
      </c>
      <c r="W1562" s="6">
        <f t="shared" si="688"/>
        <v>-1.8865604174629902E-2</v>
      </c>
      <c r="X1562" s="5">
        <f t="shared" si="698"/>
        <v>2.9851138040911636</v>
      </c>
      <c r="Y1562" t="str">
        <f t="shared" si="706"/>
        <v>空</v>
      </c>
      <c r="Z1562" s="6">
        <f t="shared" si="689"/>
        <v>0</v>
      </c>
      <c r="AA1562" s="5">
        <f t="shared" si="699"/>
        <v>2.7468048786787751</v>
      </c>
      <c r="AB1562" t="str">
        <f t="shared" si="707"/>
        <v>空</v>
      </c>
      <c r="AC1562" s="6">
        <f t="shared" si="690"/>
        <v>0</v>
      </c>
      <c r="AD1562" s="5">
        <f t="shared" si="700"/>
        <v>2.8924592232318158</v>
      </c>
    </row>
    <row r="1563" spans="1:30" x14ac:dyDescent="0.15">
      <c r="A1563" s="1">
        <v>40704</v>
      </c>
      <c r="B1563" s="2">
        <v>2961.93</v>
      </c>
      <c r="C1563" s="3">
        <f t="shared" si="680"/>
        <v>3.4012107497229938E-3</v>
      </c>
      <c r="D1563" s="4" t="str">
        <f t="shared" si="691"/>
        <v>空</v>
      </c>
      <c r="E1563" s="6">
        <f t="shared" si="681"/>
        <v>0</v>
      </c>
      <c r="F1563" s="5">
        <f t="shared" si="682"/>
        <v>1.2918490695182459</v>
      </c>
      <c r="G1563" t="str">
        <f t="shared" si="692"/>
        <v>多</v>
      </c>
      <c r="H1563" s="6">
        <f t="shared" si="683"/>
        <v>3.4012107497229938E-3</v>
      </c>
      <c r="I1563" s="5">
        <f t="shared" si="693"/>
        <v>3.5113262590122831</v>
      </c>
      <c r="J1563" t="str">
        <f t="shared" si="701"/>
        <v>空</v>
      </c>
      <c r="K1563" s="6">
        <f t="shared" si="684"/>
        <v>0</v>
      </c>
      <c r="L1563" s="5">
        <f t="shared" si="694"/>
        <v>7.5022626562183117</v>
      </c>
      <c r="M1563" t="str">
        <f t="shared" si="702"/>
        <v>空</v>
      </c>
      <c r="N1563" s="6">
        <f t="shared" si="685"/>
        <v>0</v>
      </c>
      <c r="O1563" s="5">
        <f t="shared" si="695"/>
        <v>6.232877106229866</v>
      </c>
      <c r="P1563" t="str">
        <f t="shared" si="703"/>
        <v>多</v>
      </c>
      <c r="Q1563" s="6">
        <f t="shared" si="686"/>
        <v>3.4012107497229938E-3</v>
      </c>
      <c r="R1563" s="5">
        <f t="shared" si="696"/>
        <v>3.1396400103560445</v>
      </c>
      <c r="S1563" t="str">
        <f t="shared" si="704"/>
        <v>多</v>
      </c>
      <c r="T1563" s="6">
        <f t="shared" si="687"/>
        <v>3.4012107497229938E-3</v>
      </c>
      <c r="U1563" s="5">
        <f t="shared" si="697"/>
        <v>2.7078128561114121</v>
      </c>
      <c r="V1563" t="str">
        <f t="shared" si="705"/>
        <v>多</v>
      </c>
      <c r="W1563" s="6">
        <f t="shared" si="688"/>
        <v>3.4012107497229938E-3</v>
      </c>
      <c r="X1563" s="5">
        <f t="shared" si="698"/>
        <v>2.9952668052507847</v>
      </c>
      <c r="Y1563" t="str">
        <f t="shared" si="706"/>
        <v>空</v>
      </c>
      <c r="Z1563" s="6">
        <f t="shared" si="689"/>
        <v>0</v>
      </c>
      <c r="AA1563" s="5">
        <f t="shared" si="699"/>
        <v>2.7468048786787751</v>
      </c>
      <c r="AB1563" t="str">
        <f t="shared" si="707"/>
        <v>空</v>
      </c>
      <c r="AC1563" s="6">
        <f t="shared" si="690"/>
        <v>0</v>
      </c>
      <c r="AD1563" s="5">
        <f t="shared" si="700"/>
        <v>2.8924592232318158</v>
      </c>
    </row>
    <row r="1564" spans="1:30" x14ac:dyDescent="0.15">
      <c r="A1564" s="1">
        <v>40707</v>
      </c>
      <c r="B1564" s="2">
        <v>2950.35</v>
      </c>
      <c r="C1564" s="3">
        <f t="shared" si="680"/>
        <v>-3.9096129888281927E-3</v>
      </c>
      <c r="D1564" s="4" t="str">
        <f t="shared" si="691"/>
        <v>空</v>
      </c>
      <c r="E1564" s="6">
        <f t="shared" si="681"/>
        <v>0</v>
      </c>
      <c r="F1564" s="5">
        <f t="shared" si="682"/>
        <v>1.2918490695182459</v>
      </c>
      <c r="G1564" t="str">
        <f t="shared" si="692"/>
        <v>多</v>
      </c>
      <c r="H1564" s="6">
        <f t="shared" si="683"/>
        <v>-3.9096129888281927E-3</v>
      </c>
      <c r="I1564" s="5">
        <f t="shared" si="693"/>
        <v>3.4975983322620352</v>
      </c>
      <c r="J1564" t="str">
        <f t="shared" si="701"/>
        <v>空</v>
      </c>
      <c r="K1564" s="6">
        <f t="shared" si="684"/>
        <v>0</v>
      </c>
      <c r="L1564" s="5">
        <f t="shared" si="694"/>
        <v>7.5022626562183117</v>
      </c>
      <c r="M1564" t="str">
        <f t="shared" si="702"/>
        <v>空</v>
      </c>
      <c r="N1564" s="6">
        <f t="shared" si="685"/>
        <v>0</v>
      </c>
      <c r="O1564" s="5">
        <f t="shared" si="695"/>
        <v>6.232877106229866</v>
      </c>
      <c r="P1564" t="str">
        <f t="shared" si="703"/>
        <v>多</v>
      </c>
      <c r="Q1564" s="6">
        <f t="shared" si="686"/>
        <v>-3.9096129888281927E-3</v>
      </c>
      <c r="R1564" s="5">
        <f t="shared" si="696"/>
        <v>3.1273652329913117</v>
      </c>
      <c r="S1564" t="str">
        <f t="shared" si="704"/>
        <v>多</v>
      </c>
      <c r="T1564" s="6">
        <f t="shared" si="687"/>
        <v>-3.9096129888281927E-3</v>
      </c>
      <c r="U1564" s="5">
        <f t="shared" si="697"/>
        <v>2.6972263557978429</v>
      </c>
      <c r="V1564" t="str">
        <f t="shared" si="705"/>
        <v>多</v>
      </c>
      <c r="W1564" s="6">
        <f t="shared" si="688"/>
        <v>-3.9096129888281927E-3</v>
      </c>
      <c r="X1564" s="5">
        <f t="shared" si="698"/>
        <v>2.9835564712439702</v>
      </c>
      <c r="Y1564" t="str">
        <f t="shared" si="706"/>
        <v>空</v>
      </c>
      <c r="Z1564" s="6">
        <f t="shared" si="689"/>
        <v>0</v>
      </c>
      <c r="AA1564" s="5">
        <f t="shared" si="699"/>
        <v>2.7468048786787751</v>
      </c>
      <c r="AB1564" t="str">
        <f t="shared" si="707"/>
        <v>空</v>
      </c>
      <c r="AC1564" s="6">
        <f t="shared" si="690"/>
        <v>0</v>
      </c>
      <c r="AD1564" s="5">
        <f t="shared" si="700"/>
        <v>2.8924592232318158</v>
      </c>
    </row>
    <row r="1565" spans="1:30" x14ac:dyDescent="0.15">
      <c r="A1565" s="1">
        <v>40708</v>
      </c>
      <c r="B1565" s="2">
        <v>2993.56</v>
      </c>
      <c r="C1565" s="3">
        <f t="shared" si="680"/>
        <v>1.4645719999322182E-2</v>
      </c>
      <c r="D1565" s="4" t="str">
        <f t="shared" si="691"/>
        <v>空</v>
      </c>
      <c r="E1565" s="6">
        <f t="shared" si="681"/>
        <v>0</v>
      </c>
      <c r="F1565" s="5">
        <f t="shared" si="682"/>
        <v>1.2918490695182459</v>
      </c>
      <c r="G1565" t="str">
        <f t="shared" si="692"/>
        <v>多</v>
      </c>
      <c r="H1565" s="6">
        <f t="shared" si="683"/>
        <v>1.4645719999322182E-2</v>
      </c>
      <c r="I1565" s="5">
        <f t="shared" si="693"/>
        <v>3.5488231781064412</v>
      </c>
      <c r="J1565" t="str">
        <f t="shared" si="701"/>
        <v>空</v>
      </c>
      <c r="K1565" s="6">
        <f t="shared" si="684"/>
        <v>0</v>
      </c>
      <c r="L1565" s="5">
        <f t="shared" si="694"/>
        <v>7.5022626562183117</v>
      </c>
      <c r="M1565" t="str">
        <f t="shared" si="702"/>
        <v>空</v>
      </c>
      <c r="N1565" s="6">
        <f t="shared" si="685"/>
        <v>0</v>
      </c>
      <c r="O1565" s="5">
        <f t="shared" si="695"/>
        <v>6.232877106229866</v>
      </c>
      <c r="P1565" t="str">
        <f t="shared" si="703"/>
        <v>多</v>
      </c>
      <c r="Q1565" s="6">
        <f t="shared" si="686"/>
        <v>1.4645719999322182E-2</v>
      </c>
      <c r="R1565" s="5">
        <f t="shared" si="696"/>
        <v>3.1731677485293175</v>
      </c>
      <c r="S1565" t="str">
        <f t="shared" si="704"/>
        <v>多</v>
      </c>
      <c r="T1565" s="6">
        <f t="shared" si="687"/>
        <v>1.4645719999322182E-2</v>
      </c>
      <c r="U1565" s="5">
        <f t="shared" si="697"/>
        <v>2.7367291777796501</v>
      </c>
      <c r="V1565" t="str">
        <f t="shared" si="705"/>
        <v>多</v>
      </c>
      <c r="W1565" s="6">
        <f t="shared" si="688"/>
        <v>1.4645719999322182E-2</v>
      </c>
      <c r="X1565" s="5">
        <f t="shared" si="698"/>
        <v>3.0272528039239752</v>
      </c>
      <c r="Y1565" t="str">
        <f t="shared" si="706"/>
        <v>空</v>
      </c>
      <c r="Z1565" s="6">
        <f t="shared" si="689"/>
        <v>0</v>
      </c>
      <c r="AA1565" s="5">
        <f t="shared" si="699"/>
        <v>2.7468048786787751</v>
      </c>
      <c r="AB1565" t="str">
        <f t="shared" si="707"/>
        <v>空</v>
      </c>
      <c r="AC1565" s="6">
        <f t="shared" si="690"/>
        <v>0</v>
      </c>
      <c r="AD1565" s="5">
        <f t="shared" si="700"/>
        <v>2.8924592232318158</v>
      </c>
    </row>
    <row r="1566" spans="1:30" x14ac:dyDescent="0.15">
      <c r="A1566" s="1">
        <v>40709</v>
      </c>
      <c r="B1566" s="2">
        <v>2963.12</v>
      </c>
      <c r="C1566" s="3">
        <f t="shared" si="680"/>
        <v>-1.0168495036010694E-2</v>
      </c>
      <c r="D1566" s="4" t="str">
        <f t="shared" si="691"/>
        <v>空</v>
      </c>
      <c r="E1566" s="6">
        <f t="shared" si="681"/>
        <v>0</v>
      </c>
      <c r="F1566" s="5">
        <f t="shared" si="682"/>
        <v>1.2918490695182459</v>
      </c>
      <c r="G1566" t="str">
        <f t="shared" si="692"/>
        <v>多</v>
      </c>
      <c r="H1566" s="6">
        <f t="shared" si="683"/>
        <v>-1.0168495036010694E-2</v>
      </c>
      <c r="I1566" s="5">
        <f t="shared" si="693"/>
        <v>3.512736987236186</v>
      </c>
      <c r="J1566" t="str">
        <f t="shared" si="701"/>
        <v>空</v>
      </c>
      <c r="K1566" s="6">
        <f t="shared" si="684"/>
        <v>0</v>
      </c>
      <c r="L1566" s="5">
        <f t="shared" si="694"/>
        <v>7.5022626562183117</v>
      </c>
      <c r="M1566" t="str">
        <f t="shared" si="702"/>
        <v>空</v>
      </c>
      <c r="N1566" s="6">
        <f t="shared" si="685"/>
        <v>0</v>
      </c>
      <c r="O1566" s="5">
        <f t="shared" si="695"/>
        <v>6.232877106229866</v>
      </c>
      <c r="P1566" t="str">
        <f t="shared" si="703"/>
        <v>多</v>
      </c>
      <c r="Q1566" s="6">
        <f t="shared" si="686"/>
        <v>-1.0168495036010694E-2</v>
      </c>
      <c r="R1566" s="5">
        <f t="shared" si="696"/>
        <v>3.140901408029968</v>
      </c>
      <c r="S1566" t="str">
        <f t="shared" si="704"/>
        <v>多</v>
      </c>
      <c r="T1566" s="6">
        <f t="shared" si="687"/>
        <v>-1.0168495036010694E-2</v>
      </c>
      <c r="U1566" s="5">
        <f t="shared" si="697"/>
        <v>2.7089007607204922</v>
      </c>
      <c r="V1566" t="str">
        <f t="shared" si="705"/>
        <v>多</v>
      </c>
      <c r="W1566" s="6">
        <f t="shared" si="688"/>
        <v>-1.0168495036010694E-2</v>
      </c>
      <c r="X1566" s="5">
        <f t="shared" si="698"/>
        <v>2.9964701988145248</v>
      </c>
      <c r="Y1566" t="str">
        <f t="shared" si="706"/>
        <v>空</v>
      </c>
      <c r="Z1566" s="6">
        <f t="shared" si="689"/>
        <v>0</v>
      </c>
      <c r="AA1566" s="5">
        <f t="shared" si="699"/>
        <v>2.7468048786787751</v>
      </c>
      <c r="AB1566" t="str">
        <f t="shared" si="707"/>
        <v>空</v>
      </c>
      <c r="AC1566" s="6">
        <f t="shared" si="690"/>
        <v>0</v>
      </c>
      <c r="AD1566" s="5">
        <f t="shared" si="700"/>
        <v>2.8924592232318158</v>
      </c>
    </row>
    <row r="1567" spans="1:30" x14ac:dyDescent="0.15">
      <c r="A1567" s="1">
        <v>40710</v>
      </c>
      <c r="B1567" s="2">
        <v>2917.58</v>
      </c>
      <c r="C1567" s="3">
        <f t="shared" si="680"/>
        <v>-1.5368935446421372E-2</v>
      </c>
      <c r="D1567" s="4" t="str">
        <f t="shared" si="691"/>
        <v>多</v>
      </c>
      <c r="E1567" s="6">
        <f t="shared" si="681"/>
        <v>0</v>
      </c>
      <c r="F1567" s="5">
        <f t="shared" si="682"/>
        <v>1.2918490695182459</v>
      </c>
      <c r="G1567" t="str">
        <f t="shared" si="692"/>
        <v>多</v>
      </c>
      <c r="H1567" s="6">
        <f t="shared" si="683"/>
        <v>-1.5368935446421372E-2</v>
      </c>
      <c r="I1567" s="5">
        <f t="shared" si="693"/>
        <v>3.4587499592390962</v>
      </c>
      <c r="J1567" t="str">
        <f t="shared" si="701"/>
        <v>空</v>
      </c>
      <c r="K1567" s="6">
        <f t="shared" si="684"/>
        <v>0</v>
      </c>
      <c r="L1567" s="5">
        <f t="shared" si="694"/>
        <v>7.5022626562183117</v>
      </c>
      <c r="M1567" t="str">
        <f t="shared" si="702"/>
        <v>空</v>
      </c>
      <c r="N1567" s="6">
        <f t="shared" si="685"/>
        <v>0</v>
      </c>
      <c r="O1567" s="5">
        <f t="shared" si="695"/>
        <v>6.232877106229866</v>
      </c>
      <c r="P1567" t="str">
        <f t="shared" si="703"/>
        <v>多</v>
      </c>
      <c r="Q1567" s="6">
        <f t="shared" si="686"/>
        <v>-1.5368935446421372E-2</v>
      </c>
      <c r="R1567" s="5">
        <f t="shared" si="696"/>
        <v>3.0926290970463812</v>
      </c>
      <c r="S1567" t="str">
        <f t="shared" si="704"/>
        <v>多</v>
      </c>
      <c r="T1567" s="6">
        <f t="shared" si="687"/>
        <v>-1.5368935446421372E-2</v>
      </c>
      <c r="U1567" s="5">
        <f t="shared" si="697"/>
        <v>2.6672678397982175</v>
      </c>
      <c r="V1567" t="str">
        <f t="shared" si="705"/>
        <v>多</v>
      </c>
      <c r="W1567" s="6">
        <f t="shared" si="688"/>
        <v>-1.5368935446421372E-2</v>
      </c>
      <c r="X1567" s="5">
        <f t="shared" si="698"/>
        <v>2.9504176417618191</v>
      </c>
      <c r="Y1567" t="str">
        <f t="shared" si="706"/>
        <v>空</v>
      </c>
      <c r="Z1567" s="6">
        <f t="shared" si="689"/>
        <v>0</v>
      </c>
      <c r="AA1567" s="5">
        <f t="shared" si="699"/>
        <v>2.7468048786787751</v>
      </c>
      <c r="AB1567" t="str">
        <f t="shared" si="707"/>
        <v>空</v>
      </c>
      <c r="AC1567" s="6">
        <f t="shared" si="690"/>
        <v>0</v>
      </c>
      <c r="AD1567" s="5">
        <f t="shared" si="700"/>
        <v>2.8924592232318158</v>
      </c>
    </row>
    <row r="1568" spans="1:30" x14ac:dyDescent="0.15">
      <c r="A1568" s="1">
        <v>40711</v>
      </c>
      <c r="B1568" s="2">
        <v>2892.16</v>
      </c>
      <c r="C1568" s="3">
        <f t="shared" si="680"/>
        <v>-8.7127002515784424E-3</v>
      </c>
      <c r="D1568" s="4" t="str">
        <f t="shared" si="691"/>
        <v>多</v>
      </c>
      <c r="E1568" s="6">
        <f t="shared" si="681"/>
        <v>-8.7127002515784424E-3</v>
      </c>
      <c r="F1568" s="5">
        <f t="shared" si="682"/>
        <v>1.2805935758052529</v>
      </c>
      <c r="G1568" t="str">
        <f t="shared" si="692"/>
        <v>空</v>
      </c>
      <c r="H1568" s="6">
        <f t="shared" si="683"/>
        <v>-8.7127002515784424E-3</v>
      </c>
      <c r="I1568" s="5">
        <f t="shared" si="693"/>
        <v>3.428614907599087</v>
      </c>
      <c r="J1568" t="str">
        <f t="shared" si="701"/>
        <v>空</v>
      </c>
      <c r="K1568" s="6">
        <f t="shared" si="684"/>
        <v>0</v>
      </c>
      <c r="L1568" s="5">
        <f t="shared" si="694"/>
        <v>7.5022626562183117</v>
      </c>
      <c r="M1568" t="str">
        <f t="shared" si="702"/>
        <v>空</v>
      </c>
      <c r="N1568" s="6">
        <f t="shared" si="685"/>
        <v>0</v>
      </c>
      <c r="O1568" s="5">
        <f t="shared" si="695"/>
        <v>6.232877106229866</v>
      </c>
      <c r="P1568" t="str">
        <f t="shared" si="703"/>
        <v>多</v>
      </c>
      <c r="Q1568" s="6">
        <f t="shared" si="686"/>
        <v>-8.7127002515784424E-3</v>
      </c>
      <c r="R1568" s="5">
        <f t="shared" si="696"/>
        <v>3.0656839467345063</v>
      </c>
      <c r="S1568" t="str">
        <f t="shared" si="704"/>
        <v>多</v>
      </c>
      <c r="T1568" s="6">
        <f t="shared" si="687"/>
        <v>-8.7127002515784424E-3</v>
      </c>
      <c r="U1568" s="5">
        <f t="shared" si="697"/>
        <v>2.6440287346193805</v>
      </c>
      <c r="V1568" t="str">
        <f t="shared" si="705"/>
        <v>多</v>
      </c>
      <c r="W1568" s="6">
        <f t="shared" si="688"/>
        <v>-8.7127002515784424E-3</v>
      </c>
      <c r="X1568" s="5">
        <f t="shared" si="698"/>
        <v>2.9247115372321795</v>
      </c>
      <c r="Y1568" t="str">
        <f t="shared" si="706"/>
        <v>空</v>
      </c>
      <c r="Z1568" s="6">
        <f t="shared" si="689"/>
        <v>0</v>
      </c>
      <c r="AA1568" s="5">
        <f t="shared" si="699"/>
        <v>2.7468048786787751</v>
      </c>
      <c r="AB1568" t="str">
        <f t="shared" si="707"/>
        <v>空</v>
      </c>
      <c r="AC1568" s="6">
        <f t="shared" si="690"/>
        <v>0</v>
      </c>
      <c r="AD1568" s="5">
        <f t="shared" si="700"/>
        <v>2.8924592232318158</v>
      </c>
    </row>
    <row r="1569" spans="1:30" x14ac:dyDescent="0.15">
      <c r="A1569" s="1">
        <v>40714</v>
      </c>
      <c r="B1569" s="2">
        <v>2874.9</v>
      </c>
      <c r="C1569" s="3">
        <f t="shared" si="680"/>
        <v>-5.9678579331710058E-3</v>
      </c>
      <c r="D1569" s="4" t="str">
        <f t="shared" si="691"/>
        <v>多</v>
      </c>
      <c r="E1569" s="6">
        <f t="shared" si="681"/>
        <v>-5.9678579331710058E-3</v>
      </c>
      <c r="F1569" s="5">
        <f t="shared" si="682"/>
        <v>1.2729511752747158</v>
      </c>
      <c r="G1569" t="str">
        <f t="shared" si="692"/>
        <v>空</v>
      </c>
      <c r="H1569" s="6">
        <f t="shared" si="683"/>
        <v>0</v>
      </c>
      <c r="I1569" s="5">
        <f t="shared" si="693"/>
        <v>3.428614907599087</v>
      </c>
      <c r="J1569" t="str">
        <f t="shared" si="701"/>
        <v>空</v>
      </c>
      <c r="K1569" s="6">
        <f t="shared" si="684"/>
        <v>0</v>
      </c>
      <c r="L1569" s="5">
        <f t="shared" si="694"/>
        <v>7.5022626562183117</v>
      </c>
      <c r="M1569" t="str">
        <f t="shared" si="702"/>
        <v>空</v>
      </c>
      <c r="N1569" s="6">
        <f t="shared" si="685"/>
        <v>0</v>
      </c>
      <c r="O1569" s="5">
        <f t="shared" si="695"/>
        <v>6.232877106229866</v>
      </c>
      <c r="P1569" t="str">
        <f t="shared" si="703"/>
        <v>多</v>
      </c>
      <c r="Q1569" s="6">
        <f t="shared" si="686"/>
        <v>-5.9678579331710058E-3</v>
      </c>
      <c r="R1569" s="5">
        <f t="shared" si="696"/>
        <v>3.0473883804723916</v>
      </c>
      <c r="S1569" t="str">
        <f t="shared" si="704"/>
        <v>多</v>
      </c>
      <c r="T1569" s="6">
        <f t="shared" si="687"/>
        <v>-5.9678579331710058E-3</v>
      </c>
      <c r="U1569" s="5">
        <f t="shared" si="697"/>
        <v>2.62824954675995</v>
      </c>
      <c r="V1569" t="str">
        <f t="shared" si="705"/>
        <v>多</v>
      </c>
      <c r="W1569" s="6">
        <f t="shared" si="688"/>
        <v>-5.9678579331710058E-3</v>
      </c>
      <c r="X1569" s="5">
        <f t="shared" si="698"/>
        <v>2.9072572742824718</v>
      </c>
      <c r="Y1569" t="str">
        <f t="shared" si="706"/>
        <v>空</v>
      </c>
      <c r="Z1569" s="6">
        <f t="shared" si="689"/>
        <v>0</v>
      </c>
      <c r="AA1569" s="5">
        <f t="shared" si="699"/>
        <v>2.7468048786787751</v>
      </c>
      <c r="AB1569" t="str">
        <f t="shared" si="707"/>
        <v>空</v>
      </c>
      <c r="AC1569" s="6">
        <f t="shared" si="690"/>
        <v>0</v>
      </c>
      <c r="AD1569" s="5">
        <f t="shared" si="700"/>
        <v>2.8924592232318158</v>
      </c>
    </row>
    <row r="1570" spans="1:30" x14ac:dyDescent="0.15">
      <c r="A1570" s="1">
        <v>40715</v>
      </c>
      <c r="B1570" s="2">
        <v>2909.07</v>
      </c>
      <c r="C1570" s="3">
        <f t="shared" si="680"/>
        <v>1.1885630804549852E-2</v>
      </c>
      <c r="D1570" s="4" t="str">
        <f t="shared" si="691"/>
        <v>多</v>
      </c>
      <c r="E1570" s="6">
        <f t="shared" si="681"/>
        <v>1.1885630804549852E-2</v>
      </c>
      <c r="F1570" s="5">
        <f t="shared" si="682"/>
        <v>1.2880810029762488</v>
      </c>
      <c r="G1570" t="str">
        <f t="shared" si="692"/>
        <v>空</v>
      </c>
      <c r="H1570" s="6">
        <f t="shared" si="683"/>
        <v>0</v>
      </c>
      <c r="I1570" s="5">
        <f t="shared" si="693"/>
        <v>3.428614907599087</v>
      </c>
      <c r="J1570" t="str">
        <f t="shared" si="701"/>
        <v>空</v>
      </c>
      <c r="K1570" s="6">
        <f t="shared" si="684"/>
        <v>0</v>
      </c>
      <c r="L1570" s="5">
        <f t="shared" si="694"/>
        <v>7.5022626562183117</v>
      </c>
      <c r="M1570" t="str">
        <f t="shared" si="702"/>
        <v>空</v>
      </c>
      <c r="N1570" s="6">
        <f t="shared" si="685"/>
        <v>0</v>
      </c>
      <c r="O1570" s="5">
        <f t="shared" si="695"/>
        <v>6.232877106229866</v>
      </c>
      <c r="P1570" t="str">
        <f t="shared" si="703"/>
        <v>多</v>
      </c>
      <c r="Q1570" s="6">
        <f t="shared" si="686"/>
        <v>1.1885630804549852E-2</v>
      </c>
      <c r="R1570" s="5">
        <f t="shared" si="696"/>
        <v>3.0836085136807614</v>
      </c>
      <c r="S1570" t="str">
        <f t="shared" si="704"/>
        <v>多</v>
      </c>
      <c r="T1570" s="6">
        <f t="shared" si="687"/>
        <v>1.1885630804549852E-2</v>
      </c>
      <c r="U1570" s="5">
        <f t="shared" si="697"/>
        <v>2.6594879505349645</v>
      </c>
      <c r="V1570" t="str">
        <f t="shared" si="705"/>
        <v>多</v>
      </c>
      <c r="W1570" s="6">
        <f t="shared" si="688"/>
        <v>1.1885630804549852E-2</v>
      </c>
      <c r="X1570" s="5">
        <f t="shared" si="698"/>
        <v>2.9418118608984352</v>
      </c>
      <c r="Y1570" t="str">
        <f t="shared" si="706"/>
        <v>空</v>
      </c>
      <c r="Z1570" s="6">
        <f t="shared" si="689"/>
        <v>0</v>
      </c>
      <c r="AA1570" s="5">
        <f t="shared" si="699"/>
        <v>2.7468048786787751</v>
      </c>
      <c r="AB1570" t="str">
        <f t="shared" si="707"/>
        <v>空</v>
      </c>
      <c r="AC1570" s="6">
        <f t="shared" si="690"/>
        <v>0</v>
      </c>
      <c r="AD1570" s="5">
        <f t="shared" si="700"/>
        <v>2.8924592232318158</v>
      </c>
    </row>
    <row r="1571" spans="1:30" x14ac:dyDescent="0.15">
      <c r="A1571" s="1">
        <v>40716</v>
      </c>
      <c r="B1571" s="2">
        <v>2908.58</v>
      </c>
      <c r="C1571" s="3">
        <f t="shared" si="680"/>
        <v>-1.6843871065330696E-4</v>
      </c>
      <c r="D1571" s="4" t="str">
        <f t="shared" si="691"/>
        <v>多</v>
      </c>
      <c r="E1571" s="6">
        <f t="shared" si="681"/>
        <v>-1.6843871065330696E-4</v>
      </c>
      <c r="F1571" s="5">
        <f t="shared" si="682"/>
        <v>1.2878640402728905</v>
      </c>
      <c r="G1571" t="str">
        <f t="shared" si="692"/>
        <v>空</v>
      </c>
      <c r="H1571" s="6">
        <f t="shared" si="683"/>
        <v>0</v>
      </c>
      <c r="I1571" s="5">
        <f t="shared" si="693"/>
        <v>3.428614907599087</v>
      </c>
      <c r="J1571" t="str">
        <f t="shared" si="701"/>
        <v>空</v>
      </c>
      <c r="K1571" s="6">
        <f t="shared" si="684"/>
        <v>0</v>
      </c>
      <c r="L1571" s="5">
        <f t="shared" si="694"/>
        <v>7.5022626562183117</v>
      </c>
      <c r="M1571" t="str">
        <f t="shared" si="702"/>
        <v>空</v>
      </c>
      <c r="N1571" s="6">
        <f t="shared" si="685"/>
        <v>0</v>
      </c>
      <c r="O1571" s="5">
        <f t="shared" si="695"/>
        <v>6.232877106229866</v>
      </c>
      <c r="P1571" t="str">
        <f t="shared" si="703"/>
        <v>多</v>
      </c>
      <c r="Q1571" s="6">
        <f t="shared" si="686"/>
        <v>-1.6843871065330696E-4</v>
      </c>
      <c r="R1571" s="5">
        <f t="shared" si="696"/>
        <v>3.0830891146385575</v>
      </c>
      <c r="S1571" t="str">
        <f t="shared" si="704"/>
        <v>多</v>
      </c>
      <c r="T1571" s="6">
        <f t="shared" si="687"/>
        <v>-1.6843871065330696E-4</v>
      </c>
      <c r="U1571" s="5">
        <f t="shared" si="697"/>
        <v>2.6590399898135781</v>
      </c>
      <c r="V1571" t="str">
        <f t="shared" si="705"/>
        <v>多</v>
      </c>
      <c r="W1571" s="6">
        <f t="shared" si="688"/>
        <v>-1.6843871065330696E-4</v>
      </c>
      <c r="X1571" s="5">
        <f t="shared" si="698"/>
        <v>2.9413163459016007</v>
      </c>
      <c r="Y1571" t="str">
        <f t="shared" si="706"/>
        <v>空</v>
      </c>
      <c r="Z1571" s="6">
        <f t="shared" si="689"/>
        <v>0</v>
      </c>
      <c r="AA1571" s="5">
        <f t="shared" si="699"/>
        <v>2.7468048786787751</v>
      </c>
      <c r="AB1571" t="str">
        <f t="shared" si="707"/>
        <v>空</v>
      </c>
      <c r="AC1571" s="6">
        <f t="shared" si="690"/>
        <v>0</v>
      </c>
      <c r="AD1571" s="5">
        <f t="shared" si="700"/>
        <v>2.8924592232318158</v>
      </c>
    </row>
    <row r="1572" spans="1:30" x14ac:dyDescent="0.15">
      <c r="A1572" s="1">
        <v>40717</v>
      </c>
      <c r="B1572" s="2">
        <v>2957.63</v>
      </c>
      <c r="C1572" s="3">
        <f t="shared" si="680"/>
        <v>1.6863899222300915E-2</v>
      </c>
      <c r="D1572" s="4" t="str">
        <f t="shared" si="691"/>
        <v>多</v>
      </c>
      <c r="E1572" s="6">
        <f t="shared" si="681"/>
        <v>1.6863899222300915E-2</v>
      </c>
      <c r="F1572" s="5">
        <f t="shared" si="682"/>
        <v>1.3095824496600779</v>
      </c>
      <c r="G1572" t="str">
        <f t="shared" si="692"/>
        <v>空</v>
      </c>
      <c r="H1572" s="6">
        <f t="shared" si="683"/>
        <v>0</v>
      </c>
      <c r="I1572" s="5">
        <f t="shared" si="693"/>
        <v>3.428614907599087</v>
      </c>
      <c r="J1572" t="str">
        <f t="shared" si="701"/>
        <v>空</v>
      </c>
      <c r="K1572" s="6">
        <f t="shared" si="684"/>
        <v>0</v>
      </c>
      <c r="L1572" s="5">
        <f t="shared" si="694"/>
        <v>7.5022626562183117</v>
      </c>
      <c r="M1572" t="str">
        <f t="shared" si="702"/>
        <v>空</v>
      </c>
      <c r="N1572" s="6">
        <f t="shared" si="685"/>
        <v>0</v>
      </c>
      <c r="O1572" s="5">
        <f t="shared" si="695"/>
        <v>6.232877106229866</v>
      </c>
      <c r="P1572" t="str">
        <f t="shared" si="703"/>
        <v>多</v>
      </c>
      <c r="Q1572" s="6">
        <f t="shared" si="686"/>
        <v>1.6863899222300915E-2</v>
      </c>
      <c r="R1572" s="5">
        <f t="shared" si="696"/>
        <v>3.135082018761195</v>
      </c>
      <c r="S1572" t="str">
        <f t="shared" si="704"/>
        <v>多</v>
      </c>
      <c r="T1572" s="6">
        <f t="shared" si="687"/>
        <v>1.6863899222300915E-2</v>
      </c>
      <c r="U1572" s="5">
        <f t="shared" si="697"/>
        <v>2.7038817722298623</v>
      </c>
      <c r="V1572" t="str">
        <f t="shared" si="705"/>
        <v>多</v>
      </c>
      <c r="W1572" s="6">
        <f t="shared" si="688"/>
        <v>1.6863899222300915E-2</v>
      </c>
      <c r="X1572" s="5">
        <f t="shared" si="698"/>
        <v>2.9909184083397915</v>
      </c>
      <c r="Y1572" t="str">
        <f t="shared" si="706"/>
        <v>空</v>
      </c>
      <c r="Z1572" s="6">
        <f t="shared" si="689"/>
        <v>0</v>
      </c>
      <c r="AA1572" s="5">
        <f t="shared" si="699"/>
        <v>2.7468048786787751</v>
      </c>
      <c r="AB1572" t="str">
        <f t="shared" si="707"/>
        <v>空</v>
      </c>
      <c r="AC1572" s="6">
        <f t="shared" si="690"/>
        <v>0</v>
      </c>
      <c r="AD1572" s="5">
        <f t="shared" si="700"/>
        <v>2.8924592232318158</v>
      </c>
    </row>
    <row r="1573" spans="1:30" x14ac:dyDescent="0.15">
      <c r="A1573" s="1">
        <v>40718</v>
      </c>
      <c r="B1573" s="2">
        <v>3027.47</v>
      </c>
      <c r="C1573" s="3">
        <f t="shared" si="680"/>
        <v>2.3613501350743471E-2</v>
      </c>
      <c r="D1573" s="4" t="str">
        <f t="shared" si="691"/>
        <v>空</v>
      </c>
      <c r="E1573" s="6">
        <f t="shared" si="681"/>
        <v>2.3613501350743471E-2</v>
      </c>
      <c r="F1573" s="5">
        <f t="shared" si="682"/>
        <v>1.3405062766040361</v>
      </c>
      <c r="G1573" t="str">
        <f t="shared" si="692"/>
        <v>空</v>
      </c>
      <c r="H1573" s="6">
        <f t="shared" si="683"/>
        <v>0</v>
      </c>
      <c r="I1573" s="5">
        <f t="shared" si="693"/>
        <v>3.428614907599087</v>
      </c>
      <c r="J1573" t="str">
        <f t="shared" si="701"/>
        <v>空</v>
      </c>
      <c r="K1573" s="6">
        <f t="shared" si="684"/>
        <v>0</v>
      </c>
      <c r="L1573" s="5">
        <f t="shared" si="694"/>
        <v>7.5022626562183117</v>
      </c>
      <c r="M1573" t="str">
        <f t="shared" si="702"/>
        <v>空</v>
      </c>
      <c r="N1573" s="6">
        <f t="shared" si="685"/>
        <v>0</v>
      </c>
      <c r="O1573" s="5">
        <f t="shared" si="695"/>
        <v>6.232877106229866</v>
      </c>
      <c r="P1573" t="str">
        <f t="shared" si="703"/>
        <v>多</v>
      </c>
      <c r="Q1573" s="6">
        <f t="shared" si="686"/>
        <v>2.3613501350743471E-2</v>
      </c>
      <c r="R1573" s="5">
        <f t="shared" si="696"/>
        <v>3.2091122822459042</v>
      </c>
      <c r="S1573" t="str">
        <f t="shared" si="704"/>
        <v>多</v>
      </c>
      <c r="T1573" s="6">
        <f t="shared" si="687"/>
        <v>2.3613501350743471E-2</v>
      </c>
      <c r="U1573" s="5">
        <f t="shared" si="697"/>
        <v>2.7677298881106629</v>
      </c>
      <c r="V1573" t="str">
        <f t="shared" si="705"/>
        <v>多</v>
      </c>
      <c r="W1573" s="6">
        <f t="shared" si="688"/>
        <v>2.3613501350743471E-2</v>
      </c>
      <c r="X1573" s="5">
        <f t="shared" si="698"/>
        <v>3.0615444642150869</v>
      </c>
      <c r="Y1573" t="str">
        <f t="shared" si="706"/>
        <v>空</v>
      </c>
      <c r="Z1573" s="6">
        <f t="shared" si="689"/>
        <v>0</v>
      </c>
      <c r="AA1573" s="5">
        <f t="shared" si="699"/>
        <v>2.7468048786787751</v>
      </c>
      <c r="AB1573" t="str">
        <f t="shared" si="707"/>
        <v>空</v>
      </c>
      <c r="AC1573" s="6">
        <f t="shared" si="690"/>
        <v>0</v>
      </c>
      <c r="AD1573" s="5">
        <f t="shared" si="700"/>
        <v>2.8924592232318158</v>
      </c>
    </row>
    <row r="1574" spans="1:30" x14ac:dyDescent="0.15">
      <c r="A1574" s="1">
        <v>40721</v>
      </c>
      <c r="B1574" s="2">
        <v>3036.49</v>
      </c>
      <c r="C1574" s="3">
        <f t="shared" si="680"/>
        <v>2.9793854274360321E-3</v>
      </c>
      <c r="D1574" s="4" t="str">
        <f t="shared" si="691"/>
        <v>空</v>
      </c>
      <c r="E1574" s="6">
        <f t="shared" si="681"/>
        <v>0</v>
      </c>
      <c r="F1574" s="5">
        <f t="shared" si="682"/>
        <v>1.3405062766040361</v>
      </c>
      <c r="G1574" t="str">
        <f t="shared" si="692"/>
        <v>多</v>
      </c>
      <c r="H1574" s="6">
        <f t="shared" si="683"/>
        <v>0</v>
      </c>
      <c r="I1574" s="5">
        <f t="shared" si="693"/>
        <v>3.428614907599087</v>
      </c>
      <c r="J1574" t="str">
        <f t="shared" si="701"/>
        <v>空</v>
      </c>
      <c r="K1574" s="6">
        <f t="shared" si="684"/>
        <v>0</v>
      </c>
      <c r="L1574" s="5">
        <f t="shared" si="694"/>
        <v>7.5022626562183117</v>
      </c>
      <c r="M1574" t="str">
        <f t="shared" si="702"/>
        <v>空</v>
      </c>
      <c r="N1574" s="6">
        <f t="shared" si="685"/>
        <v>0</v>
      </c>
      <c r="O1574" s="5">
        <f t="shared" si="695"/>
        <v>6.232877106229866</v>
      </c>
      <c r="P1574" t="str">
        <f t="shared" si="703"/>
        <v>多</v>
      </c>
      <c r="Q1574" s="6">
        <f t="shared" si="686"/>
        <v>2.9793854274360321E-3</v>
      </c>
      <c r="R1574" s="5">
        <f t="shared" si="696"/>
        <v>3.2186734646146338</v>
      </c>
      <c r="S1574" t="str">
        <f t="shared" si="704"/>
        <v>多</v>
      </c>
      <c r="T1574" s="6">
        <f t="shared" si="687"/>
        <v>2.9793854274360321E-3</v>
      </c>
      <c r="U1574" s="5">
        <f t="shared" si="697"/>
        <v>2.775976022206379</v>
      </c>
      <c r="V1574" t="str">
        <f t="shared" si="705"/>
        <v>多</v>
      </c>
      <c r="W1574" s="6">
        <f t="shared" si="688"/>
        <v>2.9793854274360321E-3</v>
      </c>
      <c r="X1574" s="5">
        <f t="shared" si="698"/>
        <v>3.0706659851772167</v>
      </c>
      <c r="Y1574" t="str">
        <f t="shared" si="706"/>
        <v>空</v>
      </c>
      <c r="Z1574" s="6">
        <f t="shared" si="689"/>
        <v>0</v>
      </c>
      <c r="AA1574" s="5">
        <f t="shared" si="699"/>
        <v>2.7468048786787751</v>
      </c>
      <c r="AB1574" t="str">
        <f t="shared" si="707"/>
        <v>空</v>
      </c>
      <c r="AC1574" s="6">
        <f t="shared" si="690"/>
        <v>0</v>
      </c>
      <c r="AD1574" s="5">
        <f t="shared" si="700"/>
        <v>2.8924592232318158</v>
      </c>
    </row>
    <row r="1575" spans="1:30" x14ac:dyDescent="0.15">
      <c r="A1575" s="1">
        <v>40722</v>
      </c>
      <c r="B1575" s="2">
        <v>3041.73</v>
      </c>
      <c r="C1575" s="3">
        <f t="shared" si="680"/>
        <v>1.7256766859103934E-3</v>
      </c>
      <c r="D1575" s="4" t="str">
        <f t="shared" si="691"/>
        <v>空</v>
      </c>
      <c r="E1575" s="6">
        <f t="shared" si="681"/>
        <v>0</v>
      </c>
      <c r="F1575" s="5">
        <f t="shared" si="682"/>
        <v>1.3405062766040361</v>
      </c>
      <c r="G1575" t="str">
        <f t="shared" si="692"/>
        <v>多</v>
      </c>
      <c r="H1575" s="6">
        <f t="shared" si="683"/>
        <v>1.7256766859103934E-3</v>
      </c>
      <c r="I1575" s="5">
        <f t="shared" si="693"/>
        <v>3.4345315884100955</v>
      </c>
      <c r="J1575" t="str">
        <f t="shared" si="701"/>
        <v>多</v>
      </c>
      <c r="K1575" s="6">
        <f t="shared" si="684"/>
        <v>0</v>
      </c>
      <c r="L1575" s="5">
        <f t="shared" si="694"/>
        <v>7.5022626562183117</v>
      </c>
      <c r="M1575" t="str">
        <f t="shared" si="702"/>
        <v>空</v>
      </c>
      <c r="N1575" s="6">
        <f t="shared" si="685"/>
        <v>0</v>
      </c>
      <c r="O1575" s="5">
        <f t="shared" si="695"/>
        <v>6.232877106229866</v>
      </c>
      <c r="P1575" t="str">
        <f t="shared" si="703"/>
        <v>多</v>
      </c>
      <c r="Q1575" s="6">
        <f t="shared" si="686"/>
        <v>1.7256766859103934E-3</v>
      </c>
      <c r="R1575" s="5">
        <f t="shared" si="696"/>
        <v>3.2242278543720775</v>
      </c>
      <c r="S1575" t="str">
        <f t="shared" si="704"/>
        <v>多</v>
      </c>
      <c r="T1575" s="6">
        <f t="shared" si="687"/>
        <v>1.7256766859103934E-3</v>
      </c>
      <c r="U1575" s="5">
        <f t="shared" si="697"/>
        <v>2.7807664593085466</v>
      </c>
      <c r="V1575" t="str">
        <f t="shared" si="705"/>
        <v>多</v>
      </c>
      <c r="W1575" s="6">
        <f t="shared" si="688"/>
        <v>1.7256766859103934E-3</v>
      </c>
      <c r="X1575" s="5">
        <f t="shared" si="698"/>
        <v>3.0759649618780549</v>
      </c>
      <c r="Y1575" t="str">
        <f t="shared" si="706"/>
        <v>空</v>
      </c>
      <c r="Z1575" s="6">
        <f t="shared" si="689"/>
        <v>0</v>
      </c>
      <c r="AA1575" s="5">
        <f t="shared" si="699"/>
        <v>2.7468048786787751</v>
      </c>
      <c r="AB1575" t="str">
        <f t="shared" si="707"/>
        <v>空</v>
      </c>
      <c r="AC1575" s="6">
        <f t="shared" si="690"/>
        <v>0</v>
      </c>
      <c r="AD1575" s="5">
        <f t="shared" si="700"/>
        <v>2.8924592232318158</v>
      </c>
    </row>
    <row r="1576" spans="1:30" x14ac:dyDescent="0.15">
      <c r="A1576" s="1">
        <v>40723</v>
      </c>
      <c r="B1576" s="2">
        <v>3000.17</v>
      </c>
      <c r="C1576" s="3">
        <f t="shared" si="680"/>
        <v>-1.3663277148201813E-2</v>
      </c>
      <c r="D1576" s="4" t="str">
        <f t="shared" si="691"/>
        <v>空</v>
      </c>
      <c r="E1576" s="6">
        <f t="shared" si="681"/>
        <v>0</v>
      </c>
      <c r="F1576" s="5">
        <f t="shared" si="682"/>
        <v>1.3405062766040361</v>
      </c>
      <c r="G1576" t="str">
        <f t="shared" si="692"/>
        <v>多</v>
      </c>
      <c r="H1576" s="6">
        <f t="shared" si="683"/>
        <v>-1.3663277148201813E-2</v>
      </c>
      <c r="I1576" s="5">
        <f t="shared" si="693"/>
        <v>3.3876046314433945</v>
      </c>
      <c r="J1576" t="str">
        <f t="shared" si="701"/>
        <v>多</v>
      </c>
      <c r="K1576" s="6">
        <f t="shared" si="684"/>
        <v>-1.3663277148201813E-2</v>
      </c>
      <c r="L1576" s="5">
        <f t="shared" si="694"/>
        <v>7.3997571623077958</v>
      </c>
      <c r="M1576" t="str">
        <f t="shared" si="702"/>
        <v>空</v>
      </c>
      <c r="N1576" s="6">
        <f t="shared" si="685"/>
        <v>0</v>
      </c>
      <c r="O1576" s="5">
        <f t="shared" si="695"/>
        <v>6.232877106229866</v>
      </c>
      <c r="P1576" t="str">
        <f t="shared" si="703"/>
        <v>多</v>
      </c>
      <c r="Q1576" s="6">
        <f t="shared" si="686"/>
        <v>-1.3663277148201813E-2</v>
      </c>
      <c r="R1576" s="5">
        <f t="shared" si="696"/>
        <v>3.1801743356088399</v>
      </c>
      <c r="S1576" t="str">
        <f t="shared" si="704"/>
        <v>多</v>
      </c>
      <c r="T1576" s="6">
        <f t="shared" si="687"/>
        <v>-1.3663277148201813E-2</v>
      </c>
      <c r="U1576" s="5">
        <f t="shared" si="697"/>
        <v>2.7427720764905898</v>
      </c>
      <c r="V1576" t="str">
        <f t="shared" si="705"/>
        <v>多</v>
      </c>
      <c r="W1576" s="6">
        <f t="shared" si="688"/>
        <v>-1.3663277148201813E-2</v>
      </c>
      <c r="X1576" s="5">
        <f t="shared" si="698"/>
        <v>3.0339372001057572</v>
      </c>
      <c r="Y1576" t="str">
        <f t="shared" si="706"/>
        <v>空</v>
      </c>
      <c r="Z1576" s="6">
        <f t="shared" si="689"/>
        <v>0</v>
      </c>
      <c r="AA1576" s="5">
        <f t="shared" si="699"/>
        <v>2.7468048786787751</v>
      </c>
      <c r="AB1576" t="str">
        <f t="shared" si="707"/>
        <v>空</v>
      </c>
      <c r="AC1576" s="6">
        <f t="shared" si="690"/>
        <v>0</v>
      </c>
      <c r="AD1576" s="5">
        <f t="shared" si="700"/>
        <v>2.8924592232318158</v>
      </c>
    </row>
    <row r="1577" spans="1:30" x14ac:dyDescent="0.15">
      <c r="A1577" s="1">
        <v>40724</v>
      </c>
      <c r="B1577" s="2">
        <v>3044.09</v>
      </c>
      <c r="C1577" s="3">
        <f t="shared" si="680"/>
        <v>1.4639170447008132E-2</v>
      </c>
      <c r="D1577" s="4" t="str">
        <f t="shared" si="691"/>
        <v>空</v>
      </c>
      <c r="E1577" s="6">
        <f t="shared" si="681"/>
        <v>0</v>
      </c>
      <c r="F1577" s="5">
        <f t="shared" si="682"/>
        <v>1.3405062766040361</v>
      </c>
      <c r="G1577" t="str">
        <f t="shared" si="692"/>
        <v>多</v>
      </c>
      <c r="H1577" s="6">
        <f t="shared" si="683"/>
        <v>1.4639170447008132E-2</v>
      </c>
      <c r="I1577" s="5">
        <f t="shared" si="693"/>
        <v>3.4371963530501684</v>
      </c>
      <c r="J1577" t="str">
        <f t="shared" si="701"/>
        <v>多</v>
      </c>
      <c r="K1577" s="6">
        <f t="shared" si="684"/>
        <v>1.4639170447008132E-2</v>
      </c>
      <c r="L1577" s="5">
        <f t="shared" si="694"/>
        <v>7.5080834686732887</v>
      </c>
      <c r="M1577" t="str">
        <f t="shared" si="702"/>
        <v>空</v>
      </c>
      <c r="N1577" s="6">
        <f t="shared" si="685"/>
        <v>0</v>
      </c>
      <c r="O1577" s="5">
        <f t="shared" si="695"/>
        <v>6.232877106229866</v>
      </c>
      <c r="P1577" t="str">
        <f t="shared" si="703"/>
        <v>多</v>
      </c>
      <c r="Q1577" s="6">
        <f t="shared" si="686"/>
        <v>1.4639170447008132E-2</v>
      </c>
      <c r="R1577" s="5">
        <f t="shared" si="696"/>
        <v>3.2267294497590187</v>
      </c>
      <c r="S1577" t="str">
        <f t="shared" si="704"/>
        <v>多</v>
      </c>
      <c r="T1577" s="6">
        <f t="shared" si="687"/>
        <v>1.4639170447008132E-2</v>
      </c>
      <c r="U1577" s="5">
        <f t="shared" si="697"/>
        <v>2.7829239844156302</v>
      </c>
      <c r="V1577" t="str">
        <f t="shared" si="705"/>
        <v>多</v>
      </c>
      <c r="W1577" s="6">
        <f t="shared" si="688"/>
        <v>1.4639170447008132E-2</v>
      </c>
      <c r="X1577" s="5">
        <f t="shared" si="698"/>
        <v>3.0783515239036241</v>
      </c>
      <c r="Y1577" t="str">
        <f t="shared" si="706"/>
        <v>空</v>
      </c>
      <c r="Z1577" s="6">
        <f t="shared" si="689"/>
        <v>0</v>
      </c>
      <c r="AA1577" s="5">
        <f t="shared" si="699"/>
        <v>2.7468048786787751</v>
      </c>
      <c r="AB1577" t="str">
        <f t="shared" si="707"/>
        <v>空</v>
      </c>
      <c r="AC1577" s="6">
        <f t="shared" si="690"/>
        <v>0</v>
      </c>
      <c r="AD1577" s="5">
        <f t="shared" si="700"/>
        <v>2.8924592232318158</v>
      </c>
    </row>
    <row r="1578" spans="1:30" x14ac:dyDescent="0.15">
      <c r="A1578" s="1">
        <v>40725</v>
      </c>
      <c r="B1578" s="2">
        <v>3049.75</v>
      </c>
      <c r="C1578" s="3">
        <f t="shared" si="680"/>
        <v>1.8593405582620903E-3</v>
      </c>
      <c r="D1578" s="4" t="str">
        <f t="shared" si="691"/>
        <v>空</v>
      </c>
      <c r="E1578" s="6">
        <f t="shared" si="681"/>
        <v>0</v>
      </c>
      <c r="F1578" s="5">
        <f t="shared" si="682"/>
        <v>1.3405062766040361</v>
      </c>
      <c r="G1578" t="str">
        <f t="shared" si="692"/>
        <v>多</v>
      </c>
      <c r="H1578" s="6">
        <f t="shared" si="683"/>
        <v>1.8593405582620903E-3</v>
      </c>
      <c r="I1578" s="5">
        <f t="shared" si="693"/>
        <v>3.4435872716361051</v>
      </c>
      <c r="J1578" t="str">
        <f t="shared" si="701"/>
        <v>多</v>
      </c>
      <c r="K1578" s="6">
        <f t="shared" si="684"/>
        <v>1.8593405582620903E-3</v>
      </c>
      <c r="L1578" s="5">
        <f t="shared" si="694"/>
        <v>7.52204355278141</v>
      </c>
      <c r="M1578" t="str">
        <f t="shared" si="702"/>
        <v>空</v>
      </c>
      <c r="N1578" s="6">
        <f t="shared" si="685"/>
        <v>0</v>
      </c>
      <c r="O1578" s="5">
        <f t="shared" si="695"/>
        <v>6.232877106229866</v>
      </c>
      <c r="P1578" t="str">
        <f t="shared" si="703"/>
        <v>多</v>
      </c>
      <c r="Q1578" s="6">
        <f t="shared" si="686"/>
        <v>1.8593405582620903E-3</v>
      </c>
      <c r="R1578" s="5">
        <f t="shared" si="696"/>
        <v>3.2327290386954943</v>
      </c>
      <c r="S1578" t="str">
        <f t="shared" si="704"/>
        <v>多</v>
      </c>
      <c r="T1578" s="6">
        <f t="shared" si="687"/>
        <v>1.8593405582620903E-3</v>
      </c>
      <c r="U1578" s="5">
        <f t="shared" si="697"/>
        <v>2.7880983878504146</v>
      </c>
      <c r="V1578" t="str">
        <f t="shared" si="705"/>
        <v>多</v>
      </c>
      <c r="W1578" s="6">
        <f t="shared" si="688"/>
        <v>1.8593405582620903E-3</v>
      </c>
      <c r="X1578" s="5">
        <f t="shared" si="698"/>
        <v>3.0840752277446062</v>
      </c>
      <c r="Y1578" t="str">
        <f t="shared" si="706"/>
        <v>空</v>
      </c>
      <c r="Z1578" s="6">
        <f t="shared" si="689"/>
        <v>0</v>
      </c>
      <c r="AA1578" s="5">
        <f t="shared" si="699"/>
        <v>2.7468048786787751</v>
      </c>
      <c r="AB1578" t="str">
        <f t="shared" si="707"/>
        <v>空</v>
      </c>
      <c r="AC1578" s="6">
        <f t="shared" si="690"/>
        <v>0</v>
      </c>
      <c r="AD1578" s="5">
        <f t="shared" si="700"/>
        <v>2.8924592232318158</v>
      </c>
    </row>
    <row r="1579" spans="1:30" x14ac:dyDescent="0.15">
      <c r="A1579" s="1">
        <v>40728</v>
      </c>
      <c r="B1579" s="2">
        <v>3121.98</v>
      </c>
      <c r="C1579" s="3">
        <f t="shared" si="680"/>
        <v>2.3683908517091679E-2</v>
      </c>
      <c r="D1579" s="4" t="str">
        <f t="shared" si="691"/>
        <v>空</v>
      </c>
      <c r="E1579" s="6">
        <f t="shared" si="681"/>
        <v>0</v>
      </c>
      <c r="F1579" s="5">
        <f t="shared" si="682"/>
        <v>1.3405062766040361</v>
      </c>
      <c r="G1579" t="str">
        <f t="shared" si="692"/>
        <v>多</v>
      </c>
      <c r="H1579" s="6">
        <f t="shared" si="683"/>
        <v>2.3683908517091679E-2</v>
      </c>
      <c r="I1579" s="5">
        <f t="shared" si="693"/>
        <v>3.525144877548156</v>
      </c>
      <c r="J1579" t="str">
        <f t="shared" si="701"/>
        <v>多</v>
      </c>
      <c r="K1579" s="6">
        <f t="shared" si="684"/>
        <v>2.3683908517091679E-2</v>
      </c>
      <c r="L1579" s="5">
        <f t="shared" si="694"/>
        <v>7.7001949441470643</v>
      </c>
      <c r="M1579" t="str">
        <f t="shared" si="702"/>
        <v>空</v>
      </c>
      <c r="N1579" s="6">
        <f t="shared" si="685"/>
        <v>0</v>
      </c>
      <c r="O1579" s="5">
        <f t="shared" si="695"/>
        <v>6.232877106229866</v>
      </c>
      <c r="P1579" t="str">
        <f t="shared" si="703"/>
        <v>多</v>
      </c>
      <c r="Q1579" s="6">
        <f t="shared" si="686"/>
        <v>2.3683908517091679E-2</v>
      </c>
      <c r="R1579" s="5">
        <f t="shared" si="696"/>
        <v>3.309292697508504</v>
      </c>
      <c r="S1579" t="str">
        <f t="shared" si="704"/>
        <v>多</v>
      </c>
      <c r="T1579" s="6">
        <f t="shared" si="687"/>
        <v>2.3683908517091679E-2</v>
      </c>
      <c r="U1579" s="5">
        <f t="shared" si="697"/>
        <v>2.8541314550049148</v>
      </c>
      <c r="V1579" t="str">
        <f t="shared" si="705"/>
        <v>多</v>
      </c>
      <c r="W1579" s="6">
        <f t="shared" si="688"/>
        <v>2.3683908517091679E-2</v>
      </c>
      <c r="X1579" s="5">
        <f t="shared" si="698"/>
        <v>3.1571181832983379</v>
      </c>
      <c r="Y1579" t="str">
        <f t="shared" si="706"/>
        <v>空</v>
      </c>
      <c r="Z1579" s="6">
        <f t="shared" si="689"/>
        <v>0</v>
      </c>
      <c r="AA1579" s="5">
        <f t="shared" si="699"/>
        <v>2.7468048786787751</v>
      </c>
      <c r="AB1579" t="str">
        <f t="shared" si="707"/>
        <v>空</v>
      </c>
      <c r="AC1579" s="6">
        <f t="shared" si="690"/>
        <v>0</v>
      </c>
      <c r="AD1579" s="5">
        <f t="shared" si="700"/>
        <v>2.8924592232318158</v>
      </c>
    </row>
    <row r="1580" spans="1:30" x14ac:dyDescent="0.15">
      <c r="A1580" s="1">
        <v>40729</v>
      </c>
      <c r="B1580" s="2">
        <v>3122.5</v>
      </c>
      <c r="C1580" s="3">
        <f t="shared" si="680"/>
        <v>1.6656096451606039E-4</v>
      </c>
      <c r="D1580" s="4" t="str">
        <f t="shared" si="691"/>
        <v>空</v>
      </c>
      <c r="E1580" s="6">
        <f t="shared" si="681"/>
        <v>0</v>
      </c>
      <c r="F1580" s="5">
        <f t="shared" si="682"/>
        <v>1.3405062766040361</v>
      </c>
      <c r="G1580" t="str">
        <f t="shared" si="692"/>
        <v>多</v>
      </c>
      <c r="H1580" s="6">
        <f t="shared" si="683"/>
        <v>1.6656096451606039E-4</v>
      </c>
      <c r="I1580" s="5">
        <f t="shared" si="693"/>
        <v>3.5257320290790193</v>
      </c>
      <c r="J1580" t="str">
        <f t="shared" si="701"/>
        <v>多</v>
      </c>
      <c r="K1580" s="6">
        <f t="shared" si="684"/>
        <v>1.6656096451606039E-4</v>
      </c>
      <c r="L1580" s="5">
        <f t="shared" si="694"/>
        <v>7.701477496043923</v>
      </c>
      <c r="M1580" t="str">
        <f t="shared" si="702"/>
        <v>空</v>
      </c>
      <c r="N1580" s="6">
        <f t="shared" si="685"/>
        <v>0</v>
      </c>
      <c r="O1580" s="5">
        <f t="shared" si="695"/>
        <v>6.232877106229866</v>
      </c>
      <c r="P1580" t="str">
        <f t="shared" si="703"/>
        <v>多</v>
      </c>
      <c r="Q1580" s="6">
        <f t="shared" si="686"/>
        <v>1.6656096451606039E-4</v>
      </c>
      <c r="R1580" s="5">
        <f t="shared" si="696"/>
        <v>3.3098438964920671</v>
      </c>
      <c r="S1580" t="str">
        <f t="shared" si="704"/>
        <v>多</v>
      </c>
      <c r="T1580" s="6">
        <f t="shared" si="687"/>
        <v>1.6656096451606039E-4</v>
      </c>
      <c r="U1580" s="5">
        <f t="shared" si="697"/>
        <v>2.8546068418929162</v>
      </c>
      <c r="V1580" t="str">
        <f t="shared" si="705"/>
        <v>多</v>
      </c>
      <c r="W1580" s="6">
        <f t="shared" si="688"/>
        <v>1.6656096451606039E-4</v>
      </c>
      <c r="X1580" s="5">
        <f t="shared" si="698"/>
        <v>3.1576440359480391</v>
      </c>
      <c r="Y1580" t="str">
        <f t="shared" si="706"/>
        <v>空</v>
      </c>
      <c r="Z1580" s="6">
        <f t="shared" si="689"/>
        <v>0</v>
      </c>
      <c r="AA1580" s="5">
        <f t="shared" si="699"/>
        <v>2.7468048786787751</v>
      </c>
      <c r="AB1580" t="str">
        <f t="shared" si="707"/>
        <v>空</v>
      </c>
      <c r="AC1580" s="6">
        <f t="shared" si="690"/>
        <v>0</v>
      </c>
      <c r="AD1580" s="5">
        <f t="shared" si="700"/>
        <v>2.8924592232318158</v>
      </c>
    </row>
    <row r="1581" spans="1:30" x14ac:dyDescent="0.15">
      <c r="A1581" s="1">
        <v>40730</v>
      </c>
      <c r="B1581" s="2">
        <v>3113.71</v>
      </c>
      <c r="C1581" s="3">
        <f t="shared" si="680"/>
        <v>-2.815052041633348E-3</v>
      </c>
      <c r="D1581" s="4" t="str">
        <f t="shared" si="691"/>
        <v>空</v>
      </c>
      <c r="E1581" s="6">
        <f t="shared" si="681"/>
        <v>0</v>
      </c>
      <c r="F1581" s="5">
        <f t="shared" si="682"/>
        <v>1.3405062766040361</v>
      </c>
      <c r="G1581" t="str">
        <f t="shared" si="692"/>
        <v>多</v>
      </c>
      <c r="H1581" s="6">
        <f t="shared" si="683"/>
        <v>-2.815052041633348E-3</v>
      </c>
      <c r="I1581" s="5">
        <f t="shared" si="693"/>
        <v>3.5158069099323082</v>
      </c>
      <c r="J1581" t="str">
        <f t="shared" si="701"/>
        <v>多</v>
      </c>
      <c r="K1581" s="6">
        <f t="shared" si="684"/>
        <v>-2.815052041633348E-3</v>
      </c>
      <c r="L1581" s="5">
        <f t="shared" si="694"/>
        <v>7.6797974360950914</v>
      </c>
      <c r="M1581" t="str">
        <f t="shared" si="702"/>
        <v>空</v>
      </c>
      <c r="N1581" s="6">
        <f t="shared" si="685"/>
        <v>0</v>
      </c>
      <c r="O1581" s="5">
        <f t="shared" si="695"/>
        <v>6.232877106229866</v>
      </c>
      <c r="P1581" t="str">
        <f t="shared" si="703"/>
        <v>多</v>
      </c>
      <c r="Q1581" s="6">
        <f t="shared" si="686"/>
        <v>-2.815052041633348E-3</v>
      </c>
      <c r="R1581" s="5">
        <f t="shared" si="696"/>
        <v>3.3005265136737596</v>
      </c>
      <c r="S1581" t="str">
        <f t="shared" si="704"/>
        <v>多</v>
      </c>
      <c r="T1581" s="6">
        <f t="shared" si="687"/>
        <v>-2.815052041633348E-3</v>
      </c>
      <c r="U1581" s="5">
        <f t="shared" si="697"/>
        <v>2.8465709750745849</v>
      </c>
      <c r="V1581" t="str">
        <f t="shared" si="705"/>
        <v>多</v>
      </c>
      <c r="W1581" s="6">
        <f t="shared" si="688"/>
        <v>-2.815052041633348E-3</v>
      </c>
      <c r="X1581" s="5">
        <f t="shared" si="698"/>
        <v>3.148755103657892</v>
      </c>
      <c r="Y1581" t="str">
        <f t="shared" si="706"/>
        <v>空</v>
      </c>
      <c r="Z1581" s="6">
        <f t="shared" si="689"/>
        <v>0</v>
      </c>
      <c r="AA1581" s="5">
        <f t="shared" si="699"/>
        <v>2.7468048786787751</v>
      </c>
      <c r="AB1581" t="str">
        <f t="shared" si="707"/>
        <v>空</v>
      </c>
      <c r="AC1581" s="6">
        <f t="shared" si="690"/>
        <v>0</v>
      </c>
      <c r="AD1581" s="5">
        <f t="shared" si="700"/>
        <v>2.8924592232318158</v>
      </c>
    </row>
    <row r="1582" spans="1:30" x14ac:dyDescent="0.15">
      <c r="A1582" s="1">
        <v>40731</v>
      </c>
      <c r="B1582" s="2">
        <v>3101.68</v>
      </c>
      <c r="C1582" s="3">
        <f t="shared" si="680"/>
        <v>-3.8635582632936538E-3</v>
      </c>
      <c r="D1582" s="4" t="str">
        <f t="shared" si="691"/>
        <v>多</v>
      </c>
      <c r="E1582" s="6">
        <f t="shared" si="681"/>
        <v>0</v>
      </c>
      <c r="F1582" s="5">
        <f t="shared" si="682"/>
        <v>1.3405062766040361</v>
      </c>
      <c r="G1582" t="str">
        <f t="shared" si="692"/>
        <v>多</v>
      </c>
      <c r="H1582" s="6">
        <f t="shared" si="683"/>
        <v>-3.8635582632936538E-3</v>
      </c>
      <c r="I1582" s="5">
        <f t="shared" si="693"/>
        <v>3.5022233850932944</v>
      </c>
      <c r="J1582" t="str">
        <f t="shared" si="701"/>
        <v>多</v>
      </c>
      <c r="K1582" s="6">
        <f t="shared" si="684"/>
        <v>-3.8635582632936538E-3</v>
      </c>
      <c r="L1582" s="5">
        <f t="shared" si="694"/>
        <v>7.6501260912504447</v>
      </c>
      <c r="M1582" t="str">
        <f t="shared" si="702"/>
        <v>空</v>
      </c>
      <c r="N1582" s="6">
        <f t="shared" si="685"/>
        <v>0</v>
      </c>
      <c r="O1582" s="5">
        <f t="shared" si="695"/>
        <v>6.232877106229866</v>
      </c>
      <c r="P1582" t="str">
        <f t="shared" si="703"/>
        <v>多</v>
      </c>
      <c r="Q1582" s="6">
        <f t="shared" si="686"/>
        <v>-3.8635582632936538E-3</v>
      </c>
      <c r="R1582" s="5">
        <f t="shared" si="696"/>
        <v>3.2877747371886357</v>
      </c>
      <c r="S1582" t="str">
        <f t="shared" si="704"/>
        <v>多</v>
      </c>
      <c r="T1582" s="6">
        <f t="shared" si="687"/>
        <v>-3.8635582632936538E-3</v>
      </c>
      <c r="U1582" s="5">
        <f t="shared" si="697"/>
        <v>2.8355730822617837</v>
      </c>
      <c r="V1582" t="str">
        <f t="shared" si="705"/>
        <v>多</v>
      </c>
      <c r="W1582" s="6">
        <f t="shared" si="688"/>
        <v>-3.8635582632936538E-3</v>
      </c>
      <c r="X1582" s="5">
        <f t="shared" si="698"/>
        <v>3.1365897048580664</v>
      </c>
      <c r="Y1582" t="str">
        <f t="shared" si="706"/>
        <v>空</v>
      </c>
      <c r="Z1582" s="6">
        <f t="shared" si="689"/>
        <v>0</v>
      </c>
      <c r="AA1582" s="5">
        <f t="shared" si="699"/>
        <v>2.7468048786787751</v>
      </c>
      <c r="AB1582" t="str">
        <f t="shared" si="707"/>
        <v>空</v>
      </c>
      <c r="AC1582" s="6">
        <f t="shared" si="690"/>
        <v>0</v>
      </c>
      <c r="AD1582" s="5">
        <f t="shared" si="700"/>
        <v>2.8924592232318158</v>
      </c>
    </row>
    <row r="1583" spans="1:30" x14ac:dyDescent="0.15">
      <c r="A1583" s="1">
        <v>40732</v>
      </c>
      <c r="B1583" s="2">
        <v>3109.18</v>
      </c>
      <c r="C1583" s="3">
        <f t="shared" si="680"/>
        <v>2.418044414639775E-3</v>
      </c>
      <c r="D1583" s="4" t="str">
        <f t="shared" si="691"/>
        <v>多</v>
      </c>
      <c r="E1583" s="6">
        <f t="shared" si="681"/>
        <v>2.418044414639775E-3</v>
      </c>
      <c r="F1583" s="5">
        <f t="shared" si="682"/>
        <v>1.3437476803189681</v>
      </c>
      <c r="G1583" t="str">
        <f t="shared" si="692"/>
        <v>多</v>
      </c>
      <c r="H1583" s="6">
        <f t="shared" si="683"/>
        <v>2.418044414639775E-3</v>
      </c>
      <c r="I1583" s="5">
        <f t="shared" si="693"/>
        <v>3.5106919167884403</v>
      </c>
      <c r="J1583" t="str">
        <f t="shared" si="701"/>
        <v>多</v>
      </c>
      <c r="K1583" s="6">
        <f t="shared" si="684"/>
        <v>2.418044414639775E-3</v>
      </c>
      <c r="L1583" s="5">
        <f t="shared" si="694"/>
        <v>7.6686244359166826</v>
      </c>
      <c r="M1583" t="str">
        <f t="shared" si="702"/>
        <v>空</v>
      </c>
      <c r="N1583" s="6">
        <f t="shared" si="685"/>
        <v>0</v>
      </c>
      <c r="O1583" s="5">
        <f t="shared" si="695"/>
        <v>6.232877106229866</v>
      </c>
      <c r="P1583" t="str">
        <f t="shared" si="703"/>
        <v>多</v>
      </c>
      <c r="Q1583" s="6">
        <f t="shared" si="686"/>
        <v>2.418044414639775E-3</v>
      </c>
      <c r="R1583" s="5">
        <f t="shared" si="696"/>
        <v>3.2957247225284885</v>
      </c>
      <c r="S1583" t="str">
        <f t="shared" si="704"/>
        <v>多</v>
      </c>
      <c r="T1583" s="6">
        <f t="shared" si="687"/>
        <v>2.418044414639775E-3</v>
      </c>
      <c r="U1583" s="5">
        <f t="shared" si="697"/>
        <v>2.8424296239156499</v>
      </c>
      <c r="V1583" t="str">
        <f t="shared" si="705"/>
        <v>多</v>
      </c>
      <c r="W1583" s="6">
        <f t="shared" si="688"/>
        <v>2.418044414639775E-3</v>
      </c>
      <c r="X1583" s="5">
        <f t="shared" si="698"/>
        <v>3.1441741180749152</v>
      </c>
      <c r="Y1583" t="str">
        <f t="shared" si="706"/>
        <v>空</v>
      </c>
      <c r="Z1583" s="6">
        <f t="shared" si="689"/>
        <v>0</v>
      </c>
      <c r="AA1583" s="5">
        <f t="shared" si="699"/>
        <v>2.7468048786787751</v>
      </c>
      <c r="AB1583" t="str">
        <f t="shared" si="707"/>
        <v>空</v>
      </c>
      <c r="AC1583" s="6">
        <f t="shared" si="690"/>
        <v>0</v>
      </c>
      <c r="AD1583" s="5">
        <f t="shared" si="700"/>
        <v>2.8924592232318158</v>
      </c>
    </row>
    <row r="1584" spans="1:30" x14ac:dyDescent="0.15">
      <c r="A1584" s="1">
        <v>40735</v>
      </c>
      <c r="B1584" s="2">
        <v>3113.21</v>
      </c>
      <c r="C1584" s="3">
        <f t="shared" si="680"/>
        <v>1.2961616889342054E-3</v>
      </c>
      <c r="D1584" s="4" t="str">
        <f t="shared" si="691"/>
        <v>空</v>
      </c>
      <c r="E1584" s="6">
        <f t="shared" si="681"/>
        <v>1.2961616889342054E-3</v>
      </c>
      <c r="F1584" s="5">
        <f t="shared" si="682"/>
        <v>1.3454893945817916</v>
      </c>
      <c r="G1584" t="str">
        <f t="shared" si="692"/>
        <v>多</v>
      </c>
      <c r="H1584" s="6">
        <f t="shared" si="683"/>
        <v>1.2961616889342054E-3</v>
      </c>
      <c r="I1584" s="5">
        <f t="shared" si="693"/>
        <v>3.5152423411526326</v>
      </c>
      <c r="J1584" t="str">
        <f t="shared" si="701"/>
        <v>多</v>
      </c>
      <c r="K1584" s="6">
        <f t="shared" si="684"/>
        <v>1.2961616889342054E-3</v>
      </c>
      <c r="L1584" s="5">
        <f t="shared" si="694"/>
        <v>7.6785642131173422</v>
      </c>
      <c r="M1584" t="str">
        <f t="shared" si="702"/>
        <v>空</v>
      </c>
      <c r="N1584" s="6">
        <f t="shared" si="685"/>
        <v>0</v>
      </c>
      <c r="O1584" s="5">
        <f t="shared" si="695"/>
        <v>6.232877106229866</v>
      </c>
      <c r="P1584" t="str">
        <f t="shared" si="703"/>
        <v>多</v>
      </c>
      <c r="Q1584" s="6">
        <f t="shared" si="686"/>
        <v>1.2961616889342054E-3</v>
      </c>
      <c r="R1584" s="5">
        <f t="shared" si="696"/>
        <v>3.2999965146511032</v>
      </c>
      <c r="S1584" t="str">
        <f t="shared" si="704"/>
        <v>多</v>
      </c>
      <c r="T1584" s="6">
        <f t="shared" si="687"/>
        <v>1.2961616889342054E-3</v>
      </c>
      <c r="U1584" s="5">
        <f t="shared" si="697"/>
        <v>2.8461138722976611</v>
      </c>
      <c r="V1584" t="str">
        <f t="shared" si="705"/>
        <v>多</v>
      </c>
      <c r="W1584" s="6">
        <f t="shared" si="688"/>
        <v>1.2961616889342054E-3</v>
      </c>
      <c r="X1584" s="5">
        <f t="shared" si="698"/>
        <v>3.1482494761101023</v>
      </c>
      <c r="Y1584" t="str">
        <f t="shared" si="706"/>
        <v>空</v>
      </c>
      <c r="Z1584" s="6">
        <f t="shared" si="689"/>
        <v>0</v>
      </c>
      <c r="AA1584" s="5">
        <f t="shared" si="699"/>
        <v>2.7468048786787751</v>
      </c>
      <c r="AB1584" t="str">
        <f t="shared" si="707"/>
        <v>空</v>
      </c>
      <c r="AC1584" s="6">
        <f t="shared" si="690"/>
        <v>0</v>
      </c>
      <c r="AD1584" s="5">
        <f t="shared" si="700"/>
        <v>2.8924592232318158</v>
      </c>
    </row>
    <row r="1585" spans="1:30" x14ac:dyDescent="0.15">
      <c r="A1585" s="1">
        <v>40736</v>
      </c>
      <c r="B1585" s="2">
        <v>3056.91</v>
      </c>
      <c r="C1585" s="3">
        <f t="shared" si="680"/>
        <v>-1.80842281760627E-2</v>
      </c>
      <c r="D1585" s="4" t="str">
        <f t="shared" si="691"/>
        <v>空</v>
      </c>
      <c r="E1585" s="6">
        <f t="shared" si="681"/>
        <v>0</v>
      </c>
      <c r="F1585" s="5">
        <f t="shared" si="682"/>
        <v>1.3454893945817916</v>
      </c>
      <c r="G1585" t="str">
        <f t="shared" si="692"/>
        <v>多</v>
      </c>
      <c r="H1585" s="6">
        <f t="shared" si="683"/>
        <v>-1.80842281760627E-2</v>
      </c>
      <c r="I1585" s="5">
        <f t="shared" si="693"/>
        <v>3.4516718965610713</v>
      </c>
      <c r="J1585" t="str">
        <f t="shared" si="701"/>
        <v>多</v>
      </c>
      <c r="K1585" s="6">
        <f t="shared" si="684"/>
        <v>-1.80842281760627E-2</v>
      </c>
      <c r="L1585" s="5">
        <f t="shared" si="694"/>
        <v>7.5397033058227789</v>
      </c>
      <c r="M1585" t="str">
        <f t="shared" si="702"/>
        <v>空</v>
      </c>
      <c r="N1585" s="6">
        <f t="shared" si="685"/>
        <v>0</v>
      </c>
      <c r="O1585" s="5">
        <f t="shared" si="695"/>
        <v>6.232877106229866</v>
      </c>
      <c r="P1585" t="str">
        <f t="shared" si="703"/>
        <v>多</v>
      </c>
      <c r="Q1585" s="6">
        <f t="shared" si="686"/>
        <v>-1.80842281760627E-2</v>
      </c>
      <c r="R1585" s="5">
        <f t="shared" si="696"/>
        <v>3.2403186246999409</v>
      </c>
      <c r="S1585" t="str">
        <f t="shared" si="704"/>
        <v>多</v>
      </c>
      <c r="T1585" s="6">
        <f t="shared" si="687"/>
        <v>-1.80842281760627E-2</v>
      </c>
      <c r="U1585" s="5">
        <f t="shared" si="697"/>
        <v>2.7946440996159727</v>
      </c>
      <c r="V1585" t="str">
        <f t="shared" si="705"/>
        <v>多</v>
      </c>
      <c r="W1585" s="6">
        <f t="shared" si="688"/>
        <v>-1.80842281760627E-2</v>
      </c>
      <c r="X1585" s="5">
        <f t="shared" si="698"/>
        <v>3.0913158142289574</v>
      </c>
      <c r="Y1585" t="str">
        <f t="shared" si="706"/>
        <v>空</v>
      </c>
      <c r="Z1585" s="6">
        <f t="shared" si="689"/>
        <v>0</v>
      </c>
      <c r="AA1585" s="5">
        <f t="shared" si="699"/>
        <v>2.7468048786787751</v>
      </c>
      <c r="AB1585" t="str">
        <f t="shared" si="707"/>
        <v>空</v>
      </c>
      <c r="AC1585" s="6">
        <f t="shared" si="690"/>
        <v>0</v>
      </c>
      <c r="AD1585" s="5">
        <f t="shared" si="700"/>
        <v>2.8924592232318158</v>
      </c>
    </row>
    <row r="1586" spans="1:30" x14ac:dyDescent="0.15">
      <c r="A1586" s="1">
        <v>40737</v>
      </c>
      <c r="B1586" s="2">
        <v>3106.25</v>
      </c>
      <c r="C1586" s="3">
        <f t="shared" si="680"/>
        <v>1.6140481728281308E-2</v>
      </c>
      <c r="D1586" s="4" t="str">
        <f t="shared" si="691"/>
        <v>空</v>
      </c>
      <c r="E1586" s="6">
        <f t="shared" si="681"/>
        <v>0</v>
      </c>
      <c r="F1586" s="5">
        <f t="shared" si="682"/>
        <v>1.3454893945817916</v>
      </c>
      <c r="G1586" t="str">
        <f t="shared" si="692"/>
        <v>多</v>
      </c>
      <c r="H1586" s="6">
        <f t="shared" si="683"/>
        <v>1.6140481728281308E-2</v>
      </c>
      <c r="I1586" s="5">
        <f t="shared" si="693"/>
        <v>3.5073835437395373</v>
      </c>
      <c r="J1586" t="str">
        <f t="shared" si="701"/>
        <v>多</v>
      </c>
      <c r="K1586" s="6">
        <f t="shared" si="684"/>
        <v>1.6140481728281308E-2</v>
      </c>
      <c r="L1586" s="5">
        <f t="shared" si="694"/>
        <v>7.6613977492670733</v>
      </c>
      <c r="M1586" t="str">
        <f t="shared" si="702"/>
        <v>空</v>
      </c>
      <c r="N1586" s="6">
        <f t="shared" si="685"/>
        <v>0</v>
      </c>
      <c r="O1586" s="5">
        <f t="shared" si="695"/>
        <v>6.232877106229866</v>
      </c>
      <c r="P1586" t="str">
        <f t="shared" si="703"/>
        <v>多</v>
      </c>
      <c r="Q1586" s="6">
        <f t="shared" si="686"/>
        <v>1.6140481728281308E-2</v>
      </c>
      <c r="R1586" s="5">
        <f t="shared" si="696"/>
        <v>3.2926189282557199</v>
      </c>
      <c r="S1586" t="str">
        <f t="shared" si="704"/>
        <v>多</v>
      </c>
      <c r="T1586" s="6">
        <f t="shared" si="687"/>
        <v>1.6140481728281308E-2</v>
      </c>
      <c r="U1586" s="5">
        <f t="shared" si="697"/>
        <v>2.8397510016428735</v>
      </c>
      <c r="V1586" t="str">
        <f t="shared" si="705"/>
        <v>多</v>
      </c>
      <c r="W1586" s="6">
        <f t="shared" si="688"/>
        <v>1.6140481728281308E-2</v>
      </c>
      <c r="X1586" s="5">
        <f t="shared" si="698"/>
        <v>3.1412111406448671</v>
      </c>
      <c r="Y1586" t="str">
        <f t="shared" si="706"/>
        <v>空</v>
      </c>
      <c r="Z1586" s="6">
        <f t="shared" si="689"/>
        <v>0</v>
      </c>
      <c r="AA1586" s="5">
        <f t="shared" si="699"/>
        <v>2.7468048786787751</v>
      </c>
      <c r="AB1586" t="str">
        <f t="shared" si="707"/>
        <v>空</v>
      </c>
      <c r="AC1586" s="6">
        <f t="shared" si="690"/>
        <v>0</v>
      </c>
      <c r="AD1586" s="5">
        <f t="shared" si="700"/>
        <v>2.8924592232318158</v>
      </c>
    </row>
    <row r="1587" spans="1:30" x14ac:dyDescent="0.15">
      <c r="A1587" s="1">
        <v>40738</v>
      </c>
      <c r="B1587" s="2">
        <v>3115.75</v>
      </c>
      <c r="C1587" s="3">
        <f t="shared" si="680"/>
        <v>3.058350100603624E-3</v>
      </c>
      <c r="D1587" s="4" t="str">
        <f t="shared" si="691"/>
        <v>空</v>
      </c>
      <c r="E1587" s="6">
        <f t="shared" si="681"/>
        <v>0</v>
      </c>
      <c r="F1587" s="5">
        <f t="shared" si="682"/>
        <v>1.3454893945817916</v>
      </c>
      <c r="G1587" t="str">
        <f t="shared" si="692"/>
        <v>多</v>
      </c>
      <c r="H1587" s="6">
        <f t="shared" si="683"/>
        <v>3.058350100603624E-3</v>
      </c>
      <c r="I1587" s="5">
        <f t="shared" si="693"/>
        <v>3.5181103505533886</v>
      </c>
      <c r="J1587" t="str">
        <f t="shared" si="701"/>
        <v>多</v>
      </c>
      <c r="K1587" s="6">
        <f t="shared" si="684"/>
        <v>3.058350100603624E-3</v>
      </c>
      <c r="L1587" s="5">
        <f t="shared" si="694"/>
        <v>7.6848289858443088</v>
      </c>
      <c r="M1587" t="str">
        <f t="shared" si="702"/>
        <v>空</v>
      </c>
      <c r="N1587" s="6">
        <f t="shared" si="685"/>
        <v>0</v>
      </c>
      <c r="O1587" s="5">
        <f t="shared" si="695"/>
        <v>6.232877106229866</v>
      </c>
      <c r="P1587" t="str">
        <f t="shared" si="703"/>
        <v>多</v>
      </c>
      <c r="Q1587" s="6">
        <f t="shared" si="686"/>
        <v>3.058350100603624E-3</v>
      </c>
      <c r="R1587" s="5">
        <f t="shared" si="696"/>
        <v>3.3026889096862</v>
      </c>
      <c r="S1587" t="str">
        <f t="shared" si="704"/>
        <v>多</v>
      </c>
      <c r="T1587" s="6">
        <f t="shared" si="687"/>
        <v>3.058350100603624E-3</v>
      </c>
      <c r="U1587" s="5">
        <f t="shared" si="697"/>
        <v>2.8484359544044371</v>
      </c>
      <c r="V1587" t="str">
        <f t="shared" si="705"/>
        <v>多</v>
      </c>
      <c r="W1587" s="6">
        <f t="shared" si="688"/>
        <v>3.058350100603624E-3</v>
      </c>
      <c r="X1587" s="5">
        <f t="shared" si="698"/>
        <v>3.1508180640528756</v>
      </c>
      <c r="Y1587" t="str">
        <f t="shared" si="706"/>
        <v>空</v>
      </c>
      <c r="Z1587" s="6">
        <f t="shared" si="689"/>
        <v>0</v>
      </c>
      <c r="AA1587" s="5">
        <f t="shared" si="699"/>
        <v>2.7468048786787751</v>
      </c>
      <c r="AB1587" t="str">
        <f t="shared" si="707"/>
        <v>空</v>
      </c>
      <c r="AC1587" s="6">
        <f t="shared" si="690"/>
        <v>0</v>
      </c>
      <c r="AD1587" s="5">
        <f t="shared" si="700"/>
        <v>2.8924592232318158</v>
      </c>
    </row>
    <row r="1588" spans="1:30" x14ac:dyDescent="0.15">
      <c r="A1588" s="1">
        <v>40739</v>
      </c>
      <c r="B1588" s="2">
        <v>3128.89</v>
      </c>
      <c r="C1588" s="3">
        <f t="shared" si="680"/>
        <v>4.2172831581481773E-3</v>
      </c>
      <c r="D1588" s="4" t="str">
        <f t="shared" si="691"/>
        <v>空</v>
      </c>
      <c r="E1588" s="6">
        <f t="shared" si="681"/>
        <v>0</v>
      </c>
      <c r="F1588" s="5">
        <f t="shared" si="682"/>
        <v>1.3454893945817916</v>
      </c>
      <c r="G1588" t="str">
        <f t="shared" si="692"/>
        <v>多</v>
      </c>
      <c r="H1588" s="6">
        <f t="shared" si="683"/>
        <v>4.2172831581481773E-3</v>
      </c>
      <c r="I1588" s="5">
        <f t="shared" si="693"/>
        <v>3.5329472180832844</v>
      </c>
      <c r="J1588" t="str">
        <f t="shared" si="701"/>
        <v>多</v>
      </c>
      <c r="K1588" s="6">
        <f t="shared" si="684"/>
        <v>4.2172831581481773E-3</v>
      </c>
      <c r="L1588" s="5">
        <f t="shared" si="694"/>
        <v>7.7172380856995586</v>
      </c>
      <c r="M1588" t="str">
        <f t="shared" si="702"/>
        <v>空</v>
      </c>
      <c r="N1588" s="6">
        <f t="shared" si="685"/>
        <v>0</v>
      </c>
      <c r="O1588" s="5">
        <f t="shared" si="695"/>
        <v>6.232877106229866</v>
      </c>
      <c r="P1588" t="str">
        <f t="shared" si="703"/>
        <v>多</v>
      </c>
      <c r="Q1588" s="6">
        <f t="shared" si="686"/>
        <v>4.2172831581481773E-3</v>
      </c>
      <c r="R1588" s="5">
        <f t="shared" si="696"/>
        <v>3.3166172840016226</v>
      </c>
      <c r="S1588" t="str">
        <f t="shared" si="704"/>
        <v>多</v>
      </c>
      <c r="T1588" s="6">
        <f t="shared" si="687"/>
        <v>4.2172831581481773E-3</v>
      </c>
      <c r="U1588" s="5">
        <f t="shared" si="697"/>
        <v>2.8604486153820106</v>
      </c>
      <c r="V1588" t="str">
        <f t="shared" si="705"/>
        <v>多</v>
      </c>
      <c r="W1588" s="6">
        <f t="shared" si="688"/>
        <v>4.2172831581481773E-3</v>
      </c>
      <c r="X1588" s="5">
        <f t="shared" si="698"/>
        <v>3.164105956008795</v>
      </c>
      <c r="Y1588" t="str">
        <f t="shared" si="706"/>
        <v>空</v>
      </c>
      <c r="Z1588" s="6">
        <f t="shared" si="689"/>
        <v>0</v>
      </c>
      <c r="AA1588" s="5">
        <f t="shared" si="699"/>
        <v>2.7468048786787751</v>
      </c>
      <c r="AB1588" t="str">
        <f t="shared" si="707"/>
        <v>空</v>
      </c>
      <c r="AC1588" s="6">
        <f t="shared" si="690"/>
        <v>0</v>
      </c>
      <c r="AD1588" s="5">
        <f t="shared" si="700"/>
        <v>2.8924592232318158</v>
      </c>
    </row>
    <row r="1589" spans="1:30" x14ac:dyDescent="0.15">
      <c r="A1589" s="1">
        <v>40742</v>
      </c>
      <c r="B1589" s="2">
        <v>3122.6</v>
      </c>
      <c r="C1589" s="3">
        <f t="shared" si="680"/>
        <v>-2.0102975815704527E-3</v>
      </c>
      <c r="D1589" s="4" t="str">
        <f t="shared" si="691"/>
        <v>空</v>
      </c>
      <c r="E1589" s="6">
        <f t="shared" si="681"/>
        <v>0</v>
      </c>
      <c r="F1589" s="5">
        <f t="shared" si="682"/>
        <v>1.3454893945817916</v>
      </c>
      <c r="G1589" t="str">
        <f t="shared" si="692"/>
        <v>多</v>
      </c>
      <c r="H1589" s="6">
        <f t="shared" si="683"/>
        <v>-2.0102975815704527E-3</v>
      </c>
      <c r="I1589" s="5">
        <f t="shared" si="693"/>
        <v>3.5258449428349556</v>
      </c>
      <c r="J1589" t="str">
        <f t="shared" si="701"/>
        <v>多</v>
      </c>
      <c r="K1589" s="6">
        <f t="shared" si="684"/>
        <v>-2.0102975815704527E-3</v>
      </c>
      <c r="L1589" s="5">
        <f t="shared" si="694"/>
        <v>7.701724140639473</v>
      </c>
      <c r="M1589" t="str">
        <f t="shared" si="702"/>
        <v>空</v>
      </c>
      <c r="N1589" s="6">
        <f t="shared" si="685"/>
        <v>0</v>
      </c>
      <c r="O1589" s="5">
        <f t="shared" si="695"/>
        <v>6.232877106229866</v>
      </c>
      <c r="P1589" t="str">
        <f t="shared" si="703"/>
        <v>多</v>
      </c>
      <c r="Q1589" s="6">
        <f t="shared" si="686"/>
        <v>-2.0102975815704527E-3</v>
      </c>
      <c r="R1589" s="5">
        <f t="shared" si="696"/>
        <v>3.3099498962965992</v>
      </c>
      <c r="S1589" t="str">
        <f t="shared" si="704"/>
        <v>多</v>
      </c>
      <c r="T1589" s="6">
        <f t="shared" si="687"/>
        <v>-2.0102975815704527E-3</v>
      </c>
      <c r="U1589" s="5">
        <f t="shared" si="697"/>
        <v>2.8546982624483017</v>
      </c>
      <c r="V1589" t="str">
        <f t="shared" si="705"/>
        <v>多</v>
      </c>
      <c r="W1589" s="6">
        <f t="shared" si="688"/>
        <v>-2.0102975815704527E-3</v>
      </c>
      <c r="X1589" s="5">
        <f t="shared" si="698"/>
        <v>3.1577451614575978</v>
      </c>
      <c r="Y1589" t="str">
        <f t="shared" si="706"/>
        <v>空</v>
      </c>
      <c r="Z1589" s="6">
        <f t="shared" si="689"/>
        <v>0</v>
      </c>
      <c r="AA1589" s="5">
        <f t="shared" si="699"/>
        <v>2.7468048786787751</v>
      </c>
      <c r="AB1589" t="str">
        <f t="shared" si="707"/>
        <v>空</v>
      </c>
      <c r="AC1589" s="6">
        <f t="shared" si="690"/>
        <v>0</v>
      </c>
      <c r="AD1589" s="5">
        <f t="shared" si="700"/>
        <v>2.8924592232318158</v>
      </c>
    </row>
    <row r="1590" spans="1:30" x14ac:dyDescent="0.15">
      <c r="A1590" s="1">
        <v>40743</v>
      </c>
      <c r="B1590" s="2">
        <v>3095.13</v>
      </c>
      <c r="C1590" s="3">
        <f t="shared" si="680"/>
        <v>-8.7971562159737671E-3</v>
      </c>
      <c r="D1590" s="4" t="str">
        <f t="shared" si="691"/>
        <v>多</v>
      </c>
      <c r="E1590" s="6">
        <f t="shared" si="681"/>
        <v>0</v>
      </c>
      <c r="F1590" s="5">
        <f t="shared" si="682"/>
        <v>1.3454893945817916</v>
      </c>
      <c r="G1590" t="str">
        <f t="shared" si="692"/>
        <v>多</v>
      </c>
      <c r="H1590" s="6">
        <f t="shared" si="683"/>
        <v>-8.7971562159737671E-3</v>
      </c>
      <c r="I1590" s="5">
        <f t="shared" si="693"/>
        <v>3.4948275340795356</v>
      </c>
      <c r="J1590" t="str">
        <f t="shared" si="701"/>
        <v>多</v>
      </c>
      <c r="K1590" s="6">
        <f t="shared" si="684"/>
        <v>-8.7971562159737671E-3</v>
      </c>
      <c r="L1590" s="5">
        <f t="shared" si="694"/>
        <v>7.6339708702419316</v>
      </c>
      <c r="M1590" t="str">
        <f t="shared" si="702"/>
        <v>空</v>
      </c>
      <c r="N1590" s="6">
        <f t="shared" si="685"/>
        <v>0</v>
      </c>
      <c r="O1590" s="5">
        <f t="shared" si="695"/>
        <v>6.232877106229866</v>
      </c>
      <c r="P1590" t="str">
        <f t="shared" si="703"/>
        <v>多</v>
      </c>
      <c r="Q1590" s="6">
        <f t="shared" si="686"/>
        <v>-8.7971562159737671E-3</v>
      </c>
      <c r="R1590" s="5">
        <f t="shared" si="696"/>
        <v>3.2808317499918318</v>
      </c>
      <c r="S1590" t="str">
        <f t="shared" si="704"/>
        <v>多</v>
      </c>
      <c r="T1590" s="6">
        <f t="shared" si="687"/>
        <v>-8.7971562159737671E-3</v>
      </c>
      <c r="U1590" s="5">
        <f t="shared" si="697"/>
        <v>2.8295850358840751</v>
      </c>
      <c r="V1590" t="str">
        <f t="shared" si="705"/>
        <v>多</v>
      </c>
      <c r="W1590" s="6">
        <f t="shared" si="688"/>
        <v>-8.7971562159737671E-3</v>
      </c>
      <c r="X1590" s="5">
        <f t="shared" si="698"/>
        <v>3.1299659839820198</v>
      </c>
      <c r="Y1590" t="str">
        <f t="shared" si="706"/>
        <v>空</v>
      </c>
      <c r="Z1590" s="6">
        <f t="shared" si="689"/>
        <v>0</v>
      </c>
      <c r="AA1590" s="5">
        <f t="shared" si="699"/>
        <v>2.7468048786787751</v>
      </c>
      <c r="AB1590" t="str">
        <f t="shared" si="707"/>
        <v>空</v>
      </c>
      <c r="AC1590" s="6">
        <f t="shared" si="690"/>
        <v>0</v>
      </c>
      <c r="AD1590" s="5">
        <f t="shared" si="700"/>
        <v>2.8924592232318158</v>
      </c>
    </row>
    <row r="1591" spans="1:30" x14ac:dyDescent="0.15">
      <c r="A1591" s="1">
        <v>40744</v>
      </c>
      <c r="B1591" s="2">
        <v>3091.57</v>
      </c>
      <c r="C1591" s="3">
        <f t="shared" si="680"/>
        <v>-1.1501940144679201E-3</v>
      </c>
      <c r="D1591" s="4" t="str">
        <f t="shared" si="691"/>
        <v>多</v>
      </c>
      <c r="E1591" s="6">
        <f t="shared" si="681"/>
        <v>-1.1501940144679201E-3</v>
      </c>
      <c r="F1591" s="5">
        <f t="shared" si="682"/>
        <v>1.3439418207336136</v>
      </c>
      <c r="G1591" t="str">
        <f t="shared" si="692"/>
        <v>空</v>
      </c>
      <c r="H1591" s="6">
        <f t="shared" si="683"/>
        <v>-1.1501940144679201E-3</v>
      </c>
      <c r="I1591" s="5">
        <f t="shared" si="693"/>
        <v>3.4908078043682398</v>
      </c>
      <c r="J1591" t="str">
        <f t="shared" si="701"/>
        <v>多</v>
      </c>
      <c r="K1591" s="6">
        <f t="shared" si="684"/>
        <v>-1.1501940144679201E-3</v>
      </c>
      <c r="L1591" s="5">
        <f t="shared" si="694"/>
        <v>7.625190322640357</v>
      </c>
      <c r="M1591" t="str">
        <f t="shared" si="702"/>
        <v>空</v>
      </c>
      <c r="N1591" s="6">
        <f t="shared" si="685"/>
        <v>0</v>
      </c>
      <c r="O1591" s="5">
        <f t="shared" si="695"/>
        <v>6.232877106229866</v>
      </c>
      <c r="P1591" t="str">
        <f t="shared" si="703"/>
        <v>多</v>
      </c>
      <c r="Q1591" s="6">
        <f t="shared" si="686"/>
        <v>-1.1501940144679201E-3</v>
      </c>
      <c r="R1591" s="5">
        <f t="shared" si="696"/>
        <v>3.2770581569505151</v>
      </c>
      <c r="S1591" t="str">
        <f t="shared" si="704"/>
        <v>多</v>
      </c>
      <c r="T1591" s="6">
        <f t="shared" si="687"/>
        <v>-1.1501940144679201E-3</v>
      </c>
      <c r="U1591" s="5">
        <f t="shared" si="697"/>
        <v>2.826330464112373</v>
      </c>
      <c r="V1591" t="str">
        <f t="shared" si="705"/>
        <v>多</v>
      </c>
      <c r="W1591" s="6">
        <f t="shared" si="688"/>
        <v>-1.1501940144679201E-3</v>
      </c>
      <c r="X1591" s="5">
        <f t="shared" si="698"/>
        <v>3.1263659158417556</v>
      </c>
      <c r="Y1591" t="str">
        <f t="shared" si="706"/>
        <v>空</v>
      </c>
      <c r="Z1591" s="6">
        <f t="shared" si="689"/>
        <v>0</v>
      </c>
      <c r="AA1591" s="5">
        <f t="shared" si="699"/>
        <v>2.7468048786787751</v>
      </c>
      <c r="AB1591" t="str">
        <f t="shared" si="707"/>
        <v>空</v>
      </c>
      <c r="AC1591" s="6">
        <f t="shared" si="690"/>
        <v>0</v>
      </c>
      <c r="AD1591" s="5">
        <f t="shared" si="700"/>
        <v>2.8924592232318158</v>
      </c>
    </row>
    <row r="1592" spans="1:30" x14ac:dyDescent="0.15">
      <c r="A1592" s="1">
        <v>40745</v>
      </c>
      <c r="B1592" s="2">
        <v>3059.14</v>
      </c>
      <c r="C1592" s="3">
        <f t="shared" si="680"/>
        <v>-1.0489815854080708E-2</v>
      </c>
      <c r="D1592" s="4" t="str">
        <f t="shared" si="691"/>
        <v>多</v>
      </c>
      <c r="E1592" s="6">
        <f t="shared" si="681"/>
        <v>-1.0489815854080708E-2</v>
      </c>
      <c r="F1592" s="5">
        <f t="shared" si="682"/>
        <v>1.3298441185155201</v>
      </c>
      <c r="G1592" t="str">
        <f t="shared" si="692"/>
        <v>空</v>
      </c>
      <c r="H1592" s="6">
        <f t="shared" si="683"/>
        <v>0</v>
      </c>
      <c r="I1592" s="5">
        <f t="shared" si="693"/>
        <v>3.4908078043682398</v>
      </c>
      <c r="J1592" t="str">
        <f t="shared" si="701"/>
        <v>空</v>
      </c>
      <c r="K1592" s="6">
        <f t="shared" si="684"/>
        <v>-1.0489815854080708E-2</v>
      </c>
      <c r="L1592" s="5">
        <f t="shared" si="694"/>
        <v>7.5452034803035417</v>
      </c>
      <c r="M1592" t="str">
        <f t="shared" si="702"/>
        <v>空</v>
      </c>
      <c r="N1592" s="6">
        <f t="shared" si="685"/>
        <v>0</v>
      </c>
      <c r="O1592" s="5">
        <f t="shared" si="695"/>
        <v>6.232877106229866</v>
      </c>
      <c r="P1592" t="str">
        <f t="shared" si="703"/>
        <v>多</v>
      </c>
      <c r="Q1592" s="6">
        <f t="shared" si="686"/>
        <v>-1.0489815854080708E-2</v>
      </c>
      <c r="R1592" s="5">
        <f t="shared" si="696"/>
        <v>3.2426824203409912</v>
      </c>
      <c r="S1592" t="str">
        <f t="shared" si="704"/>
        <v>多</v>
      </c>
      <c r="T1592" s="6">
        <f t="shared" si="687"/>
        <v>-1.0489815854080708E-2</v>
      </c>
      <c r="U1592" s="5">
        <f t="shared" si="697"/>
        <v>2.7966827780010557</v>
      </c>
      <c r="V1592" t="str">
        <f t="shared" si="705"/>
        <v>多</v>
      </c>
      <c r="W1592" s="6">
        <f t="shared" si="688"/>
        <v>-1.0489815854080708E-2</v>
      </c>
      <c r="X1592" s="5">
        <f t="shared" si="698"/>
        <v>3.0935709130921012</v>
      </c>
      <c r="Y1592" t="str">
        <f t="shared" si="706"/>
        <v>空</v>
      </c>
      <c r="Z1592" s="6">
        <f t="shared" si="689"/>
        <v>0</v>
      </c>
      <c r="AA1592" s="5">
        <f t="shared" si="699"/>
        <v>2.7468048786787751</v>
      </c>
      <c r="AB1592" t="str">
        <f t="shared" si="707"/>
        <v>空</v>
      </c>
      <c r="AC1592" s="6">
        <f t="shared" si="690"/>
        <v>0</v>
      </c>
      <c r="AD1592" s="5">
        <f t="shared" si="700"/>
        <v>2.8924592232318158</v>
      </c>
    </row>
    <row r="1593" spans="1:30" x14ac:dyDescent="0.15">
      <c r="A1593" s="1">
        <v>40746</v>
      </c>
      <c r="B1593" s="2">
        <v>3067.99</v>
      </c>
      <c r="C1593" s="3">
        <f t="shared" si="680"/>
        <v>2.8929699196504899E-3</v>
      </c>
      <c r="D1593" s="4" t="str">
        <f t="shared" si="691"/>
        <v>多</v>
      </c>
      <c r="E1593" s="6">
        <f t="shared" si="681"/>
        <v>2.8929699196504899E-3</v>
      </c>
      <c r="F1593" s="5">
        <f t="shared" si="682"/>
        <v>1.3336913175482097</v>
      </c>
      <c r="G1593" t="str">
        <f t="shared" si="692"/>
        <v>空</v>
      </c>
      <c r="H1593" s="6">
        <f t="shared" si="683"/>
        <v>0</v>
      </c>
      <c r="I1593" s="5">
        <f t="shared" si="693"/>
        <v>3.4908078043682398</v>
      </c>
      <c r="J1593" t="str">
        <f t="shared" si="701"/>
        <v>空</v>
      </c>
      <c r="K1593" s="6">
        <f t="shared" si="684"/>
        <v>0</v>
      </c>
      <c r="L1593" s="5">
        <f t="shared" si="694"/>
        <v>7.5452034803035417</v>
      </c>
      <c r="M1593" t="str">
        <f t="shared" si="702"/>
        <v>空</v>
      </c>
      <c r="N1593" s="6">
        <f t="shared" si="685"/>
        <v>0</v>
      </c>
      <c r="O1593" s="5">
        <f t="shared" si="695"/>
        <v>6.232877106229866</v>
      </c>
      <c r="P1593" t="str">
        <f t="shared" si="703"/>
        <v>多</v>
      </c>
      <c r="Q1593" s="6">
        <f t="shared" si="686"/>
        <v>2.8929699196504899E-3</v>
      </c>
      <c r="R1593" s="5">
        <f t="shared" si="696"/>
        <v>3.2520634030420172</v>
      </c>
      <c r="S1593" t="str">
        <f t="shared" si="704"/>
        <v>多</v>
      </c>
      <c r="T1593" s="6">
        <f t="shared" si="687"/>
        <v>2.8929699196504899E-3</v>
      </c>
      <c r="U1593" s="5">
        <f t="shared" si="697"/>
        <v>2.8047734971526173</v>
      </c>
      <c r="V1593" t="str">
        <f t="shared" si="705"/>
        <v>多</v>
      </c>
      <c r="W1593" s="6">
        <f t="shared" si="688"/>
        <v>2.8929699196504899E-3</v>
      </c>
      <c r="X1593" s="5">
        <f t="shared" si="698"/>
        <v>3.1025205206879822</v>
      </c>
      <c r="Y1593" t="str">
        <f t="shared" si="706"/>
        <v>空</v>
      </c>
      <c r="Z1593" s="6">
        <f t="shared" si="689"/>
        <v>0</v>
      </c>
      <c r="AA1593" s="5">
        <f t="shared" si="699"/>
        <v>2.7468048786787751</v>
      </c>
      <c r="AB1593" t="str">
        <f t="shared" si="707"/>
        <v>空</v>
      </c>
      <c r="AC1593" s="6">
        <f t="shared" si="690"/>
        <v>0</v>
      </c>
      <c r="AD1593" s="5">
        <f t="shared" si="700"/>
        <v>2.8924592232318158</v>
      </c>
    </row>
    <row r="1594" spans="1:30" x14ac:dyDescent="0.15">
      <c r="A1594" s="1">
        <v>40749</v>
      </c>
      <c r="B1594" s="2">
        <v>2968.29</v>
      </c>
      <c r="C1594" s="3">
        <f t="shared" si="680"/>
        <v>-3.2496846469512564E-2</v>
      </c>
      <c r="D1594" s="4" t="str">
        <f t="shared" si="691"/>
        <v>多</v>
      </c>
      <c r="E1594" s="6">
        <f t="shared" si="681"/>
        <v>-3.2496846469512564E-2</v>
      </c>
      <c r="F1594" s="5">
        <f t="shared" si="682"/>
        <v>1.2903505555641235</v>
      </c>
      <c r="G1594" t="str">
        <f t="shared" si="692"/>
        <v>空</v>
      </c>
      <c r="H1594" s="6">
        <f t="shared" si="683"/>
        <v>0</v>
      </c>
      <c r="I1594" s="5">
        <f t="shared" si="693"/>
        <v>3.4908078043682398</v>
      </c>
      <c r="J1594" t="str">
        <f t="shared" si="701"/>
        <v>空</v>
      </c>
      <c r="K1594" s="6">
        <f t="shared" si="684"/>
        <v>0</v>
      </c>
      <c r="L1594" s="5">
        <f t="shared" si="694"/>
        <v>7.5452034803035417</v>
      </c>
      <c r="M1594" t="str">
        <f t="shared" si="702"/>
        <v>空</v>
      </c>
      <c r="N1594" s="6">
        <f t="shared" si="685"/>
        <v>0</v>
      </c>
      <c r="O1594" s="5">
        <f t="shared" si="695"/>
        <v>6.232877106229866</v>
      </c>
      <c r="P1594" t="str">
        <f t="shared" si="703"/>
        <v>多</v>
      </c>
      <c r="Q1594" s="6">
        <f t="shared" si="686"/>
        <v>-3.2496846469512564E-2</v>
      </c>
      <c r="R1594" s="5">
        <f t="shared" si="696"/>
        <v>3.1463815979242402</v>
      </c>
      <c r="S1594" t="str">
        <f t="shared" si="704"/>
        <v>多</v>
      </c>
      <c r="T1594" s="6">
        <f t="shared" si="687"/>
        <v>-3.2496846469512564E-2</v>
      </c>
      <c r="U1594" s="5">
        <f t="shared" si="697"/>
        <v>2.7136272034338909</v>
      </c>
      <c r="V1594" t="str">
        <f t="shared" si="705"/>
        <v>多</v>
      </c>
      <c r="W1594" s="6">
        <f t="shared" si="688"/>
        <v>-3.2496846469512564E-2</v>
      </c>
      <c r="X1594" s="5">
        <f t="shared" si="698"/>
        <v>3.0016983876586725</v>
      </c>
      <c r="Y1594" t="str">
        <f t="shared" si="706"/>
        <v>空</v>
      </c>
      <c r="Z1594" s="6">
        <f t="shared" si="689"/>
        <v>0</v>
      </c>
      <c r="AA1594" s="5">
        <f t="shared" si="699"/>
        <v>2.7468048786787751</v>
      </c>
      <c r="AB1594" t="str">
        <f t="shared" si="707"/>
        <v>空</v>
      </c>
      <c r="AC1594" s="6">
        <f t="shared" si="690"/>
        <v>0</v>
      </c>
      <c r="AD1594" s="5">
        <f t="shared" si="700"/>
        <v>2.8924592232318158</v>
      </c>
    </row>
    <row r="1595" spans="1:30" x14ac:dyDescent="0.15">
      <c r="A1595" s="1">
        <v>40750</v>
      </c>
      <c r="B1595" s="2">
        <v>2977.77</v>
      </c>
      <c r="C1595" s="3">
        <f t="shared" si="680"/>
        <v>3.1937580222956008E-3</v>
      </c>
      <c r="D1595" s="4" t="str">
        <f t="shared" si="691"/>
        <v>多</v>
      </c>
      <c r="E1595" s="6">
        <f t="shared" si="681"/>
        <v>3.1937580222956008E-3</v>
      </c>
      <c r="F1595" s="5">
        <f t="shared" si="682"/>
        <v>1.2944716230025299</v>
      </c>
      <c r="G1595" t="str">
        <f t="shared" si="692"/>
        <v>空</v>
      </c>
      <c r="H1595" s="6">
        <f t="shared" si="683"/>
        <v>0</v>
      </c>
      <c r="I1595" s="5">
        <f t="shared" si="693"/>
        <v>3.4908078043682398</v>
      </c>
      <c r="J1595" t="str">
        <f t="shared" si="701"/>
        <v>空</v>
      </c>
      <c r="K1595" s="6">
        <f t="shared" si="684"/>
        <v>0</v>
      </c>
      <c r="L1595" s="5">
        <f t="shared" si="694"/>
        <v>7.5452034803035417</v>
      </c>
      <c r="M1595" t="str">
        <f t="shared" si="702"/>
        <v>空</v>
      </c>
      <c r="N1595" s="6">
        <f t="shared" si="685"/>
        <v>0</v>
      </c>
      <c r="O1595" s="5">
        <f t="shared" si="695"/>
        <v>6.232877106229866</v>
      </c>
      <c r="P1595" t="str">
        <f t="shared" si="703"/>
        <v>多</v>
      </c>
      <c r="Q1595" s="6">
        <f t="shared" si="686"/>
        <v>3.1937580222956008E-3</v>
      </c>
      <c r="R1595" s="5">
        <f t="shared" si="696"/>
        <v>3.156430379393814</v>
      </c>
      <c r="S1595" t="str">
        <f t="shared" si="704"/>
        <v>多</v>
      </c>
      <c r="T1595" s="6">
        <f t="shared" si="687"/>
        <v>3.1937580222956008E-3</v>
      </c>
      <c r="U1595" s="5">
        <f t="shared" si="697"/>
        <v>2.7222938720843772</v>
      </c>
      <c r="V1595" t="str">
        <f t="shared" si="705"/>
        <v>多</v>
      </c>
      <c r="W1595" s="6">
        <f t="shared" si="688"/>
        <v>3.1937580222956008E-3</v>
      </c>
      <c r="X1595" s="5">
        <f t="shared" si="698"/>
        <v>3.0112850859647691</v>
      </c>
      <c r="Y1595" t="str">
        <f t="shared" si="706"/>
        <v>空</v>
      </c>
      <c r="Z1595" s="6">
        <f t="shared" si="689"/>
        <v>0</v>
      </c>
      <c r="AA1595" s="5">
        <f t="shared" si="699"/>
        <v>2.7468048786787751</v>
      </c>
      <c r="AB1595" t="str">
        <f t="shared" si="707"/>
        <v>空</v>
      </c>
      <c r="AC1595" s="6">
        <f t="shared" si="690"/>
        <v>0</v>
      </c>
      <c r="AD1595" s="5">
        <f t="shared" si="700"/>
        <v>2.8924592232318158</v>
      </c>
    </row>
    <row r="1596" spans="1:30" x14ac:dyDescent="0.15">
      <c r="A1596" s="1">
        <v>40751</v>
      </c>
      <c r="B1596" s="2">
        <v>3000.05</v>
      </c>
      <c r="C1596" s="3">
        <f t="shared" si="680"/>
        <v>7.4821090950611957E-3</v>
      </c>
      <c r="D1596" s="4" t="str">
        <f t="shared" si="691"/>
        <v>空</v>
      </c>
      <c r="E1596" s="6">
        <f t="shared" si="681"/>
        <v>7.4821090950611957E-3</v>
      </c>
      <c r="F1596" s="5">
        <f t="shared" si="682"/>
        <v>1.3041570009062957</v>
      </c>
      <c r="G1596" t="str">
        <f t="shared" si="692"/>
        <v>空</v>
      </c>
      <c r="H1596" s="6">
        <f t="shared" si="683"/>
        <v>0</v>
      </c>
      <c r="I1596" s="5">
        <f t="shared" si="693"/>
        <v>3.4908078043682398</v>
      </c>
      <c r="J1596" t="str">
        <f t="shared" si="701"/>
        <v>空</v>
      </c>
      <c r="K1596" s="6">
        <f t="shared" si="684"/>
        <v>0</v>
      </c>
      <c r="L1596" s="5">
        <f t="shared" si="694"/>
        <v>7.5452034803035417</v>
      </c>
      <c r="M1596" t="str">
        <f t="shared" si="702"/>
        <v>空</v>
      </c>
      <c r="N1596" s="6">
        <f t="shared" si="685"/>
        <v>0</v>
      </c>
      <c r="O1596" s="5">
        <f t="shared" si="695"/>
        <v>6.232877106229866</v>
      </c>
      <c r="P1596" t="str">
        <f t="shared" si="703"/>
        <v>多</v>
      </c>
      <c r="Q1596" s="6">
        <f t="shared" si="686"/>
        <v>7.4821090950611957E-3</v>
      </c>
      <c r="R1596" s="5">
        <f t="shared" si="696"/>
        <v>3.1800471358434037</v>
      </c>
      <c r="S1596" t="str">
        <f t="shared" si="704"/>
        <v>多</v>
      </c>
      <c r="T1596" s="6">
        <f t="shared" si="687"/>
        <v>7.4821090950611957E-3</v>
      </c>
      <c r="U1596" s="5">
        <f t="shared" si="697"/>
        <v>2.742662371824129</v>
      </c>
      <c r="V1596" t="str">
        <f t="shared" si="705"/>
        <v>多</v>
      </c>
      <c r="W1596" s="6">
        <f t="shared" si="688"/>
        <v>7.4821090950611957E-3</v>
      </c>
      <c r="X1596" s="5">
        <f t="shared" si="698"/>
        <v>3.0338158494942884</v>
      </c>
      <c r="Y1596" t="str">
        <f t="shared" si="706"/>
        <v>空</v>
      </c>
      <c r="Z1596" s="6">
        <f t="shared" si="689"/>
        <v>0</v>
      </c>
      <c r="AA1596" s="5">
        <f t="shared" si="699"/>
        <v>2.7468048786787751</v>
      </c>
      <c r="AB1596" t="str">
        <f t="shared" si="707"/>
        <v>空</v>
      </c>
      <c r="AC1596" s="6">
        <f t="shared" si="690"/>
        <v>0</v>
      </c>
      <c r="AD1596" s="5">
        <f t="shared" si="700"/>
        <v>2.8924592232318158</v>
      </c>
    </row>
    <row r="1597" spans="1:30" x14ac:dyDescent="0.15">
      <c r="A1597" s="1">
        <v>40752</v>
      </c>
      <c r="B1597" s="2">
        <v>2981</v>
      </c>
      <c r="C1597" s="3">
        <f t="shared" si="680"/>
        <v>-6.3498941684305699E-3</v>
      </c>
      <c r="D1597" s="4" t="str">
        <f t="shared" si="691"/>
        <v>空</v>
      </c>
      <c r="E1597" s="6">
        <f t="shared" si="681"/>
        <v>0</v>
      </c>
      <c r="F1597" s="5">
        <f t="shared" si="682"/>
        <v>1.3041570009062957</v>
      </c>
      <c r="G1597" t="str">
        <f t="shared" si="692"/>
        <v>空</v>
      </c>
      <c r="H1597" s="6">
        <f t="shared" si="683"/>
        <v>0</v>
      </c>
      <c r="I1597" s="5">
        <f t="shared" si="693"/>
        <v>3.4908078043682398</v>
      </c>
      <c r="J1597" t="str">
        <f t="shared" si="701"/>
        <v>空</v>
      </c>
      <c r="K1597" s="6">
        <f t="shared" si="684"/>
        <v>0</v>
      </c>
      <c r="L1597" s="5">
        <f t="shared" si="694"/>
        <v>7.5452034803035417</v>
      </c>
      <c r="M1597" t="str">
        <f t="shared" si="702"/>
        <v>空</v>
      </c>
      <c r="N1597" s="6">
        <f t="shared" si="685"/>
        <v>0</v>
      </c>
      <c r="O1597" s="5">
        <f t="shared" si="695"/>
        <v>6.232877106229866</v>
      </c>
      <c r="P1597" t="str">
        <f t="shared" si="703"/>
        <v>多</v>
      </c>
      <c r="Q1597" s="6">
        <f t="shared" si="686"/>
        <v>-6.3498941684305699E-3</v>
      </c>
      <c r="R1597" s="5">
        <f t="shared" si="696"/>
        <v>3.1598541730801775</v>
      </c>
      <c r="S1597" t="str">
        <f t="shared" si="704"/>
        <v>多</v>
      </c>
      <c r="T1597" s="6">
        <f t="shared" si="687"/>
        <v>-6.3498941684305699E-3</v>
      </c>
      <c r="U1597" s="5">
        <f t="shared" si="697"/>
        <v>2.7252467560233091</v>
      </c>
      <c r="V1597" t="str">
        <f t="shared" si="705"/>
        <v>多</v>
      </c>
      <c r="W1597" s="6">
        <f t="shared" si="688"/>
        <v>-6.3498941684305699E-3</v>
      </c>
      <c r="X1597" s="5">
        <f t="shared" si="698"/>
        <v>3.0145514399234923</v>
      </c>
      <c r="Y1597" t="str">
        <f t="shared" si="706"/>
        <v>空</v>
      </c>
      <c r="Z1597" s="6">
        <f t="shared" si="689"/>
        <v>0</v>
      </c>
      <c r="AA1597" s="5">
        <f t="shared" si="699"/>
        <v>2.7468048786787751</v>
      </c>
      <c r="AB1597" t="str">
        <f t="shared" si="707"/>
        <v>空</v>
      </c>
      <c r="AC1597" s="6">
        <f t="shared" si="690"/>
        <v>0</v>
      </c>
      <c r="AD1597" s="5">
        <f t="shared" si="700"/>
        <v>2.8924592232318158</v>
      </c>
    </row>
    <row r="1598" spans="1:30" x14ac:dyDescent="0.15">
      <c r="A1598" s="1">
        <v>40753</v>
      </c>
      <c r="B1598" s="2">
        <v>2972.08</v>
      </c>
      <c r="C1598" s="3">
        <f t="shared" si="680"/>
        <v>-2.9922844682992444E-3</v>
      </c>
      <c r="D1598" s="4" t="str">
        <f t="shared" si="691"/>
        <v>多</v>
      </c>
      <c r="E1598" s="6">
        <f t="shared" si="681"/>
        <v>0</v>
      </c>
      <c r="F1598" s="5">
        <f t="shared" si="682"/>
        <v>1.3041570009062957</v>
      </c>
      <c r="G1598" t="str">
        <f t="shared" si="692"/>
        <v>空</v>
      </c>
      <c r="H1598" s="6">
        <f t="shared" si="683"/>
        <v>0</v>
      </c>
      <c r="I1598" s="5">
        <f t="shared" si="693"/>
        <v>3.4908078043682398</v>
      </c>
      <c r="J1598" t="str">
        <f t="shared" si="701"/>
        <v>空</v>
      </c>
      <c r="K1598" s="6">
        <f t="shared" si="684"/>
        <v>0</v>
      </c>
      <c r="L1598" s="5">
        <f t="shared" si="694"/>
        <v>7.5452034803035417</v>
      </c>
      <c r="M1598" t="str">
        <f t="shared" si="702"/>
        <v>空</v>
      </c>
      <c r="N1598" s="6">
        <f t="shared" si="685"/>
        <v>0</v>
      </c>
      <c r="O1598" s="5">
        <f t="shared" si="695"/>
        <v>6.232877106229866</v>
      </c>
      <c r="P1598" t="str">
        <f t="shared" si="703"/>
        <v>多</v>
      </c>
      <c r="Q1598" s="6">
        <f t="shared" si="686"/>
        <v>-2.9922844682992444E-3</v>
      </c>
      <c r="R1598" s="5">
        <f t="shared" si="696"/>
        <v>3.150398990515979</v>
      </c>
      <c r="S1598" t="str">
        <f t="shared" si="704"/>
        <v>多</v>
      </c>
      <c r="T1598" s="6">
        <f t="shared" si="687"/>
        <v>-2.9922844682992444E-3</v>
      </c>
      <c r="U1598" s="5">
        <f t="shared" si="697"/>
        <v>2.7170920424829776</v>
      </c>
      <c r="V1598" t="str">
        <f t="shared" si="705"/>
        <v>多</v>
      </c>
      <c r="W1598" s="6">
        <f t="shared" si="688"/>
        <v>-2.9922844682992444E-3</v>
      </c>
      <c r="X1598" s="5">
        <f t="shared" si="698"/>
        <v>3.0055310444709202</v>
      </c>
      <c r="Y1598" t="str">
        <f t="shared" si="706"/>
        <v>空</v>
      </c>
      <c r="Z1598" s="6">
        <f t="shared" si="689"/>
        <v>0</v>
      </c>
      <c r="AA1598" s="5">
        <f t="shared" si="699"/>
        <v>2.7468048786787751</v>
      </c>
      <c r="AB1598" t="str">
        <f t="shared" si="707"/>
        <v>空</v>
      </c>
      <c r="AC1598" s="6">
        <f t="shared" si="690"/>
        <v>0</v>
      </c>
      <c r="AD1598" s="5">
        <f t="shared" si="700"/>
        <v>2.8924592232318158</v>
      </c>
    </row>
    <row r="1599" spans="1:30" x14ac:dyDescent="0.15">
      <c r="A1599" s="1">
        <v>40756</v>
      </c>
      <c r="B1599" s="2">
        <v>2977.72</v>
      </c>
      <c r="C1599" s="3">
        <f t="shared" si="680"/>
        <v>1.8976608974186071E-3</v>
      </c>
      <c r="D1599" s="4" t="str">
        <f t="shared" si="691"/>
        <v>多</v>
      </c>
      <c r="E1599" s="6">
        <f t="shared" si="681"/>
        <v>1.8976608974186071E-3</v>
      </c>
      <c r="F1599" s="5">
        <f t="shared" si="682"/>
        <v>1.3066318486510102</v>
      </c>
      <c r="G1599" t="str">
        <f t="shared" si="692"/>
        <v>空</v>
      </c>
      <c r="H1599" s="6">
        <f t="shared" si="683"/>
        <v>0</v>
      </c>
      <c r="I1599" s="5">
        <f t="shared" si="693"/>
        <v>3.4908078043682398</v>
      </c>
      <c r="J1599" t="str">
        <f t="shared" si="701"/>
        <v>空</v>
      </c>
      <c r="K1599" s="6">
        <f t="shared" si="684"/>
        <v>0</v>
      </c>
      <c r="L1599" s="5">
        <f t="shared" si="694"/>
        <v>7.5452034803035417</v>
      </c>
      <c r="M1599" t="str">
        <f t="shared" si="702"/>
        <v>空</v>
      </c>
      <c r="N1599" s="6">
        <f t="shared" si="685"/>
        <v>0</v>
      </c>
      <c r="O1599" s="5">
        <f t="shared" si="695"/>
        <v>6.232877106229866</v>
      </c>
      <c r="P1599" t="str">
        <f t="shared" si="703"/>
        <v>多</v>
      </c>
      <c r="Q1599" s="6">
        <f t="shared" si="686"/>
        <v>1.8976608974186071E-3</v>
      </c>
      <c r="R1599" s="5">
        <f t="shared" si="696"/>
        <v>3.1563773794915484</v>
      </c>
      <c r="S1599" t="str">
        <f t="shared" si="704"/>
        <v>多</v>
      </c>
      <c r="T1599" s="6">
        <f t="shared" si="687"/>
        <v>1.8976608974186071E-3</v>
      </c>
      <c r="U1599" s="5">
        <f t="shared" si="697"/>
        <v>2.7222481618066849</v>
      </c>
      <c r="V1599" t="str">
        <f t="shared" si="705"/>
        <v>多</v>
      </c>
      <c r="W1599" s="6">
        <f t="shared" si="688"/>
        <v>1.8976608974186071E-3</v>
      </c>
      <c r="X1599" s="5">
        <f t="shared" si="698"/>
        <v>3.0112345232099904</v>
      </c>
      <c r="Y1599" t="str">
        <f t="shared" si="706"/>
        <v>空</v>
      </c>
      <c r="Z1599" s="6">
        <f t="shared" si="689"/>
        <v>0</v>
      </c>
      <c r="AA1599" s="5">
        <f t="shared" si="699"/>
        <v>2.7468048786787751</v>
      </c>
      <c r="AB1599" t="str">
        <f t="shared" si="707"/>
        <v>空</v>
      </c>
      <c r="AC1599" s="6">
        <f t="shared" si="690"/>
        <v>0</v>
      </c>
      <c r="AD1599" s="5">
        <f t="shared" si="700"/>
        <v>2.8924592232318158</v>
      </c>
    </row>
    <row r="1600" spans="1:30" x14ac:dyDescent="0.15">
      <c r="A1600" s="1">
        <v>40757</v>
      </c>
      <c r="B1600" s="2">
        <v>2956.38</v>
      </c>
      <c r="C1600" s="3">
        <f t="shared" si="680"/>
        <v>-7.1665569630454673E-3</v>
      </c>
      <c r="D1600" s="4" t="str">
        <f t="shared" si="691"/>
        <v>多</v>
      </c>
      <c r="E1600" s="6">
        <f t="shared" si="681"/>
        <v>-7.1665569630454673E-3</v>
      </c>
      <c r="F1600" s="5">
        <f t="shared" si="682"/>
        <v>1.2972677970779234</v>
      </c>
      <c r="G1600" t="str">
        <f t="shared" si="692"/>
        <v>空</v>
      </c>
      <c r="H1600" s="6">
        <f t="shared" si="683"/>
        <v>0</v>
      </c>
      <c r="I1600" s="5">
        <f t="shared" si="693"/>
        <v>3.4908078043682398</v>
      </c>
      <c r="J1600" t="str">
        <f t="shared" si="701"/>
        <v>空</v>
      </c>
      <c r="K1600" s="6">
        <f t="shared" si="684"/>
        <v>0</v>
      </c>
      <c r="L1600" s="5">
        <f t="shared" si="694"/>
        <v>7.5452034803035417</v>
      </c>
      <c r="M1600" t="str">
        <f t="shared" si="702"/>
        <v>空</v>
      </c>
      <c r="N1600" s="6">
        <f t="shared" si="685"/>
        <v>0</v>
      </c>
      <c r="O1600" s="5">
        <f t="shared" si="695"/>
        <v>6.232877106229866</v>
      </c>
      <c r="P1600" t="str">
        <f t="shared" si="703"/>
        <v>多</v>
      </c>
      <c r="Q1600" s="6">
        <f t="shared" si="686"/>
        <v>-7.1665569630454673E-3</v>
      </c>
      <c r="R1600" s="5">
        <f t="shared" si="696"/>
        <v>3.1337570212045542</v>
      </c>
      <c r="S1600" t="str">
        <f t="shared" si="704"/>
        <v>多</v>
      </c>
      <c r="T1600" s="6">
        <f t="shared" si="687"/>
        <v>-7.1665569630454673E-3</v>
      </c>
      <c r="U1600" s="5">
        <f t="shared" si="697"/>
        <v>2.7027390152875514</v>
      </c>
      <c r="V1600" t="str">
        <f t="shared" si="705"/>
        <v>多</v>
      </c>
      <c r="W1600" s="6">
        <f t="shared" si="688"/>
        <v>-7.1665569630454673E-3</v>
      </c>
      <c r="X1600" s="5">
        <f t="shared" si="698"/>
        <v>2.989654339470317</v>
      </c>
      <c r="Y1600" t="str">
        <f t="shared" si="706"/>
        <v>空</v>
      </c>
      <c r="Z1600" s="6">
        <f t="shared" si="689"/>
        <v>0</v>
      </c>
      <c r="AA1600" s="5">
        <f t="shared" si="699"/>
        <v>2.7468048786787751</v>
      </c>
      <c r="AB1600" t="str">
        <f t="shared" si="707"/>
        <v>空</v>
      </c>
      <c r="AC1600" s="6">
        <f t="shared" si="690"/>
        <v>0</v>
      </c>
      <c r="AD1600" s="5">
        <f t="shared" si="700"/>
        <v>2.8924592232318158</v>
      </c>
    </row>
    <row r="1601" spans="1:30" x14ac:dyDescent="0.15">
      <c r="A1601" s="1">
        <v>40758</v>
      </c>
      <c r="B1601" s="2">
        <v>2954.87</v>
      </c>
      <c r="C1601" s="3">
        <f t="shared" si="680"/>
        <v>-5.1075978054249127E-4</v>
      </c>
      <c r="D1601" s="4" t="str">
        <f t="shared" si="691"/>
        <v>多</v>
      </c>
      <c r="E1601" s="6">
        <f t="shared" si="681"/>
        <v>-5.1075978054249127E-4</v>
      </c>
      <c r="F1601" s="5">
        <f t="shared" si="682"/>
        <v>1.2966052048625831</v>
      </c>
      <c r="G1601" t="str">
        <f t="shared" si="692"/>
        <v>空</v>
      </c>
      <c r="H1601" s="6">
        <f t="shared" si="683"/>
        <v>0</v>
      </c>
      <c r="I1601" s="5">
        <f t="shared" si="693"/>
        <v>3.4908078043682398</v>
      </c>
      <c r="J1601" t="str">
        <f t="shared" si="701"/>
        <v>空</v>
      </c>
      <c r="K1601" s="6">
        <f t="shared" si="684"/>
        <v>0</v>
      </c>
      <c r="L1601" s="5">
        <f t="shared" si="694"/>
        <v>7.5452034803035417</v>
      </c>
      <c r="M1601" t="str">
        <f t="shared" si="702"/>
        <v>空</v>
      </c>
      <c r="N1601" s="6">
        <f t="shared" si="685"/>
        <v>0</v>
      </c>
      <c r="O1601" s="5">
        <f t="shared" si="695"/>
        <v>6.232877106229866</v>
      </c>
      <c r="P1601" t="str">
        <f t="shared" si="703"/>
        <v>多</v>
      </c>
      <c r="Q1601" s="6">
        <f t="shared" si="686"/>
        <v>-5.1075978054249127E-4</v>
      </c>
      <c r="R1601" s="5">
        <f t="shared" si="696"/>
        <v>3.1321564241561304</v>
      </c>
      <c r="S1601" t="str">
        <f t="shared" si="704"/>
        <v>多</v>
      </c>
      <c r="T1601" s="6">
        <f t="shared" si="687"/>
        <v>-5.1075978054249127E-4</v>
      </c>
      <c r="U1601" s="5">
        <f t="shared" si="697"/>
        <v>2.7013585649012395</v>
      </c>
      <c r="V1601" t="str">
        <f t="shared" si="705"/>
        <v>多</v>
      </c>
      <c r="W1601" s="6">
        <f t="shared" si="688"/>
        <v>-5.1075978054249127E-4</v>
      </c>
      <c r="X1601" s="5">
        <f t="shared" si="698"/>
        <v>2.9881273442759912</v>
      </c>
      <c r="Y1601" t="str">
        <f t="shared" si="706"/>
        <v>空</v>
      </c>
      <c r="Z1601" s="6">
        <f t="shared" si="689"/>
        <v>0</v>
      </c>
      <c r="AA1601" s="5">
        <f t="shared" si="699"/>
        <v>2.7468048786787751</v>
      </c>
      <c r="AB1601" t="str">
        <f t="shared" si="707"/>
        <v>空</v>
      </c>
      <c r="AC1601" s="6">
        <f t="shared" si="690"/>
        <v>0</v>
      </c>
      <c r="AD1601" s="5">
        <f t="shared" si="700"/>
        <v>2.8924592232318158</v>
      </c>
    </row>
    <row r="1602" spans="1:30" x14ac:dyDescent="0.15">
      <c r="A1602" s="1">
        <v>40759</v>
      </c>
      <c r="B1602" s="2">
        <v>2960.31</v>
      </c>
      <c r="C1602" s="3">
        <f t="shared" si="680"/>
        <v>1.8410285393266612E-3</v>
      </c>
      <c r="D1602" s="4" t="str">
        <f t="shared" si="691"/>
        <v>多</v>
      </c>
      <c r="E1602" s="6">
        <f t="shared" si="681"/>
        <v>1.8410285393266612E-3</v>
      </c>
      <c r="F1602" s="5">
        <f t="shared" si="682"/>
        <v>1.2989922920489747</v>
      </c>
      <c r="G1602" t="str">
        <f t="shared" si="692"/>
        <v>空</v>
      </c>
      <c r="H1602" s="6">
        <f t="shared" si="683"/>
        <v>0</v>
      </c>
      <c r="I1602" s="5">
        <f t="shared" si="693"/>
        <v>3.4908078043682398</v>
      </c>
      <c r="J1602" t="str">
        <f t="shared" si="701"/>
        <v>空</v>
      </c>
      <c r="K1602" s="6">
        <f t="shared" si="684"/>
        <v>0</v>
      </c>
      <c r="L1602" s="5">
        <f t="shared" si="694"/>
        <v>7.5452034803035417</v>
      </c>
      <c r="M1602" t="str">
        <f t="shared" si="702"/>
        <v>空</v>
      </c>
      <c r="N1602" s="6">
        <f t="shared" si="685"/>
        <v>0</v>
      </c>
      <c r="O1602" s="5">
        <f t="shared" si="695"/>
        <v>6.232877106229866</v>
      </c>
      <c r="P1602" t="str">
        <f t="shared" si="703"/>
        <v>多</v>
      </c>
      <c r="Q1602" s="6">
        <f t="shared" si="686"/>
        <v>1.8410285393266612E-3</v>
      </c>
      <c r="R1602" s="5">
        <f t="shared" si="696"/>
        <v>3.1379228135226374</v>
      </c>
      <c r="S1602" t="str">
        <f t="shared" si="704"/>
        <v>多</v>
      </c>
      <c r="T1602" s="6">
        <f t="shared" si="687"/>
        <v>1.8410285393266612E-3</v>
      </c>
      <c r="U1602" s="5">
        <f t="shared" si="697"/>
        <v>2.7063318431141772</v>
      </c>
      <c r="V1602" t="str">
        <f t="shared" si="705"/>
        <v>多</v>
      </c>
      <c r="W1602" s="6">
        <f t="shared" si="688"/>
        <v>1.8410285393266612E-3</v>
      </c>
      <c r="X1602" s="5">
        <f t="shared" si="698"/>
        <v>2.9936285719959459</v>
      </c>
      <c r="Y1602" t="str">
        <f t="shared" si="706"/>
        <v>空</v>
      </c>
      <c r="Z1602" s="6">
        <f t="shared" si="689"/>
        <v>0</v>
      </c>
      <c r="AA1602" s="5">
        <f t="shared" si="699"/>
        <v>2.7468048786787751</v>
      </c>
      <c r="AB1602" t="str">
        <f t="shared" si="707"/>
        <v>空</v>
      </c>
      <c r="AC1602" s="6">
        <f t="shared" si="690"/>
        <v>0</v>
      </c>
      <c r="AD1602" s="5">
        <f t="shared" si="700"/>
        <v>2.8924592232318158</v>
      </c>
    </row>
    <row r="1603" spans="1:30" x14ac:dyDescent="0.15">
      <c r="A1603" s="1">
        <v>40760</v>
      </c>
      <c r="B1603" s="2">
        <v>2897.42</v>
      </c>
      <c r="C1603" s="3">
        <f t="shared" si="680"/>
        <v>-2.1244396701696755E-2</v>
      </c>
      <c r="D1603" s="4" t="str">
        <f t="shared" si="691"/>
        <v>多</v>
      </c>
      <c r="E1603" s="6">
        <f t="shared" si="681"/>
        <v>-2.1244396701696755E-2</v>
      </c>
      <c r="F1603" s="5">
        <f t="shared" si="682"/>
        <v>1.27139598448424</v>
      </c>
      <c r="G1603" t="str">
        <f t="shared" si="692"/>
        <v>空</v>
      </c>
      <c r="H1603" s="6">
        <f t="shared" si="683"/>
        <v>0</v>
      </c>
      <c r="I1603" s="5">
        <f t="shared" si="693"/>
        <v>3.4908078043682398</v>
      </c>
      <c r="J1603" t="str">
        <f t="shared" si="701"/>
        <v>空</v>
      </c>
      <c r="K1603" s="6">
        <f t="shared" si="684"/>
        <v>0</v>
      </c>
      <c r="L1603" s="5">
        <f t="shared" si="694"/>
        <v>7.5452034803035417</v>
      </c>
      <c r="M1603" t="str">
        <f t="shared" si="702"/>
        <v>空</v>
      </c>
      <c r="N1603" s="6">
        <f t="shared" si="685"/>
        <v>0</v>
      </c>
      <c r="O1603" s="5">
        <f t="shared" si="695"/>
        <v>6.232877106229866</v>
      </c>
      <c r="P1603" t="str">
        <f t="shared" si="703"/>
        <v>多</v>
      </c>
      <c r="Q1603" s="6">
        <f t="shared" si="686"/>
        <v>-2.1244396701696755E-2</v>
      </c>
      <c r="R1603" s="5">
        <f t="shared" si="696"/>
        <v>3.0712595364528581</v>
      </c>
      <c r="S1603" t="str">
        <f t="shared" si="704"/>
        <v>多</v>
      </c>
      <c r="T1603" s="6">
        <f t="shared" si="687"/>
        <v>-2.1244396701696755E-2</v>
      </c>
      <c r="U1603" s="5">
        <f t="shared" si="697"/>
        <v>2.6488374558326253</v>
      </c>
      <c r="V1603" t="str">
        <f t="shared" si="705"/>
        <v>多</v>
      </c>
      <c r="W1603" s="6">
        <f t="shared" si="688"/>
        <v>-2.1244396701696755E-2</v>
      </c>
      <c r="X1603" s="5">
        <f t="shared" si="698"/>
        <v>2.9300307390349301</v>
      </c>
      <c r="Y1603" t="str">
        <f t="shared" si="706"/>
        <v>空</v>
      </c>
      <c r="Z1603" s="6">
        <f t="shared" si="689"/>
        <v>0</v>
      </c>
      <c r="AA1603" s="5">
        <f t="shared" si="699"/>
        <v>2.7468048786787751</v>
      </c>
      <c r="AB1603" t="str">
        <f t="shared" si="707"/>
        <v>空</v>
      </c>
      <c r="AC1603" s="6">
        <f t="shared" si="690"/>
        <v>0</v>
      </c>
      <c r="AD1603" s="5">
        <f t="shared" si="700"/>
        <v>2.8924592232318158</v>
      </c>
    </row>
    <row r="1604" spans="1:30" x14ac:dyDescent="0.15">
      <c r="A1604" s="1">
        <v>40763</v>
      </c>
      <c r="B1604" s="2">
        <v>2793.9</v>
      </c>
      <c r="C1604" s="3">
        <f t="shared" ref="C1604:C1667" si="708">B1604/B1603-1</f>
        <v>-3.5728337624507334E-2</v>
      </c>
      <c r="D1604" s="4" t="str">
        <f t="shared" si="691"/>
        <v>多</v>
      </c>
      <c r="E1604" s="6">
        <f t="shared" ref="E1604:E1667" si="709">IF(D1603="多",C1604,IF(D1603="空",0))</f>
        <v>-3.5728337624507334E-2</v>
      </c>
      <c r="F1604" s="5">
        <f t="shared" ref="F1604:F1667" si="710">F1603*(1+E1604)</f>
        <v>1.2259711194961442</v>
      </c>
      <c r="G1604" t="str">
        <f t="shared" si="692"/>
        <v>空</v>
      </c>
      <c r="H1604" s="6">
        <f t="shared" ref="H1604:H1667" si="711">IF(G1603="多",$C1604,IF(G1603="空",0))</f>
        <v>0</v>
      </c>
      <c r="I1604" s="5">
        <f t="shared" si="693"/>
        <v>3.4908078043682398</v>
      </c>
      <c r="J1604" t="str">
        <f t="shared" si="701"/>
        <v>空</v>
      </c>
      <c r="K1604" s="6">
        <f t="shared" ref="K1604:K1667" si="712">IF(J1603="多",$C1604,IF(J1603="空",0))</f>
        <v>0</v>
      </c>
      <c r="L1604" s="5">
        <f t="shared" si="694"/>
        <v>7.5452034803035417</v>
      </c>
      <c r="M1604" t="str">
        <f t="shared" si="702"/>
        <v>空</v>
      </c>
      <c r="N1604" s="6">
        <f t="shared" ref="N1604:N1667" si="713">IF(M1603="多",$C1604,IF(M1603="空",0))</f>
        <v>0</v>
      </c>
      <c r="O1604" s="5">
        <f t="shared" si="695"/>
        <v>6.232877106229866</v>
      </c>
      <c r="P1604" t="str">
        <f t="shared" si="703"/>
        <v>多</v>
      </c>
      <c r="Q1604" s="6">
        <f t="shared" ref="Q1604:Q1667" si="714">IF(P1603="多",$C1604,IF(P1603="空",0))</f>
        <v>-3.5728337624507334E-2</v>
      </c>
      <c r="R1604" s="5">
        <f t="shared" si="696"/>
        <v>2.9615285388019825</v>
      </c>
      <c r="S1604" t="str">
        <f t="shared" si="704"/>
        <v>多</v>
      </c>
      <c r="T1604" s="6">
        <f t="shared" ref="T1604:T1667" si="715">IF(S1603="多",$C1604,IF(S1603="空",0))</f>
        <v>-3.5728337624507334E-2</v>
      </c>
      <c r="U1604" s="5">
        <f t="shared" si="697"/>
        <v>2.5541988968981961</v>
      </c>
      <c r="V1604" t="str">
        <f t="shared" si="705"/>
        <v>多</v>
      </c>
      <c r="W1604" s="6">
        <f t="shared" ref="W1604:W1667" si="716">IF(V1603="多",$C1604,IF(V1603="空",0))</f>
        <v>-3.5728337624507334E-2</v>
      </c>
      <c r="X1604" s="5">
        <f t="shared" si="698"/>
        <v>2.8253456115405053</v>
      </c>
      <c r="Y1604" t="str">
        <f t="shared" si="706"/>
        <v>空</v>
      </c>
      <c r="Z1604" s="6">
        <f t="shared" ref="Z1604:Z1667" si="717">IF(Y1603="多",$C1604,IF(Y1603="空",0))</f>
        <v>0</v>
      </c>
      <c r="AA1604" s="5">
        <f t="shared" si="699"/>
        <v>2.7468048786787751</v>
      </c>
      <c r="AB1604" t="str">
        <f t="shared" si="707"/>
        <v>空</v>
      </c>
      <c r="AC1604" s="6">
        <f t="shared" ref="AC1604:AC1667" si="718">IF(AB1603="多",$C1604,IF(AB1603="空",0))</f>
        <v>0</v>
      </c>
      <c r="AD1604" s="5">
        <f t="shared" si="700"/>
        <v>2.8924592232318158</v>
      </c>
    </row>
    <row r="1605" spans="1:30" x14ac:dyDescent="0.15">
      <c r="A1605" s="1">
        <v>40764</v>
      </c>
      <c r="B1605" s="2">
        <v>2798.19</v>
      </c>
      <c r="C1605" s="3">
        <f t="shared" si="708"/>
        <v>1.5354880274884852E-3</v>
      </c>
      <c r="D1605" s="4" t="str">
        <f t="shared" ref="D1605:D1668" si="719">IF(AND(C1604&gt;0,C1605&gt;0),"空",IF(AND(C1604&lt;0,C1605&lt;0),"多",D1604))</f>
        <v>多</v>
      </c>
      <c r="E1605" s="6">
        <f t="shared" si="709"/>
        <v>1.5354880274884852E-3</v>
      </c>
      <c r="F1605" s="5">
        <f t="shared" si="710"/>
        <v>1.2278535834721773</v>
      </c>
      <c r="G1605" t="str">
        <f t="shared" si="692"/>
        <v>空</v>
      </c>
      <c r="H1605" s="6">
        <f t="shared" si="711"/>
        <v>0</v>
      </c>
      <c r="I1605" s="5">
        <f t="shared" si="693"/>
        <v>3.4908078043682398</v>
      </c>
      <c r="J1605" t="str">
        <f t="shared" si="701"/>
        <v>空</v>
      </c>
      <c r="K1605" s="6">
        <f t="shared" si="712"/>
        <v>0</v>
      </c>
      <c r="L1605" s="5">
        <f t="shared" si="694"/>
        <v>7.5452034803035417</v>
      </c>
      <c r="M1605" t="str">
        <f t="shared" si="702"/>
        <v>空</v>
      </c>
      <c r="N1605" s="6">
        <f t="shared" si="713"/>
        <v>0</v>
      </c>
      <c r="O1605" s="5">
        <f t="shared" si="695"/>
        <v>6.232877106229866</v>
      </c>
      <c r="P1605" t="str">
        <f t="shared" si="703"/>
        <v>多</v>
      </c>
      <c r="Q1605" s="6">
        <f t="shared" si="714"/>
        <v>1.5354880274884852E-3</v>
      </c>
      <c r="R1605" s="5">
        <f t="shared" si="696"/>
        <v>2.9660759304163786</v>
      </c>
      <c r="S1605" t="str">
        <f t="shared" si="704"/>
        <v>多</v>
      </c>
      <c r="T1605" s="6">
        <f t="shared" si="715"/>
        <v>1.5354880274884852E-3</v>
      </c>
      <c r="U1605" s="5">
        <f t="shared" si="697"/>
        <v>2.5581208387242076</v>
      </c>
      <c r="V1605" t="str">
        <f t="shared" si="705"/>
        <v>多</v>
      </c>
      <c r="W1605" s="6">
        <f t="shared" si="716"/>
        <v>1.5354880274884852E-3</v>
      </c>
      <c r="X1605" s="5">
        <f t="shared" si="698"/>
        <v>2.8296838959005428</v>
      </c>
      <c r="Y1605" t="str">
        <f t="shared" si="706"/>
        <v>空</v>
      </c>
      <c r="Z1605" s="6">
        <f t="shared" si="717"/>
        <v>0</v>
      </c>
      <c r="AA1605" s="5">
        <f t="shared" si="699"/>
        <v>2.7468048786787751</v>
      </c>
      <c r="AB1605" t="str">
        <f t="shared" si="707"/>
        <v>空</v>
      </c>
      <c r="AC1605" s="6">
        <f t="shared" si="718"/>
        <v>0</v>
      </c>
      <c r="AD1605" s="5">
        <f t="shared" si="700"/>
        <v>2.8924592232318158</v>
      </c>
    </row>
    <row r="1606" spans="1:30" x14ac:dyDescent="0.15">
      <c r="A1606" s="1">
        <v>40765</v>
      </c>
      <c r="B1606" s="2">
        <v>2824.12</v>
      </c>
      <c r="C1606" s="3">
        <f t="shared" si="708"/>
        <v>9.2667045482972554E-3</v>
      </c>
      <c r="D1606" s="4" t="str">
        <f t="shared" si="719"/>
        <v>空</v>
      </c>
      <c r="E1606" s="6">
        <f t="shared" si="709"/>
        <v>9.2667045482972554E-3</v>
      </c>
      <c r="F1606" s="5">
        <f t="shared" si="710"/>
        <v>1.239231739858782</v>
      </c>
      <c r="G1606" t="str">
        <f t="shared" ref="G1606:G1669" si="720">IF(AND(C1604&gt;0,C1605&gt;0,C1606&gt;0),"多",IF(AND(C1604&lt;0,C1605&lt;0,C1606&lt;0),"空",G1605))</f>
        <v>空</v>
      </c>
      <c r="H1606" s="6">
        <f t="shared" si="711"/>
        <v>0</v>
      </c>
      <c r="I1606" s="5">
        <f t="shared" ref="I1606:I1669" si="721">I1605*(1+H1606)</f>
        <v>3.4908078043682398</v>
      </c>
      <c r="J1606" t="str">
        <f t="shared" si="701"/>
        <v>空</v>
      </c>
      <c r="K1606" s="6">
        <f t="shared" si="712"/>
        <v>0</v>
      </c>
      <c r="L1606" s="5">
        <f t="shared" ref="L1606:L1669" si="722">L1605*(1+K1606)</f>
        <v>7.5452034803035417</v>
      </c>
      <c r="M1606" t="str">
        <f t="shared" si="702"/>
        <v>空</v>
      </c>
      <c r="N1606" s="6">
        <f t="shared" si="713"/>
        <v>0</v>
      </c>
      <c r="O1606" s="5">
        <f t="shared" ref="O1606:O1669" si="723">O1605*(1+N1606)</f>
        <v>6.232877106229866</v>
      </c>
      <c r="P1606" t="str">
        <f t="shared" si="703"/>
        <v>多</v>
      </c>
      <c r="Q1606" s="6">
        <f t="shared" si="714"/>
        <v>9.2667045482972554E-3</v>
      </c>
      <c r="R1606" s="5">
        <f t="shared" ref="R1606:R1669" si="724">R1605*(1+Q1606)</f>
        <v>2.9935616797313629</v>
      </c>
      <c r="S1606" t="str">
        <f t="shared" si="704"/>
        <v>多</v>
      </c>
      <c r="T1606" s="6">
        <f t="shared" si="715"/>
        <v>9.2667045482972554E-3</v>
      </c>
      <c r="U1606" s="5">
        <f t="shared" ref="U1606:U1669" si="725">U1605*(1+T1606)</f>
        <v>2.5818261887355072</v>
      </c>
      <c r="V1606" t="str">
        <f t="shared" si="705"/>
        <v>多</v>
      </c>
      <c r="W1606" s="6">
        <f t="shared" si="716"/>
        <v>9.2667045482972554E-3</v>
      </c>
      <c r="X1606" s="5">
        <f t="shared" ref="X1606:X1669" si="726">X1605*(1+W1606)</f>
        <v>2.8559057405289279</v>
      </c>
      <c r="Y1606" t="str">
        <f t="shared" si="706"/>
        <v>空</v>
      </c>
      <c r="Z1606" s="6">
        <f t="shared" si="717"/>
        <v>0</v>
      </c>
      <c r="AA1606" s="5">
        <f t="shared" ref="AA1606:AA1669" si="727">AA1605*(1+Z1606)</f>
        <v>2.7468048786787751</v>
      </c>
      <c r="AB1606" t="str">
        <f t="shared" si="707"/>
        <v>空</v>
      </c>
      <c r="AC1606" s="6">
        <f t="shared" si="718"/>
        <v>0</v>
      </c>
      <c r="AD1606" s="5">
        <f t="shared" ref="AD1606:AD1669" si="728">AD1605*(1+AC1606)</f>
        <v>2.8924592232318158</v>
      </c>
    </row>
    <row r="1607" spans="1:30" x14ac:dyDescent="0.15">
      <c r="A1607" s="1">
        <v>40766</v>
      </c>
      <c r="B1607" s="2">
        <v>2866.92</v>
      </c>
      <c r="C1607" s="3">
        <f t="shared" si="708"/>
        <v>1.5155163378326675E-2</v>
      </c>
      <c r="D1607" s="4" t="str">
        <f t="shared" si="719"/>
        <v>空</v>
      </c>
      <c r="E1607" s="6">
        <f t="shared" si="709"/>
        <v>0</v>
      </c>
      <c r="F1607" s="5">
        <f t="shared" si="710"/>
        <v>1.239231739858782</v>
      </c>
      <c r="G1607" t="str">
        <f t="shared" si="720"/>
        <v>多</v>
      </c>
      <c r="H1607" s="6">
        <f t="shared" si="711"/>
        <v>0</v>
      </c>
      <c r="I1607" s="5">
        <f t="shared" si="721"/>
        <v>3.4908078043682398</v>
      </c>
      <c r="J1607" t="str">
        <f t="shared" ref="J1607:J1670" si="729">IF(AND($C1604&gt;0,$C1605&gt;0,$C1606&gt;0,$C1607&gt;0),"多",IF(AND($C1604&lt;0,$C1605&lt;0,$C1606&lt;0,$C1607&lt;0),"空",J1606))</f>
        <v>空</v>
      </c>
      <c r="K1607" s="6">
        <f t="shared" si="712"/>
        <v>0</v>
      </c>
      <c r="L1607" s="5">
        <f t="shared" si="722"/>
        <v>7.5452034803035417</v>
      </c>
      <c r="M1607" t="str">
        <f t="shared" si="702"/>
        <v>空</v>
      </c>
      <c r="N1607" s="6">
        <f t="shared" si="713"/>
        <v>0</v>
      </c>
      <c r="O1607" s="5">
        <f t="shared" si="723"/>
        <v>6.232877106229866</v>
      </c>
      <c r="P1607" t="str">
        <f t="shared" si="703"/>
        <v>多</v>
      </c>
      <c r="Q1607" s="6">
        <f t="shared" si="714"/>
        <v>1.5155163378326675E-2</v>
      </c>
      <c r="R1607" s="5">
        <f t="shared" si="724"/>
        <v>3.0389295960707896</v>
      </c>
      <c r="S1607" t="str">
        <f t="shared" si="704"/>
        <v>多</v>
      </c>
      <c r="T1607" s="6">
        <f t="shared" si="715"/>
        <v>1.5155163378326675E-2</v>
      </c>
      <c r="U1607" s="5">
        <f t="shared" si="725"/>
        <v>2.6209541864402364</v>
      </c>
      <c r="V1607" t="str">
        <f t="shared" si="705"/>
        <v>多</v>
      </c>
      <c r="W1607" s="6">
        <f t="shared" si="716"/>
        <v>1.5155163378326675E-2</v>
      </c>
      <c r="X1607" s="5">
        <f t="shared" si="726"/>
        <v>2.8991874586197448</v>
      </c>
      <c r="Y1607" t="str">
        <f t="shared" si="706"/>
        <v>空</v>
      </c>
      <c r="Z1607" s="6">
        <f t="shared" si="717"/>
        <v>0</v>
      </c>
      <c r="AA1607" s="5">
        <f t="shared" si="727"/>
        <v>2.7468048786787751</v>
      </c>
      <c r="AB1607" t="str">
        <f t="shared" si="707"/>
        <v>空</v>
      </c>
      <c r="AC1607" s="6">
        <f t="shared" si="718"/>
        <v>0</v>
      </c>
      <c r="AD1607" s="5">
        <f t="shared" si="728"/>
        <v>2.8924592232318158</v>
      </c>
    </row>
    <row r="1608" spans="1:30" x14ac:dyDescent="0.15">
      <c r="A1608" s="1">
        <v>40767</v>
      </c>
      <c r="B1608" s="2">
        <v>2875.37</v>
      </c>
      <c r="C1608" s="3">
        <f t="shared" si="708"/>
        <v>2.9474139494649609E-3</v>
      </c>
      <c r="D1608" s="4" t="str">
        <f t="shared" si="719"/>
        <v>空</v>
      </c>
      <c r="E1608" s="6">
        <f t="shared" si="709"/>
        <v>0</v>
      </c>
      <c r="F1608" s="5">
        <f t="shared" si="710"/>
        <v>1.239231739858782</v>
      </c>
      <c r="G1608" t="str">
        <f t="shared" si="720"/>
        <v>多</v>
      </c>
      <c r="H1608" s="6">
        <f t="shared" si="711"/>
        <v>2.9474139494649609E-3</v>
      </c>
      <c r="I1608" s="5">
        <f t="shared" si="721"/>
        <v>3.5010966599857358</v>
      </c>
      <c r="J1608" t="str">
        <f t="shared" si="729"/>
        <v>多</v>
      </c>
      <c r="K1608" s="6">
        <f t="shared" si="712"/>
        <v>0</v>
      </c>
      <c r="L1608" s="5">
        <f t="shared" si="722"/>
        <v>7.5452034803035417</v>
      </c>
      <c r="M1608" t="str">
        <f t="shared" ref="M1608:M1671" si="730">IF(AND($C1604&gt;0,$C1605&gt;0,$C1606&gt;0,$C1607&gt;0,$C1608&gt;0),"多",IF(AND($C1604&lt;0,$C1605&lt;0,$C1606&lt;0,$C1607&lt;0,$C1608&lt;0),"空",M1607))</f>
        <v>空</v>
      </c>
      <c r="N1608" s="6">
        <f t="shared" si="713"/>
        <v>0</v>
      </c>
      <c r="O1608" s="5">
        <f t="shared" si="723"/>
        <v>6.232877106229866</v>
      </c>
      <c r="P1608" t="str">
        <f t="shared" si="703"/>
        <v>多</v>
      </c>
      <c r="Q1608" s="6">
        <f t="shared" si="714"/>
        <v>2.9474139494649609E-3</v>
      </c>
      <c r="R1608" s="5">
        <f t="shared" si="724"/>
        <v>3.0478865795536905</v>
      </c>
      <c r="S1608" t="str">
        <f t="shared" si="704"/>
        <v>多</v>
      </c>
      <c r="T1608" s="6">
        <f t="shared" si="715"/>
        <v>2.9474139494649609E-3</v>
      </c>
      <c r="U1608" s="5">
        <f t="shared" si="725"/>
        <v>2.6286792233702587</v>
      </c>
      <c r="V1608" t="str">
        <f t="shared" si="705"/>
        <v>多</v>
      </c>
      <c r="W1608" s="6">
        <f t="shared" si="716"/>
        <v>2.9474139494649609E-3</v>
      </c>
      <c r="X1608" s="5">
        <f t="shared" si="726"/>
        <v>2.9077325641773943</v>
      </c>
      <c r="Y1608" t="str">
        <f t="shared" si="706"/>
        <v>空</v>
      </c>
      <c r="Z1608" s="6">
        <f t="shared" si="717"/>
        <v>0</v>
      </c>
      <c r="AA1608" s="5">
        <f t="shared" si="727"/>
        <v>2.7468048786787751</v>
      </c>
      <c r="AB1608" t="str">
        <f t="shared" si="707"/>
        <v>空</v>
      </c>
      <c r="AC1608" s="6">
        <f t="shared" si="718"/>
        <v>0</v>
      </c>
      <c r="AD1608" s="5">
        <f t="shared" si="728"/>
        <v>2.8924592232318158</v>
      </c>
    </row>
    <row r="1609" spans="1:30" x14ac:dyDescent="0.15">
      <c r="A1609" s="1">
        <v>40770</v>
      </c>
      <c r="B1609" s="2">
        <v>2917.88</v>
      </c>
      <c r="C1609" s="3">
        <f t="shared" si="708"/>
        <v>1.4784184296281921E-2</v>
      </c>
      <c r="D1609" s="4" t="str">
        <f t="shared" si="719"/>
        <v>空</v>
      </c>
      <c r="E1609" s="6">
        <f t="shared" si="709"/>
        <v>0</v>
      </c>
      <c r="F1609" s="5">
        <f t="shared" si="710"/>
        <v>1.239231739858782</v>
      </c>
      <c r="G1609" t="str">
        <f t="shared" si="720"/>
        <v>多</v>
      </c>
      <c r="H1609" s="6">
        <f t="shared" si="711"/>
        <v>1.4784184296281921E-2</v>
      </c>
      <c r="I1609" s="5">
        <f t="shared" si="721"/>
        <v>3.552857518246062</v>
      </c>
      <c r="J1609" t="str">
        <f t="shared" si="729"/>
        <v>多</v>
      </c>
      <c r="K1609" s="6">
        <f t="shared" si="712"/>
        <v>1.4784184296281921E-2</v>
      </c>
      <c r="L1609" s="5">
        <f t="shared" si="722"/>
        <v>7.6567531591092974</v>
      </c>
      <c r="M1609" t="str">
        <f t="shared" si="730"/>
        <v>多</v>
      </c>
      <c r="N1609" s="6">
        <f t="shared" si="713"/>
        <v>0</v>
      </c>
      <c r="O1609" s="5">
        <f t="shared" si="723"/>
        <v>6.232877106229866</v>
      </c>
      <c r="P1609" t="str">
        <f t="shared" ref="P1609:P1672" si="731">IF(AND($C1604&gt;0,$C1605&gt;0,$C1606&gt;0,$C1607&gt;0,$C1608&gt;0,$C1609&gt;0),"多",IF(AND($C1604&lt;0,$C1605&lt;0,$C1606&lt;0,$C1607&lt;0,$C1608&lt;0,$C1609&lt;0),"空",P1608))</f>
        <v>多</v>
      </c>
      <c r="Q1609" s="6">
        <f t="shared" si="714"/>
        <v>1.4784184296281921E-2</v>
      </c>
      <c r="R1609" s="5">
        <f t="shared" si="724"/>
        <v>3.0929470964599766</v>
      </c>
      <c r="S1609" t="str">
        <f t="shared" si="704"/>
        <v>多</v>
      </c>
      <c r="T1609" s="6">
        <f t="shared" si="715"/>
        <v>1.4784184296281921E-2</v>
      </c>
      <c r="U1609" s="5">
        <f t="shared" si="725"/>
        <v>2.6675421014643717</v>
      </c>
      <c r="V1609" t="str">
        <f t="shared" si="705"/>
        <v>多</v>
      </c>
      <c r="W1609" s="6">
        <f t="shared" si="716"/>
        <v>1.4784184296281921E-2</v>
      </c>
      <c r="X1609" s="5">
        <f t="shared" si="726"/>
        <v>2.9507210182904933</v>
      </c>
      <c r="Y1609" t="str">
        <f t="shared" si="706"/>
        <v>空</v>
      </c>
      <c r="Z1609" s="6">
        <f t="shared" si="717"/>
        <v>0</v>
      </c>
      <c r="AA1609" s="5">
        <f t="shared" si="727"/>
        <v>2.7468048786787751</v>
      </c>
      <c r="AB1609" t="str">
        <f t="shared" si="707"/>
        <v>空</v>
      </c>
      <c r="AC1609" s="6">
        <f t="shared" si="718"/>
        <v>0</v>
      </c>
      <c r="AD1609" s="5">
        <f t="shared" si="728"/>
        <v>2.8924592232318158</v>
      </c>
    </row>
    <row r="1610" spans="1:30" x14ac:dyDescent="0.15">
      <c r="A1610" s="1">
        <v>40771</v>
      </c>
      <c r="B1610" s="2">
        <v>2897.58</v>
      </c>
      <c r="C1610" s="3">
        <f t="shared" si="708"/>
        <v>-6.9571058439690248E-3</v>
      </c>
      <c r="D1610" s="4" t="str">
        <f t="shared" si="719"/>
        <v>空</v>
      </c>
      <c r="E1610" s="6">
        <f t="shared" si="709"/>
        <v>0</v>
      </c>
      <c r="F1610" s="5">
        <f t="shared" si="710"/>
        <v>1.239231739858782</v>
      </c>
      <c r="G1610" t="str">
        <f t="shared" si="720"/>
        <v>多</v>
      </c>
      <c r="H1610" s="6">
        <f t="shared" si="711"/>
        <v>-6.9571058439690248E-3</v>
      </c>
      <c r="I1610" s="5">
        <f t="shared" si="721"/>
        <v>3.5281399124430832</v>
      </c>
      <c r="J1610" t="str">
        <f t="shared" si="729"/>
        <v>多</v>
      </c>
      <c r="K1610" s="6">
        <f t="shared" si="712"/>
        <v>-6.9571058439690248E-3</v>
      </c>
      <c r="L1610" s="5">
        <f t="shared" si="722"/>
        <v>7.6034843169602295</v>
      </c>
      <c r="M1610" t="str">
        <f t="shared" si="730"/>
        <v>多</v>
      </c>
      <c r="N1610" s="6">
        <f t="shared" si="713"/>
        <v>-6.9571058439690248E-3</v>
      </c>
      <c r="O1610" s="5">
        <f t="shared" si="723"/>
        <v>6.1895143204893737</v>
      </c>
      <c r="P1610" t="str">
        <f t="shared" si="731"/>
        <v>多</v>
      </c>
      <c r="Q1610" s="6">
        <f t="shared" si="714"/>
        <v>-6.9571058439690248E-3</v>
      </c>
      <c r="R1610" s="5">
        <f t="shared" si="724"/>
        <v>3.0714291361401078</v>
      </c>
      <c r="S1610" t="str">
        <f t="shared" ref="S1610:S1673" si="732">IF(AND($C1604&gt;0,$C1605&gt;0,$C1606&gt;0,$C1607&gt;0,$C1608&gt;0,$C1609&gt;0,$C1610&gt;0),"多",IF(AND($C1604&lt;0,$C1605&lt;0,$C1606&lt;0,$C1607&lt;0,$C1608&lt;0,$C1609&lt;0,$C1610&lt;0),"空",S1609))</f>
        <v>多</v>
      </c>
      <c r="T1610" s="6">
        <f t="shared" si="715"/>
        <v>-6.9571058439690248E-3</v>
      </c>
      <c r="U1610" s="5">
        <f t="shared" si="725"/>
        <v>2.6489837287212405</v>
      </c>
      <c r="V1610" t="str">
        <f t="shared" si="705"/>
        <v>多</v>
      </c>
      <c r="W1610" s="6">
        <f t="shared" si="716"/>
        <v>-6.9571058439690248E-3</v>
      </c>
      <c r="X1610" s="5">
        <f t="shared" si="726"/>
        <v>2.9301925398502222</v>
      </c>
      <c r="Y1610" t="str">
        <f t="shared" si="706"/>
        <v>空</v>
      </c>
      <c r="Z1610" s="6">
        <f t="shared" si="717"/>
        <v>0</v>
      </c>
      <c r="AA1610" s="5">
        <f t="shared" si="727"/>
        <v>2.7468048786787751</v>
      </c>
      <c r="AB1610" t="str">
        <f t="shared" si="707"/>
        <v>空</v>
      </c>
      <c r="AC1610" s="6">
        <f t="shared" si="718"/>
        <v>0</v>
      </c>
      <c r="AD1610" s="5">
        <f t="shared" si="728"/>
        <v>2.8924592232318158</v>
      </c>
    </row>
    <row r="1611" spans="1:30" x14ac:dyDescent="0.15">
      <c r="A1611" s="1">
        <v>40772</v>
      </c>
      <c r="B1611" s="2">
        <v>2886.01</v>
      </c>
      <c r="C1611" s="3">
        <f t="shared" si="708"/>
        <v>-3.9929872514303799E-3</v>
      </c>
      <c r="D1611" s="4" t="str">
        <f t="shared" si="719"/>
        <v>多</v>
      </c>
      <c r="E1611" s="6">
        <f t="shared" si="709"/>
        <v>0</v>
      </c>
      <c r="F1611" s="5">
        <f t="shared" si="710"/>
        <v>1.239231739858782</v>
      </c>
      <c r="G1611" t="str">
        <f t="shared" si="720"/>
        <v>多</v>
      </c>
      <c r="H1611" s="6">
        <f t="shared" si="711"/>
        <v>-3.9929872514303799E-3</v>
      </c>
      <c r="I1611" s="5">
        <f t="shared" si="721"/>
        <v>3.5140520947514351</v>
      </c>
      <c r="J1611" t="str">
        <f t="shared" si="729"/>
        <v>多</v>
      </c>
      <c r="K1611" s="6">
        <f t="shared" si="712"/>
        <v>-3.9929872514303799E-3</v>
      </c>
      <c r="L1611" s="5">
        <f t="shared" si="722"/>
        <v>7.5731237010161561</v>
      </c>
      <c r="M1611" t="str">
        <f t="shared" si="730"/>
        <v>多</v>
      </c>
      <c r="N1611" s="6">
        <f t="shared" si="713"/>
        <v>-3.9929872514303799E-3</v>
      </c>
      <c r="O1611" s="5">
        <f t="shared" si="723"/>
        <v>6.1647996687151139</v>
      </c>
      <c r="P1611" t="str">
        <f t="shared" si="731"/>
        <v>多</v>
      </c>
      <c r="Q1611" s="6">
        <f t="shared" si="714"/>
        <v>-3.9929872514303799E-3</v>
      </c>
      <c r="R1611" s="5">
        <f t="shared" si="724"/>
        <v>3.0591649587558285</v>
      </c>
      <c r="S1611" t="str">
        <f t="shared" si="732"/>
        <v>多</v>
      </c>
      <c r="T1611" s="6">
        <f t="shared" si="715"/>
        <v>-3.9929872514303799E-3</v>
      </c>
      <c r="U1611" s="5">
        <f t="shared" si="725"/>
        <v>2.6384063704632101</v>
      </c>
      <c r="V1611" t="str">
        <f t="shared" ref="V1611:V1674" si="733">IF(AND($C1604&gt;0,$C1605&gt;0,$C1606&gt;0,$C1607&gt;0,$C1608&gt;0,$C1609&gt;0,$C1610&gt;0,$C1611&gt;0),"多",IF(AND($C1604&lt;0,$C1605&lt;0,$C1606&lt;0,$C1607&lt;0,$C1608&lt;0,$C1609&lt;0,$C1610&lt;0,$C1611&lt;0),"空",V1610))</f>
        <v>多</v>
      </c>
      <c r="W1611" s="6">
        <f t="shared" si="716"/>
        <v>-3.9929872514303799E-3</v>
      </c>
      <c r="X1611" s="5">
        <f t="shared" si="726"/>
        <v>2.9184923183943638</v>
      </c>
      <c r="Y1611" t="str">
        <f t="shared" si="706"/>
        <v>空</v>
      </c>
      <c r="Z1611" s="6">
        <f t="shared" si="717"/>
        <v>0</v>
      </c>
      <c r="AA1611" s="5">
        <f t="shared" si="727"/>
        <v>2.7468048786787751</v>
      </c>
      <c r="AB1611" t="str">
        <f t="shared" si="707"/>
        <v>空</v>
      </c>
      <c r="AC1611" s="6">
        <f t="shared" si="718"/>
        <v>0</v>
      </c>
      <c r="AD1611" s="5">
        <f t="shared" si="728"/>
        <v>2.8924592232318158</v>
      </c>
    </row>
    <row r="1612" spans="1:30" x14ac:dyDescent="0.15">
      <c r="A1612" s="1">
        <v>40773</v>
      </c>
      <c r="B1612" s="2">
        <v>2834.25</v>
      </c>
      <c r="C1612" s="3">
        <f t="shared" si="708"/>
        <v>-1.7934795790728431E-2</v>
      </c>
      <c r="D1612" s="4" t="str">
        <f t="shared" si="719"/>
        <v>多</v>
      </c>
      <c r="E1612" s="6">
        <f t="shared" si="709"/>
        <v>-1.7934795790728431E-2</v>
      </c>
      <c r="F1612" s="5">
        <f t="shared" si="710"/>
        <v>1.2170063716670256</v>
      </c>
      <c r="G1612" t="str">
        <f t="shared" si="720"/>
        <v>空</v>
      </c>
      <c r="H1612" s="6">
        <f t="shared" si="711"/>
        <v>-1.7934795790728431E-2</v>
      </c>
      <c r="I1612" s="5">
        <f t="shared" si="721"/>
        <v>3.4510282880340868</v>
      </c>
      <c r="J1612" t="str">
        <f t="shared" si="729"/>
        <v>多</v>
      </c>
      <c r="K1612" s="6">
        <f t="shared" si="712"/>
        <v>-1.7934795790728431E-2</v>
      </c>
      <c r="L1612" s="5">
        <f t="shared" si="722"/>
        <v>7.4373012739405056</v>
      </c>
      <c r="M1612" t="str">
        <f t="shared" si="730"/>
        <v>多</v>
      </c>
      <c r="N1612" s="6">
        <f t="shared" si="713"/>
        <v>-1.7934795790728431E-2</v>
      </c>
      <c r="O1612" s="5">
        <f t="shared" si="723"/>
        <v>6.054235245565958</v>
      </c>
      <c r="P1612" t="str">
        <f t="shared" si="731"/>
        <v>多</v>
      </c>
      <c r="Q1612" s="6">
        <f t="shared" si="714"/>
        <v>-1.7934795790728431E-2</v>
      </c>
      <c r="R1612" s="5">
        <f t="shared" si="724"/>
        <v>3.0042994599303907</v>
      </c>
      <c r="S1612" t="str">
        <f t="shared" si="732"/>
        <v>多</v>
      </c>
      <c r="T1612" s="6">
        <f t="shared" si="715"/>
        <v>-1.7934795790728431E-2</v>
      </c>
      <c r="U1612" s="5">
        <f t="shared" si="725"/>
        <v>2.5910870909959955</v>
      </c>
      <c r="V1612" t="str">
        <f t="shared" si="733"/>
        <v>多</v>
      </c>
      <c r="W1612" s="6">
        <f t="shared" si="716"/>
        <v>-1.7934795790728431E-2</v>
      </c>
      <c r="X1612" s="5">
        <f t="shared" si="726"/>
        <v>2.8661497546471515</v>
      </c>
      <c r="Y1612" t="str">
        <f t="shared" ref="Y1612:Y1675" si="734">IF(AND($C1604&gt;0,$C1605&gt;0,$C1606&gt;0,$C1607&gt;0,$C1608&gt;0,$C1609&gt;0,$C1610&gt;0,$C1611&gt;0,$C1612&gt;0),"多",IF(AND($C1604&lt;0,$C1605&lt;0,$C1606&lt;0,$C1607&lt;0,$C1608&lt;0,$C1609&lt;0,$C1610&lt;0,$C1611&lt;0,$C1612&lt;0),"空",Y1611))</f>
        <v>空</v>
      </c>
      <c r="Z1612" s="6">
        <f t="shared" si="717"/>
        <v>0</v>
      </c>
      <c r="AA1612" s="5">
        <f t="shared" si="727"/>
        <v>2.7468048786787751</v>
      </c>
      <c r="AB1612" t="str">
        <f t="shared" si="707"/>
        <v>空</v>
      </c>
      <c r="AC1612" s="6">
        <f t="shared" si="718"/>
        <v>0</v>
      </c>
      <c r="AD1612" s="5">
        <f t="shared" si="728"/>
        <v>2.8924592232318158</v>
      </c>
    </row>
    <row r="1613" spans="1:30" x14ac:dyDescent="0.15">
      <c r="A1613" s="1">
        <v>40774</v>
      </c>
      <c r="B1613" s="2">
        <v>2807.66</v>
      </c>
      <c r="C1613" s="3">
        <f t="shared" si="708"/>
        <v>-9.3816706359707291E-3</v>
      </c>
      <c r="D1613" s="4" t="str">
        <f t="shared" si="719"/>
        <v>多</v>
      </c>
      <c r="E1613" s="6">
        <f t="shared" si="709"/>
        <v>-9.3816706359707291E-3</v>
      </c>
      <c r="F1613" s="5">
        <f t="shared" si="710"/>
        <v>1.2055888187261679</v>
      </c>
      <c r="G1613" t="str">
        <f t="shared" si="720"/>
        <v>空</v>
      </c>
      <c r="H1613" s="6">
        <f t="shared" si="711"/>
        <v>0</v>
      </c>
      <c r="I1613" s="5">
        <f t="shared" si="721"/>
        <v>3.4510282880340868</v>
      </c>
      <c r="J1613" t="str">
        <f t="shared" si="729"/>
        <v>空</v>
      </c>
      <c r="K1613" s="6">
        <f t="shared" si="712"/>
        <v>-9.3816706359707291E-3</v>
      </c>
      <c r="L1613" s="5">
        <f t="shared" si="722"/>
        <v>7.3675269629679105</v>
      </c>
      <c r="M1613" t="str">
        <f t="shared" si="730"/>
        <v>多</v>
      </c>
      <c r="N1613" s="6">
        <f t="shared" si="713"/>
        <v>-9.3816706359707291E-3</v>
      </c>
      <c r="O1613" s="5">
        <f t="shared" si="723"/>
        <v>5.9974364045393731</v>
      </c>
      <c r="P1613" t="str">
        <f t="shared" si="731"/>
        <v>多</v>
      </c>
      <c r="Q1613" s="6">
        <f t="shared" si="714"/>
        <v>-9.3816706359707291E-3</v>
      </c>
      <c r="R1613" s="5">
        <f t="shared" si="724"/>
        <v>2.976114111905499</v>
      </c>
      <c r="S1613" t="str">
        <f t="shared" si="732"/>
        <v>多</v>
      </c>
      <c r="T1613" s="6">
        <f t="shared" si="715"/>
        <v>-9.3816706359707291E-3</v>
      </c>
      <c r="U1613" s="5">
        <f t="shared" si="725"/>
        <v>2.5667783653191556</v>
      </c>
      <c r="V1613" t="str">
        <f t="shared" si="733"/>
        <v>多</v>
      </c>
      <c r="W1613" s="6">
        <f t="shared" si="716"/>
        <v>-9.3816706359707291E-3</v>
      </c>
      <c r="X1613" s="5">
        <f t="shared" si="726"/>
        <v>2.8392604816556837</v>
      </c>
      <c r="Y1613" t="str">
        <f t="shared" si="734"/>
        <v>空</v>
      </c>
      <c r="Z1613" s="6">
        <f t="shared" si="717"/>
        <v>0</v>
      </c>
      <c r="AA1613" s="5">
        <f t="shared" si="727"/>
        <v>2.7468048786787751</v>
      </c>
      <c r="AB1613" t="str">
        <f t="shared" ref="AB1613:AB1676" si="735">IF(AND($C1604&gt;0,$C1605&gt;0,$C1606&gt;0,$C1607&gt;0,$C1608&gt;0,$C1609&gt;0,$C1610&gt;0,$C1611&gt;0,$C1612&gt;0,$C1613&gt;0),"多",IF(AND($C1604&lt;0,$C1605&lt;0,$C1606&lt;0,$C1607&lt;0,$C1608&lt;0,$C1609&lt;0,$C1610&lt;0,$C1611&lt;0,$C1612&lt;0,$C1613&lt;0),"空",AB1612))</f>
        <v>空</v>
      </c>
      <c r="AC1613" s="6">
        <f t="shared" si="718"/>
        <v>0</v>
      </c>
      <c r="AD1613" s="5">
        <f t="shared" si="728"/>
        <v>2.8924592232318158</v>
      </c>
    </row>
    <row r="1614" spans="1:30" x14ac:dyDescent="0.15">
      <c r="A1614" s="1">
        <v>40777</v>
      </c>
      <c r="B1614" s="2">
        <v>2777.79</v>
      </c>
      <c r="C1614" s="3">
        <f t="shared" si="708"/>
        <v>-1.0638752555508835E-2</v>
      </c>
      <c r="D1614" s="4" t="str">
        <f t="shared" si="719"/>
        <v>多</v>
      </c>
      <c r="E1614" s="6">
        <f t="shared" si="709"/>
        <v>-1.0638752555508835E-2</v>
      </c>
      <c r="F1614" s="5">
        <f t="shared" si="710"/>
        <v>1.192762857600052</v>
      </c>
      <c r="G1614" t="str">
        <f t="shared" si="720"/>
        <v>空</v>
      </c>
      <c r="H1614" s="6">
        <f t="shared" si="711"/>
        <v>0</v>
      </c>
      <c r="I1614" s="5">
        <f t="shared" si="721"/>
        <v>3.4510282880340868</v>
      </c>
      <c r="J1614" t="str">
        <f t="shared" si="729"/>
        <v>空</v>
      </c>
      <c r="K1614" s="6">
        <f t="shared" si="712"/>
        <v>0</v>
      </c>
      <c r="L1614" s="5">
        <f t="shared" si="722"/>
        <v>7.3675269629679105</v>
      </c>
      <c r="M1614" t="str">
        <f t="shared" si="730"/>
        <v>空</v>
      </c>
      <c r="N1614" s="6">
        <f t="shared" si="713"/>
        <v>-1.0638752555508835E-2</v>
      </c>
      <c r="O1614" s="5">
        <f t="shared" si="723"/>
        <v>5.9336311626640779</v>
      </c>
      <c r="P1614" t="str">
        <f t="shared" si="731"/>
        <v>多</v>
      </c>
      <c r="Q1614" s="6">
        <f t="shared" si="714"/>
        <v>-1.0638752555508835E-2</v>
      </c>
      <c r="R1614" s="5">
        <f t="shared" si="724"/>
        <v>2.9444519702919787</v>
      </c>
      <c r="S1614" t="str">
        <f t="shared" si="732"/>
        <v>多</v>
      </c>
      <c r="T1614" s="6">
        <f t="shared" si="715"/>
        <v>-1.0638752555508835E-2</v>
      </c>
      <c r="U1614" s="5">
        <f t="shared" si="725"/>
        <v>2.5394710454256915</v>
      </c>
      <c r="V1614" t="str">
        <f t="shared" si="733"/>
        <v>多</v>
      </c>
      <c r="W1614" s="6">
        <f t="shared" si="716"/>
        <v>-1.0638752555508835E-2</v>
      </c>
      <c r="X1614" s="5">
        <f t="shared" si="726"/>
        <v>2.809054291950714</v>
      </c>
      <c r="Y1614" t="str">
        <f t="shared" si="734"/>
        <v>空</v>
      </c>
      <c r="Z1614" s="6">
        <f t="shared" si="717"/>
        <v>0</v>
      </c>
      <c r="AA1614" s="5">
        <f t="shared" si="727"/>
        <v>2.7468048786787751</v>
      </c>
      <c r="AB1614" t="str">
        <f t="shared" si="735"/>
        <v>空</v>
      </c>
      <c r="AC1614" s="6">
        <f t="shared" si="718"/>
        <v>0</v>
      </c>
      <c r="AD1614" s="5">
        <f t="shared" si="728"/>
        <v>2.8924592232318158</v>
      </c>
    </row>
    <row r="1615" spans="1:30" x14ac:dyDescent="0.15">
      <c r="A1615" s="1">
        <v>40778</v>
      </c>
      <c r="B1615" s="2">
        <v>2821</v>
      </c>
      <c r="C1615" s="3">
        <f t="shared" si="708"/>
        <v>1.5555531555661251E-2</v>
      </c>
      <c r="D1615" s="4" t="str">
        <f t="shared" si="719"/>
        <v>多</v>
      </c>
      <c r="E1615" s="6">
        <f t="shared" si="709"/>
        <v>1.5555531555661251E-2</v>
      </c>
      <c r="F1615" s="5">
        <f t="shared" si="710"/>
        <v>1.2113169178698702</v>
      </c>
      <c r="G1615" t="str">
        <f t="shared" si="720"/>
        <v>空</v>
      </c>
      <c r="H1615" s="6">
        <f t="shared" si="711"/>
        <v>0</v>
      </c>
      <c r="I1615" s="5">
        <f t="shared" si="721"/>
        <v>3.4510282880340868</v>
      </c>
      <c r="J1615" t="str">
        <f t="shared" si="729"/>
        <v>空</v>
      </c>
      <c r="K1615" s="6">
        <f t="shared" si="712"/>
        <v>0</v>
      </c>
      <c r="L1615" s="5">
        <f t="shared" si="722"/>
        <v>7.3675269629679105</v>
      </c>
      <c r="M1615" t="str">
        <f t="shared" si="730"/>
        <v>空</v>
      </c>
      <c r="N1615" s="6">
        <f t="shared" si="713"/>
        <v>0</v>
      </c>
      <c r="O1615" s="5">
        <f t="shared" si="723"/>
        <v>5.9336311626640779</v>
      </c>
      <c r="P1615" t="str">
        <f t="shared" si="731"/>
        <v>多</v>
      </c>
      <c r="Q1615" s="6">
        <f t="shared" si="714"/>
        <v>1.5555531555661251E-2</v>
      </c>
      <c r="R1615" s="5">
        <f t="shared" si="724"/>
        <v>2.9902544858299844</v>
      </c>
      <c r="S1615" t="str">
        <f t="shared" si="732"/>
        <v>多</v>
      </c>
      <c r="T1615" s="6">
        <f t="shared" si="715"/>
        <v>1.5555531555661251E-2</v>
      </c>
      <c r="U1615" s="5">
        <f t="shared" si="725"/>
        <v>2.5789738674074987</v>
      </c>
      <c r="V1615" t="str">
        <f t="shared" si="733"/>
        <v>多</v>
      </c>
      <c r="W1615" s="6">
        <f t="shared" si="716"/>
        <v>1.5555531555661251E-2</v>
      </c>
      <c r="X1615" s="5">
        <f t="shared" si="726"/>
        <v>2.852750624630719</v>
      </c>
      <c r="Y1615" t="str">
        <f t="shared" si="734"/>
        <v>空</v>
      </c>
      <c r="Z1615" s="6">
        <f t="shared" si="717"/>
        <v>0</v>
      </c>
      <c r="AA1615" s="5">
        <f t="shared" si="727"/>
        <v>2.7468048786787751</v>
      </c>
      <c r="AB1615" t="str">
        <f t="shared" si="735"/>
        <v>空</v>
      </c>
      <c r="AC1615" s="6">
        <f t="shared" si="718"/>
        <v>0</v>
      </c>
      <c r="AD1615" s="5">
        <f t="shared" si="728"/>
        <v>2.8924592232318158</v>
      </c>
    </row>
    <row r="1616" spans="1:30" x14ac:dyDescent="0.15">
      <c r="A1616" s="1">
        <v>40779</v>
      </c>
      <c r="B1616" s="2">
        <v>2810.02</v>
      </c>
      <c r="C1616" s="3">
        <f t="shared" si="708"/>
        <v>-3.8922367954625781E-3</v>
      </c>
      <c r="D1616" s="4" t="str">
        <f t="shared" si="719"/>
        <v>多</v>
      </c>
      <c r="E1616" s="6">
        <f t="shared" si="709"/>
        <v>-3.8922367954625781E-3</v>
      </c>
      <c r="F1616" s="5">
        <f t="shared" si="710"/>
        <v>1.2066021855911708</v>
      </c>
      <c r="G1616" t="str">
        <f t="shared" si="720"/>
        <v>空</v>
      </c>
      <c r="H1616" s="6">
        <f t="shared" si="711"/>
        <v>0</v>
      </c>
      <c r="I1616" s="5">
        <f t="shared" si="721"/>
        <v>3.4510282880340868</v>
      </c>
      <c r="J1616" t="str">
        <f t="shared" si="729"/>
        <v>空</v>
      </c>
      <c r="K1616" s="6">
        <f t="shared" si="712"/>
        <v>0</v>
      </c>
      <c r="L1616" s="5">
        <f t="shared" si="722"/>
        <v>7.3675269629679105</v>
      </c>
      <c r="M1616" t="str">
        <f t="shared" si="730"/>
        <v>空</v>
      </c>
      <c r="N1616" s="6">
        <f t="shared" si="713"/>
        <v>0</v>
      </c>
      <c r="O1616" s="5">
        <f t="shared" si="723"/>
        <v>5.9336311626640779</v>
      </c>
      <c r="P1616" t="str">
        <f t="shared" si="731"/>
        <v>多</v>
      </c>
      <c r="Q1616" s="6">
        <f t="shared" si="714"/>
        <v>-3.8922367954625781E-3</v>
      </c>
      <c r="R1616" s="5">
        <f t="shared" si="724"/>
        <v>2.9786157072924397</v>
      </c>
      <c r="S1616" t="str">
        <f t="shared" si="732"/>
        <v>多</v>
      </c>
      <c r="T1616" s="6">
        <f t="shared" si="715"/>
        <v>-3.8922367954625781E-3</v>
      </c>
      <c r="U1616" s="5">
        <f t="shared" si="725"/>
        <v>2.5689358904262387</v>
      </c>
      <c r="V1616" t="str">
        <f t="shared" si="733"/>
        <v>多</v>
      </c>
      <c r="W1616" s="6">
        <f t="shared" si="716"/>
        <v>-3.8922367954625781E-3</v>
      </c>
      <c r="X1616" s="5">
        <f t="shared" si="726"/>
        <v>2.8416470436812524</v>
      </c>
      <c r="Y1616" t="str">
        <f t="shared" si="734"/>
        <v>空</v>
      </c>
      <c r="Z1616" s="6">
        <f t="shared" si="717"/>
        <v>0</v>
      </c>
      <c r="AA1616" s="5">
        <f t="shared" si="727"/>
        <v>2.7468048786787751</v>
      </c>
      <c r="AB1616" t="str">
        <f t="shared" si="735"/>
        <v>空</v>
      </c>
      <c r="AC1616" s="6">
        <f t="shared" si="718"/>
        <v>0</v>
      </c>
      <c r="AD1616" s="5">
        <f t="shared" si="728"/>
        <v>2.8924592232318158</v>
      </c>
    </row>
    <row r="1617" spans="1:30" x14ac:dyDescent="0.15">
      <c r="A1617" s="1">
        <v>40780</v>
      </c>
      <c r="B1617" s="2">
        <v>2903.84</v>
      </c>
      <c r="C1617" s="3">
        <f t="shared" si="708"/>
        <v>3.3387662721261924E-2</v>
      </c>
      <c r="D1617" s="4" t="str">
        <f t="shared" si="719"/>
        <v>多</v>
      </c>
      <c r="E1617" s="6">
        <f t="shared" si="709"/>
        <v>3.3387662721261924E-2</v>
      </c>
      <c r="F1617" s="5">
        <f t="shared" si="710"/>
        <v>1.2468878124024263</v>
      </c>
      <c r="G1617" t="str">
        <f t="shared" si="720"/>
        <v>空</v>
      </c>
      <c r="H1617" s="6">
        <f t="shared" si="711"/>
        <v>0</v>
      </c>
      <c r="I1617" s="5">
        <f t="shared" si="721"/>
        <v>3.4510282880340868</v>
      </c>
      <c r="J1617" t="str">
        <f t="shared" si="729"/>
        <v>空</v>
      </c>
      <c r="K1617" s="6">
        <f t="shared" si="712"/>
        <v>0</v>
      </c>
      <c r="L1617" s="5">
        <f t="shared" si="722"/>
        <v>7.3675269629679105</v>
      </c>
      <c r="M1617" t="str">
        <f t="shared" si="730"/>
        <v>空</v>
      </c>
      <c r="N1617" s="6">
        <f t="shared" si="713"/>
        <v>0</v>
      </c>
      <c r="O1617" s="5">
        <f t="shared" si="723"/>
        <v>5.9336311626640779</v>
      </c>
      <c r="P1617" t="str">
        <f t="shared" si="731"/>
        <v>多</v>
      </c>
      <c r="Q1617" s="6">
        <f t="shared" si="714"/>
        <v>3.3387662721261924E-2</v>
      </c>
      <c r="R1617" s="5">
        <f t="shared" si="724"/>
        <v>3.0780647239037728</v>
      </c>
      <c r="S1617" t="str">
        <f t="shared" si="732"/>
        <v>多</v>
      </c>
      <c r="T1617" s="6">
        <f t="shared" si="715"/>
        <v>3.3387662721261924E-2</v>
      </c>
      <c r="U1617" s="5">
        <f t="shared" si="725"/>
        <v>2.6547066554883347</v>
      </c>
      <c r="V1617" t="str">
        <f t="shared" si="733"/>
        <v>多</v>
      </c>
      <c r="W1617" s="6">
        <f t="shared" si="716"/>
        <v>3.3387662721261924E-2</v>
      </c>
      <c r="X1617" s="5">
        <f t="shared" si="726"/>
        <v>2.9365229967485531</v>
      </c>
      <c r="Y1617" t="str">
        <f t="shared" si="734"/>
        <v>空</v>
      </c>
      <c r="Z1617" s="6">
        <f t="shared" si="717"/>
        <v>0</v>
      </c>
      <c r="AA1617" s="5">
        <f t="shared" si="727"/>
        <v>2.7468048786787751</v>
      </c>
      <c r="AB1617" t="str">
        <f t="shared" si="735"/>
        <v>空</v>
      </c>
      <c r="AC1617" s="6">
        <f t="shared" si="718"/>
        <v>0</v>
      </c>
      <c r="AD1617" s="5">
        <f t="shared" si="728"/>
        <v>2.8924592232318158</v>
      </c>
    </row>
    <row r="1618" spans="1:30" x14ac:dyDescent="0.15">
      <c r="A1618" s="1">
        <v>40781</v>
      </c>
      <c r="B1618" s="2">
        <v>2901.22</v>
      </c>
      <c r="C1618" s="3">
        <f t="shared" si="708"/>
        <v>-9.0225356768980358E-4</v>
      </c>
      <c r="D1618" s="4" t="str">
        <f t="shared" si="719"/>
        <v>多</v>
      </c>
      <c r="E1618" s="6">
        <f t="shared" si="709"/>
        <v>-9.0225356768980358E-4</v>
      </c>
      <c r="F1618" s="5">
        <f t="shared" si="710"/>
        <v>1.2457628034251773</v>
      </c>
      <c r="G1618" t="str">
        <f t="shared" si="720"/>
        <v>空</v>
      </c>
      <c r="H1618" s="6">
        <f t="shared" si="711"/>
        <v>0</v>
      </c>
      <c r="I1618" s="5">
        <f t="shared" si="721"/>
        <v>3.4510282880340868</v>
      </c>
      <c r="J1618" t="str">
        <f t="shared" si="729"/>
        <v>空</v>
      </c>
      <c r="K1618" s="6">
        <f t="shared" si="712"/>
        <v>0</v>
      </c>
      <c r="L1618" s="5">
        <f t="shared" si="722"/>
        <v>7.3675269629679105</v>
      </c>
      <c r="M1618" t="str">
        <f t="shared" si="730"/>
        <v>空</v>
      </c>
      <c r="N1618" s="6">
        <f t="shared" si="713"/>
        <v>0</v>
      </c>
      <c r="O1618" s="5">
        <f t="shared" si="723"/>
        <v>5.9336311626640779</v>
      </c>
      <c r="P1618" t="str">
        <f t="shared" si="731"/>
        <v>多</v>
      </c>
      <c r="Q1618" s="6">
        <f t="shared" si="714"/>
        <v>-9.0225356768980358E-4</v>
      </c>
      <c r="R1618" s="5">
        <f t="shared" si="724"/>
        <v>3.0752875290250503</v>
      </c>
      <c r="S1618" t="str">
        <f t="shared" si="732"/>
        <v>多</v>
      </c>
      <c r="T1618" s="6">
        <f t="shared" si="715"/>
        <v>-9.0225356768980358E-4</v>
      </c>
      <c r="U1618" s="5">
        <f t="shared" si="725"/>
        <v>2.6523114369372505</v>
      </c>
      <c r="V1618" t="str">
        <f t="shared" si="733"/>
        <v>多</v>
      </c>
      <c r="W1618" s="6">
        <f t="shared" si="716"/>
        <v>-9.0225356768980358E-4</v>
      </c>
      <c r="X1618" s="5">
        <f t="shared" si="726"/>
        <v>2.9338735083981335</v>
      </c>
      <c r="Y1618" t="str">
        <f t="shared" si="734"/>
        <v>空</v>
      </c>
      <c r="Z1618" s="6">
        <f t="shared" si="717"/>
        <v>0</v>
      </c>
      <c r="AA1618" s="5">
        <f t="shared" si="727"/>
        <v>2.7468048786787751</v>
      </c>
      <c r="AB1618" t="str">
        <f t="shared" si="735"/>
        <v>空</v>
      </c>
      <c r="AC1618" s="6">
        <f t="shared" si="718"/>
        <v>0</v>
      </c>
      <c r="AD1618" s="5">
        <f t="shared" si="728"/>
        <v>2.8924592232318158</v>
      </c>
    </row>
    <row r="1619" spans="1:30" x14ac:dyDescent="0.15">
      <c r="A1619" s="1">
        <v>40784</v>
      </c>
      <c r="B1619" s="2">
        <v>2852.81</v>
      </c>
      <c r="C1619" s="3">
        <f t="shared" si="708"/>
        <v>-1.6686083785441896E-2</v>
      </c>
      <c r="D1619" s="4" t="str">
        <f t="shared" si="719"/>
        <v>多</v>
      </c>
      <c r="E1619" s="6">
        <f t="shared" si="709"/>
        <v>-1.6686083785441896E-2</v>
      </c>
      <c r="F1619" s="5">
        <f t="shared" si="710"/>
        <v>1.2249759009104377</v>
      </c>
      <c r="G1619" t="str">
        <f t="shared" si="720"/>
        <v>空</v>
      </c>
      <c r="H1619" s="6">
        <f t="shared" si="711"/>
        <v>0</v>
      </c>
      <c r="I1619" s="5">
        <f t="shared" si="721"/>
        <v>3.4510282880340868</v>
      </c>
      <c r="J1619" t="str">
        <f t="shared" si="729"/>
        <v>空</v>
      </c>
      <c r="K1619" s="6">
        <f t="shared" si="712"/>
        <v>0</v>
      </c>
      <c r="L1619" s="5">
        <f t="shared" si="722"/>
        <v>7.3675269629679105</v>
      </c>
      <c r="M1619" t="str">
        <f t="shared" si="730"/>
        <v>空</v>
      </c>
      <c r="N1619" s="6">
        <f t="shared" si="713"/>
        <v>0</v>
      </c>
      <c r="O1619" s="5">
        <f t="shared" si="723"/>
        <v>5.9336311626640779</v>
      </c>
      <c r="P1619" t="str">
        <f t="shared" si="731"/>
        <v>多</v>
      </c>
      <c r="Q1619" s="6">
        <f t="shared" si="714"/>
        <v>-1.6686083785441896E-2</v>
      </c>
      <c r="R1619" s="5">
        <f t="shared" si="724"/>
        <v>3.023973023651414</v>
      </c>
      <c r="S1619" t="str">
        <f t="shared" si="732"/>
        <v>多</v>
      </c>
      <c r="T1619" s="6">
        <f t="shared" si="715"/>
        <v>-1.6686083785441896E-2</v>
      </c>
      <c r="U1619" s="5">
        <f t="shared" si="725"/>
        <v>2.6080547460754295</v>
      </c>
      <c r="V1619" t="str">
        <f t="shared" si="733"/>
        <v>多</v>
      </c>
      <c r="W1619" s="6">
        <f t="shared" si="716"/>
        <v>-1.6686083785441896E-2</v>
      </c>
      <c r="X1619" s="5">
        <f t="shared" si="726"/>
        <v>2.8849186492211141</v>
      </c>
      <c r="Y1619" t="str">
        <f t="shared" si="734"/>
        <v>空</v>
      </c>
      <c r="Z1619" s="6">
        <f t="shared" si="717"/>
        <v>0</v>
      </c>
      <c r="AA1619" s="5">
        <f t="shared" si="727"/>
        <v>2.7468048786787751</v>
      </c>
      <c r="AB1619" t="str">
        <f t="shared" si="735"/>
        <v>空</v>
      </c>
      <c r="AC1619" s="6">
        <f t="shared" si="718"/>
        <v>0</v>
      </c>
      <c r="AD1619" s="5">
        <f t="shared" si="728"/>
        <v>2.8924592232318158</v>
      </c>
    </row>
    <row r="1620" spans="1:30" x14ac:dyDescent="0.15">
      <c r="A1620" s="1">
        <v>40785</v>
      </c>
      <c r="B1620" s="2">
        <v>2841.74</v>
      </c>
      <c r="C1620" s="3">
        <f t="shared" si="708"/>
        <v>-3.8803846032509082E-3</v>
      </c>
      <c r="D1620" s="4" t="str">
        <f t="shared" si="719"/>
        <v>多</v>
      </c>
      <c r="E1620" s="6">
        <f t="shared" si="709"/>
        <v>-3.8803846032509082E-3</v>
      </c>
      <c r="F1620" s="5">
        <f t="shared" si="710"/>
        <v>1.2202225232851915</v>
      </c>
      <c r="G1620" t="str">
        <f t="shared" si="720"/>
        <v>空</v>
      </c>
      <c r="H1620" s="6">
        <f t="shared" si="711"/>
        <v>0</v>
      </c>
      <c r="I1620" s="5">
        <f t="shared" si="721"/>
        <v>3.4510282880340868</v>
      </c>
      <c r="J1620" t="str">
        <f t="shared" si="729"/>
        <v>空</v>
      </c>
      <c r="K1620" s="6">
        <f t="shared" si="712"/>
        <v>0</v>
      </c>
      <c r="L1620" s="5">
        <f t="shared" si="722"/>
        <v>7.3675269629679105</v>
      </c>
      <c r="M1620" t="str">
        <f t="shared" si="730"/>
        <v>空</v>
      </c>
      <c r="N1620" s="6">
        <f t="shared" si="713"/>
        <v>0</v>
      </c>
      <c r="O1620" s="5">
        <f t="shared" si="723"/>
        <v>5.9336311626640779</v>
      </c>
      <c r="P1620" t="str">
        <f t="shared" si="731"/>
        <v>多</v>
      </c>
      <c r="Q1620" s="6">
        <f t="shared" si="714"/>
        <v>-3.8803846032509082E-3</v>
      </c>
      <c r="R1620" s="5">
        <f t="shared" si="724"/>
        <v>3.012238845289791</v>
      </c>
      <c r="S1620" t="str">
        <f t="shared" si="732"/>
        <v>多</v>
      </c>
      <c r="T1620" s="6">
        <f t="shared" si="715"/>
        <v>-3.8803846032509082E-3</v>
      </c>
      <c r="U1620" s="5">
        <f t="shared" si="725"/>
        <v>2.5979344905943229</v>
      </c>
      <c r="V1620" t="str">
        <f t="shared" si="733"/>
        <v>多</v>
      </c>
      <c r="W1620" s="6">
        <f t="shared" si="716"/>
        <v>-3.8803846032509082E-3</v>
      </c>
      <c r="X1620" s="5">
        <f t="shared" si="726"/>
        <v>2.873724055313045</v>
      </c>
      <c r="Y1620" t="str">
        <f t="shared" si="734"/>
        <v>空</v>
      </c>
      <c r="Z1620" s="6">
        <f t="shared" si="717"/>
        <v>0</v>
      </c>
      <c r="AA1620" s="5">
        <f t="shared" si="727"/>
        <v>2.7468048786787751</v>
      </c>
      <c r="AB1620" t="str">
        <f t="shared" si="735"/>
        <v>空</v>
      </c>
      <c r="AC1620" s="6">
        <f t="shared" si="718"/>
        <v>0</v>
      </c>
      <c r="AD1620" s="5">
        <f t="shared" si="728"/>
        <v>2.8924592232318158</v>
      </c>
    </row>
    <row r="1621" spans="1:30" x14ac:dyDescent="0.15">
      <c r="A1621" s="1">
        <v>40786</v>
      </c>
      <c r="B1621" s="2">
        <v>2846.78</v>
      </c>
      <c r="C1621" s="3">
        <f t="shared" si="708"/>
        <v>1.7735612688003499E-3</v>
      </c>
      <c r="D1621" s="4" t="str">
        <f t="shared" si="719"/>
        <v>多</v>
      </c>
      <c r="E1621" s="6">
        <f t="shared" si="709"/>
        <v>1.7735612688003499E-3</v>
      </c>
      <c r="F1621" s="5">
        <f t="shared" si="710"/>
        <v>1.2223866626918081</v>
      </c>
      <c r="G1621" t="str">
        <f t="shared" si="720"/>
        <v>空</v>
      </c>
      <c r="H1621" s="6">
        <f t="shared" si="711"/>
        <v>0</v>
      </c>
      <c r="I1621" s="5">
        <f t="shared" si="721"/>
        <v>3.4510282880340868</v>
      </c>
      <c r="J1621" t="str">
        <f t="shared" si="729"/>
        <v>空</v>
      </c>
      <c r="K1621" s="6">
        <f t="shared" si="712"/>
        <v>0</v>
      </c>
      <c r="L1621" s="5">
        <f t="shared" si="722"/>
        <v>7.3675269629679105</v>
      </c>
      <c r="M1621" t="str">
        <f t="shared" si="730"/>
        <v>空</v>
      </c>
      <c r="N1621" s="6">
        <f t="shared" si="713"/>
        <v>0</v>
      </c>
      <c r="O1621" s="5">
        <f t="shared" si="723"/>
        <v>5.9336311626640779</v>
      </c>
      <c r="P1621" t="str">
        <f t="shared" si="731"/>
        <v>多</v>
      </c>
      <c r="Q1621" s="6">
        <f t="shared" si="714"/>
        <v>1.7735612688003499E-3</v>
      </c>
      <c r="R1621" s="5">
        <f t="shared" si="724"/>
        <v>3.0175812354381728</v>
      </c>
      <c r="S1621" t="str">
        <f t="shared" si="732"/>
        <v>多</v>
      </c>
      <c r="T1621" s="6">
        <f t="shared" si="715"/>
        <v>1.7735612688003499E-3</v>
      </c>
      <c r="U1621" s="5">
        <f t="shared" si="725"/>
        <v>2.6025420865857214</v>
      </c>
      <c r="V1621" t="str">
        <f t="shared" si="733"/>
        <v>多</v>
      </c>
      <c r="W1621" s="6">
        <f t="shared" si="716"/>
        <v>1.7735612688003499E-3</v>
      </c>
      <c r="X1621" s="5">
        <f t="shared" si="726"/>
        <v>2.8788207809947681</v>
      </c>
      <c r="Y1621" t="str">
        <f t="shared" si="734"/>
        <v>空</v>
      </c>
      <c r="Z1621" s="6">
        <f t="shared" si="717"/>
        <v>0</v>
      </c>
      <c r="AA1621" s="5">
        <f t="shared" si="727"/>
        <v>2.7468048786787751</v>
      </c>
      <c r="AB1621" t="str">
        <f t="shared" si="735"/>
        <v>空</v>
      </c>
      <c r="AC1621" s="6">
        <f t="shared" si="718"/>
        <v>0</v>
      </c>
      <c r="AD1621" s="5">
        <f t="shared" si="728"/>
        <v>2.8924592232318158</v>
      </c>
    </row>
    <row r="1622" spans="1:30" x14ac:dyDescent="0.15">
      <c r="A1622" s="1">
        <v>40787</v>
      </c>
      <c r="B1622" s="2">
        <v>2834.54</v>
      </c>
      <c r="C1622" s="3">
        <f t="shared" si="708"/>
        <v>-4.29959462972207E-3</v>
      </c>
      <c r="D1622" s="4" t="str">
        <f t="shared" si="719"/>
        <v>多</v>
      </c>
      <c r="E1622" s="6">
        <f t="shared" si="709"/>
        <v>-4.29959462972207E-3</v>
      </c>
      <c r="F1622" s="5">
        <f t="shared" si="710"/>
        <v>1.2171308955614546</v>
      </c>
      <c r="G1622" t="str">
        <f t="shared" si="720"/>
        <v>空</v>
      </c>
      <c r="H1622" s="6">
        <f t="shared" si="711"/>
        <v>0</v>
      </c>
      <c r="I1622" s="5">
        <f t="shared" si="721"/>
        <v>3.4510282880340868</v>
      </c>
      <c r="J1622" t="str">
        <f t="shared" si="729"/>
        <v>空</v>
      </c>
      <c r="K1622" s="6">
        <f t="shared" si="712"/>
        <v>0</v>
      </c>
      <c r="L1622" s="5">
        <f t="shared" si="722"/>
        <v>7.3675269629679105</v>
      </c>
      <c r="M1622" t="str">
        <f t="shared" si="730"/>
        <v>空</v>
      </c>
      <c r="N1622" s="6">
        <f t="shared" si="713"/>
        <v>0</v>
      </c>
      <c r="O1622" s="5">
        <f t="shared" si="723"/>
        <v>5.9336311626640779</v>
      </c>
      <c r="P1622" t="str">
        <f t="shared" si="731"/>
        <v>多</v>
      </c>
      <c r="Q1622" s="6">
        <f t="shared" si="714"/>
        <v>-4.29959462972207E-3</v>
      </c>
      <c r="R1622" s="5">
        <f t="shared" si="724"/>
        <v>3.0046068593635327</v>
      </c>
      <c r="S1622" t="str">
        <f t="shared" si="732"/>
        <v>多</v>
      </c>
      <c r="T1622" s="6">
        <f t="shared" si="715"/>
        <v>-4.29959462972207E-3</v>
      </c>
      <c r="U1622" s="5">
        <f t="shared" si="725"/>
        <v>2.5913522106066118</v>
      </c>
      <c r="V1622" t="str">
        <f t="shared" si="733"/>
        <v>多</v>
      </c>
      <c r="W1622" s="6">
        <f t="shared" si="716"/>
        <v>-4.29959462972207E-3</v>
      </c>
      <c r="X1622" s="5">
        <f t="shared" si="726"/>
        <v>2.8664430186248708</v>
      </c>
      <c r="Y1622" t="str">
        <f t="shared" si="734"/>
        <v>空</v>
      </c>
      <c r="Z1622" s="6">
        <f t="shared" si="717"/>
        <v>0</v>
      </c>
      <c r="AA1622" s="5">
        <f t="shared" si="727"/>
        <v>2.7468048786787751</v>
      </c>
      <c r="AB1622" t="str">
        <f t="shared" si="735"/>
        <v>空</v>
      </c>
      <c r="AC1622" s="6">
        <f t="shared" si="718"/>
        <v>0</v>
      </c>
      <c r="AD1622" s="5">
        <f t="shared" si="728"/>
        <v>2.8924592232318158</v>
      </c>
    </row>
    <row r="1623" spans="1:30" x14ac:dyDescent="0.15">
      <c r="A1623" s="1">
        <v>40788</v>
      </c>
      <c r="B1623" s="2">
        <v>2803.85</v>
      </c>
      <c r="C1623" s="3">
        <f t="shared" si="708"/>
        <v>-1.0827153612226303E-2</v>
      </c>
      <c r="D1623" s="4" t="str">
        <f t="shared" si="719"/>
        <v>多</v>
      </c>
      <c r="E1623" s="6">
        <f t="shared" si="709"/>
        <v>-1.0827153612226303E-2</v>
      </c>
      <c r="F1623" s="5">
        <f t="shared" si="710"/>
        <v>1.2039528323890241</v>
      </c>
      <c r="G1623" t="str">
        <f t="shared" si="720"/>
        <v>空</v>
      </c>
      <c r="H1623" s="6">
        <f t="shared" si="711"/>
        <v>0</v>
      </c>
      <c r="I1623" s="5">
        <f t="shared" si="721"/>
        <v>3.4510282880340868</v>
      </c>
      <c r="J1623" t="str">
        <f t="shared" si="729"/>
        <v>空</v>
      </c>
      <c r="K1623" s="6">
        <f t="shared" si="712"/>
        <v>0</v>
      </c>
      <c r="L1623" s="5">
        <f t="shared" si="722"/>
        <v>7.3675269629679105</v>
      </c>
      <c r="M1623" t="str">
        <f t="shared" si="730"/>
        <v>空</v>
      </c>
      <c r="N1623" s="6">
        <f t="shared" si="713"/>
        <v>0</v>
      </c>
      <c r="O1623" s="5">
        <f t="shared" si="723"/>
        <v>5.9336311626640779</v>
      </c>
      <c r="P1623" t="str">
        <f t="shared" si="731"/>
        <v>多</v>
      </c>
      <c r="Q1623" s="6">
        <f t="shared" si="714"/>
        <v>-1.0827153612226303E-2</v>
      </c>
      <c r="R1623" s="5">
        <f t="shared" si="724"/>
        <v>2.9720755193528547</v>
      </c>
      <c r="S1623" t="str">
        <f t="shared" si="732"/>
        <v>多</v>
      </c>
      <c r="T1623" s="6">
        <f t="shared" si="715"/>
        <v>-1.0827153612226303E-2</v>
      </c>
      <c r="U1623" s="5">
        <f t="shared" si="725"/>
        <v>2.5632952421589916</v>
      </c>
      <c r="V1623" t="str">
        <f t="shared" si="733"/>
        <v>多</v>
      </c>
      <c r="W1623" s="6">
        <f t="shared" si="716"/>
        <v>-1.0827153612226303E-2</v>
      </c>
      <c r="X1623" s="5">
        <f t="shared" si="726"/>
        <v>2.8354075997415258</v>
      </c>
      <c r="Y1623" t="str">
        <f t="shared" si="734"/>
        <v>空</v>
      </c>
      <c r="Z1623" s="6">
        <f t="shared" si="717"/>
        <v>0</v>
      </c>
      <c r="AA1623" s="5">
        <f t="shared" si="727"/>
        <v>2.7468048786787751</v>
      </c>
      <c r="AB1623" t="str">
        <f t="shared" si="735"/>
        <v>空</v>
      </c>
      <c r="AC1623" s="6">
        <f t="shared" si="718"/>
        <v>0</v>
      </c>
      <c r="AD1623" s="5">
        <f t="shared" si="728"/>
        <v>2.8924592232318158</v>
      </c>
    </row>
    <row r="1624" spans="1:30" x14ac:dyDescent="0.15">
      <c r="A1624" s="1">
        <v>40791</v>
      </c>
      <c r="B1624" s="2">
        <v>2743.82</v>
      </c>
      <c r="C1624" s="3">
        <f t="shared" si="708"/>
        <v>-2.1409847174420849E-2</v>
      </c>
      <c r="D1624" s="4" t="str">
        <f t="shared" si="719"/>
        <v>多</v>
      </c>
      <c r="E1624" s="6">
        <f t="shared" si="709"/>
        <v>-2.1409847174420849E-2</v>
      </c>
      <c r="F1624" s="5">
        <f t="shared" si="710"/>
        <v>1.178176386242364</v>
      </c>
      <c r="G1624" t="str">
        <f t="shared" si="720"/>
        <v>空</v>
      </c>
      <c r="H1624" s="6">
        <f t="shared" si="711"/>
        <v>0</v>
      </c>
      <c r="I1624" s="5">
        <f t="shared" si="721"/>
        <v>3.4510282880340868</v>
      </c>
      <c r="J1624" t="str">
        <f t="shared" si="729"/>
        <v>空</v>
      </c>
      <c r="K1624" s="6">
        <f t="shared" si="712"/>
        <v>0</v>
      </c>
      <c r="L1624" s="5">
        <f t="shared" si="722"/>
        <v>7.3675269629679105</v>
      </c>
      <c r="M1624" t="str">
        <f t="shared" si="730"/>
        <v>空</v>
      </c>
      <c r="N1624" s="6">
        <f t="shared" si="713"/>
        <v>0</v>
      </c>
      <c r="O1624" s="5">
        <f t="shared" si="723"/>
        <v>5.9336311626640779</v>
      </c>
      <c r="P1624" t="str">
        <f t="shared" si="731"/>
        <v>多</v>
      </c>
      <c r="Q1624" s="6">
        <f t="shared" si="714"/>
        <v>-2.1409847174420849E-2</v>
      </c>
      <c r="R1624" s="5">
        <f t="shared" si="724"/>
        <v>2.9084438366926726</v>
      </c>
      <c r="S1624" t="str">
        <f t="shared" si="732"/>
        <v>多</v>
      </c>
      <c r="T1624" s="6">
        <f t="shared" si="715"/>
        <v>-2.1409847174420849E-2</v>
      </c>
      <c r="U1624" s="5">
        <f t="shared" si="725"/>
        <v>2.5084154827614475</v>
      </c>
      <c r="V1624" t="str">
        <f t="shared" si="733"/>
        <v>多</v>
      </c>
      <c r="W1624" s="6">
        <f t="shared" si="716"/>
        <v>-2.1409847174420849E-2</v>
      </c>
      <c r="X1624" s="5">
        <f t="shared" si="726"/>
        <v>2.7747019563538684</v>
      </c>
      <c r="Y1624" t="str">
        <f t="shared" si="734"/>
        <v>空</v>
      </c>
      <c r="Z1624" s="6">
        <f t="shared" si="717"/>
        <v>0</v>
      </c>
      <c r="AA1624" s="5">
        <f t="shared" si="727"/>
        <v>2.7468048786787751</v>
      </c>
      <c r="AB1624" t="str">
        <f t="shared" si="735"/>
        <v>空</v>
      </c>
      <c r="AC1624" s="6">
        <f t="shared" si="718"/>
        <v>0</v>
      </c>
      <c r="AD1624" s="5">
        <f t="shared" si="728"/>
        <v>2.8924592232318158</v>
      </c>
    </row>
    <row r="1625" spans="1:30" x14ac:dyDescent="0.15">
      <c r="A1625" s="1">
        <v>40792</v>
      </c>
      <c r="B1625" s="2">
        <v>2723.3</v>
      </c>
      <c r="C1625" s="3">
        <f t="shared" si="708"/>
        <v>-7.4786246911240362E-3</v>
      </c>
      <c r="D1625" s="4" t="str">
        <f t="shared" si="719"/>
        <v>多</v>
      </c>
      <c r="E1625" s="6">
        <f t="shared" si="709"/>
        <v>-7.4786246911240362E-3</v>
      </c>
      <c r="F1625" s="5">
        <f t="shared" si="710"/>
        <v>1.1693652472297125</v>
      </c>
      <c r="G1625" t="str">
        <f t="shared" si="720"/>
        <v>空</v>
      </c>
      <c r="H1625" s="6">
        <f t="shared" si="711"/>
        <v>0</v>
      </c>
      <c r="I1625" s="5">
        <f t="shared" si="721"/>
        <v>3.4510282880340868</v>
      </c>
      <c r="J1625" t="str">
        <f t="shared" si="729"/>
        <v>空</v>
      </c>
      <c r="K1625" s="6">
        <f t="shared" si="712"/>
        <v>0</v>
      </c>
      <c r="L1625" s="5">
        <f t="shared" si="722"/>
        <v>7.3675269629679105</v>
      </c>
      <c r="M1625" t="str">
        <f t="shared" si="730"/>
        <v>空</v>
      </c>
      <c r="N1625" s="6">
        <f t="shared" si="713"/>
        <v>0</v>
      </c>
      <c r="O1625" s="5">
        <f t="shared" si="723"/>
        <v>5.9336311626640779</v>
      </c>
      <c r="P1625" t="str">
        <f t="shared" si="731"/>
        <v>多</v>
      </c>
      <c r="Q1625" s="6">
        <f t="shared" si="714"/>
        <v>-7.4786246911240362E-3</v>
      </c>
      <c r="R1625" s="5">
        <f t="shared" si="724"/>
        <v>2.8866926768028351</v>
      </c>
      <c r="S1625" t="str">
        <f t="shared" si="732"/>
        <v>多</v>
      </c>
      <c r="T1625" s="6">
        <f t="shared" si="715"/>
        <v>-7.4786246911240362E-3</v>
      </c>
      <c r="U1625" s="5">
        <f t="shared" si="725"/>
        <v>2.4896559847964701</v>
      </c>
      <c r="V1625" t="str">
        <f t="shared" si="733"/>
        <v>多</v>
      </c>
      <c r="W1625" s="6">
        <f t="shared" si="716"/>
        <v>-7.4786246911240362E-3</v>
      </c>
      <c r="X1625" s="5">
        <f t="shared" si="726"/>
        <v>2.7539510017925704</v>
      </c>
      <c r="Y1625" t="str">
        <f t="shared" si="734"/>
        <v>空</v>
      </c>
      <c r="Z1625" s="6">
        <f t="shared" si="717"/>
        <v>0</v>
      </c>
      <c r="AA1625" s="5">
        <f t="shared" si="727"/>
        <v>2.7468048786787751</v>
      </c>
      <c r="AB1625" t="str">
        <f t="shared" si="735"/>
        <v>空</v>
      </c>
      <c r="AC1625" s="6">
        <f t="shared" si="718"/>
        <v>0</v>
      </c>
      <c r="AD1625" s="5">
        <f t="shared" si="728"/>
        <v>2.8924592232318158</v>
      </c>
    </row>
    <row r="1626" spans="1:30" x14ac:dyDescent="0.15">
      <c r="A1626" s="1">
        <v>40793</v>
      </c>
      <c r="B1626" s="2">
        <v>2779.09</v>
      </c>
      <c r="C1626" s="3">
        <f t="shared" si="708"/>
        <v>2.0486174861381379E-2</v>
      </c>
      <c r="D1626" s="4" t="str">
        <f t="shared" si="719"/>
        <v>多</v>
      </c>
      <c r="E1626" s="6">
        <f t="shared" si="709"/>
        <v>2.0486174861381379E-2</v>
      </c>
      <c r="F1626" s="5">
        <f t="shared" si="710"/>
        <v>1.1933210681612829</v>
      </c>
      <c r="G1626" t="str">
        <f t="shared" si="720"/>
        <v>空</v>
      </c>
      <c r="H1626" s="6">
        <f t="shared" si="711"/>
        <v>0</v>
      </c>
      <c r="I1626" s="5">
        <f t="shared" si="721"/>
        <v>3.4510282880340868</v>
      </c>
      <c r="J1626" t="str">
        <f t="shared" si="729"/>
        <v>空</v>
      </c>
      <c r="K1626" s="6">
        <f t="shared" si="712"/>
        <v>0</v>
      </c>
      <c r="L1626" s="5">
        <f t="shared" si="722"/>
        <v>7.3675269629679105</v>
      </c>
      <c r="M1626" t="str">
        <f t="shared" si="730"/>
        <v>空</v>
      </c>
      <c r="N1626" s="6">
        <f t="shared" si="713"/>
        <v>0</v>
      </c>
      <c r="O1626" s="5">
        <f t="shared" si="723"/>
        <v>5.9336311626640779</v>
      </c>
      <c r="P1626" t="str">
        <f t="shared" si="731"/>
        <v>多</v>
      </c>
      <c r="Q1626" s="6">
        <f t="shared" si="714"/>
        <v>2.0486174861381379E-2</v>
      </c>
      <c r="R1626" s="5">
        <f t="shared" si="724"/>
        <v>2.9458299677508872</v>
      </c>
      <c r="S1626" t="str">
        <f t="shared" si="732"/>
        <v>多</v>
      </c>
      <c r="T1626" s="6">
        <f t="shared" si="715"/>
        <v>2.0486174861381379E-2</v>
      </c>
      <c r="U1626" s="5">
        <f t="shared" si="725"/>
        <v>2.5406595126456955</v>
      </c>
      <c r="V1626" t="str">
        <f t="shared" si="733"/>
        <v>多</v>
      </c>
      <c r="W1626" s="6">
        <f t="shared" si="716"/>
        <v>2.0486174861381379E-2</v>
      </c>
      <c r="X1626" s="5">
        <f t="shared" si="726"/>
        <v>2.8103689235749694</v>
      </c>
      <c r="Y1626" t="str">
        <f t="shared" si="734"/>
        <v>空</v>
      </c>
      <c r="Z1626" s="6">
        <f t="shared" si="717"/>
        <v>0</v>
      </c>
      <c r="AA1626" s="5">
        <f t="shared" si="727"/>
        <v>2.7468048786787751</v>
      </c>
      <c r="AB1626" t="str">
        <f t="shared" si="735"/>
        <v>空</v>
      </c>
      <c r="AC1626" s="6">
        <f t="shared" si="718"/>
        <v>0</v>
      </c>
      <c r="AD1626" s="5">
        <f t="shared" si="728"/>
        <v>2.8924592232318158</v>
      </c>
    </row>
    <row r="1627" spans="1:30" x14ac:dyDescent="0.15">
      <c r="A1627" s="1">
        <v>40794</v>
      </c>
      <c r="B1627" s="2">
        <v>2756.11</v>
      </c>
      <c r="C1627" s="3">
        <f t="shared" si="708"/>
        <v>-8.2688937745808433E-3</v>
      </c>
      <c r="D1627" s="4" t="str">
        <f t="shared" si="719"/>
        <v>多</v>
      </c>
      <c r="E1627" s="6">
        <f t="shared" si="709"/>
        <v>-8.2688937745808433E-3</v>
      </c>
      <c r="F1627" s="5">
        <f t="shared" si="710"/>
        <v>1.1834536230096879</v>
      </c>
      <c r="G1627" t="str">
        <f t="shared" si="720"/>
        <v>空</v>
      </c>
      <c r="H1627" s="6">
        <f t="shared" si="711"/>
        <v>0</v>
      </c>
      <c r="I1627" s="5">
        <f t="shared" si="721"/>
        <v>3.4510282880340868</v>
      </c>
      <c r="J1627" t="str">
        <f t="shared" si="729"/>
        <v>空</v>
      </c>
      <c r="K1627" s="6">
        <f t="shared" si="712"/>
        <v>0</v>
      </c>
      <c r="L1627" s="5">
        <f t="shared" si="722"/>
        <v>7.3675269629679105</v>
      </c>
      <c r="M1627" t="str">
        <f t="shared" si="730"/>
        <v>空</v>
      </c>
      <c r="N1627" s="6">
        <f t="shared" si="713"/>
        <v>0</v>
      </c>
      <c r="O1627" s="5">
        <f t="shared" si="723"/>
        <v>5.9336311626640779</v>
      </c>
      <c r="P1627" t="str">
        <f t="shared" si="731"/>
        <v>多</v>
      </c>
      <c r="Q1627" s="6">
        <f t="shared" si="714"/>
        <v>-8.2688937745808433E-3</v>
      </c>
      <c r="R1627" s="5">
        <f t="shared" si="724"/>
        <v>2.9214712126695783</v>
      </c>
      <c r="S1627" t="str">
        <f t="shared" si="732"/>
        <v>多</v>
      </c>
      <c r="T1627" s="6">
        <f t="shared" si="715"/>
        <v>-8.2688937745808433E-3</v>
      </c>
      <c r="U1627" s="5">
        <f t="shared" si="725"/>
        <v>2.5196510690182499</v>
      </c>
      <c r="V1627" t="str">
        <f t="shared" si="733"/>
        <v>多</v>
      </c>
      <c r="W1627" s="6">
        <f t="shared" si="716"/>
        <v>-8.2688937745808433E-3</v>
      </c>
      <c r="X1627" s="5">
        <f t="shared" si="726"/>
        <v>2.7871302814785448</v>
      </c>
      <c r="Y1627" t="str">
        <f t="shared" si="734"/>
        <v>空</v>
      </c>
      <c r="Z1627" s="6">
        <f t="shared" si="717"/>
        <v>0</v>
      </c>
      <c r="AA1627" s="5">
        <f t="shared" si="727"/>
        <v>2.7468048786787751</v>
      </c>
      <c r="AB1627" t="str">
        <f t="shared" si="735"/>
        <v>空</v>
      </c>
      <c r="AC1627" s="6">
        <f t="shared" si="718"/>
        <v>0</v>
      </c>
      <c r="AD1627" s="5">
        <f t="shared" si="728"/>
        <v>2.8924592232318158</v>
      </c>
    </row>
    <row r="1628" spans="1:30" x14ac:dyDescent="0.15">
      <c r="A1628" s="1">
        <v>40795</v>
      </c>
      <c r="B1628" s="2">
        <v>2751.1</v>
      </c>
      <c r="C1628" s="3">
        <f t="shared" si="708"/>
        <v>-1.8177794064824226E-3</v>
      </c>
      <c r="D1628" s="4" t="str">
        <f t="shared" si="719"/>
        <v>多</v>
      </c>
      <c r="E1628" s="6">
        <f t="shared" si="709"/>
        <v>-1.8177794064824226E-3</v>
      </c>
      <c r="F1628" s="5">
        <f t="shared" si="710"/>
        <v>1.1813023653852539</v>
      </c>
      <c r="G1628" t="str">
        <f t="shared" si="720"/>
        <v>空</v>
      </c>
      <c r="H1628" s="6">
        <f t="shared" si="711"/>
        <v>0</v>
      </c>
      <c r="I1628" s="5">
        <f t="shared" si="721"/>
        <v>3.4510282880340868</v>
      </c>
      <c r="J1628" t="str">
        <f t="shared" si="729"/>
        <v>空</v>
      </c>
      <c r="K1628" s="6">
        <f t="shared" si="712"/>
        <v>0</v>
      </c>
      <c r="L1628" s="5">
        <f t="shared" si="722"/>
        <v>7.3675269629679105</v>
      </c>
      <c r="M1628" t="str">
        <f t="shared" si="730"/>
        <v>空</v>
      </c>
      <c r="N1628" s="6">
        <f t="shared" si="713"/>
        <v>0</v>
      </c>
      <c r="O1628" s="5">
        <f t="shared" si="723"/>
        <v>5.9336311626640779</v>
      </c>
      <c r="P1628" t="str">
        <f t="shared" si="731"/>
        <v>多</v>
      </c>
      <c r="Q1628" s="6">
        <f t="shared" si="714"/>
        <v>-1.8177794064824226E-3</v>
      </c>
      <c r="R1628" s="5">
        <f t="shared" si="724"/>
        <v>2.9161606224625563</v>
      </c>
      <c r="S1628" t="str">
        <f t="shared" si="732"/>
        <v>多</v>
      </c>
      <c r="T1628" s="6">
        <f t="shared" si="715"/>
        <v>-1.8177794064824226E-3</v>
      </c>
      <c r="U1628" s="5">
        <f t="shared" si="725"/>
        <v>2.5150708991934669</v>
      </c>
      <c r="V1628" t="str">
        <f t="shared" si="733"/>
        <v>多</v>
      </c>
      <c r="W1628" s="6">
        <f t="shared" si="716"/>
        <v>-1.8177794064824226E-3</v>
      </c>
      <c r="X1628" s="5">
        <f t="shared" si="726"/>
        <v>2.7820638934496897</v>
      </c>
      <c r="Y1628" t="str">
        <f t="shared" si="734"/>
        <v>空</v>
      </c>
      <c r="Z1628" s="6">
        <f t="shared" si="717"/>
        <v>0</v>
      </c>
      <c r="AA1628" s="5">
        <f t="shared" si="727"/>
        <v>2.7468048786787751</v>
      </c>
      <c r="AB1628" t="str">
        <f t="shared" si="735"/>
        <v>空</v>
      </c>
      <c r="AC1628" s="6">
        <f t="shared" si="718"/>
        <v>0</v>
      </c>
      <c r="AD1628" s="5">
        <f t="shared" si="728"/>
        <v>2.8924592232318158</v>
      </c>
    </row>
    <row r="1629" spans="1:30" x14ac:dyDescent="0.15">
      <c r="A1629" s="1">
        <v>40799</v>
      </c>
      <c r="B1629" s="2">
        <v>2720.28</v>
      </c>
      <c r="C1629" s="3">
        <f t="shared" si="708"/>
        <v>-1.1202791610628315E-2</v>
      </c>
      <c r="D1629" s="4" t="str">
        <f t="shared" si="719"/>
        <v>多</v>
      </c>
      <c r="E1629" s="6">
        <f t="shared" si="709"/>
        <v>-1.1202791610628315E-2</v>
      </c>
      <c r="F1629" s="5">
        <f t="shared" si="710"/>
        <v>1.1680684811567006</v>
      </c>
      <c r="G1629" t="str">
        <f t="shared" si="720"/>
        <v>空</v>
      </c>
      <c r="H1629" s="6">
        <f t="shared" si="711"/>
        <v>0</v>
      </c>
      <c r="I1629" s="5">
        <f t="shared" si="721"/>
        <v>3.4510282880340868</v>
      </c>
      <c r="J1629" t="str">
        <f t="shared" si="729"/>
        <v>空</v>
      </c>
      <c r="K1629" s="6">
        <f t="shared" si="712"/>
        <v>0</v>
      </c>
      <c r="L1629" s="5">
        <f t="shared" si="722"/>
        <v>7.3675269629679105</v>
      </c>
      <c r="M1629" t="str">
        <f t="shared" si="730"/>
        <v>空</v>
      </c>
      <c r="N1629" s="6">
        <f t="shared" si="713"/>
        <v>0</v>
      </c>
      <c r="O1629" s="5">
        <f t="shared" si="723"/>
        <v>5.9336311626640779</v>
      </c>
      <c r="P1629" t="str">
        <f t="shared" si="731"/>
        <v>多</v>
      </c>
      <c r="Q1629" s="6">
        <f t="shared" si="714"/>
        <v>-1.1202791610628315E-2</v>
      </c>
      <c r="R1629" s="5">
        <f t="shared" si="724"/>
        <v>2.8834914827059879</v>
      </c>
      <c r="S1629" t="str">
        <f t="shared" si="732"/>
        <v>多</v>
      </c>
      <c r="T1629" s="6">
        <f t="shared" si="715"/>
        <v>-1.1202791610628315E-2</v>
      </c>
      <c r="U1629" s="5">
        <f t="shared" si="725"/>
        <v>2.4868950840238471</v>
      </c>
      <c r="V1629" t="str">
        <f t="shared" si="733"/>
        <v>多</v>
      </c>
      <c r="W1629" s="6">
        <f t="shared" si="716"/>
        <v>-1.1202791610628315E-2</v>
      </c>
      <c r="X1629" s="5">
        <f t="shared" si="726"/>
        <v>2.7508970114039197</v>
      </c>
      <c r="Y1629" t="str">
        <f t="shared" si="734"/>
        <v>空</v>
      </c>
      <c r="Z1629" s="6">
        <f t="shared" si="717"/>
        <v>0</v>
      </c>
      <c r="AA1629" s="5">
        <f t="shared" si="727"/>
        <v>2.7468048786787751</v>
      </c>
      <c r="AB1629" t="str">
        <f t="shared" si="735"/>
        <v>空</v>
      </c>
      <c r="AC1629" s="6">
        <f t="shared" si="718"/>
        <v>0</v>
      </c>
      <c r="AD1629" s="5">
        <f t="shared" si="728"/>
        <v>2.8924592232318158</v>
      </c>
    </row>
    <row r="1630" spans="1:30" x14ac:dyDescent="0.15">
      <c r="A1630" s="1">
        <v>40800</v>
      </c>
      <c r="B1630" s="2">
        <v>2733.11</v>
      </c>
      <c r="C1630" s="3">
        <f t="shared" si="708"/>
        <v>4.7164262502388254E-3</v>
      </c>
      <c r="D1630" s="4" t="str">
        <f t="shared" si="719"/>
        <v>多</v>
      </c>
      <c r="E1630" s="6">
        <f t="shared" si="709"/>
        <v>4.7164262502388254E-3</v>
      </c>
      <c r="F1630" s="5">
        <f t="shared" si="710"/>
        <v>1.1735775900033047</v>
      </c>
      <c r="G1630" t="str">
        <f t="shared" si="720"/>
        <v>空</v>
      </c>
      <c r="H1630" s="6">
        <f t="shared" si="711"/>
        <v>0</v>
      </c>
      <c r="I1630" s="5">
        <f t="shared" si="721"/>
        <v>3.4510282880340868</v>
      </c>
      <c r="J1630" t="str">
        <f t="shared" si="729"/>
        <v>空</v>
      </c>
      <c r="K1630" s="6">
        <f t="shared" si="712"/>
        <v>0</v>
      </c>
      <c r="L1630" s="5">
        <f t="shared" si="722"/>
        <v>7.3675269629679105</v>
      </c>
      <c r="M1630" t="str">
        <f t="shared" si="730"/>
        <v>空</v>
      </c>
      <c r="N1630" s="6">
        <f t="shared" si="713"/>
        <v>0</v>
      </c>
      <c r="O1630" s="5">
        <f t="shared" si="723"/>
        <v>5.9336311626640779</v>
      </c>
      <c r="P1630" t="str">
        <f t="shared" si="731"/>
        <v>多</v>
      </c>
      <c r="Q1630" s="6">
        <f t="shared" si="714"/>
        <v>4.7164262502388254E-3</v>
      </c>
      <c r="R1630" s="5">
        <f t="shared" si="724"/>
        <v>2.8970912576273626</v>
      </c>
      <c r="S1630" t="str">
        <f t="shared" si="732"/>
        <v>多</v>
      </c>
      <c r="T1630" s="6">
        <f t="shared" si="715"/>
        <v>4.7164262502388254E-3</v>
      </c>
      <c r="U1630" s="5">
        <f t="shared" si="725"/>
        <v>2.4986243412797271</v>
      </c>
      <c r="V1630" t="str">
        <f t="shared" si="733"/>
        <v>多</v>
      </c>
      <c r="W1630" s="6">
        <f t="shared" si="716"/>
        <v>4.7164262502388254E-3</v>
      </c>
      <c r="X1630" s="5">
        <f t="shared" si="726"/>
        <v>2.7638714142802088</v>
      </c>
      <c r="Y1630" t="str">
        <f t="shared" si="734"/>
        <v>空</v>
      </c>
      <c r="Z1630" s="6">
        <f t="shared" si="717"/>
        <v>0</v>
      </c>
      <c r="AA1630" s="5">
        <f t="shared" si="727"/>
        <v>2.7468048786787751</v>
      </c>
      <c r="AB1630" t="str">
        <f t="shared" si="735"/>
        <v>空</v>
      </c>
      <c r="AC1630" s="6">
        <f t="shared" si="718"/>
        <v>0</v>
      </c>
      <c r="AD1630" s="5">
        <f t="shared" si="728"/>
        <v>2.8924592232318158</v>
      </c>
    </row>
    <row r="1631" spans="1:30" x14ac:dyDescent="0.15">
      <c r="A1631" s="1">
        <v>40801</v>
      </c>
      <c r="B1631" s="2">
        <v>2729.05</v>
      </c>
      <c r="C1631" s="3">
        <f t="shared" si="708"/>
        <v>-1.48548722883457E-3</v>
      </c>
      <c r="D1631" s="4" t="str">
        <f t="shared" si="719"/>
        <v>多</v>
      </c>
      <c r="E1631" s="6">
        <f t="shared" si="709"/>
        <v>-1.48548722883457E-3</v>
      </c>
      <c r="F1631" s="5">
        <f t="shared" si="710"/>
        <v>1.1718342554813084</v>
      </c>
      <c r="G1631" t="str">
        <f t="shared" si="720"/>
        <v>空</v>
      </c>
      <c r="H1631" s="6">
        <f t="shared" si="711"/>
        <v>0</v>
      </c>
      <c r="I1631" s="5">
        <f t="shared" si="721"/>
        <v>3.4510282880340868</v>
      </c>
      <c r="J1631" t="str">
        <f t="shared" si="729"/>
        <v>空</v>
      </c>
      <c r="K1631" s="6">
        <f t="shared" si="712"/>
        <v>0</v>
      </c>
      <c r="L1631" s="5">
        <f t="shared" si="722"/>
        <v>7.3675269629679105</v>
      </c>
      <c r="M1631" t="str">
        <f t="shared" si="730"/>
        <v>空</v>
      </c>
      <c r="N1631" s="6">
        <f t="shared" si="713"/>
        <v>0</v>
      </c>
      <c r="O1631" s="5">
        <f t="shared" si="723"/>
        <v>5.9336311626640779</v>
      </c>
      <c r="P1631" t="str">
        <f t="shared" si="731"/>
        <v>多</v>
      </c>
      <c r="Q1631" s="6">
        <f t="shared" si="714"/>
        <v>-1.48548722883457E-3</v>
      </c>
      <c r="R1631" s="5">
        <f t="shared" si="724"/>
        <v>2.8927876655633891</v>
      </c>
      <c r="S1631" t="str">
        <f t="shared" si="732"/>
        <v>多</v>
      </c>
      <c r="T1631" s="6">
        <f t="shared" si="715"/>
        <v>-1.48548722883457E-3</v>
      </c>
      <c r="U1631" s="5">
        <f t="shared" si="725"/>
        <v>2.4949126667311008</v>
      </c>
      <c r="V1631" t="str">
        <f t="shared" si="733"/>
        <v>多</v>
      </c>
      <c r="W1631" s="6">
        <f t="shared" si="716"/>
        <v>-1.48548722883457E-3</v>
      </c>
      <c r="X1631" s="5">
        <f t="shared" si="726"/>
        <v>2.7597657185921545</v>
      </c>
      <c r="Y1631" t="str">
        <f t="shared" si="734"/>
        <v>空</v>
      </c>
      <c r="Z1631" s="6">
        <f t="shared" si="717"/>
        <v>0</v>
      </c>
      <c r="AA1631" s="5">
        <f t="shared" si="727"/>
        <v>2.7468048786787751</v>
      </c>
      <c r="AB1631" t="str">
        <f t="shared" si="735"/>
        <v>空</v>
      </c>
      <c r="AC1631" s="6">
        <f t="shared" si="718"/>
        <v>0</v>
      </c>
      <c r="AD1631" s="5">
        <f t="shared" si="728"/>
        <v>2.8924592232318158</v>
      </c>
    </row>
    <row r="1632" spans="1:30" x14ac:dyDescent="0.15">
      <c r="A1632" s="1">
        <v>40802</v>
      </c>
      <c r="B1632" s="2">
        <v>2733.99</v>
      </c>
      <c r="C1632" s="3">
        <f t="shared" si="708"/>
        <v>1.8101537164945114E-3</v>
      </c>
      <c r="D1632" s="4" t="str">
        <f t="shared" si="719"/>
        <v>多</v>
      </c>
      <c r="E1632" s="6">
        <f t="shared" si="709"/>
        <v>1.8101537164945114E-3</v>
      </c>
      <c r="F1632" s="5">
        <f t="shared" si="710"/>
        <v>1.1739554556139835</v>
      </c>
      <c r="G1632" t="str">
        <f t="shared" si="720"/>
        <v>空</v>
      </c>
      <c r="H1632" s="6">
        <f t="shared" si="711"/>
        <v>0</v>
      </c>
      <c r="I1632" s="5">
        <f t="shared" si="721"/>
        <v>3.4510282880340868</v>
      </c>
      <c r="J1632" t="str">
        <f t="shared" si="729"/>
        <v>空</v>
      </c>
      <c r="K1632" s="6">
        <f t="shared" si="712"/>
        <v>0</v>
      </c>
      <c r="L1632" s="5">
        <f t="shared" si="722"/>
        <v>7.3675269629679105</v>
      </c>
      <c r="M1632" t="str">
        <f t="shared" si="730"/>
        <v>空</v>
      </c>
      <c r="N1632" s="6">
        <f t="shared" si="713"/>
        <v>0</v>
      </c>
      <c r="O1632" s="5">
        <f t="shared" si="723"/>
        <v>5.9336311626640779</v>
      </c>
      <c r="P1632" t="str">
        <f t="shared" si="731"/>
        <v>多</v>
      </c>
      <c r="Q1632" s="6">
        <f t="shared" si="714"/>
        <v>1.8101537164945114E-3</v>
      </c>
      <c r="R1632" s="5">
        <f t="shared" si="724"/>
        <v>2.8980240559072383</v>
      </c>
      <c r="S1632" t="str">
        <f t="shared" si="732"/>
        <v>多</v>
      </c>
      <c r="T1632" s="6">
        <f t="shared" si="715"/>
        <v>1.8101537164945114E-3</v>
      </c>
      <c r="U1632" s="5">
        <f t="shared" si="725"/>
        <v>2.4994288421671134</v>
      </c>
      <c r="V1632" t="str">
        <f t="shared" si="733"/>
        <v>多</v>
      </c>
      <c r="W1632" s="6">
        <f t="shared" si="716"/>
        <v>1.8101537164945114E-3</v>
      </c>
      <c r="X1632" s="5">
        <f t="shared" si="726"/>
        <v>2.7647613187643181</v>
      </c>
      <c r="Y1632" t="str">
        <f t="shared" si="734"/>
        <v>空</v>
      </c>
      <c r="Z1632" s="6">
        <f t="shared" si="717"/>
        <v>0</v>
      </c>
      <c r="AA1632" s="5">
        <f t="shared" si="727"/>
        <v>2.7468048786787751</v>
      </c>
      <c r="AB1632" t="str">
        <f t="shared" si="735"/>
        <v>空</v>
      </c>
      <c r="AC1632" s="6">
        <f t="shared" si="718"/>
        <v>0</v>
      </c>
      <c r="AD1632" s="5">
        <f t="shared" si="728"/>
        <v>2.8924592232318158</v>
      </c>
    </row>
    <row r="1633" spans="1:30" x14ac:dyDescent="0.15">
      <c r="A1633" s="1">
        <v>40805</v>
      </c>
      <c r="B1633" s="2">
        <v>2679.27</v>
      </c>
      <c r="C1633" s="3">
        <f t="shared" si="708"/>
        <v>-2.001470378457848E-2</v>
      </c>
      <c r="D1633" s="4" t="str">
        <f t="shared" si="719"/>
        <v>多</v>
      </c>
      <c r="E1633" s="6">
        <f t="shared" si="709"/>
        <v>-2.001470378457848E-2</v>
      </c>
      <c r="F1633" s="5">
        <f t="shared" si="710"/>
        <v>1.1504590849135798</v>
      </c>
      <c r="G1633" t="str">
        <f t="shared" si="720"/>
        <v>空</v>
      </c>
      <c r="H1633" s="6">
        <f t="shared" si="711"/>
        <v>0</v>
      </c>
      <c r="I1633" s="5">
        <f t="shared" si="721"/>
        <v>3.4510282880340868</v>
      </c>
      <c r="J1633" t="str">
        <f t="shared" si="729"/>
        <v>空</v>
      </c>
      <c r="K1633" s="6">
        <f t="shared" si="712"/>
        <v>0</v>
      </c>
      <c r="L1633" s="5">
        <f t="shared" si="722"/>
        <v>7.3675269629679105</v>
      </c>
      <c r="M1633" t="str">
        <f t="shared" si="730"/>
        <v>空</v>
      </c>
      <c r="N1633" s="6">
        <f t="shared" si="713"/>
        <v>0</v>
      </c>
      <c r="O1633" s="5">
        <f t="shared" si="723"/>
        <v>5.9336311626640779</v>
      </c>
      <c r="P1633" t="str">
        <f t="shared" si="731"/>
        <v>多</v>
      </c>
      <c r="Q1633" s="6">
        <f t="shared" si="714"/>
        <v>-2.001470378457848E-2</v>
      </c>
      <c r="R1633" s="5">
        <f t="shared" si="724"/>
        <v>2.8400209628676722</v>
      </c>
      <c r="S1633" t="str">
        <f t="shared" si="732"/>
        <v>多</v>
      </c>
      <c r="T1633" s="6">
        <f t="shared" si="715"/>
        <v>-2.001470378457848E-2</v>
      </c>
      <c r="U1633" s="5">
        <f t="shared" si="725"/>
        <v>2.4494035142605068</v>
      </c>
      <c r="V1633" t="str">
        <f t="shared" si="733"/>
        <v>多</v>
      </c>
      <c r="W1633" s="6">
        <f t="shared" si="716"/>
        <v>-2.001470378457848E-2</v>
      </c>
      <c r="X1633" s="5">
        <f t="shared" si="726"/>
        <v>2.7094254399341895</v>
      </c>
      <c r="Y1633" t="str">
        <f t="shared" si="734"/>
        <v>空</v>
      </c>
      <c r="Z1633" s="6">
        <f t="shared" si="717"/>
        <v>0</v>
      </c>
      <c r="AA1633" s="5">
        <f t="shared" si="727"/>
        <v>2.7468048786787751</v>
      </c>
      <c r="AB1633" t="str">
        <f t="shared" si="735"/>
        <v>空</v>
      </c>
      <c r="AC1633" s="6">
        <f t="shared" si="718"/>
        <v>0</v>
      </c>
      <c r="AD1633" s="5">
        <f t="shared" si="728"/>
        <v>2.8924592232318158</v>
      </c>
    </row>
    <row r="1634" spans="1:30" x14ac:dyDescent="0.15">
      <c r="A1634" s="1">
        <v>40806</v>
      </c>
      <c r="B1634" s="2">
        <v>2689.85</v>
      </c>
      <c r="C1634" s="3">
        <f t="shared" si="708"/>
        <v>3.948836810026668E-3</v>
      </c>
      <c r="D1634" s="4" t="str">
        <f t="shared" si="719"/>
        <v>多</v>
      </c>
      <c r="E1634" s="6">
        <f t="shared" si="709"/>
        <v>3.948836810026668E-3</v>
      </c>
      <c r="F1634" s="5">
        <f t="shared" si="710"/>
        <v>1.1550020600965163</v>
      </c>
      <c r="G1634" t="str">
        <f t="shared" si="720"/>
        <v>空</v>
      </c>
      <c r="H1634" s="6">
        <f t="shared" si="711"/>
        <v>0</v>
      </c>
      <c r="I1634" s="5">
        <f t="shared" si="721"/>
        <v>3.4510282880340868</v>
      </c>
      <c r="J1634" t="str">
        <f t="shared" si="729"/>
        <v>空</v>
      </c>
      <c r="K1634" s="6">
        <f t="shared" si="712"/>
        <v>0</v>
      </c>
      <c r="L1634" s="5">
        <f t="shared" si="722"/>
        <v>7.3675269629679105</v>
      </c>
      <c r="M1634" t="str">
        <f t="shared" si="730"/>
        <v>空</v>
      </c>
      <c r="N1634" s="6">
        <f t="shared" si="713"/>
        <v>0</v>
      </c>
      <c r="O1634" s="5">
        <f t="shared" si="723"/>
        <v>5.9336311626640779</v>
      </c>
      <c r="P1634" t="str">
        <f t="shared" si="731"/>
        <v>多</v>
      </c>
      <c r="Q1634" s="6">
        <f t="shared" si="714"/>
        <v>3.948836810026668E-3</v>
      </c>
      <c r="R1634" s="5">
        <f t="shared" si="724"/>
        <v>2.8512357421870913</v>
      </c>
      <c r="S1634" t="str">
        <f t="shared" si="732"/>
        <v>多</v>
      </c>
      <c r="T1634" s="6">
        <f t="shared" si="715"/>
        <v>3.948836810026668E-3</v>
      </c>
      <c r="U1634" s="5">
        <f t="shared" si="725"/>
        <v>2.4590758090202276</v>
      </c>
      <c r="V1634" t="str">
        <f t="shared" si="733"/>
        <v>多</v>
      </c>
      <c r="W1634" s="6">
        <f t="shared" si="716"/>
        <v>3.948836810026668E-3</v>
      </c>
      <c r="X1634" s="5">
        <f t="shared" si="726"/>
        <v>2.7201245188454242</v>
      </c>
      <c r="Y1634" t="str">
        <f t="shared" si="734"/>
        <v>空</v>
      </c>
      <c r="Z1634" s="6">
        <f t="shared" si="717"/>
        <v>0</v>
      </c>
      <c r="AA1634" s="5">
        <f t="shared" si="727"/>
        <v>2.7468048786787751</v>
      </c>
      <c r="AB1634" t="str">
        <f t="shared" si="735"/>
        <v>空</v>
      </c>
      <c r="AC1634" s="6">
        <f t="shared" si="718"/>
        <v>0</v>
      </c>
      <c r="AD1634" s="5">
        <f t="shared" si="728"/>
        <v>2.8924592232318158</v>
      </c>
    </row>
    <row r="1635" spans="1:30" x14ac:dyDescent="0.15">
      <c r="A1635" s="1">
        <v>40807</v>
      </c>
      <c r="B1635" s="2">
        <v>2771.01</v>
      </c>
      <c r="C1635" s="3">
        <f t="shared" si="708"/>
        <v>3.0172686209268385E-2</v>
      </c>
      <c r="D1635" s="4" t="str">
        <f t="shared" si="719"/>
        <v>空</v>
      </c>
      <c r="E1635" s="6">
        <f t="shared" si="709"/>
        <v>3.0172686209268385E-2</v>
      </c>
      <c r="F1635" s="5">
        <f t="shared" si="710"/>
        <v>1.189851574826867</v>
      </c>
      <c r="G1635" t="str">
        <f t="shared" si="720"/>
        <v>空</v>
      </c>
      <c r="H1635" s="6">
        <f t="shared" si="711"/>
        <v>0</v>
      </c>
      <c r="I1635" s="5">
        <f t="shared" si="721"/>
        <v>3.4510282880340868</v>
      </c>
      <c r="J1635" t="str">
        <f t="shared" si="729"/>
        <v>空</v>
      </c>
      <c r="K1635" s="6">
        <f t="shared" si="712"/>
        <v>0</v>
      </c>
      <c r="L1635" s="5">
        <f t="shared" si="722"/>
        <v>7.3675269629679105</v>
      </c>
      <c r="M1635" t="str">
        <f t="shared" si="730"/>
        <v>空</v>
      </c>
      <c r="N1635" s="6">
        <f t="shared" si="713"/>
        <v>0</v>
      </c>
      <c r="O1635" s="5">
        <f t="shared" si="723"/>
        <v>5.9336311626640779</v>
      </c>
      <c r="P1635" t="str">
        <f t="shared" si="731"/>
        <v>多</v>
      </c>
      <c r="Q1635" s="6">
        <f t="shared" si="714"/>
        <v>3.0172686209268385E-2</v>
      </c>
      <c r="R1635" s="5">
        <f t="shared" si="724"/>
        <v>2.9372651835447527</v>
      </c>
      <c r="S1635" t="str">
        <f t="shared" si="732"/>
        <v>多</v>
      </c>
      <c r="T1635" s="6">
        <f t="shared" si="715"/>
        <v>3.0172686209268385E-2</v>
      </c>
      <c r="U1635" s="5">
        <f t="shared" si="725"/>
        <v>2.5332727317705976</v>
      </c>
      <c r="V1635" t="str">
        <f t="shared" si="733"/>
        <v>多</v>
      </c>
      <c r="W1635" s="6">
        <f t="shared" si="716"/>
        <v>3.0172686209268385E-2</v>
      </c>
      <c r="X1635" s="5">
        <f t="shared" si="726"/>
        <v>2.8021979824026841</v>
      </c>
      <c r="Y1635" t="str">
        <f t="shared" si="734"/>
        <v>空</v>
      </c>
      <c r="Z1635" s="6">
        <f t="shared" si="717"/>
        <v>0</v>
      </c>
      <c r="AA1635" s="5">
        <f t="shared" si="727"/>
        <v>2.7468048786787751</v>
      </c>
      <c r="AB1635" t="str">
        <f t="shared" si="735"/>
        <v>空</v>
      </c>
      <c r="AC1635" s="6">
        <f t="shared" si="718"/>
        <v>0</v>
      </c>
      <c r="AD1635" s="5">
        <f t="shared" si="728"/>
        <v>2.8924592232318158</v>
      </c>
    </row>
    <row r="1636" spans="1:30" x14ac:dyDescent="0.15">
      <c r="A1636" s="1">
        <v>40808</v>
      </c>
      <c r="B1636" s="2">
        <v>2685.69</v>
      </c>
      <c r="C1636" s="3">
        <f t="shared" si="708"/>
        <v>-3.0790217285394217E-2</v>
      </c>
      <c r="D1636" s="4" t="str">
        <f t="shared" si="719"/>
        <v>空</v>
      </c>
      <c r="E1636" s="6">
        <f t="shared" si="709"/>
        <v>0</v>
      </c>
      <c r="F1636" s="5">
        <f t="shared" si="710"/>
        <v>1.189851574826867</v>
      </c>
      <c r="G1636" t="str">
        <f t="shared" si="720"/>
        <v>空</v>
      </c>
      <c r="H1636" s="6">
        <f t="shared" si="711"/>
        <v>0</v>
      </c>
      <c r="I1636" s="5">
        <f t="shared" si="721"/>
        <v>3.4510282880340868</v>
      </c>
      <c r="J1636" t="str">
        <f t="shared" si="729"/>
        <v>空</v>
      </c>
      <c r="K1636" s="6">
        <f t="shared" si="712"/>
        <v>0</v>
      </c>
      <c r="L1636" s="5">
        <f t="shared" si="722"/>
        <v>7.3675269629679105</v>
      </c>
      <c r="M1636" t="str">
        <f t="shared" si="730"/>
        <v>空</v>
      </c>
      <c r="N1636" s="6">
        <f t="shared" si="713"/>
        <v>0</v>
      </c>
      <c r="O1636" s="5">
        <f t="shared" si="723"/>
        <v>5.9336311626640779</v>
      </c>
      <c r="P1636" t="str">
        <f t="shared" si="731"/>
        <v>多</v>
      </c>
      <c r="Q1636" s="6">
        <f t="shared" si="714"/>
        <v>-3.0790217285394217E-2</v>
      </c>
      <c r="R1636" s="5">
        <f t="shared" si="724"/>
        <v>2.8468261503185865</v>
      </c>
      <c r="S1636" t="str">
        <f t="shared" si="732"/>
        <v>多</v>
      </c>
      <c r="T1636" s="6">
        <f t="shared" si="715"/>
        <v>-3.0790217285394217E-2</v>
      </c>
      <c r="U1636" s="5">
        <f t="shared" si="725"/>
        <v>2.4552727139162167</v>
      </c>
      <c r="V1636" t="str">
        <f t="shared" si="733"/>
        <v>多</v>
      </c>
      <c r="W1636" s="6">
        <f t="shared" si="716"/>
        <v>-3.0790217285394217E-2</v>
      </c>
      <c r="X1636" s="5">
        <f t="shared" si="726"/>
        <v>2.7159176976478121</v>
      </c>
      <c r="Y1636" t="str">
        <f t="shared" si="734"/>
        <v>空</v>
      </c>
      <c r="Z1636" s="6">
        <f t="shared" si="717"/>
        <v>0</v>
      </c>
      <c r="AA1636" s="5">
        <f t="shared" si="727"/>
        <v>2.7468048786787751</v>
      </c>
      <c r="AB1636" t="str">
        <f t="shared" si="735"/>
        <v>空</v>
      </c>
      <c r="AC1636" s="6">
        <f t="shared" si="718"/>
        <v>0</v>
      </c>
      <c r="AD1636" s="5">
        <f t="shared" si="728"/>
        <v>2.8924592232318158</v>
      </c>
    </row>
    <row r="1637" spans="1:30" x14ac:dyDescent="0.15">
      <c r="A1637" s="1">
        <v>40809</v>
      </c>
      <c r="B1637" s="2">
        <v>2669.48</v>
      </c>
      <c r="C1637" s="3">
        <f t="shared" si="708"/>
        <v>-6.0356928759461859E-3</v>
      </c>
      <c r="D1637" s="4" t="str">
        <f t="shared" si="719"/>
        <v>多</v>
      </c>
      <c r="E1637" s="6">
        <f t="shared" si="709"/>
        <v>0</v>
      </c>
      <c r="F1637" s="5">
        <f t="shared" si="710"/>
        <v>1.189851574826867</v>
      </c>
      <c r="G1637" t="str">
        <f t="shared" si="720"/>
        <v>空</v>
      </c>
      <c r="H1637" s="6">
        <f t="shared" si="711"/>
        <v>0</v>
      </c>
      <c r="I1637" s="5">
        <f t="shared" si="721"/>
        <v>3.4510282880340868</v>
      </c>
      <c r="J1637" t="str">
        <f t="shared" si="729"/>
        <v>空</v>
      </c>
      <c r="K1637" s="6">
        <f t="shared" si="712"/>
        <v>0</v>
      </c>
      <c r="L1637" s="5">
        <f t="shared" si="722"/>
        <v>7.3675269629679105</v>
      </c>
      <c r="M1637" t="str">
        <f t="shared" si="730"/>
        <v>空</v>
      </c>
      <c r="N1637" s="6">
        <f t="shared" si="713"/>
        <v>0</v>
      </c>
      <c r="O1637" s="5">
        <f t="shared" si="723"/>
        <v>5.9336311626640779</v>
      </c>
      <c r="P1637" t="str">
        <f t="shared" si="731"/>
        <v>多</v>
      </c>
      <c r="Q1637" s="6">
        <f t="shared" si="714"/>
        <v>-6.0356928759461859E-3</v>
      </c>
      <c r="R1637" s="5">
        <f t="shared" si="724"/>
        <v>2.8296435820040515</v>
      </c>
      <c r="S1637" t="str">
        <f t="shared" si="732"/>
        <v>多</v>
      </c>
      <c r="T1637" s="6">
        <f t="shared" si="715"/>
        <v>-6.0356928759461859E-3</v>
      </c>
      <c r="U1637" s="5">
        <f t="shared" si="725"/>
        <v>2.4404534418883275</v>
      </c>
      <c r="V1637" t="str">
        <f t="shared" si="733"/>
        <v>多</v>
      </c>
      <c r="W1637" s="6">
        <f t="shared" si="716"/>
        <v>-6.0356928759461859E-3</v>
      </c>
      <c r="X1637" s="5">
        <f t="shared" si="726"/>
        <v>2.699525252548463</v>
      </c>
      <c r="Y1637" t="str">
        <f t="shared" si="734"/>
        <v>空</v>
      </c>
      <c r="Z1637" s="6">
        <f t="shared" si="717"/>
        <v>0</v>
      </c>
      <c r="AA1637" s="5">
        <f t="shared" si="727"/>
        <v>2.7468048786787751</v>
      </c>
      <c r="AB1637" t="str">
        <f t="shared" si="735"/>
        <v>空</v>
      </c>
      <c r="AC1637" s="6">
        <f t="shared" si="718"/>
        <v>0</v>
      </c>
      <c r="AD1637" s="5">
        <f t="shared" si="728"/>
        <v>2.8924592232318158</v>
      </c>
    </row>
    <row r="1638" spans="1:30" x14ac:dyDescent="0.15">
      <c r="A1638" s="1">
        <v>40812</v>
      </c>
      <c r="B1638" s="2">
        <v>2610.92</v>
      </c>
      <c r="C1638" s="3">
        <f t="shared" si="708"/>
        <v>-2.1936856616269762E-2</v>
      </c>
      <c r="D1638" s="4" t="str">
        <f t="shared" si="719"/>
        <v>多</v>
      </c>
      <c r="E1638" s="6">
        <f t="shared" si="709"/>
        <v>-2.1936856616269762E-2</v>
      </c>
      <c r="F1638" s="5">
        <f t="shared" si="710"/>
        <v>1.1637499714352473</v>
      </c>
      <c r="G1638" t="str">
        <f t="shared" si="720"/>
        <v>空</v>
      </c>
      <c r="H1638" s="6">
        <f t="shared" si="711"/>
        <v>0</v>
      </c>
      <c r="I1638" s="5">
        <f t="shared" si="721"/>
        <v>3.4510282880340868</v>
      </c>
      <c r="J1638" t="str">
        <f t="shared" si="729"/>
        <v>空</v>
      </c>
      <c r="K1638" s="6">
        <f t="shared" si="712"/>
        <v>0</v>
      </c>
      <c r="L1638" s="5">
        <f t="shared" si="722"/>
        <v>7.3675269629679105</v>
      </c>
      <c r="M1638" t="str">
        <f t="shared" si="730"/>
        <v>空</v>
      </c>
      <c r="N1638" s="6">
        <f t="shared" si="713"/>
        <v>0</v>
      </c>
      <c r="O1638" s="5">
        <f t="shared" si="723"/>
        <v>5.9336311626640779</v>
      </c>
      <c r="P1638" t="str">
        <f t="shared" si="731"/>
        <v>多</v>
      </c>
      <c r="Q1638" s="6">
        <f t="shared" si="714"/>
        <v>-2.1936856616269762E-2</v>
      </c>
      <c r="R1638" s="5">
        <f t="shared" si="724"/>
        <v>2.7675700964704806</v>
      </c>
      <c r="S1638" t="str">
        <f t="shared" si="732"/>
        <v>多</v>
      </c>
      <c r="T1638" s="6">
        <f t="shared" si="715"/>
        <v>-2.1936856616269762E-2</v>
      </c>
      <c r="U1638" s="5">
        <f t="shared" si="725"/>
        <v>2.386917564654941</v>
      </c>
      <c r="V1638" t="str">
        <f t="shared" si="733"/>
        <v>多</v>
      </c>
      <c r="W1638" s="6">
        <f t="shared" si="716"/>
        <v>-2.1936856616269762E-2</v>
      </c>
      <c r="X1638" s="5">
        <f t="shared" si="726"/>
        <v>2.640306154151308</v>
      </c>
      <c r="Y1638" t="str">
        <f t="shared" si="734"/>
        <v>空</v>
      </c>
      <c r="Z1638" s="6">
        <f t="shared" si="717"/>
        <v>0</v>
      </c>
      <c r="AA1638" s="5">
        <f t="shared" si="727"/>
        <v>2.7468048786787751</v>
      </c>
      <c r="AB1638" t="str">
        <f t="shared" si="735"/>
        <v>空</v>
      </c>
      <c r="AC1638" s="6">
        <f t="shared" si="718"/>
        <v>0</v>
      </c>
      <c r="AD1638" s="5">
        <f t="shared" si="728"/>
        <v>2.8924592232318158</v>
      </c>
    </row>
    <row r="1639" spans="1:30" x14ac:dyDescent="0.15">
      <c r="A1639" s="1">
        <v>40813</v>
      </c>
      <c r="B1639" s="2">
        <v>2637.88</v>
      </c>
      <c r="C1639" s="3">
        <f t="shared" si="708"/>
        <v>1.0325862148208298E-2</v>
      </c>
      <c r="D1639" s="4" t="str">
        <f t="shared" si="719"/>
        <v>多</v>
      </c>
      <c r="E1639" s="6">
        <f t="shared" si="709"/>
        <v>1.0325862148208298E-2</v>
      </c>
      <c r="F1639" s="5">
        <f t="shared" si="710"/>
        <v>1.1757666932152691</v>
      </c>
      <c r="G1639" t="str">
        <f t="shared" si="720"/>
        <v>空</v>
      </c>
      <c r="H1639" s="6">
        <f t="shared" si="711"/>
        <v>0</v>
      </c>
      <c r="I1639" s="5">
        <f t="shared" si="721"/>
        <v>3.4510282880340868</v>
      </c>
      <c r="J1639" t="str">
        <f t="shared" si="729"/>
        <v>空</v>
      </c>
      <c r="K1639" s="6">
        <f t="shared" si="712"/>
        <v>0</v>
      </c>
      <c r="L1639" s="5">
        <f t="shared" si="722"/>
        <v>7.3675269629679105</v>
      </c>
      <c r="M1639" t="str">
        <f t="shared" si="730"/>
        <v>空</v>
      </c>
      <c r="N1639" s="6">
        <f t="shared" si="713"/>
        <v>0</v>
      </c>
      <c r="O1639" s="5">
        <f t="shared" si="723"/>
        <v>5.9336311626640779</v>
      </c>
      <c r="P1639" t="str">
        <f t="shared" si="731"/>
        <v>多</v>
      </c>
      <c r="Q1639" s="6">
        <f t="shared" si="714"/>
        <v>1.0325862148208298E-2</v>
      </c>
      <c r="R1639" s="5">
        <f t="shared" si="724"/>
        <v>2.7961476437721382</v>
      </c>
      <c r="S1639" t="str">
        <f t="shared" si="732"/>
        <v>多</v>
      </c>
      <c r="T1639" s="6">
        <f t="shared" si="715"/>
        <v>1.0325862148208298E-2</v>
      </c>
      <c r="U1639" s="5">
        <f t="shared" si="725"/>
        <v>2.411564546386705</v>
      </c>
      <c r="V1639" t="str">
        <f t="shared" si="733"/>
        <v>多</v>
      </c>
      <c r="W1639" s="6">
        <f t="shared" si="716"/>
        <v>1.0325862148208298E-2</v>
      </c>
      <c r="X1639" s="5">
        <f t="shared" si="726"/>
        <v>2.6675695915281405</v>
      </c>
      <c r="Y1639" t="str">
        <f t="shared" si="734"/>
        <v>空</v>
      </c>
      <c r="Z1639" s="6">
        <f t="shared" si="717"/>
        <v>0</v>
      </c>
      <c r="AA1639" s="5">
        <f t="shared" si="727"/>
        <v>2.7468048786787751</v>
      </c>
      <c r="AB1639" t="str">
        <f t="shared" si="735"/>
        <v>空</v>
      </c>
      <c r="AC1639" s="6">
        <f t="shared" si="718"/>
        <v>0</v>
      </c>
      <c r="AD1639" s="5">
        <f t="shared" si="728"/>
        <v>2.8924592232318158</v>
      </c>
    </row>
    <row r="1640" spans="1:30" x14ac:dyDescent="0.15">
      <c r="A1640" s="1">
        <v>40814</v>
      </c>
      <c r="B1640" s="2">
        <v>2610.59</v>
      </c>
      <c r="C1640" s="3">
        <f t="shared" si="708"/>
        <v>-1.0345428905029763E-2</v>
      </c>
      <c r="D1640" s="4" t="str">
        <f t="shared" si="719"/>
        <v>多</v>
      </c>
      <c r="E1640" s="6">
        <f t="shared" si="709"/>
        <v>-1.0345428905029763E-2</v>
      </c>
      <c r="F1640" s="5">
        <f t="shared" si="710"/>
        <v>1.1636028824817086</v>
      </c>
      <c r="G1640" t="str">
        <f t="shared" si="720"/>
        <v>空</v>
      </c>
      <c r="H1640" s="6">
        <f t="shared" si="711"/>
        <v>0</v>
      </c>
      <c r="I1640" s="5">
        <f t="shared" si="721"/>
        <v>3.4510282880340868</v>
      </c>
      <c r="J1640" t="str">
        <f t="shared" si="729"/>
        <v>空</v>
      </c>
      <c r="K1640" s="6">
        <f t="shared" si="712"/>
        <v>0</v>
      </c>
      <c r="L1640" s="5">
        <f t="shared" si="722"/>
        <v>7.3675269629679105</v>
      </c>
      <c r="M1640" t="str">
        <f t="shared" si="730"/>
        <v>空</v>
      </c>
      <c r="N1640" s="6">
        <f t="shared" si="713"/>
        <v>0</v>
      </c>
      <c r="O1640" s="5">
        <f t="shared" si="723"/>
        <v>5.9336311626640779</v>
      </c>
      <c r="P1640" t="str">
        <f t="shared" si="731"/>
        <v>多</v>
      </c>
      <c r="Q1640" s="6">
        <f t="shared" si="714"/>
        <v>-1.0345428905029763E-2</v>
      </c>
      <c r="R1640" s="5">
        <f t="shared" si="724"/>
        <v>2.7672202971155269</v>
      </c>
      <c r="S1640" t="str">
        <f t="shared" si="732"/>
        <v>多</v>
      </c>
      <c r="T1640" s="6">
        <f t="shared" si="715"/>
        <v>-1.0345428905029763E-2</v>
      </c>
      <c r="U1640" s="5">
        <f t="shared" si="725"/>
        <v>2.3866158768221712</v>
      </c>
      <c r="V1640" t="str">
        <f t="shared" si="733"/>
        <v>多</v>
      </c>
      <c r="W1640" s="6">
        <f t="shared" si="716"/>
        <v>-1.0345428905029763E-2</v>
      </c>
      <c r="X1640" s="5">
        <f t="shared" si="726"/>
        <v>2.639972439969767</v>
      </c>
      <c r="Y1640" t="str">
        <f t="shared" si="734"/>
        <v>空</v>
      </c>
      <c r="Z1640" s="6">
        <f t="shared" si="717"/>
        <v>0</v>
      </c>
      <c r="AA1640" s="5">
        <f t="shared" si="727"/>
        <v>2.7468048786787751</v>
      </c>
      <c r="AB1640" t="str">
        <f t="shared" si="735"/>
        <v>空</v>
      </c>
      <c r="AC1640" s="6">
        <f t="shared" si="718"/>
        <v>0</v>
      </c>
      <c r="AD1640" s="5">
        <f t="shared" si="728"/>
        <v>2.8924592232318158</v>
      </c>
    </row>
    <row r="1641" spans="1:30" x14ac:dyDescent="0.15">
      <c r="A1641" s="1">
        <v>40815</v>
      </c>
      <c r="B1641" s="2">
        <v>2588.19</v>
      </c>
      <c r="C1641" s="3">
        <f t="shared" si="708"/>
        <v>-8.5804358401740943E-3</v>
      </c>
      <c r="D1641" s="4" t="str">
        <f t="shared" si="719"/>
        <v>多</v>
      </c>
      <c r="E1641" s="6">
        <f t="shared" si="709"/>
        <v>-8.5804358401740943E-3</v>
      </c>
      <c r="F1641" s="5">
        <f t="shared" si="710"/>
        <v>1.1536186626051328</v>
      </c>
      <c r="G1641" t="str">
        <f t="shared" si="720"/>
        <v>空</v>
      </c>
      <c r="H1641" s="6">
        <f t="shared" si="711"/>
        <v>0</v>
      </c>
      <c r="I1641" s="5">
        <f t="shared" si="721"/>
        <v>3.4510282880340868</v>
      </c>
      <c r="J1641" t="str">
        <f t="shared" si="729"/>
        <v>空</v>
      </c>
      <c r="K1641" s="6">
        <f t="shared" si="712"/>
        <v>0</v>
      </c>
      <c r="L1641" s="5">
        <f t="shared" si="722"/>
        <v>7.3675269629679105</v>
      </c>
      <c r="M1641" t="str">
        <f t="shared" si="730"/>
        <v>空</v>
      </c>
      <c r="N1641" s="6">
        <f t="shared" si="713"/>
        <v>0</v>
      </c>
      <c r="O1641" s="5">
        <f t="shared" si="723"/>
        <v>5.9336311626640779</v>
      </c>
      <c r="P1641" t="str">
        <f t="shared" si="731"/>
        <v>多</v>
      </c>
      <c r="Q1641" s="6">
        <f t="shared" si="714"/>
        <v>-8.5804358401740943E-3</v>
      </c>
      <c r="R1641" s="5">
        <f t="shared" si="724"/>
        <v>2.7434763409004996</v>
      </c>
      <c r="S1641" t="str">
        <f t="shared" si="732"/>
        <v>多</v>
      </c>
      <c r="T1641" s="6">
        <f t="shared" si="715"/>
        <v>-8.5804358401740943E-3</v>
      </c>
      <c r="U1641" s="5">
        <f t="shared" si="725"/>
        <v>2.3661376724159577</v>
      </c>
      <c r="V1641" t="str">
        <f t="shared" si="733"/>
        <v>多</v>
      </c>
      <c r="W1641" s="6">
        <f t="shared" si="716"/>
        <v>-8.5804358401740943E-3</v>
      </c>
      <c r="X1641" s="5">
        <f t="shared" si="726"/>
        <v>2.6173203258287785</v>
      </c>
      <c r="Y1641" t="str">
        <f t="shared" si="734"/>
        <v>空</v>
      </c>
      <c r="Z1641" s="6">
        <f t="shared" si="717"/>
        <v>0</v>
      </c>
      <c r="AA1641" s="5">
        <f t="shared" si="727"/>
        <v>2.7468048786787751</v>
      </c>
      <c r="AB1641" t="str">
        <f t="shared" si="735"/>
        <v>空</v>
      </c>
      <c r="AC1641" s="6">
        <f t="shared" si="718"/>
        <v>0</v>
      </c>
      <c r="AD1641" s="5">
        <f t="shared" si="728"/>
        <v>2.8924592232318158</v>
      </c>
    </row>
    <row r="1642" spans="1:30" x14ac:dyDescent="0.15">
      <c r="A1642" s="1">
        <v>40816</v>
      </c>
      <c r="B1642" s="2">
        <v>2581.35</v>
      </c>
      <c r="C1642" s="3">
        <f t="shared" si="708"/>
        <v>-2.6427735212639636E-3</v>
      </c>
      <c r="D1642" s="4" t="str">
        <f t="shared" si="719"/>
        <v>多</v>
      </c>
      <c r="E1642" s="6">
        <f t="shared" si="709"/>
        <v>-2.6427735212639636E-3</v>
      </c>
      <c r="F1642" s="5">
        <f t="shared" si="710"/>
        <v>1.150569909749964</v>
      </c>
      <c r="G1642" t="str">
        <f t="shared" si="720"/>
        <v>空</v>
      </c>
      <c r="H1642" s="6">
        <f t="shared" si="711"/>
        <v>0</v>
      </c>
      <c r="I1642" s="5">
        <f t="shared" si="721"/>
        <v>3.4510282880340868</v>
      </c>
      <c r="J1642" t="str">
        <f t="shared" si="729"/>
        <v>空</v>
      </c>
      <c r="K1642" s="6">
        <f t="shared" si="712"/>
        <v>0</v>
      </c>
      <c r="L1642" s="5">
        <f t="shared" si="722"/>
        <v>7.3675269629679105</v>
      </c>
      <c r="M1642" t="str">
        <f t="shared" si="730"/>
        <v>空</v>
      </c>
      <c r="N1642" s="6">
        <f t="shared" si="713"/>
        <v>0</v>
      </c>
      <c r="O1642" s="5">
        <f t="shared" si="723"/>
        <v>5.9336311626640779</v>
      </c>
      <c r="P1642" t="str">
        <f t="shared" si="731"/>
        <v>多</v>
      </c>
      <c r="Q1642" s="6">
        <f t="shared" si="714"/>
        <v>-2.6427735212639636E-3</v>
      </c>
      <c r="R1642" s="5">
        <f t="shared" si="724"/>
        <v>2.7362259542705538</v>
      </c>
      <c r="S1642" t="str">
        <f t="shared" si="732"/>
        <v>多</v>
      </c>
      <c r="T1642" s="6">
        <f t="shared" si="715"/>
        <v>-2.6427735212639636E-3</v>
      </c>
      <c r="U1642" s="5">
        <f t="shared" si="725"/>
        <v>2.3598845064276315</v>
      </c>
      <c r="V1642" t="str">
        <f t="shared" si="733"/>
        <v>多</v>
      </c>
      <c r="W1642" s="6">
        <f t="shared" si="716"/>
        <v>-2.6427735212639636E-3</v>
      </c>
      <c r="X1642" s="5">
        <f t="shared" si="726"/>
        <v>2.610403340975012</v>
      </c>
      <c r="Y1642" t="str">
        <f t="shared" si="734"/>
        <v>空</v>
      </c>
      <c r="Z1642" s="6">
        <f t="shared" si="717"/>
        <v>0</v>
      </c>
      <c r="AA1642" s="5">
        <f t="shared" si="727"/>
        <v>2.7468048786787751</v>
      </c>
      <c r="AB1642" t="str">
        <f t="shared" si="735"/>
        <v>空</v>
      </c>
      <c r="AC1642" s="6">
        <f t="shared" si="718"/>
        <v>0</v>
      </c>
      <c r="AD1642" s="5">
        <f t="shared" si="728"/>
        <v>2.8924592232318158</v>
      </c>
    </row>
    <row r="1643" spans="1:30" x14ac:dyDescent="0.15">
      <c r="A1643" s="1">
        <v>40826</v>
      </c>
      <c r="B1643" s="2">
        <v>2557.08</v>
      </c>
      <c r="C1643" s="3">
        <f t="shared" si="708"/>
        <v>-9.4020570631646594E-3</v>
      </c>
      <c r="D1643" s="4" t="str">
        <f t="shared" si="719"/>
        <v>多</v>
      </c>
      <c r="E1643" s="6">
        <f t="shared" si="709"/>
        <v>-9.4020570631646594E-3</v>
      </c>
      <c r="F1643" s="5">
        <f t="shared" si="710"/>
        <v>1.1397521858033346</v>
      </c>
      <c r="G1643" t="str">
        <f t="shared" si="720"/>
        <v>空</v>
      </c>
      <c r="H1643" s="6">
        <f t="shared" si="711"/>
        <v>0</v>
      </c>
      <c r="I1643" s="5">
        <f t="shared" si="721"/>
        <v>3.4510282880340868</v>
      </c>
      <c r="J1643" t="str">
        <f t="shared" si="729"/>
        <v>空</v>
      </c>
      <c r="K1643" s="6">
        <f t="shared" si="712"/>
        <v>0</v>
      </c>
      <c r="L1643" s="5">
        <f t="shared" si="722"/>
        <v>7.3675269629679105</v>
      </c>
      <c r="M1643" t="str">
        <f t="shared" si="730"/>
        <v>空</v>
      </c>
      <c r="N1643" s="6">
        <f t="shared" si="713"/>
        <v>0</v>
      </c>
      <c r="O1643" s="5">
        <f t="shared" si="723"/>
        <v>5.9336311626640779</v>
      </c>
      <c r="P1643" t="str">
        <f t="shared" si="731"/>
        <v>多</v>
      </c>
      <c r="Q1643" s="6">
        <f t="shared" si="714"/>
        <v>-9.4020570631646594E-3</v>
      </c>
      <c r="R1643" s="5">
        <f t="shared" si="724"/>
        <v>2.7104998017107897</v>
      </c>
      <c r="S1643" t="str">
        <f t="shared" si="732"/>
        <v>多</v>
      </c>
      <c r="T1643" s="6">
        <f t="shared" si="715"/>
        <v>-9.4020570631646594E-3</v>
      </c>
      <c r="U1643" s="5">
        <f t="shared" si="725"/>
        <v>2.3376967376357207</v>
      </c>
      <c r="V1643" t="str">
        <f t="shared" si="733"/>
        <v>多</v>
      </c>
      <c r="W1643" s="6">
        <f t="shared" si="716"/>
        <v>-9.4020570631646594E-3</v>
      </c>
      <c r="X1643" s="5">
        <f t="shared" si="726"/>
        <v>2.5858601798052891</v>
      </c>
      <c r="Y1643" t="str">
        <f t="shared" si="734"/>
        <v>空</v>
      </c>
      <c r="Z1643" s="6">
        <f t="shared" si="717"/>
        <v>0</v>
      </c>
      <c r="AA1643" s="5">
        <f t="shared" si="727"/>
        <v>2.7468048786787751</v>
      </c>
      <c r="AB1643" t="str">
        <f t="shared" si="735"/>
        <v>空</v>
      </c>
      <c r="AC1643" s="6">
        <f t="shared" si="718"/>
        <v>0</v>
      </c>
      <c r="AD1643" s="5">
        <f t="shared" si="728"/>
        <v>2.8924592232318158</v>
      </c>
    </row>
    <row r="1644" spans="1:30" x14ac:dyDescent="0.15">
      <c r="A1644" s="1">
        <v>40827</v>
      </c>
      <c r="B1644" s="2">
        <v>2551.9899999999998</v>
      </c>
      <c r="C1644" s="3">
        <f t="shared" si="708"/>
        <v>-1.9905517230591752E-3</v>
      </c>
      <c r="D1644" s="4" t="str">
        <f t="shared" si="719"/>
        <v>多</v>
      </c>
      <c r="E1644" s="6">
        <f t="shared" si="709"/>
        <v>-1.9905517230591752E-3</v>
      </c>
      <c r="F1644" s="5">
        <f t="shared" si="710"/>
        <v>1.1374834501260234</v>
      </c>
      <c r="G1644" t="str">
        <f t="shared" si="720"/>
        <v>空</v>
      </c>
      <c r="H1644" s="6">
        <f t="shared" si="711"/>
        <v>0</v>
      </c>
      <c r="I1644" s="5">
        <f t="shared" si="721"/>
        <v>3.4510282880340868</v>
      </c>
      <c r="J1644" t="str">
        <f t="shared" si="729"/>
        <v>空</v>
      </c>
      <c r="K1644" s="6">
        <f t="shared" si="712"/>
        <v>0</v>
      </c>
      <c r="L1644" s="5">
        <f t="shared" si="722"/>
        <v>7.3675269629679105</v>
      </c>
      <c r="M1644" t="str">
        <f t="shared" si="730"/>
        <v>空</v>
      </c>
      <c r="N1644" s="6">
        <f t="shared" si="713"/>
        <v>0</v>
      </c>
      <c r="O1644" s="5">
        <f t="shared" si="723"/>
        <v>5.9336311626640779</v>
      </c>
      <c r="P1644" t="str">
        <f t="shared" si="731"/>
        <v>多</v>
      </c>
      <c r="Q1644" s="6">
        <f t="shared" si="714"/>
        <v>-1.9905517230591752E-3</v>
      </c>
      <c r="R1644" s="5">
        <f t="shared" si="724"/>
        <v>2.7051044116601428</v>
      </c>
      <c r="S1644" t="str">
        <f t="shared" si="732"/>
        <v>多</v>
      </c>
      <c r="T1644" s="6">
        <f t="shared" si="715"/>
        <v>-1.9905517230591752E-3</v>
      </c>
      <c r="U1644" s="5">
        <f t="shared" si="725"/>
        <v>2.3330434313666299</v>
      </c>
      <c r="V1644" t="str">
        <f t="shared" si="733"/>
        <v>多</v>
      </c>
      <c r="W1644" s="6">
        <f t="shared" si="716"/>
        <v>-1.9905517230591752E-3</v>
      </c>
      <c r="X1644" s="5">
        <f t="shared" si="726"/>
        <v>2.5807128913687878</v>
      </c>
      <c r="Y1644" t="str">
        <f t="shared" si="734"/>
        <v>空</v>
      </c>
      <c r="Z1644" s="6">
        <f t="shared" si="717"/>
        <v>0</v>
      </c>
      <c r="AA1644" s="5">
        <f t="shared" si="727"/>
        <v>2.7468048786787751</v>
      </c>
      <c r="AB1644" t="str">
        <f t="shared" si="735"/>
        <v>空</v>
      </c>
      <c r="AC1644" s="6">
        <f t="shared" si="718"/>
        <v>0</v>
      </c>
      <c r="AD1644" s="5">
        <f t="shared" si="728"/>
        <v>2.8924592232318158</v>
      </c>
    </row>
    <row r="1645" spans="1:30" x14ac:dyDescent="0.15">
      <c r="A1645" s="1">
        <v>40828</v>
      </c>
      <c r="B1645" s="2">
        <v>2644.76</v>
      </c>
      <c r="C1645" s="3">
        <f t="shared" si="708"/>
        <v>3.6352023322975491E-2</v>
      </c>
      <c r="D1645" s="4" t="str">
        <f t="shared" si="719"/>
        <v>多</v>
      </c>
      <c r="E1645" s="6">
        <f t="shared" si="709"/>
        <v>3.6352023322975491E-2</v>
      </c>
      <c r="F1645" s="5">
        <f t="shared" si="710"/>
        <v>1.1788332750345032</v>
      </c>
      <c r="G1645" t="str">
        <f t="shared" si="720"/>
        <v>空</v>
      </c>
      <c r="H1645" s="6">
        <f t="shared" si="711"/>
        <v>0</v>
      </c>
      <c r="I1645" s="5">
        <f t="shared" si="721"/>
        <v>3.4510282880340868</v>
      </c>
      <c r="J1645" t="str">
        <f t="shared" si="729"/>
        <v>空</v>
      </c>
      <c r="K1645" s="6">
        <f t="shared" si="712"/>
        <v>0</v>
      </c>
      <c r="L1645" s="5">
        <f t="shared" si="722"/>
        <v>7.3675269629679105</v>
      </c>
      <c r="M1645" t="str">
        <f t="shared" si="730"/>
        <v>空</v>
      </c>
      <c r="N1645" s="6">
        <f t="shared" si="713"/>
        <v>0</v>
      </c>
      <c r="O1645" s="5">
        <f t="shared" si="723"/>
        <v>5.9336311626640779</v>
      </c>
      <c r="P1645" t="str">
        <f t="shared" si="731"/>
        <v>多</v>
      </c>
      <c r="Q1645" s="6">
        <f t="shared" si="714"/>
        <v>3.6352023322975491E-2</v>
      </c>
      <c r="R1645" s="5">
        <f t="shared" si="724"/>
        <v>2.8034404303238962</v>
      </c>
      <c r="S1645" t="str">
        <f t="shared" si="732"/>
        <v>多</v>
      </c>
      <c r="T1645" s="6">
        <f t="shared" si="715"/>
        <v>3.6352023322975491E-2</v>
      </c>
      <c r="U1645" s="5">
        <f t="shared" si="725"/>
        <v>2.4178542805971843</v>
      </c>
      <c r="V1645" t="str">
        <f t="shared" si="733"/>
        <v>多</v>
      </c>
      <c r="W1645" s="6">
        <f t="shared" si="716"/>
        <v>3.6352023322975491E-2</v>
      </c>
      <c r="X1645" s="5">
        <f t="shared" si="726"/>
        <v>2.6745270265857295</v>
      </c>
      <c r="Y1645" t="str">
        <f t="shared" si="734"/>
        <v>空</v>
      </c>
      <c r="Z1645" s="6">
        <f t="shared" si="717"/>
        <v>0</v>
      </c>
      <c r="AA1645" s="5">
        <f t="shared" si="727"/>
        <v>2.7468048786787751</v>
      </c>
      <c r="AB1645" t="str">
        <f t="shared" si="735"/>
        <v>空</v>
      </c>
      <c r="AC1645" s="6">
        <f t="shared" si="718"/>
        <v>0</v>
      </c>
      <c r="AD1645" s="5">
        <f t="shared" si="728"/>
        <v>2.8924592232318158</v>
      </c>
    </row>
    <row r="1646" spans="1:30" x14ac:dyDescent="0.15">
      <c r="A1646" s="1">
        <v>40829</v>
      </c>
      <c r="B1646" s="2">
        <v>2662.6</v>
      </c>
      <c r="C1646" s="3">
        <f t="shared" si="708"/>
        <v>6.7454135724980269E-3</v>
      </c>
      <c r="D1646" s="4" t="str">
        <f t="shared" si="719"/>
        <v>空</v>
      </c>
      <c r="E1646" s="6">
        <f t="shared" si="709"/>
        <v>6.7454135724980269E-3</v>
      </c>
      <c r="F1646" s="5">
        <f t="shared" si="710"/>
        <v>1.1867849930076333</v>
      </c>
      <c r="G1646" t="str">
        <f t="shared" si="720"/>
        <v>空</v>
      </c>
      <c r="H1646" s="6">
        <f t="shared" si="711"/>
        <v>0</v>
      </c>
      <c r="I1646" s="5">
        <f t="shared" si="721"/>
        <v>3.4510282880340868</v>
      </c>
      <c r="J1646" t="str">
        <f t="shared" si="729"/>
        <v>空</v>
      </c>
      <c r="K1646" s="6">
        <f t="shared" si="712"/>
        <v>0</v>
      </c>
      <c r="L1646" s="5">
        <f t="shared" si="722"/>
        <v>7.3675269629679105</v>
      </c>
      <c r="M1646" t="str">
        <f t="shared" si="730"/>
        <v>空</v>
      </c>
      <c r="N1646" s="6">
        <f t="shared" si="713"/>
        <v>0</v>
      </c>
      <c r="O1646" s="5">
        <f t="shared" si="723"/>
        <v>5.9336311626640779</v>
      </c>
      <c r="P1646" t="str">
        <f t="shared" si="731"/>
        <v>多</v>
      </c>
      <c r="Q1646" s="6">
        <f t="shared" si="714"/>
        <v>6.7454135724980269E-3</v>
      </c>
      <c r="R1646" s="5">
        <f t="shared" si="724"/>
        <v>2.8223507954522926</v>
      </c>
      <c r="S1646" t="str">
        <f t="shared" si="732"/>
        <v>多</v>
      </c>
      <c r="T1646" s="6">
        <f t="shared" si="715"/>
        <v>6.7454135724980269E-3</v>
      </c>
      <c r="U1646" s="5">
        <f t="shared" si="725"/>
        <v>2.4341637076778468</v>
      </c>
      <c r="V1646" t="str">
        <f t="shared" si="733"/>
        <v>多</v>
      </c>
      <c r="W1646" s="6">
        <f t="shared" si="716"/>
        <v>6.7454135724980269E-3</v>
      </c>
      <c r="X1646" s="5">
        <f t="shared" si="726"/>
        <v>2.6925678174908736</v>
      </c>
      <c r="Y1646" t="str">
        <f t="shared" si="734"/>
        <v>空</v>
      </c>
      <c r="Z1646" s="6">
        <f t="shared" si="717"/>
        <v>0</v>
      </c>
      <c r="AA1646" s="5">
        <f t="shared" si="727"/>
        <v>2.7468048786787751</v>
      </c>
      <c r="AB1646" t="str">
        <f t="shared" si="735"/>
        <v>空</v>
      </c>
      <c r="AC1646" s="6">
        <f t="shared" si="718"/>
        <v>0</v>
      </c>
      <c r="AD1646" s="5">
        <f t="shared" si="728"/>
        <v>2.8924592232318158</v>
      </c>
    </row>
    <row r="1647" spans="1:30" x14ac:dyDescent="0.15">
      <c r="A1647" s="1">
        <v>40830</v>
      </c>
      <c r="B1647" s="2">
        <v>2653.78</v>
      </c>
      <c r="C1647" s="3">
        <f t="shared" si="708"/>
        <v>-3.31255164125277E-3</v>
      </c>
      <c r="D1647" s="4" t="str">
        <f t="shared" si="719"/>
        <v>空</v>
      </c>
      <c r="E1647" s="6">
        <f t="shared" si="709"/>
        <v>0</v>
      </c>
      <c r="F1647" s="5">
        <f t="shared" si="710"/>
        <v>1.1867849930076333</v>
      </c>
      <c r="G1647" t="str">
        <f t="shared" si="720"/>
        <v>空</v>
      </c>
      <c r="H1647" s="6">
        <f t="shared" si="711"/>
        <v>0</v>
      </c>
      <c r="I1647" s="5">
        <f t="shared" si="721"/>
        <v>3.4510282880340868</v>
      </c>
      <c r="J1647" t="str">
        <f t="shared" si="729"/>
        <v>空</v>
      </c>
      <c r="K1647" s="6">
        <f t="shared" si="712"/>
        <v>0</v>
      </c>
      <c r="L1647" s="5">
        <f t="shared" si="722"/>
        <v>7.3675269629679105</v>
      </c>
      <c r="M1647" t="str">
        <f t="shared" si="730"/>
        <v>空</v>
      </c>
      <c r="N1647" s="6">
        <f t="shared" si="713"/>
        <v>0</v>
      </c>
      <c r="O1647" s="5">
        <f t="shared" si="723"/>
        <v>5.9336311626640779</v>
      </c>
      <c r="P1647" t="str">
        <f t="shared" si="731"/>
        <v>多</v>
      </c>
      <c r="Q1647" s="6">
        <f t="shared" si="714"/>
        <v>-3.31255164125277E-3</v>
      </c>
      <c r="R1647" s="5">
        <f t="shared" si="724"/>
        <v>2.8130016126926263</v>
      </c>
      <c r="S1647" t="str">
        <f t="shared" si="732"/>
        <v>多</v>
      </c>
      <c r="T1647" s="6">
        <f t="shared" si="715"/>
        <v>-3.31255164125277E-3</v>
      </c>
      <c r="U1647" s="5">
        <f t="shared" si="725"/>
        <v>2.4261004146929008</v>
      </c>
      <c r="V1647" t="str">
        <f t="shared" si="733"/>
        <v>多</v>
      </c>
      <c r="W1647" s="6">
        <f t="shared" si="716"/>
        <v>-3.31255164125277E-3</v>
      </c>
      <c r="X1647" s="5">
        <f t="shared" si="726"/>
        <v>2.6836485475478598</v>
      </c>
      <c r="Y1647" t="str">
        <f t="shared" si="734"/>
        <v>空</v>
      </c>
      <c r="Z1647" s="6">
        <f t="shared" si="717"/>
        <v>0</v>
      </c>
      <c r="AA1647" s="5">
        <f t="shared" si="727"/>
        <v>2.7468048786787751</v>
      </c>
      <c r="AB1647" t="str">
        <f t="shared" si="735"/>
        <v>空</v>
      </c>
      <c r="AC1647" s="6">
        <f t="shared" si="718"/>
        <v>0</v>
      </c>
      <c r="AD1647" s="5">
        <f t="shared" si="728"/>
        <v>2.8924592232318158</v>
      </c>
    </row>
    <row r="1648" spans="1:30" x14ac:dyDescent="0.15">
      <c r="A1648" s="1">
        <v>40833</v>
      </c>
      <c r="B1648" s="2">
        <v>2666.95</v>
      </c>
      <c r="C1648" s="3">
        <f t="shared" si="708"/>
        <v>4.9627324043437504E-3</v>
      </c>
      <c r="D1648" s="4" t="str">
        <f t="shared" si="719"/>
        <v>空</v>
      </c>
      <c r="E1648" s="6">
        <f t="shared" si="709"/>
        <v>0</v>
      </c>
      <c r="F1648" s="5">
        <f t="shared" si="710"/>
        <v>1.1867849930076333</v>
      </c>
      <c r="G1648" t="str">
        <f t="shared" si="720"/>
        <v>空</v>
      </c>
      <c r="H1648" s="6">
        <f t="shared" si="711"/>
        <v>0</v>
      </c>
      <c r="I1648" s="5">
        <f t="shared" si="721"/>
        <v>3.4510282880340868</v>
      </c>
      <c r="J1648" t="str">
        <f t="shared" si="729"/>
        <v>空</v>
      </c>
      <c r="K1648" s="6">
        <f t="shared" si="712"/>
        <v>0</v>
      </c>
      <c r="L1648" s="5">
        <f t="shared" si="722"/>
        <v>7.3675269629679105</v>
      </c>
      <c r="M1648" t="str">
        <f t="shared" si="730"/>
        <v>空</v>
      </c>
      <c r="N1648" s="6">
        <f t="shared" si="713"/>
        <v>0</v>
      </c>
      <c r="O1648" s="5">
        <f t="shared" si="723"/>
        <v>5.9336311626640779</v>
      </c>
      <c r="P1648" t="str">
        <f t="shared" si="731"/>
        <v>多</v>
      </c>
      <c r="Q1648" s="6">
        <f t="shared" si="714"/>
        <v>4.9627324043437504E-3</v>
      </c>
      <c r="R1648" s="5">
        <f t="shared" si="724"/>
        <v>2.8269617869494073</v>
      </c>
      <c r="S1648" t="str">
        <f t="shared" si="732"/>
        <v>多</v>
      </c>
      <c r="T1648" s="6">
        <f t="shared" si="715"/>
        <v>4.9627324043437504E-3</v>
      </c>
      <c r="U1648" s="5">
        <f t="shared" si="725"/>
        <v>2.438140501837089</v>
      </c>
      <c r="V1648" t="str">
        <f t="shared" si="733"/>
        <v>多</v>
      </c>
      <c r="W1648" s="6">
        <f t="shared" si="716"/>
        <v>4.9627324043437504E-3</v>
      </c>
      <c r="X1648" s="5">
        <f t="shared" si="726"/>
        <v>2.6969667771566455</v>
      </c>
      <c r="Y1648" t="str">
        <f t="shared" si="734"/>
        <v>空</v>
      </c>
      <c r="Z1648" s="6">
        <f t="shared" si="717"/>
        <v>0</v>
      </c>
      <c r="AA1648" s="5">
        <f t="shared" si="727"/>
        <v>2.7468048786787751</v>
      </c>
      <c r="AB1648" t="str">
        <f t="shared" si="735"/>
        <v>空</v>
      </c>
      <c r="AC1648" s="6">
        <f t="shared" si="718"/>
        <v>0</v>
      </c>
      <c r="AD1648" s="5">
        <f t="shared" si="728"/>
        <v>2.8924592232318158</v>
      </c>
    </row>
    <row r="1649" spans="1:30" x14ac:dyDescent="0.15">
      <c r="A1649" s="1">
        <v>40834</v>
      </c>
      <c r="B1649" s="2">
        <v>2592.21</v>
      </c>
      <c r="C1649" s="3">
        <f t="shared" si="708"/>
        <v>-2.8024522394495488E-2</v>
      </c>
      <c r="D1649" s="4" t="str">
        <f t="shared" si="719"/>
        <v>空</v>
      </c>
      <c r="E1649" s="6">
        <f t="shared" si="709"/>
        <v>0</v>
      </c>
      <c r="F1649" s="5">
        <f t="shared" si="710"/>
        <v>1.1867849930076333</v>
      </c>
      <c r="G1649" t="str">
        <f t="shared" si="720"/>
        <v>空</v>
      </c>
      <c r="H1649" s="6">
        <f t="shared" si="711"/>
        <v>0</v>
      </c>
      <c r="I1649" s="5">
        <f t="shared" si="721"/>
        <v>3.4510282880340868</v>
      </c>
      <c r="J1649" t="str">
        <f t="shared" si="729"/>
        <v>空</v>
      </c>
      <c r="K1649" s="6">
        <f t="shared" si="712"/>
        <v>0</v>
      </c>
      <c r="L1649" s="5">
        <f t="shared" si="722"/>
        <v>7.3675269629679105</v>
      </c>
      <c r="M1649" t="str">
        <f t="shared" si="730"/>
        <v>空</v>
      </c>
      <c r="N1649" s="6">
        <f t="shared" si="713"/>
        <v>0</v>
      </c>
      <c r="O1649" s="5">
        <f t="shared" si="723"/>
        <v>5.9336311626640779</v>
      </c>
      <c r="P1649" t="str">
        <f t="shared" si="731"/>
        <v>多</v>
      </c>
      <c r="Q1649" s="6">
        <f t="shared" si="714"/>
        <v>-2.8024522394495488E-2</v>
      </c>
      <c r="R1649" s="5">
        <f t="shared" si="724"/>
        <v>2.7477375330426606</v>
      </c>
      <c r="S1649" t="str">
        <f t="shared" si="732"/>
        <v>多</v>
      </c>
      <c r="T1649" s="6">
        <f t="shared" si="715"/>
        <v>-2.8024522394495488E-2</v>
      </c>
      <c r="U1649" s="5">
        <f t="shared" si="725"/>
        <v>2.3698127787424288</v>
      </c>
      <c r="V1649" t="str">
        <f t="shared" si="733"/>
        <v>多</v>
      </c>
      <c r="W1649" s="6">
        <f t="shared" si="716"/>
        <v>-2.8024522394495488E-2</v>
      </c>
      <c r="X1649" s="5">
        <f t="shared" si="726"/>
        <v>2.6213855713130085</v>
      </c>
      <c r="Y1649" t="str">
        <f t="shared" si="734"/>
        <v>空</v>
      </c>
      <c r="Z1649" s="6">
        <f t="shared" si="717"/>
        <v>0</v>
      </c>
      <c r="AA1649" s="5">
        <f t="shared" si="727"/>
        <v>2.7468048786787751</v>
      </c>
      <c r="AB1649" t="str">
        <f t="shared" si="735"/>
        <v>空</v>
      </c>
      <c r="AC1649" s="6">
        <f t="shared" si="718"/>
        <v>0</v>
      </c>
      <c r="AD1649" s="5">
        <f t="shared" si="728"/>
        <v>2.8924592232318158</v>
      </c>
    </row>
    <row r="1650" spans="1:30" x14ac:dyDescent="0.15">
      <c r="A1650" s="1">
        <v>40835</v>
      </c>
      <c r="B1650" s="2">
        <v>2583.08</v>
      </c>
      <c r="C1650" s="3">
        <f t="shared" si="708"/>
        <v>-3.5220911885996964E-3</v>
      </c>
      <c r="D1650" s="4" t="str">
        <f t="shared" si="719"/>
        <v>多</v>
      </c>
      <c r="E1650" s="6">
        <f t="shared" si="709"/>
        <v>0</v>
      </c>
      <c r="F1650" s="5">
        <f t="shared" si="710"/>
        <v>1.1867849930076333</v>
      </c>
      <c r="G1650" t="str">
        <f t="shared" si="720"/>
        <v>空</v>
      </c>
      <c r="H1650" s="6">
        <f t="shared" si="711"/>
        <v>0</v>
      </c>
      <c r="I1650" s="5">
        <f t="shared" si="721"/>
        <v>3.4510282880340868</v>
      </c>
      <c r="J1650" t="str">
        <f t="shared" si="729"/>
        <v>空</v>
      </c>
      <c r="K1650" s="6">
        <f t="shared" si="712"/>
        <v>0</v>
      </c>
      <c r="L1650" s="5">
        <f t="shared" si="722"/>
        <v>7.3675269629679105</v>
      </c>
      <c r="M1650" t="str">
        <f t="shared" si="730"/>
        <v>空</v>
      </c>
      <c r="N1650" s="6">
        <f t="shared" si="713"/>
        <v>0</v>
      </c>
      <c r="O1650" s="5">
        <f t="shared" si="723"/>
        <v>5.9336311626640779</v>
      </c>
      <c r="P1650" t="str">
        <f t="shared" si="731"/>
        <v>多</v>
      </c>
      <c r="Q1650" s="6">
        <f t="shared" si="714"/>
        <v>-3.5220911885996964E-3</v>
      </c>
      <c r="R1650" s="5">
        <f t="shared" si="724"/>
        <v>2.7380597508889464</v>
      </c>
      <c r="S1650" t="str">
        <f t="shared" si="732"/>
        <v>多</v>
      </c>
      <c r="T1650" s="6">
        <f t="shared" si="715"/>
        <v>-3.5220911885996964E-3</v>
      </c>
      <c r="U1650" s="5">
        <f t="shared" si="725"/>
        <v>2.3614660820357893</v>
      </c>
      <c r="V1650" t="str">
        <f t="shared" si="733"/>
        <v>多</v>
      </c>
      <c r="W1650" s="6">
        <f t="shared" si="716"/>
        <v>-3.5220911885996964E-3</v>
      </c>
      <c r="X1650" s="5">
        <f t="shared" si="726"/>
        <v>2.6121528122903648</v>
      </c>
      <c r="Y1650" t="str">
        <f t="shared" si="734"/>
        <v>空</v>
      </c>
      <c r="Z1650" s="6">
        <f t="shared" si="717"/>
        <v>0</v>
      </c>
      <c r="AA1650" s="5">
        <f t="shared" si="727"/>
        <v>2.7468048786787751</v>
      </c>
      <c r="AB1650" t="str">
        <f t="shared" si="735"/>
        <v>空</v>
      </c>
      <c r="AC1650" s="6">
        <f t="shared" si="718"/>
        <v>0</v>
      </c>
      <c r="AD1650" s="5">
        <f t="shared" si="728"/>
        <v>2.8924592232318158</v>
      </c>
    </row>
    <row r="1651" spans="1:30" x14ac:dyDescent="0.15">
      <c r="A1651" s="1">
        <v>40836</v>
      </c>
      <c r="B1651" s="2">
        <v>2520.5300000000002</v>
      </c>
      <c r="C1651" s="3">
        <f t="shared" si="708"/>
        <v>-2.4215277885315079E-2</v>
      </c>
      <c r="D1651" s="4" t="str">
        <f t="shared" si="719"/>
        <v>多</v>
      </c>
      <c r="E1651" s="6">
        <f t="shared" si="709"/>
        <v>-2.4215277885315079E-2</v>
      </c>
      <c r="F1651" s="5">
        <f t="shared" si="710"/>
        <v>1.1580466646118317</v>
      </c>
      <c r="G1651" t="str">
        <f t="shared" si="720"/>
        <v>空</v>
      </c>
      <c r="H1651" s="6">
        <f t="shared" si="711"/>
        <v>0</v>
      </c>
      <c r="I1651" s="5">
        <f t="shared" si="721"/>
        <v>3.4510282880340868</v>
      </c>
      <c r="J1651" t="str">
        <f t="shared" si="729"/>
        <v>空</v>
      </c>
      <c r="K1651" s="6">
        <f t="shared" si="712"/>
        <v>0</v>
      </c>
      <c r="L1651" s="5">
        <f t="shared" si="722"/>
        <v>7.3675269629679105</v>
      </c>
      <c r="M1651" t="str">
        <f t="shared" si="730"/>
        <v>空</v>
      </c>
      <c r="N1651" s="6">
        <f t="shared" si="713"/>
        <v>0</v>
      </c>
      <c r="O1651" s="5">
        <f t="shared" si="723"/>
        <v>5.9336311626640779</v>
      </c>
      <c r="P1651" t="str">
        <f t="shared" si="731"/>
        <v>多</v>
      </c>
      <c r="Q1651" s="6">
        <f t="shared" si="714"/>
        <v>-2.4215277885315079E-2</v>
      </c>
      <c r="R1651" s="5">
        <f t="shared" si="724"/>
        <v>2.6717568731545738</v>
      </c>
      <c r="S1651" t="str">
        <f t="shared" si="732"/>
        <v>多</v>
      </c>
      <c r="T1651" s="6">
        <f t="shared" si="715"/>
        <v>-2.4215277885315079E-2</v>
      </c>
      <c r="U1651" s="5">
        <f t="shared" si="725"/>
        <v>2.3042825246425465</v>
      </c>
      <c r="V1651" t="str">
        <f t="shared" si="733"/>
        <v>多</v>
      </c>
      <c r="W1651" s="6">
        <f t="shared" si="716"/>
        <v>-2.4215277885315079E-2</v>
      </c>
      <c r="X1651" s="5">
        <f t="shared" si="726"/>
        <v>2.5488988060618465</v>
      </c>
      <c r="Y1651" t="str">
        <f t="shared" si="734"/>
        <v>空</v>
      </c>
      <c r="Z1651" s="6">
        <f t="shared" si="717"/>
        <v>0</v>
      </c>
      <c r="AA1651" s="5">
        <f t="shared" si="727"/>
        <v>2.7468048786787751</v>
      </c>
      <c r="AB1651" t="str">
        <f t="shared" si="735"/>
        <v>空</v>
      </c>
      <c r="AC1651" s="6">
        <f t="shared" si="718"/>
        <v>0</v>
      </c>
      <c r="AD1651" s="5">
        <f t="shared" si="728"/>
        <v>2.8924592232318158</v>
      </c>
    </row>
    <row r="1652" spans="1:30" x14ac:dyDescent="0.15">
      <c r="A1652" s="1">
        <v>40837</v>
      </c>
      <c r="B1652" s="2">
        <v>2507.88</v>
      </c>
      <c r="C1652" s="3">
        <f t="shared" si="708"/>
        <v>-5.0187857315723283E-3</v>
      </c>
      <c r="D1652" s="4" t="str">
        <f t="shared" si="719"/>
        <v>多</v>
      </c>
      <c r="E1652" s="6">
        <f t="shared" si="709"/>
        <v>-5.0187857315723283E-3</v>
      </c>
      <c r="F1652" s="5">
        <f t="shared" si="710"/>
        <v>1.1522346765349829</v>
      </c>
      <c r="G1652" t="str">
        <f t="shared" si="720"/>
        <v>空</v>
      </c>
      <c r="H1652" s="6">
        <f t="shared" si="711"/>
        <v>0</v>
      </c>
      <c r="I1652" s="5">
        <f t="shared" si="721"/>
        <v>3.4510282880340868</v>
      </c>
      <c r="J1652" t="str">
        <f t="shared" si="729"/>
        <v>空</v>
      </c>
      <c r="K1652" s="6">
        <f t="shared" si="712"/>
        <v>0</v>
      </c>
      <c r="L1652" s="5">
        <f t="shared" si="722"/>
        <v>7.3675269629679105</v>
      </c>
      <c r="M1652" t="str">
        <f t="shared" si="730"/>
        <v>空</v>
      </c>
      <c r="N1652" s="6">
        <f t="shared" si="713"/>
        <v>0</v>
      </c>
      <c r="O1652" s="5">
        <f t="shared" si="723"/>
        <v>5.9336311626640779</v>
      </c>
      <c r="P1652" t="str">
        <f t="shared" si="731"/>
        <v>多</v>
      </c>
      <c r="Q1652" s="6">
        <f t="shared" si="714"/>
        <v>-5.0187857315723283E-3</v>
      </c>
      <c r="R1652" s="5">
        <f t="shared" si="724"/>
        <v>2.6583478978813555</v>
      </c>
      <c r="S1652" t="str">
        <f t="shared" si="732"/>
        <v>多</v>
      </c>
      <c r="T1652" s="6">
        <f t="shared" si="715"/>
        <v>-5.0187857315723283E-3</v>
      </c>
      <c r="U1652" s="5">
        <f t="shared" si="725"/>
        <v>2.2927178243863588</v>
      </c>
      <c r="V1652" t="str">
        <f t="shared" si="733"/>
        <v>多</v>
      </c>
      <c r="W1652" s="6">
        <f t="shared" si="716"/>
        <v>-5.0187857315723283E-3</v>
      </c>
      <c r="X1652" s="5">
        <f t="shared" si="726"/>
        <v>2.5361064291027615</v>
      </c>
      <c r="Y1652" t="str">
        <f t="shared" si="734"/>
        <v>空</v>
      </c>
      <c r="Z1652" s="6">
        <f t="shared" si="717"/>
        <v>0</v>
      </c>
      <c r="AA1652" s="5">
        <f t="shared" si="727"/>
        <v>2.7468048786787751</v>
      </c>
      <c r="AB1652" t="str">
        <f t="shared" si="735"/>
        <v>空</v>
      </c>
      <c r="AC1652" s="6">
        <f t="shared" si="718"/>
        <v>0</v>
      </c>
      <c r="AD1652" s="5">
        <f t="shared" si="728"/>
        <v>2.8924592232318158</v>
      </c>
    </row>
    <row r="1653" spans="1:30" x14ac:dyDescent="0.15">
      <c r="A1653" s="1">
        <v>40840</v>
      </c>
      <c r="B1653" s="2">
        <v>2576.67</v>
      </c>
      <c r="C1653" s="3">
        <f t="shared" si="708"/>
        <v>2.7429542083353242E-2</v>
      </c>
      <c r="D1653" s="4" t="str">
        <f t="shared" si="719"/>
        <v>多</v>
      </c>
      <c r="E1653" s="6">
        <f t="shared" si="709"/>
        <v>2.7429542083353242E-2</v>
      </c>
      <c r="F1653" s="5">
        <f t="shared" si="710"/>
        <v>1.1838399460848981</v>
      </c>
      <c r="G1653" t="str">
        <f t="shared" si="720"/>
        <v>空</v>
      </c>
      <c r="H1653" s="6">
        <f t="shared" si="711"/>
        <v>0</v>
      </c>
      <c r="I1653" s="5">
        <f t="shared" si="721"/>
        <v>3.4510282880340868</v>
      </c>
      <c r="J1653" t="str">
        <f t="shared" si="729"/>
        <v>空</v>
      </c>
      <c r="K1653" s="6">
        <f t="shared" si="712"/>
        <v>0</v>
      </c>
      <c r="L1653" s="5">
        <f t="shared" si="722"/>
        <v>7.3675269629679105</v>
      </c>
      <c r="M1653" t="str">
        <f t="shared" si="730"/>
        <v>空</v>
      </c>
      <c r="N1653" s="6">
        <f t="shared" si="713"/>
        <v>0</v>
      </c>
      <c r="O1653" s="5">
        <f t="shared" si="723"/>
        <v>5.9336311626640779</v>
      </c>
      <c r="P1653" t="str">
        <f t="shared" si="731"/>
        <v>多</v>
      </c>
      <c r="Q1653" s="6">
        <f t="shared" si="714"/>
        <v>2.7429542083353242E-2</v>
      </c>
      <c r="R1653" s="5">
        <f t="shared" si="724"/>
        <v>2.7312651634184859</v>
      </c>
      <c r="S1653" t="str">
        <f t="shared" si="732"/>
        <v>多</v>
      </c>
      <c r="T1653" s="6">
        <f t="shared" si="715"/>
        <v>2.7429542083353242E-2</v>
      </c>
      <c r="U1653" s="5">
        <f t="shared" si="725"/>
        <v>2.3556060244356187</v>
      </c>
      <c r="V1653" t="str">
        <f t="shared" si="733"/>
        <v>多</v>
      </c>
      <c r="W1653" s="6">
        <f t="shared" si="716"/>
        <v>2.7429542083353242E-2</v>
      </c>
      <c r="X1653" s="5">
        <f t="shared" si="726"/>
        <v>2.6056706671276983</v>
      </c>
      <c r="Y1653" t="str">
        <f t="shared" si="734"/>
        <v>空</v>
      </c>
      <c r="Z1653" s="6">
        <f t="shared" si="717"/>
        <v>0</v>
      </c>
      <c r="AA1653" s="5">
        <f t="shared" si="727"/>
        <v>2.7468048786787751</v>
      </c>
      <c r="AB1653" t="str">
        <f t="shared" si="735"/>
        <v>空</v>
      </c>
      <c r="AC1653" s="6">
        <f t="shared" si="718"/>
        <v>0</v>
      </c>
      <c r="AD1653" s="5">
        <f t="shared" si="728"/>
        <v>2.8924592232318158</v>
      </c>
    </row>
    <row r="1654" spans="1:30" x14ac:dyDescent="0.15">
      <c r="A1654" s="1">
        <v>40841</v>
      </c>
      <c r="B1654" s="2">
        <v>2625.43</v>
      </c>
      <c r="C1654" s="3">
        <f t="shared" si="708"/>
        <v>1.8923649516624064E-2</v>
      </c>
      <c r="D1654" s="4" t="str">
        <f t="shared" si="719"/>
        <v>空</v>
      </c>
      <c r="E1654" s="6">
        <f t="shared" si="709"/>
        <v>1.8923649516624064E-2</v>
      </c>
      <c r="F1654" s="5">
        <f t="shared" si="710"/>
        <v>1.2062425183083878</v>
      </c>
      <c r="G1654" t="str">
        <f t="shared" si="720"/>
        <v>空</v>
      </c>
      <c r="H1654" s="6">
        <f t="shared" si="711"/>
        <v>0</v>
      </c>
      <c r="I1654" s="5">
        <f t="shared" si="721"/>
        <v>3.4510282880340868</v>
      </c>
      <c r="J1654" t="str">
        <f t="shared" si="729"/>
        <v>空</v>
      </c>
      <c r="K1654" s="6">
        <f t="shared" si="712"/>
        <v>0</v>
      </c>
      <c r="L1654" s="5">
        <f t="shared" si="722"/>
        <v>7.3675269629679105</v>
      </c>
      <c r="M1654" t="str">
        <f t="shared" si="730"/>
        <v>空</v>
      </c>
      <c r="N1654" s="6">
        <f t="shared" si="713"/>
        <v>0</v>
      </c>
      <c r="O1654" s="5">
        <f t="shared" si="723"/>
        <v>5.9336311626640779</v>
      </c>
      <c r="P1654" t="str">
        <f t="shared" si="731"/>
        <v>多</v>
      </c>
      <c r="Q1654" s="6">
        <f t="shared" si="714"/>
        <v>1.8923649516624064E-2</v>
      </c>
      <c r="R1654" s="5">
        <f t="shared" si="724"/>
        <v>2.7829506681079823</v>
      </c>
      <c r="S1654" t="str">
        <f t="shared" si="732"/>
        <v>多</v>
      </c>
      <c r="T1654" s="6">
        <f t="shared" si="715"/>
        <v>1.8923649516624064E-2</v>
      </c>
      <c r="U1654" s="5">
        <f t="shared" si="725"/>
        <v>2.4001826872412866</v>
      </c>
      <c r="V1654" t="str">
        <f t="shared" si="733"/>
        <v>多</v>
      </c>
      <c r="W1654" s="6">
        <f t="shared" si="716"/>
        <v>1.8923649516624064E-2</v>
      </c>
      <c r="X1654" s="5">
        <f t="shared" si="726"/>
        <v>2.6549794655881711</v>
      </c>
      <c r="Y1654" t="str">
        <f t="shared" si="734"/>
        <v>空</v>
      </c>
      <c r="Z1654" s="6">
        <f t="shared" si="717"/>
        <v>0</v>
      </c>
      <c r="AA1654" s="5">
        <f t="shared" si="727"/>
        <v>2.7468048786787751</v>
      </c>
      <c r="AB1654" t="str">
        <f t="shared" si="735"/>
        <v>空</v>
      </c>
      <c r="AC1654" s="6">
        <f t="shared" si="718"/>
        <v>0</v>
      </c>
      <c r="AD1654" s="5">
        <f t="shared" si="728"/>
        <v>2.8924592232318158</v>
      </c>
    </row>
    <row r="1655" spans="1:30" x14ac:dyDescent="0.15">
      <c r="A1655" s="1">
        <v>40842</v>
      </c>
      <c r="B1655" s="2">
        <v>2651.65</v>
      </c>
      <c r="C1655" s="3">
        <f t="shared" si="708"/>
        <v>9.9869354734272164E-3</v>
      </c>
      <c r="D1655" s="4" t="str">
        <f t="shared" si="719"/>
        <v>空</v>
      </c>
      <c r="E1655" s="6">
        <f t="shared" si="709"/>
        <v>0</v>
      </c>
      <c r="F1655" s="5">
        <f t="shared" si="710"/>
        <v>1.2062425183083878</v>
      </c>
      <c r="G1655" t="str">
        <f t="shared" si="720"/>
        <v>多</v>
      </c>
      <c r="H1655" s="6">
        <f t="shared" si="711"/>
        <v>0</v>
      </c>
      <c r="I1655" s="5">
        <f t="shared" si="721"/>
        <v>3.4510282880340868</v>
      </c>
      <c r="J1655" t="str">
        <f t="shared" si="729"/>
        <v>空</v>
      </c>
      <c r="K1655" s="6">
        <f t="shared" si="712"/>
        <v>0</v>
      </c>
      <c r="L1655" s="5">
        <f t="shared" si="722"/>
        <v>7.3675269629679105</v>
      </c>
      <c r="M1655" t="str">
        <f t="shared" si="730"/>
        <v>空</v>
      </c>
      <c r="N1655" s="6">
        <f t="shared" si="713"/>
        <v>0</v>
      </c>
      <c r="O1655" s="5">
        <f t="shared" si="723"/>
        <v>5.9336311626640779</v>
      </c>
      <c r="P1655" t="str">
        <f t="shared" si="731"/>
        <v>多</v>
      </c>
      <c r="Q1655" s="6">
        <f t="shared" si="714"/>
        <v>9.9869354734272164E-3</v>
      </c>
      <c r="R1655" s="5">
        <f t="shared" si="724"/>
        <v>2.8107438168561081</v>
      </c>
      <c r="S1655" t="str">
        <f t="shared" si="732"/>
        <v>多</v>
      </c>
      <c r="T1655" s="6">
        <f t="shared" si="715"/>
        <v>9.9869354734272164E-3</v>
      </c>
      <c r="U1655" s="5">
        <f t="shared" si="725"/>
        <v>2.4241531568632024</v>
      </c>
      <c r="V1655" t="str">
        <f t="shared" si="733"/>
        <v>多</v>
      </c>
      <c r="W1655" s="6">
        <f t="shared" si="716"/>
        <v>9.9869354734272164E-3</v>
      </c>
      <c r="X1655" s="5">
        <f t="shared" si="726"/>
        <v>2.6814945741942746</v>
      </c>
      <c r="Y1655" t="str">
        <f t="shared" si="734"/>
        <v>空</v>
      </c>
      <c r="Z1655" s="6">
        <f t="shared" si="717"/>
        <v>0</v>
      </c>
      <c r="AA1655" s="5">
        <f t="shared" si="727"/>
        <v>2.7468048786787751</v>
      </c>
      <c r="AB1655" t="str">
        <f t="shared" si="735"/>
        <v>空</v>
      </c>
      <c r="AC1655" s="6">
        <f t="shared" si="718"/>
        <v>0</v>
      </c>
      <c r="AD1655" s="5">
        <f t="shared" si="728"/>
        <v>2.8924592232318158</v>
      </c>
    </row>
    <row r="1656" spans="1:30" x14ac:dyDescent="0.15">
      <c r="A1656" s="1">
        <v>40843</v>
      </c>
      <c r="B1656" s="2">
        <v>2657.48</v>
      </c>
      <c r="C1656" s="3">
        <f t="shared" si="708"/>
        <v>2.1986310410497811E-3</v>
      </c>
      <c r="D1656" s="4" t="str">
        <f t="shared" si="719"/>
        <v>空</v>
      </c>
      <c r="E1656" s="6">
        <f t="shared" si="709"/>
        <v>0</v>
      </c>
      <c r="F1656" s="5">
        <f t="shared" si="710"/>
        <v>1.2062425183083878</v>
      </c>
      <c r="G1656" t="str">
        <f t="shared" si="720"/>
        <v>多</v>
      </c>
      <c r="H1656" s="6">
        <f t="shared" si="711"/>
        <v>2.1986310410497811E-3</v>
      </c>
      <c r="I1656" s="5">
        <f t="shared" si="721"/>
        <v>3.4586158259516995</v>
      </c>
      <c r="J1656" t="str">
        <f t="shared" si="729"/>
        <v>多</v>
      </c>
      <c r="K1656" s="6">
        <f t="shared" si="712"/>
        <v>0</v>
      </c>
      <c r="L1656" s="5">
        <f t="shared" si="722"/>
        <v>7.3675269629679105</v>
      </c>
      <c r="M1656" t="str">
        <f t="shared" si="730"/>
        <v>空</v>
      </c>
      <c r="N1656" s="6">
        <f t="shared" si="713"/>
        <v>0</v>
      </c>
      <c r="O1656" s="5">
        <f t="shared" si="723"/>
        <v>5.9336311626640779</v>
      </c>
      <c r="P1656" t="str">
        <f t="shared" si="731"/>
        <v>多</v>
      </c>
      <c r="Q1656" s="6">
        <f t="shared" si="714"/>
        <v>2.1986310410497811E-3</v>
      </c>
      <c r="R1656" s="5">
        <f t="shared" si="724"/>
        <v>2.8169236054602869</v>
      </c>
      <c r="S1656" t="str">
        <f t="shared" si="732"/>
        <v>多</v>
      </c>
      <c r="T1656" s="6">
        <f t="shared" si="715"/>
        <v>2.1986310410497811E-3</v>
      </c>
      <c r="U1656" s="5">
        <f t="shared" si="725"/>
        <v>2.4294829752421405</v>
      </c>
      <c r="V1656" t="str">
        <f t="shared" si="733"/>
        <v>多</v>
      </c>
      <c r="W1656" s="6">
        <f t="shared" si="716"/>
        <v>2.1986310410497811E-3</v>
      </c>
      <c r="X1656" s="5">
        <f t="shared" si="726"/>
        <v>2.6873901914015046</v>
      </c>
      <c r="Y1656" t="str">
        <f t="shared" si="734"/>
        <v>空</v>
      </c>
      <c r="Z1656" s="6">
        <f t="shared" si="717"/>
        <v>0</v>
      </c>
      <c r="AA1656" s="5">
        <f t="shared" si="727"/>
        <v>2.7468048786787751</v>
      </c>
      <c r="AB1656" t="str">
        <f t="shared" si="735"/>
        <v>空</v>
      </c>
      <c r="AC1656" s="6">
        <f t="shared" si="718"/>
        <v>0</v>
      </c>
      <c r="AD1656" s="5">
        <f t="shared" si="728"/>
        <v>2.8924592232318158</v>
      </c>
    </row>
    <row r="1657" spans="1:30" x14ac:dyDescent="0.15">
      <c r="A1657" s="1">
        <v>40844</v>
      </c>
      <c r="B1657" s="2">
        <v>2709.02</v>
      </c>
      <c r="C1657" s="3">
        <f t="shared" si="708"/>
        <v>1.9394313409696329E-2</v>
      </c>
      <c r="D1657" s="4" t="str">
        <f t="shared" si="719"/>
        <v>空</v>
      </c>
      <c r="E1657" s="6">
        <f t="shared" si="709"/>
        <v>0</v>
      </c>
      <c r="F1657" s="5">
        <f t="shared" si="710"/>
        <v>1.2062425183083878</v>
      </c>
      <c r="G1657" t="str">
        <f t="shared" si="720"/>
        <v>多</v>
      </c>
      <c r="H1657" s="6">
        <f t="shared" si="711"/>
        <v>1.9394313409696329E-2</v>
      </c>
      <c r="I1657" s="5">
        <f t="shared" si="721"/>
        <v>3.5256933052439425</v>
      </c>
      <c r="J1657" t="str">
        <f t="shared" si="729"/>
        <v>多</v>
      </c>
      <c r="K1657" s="6">
        <f t="shared" si="712"/>
        <v>1.9394313409696329E-2</v>
      </c>
      <c r="L1657" s="5">
        <f t="shared" si="722"/>
        <v>7.5104150899420983</v>
      </c>
      <c r="M1657" t="str">
        <f t="shared" si="730"/>
        <v>多</v>
      </c>
      <c r="N1657" s="6">
        <f t="shared" si="713"/>
        <v>0</v>
      </c>
      <c r="O1657" s="5">
        <f t="shared" si="723"/>
        <v>5.9336311626640779</v>
      </c>
      <c r="P1657" t="str">
        <f t="shared" si="731"/>
        <v>多</v>
      </c>
      <c r="Q1657" s="6">
        <f t="shared" si="714"/>
        <v>1.9394313409696329E-2</v>
      </c>
      <c r="R1657" s="5">
        <f t="shared" si="724"/>
        <v>2.8715559047157555</v>
      </c>
      <c r="S1657" t="str">
        <f t="shared" si="732"/>
        <v>多</v>
      </c>
      <c r="T1657" s="6">
        <f t="shared" si="715"/>
        <v>1.9394313409696329E-2</v>
      </c>
      <c r="U1657" s="5">
        <f t="shared" si="725"/>
        <v>2.4766011294875079</v>
      </c>
      <c r="V1657" t="str">
        <f t="shared" si="733"/>
        <v>多</v>
      </c>
      <c r="W1657" s="6">
        <f t="shared" si="716"/>
        <v>1.9394313409696329E-2</v>
      </c>
      <c r="X1657" s="5">
        <f t="shared" si="726"/>
        <v>2.7395102790276891</v>
      </c>
      <c r="Y1657" t="str">
        <f t="shared" si="734"/>
        <v>空</v>
      </c>
      <c r="Z1657" s="6">
        <f t="shared" si="717"/>
        <v>0</v>
      </c>
      <c r="AA1657" s="5">
        <f t="shared" si="727"/>
        <v>2.7468048786787751</v>
      </c>
      <c r="AB1657" t="str">
        <f t="shared" si="735"/>
        <v>空</v>
      </c>
      <c r="AC1657" s="6">
        <f t="shared" si="718"/>
        <v>0</v>
      </c>
      <c r="AD1657" s="5">
        <f t="shared" si="728"/>
        <v>2.8924592232318158</v>
      </c>
    </row>
    <row r="1658" spans="1:30" x14ac:dyDescent="0.15">
      <c r="A1658" s="1">
        <v>40847</v>
      </c>
      <c r="B1658" s="2">
        <v>2695.31</v>
      </c>
      <c r="C1658" s="3">
        <f t="shared" si="708"/>
        <v>-5.0608707207773218E-3</v>
      </c>
      <c r="D1658" s="4" t="str">
        <f t="shared" si="719"/>
        <v>空</v>
      </c>
      <c r="E1658" s="6">
        <f t="shared" si="709"/>
        <v>0</v>
      </c>
      <c r="F1658" s="5">
        <f t="shared" si="710"/>
        <v>1.2062425183083878</v>
      </c>
      <c r="G1658" t="str">
        <f t="shared" si="720"/>
        <v>多</v>
      </c>
      <c r="H1658" s="6">
        <f t="shared" si="711"/>
        <v>-5.0608707207773218E-3</v>
      </c>
      <c r="I1658" s="5">
        <f t="shared" si="721"/>
        <v>3.507850227224993</v>
      </c>
      <c r="J1658" t="str">
        <f t="shared" si="729"/>
        <v>多</v>
      </c>
      <c r="K1658" s="6">
        <f t="shared" si="712"/>
        <v>-5.0608707207773218E-3</v>
      </c>
      <c r="L1658" s="5">
        <f t="shared" si="722"/>
        <v>7.4724058501125263</v>
      </c>
      <c r="M1658" t="str">
        <f t="shared" si="730"/>
        <v>多</v>
      </c>
      <c r="N1658" s="6">
        <f t="shared" si="713"/>
        <v>-5.0608707207773218E-3</v>
      </c>
      <c r="O1658" s="5">
        <f t="shared" si="723"/>
        <v>5.9036018224450597</v>
      </c>
      <c r="P1658" t="str">
        <f t="shared" si="731"/>
        <v>多</v>
      </c>
      <c r="Q1658" s="6">
        <f t="shared" si="714"/>
        <v>-5.0608707207773218E-3</v>
      </c>
      <c r="R1658" s="5">
        <f t="shared" si="724"/>
        <v>2.8570233315145042</v>
      </c>
      <c r="S1658" t="str">
        <f t="shared" si="732"/>
        <v>多</v>
      </c>
      <c r="T1658" s="6">
        <f t="shared" si="715"/>
        <v>-5.0608707207773218E-3</v>
      </c>
      <c r="U1658" s="5">
        <f t="shared" si="725"/>
        <v>2.4640673713442407</v>
      </c>
      <c r="V1658" t="str">
        <f t="shared" si="733"/>
        <v>多</v>
      </c>
      <c r="W1658" s="6">
        <f t="shared" si="716"/>
        <v>-5.0608707207773218E-3</v>
      </c>
      <c r="X1658" s="5">
        <f t="shared" si="726"/>
        <v>2.7256459716672894</v>
      </c>
      <c r="Y1658" t="str">
        <f t="shared" si="734"/>
        <v>空</v>
      </c>
      <c r="Z1658" s="6">
        <f t="shared" si="717"/>
        <v>0</v>
      </c>
      <c r="AA1658" s="5">
        <f t="shared" si="727"/>
        <v>2.7468048786787751</v>
      </c>
      <c r="AB1658" t="str">
        <f t="shared" si="735"/>
        <v>空</v>
      </c>
      <c r="AC1658" s="6">
        <f t="shared" si="718"/>
        <v>0</v>
      </c>
      <c r="AD1658" s="5">
        <f t="shared" si="728"/>
        <v>2.8924592232318158</v>
      </c>
    </row>
    <row r="1659" spans="1:30" x14ac:dyDescent="0.15">
      <c r="A1659" s="1">
        <v>40848</v>
      </c>
      <c r="B1659" s="2">
        <v>2697.53</v>
      </c>
      <c r="C1659" s="3">
        <f t="shared" si="708"/>
        <v>8.2365293788111416E-4</v>
      </c>
      <c r="D1659" s="4" t="str">
        <f t="shared" si="719"/>
        <v>空</v>
      </c>
      <c r="E1659" s="6">
        <f t="shared" si="709"/>
        <v>0</v>
      </c>
      <c r="F1659" s="5">
        <f t="shared" si="710"/>
        <v>1.2062425183083878</v>
      </c>
      <c r="G1659" t="str">
        <f t="shared" si="720"/>
        <v>多</v>
      </c>
      <c r="H1659" s="6">
        <f t="shared" si="711"/>
        <v>8.2365293788111416E-4</v>
      </c>
      <c r="I1659" s="5">
        <f t="shared" si="721"/>
        <v>3.5107394783702937</v>
      </c>
      <c r="J1659" t="str">
        <f t="shared" si="729"/>
        <v>多</v>
      </c>
      <c r="K1659" s="6">
        <f t="shared" si="712"/>
        <v>8.2365293788111416E-4</v>
      </c>
      <c r="L1659" s="5">
        <f t="shared" si="722"/>
        <v>7.4785605191440112</v>
      </c>
      <c r="M1659" t="str">
        <f t="shared" si="730"/>
        <v>多</v>
      </c>
      <c r="N1659" s="6">
        <f t="shared" si="713"/>
        <v>8.2365293788111416E-4</v>
      </c>
      <c r="O1659" s="5">
        <f t="shared" si="723"/>
        <v>5.9084643414301965</v>
      </c>
      <c r="P1659" t="str">
        <f t="shared" si="731"/>
        <v>多</v>
      </c>
      <c r="Q1659" s="6">
        <f t="shared" si="714"/>
        <v>8.2365293788111416E-4</v>
      </c>
      <c r="R1659" s="5">
        <f t="shared" si="724"/>
        <v>2.859376527175101</v>
      </c>
      <c r="S1659" t="str">
        <f t="shared" si="732"/>
        <v>多</v>
      </c>
      <c r="T1659" s="6">
        <f t="shared" si="715"/>
        <v>8.2365293788111416E-4</v>
      </c>
      <c r="U1659" s="5">
        <f t="shared" si="725"/>
        <v>2.4660969076737853</v>
      </c>
      <c r="V1659" t="str">
        <f t="shared" si="733"/>
        <v>多</v>
      </c>
      <c r="W1659" s="6">
        <f t="shared" si="716"/>
        <v>8.2365293788111416E-4</v>
      </c>
      <c r="X1659" s="5">
        <f t="shared" si="726"/>
        <v>2.727890957979477</v>
      </c>
      <c r="Y1659" t="str">
        <f t="shared" si="734"/>
        <v>空</v>
      </c>
      <c r="Z1659" s="6">
        <f t="shared" si="717"/>
        <v>0</v>
      </c>
      <c r="AA1659" s="5">
        <f t="shared" si="727"/>
        <v>2.7468048786787751</v>
      </c>
      <c r="AB1659" t="str">
        <f t="shared" si="735"/>
        <v>空</v>
      </c>
      <c r="AC1659" s="6">
        <f t="shared" si="718"/>
        <v>0</v>
      </c>
      <c r="AD1659" s="5">
        <f t="shared" si="728"/>
        <v>2.8924592232318158</v>
      </c>
    </row>
    <row r="1660" spans="1:30" x14ac:dyDescent="0.15">
      <c r="A1660" s="1">
        <v>40849</v>
      </c>
      <c r="B1660" s="2">
        <v>2742.39</v>
      </c>
      <c r="C1660" s="3">
        <f t="shared" si="708"/>
        <v>1.6630028210992798E-2</v>
      </c>
      <c r="D1660" s="4" t="str">
        <f t="shared" si="719"/>
        <v>空</v>
      </c>
      <c r="E1660" s="6">
        <f t="shared" si="709"/>
        <v>0</v>
      </c>
      <c r="F1660" s="5">
        <f t="shared" si="710"/>
        <v>1.2062425183083878</v>
      </c>
      <c r="G1660" t="str">
        <f t="shared" si="720"/>
        <v>多</v>
      </c>
      <c r="H1660" s="6">
        <f t="shared" si="711"/>
        <v>1.6630028210992798E-2</v>
      </c>
      <c r="I1660" s="5">
        <f t="shared" si="721"/>
        <v>3.5691231749370376</v>
      </c>
      <c r="J1660" t="str">
        <f t="shared" si="729"/>
        <v>多</v>
      </c>
      <c r="K1660" s="6">
        <f t="shared" si="712"/>
        <v>1.6630028210992798E-2</v>
      </c>
      <c r="L1660" s="5">
        <f t="shared" si="722"/>
        <v>7.6029291915549928</v>
      </c>
      <c r="M1660" t="str">
        <f t="shared" si="730"/>
        <v>多</v>
      </c>
      <c r="N1660" s="6">
        <f t="shared" si="713"/>
        <v>1.6630028210992798E-2</v>
      </c>
      <c r="O1660" s="5">
        <f t="shared" si="723"/>
        <v>6.0067222701118252</v>
      </c>
      <c r="P1660" t="str">
        <f t="shared" si="731"/>
        <v>多</v>
      </c>
      <c r="Q1660" s="6">
        <f t="shared" si="714"/>
        <v>1.6630028210992798E-2</v>
      </c>
      <c r="R1660" s="5">
        <f t="shared" si="724"/>
        <v>2.9069280394878736</v>
      </c>
      <c r="S1660" t="str">
        <f t="shared" si="732"/>
        <v>多</v>
      </c>
      <c r="T1660" s="6">
        <f t="shared" si="715"/>
        <v>1.6630028210992798E-2</v>
      </c>
      <c r="U1660" s="5">
        <f t="shared" si="725"/>
        <v>2.5071081688194425</v>
      </c>
      <c r="V1660" t="str">
        <f t="shared" si="733"/>
        <v>多</v>
      </c>
      <c r="W1660" s="6">
        <f t="shared" si="716"/>
        <v>1.6630028210992798E-2</v>
      </c>
      <c r="X1660" s="5">
        <f t="shared" si="726"/>
        <v>2.7732558615671881</v>
      </c>
      <c r="Y1660" t="str">
        <f t="shared" si="734"/>
        <v>空</v>
      </c>
      <c r="Z1660" s="6">
        <f t="shared" si="717"/>
        <v>0</v>
      </c>
      <c r="AA1660" s="5">
        <f t="shared" si="727"/>
        <v>2.7468048786787751</v>
      </c>
      <c r="AB1660" t="str">
        <f t="shared" si="735"/>
        <v>空</v>
      </c>
      <c r="AC1660" s="6">
        <f t="shared" si="718"/>
        <v>0</v>
      </c>
      <c r="AD1660" s="5">
        <f t="shared" si="728"/>
        <v>2.8924592232318158</v>
      </c>
    </row>
    <row r="1661" spans="1:30" x14ac:dyDescent="0.15">
      <c r="A1661" s="1">
        <v>40850</v>
      </c>
      <c r="B1661" s="2">
        <v>2744.3</v>
      </c>
      <c r="C1661" s="3">
        <f t="shared" si="708"/>
        <v>6.9647278468787377E-4</v>
      </c>
      <c r="D1661" s="4" t="str">
        <f t="shared" si="719"/>
        <v>空</v>
      </c>
      <c r="E1661" s="6">
        <f t="shared" si="709"/>
        <v>0</v>
      </c>
      <c r="F1661" s="5">
        <f t="shared" si="710"/>
        <v>1.2062425183083878</v>
      </c>
      <c r="G1661" t="str">
        <f t="shared" si="720"/>
        <v>多</v>
      </c>
      <c r="H1661" s="6">
        <f t="shared" si="711"/>
        <v>6.9647278468787377E-4</v>
      </c>
      <c r="I1661" s="5">
        <f t="shared" si="721"/>
        <v>3.5716089720935802</v>
      </c>
      <c r="J1661" t="str">
        <f t="shared" si="729"/>
        <v>多</v>
      </c>
      <c r="K1661" s="6">
        <f t="shared" si="712"/>
        <v>6.9647278468787377E-4</v>
      </c>
      <c r="L1661" s="5">
        <f t="shared" si="722"/>
        <v>7.6082244248208202</v>
      </c>
      <c r="M1661" t="str">
        <f t="shared" si="730"/>
        <v>多</v>
      </c>
      <c r="N1661" s="6">
        <f t="shared" si="713"/>
        <v>6.9647278468787377E-4</v>
      </c>
      <c r="O1661" s="5">
        <f t="shared" si="723"/>
        <v>6.0109057886981363</v>
      </c>
      <c r="P1661" t="str">
        <f t="shared" si="731"/>
        <v>多</v>
      </c>
      <c r="Q1661" s="6">
        <f t="shared" si="714"/>
        <v>6.9647278468787377E-4</v>
      </c>
      <c r="R1661" s="5">
        <f t="shared" si="724"/>
        <v>2.9089526357544231</v>
      </c>
      <c r="S1661" t="str">
        <f t="shared" si="732"/>
        <v>多</v>
      </c>
      <c r="T1661" s="6">
        <f t="shared" si="715"/>
        <v>6.9647278468787377E-4</v>
      </c>
      <c r="U1661" s="5">
        <f t="shared" si="725"/>
        <v>2.5088543014272942</v>
      </c>
      <c r="V1661" t="str">
        <f t="shared" si="733"/>
        <v>多</v>
      </c>
      <c r="W1661" s="6">
        <f t="shared" si="716"/>
        <v>6.9647278468787377E-4</v>
      </c>
      <c r="X1661" s="5">
        <f t="shared" si="726"/>
        <v>2.7751873587997458</v>
      </c>
      <c r="Y1661" t="str">
        <f t="shared" si="734"/>
        <v>空</v>
      </c>
      <c r="Z1661" s="6">
        <f t="shared" si="717"/>
        <v>0</v>
      </c>
      <c r="AA1661" s="5">
        <f t="shared" si="727"/>
        <v>2.7468048786787751</v>
      </c>
      <c r="AB1661" t="str">
        <f t="shared" si="735"/>
        <v>空</v>
      </c>
      <c r="AC1661" s="6">
        <f t="shared" si="718"/>
        <v>0</v>
      </c>
      <c r="AD1661" s="5">
        <f t="shared" si="728"/>
        <v>2.8924592232318158</v>
      </c>
    </row>
    <row r="1662" spans="1:30" x14ac:dyDescent="0.15">
      <c r="A1662" s="1">
        <v>40851</v>
      </c>
      <c r="B1662" s="2">
        <v>2763.75</v>
      </c>
      <c r="C1662" s="3">
        <f t="shared" si="708"/>
        <v>7.0874175563895303E-3</v>
      </c>
      <c r="D1662" s="4" t="str">
        <f t="shared" si="719"/>
        <v>空</v>
      </c>
      <c r="E1662" s="6">
        <f t="shared" si="709"/>
        <v>0</v>
      </c>
      <c r="F1662" s="5">
        <f t="shared" si="710"/>
        <v>1.2062425183083878</v>
      </c>
      <c r="G1662" t="str">
        <f t="shared" si="720"/>
        <v>多</v>
      </c>
      <c r="H1662" s="6">
        <f t="shared" si="711"/>
        <v>7.0874175563895303E-3</v>
      </c>
      <c r="I1662" s="5">
        <f t="shared" si="721"/>
        <v>3.5969224562269546</v>
      </c>
      <c r="J1662" t="str">
        <f t="shared" si="729"/>
        <v>多</v>
      </c>
      <c r="K1662" s="6">
        <f t="shared" si="712"/>
        <v>7.0874175563895303E-3</v>
      </c>
      <c r="L1662" s="5">
        <f t="shared" si="722"/>
        <v>7.6621470881822473</v>
      </c>
      <c r="M1662" t="str">
        <f t="shared" si="730"/>
        <v>多</v>
      </c>
      <c r="N1662" s="6">
        <f t="shared" si="713"/>
        <v>7.0874175563895303E-3</v>
      </c>
      <c r="O1662" s="5">
        <f t="shared" si="723"/>
        <v>6.0535075879147593</v>
      </c>
      <c r="P1662" t="str">
        <f t="shared" si="731"/>
        <v>多</v>
      </c>
      <c r="Q1662" s="6">
        <f t="shared" si="714"/>
        <v>7.0874175563895303E-3</v>
      </c>
      <c r="R1662" s="5">
        <f t="shared" si="724"/>
        <v>2.9295695977357745</v>
      </c>
      <c r="S1662" t="str">
        <f t="shared" si="732"/>
        <v>多</v>
      </c>
      <c r="T1662" s="6">
        <f t="shared" si="715"/>
        <v>7.0874175563895303E-3</v>
      </c>
      <c r="U1662" s="5">
        <f t="shared" si="725"/>
        <v>2.5266355994496532</v>
      </c>
      <c r="V1662" t="str">
        <f t="shared" si="733"/>
        <v>多</v>
      </c>
      <c r="W1662" s="6">
        <f t="shared" si="716"/>
        <v>7.0874175563895303E-3</v>
      </c>
      <c r="X1662" s="5">
        <f t="shared" si="726"/>
        <v>2.7948562704087734</v>
      </c>
      <c r="Y1662" t="str">
        <f t="shared" si="734"/>
        <v>空</v>
      </c>
      <c r="Z1662" s="6">
        <f t="shared" si="717"/>
        <v>0</v>
      </c>
      <c r="AA1662" s="5">
        <f t="shared" si="727"/>
        <v>2.7468048786787751</v>
      </c>
      <c r="AB1662" t="str">
        <f t="shared" si="735"/>
        <v>空</v>
      </c>
      <c r="AC1662" s="6">
        <f t="shared" si="718"/>
        <v>0</v>
      </c>
      <c r="AD1662" s="5">
        <f t="shared" si="728"/>
        <v>2.8924592232318158</v>
      </c>
    </row>
    <row r="1663" spans="1:30" x14ac:dyDescent="0.15">
      <c r="A1663" s="1">
        <v>40854</v>
      </c>
      <c r="B1663" s="2">
        <v>2736.25</v>
      </c>
      <c r="C1663" s="3">
        <f t="shared" si="708"/>
        <v>-9.9502487562188602E-3</v>
      </c>
      <c r="D1663" s="4" t="str">
        <f t="shared" si="719"/>
        <v>空</v>
      </c>
      <c r="E1663" s="6">
        <f t="shared" si="709"/>
        <v>0</v>
      </c>
      <c r="F1663" s="5">
        <f t="shared" si="710"/>
        <v>1.2062425183083878</v>
      </c>
      <c r="G1663" t="str">
        <f t="shared" si="720"/>
        <v>多</v>
      </c>
      <c r="H1663" s="6">
        <f t="shared" si="711"/>
        <v>-9.9502487562188602E-3</v>
      </c>
      <c r="I1663" s="5">
        <f t="shared" si="721"/>
        <v>3.5611321830306668</v>
      </c>
      <c r="J1663" t="str">
        <f t="shared" si="729"/>
        <v>多</v>
      </c>
      <c r="K1663" s="6">
        <f t="shared" si="712"/>
        <v>-9.9502487562188602E-3</v>
      </c>
      <c r="L1663" s="5">
        <f t="shared" si="722"/>
        <v>7.5859068186480956</v>
      </c>
      <c r="M1663" t="str">
        <f t="shared" si="730"/>
        <v>多</v>
      </c>
      <c r="N1663" s="6">
        <f t="shared" si="713"/>
        <v>-9.9502487562188602E-3</v>
      </c>
      <c r="O1663" s="5">
        <f t="shared" si="723"/>
        <v>5.9932736815673486</v>
      </c>
      <c r="P1663" t="str">
        <f t="shared" si="731"/>
        <v>多</v>
      </c>
      <c r="Q1663" s="6">
        <f t="shared" si="714"/>
        <v>-9.9502487562188602E-3</v>
      </c>
      <c r="R1663" s="5">
        <f t="shared" si="724"/>
        <v>2.9004196514896474</v>
      </c>
      <c r="S1663" t="str">
        <f t="shared" si="732"/>
        <v>多</v>
      </c>
      <c r="T1663" s="6">
        <f t="shared" si="715"/>
        <v>-9.9502487562188602E-3</v>
      </c>
      <c r="U1663" s="5">
        <f t="shared" si="725"/>
        <v>2.501494946718811</v>
      </c>
      <c r="V1663" t="str">
        <f t="shared" si="733"/>
        <v>多</v>
      </c>
      <c r="W1663" s="6">
        <f t="shared" si="716"/>
        <v>-9.9502487562188602E-3</v>
      </c>
      <c r="X1663" s="5">
        <f t="shared" si="726"/>
        <v>2.7670467552803282</v>
      </c>
      <c r="Y1663" t="str">
        <f t="shared" si="734"/>
        <v>空</v>
      </c>
      <c r="Z1663" s="6">
        <f t="shared" si="717"/>
        <v>0</v>
      </c>
      <c r="AA1663" s="5">
        <f t="shared" si="727"/>
        <v>2.7468048786787751</v>
      </c>
      <c r="AB1663" t="str">
        <f t="shared" si="735"/>
        <v>空</v>
      </c>
      <c r="AC1663" s="6">
        <f t="shared" si="718"/>
        <v>0</v>
      </c>
      <c r="AD1663" s="5">
        <f t="shared" si="728"/>
        <v>2.8924592232318158</v>
      </c>
    </row>
    <row r="1664" spans="1:30" x14ac:dyDescent="0.15">
      <c r="A1664" s="1">
        <v>40855</v>
      </c>
      <c r="B1664" s="2">
        <v>2727.71</v>
      </c>
      <c r="C1664" s="3">
        <f t="shared" si="708"/>
        <v>-3.1210598446779203E-3</v>
      </c>
      <c r="D1664" s="4" t="str">
        <f t="shared" si="719"/>
        <v>多</v>
      </c>
      <c r="E1664" s="6">
        <f t="shared" si="709"/>
        <v>0</v>
      </c>
      <c r="F1664" s="5">
        <f t="shared" si="710"/>
        <v>1.2062425183083878</v>
      </c>
      <c r="G1664" t="str">
        <f t="shared" si="720"/>
        <v>多</v>
      </c>
      <c r="H1664" s="6">
        <f t="shared" si="711"/>
        <v>-3.1210598446779203E-3</v>
      </c>
      <c r="I1664" s="5">
        <f t="shared" si="721"/>
        <v>3.5500176763726197</v>
      </c>
      <c r="J1664" t="str">
        <f t="shared" si="729"/>
        <v>多</v>
      </c>
      <c r="K1664" s="6">
        <f t="shared" si="712"/>
        <v>-3.1210598446779203E-3</v>
      </c>
      <c r="L1664" s="5">
        <f t="shared" si="722"/>
        <v>7.5622307494909444</v>
      </c>
      <c r="M1664" t="str">
        <f t="shared" si="730"/>
        <v>多</v>
      </c>
      <c r="N1664" s="6">
        <f t="shared" si="713"/>
        <v>-3.1210598446779203E-3</v>
      </c>
      <c r="O1664" s="5">
        <f t="shared" si="723"/>
        <v>5.974568315741644</v>
      </c>
      <c r="P1664" t="str">
        <f t="shared" si="731"/>
        <v>多</v>
      </c>
      <c r="Q1664" s="6">
        <f t="shared" si="714"/>
        <v>-3.1210598446779203E-3</v>
      </c>
      <c r="R1664" s="5">
        <f t="shared" si="724"/>
        <v>2.8913672681826683</v>
      </c>
      <c r="S1664" t="str">
        <f t="shared" si="732"/>
        <v>多</v>
      </c>
      <c r="T1664" s="6">
        <f t="shared" si="715"/>
        <v>-3.1210598446779203E-3</v>
      </c>
      <c r="U1664" s="5">
        <f t="shared" si="725"/>
        <v>2.493687631288942</v>
      </c>
      <c r="V1664" t="str">
        <f t="shared" si="733"/>
        <v>多</v>
      </c>
      <c r="W1664" s="6">
        <f t="shared" si="716"/>
        <v>-3.1210598446779203E-3</v>
      </c>
      <c r="X1664" s="5">
        <f t="shared" si="726"/>
        <v>2.7584106367640766</v>
      </c>
      <c r="Y1664" t="str">
        <f t="shared" si="734"/>
        <v>空</v>
      </c>
      <c r="Z1664" s="6">
        <f t="shared" si="717"/>
        <v>0</v>
      </c>
      <c r="AA1664" s="5">
        <f t="shared" si="727"/>
        <v>2.7468048786787751</v>
      </c>
      <c r="AB1664" t="str">
        <f t="shared" si="735"/>
        <v>空</v>
      </c>
      <c r="AC1664" s="6">
        <f t="shared" si="718"/>
        <v>0</v>
      </c>
      <c r="AD1664" s="5">
        <f t="shared" si="728"/>
        <v>2.8924592232318158</v>
      </c>
    </row>
    <row r="1665" spans="1:30" x14ac:dyDescent="0.15">
      <c r="A1665" s="1">
        <v>40856</v>
      </c>
      <c r="B1665" s="2">
        <v>2751.65</v>
      </c>
      <c r="C1665" s="3">
        <f t="shared" si="708"/>
        <v>8.7765928196179566E-3</v>
      </c>
      <c r="D1665" s="4" t="str">
        <f t="shared" si="719"/>
        <v>多</v>
      </c>
      <c r="E1665" s="6">
        <f t="shared" si="709"/>
        <v>8.7765928196179566E-3</v>
      </c>
      <c r="F1665" s="5">
        <f t="shared" si="710"/>
        <v>1.2168292177332911</v>
      </c>
      <c r="G1665" t="str">
        <f t="shared" si="720"/>
        <v>多</v>
      </c>
      <c r="H1665" s="6">
        <f t="shared" si="711"/>
        <v>8.7765928196179566E-3</v>
      </c>
      <c r="I1665" s="5">
        <f t="shared" si="721"/>
        <v>3.5811747360205883</v>
      </c>
      <c r="J1665" t="str">
        <f t="shared" si="729"/>
        <v>多</v>
      </c>
      <c r="K1665" s="6">
        <f t="shared" si="712"/>
        <v>8.7765928196179566E-3</v>
      </c>
      <c r="L1665" s="5">
        <f t="shared" si="722"/>
        <v>7.628601369587221</v>
      </c>
      <c r="M1665" t="str">
        <f t="shared" si="730"/>
        <v>多</v>
      </c>
      <c r="N1665" s="6">
        <f t="shared" si="713"/>
        <v>8.7765928196179566E-3</v>
      </c>
      <c r="O1665" s="5">
        <f t="shared" si="723"/>
        <v>6.027004669121899</v>
      </c>
      <c r="P1665" t="str">
        <f t="shared" si="731"/>
        <v>多</v>
      </c>
      <c r="Q1665" s="6">
        <f t="shared" si="714"/>
        <v>8.7765928196179566E-3</v>
      </c>
      <c r="R1665" s="5">
        <f t="shared" si="724"/>
        <v>2.9167436213874787</v>
      </c>
      <c r="S1665" t="str">
        <f t="shared" si="732"/>
        <v>多</v>
      </c>
      <c r="T1665" s="6">
        <f t="shared" si="715"/>
        <v>8.7765928196179566E-3</v>
      </c>
      <c r="U1665" s="5">
        <f t="shared" si="725"/>
        <v>2.5155737122480826</v>
      </c>
      <c r="V1665" t="str">
        <f t="shared" si="733"/>
        <v>多</v>
      </c>
      <c r="W1665" s="6">
        <f t="shared" si="716"/>
        <v>8.7765928196179566E-3</v>
      </c>
      <c r="X1665" s="5">
        <f t="shared" si="726"/>
        <v>2.7826200837522581</v>
      </c>
      <c r="Y1665" t="str">
        <f t="shared" si="734"/>
        <v>空</v>
      </c>
      <c r="Z1665" s="6">
        <f t="shared" si="717"/>
        <v>0</v>
      </c>
      <c r="AA1665" s="5">
        <f t="shared" si="727"/>
        <v>2.7468048786787751</v>
      </c>
      <c r="AB1665" t="str">
        <f t="shared" si="735"/>
        <v>空</v>
      </c>
      <c r="AC1665" s="6">
        <f t="shared" si="718"/>
        <v>0</v>
      </c>
      <c r="AD1665" s="5">
        <f t="shared" si="728"/>
        <v>2.8924592232318158</v>
      </c>
    </row>
    <row r="1666" spans="1:30" x14ac:dyDescent="0.15">
      <c r="A1666" s="1">
        <v>40857</v>
      </c>
      <c r="B1666" s="2">
        <v>2699.59</v>
      </c>
      <c r="C1666" s="3">
        <f t="shared" si="708"/>
        <v>-1.8919557356495198E-2</v>
      </c>
      <c r="D1666" s="4" t="str">
        <f t="shared" si="719"/>
        <v>多</v>
      </c>
      <c r="E1666" s="6">
        <f t="shared" si="709"/>
        <v>-1.8919557356495198E-2</v>
      </c>
      <c r="F1666" s="5">
        <f t="shared" si="710"/>
        <v>1.193807347555327</v>
      </c>
      <c r="G1666" t="str">
        <f t="shared" si="720"/>
        <v>多</v>
      </c>
      <c r="H1666" s="6">
        <f t="shared" si="711"/>
        <v>-1.8919557356495198E-2</v>
      </c>
      <c r="I1666" s="5">
        <f t="shared" si="721"/>
        <v>3.5134204951988153</v>
      </c>
      <c r="J1666" t="str">
        <f t="shared" si="729"/>
        <v>多</v>
      </c>
      <c r="K1666" s="6">
        <f t="shared" si="712"/>
        <v>-1.8919557356495198E-2</v>
      </c>
      <c r="L1666" s="5">
        <f t="shared" si="722"/>
        <v>7.4842716084254777</v>
      </c>
      <c r="M1666" t="str">
        <f t="shared" si="730"/>
        <v>多</v>
      </c>
      <c r="N1666" s="6">
        <f t="shared" si="713"/>
        <v>-1.8919557356495198E-2</v>
      </c>
      <c r="O1666" s="5">
        <f t="shared" si="723"/>
        <v>5.9129764085965828</v>
      </c>
      <c r="P1666" t="str">
        <f t="shared" si="731"/>
        <v>多</v>
      </c>
      <c r="Q1666" s="6">
        <f t="shared" si="714"/>
        <v>-1.8919557356495198E-2</v>
      </c>
      <c r="R1666" s="5">
        <f t="shared" si="724"/>
        <v>2.8615601231484469</v>
      </c>
      <c r="S1666" t="str">
        <f t="shared" si="732"/>
        <v>多</v>
      </c>
      <c r="T1666" s="6">
        <f t="shared" si="715"/>
        <v>-1.8919557356495198E-2</v>
      </c>
      <c r="U1666" s="5">
        <f t="shared" si="725"/>
        <v>2.4679801711147134</v>
      </c>
      <c r="V1666" t="str">
        <f t="shared" si="733"/>
        <v>多</v>
      </c>
      <c r="W1666" s="6">
        <f t="shared" si="716"/>
        <v>-1.8919557356495198E-2</v>
      </c>
      <c r="X1666" s="5">
        <f t="shared" si="726"/>
        <v>2.7299741434763716</v>
      </c>
      <c r="Y1666" t="str">
        <f t="shared" si="734"/>
        <v>空</v>
      </c>
      <c r="Z1666" s="6">
        <f t="shared" si="717"/>
        <v>0</v>
      </c>
      <c r="AA1666" s="5">
        <f t="shared" si="727"/>
        <v>2.7468048786787751</v>
      </c>
      <c r="AB1666" t="str">
        <f t="shared" si="735"/>
        <v>空</v>
      </c>
      <c r="AC1666" s="6">
        <f t="shared" si="718"/>
        <v>0</v>
      </c>
      <c r="AD1666" s="5">
        <f t="shared" si="728"/>
        <v>2.8924592232318158</v>
      </c>
    </row>
    <row r="1667" spans="1:30" x14ac:dyDescent="0.15">
      <c r="A1667" s="1">
        <v>40858</v>
      </c>
      <c r="B1667" s="2">
        <v>2695</v>
      </c>
      <c r="C1667" s="3">
        <f t="shared" si="708"/>
        <v>-1.7002581873544198E-3</v>
      </c>
      <c r="D1667" s="4" t="str">
        <f t="shared" si="719"/>
        <v>多</v>
      </c>
      <c r="E1667" s="6">
        <f t="shared" si="709"/>
        <v>-1.7002581873544198E-3</v>
      </c>
      <c r="F1667" s="5">
        <f t="shared" si="710"/>
        <v>1.1917775668385222</v>
      </c>
      <c r="G1667" t="str">
        <f t="shared" si="720"/>
        <v>多</v>
      </c>
      <c r="H1667" s="6">
        <f t="shared" si="711"/>
        <v>-1.7002581873544198E-3</v>
      </c>
      <c r="I1667" s="5">
        <f t="shared" si="721"/>
        <v>3.5074467732362349</v>
      </c>
      <c r="J1667" t="str">
        <f t="shared" si="729"/>
        <v>多</v>
      </c>
      <c r="K1667" s="6">
        <f t="shared" si="712"/>
        <v>-1.7002581873544198E-3</v>
      </c>
      <c r="L1667" s="5">
        <f t="shared" si="722"/>
        <v>7.4715464143468679</v>
      </c>
      <c r="M1667" t="str">
        <f t="shared" si="730"/>
        <v>多</v>
      </c>
      <c r="N1667" s="6">
        <f t="shared" si="713"/>
        <v>-1.7002581873544198E-3</v>
      </c>
      <c r="O1667" s="5">
        <f t="shared" si="723"/>
        <v>5.9029228220462331</v>
      </c>
      <c r="P1667" t="str">
        <f t="shared" si="731"/>
        <v>多</v>
      </c>
      <c r="Q1667" s="6">
        <f t="shared" si="714"/>
        <v>-1.7002581873544198E-3</v>
      </c>
      <c r="R1667" s="5">
        <f t="shared" si="724"/>
        <v>2.8566947321204568</v>
      </c>
      <c r="S1667" t="str">
        <f t="shared" si="732"/>
        <v>多</v>
      </c>
      <c r="T1667" s="6">
        <f t="shared" si="715"/>
        <v>-1.7002581873544198E-3</v>
      </c>
      <c r="U1667" s="5">
        <f t="shared" si="725"/>
        <v>2.4637839676225473</v>
      </c>
      <c r="V1667" t="str">
        <f t="shared" si="733"/>
        <v>多</v>
      </c>
      <c r="W1667" s="6">
        <f t="shared" si="716"/>
        <v>-1.7002581873544198E-3</v>
      </c>
      <c r="X1667" s="5">
        <f t="shared" si="726"/>
        <v>2.7253324825876599</v>
      </c>
      <c r="Y1667" t="str">
        <f t="shared" si="734"/>
        <v>空</v>
      </c>
      <c r="Z1667" s="6">
        <f t="shared" si="717"/>
        <v>0</v>
      </c>
      <c r="AA1667" s="5">
        <f t="shared" si="727"/>
        <v>2.7468048786787751</v>
      </c>
      <c r="AB1667" t="str">
        <f t="shared" si="735"/>
        <v>空</v>
      </c>
      <c r="AC1667" s="6">
        <f t="shared" si="718"/>
        <v>0</v>
      </c>
      <c r="AD1667" s="5">
        <f t="shared" si="728"/>
        <v>2.8924592232318158</v>
      </c>
    </row>
    <row r="1668" spans="1:30" x14ac:dyDescent="0.15">
      <c r="A1668" s="1">
        <v>40861</v>
      </c>
      <c r="B1668" s="2">
        <v>2750.2</v>
      </c>
      <c r="C1668" s="3">
        <f t="shared" ref="C1668:C1731" si="736">B1668/B1667-1</f>
        <v>2.0482374768088896E-2</v>
      </c>
      <c r="D1668" s="4" t="str">
        <f t="shared" si="719"/>
        <v>多</v>
      </c>
      <c r="E1668" s="6">
        <f t="shared" ref="E1668:E1731" si="737">IF(D1667="多",C1668,IF(D1667="空",0))</f>
        <v>2.0482374768088896E-2</v>
      </c>
      <c r="F1668" s="5">
        <f t="shared" ref="F1668:F1731" si="738">F1667*(1+E1668)</f>
        <v>1.21618800160271</v>
      </c>
      <c r="G1668" t="str">
        <f t="shared" si="720"/>
        <v>多</v>
      </c>
      <c r="H1668" s="6">
        <f t="shared" ref="H1668:H1731" si="739">IF(G1667="多",$C1668,IF(G1667="空",0))</f>
        <v>2.0482374768088896E-2</v>
      </c>
      <c r="I1668" s="5">
        <f t="shared" si="721"/>
        <v>3.5792876125247837</v>
      </c>
      <c r="J1668" t="str">
        <f t="shared" si="729"/>
        <v>多</v>
      </c>
      <c r="K1668" s="6">
        <f t="shared" ref="K1668:K1731" si="740">IF(J1667="多",$C1668,IF(J1667="空",0))</f>
        <v>2.0482374768088896E-2</v>
      </c>
      <c r="L1668" s="5">
        <f t="shared" si="722"/>
        <v>7.6245814281026911</v>
      </c>
      <c r="M1668" t="str">
        <f t="shared" si="730"/>
        <v>多</v>
      </c>
      <c r="N1668" s="6">
        <f t="shared" ref="N1668:N1731" si="741">IF(M1667="多",$C1668,IF(M1667="空",0))</f>
        <v>2.0482374768088896E-2</v>
      </c>
      <c r="O1668" s="5">
        <f t="shared" si="723"/>
        <v>6.023828699514489</v>
      </c>
      <c r="P1668" t="str">
        <f t="shared" si="731"/>
        <v>多</v>
      </c>
      <c r="Q1668" s="6">
        <f t="shared" ref="Q1668:Q1731" si="742">IF(P1667="多",$C1668,IF(P1667="空",0))</f>
        <v>2.0482374768088896E-2</v>
      </c>
      <c r="R1668" s="5">
        <f t="shared" si="724"/>
        <v>2.9152066242217733</v>
      </c>
      <c r="S1668" t="str">
        <f t="shared" si="732"/>
        <v>多</v>
      </c>
      <c r="T1668" s="6">
        <f t="shared" ref="T1668:T1731" si="743">IF(S1667="多",$C1668,IF(S1667="空",0))</f>
        <v>2.0482374768088896E-2</v>
      </c>
      <c r="U1668" s="5">
        <f t="shared" si="725"/>
        <v>2.5142481141950013</v>
      </c>
      <c r="V1668" t="str">
        <f t="shared" si="733"/>
        <v>多</v>
      </c>
      <c r="W1668" s="6">
        <f t="shared" ref="W1668:W1731" si="744">IF(V1667="多",$C1668,IF(V1667="空",0))</f>
        <v>2.0482374768088896E-2</v>
      </c>
      <c r="X1668" s="5">
        <f t="shared" si="726"/>
        <v>2.7811537638636663</v>
      </c>
      <c r="Y1668" t="str">
        <f t="shared" si="734"/>
        <v>空</v>
      </c>
      <c r="Z1668" s="6">
        <f t="shared" ref="Z1668:Z1731" si="745">IF(Y1667="多",$C1668,IF(Y1667="空",0))</f>
        <v>0</v>
      </c>
      <c r="AA1668" s="5">
        <f t="shared" si="727"/>
        <v>2.7468048786787751</v>
      </c>
      <c r="AB1668" t="str">
        <f t="shared" si="735"/>
        <v>空</v>
      </c>
      <c r="AC1668" s="6">
        <f t="shared" ref="AC1668:AC1731" si="746">IF(AB1667="多",$C1668,IF(AB1667="空",0))</f>
        <v>0</v>
      </c>
      <c r="AD1668" s="5">
        <f t="shared" si="728"/>
        <v>2.8924592232318158</v>
      </c>
    </row>
    <row r="1669" spans="1:30" x14ac:dyDescent="0.15">
      <c r="A1669" s="1">
        <v>40862</v>
      </c>
      <c r="B1669" s="2">
        <v>2744.68</v>
      </c>
      <c r="C1669" s="3">
        <f t="shared" si="736"/>
        <v>-2.0071267544178317E-3</v>
      </c>
      <c r="D1669" s="4" t="str">
        <f t="shared" ref="D1669:D1732" si="747">IF(AND(C1668&gt;0,C1669&gt;0),"空",IF(AND(C1668&lt;0,C1669&lt;0),"多",D1668))</f>
        <v>多</v>
      </c>
      <c r="E1669" s="6">
        <f t="shared" si="737"/>
        <v>-2.0071267544178317E-3</v>
      </c>
      <c r="F1669" s="5">
        <f t="shared" si="738"/>
        <v>1.2137469581262912</v>
      </c>
      <c r="G1669" t="str">
        <f t="shared" si="720"/>
        <v>多</v>
      </c>
      <c r="H1669" s="6">
        <f t="shared" si="739"/>
        <v>-2.0071267544178317E-3</v>
      </c>
      <c r="I1669" s="5">
        <f t="shared" si="721"/>
        <v>3.5721035285959291</v>
      </c>
      <c r="J1669" t="str">
        <f t="shared" si="729"/>
        <v>多</v>
      </c>
      <c r="K1669" s="6">
        <f t="shared" si="740"/>
        <v>-2.0071267544178317E-3</v>
      </c>
      <c r="L1669" s="5">
        <f t="shared" si="722"/>
        <v>7.6092779267271089</v>
      </c>
      <c r="M1669" t="str">
        <f t="shared" si="730"/>
        <v>多</v>
      </c>
      <c r="N1669" s="6">
        <f t="shared" si="741"/>
        <v>-2.0071267544178317E-3</v>
      </c>
      <c r="O1669" s="5">
        <f t="shared" si="723"/>
        <v>6.0117381117676638</v>
      </c>
      <c r="P1669" t="str">
        <f t="shared" si="731"/>
        <v>多</v>
      </c>
      <c r="Q1669" s="6">
        <f t="shared" si="742"/>
        <v>-2.0071267544178317E-3</v>
      </c>
      <c r="R1669" s="5">
        <f t="shared" si="724"/>
        <v>2.909355435011642</v>
      </c>
      <c r="S1669" t="str">
        <f t="shared" si="732"/>
        <v>多</v>
      </c>
      <c r="T1669" s="6">
        <f t="shared" si="743"/>
        <v>-2.0071267544178317E-3</v>
      </c>
      <c r="U1669" s="5">
        <f t="shared" si="725"/>
        <v>2.5092016995377557</v>
      </c>
      <c r="V1669" t="str">
        <f t="shared" si="733"/>
        <v>多</v>
      </c>
      <c r="W1669" s="6">
        <f t="shared" si="744"/>
        <v>-2.0071267544178317E-3</v>
      </c>
      <c r="X1669" s="5">
        <f t="shared" si="726"/>
        <v>2.7755716357360658</v>
      </c>
      <c r="Y1669" t="str">
        <f t="shared" si="734"/>
        <v>空</v>
      </c>
      <c r="Z1669" s="6">
        <f t="shared" si="745"/>
        <v>0</v>
      </c>
      <c r="AA1669" s="5">
        <f t="shared" si="727"/>
        <v>2.7468048786787751</v>
      </c>
      <c r="AB1669" t="str">
        <f t="shared" si="735"/>
        <v>空</v>
      </c>
      <c r="AC1669" s="6">
        <f t="shared" si="746"/>
        <v>0</v>
      </c>
      <c r="AD1669" s="5">
        <f t="shared" si="728"/>
        <v>2.8924592232318158</v>
      </c>
    </row>
    <row r="1670" spans="1:30" x14ac:dyDescent="0.15">
      <c r="A1670" s="1">
        <v>40863</v>
      </c>
      <c r="B1670" s="2">
        <v>2670.12</v>
      </c>
      <c r="C1670" s="3">
        <f t="shared" si="736"/>
        <v>-2.7165279741171999E-2</v>
      </c>
      <c r="D1670" s="4" t="str">
        <f t="shared" si="747"/>
        <v>多</v>
      </c>
      <c r="E1670" s="6">
        <f t="shared" si="737"/>
        <v>-2.7165279741171999E-2</v>
      </c>
      <c r="F1670" s="5">
        <f t="shared" si="738"/>
        <v>1.180775182473794</v>
      </c>
      <c r="G1670" t="str">
        <f t="shared" ref="G1670:G1733" si="748">IF(AND(C1668&gt;0,C1669&gt;0,C1670&gt;0),"多",IF(AND(C1668&lt;0,C1669&lt;0,C1670&lt;0),"空",G1669))</f>
        <v>多</v>
      </c>
      <c r="H1670" s="6">
        <f t="shared" si="739"/>
        <v>-2.7165279741171999E-2</v>
      </c>
      <c r="I1670" s="5">
        <f t="shared" ref="I1670:I1733" si="749">I1669*(1+H1670)</f>
        <v>3.4750663369771932</v>
      </c>
      <c r="J1670" t="str">
        <f t="shared" si="729"/>
        <v>多</v>
      </c>
      <c r="K1670" s="6">
        <f t="shared" si="740"/>
        <v>-2.7165279741171999E-2</v>
      </c>
      <c r="L1670" s="5">
        <f t="shared" ref="L1670:L1733" si="750">L1669*(1+K1670)</f>
        <v>7.4025697632192413</v>
      </c>
      <c r="M1670" t="str">
        <f t="shared" si="730"/>
        <v>多</v>
      </c>
      <c r="N1670" s="6">
        <f t="shared" si="741"/>
        <v>-2.7165279741171999E-2</v>
      </c>
      <c r="O1670" s="5">
        <f t="shared" ref="O1670:O1733" si="751">O1669*(1+N1670)</f>
        <v>5.8484275642308301</v>
      </c>
      <c r="P1670" t="str">
        <f t="shared" si="731"/>
        <v>多</v>
      </c>
      <c r="Q1670" s="6">
        <f t="shared" si="742"/>
        <v>-2.7165279741171999E-2</v>
      </c>
      <c r="R1670" s="5">
        <f t="shared" ref="R1670:R1733" si="752">R1669*(1+Q1670)</f>
        <v>2.8303219807530517</v>
      </c>
      <c r="S1670" t="str">
        <f t="shared" si="732"/>
        <v>多</v>
      </c>
      <c r="T1670" s="6">
        <f t="shared" si="743"/>
        <v>-2.7165279741171999E-2</v>
      </c>
      <c r="U1670" s="5">
        <f t="shared" ref="U1670:U1733" si="753">U1669*(1+T1670)</f>
        <v>2.4410385334427884</v>
      </c>
      <c r="V1670" t="str">
        <f t="shared" si="733"/>
        <v>多</v>
      </c>
      <c r="W1670" s="6">
        <f t="shared" si="744"/>
        <v>-2.7165279741171999E-2</v>
      </c>
      <c r="X1670" s="5">
        <f t="shared" ref="X1670:X1733" si="754">X1669*(1+W1670)</f>
        <v>2.7001724558096334</v>
      </c>
      <c r="Y1670" t="str">
        <f t="shared" si="734"/>
        <v>空</v>
      </c>
      <c r="Z1670" s="6">
        <f t="shared" si="745"/>
        <v>0</v>
      </c>
      <c r="AA1670" s="5">
        <f t="shared" ref="AA1670:AA1733" si="755">AA1669*(1+Z1670)</f>
        <v>2.7468048786787751</v>
      </c>
      <c r="AB1670" t="str">
        <f t="shared" si="735"/>
        <v>空</v>
      </c>
      <c r="AC1670" s="6">
        <f t="shared" si="746"/>
        <v>0</v>
      </c>
      <c r="AD1670" s="5">
        <f t="shared" ref="AD1670:AD1733" si="756">AD1669*(1+AC1670)</f>
        <v>2.8924592232318158</v>
      </c>
    </row>
    <row r="1671" spans="1:30" x14ac:dyDescent="0.15">
      <c r="A1671" s="1">
        <v>40864</v>
      </c>
      <c r="B1671" s="2">
        <v>2662.02</v>
      </c>
      <c r="C1671" s="3">
        <f t="shared" si="736"/>
        <v>-3.033571524875267E-3</v>
      </c>
      <c r="D1671" s="4" t="str">
        <f t="shared" si="747"/>
        <v>多</v>
      </c>
      <c r="E1671" s="6">
        <f t="shared" si="737"/>
        <v>-3.033571524875267E-3</v>
      </c>
      <c r="F1671" s="5">
        <f t="shared" si="738"/>
        <v>1.1771932165029622</v>
      </c>
      <c r="G1671" t="str">
        <f t="shared" si="748"/>
        <v>空</v>
      </c>
      <c r="H1671" s="6">
        <f t="shared" si="739"/>
        <v>-3.033571524875267E-3</v>
      </c>
      <c r="I1671" s="5">
        <f t="shared" si="749"/>
        <v>3.4645244746902866</v>
      </c>
      <c r="J1671" t="str">
        <f t="shared" ref="J1671:J1734" si="757">IF(AND($C1668&gt;0,$C1669&gt;0,$C1670&gt;0,$C1671&gt;0),"多",IF(AND($C1668&lt;0,$C1669&lt;0,$C1670&lt;0,$C1671&lt;0),"空",J1670))</f>
        <v>多</v>
      </c>
      <c r="K1671" s="6">
        <f t="shared" si="740"/>
        <v>-3.033571524875267E-3</v>
      </c>
      <c r="L1671" s="5">
        <f t="shared" si="750"/>
        <v>7.380113538374637</v>
      </c>
      <c r="M1671" t="str">
        <f t="shared" si="730"/>
        <v>多</v>
      </c>
      <c r="N1671" s="6">
        <f t="shared" si="741"/>
        <v>-3.033571524875267E-3</v>
      </c>
      <c r="O1671" s="5">
        <f t="shared" si="751"/>
        <v>5.830685940906684</v>
      </c>
      <c r="P1671" t="str">
        <f t="shared" si="731"/>
        <v>多</v>
      </c>
      <c r="Q1671" s="6">
        <f t="shared" si="742"/>
        <v>-3.033571524875267E-3</v>
      </c>
      <c r="R1671" s="5">
        <f t="shared" si="752"/>
        <v>2.8217359965860109</v>
      </c>
      <c r="S1671" t="str">
        <f t="shared" si="732"/>
        <v>多</v>
      </c>
      <c r="T1671" s="6">
        <f t="shared" si="743"/>
        <v>-3.033571524875267E-3</v>
      </c>
      <c r="U1671" s="5">
        <f t="shared" si="753"/>
        <v>2.433633468456613</v>
      </c>
      <c r="V1671" t="str">
        <f t="shared" si="733"/>
        <v>多</v>
      </c>
      <c r="W1671" s="6">
        <f t="shared" si="744"/>
        <v>-3.033571524875267E-3</v>
      </c>
      <c r="X1671" s="5">
        <f t="shared" si="754"/>
        <v>2.6919812895354367</v>
      </c>
      <c r="Y1671" t="str">
        <f t="shared" si="734"/>
        <v>空</v>
      </c>
      <c r="Z1671" s="6">
        <f t="shared" si="745"/>
        <v>0</v>
      </c>
      <c r="AA1671" s="5">
        <f t="shared" si="755"/>
        <v>2.7468048786787751</v>
      </c>
      <c r="AB1671" t="str">
        <f t="shared" si="735"/>
        <v>空</v>
      </c>
      <c r="AC1671" s="6">
        <f t="shared" si="746"/>
        <v>0</v>
      </c>
      <c r="AD1671" s="5">
        <f t="shared" si="756"/>
        <v>2.8924592232318158</v>
      </c>
    </row>
    <row r="1672" spans="1:30" x14ac:dyDescent="0.15">
      <c r="A1672" s="1">
        <v>40865</v>
      </c>
      <c r="B1672" s="2">
        <v>2606.5</v>
      </c>
      <c r="C1672" s="3">
        <f t="shared" si="736"/>
        <v>-2.0856342176242104E-2</v>
      </c>
      <c r="D1672" s="4" t="str">
        <f t="shared" si="747"/>
        <v>多</v>
      </c>
      <c r="E1672" s="6">
        <f t="shared" si="737"/>
        <v>-2.0856342176242104E-2</v>
      </c>
      <c r="F1672" s="5">
        <f t="shared" si="738"/>
        <v>1.1526412719720254</v>
      </c>
      <c r="G1672" t="str">
        <f t="shared" si="748"/>
        <v>空</v>
      </c>
      <c r="H1672" s="6">
        <f t="shared" si="739"/>
        <v>0</v>
      </c>
      <c r="I1672" s="5">
        <f t="shared" si="749"/>
        <v>3.4645244746902866</v>
      </c>
      <c r="J1672" t="str">
        <f t="shared" si="757"/>
        <v>空</v>
      </c>
      <c r="K1672" s="6">
        <f t="shared" si="740"/>
        <v>-2.0856342176242104E-2</v>
      </c>
      <c r="L1672" s="5">
        <f t="shared" si="750"/>
        <v>7.2261913651187788</v>
      </c>
      <c r="M1672" t="str">
        <f t="shared" ref="M1672:M1735" si="758">IF(AND($C1668&gt;0,$C1669&gt;0,$C1670&gt;0,$C1671&gt;0,$C1672&gt;0),"多",IF(AND($C1668&lt;0,$C1669&lt;0,$C1670&lt;0,$C1671&lt;0,$C1672&lt;0),"空",M1671))</f>
        <v>多</v>
      </c>
      <c r="N1672" s="6">
        <f t="shared" si="741"/>
        <v>-2.0856342176242104E-2</v>
      </c>
      <c r="O1672" s="5">
        <f t="shared" si="751"/>
        <v>5.7090791598009298</v>
      </c>
      <c r="P1672" t="str">
        <f t="shared" si="731"/>
        <v>多</v>
      </c>
      <c r="Q1672" s="6">
        <f t="shared" si="742"/>
        <v>-2.0856342176242104E-2</v>
      </c>
      <c r="R1672" s="5">
        <f t="shared" si="752"/>
        <v>2.7628849051101936</v>
      </c>
      <c r="S1672" t="str">
        <f t="shared" si="732"/>
        <v>多</v>
      </c>
      <c r="T1672" s="6">
        <f t="shared" si="743"/>
        <v>-2.0856342176242104E-2</v>
      </c>
      <c r="U1672" s="5">
        <f t="shared" si="753"/>
        <v>2.3828767761069272</v>
      </c>
      <c r="V1672" t="str">
        <f t="shared" si="733"/>
        <v>多</v>
      </c>
      <c r="W1672" s="6">
        <f t="shared" si="744"/>
        <v>-2.0856342176242104E-2</v>
      </c>
      <c r="X1672" s="5">
        <f t="shared" si="754"/>
        <v>2.6358364066288442</v>
      </c>
      <c r="Y1672" t="str">
        <f t="shared" si="734"/>
        <v>空</v>
      </c>
      <c r="Z1672" s="6">
        <f t="shared" si="745"/>
        <v>0</v>
      </c>
      <c r="AA1672" s="5">
        <f t="shared" si="755"/>
        <v>2.7468048786787751</v>
      </c>
      <c r="AB1672" t="str">
        <f t="shared" si="735"/>
        <v>空</v>
      </c>
      <c r="AC1672" s="6">
        <f t="shared" si="746"/>
        <v>0</v>
      </c>
      <c r="AD1672" s="5">
        <f t="shared" si="756"/>
        <v>2.8924592232318158</v>
      </c>
    </row>
    <row r="1673" spans="1:30" x14ac:dyDescent="0.15">
      <c r="A1673" s="1">
        <v>40868</v>
      </c>
      <c r="B1673" s="2">
        <v>2609.69</v>
      </c>
      <c r="C1673" s="3">
        <f t="shared" si="736"/>
        <v>1.2238634183772135E-3</v>
      </c>
      <c r="D1673" s="4" t="str">
        <f t="shared" si="747"/>
        <v>多</v>
      </c>
      <c r="E1673" s="6">
        <f t="shared" si="737"/>
        <v>1.2238634183772135E-3</v>
      </c>
      <c r="F1673" s="5">
        <f t="shared" si="738"/>
        <v>1.1540519474593036</v>
      </c>
      <c r="G1673" t="str">
        <f t="shared" si="748"/>
        <v>空</v>
      </c>
      <c r="H1673" s="6">
        <f t="shared" si="739"/>
        <v>0</v>
      </c>
      <c r="I1673" s="5">
        <f t="shared" si="749"/>
        <v>3.4645244746902866</v>
      </c>
      <c r="J1673" t="str">
        <f t="shared" si="757"/>
        <v>空</v>
      </c>
      <c r="K1673" s="6">
        <f t="shared" si="740"/>
        <v>0</v>
      </c>
      <c r="L1673" s="5">
        <f t="shared" si="750"/>
        <v>7.2261913651187788</v>
      </c>
      <c r="M1673" t="str">
        <f t="shared" si="758"/>
        <v>多</v>
      </c>
      <c r="N1673" s="6">
        <f t="shared" si="741"/>
        <v>1.2238634183772135E-3</v>
      </c>
      <c r="O1673" s="5">
        <f t="shared" si="751"/>
        <v>5.7160662929372297</v>
      </c>
      <c r="P1673" t="str">
        <f t="shared" ref="P1673:P1736" si="759">IF(AND($C1668&gt;0,$C1669&gt;0,$C1670&gt;0,$C1671&gt;0,$C1672&gt;0,$C1673&gt;0),"多",IF(AND($C1668&lt;0,$C1669&lt;0,$C1670&lt;0,$C1671&lt;0,$C1672&lt;0,$C1673&lt;0),"空",P1672))</f>
        <v>多</v>
      </c>
      <c r="Q1673" s="6">
        <f t="shared" si="742"/>
        <v>1.2238634183772135E-3</v>
      </c>
      <c r="R1673" s="5">
        <f t="shared" si="752"/>
        <v>2.7662662988747444</v>
      </c>
      <c r="S1673" t="str">
        <f t="shared" si="732"/>
        <v>多</v>
      </c>
      <c r="T1673" s="6">
        <f t="shared" si="743"/>
        <v>1.2238634183772135E-3</v>
      </c>
      <c r="U1673" s="5">
        <f t="shared" si="753"/>
        <v>2.3857930918237051</v>
      </c>
      <c r="V1673" t="str">
        <f t="shared" si="733"/>
        <v>多</v>
      </c>
      <c r="W1673" s="6">
        <f t="shared" si="744"/>
        <v>1.2238634183772135E-3</v>
      </c>
      <c r="X1673" s="5">
        <f t="shared" si="754"/>
        <v>2.6390623103837441</v>
      </c>
      <c r="Y1673" t="str">
        <f t="shared" si="734"/>
        <v>空</v>
      </c>
      <c r="Z1673" s="6">
        <f t="shared" si="745"/>
        <v>0</v>
      </c>
      <c r="AA1673" s="5">
        <f t="shared" si="755"/>
        <v>2.7468048786787751</v>
      </c>
      <c r="AB1673" t="str">
        <f t="shared" si="735"/>
        <v>空</v>
      </c>
      <c r="AC1673" s="6">
        <f t="shared" si="746"/>
        <v>0</v>
      </c>
      <c r="AD1673" s="5">
        <f t="shared" si="756"/>
        <v>2.8924592232318158</v>
      </c>
    </row>
    <row r="1674" spans="1:30" x14ac:dyDescent="0.15">
      <c r="A1674" s="1">
        <v>40869</v>
      </c>
      <c r="B1674" s="2">
        <v>2609.48</v>
      </c>
      <c r="C1674" s="3">
        <f t="shared" si="736"/>
        <v>-8.0469327774612687E-5</v>
      </c>
      <c r="D1674" s="4" t="str">
        <f t="shared" si="747"/>
        <v>多</v>
      </c>
      <c r="E1674" s="6">
        <f t="shared" si="737"/>
        <v>-8.0469327774612687E-5</v>
      </c>
      <c r="F1674" s="5">
        <f t="shared" si="738"/>
        <v>1.1539590816748746</v>
      </c>
      <c r="G1674" t="str">
        <f t="shared" si="748"/>
        <v>空</v>
      </c>
      <c r="H1674" s="6">
        <f t="shared" si="739"/>
        <v>0</v>
      </c>
      <c r="I1674" s="5">
        <f t="shared" si="749"/>
        <v>3.4645244746902866</v>
      </c>
      <c r="J1674" t="str">
        <f t="shared" si="757"/>
        <v>空</v>
      </c>
      <c r="K1674" s="6">
        <f t="shared" si="740"/>
        <v>0</v>
      </c>
      <c r="L1674" s="5">
        <f t="shared" si="750"/>
        <v>7.2261913651187788</v>
      </c>
      <c r="M1674" t="str">
        <f t="shared" si="758"/>
        <v>多</v>
      </c>
      <c r="N1674" s="6">
        <f t="shared" si="741"/>
        <v>-8.0469327774612687E-5</v>
      </c>
      <c r="O1674" s="5">
        <f t="shared" si="751"/>
        <v>5.7156063249251217</v>
      </c>
      <c r="P1674" t="str">
        <f t="shared" si="759"/>
        <v>多</v>
      </c>
      <c r="Q1674" s="6">
        <f t="shared" si="742"/>
        <v>-8.0469327774612687E-5</v>
      </c>
      <c r="R1674" s="5">
        <f t="shared" si="752"/>
        <v>2.7660436992852282</v>
      </c>
      <c r="S1674" t="str">
        <f t="shared" ref="S1674:S1737" si="760">IF(AND($C1668&gt;0,$C1669&gt;0,$C1670&gt;0,$C1671&gt;0,$C1672&gt;0,$C1673&gt;0,$C1674&gt;0),"多",IF(AND($C1668&lt;0,$C1669&lt;0,$C1670&lt;0,$C1671&lt;0,$C1672&lt;0,$C1673&lt;0,$C1674&lt;0),"空",S1673))</f>
        <v>多</v>
      </c>
      <c r="T1674" s="6">
        <f t="shared" si="743"/>
        <v>-8.0469327774612687E-5</v>
      </c>
      <c r="U1674" s="5">
        <f t="shared" si="753"/>
        <v>2.3856011086573967</v>
      </c>
      <c r="V1674" t="str">
        <f t="shared" si="733"/>
        <v>多</v>
      </c>
      <c r="W1674" s="6">
        <f t="shared" si="744"/>
        <v>-8.0469327774612687E-5</v>
      </c>
      <c r="X1674" s="5">
        <f t="shared" si="754"/>
        <v>2.6388499468136724</v>
      </c>
      <c r="Y1674" t="str">
        <f t="shared" si="734"/>
        <v>空</v>
      </c>
      <c r="Z1674" s="6">
        <f t="shared" si="745"/>
        <v>0</v>
      </c>
      <c r="AA1674" s="5">
        <f t="shared" si="755"/>
        <v>2.7468048786787751</v>
      </c>
      <c r="AB1674" t="str">
        <f t="shared" si="735"/>
        <v>空</v>
      </c>
      <c r="AC1674" s="6">
        <f t="shared" si="746"/>
        <v>0</v>
      </c>
      <c r="AD1674" s="5">
        <f t="shared" si="756"/>
        <v>2.8924592232318158</v>
      </c>
    </row>
    <row r="1675" spans="1:30" x14ac:dyDescent="0.15">
      <c r="A1675" s="1">
        <v>40870</v>
      </c>
      <c r="B1675" s="2">
        <v>2584.0100000000002</v>
      </c>
      <c r="C1675" s="3">
        <f t="shared" si="736"/>
        <v>-9.7605653233593381E-3</v>
      </c>
      <c r="D1675" s="4" t="str">
        <f t="shared" si="747"/>
        <v>多</v>
      </c>
      <c r="E1675" s="6">
        <f t="shared" si="737"/>
        <v>-9.7605653233593381E-3</v>
      </c>
      <c r="F1675" s="5">
        <f t="shared" si="738"/>
        <v>1.1426957886777032</v>
      </c>
      <c r="G1675" t="str">
        <f t="shared" si="748"/>
        <v>空</v>
      </c>
      <c r="H1675" s="6">
        <f t="shared" si="739"/>
        <v>0</v>
      </c>
      <c r="I1675" s="5">
        <f t="shared" si="749"/>
        <v>3.4645244746902866</v>
      </c>
      <c r="J1675" t="str">
        <f t="shared" si="757"/>
        <v>空</v>
      </c>
      <c r="K1675" s="6">
        <f t="shared" si="740"/>
        <v>0</v>
      </c>
      <c r="L1675" s="5">
        <f t="shared" si="750"/>
        <v>7.2261913651187788</v>
      </c>
      <c r="M1675" t="str">
        <f t="shared" si="758"/>
        <v>多</v>
      </c>
      <c r="N1675" s="6">
        <f t="shared" si="741"/>
        <v>-9.7605653233593381E-3</v>
      </c>
      <c r="O1675" s="5">
        <f t="shared" si="751"/>
        <v>5.659818776028084</v>
      </c>
      <c r="P1675" t="str">
        <f t="shared" si="759"/>
        <v>多</v>
      </c>
      <c r="Q1675" s="6">
        <f t="shared" si="742"/>
        <v>-9.7605653233593381E-3</v>
      </c>
      <c r="R1675" s="5">
        <f t="shared" si="752"/>
        <v>2.7390455490710881</v>
      </c>
      <c r="S1675" t="str">
        <f t="shared" si="760"/>
        <v>多</v>
      </c>
      <c r="T1675" s="6">
        <f t="shared" si="743"/>
        <v>-9.7605653233593381E-3</v>
      </c>
      <c r="U1675" s="5">
        <f t="shared" si="753"/>
        <v>2.3623162932008679</v>
      </c>
      <c r="V1675" t="str">
        <f t="shared" ref="V1675:V1738" si="761">IF(AND($C1668&gt;0,$C1669&gt;0,$C1670&gt;0,$C1671&gt;0,$C1672&gt;0,$C1673&gt;0,$C1674&gt;0,$C1675&gt;0),"多",IF(AND($C1668&lt;0,$C1669&lt;0,$C1670&lt;0,$C1671&lt;0,$C1672&lt;0,$C1673&lt;0,$C1674&lt;0,$C1675&lt;0),"空",V1674))</f>
        <v>多</v>
      </c>
      <c r="W1675" s="6">
        <f t="shared" si="744"/>
        <v>-9.7605653233593381E-3</v>
      </c>
      <c r="X1675" s="5">
        <f t="shared" si="754"/>
        <v>2.6130932795292541</v>
      </c>
      <c r="Y1675" t="str">
        <f t="shared" si="734"/>
        <v>空</v>
      </c>
      <c r="Z1675" s="6">
        <f t="shared" si="745"/>
        <v>0</v>
      </c>
      <c r="AA1675" s="5">
        <f t="shared" si="755"/>
        <v>2.7468048786787751</v>
      </c>
      <c r="AB1675" t="str">
        <f t="shared" si="735"/>
        <v>空</v>
      </c>
      <c r="AC1675" s="6">
        <f t="shared" si="746"/>
        <v>0</v>
      </c>
      <c r="AD1675" s="5">
        <f t="shared" si="756"/>
        <v>2.8924592232318158</v>
      </c>
    </row>
    <row r="1676" spans="1:30" x14ac:dyDescent="0.15">
      <c r="A1676" s="1">
        <v>40871</v>
      </c>
      <c r="B1676" s="2">
        <v>2588.92</v>
      </c>
      <c r="C1676" s="3">
        <f t="shared" si="736"/>
        <v>1.9001474452498002E-3</v>
      </c>
      <c r="D1676" s="4" t="str">
        <f t="shared" si="747"/>
        <v>多</v>
      </c>
      <c r="E1676" s="6">
        <f t="shared" si="737"/>
        <v>1.9001474452498002E-3</v>
      </c>
      <c r="F1676" s="5">
        <f t="shared" si="738"/>
        <v>1.1448670791612567</v>
      </c>
      <c r="G1676" t="str">
        <f t="shared" si="748"/>
        <v>空</v>
      </c>
      <c r="H1676" s="6">
        <f t="shared" si="739"/>
        <v>0</v>
      </c>
      <c r="I1676" s="5">
        <f t="shared" si="749"/>
        <v>3.4645244746902866</v>
      </c>
      <c r="J1676" t="str">
        <f t="shared" si="757"/>
        <v>空</v>
      </c>
      <c r="K1676" s="6">
        <f t="shared" si="740"/>
        <v>0</v>
      </c>
      <c r="L1676" s="5">
        <f t="shared" si="750"/>
        <v>7.2261913651187788</v>
      </c>
      <c r="M1676" t="str">
        <f t="shared" si="758"/>
        <v>多</v>
      </c>
      <c r="N1676" s="6">
        <f t="shared" si="741"/>
        <v>1.9001474452498002E-3</v>
      </c>
      <c r="O1676" s="5">
        <f t="shared" si="751"/>
        <v>5.6705732662159303</v>
      </c>
      <c r="P1676" t="str">
        <f t="shared" si="759"/>
        <v>多</v>
      </c>
      <c r="Q1676" s="6">
        <f t="shared" si="742"/>
        <v>1.9001474452498002E-3</v>
      </c>
      <c r="R1676" s="5">
        <f t="shared" si="752"/>
        <v>2.7442501394735785</v>
      </c>
      <c r="S1676" t="str">
        <f t="shared" si="760"/>
        <v>多</v>
      </c>
      <c r="T1676" s="6">
        <f t="shared" si="743"/>
        <v>1.9001474452498002E-3</v>
      </c>
      <c r="U1676" s="5">
        <f t="shared" si="753"/>
        <v>2.3668050424702654</v>
      </c>
      <c r="V1676" t="str">
        <f t="shared" si="761"/>
        <v>多</v>
      </c>
      <c r="W1676" s="6">
        <f t="shared" si="744"/>
        <v>1.9001474452498002E-3</v>
      </c>
      <c r="X1676" s="5">
        <f t="shared" si="754"/>
        <v>2.6180585420485509</v>
      </c>
      <c r="Y1676" t="str">
        <f t="shared" ref="Y1676:Y1739" si="762">IF(AND($C1668&gt;0,$C1669&gt;0,$C1670&gt;0,$C1671&gt;0,$C1672&gt;0,$C1673&gt;0,$C1674&gt;0,$C1675&gt;0,$C1676&gt;0),"多",IF(AND($C1668&lt;0,$C1669&lt;0,$C1670&lt;0,$C1671&lt;0,$C1672&lt;0,$C1673&lt;0,$C1674&lt;0,$C1675&lt;0,$C1676&lt;0),"空",Y1675))</f>
        <v>空</v>
      </c>
      <c r="Z1676" s="6">
        <f t="shared" si="745"/>
        <v>0</v>
      </c>
      <c r="AA1676" s="5">
        <f t="shared" si="755"/>
        <v>2.7468048786787751</v>
      </c>
      <c r="AB1676" t="str">
        <f t="shared" si="735"/>
        <v>空</v>
      </c>
      <c r="AC1676" s="6">
        <f t="shared" si="746"/>
        <v>0</v>
      </c>
      <c r="AD1676" s="5">
        <f t="shared" si="756"/>
        <v>2.8924592232318158</v>
      </c>
    </row>
    <row r="1677" spans="1:30" x14ac:dyDescent="0.15">
      <c r="A1677" s="1">
        <v>40872</v>
      </c>
      <c r="B1677" s="2">
        <v>2569.9699999999998</v>
      </c>
      <c r="C1677" s="3">
        <f t="shared" si="736"/>
        <v>-7.319654527756847E-3</v>
      </c>
      <c r="D1677" s="4" t="str">
        <f t="shared" si="747"/>
        <v>多</v>
      </c>
      <c r="E1677" s="6">
        <f t="shared" si="737"/>
        <v>-7.319654527756847E-3</v>
      </c>
      <c r="F1677" s="5">
        <f t="shared" si="738"/>
        <v>1.1364870476615943</v>
      </c>
      <c r="G1677" t="str">
        <f t="shared" si="748"/>
        <v>空</v>
      </c>
      <c r="H1677" s="6">
        <f t="shared" si="739"/>
        <v>0</v>
      </c>
      <c r="I1677" s="5">
        <f t="shared" si="749"/>
        <v>3.4645244746902866</v>
      </c>
      <c r="J1677" t="str">
        <f t="shared" si="757"/>
        <v>空</v>
      </c>
      <c r="K1677" s="6">
        <f t="shared" si="740"/>
        <v>0</v>
      </c>
      <c r="L1677" s="5">
        <f t="shared" si="750"/>
        <v>7.2261913651187788</v>
      </c>
      <c r="M1677" t="str">
        <f t="shared" si="758"/>
        <v>多</v>
      </c>
      <c r="N1677" s="6">
        <f t="shared" si="741"/>
        <v>-7.319654527756847E-3</v>
      </c>
      <c r="O1677" s="5">
        <f t="shared" si="751"/>
        <v>5.6290666289328959</v>
      </c>
      <c r="P1677" t="str">
        <f t="shared" si="759"/>
        <v>多</v>
      </c>
      <c r="Q1677" s="6">
        <f t="shared" si="742"/>
        <v>-7.319654527756847E-3</v>
      </c>
      <c r="R1677" s="5">
        <f t="shared" si="752"/>
        <v>2.7241631765148835</v>
      </c>
      <c r="S1677" t="str">
        <f t="shared" si="760"/>
        <v>多</v>
      </c>
      <c r="T1677" s="6">
        <f t="shared" si="743"/>
        <v>-7.319654527756847E-3</v>
      </c>
      <c r="U1677" s="5">
        <f t="shared" si="753"/>
        <v>2.3494808472248301</v>
      </c>
      <c r="V1677" t="str">
        <f t="shared" si="761"/>
        <v>多</v>
      </c>
      <c r="W1677" s="6">
        <f t="shared" si="744"/>
        <v>-7.319654527756847E-3</v>
      </c>
      <c r="X1677" s="5">
        <f t="shared" si="754"/>
        <v>2.5988952579873126</v>
      </c>
      <c r="Y1677" t="str">
        <f t="shared" si="762"/>
        <v>空</v>
      </c>
      <c r="Z1677" s="6">
        <f t="shared" si="745"/>
        <v>0</v>
      </c>
      <c r="AA1677" s="5">
        <f t="shared" si="755"/>
        <v>2.7468048786787751</v>
      </c>
      <c r="AB1677" t="str">
        <f t="shared" ref="AB1677:AB1740" si="763">IF(AND($C1668&gt;0,$C1669&gt;0,$C1670&gt;0,$C1671&gt;0,$C1672&gt;0,$C1673&gt;0,$C1674&gt;0,$C1675&gt;0,$C1676&gt;0,$C1677&gt;0),"多",IF(AND($C1668&lt;0,$C1669&lt;0,$C1670&lt;0,$C1671&lt;0,$C1672&lt;0,$C1673&lt;0,$C1674&lt;0,$C1675&lt;0,$C1676&lt;0,$C1677&lt;0),"空",AB1676))</f>
        <v>空</v>
      </c>
      <c r="AC1677" s="6">
        <f t="shared" si="746"/>
        <v>0</v>
      </c>
      <c r="AD1677" s="5">
        <f t="shared" si="756"/>
        <v>2.8924592232318158</v>
      </c>
    </row>
    <row r="1678" spans="1:30" x14ac:dyDescent="0.15">
      <c r="A1678" s="1">
        <v>40875</v>
      </c>
      <c r="B1678" s="2">
        <v>2573.3200000000002</v>
      </c>
      <c r="C1678" s="3">
        <f t="shared" si="736"/>
        <v>1.3035171616790908E-3</v>
      </c>
      <c r="D1678" s="4" t="str">
        <f t="shared" si="747"/>
        <v>多</v>
      </c>
      <c r="E1678" s="6">
        <f t="shared" si="737"/>
        <v>1.3035171616790908E-3</v>
      </c>
      <c r="F1678" s="5">
        <f t="shared" si="738"/>
        <v>1.1379684780322472</v>
      </c>
      <c r="G1678" t="str">
        <f t="shared" si="748"/>
        <v>空</v>
      </c>
      <c r="H1678" s="6">
        <f t="shared" si="739"/>
        <v>0</v>
      </c>
      <c r="I1678" s="5">
        <f t="shared" si="749"/>
        <v>3.4645244746902866</v>
      </c>
      <c r="J1678" t="str">
        <f t="shared" si="757"/>
        <v>空</v>
      </c>
      <c r="K1678" s="6">
        <f t="shared" si="740"/>
        <v>0</v>
      </c>
      <c r="L1678" s="5">
        <f t="shared" si="750"/>
        <v>7.2261913651187788</v>
      </c>
      <c r="M1678" t="str">
        <f t="shared" si="758"/>
        <v>多</v>
      </c>
      <c r="N1678" s="6">
        <f t="shared" si="741"/>
        <v>1.3035171616790908E-3</v>
      </c>
      <c r="O1678" s="5">
        <f t="shared" si="751"/>
        <v>5.6364042138879453</v>
      </c>
      <c r="P1678" t="str">
        <f t="shared" si="759"/>
        <v>多</v>
      </c>
      <c r="Q1678" s="6">
        <f t="shared" si="742"/>
        <v>1.3035171616790908E-3</v>
      </c>
      <c r="R1678" s="5">
        <f t="shared" si="752"/>
        <v>2.7277141699666849</v>
      </c>
      <c r="S1678" t="str">
        <f t="shared" si="760"/>
        <v>多</v>
      </c>
      <c r="T1678" s="6">
        <f t="shared" si="743"/>
        <v>1.3035171616790908E-3</v>
      </c>
      <c r="U1678" s="5">
        <f t="shared" si="753"/>
        <v>2.3525434358302242</v>
      </c>
      <c r="V1678" t="str">
        <f t="shared" si="761"/>
        <v>多</v>
      </c>
      <c r="W1678" s="6">
        <f t="shared" si="744"/>
        <v>1.3035171616790908E-3</v>
      </c>
      <c r="X1678" s="5">
        <f t="shared" si="754"/>
        <v>2.6022829625575055</v>
      </c>
      <c r="Y1678" t="str">
        <f t="shared" si="762"/>
        <v>空</v>
      </c>
      <c r="Z1678" s="6">
        <f t="shared" si="745"/>
        <v>0</v>
      </c>
      <c r="AA1678" s="5">
        <f t="shared" si="755"/>
        <v>2.7468048786787751</v>
      </c>
      <c r="AB1678" t="str">
        <f t="shared" si="763"/>
        <v>空</v>
      </c>
      <c r="AC1678" s="6">
        <f t="shared" si="746"/>
        <v>0</v>
      </c>
      <c r="AD1678" s="5">
        <f t="shared" si="756"/>
        <v>2.8924592232318158</v>
      </c>
    </row>
    <row r="1679" spans="1:30" x14ac:dyDescent="0.15">
      <c r="A1679" s="1">
        <v>40876</v>
      </c>
      <c r="B1679" s="2">
        <v>2608.5700000000002</v>
      </c>
      <c r="C1679" s="3">
        <f t="shared" si="736"/>
        <v>1.3698257503924838E-2</v>
      </c>
      <c r="D1679" s="4" t="str">
        <f t="shared" si="747"/>
        <v>空</v>
      </c>
      <c r="E1679" s="6">
        <f t="shared" si="737"/>
        <v>1.3698257503924838E-2</v>
      </c>
      <c r="F1679" s="5">
        <f t="shared" si="738"/>
        <v>1.1535566632756824</v>
      </c>
      <c r="G1679" t="str">
        <f t="shared" si="748"/>
        <v>空</v>
      </c>
      <c r="H1679" s="6">
        <f t="shared" si="739"/>
        <v>0</v>
      </c>
      <c r="I1679" s="5">
        <f t="shared" si="749"/>
        <v>3.4645244746902866</v>
      </c>
      <c r="J1679" t="str">
        <f t="shared" si="757"/>
        <v>空</v>
      </c>
      <c r="K1679" s="6">
        <f t="shared" si="740"/>
        <v>0</v>
      </c>
      <c r="L1679" s="5">
        <f t="shared" si="750"/>
        <v>7.2261913651187788</v>
      </c>
      <c r="M1679" t="str">
        <f t="shared" si="758"/>
        <v>多</v>
      </c>
      <c r="N1679" s="6">
        <f t="shared" si="741"/>
        <v>1.3698257503924838E-2</v>
      </c>
      <c r="O1679" s="5">
        <f t="shared" si="751"/>
        <v>5.7136131302059896</v>
      </c>
      <c r="P1679" t="str">
        <f t="shared" si="759"/>
        <v>多</v>
      </c>
      <c r="Q1679" s="6">
        <f t="shared" si="742"/>
        <v>1.3698257503924838E-2</v>
      </c>
      <c r="R1679" s="5">
        <f t="shared" si="752"/>
        <v>2.7650791010639932</v>
      </c>
      <c r="S1679" t="str">
        <f t="shared" si="760"/>
        <v>多</v>
      </c>
      <c r="T1679" s="6">
        <f t="shared" si="743"/>
        <v>1.3698257503924838E-2</v>
      </c>
      <c r="U1679" s="5">
        <f t="shared" si="753"/>
        <v>2.3847691816033945</v>
      </c>
      <c r="V1679" t="str">
        <f t="shared" si="761"/>
        <v>多</v>
      </c>
      <c r="W1679" s="6">
        <f t="shared" si="744"/>
        <v>1.3698257503924838E-2</v>
      </c>
      <c r="X1679" s="5">
        <f t="shared" si="754"/>
        <v>2.6379297046766945</v>
      </c>
      <c r="Y1679" t="str">
        <f t="shared" si="762"/>
        <v>空</v>
      </c>
      <c r="Z1679" s="6">
        <f t="shared" si="745"/>
        <v>0</v>
      </c>
      <c r="AA1679" s="5">
        <f t="shared" si="755"/>
        <v>2.7468048786787751</v>
      </c>
      <c r="AB1679" t="str">
        <f t="shared" si="763"/>
        <v>空</v>
      </c>
      <c r="AC1679" s="6">
        <f t="shared" si="746"/>
        <v>0</v>
      </c>
      <c r="AD1679" s="5">
        <f t="shared" si="756"/>
        <v>2.8924592232318158</v>
      </c>
    </row>
    <row r="1680" spans="1:30" x14ac:dyDescent="0.15">
      <c r="A1680" s="1">
        <v>40877</v>
      </c>
      <c r="B1680" s="2">
        <v>2521.52</v>
      </c>
      <c r="C1680" s="3">
        <f t="shared" si="736"/>
        <v>-3.3370774025615613E-2</v>
      </c>
      <c r="D1680" s="4" t="str">
        <f t="shared" si="747"/>
        <v>空</v>
      </c>
      <c r="E1680" s="6">
        <f t="shared" si="737"/>
        <v>0</v>
      </c>
      <c r="F1680" s="5">
        <f t="shared" si="738"/>
        <v>1.1535566632756824</v>
      </c>
      <c r="G1680" t="str">
        <f t="shared" si="748"/>
        <v>空</v>
      </c>
      <c r="H1680" s="6">
        <f t="shared" si="739"/>
        <v>0</v>
      </c>
      <c r="I1680" s="5">
        <f t="shared" si="749"/>
        <v>3.4645244746902866</v>
      </c>
      <c r="J1680" t="str">
        <f t="shared" si="757"/>
        <v>空</v>
      </c>
      <c r="K1680" s="6">
        <f t="shared" si="740"/>
        <v>0</v>
      </c>
      <c r="L1680" s="5">
        <f t="shared" si="750"/>
        <v>7.2261913651187788</v>
      </c>
      <c r="M1680" t="str">
        <f t="shared" si="758"/>
        <v>多</v>
      </c>
      <c r="N1680" s="6">
        <f t="shared" si="741"/>
        <v>-3.3370774025615613E-2</v>
      </c>
      <c r="O1680" s="5">
        <f t="shared" si="751"/>
        <v>5.5229454375680955</v>
      </c>
      <c r="P1680" t="str">
        <f t="shared" si="759"/>
        <v>多</v>
      </c>
      <c r="Q1680" s="6">
        <f t="shared" si="742"/>
        <v>-3.3370774025615613E-2</v>
      </c>
      <c r="R1680" s="5">
        <f t="shared" si="752"/>
        <v>2.6728062712194345</v>
      </c>
      <c r="S1680" t="str">
        <f t="shared" si="760"/>
        <v>多</v>
      </c>
      <c r="T1680" s="6">
        <f t="shared" si="743"/>
        <v>-3.3370774025615613E-2</v>
      </c>
      <c r="U1680" s="5">
        <f t="shared" si="753"/>
        <v>2.3051875881408552</v>
      </c>
      <c r="V1680" t="str">
        <f t="shared" si="761"/>
        <v>多</v>
      </c>
      <c r="W1680" s="6">
        <f t="shared" si="744"/>
        <v>-3.3370774025615613E-2</v>
      </c>
      <c r="X1680" s="5">
        <f t="shared" si="754"/>
        <v>2.5498999486064697</v>
      </c>
      <c r="Y1680" t="str">
        <f t="shared" si="762"/>
        <v>空</v>
      </c>
      <c r="Z1680" s="6">
        <f t="shared" si="745"/>
        <v>0</v>
      </c>
      <c r="AA1680" s="5">
        <f t="shared" si="755"/>
        <v>2.7468048786787751</v>
      </c>
      <c r="AB1680" t="str">
        <f t="shared" si="763"/>
        <v>空</v>
      </c>
      <c r="AC1680" s="6">
        <f t="shared" si="746"/>
        <v>0</v>
      </c>
      <c r="AD1680" s="5">
        <f t="shared" si="756"/>
        <v>2.8924592232318158</v>
      </c>
    </row>
    <row r="1681" spans="1:30" x14ac:dyDescent="0.15">
      <c r="A1681" s="1">
        <v>40878</v>
      </c>
      <c r="B1681" s="2">
        <v>2583.61</v>
      </c>
      <c r="C1681" s="3">
        <f t="shared" si="736"/>
        <v>2.4624036295567864E-2</v>
      </c>
      <c r="D1681" s="4" t="str">
        <f t="shared" si="747"/>
        <v>空</v>
      </c>
      <c r="E1681" s="6">
        <f t="shared" si="737"/>
        <v>0</v>
      </c>
      <c r="F1681" s="5">
        <f t="shared" si="738"/>
        <v>1.1535566632756824</v>
      </c>
      <c r="G1681" t="str">
        <f t="shared" si="748"/>
        <v>空</v>
      </c>
      <c r="H1681" s="6">
        <f t="shared" si="739"/>
        <v>0</v>
      </c>
      <c r="I1681" s="5">
        <f t="shared" si="749"/>
        <v>3.4645244746902866</v>
      </c>
      <c r="J1681" t="str">
        <f t="shared" si="757"/>
        <v>空</v>
      </c>
      <c r="K1681" s="6">
        <f t="shared" si="740"/>
        <v>0</v>
      </c>
      <c r="L1681" s="5">
        <f t="shared" si="750"/>
        <v>7.2261913651187788</v>
      </c>
      <c r="M1681" t="str">
        <f t="shared" si="758"/>
        <v>多</v>
      </c>
      <c r="N1681" s="6">
        <f t="shared" si="741"/>
        <v>2.4624036295567864E-2</v>
      </c>
      <c r="O1681" s="5">
        <f t="shared" si="751"/>
        <v>5.6589426464812131</v>
      </c>
      <c r="P1681" t="str">
        <f t="shared" si="759"/>
        <v>多</v>
      </c>
      <c r="Q1681" s="6">
        <f t="shared" si="742"/>
        <v>2.4624036295567864E-2</v>
      </c>
      <c r="R1681" s="5">
        <f t="shared" si="752"/>
        <v>2.7386215498529634</v>
      </c>
      <c r="S1681" t="str">
        <f t="shared" si="760"/>
        <v>多</v>
      </c>
      <c r="T1681" s="6">
        <f t="shared" si="743"/>
        <v>2.4624036295567864E-2</v>
      </c>
      <c r="U1681" s="5">
        <f t="shared" si="753"/>
        <v>2.3619506109793282</v>
      </c>
      <c r="V1681" t="str">
        <f t="shared" si="761"/>
        <v>多</v>
      </c>
      <c r="W1681" s="6">
        <f t="shared" si="744"/>
        <v>2.4624036295567864E-2</v>
      </c>
      <c r="X1681" s="5">
        <f t="shared" si="754"/>
        <v>2.6126887774910221</v>
      </c>
      <c r="Y1681" t="str">
        <f t="shared" si="762"/>
        <v>空</v>
      </c>
      <c r="Z1681" s="6">
        <f t="shared" si="745"/>
        <v>0</v>
      </c>
      <c r="AA1681" s="5">
        <f t="shared" si="755"/>
        <v>2.7468048786787751</v>
      </c>
      <c r="AB1681" t="str">
        <f t="shared" si="763"/>
        <v>空</v>
      </c>
      <c r="AC1681" s="6">
        <f t="shared" si="746"/>
        <v>0</v>
      </c>
      <c r="AD1681" s="5">
        <f t="shared" si="756"/>
        <v>2.8924592232318158</v>
      </c>
    </row>
    <row r="1682" spans="1:30" x14ac:dyDescent="0.15">
      <c r="A1682" s="1">
        <v>40879</v>
      </c>
      <c r="B1682" s="2">
        <v>2557.31</v>
      </c>
      <c r="C1682" s="3">
        <f t="shared" si="736"/>
        <v>-1.0179554963791082E-2</v>
      </c>
      <c r="D1682" s="4" t="str">
        <f t="shared" si="747"/>
        <v>空</v>
      </c>
      <c r="E1682" s="6">
        <f t="shared" si="737"/>
        <v>0</v>
      </c>
      <c r="F1682" s="5">
        <f t="shared" si="738"/>
        <v>1.1535566632756824</v>
      </c>
      <c r="G1682" t="str">
        <f t="shared" si="748"/>
        <v>空</v>
      </c>
      <c r="H1682" s="6">
        <f t="shared" si="739"/>
        <v>0</v>
      </c>
      <c r="I1682" s="5">
        <f t="shared" si="749"/>
        <v>3.4645244746902866</v>
      </c>
      <c r="J1682" t="str">
        <f t="shared" si="757"/>
        <v>空</v>
      </c>
      <c r="K1682" s="6">
        <f t="shared" si="740"/>
        <v>0</v>
      </c>
      <c r="L1682" s="5">
        <f t="shared" si="750"/>
        <v>7.2261913651187788</v>
      </c>
      <c r="M1682" t="str">
        <f t="shared" si="758"/>
        <v>多</v>
      </c>
      <c r="N1682" s="6">
        <f t="shared" si="741"/>
        <v>-1.0179554963791082E-2</v>
      </c>
      <c r="O1682" s="5">
        <f t="shared" si="751"/>
        <v>5.601337128774416</v>
      </c>
      <c r="P1682" t="str">
        <f t="shared" si="759"/>
        <v>多</v>
      </c>
      <c r="Q1682" s="6">
        <f t="shared" si="742"/>
        <v>-1.0179554963791082E-2</v>
      </c>
      <c r="R1682" s="5">
        <f t="shared" si="752"/>
        <v>2.7107436012612123</v>
      </c>
      <c r="S1682" t="str">
        <f t="shared" si="760"/>
        <v>多</v>
      </c>
      <c r="T1682" s="6">
        <f t="shared" si="743"/>
        <v>-1.0179554963791082E-2</v>
      </c>
      <c r="U1682" s="5">
        <f t="shared" si="753"/>
        <v>2.3379070049131041</v>
      </c>
      <c r="V1682" t="str">
        <f t="shared" si="761"/>
        <v>多</v>
      </c>
      <c r="W1682" s="6">
        <f t="shared" si="744"/>
        <v>-1.0179554963791082E-2</v>
      </c>
      <c r="X1682" s="5">
        <f t="shared" si="754"/>
        <v>2.5860927684772723</v>
      </c>
      <c r="Y1682" t="str">
        <f t="shared" si="762"/>
        <v>空</v>
      </c>
      <c r="Z1682" s="6">
        <f t="shared" si="745"/>
        <v>0</v>
      </c>
      <c r="AA1682" s="5">
        <f t="shared" si="755"/>
        <v>2.7468048786787751</v>
      </c>
      <c r="AB1682" t="str">
        <f t="shared" si="763"/>
        <v>空</v>
      </c>
      <c r="AC1682" s="6">
        <f t="shared" si="746"/>
        <v>0</v>
      </c>
      <c r="AD1682" s="5">
        <f t="shared" si="756"/>
        <v>2.8924592232318158</v>
      </c>
    </row>
    <row r="1683" spans="1:30" x14ac:dyDescent="0.15">
      <c r="A1683" s="1">
        <v>40882</v>
      </c>
      <c r="B1683" s="2">
        <v>2521.39</v>
      </c>
      <c r="C1683" s="3">
        <f t="shared" si="736"/>
        <v>-1.4046009283192107E-2</v>
      </c>
      <c r="D1683" s="4" t="str">
        <f t="shared" si="747"/>
        <v>多</v>
      </c>
      <c r="E1683" s="6">
        <f t="shared" si="737"/>
        <v>0</v>
      </c>
      <c r="F1683" s="5">
        <f t="shared" si="738"/>
        <v>1.1535566632756824</v>
      </c>
      <c r="G1683" t="str">
        <f t="shared" si="748"/>
        <v>空</v>
      </c>
      <c r="H1683" s="6">
        <f t="shared" si="739"/>
        <v>0</v>
      </c>
      <c r="I1683" s="5">
        <f t="shared" si="749"/>
        <v>3.4645244746902866</v>
      </c>
      <c r="J1683" t="str">
        <f t="shared" si="757"/>
        <v>空</v>
      </c>
      <c r="K1683" s="6">
        <f t="shared" si="740"/>
        <v>0</v>
      </c>
      <c r="L1683" s="5">
        <f t="shared" si="750"/>
        <v>7.2261913651187788</v>
      </c>
      <c r="M1683" t="str">
        <f t="shared" si="758"/>
        <v>多</v>
      </c>
      <c r="N1683" s="6">
        <f t="shared" si="741"/>
        <v>-1.4046009283192107E-2</v>
      </c>
      <c r="O1683" s="5">
        <f t="shared" si="751"/>
        <v>5.5226606954653619</v>
      </c>
      <c r="P1683" t="str">
        <f t="shared" si="759"/>
        <v>多</v>
      </c>
      <c r="Q1683" s="6">
        <f t="shared" si="742"/>
        <v>-1.4046009283192107E-2</v>
      </c>
      <c r="R1683" s="5">
        <f t="shared" si="752"/>
        <v>2.6726684714735436</v>
      </c>
      <c r="S1683" t="str">
        <f t="shared" si="760"/>
        <v>多</v>
      </c>
      <c r="T1683" s="6">
        <f t="shared" si="743"/>
        <v>-1.4046009283192107E-2</v>
      </c>
      <c r="U1683" s="5">
        <f t="shared" si="753"/>
        <v>2.3050687414188546</v>
      </c>
      <c r="V1683" t="str">
        <f t="shared" si="761"/>
        <v>多</v>
      </c>
      <c r="W1683" s="6">
        <f t="shared" si="744"/>
        <v>-1.4046009283192107E-2</v>
      </c>
      <c r="X1683" s="5">
        <f t="shared" si="754"/>
        <v>2.5497684854440448</v>
      </c>
      <c r="Y1683" t="str">
        <f t="shared" si="762"/>
        <v>空</v>
      </c>
      <c r="Z1683" s="6">
        <f t="shared" si="745"/>
        <v>0</v>
      </c>
      <c r="AA1683" s="5">
        <f t="shared" si="755"/>
        <v>2.7468048786787751</v>
      </c>
      <c r="AB1683" t="str">
        <f t="shared" si="763"/>
        <v>空</v>
      </c>
      <c r="AC1683" s="6">
        <f t="shared" si="746"/>
        <v>0</v>
      </c>
      <c r="AD1683" s="5">
        <f t="shared" si="756"/>
        <v>2.8924592232318158</v>
      </c>
    </row>
    <row r="1684" spans="1:30" x14ac:dyDescent="0.15">
      <c r="A1684" s="1">
        <v>40883</v>
      </c>
      <c r="B1684" s="2">
        <v>2516.34</v>
      </c>
      <c r="C1684" s="3">
        <f t="shared" si="736"/>
        <v>-2.0028634998947581E-3</v>
      </c>
      <c r="D1684" s="4" t="str">
        <f t="shared" si="747"/>
        <v>多</v>
      </c>
      <c r="E1684" s="6">
        <f t="shared" si="737"/>
        <v>-2.0028634998947581E-3</v>
      </c>
      <c r="F1684" s="5">
        <f t="shared" si="738"/>
        <v>1.1512462467397471</v>
      </c>
      <c r="G1684" t="str">
        <f t="shared" si="748"/>
        <v>空</v>
      </c>
      <c r="H1684" s="6">
        <f t="shared" si="739"/>
        <v>0</v>
      </c>
      <c r="I1684" s="5">
        <f t="shared" si="749"/>
        <v>3.4645244746902866</v>
      </c>
      <c r="J1684" t="str">
        <f t="shared" si="757"/>
        <v>空</v>
      </c>
      <c r="K1684" s="6">
        <f t="shared" si="740"/>
        <v>0</v>
      </c>
      <c r="L1684" s="5">
        <f t="shared" si="750"/>
        <v>7.2261913651187788</v>
      </c>
      <c r="M1684" t="str">
        <f t="shared" si="758"/>
        <v>多</v>
      </c>
      <c r="N1684" s="6">
        <f t="shared" si="741"/>
        <v>-2.0028634998947581E-3</v>
      </c>
      <c r="O1684" s="5">
        <f t="shared" si="751"/>
        <v>5.5115995599361112</v>
      </c>
      <c r="P1684" t="str">
        <f t="shared" si="759"/>
        <v>多</v>
      </c>
      <c r="Q1684" s="6">
        <f t="shared" si="742"/>
        <v>-2.0028634998947581E-3</v>
      </c>
      <c r="R1684" s="5">
        <f t="shared" si="752"/>
        <v>2.6673154813447097</v>
      </c>
      <c r="S1684" t="str">
        <f t="shared" si="760"/>
        <v>多</v>
      </c>
      <c r="T1684" s="6">
        <f t="shared" si="743"/>
        <v>-2.0028634998947581E-3</v>
      </c>
      <c r="U1684" s="5">
        <f t="shared" si="753"/>
        <v>2.3004520033719187</v>
      </c>
      <c r="V1684" t="str">
        <f t="shared" si="761"/>
        <v>多</v>
      </c>
      <c r="W1684" s="6">
        <f t="shared" si="744"/>
        <v>-2.0028634998947581E-3</v>
      </c>
      <c r="X1684" s="5">
        <f t="shared" si="754"/>
        <v>2.5446616472113668</v>
      </c>
      <c r="Y1684" t="str">
        <f t="shared" si="762"/>
        <v>空</v>
      </c>
      <c r="Z1684" s="6">
        <f t="shared" si="745"/>
        <v>0</v>
      </c>
      <c r="AA1684" s="5">
        <f t="shared" si="755"/>
        <v>2.7468048786787751</v>
      </c>
      <c r="AB1684" t="str">
        <f t="shared" si="763"/>
        <v>空</v>
      </c>
      <c r="AC1684" s="6">
        <f t="shared" si="746"/>
        <v>0</v>
      </c>
      <c r="AD1684" s="5">
        <f t="shared" si="756"/>
        <v>2.8924592232318158</v>
      </c>
    </row>
    <row r="1685" spans="1:30" x14ac:dyDescent="0.15">
      <c r="A1685" s="1">
        <v>40884</v>
      </c>
      <c r="B1685" s="2">
        <v>2528.23</v>
      </c>
      <c r="C1685" s="3">
        <f t="shared" si="736"/>
        <v>4.7251166376562903E-3</v>
      </c>
      <c r="D1685" s="4" t="str">
        <f t="shared" si="747"/>
        <v>多</v>
      </c>
      <c r="E1685" s="6">
        <f t="shared" si="737"/>
        <v>4.7251166376562903E-3</v>
      </c>
      <c r="F1685" s="5">
        <f t="shared" si="738"/>
        <v>1.1566860195342563</v>
      </c>
      <c r="G1685" t="str">
        <f t="shared" si="748"/>
        <v>空</v>
      </c>
      <c r="H1685" s="6">
        <f t="shared" si="739"/>
        <v>0</v>
      </c>
      <c r="I1685" s="5">
        <f t="shared" si="749"/>
        <v>3.4645244746902866</v>
      </c>
      <c r="J1685" t="str">
        <f t="shared" si="757"/>
        <v>空</v>
      </c>
      <c r="K1685" s="6">
        <f t="shared" si="740"/>
        <v>0</v>
      </c>
      <c r="L1685" s="5">
        <f t="shared" si="750"/>
        <v>7.2261913651187788</v>
      </c>
      <c r="M1685" t="str">
        <f t="shared" si="758"/>
        <v>多</v>
      </c>
      <c r="N1685" s="6">
        <f t="shared" si="741"/>
        <v>4.7251166376562903E-3</v>
      </c>
      <c r="O1685" s="5">
        <f t="shared" si="751"/>
        <v>5.5376425107168643</v>
      </c>
      <c r="P1685" t="str">
        <f t="shared" si="759"/>
        <v>多</v>
      </c>
      <c r="Q1685" s="6">
        <f t="shared" si="742"/>
        <v>4.7251166376562903E-3</v>
      </c>
      <c r="R1685" s="5">
        <f t="shared" si="752"/>
        <v>2.6799188581034898</v>
      </c>
      <c r="S1685" t="str">
        <f t="shared" si="760"/>
        <v>多</v>
      </c>
      <c r="T1685" s="6">
        <f t="shared" si="743"/>
        <v>4.7251166376562903E-3</v>
      </c>
      <c r="U1685" s="5">
        <f t="shared" si="753"/>
        <v>2.3113219074071809</v>
      </c>
      <c r="V1685" t="str">
        <f t="shared" si="761"/>
        <v>多</v>
      </c>
      <c r="W1685" s="6">
        <f t="shared" si="744"/>
        <v>4.7251166376562903E-3</v>
      </c>
      <c r="X1685" s="5">
        <f t="shared" si="754"/>
        <v>2.5566854702978112</v>
      </c>
      <c r="Y1685" t="str">
        <f t="shared" si="762"/>
        <v>空</v>
      </c>
      <c r="Z1685" s="6">
        <f t="shared" si="745"/>
        <v>0</v>
      </c>
      <c r="AA1685" s="5">
        <f t="shared" si="755"/>
        <v>2.7468048786787751</v>
      </c>
      <c r="AB1685" t="str">
        <f t="shared" si="763"/>
        <v>空</v>
      </c>
      <c r="AC1685" s="6">
        <f t="shared" si="746"/>
        <v>0</v>
      </c>
      <c r="AD1685" s="5">
        <f t="shared" si="756"/>
        <v>2.8924592232318158</v>
      </c>
    </row>
    <row r="1686" spans="1:30" x14ac:dyDescent="0.15">
      <c r="A1686" s="1">
        <v>40885</v>
      </c>
      <c r="B1686" s="2">
        <v>2525</v>
      </c>
      <c r="C1686" s="3">
        <f t="shared" si="736"/>
        <v>-1.2775736384743608E-3</v>
      </c>
      <c r="D1686" s="4" t="str">
        <f t="shared" si="747"/>
        <v>多</v>
      </c>
      <c r="E1686" s="6">
        <f t="shared" si="737"/>
        <v>-1.2775736384743608E-3</v>
      </c>
      <c r="F1686" s="5">
        <f t="shared" si="738"/>
        <v>1.1552082679677076</v>
      </c>
      <c r="G1686" t="str">
        <f t="shared" si="748"/>
        <v>空</v>
      </c>
      <c r="H1686" s="6">
        <f t="shared" si="739"/>
        <v>0</v>
      </c>
      <c r="I1686" s="5">
        <f t="shared" si="749"/>
        <v>3.4645244746902866</v>
      </c>
      <c r="J1686" t="str">
        <f t="shared" si="757"/>
        <v>空</v>
      </c>
      <c r="K1686" s="6">
        <f t="shared" si="740"/>
        <v>0</v>
      </c>
      <c r="L1686" s="5">
        <f t="shared" si="750"/>
        <v>7.2261913651187788</v>
      </c>
      <c r="M1686" t="str">
        <f t="shared" si="758"/>
        <v>多</v>
      </c>
      <c r="N1686" s="6">
        <f t="shared" si="741"/>
        <v>-1.2775736384743608E-3</v>
      </c>
      <c r="O1686" s="5">
        <f t="shared" si="751"/>
        <v>5.5305677646258777</v>
      </c>
      <c r="P1686" t="str">
        <f t="shared" si="759"/>
        <v>多</v>
      </c>
      <c r="Q1686" s="6">
        <f t="shared" si="742"/>
        <v>-1.2775736384743608E-3</v>
      </c>
      <c r="R1686" s="5">
        <f t="shared" si="752"/>
        <v>2.6764950644171264</v>
      </c>
      <c r="S1686" t="str">
        <f t="shared" si="760"/>
        <v>多</v>
      </c>
      <c r="T1686" s="6">
        <f t="shared" si="743"/>
        <v>-1.2775736384743608E-3</v>
      </c>
      <c r="U1686" s="5">
        <f t="shared" si="753"/>
        <v>2.308369023468249</v>
      </c>
      <c r="V1686" t="str">
        <f t="shared" si="761"/>
        <v>多</v>
      </c>
      <c r="W1686" s="6">
        <f t="shared" si="744"/>
        <v>-1.2775736384743608E-3</v>
      </c>
      <c r="X1686" s="5">
        <f t="shared" si="754"/>
        <v>2.5534191163390885</v>
      </c>
      <c r="Y1686" t="str">
        <f t="shared" si="762"/>
        <v>空</v>
      </c>
      <c r="Z1686" s="6">
        <f t="shared" si="745"/>
        <v>0</v>
      </c>
      <c r="AA1686" s="5">
        <f t="shared" si="755"/>
        <v>2.7468048786787751</v>
      </c>
      <c r="AB1686" t="str">
        <f t="shared" si="763"/>
        <v>空</v>
      </c>
      <c r="AC1686" s="6">
        <f t="shared" si="746"/>
        <v>0</v>
      </c>
      <c r="AD1686" s="5">
        <f t="shared" si="756"/>
        <v>2.8924592232318158</v>
      </c>
    </row>
    <row r="1687" spans="1:30" x14ac:dyDescent="0.15">
      <c r="A1687" s="1">
        <v>40886</v>
      </c>
      <c r="B1687" s="2">
        <v>2503.46</v>
      </c>
      <c r="C1687" s="3">
        <f t="shared" si="736"/>
        <v>-8.5306930693068717E-3</v>
      </c>
      <c r="D1687" s="4" t="str">
        <f t="shared" si="747"/>
        <v>多</v>
      </c>
      <c r="E1687" s="6">
        <f t="shared" si="737"/>
        <v>-8.5306930693068717E-3</v>
      </c>
      <c r="F1687" s="5">
        <f t="shared" si="738"/>
        <v>1.1453535408025495</v>
      </c>
      <c r="G1687" t="str">
        <f t="shared" si="748"/>
        <v>空</v>
      </c>
      <c r="H1687" s="6">
        <f t="shared" si="739"/>
        <v>0</v>
      </c>
      <c r="I1687" s="5">
        <f t="shared" si="749"/>
        <v>3.4645244746902866</v>
      </c>
      <c r="J1687" t="str">
        <f t="shared" si="757"/>
        <v>空</v>
      </c>
      <c r="K1687" s="6">
        <f t="shared" si="740"/>
        <v>0</v>
      </c>
      <c r="L1687" s="5">
        <f t="shared" si="750"/>
        <v>7.2261913651187788</v>
      </c>
      <c r="M1687" t="str">
        <f t="shared" si="758"/>
        <v>多</v>
      </c>
      <c r="N1687" s="6">
        <f t="shared" si="741"/>
        <v>-8.5306930693068717E-3</v>
      </c>
      <c r="O1687" s="5">
        <f t="shared" si="751"/>
        <v>5.4833881885268516</v>
      </c>
      <c r="P1687" t="str">
        <f t="shared" si="759"/>
        <v>多</v>
      </c>
      <c r="Q1687" s="6">
        <f t="shared" si="742"/>
        <v>-8.5306930693068717E-3</v>
      </c>
      <c r="R1687" s="5">
        <f t="shared" si="752"/>
        <v>2.6536627065210689</v>
      </c>
      <c r="S1687" t="str">
        <f t="shared" si="760"/>
        <v>多</v>
      </c>
      <c r="T1687" s="6">
        <f t="shared" si="743"/>
        <v>-8.5306930693068717E-3</v>
      </c>
      <c r="U1687" s="5">
        <f t="shared" si="753"/>
        <v>2.2886770358383459</v>
      </c>
      <c r="V1687" t="str">
        <f t="shared" si="761"/>
        <v>多</v>
      </c>
      <c r="W1687" s="6">
        <f t="shared" si="744"/>
        <v>-8.5306930693068717E-3</v>
      </c>
      <c r="X1687" s="5">
        <f t="shared" si="754"/>
        <v>2.5316366815802991</v>
      </c>
      <c r="Y1687" t="str">
        <f t="shared" si="762"/>
        <v>空</v>
      </c>
      <c r="Z1687" s="6">
        <f t="shared" si="745"/>
        <v>0</v>
      </c>
      <c r="AA1687" s="5">
        <f t="shared" si="755"/>
        <v>2.7468048786787751</v>
      </c>
      <c r="AB1687" t="str">
        <f t="shared" si="763"/>
        <v>空</v>
      </c>
      <c r="AC1687" s="6">
        <f t="shared" si="746"/>
        <v>0</v>
      </c>
      <c r="AD1687" s="5">
        <f t="shared" si="756"/>
        <v>2.8924592232318158</v>
      </c>
    </row>
    <row r="1688" spans="1:30" x14ac:dyDescent="0.15">
      <c r="A1688" s="1">
        <v>40889</v>
      </c>
      <c r="B1688" s="2">
        <v>2477.69</v>
      </c>
      <c r="C1688" s="3">
        <f t="shared" si="736"/>
        <v>-1.0293753445231757E-2</v>
      </c>
      <c r="D1688" s="4" t="str">
        <f t="shared" si="747"/>
        <v>多</v>
      </c>
      <c r="E1688" s="6">
        <f t="shared" si="737"/>
        <v>-1.0293753445231757E-2</v>
      </c>
      <c r="F1688" s="5">
        <f t="shared" si="738"/>
        <v>1.1335635538459048</v>
      </c>
      <c r="G1688" t="str">
        <f t="shared" si="748"/>
        <v>空</v>
      </c>
      <c r="H1688" s="6">
        <f t="shared" si="739"/>
        <v>0</v>
      </c>
      <c r="I1688" s="5">
        <f t="shared" si="749"/>
        <v>3.4645244746902866</v>
      </c>
      <c r="J1688" t="str">
        <f t="shared" si="757"/>
        <v>空</v>
      </c>
      <c r="K1688" s="6">
        <f t="shared" si="740"/>
        <v>0</v>
      </c>
      <c r="L1688" s="5">
        <f t="shared" si="750"/>
        <v>7.2261913651187788</v>
      </c>
      <c r="M1688" t="str">
        <f t="shared" si="758"/>
        <v>多</v>
      </c>
      <c r="N1688" s="6">
        <f t="shared" si="741"/>
        <v>-1.0293753445231757E-2</v>
      </c>
      <c r="O1688" s="5">
        <f t="shared" si="751"/>
        <v>5.4269435424696599</v>
      </c>
      <c r="P1688" t="str">
        <f t="shared" si="759"/>
        <v>多</v>
      </c>
      <c r="Q1688" s="6">
        <f t="shared" si="742"/>
        <v>-1.0293753445231757E-2</v>
      </c>
      <c r="R1688" s="5">
        <f t="shared" si="752"/>
        <v>2.6263465568933348</v>
      </c>
      <c r="S1688" t="str">
        <f t="shared" si="760"/>
        <v>多</v>
      </c>
      <c r="T1688" s="6">
        <f t="shared" si="743"/>
        <v>-1.0293753445231757E-2</v>
      </c>
      <c r="U1688" s="5">
        <f t="shared" si="753"/>
        <v>2.265117958715662</v>
      </c>
      <c r="V1688" t="str">
        <f t="shared" si="761"/>
        <v>多</v>
      </c>
      <c r="W1688" s="6">
        <f t="shared" si="744"/>
        <v>-1.0293753445231757E-2</v>
      </c>
      <c r="X1688" s="5">
        <f t="shared" si="754"/>
        <v>2.5055766377672066</v>
      </c>
      <c r="Y1688" t="str">
        <f t="shared" si="762"/>
        <v>空</v>
      </c>
      <c r="Z1688" s="6">
        <f t="shared" si="745"/>
        <v>0</v>
      </c>
      <c r="AA1688" s="5">
        <f t="shared" si="755"/>
        <v>2.7468048786787751</v>
      </c>
      <c r="AB1688" t="str">
        <f t="shared" si="763"/>
        <v>空</v>
      </c>
      <c r="AC1688" s="6">
        <f t="shared" si="746"/>
        <v>0</v>
      </c>
      <c r="AD1688" s="5">
        <f t="shared" si="756"/>
        <v>2.8924592232318158</v>
      </c>
    </row>
    <row r="1689" spans="1:30" x14ac:dyDescent="0.15">
      <c r="A1689" s="1">
        <v>40890</v>
      </c>
      <c r="B1689" s="2">
        <v>2421.9299999999998</v>
      </c>
      <c r="C1689" s="3">
        <f t="shared" si="736"/>
        <v>-2.2504833130859936E-2</v>
      </c>
      <c r="D1689" s="4" t="str">
        <f t="shared" si="747"/>
        <v>多</v>
      </c>
      <c r="E1689" s="6">
        <f t="shared" si="737"/>
        <v>-2.2504833130859936E-2</v>
      </c>
      <c r="F1689" s="5">
        <f t="shared" si="738"/>
        <v>1.1080528952233781</v>
      </c>
      <c r="G1689" t="str">
        <f t="shared" si="748"/>
        <v>空</v>
      </c>
      <c r="H1689" s="6">
        <f t="shared" si="739"/>
        <v>0</v>
      </c>
      <c r="I1689" s="5">
        <f t="shared" si="749"/>
        <v>3.4645244746902866</v>
      </c>
      <c r="J1689" t="str">
        <f t="shared" si="757"/>
        <v>空</v>
      </c>
      <c r="K1689" s="6">
        <f t="shared" si="740"/>
        <v>0</v>
      </c>
      <c r="L1689" s="5">
        <f t="shared" si="750"/>
        <v>7.2261913651187788</v>
      </c>
      <c r="M1689" t="str">
        <f t="shared" si="758"/>
        <v>多</v>
      </c>
      <c r="N1689" s="6">
        <f t="shared" si="741"/>
        <v>-2.2504833130859936E-2</v>
      </c>
      <c r="O1689" s="5">
        <f t="shared" si="751"/>
        <v>5.3048110836357827</v>
      </c>
      <c r="P1689" t="str">
        <f t="shared" si="759"/>
        <v>多</v>
      </c>
      <c r="Q1689" s="6">
        <f t="shared" si="742"/>
        <v>-2.2504833130859936E-2</v>
      </c>
      <c r="R1689" s="5">
        <f t="shared" si="752"/>
        <v>2.567241065886642</v>
      </c>
      <c r="S1689" t="str">
        <f t="shared" si="760"/>
        <v>多</v>
      </c>
      <c r="T1689" s="6">
        <f t="shared" si="743"/>
        <v>-2.2504833130859936E-2</v>
      </c>
      <c r="U1689" s="5">
        <f t="shared" si="753"/>
        <v>2.2141418570330518</v>
      </c>
      <c r="V1689" t="str">
        <f t="shared" si="761"/>
        <v>多</v>
      </c>
      <c r="W1689" s="6">
        <f t="shared" si="744"/>
        <v>-2.2504833130859936E-2</v>
      </c>
      <c r="X1689" s="5">
        <f t="shared" si="754"/>
        <v>2.4491890536376744</v>
      </c>
      <c r="Y1689" t="str">
        <f t="shared" si="762"/>
        <v>空</v>
      </c>
      <c r="Z1689" s="6">
        <f t="shared" si="745"/>
        <v>0</v>
      </c>
      <c r="AA1689" s="5">
        <f t="shared" si="755"/>
        <v>2.7468048786787751</v>
      </c>
      <c r="AB1689" t="str">
        <f t="shared" si="763"/>
        <v>空</v>
      </c>
      <c r="AC1689" s="6">
        <f t="shared" si="746"/>
        <v>0</v>
      </c>
      <c r="AD1689" s="5">
        <f t="shared" si="756"/>
        <v>2.8924592232318158</v>
      </c>
    </row>
    <row r="1690" spans="1:30" x14ac:dyDescent="0.15">
      <c r="A1690" s="1">
        <v>40891</v>
      </c>
      <c r="B1690" s="2">
        <v>2397.48</v>
      </c>
      <c r="C1690" s="3">
        <f t="shared" si="736"/>
        <v>-1.0095254610992033E-2</v>
      </c>
      <c r="D1690" s="4" t="str">
        <f t="shared" si="747"/>
        <v>多</v>
      </c>
      <c r="E1690" s="6">
        <f t="shared" si="737"/>
        <v>-1.0095254610992033E-2</v>
      </c>
      <c r="F1690" s="5">
        <f t="shared" si="738"/>
        <v>1.0968668191236512</v>
      </c>
      <c r="G1690" t="str">
        <f t="shared" si="748"/>
        <v>空</v>
      </c>
      <c r="H1690" s="6">
        <f t="shared" si="739"/>
        <v>0</v>
      </c>
      <c r="I1690" s="5">
        <f t="shared" si="749"/>
        <v>3.4645244746902866</v>
      </c>
      <c r="J1690" t="str">
        <f t="shared" si="757"/>
        <v>空</v>
      </c>
      <c r="K1690" s="6">
        <f t="shared" si="740"/>
        <v>0</v>
      </c>
      <c r="L1690" s="5">
        <f t="shared" si="750"/>
        <v>7.2261913651187788</v>
      </c>
      <c r="M1690" t="str">
        <f t="shared" si="758"/>
        <v>空</v>
      </c>
      <c r="N1690" s="6">
        <f t="shared" si="741"/>
        <v>-1.0095254610992033E-2</v>
      </c>
      <c r="O1690" s="5">
        <f t="shared" si="751"/>
        <v>5.2512576650832665</v>
      </c>
      <c r="P1690" t="str">
        <f t="shared" si="759"/>
        <v>多</v>
      </c>
      <c r="Q1690" s="6">
        <f t="shared" si="742"/>
        <v>-1.0095254610992033E-2</v>
      </c>
      <c r="R1690" s="5">
        <f t="shared" si="752"/>
        <v>2.5413241136787219</v>
      </c>
      <c r="S1690" t="str">
        <f t="shared" si="760"/>
        <v>多</v>
      </c>
      <c r="T1690" s="6">
        <f t="shared" si="743"/>
        <v>-1.0095254610992033E-2</v>
      </c>
      <c r="U1690" s="5">
        <f t="shared" si="753"/>
        <v>2.1917895312414486</v>
      </c>
      <c r="V1690" t="str">
        <f t="shared" si="761"/>
        <v>多</v>
      </c>
      <c r="W1690" s="6">
        <f t="shared" si="744"/>
        <v>-1.0095254610992033E-2</v>
      </c>
      <c r="X1690" s="5">
        <f t="shared" si="754"/>
        <v>2.4244638665507474</v>
      </c>
      <c r="Y1690" t="str">
        <f t="shared" si="762"/>
        <v>空</v>
      </c>
      <c r="Z1690" s="6">
        <f t="shared" si="745"/>
        <v>0</v>
      </c>
      <c r="AA1690" s="5">
        <f t="shared" si="755"/>
        <v>2.7468048786787751</v>
      </c>
      <c r="AB1690" t="str">
        <f t="shared" si="763"/>
        <v>空</v>
      </c>
      <c r="AC1690" s="6">
        <f t="shared" si="746"/>
        <v>0</v>
      </c>
      <c r="AD1690" s="5">
        <f t="shared" si="756"/>
        <v>2.8924592232318158</v>
      </c>
    </row>
    <row r="1691" spans="1:30" x14ac:dyDescent="0.15">
      <c r="A1691" s="1">
        <v>40892</v>
      </c>
      <c r="B1691" s="2">
        <v>2340.79</v>
      </c>
      <c r="C1691" s="3">
        <f t="shared" si="736"/>
        <v>-2.3645661277674868E-2</v>
      </c>
      <c r="D1691" s="4" t="str">
        <f t="shared" si="747"/>
        <v>多</v>
      </c>
      <c r="E1691" s="6">
        <f t="shared" si="737"/>
        <v>-2.3645661277674868E-2</v>
      </c>
      <c r="F1691" s="5">
        <f t="shared" si="738"/>
        <v>1.0709306778519327</v>
      </c>
      <c r="G1691" t="str">
        <f t="shared" si="748"/>
        <v>空</v>
      </c>
      <c r="H1691" s="6">
        <f t="shared" si="739"/>
        <v>0</v>
      </c>
      <c r="I1691" s="5">
        <f t="shared" si="749"/>
        <v>3.4645244746902866</v>
      </c>
      <c r="J1691" t="str">
        <f t="shared" si="757"/>
        <v>空</v>
      </c>
      <c r="K1691" s="6">
        <f t="shared" si="740"/>
        <v>0</v>
      </c>
      <c r="L1691" s="5">
        <f t="shared" si="750"/>
        <v>7.2261913651187788</v>
      </c>
      <c r="M1691" t="str">
        <f t="shared" si="758"/>
        <v>空</v>
      </c>
      <c r="N1691" s="6">
        <f t="shared" si="741"/>
        <v>0</v>
      </c>
      <c r="O1691" s="5">
        <f t="shared" si="751"/>
        <v>5.2512576650832665</v>
      </c>
      <c r="P1691" t="str">
        <f t="shared" si="759"/>
        <v>空</v>
      </c>
      <c r="Q1691" s="6">
        <f t="shared" si="742"/>
        <v>-2.3645661277674868E-2</v>
      </c>
      <c r="R1691" s="5">
        <f t="shared" si="752"/>
        <v>2.4812328244898874</v>
      </c>
      <c r="S1691" t="str">
        <f t="shared" si="760"/>
        <v>多</v>
      </c>
      <c r="T1691" s="6">
        <f t="shared" si="743"/>
        <v>-2.3645661277674868E-2</v>
      </c>
      <c r="U1691" s="5">
        <f t="shared" si="753"/>
        <v>2.1399632183937594</v>
      </c>
      <c r="V1691" t="str">
        <f t="shared" si="761"/>
        <v>多</v>
      </c>
      <c r="W1691" s="6">
        <f t="shared" si="744"/>
        <v>-2.3645661277674868E-2</v>
      </c>
      <c r="X1691" s="5">
        <f t="shared" si="754"/>
        <v>2.3671358151823263</v>
      </c>
      <c r="Y1691" t="str">
        <f t="shared" si="762"/>
        <v>空</v>
      </c>
      <c r="Z1691" s="6">
        <f t="shared" si="745"/>
        <v>0</v>
      </c>
      <c r="AA1691" s="5">
        <f t="shared" si="755"/>
        <v>2.7468048786787751</v>
      </c>
      <c r="AB1691" t="str">
        <f t="shared" si="763"/>
        <v>空</v>
      </c>
      <c r="AC1691" s="6">
        <f t="shared" si="746"/>
        <v>0</v>
      </c>
      <c r="AD1691" s="5">
        <f t="shared" si="756"/>
        <v>2.8924592232318158</v>
      </c>
    </row>
    <row r="1692" spans="1:30" x14ac:dyDescent="0.15">
      <c r="A1692" s="1">
        <v>40893</v>
      </c>
      <c r="B1692" s="2">
        <v>2390.13</v>
      </c>
      <c r="C1692" s="3">
        <f t="shared" si="736"/>
        <v>2.1078353889071755E-2</v>
      </c>
      <c r="D1692" s="4" t="str">
        <f t="shared" si="747"/>
        <v>多</v>
      </c>
      <c r="E1692" s="6">
        <f t="shared" si="737"/>
        <v>2.1078353889071755E-2</v>
      </c>
      <c r="F1692" s="5">
        <f t="shared" si="738"/>
        <v>1.0935041336703593</v>
      </c>
      <c r="G1692" t="str">
        <f t="shared" si="748"/>
        <v>空</v>
      </c>
      <c r="H1692" s="6">
        <f t="shared" si="739"/>
        <v>0</v>
      </c>
      <c r="I1692" s="5">
        <f t="shared" si="749"/>
        <v>3.4645244746902866</v>
      </c>
      <c r="J1692" t="str">
        <f t="shared" si="757"/>
        <v>空</v>
      </c>
      <c r="K1692" s="6">
        <f t="shared" si="740"/>
        <v>0</v>
      </c>
      <c r="L1692" s="5">
        <f t="shared" si="750"/>
        <v>7.2261913651187788</v>
      </c>
      <c r="M1692" t="str">
        <f t="shared" si="758"/>
        <v>空</v>
      </c>
      <c r="N1692" s="6">
        <f t="shared" si="741"/>
        <v>0</v>
      </c>
      <c r="O1692" s="5">
        <f t="shared" si="751"/>
        <v>5.2512576650832665</v>
      </c>
      <c r="P1692" t="str">
        <f t="shared" si="759"/>
        <v>空</v>
      </c>
      <c r="Q1692" s="6">
        <f t="shared" si="742"/>
        <v>0</v>
      </c>
      <c r="R1692" s="5">
        <f t="shared" si="752"/>
        <v>2.4812328244898874</v>
      </c>
      <c r="S1692" t="str">
        <f t="shared" si="760"/>
        <v>多</v>
      </c>
      <c r="T1692" s="6">
        <f t="shared" si="743"/>
        <v>2.1078353889071755E-2</v>
      </c>
      <c r="U1692" s="5">
        <f t="shared" si="753"/>
        <v>2.1850701204206602</v>
      </c>
      <c r="V1692" t="str">
        <f t="shared" si="761"/>
        <v>多</v>
      </c>
      <c r="W1692" s="6">
        <f t="shared" si="744"/>
        <v>2.1078353889071755E-2</v>
      </c>
      <c r="X1692" s="5">
        <f t="shared" si="754"/>
        <v>2.4170311415982355</v>
      </c>
      <c r="Y1692" t="str">
        <f t="shared" si="762"/>
        <v>空</v>
      </c>
      <c r="Z1692" s="6">
        <f t="shared" si="745"/>
        <v>0</v>
      </c>
      <c r="AA1692" s="5">
        <f t="shared" si="755"/>
        <v>2.7468048786787751</v>
      </c>
      <c r="AB1692" t="str">
        <f t="shared" si="763"/>
        <v>空</v>
      </c>
      <c r="AC1692" s="6">
        <f t="shared" si="746"/>
        <v>0</v>
      </c>
      <c r="AD1692" s="5">
        <f t="shared" si="756"/>
        <v>2.8924592232318158</v>
      </c>
    </row>
    <row r="1693" spans="1:30" x14ac:dyDescent="0.15">
      <c r="A1693" s="1">
        <v>40896</v>
      </c>
      <c r="B1693" s="2">
        <v>2384.41</v>
      </c>
      <c r="C1693" s="3">
        <f t="shared" si="736"/>
        <v>-2.39317526661742E-3</v>
      </c>
      <c r="D1693" s="4" t="str">
        <f t="shared" si="747"/>
        <v>多</v>
      </c>
      <c r="E1693" s="6">
        <f t="shared" si="737"/>
        <v>-2.39317526661742E-3</v>
      </c>
      <c r="F1693" s="5">
        <f t="shared" si="738"/>
        <v>1.0908871866237155</v>
      </c>
      <c r="G1693" t="str">
        <f t="shared" si="748"/>
        <v>空</v>
      </c>
      <c r="H1693" s="6">
        <f t="shared" si="739"/>
        <v>0</v>
      </c>
      <c r="I1693" s="5">
        <f t="shared" si="749"/>
        <v>3.4645244746902866</v>
      </c>
      <c r="J1693" t="str">
        <f t="shared" si="757"/>
        <v>空</v>
      </c>
      <c r="K1693" s="6">
        <f t="shared" si="740"/>
        <v>0</v>
      </c>
      <c r="L1693" s="5">
        <f t="shared" si="750"/>
        <v>7.2261913651187788</v>
      </c>
      <c r="M1693" t="str">
        <f t="shared" si="758"/>
        <v>空</v>
      </c>
      <c r="N1693" s="6">
        <f t="shared" si="741"/>
        <v>0</v>
      </c>
      <c r="O1693" s="5">
        <f t="shared" si="751"/>
        <v>5.2512576650832665</v>
      </c>
      <c r="P1693" t="str">
        <f t="shared" si="759"/>
        <v>空</v>
      </c>
      <c r="Q1693" s="6">
        <f t="shared" si="742"/>
        <v>0</v>
      </c>
      <c r="R1693" s="5">
        <f t="shared" si="752"/>
        <v>2.4812328244898874</v>
      </c>
      <c r="S1693" t="str">
        <f t="shared" si="760"/>
        <v>多</v>
      </c>
      <c r="T1693" s="6">
        <f t="shared" si="743"/>
        <v>-2.39317526661742E-3</v>
      </c>
      <c r="U1693" s="5">
        <f t="shared" si="753"/>
        <v>2.1798408646526446</v>
      </c>
      <c r="V1693" t="str">
        <f t="shared" si="761"/>
        <v>多</v>
      </c>
      <c r="W1693" s="6">
        <f t="shared" si="744"/>
        <v>-2.39317526661742E-3</v>
      </c>
      <c r="X1693" s="5">
        <f t="shared" si="754"/>
        <v>2.4112467624515186</v>
      </c>
      <c r="Y1693" t="str">
        <f t="shared" si="762"/>
        <v>空</v>
      </c>
      <c r="Z1693" s="6">
        <f t="shared" si="745"/>
        <v>0</v>
      </c>
      <c r="AA1693" s="5">
        <f t="shared" si="755"/>
        <v>2.7468048786787751</v>
      </c>
      <c r="AB1693" t="str">
        <f t="shared" si="763"/>
        <v>空</v>
      </c>
      <c r="AC1693" s="6">
        <f t="shared" si="746"/>
        <v>0</v>
      </c>
      <c r="AD1693" s="5">
        <f t="shared" si="756"/>
        <v>2.8924592232318158</v>
      </c>
    </row>
    <row r="1694" spans="1:30" x14ac:dyDescent="0.15">
      <c r="A1694" s="1">
        <v>40897</v>
      </c>
      <c r="B1694" s="2">
        <v>2377.0700000000002</v>
      </c>
      <c r="C1694" s="3">
        <f t="shared" si="736"/>
        <v>-3.0783296496825763E-3</v>
      </c>
      <c r="D1694" s="4" t="str">
        <f t="shared" si="747"/>
        <v>多</v>
      </c>
      <c r="E1694" s="6">
        <f t="shared" si="737"/>
        <v>-3.0783296496825763E-3</v>
      </c>
      <c r="F1694" s="5">
        <f t="shared" si="738"/>
        <v>1.087529076252673</v>
      </c>
      <c r="G1694" t="str">
        <f t="shared" si="748"/>
        <v>空</v>
      </c>
      <c r="H1694" s="6">
        <f t="shared" si="739"/>
        <v>0</v>
      </c>
      <c r="I1694" s="5">
        <f t="shared" si="749"/>
        <v>3.4645244746902866</v>
      </c>
      <c r="J1694" t="str">
        <f t="shared" si="757"/>
        <v>空</v>
      </c>
      <c r="K1694" s="6">
        <f t="shared" si="740"/>
        <v>0</v>
      </c>
      <c r="L1694" s="5">
        <f t="shared" si="750"/>
        <v>7.2261913651187788</v>
      </c>
      <c r="M1694" t="str">
        <f t="shared" si="758"/>
        <v>空</v>
      </c>
      <c r="N1694" s="6">
        <f t="shared" si="741"/>
        <v>0</v>
      </c>
      <c r="O1694" s="5">
        <f t="shared" si="751"/>
        <v>5.2512576650832665</v>
      </c>
      <c r="P1694" t="str">
        <f t="shared" si="759"/>
        <v>空</v>
      </c>
      <c r="Q1694" s="6">
        <f t="shared" si="742"/>
        <v>0</v>
      </c>
      <c r="R1694" s="5">
        <f t="shared" si="752"/>
        <v>2.4812328244898874</v>
      </c>
      <c r="S1694" t="str">
        <f t="shared" si="760"/>
        <v>多</v>
      </c>
      <c r="T1694" s="6">
        <f t="shared" si="743"/>
        <v>-3.0783296496825763E-3</v>
      </c>
      <c r="U1694" s="5">
        <f t="shared" si="753"/>
        <v>2.1731305958873945</v>
      </c>
      <c r="V1694" t="str">
        <f t="shared" si="761"/>
        <v>多</v>
      </c>
      <c r="W1694" s="6">
        <f t="shared" si="744"/>
        <v>-3.0783296496825763E-3</v>
      </c>
      <c r="X1694" s="5">
        <f t="shared" si="754"/>
        <v>2.4038241500499629</v>
      </c>
      <c r="Y1694" t="str">
        <f t="shared" si="762"/>
        <v>空</v>
      </c>
      <c r="Z1694" s="6">
        <f t="shared" si="745"/>
        <v>0</v>
      </c>
      <c r="AA1694" s="5">
        <f t="shared" si="755"/>
        <v>2.7468048786787751</v>
      </c>
      <c r="AB1694" t="str">
        <f t="shared" si="763"/>
        <v>空</v>
      </c>
      <c r="AC1694" s="6">
        <f t="shared" si="746"/>
        <v>0</v>
      </c>
      <c r="AD1694" s="5">
        <f t="shared" si="756"/>
        <v>2.8924592232318158</v>
      </c>
    </row>
    <row r="1695" spans="1:30" x14ac:dyDescent="0.15">
      <c r="A1695" s="1">
        <v>40898</v>
      </c>
      <c r="B1695" s="2">
        <v>2339.11</v>
      </c>
      <c r="C1695" s="3">
        <f t="shared" si="736"/>
        <v>-1.5969239441833816E-2</v>
      </c>
      <c r="D1695" s="4" t="str">
        <f t="shared" si="747"/>
        <v>多</v>
      </c>
      <c r="E1695" s="6">
        <f t="shared" si="737"/>
        <v>-1.5969239441833816E-2</v>
      </c>
      <c r="F1695" s="5">
        <f t="shared" si="738"/>
        <v>1.0701620640340377</v>
      </c>
      <c r="G1695" t="str">
        <f t="shared" si="748"/>
        <v>空</v>
      </c>
      <c r="H1695" s="6">
        <f t="shared" si="739"/>
        <v>0</v>
      </c>
      <c r="I1695" s="5">
        <f t="shared" si="749"/>
        <v>3.4645244746902866</v>
      </c>
      <c r="J1695" t="str">
        <f t="shared" si="757"/>
        <v>空</v>
      </c>
      <c r="K1695" s="6">
        <f t="shared" si="740"/>
        <v>0</v>
      </c>
      <c r="L1695" s="5">
        <f t="shared" si="750"/>
        <v>7.2261913651187788</v>
      </c>
      <c r="M1695" t="str">
        <f t="shared" si="758"/>
        <v>空</v>
      </c>
      <c r="N1695" s="6">
        <f t="shared" si="741"/>
        <v>0</v>
      </c>
      <c r="O1695" s="5">
        <f t="shared" si="751"/>
        <v>5.2512576650832665</v>
      </c>
      <c r="P1695" t="str">
        <f t="shared" si="759"/>
        <v>空</v>
      </c>
      <c r="Q1695" s="6">
        <f t="shared" si="742"/>
        <v>0</v>
      </c>
      <c r="R1695" s="5">
        <f t="shared" si="752"/>
        <v>2.4812328244898874</v>
      </c>
      <c r="S1695" t="str">
        <f t="shared" si="760"/>
        <v>多</v>
      </c>
      <c r="T1695" s="6">
        <f t="shared" si="743"/>
        <v>-1.5969239441833816E-2</v>
      </c>
      <c r="U1695" s="5">
        <f t="shared" si="753"/>
        <v>2.1384273530632938</v>
      </c>
      <c r="V1695" t="str">
        <f t="shared" si="761"/>
        <v>多</v>
      </c>
      <c r="W1695" s="6">
        <f t="shared" si="744"/>
        <v>-1.5969239441833816E-2</v>
      </c>
      <c r="X1695" s="5">
        <f t="shared" si="754"/>
        <v>2.3654369066217522</v>
      </c>
      <c r="Y1695" t="str">
        <f t="shared" si="762"/>
        <v>空</v>
      </c>
      <c r="Z1695" s="6">
        <f t="shared" si="745"/>
        <v>0</v>
      </c>
      <c r="AA1695" s="5">
        <f t="shared" si="755"/>
        <v>2.7468048786787751</v>
      </c>
      <c r="AB1695" t="str">
        <f t="shared" si="763"/>
        <v>空</v>
      </c>
      <c r="AC1695" s="6">
        <f t="shared" si="746"/>
        <v>0</v>
      </c>
      <c r="AD1695" s="5">
        <f t="shared" si="756"/>
        <v>2.8924592232318158</v>
      </c>
    </row>
    <row r="1696" spans="1:30" x14ac:dyDescent="0.15">
      <c r="A1696" s="1">
        <v>40899</v>
      </c>
      <c r="B1696" s="2">
        <v>2341.34</v>
      </c>
      <c r="C1696" s="3">
        <f t="shared" si="736"/>
        <v>9.5335405346475E-4</v>
      </c>
      <c r="D1696" s="4" t="str">
        <f t="shared" si="747"/>
        <v>多</v>
      </c>
      <c r="E1696" s="6">
        <f t="shared" si="737"/>
        <v>9.5335405346475E-4</v>
      </c>
      <c r="F1696" s="5">
        <f t="shared" si="738"/>
        <v>1.0711823073756488</v>
      </c>
      <c r="G1696" t="str">
        <f t="shared" si="748"/>
        <v>空</v>
      </c>
      <c r="H1696" s="6">
        <f t="shared" si="739"/>
        <v>0</v>
      </c>
      <c r="I1696" s="5">
        <f t="shared" si="749"/>
        <v>3.4645244746902866</v>
      </c>
      <c r="J1696" t="str">
        <f t="shared" si="757"/>
        <v>空</v>
      </c>
      <c r="K1696" s="6">
        <f t="shared" si="740"/>
        <v>0</v>
      </c>
      <c r="L1696" s="5">
        <f t="shared" si="750"/>
        <v>7.2261913651187788</v>
      </c>
      <c r="M1696" t="str">
        <f t="shared" si="758"/>
        <v>空</v>
      </c>
      <c r="N1696" s="6">
        <f t="shared" si="741"/>
        <v>0</v>
      </c>
      <c r="O1696" s="5">
        <f t="shared" si="751"/>
        <v>5.2512576650832665</v>
      </c>
      <c r="P1696" t="str">
        <f t="shared" si="759"/>
        <v>空</v>
      </c>
      <c r="Q1696" s="6">
        <f t="shared" si="742"/>
        <v>0</v>
      </c>
      <c r="R1696" s="5">
        <f t="shared" si="752"/>
        <v>2.4812328244898874</v>
      </c>
      <c r="S1696" t="str">
        <f t="shared" si="760"/>
        <v>多</v>
      </c>
      <c r="T1696" s="6">
        <f t="shared" si="743"/>
        <v>9.5335405346475E-4</v>
      </c>
      <c r="U1696" s="5">
        <f t="shared" si="753"/>
        <v>2.1404660314483768</v>
      </c>
      <c r="V1696" t="str">
        <f t="shared" si="761"/>
        <v>多</v>
      </c>
      <c r="W1696" s="6">
        <f t="shared" si="744"/>
        <v>9.5335405346475E-4</v>
      </c>
      <c r="X1696" s="5">
        <f t="shared" si="754"/>
        <v>2.3676920054848951</v>
      </c>
      <c r="Y1696" t="str">
        <f t="shared" si="762"/>
        <v>空</v>
      </c>
      <c r="Z1696" s="6">
        <f t="shared" si="745"/>
        <v>0</v>
      </c>
      <c r="AA1696" s="5">
        <f t="shared" si="755"/>
        <v>2.7468048786787751</v>
      </c>
      <c r="AB1696" t="str">
        <f t="shared" si="763"/>
        <v>空</v>
      </c>
      <c r="AC1696" s="6">
        <f t="shared" si="746"/>
        <v>0</v>
      </c>
      <c r="AD1696" s="5">
        <f t="shared" si="756"/>
        <v>2.8924592232318158</v>
      </c>
    </row>
    <row r="1697" spans="1:30" x14ac:dyDescent="0.15">
      <c r="A1697" s="1">
        <v>40900</v>
      </c>
      <c r="B1697" s="2">
        <v>2359.16</v>
      </c>
      <c r="C1697" s="3">
        <f t="shared" si="736"/>
        <v>7.6110261645039312E-3</v>
      </c>
      <c r="D1697" s="4" t="str">
        <f t="shared" si="747"/>
        <v>空</v>
      </c>
      <c r="E1697" s="6">
        <f t="shared" si="737"/>
        <v>7.6110261645039312E-3</v>
      </c>
      <c r="F1697" s="5">
        <f t="shared" si="738"/>
        <v>1.0793351039440386</v>
      </c>
      <c r="G1697" t="str">
        <f t="shared" si="748"/>
        <v>空</v>
      </c>
      <c r="H1697" s="6">
        <f t="shared" si="739"/>
        <v>0</v>
      </c>
      <c r="I1697" s="5">
        <f t="shared" si="749"/>
        <v>3.4645244746902866</v>
      </c>
      <c r="J1697" t="str">
        <f t="shared" si="757"/>
        <v>空</v>
      </c>
      <c r="K1697" s="6">
        <f t="shared" si="740"/>
        <v>0</v>
      </c>
      <c r="L1697" s="5">
        <f t="shared" si="750"/>
        <v>7.2261913651187788</v>
      </c>
      <c r="M1697" t="str">
        <f t="shared" si="758"/>
        <v>空</v>
      </c>
      <c r="N1697" s="6">
        <f t="shared" si="741"/>
        <v>0</v>
      </c>
      <c r="O1697" s="5">
        <f t="shared" si="751"/>
        <v>5.2512576650832665</v>
      </c>
      <c r="P1697" t="str">
        <f t="shared" si="759"/>
        <v>空</v>
      </c>
      <c r="Q1697" s="6">
        <f t="shared" si="742"/>
        <v>0</v>
      </c>
      <c r="R1697" s="5">
        <f t="shared" si="752"/>
        <v>2.4812328244898874</v>
      </c>
      <c r="S1697" t="str">
        <f t="shared" si="760"/>
        <v>多</v>
      </c>
      <c r="T1697" s="6">
        <f t="shared" si="743"/>
        <v>7.6110261645039312E-3</v>
      </c>
      <c r="U1697" s="5">
        <f t="shared" si="753"/>
        <v>2.1567571744179621</v>
      </c>
      <c r="V1697" t="str">
        <f t="shared" si="761"/>
        <v>多</v>
      </c>
      <c r="W1697" s="6">
        <f t="shared" si="744"/>
        <v>7.6110261645039312E-3</v>
      </c>
      <c r="X1697" s="5">
        <f t="shared" si="754"/>
        <v>2.3857125712881273</v>
      </c>
      <c r="Y1697" t="str">
        <f t="shared" si="762"/>
        <v>空</v>
      </c>
      <c r="Z1697" s="6">
        <f t="shared" si="745"/>
        <v>0</v>
      </c>
      <c r="AA1697" s="5">
        <f t="shared" si="755"/>
        <v>2.7468048786787751</v>
      </c>
      <c r="AB1697" t="str">
        <f t="shared" si="763"/>
        <v>空</v>
      </c>
      <c r="AC1697" s="6">
        <f t="shared" si="746"/>
        <v>0</v>
      </c>
      <c r="AD1697" s="5">
        <f t="shared" si="756"/>
        <v>2.8924592232318158</v>
      </c>
    </row>
    <row r="1698" spans="1:30" x14ac:dyDescent="0.15">
      <c r="A1698" s="1">
        <v>40903</v>
      </c>
      <c r="B1698" s="2">
        <v>2335.6999999999998</v>
      </c>
      <c r="C1698" s="3">
        <f t="shared" si="736"/>
        <v>-9.9442174333237432E-3</v>
      </c>
      <c r="D1698" s="4" t="str">
        <f t="shared" si="747"/>
        <v>空</v>
      </c>
      <c r="E1698" s="6">
        <f t="shared" si="737"/>
        <v>0</v>
      </c>
      <c r="F1698" s="5">
        <f t="shared" si="738"/>
        <v>1.0793351039440386</v>
      </c>
      <c r="G1698" t="str">
        <f t="shared" si="748"/>
        <v>空</v>
      </c>
      <c r="H1698" s="6">
        <f t="shared" si="739"/>
        <v>0</v>
      </c>
      <c r="I1698" s="5">
        <f t="shared" si="749"/>
        <v>3.4645244746902866</v>
      </c>
      <c r="J1698" t="str">
        <f t="shared" si="757"/>
        <v>空</v>
      </c>
      <c r="K1698" s="6">
        <f t="shared" si="740"/>
        <v>0</v>
      </c>
      <c r="L1698" s="5">
        <f t="shared" si="750"/>
        <v>7.2261913651187788</v>
      </c>
      <c r="M1698" t="str">
        <f t="shared" si="758"/>
        <v>空</v>
      </c>
      <c r="N1698" s="6">
        <f t="shared" si="741"/>
        <v>0</v>
      </c>
      <c r="O1698" s="5">
        <f t="shared" si="751"/>
        <v>5.2512576650832665</v>
      </c>
      <c r="P1698" t="str">
        <f t="shared" si="759"/>
        <v>空</v>
      </c>
      <c r="Q1698" s="6">
        <f t="shared" si="742"/>
        <v>0</v>
      </c>
      <c r="R1698" s="5">
        <f t="shared" si="752"/>
        <v>2.4812328244898874</v>
      </c>
      <c r="S1698" t="str">
        <f t="shared" si="760"/>
        <v>多</v>
      </c>
      <c r="T1698" s="6">
        <f t="shared" si="743"/>
        <v>-9.9442174333237432E-3</v>
      </c>
      <c r="U1698" s="5">
        <f t="shared" si="753"/>
        <v>2.135309912124669</v>
      </c>
      <c r="V1698" t="str">
        <f t="shared" si="761"/>
        <v>多</v>
      </c>
      <c r="W1698" s="6">
        <f t="shared" si="744"/>
        <v>-9.9442174333237432E-3</v>
      </c>
      <c r="X1698" s="5">
        <f t="shared" si="754"/>
        <v>2.3619885267458245</v>
      </c>
      <c r="Y1698" t="str">
        <f t="shared" si="762"/>
        <v>空</v>
      </c>
      <c r="Z1698" s="6">
        <f t="shared" si="745"/>
        <v>0</v>
      </c>
      <c r="AA1698" s="5">
        <f t="shared" si="755"/>
        <v>2.7468048786787751</v>
      </c>
      <c r="AB1698" t="str">
        <f t="shared" si="763"/>
        <v>空</v>
      </c>
      <c r="AC1698" s="6">
        <f t="shared" si="746"/>
        <v>0</v>
      </c>
      <c r="AD1698" s="5">
        <f t="shared" si="756"/>
        <v>2.8924592232318158</v>
      </c>
    </row>
    <row r="1699" spans="1:30" x14ac:dyDescent="0.15">
      <c r="A1699" s="1">
        <v>40904</v>
      </c>
      <c r="B1699" s="2">
        <v>2305.04</v>
      </c>
      <c r="C1699" s="3">
        <f t="shared" si="736"/>
        <v>-1.3126685790127102E-2</v>
      </c>
      <c r="D1699" s="4" t="str">
        <f t="shared" si="747"/>
        <v>多</v>
      </c>
      <c r="E1699" s="6">
        <f t="shared" si="737"/>
        <v>0</v>
      </c>
      <c r="F1699" s="5">
        <f t="shared" si="738"/>
        <v>1.0793351039440386</v>
      </c>
      <c r="G1699" t="str">
        <f t="shared" si="748"/>
        <v>空</v>
      </c>
      <c r="H1699" s="6">
        <f t="shared" si="739"/>
        <v>0</v>
      </c>
      <c r="I1699" s="5">
        <f t="shared" si="749"/>
        <v>3.4645244746902866</v>
      </c>
      <c r="J1699" t="str">
        <f t="shared" si="757"/>
        <v>空</v>
      </c>
      <c r="K1699" s="6">
        <f t="shared" si="740"/>
        <v>0</v>
      </c>
      <c r="L1699" s="5">
        <f t="shared" si="750"/>
        <v>7.2261913651187788</v>
      </c>
      <c r="M1699" t="str">
        <f t="shared" si="758"/>
        <v>空</v>
      </c>
      <c r="N1699" s="6">
        <f t="shared" si="741"/>
        <v>0</v>
      </c>
      <c r="O1699" s="5">
        <f t="shared" si="751"/>
        <v>5.2512576650832665</v>
      </c>
      <c r="P1699" t="str">
        <f t="shared" si="759"/>
        <v>空</v>
      </c>
      <c r="Q1699" s="6">
        <f t="shared" si="742"/>
        <v>0</v>
      </c>
      <c r="R1699" s="5">
        <f t="shared" si="752"/>
        <v>2.4812328244898874</v>
      </c>
      <c r="S1699" t="str">
        <f t="shared" si="760"/>
        <v>多</v>
      </c>
      <c r="T1699" s="6">
        <f t="shared" si="743"/>
        <v>-1.3126685790127102E-2</v>
      </c>
      <c r="U1699" s="5">
        <f t="shared" si="753"/>
        <v>2.1072803698436644</v>
      </c>
      <c r="V1699" t="str">
        <f t="shared" si="761"/>
        <v>多</v>
      </c>
      <c r="W1699" s="6">
        <f t="shared" si="744"/>
        <v>-1.3126685790127102E-2</v>
      </c>
      <c r="X1699" s="5">
        <f t="shared" si="754"/>
        <v>2.3309834455153466</v>
      </c>
      <c r="Y1699" t="str">
        <f t="shared" si="762"/>
        <v>空</v>
      </c>
      <c r="Z1699" s="6">
        <f t="shared" si="745"/>
        <v>0</v>
      </c>
      <c r="AA1699" s="5">
        <f t="shared" si="755"/>
        <v>2.7468048786787751</v>
      </c>
      <c r="AB1699" t="str">
        <f t="shared" si="763"/>
        <v>空</v>
      </c>
      <c r="AC1699" s="6">
        <f t="shared" si="746"/>
        <v>0</v>
      </c>
      <c r="AD1699" s="5">
        <f t="shared" si="756"/>
        <v>2.8924592232318158</v>
      </c>
    </row>
    <row r="1700" spans="1:30" x14ac:dyDescent="0.15">
      <c r="A1700" s="1">
        <v>40905</v>
      </c>
      <c r="B1700" s="2">
        <v>2307.9299999999998</v>
      </c>
      <c r="C1700" s="3">
        <f t="shared" si="736"/>
        <v>1.2537743379723576E-3</v>
      </c>
      <c r="D1700" s="4" t="str">
        <f t="shared" si="747"/>
        <v>多</v>
      </c>
      <c r="E1700" s="6">
        <f t="shared" si="737"/>
        <v>1.2537743379723576E-3</v>
      </c>
      <c r="F1700" s="5">
        <f t="shared" si="738"/>
        <v>1.0806883465994364</v>
      </c>
      <c r="G1700" t="str">
        <f t="shared" si="748"/>
        <v>空</v>
      </c>
      <c r="H1700" s="6">
        <f t="shared" si="739"/>
        <v>0</v>
      </c>
      <c r="I1700" s="5">
        <f t="shared" si="749"/>
        <v>3.4645244746902866</v>
      </c>
      <c r="J1700" t="str">
        <f t="shared" si="757"/>
        <v>空</v>
      </c>
      <c r="K1700" s="6">
        <f t="shared" si="740"/>
        <v>0</v>
      </c>
      <c r="L1700" s="5">
        <f t="shared" si="750"/>
        <v>7.2261913651187788</v>
      </c>
      <c r="M1700" t="str">
        <f t="shared" si="758"/>
        <v>空</v>
      </c>
      <c r="N1700" s="6">
        <f t="shared" si="741"/>
        <v>0</v>
      </c>
      <c r="O1700" s="5">
        <f t="shared" si="751"/>
        <v>5.2512576650832665</v>
      </c>
      <c r="P1700" t="str">
        <f t="shared" si="759"/>
        <v>空</v>
      </c>
      <c r="Q1700" s="6">
        <f t="shared" si="742"/>
        <v>0</v>
      </c>
      <c r="R1700" s="5">
        <f t="shared" si="752"/>
        <v>2.4812328244898874</v>
      </c>
      <c r="S1700" t="str">
        <f t="shared" si="760"/>
        <v>多</v>
      </c>
      <c r="T1700" s="6">
        <f t="shared" si="743"/>
        <v>1.2537743379723576E-3</v>
      </c>
      <c r="U1700" s="5">
        <f t="shared" si="753"/>
        <v>2.1099224238942873</v>
      </c>
      <c r="V1700" t="str">
        <f t="shared" si="761"/>
        <v>多</v>
      </c>
      <c r="W1700" s="6">
        <f t="shared" si="744"/>
        <v>1.2537743379723576E-3</v>
      </c>
      <c r="X1700" s="5">
        <f t="shared" si="754"/>
        <v>2.3339059727415723</v>
      </c>
      <c r="Y1700" t="str">
        <f t="shared" si="762"/>
        <v>空</v>
      </c>
      <c r="Z1700" s="6">
        <f t="shared" si="745"/>
        <v>0</v>
      </c>
      <c r="AA1700" s="5">
        <f t="shared" si="755"/>
        <v>2.7468048786787751</v>
      </c>
      <c r="AB1700" t="str">
        <f t="shared" si="763"/>
        <v>空</v>
      </c>
      <c r="AC1700" s="6">
        <f t="shared" si="746"/>
        <v>0</v>
      </c>
      <c r="AD1700" s="5">
        <f t="shared" si="756"/>
        <v>2.8924592232318158</v>
      </c>
    </row>
    <row r="1701" spans="1:30" x14ac:dyDescent="0.15">
      <c r="A1701" s="1">
        <v>40906</v>
      </c>
      <c r="B1701" s="2">
        <v>2311.36</v>
      </c>
      <c r="C1701" s="3">
        <f t="shared" si="736"/>
        <v>1.4861802567669447E-3</v>
      </c>
      <c r="D1701" s="4" t="str">
        <f t="shared" si="747"/>
        <v>空</v>
      </c>
      <c r="E1701" s="6">
        <f t="shared" si="737"/>
        <v>1.4861802567669447E-3</v>
      </c>
      <c r="F1701" s="5">
        <f t="shared" si="738"/>
        <v>1.0822944442838704</v>
      </c>
      <c r="G1701" t="str">
        <f t="shared" si="748"/>
        <v>空</v>
      </c>
      <c r="H1701" s="6">
        <f t="shared" si="739"/>
        <v>0</v>
      </c>
      <c r="I1701" s="5">
        <f t="shared" si="749"/>
        <v>3.4645244746902866</v>
      </c>
      <c r="J1701" t="str">
        <f t="shared" si="757"/>
        <v>空</v>
      </c>
      <c r="K1701" s="6">
        <f t="shared" si="740"/>
        <v>0</v>
      </c>
      <c r="L1701" s="5">
        <f t="shared" si="750"/>
        <v>7.2261913651187788</v>
      </c>
      <c r="M1701" t="str">
        <f t="shared" si="758"/>
        <v>空</v>
      </c>
      <c r="N1701" s="6">
        <f t="shared" si="741"/>
        <v>0</v>
      </c>
      <c r="O1701" s="5">
        <f t="shared" si="751"/>
        <v>5.2512576650832665</v>
      </c>
      <c r="P1701" t="str">
        <f t="shared" si="759"/>
        <v>空</v>
      </c>
      <c r="Q1701" s="6">
        <f t="shared" si="742"/>
        <v>0</v>
      </c>
      <c r="R1701" s="5">
        <f t="shared" si="752"/>
        <v>2.4812328244898874</v>
      </c>
      <c r="S1701" t="str">
        <f t="shared" si="760"/>
        <v>多</v>
      </c>
      <c r="T1701" s="6">
        <f t="shared" si="743"/>
        <v>1.4861802567669447E-3</v>
      </c>
      <c r="U1701" s="5">
        <f t="shared" si="753"/>
        <v>2.1130581489439888</v>
      </c>
      <c r="V1701" t="str">
        <f t="shared" si="761"/>
        <v>多</v>
      </c>
      <c r="W1701" s="6">
        <f t="shared" si="744"/>
        <v>1.4861802567669447E-3</v>
      </c>
      <c r="X1701" s="5">
        <f t="shared" si="754"/>
        <v>2.3373745777194115</v>
      </c>
      <c r="Y1701" t="str">
        <f t="shared" si="762"/>
        <v>空</v>
      </c>
      <c r="Z1701" s="6">
        <f t="shared" si="745"/>
        <v>0</v>
      </c>
      <c r="AA1701" s="5">
        <f t="shared" si="755"/>
        <v>2.7468048786787751</v>
      </c>
      <c r="AB1701" t="str">
        <f t="shared" si="763"/>
        <v>空</v>
      </c>
      <c r="AC1701" s="6">
        <f t="shared" si="746"/>
        <v>0</v>
      </c>
      <c r="AD1701" s="5">
        <f t="shared" si="756"/>
        <v>2.8924592232318158</v>
      </c>
    </row>
    <row r="1702" spans="1:30" x14ac:dyDescent="0.15">
      <c r="A1702" s="1">
        <v>40907</v>
      </c>
      <c r="B1702" s="2">
        <v>2345.7399999999998</v>
      </c>
      <c r="C1702" s="3">
        <f t="shared" si="736"/>
        <v>1.4874359684341476E-2</v>
      </c>
      <c r="D1702" s="4" t="str">
        <f t="shared" si="747"/>
        <v>空</v>
      </c>
      <c r="E1702" s="6">
        <f t="shared" si="737"/>
        <v>0</v>
      </c>
      <c r="F1702" s="5">
        <f t="shared" si="738"/>
        <v>1.0822944442838704</v>
      </c>
      <c r="G1702" t="str">
        <f t="shared" si="748"/>
        <v>多</v>
      </c>
      <c r="H1702" s="6">
        <f t="shared" si="739"/>
        <v>0</v>
      </c>
      <c r="I1702" s="5">
        <f t="shared" si="749"/>
        <v>3.4645244746902866</v>
      </c>
      <c r="J1702" t="str">
        <f t="shared" si="757"/>
        <v>空</v>
      </c>
      <c r="K1702" s="6">
        <f t="shared" si="740"/>
        <v>0</v>
      </c>
      <c r="L1702" s="5">
        <f t="shared" si="750"/>
        <v>7.2261913651187788</v>
      </c>
      <c r="M1702" t="str">
        <f t="shared" si="758"/>
        <v>空</v>
      </c>
      <c r="N1702" s="6">
        <f t="shared" si="741"/>
        <v>0</v>
      </c>
      <c r="O1702" s="5">
        <f t="shared" si="751"/>
        <v>5.2512576650832665</v>
      </c>
      <c r="P1702" t="str">
        <f t="shared" si="759"/>
        <v>空</v>
      </c>
      <c r="Q1702" s="6">
        <f t="shared" si="742"/>
        <v>0</v>
      </c>
      <c r="R1702" s="5">
        <f t="shared" si="752"/>
        <v>2.4812328244898874</v>
      </c>
      <c r="S1702" t="str">
        <f t="shared" si="760"/>
        <v>多</v>
      </c>
      <c r="T1702" s="6">
        <f t="shared" si="743"/>
        <v>1.4874359684341476E-2</v>
      </c>
      <c r="U1702" s="5">
        <f t="shared" si="753"/>
        <v>2.1444885358853103</v>
      </c>
      <c r="V1702" t="str">
        <f t="shared" si="761"/>
        <v>多</v>
      </c>
      <c r="W1702" s="6">
        <f t="shared" si="744"/>
        <v>1.4874359684341476E-2</v>
      </c>
      <c r="X1702" s="5">
        <f t="shared" si="754"/>
        <v>2.3721415279054456</v>
      </c>
      <c r="Y1702" t="str">
        <f t="shared" si="762"/>
        <v>空</v>
      </c>
      <c r="Z1702" s="6">
        <f t="shared" si="745"/>
        <v>0</v>
      </c>
      <c r="AA1702" s="5">
        <f t="shared" si="755"/>
        <v>2.7468048786787751</v>
      </c>
      <c r="AB1702" t="str">
        <f t="shared" si="763"/>
        <v>空</v>
      </c>
      <c r="AC1702" s="6">
        <f t="shared" si="746"/>
        <v>0</v>
      </c>
      <c r="AD1702" s="5">
        <f t="shared" si="756"/>
        <v>2.8924592232318158</v>
      </c>
    </row>
    <row r="1703" spans="1:30" x14ac:dyDescent="0.15">
      <c r="A1703" s="1">
        <v>40912</v>
      </c>
      <c r="B1703" s="2">
        <v>2298.75</v>
      </c>
      <c r="C1703" s="3">
        <f t="shared" si="736"/>
        <v>-2.0032058113857332E-2</v>
      </c>
      <c r="D1703" s="4" t="str">
        <f t="shared" si="747"/>
        <v>空</v>
      </c>
      <c r="E1703" s="6">
        <f t="shared" si="737"/>
        <v>0</v>
      </c>
      <c r="F1703" s="5">
        <f t="shared" si="738"/>
        <v>1.0822944442838704</v>
      </c>
      <c r="G1703" t="str">
        <f t="shared" si="748"/>
        <v>多</v>
      </c>
      <c r="H1703" s="6">
        <f t="shared" si="739"/>
        <v>-2.0032058113857332E-2</v>
      </c>
      <c r="I1703" s="5">
        <f t="shared" si="749"/>
        <v>3.3951229190764098</v>
      </c>
      <c r="J1703" t="str">
        <f t="shared" si="757"/>
        <v>空</v>
      </c>
      <c r="K1703" s="6">
        <f t="shared" si="740"/>
        <v>0</v>
      </c>
      <c r="L1703" s="5">
        <f t="shared" si="750"/>
        <v>7.2261913651187788</v>
      </c>
      <c r="M1703" t="str">
        <f t="shared" si="758"/>
        <v>空</v>
      </c>
      <c r="N1703" s="6">
        <f t="shared" si="741"/>
        <v>0</v>
      </c>
      <c r="O1703" s="5">
        <f t="shared" si="751"/>
        <v>5.2512576650832665</v>
      </c>
      <c r="P1703" t="str">
        <f t="shared" si="759"/>
        <v>空</v>
      </c>
      <c r="Q1703" s="6">
        <f t="shared" si="742"/>
        <v>0</v>
      </c>
      <c r="R1703" s="5">
        <f t="shared" si="752"/>
        <v>2.4812328244898874</v>
      </c>
      <c r="S1703" t="str">
        <f t="shared" si="760"/>
        <v>多</v>
      </c>
      <c r="T1703" s="6">
        <f t="shared" si="743"/>
        <v>-2.0032058113857332E-2</v>
      </c>
      <c r="U1703" s="5">
        <f t="shared" si="753"/>
        <v>2.1015300169099551</v>
      </c>
      <c r="V1703" t="str">
        <f t="shared" si="761"/>
        <v>多</v>
      </c>
      <c r="W1703" s="6">
        <f t="shared" si="744"/>
        <v>-2.0032058113857332E-2</v>
      </c>
      <c r="X1703" s="5">
        <f t="shared" si="754"/>
        <v>2.3246226509641494</v>
      </c>
      <c r="Y1703" t="str">
        <f t="shared" si="762"/>
        <v>空</v>
      </c>
      <c r="Z1703" s="6">
        <f t="shared" si="745"/>
        <v>0</v>
      </c>
      <c r="AA1703" s="5">
        <f t="shared" si="755"/>
        <v>2.7468048786787751</v>
      </c>
      <c r="AB1703" t="str">
        <f t="shared" si="763"/>
        <v>空</v>
      </c>
      <c r="AC1703" s="6">
        <f t="shared" si="746"/>
        <v>0</v>
      </c>
      <c r="AD1703" s="5">
        <f t="shared" si="756"/>
        <v>2.8924592232318158</v>
      </c>
    </row>
    <row r="1704" spans="1:30" x14ac:dyDescent="0.15">
      <c r="A1704" s="1">
        <v>40913</v>
      </c>
      <c r="B1704" s="2">
        <v>2276.39</v>
      </c>
      <c r="C1704" s="3">
        <f t="shared" si="736"/>
        <v>-9.7270255573681519E-3</v>
      </c>
      <c r="D1704" s="4" t="str">
        <f t="shared" si="747"/>
        <v>多</v>
      </c>
      <c r="E1704" s="6">
        <f t="shared" si="737"/>
        <v>0</v>
      </c>
      <c r="F1704" s="5">
        <f t="shared" si="738"/>
        <v>1.0822944442838704</v>
      </c>
      <c r="G1704" t="str">
        <f t="shared" si="748"/>
        <v>多</v>
      </c>
      <c r="H1704" s="6">
        <f t="shared" si="739"/>
        <v>-9.7270255573681519E-3</v>
      </c>
      <c r="I1704" s="5">
        <f t="shared" si="749"/>
        <v>3.3620984716721471</v>
      </c>
      <c r="J1704" t="str">
        <f t="shared" si="757"/>
        <v>空</v>
      </c>
      <c r="K1704" s="6">
        <f t="shared" si="740"/>
        <v>0</v>
      </c>
      <c r="L1704" s="5">
        <f t="shared" si="750"/>
        <v>7.2261913651187788</v>
      </c>
      <c r="M1704" t="str">
        <f t="shared" si="758"/>
        <v>空</v>
      </c>
      <c r="N1704" s="6">
        <f t="shared" si="741"/>
        <v>0</v>
      </c>
      <c r="O1704" s="5">
        <f t="shared" si="751"/>
        <v>5.2512576650832665</v>
      </c>
      <c r="P1704" t="str">
        <f t="shared" si="759"/>
        <v>空</v>
      </c>
      <c r="Q1704" s="6">
        <f t="shared" si="742"/>
        <v>0</v>
      </c>
      <c r="R1704" s="5">
        <f t="shared" si="752"/>
        <v>2.4812328244898874</v>
      </c>
      <c r="S1704" t="str">
        <f t="shared" si="760"/>
        <v>多</v>
      </c>
      <c r="T1704" s="6">
        <f t="shared" si="743"/>
        <v>-9.7270255573681519E-3</v>
      </c>
      <c r="U1704" s="5">
        <f t="shared" si="753"/>
        <v>2.0810883807258955</v>
      </c>
      <c r="V1704" t="str">
        <f t="shared" si="761"/>
        <v>多</v>
      </c>
      <c r="W1704" s="6">
        <f t="shared" si="744"/>
        <v>-9.7270255573681519E-3</v>
      </c>
      <c r="X1704" s="5">
        <f t="shared" si="754"/>
        <v>2.3020109870269843</v>
      </c>
      <c r="Y1704" t="str">
        <f t="shared" si="762"/>
        <v>空</v>
      </c>
      <c r="Z1704" s="6">
        <f t="shared" si="745"/>
        <v>0</v>
      </c>
      <c r="AA1704" s="5">
        <f t="shared" si="755"/>
        <v>2.7468048786787751</v>
      </c>
      <c r="AB1704" t="str">
        <f t="shared" si="763"/>
        <v>空</v>
      </c>
      <c r="AC1704" s="6">
        <f t="shared" si="746"/>
        <v>0</v>
      </c>
      <c r="AD1704" s="5">
        <f t="shared" si="756"/>
        <v>2.8924592232318158</v>
      </c>
    </row>
    <row r="1705" spans="1:30" x14ac:dyDescent="0.15">
      <c r="A1705" s="1">
        <v>40914</v>
      </c>
      <c r="B1705" s="2">
        <v>2290.6</v>
      </c>
      <c r="C1705" s="3">
        <f t="shared" si="736"/>
        <v>6.2423398451056933E-3</v>
      </c>
      <c r="D1705" s="4" t="str">
        <f t="shared" si="747"/>
        <v>多</v>
      </c>
      <c r="E1705" s="6">
        <f t="shared" si="737"/>
        <v>6.2423398451056933E-3</v>
      </c>
      <c r="F1705" s="5">
        <f t="shared" si="738"/>
        <v>1.0890504940175603</v>
      </c>
      <c r="G1705" t="str">
        <f t="shared" si="748"/>
        <v>多</v>
      </c>
      <c r="H1705" s="6">
        <f t="shared" si="739"/>
        <v>6.2423398451056933E-3</v>
      </c>
      <c r="I1705" s="5">
        <f t="shared" si="749"/>
        <v>3.3830858329250351</v>
      </c>
      <c r="J1705" t="str">
        <f t="shared" si="757"/>
        <v>空</v>
      </c>
      <c r="K1705" s="6">
        <f t="shared" si="740"/>
        <v>0</v>
      </c>
      <c r="L1705" s="5">
        <f t="shared" si="750"/>
        <v>7.2261913651187788</v>
      </c>
      <c r="M1705" t="str">
        <f t="shared" si="758"/>
        <v>空</v>
      </c>
      <c r="N1705" s="6">
        <f t="shared" si="741"/>
        <v>0</v>
      </c>
      <c r="O1705" s="5">
        <f t="shared" si="751"/>
        <v>5.2512576650832665</v>
      </c>
      <c r="P1705" t="str">
        <f t="shared" si="759"/>
        <v>空</v>
      </c>
      <c r="Q1705" s="6">
        <f t="shared" si="742"/>
        <v>0</v>
      </c>
      <c r="R1705" s="5">
        <f t="shared" si="752"/>
        <v>2.4812328244898874</v>
      </c>
      <c r="S1705" t="str">
        <f t="shared" si="760"/>
        <v>多</v>
      </c>
      <c r="T1705" s="6">
        <f t="shared" si="743"/>
        <v>6.2423398451056933E-3</v>
      </c>
      <c r="U1705" s="5">
        <f t="shared" si="753"/>
        <v>2.0940792416460874</v>
      </c>
      <c r="V1705" t="str">
        <f t="shared" si="761"/>
        <v>多</v>
      </c>
      <c r="W1705" s="6">
        <f t="shared" si="744"/>
        <v>6.2423398451056933E-3</v>
      </c>
      <c r="X1705" s="5">
        <f t="shared" si="754"/>
        <v>2.3163809219351741</v>
      </c>
      <c r="Y1705" t="str">
        <f t="shared" si="762"/>
        <v>空</v>
      </c>
      <c r="Z1705" s="6">
        <f t="shared" si="745"/>
        <v>0</v>
      </c>
      <c r="AA1705" s="5">
        <f t="shared" si="755"/>
        <v>2.7468048786787751</v>
      </c>
      <c r="AB1705" t="str">
        <f t="shared" si="763"/>
        <v>空</v>
      </c>
      <c r="AC1705" s="6">
        <f t="shared" si="746"/>
        <v>0</v>
      </c>
      <c r="AD1705" s="5">
        <f t="shared" si="756"/>
        <v>2.8924592232318158</v>
      </c>
    </row>
    <row r="1706" spans="1:30" x14ac:dyDescent="0.15">
      <c r="A1706" s="1">
        <v>40917</v>
      </c>
      <c r="B1706" s="2">
        <v>2368.5700000000002</v>
      </c>
      <c r="C1706" s="3">
        <f t="shared" si="736"/>
        <v>3.4039116388719259E-2</v>
      </c>
      <c r="D1706" s="4" t="str">
        <f t="shared" si="747"/>
        <v>空</v>
      </c>
      <c r="E1706" s="6">
        <f t="shared" si="737"/>
        <v>3.4039116388719259E-2</v>
      </c>
      <c r="F1706" s="5">
        <f t="shared" si="738"/>
        <v>1.1261208105366163</v>
      </c>
      <c r="G1706" t="str">
        <f t="shared" si="748"/>
        <v>多</v>
      </c>
      <c r="H1706" s="6">
        <f t="shared" si="739"/>
        <v>3.4039116388719259E-2</v>
      </c>
      <c r="I1706" s="5">
        <f t="shared" si="749"/>
        <v>3.4982430853449977</v>
      </c>
      <c r="J1706" t="str">
        <f t="shared" si="757"/>
        <v>空</v>
      </c>
      <c r="K1706" s="6">
        <f t="shared" si="740"/>
        <v>0</v>
      </c>
      <c r="L1706" s="5">
        <f t="shared" si="750"/>
        <v>7.2261913651187788</v>
      </c>
      <c r="M1706" t="str">
        <f t="shared" si="758"/>
        <v>空</v>
      </c>
      <c r="N1706" s="6">
        <f t="shared" si="741"/>
        <v>0</v>
      </c>
      <c r="O1706" s="5">
        <f t="shared" si="751"/>
        <v>5.2512576650832665</v>
      </c>
      <c r="P1706" t="str">
        <f t="shared" si="759"/>
        <v>空</v>
      </c>
      <c r="Q1706" s="6">
        <f t="shared" si="742"/>
        <v>0</v>
      </c>
      <c r="R1706" s="5">
        <f t="shared" si="752"/>
        <v>2.4812328244898874</v>
      </c>
      <c r="S1706" t="str">
        <f t="shared" si="760"/>
        <v>多</v>
      </c>
      <c r="T1706" s="6">
        <f t="shared" si="743"/>
        <v>3.4039116388719259E-2</v>
      </c>
      <c r="U1706" s="5">
        <f t="shared" si="753"/>
        <v>2.1653598486796795</v>
      </c>
      <c r="V1706" t="str">
        <f t="shared" si="761"/>
        <v>多</v>
      </c>
      <c r="W1706" s="6">
        <f t="shared" si="744"/>
        <v>3.4039116388719259E-2</v>
      </c>
      <c r="X1706" s="5">
        <f t="shared" si="754"/>
        <v>2.3952284817375342</v>
      </c>
      <c r="Y1706" t="str">
        <f t="shared" si="762"/>
        <v>空</v>
      </c>
      <c r="Z1706" s="6">
        <f t="shared" si="745"/>
        <v>0</v>
      </c>
      <c r="AA1706" s="5">
        <f t="shared" si="755"/>
        <v>2.7468048786787751</v>
      </c>
      <c r="AB1706" t="str">
        <f t="shared" si="763"/>
        <v>空</v>
      </c>
      <c r="AC1706" s="6">
        <f t="shared" si="746"/>
        <v>0</v>
      </c>
      <c r="AD1706" s="5">
        <f t="shared" si="756"/>
        <v>2.8924592232318158</v>
      </c>
    </row>
    <row r="1707" spans="1:30" x14ac:dyDescent="0.15">
      <c r="A1707" s="1">
        <v>40918</v>
      </c>
      <c r="B1707" s="2">
        <v>2447.35</v>
      </c>
      <c r="C1707" s="3">
        <f t="shared" si="736"/>
        <v>3.3260574946064381E-2</v>
      </c>
      <c r="D1707" s="4" t="str">
        <f t="shared" si="747"/>
        <v>空</v>
      </c>
      <c r="E1707" s="6">
        <f t="shared" si="737"/>
        <v>0</v>
      </c>
      <c r="F1707" s="5">
        <f t="shared" si="738"/>
        <v>1.1261208105366163</v>
      </c>
      <c r="G1707" t="str">
        <f t="shared" si="748"/>
        <v>多</v>
      </c>
      <c r="H1707" s="6">
        <f t="shared" si="739"/>
        <v>3.3260574946064381E-2</v>
      </c>
      <c r="I1707" s="5">
        <f t="shared" si="749"/>
        <v>3.6145966616646663</v>
      </c>
      <c r="J1707" t="str">
        <f t="shared" si="757"/>
        <v>空</v>
      </c>
      <c r="K1707" s="6">
        <f t="shared" si="740"/>
        <v>0</v>
      </c>
      <c r="L1707" s="5">
        <f t="shared" si="750"/>
        <v>7.2261913651187788</v>
      </c>
      <c r="M1707" t="str">
        <f t="shared" si="758"/>
        <v>空</v>
      </c>
      <c r="N1707" s="6">
        <f t="shared" si="741"/>
        <v>0</v>
      </c>
      <c r="O1707" s="5">
        <f t="shared" si="751"/>
        <v>5.2512576650832665</v>
      </c>
      <c r="P1707" t="str">
        <f t="shared" si="759"/>
        <v>空</v>
      </c>
      <c r="Q1707" s="6">
        <f t="shared" si="742"/>
        <v>0</v>
      </c>
      <c r="R1707" s="5">
        <f t="shared" si="752"/>
        <v>2.4812328244898874</v>
      </c>
      <c r="S1707" t="str">
        <f t="shared" si="760"/>
        <v>多</v>
      </c>
      <c r="T1707" s="6">
        <f t="shared" si="743"/>
        <v>3.3260574946064381E-2</v>
      </c>
      <c r="U1707" s="5">
        <f t="shared" si="753"/>
        <v>2.2373809622118888</v>
      </c>
      <c r="V1707" t="str">
        <f t="shared" si="761"/>
        <v>多</v>
      </c>
      <c r="W1707" s="6">
        <f t="shared" si="744"/>
        <v>3.3260574946064381E-2</v>
      </c>
      <c r="X1707" s="5">
        <f t="shared" si="754"/>
        <v>2.4748951581673135</v>
      </c>
      <c r="Y1707" t="str">
        <f t="shared" si="762"/>
        <v>空</v>
      </c>
      <c r="Z1707" s="6">
        <f t="shared" si="745"/>
        <v>0</v>
      </c>
      <c r="AA1707" s="5">
        <f t="shared" si="755"/>
        <v>2.7468048786787751</v>
      </c>
      <c r="AB1707" t="str">
        <f t="shared" si="763"/>
        <v>空</v>
      </c>
      <c r="AC1707" s="6">
        <f t="shared" si="746"/>
        <v>0</v>
      </c>
      <c r="AD1707" s="5">
        <f t="shared" si="756"/>
        <v>2.8924592232318158</v>
      </c>
    </row>
    <row r="1708" spans="1:30" x14ac:dyDescent="0.15">
      <c r="A1708" s="1">
        <v>40919</v>
      </c>
      <c r="B1708" s="2">
        <v>2435.61</v>
      </c>
      <c r="C1708" s="3">
        <f t="shared" si="736"/>
        <v>-4.7970253539542096E-3</v>
      </c>
      <c r="D1708" s="4" t="str">
        <f t="shared" si="747"/>
        <v>空</v>
      </c>
      <c r="E1708" s="6">
        <f t="shared" si="737"/>
        <v>0</v>
      </c>
      <c r="F1708" s="5">
        <f t="shared" si="738"/>
        <v>1.1261208105366163</v>
      </c>
      <c r="G1708" t="str">
        <f t="shared" si="748"/>
        <v>多</v>
      </c>
      <c r="H1708" s="6">
        <f t="shared" si="739"/>
        <v>-4.7970253539542096E-3</v>
      </c>
      <c r="I1708" s="5">
        <f t="shared" si="749"/>
        <v>3.5972573498343428</v>
      </c>
      <c r="J1708" t="str">
        <f t="shared" si="757"/>
        <v>空</v>
      </c>
      <c r="K1708" s="6">
        <f t="shared" si="740"/>
        <v>0</v>
      </c>
      <c r="L1708" s="5">
        <f t="shared" si="750"/>
        <v>7.2261913651187788</v>
      </c>
      <c r="M1708" t="str">
        <f t="shared" si="758"/>
        <v>空</v>
      </c>
      <c r="N1708" s="6">
        <f t="shared" si="741"/>
        <v>0</v>
      </c>
      <c r="O1708" s="5">
        <f t="shared" si="751"/>
        <v>5.2512576650832665</v>
      </c>
      <c r="P1708" t="str">
        <f t="shared" si="759"/>
        <v>空</v>
      </c>
      <c r="Q1708" s="6">
        <f t="shared" si="742"/>
        <v>0</v>
      </c>
      <c r="R1708" s="5">
        <f t="shared" si="752"/>
        <v>2.4812328244898874</v>
      </c>
      <c r="S1708" t="str">
        <f t="shared" si="760"/>
        <v>多</v>
      </c>
      <c r="T1708" s="6">
        <f t="shared" si="743"/>
        <v>-4.7970253539542096E-3</v>
      </c>
      <c r="U1708" s="5">
        <f t="shared" si="753"/>
        <v>2.2266481890097038</v>
      </c>
      <c r="V1708" t="str">
        <f t="shared" si="761"/>
        <v>多</v>
      </c>
      <c r="W1708" s="6">
        <f t="shared" si="744"/>
        <v>-4.7970253539542096E-3</v>
      </c>
      <c r="X1708" s="5">
        <f t="shared" si="754"/>
        <v>2.4630230233452064</v>
      </c>
      <c r="Y1708" t="str">
        <f t="shared" si="762"/>
        <v>空</v>
      </c>
      <c r="Z1708" s="6">
        <f t="shared" si="745"/>
        <v>0</v>
      </c>
      <c r="AA1708" s="5">
        <f t="shared" si="755"/>
        <v>2.7468048786787751</v>
      </c>
      <c r="AB1708" t="str">
        <f t="shared" si="763"/>
        <v>空</v>
      </c>
      <c r="AC1708" s="6">
        <f t="shared" si="746"/>
        <v>0</v>
      </c>
      <c r="AD1708" s="5">
        <f t="shared" si="756"/>
        <v>2.8924592232318158</v>
      </c>
    </row>
    <row r="1709" spans="1:30" x14ac:dyDescent="0.15">
      <c r="A1709" s="1">
        <v>40920</v>
      </c>
      <c r="B1709" s="2">
        <v>2435.2199999999998</v>
      </c>
      <c r="C1709" s="3">
        <f t="shared" si="736"/>
        <v>-1.6012415780863876E-4</v>
      </c>
      <c r="D1709" s="4" t="str">
        <f t="shared" si="747"/>
        <v>多</v>
      </c>
      <c r="E1709" s="6">
        <f t="shared" si="737"/>
        <v>0</v>
      </c>
      <c r="F1709" s="5">
        <f t="shared" si="738"/>
        <v>1.1261208105366163</v>
      </c>
      <c r="G1709" t="str">
        <f t="shared" si="748"/>
        <v>多</v>
      </c>
      <c r="H1709" s="6">
        <f t="shared" si="739"/>
        <v>-1.6012415780863876E-4</v>
      </c>
      <c r="I1709" s="5">
        <f t="shared" si="749"/>
        <v>3.5966813420307795</v>
      </c>
      <c r="J1709" t="str">
        <f t="shared" si="757"/>
        <v>空</v>
      </c>
      <c r="K1709" s="6">
        <f t="shared" si="740"/>
        <v>0</v>
      </c>
      <c r="L1709" s="5">
        <f t="shared" si="750"/>
        <v>7.2261913651187788</v>
      </c>
      <c r="M1709" t="str">
        <f t="shared" si="758"/>
        <v>空</v>
      </c>
      <c r="N1709" s="6">
        <f t="shared" si="741"/>
        <v>0</v>
      </c>
      <c r="O1709" s="5">
        <f t="shared" si="751"/>
        <v>5.2512576650832665</v>
      </c>
      <c r="P1709" t="str">
        <f t="shared" si="759"/>
        <v>空</v>
      </c>
      <c r="Q1709" s="6">
        <f t="shared" si="742"/>
        <v>0</v>
      </c>
      <c r="R1709" s="5">
        <f t="shared" si="752"/>
        <v>2.4812328244898874</v>
      </c>
      <c r="S1709" t="str">
        <f t="shared" si="760"/>
        <v>多</v>
      </c>
      <c r="T1709" s="6">
        <f t="shared" si="743"/>
        <v>-1.6012415780863876E-4</v>
      </c>
      <c r="U1709" s="5">
        <f t="shared" si="753"/>
        <v>2.2262916488437026</v>
      </c>
      <c r="V1709" t="str">
        <f t="shared" si="761"/>
        <v>多</v>
      </c>
      <c r="W1709" s="6">
        <f t="shared" si="744"/>
        <v>-1.6012415780863876E-4</v>
      </c>
      <c r="X1709" s="5">
        <f t="shared" si="754"/>
        <v>2.4626286338579297</v>
      </c>
      <c r="Y1709" t="str">
        <f t="shared" si="762"/>
        <v>空</v>
      </c>
      <c r="Z1709" s="6">
        <f t="shared" si="745"/>
        <v>0</v>
      </c>
      <c r="AA1709" s="5">
        <f t="shared" si="755"/>
        <v>2.7468048786787751</v>
      </c>
      <c r="AB1709" t="str">
        <f t="shared" si="763"/>
        <v>空</v>
      </c>
      <c r="AC1709" s="6">
        <f t="shared" si="746"/>
        <v>0</v>
      </c>
      <c r="AD1709" s="5">
        <f t="shared" si="756"/>
        <v>2.8924592232318158</v>
      </c>
    </row>
    <row r="1710" spans="1:30" x14ac:dyDescent="0.15">
      <c r="A1710" s="1">
        <v>40921</v>
      </c>
      <c r="B1710" s="2">
        <v>2394.33</v>
      </c>
      <c r="C1710" s="3">
        <f t="shared" si="736"/>
        <v>-1.6791090743341397E-2</v>
      </c>
      <c r="D1710" s="4" t="str">
        <f t="shared" si="747"/>
        <v>多</v>
      </c>
      <c r="E1710" s="6">
        <f t="shared" si="737"/>
        <v>-1.6791090743341397E-2</v>
      </c>
      <c r="F1710" s="5">
        <f t="shared" si="738"/>
        <v>1.1072120138189308</v>
      </c>
      <c r="G1710" t="str">
        <f t="shared" si="748"/>
        <v>空</v>
      </c>
      <c r="H1710" s="6">
        <f t="shared" si="739"/>
        <v>-1.6791090743341397E-2</v>
      </c>
      <c r="I1710" s="5">
        <f t="shared" si="749"/>
        <v>3.5362891392418576</v>
      </c>
      <c r="J1710" t="str">
        <f t="shared" si="757"/>
        <v>空</v>
      </c>
      <c r="K1710" s="6">
        <f t="shared" si="740"/>
        <v>0</v>
      </c>
      <c r="L1710" s="5">
        <f t="shared" si="750"/>
        <v>7.2261913651187788</v>
      </c>
      <c r="M1710" t="str">
        <f t="shared" si="758"/>
        <v>空</v>
      </c>
      <c r="N1710" s="6">
        <f t="shared" si="741"/>
        <v>0</v>
      </c>
      <c r="O1710" s="5">
        <f t="shared" si="751"/>
        <v>5.2512576650832665</v>
      </c>
      <c r="P1710" t="str">
        <f t="shared" si="759"/>
        <v>空</v>
      </c>
      <c r="Q1710" s="6">
        <f t="shared" si="742"/>
        <v>0</v>
      </c>
      <c r="R1710" s="5">
        <f t="shared" si="752"/>
        <v>2.4812328244898874</v>
      </c>
      <c r="S1710" t="str">
        <f t="shared" si="760"/>
        <v>多</v>
      </c>
      <c r="T1710" s="6">
        <f t="shared" si="743"/>
        <v>-1.6791090743341397E-2</v>
      </c>
      <c r="U1710" s="5">
        <f t="shared" si="753"/>
        <v>2.188909783746825</v>
      </c>
      <c r="V1710" t="str">
        <f t="shared" si="761"/>
        <v>多</v>
      </c>
      <c r="W1710" s="6">
        <f t="shared" si="744"/>
        <v>-1.6791090743341397E-2</v>
      </c>
      <c r="X1710" s="5">
        <f t="shared" si="754"/>
        <v>2.4212784129996705</v>
      </c>
      <c r="Y1710" t="str">
        <f t="shared" si="762"/>
        <v>空</v>
      </c>
      <c r="Z1710" s="6">
        <f t="shared" si="745"/>
        <v>0</v>
      </c>
      <c r="AA1710" s="5">
        <f t="shared" si="755"/>
        <v>2.7468048786787751</v>
      </c>
      <c r="AB1710" t="str">
        <f t="shared" si="763"/>
        <v>空</v>
      </c>
      <c r="AC1710" s="6">
        <f t="shared" si="746"/>
        <v>0</v>
      </c>
      <c r="AD1710" s="5">
        <f t="shared" si="756"/>
        <v>2.8924592232318158</v>
      </c>
    </row>
    <row r="1711" spans="1:30" x14ac:dyDescent="0.15">
      <c r="A1711" s="1">
        <v>40924</v>
      </c>
      <c r="B1711" s="2">
        <v>2345.65</v>
      </c>
      <c r="C1711" s="3">
        <f t="shared" si="736"/>
        <v>-2.0331366185947553E-2</v>
      </c>
      <c r="D1711" s="4" t="str">
        <f t="shared" si="747"/>
        <v>多</v>
      </c>
      <c r="E1711" s="6">
        <f t="shared" si="737"/>
        <v>-2.0331366185947553E-2</v>
      </c>
      <c r="F1711" s="5">
        <f t="shared" si="738"/>
        <v>1.0847008809204977</v>
      </c>
      <c r="G1711" t="str">
        <f t="shared" si="748"/>
        <v>空</v>
      </c>
      <c r="H1711" s="6">
        <f t="shared" si="739"/>
        <v>0</v>
      </c>
      <c r="I1711" s="5">
        <f t="shared" si="749"/>
        <v>3.5362891392418576</v>
      </c>
      <c r="J1711" t="str">
        <f t="shared" si="757"/>
        <v>空</v>
      </c>
      <c r="K1711" s="6">
        <f t="shared" si="740"/>
        <v>0</v>
      </c>
      <c r="L1711" s="5">
        <f t="shared" si="750"/>
        <v>7.2261913651187788</v>
      </c>
      <c r="M1711" t="str">
        <f t="shared" si="758"/>
        <v>空</v>
      </c>
      <c r="N1711" s="6">
        <f t="shared" si="741"/>
        <v>0</v>
      </c>
      <c r="O1711" s="5">
        <f t="shared" si="751"/>
        <v>5.2512576650832665</v>
      </c>
      <c r="P1711" t="str">
        <f t="shared" si="759"/>
        <v>空</v>
      </c>
      <c r="Q1711" s="6">
        <f t="shared" si="742"/>
        <v>0</v>
      </c>
      <c r="R1711" s="5">
        <f t="shared" si="752"/>
        <v>2.4812328244898874</v>
      </c>
      <c r="S1711" t="str">
        <f t="shared" si="760"/>
        <v>多</v>
      </c>
      <c r="T1711" s="6">
        <f t="shared" si="743"/>
        <v>-2.0331366185947553E-2</v>
      </c>
      <c r="U1711" s="5">
        <f t="shared" si="753"/>
        <v>2.144406257385465</v>
      </c>
      <c r="V1711" t="str">
        <f t="shared" si="761"/>
        <v>多</v>
      </c>
      <c r="W1711" s="6">
        <f t="shared" si="744"/>
        <v>-2.0331366185947553E-2</v>
      </c>
      <c r="X1711" s="5">
        <f t="shared" si="754"/>
        <v>2.372050514946844</v>
      </c>
      <c r="Y1711" t="str">
        <f t="shared" si="762"/>
        <v>空</v>
      </c>
      <c r="Z1711" s="6">
        <f t="shared" si="745"/>
        <v>0</v>
      </c>
      <c r="AA1711" s="5">
        <f t="shared" si="755"/>
        <v>2.7468048786787751</v>
      </c>
      <c r="AB1711" t="str">
        <f t="shared" si="763"/>
        <v>空</v>
      </c>
      <c r="AC1711" s="6">
        <f t="shared" si="746"/>
        <v>0</v>
      </c>
      <c r="AD1711" s="5">
        <f t="shared" si="756"/>
        <v>2.8924592232318158</v>
      </c>
    </row>
    <row r="1712" spans="1:30" x14ac:dyDescent="0.15">
      <c r="A1712" s="1">
        <v>40925</v>
      </c>
      <c r="B1712" s="2">
        <v>2460.6</v>
      </c>
      <c r="C1712" s="3">
        <f t="shared" si="736"/>
        <v>4.9005606121970358E-2</v>
      </c>
      <c r="D1712" s="4" t="str">
        <f t="shared" si="747"/>
        <v>多</v>
      </c>
      <c r="E1712" s="6">
        <f t="shared" si="737"/>
        <v>4.9005606121970358E-2</v>
      </c>
      <c r="F1712" s="5">
        <f t="shared" si="738"/>
        <v>1.1378573050510419</v>
      </c>
      <c r="G1712" t="str">
        <f t="shared" si="748"/>
        <v>空</v>
      </c>
      <c r="H1712" s="6">
        <f t="shared" si="739"/>
        <v>0</v>
      </c>
      <c r="I1712" s="5">
        <f t="shared" si="749"/>
        <v>3.5362891392418576</v>
      </c>
      <c r="J1712" t="str">
        <f t="shared" si="757"/>
        <v>空</v>
      </c>
      <c r="K1712" s="6">
        <f t="shared" si="740"/>
        <v>0</v>
      </c>
      <c r="L1712" s="5">
        <f t="shared" si="750"/>
        <v>7.2261913651187788</v>
      </c>
      <c r="M1712" t="str">
        <f t="shared" si="758"/>
        <v>空</v>
      </c>
      <c r="N1712" s="6">
        <f t="shared" si="741"/>
        <v>0</v>
      </c>
      <c r="O1712" s="5">
        <f t="shared" si="751"/>
        <v>5.2512576650832665</v>
      </c>
      <c r="P1712" t="str">
        <f t="shared" si="759"/>
        <v>空</v>
      </c>
      <c r="Q1712" s="6">
        <f t="shared" si="742"/>
        <v>0</v>
      </c>
      <c r="R1712" s="5">
        <f t="shared" si="752"/>
        <v>2.4812328244898874</v>
      </c>
      <c r="S1712" t="str">
        <f t="shared" si="760"/>
        <v>多</v>
      </c>
      <c r="T1712" s="6">
        <f t="shared" si="743"/>
        <v>4.9005606121970358E-2</v>
      </c>
      <c r="U1712" s="5">
        <f t="shared" si="753"/>
        <v>2.2494941858003856</v>
      </c>
      <c r="V1712" t="str">
        <f t="shared" si="761"/>
        <v>多</v>
      </c>
      <c r="W1712" s="6">
        <f t="shared" si="744"/>
        <v>4.9005606121970358E-2</v>
      </c>
      <c r="X1712" s="5">
        <f t="shared" si="754"/>
        <v>2.488294288183746</v>
      </c>
      <c r="Y1712" t="str">
        <f t="shared" si="762"/>
        <v>空</v>
      </c>
      <c r="Z1712" s="6">
        <f t="shared" si="745"/>
        <v>0</v>
      </c>
      <c r="AA1712" s="5">
        <f t="shared" si="755"/>
        <v>2.7468048786787751</v>
      </c>
      <c r="AB1712" t="str">
        <f t="shared" si="763"/>
        <v>空</v>
      </c>
      <c r="AC1712" s="6">
        <f t="shared" si="746"/>
        <v>0</v>
      </c>
      <c r="AD1712" s="5">
        <f t="shared" si="756"/>
        <v>2.8924592232318158</v>
      </c>
    </row>
    <row r="1713" spans="1:30" x14ac:dyDescent="0.15">
      <c r="A1713" s="1">
        <v>40926</v>
      </c>
      <c r="B1713" s="2">
        <v>2422.19</v>
      </c>
      <c r="C1713" s="3">
        <f t="shared" si="736"/>
        <v>-1.5610013817767943E-2</v>
      </c>
      <c r="D1713" s="4" t="str">
        <f t="shared" si="747"/>
        <v>多</v>
      </c>
      <c r="E1713" s="6">
        <f t="shared" si="737"/>
        <v>-1.5610013817767943E-2</v>
      </c>
      <c r="F1713" s="5">
        <f t="shared" si="738"/>
        <v>1.1200953367965469</v>
      </c>
      <c r="G1713" t="str">
        <f t="shared" si="748"/>
        <v>空</v>
      </c>
      <c r="H1713" s="6">
        <f t="shared" si="739"/>
        <v>0</v>
      </c>
      <c r="I1713" s="5">
        <f t="shared" si="749"/>
        <v>3.5362891392418576</v>
      </c>
      <c r="J1713" t="str">
        <f t="shared" si="757"/>
        <v>空</v>
      </c>
      <c r="K1713" s="6">
        <f t="shared" si="740"/>
        <v>0</v>
      </c>
      <c r="L1713" s="5">
        <f t="shared" si="750"/>
        <v>7.2261913651187788</v>
      </c>
      <c r="M1713" t="str">
        <f t="shared" si="758"/>
        <v>空</v>
      </c>
      <c r="N1713" s="6">
        <f t="shared" si="741"/>
        <v>0</v>
      </c>
      <c r="O1713" s="5">
        <f t="shared" si="751"/>
        <v>5.2512576650832665</v>
      </c>
      <c r="P1713" t="str">
        <f t="shared" si="759"/>
        <v>空</v>
      </c>
      <c r="Q1713" s="6">
        <f t="shared" si="742"/>
        <v>0</v>
      </c>
      <c r="R1713" s="5">
        <f t="shared" si="752"/>
        <v>2.4812328244898874</v>
      </c>
      <c r="S1713" t="str">
        <f t="shared" si="760"/>
        <v>多</v>
      </c>
      <c r="T1713" s="6">
        <f t="shared" si="743"/>
        <v>-1.5610013817767943E-2</v>
      </c>
      <c r="U1713" s="5">
        <f t="shared" si="753"/>
        <v>2.2143795504770529</v>
      </c>
      <c r="V1713" t="str">
        <f t="shared" si="761"/>
        <v>多</v>
      </c>
      <c r="W1713" s="6">
        <f t="shared" si="744"/>
        <v>-1.5610013817767943E-2</v>
      </c>
      <c r="X1713" s="5">
        <f t="shared" si="754"/>
        <v>2.4494519799625247</v>
      </c>
      <c r="Y1713" t="str">
        <f t="shared" si="762"/>
        <v>空</v>
      </c>
      <c r="Z1713" s="6">
        <f t="shared" si="745"/>
        <v>0</v>
      </c>
      <c r="AA1713" s="5">
        <f t="shared" si="755"/>
        <v>2.7468048786787751</v>
      </c>
      <c r="AB1713" t="str">
        <f t="shared" si="763"/>
        <v>空</v>
      </c>
      <c r="AC1713" s="6">
        <f t="shared" si="746"/>
        <v>0</v>
      </c>
      <c r="AD1713" s="5">
        <f t="shared" si="756"/>
        <v>2.8924592232318158</v>
      </c>
    </row>
    <row r="1714" spans="1:30" x14ac:dyDescent="0.15">
      <c r="A1714" s="1">
        <v>40927</v>
      </c>
      <c r="B1714" s="2">
        <v>2468.35</v>
      </c>
      <c r="C1714" s="3">
        <f t="shared" si="736"/>
        <v>1.9057134246281304E-2</v>
      </c>
      <c r="D1714" s="4" t="str">
        <f t="shared" si="747"/>
        <v>多</v>
      </c>
      <c r="E1714" s="6">
        <f t="shared" si="737"/>
        <v>1.9057134246281304E-2</v>
      </c>
      <c r="F1714" s="5">
        <f t="shared" si="738"/>
        <v>1.1414411439985124</v>
      </c>
      <c r="G1714" t="str">
        <f t="shared" si="748"/>
        <v>空</v>
      </c>
      <c r="H1714" s="6">
        <f t="shared" si="739"/>
        <v>0</v>
      </c>
      <c r="I1714" s="5">
        <f t="shared" si="749"/>
        <v>3.5362891392418576</v>
      </c>
      <c r="J1714" t="str">
        <f t="shared" si="757"/>
        <v>空</v>
      </c>
      <c r="K1714" s="6">
        <f t="shared" si="740"/>
        <v>0</v>
      </c>
      <c r="L1714" s="5">
        <f t="shared" si="750"/>
        <v>7.2261913651187788</v>
      </c>
      <c r="M1714" t="str">
        <f t="shared" si="758"/>
        <v>空</v>
      </c>
      <c r="N1714" s="6">
        <f t="shared" si="741"/>
        <v>0</v>
      </c>
      <c r="O1714" s="5">
        <f t="shared" si="751"/>
        <v>5.2512576650832665</v>
      </c>
      <c r="P1714" t="str">
        <f t="shared" si="759"/>
        <v>空</v>
      </c>
      <c r="Q1714" s="6">
        <f t="shared" si="742"/>
        <v>0</v>
      </c>
      <c r="R1714" s="5">
        <f t="shared" si="752"/>
        <v>2.4812328244898874</v>
      </c>
      <c r="S1714" t="str">
        <f t="shared" si="760"/>
        <v>多</v>
      </c>
      <c r="T1714" s="6">
        <f t="shared" si="743"/>
        <v>1.9057134246281304E-2</v>
      </c>
      <c r="U1714" s="5">
        <f t="shared" si="753"/>
        <v>2.2565792788427141</v>
      </c>
      <c r="V1714" t="str">
        <f t="shared" si="761"/>
        <v>多</v>
      </c>
      <c r="W1714" s="6">
        <f t="shared" si="744"/>
        <v>1.9057134246281304E-2</v>
      </c>
      <c r="X1714" s="5">
        <f t="shared" si="754"/>
        <v>2.4961315151744903</v>
      </c>
      <c r="Y1714" t="str">
        <f t="shared" si="762"/>
        <v>空</v>
      </c>
      <c r="Z1714" s="6">
        <f t="shared" si="745"/>
        <v>0</v>
      </c>
      <c r="AA1714" s="5">
        <f t="shared" si="755"/>
        <v>2.7468048786787751</v>
      </c>
      <c r="AB1714" t="str">
        <f t="shared" si="763"/>
        <v>空</v>
      </c>
      <c r="AC1714" s="6">
        <f t="shared" si="746"/>
        <v>0</v>
      </c>
      <c r="AD1714" s="5">
        <f t="shared" si="756"/>
        <v>2.8924592232318158</v>
      </c>
    </row>
    <row r="1715" spans="1:30" x14ac:dyDescent="0.15">
      <c r="A1715" s="1">
        <v>40928</v>
      </c>
      <c r="B1715" s="2">
        <v>2504.09</v>
      </c>
      <c r="C1715" s="3">
        <f t="shared" si="736"/>
        <v>1.4479308039783811E-2</v>
      </c>
      <c r="D1715" s="4" t="str">
        <f t="shared" si="747"/>
        <v>空</v>
      </c>
      <c r="E1715" s="6">
        <f t="shared" si="737"/>
        <v>1.4479308039783811E-2</v>
      </c>
      <c r="F1715" s="5">
        <f t="shared" si="738"/>
        <v>1.1579684219317501</v>
      </c>
      <c r="G1715" t="str">
        <f t="shared" si="748"/>
        <v>空</v>
      </c>
      <c r="H1715" s="6">
        <f t="shared" si="739"/>
        <v>0</v>
      </c>
      <c r="I1715" s="5">
        <f t="shared" si="749"/>
        <v>3.5362891392418576</v>
      </c>
      <c r="J1715" t="str">
        <f t="shared" si="757"/>
        <v>空</v>
      </c>
      <c r="K1715" s="6">
        <f t="shared" si="740"/>
        <v>0</v>
      </c>
      <c r="L1715" s="5">
        <f t="shared" si="750"/>
        <v>7.2261913651187788</v>
      </c>
      <c r="M1715" t="str">
        <f t="shared" si="758"/>
        <v>空</v>
      </c>
      <c r="N1715" s="6">
        <f t="shared" si="741"/>
        <v>0</v>
      </c>
      <c r="O1715" s="5">
        <f t="shared" si="751"/>
        <v>5.2512576650832665</v>
      </c>
      <c r="P1715" t="str">
        <f t="shared" si="759"/>
        <v>空</v>
      </c>
      <c r="Q1715" s="6">
        <f t="shared" si="742"/>
        <v>0</v>
      </c>
      <c r="R1715" s="5">
        <f t="shared" si="752"/>
        <v>2.4812328244898874</v>
      </c>
      <c r="S1715" t="str">
        <f t="shared" si="760"/>
        <v>多</v>
      </c>
      <c r="T1715" s="6">
        <f t="shared" si="743"/>
        <v>1.4479308039783811E-2</v>
      </c>
      <c r="U1715" s="5">
        <f t="shared" si="753"/>
        <v>2.2892529853372712</v>
      </c>
      <c r="V1715" t="str">
        <f t="shared" si="761"/>
        <v>多</v>
      </c>
      <c r="W1715" s="6">
        <f t="shared" si="744"/>
        <v>1.4479308039783811E-2</v>
      </c>
      <c r="X1715" s="5">
        <f t="shared" si="754"/>
        <v>2.5322737722905142</v>
      </c>
      <c r="Y1715" t="str">
        <f t="shared" si="762"/>
        <v>空</v>
      </c>
      <c r="Z1715" s="6">
        <f t="shared" si="745"/>
        <v>0</v>
      </c>
      <c r="AA1715" s="5">
        <f t="shared" si="755"/>
        <v>2.7468048786787751</v>
      </c>
      <c r="AB1715" t="str">
        <f t="shared" si="763"/>
        <v>空</v>
      </c>
      <c r="AC1715" s="6">
        <f t="shared" si="746"/>
        <v>0</v>
      </c>
      <c r="AD1715" s="5">
        <f t="shared" si="756"/>
        <v>2.8924592232318158</v>
      </c>
    </row>
    <row r="1716" spans="1:30" x14ac:dyDescent="0.15">
      <c r="A1716" s="1">
        <v>40938</v>
      </c>
      <c r="B1716" s="2">
        <v>2460.7199999999998</v>
      </c>
      <c r="C1716" s="3">
        <f t="shared" si="736"/>
        <v>-1.7319665028014297E-2</v>
      </c>
      <c r="D1716" s="4" t="str">
        <f t="shared" si="747"/>
        <v>空</v>
      </c>
      <c r="E1716" s="6">
        <f t="shared" si="737"/>
        <v>0</v>
      </c>
      <c r="F1716" s="5">
        <f t="shared" si="738"/>
        <v>1.1579684219317501</v>
      </c>
      <c r="G1716" t="str">
        <f t="shared" si="748"/>
        <v>空</v>
      </c>
      <c r="H1716" s="6">
        <f t="shared" si="739"/>
        <v>0</v>
      </c>
      <c r="I1716" s="5">
        <f t="shared" si="749"/>
        <v>3.5362891392418576</v>
      </c>
      <c r="J1716" t="str">
        <f t="shared" si="757"/>
        <v>空</v>
      </c>
      <c r="K1716" s="6">
        <f t="shared" si="740"/>
        <v>0</v>
      </c>
      <c r="L1716" s="5">
        <f t="shared" si="750"/>
        <v>7.2261913651187788</v>
      </c>
      <c r="M1716" t="str">
        <f t="shared" si="758"/>
        <v>空</v>
      </c>
      <c r="N1716" s="6">
        <f t="shared" si="741"/>
        <v>0</v>
      </c>
      <c r="O1716" s="5">
        <f t="shared" si="751"/>
        <v>5.2512576650832665</v>
      </c>
      <c r="P1716" t="str">
        <f t="shared" si="759"/>
        <v>空</v>
      </c>
      <c r="Q1716" s="6">
        <f t="shared" si="742"/>
        <v>0</v>
      </c>
      <c r="R1716" s="5">
        <f t="shared" si="752"/>
        <v>2.4812328244898874</v>
      </c>
      <c r="S1716" t="str">
        <f t="shared" si="760"/>
        <v>多</v>
      </c>
      <c r="T1716" s="6">
        <f t="shared" si="743"/>
        <v>-1.7319665028014297E-2</v>
      </c>
      <c r="U1716" s="5">
        <f t="shared" si="753"/>
        <v>2.2496038904668478</v>
      </c>
      <c r="V1716" t="str">
        <f t="shared" si="761"/>
        <v>多</v>
      </c>
      <c r="W1716" s="6">
        <f t="shared" si="744"/>
        <v>-1.7319665028014297E-2</v>
      </c>
      <c r="X1716" s="5">
        <f t="shared" si="754"/>
        <v>2.4884156387952165</v>
      </c>
      <c r="Y1716" t="str">
        <f t="shared" si="762"/>
        <v>空</v>
      </c>
      <c r="Z1716" s="6">
        <f t="shared" si="745"/>
        <v>0</v>
      </c>
      <c r="AA1716" s="5">
        <f t="shared" si="755"/>
        <v>2.7468048786787751</v>
      </c>
      <c r="AB1716" t="str">
        <f t="shared" si="763"/>
        <v>空</v>
      </c>
      <c r="AC1716" s="6">
        <f t="shared" si="746"/>
        <v>0</v>
      </c>
      <c r="AD1716" s="5">
        <f t="shared" si="756"/>
        <v>2.8924592232318158</v>
      </c>
    </row>
    <row r="1717" spans="1:30" x14ac:dyDescent="0.15">
      <c r="A1717" s="1">
        <v>40939</v>
      </c>
      <c r="B1717" s="2">
        <v>2464.2600000000002</v>
      </c>
      <c r="C1717" s="3">
        <f t="shared" si="736"/>
        <v>1.4386033356093009E-3</v>
      </c>
      <c r="D1717" s="4" t="str">
        <f t="shared" si="747"/>
        <v>空</v>
      </c>
      <c r="E1717" s="6">
        <f t="shared" si="737"/>
        <v>0</v>
      </c>
      <c r="F1717" s="5">
        <f t="shared" si="738"/>
        <v>1.1579684219317501</v>
      </c>
      <c r="G1717" t="str">
        <f t="shared" si="748"/>
        <v>空</v>
      </c>
      <c r="H1717" s="6">
        <f t="shared" si="739"/>
        <v>0</v>
      </c>
      <c r="I1717" s="5">
        <f t="shared" si="749"/>
        <v>3.5362891392418576</v>
      </c>
      <c r="J1717" t="str">
        <f t="shared" si="757"/>
        <v>空</v>
      </c>
      <c r="K1717" s="6">
        <f t="shared" si="740"/>
        <v>0</v>
      </c>
      <c r="L1717" s="5">
        <f t="shared" si="750"/>
        <v>7.2261913651187788</v>
      </c>
      <c r="M1717" t="str">
        <f t="shared" si="758"/>
        <v>空</v>
      </c>
      <c r="N1717" s="6">
        <f t="shared" si="741"/>
        <v>0</v>
      </c>
      <c r="O1717" s="5">
        <f t="shared" si="751"/>
        <v>5.2512576650832665</v>
      </c>
      <c r="P1717" t="str">
        <f t="shared" si="759"/>
        <v>空</v>
      </c>
      <c r="Q1717" s="6">
        <f t="shared" si="742"/>
        <v>0</v>
      </c>
      <c r="R1717" s="5">
        <f t="shared" si="752"/>
        <v>2.4812328244898874</v>
      </c>
      <c r="S1717" t="str">
        <f t="shared" si="760"/>
        <v>多</v>
      </c>
      <c r="T1717" s="6">
        <f t="shared" si="743"/>
        <v>1.4386033356093009E-3</v>
      </c>
      <c r="U1717" s="5">
        <f t="shared" si="753"/>
        <v>2.2528401781274732</v>
      </c>
      <c r="V1717" t="str">
        <f t="shared" si="761"/>
        <v>多</v>
      </c>
      <c r="W1717" s="6">
        <f t="shared" si="744"/>
        <v>1.4386033356093009E-3</v>
      </c>
      <c r="X1717" s="5">
        <f t="shared" si="754"/>
        <v>2.4919954818335697</v>
      </c>
      <c r="Y1717" t="str">
        <f t="shared" si="762"/>
        <v>空</v>
      </c>
      <c r="Z1717" s="6">
        <f t="shared" si="745"/>
        <v>0</v>
      </c>
      <c r="AA1717" s="5">
        <f t="shared" si="755"/>
        <v>2.7468048786787751</v>
      </c>
      <c r="AB1717" t="str">
        <f t="shared" si="763"/>
        <v>空</v>
      </c>
      <c r="AC1717" s="6">
        <f t="shared" si="746"/>
        <v>0</v>
      </c>
      <c r="AD1717" s="5">
        <f t="shared" si="756"/>
        <v>2.8924592232318158</v>
      </c>
    </row>
    <row r="1718" spans="1:30" x14ac:dyDescent="0.15">
      <c r="A1718" s="1">
        <v>40940</v>
      </c>
      <c r="B1718" s="2">
        <v>2428.9899999999998</v>
      </c>
      <c r="C1718" s="3">
        <f t="shared" si="736"/>
        <v>-1.4312613117122508E-2</v>
      </c>
      <c r="D1718" s="4" t="str">
        <f t="shared" si="747"/>
        <v>空</v>
      </c>
      <c r="E1718" s="6">
        <f t="shared" si="737"/>
        <v>0</v>
      </c>
      <c r="F1718" s="5">
        <f t="shared" si="738"/>
        <v>1.1579684219317501</v>
      </c>
      <c r="G1718" t="str">
        <f t="shared" si="748"/>
        <v>空</v>
      </c>
      <c r="H1718" s="6">
        <f t="shared" si="739"/>
        <v>0</v>
      </c>
      <c r="I1718" s="5">
        <f t="shared" si="749"/>
        <v>3.5362891392418576</v>
      </c>
      <c r="J1718" t="str">
        <f t="shared" si="757"/>
        <v>空</v>
      </c>
      <c r="K1718" s="6">
        <f t="shared" si="740"/>
        <v>0</v>
      </c>
      <c r="L1718" s="5">
        <f t="shared" si="750"/>
        <v>7.2261913651187788</v>
      </c>
      <c r="M1718" t="str">
        <f t="shared" si="758"/>
        <v>空</v>
      </c>
      <c r="N1718" s="6">
        <f t="shared" si="741"/>
        <v>0</v>
      </c>
      <c r="O1718" s="5">
        <f t="shared" si="751"/>
        <v>5.2512576650832665</v>
      </c>
      <c r="P1718" t="str">
        <f t="shared" si="759"/>
        <v>空</v>
      </c>
      <c r="Q1718" s="6">
        <f t="shared" si="742"/>
        <v>0</v>
      </c>
      <c r="R1718" s="5">
        <f t="shared" si="752"/>
        <v>2.4812328244898874</v>
      </c>
      <c r="S1718" t="str">
        <f t="shared" si="760"/>
        <v>多</v>
      </c>
      <c r="T1718" s="6">
        <f t="shared" si="743"/>
        <v>-1.4312613117122508E-2</v>
      </c>
      <c r="U1718" s="5">
        <f t="shared" si="753"/>
        <v>2.2205961482432253</v>
      </c>
      <c r="V1718" t="str">
        <f t="shared" si="761"/>
        <v>多</v>
      </c>
      <c r="W1718" s="6">
        <f t="shared" si="744"/>
        <v>-1.4312613117122508E-2</v>
      </c>
      <c r="X1718" s="5">
        <f t="shared" si="754"/>
        <v>2.4563285146124687</v>
      </c>
      <c r="Y1718" t="str">
        <f t="shared" si="762"/>
        <v>空</v>
      </c>
      <c r="Z1718" s="6">
        <f t="shared" si="745"/>
        <v>0</v>
      </c>
      <c r="AA1718" s="5">
        <f t="shared" si="755"/>
        <v>2.7468048786787751</v>
      </c>
      <c r="AB1718" t="str">
        <f t="shared" si="763"/>
        <v>空</v>
      </c>
      <c r="AC1718" s="6">
        <f t="shared" si="746"/>
        <v>0</v>
      </c>
      <c r="AD1718" s="5">
        <f t="shared" si="756"/>
        <v>2.8924592232318158</v>
      </c>
    </row>
    <row r="1719" spans="1:30" x14ac:dyDescent="0.15">
      <c r="A1719" s="1">
        <v>40941</v>
      </c>
      <c r="B1719" s="2">
        <v>2486.2399999999998</v>
      </c>
      <c r="C1719" s="3">
        <f t="shared" si="736"/>
        <v>2.3569467144780365E-2</v>
      </c>
      <c r="D1719" s="4" t="str">
        <f t="shared" si="747"/>
        <v>空</v>
      </c>
      <c r="E1719" s="6">
        <f t="shared" si="737"/>
        <v>0</v>
      </c>
      <c r="F1719" s="5">
        <f t="shared" si="738"/>
        <v>1.1579684219317501</v>
      </c>
      <c r="G1719" t="str">
        <f t="shared" si="748"/>
        <v>空</v>
      </c>
      <c r="H1719" s="6">
        <f t="shared" si="739"/>
        <v>0</v>
      </c>
      <c r="I1719" s="5">
        <f t="shared" si="749"/>
        <v>3.5362891392418576</v>
      </c>
      <c r="J1719" t="str">
        <f t="shared" si="757"/>
        <v>空</v>
      </c>
      <c r="K1719" s="6">
        <f t="shared" si="740"/>
        <v>0</v>
      </c>
      <c r="L1719" s="5">
        <f t="shared" si="750"/>
        <v>7.2261913651187788</v>
      </c>
      <c r="M1719" t="str">
        <f t="shared" si="758"/>
        <v>空</v>
      </c>
      <c r="N1719" s="6">
        <f t="shared" si="741"/>
        <v>0</v>
      </c>
      <c r="O1719" s="5">
        <f t="shared" si="751"/>
        <v>5.2512576650832665</v>
      </c>
      <c r="P1719" t="str">
        <f t="shared" si="759"/>
        <v>空</v>
      </c>
      <c r="Q1719" s="6">
        <f t="shared" si="742"/>
        <v>0</v>
      </c>
      <c r="R1719" s="5">
        <f t="shared" si="752"/>
        <v>2.4812328244898874</v>
      </c>
      <c r="S1719" t="str">
        <f t="shared" si="760"/>
        <v>多</v>
      </c>
      <c r="T1719" s="6">
        <f t="shared" si="743"/>
        <v>2.3569467144780365E-2</v>
      </c>
      <c r="U1719" s="5">
        <f t="shared" si="753"/>
        <v>2.2729344162010698</v>
      </c>
      <c r="V1719" t="str">
        <f t="shared" si="761"/>
        <v>多</v>
      </c>
      <c r="W1719" s="6">
        <f t="shared" si="744"/>
        <v>2.3569467144780365E-2</v>
      </c>
      <c r="X1719" s="5">
        <f t="shared" si="754"/>
        <v>2.5142228688344144</v>
      </c>
      <c r="Y1719" t="str">
        <f t="shared" si="762"/>
        <v>空</v>
      </c>
      <c r="Z1719" s="6">
        <f t="shared" si="745"/>
        <v>0</v>
      </c>
      <c r="AA1719" s="5">
        <f t="shared" si="755"/>
        <v>2.7468048786787751</v>
      </c>
      <c r="AB1719" t="str">
        <f t="shared" si="763"/>
        <v>空</v>
      </c>
      <c r="AC1719" s="6">
        <f t="shared" si="746"/>
        <v>0</v>
      </c>
      <c r="AD1719" s="5">
        <f t="shared" si="756"/>
        <v>2.8924592232318158</v>
      </c>
    </row>
    <row r="1720" spans="1:30" x14ac:dyDescent="0.15">
      <c r="A1720" s="1">
        <v>40942</v>
      </c>
      <c r="B1720" s="2">
        <v>2506.09</v>
      </c>
      <c r="C1720" s="3">
        <f t="shared" si="736"/>
        <v>7.9839436257160834E-3</v>
      </c>
      <c r="D1720" s="4" t="str">
        <f t="shared" si="747"/>
        <v>空</v>
      </c>
      <c r="E1720" s="6">
        <f t="shared" si="737"/>
        <v>0</v>
      </c>
      <c r="F1720" s="5">
        <f t="shared" si="738"/>
        <v>1.1579684219317501</v>
      </c>
      <c r="G1720" t="str">
        <f t="shared" si="748"/>
        <v>空</v>
      </c>
      <c r="H1720" s="6">
        <f t="shared" si="739"/>
        <v>0</v>
      </c>
      <c r="I1720" s="5">
        <f t="shared" si="749"/>
        <v>3.5362891392418576</v>
      </c>
      <c r="J1720" t="str">
        <f t="shared" si="757"/>
        <v>空</v>
      </c>
      <c r="K1720" s="6">
        <f t="shared" si="740"/>
        <v>0</v>
      </c>
      <c r="L1720" s="5">
        <f t="shared" si="750"/>
        <v>7.2261913651187788</v>
      </c>
      <c r="M1720" t="str">
        <f t="shared" si="758"/>
        <v>空</v>
      </c>
      <c r="N1720" s="6">
        <f t="shared" si="741"/>
        <v>0</v>
      </c>
      <c r="O1720" s="5">
        <f t="shared" si="751"/>
        <v>5.2512576650832665</v>
      </c>
      <c r="P1720" t="str">
        <f t="shared" si="759"/>
        <v>空</v>
      </c>
      <c r="Q1720" s="6">
        <f t="shared" si="742"/>
        <v>0</v>
      </c>
      <c r="R1720" s="5">
        <f t="shared" si="752"/>
        <v>2.4812328244898874</v>
      </c>
      <c r="S1720" t="str">
        <f t="shared" si="760"/>
        <v>多</v>
      </c>
      <c r="T1720" s="6">
        <f t="shared" si="743"/>
        <v>7.9839436257160834E-3</v>
      </c>
      <c r="U1720" s="5">
        <f t="shared" si="753"/>
        <v>2.291081396444969</v>
      </c>
      <c r="V1720" t="str">
        <f t="shared" si="761"/>
        <v>多</v>
      </c>
      <c r="W1720" s="6">
        <f t="shared" si="744"/>
        <v>7.9839436257160834E-3</v>
      </c>
      <c r="X1720" s="5">
        <f t="shared" si="754"/>
        <v>2.5342962824816744</v>
      </c>
      <c r="Y1720" t="str">
        <f t="shared" si="762"/>
        <v>空</v>
      </c>
      <c r="Z1720" s="6">
        <f t="shared" si="745"/>
        <v>0</v>
      </c>
      <c r="AA1720" s="5">
        <f t="shared" si="755"/>
        <v>2.7468048786787751</v>
      </c>
      <c r="AB1720" t="str">
        <f t="shared" si="763"/>
        <v>空</v>
      </c>
      <c r="AC1720" s="6">
        <f t="shared" si="746"/>
        <v>0</v>
      </c>
      <c r="AD1720" s="5">
        <f t="shared" si="756"/>
        <v>2.8924592232318158</v>
      </c>
    </row>
    <row r="1721" spans="1:30" x14ac:dyDescent="0.15">
      <c r="A1721" s="1">
        <v>40945</v>
      </c>
      <c r="B1721" s="2">
        <v>2504.3200000000002</v>
      </c>
      <c r="C1721" s="3">
        <f t="shared" si="736"/>
        <v>-7.0627950313040255E-4</v>
      </c>
      <c r="D1721" s="4" t="str">
        <f t="shared" si="747"/>
        <v>空</v>
      </c>
      <c r="E1721" s="6">
        <f t="shared" si="737"/>
        <v>0</v>
      </c>
      <c r="F1721" s="5">
        <f t="shared" si="738"/>
        <v>1.1579684219317501</v>
      </c>
      <c r="G1721" t="str">
        <f t="shared" si="748"/>
        <v>空</v>
      </c>
      <c r="H1721" s="6">
        <f t="shared" si="739"/>
        <v>0</v>
      </c>
      <c r="I1721" s="5">
        <f t="shared" si="749"/>
        <v>3.5362891392418576</v>
      </c>
      <c r="J1721" t="str">
        <f t="shared" si="757"/>
        <v>空</v>
      </c>
      <c r="K1721" s="6">
        <f t="shared" si="740"/>
        <v>0</v>
      </c>
      <c r="L1721" s="5">
        <f t="shared" si="750"/>
        <v>7.2261913651187788</v>
      </c>
      <c r="M1721" t="str">
        <f t="shared" si="758"/>
        <v>空</v>
      </c>
      <c r="N1721" s="6">
        <f t="shared" si="741"/>
        <v>0</v>
      </c>
      <c r="O1721" s="5">
        <f t="shared" si="751"/>
        <v>5.2512576650832665</v>
      </c>
      <c r="P1721" t="str">
        <f t="shared" si="759"/>
        <v>空</v>
      </c>
      <c r="Q1721" s="6">
        <f t="shared" si="742"/>
        <v>0</v>
      </c>
      <c r="R1721" s="5">
        <f t="shared" si="752"/>
        <v>2.4812328244898874</v>
      </c>
      <c r="S1721" t="str">
        <f t="shared" si="760"/>
        <v>多</v>
      </c>
      <c r="T1721" s="6">
        <f t="shared" si="743"/>
        <v>-7.0627950313040255E-4</v>
      </c>
      <c r="U1721" s="5">
        <f t="shared" si="753"/>
        <v>2.2894632526146563</v>
      </c>
      <c r="V1721" t="str">
        <f t="shared" si="761"/>
        <v>多</v>
      </c>
      <c r="W1721" s="6">
        <f t="shared" si="744"/>
        <v>-7.0627950313040255E-4</v>
      </c>
      <c r="X1721" s="5">
        <f t="shared" si="754"/>
        <v>2.5325063609624978</v>
      </c>
      <c r="Y1721" t="str">
        <f t="shared" si="762"/>
        <v>空</v>
      </c>
      <c r="Z1721" s="6">
        <f t="shared" si="745"/>
        <v>0</v>
      </c>
      <c r="AA1721" s="5">
        <f t="shared" si="755"/>
        <v>2.7468048786787751</v>
      </c>
      <c r="AB1721" t="str">
        <f t="shared" si="763"/>
        <v>空</v>
      </c>
      <c r="AC1721" s="6">
        <f t="shared" si="746"/>
        <v>0</v>
      </c>
      <c r="AD1721" s="5">
        <f t="shared" si="756"/>
        <v>2.8924592232318158</v>
      </c>
    </row>
    <row r="1722" spans="1:30" x14ac:dyDescent="0.15">
      <c r="A1722" s="1">
        <v>40946</v>
      </c>
      <c r="B1722" s="2">
        <v>2457.9499999999998</v>
      </c>
      <c r="C1722" s="3">
        <f t="shared" si="736"/>
        <v>-1.8516004344492853E-2</v>
      </c>
      <c r="D1722" s="4" t="str">
        <f t="shared" si="747"/>
        <v>多</v>
      </c>
      <c r="E1722" s="6">
        <f t="shared" si="737"/>
        <v>0</v>
      </c>
      <c r="F1722" s="5">
        <f t="shared" si="738"/>
        <v>1.1579684219317501</v>
      </c>
      <c r="G1722" t="str">
        <f t="shared" si="748"/>
        <v>空</v>
      </c>
      <c r="H1722" s="6">
        <f t="shared" si="739"/>
        <v>0</v>
      </c>
      <c r="I1722" s="5">
        <f t="shared" si="749"/>
        <v>3.5362891392418576</v>
      </c>
      <c r="J1722" t="str">
        <f t="shared" si="757"/>
        <v>空</v>
      </c>
      <c r="K1722" s="6">
        <f t="shared" si="740"/>
        <v>0</v>
      </c>
      <c r="L1722" s="5">
        <f t="shared" si="750"/>
        <v>7.2261913651187788</v>
      </c>
      <c r="M1722" t="str">
        <f t="shared" si="758"/>
        <v>空</v>
      </c>
      <c r="N1722" s="6">
        <f t="shared" si="741"/>
        <v>0</v>
      </c>
      <c r="O1722" s="5">
        <f t="shared" si="751"/>
        <v>5.2512576650832665</v>
      </c>
      <c r="P1722" t="str">
        <f t="shared" si="759"/>
        <v>空</v>
      </c>
      <c r="Q1722" s="6">
        <f t="shared" si="742"/>
        <v>0</v>
      </c>
      <c r="R1722" s="5">
        <f t="shared" si="752"/>
        <v>2.4812328244898874</v>
      </c>
      <c r="S1722" t="str">
        <f t="shared" si="760"/>
        <v>多</v>
      </c>
      <c r="T1722" s="6">
        <f t="shared" si="743"/>
        <v>-1.8516004344492853E-2</v>
      </c>
      <c r="U1722" s="5">
        <f t="shared" si="753"/>
        <v>2.2470715410826867</v>
      </c>
      <c r="V1722" t="str">
        <f t="shared" si="761"/>
        <v>多</v>
      </c>
      <c r="W1722" s="6">
        <f t="shared" si="744"/>
        <v>-1.8516004344492853E-2</v>
      </c>
      <c r="X1722" s="5">
        <f t="shared" si="754"/>
        <v>2.4856144621804606</v>
      </c>
      <c r="Y1722" t="str">
        <f t="shared" si="762"/>
        <v>空</v>
      </c>
      <c r="Z1722" s="6">
        <f t="shared" si="745"/>
        <v>0</v>
      </c>
      <c r="AA1722" s="5">
        <f t="shared" si="755"/>
        <v>2.7468048786787751</v>
      </c>
      <c r="AB1722" t="str">
        <f t="shared" si="763"/>
        <v>空</v>
      </c>
      <c r="AC1722" s="6">
        <f t="shared" si="746"/>
        <v>0</v>
      </c>
      <c r="AD1722" s="5">
        <f t="shared" si="756"/>
        <v>2.8924592232318158</v>
      </c>
    </row>
    <row r="1723" spans="1:30" x14ac:dyDescent="0.15">
      <c r="A1723" s="1">
        <v>40947</v>
      </c>
      <c r="B1723" s="2">
        <v>2528.2399999999998</v>
      </c>
      <c r="C1723" s="3">
        <f t="shared" si="736"/>
        <v>2.8597001566345925E-2</v>
      </c>
      <c r="D1723" s="4" t="str">
        <f t="shared" si="747"/>
        <v>多</v>
      </c>
      <c r="E1723" s="6">
        <f t="shared" si="737"/>
        <v>2.8597001566345925E-2</v>
      </c>
      <c r="F1723" s="5">
        <f t="shared" si="738"/>
        <v>1.1910828467075114</v>
      </c>
      <c r="G1723" t="str">
        <f t="shared" si="748"/>
        <v>空</v>
      </c>
      <c r="H1723" s="6">
        <f t="shared" si="739"/>
        <v>0</v>
      </c>
      <c r="I1723" s="5">
        <f t="shared" si="749"/>
        <v>3.5362891392418576</v>
      </c>
      <c r="J1723" t="str">
        <f t="shared" si="757"/>
        <v>空</v>
      </c>
      <c r="K1723" s="6">
        <f t="shared" si="740"/>
        <v>0</v>
      </c>
      <c r="L1723" s="5">
        <f t="shared" si="750"/>
        <v>7.2261913651187788</v>
      </c>
      <c r="M1723" t="str">
        <f t="shared" si="758"/>
        <v>空</v>
      </c>
      <c r="N1723" s="6">
        <f t="shared" si="741"/>
        <v>0</v>
      </c>
      <c r="O1723" s="5">
        <f t="shared" si="751"/>
        <v>5.2512576650832665</v>
      </c>
      <c r="P1723" t="str">
        <f t="shared" si="759"/>
        <v>空</v>
      </c>
      <c r="Q1723" s="6">
        <f t="shared" si="742"/>
        <v>0</v>
      </c>
      <c r="R1723" s="5">
        <f t="shared" si="752"/>
        <v>2.4812328244898874</v>
      </c>
      <c r="S1723" t="str">
        <f t="shared" si="760"/>
        <v>多</v>
      </c>
      <c r="T1723" s="6">
        <f t="shared" si="743"/>
        <v>2.8597001566345925E-2</v>
      </c>
      <c r="U1723" s="5">
        <f t="shared" si="753"/>
        <v>2.3113310494627197</v>
      </c>
      <c r="V1723" t="str">
        <f t="shared" si="761"/>
        <v>多</v>
      </c>
      <c r="W1723" s="6">
        <f t="shared" si="744"/>
        <v>2.8597001566345925E-2</v>
      </c>
      <c r="X1723" s="5">
        <f t="shared" si="754"/>
        <v>2.5566955828487674</v>
      </c>
      <c r="Y1723" t="str">
        <f t="shared" si="762"/>
        <v>空</v>
      </c>
      <c r="Z1723" s="6">
        <f t="shared" si="745"/>
        <v>0</v>
      </c>
      <c r="AA1723" s="5">
        <f t="shared" si="755"/>
        <v>2.7468048786787751</v>
      </c>
      <c r="AB1723" t="str">
        <f t="shared" si="763"/>
        <v>空</v>
      </c>
      <c r="AC1723" s="6">
        <f t="shared" si="746"/>
        <v>0</v>
      </c>
      <c r="AD1723" s="5">
        <f t="shared" si="756"/>
        <v>2.8924592232318158</v>
      </c>
    </row>
    <row r="1724" spans="1:30" x14ac:dyDescent="0.15">
      <c r="A1724" s="1">
        <v>40948</v>
      </c>
      <c r="B1724" s="2">
        <v>2529.23</v>
      </c>
      <c r="C1724" s="3">
        <f t="shared" si="736"/>
        <v>3.9157674904299888E-4</v>
      </c>
      <c r="D1724" s="4" t="str">
        <f t="shared" si="747"/>
        <v>空</v>
      </c>
      <c r="E1724" s="6">
        <f t="shared" si="737"/>
        <v>3.9157674904299888E-4</v>
      </c>
      <c r="F1724" s="5">
        <f t="shared" si="738"/>
        <v>1.1915492470564659</v>
      </c>
      <c r="G1724" t="str">
        <f t="shared" si="748"/>
        <v>空</v>
      </c>
      <c r="H1724" s="6">
        <f t="shared" si="739"/>
        <v>0</v>
      </c>
      <c r="I1724" s="5">
        <f t="shared" si="749"/>
        <v>3.5362891392418576</v>
      </c>
      <c r="J1724" t="str">
        <f t="shared" si="757"/>
        <v>空</v>
      </c>
      <c r="K1724" s="6">
        <f t="shared" si="740"/>
        <v>0</v>
      </c>
      <c r="L1724" s="5">
        <f t="shared" si="750"/>
        <v>7.2261913651187788</v>
      </c>
      <c r="M1724" t="str">
        <f t="shared" si="758"/>
        <v>空</v>
      </c>
      <c r="N1724" s="6">
        <f t="shared" si="741"/>
        <v>0</v>
      </c>
      <c r="O1724" s="5">
        <f t="shared" si="751"/>
        <v>5.2512576650832665</v>
      </c>
      <c r="P1724" t="str">
        <f t="shared" si="759"/>
        <v>空</v>
      </c>
      <c r="Q1724" s="6">
        <f t="shared" si="742"/>
        <v>0</v>
      </c>
      <c r="R1724" s="5">
        <f t="shared" si="752"/>
        <v>2.4812328244898874</v>
      </c>
      <c r="S1724" t="str">
        <f t="shared" si="760"/>
        <v>多</v>
      </c>
      <c r="T1724" s="6">
        <f t="shared" si="743"/>
        <v>3.9157674904299888E-4</v>
      </c>
      <c r="U1724" s="5">
        <f t="shared" si="753"/>
        <v>2.3122361129610303</v>
      </c>
      <c r="V1724" t="str">
        <f t="shared" si="761"/>
        <v>多</v>
      </c>
      <c r="W1724" s="6">
        <f t="shared" si="744"/>
        <v>3.9157674904299888E-4</v>
      </c>
      <c r="X1724" s="5">
        <f t="shared" si="754"/>
        <v>2.557696725393392</v>
      </c>
      <c r="Y1724" t="str">
        <f t="shared" si="762"/>
        <v>空</v>
      </c>
      <c r="Z1724" s="6">
        <f t="shared" si="745"/>
        <v>0</v>
      </c>
      <c r="AA1724" s="5">
        <f t="shared" si="755"/>
        <v>2.7468048786787751</v>
      </c>
      <c r="AB1724" t="str">
        <f t="shared" si="763"/>
        <v>空</v>
      </c>
      <c r="AC1724" s="6">
        <f t="shared" si="746"/>
        <v>0</v>
      </c>
      <c r="AD1724" s="5">
        <f t="shared" si="756"/>
        <v>2.8924592232318158</v>
      </c>
    </row>
    <row r="1725" spans="1:30" x14ac:dyDescent="0.15">
      <c r="A1725" s="1">
        <v>40949</v>
      </c>
      <c r="B1725" s="2">
        <v>2533.62</v>
      </c>
      <c r="C1725" s="3">
        <f t="shared" si="736"/>
        <v>1.7357061239982041E-3</v>
      </c>
      <c r="D1725" s="4" t="str">
        <f t="shared" si="747"/>
        <v>空</v>
      </c>
      <c r="E1725" s="6">
        <f t="shared" si="737"/>
        <v>0</v>
      </c>
      <c r="F1725" s="5">
        <f t="shared" si="738"/>
        <v>1.1915492470564659</v>
      </c>
      <c r="G1725" t="str">
        <f t="shared" si="748"/>
        <v>多</v>
      </c>
      <c r="H1725" s="6">
        <f t="shared" si="739"/>
        <v>0</v>
      </c>
      <c r="I1725" s="5">
        <f t="shared" si="749"/>
        <v>3.5362891392418576</v>
      </c>
      <c r="J1725" t="str">
        <f t="shared" si="757"/>
        <v>空</v>
      </c>
      <c r="K1725" s="6">
        <f t="shared" si="740"/>
        <v>0</v>
      </c>
      <c r="L1725" s="5">
        <f t="shared" si="750"/>
        <v>7.2261913651187788</v>
      </c>
      <c r="M1725" t="str">
        <f t="shared" si="758"/>
        <v>空</v>
      </c>
      <c r="N1725" s="6">
        <f t="shared" si="741"/>
        <v>0</v>
      </c>
      <c r="O1725" s="5">
        <f t="shared" si="751"/>
        <v>5.2512576650832665</v>
      </c>
      <c r="P1725" t="str">
        <f t="shared" si="759"/>
        <v>空</v>
      </c>
      <c r="Q1725" s="6">
        <f t="shared" si="742"/>
        <v>0</v>
      </c>
      <c r="R1725" s="5">
        <f t="shared" si="752"/>
        <v>2.4812328244898874</v>
      </c>
      <c r="S1725" t="str">
        <f t="shared" si="760"/>
        <v>多</v>
      </c>
      <c r="T1725" s="6">
        <f t="shared" si="743"/>
        <v>1.7357061239982041E-3</v>
      </c>
      <c r="U1725" s="5">
        <f t="shared" si="753"/>
        <v>2.3162494753424263</v>
      </c>
      <c r="V1725" t="str">
        <f t="shared" si="761"/>
        <v>多</v>
      </c>
      <c r="W1725" s="6">
        <f t="shared" si="744"/>
        <v>1.7357061239982041E-3</v>
      </c>
      <c r="X1725" s="5">
        <f t="shared" si="754"/>
        <v>2.5621361352629877</v>
      </c>
      <c r="Y1725" t="str">
        <f t="shared" si="762"/>
        <v>空</v>
      </c>
      <c r="Z1725" s="6">
        <f t="shared" si="745"/>
        <v>0</v>
      </c>
      <c r="AA1725" s="5">
        <f t="shared" si="755"/>
        <v>2.7468048786787751</v>
      </c>
      <c r="AB1725" t="str">
        <f t="shared" si="763"/>
        <v>空</v>
      </c>
      <c r="AC1725" s="6">
        <f t="shared" si="746"/>
        <v>0</v>
      </c>
      <c r="AD1725" s="5">
        <f t="shared" si="756"/>
        <v>2.8924592232318158</v>
      </c>
    </row>
    <row r="1726" spans="1:30" x14ac:dyDescent="0.15">
      <c r="A1726" s="1">
        <v>40952</v>
      </c>
      <c r="B1726" s="2">
        <v>2531.98</v>
      </c>
      <c r="C1726" s="3">
        <f t="shared" si="736"/>
        <v>-6.4729517449335638E-4</v>
      </c>
      <c r="D1726" s="4" t="str">
        <f t="shared" si="747"/>
        <v>空</v>
      </c>
      <c r="E1726" s="6">
        <f t="shared" si="737"/>
        <v>0</v>
      </c>
      <c r="F1726" s="5">
        <f t="shared" si="738"/>
        <v>1.1915492470564659</v>
      </c>
      <c r="G1726" t="str">
        <f t="shared" si="748"/>
        <v>多</v>
      </c>
      <c r="H1726" s="6">
        <f t="shared" si="739"/>
        <v>-6.4729517449335638E-4</v>
      </c>
      <c r="I1726" s="5">
        <f t="shared" si="749"/>
        <v>3.5340001163464132</v>
      </c>
      <c r="J1726" t="str">
        <f t="shared" si="757"/>
        <v>空</v>
      </c>
      <c r="K1726" s="6">
        <f t="shared" si="740"/>
        <v>0</v>
      </c>
      <c r="L1726" s="5">
        <f t="shared" si="750"/>
        <v>7.2261913651187788</v>
      </c>
      <c r="M1726" t="str">
        <f t="shared" si="758"/>
        <v>空</v>
      </c>
      <c r="N1726" s="6">
        <f t="shared" si="741"/>
        <v>0</v>
      </c>
      <c r="O1726" s="5">
        <f t="shared" si="751"/>
        <v>5.2512576650832665</v>
      </c>
      <c r="P1726" t="str">
        <f t="shared" si="759"/>
        <v>空</v>
      </c>
      <c r="Q1726" s="6">
        <f t="shared" si="742"/>
        <v>0</v>
      </c>
      <c r="R1726" s="5">
        <f t="shared" si="752"/>
        <v>2.4812328244898874</v>
      </c>
      <c r="S1726" t="str">
        <f t="shared" si="760"/>
        <v>多</v>
      </c>
      <c r="T1726" s="6">
        <f t="shared" si="743"/>
        <v>-6.4729517449335638E-4</v>
      </c>
      <c r="U1726" s="5">
        <f t="shared" si="753"/>
        <v>2.3147501782341142</v>
      </c>
      <c r="V1726" t="str">
        <f t="shared" si="761"/>
        <v>多</v>
      </c>
      <c r="W1726" s="6">
        <f t="shared" si="744"/>
        <v>-6.4729517449335638E-4</v>
      </c>
      <c r="X1726" s="5">
        <f t="shared" si="754"/>
        <v>2.560477676906237</v>
      </c>
      <c r="Y1726" t="str">
        <f t="shared" si="762"/>
        <v>空</v>
      </c>
      <c r="Z1726" s="6">
        <f t="shared" si="745"/>
        <v>0</v>
      </c>
      <c r="AA1726" s="5">
        <f t="shared" si="755"/>
        <v>2.7468048786787751</v>
      </c>
      <c r="AB1726" t="str">
        <f t="shared" si="763"/>
        <v>空</v>
      </c>
      <c r="AC1726" s="6">
        <f t="shared" si="746"/>
        <v>0</v>
      </c>
      <c r="AD1726" s="5">
        <f t="shared" si="756"/>
        <v>2.8924592232318158</v>
      </c>
    </row>
    <row r="1727" spans="1:30" x14ac:dyDescent="0.15">
      <c r="A1727" s="1">
        <v>40953</v>
      </c>
      <c r="B1727" s="2">
        <v>2522.11</v>
      </c>
      <c r="C1727" s="3">
        <f t="shared" si="736"/>
        <v>-3.8981350563590533E-3</v>
      </c>
      <c r="D1727" s="4" t="str">
        <f t="shared" si="747"/>
        <v>多</v>
      </c>
      <c r="E1727" s="6">
        <f t="shared" si="737"/>
        <v>0</v>
      </c>
      <c r="F1727" s="5">
        <f t="shared" si="738"/>
        <v>1.1915492470564659</v>
      </c>
      <c r="G1727" t="str">
        <f t="shared" si="748"/>
        <v>多</v>
      </c>
      <c r="H1727" s="6">
        <f t="shared" si="739"/>
        <v>-3.8981350563590533E-3</v>
      </c>
      <c r="I1727" s="5">
        <f t="shared" si="749"/>
        <v>3.5202241066037061</v>
      </c>
      <c r="J1727" t="str">
        <f t="shared" si="757"/>
        <v>空</v>
      </c>
      <c r="K1727" s="6">
        <f t="shared" si="740"/>
        <v>0</v>
      </c>
      <c r="L1727" s="5">
        <f t="shared" si="750"/>
        <v>7.2261913651187788</v>
      </c>
      <c r="M1727" t="str">
        <f t="shared" si="758"/>
        <v>空</v>
      </c>
      <c r="N1727" s="6">
        <f t="shared" si="741"/>
        <v>0</v>
      </c>
      <c r="O1727" s="5">
        <f t="shared" si="751"/>
        <v>5.2512576650832665</v>
      </c>
      <c r="P1727" t="str">
        <f t="shared" si="759"/>
        <v>空</v>
      </c>
      <c r="Q1727" s="6">
        <f t="shared" si="742"/>
        <v>0</v>
      </c>
      <c r="R1727" s="5">
        <f t="shared" si="752"/>
        <v>2.4812328244898874</v>
      </c>
      <c r="S1727" t="str">
        <f t="shared" si="760"/>
        <v>多</v>
      </c>
      <c r="T1727" s="6">
        <f t="shared" si="743"/>
        <v>-3.8981350563590533E-3</v>
      </c>
      <c r="U1727" s="5">
        <f t="shared" si="753"/>
        <v>2.3057269694176266</v>
      </c>
      <c r="V1727" t="str">
        <f t="shared" si="761"/>
        <v>多</v>
      </c>
      <c r="W1727" s="6">
        <f t="shared" si="744"/>
        <v>-3.8981350563590533E-3</v>
      </c>
      <c r="X1727" s="5">
        <f t="shared" si="754"/>
        <v>2.5504965891128641</v>
      </c>
      <c r="Y1727" t="str">
        <f t="shared" si="762"/>
        <v>空</v>
      </c>
      <c r="Z1727" s="6">
        <f t="shared" si="745"/>
        <v>0</v>
      </c>
      <c r="AA1727" s="5">
        <f t="shared" si="755"/>
        <v>2.7468048786787751</v>
      </c>
      <c r="AB1727" t="str">
        <f t="shared" si="763"/>
        <v>空</v>
      </c>
      <c r="AC1727" s="6">
        <f t="shared" si="746"/>
        <v>0</v>
      </c>
      <c r="AD1727" s="5">
        <f t="shared" si="756"/>
        <v>2.8924592232318158</v>
      </c>
    </row>
    <row r="1728" spans="1:30" x14ac:dyDescent="0.15">
      <c r="A1728" s="1">
        <v>40954</v>
      </c>
      <c r="B1728" s="2">
        <v>2549.61</v>
      </c>
      <c r="C1728" s="3">
        <f t="shared" si="736"/>
        <v>1.090356883720367E-2</v>
      </c>
      <c r="D1728" s="4" t="str">
        <f t="shared" si="747"/>
        <v>多</v>
      </c>
      <c r="E1728" s="6">
        <f t="shared" si="737"/>
        <v>1.090356883720367E-2</v>
      </c>
      <c r="F1728" s="5">
        <f t="shared" si="738"/>
        <v>1.2045413862946643</v>
      </c>
      <c r="G1728" t="str">
        <f t="shared" si="748"/>
        <v>多</v>
      </c>
      <c r="H1728" s="6">
        <f t="shared" si="739"/>
        <v>1.090356883720367E-2</v>
      </c>
      <c r="I1728" s="5">
        <f t="shared" si="749"/>
        <v>3.5586071124724432</v>
      </c>
      <c r="J1728" t="str">
        <f t="shared" si="757"/>
        <v>空</v>
      </c>
      <c r="K1728" s="6">
        <f t="shared" si="740"/>
        <v>0</v>
      </c>
      <c r="L1728" s="5">
        <f t="shared" si="750"/>
        <v>7.2261913651187788</v>
      </c>
      <c r="M1728" t="str">
        <f t="shared" si="758"/>
        <v>空</v>
      </c>
      <c r="N1728" s="6">
        <f t="shared" si="741"/>
        <v>0</v>
      </c>
      <c r="O1728" s="5">
        <f t="shared" si="751"/>
        <v>5.2512576650832665</v>
      </c>
      <c r="P1728" t="str">
        <f t="shared" si="759"/>
        <v>空</v>
      </c>
      <c r="Q1728" s="6">
        <f t="shared" si="742"/>
        <v>0</v>
      </c>
      <c r="R1728" s="5">
        <f t="shared" si="752"/>
        <v>2.4812328244898874</v>
      </c>
      <c r="S1728" t="str">
        <f t="shared" si="760"/>
        <v>多</v>
      </c>
      <c r="T1728" s="6">
        <f t="shared" si="743"/>
        <v>1.090356883720367E-2</v>
      </c>
      <c r="U1728" s="5">
        <f t="shared" si="753"/>
        <v>2.3308676221484688</v>
      </c>
      <c r="V1728" t="str">
        <f t="shared" si="761"/>
        <v>多</v>
      </c>
      <c r="W1728" s="6">
        <f t="shared" si="744"/>
        <v>1.090356883720367E-2</v>
      </c>
      <c r="X1728" s="5">
        <f t="shared" si="754"/>
        <v>2.5783061042413093</v>
      </c>
      <c r="Y1728" t="str">
        <f t="shared" si="762"/>
        <v>空</v>
      </c>
      <c r="Z1728" s="6">
        <f t="shared" si="745"/>
        <v>0</v>
      </c>
      <c r="AA1728" s="5">
        <f t="shared" si="755"/>
        <v>2.7468048786787751</v>
      </c>
      <c r="AB1728" t="str">
        <f t="shared" si="763"/>
        <v>空</v>
      </c>
      <c r="AC1728" s="6">
        <f t="shared" si="746"/>
        <v>0</v>
      </c>
      <c r="AD1728" s="5">
        <f t="shared" si="756"/>
        <v>2.8924592232318158</v>
      </c>
    </row>
    <row r="1729" spans="1:30" x14ac:dyDescent="0.15">
      <c r="A1729" s="1">
        <v>40955</v>
      </c>
      <c r="B1729" s="2">
        <v>2536.0700000000002</v>
      </c>
      <c r="C1729" s="3">
        <f t="shared" si="736"/>
        <v>-5.3106161334478541E-3</v>
      </c>
      <c r="D1729" s="4" t="str">
        <f t="shared" si="747"/>
        <v>多</v>
      </c>
      <c r="E1729" s="6">
        <f t="shared" si="737"/>
        <v>-5.3106161334478541E-3</v>
      </c>
      <c r="F1729" s="5">
        <f t="shared" si="738"/>
        <v>1.1981445293752022</v>
      </c>
      <c r="G1729" t="str">
        <f t="shared" si="748"/>
        <v>多</v>
      </c>
      <c r="H1729" s="6">
        <f t="shared" si="739"/>
        <v>-5.3106161334478541E-3</v>
      </c>
      <c r="I1729" s="5">
        <f t="shared" si="749"/>
        <v>3.5397087161283447</v>
      </c>
      <c r="J1729" t="str">
        <f t="shared" si="757"/>
        <v>空</v>
      </c>
      <c r="K1729" s="6">
        <f t="shared" si="740"/>
        <v>0</v>
      </c>
      <c r="L1729" s="5">
        <f t="shared" si="750"/>
        <v>7.2261913651187788</v>
      </c>
      <c r="M1729" t="str">
        <f t="shared" si="758"/>
        <v>空</v>
      </c>
      <c r="N1729" s="6">
        <f t="shared" si="741"/>
        <v>0</v>
      </c>
      <c r="O1729" s="5">
        <f t="shared" si="751"/>
        <v>5.2512576650832665</v>
      </c>
      <c r="P1729" t="str">
        <f t="shared" si="759"/>
        <v>空</v>
      </c>
      <c r="Q1729" s="6">
        <f t="shared" si="742"/>
        <v>0</v>
      </c>
      <c r="R1729" s="5">
        <f t="shared" si="752"/>
        <v>2.4812328244898874</v>
      </c>
      <c r="S1729" t="str">
        <f t="shared" si="760"/>
        <v>多</v>
      </c>
      <c r="T1729" s="6">
        <f t="shared" si="743"/>
        <v>-5.3106161334478541E-3</v>
      </c>
      <c r="U1729" s="5">
        <f t="shared" si="753"/>
        <v>2.3184892789493561</v>
      </c>
      <c r="V1729" t="str">
        <f t="shared" si="761"/>
        <v>多</v>
      </c>
      <c r="W1729" s="6">
        <f t="shared" si="744"/>
        <v>-5.3106161334478541E-3</v>
      </c>
      <c r="X1729" s="5">
        <f t="shared" si="754"/>
        <v>2.5646137102471585</v>
      </c>
      <c r="Y1729" t="str">
        <f t="shared" si="762"/>
        <v>空</v>
      </c>
      <c r="Z1729" s="6">
        <f t="shared" si="745"/>
        <v>0</v>
      </c>
      <c r="AA1729" s="5">
        <f t="shared" si="755"/>
        <v>2.7468048786787751</v>
      </c>
      <c r="AB1729" t="str">
        <f t="shared" si="763"/>
        <v>空</v>
      </c>
      <c r="AC1729" s="6">
        <f t="shared" si="746"/>
        <v>0</v>
      </c>
      <c r="AD1729" s="5">
        <f t="shared" si="756"/>
        <v>2.8924592232318158</v>
      </c>
    </row>
    <row r="1730" spans="1:30" x14ac:dyDescent="0.15">
      <c r="A1730" s="1">
        <v>40956</v>
      </c>
      <c r="B1730" s="2">
        <v>2537.09</v>
      </c>
      <c r="C1730" s="3">
        <f t="shared" si="736"/>
        <v>4.0219710023770006E-4</v>
      </c>
      <c r="D1730" s="4" t="str">
        <f t="shared" si="747"/>
        <v>多</v>
      </c>
      <c r="E1730" s="6">
        <f t="shared" si="737"/>
        <v>4.0219710023770006E-4</v>
      </c>
      <c r="F1730" s="5">
        <f t="shared" si="738"/>
        <v>1.1986264196305827</v>
      </c>
      <c r="G1730" t="str">
        <f t="shared" si="748"/>
        <v>多</v>
      </c>
      <c r="H1730" s="6">
        <f t="shared" si="739"/>
        <v>4.0219710023770006E-4</v>
      </c>
      <c r="I1730" s="5">
        <f t="shared" si="749"/>
        <v>3.5411323767096574</v>
      </c>
      <c r="J1730" t="str">
        <f t="shared" si="757"/>
        <v>空</v>
      </c>
      <c r="K1730" s="6">
        <f t="shared" si="740"/>
        <v>0</v>
      </c>
      <c r="L1730" s="5">
        <f t="shared" si="750"/>
        <v>7.2261913651187788</v>
      </c>
      <c r="M1730" t="str">
        <f t="shared" si="758"/>
        <v>空</v>
      </c>
      <c r="N1730" s="6">
        <f t="shared" si="741"/>
        <v>0</v>
      </c>
      <c r="O1730" s="5">
        <f t="shared" si="751"/>
        <v>5.2512576650832665</v>
      </c>
      <c r="P1730" t="str">
        <f t="shared" si="759"/>
        <v>空</v>
      </c>
      <c r="Q1730" s="6">
        <f t="shared" si="742"/>
        <v>0</v>
      </c>
      <c r="R1730" s="5">
        <f t="shared" si="752"/>
        <v>2.4812328244898874</v>
      </c>
      <c r="S1730" t="str">
        <f t="shared" si="760"/>
        <v>多</v>
      </c>
      <c r="T1730" s="6">
        <f t="shared" si="743"/>
        <v>4.0219710023770006E-4</v>
      </c>
      <c r="U1730" s="5">
        <f t="shared" si="753"/>
        <v>2.3194217686142817</v>
      </c>
      <c r="V1730" t="str">
        <f t="shared" si="761"/>
        <v>多</v>
      </c>
      <c r="W1730" s="6">
        <f t="shared" si="744"/>
        <v>4.0219710023770006E-4</v>
      </c>
      <c r="X1730" s="5">
        <f t="shared" si="754"/>
        <v>2.5656451904446498</v>
      </c>
      <c r="Y1730" t="str">
        <f t="shared" si="762"/>
        <v>空</v>
      </c>
      <c r="Z1730" s="6">
        <f t="shared" si="745"/>
        <v>0</v>
      </c>
      <c r="AA1730" s="5">
        <f t="shared" si="755"/>
        <v>2.7468048786787751</v>
      </c>
      <c r="AB1730" t="str">
        <f t="shared" si="763"/>
        <v>空</v>
      </c>
      <c r="AC1730" s="6">
        <f t="shared" si="746"/>
        <v>0</v>
      </c>
      <c r="AD1730" s="5">
        <f t="shared" si="756"/>
        <v>2.8924592232318158</v>
      </c>
    </row>
    <row r="1731" spans="1:30" x14ac:dyDescent="0.15">
      <c r="A1731" s="1">
        <v>40959</v>
      </c>
      <c r="B1731" s="2">
        <v>2540.71</v>
      </c>
      <c r="C1731" s="3">
        <f t="shared" si="736"/>
        <v>1.4268315274585941E-3</v>
      </c>
      <c r="D1731" s="4" t="str">
        <f t="shared" si="747"/>
        <v>空</v>
      </c>
      <c r="E1731" s="6">
        <f t="shared" si="737"/>
        <v>1.4268315274585941E-3</v>
      </c>
      <c r="F1731" s="5">
        <f t="shared" si="738"/>
        <v>1.2003366575957564</v>
      </c>
      <c r="G1731" t="str">
        <f t="shared" si="748"/>
        <v>多</v>
      </c>
      <c r="H1731" s="6">
        <f t="shared" si="739"/>
        <v>1.4268315274585941E-3</v>
      </c>
      <c r="I1731" s="5">
        <f t="shared" si="749"/>
        <v>3.5461849760276509</v>
      </c>
      <c r="J1731" t="str">
        <f t="shared" si="757"/>
        <v>空</v>
      </c>
      <c r="K1731" s="6">
        <f t="shared" si="740"/>
        <v>0</v>
      </c>
      <c r="L1731" s="5">
        <f t="shared" si="750"/>
        <v>7.2261913651187788</v>
      </c>
      <c r="M1731" t="str">
        <f t="shared" si="758"/>
        <v>空</v>
      </c>
      <c r="N1731" s="6">
        <f t="shared" si="741"/>
        <v>0</v>
      </c>
      <c r="O1731" s="5">
        <f t="shared" si="751"/>
        <v>5.2512576650832665</v>
      </c>
      <c r="P1731" t="str">
        <f t="shared" si="759"/>
        <v>空</v>
      </c>
      <c r="Q1731" s="6">
        <f t="shared" si="742"/>
        <v>0</v>
      </c>
      <c r="R1731" s="5">
        <f t="shared" si="752"/>
        <v>2.4812328244898874</v>
      </c>
      <c r="S1731" t="str">
        <f t="shared" si="760"/>
        <v>多</v>
      </c>
      <c r="T1731" s="6">
        <f t="shared" si="743"/>
        <v>1.4268315274585941E-3</v>
      </c>
      <c r="U1731" s="5">
        <f t="shared" si="753"/>
        <v>2.3227311927192145</v>
      </c>
      <c r="V1731" t="str">
        <f t="shared" si="761"/>
        <v>多</v>
      </c>
      <c r="W1731" s="6">
        <f t="shared" si="744"/>
        <v>1.4268315274585941E-3</v>
      </c>
      <c r="X1731" s="5">
        <f t="shared" si="754"/>
        <v>2.5693059338906488</v>
      </c>
      <c r="Y1731" t="str">
        <f t="shared" si="762"/>
        <v>空</v>
      </c>
      <c r="Z1731" s="6">
        <f t="shared" si="745"/>
        <v>0</v>
      </c>
      <c r="AA1731" s="5">
        <f t="shared" si="755"/>
        <v>2.7468048786787751</v>
      </c>
      <c r="AB1731" t="str">
        <f t="shared" si="763"/>
        <v>空</v>
      </c>
      <c r="AC1731" s="6">
        <f t="shared" si="746"/>
        <v>0</v>
      </c>
      <c r="AD1731" s="5">
        <f t="shared" si="756"/>
        <v>2.8924592232318158</v>
      </c>
    </row>
    <row r="1732" spans="1:30" x14ac:dyDescent="0.15">
      <c r="A1732" s="1">
        <v>40960</v>
      </c>
      <c r="B1732" s="2">
        <v>2562.4499999999998</v>
      </c>
      <c r="C1732" s="3">
        <f t="shared" ref="C1732:C1795" si="764">B1732/B1731-1</f>
        <v>8.5566632949056753E-3</v>
      </c>
      <c r="D1732" s="4" t="str">
        <f t="shared" si="747"/>
        <v>空</v>
      </c>
      <c r="E1732" s="6">
        <f t="shared" ref="E1732:E1795" si="765">IF(D1731="多",C1732,IF(D1731="空",0))</f>
        <v>0</v>
      </c>
      <c r="F1732" s="5">
        <f t="shared" ref="F1732:F1795" si="766">F1731*(1+E1732)</f>
        <v>1.2003366575957564</v>
      </c>
      <c r="G1732" t="str">
        <f t="shared" si="748"/>
        <v>多</v>
      </c>
      <c r="H1732" s="6">
        <f t="shared" ref="H1732:H1795" si="767">IF(G1731="多",$C1732,IF(G1731="空",0))</f>
        <v>8.5566632949056753E-3</v>
      </c>
      <c r="I1732" s="5">
        <f t="shared" si="749"/>
        <v>3.5765284868489728</v>
      </c>
      <c r="J1732" t="str">
        <f t="shared" si="757"/>
        <v>空</v>
      </c>
      <c r="K1732" s="6">
        <f t="shared" ref="K1732:K1795" si="768">IF(J1731="多",$C1732,IF(J1731="空",0))</f>
        <v>0</v>
      </c>
      <c r="L1732" s="5">
        <f t="shared" si="750"/>
        <v>7.2261913651187788</v>
      </c>
      <c r="M1732" t="str">
        <f t="shared" si="758"/>
        <v>空</v>
      </c>
      <c r="N1732" s="6">
        <f t="shared" ref="N1732:N1795" si="769">IF(M1731="多",$C1732,IF(M1731="空",0))</f>
        <v>0</v>
      </c>
      <c r="O1732" s="5">
        <f t="shared" si="751"/>
        <v>5.2512576650832665</v>
      </c>
      <c r="P1732" t="str">
        <f t="shared" si="759"/>
        <v>空</v>
      </c>
      <c r="Q1732" s="6">
        <f t="shared" ref="Q1732:Q1795" si="770">IF(P1731="多",$C1732,IF(P1731="空",0))</f>
        <v>0</v>
      </c>
      <c r="R1732" s="5">
        <f t="shared" si="752"/>
        <v>2.4812328244898874</v>
      </c>
      <c r="S1732" t="str">
        <f t="shared" si="760"/>
        <v>多</v>
      </c>
      <c r="T1732" s="6">
        <f t="shared" ref="T1732:T1795" si="771">IF(S1731="多",$C1732,IF(S1731="空",0))</f>
        <v>8.5566632949056753E-3</v>
      </c>
      <c r="U1732" s="5">
        <f t="shared" si="753"/>
        <v>2.3426060214598876</v>
      </c>
      <c r="V1732" t="str">
        <f t="shared" si="761"/>
        <v>多</v>
      </c>
      <c r="W1732" s="6">
        <f t="shared" ref="W1732:W1795" si="772">IF(V1731="多",$C1732,IF(V1731="空",0))</f>
        <v>8.5566632949056753E-3</v>
      </c>
      <c r="X1732" s="5">
        <f t="shared" si="754"/>
        <v>2.5912906196685541</v>
      </c>
      <c r="Y1732" t="str">
        <f t="shared" si="762"/>
        <v>空</v>
      </c>
      <c r="Z1732" s="6">
        <f t="shared" ref="Z1732:Z1795" si="773">IF(Y1731="多",$C1732,IF(Y1731="空",0))</f>
        <v>0</v>
      </c>
      <c r="AA1732" s="5">
        <f t="shared" si="755"/>
        <v>2.7468048786787751</v>
      </c>
      <c r="AB1732" t="str">
        <f t="shared" si="763"/>
        <v>空</v>
      </c>
      <c r="AC1732" s="6">
        <f t="shared" ref="AC1732:AC1795" si="774">IF(AB1731="多",$C1732,IF(AB1731="空",0))</f>
        <v>0</v>
      </c>
      <c r="AD1732" s="5">
        <f t="shared" si="756"/>
        <v>2.8924592232318158</v>
      </c>
    </row>
    <row r="1733" spans="1:30" x14ac:dyDescent="0.15">
      <c r="A1733" s="1">
        <v>40961</v>
      </c>
      <c r="B1733" s="2">
        <v>2597.48</v>
      </c>
      <c r="C1733" s="3">
        <f t="shared" si="764"/>
        <v>1.3670510644110179E-2</v>
      </c>
      <c r="D1733" s="4" t="str">
        <f t="shared" ref="D1733:D1796" si="775">IF(AND(C1732&gt;0,C1733&gt;0),"空",IF(AND(C1732&lt;0,C1733&lt;0),"多",D1732))</f>
        <v>空</v>
      </c>
      <c r="E1733" s="6">
        <f t="shared" si="765"/>
        <v>0</v>
      </c>
      <c r="F1733" s="5">
        <f t="shared" si="766"/>
        <v>1.2003366575957564</v>
      </c>
      <c r="G1733" t="str">
        <f t="shared" si="748"/>
        <v>多</v>
      </c>
      <c r="H1733" s="6">
        <f t="shared" si="767"/>
        <v>1.3670510644110179E-2</v>
      </c>
      <c r="I1733" s="5">
        <f t="shared" si="749"/>
        <v>3.6254214575974051</v>
      </c>
      <c r="J1733" t="str">
        <f t="shared" si="757"/>
        <v>多</v>
      </c>
      <c r="K1733" s="6">
        <f t="shared" si="768"/>
        <v>0</v>
      </c>
      <c r="L1733" s="5">
        <f t="shared" si="750"/>
        <v>7.2261913651187788</v>
      </c>
      <c r="M1733" t="str">
        <f t="shared" si="758"/>
        <v>空</v>
      </c>
      <c r="N1733" s="6">
        <f t="shared" si="769"/>
        <v>0</v>
      </c>
      <c r="O1733" s="5">
        <f t="shared" si="751"/>
        <v>5.2512576650832665</v>
      </c>
      <c r="P1733" t="str">
        <f t="shared" si="759"/>
        <v>空</v>
      </c>
      <c r="Q1733" s="6">
        <f t="shared" si="770"/>
        <v>0</v>
      </c>
      <c r="R1733" s="5">
        <f t="shared" si="752"/>
        <v>2.4812328244898874</v>
      </c>
      <c r="S1733" t="str">
        <f t="shared" si="760"/>
        <v>多</v>
      </c>
      <c r="T1733" s="6">
        <f t="shared" si="771"/>
        <v>1.3670510644110179E-2</v>
      </c>
      <c r="U1733" s="5">
        <f t="shared" si="753"/>
        <v>2.3746306420112115</v>
      </c>
      <c r="V1733" t="str">
        <f t="shared" si="761"/>
        <v>多</v>
      </c>
      <c r="W1733" s="6">
        <f t="shared" si="772"/>
        <v>1.3670510644110179E-2</v>
      </c>
      <c r="X1733" s="5">
        <f t="shared" si="754"/>
        <v>2.6267148856667157</v>
      </c>
      <c r="Y1733" t="str">
        <f t="shared" si="762"/>
        <v>空</v>
      </c>
      <c r="Z1733" s="6">
        <f t="shared" si="773"/>
        <v>0</v>
      </c>
      <c r="AA1733" s="5">
        <f t="shared" si="755"/>
        <v>2.7468048786787751</v>
      </c>
      <c r="AB1733" t="str">
        <f t="shared" si="763"/>
        <v>空</v>
      </c>
      <c r="AC1733" s="6">
        <f t="shared" si="774"/>
        <v>0</v>
      </c>
      <c r="AD1733" s="5">
        <f t="shared" si="756"/>
        <v>2.8924592232318158</v>
      </c>
    </row>
    <row r="1734" spans="1:30" x14ac:dyDescent="0.15">
      <c r="A1734" s="1">
        <v>40962</v>
      </c>
      <c r="B1734" s="2">
        <v>2606.2600000000002</v>
      </c>
      <c r="C1734" s="3">
        <f t="shared" si="764"/>
        <v>3.3801992700617234E-3</v>
      </c>
      <c r="D1734" s="4" t="str">
        <f t="shared" si="775"/>
        <v>空</v>
      </c>
      <c r="E1734" s="6">
        <f t="shared" si="765"/>
        <v>0</v>
      </c>
      <c r="F1734" s="5">
        <f t="shared" si="766"/>
        <v>1.2003366575957564</v>
      </c>
      <c r="G1734" t="str">
        <f t="shared" ref="G1734:G1797" si="776">IF(AND(C1732&gt;0,C1733&gt;0,C1734&gt;0),"多",IF(AND(C1732&lt;0,C1733&lt;0,C1734&lt;0),"空",G1733))</f>
        <v>多</v>
      </c>
      <c r="H1734" s="6">
        <f t="shared" si="767"/>
        <v>3.3801992700617234E-3</v>
      </c>
      <c r="I1734" s="5">
        <f t="shared" ref="I1734:I1797" si="777">I1733*(1+H1734)</f>
        <v>3.637676104562042</v>
      </c>
      <c r="J1734" t="str">
        <f t="shared" si="757"/>
        <v>多</v>
      </c>
      <c r="K1734" s="6">
        <f t="shared" si="768"/>
        <v>3.3801992700617234E-3</v>
      </c>
      <c r="L1734" s="5">
        <f t="shared" ref="L1734:L1797" si="778">L1733*(1+K1734)</f>
        <v>7.2506173318964793</v>
      </c>
      <c r="M1734" t="str">
        <f t="shared" si="758"/>
        <v>多</v>
      </c>
      <c r="N1734" s="6">
        <f t="shared" si="769"/>
        <v>0</v>
      </c>
      <c r="O1734" s="5">
        <f t="shared" ref="O1734:O1797" si="779">O1733*(1+N1734)</f>
        <v>5.2512576650832665</v>
      </c>
      <c r="P1734" t="str">
        <f t="shared" si="759"/>
        <v>空</v>
      </c>
      <c r="Q1734" s="6">
        <f t="shared" si="770"/>
        <v>0</v>
      </c>
      <c r="R1734" s="5">
        <f t="shared" ref="R1734:R1797" si="780">R1733*(1+Q1734)</f>
        <v>2.4812328244898874</v>
      </c>
      <c r="S1734" t="str">
        <f t="shared" si="760"/>
        <v>多</v>
      </c>
      <c r="T1734" s="6">
        <f t="shared" si="771"/>
        <v>3.3801992700617234E-3</v>
      </c>
      <c r="U1734" s="5">
        <f t="shared" ref="U1734:U1797" si="781">U1733*(1+T1734)</f>
        <v>2.3826573667740041</v>
      </c>
      <c r="V1734" t="str">
        <f t="shared" si="761"/>
        <v>多</v>
      </c>
      <c r="W1734" s="6">
        <f t="shared" si="772"/>
        <v>3.3801992700617234E-3</v>
      </c>
      <c r="X1734" s="5">
        <f t="shared" ref="X1734:X1797" si="782">X1733*(1+W1734)</f>
        <v>2.6355937054059067</v>
      </c>
      <c r="Y1734" t="str">
        <f t="shared" si="762"/>
        <v>空</v>
      </c>
      <c r="Z1734" s="6">
        <f t="shared" si="773"/>
        <v>0</v>
      </c>
      <c r="AA1734" s="5">
        <f t="shared" ref="AA1734:AA1797" si="783">AA1733*(1+Z1734)</f>
        <v>2.7468048786787751</v>
      </c>
      <c r="AB1734" t="str">
        <f t="shared" si="763"/>
        <v>空</v>
      </c>
      <c r="AC1734" s="6">
        <f t="shared" si="774"/>
        <v>0</v>
      </c>
      <c r="AD1734" s="5">
        <f t="shared" ref="AD1734:AD1797" si="784">AD1733*(1+AC1734)</f>
        <v>2.8924592232318158</v>
      </c>
    </row>
    <row r="1735" spans="1:30" x14ac:dyDescent="0.15">
      <c r="A1735" s="1">
        <v>40963</v>
      </c>
      <c r="B1735" s="2">
        <v>2648.02</v>
      </c>
      <c r="C1735" s="3">
        <f t="shared" si="764"/>
        <v>1.6022960103750039E-2</v>
      </c>
      <c r="D1735" s="4" t="str">
        <f t="shared" si="775"/>
        <v>空</v>
      </c>
      <c r="E1735" s="6">
        <f t="shared" si="765"/>
        <v>0</v>
      </c>
      <c r="F1735" s="5">
        <f t="shared" si="766"/>
        <v>1.2003366575957564</v>
      </c>
      <c r="G1735" t="str">
        <f t="shared" si="776"/>
        <v>多</v>
      </c>
      <c r="H1735" s="6">
        <f t="shared" si="767"/>
        <v>1.6022960103750039E-2</v>
      </c>
      <c r="I1735" s="5">
        <f t="shared" si="777"/>
        <v>3.6959624436558043</v>
      </c>
      <c r="J1735" t="str">
        <f t="shared" ref="J1735:J1798" si="785">IF(AND($C1732&gt;0,$C1733&gt;0,$C1734&gt;0,$C1735&gt;0),"多",IF(AND($C1732&lt;0,$C1733&lt;0,$C1734&lt;0,$C1735&lt;0),"空",J1734))</f>
        <v>多</v>
      </c>
      <c r="K1735" s="6">
        <f t="shared" si="768"/>
        <v>1.6022960103750039E-2</v>
      </c>
      <c r="L1735" s="5">
        <f t="shared" si="778"/>
        <v>7.3667936841330155</v>
      </c>
      <c r="M1735" t="str">
        <f t="shared" si="758"/>
        <v>多</v>
      </c>
      <c r="N1735" s="6">
        <f t="shared" si="769"/>
        <v>1.6022960103750039E-2</v>
      </c>
      <c r="O1735" s="5">
        <f t="shared" si="779"/>
        <v>5.3353983571454071</v>
      </c>
      <c r="P1735" t="str">
        <f t="shared" si="759"/>
        <v>多</v>
      </c>
      <c r="Q1735" s="6">
        <f t="shared" si="770"/>
        <v>0</v>
      </c>
      <c r="R1735" s="5">
        <f t="shared" si="780"/>
        <v>2.4812328244898874</v>
      </c>
      <c r="S1735" t="str">
        <f t="shared" si="760"/>
        <v>多</v>
      </c>
      <c r="T1735" s="6">
        <f t="shared" si="771"/>
        <v>1.6022960103750039E-2</v>
      </c>
      <c r="U1735" s="5">
        <f t="shared" si="781"/>
        <v>2.42083459070273</v>
      </c>
      <c r="V1735" t="str">
        <f t="shared" si="761"/>
        <v>多</v>
      </c>
      <c r="W1735" s="6">
        <f t="shared" si="772"/>
        <v>1.6022960103750039E-2</v>
      </c>
      <c r="X1735" s="5">
        <f t="shared" si="782"/>
        <v>2.6778237181973203</v>
      </c>
      <c r="Y1735" t="str">
        <f t="shared" si="762"/>
        <v>空</v>
      </c>
      <c r="Z1735" s="6">
        <f t="shared" si="773"/>
        <v>0</v>
      </c>
      <c r="AA1735" s="5">
        <f t="shared" si="783"/>
        <v>2.7468048786787751</v>
      </c>
      <c r="AB1735" t="str">
        <f t="shared" si="763"/>
        <v>空</v>
      </c>
      <c r="AC1735" s="6">
        <f t="shared" si="774"/>
        <v>0</v>
      </c>
      <c r="AD1735" s="5">
        <f t="shared" si="784"/>
        <v>2.8924592232318158</v>
      </c>
    </row>
    <row r="1736" spans="1:30" x14ac:dyDescent="0.15">
      <c r="A1736" s="1">
        <v>40966</v>
      </c>
      <c r="B1736" s="2">
        <v>2656.57</v>
      </c>
      <c r="C1736" s="3">
        <f t="shared" si="764"/>
        <v>3.2288275768310726E-3</v>
      </c>
      <c r="D1736" s="4" t="str">
        <f t="shared" si="775"/>
        <v>空</v>
      </c>
      <c r="E1736" s="6">
        <f t="shared" si="765"/>
        <v>0</v>
      </c>
      <c r="F1736" s="5">
        <f t="shared" si="766"/>
        <v>1.2003366575957564</v>
      </c>
      <c r="G1736" t="str">
        <f t="shared" si="776"/>
        <v>多</v>
      </c>
      <c r="H1736" s="6">
        <f t="shared" si="767"/>
        <v>3.2288275768310726E-3</v>
      </c>
      <c r="I1736" s="5">
        <f t="shared" si="777"/>
        <v>3.7078960691168121</v>
      </c>
      <c r="J1736" t="str">
        <f t="shared" si="785"/>
        <v>多</v>
      </c>
      <c r="K1736" s="6">
        <f t="shared" si="768"/>
        <v>3.2288275768310726E-3</v>
      </c>
      <c r="L1736" s="5">
        <f t="shared" si="778"/>
        <v>7.3905797907331694</v>
      </c>
      <c r="M1736" t="str">
        <f t="shared" ref="M1736:M1799" si="786">IF(AND($C1732&gt;0,$C1733&gt;0,$C1734&gt;0,$C1735&gt;0,$C1736&gt;0),"多",IF(AND($C1732&lt;0,$C1733&lt;0,$C1734&lt;0,$C1735&lt;0,$C1736&lt;0),"空",M1735))</f>
        <v>多</v>
      </c>
      <c r="N1736" s="6">
        <f t="shared" si="769"/>
        <v>3.2288275768310726E-3</v>
      </c>
      <c r="O1736" s="5">
        <f t="shared" si="779"/>
        <v>5.3526254384943375</v>
      </c>
      <c r="P1736" t="str">
        <f t="shared" si="759"/>
        <v>多</v>
      </c>
      <c r="Q1736" s="6">
        <f t="shared" si="770"/>
        <v>3.2288275768310726E-3</v>
      </c>
      <c r="R1736" s="5">
        <f t="shared" si="780"/>
        <v>2.4892442974581388</v>
      </c>
      <c r="S1736" t="str">
        <f t="shared" si="760"/>
        <v>多</v>
      </c>
      <c r="T1736" s="6">
        <f t="shared" si="771"/>
        <v>3.2288275768310726E-3</v>
      </c>
      <c r="U1736" s="5">
        <f t="shared" si="781"/>
        <v>2.4286510481881374</v>
      </c>
      <c r="V1736" t="str">
        <f t="shared" si="761"/>
        <v>多</v>
      </c>
      <c r="W1736" s="6">
        <f t="shared" si="772"/>
        <v>3.2288275768310726E-3</v>
      </c>
      <c r="X1736" s="5">
        <f t="shared" si="782"/>
        <v>2.6864699492645281</v>
      </c>
      <c r="Y1736" t="str">
        <f t="shared" si="762"/>
        <v>空</v>
      </c>
      <c r="Z1736" s="6">
        <f t="shared" si="773"/>
        <v>0</v>
      </c>
      <c r="AA1736" s="5">
        <f t="shared" si="783"/>
        <v>2.7468048786787751</v>
      </c>
      <c r="AB1736" t="str">
        <f t="shared" si="763"/>
        <v>空</v>
      </c>
      <c r="AC1736" s="6">
        <f t="shared" si="774"/>
        <v>0</v>
      </c>
      <c r="AD1736" s="5">
        <f t="shared" si="784"/>
        <v>2.8924592232318158</v>
      </c>
    </row>
    <row r="1737" spans="1:30" x14ac:dyDescent="0.15">
      <c r="A1737" s="1">
        <v>40967</v>
      </c>
      <c r="B1737" s="2">
        <v>2662.46</v>
      </c>
      <c r="C1737" s="3">
        <f t="shared" si="764"/>
        <v>2.2171446639840386E-3</v>
      </c>
      <c r="D1737" s="4" t="str">
        <f t="shared" si="775"/>
        <v>空</v>
      </c>
      <c r="E1737" s="6">
        <f t="shared" si="765"/>
        <v>0</v>
      </c>
      <c r="F1737" s="5">
        <f t="shared" si="766"/>
        <v>1.2003366575957564</v>
      </c>
      <c r="G1737" t="str">
        <f t="shared" si="776"/>
        <v>多</v>
      </c>
      <c r="H1737" s="6">
        <f t="shared" si="767"/>
        <v>2.2171446639840386E-3</v>
      </c>
      <c r="I1737" s="5">
        <f t="shared" si="777"/>
        <v>3.716117011101062</v>
      </c>
      <c r="J1737" t="str">
        <f t="shared" si="785"/>
        <v>多</v>
      </c>
      <c r="K1737" s="6">
        <f t="shared" si="768"/>
        <v>2.2171446639840386E-3</v>
      </c>
      <c r="L1737" s="5">
        <f t="shared" si="778"/>
        <v>7.406965775279942</v>
      </c>
      <c r="M1737" t="str">
        <f t="shared" si="786"/>
        <v>多</v>
      </c>
      <c r="N1737" s="6">
        <f t="shared" si="769"/>
        <v>2.2171446639840386E-3</v>
      </c>
      <c r="O1737" s="5">
        <f t="shared" si="779"/>
        <v>5.3644929834236006</v>
      </c>
      <c r="P1737" t="str">
        <f t="shared" ref="P1737:P1800" si="787">IF(AND($C1732&gt;0,$C1733&gt;0,$C1734&gt;0,$C1735&gt;0,$C1736&gt;0,$C1737&gt;0),"多",IF(AND($C1732&lt;0,$C1733&lt;0,$C1734&lt;0,$C1735&lt;0,$C1736&lt;0,$C1737&lt;0),"空",P1736))</f>
        <v>多</v>
      </c>
      <c r="Q1737" s="6">
        <f t="shared" si="770"/>
        <v>2.2171446639840386E-3</v>
      </c>
      <c r="R1737" s="5">
        <f t="shared" si="780"/>
        <v>2.4947633121696007</v>
      </c>
      <c r="S1737" t="str">
        <f t="shared" si="760"/>
        <v>多</v>
      </c>
      <c r="T1737" s="6">
        <f t="shared" si="771"/>
        <v>2.2171446639840386E-3</v>
      </c>
      <c r="U1737" s="5">
        <f t="shared" si="781"/>
        <v>2.434035718900307</v>
      </c>
      <c r="V1737" t="str">
        <f t="shared" si="761"/>
        <v>多</v>
      </c>
      <c r="W1737" s="6">
        <f t="shared" si="772"/>
        <v>2.2171446639840386E-3</v>
      </c>
      <c r="X1737" s="5">
        <f t="shared" si="782"/>
        <v>2.6924262417774933</v>
      </c>
      <c r="Y1737" t="str">
        <f t="shared" si="762"/>
        <v>空</v>
      </c>
      <c r="Z1737" s="6">
        <f t="shared" si="773"/>
        <v>0</v>
      </c>
      <c r="AA1737" s="5">
        <f t="shared" si="783"/>
        <v>2.7468048786787751</v>
      </c>
      <c r="AB1737" t="str">
        <f t="shared" si="763"/>
        <v>空</v>
      </c>
      <c r="AC1737" s="6">
        <f t="shared" si="774"/>
        <v>0</v>
      </c>
      <c r="AD1737" s="5">
        <f t="shared" si="784"/>
        <v>2.8924592232318158</v>
      </c>
    </row>
    <row r="1738" spans="1:30" x14ac:dyDescent="0.15">
      <c r="A1738" s="1">
        <v>40968</v>
      </c>
      <c r="B1738" s="2">
        <v>2634.14</v>
      </c>
      <c r="C1738" s="3">
        <f t="shared" si="764"/>
        <v>-1.063677951969233E-2</v>
      </c>
      <c r="D1738" s="4" t="str">
        <f t="shared" si="775"/>
        <v>空</v>
      </c>
      <c r="E1738" s="6">
        <f t="shared" si="765"/>
        <v>0</v>
      </c>
      <c r="F1738" s="5">
        <f t="shared" si="766"/>
        <v>1.2003366575957564</v>
      </c>
      <c r="G1738" t="str">
        <f t="shared" si="776"/>
        <v>多</v>
      </c>
      <c r="H1738" s="6">
        <f t="shared" si="767"/>
        <v>-1.063677951969233E-2</v>
      </c>
      <c r="I1738" s="5">
        <f t="shared" si="777"/>
        <v>3.676589493784602</v>
      </c>
      <c r="J1738" t="str">
        <f t="shared" si="785"/>
        <v>多</v>
      </c>
      <c r="K1738" s="6">
        <f t="shared" si="768"/>
        <v>-1.063677951969233E-2</v>
      </c>
      <c r="L1738" s="5">
        <f t="shared" si="778"/>
        <v>7.328179513418382</v>
      </c>
      <c r="M1738" t="str">
        <f t="shared" si="786"/>
        <v>多</v>
      </c>
      <c r="N1738" s="6">
        <f t="shared" si="769"/>
        <v>-1.063677951969233E-2</v>
      </c>
      <c r="O1738" s="5">
        <f t="shared" si="779"/>
        <v>5.3074320543239875</v>
      </c>
      <c r="P1738" t="str">
        <f t="shared" si="787"/>
        <v>多</v>
      </c>
      <c r="Q1738" s="6">
        <f t="shared" si="770"/>
        <v>-1.063677951969233E-2</v>
      </c>
      <c r="R1738" s="5">
        <f t="shared" si="780"/>
        <v>2.4682270648642355</v>
      </c>
      <c r="S1738" t="str">
        <f t="shared" ref="S1738:S1801" si="788">IF(AND($C1732&gt;0,$C1733&gt;0,$C1734&gt;0,$C1735&gt;0,$C1736&gt;0,$C1737&gt;0,$C1738&gt;0),"多",IF(AND($C1732&lt;0,$C1733&lt;0,$C1734&lt;0,$C1735&lt;0,$C1736&lt;0,$C1737&lt;0,$C1738&lt;0),"空",S1737))</f>
        <v>多</v>
      </c>
      <c r="T1738" s="6">
        <f t="shared" si="771"/>
        <v>-1.063677951969233E-2</v>
      </c>
      <c r="U1738" s="5">
        <f t="shared" si="781"/>
        <v>2.4081454176153088</v>
      </c>
      <c r="V1738" t="str">
        <f t="shared" si="761"/>
        <v>多</v>
      </c>
      <c r="W1738" s="6">
        <f t="shared" si="772"/>
        <v>-1.063677951969233E-2</v>
      </c>
      <c r="X1738" s="5">
        <f t="shared" si="782"/>
        <v>2.6637874974706723</v>
      </c>
      <c r="Y1738" t="str">
        <f t="shared" si="762"/>
        <v>空</v>
      </c>
      <c r="Z1738" s="6">
        <f t="shared" si="773"/>
        <v>0</v>
      </c>
      <c r="AA1738" s="5">
        <f t="shared" si="783"/>
        <v>2.7468048786787751</v>
      </c>
      <c r="AB1738" t="str">
        <f t="shared" si="763"/>
        <v>空</v>
      </c>
      <c r="AC1738" s="6">
        <f t="shared" si="774"/>
        <v>0</v>
      </c>
      <c r="AD1738" s="5">
        <f t="shared" si="784"/>
        <v>2.8924592232318158</v>
      </c>
    </row>
    <row r="1739" spans="1:30" x14ac:dyDescent="0.15">
      <c r="A1739" s="1">
        <v>40969</v>
      </c>
      <c r="B1739" s="2">
        <v>2633.35</v>
      </c>
      <c r="C1739" s="3">
        <f t="shared" si="764"/>
        <v>-2.9990812940849931E-4</v>
      </c>
      <c r="D1739" s="4" t="str">
        <f t="shared" si="775"/>
        <v>多</v>
      </c>
      <c r="E1739" s="6">
        <f t="shared" si="765"/>
        <v>0</v>
      </c>
      <c r="F1739" s="5">
        <f t="shared" si="766"/>
        <v>1.2003366575957564</v>
      </c>
      <c r="G1739" t="str">
        <f t="shared" si="776"/>
        <v>多</v>
      </c>
      <c r="H1739" s="6">
        <f t="shared" si="767"/>
        <v>-2.9990812940849931E-4</v>
      </c>
      <c r="I1739" s="5">
        <f t="shared" si="777"/>
        <v>3.6754868547069179</v>
      </c>
      <c r="J1739" t="str">
        <f t="shared" si="785"/>
        <v>多</v>
      </c>
      <c r="K1739" s="6">
        <f t="shared" si="768"/>
        <v>-2.9990812940849931E-4</v>
      </c>
      <c r="L1739" s="5">
        <f t="shared" si="778"/>
        <v>7.3259817328085433</v>
      </c>
      <c r="M1739" t="str">
        <f t="shared" si="786"/>
        <v>多</v>
      </c>
      <c r="N1739" s="6">
        <f t="shared" si="769"/>
        <v>-2.9990812940849931E-4</v>
      </c>
      <c r="O1739" s="5">
        <f t="shared" si="779"/>
        <v>5.3058403123046123</v>
      </c>
      <c r="P1739" t="str">
        <f t="shared" si="787"/>
        <v>多</v>
      </c>
      <c r="Q1739" s="6">
        <f t="shared" si="770"/>
        <v>-2.9990812940849931E-4</v>
      </c>
      <c r="R1739" s="5">
        <f t="shared" si="780"/>
        <v>2.4674868235022567</v>
      </c>
      <c r="S1739" t="str">
        <f t="shared" si="788"/>
        <v>多</v>
      </c>
      <c r="T1739" s="6">
        <f t="shared" si="771"/>
        <v>-2.9990812940849931E-4</v>
      </c>
      <c r="U1739" s="5">
        <f t="shared" si="781"/>
        <v>2.4074231952277683</v>
      </c>
      <c r="V1739" t="str">
        <f t="shared" ref="V1739:V1802" si="789">IF(AND($C1732&gt;0,$C1733&gt;0,$C1734&gt;0,$C1735&gt;0,$C1736&gt;0,$C1737&gt;0,$C1738&gt;0,$C1739&gt;0),"多",IF(AND($C1732&lt;0,$C1733&lt;0,$C1734&lt;0,$C1735&lt;0,$C1736&lt;0,$C1737&lt;0,$C1738&lt;0,$C1739&lt;0),"空",V1738))</f>
        <v>多</v>
      </c>
      <c r="W1739" s="6">
        <f t="shared" si="772"/>
        <v>-2.9990812940849931E-4</v>
      </c>
      <c r="X1739" s="5">
        <f t="shared" si="782"/>
        <v>2.6629886059451642</v>
      </c>
      <c r="Y1739" t="str">
        <f t="shared" si="762"/>
        <v>空</v>
      </c>
      <c r="Z1739" s="6">
        <f t="shared" si="773"/>
        <v>0</v>
      </c>
      <c r="AA1739" s="5">
        <f t="shared" si="783"/>
        <v>2.7468048786787751</v>
      </c>
      <c r="AB1739" t="str">
        <f t="shared" si="763"/>
        <v>空</v>
      </c>
      <c r="AC1739" s="6">
        <f t="shared" si="774"/>
        <v>0</v>
      </c>
      <c r="AD1739" s="5">
        <f t="shared" si="784"/>
        <v>2.8924592232318158</v>
      </c>
    </row>
    <row r="1740" spans="1:30" x14ac:dyDescent="0.15">
      <c r="A1740" s="1">
        <v>40970</v>
      </c>
      <c r="B1740" s="2">
        <v>2679.93</v>
      </c>
      <c r="C1740" s="3">
        <f t="shared" si="764"/>
        <v>1.7688495642432578E-2</v>
      </c>
      <c r="D1740" s="4" t="str">
        <f t="shared" si="775"/>
        <v>多</v>
      </c>
      <c r="E1740" s="6">
        <f t="shared" si="765"/>
        <v>1.7688495642432578E-2</v>
      </c>
      <c r="F1740" s="5">
        <f t="shared" si="766"/>
        <v>1.221568807333091</v>
      </c>
      <c r="G1740" t="str">
        <f t="shared" si="776"/>
        <v>多</v>
      </c>
      <c r="H1740" s="6">
        <f t="shared" si="767"/>
        <v>1.7688495642432578E-2</v>
      </c>
      <c r="I1740" s="5">
        <f t="shared" si="777"/>
        <v>3.7405006879202194</v>
      </c>
      <c r="J1740" t="str">
        <f t="shared" si="785"/>
        <v>多</v>
      </c>
      <c r="K1740" s="6">
        <f t="shared" si="768"/>
        <v>1.7688495642432578E-2</v>
      </c>
      <c r="L1740" s="5">
        <f t="shared" si="778"/>
        <v>7.4555673287658681</v>
      </c>
      <c r="M1740" t="str">
        <f t="shared" si="786"/>
        <v>多</v>
      </c>
      <c r="N1740" s="6">
        <f t="shared" si="769"/>
        <v>1.7688495642432578E-2</v>
      </c>
      <c r="O1740" s="5">
        <f t="shared" si="779"/>
        <v>5.3996926455482557</v>
      </c>
      <c r="P1740" t="str">
        <f t="shared" si="787"/>
        <v>多</v>
      </c>
      <c r="Q1740" s="6">
        <f t="shared" si="770"/>
        <v>1.7688495642432578E-2</v>
      </c>
      <c r="R1740" s="5">
        <f t="shared" si="780"/>
        <v>2.511132953427536</v>
      </c>
      <c r="S1740" t="str">
        <f t="shared" si="788"/>
        <v>多</v>
      </c>
      <c r="T1740" s="6">
        <f t="shared" si="771"/>
        <v>1.7688495642432578E-2</v>
      </c>
      <c r="U1740" s="5">
        <f t="shared" si="781"/>
        <v>2.4500068899260459</v>
      </c>
      <c r="V1740" t="str">
        <f t="shared" si="789"/>
        <v>多</v>
      </c>
      <c r="W1740" s="6">
        <f t="shared" si="772"/>
        <v>1.7688495642432578E-2</v>
      </c>
      <c r="X1740" s="5">
        <f t="shared" si="782"/>
        <v>2.7100928682972727</v>
      </c>
      <c r="Y1740" t="str">
        <f t="shared" ref="Y1740:Y1803" si="790">IF(AND($C1732&gt;0,$C1733&gt;0,$C1734&gt;0,$C1735&gt;0,$C1736&gt;0,$C1737&gt;0,$C1738&gt;0,$C1739&gt;0,$C1740&gt;0),"多",IF(AND($C1732&lt;0,$C1733&lt;0,$C1734&lt;0,$C1735&lt;0,$C1736&lt;0,$C1737&lt;0,$C1738&lt;0,$C1739&lt;0,$C1740&lt;0),"空",Y1739))</f>
        <v>空</v>
      </c>
      <c r="Z1740" s="6">
        <f t="shared" si="773"/>
        <v>0</v>
      </c>
      <c r="AA1740" s="5">
        <f t="shared" si="783"/>
        <v>2.7468048786787751</v>
      </c>
      <c r="AB1740" t="str">
        <f t="shared" si="763"/>
        <v>空</v>
      </c>
      <c r="AC1740" s="6">
        <f t="shared" si="774"/>
        <v>0</v>
      </c>
      <c r="AD1740" s="5">
        <f t="shared" si="784"/>
        <v>2.8924592232318158</v>
      </c>
    </row>
    <row r="1741" spans="1:30" x14ac:dyDescent="0.15">
      <c r="A1741" s="1">
        <v>40973</v>
      </c>
      <c r="B1741" s="2">
        <v>2662.7</v>
      </c>
      <c r="C1741" s="3">
        <f t="shared" si="764"/>
        <v>-6.4292724063688134E-3</v>
      </c>
      <c r="D1741" s="4" t="str">
        <f t="shared" si="775"/>
        <v>多</v>
      </c>
      <c r="E1741" s="6">
        <f t="shared" si="765"/>
        <v>-6.4292724063688134E-3</v>
      </c>
      <c r="F1741" s="5">
        <f t="shared" si="766"/>
        <v>1.2137150087076236</v>
      </c>
      <c r="G1741" t="str">
        <f t="shared" si="776"/>
        <v>多</v>
      </c>
      <c r="H1741" s="6">
        <f t="shared" si="767"/>
        <v>-6.4292724063688134E-3</v>
      </c>
      <c r="I1741" s="5">
        <f t="shared" si="777"/>
        <v>3.7164519900613704</v>
      </c>
      <c r="J1741" t="str">
        <f t="shared" si="785"/>
        <v>多</v>
      </c>
      <c r="K1741" s="6">
        <f t="shared" si="768"/>
        <v>-6.4292724063688134E-3</v>
      </c>
      <c r="L1741" s="5">
        <f t="shared" si="778"/>
        <v>7.4076334554652092</v>
      </c>
      <c r="M1741" t="str">
        <f t="shared" si="786"/>
        <v>多</v>
      </c>
      <c r="N1741" s="6">
        <f t="shared" si="769"/>
        <v>-6.4292724063688134E-3</v>
      </c>
      <c r="O1741" s="5">
        <f t="shared" si="779"/>
        <v>5.3649765506193594</v>
      </c>
      <c r="P1741" t="str">
        <f t="shared" si="787"/>
        <v>多</v>
      </c>
      <c r="Q1741" s="6">
        <f t="shared" si="770"/>
        <v>-6.4292724063688134E-3</v>
      </c>
      <c r="R1741" s="5">
        <f t="shared" si="780"/>
        <v>2.4949881956213407</v>
      </c>
      <c r="S1741" t="str">
        <f t="shared" si="788"/>
        <v>多</v>
      </c>
      <c r="T1741" s="6">
        <f t="shared" si="771"/>
        <v>-6.4292724063688134E-3</v>
      </c>
      <c r="U1741" s="5">
        <f t="shared" si="781"/>
        <v>2.434255128233231</v>
      </c>
      <c r="V1741" t="str">
        <f t="shared" si="789"/>
        <v>多</v>
      </c>
      <c r="W1741" s="6">
        <f t="shared" si="772"/>
        <v>-6.4292724063688134E-3</v>
      </c>
      <c r="X1741" s="5">
        <f t="shared" si="782"/>
        <v>2.6926689430004322</v>
      </c>
      <c r="Y1741" t="str">
        <f t="shared" si="790"/>
        <v>空</v>
      </c>
      <c r="Z1741" s="6">
        <f t="shared" si="773"/>
        <v>0</v>
      </c>
      <c r="AA1741" s="5">
        <f t="shared" si="783"/>
        <v>2.7468048786787751</v>
      </c>
      <c r="AB1741" t="str">
        <f t="shared" ref="AB1741:AB1804" si="791">IF(AND($C1732&gt;0,$C1733&gt;0,$C1734&gt;0,$C1735&gt;0,$C1736&gt;0,$C1737&gt;0,$C1738&gt;0,$C1739&gt;0,$C1740&gt;0,$C1741&gt;0),"多",IF(AND($C1732&lt;0,$C1733&lt;0,$C1734&lt;0,$C1735&lt;0,$C1736&lt;0,$C1737&lt;0,$C1738&lt;0,$C1739&lt;0,$C1740&lt;0,$C1741&lt;0),"空",AB1740))</f>
        <v>空</v>
      </c>
      <c r="AC1741" s="6">
        <f t="shared" si="774"/>
        <v>0</v>
      </c>
      <c r="AD1741" s="5">
        <f t="shared" si="784"/>
        <v>2.8924592232318158</v>
      </c>
    </row>
    <row r="1742" spans="1:30" x14ac:dyDescent="0.15">
      <c r="A1742" s="1">
        <v>40974</v>
      </c>
      <c r="B1742" s="2">
        <v>2621.0500000000002</v>
      </c>
      <c r="C1742" s="3">
        <f t="shared" si="764"/>
        <v>-1.5642017501032668E-2</v>
      </c>
      <c r="D1742" s="4" t="str">
        <f t="shared" si="775"/>
        <v>多</v>
      </c>
      <c r="E1742" s="6">
        <f t="shared" si="765"/>
        <v>-1.5642017501032668E-2</v>
      </c>
      <c r="F1742" s="5">
        <f t="shared" si="766"/>
        <v>1.1947300573001529</v>
      </c>
      <c r="G1742" t="str">
        <f t="shared" si="776"/>
        <v>多</v>
      </c>
      <c r="H1742" s="6">
        <f t="shared" si="767"/>
        <v>-1.5642017501032668E-2</v>
      </c>
      <c r="I1742" s="5">
        <f t="shared" si="777"/>
        <v>3.6583191829910828</v>
      </c>
      <c r="J1742" t="str">
        <f t="shared" si="785"/>
        <v>多</v>
      </c>
      <c r="K1742" s="6">
        <f t="shared" si="768"/>
        <v>-1.5642017501032668E-2</v>
      </c>
      <c r="L1742" s="5">
        <f t="shared" si="778"/>
        <v>7.2917631233135873</v>
      </c>
      <c r="M1742" t="str">
        <f t="shared" si="786"/>
        <v>多</v>
      </c>
      <c r="N1742" s="6">
        <f t="shared" si="769"/>
        <v>-1.5642017501032668E-2</v>
      </c>
      <c r="O1742" s="5">
        <f t="shared" si="779"/>
        <v>5.2810574935219412</v>
      </c>
      <c r="P1742" t="str">
        <f t="shared" si="787"/>
        <v>多</v>
      </c>
      <c r="Q1742" s="6">
        <f t="shared" si="770"/>
        <v>-1.5642017501032668E-2</v>
      </c>
      <c r="R1742" s="5">
        <f t="shared" si="780"/>
        <v>2.4559615466005615</v>
      </c>
      <c r="S1742" t="str">
        <f t="shared" si="788"/>
        <v>多</v>
      </c>
      <c r="T1742" s="6">
        <f t="shared" si="771"/>
        <v>-1.5642017501032668E-2</v>
      </c>
      <c r="U1742" s="5">
        <f t="shared" si="781"/>
        <v>2.3961784669154285</v>
      </c>
      <c r="V1742" t="str">
        <f t="shared" si="789"/>
        <v>多</v>
      </c>
      <c r="W1742" s="6">
        <f t="shared" si="772"/>
        <v>-1.5642017501032668E-2</v>
      </c>
      <c r="X1742" s="5">
        <f t="shared" si="782"/>
        <v>2.6505501682695325</v>
      </c>
      <c r="Y1742" t="str">
        <f t="shared" si="790"/>
        <v>空</v>
      </c>
      <c r="Z1742" s="6">
        <f t="shared" si="773"/>
        <v>0</v>
      </c>
      <c r="AA1742" s="5">
        <f t="shared" si="783"/>
        <v>2.7468048786787751</v>
      </c>
      <c r="AB1742" t="str">
        <f t="shared" si="791"/>
        <v>空</v>
      </c>
      <c r="AC1742" s="6">
        <f t="shared" si="774"/>
        <v>0</v>
      </c>
      <c r="AD1742" s="5">
        <f t="shared" si="784"/>
        <v>2.8924592232318158</v>
      </c>
    </row>
    <row r="1743" spans="1:30" x14ac:dyDescent="0.15">
      <c r="A1743" s="1">
        <v>40975</v>
      </c>
      <c r="B1743" s="2">
        <v>2603</v>
      </c>
      <c r="C1743" s="3">
        <f t="shared" si="764"/>
        <v>-6.8865530989489221E-3</v>
      </c>
      <c r="D1743" s="4" t="str">
        <f t="shared" si="775"/>
        <v>多</v>
      </c>
      <c r="E1743" s="6">
        <f t="shared" si="765"/>
        <v>-6.8865530989489221E-3</v>
      </c>
      <c r="F1743" s="5">
        <f t="shared" si="766"/>
        <v>1.186502485321645</v>
      </c>
      <c r="G1743" t="str">
        <f t="shared" si="776"/>
        <v>空</v>
      </c>
      <c r="H1743" s="6">
        <f t="shared" si="767"/>
        <v>-6.8865530989489221E-3</v>
      </c>
      <c r="I1743" s="5">
        <f t="shared" si="777"/>
        <v>3.6331259736845114</v>
      </c>
      <c r="J1743" t="str">
        <f t="shared" si="785"/>
        <v>多</v>
      </c>
      <c r="K1743" s="6">
        <f t="shared" si="768"/>
        <v>-6.8865530989489221E-3</v>
      </c>
      <c r="L1743" s="5">
        <f t="shared" si="778"/>
        <v>7.2415480093799305</v>
      </c>
      <c r="M1743" t="str">
        <f t="shared" si="786"/>
        <v>多</v>
      </c>
      <c r="N1743" s="6">
        <f t="shared" si="769"/>
        <v>-6.8865530989489221E-3</v>
      </c>
      <c r="O1743" s="5">
        <f t="shared" si="779"/>
        <v>5.2446892106742</v>
      </c>
      <c r="P1743" t="str">
        <f t="shared" si="787"/>
        <v>多</v>
      </c>
      <c r="Q1743" s="6">
        <f t="shared" si="770"/>
        <v>-6.8865530989489221E-3</v>
      </c>
      <c r="R1743" s="5">
        <f t="shared" si="780"/>
        <v>2.43904843700092</v>
      </c>
      <c r="S1743" t="str">
        <f t="shared" si="788"/>
        <v>多</v>
      </c>
      <c r="T1743" s="6">
        <f t="shared" si="771"/>
        <v>-6.8865530989489221E-3</v>
      </c>
      <c r="U1743" s="5">
        <f t="shared" si="781"/>
        <v>2.3796770566684575</v>
      </c>
      <c r="V1743" t="str">
        <f t="shared" si="789"/>
        <v>多</v>
      </c>
      <c r="W1743" s="6">
        <f t="shared" si="772"/>
        <v>-6.8865530989489221E-3</v>
      </c>
      <c r="X1743" s="5">
        <f t="shared" si="782"/>
        <v>2.6322970137943162</v>
      </c>
      <c r="Y1743" t="str">
        <f t="shared" si="790"/>
        <v>空</v>
      </c>
      <c r="Z1743" s="6">
        <f t="shared" si="773"/>
        <v>0</v>
      </c>
      <c r="AA1743" s="5">
        <f t="shared" si="783"/>
        <v>2.7468048786787751</v>
      </c>
      <c r="AB1743" t="str">
        <f t="shared" si="791"/>
        <v>空</v>
      </c>
      <c r="AC1743" s="6">
        <f t="shared" si="774"/>
        <v>0</v>
      </c>
      <c r="AD1743" s="5">
        <f t="shared" si="784"/>
        <v>2.8924592232318158</v>
      </c>
    </row>
    <row r="1744" spans="1:30" x14ac:dyDescent="0.15">
      <c r="A1744" s="1">
        <v>40976</v>
      </c>
      <c r="B1744" s="2">
        <v>2635.79</v>
      </c>
      <c r="C1744" s="3">
        <f t="shared" si="764"/>
        <v>1.2597003457548883E-2</v>
      </c>
      <c r="D1744" s="4" t="str">
        <f t="shared" si="775"/>
        <v>多</v>
      </c>
      <c r="E1744" s="6">
        <f t="shared" si="765"/>
        <v>1.2597003457548883E-2</v>
      </c>
      <c r="F1744" s="5">
        <f t="shared" si="766"/>
        <v>1.2014488612316321</v>
      </c>
      <c r="G1744" t="str">
        <f t="shared" si="776"/>
        <v>空</v>
      </c>
      <c r="H1744" s="6">
        <f t="shared" si="767"/>
        <v>0</v>
      </c>
      <c r="I1744" s="5">
        <f t="shared" si="777"/>
        <v>3.6331259736845114</v>
      </c>
      <c r="J1744" t="str">
        <f t="shared" si="785"/>
        <v>多</v>
      </c>
      <c r="K1744" s="6">
        <f t="shared" si="768"/>
        <v>1.2597003457548883E-2</v>
      </c>
      <c r="L1744" s="5">
        <f t="shared" si="778"/>
        <v>7.3327698146920959</v>
      </c>
      <c r="M1744" t="str">
        <f t="shared" si="786"/>
        <v>多</v>
      </c>
      <c r="N1744" s="6">
        <f t="shared" si="769"/>
        <v>1.2597003457548883E-2</v>
      </c>
      <c r="O1744" s="5">
        <f t="shared" si="779"/>
        <v>5.3107565787948321</v>
      </c>
      <c r="P1744" t="str">
        <f t="shared" si="787"/>
        <v>多</v>
      </c>
      <c r="Q1744" s="6">
        <f t="shared" si="770"/>
        <v>1.2597003457548883E-2</v>
      </c>
      <c r="R1744" s="5">
        <f t="shared" si="780"/>
        <v>2.4697731385949497</v>
      </c>
      <c r="S1744" t="str">
        <f t="shared" si="788"/>
        <v>多</v>
      </c>
      <c r="T1744" s="6">
        <f t="shared" si="771"/>
        <v>1.2597003457548883E-2</v>
      </c>
      <c r="U1744" s="5">
        <f t="shared" si="781"/>
        <v>2.4096538567791597</v>
      </c>
      <c r="V1744" t="str">
        <f t="shared" si="789"/>
        <v>多</v>
      </c>
      <c r="W1744" s="6">
        <f t="shared" si="772"/>
        <v>1.2597003457548883E-2</v>
      </c>
      <c r="X1744" s="5">
        <f t="shared" si="782"/>
        <v>2.6654560683783788</v>
      </c>
      <c r="Y1744" t="str">
        <f t="shared" si="790"/>
        <v>空</v>
      </c>
      <c r="Z1744" s="6">
        <f t="shared" si="773"/>
        <v>0</v>
      </c>
      <c r="AA1744" s="5">
        <f t="shared" si="783"/>
        <v>2.7468048786787751</v>
      </c>
      <c r="AB1744" t="str">
        <f t="shared" si="791"/>
        <v>空</v>
      </c>
      <c r="AC1744" s="6">
        <f t="shared" si="774"/>
        <v>0</v>
      </c>
      <c r="AD1744" s="5">
        <f t="shared" si="784"/>
        <v>2.8924592232318158</v>
      </c>
    </row>
    <row r="1745" spans="1:30" x14ac:dyDescent="0.15">
      <c r="A1745" s="1">
        <v>40977</v>
      </c>
      <c r="B1745" s="2">
        <v>2664.3</v>
      </c>
      <c r="C1745" s="3">
        <f t="shared" si="764"/>
        <v>1.0816491450381216E-2</v>
      </c>
      <c r="D1745" s="4" t="str">
        <f t="shared" si="775"/>
        <v>空</v>
      </c>
      <c r="E1745" s="6">
        <f t="shared" si="765"/>
        <v>1.0816491450381216E-2</v>
      </c>
      <c r="F1745" s="5">
        <f t="shared" si="766"/>
        <v>1.2144443225672144</v>
      </c>
      <c r="G1745" t="str">
        <f t="shared" si="776"/>
        <v>空</v>
      </c>
      <c r="H1745" s="6">
        <f t="shared" si="767"/>
        <v>0</v>
      </c>
      <c r="I1745" s="5">
        <f t="shared" si="777"/>
        <v>3.6331259736845114</v>
      </c>
      <c r="J1745" t="str">
        <f t="shared" si="785"/>
        <v>多</v>
      </c>
      <c r="K1745" s="6">
        <f t="shared" si="768"/>
        <v>1.0816491450381216E-2</v>
      </c>
      <c r="L1745" s="5">
        <f t="shared" si="778"/>
        <v>7.4120846567003262</v>
      </c>
      <c r="M1745" t="str">
        <f t="shared" si="786"/>
        <v>多</v>
      </c>
      <c r="N1745" s="6">
        <f t="shared" si="769"/>
        <v>1.0816491450381216E-2</v>
      </c>
      <c r="O1745" s="5">
        <f t="shared" si="779"/>
        <v>5.368200331924422</v>
      </c>
      <c r="P1745" t="str">
        <f t="shared" si="787"/>
        <v>多</v>
      </c>
      <c r="Q1745" s="6">
        <f t="shared" si="770"/>
        <v>1.0816491450381216E-2</v>
      </c>
      <c r="R1745" s="5">
        <f t="shared" si="780"/>
        <v>2.4964874186329431</v>
      </c>
      <c r="S1745" t="str">
        <f t="shared" si="788"/>
        <v>多</v>
      </c>
      <c r="T1745" s="6">
        <f t="shared" si="771"/>
        <v>1.0816491450381216E-2</v>
      </c>
      <c r="U1745" s="5">
        <f t="shared" si="781"/>
        <v>2.4357178571193896</v>
      </c>
      <c r="V1745" t="str">
        <f t="shared" si="789"/>
        <v>多</v>
      </c>
      <c r="W1745" s="6">
        <f t="shared" si="772"/>
        <v>1.0816491450381216E-2</v>
      </c>
      <c r="X1745" s="5">
        <f t="shared" si="782"/>
        <v>2.69428695115336</v>
      </c>
      <c r="Y1745" t="str">
        <f t="shared" si="790"/>
        <v>空</v>
      </c>
      <c r="Z1745" s="6">
        <f t="shared" si="773"/>
        <v>0</v>
      </c>
      <c r="AA1745" s="5">
        <f t="shared" si="783"/>
        <v>2.7468048786787751</v>
      </c>
      <c r="AB1745" t="str">
        <f t="shared" si="791"/>
        <v>空</v>
      </c>
      <c r="AC1745" s="6">
        <f t="shared" si="774"/>
        <v>0</v>
      </c>
      <c r="AD1745" s="5">
        <f t="shared" si="784"/>
        <v>2.8924592232318158</v>
      </c>
    </row>
    <row r="1746" spans="1:30" x14ac:dyDescent="0.15">
      <c r="A1746" s="1">
        <v>40980</v>
      </c>
      <c r="B1746" s="2">
        <v>2654.4</v>
      </c>
      <c r="C1746" s="3">
        <f t="shared" si="764"/>
        <v>-3.7157977705213341E-3</v>
      </c>
      <c r="D1746" s="4" t="str">
        <f t="shared" si="775"/>
        <v>空</v>
      </c>
      <c r="E1746" s="6">
        <f t="shared" si="765"/>
        <v>0</v>
      </c>
      <c r="F1746" s="5">
        <f t="shared" si="766"/>
        <v>1.2144443225672144</v>
      </c>
      <c r="G1746" t="str">
        <f t="shared" si="776"/>
        <v>空</v>
      </c>
      <c r="H1746" s="6">
        <f t="shared" si="767"/>
        <v>0</v>
      </c>
      <c r="I1746" s="5">
        <f t="shared" si="777"/>
        <v>3.6331259736845114</v>
      </c>
      <c r="J1746" t="str">
        <f t="shared" si="785"/>
        <v>多</v>
      </c>
      <c r="K1746" s="6">
        <f t="shared" si="768"/>
        <v>-3.7157977705213341E-3</v>
      </c>
      <c r="L1746" s="5">
        <f t="shared" si="778"/>
        <v>7.384542849058044</v>
      </c>
      <c r="M1746" t="str">
        <f t="shared" si="786"/>
        <v>多</v>
      </c>
      <c r="N1746" s="6">
        <f t="shared" si="769"/>
        <v>-3.7157977705213341E-3</v>
      </c>
      <c r="O1746" s="5">
        <f t="shared" si="779"/>
        <v>5.3482531850993453</v>
      </c>
      <c r="P1746" t="str">
        <f t="shared" si="787"/>
        <v>多</v>
      </c>
      <c r="Q1746" s="6">
        <f t="shared" si="770"/>
        <v>-3.7157977705213341E-3</v>
      </c>
      <c r="R1746" s="5">
        <f t="shared" si="780"/>
        <v>2.4872109762486523</v>
      </c>
      <c r="S1746" t="str">
        <f t="shared" si="788"/>
        <v>多</v>
      </c>
      <c r="T1746" s="6">
        <f t="shared" si="771"/>
        <v>-3.7157977705213341E-3</v>
      </c>
      <c r="U1746" s="5">
        <f t="shared" si="781"/>
        <v>2.4266672221362864</v>
      </c>
      <c r="V1746" t="str">
        <f t="shared" si="789"/>
        <v>多</v>
      </c>
      <c r="W1746" s="6">
        <f t="shared" si="772"/>
        <v>-3.7157977705213341E-3</v>
      </c>
      <c r="X1746" s="5">
        <f t="shared" si="782"/>
        <v>2.6842755257071196</v>
      </c>
      <c r="Y1746" t="str">
        <f t="shared" si="790"/>
        <v>空</v>
      </c>
      <c r="Z1746" s="6">
        <f t="shared" si="773"/>
        <v>0</v>
      </c>
      <c r="AA1746" s="5">
        <f t="shared" si="783"/>
        <v>2.7468048786787751</v>
      </c>
      <c r="AB1746" t="str">
        <f t="shared" si="791"/>
        <v>空</v>
      </c>
      <c r="AC1746" s="6">
        <f t="shared" si="774"/>
        <v>0</v>
      </c>
      <c r="AD1746" s="5">
        <f t="shared" si="784"/>
        <v>2.8924592232318158</v>
      </c>
    </row>
    <row r="1747" spans="1:30" x14ac:dyDescent="0.15">
      <c r="A1747" s="1">
        <v>40981</v>
      </c>
      <c r="B1747" s="2">
        <v>2681.07</v>
      </c>
      <c r="C1747" s="3">
        <f t="shared" si="764"/>
        <v>1.0047468354430489E-2</v>
      </c>
      <c r="D1747" s="4" t="str">
        <f t="shared" si="775"/>
        <v>空</v>
      </c>
      <c r="E1747" s="6">
        <f t="shared" si="765"/>
        <v>0</v>
      </c>
      <c r="F1747" s="5">
        <f t="shared" si="766"/>
        <v>1.2144443225672144</v>
      </c>
      <c r="G1747" t="str">
        <f t="shared" si="776"/>
        <v>空</v>
      </c>
      <c r="H1747" s="6">
        <f t="shared" si="767"/>
        <v>0</v>
      </c>
      <c r="I1747" s="5">
        <f t="shared" si="777"/>
        <v>3.6331259736845114</v>
      </c>
      <c r="J1747" t="str">
        <f t="shared" si="785"/>
        <v>多</v>
      </c>
      <c r="K1747" s="6">
        <f t="shared" si="768"/>
        <v>1.0047468354430489E-2</v>
      </c>
      <c r="L1747" s="5">
        <f t="shared" si="778"/>
        <v>7.4587388096458911</v>
      </c>
      <c r="M1747" t="str">
        <f t="shared" si="786"/>
        <v>多</v>
      </c>
      <c r="N1747" s="6">
        <f t="shared" si="769"/>
        <v>1.0047468354430489E-2</v>
      </c>
      <c r="O1747" s="5">
        <f t="shared" si="779"/>
        <v>5.4019895897281129</v>
      </c>
      <c r="P1747" t="str">
        <f t="shared" si="787"/>
        <v>多</v>
      </c>
      <c r="Q1747" s="6">
        <f t="shared" si="770"/>
        <v>1.0047468354430489E-2</v>
      </c>
      <c r="R1747" s="5">
        <f t="shared" si="780"/>
        <v>2.5122011498233028</v>
      </c>
      <c r="S1747" t="str">
        <f t="shared" si="788"/>
        <v>多</v>
      </c>
      <c r="T1747" s="6">
        <f t="shared" si="771"/>
        <v>1.0047468354430489E-2</v>
      </c>
      <c r="U1747" s="5">
        <f t="shared" si="781"/>
        <v>2.4510490842574346</v>
      </c>
      <c r="V1747" t="str">
        <f t="shared" si="789"/>
        <v>多</v>
      </c>
      <c r="W1747" s="6">
        <f t="shared" si="772"/>
        <v>1.0047468354430489E-2</v>
      </c>
      <c r="X1747" s="5">
        <f t="shared" si="782"/>
        <v>2.7112456991062341</v>
      </c>
      <c r="Y1747" t="str">
        <f t="shared" si="790"/>
        <v>空</v>
      </c>
      <c r="Z1747" s="6">
        <f t="shared" si="773"/>
        <v>0</v>
      </c>
      <c r="AA1747" s="5">
        <f t="shared" si="783"/>
        <v>2.7468048786787751</v>
      </c>
      <c r="AB1747" t="str">
        <f t="shared" si="791"/>
        <v>空</v>
      </c>
      <c r="AC1747" s="6">
        <f t="shared" si="774"/>
        <v>0</v>
      </c>
      <c r="AD1747" s="5">
        <f t="shared" si="784"/>
        <v>2.8924592232318158</v>
      </c>
    </row>
    <row r="1748" spans="1:30" x14ac:dyDescent="0.15">
      <c r="A1748" s="1">
        <v>40982</v>
      </c>
      <c r="B1748" s="2">
        <v>2605.11</v>
      </c>
      <c r="C1748" s="3">
        <f t="shared" si="764"/>
        <v>-2.8331971936577549E-2</v>
      </c>
      <c r="D1748" s="4" t="str">
        <f t="shared" si="775"/>
        <v>空</v>
      </c>
      <c r="E1748" s="6">
        <f t="shared" si="765"/>
        <v>0</v>
      </c>
      <c r="F1748" s="5">
        <f t="shared" si="766"/>
        <v>1.2144443225672144</v>
      </c>
      <c r="G1748" t="str">
        <f t="shared" si="776"/>
        <v>空</v>
      </c>
      <c r="H1748" s="6">
        <f t="shared" si="767"/>
        <v>0</v>
      </c>
      <c r="I1748" s="5">
        <f t="shared" si="777"/>
        <v>3.6331259736845114</v>
      </c>
      <c r="J1748" t="str">
        <f t="shared" si="785"/>
        <v>多</v>
      </c>
      <c r="K1748" s="6">
        <f t="shared" si="768"/>
        <v>-2.8331971936577549E-2</v>
      </c>
      <c r="L1748" s="5">
        <f t="shared" si="778"/>
        <v>7.2474180310087419</v>
      </c>
      <c r="M1748" t="str">
        <f t="shared" si="786"/>
        <v>多</v>
      </c>
      <c r="N1748" s="6">
        <f t="shared" si="769"/>
        <v>-2.8331971936577549E-2</v>
      </c>
      <c r="O1748" s="5">
        <f t="shared" si="779"/>
        <v>5.2489405722702518</v>
      </c>
      <c r="P1748" t="str">
        <f t="shared" si="787"/>
        <v>多</v>
      </c>
      <c r="Q1748" s="6">
        <f t="shared" si="770"/>
        <v>-2.8331971936577549E-2</v>
      </c>
      <c r="R1748" s="5">
        <f t="shared" si="780"/>
        <v>2.4410255373474712</v>
      </c>
      <c r="S1748" t="str">
        <f t="shared" si="788"/>
        <v>多</v>
      </c>
      <c r="T1748" s="6">
        <f t="shared" si="771"/>
        <v>-2.8331971936577549E-2</v>
      </c>
      <c r="U1748" s="5">
        <f t="shared" si="781"/>
        <v>2.3816060303870787</v>
      </c>
      <c r="V1748" t="str">
        <f t="shared" si="789"/>
        <v>多</v>
      </c>
      <c r="W1748" s="6">
        <f t="shared" si="772"/>
        <v>-2.8331971936577549E-2</v>
      </c>
      <c r="X1748" s="5">
        <f t="shared" si="782"/>
        <v>2.6344307620459899</v>
      </c>
      <c r="Y1748" t="str">
        <f t="shared" si="790"/>
        <v>空</v>
      </c>
      <c r="Z1748" s="6">
        <f t="shared" si="773"/>
        <v>0</v>
      </c>
      <c r="AA1748" s="5">
        <f t="shared" si="783"/>
        <v>2.7468048786787751</v>
      </c>
      <c r="AB1748" t="str">
        <f t="shared" si="791"/>
        <v>空</v>
      </c>
      <c r="AC1748" s="6">
        <f t="shared" si="774"/>
        <v>0</v>
      </c>
      <c r="AD1748" s="5">
        <f t="shared" si="784"/>
        <v>2.8924592232318158</v>
      </c>
    </row>
    <row r="1749" spans="1:30" x14ac:dyDescent="0.15">
      <c r="A1749" s="1">
        <v>40983</v>
      </c>
      <c r="B1749" s="2">
        <v>2585.5500000000002</v>
      </c>
      <c r="C1749" s="3">
        <f t="shared" si="764"/>
        <v>-7.5083201860958182E-3</v>
      </c>
      <c r="D1749" s="4" t="str">
        <f t="shared" si="775"/>
        <v>多</v>
      </c>
      <c r="E1749" s="6">
        <f t="shared" si="765"/>
        <v>0</v>
      </c>
      <c r="F1749" s="5">
        <f t="shared" si="766"/>
        <v>1.2144443225672144</v>
      </c>
      <c r="G1749" t="str">
        <f t="shared" si="776"/>
        <v>空</v>
      </c>
      <c r="H1749" s="6">
        <f t="shared" si="767"/>
        <v>0</v>
      </c>
      <c r="I1749" s="5">
        <f t="shared" si="777"/>
        <v>3.6331259736845114</v>
      </c>
      <c r="J1749" t="str">
        <f t="shared" si="785"/>
        <v>多</v>
      </c>
      <c r="K1749" s="6">
        <f t="shared" si="768"/>
        <v>-7.5083201860958182E-3</v>
      </c>
      <c r="L1749" s="5">
        <f t="shared" si="778"/>
        <v>7.1930020959094438</v>
      </c>
      <c r="M1749" t="str">
        <f t="shared" si="786"/>
        <v>多</v>
      </c>
      <c r="N1749" s="6">
        <f t="shared" si="769"/>
        <v>-7.5083201860958182E-3</v>
      </c>
      <c r="O1749" s="5">
        <f t="shared" si="779"/>
        <v>5.2095298458158581</v>
      </c>
      <c r="P1749" t="str">
        <f t="shared" si="787"/>
        <v>多</v>
      </c>
      <c r="Q1749" s="6">
        <f t="shared" si="770"/>
        <v>-7.5083201860958182E-3</v>
      </c>
      <c r="R1749" s="5">
        <f t="shared" si="780"/>
        <v>2.42269753603063</v>
      </c>
      <c r="S1749" t="str">
        <f t="shared" si="788"/>
        <v>多</v>
      </c>
      <c r="T1749" s="6">
        <f t="shared" si="771"/>
        <v>-7.5083201860958182E-3</v>
      </c>
      <c r="U1749" s="5">
        <f t="shared" si="781"/>
        <v>2.3637241697537958</v>
      </c>
      <c r="V1749" t="str">
        <f t="shared" si="789"/>
        <v>多</v>
      </c>
      <c r="W1749" s="6">
        <f t="shared" si="772"/>
        <v>-7.5083201860958182E-3</v>
      </c>
      <c r="X1749" s="5">
        <f t="shared" si="782"/>
        <v>2.6146506123764484</v>
      </c>
      <c r="Y1749" t="str">
        <f t="shared" si="790"/>
        <v>空</v>
      </c>
      <c r="Z1749" s="6">
        <f t="shared" si="773"/>
        <v>0</v>
      </c>
      <c r="AA1749" s="5">
        <f t="shared" si="783"/>
        <v>2.7468048786787751</v>
      </c>
      <c r="AB1749" t="str">
        <f t="shared" si="791"/>
        <v>空</v>
      </c>
      <c r="AC1749" s="6">
        <f t="shared" si="774"/>
        <v>0</v>
      </c>
      <c r="AD1749" s="5">
        <f t="shared" si="784"/>
        <v>2.8924592232318158</v>
      </c>
    </row>
    <row r="1750" spans="1:30" x14ac:dyDescent="0.15">
      <c r="A1750" s="1">
        <v>40984</v>
      </c>
      <c r="B1750" s="2">
        <v>2623.52</v>
      </c>
      <c r="C1750" s="3">
        <f t="shared" si="764"/>
        <v>1.4685463441047375E-2</v>
      </c>
      <c r="D1750" s="4" t="str">
        <f t="shared" si="775"/>
        <v>多</v>
      </c>
      <c r="E1750" s="6">
        <f t="shared" si="765"/>
        <v>1.4685463441047375E-2</v>
      </c>
      <c r="F1750" s="5">
        <f t="shared" si="766"/>
        <v>1.2322790002674626</v>
      </c>
      <c r="G1750" t="str">
        <f t="shared" si="776"/>
        <v>空</v>
      </c>
      <c r="H1750" s="6">
        <f t="shared" si="767"/>
        <v>0</v>
      </c>
      <c r="I1750" s="5">
        <f t="shared" si="777"/>
        <v>3.6331259736845114</v>
      </c>
      <c r="J1750" t="str">
        <f t="shared" si="785"/>
        <v>多</v>
      </c>
      <c r="K1750" s="6">
        <f t="shared" si="768"/>
        <v>1.4685463441047375E-2</v>
      </c>
      <c r="L1750" s="5">
        <f t="shared" si="778"/>
        <v>7.2986346652202991</v>
      </c>
      <c r="M1750" t="str">
        <f t="shared" si="786"/>
        <v>多</v>
      </c>
      <c r="N1750" s="6">
        <f t="shared" si="769"/>
        <v>1.4685463441047375E-2</v>
      </c>
      <c r="O1750" s="5">
        <f t="shared" si="779"/>
        <v>5.2860342059116316</v>
      </c>
      <c r="P1750" t="str">
        <f t="shared" si="787"/>
        <v>多</v>
      </c>
      <c r="Q1750" s="6">
        <f t="shared" si="770"/>
        <v>1.4685463441047375E-2</v>
      </c>
      <c r="R1750" s="5">
        <f t="shared" si="780"/>
        <v>2.4582759721247234</v>
      </c>
      <c r="S1750" t="str">
        <f t="shared" si="788"/>
        <v>多</v>
      </c>
      <c r="T1750" s="6">
        <f t="shared" si="771"/>
        <v>1.4685463441047375E-2</v>
      </c>
      <c r="U1750" s="5">
        <f t="shared" si="781"/>
        <v>2.3984365546334354</v>
      </c>
      <c r="V1750" t="str">
        <f t="shared" si="789"/>
        <v>多</v>
      </c>
      <c r="W1750" s="6">
        <f t="shared" si="772"/>
        <v>1.4685463441047375E-2</v>
      </c>
      <c r="X1750" s="5">
        <f t="shared" si="782"/>
        <v>2.6530479683556147</v>
      </c>
      <c r="Y1750" t="str">
        <f t="shared" si="790"/>
        <v>空</v>
      </c>
      <c r="Z1750" s="6">
        <f t="shared" si="773"/>
        <v>0</v>
      </c>
      <c r="AA1750" s="5">
        <f t="shared" si="783"/>
        <v>2.7468048786787751</v>
      </c>
      <c r="AB1750" t="str">
        <f t="shared" si="791"/>
        <v>空</v>
      </c>
      <c r="AC1750" s="6">
        <f t="shared" si="774"/>
        <v>0</v>
      </c>
      <c r="AD1750" s="5">
        <f t="shared" si="784"/>
        <v>2.8924592232318158</v>
      </c>
    </row>
    <row r="1751" spans="1:30" x14ac:dyDescent="0.15">
      <c r="A1751" s="1">
        <v>40987</v>
      </c>
      <c r="B1751" s="2">
        <v>2630.01</v>
      </c>
      <c r="C1751" s="3">
        <f t="shared" si="764"/>
        <v>2.4737756906751951E-3</v>
      </c>
      <c r="D1751" s="4" t="str">
        <f t="shared" si="775"/>
        <v>空</v>
      </c>
      <c r="E1751" s="6">
        <f t="shared" si="765"/>
        <v>2.4737756906751951E-3</v>
      </c>
      <c r="F1751" s="5">
        <f t="shared" si="766"/>
        <v>1.2353273821024537</v>
      </c>
      <c r="G1751" t="str">
        <f t="shared" si="776"/>
        <v>空</v>
      </c>
      <c r="H1751" s="6">
        <f t="shared" si="767"/>
        <v>0</v>
      </c>
      <c r="I1751" s="5">
        <f t="shared" si="777"/>
        <v>3.6331259736845114</v>
      </c>
      <c r="J1751" t="str">
        <f t="shared" si="785"/>
        <v>多</v>
      </c>
      <c r="K1751" s="6">
        <f t="shared" si="768"/>
        <v>2.4737756906751951E-3</v>
      </c>
      <c r="L1751" s="5">
        <f t="shared" si="778"/>
        <v>7.3166898502302402</v>
      </c>
      <c r="M1751" t="str">
        <f t="shared" si="786"/>
        <v>多</v>
      </c>
      <c r="N1751" s="6">
        <f t="shared" si="769"/>
        <v>2.4737756906751951E-3</v>
      </c>
      <c r="O1751" s="5">
        <f t="shared" si="779"/>
        <v>5.2991106688302931</v>
      </c>
      <c r="P1751" t="str">
        <f t="shared" si="787"/>
        <v>多</v>
      </c>
      <c r="Q1751" s="6">
        <f t="shared" si="770"/>
        <v>2.4737756906751951E-3</v>
      </c>
      <c r="R1751" s="5">
        <f t="shared" si="780"/>
        <v>2.4643571954655363</v>
      </c>
      <c r="S1751" t="str">
        <f t="shared" si="788"/>
        <v>多</v>
      </c>
      <c r="T1751" s="6">
        <f t="shared" si="771"/>
        <v>2.4737756906751951E-3</v>
      </c>
      <c r="U1751" s="5">
        <f t="shared" si="781"/>
        <v>2.4043697486779143</v>
      </c>
      <c r="V1751" t="str">
        <f t="shared" si="789"/>
        <v>多</v>
      </c>
      <c r="W1751" s="6">
        <f t="shared" si="772"/>
        <v>2.4737756906751951E-3</v>
      </c>
      <c r="X1751" s="5">
        <f t="shared" si="782"/>
        <v>2.6596110139259279</v>
      </c>
      <c r="Y1751" t="str">
        <f t="shared" si="790"/>
        <v>空</v>
      </c>
      <c r="Z1751" s="6">
        <f t="shared" si="773"/>
        <v>0</v>
      </c>
      <c r="AA1751" s="5">
        <f t="shared" si="783"/>
        <v>2.7468048786787751</v>
      </c>
      <c r="AB1751" t="str">
        <f t="shared" si="791"/>
        <v>空</v>
      </c>
      <c r="AC1751" s="6">
        <f t="shared" si="774"/>
        <v>0</v>
      </c>
      <c r="AD1751" s="5">
        <f t="shared" si="784"/>
        <v>2.8924592232318158</v>
      </c>
    </row>
    <row r="1752" spans="1:30" x14ac:dyDescent="0.15">
      <c r="A1752" s="1">
        <v>40988</v>
      </c>
      <c r="B1752" s="2">
        <v>2584.4499999999998</v>
      </c>
      <c r="C1752" s="3">
        <f t="shared" si="764"/>
        <v>-1.7323128048942982E-2</v>
      </c>
      <c r="D1752" s="4" t="str">
        <f t="shared" si="775"/>
        <v>空</v>
      </c>
      <c r="E1752" s="6">
        <f t="shared" si="765"/>
        <v>0</v>
      </c>
      <c r="F1752" s="5">
        <f t="shared" si="766"/>
        <v>1.2353273821024537</v>
      </c>
      <c r="G1752" t="str">
        <f t="shared" si="776"/>
        <v>空</v>
      </c>
      <c r="H1752" s="6">
        <f t="shared" si="767"/>
        <v>0</v>
      </c>
      <c r="I1752" s="5">
        <f t="shared" si="777"/>
        <v>3.6331259736845114</v>
      </c>
      <c r="J1752" t="str">
        <f t="shared" si="785"/>
        <v>多</v>
      </c>
      <c r="K1752" s="6">
        <f t="shared" si="768"/>
        <v>-1.7323128048942982E-2</v>
      </c>
      <c r="L1752" s="5">
        <f t="shared" si="778"/>
        <v>7.1899418950603007</v>
      </c>
      <c r="M1752" t="str">
        <f t="shared" si="786"/>
        <v>多</v>
      </c>
      <c r="N1752" s="6">
        <f t="shared" si="769"/>
        <v>-1.7323128048942982E-2</v>
      </c>
      <c r="O1752" s="5">
        <f t="shared" si="779"/>
        <v>5.2073134961686263</v>
      </c>
      <c r="P1752" t="str">
        <f t="shared" si="787"/>
        <v>多</v>
      </c>
      <c r="Q1752" s="6">
        <f t="shared" si="770"/>
        <v>-1.7323128048942982E-2</v>
      </c>
      <c r="R1752" s="5">
        <f t="shared" si="780"/>
        <v>2.4216668202101528</v>
      </c>
      <c r="S1752" t="str">
        <f t="shared" si="788"/>
        <v>多</v>
      </c>
      <c r="T1752" s="6">
        <f t="shared" si="771"/>
        <v>-1.7323128048942982E-2</v>
      </c>
      <c r="U1752" s="5">
        <f t="shared" si="781"/>
        <v>2.3627185436445619</v>
      </c>
      <c r="V1752" t="str">
        <f t="shared" si="789"/>
        <v>多</v>
      </c>
      <c r="W1752" s="6">
        <f t="shared" si="772"/>
        <v>-1.7323128048942982E-2</v>
      </c>
      <c r="X1752" s="5">
        <f t="shared" si="782"/>
        <v>2.6135382317713098</v>
      </c>
      <c r="Y1752" t="str">
        <f t="shared" si="790"/>
        <v>空</v>
      </c>
      <c r="Z1752" s="6">
        <f t="shared" si="773"/>
        <v>0</v>
      </c>
      <c r="AA1752" s="5">
        <f t="shared" si="783"/>
        <v>2.7468048786787751</v>
      </c>
      <c r="AB1752" t="str">
        <f t="shared" si="791"/>
        <v>空</v>
      </c>
      <c r="AC1752" s="6">
        <f t="shared" si="774"/>
        <v>0</v>
      </c>
      <c r="AD1752" s="5">
        <f t="shared" si="784"/>
        <v>2.8924592232318158</v>
      </c>
    </row>
    <row r="1753" spans="1:30" x14ac:dyDescent="0.15">
      <c r="A1753" s="1">
        <v>40989</v>
      </c>
      <c r="B1753" s="2">
        <v>2587.79</v>
      </c>
      <c r="C1753" s="3">
        <f t="shared" si="764"/>
        <v>1.2923445994312832E-3</v>
      </c>
      <c r="D1753" s="4" t="str">
        <f t="shared" si="775"/>
        <v>空</v>
      </c>
      <c r="E1753" s="6">
        <f t="shared" si="765"/>
        <v>0</v>
      </c>
      <c r="F1753" s="5">
        <f t="shared" si="766"/>
        <v>1.2353273821024537</v>
      </c>
      <c r="G1753" t="str">
        <f t="shared" si="776"/>
        <v>空</v>
      </c>
      <c r="H1753" s="6">
        <f t="shared" si="767"/>
        <v>0</v>
      </c>
      <c r="I1753" s="5">
        <f t="shared" si="777"/>
        <v>3.6331259736845114</v>
      </c>
      <c r="J1753" t="str">
        <f t="shared" si="785"/>
        <v>多</v>
      </c>
      <c r="K1753" s="6">
        <f t="shared" si="768"/>
        <v>1.2923445994312832E-3</v>
      </c>
      <c r="L1753" s="5">
        <f t="shared" si="778"/>
        <v>7.1992337776386064</v>
      </c>
      <c r="M1753" t="str">
        <f t="shared" si="786"/>
        <v>多</v>
      </c>
      <c r="N1753" s="6">
        <f t="shared" si="769"/>
        <v>1.2923445994312832E-3</v>
      </c>
      <c r="O1753" s="5">
        <f t="shared" si="779"/>
        <v>5.2140431396429454</v>
      </c>
      <c r="P1753" t="str">
        <f t="shared" si="787"/>
        <v>多</v>
      </c>
      <c r="Q1753" s="6">
        <f t="shared" si="770"/>
        <v>1.2923445994312832E-3</v>
      </c>
      <c r="R1753" s="5">
        <f t="shared" si="780"/>
        <v>2.4247964482468731</v>
      </c>
      <c r="S1753" t="str">
        <f t="shared" si="788"/>
        <v>多</v>
      </c>
      <c r="T1753" s="6">
        <f t="shared" si="771"/>
        <v>1.2923445994312832E-3</v>
      </c>
      <c r="U1753" s="5">
        <f t="shared" si="781"/>
        <v>2.3657719901944172</v>
      </c>
      <c r="V1753" t="str">
        <f t="shared" si="789"/>
        <v>多</v>
      </c>
      <c r="W1753" s="6">
        <f t="shared" si="772"/>
        <v>1.2923445994312832E-3</v>
      </c>
      <c r="X1753" s="5">
        <f t="shared" si="782"/>
        <v>2.6169158237905465</v>
      </c>
      <c r="Y1753" t="str">
        <f t="shared" si="790"/>
        <v>空</v>
      </c>
      <c r="Z1753" s="6">
        <f t="shared" si="773"/>
        <v>0</v>
      </c>
      <c r="AA1753" s="5">
        <f t="shared" si="783"/>
        <v>2.7468048786787751</v>
      </c>
      <c r="AB1753" t="str">
        <f t="shared" si="791"/>
        <v>空</v>
      </c>
      <c r="AC1753" s="6">
        <f t="shared" si="774"/>
        <v>0</v>
      </c>
      <c r="AD1753" s="5">
        <f t="shared" si="784"/>
        <v>2.8924592232318158</v>
      </c>
    </row>
    <row r="1754" spans="1:30" x14ac:dyDescent="0.15">
      <c r="A1754" s="1">
        <v>40990</v>
      </c>
      <c r="B1754" s="2">
        <v>2583.75</v>
      </c>
      <c r="C1754" s="3">
        <f t="shared" si="764"/>
        <v>-1.5611776844334235E-3</v>
      </c>
      <c r="D1754" s="4" t="str">
        <f t="shared" si="775"/>
        <v>空</v>
      </c>
      <c r="E1754" s="6">
        <f t="shared" si="765"/>
        <v>0</v>
      </c>
      <c r="F1754" s="5">
        <f t="shared" si="766"/>
        <v>1.2353273821024537</v>
      </c>
      <c r="G1754" t="str">
        <f t="shared" si="776"/>
        <v>空</v>
      </c>
      <c r="H1754" s="6">
        <f t="shared" si="767"/>
        <v>0</v>
      </c>
      <c r="I1754" s="5">
        <f t="shared" si="777"/>
        <v>3.6331259736845114</v>
      </c>
      <c r="J1754" t="str">
        <f t="shared" si="785"/>
        <v>多</v>
      </c>
      <c r="K1754" s="6">
        <f t="shared" si="768"/>
        <v>-1.5611776844334235E-3</v>
      </c>
      <c r="L1754" s="5">
        <f t="shared" si="778"/>
        <v>7.1879944945199377</v>
      </c>
      <c r="M1754" t="str">
        <f t="shared" si="786"/>
        <v>多</v>
      </c>
      <c r="N1754" s="6">
        <f t="shared" si="769"/>
        <v>-1.5611776844334235E-3</v>
      </c>
      <c r="O1754" s="5">
        <f t="shared" si="779"/>
        <v>5.2059030918476621</v>
      </c>
      <c r="P1754" t="str">
        <f t="shared" si="787"/>
        <v>多</v>
      </c>
      <c r="Q1754" s="6">
        <f t="shared" si="770"/>
        <v>-1.5611776844334235E-3</v>
      </c>
      <c r="R1754" s="5">
        <f t="shared" si="780"/>
        <v>2.4210109101425767</v>
      </c>
      <c r="S1754" t="str">
        <f t="shared" si="788"/>
        <v>多</v>
      </c>
      <c r="T1754" s="6">
        <f t="shared" si="771"/>
        <v>-1.5611776844334235E-3</v>
      </c>
      <c r="U1754" s="5">
        <f t="shared" si="781"/>
        <v>2.3620785997568681</v>
      </c>
      <c r="V1754" t="str">
        <f t="shared" si="789"/>
        <v>多</v>
      </c>
      <c r="W1754" s="6">
        <f t="shared" si="772"/>
        <v>-1.5611776844334235E-3</v>
      </c>
      <c r="X1754" s="5">
        <f t="shared" si="782"/>
        <v>2.6128303532044042</v>
      </c>
      <c r="Y1754" t="str">
        <f t="shared" si="790"/>
        <v>空</v>
      </c>
      <c r="Z1754" s="6">
        <f t="shared" si="773"/>
        <v>0</v>
      </c>
      <c r="AA1754" s="5">
        <f t="shared" si="783"/>
        <v>2.7468048786787751</v>
      </c>
      <c r="AB1754" t="str">
        <f t="shared" si="791"/>
        <v>空</v>
      </c>
      <c r="AC1754" s="6">
        <f t="shared" si="774"/>
        <v>0</v>
      </c>
      <c r="AD1754" s="5">
        <f t="shared" si="784"/>
        <v>2.8924592232318158</v>
      </c>
    </row>
    <row r="1755" spans="1:30" x14ac:dyDescent="0.15">
      <c r="A1755" s="1">
        <v>40991</v>
      </c>
      <c r="B1755" s="2">
        <v>2552.94</v>
      </c>
      <c r="C1755" s="3">
        <f t="shared" si="764"/>
        <v>-1.1924528301886728E-2</v>
      </c>
      <c r="D1755" s="4" t="str">
        <f t="shared" si="775"/>
        <v>多</v>
      </c>
      <c r="E1755" s="6">
        <f t="shared" si="765"/>
        <v>0</v>
      </c>
      <c r="F1755" s="5">
        <f t="shared" si="766"/>
        <v>1.2353273821024537</v>
      </c>
      <c r="G1755" t="str">
        <f t="shared" si="776"/>
        <v>空</v>
      </c>
      <c r="H1755" s="6">
        <f t="shared" si="767"/>
        <v>0</v>
      </c>
      <c r="I1755" s="5">
        <f t="shared" si="777"/>
        <v>3.6331259736845114</v>
      </c>
      <c r="J1755" t="str">
        <f t="shared" si="785"/>
        <v>多</v>
      </c>
      <c r="K1755" s="6">
        <f t="shared" si="768"/>
        <v>-1.1924528301886728E-2</v>
      </c>
      <c r="L1755" s="5">
        <f t="shared" si="778"/>
        <v>7.1022810507362291</v>
      </c>
      <c r="M1755" t="str">
        <f t="shared" si="786"/>
        <v>多</v>
      </c>
      <c r="N1755" s="6">
        <f t="shared" si="769"/>
        <v>-1.1924528301886728E-2</v>
      </c>
      <c r="O1755" s="5">
        <f t="shared" si="779"/>
        <v>5.1438251530920454</v>
      </c>
      <c r="P1755" t="str">
        <f t="shared" si="787"/>
        <v>多</v>
      </c>
      <c r="Q1755" s="6">
        <f t="shared" si="770"/>
        <v>-1.1924528301886728E-2</v>
      </c>
      <c r="R1755" s="5">
        <f t="shared" si="780"/>
        <v>2.3921414970254049</v>
      </c>
      <c r="S1755" t="str">
        <f t="shared" si="788"/>
        <v>多</v>
      </c>
      <c r="T1755" s="6">
        <f t="shared" si="771"/>
        <v>-1.1924528301886728E-2</v>
      </c>
      <c r="U1755" s="5">
        <f t="shared" si="781"/>
        <v>2.3339119266427861</v>
      </c>
      <c r="V1755" t="str">
        <f t="shared" si="789"/>
        <v>多</v>
      </c>
      <c r="W1755" s="6">
        <f t="shared" si="772"/>
        <v>-1.1924528301886728E-2</v>
      </c>
      <c r="X1755" s="5">
        <f t="shared" si="782"/>
        <v>2.5816735837095894</v>
      </c>
      <c r="Y1755" t="str">
        <f t="shared" si="790"/>
        <v>空</v>
      </c>
      <c r="Z1755" s="6">
        <f t="shared" si="773"/>
        <v>0</v>
      </c>
      <c r="AA1755" s="5">
        <f t="shared" si="783"/>
        <v>2.7468048786787751</v>
      </c>
      <c r="AB1755" t="str">
        <f t="shared" si="791"/>
        <v>空</v>
      </c>
      <c r="AC1755" s="6">
        <f t="shared" si="774"/>
        <v>0</v>
      </c>
      <c r="AD1755" s="5">
        <f t="shared" si="784"/>
        <v>2.8924592232318158</v>
      </c>
    </row>
    <row r="1756" spans="1:30" x14ac:dyDescent="0.15">
      <c r="A1756" s="1">
        <v>40994</v>
      </c>
      <c r="B1756" s="2">
        <v>2555.44</v>
      </c>
      <c r="C1756" s="3">
        <f t="shared" si="764"/>
        <v>9.7926312408436189E-4</v>
      </c>
      <c r="D1756" s="4" t="str">
        <f t="shared" si="775"/>
        <v>多</v>
      </c>
      <c r="E1756" s="6">
        <f t="shared" si="765"/>
        <v>9.7926312408436189E-4</v>
      </c>
      <c r="F1756" s="5">
        <f t="shared" si="766"/>
        <v>1.2365370926539183</v>
      </c>
      <c r="G1756" t="str">
        <f t="shared" si="776"/>
        <v>空</v>
      </c>
      <c r="H1756" s="6">
        <f t="shared" si="767"/>
        <v>0</v>
      </c>
      <c r="I1756" s="5">
        <f t="shared" si="777"/>
        <v>3.6331259736845114</v>
      </c>
      <c r="J1756" t="str">
        <f t="shared" si="785"/>
        <v>多</v>
      </c>
      <c r="K1756" s="6">
        <f t="shared" si="768"/>
        <v>9.7926312408436189E-4</v>
      </c>
      <c r="L1756" s="5">
        <f t="shared" si="778"/>
        <v>7.1092360526660983</v>
      </c>
      <c r="M1756" t="str">
        <f t="shared" si="786"/>
        <v>多</v>
      </c>
      <c r="N1756" s="6">
        <f t="shared" si="769"/>
        <v>9.7926312408436189E-4</v>
      </c>
      <c r="O1756" s="5">
        <f t="shared" si="779"/>
        <v>5.1488623113812064</v>
      </c>
      <c r="P1756" t="str">
        <f t="shared" si="787"/>
        <v>多</v>
      </c>
      <c r="Q1756" s="6">
        <f t="shared" si="770"/>
        <v>9.7926312408436189E-4</v>
      </c>
      <c r="R1756" s="5">
        <f t="shared" si="780"/>
        <v>2.3944840329810337</v>
      </c>
      <c r="S1756" t="str">
        <f t="shared" si="788"/>
        <v>多</v>
      </c>
      <c r="T1756" s="6">
        <f t="shared" si="771"/>
        <v>9.7926312408436189E-4</v>
      </c>
      <c r="U1756" s="5">
        <f t="shared" si="781"/>
        <v>2.3361974405274082</v>
      </c>
      <c r="V1756" t="str">
        <f t="shared" si="789"/>
        <v>多</v>
      </c>
      <c r="W1756" s="6">
        <f t="shared" si="772"/>
        <v>9.7926312408436189E-4</v>
      </c>
      <c r="X1756" s="5">
        <f t="shared" si="782"/>
        <v>2.5842017214485389</v>
      </c>
      <c r="Y1756" t="str">
        <f t="shared" si="790"/>
        <v>空</v>
      </c>
      <c r="Z1756" s="6">
        <f t="shared" si="773"/>
        <v>0</v>
      </c>
      <c r="AA1756" s="5">
        <f t="shared" si="783"/>
        <v>2.7468048786787751</v>
      </c>
      <c r="AB1756" t="str">
        <f t="shared" si="791"/>
        <v>空</v>
      </c>
      <c r="AC1756" s="6">
        <f t="shared" si="774"/>
        <v>0</v>
      </c>
      <c r="AD1756" s="5">
        <f t="shared" si="784"/>
        <v>2.8924592232318158</v>
      </c>
    </row>
    <row r="1757" spans="1:30" x14ac:dyDescent="0.15">
      <c r="A1757" s="1">
        <v>40995</v>
      </c>
      <c r="B1757" s="2">
        <v>2547.14</v>
      </c>
      <c r="C1757" s="3">
        <f t="shared" si="764"/>
        <v>-3.2479729518205547E-3</v>
      </c>
      <c r="D1757" s="4" t="str">
        <f t="shared" si="775"/>
        <v>多</v>
      </c>
      <c r="E1757" s="6">
        <f t="shared" si="765"/>
        <v>-3.2479729518205547E-3</v>
      </c>
      <c r="F1757" s="5">
        <f t="shared" si="766"/>
        <v>1.2325208536230556</v>
      </c>
      <c r="G1757" t="str">
        <f t="shared" si="776"/>
        <v>空</v>
      </c>
      <c r="H1757" s="6">
        <f t="shared" si="767"/>
        <v>0</v>
      </c>
      <c r="I1757" s="5">
        <f t="shared" si="777"/>
        <v>3.6331259736845114</v>
      </c>
      <c r="J1757" t="str">
        <f t="shared" si="785"/>
        <v>多</v>
      </c>
      <c r="K1757" s="6">
        <f t="shared" si="768"/>
        <v>-3.2479729518205547E-3</v>
      </c>
      <c r="L1757" s="5">
        <f t="shared" si="778"/>
        <v>7.0861454462589313</v>
      </c>
      <c r="M1757" t="str">
        <f t="shared" si="786"/>
        <v>多</v>
      </c>
      <c r="N1757" s="6">
        <f t="shared" si="769"/>
        <v>-3.2479729518205547E-3</v>
      </c>
      <c r="O1757" s="5">
        <f t="shared" si="779"/>
        <v>5.1321389458611923</v>
      </c>
      <c r="P1757" t="str">
        <f t="shared" si="787"/>
        <v>多</v>
      </c>
      <c r="Q1757" s="6">
        <f t="shared" si="770"/>
        <v>-3.2479729518205547E-3</v>
      </c>
      <c r="R1757" s="5">
        <f t="shared" si="780"/>
        <v>2.3867068136083454</v>
      </c>
      <c r="S1757" t="str">
        <f t="shared" si="788"/>
        <v>多</v>
      </c>
      <c r="T1757" s="6">
        <f t="shared" si="771"/>
        <v>-3.2479729518205547E-3</v>
      </c>
      <c r="U1757" s="5">
        <f t="shared" si="781"/>
        <v>2.3286095344304627</v>
      </c>
      <c r="V1757" t="str">
        <f t="shared" si="789"/>
        <v>多</v>
      </c>
      <c r="W1757" s="6">
        <f t="shared" si="772"/>
        <v>-3.2479729518205547E-3</v>
      </c>
      <c r="X1757" s="5">
        <f t="shared" si="782"/>
        <v>2.5758083041552258</v>
      </c>
      <c r="Y1757" t="str">
        <f t="shared" si="790"/>
        <v>空</v>
      </c>
      <c r="Z1757" s="6">
        <f t="shared" si="773"/>
        <v>0</v>
      </c>
      <c r="AA1757" s="5">
        <f t="shared" si="783"/>
        <v>2.7468048786787751</v>
      </c>
      <c r="AB1757" t="str">
        <f t="shared" si="791"/>
        <v>空</v>
      </c>
      <c r="AC1757" s="6">
        <f t="shared" si="774"/>
        <v>0</v>
      </c>
      <c r="AD1757" s="5">
        <f t="shared" si="784"/>
        <v>2.8924592232318158</v>
      </c>
    </row>
    <row r="1758" spans="1:30" x14ac:dyDescent="0.15">
      <c r="A1758" s="1">
        <v>40996</v>
      </c>
      <c r="B1758" s="2">
        <v>2474.9</v>
      </c>
      <c r="C1758" s="3">
        <f t="shared" si="764"/>
        <v>-2.8361220820213973E-2</v>
      </c>
      <c r="D1758" s="4" t="str">
        <f t="shared" si="775"/>
        <v>多</v>
      </c>
      <c r="E1758" s="6">
        <f t="shared" si="765"/>
        <v>-2.8361220820213973E-2</v>
      </c>
      <c r="F1758" s="5">
        <f t="shared" si="766"/>
        <v>1.1975650575279335</v>
      </c>
      <c r="G1758" t="str">
        <f t="shared" si="776"/>
        <v>空</v>
      </c>
      <c r="H1758" s="6">
        <f t="shared" si="767"/>
        <v>0</v>
      </c>
      <c r="I1758" s="5">
        <f t="shared" si="777"/>
        <v>3.6331259736845114</v>
      </c>
      <c r="J1758" t="str">
        <f t="shared" si="785"/>
        <v>多</v>
      </c>
      <c r="K1758" s="6">
        <f t="shared" si="768"/>
        <v>-2.8361220820213973E-2</v>
      </c>
      <c r="L1758" s="5">
        <f t="shared" si="778"/>
        <v>6.8851737104934276</v>
      </c>
      <c r="M1758" t="str">
        <f t="shared" si="786"/>
        <v>多</v>
      </c>
      <c r="N1758" s="6">
        <f t="shared" si="769"/>
        <v>-2.8361220820213973E-2</v>
      </c>
      <c r="O1758" s="5">
        <f t="shared" si="779"/>
        <v>4.9865852199376031</v>
      </c>
      <c r="P1758" t="str">
        <f t="shared" si="787"/>
        <v>多</v>
      </c>
      <c r="Q1758" s="6">
        <f t="shared" si="770"/>
        <v>-2.8361220820213973E-2</v>
      </c>
      <c r="R1758" s="5">
        <f t="shared" si="780"/>
        <v>2.31901689463449</v>
      </c>
      <c r="S1758" t="str">
        <f t="shared" si="788"/>
        <v>多</v>
      </c>
      <c r="T1758" s="6">
        <f t="shared" si="771"/>
        <v>-2.8361220820213973E-2</v>
      </c>
      <c r="U1758" s="5">
        <f t="shared" si="781"/>
        <v>2.2625673252204246</v>
      </c>
      <c r="V1758" t="str">
        <f t="shared" si="789"/>
        <v>多</v>
      </c>
      <c r="W1758" s="6">
        <f t="shared" si="772"/>
        <v>-2.8361220820213973E-2</v>
      </c>
      <c r="X1758" s="5">
        <f t="shared" si="782"/>
        <v>2.5027552360505387</v>
      </c>
      <c r="Y1758" t="str">
        <f t="shared" si="790"/>
        <v>空</v>
      </c>
      <c r="Z1758" s="6">
        <f t="shared" si="773"/>
        <v>0</v>
      </c>
      <c r="AA1758" s="5">
        <f t="shared" si="783"/>
        <v>2.7468048786787751</v>
      </c>
      <c r="AB1758" t="str">
        <f t="shared" si="791"/>
        <v>空</v>
      </c>
      <c r="AC1758" s="6">
        <f t="shared" si="774"/>
        <v>0</v>
      </c>
      <c r="AD1758" s="5">
        <f t="shared" si="784"/>
        <v>2.8924592232318158</v>
      </c>
    </row>
    <row r="1759" spans="1:30" x14ac:dyDescent="0.15">
      <c r="A1759" s="1">
        <v>40997</v>
      </c>
      <c r="B1759" s="2">
        <v>2443.12</v>
      </c>
      <c r="C1759" s="3">
        <f t="shared" si="764"/>
        <v>-1.284092286557037E-2</v>
      </c>
      <c r="D1759" s="4" t="str">
        <f t="shared" si="775"/>
        <v>多</v>
      </c>
      <c r="E1759" s="6">
        <f t="shared" si="765"/>
        <v>-1.284092286557037E-2</v>
      </c>
      <c r="F1759" s="5">
        <f t="shared" si="766"/>
        <v>1.182187216997715</v>
      </c>
      <c r="G1759" t="str">
        <f t="shared" si="776"/>
        <v>空</v>
      </c>
      <c r="H1759" s="6">
        <f t="shared" si="767"/>
        <v>0</v>
      </c>
      <c r="I1759" s="5">
        <f t="shared" si="777"/>
        <v>3.6331259736845114</v>
      </c>
      <c r="J1759" t="str">
        <f t="shared" si="785"/>
        <v>多</v>
      </c>
      <c r="K1759" s="6">
        <f t="shared" si="768"/>
        <v>-1.284092286557037E-2</v>
      </c>
      <c r="L1759" s="5">
        <f t="shared" si="778"/>
        <v>6.7967617259609288</v>
      </c>
      <c r="M1759" t="str">
        <f t="shared" si="786"/>
        <v>多</v>
      </c>
      <c r="N1759" s="6">
        <f t="shared" si="769"/>
        <v>-1.284092286557037E-2</v>
      </c>
      <c r="O1759" s="5">
        <f t="shared" si="779"/>
        <v>4.9225528637657909</v>
      </c>
      <c r="P1759" t="str">
        <f t="shared" si="787"/>
        <v>多</v>
      </c>
      <c r="Q1759" s="6">
        <f t="shared" si="770"/>
        <v>-1.284092286557037E-2</v>
      </c>
      <c r="R1759" s="5">
        <f t="shared" si="780"/>
        <v>2.2892385775665338</v>
      </c>
      <c r="S1759" t="str">
        <f t="shared" si="788"/>
        <v>多</v>
      </c>
      <c r="T1759" s="6">
        <f t="shared" si="771"/>
        <v>-1.284092286557037E-2</v>
      </c>
      <c r="U1759" s="5">
        <f t="shared" si="781"/>
        <v>2.2335138727191093</v>
      </c>
      <c r="V1759" t="str">
        <f t="shared" si="789"/>
        <v>多</v>
      </c>
      <c r="W1759" s="6">
        <f t="shared" si="772"/>
        <v>-1.284092286557037E-2</v>
      </c>
      <c r="X1759" s="5">
        <f t="shared" si="782"/>
        <v>2.4706175491130113</v>
      </c>
      <c r="Y1759" t="str">
        <f t="shared" si="790"/>
        <v>空</v>
      </c>
      <c r="Z1759" s="6">
        <f t="shared" si="773"/>
        <v>0</v>
      </c>
      <c r="AA1759" s="5">
        <f t="shared" si="783"/>
        <v>2.7468048786787751</v>
      </c>
      <c r="AB1759" t="str">
        <f t="shared" si="791"/>
        <v>空</v>
      </c>
      <c r="AC1759" s="6">
        <f t="shared" si="774"/>
        <v>0</v>
      </c>
      <c r="AD1759" s="5">
        <f t="shared" si="784"/>
        <v>2.8924592232318158</v>
      </c>
    </row>
    <row r="1760" spans="1:30" x14ac:dyDescent="0.15">
      <c r="A1760" s="1">
        <v>40998</v>
      </c>
      <c r="B1760" s="2">
        <v>2454.9</v>
      </c>
      <c r="C1760" s="3">
        <f t="shared" si="764"/>
        <v>4.8217033956581279E-3</v>
      </c>
      <c r="D1760" s="4" t="str">
        <f t="shared" si="775"/>
        <v>多</v>
      </c>
      <c r="E1760" s="6">
        <f t="shared" si="765"/>
        <v>4.8217033956581279E-3</v>
      </c>
      <c r="F1760" s="5">
        <f t="shared" si="766"/>
        <v>1.1878873731162165</v>
      </c>
      <c r="G1760" t="str">
        <f t="shared" si="776"/>
        <v>空</v>
      </c>
      <c r="H1760" s="6">
        <f t="shared" si="767"/>
        <v>0</v>
      </c>
      <c r="I1760" s="5">
        <f t="shared" si="777"/>
        <v>3.6331259736845114</v>
      </c>
      <c r="J1760" t="str">
        <f t="shared" si="785"/>
        <v>多</v>
      </c>
      <c r="K1760" s="6">
        <f t="shared" si="768"/>
        <v>4.8217033956581279E-3</v>
      </c>
      <c r="L1760" s="5">
        <f t="shared" si="778"/>
        <v>6.8295336950544741</v>
      </c>
      <c r="M1760" t="str">
        <f t="shared" si="786"/>
        <v>多</v>
      </c>
      <c r="N1760" s="6">
        <f t="shared" si="769"/>
        <v>4.8217033956581279E-3</v>
      </c>
      <c r="O1760" s="5">
        <f t="shared" si="779"/>
        <v>4.9462879536243172</v>
      </c>
      <c r="P1760" t="str">
        <f t="shared" si="787"/>
        <v>多</v>
      </c>
      <c r="Q1760" s="6">
        <f t="shared" si="770"/>
        <v>4.8217033956581279E-3</v>
      </c>
      <c r="R1760" s="5">
        <f t="shared" si="780"/>
        <v>2.300276606989458</v>
      </c>
      <c r="S1760" t="str">
        <f t="shared" si="788"/>
        <v>多</v>
      </c>
      <c r="T1760" s="6">
        <f t="shared" si="771"/>
        <v>4.8217033956581279E-3</v>
      </c>
      <c r="U1760" s="5">
        <f t="shared" si="781"/>
        <v>2.2442832141434486</v>
      </c>
      <c r="V1760" t="str">
        <f t="shared" si="789"/>
        <v>多</v>
      </c>
      <c r="W1760" s="6">
        <f t="shared" si="772"/>
        <v>4.8217033956581279E-3</v>
      </c>
      <c r="X1760" s="5">
        <f t="shared" si="782"/>
        <v>2.4825301341389423</v>
      </c>
      <c r="Y1760" t="str">
        <f t="shared" si="790"/>
        <v>空</v>
      </c>
      <c r="Z1760" s="6">
        <f t="shared" si="773"/>
        <v>0</v>
      </c>
      <c r="AA1760" s="5">
        <f t="shared" si="783"/>
        <v>2.7468048786787751</v>
      </c>
      <c r="AB1760" t="str">
        <f t="shared" si="791"/>
        <v>空</v>
      </c>
      <c r="AC1760" s="6">
        <f t="shared" si="774"/>
        <v>0</v>
      </c>
      <c r="AD1760" s="5">
        <f t="shared" si="784"/>
        <v>2.8924592232318158</v>
      </c>
    </row>
    <row r="1761" spans="1:30" x14ac:dyDescent="0.15">
      <c r="A1761" s="1">
        <v>41004</v>
      </c>
      <c r="B1761" s="2">
        <v>2512.83</v>
      </c>
      <c r="C1761" s="3">
        <f t="shared" si="764"/>
        <v>2.359770255407545E-2</v>
      </c>
      <c r="D1761" s="4" t="str">
        <f t="shared" si="775"/>
        <v>空</v>
      </c>
      <c r="E1761" s="6">
        <f t="shared" si="765"/>
        <v>2.359770255407545E-2</v>
      </c>
      <c r="F1761" s="5">
        <f t="shared" si="766"/>
        <v>1.2159187860147551</v>
      </c>
      <c r="G1761" t="str">
        <f t="shared" si="776"/>
        <v>空</v>
      </c>
      <c r="H1761" s="6">
        <f t="shared" si="767"/>
        <v>0</v>
      </c>
      <c r="I1761" s="5">
        <f t="shared" si="777"/>
        <v>3.6331259736845114</v>
      </c>
      <c r="J1761" t="str">
        <f t="shared" si="785"/>
        <v>多</v>
      </c>
      <c r="K1761" s="6">
        <f t="shared" si="768"/>
        <v>2.359770255407545E-2</v>
      </c>
      <c r="L1761" s="5">
        <f t="shared" si="778"/>
        <v>6.9906949997734058</v>
      </c>
      <c r="M1761" t="str">
        <f t="shared" si="786"/>
        <v>多</v>
      </c>
      <c r="N1761" s="6">
        <f t="shared" si="769"/>
        <v>2.359770255407545E-2</v>
      </c>
      <c r="O1761" s="5">
        <f t="shared" si="779"/>
        <v>5.0630089855007503</v>
      </c>
      <c r="P1761" t="str">
        <f t="shared" si="787"/>
        <v>多</v>
      </c>
      <c r="Q1761" s="6">
        <f t="shared" si="770"/>
        <v>2.359770255407545E-2</v>
      </c>
      <c r="R1761" s="5">
        <f t="shared" si="780"/>
        <v>2.3545578501532933</v>
      </c>
      <c r="S1761" t="str">
        <f t="shared" si="788"/>
        <v>多</v>
      </c>
      <c r="T1761" s="6">
        <f t="shared" si="771"/>
        <v>2.359770255407545E-2</v>
      </c>
      <c r="U1761" s="5">
        <f t="shared" si="781"/>
        <v>2.2972431418779102</v>
      </c>
      <c r="V1761" t="str">
        <f t="shared" si="789"/>
        <v>多</v>
      </c>
      <c r="W1761" s="6">
        <f t="shared" si="772"/>
        <v>2.359770255407545E-2</v>
      </c>
      <c r="X1761" s="5">
        <f t="shared" si="782"/>
        <v>2.5411121418258822</v>
      </c>
      <c r="Y1761" t="str">
        <f t="shared" si="790"/>
        <v>空</v>
      </c>
      <c r="Z1761" s="6">
        <f t="shared" si="773"/>
        <v>0</v>
      </c>
      <c r="AA1761" s="5">
        <f t="shared" si="783"/>
        <v>2.7468048786787751</v>
      </c>
      <c r="AB1761" t="str">
        <f t="shared" si="791"/>
        <v>空</v>
      </c>
      <c r="AC1761" s="6">
        <f t="shared" si="774"/>
        <v>0</v>
      </c>
      <c r="AD1761" s="5">
        <f t="shared" si="784"/>
        <v>2.8924592232318158</v>
      </c>
    </row>
    <row r="1762" spans="1:30" x14ac:dyDescent="0.15">
      <c r="A1762" s="1">
        <v>41005</v>
      </c>
      <c r="B1762" s="2">
        <v>2519.83</v>
      </c>
      <c r="C1762" s="3">
        <f t="shared" si="764"/>
        <v>2.7857037682612606E-3</v>
      </c>
      <c r="D1762" s="4" t="str">
        <f t="shared" si="775"/>
        <v>空</v>
      </c>
      <c r="E1762" s="6">
        <f t="shared" si="765"/>
        <v>0</v>
      </c>
      <c r="F1762" s="5">
        <f t="shared" si="766"/>
        <v>1.2159187860147551</v>
      </c>
      <c r="G1762" t="str">
        <f t="shared" si="776"/>
        <v>多</v>
      </c>
      <c r="H1762" s="6">
        <f t="shared" si="767"/>
        <v>0</v>
      </c>
      <c r="I1762" s="5">
        <f t="shared" si="777"/>
        <v>3.6331259736845114</v>
      </c>
      <c r="J1762" t="str">
        <f t="shared" si="785"/>
        <v>多</v>
      </c>
      <c r="K1762" s="6">
        <f t="shared" si="768"/>
        <v>2.7857037682612606E-3</v>
      </c>
      <c r="L1762" s="5">
        <f t="shared" si="778"/>
        <v>7.0101690051770396</v>
      </c>
      <c r="M1762" t="str">
        <f t="shared" si="786"/>
        <v>多</v>
      </c>
      <c r="N1762" s="6">
        <f t="shared" si="769"/>
        <v>2.7857037682612606E-3</v>
      </c>
      <c r="O1762" s="5">
        <f t="shared" si="779"/>
        <v>5.0771130287104</v>
      </c>
      <c r="P1762" t="str">
        <f t="shared" si="787"/>
        <v>多</v>
      </c>
      <c r="Q1762" s="6">
        <f t="shared" si="770"/>
        <v>2.7857037682612606E-3</v>
      </c>
      <c r="R1762" s="5">
        <f t="shared" si="780"/>
        <v>2.3611169508290546</v>
      </c>
      <c r="S1762" t="str">
        <f t="shared" si="788"/>
        <v>多</v>
      </c>
      <c r="T1762" s="6">
        <f t="shared" si="771"/>
        <v>2.7857037682612606E-3</v>
      </c>
      <c r="U1762" s="5">
        <f t="shared" si="781"/>
        <v>2.3036425807548517</v>
      </c>
      <c r="V1762" t="str">
        <f t="shared" si="789"/>
        <v>多</v>
      </c>
      <c r="W1762" s="6">
        <f t="shared" si="772"/>
        <v>2.7857037682612606E-3</v>
      </c>
      <c r="X1762" s="5">
        <f t="shared" si="782"/>
        <v>2.5481909274949408</v>
      </c>
      <c r="Y1762" t="str">
        <f t="shared" si="790"/>
        <v>空</v>
      </c>
      <c r="Z1762" s="6">
        <f t="shared" si="773"/>
        <v>0</v>
      </c>
      <c r="AA1762" s="5">
        <f t="shared" si="783"/>
        <v>2.7468048786787751</v>
      </c>
      <c r="AB1762" t="str">
        <f t="shared" si="791"/>
        <v>空</v>
      </c>
      <c r="AC1762" s="6">
        <f t="shared" si="774"/>
        <v>0</v>
      </c>
      <c r="AD1762" s="5">
        <f t="shared" si="784"/>
        <v>2.8924592232318158</v>
      </c>
    </row>
    <row r="1763" spans="1:30" x14ac:dyDescent="0.15">
      <c r="A1763" s="1">
        <v>41008</v>
      </c>
      <c r="B1763" s="2">
        <v>2495.15</v>
      </c>
      <c r="C1763" s="3">
        <f t="shared" si="764"/>
        <v>-9.7943115210152865E-3</v>
      </c>
      <c r="D1763" s="4" t="str">
        <f t="shared" si="775"/>
        <v>空</v>
      </c>
      <c r="E1763" s="6">
        <f t="shared" si="765"/>
        <v>0</v>
      </c>
      <c r="F1763" s="5">
        <f t="shared" si="766"/>
        <v>1.2159187860147551</v>
      </c>
      <c r="G1763" t="str">
        <f t="shared" si="776"/>
        <v>多</v>
      </c>
      <c r="H1763" s="6">
        <f t="shared" si="767"/>
        <v>-9.7943115210152865E-3</v>
      </c>
      <c r="I1763" s="5">
        <f t="shared" si="777"/>
        <v>3.5975420061031533</v>
      </c>
      <c r="J1763" t="str">
        <f t="shared" si="785"/>
        <v>多</v>
      </c>
      <c r="K1763" s="6">
        <f t="shared" si="768"/>
        <v>-9.7943115210152865E-3</v>
      </c>
      <c r="L1763" s="5">
        <f t="shared" si="778"/>
        <v>6.9415092261253699</v>
      </c>
      <c r="M1763" t="str">
        <f t="shared" si="786"/>
        <v>多</v>
      </c>
      <c r="N1763" s="6">
        <f t="shared" si="769"/>
        <v>-9.7943115210152865E-3</v>
      </c>
      <c r="O1763" s="5">
        <f t="shared" si="779"/>
        <v>5.0273862020798052</v>
      </c>
      <c r="P1763" t="str">
        <f t="shared" si="787"/>
        <v>多</v>
      </c>
      <c r="Q1763" s="6">
        <f t="shared" si="770"/>
        <v>-9.7943115210152865E-3</v>
      </c>
      <c r="R1763" s="5">
        <f t="shared" si="780"/>
        <v>2.3379914358750851</v>
      </c>
      <c r="S1763" t="str">
        <f t="shared" si="788"/>
        <v>多</v>
      </c>
      <c r="T1763" s="6">
        <f t="shared" si="771"/>
        <v>-9.7943115210152865E-3</v>
      </c>
      <c r="U1763" s="5">
        <f t="shared" si="781"/>
        <v>2.281079987685863</v>
      </c>
      <c r="V1763" t="str">
        <f t="shared" si="789"/>
        <v>多</v>
      </c>
      <c r="W1763" s="6">
        <f t="shared" si="772"/>
        <v>-9.7943115210152865E-3</v>
      </c>
      <c r="X1763" s="5">
        <f t="shared" si="782"/>
        <v>2.5232331517360307</v>
      </c>
      <c r="Y1763" t="str">
        <f t="shared" si="790"/>
        <v>空</v>
      </c>
      <c r="Z1763" s="6">
        <f t="shared" si="773"/>
        <v>0</v>
      </c>
      <c r="AA1763" s="5">
        <f t="shared" si="783"/>
        <v>2.7468048786787751</v>
      </c>
      <c r="AB1763" t="str">
        <f t="shared" si="791"/>
        <v>空</v>
      </c>
      <c r="AC1763" s="6">
        <f t="shared" si="774"/>
        <v>0</v>
      </c>
      <c r="AD1763" s="5">
        <f t="shared" si="784"/>
        <v>2.8924592232318158</v>
      </c>
    </row>
    <row r="1764" spans="1:30" x14ac:dyDescent="0.15">
      <c r="A1764" s="1">
        <v>41009</v>
      </c>
      <c r="B1764" s="2">
        <v>2519.79</v>
      </c>
      <c r="C1764" s="3">
        <f t="shared" si="764"/>
        <v>9.8751578061437861E-3</v>
      </c>
      <c r="D1764" s="4" t="str">
        <f t="shared" si="775"/>
        <v>空</v>
      </c>
      <c r="E1764" s="6">
        <f t="shared" si="765"/>
        <v>0</v>
      </c>
      <c r="F1764" s="5">
        <f t="shared" si="766"/>
        <v>1.2159187860147551</v>
      </c>
      <c r="G1764" t="str">
        <f t="shared" si="776"/>
        <v>多</v>
      </c>
      <c r="H1764" s="6">
        <f t="shared" si="767"/>
        <v>9.8751578061437861E-3</v>
      </c>
      <c r="I1764" s="5">
        <f t="shared" si="777"/>
        <v>3.6330683011276532</v>
      </c>
      <c r="J1764" t="str">
        <f t="shared" si="785"/>
        <v>多</v>
      </c>
      <c r="K1764" s="6">
        <f t="shared" si="768"/>
        <v>9.8751578061437861E-3</v>
      </c>
      <c r="L1764" s="5">
        <f t="shared" si="778"/>
        <v>7.0100577251461607</v>
      </c>
      <c r="M1764" t="str">
        <f t="shared" si="786"/>
        <v>多</v>
      </c>
      <c r="N1764" s="6">
        <f t="shared" si="769"/>
        <v>9.8751578061437861E-3</v>
      </c>
      <c r="O1764" s="5">
        <f t="shared" si="779"/>
        <v>5.0770324341777728</v>
      </c>
      <c r="P1764" t="str">
        <f t="shared" si="787"/>
        <v>多</v>
      </c>
      <c r="Q1764" s="6">
        <f t="shared" si="770"/>
        <v>9.8751578061437861E-3</v>
      </c>
      <c r="R1764" s="5">
        <f t="shared" si="780"/>
        <v>2.3610794702537641</v>
      </c>
      <c r="S1764" t="str">
        <f t="shared" si="788"/>
        <v>多</v>
      </c>
      <c r="T1764" s="6">
        <f t="shared" si="771"/>
        <v>9.8751578061437861E-3</v>
      </c>
      <c r="U1764" s="5">
        <f t="shared" si="781"/>
        <v>2.3036060125326974</v>
      </c>
      <c r="V1764" t="str">
        <f t="shared" si="789"/>
        <v>多</v>
      </c>
      <c r="W1764" s="6">
        <f t="shared" si="772"/>
        <v>9.8751578061437861E-3</v>
      </c>
      <c r="X1764" s="5">
        <f t="shared" si="782"/>
        <v>2.5481504772911174</v>
      </c>
      <c r="Y1764" t="str">
        <f t="shared" si="790"/>
        <v>空</v>
      </c>
      <c r="Z1764" s="6">
        <f t="shared" si="773"/>
        <v>0</v>
      </c>
      <c r="AA1764" s="5">
        <f t="shared" si="783"/>
        <v>2.7468048786787751</v>
      </c>
      <c r="AB1764" t="str">
        <f t="shared" si="791"/>
        <v>空</v>
      </c>
      <c r="AC1764" s="6">
        <f t="shared" si="774"/>
        <v>0</v>
      </c>
      <c r="AD1764" s="5">
        <f t="shared" si="784"/>
        <v>2.8924592232318158</v>
      </c>
    </row>
    <row r="1765" spans="1:30" x14ac:dyDescent="0.15">
      <c r="A1765" s="1">
        <v>41010</v>
      </c>
      <c r="B1765" s="2">
        <v>2520.04</v>
      </c>
      <c r="C1765" s="3">
        <f t="shared" si="764"/>
        <v>9.9214617091059054E-5</v>
      </c>
      <c r="D1765" s="4" t="str">
        <f t="shared" si="775"/>
        <v>空</v>
      </c>
      <c r="E1765" s="6">
        <f t="shared" si="765"/>
        <v>0</v>
      </c>
      <c r="F1765" s="5">
        <f t="shared" si="766"/>
        <v>1.2159187860147551</v>
      </c>
      <c r="G1765" t="str">
        <f t="shared" si="776"/>
        <v>多</v>
      </c>
      <c r="H1765" s="6">
        <f t="shared" si="767"/>
        <v>9.9214617091059054E-5</v>
      </c>
      <c r="I1765" s="5">
        <f t="shared" si="777"/>
        <v>3.6334287546080151</v>
      </c>
      <c r="J1765" t="str">
        <f t="shared" si="785"/>
        <v>多</v>
      </c>
      <c r="K1765" s="6">
        <f t="shared" si="768"/>
        <v>9.9214617091059054E-5</v>
      </c>
      <c r="L1765" s="5">
        <f t="shared" si="778"/>
        <v>7.0107532253391476</v>
      </c>
      <c r="M1765" t="str">
        <f t="shared" si="786"/>
        <v>多</v>
      </c>
      <c r="N1765" s="6">
        <f t="shared" si="769"/>
        <v>9.9214617091059054E-5</v>
      </c>
      <c r="O1765" s="5">
        <f t="shared" si="779"/>
        <v>5.0775361500066882</v>
      </c>
      <c r="P1765" t="str">
        <f t="shared" si="787"/>
        <v>多</v>
      </c>
      <c r="Q1765" s="6">
        <f t="shared" si="770"/>
        <v>9.9214617091059054E-5</v>
      </c>
      <c r="R1765" s="5">
        <f t="shared" si="780"/>
        <v>2.3613137238493267</v>
      </c>
      <c r="S1765" t="str">
        <f t="shared" si="788"/>
        <v>多</v>
      </c>
      <c r="T1765" s="6">
        <f t="shared" si="771"/>
        <v>9.9214617091059054E-5</v>
      </c>
      <c r="U1765" s="5">
        <f t="shared" si="781"/>
        <v>2.3038345639211593</v>
      </c>
      <c r="V1765" t="str">
        <f t="shared" si="789"/>
        <v>多</v>
      </c>
      <c r="W1765" s="6">
        <f t="shared" si="772"/>
        <v>9.9214617091059054E-5</v>
      </c>
      <c r="X1765" s="5">
        <f t="shared" si="782"/>
        <v>2.5484032910650121</v>
      </c>
      <c r="Y1765" t="str">
        <f t="shared" si="790"/>
        <v>空</v>
      </c>
      <c r="Z1765" s="6">
        <f t="shared" si="773"/>
        <v>0</v>
      </c>
      <c r="AA1765" s="5">
        <f t="shared" si="783"/>
        <v>2.7468048786787751</v>
      </c>
      <c r="AB1765" t="str">
        <f t="shared" si="791"/>
        <v>空</v>
      </c>
      <c r="AC1765" s="6">
        <f t="shared" si="774"/>
        <v>0</v>
      </c>
      <c r="AD1765" s="5">
        <f t="shared" si="784"/>
        <v>2.8924592232318158</v>
      </c>
    </row>
    <row r="1766" spans="1:30" x14ac:dyDescent="0.15">
      <c r="A1766" s="1">
        <v>41011</v>
      </c>
      <c r="B1766" s="2">
        <v>2570.44</v>
      </c>
      <c r="C1766" s="3">
        <f t="shared" si="764"/>
        <v>1.9999682544721509E-2</v>
      </c>
      <c r="D1766" s="4" t="str">
        <f t="shared" si="775"/>
        <v>空</v>
      </c>
      <c r="E1766" s="6">
        <f t="shared" si="765"/>
        <v>0</v>
      </c>
      <c r="F1766" s="5">
        <f t="shared" si="766"/>
        <v>1.2159187860147551</v>
      </c>
      <c r="G1766" t="str">
        <f t="shared" si="776"/>
        <v>多</v>
      </c>
      <c r="H1766" s="6">
        <f t="shared" si="767"/>
        <v>1.9999682544721509E-2</v>
      </c>
      <c r="I1766" s="5">
        <f t="shared" si="777"/>
        <v>3.7060961762490381</v>
      </c>
      <c r="J1766" t="str">
        <f t="shared" si="785"/>
        <v>多</v>
      </c>
      <c r="K1766" s="6">
        <f t="shared" si="768"/>
        <v>1.9999682544721509E-2</v>
      </c>
      <c r="L1766" s="5">
        <f t="shared" si="778"/>
        <v>7.1509660642453126</v>
      </c>
      <c r="M1766" t="str">
        <f t="shared" si="786"/>
        <v>多</v>
      </c>
      <c r="N1766" s="6">
        <f t="shared" si="769"/>
        <v>1.9999682544721509E-2</v>
      </c>
      <c r="O1766" s="5">
        <f t="shared" si="779"/>
        <v>5.1790852611161693</v>
      </c>
      <c r="P1766" t="str">
        <f t="shared" si="787"/>
        <v>多</v>
      </c>
      <c r="Q1766" s="6">
        <f t="shared" si="770"/>
        <v>1.9999682544721509E-2</v>
      </c>
      <c r="R1766" s="5">
        <f t="shared" si="780"/>
        <v>2.4085392487148076</v>
      </c>
      <c r="S1766" t="str">
        <f t="shared" si="788"/>
        <v>多</v>
      </c>
      <c r="T1766" s="6">
        <f t="shared" si="771"/>
        <v>1.9999682544721509E-2</v>
      </c>
      <c r="U1766" s="5">
        <f t="shared" si="781"/>
        <v>2.3499105238351392</v>
      </c>
      <c r="V1766" t="str">
        <f t="shared" si="789"/>
        <v>多</v>
      </c>
      <c r="W1766" s="6">
        <f t="shared" si="772"/>
        <v>1.9999682544721509E-2</v>
      </c>
      <c r="X1766" s="5">
        <f t="shared" si="782"/>
        <v>2.599370547882236</v>
      </c>
      <c r="Y1766" t="str">
        <f t="shared" si="790"/>
        <v>空</v>
      </c>
      <c r="Z1766" s="6">
        <f t="shared" si="773"/>
        <v>0</v>
      </c>
      <c r="AA1766" s="5">
        <f t="shared" si="783"/>
        <v>2.7468048786787751</v>
      </c>
      <c r="AB1766" t="str">
        <f t="shared" si="791"/>
        <v>空</v>
      </c>
      <c r="AC1766" s="6">
        <f t="shared" si="774"/>
        <v>0</v>
      </c>
      <c r="AD1766" s="5">
        <f t="shared" si="784"/>
        <v>2.8924592232318158</v>
      </c>
    </row>
    <row r="1767" spans="1:30" x14ac:dyDescent="0.15">
      <c r="A1767" s="1">
        <v>41012</v>
      </c>
      <c r="B1767" s="2">
        <v>2580.4499999999998</v>
      </c>
      <c r="C1767" s="3">
        <f t="shared" si="764"/>
        <v>3.8942749101320562E-3</v>
      </c>
      <c r="D1767" s="4" t="str">
        <f t="shared" si="775"/>
        <v>空</v>
      </c>
      <c r="E1767" s="6">
        <f t="shared" si="765"/>
        <v>0</v>
      </c>
      <c r="F1767" s="5">
        <f t="shared" si="766"/>
        <v>1.2159187860147551</v>
      </c>
      <c r="G1767" t="str">
        <f t="shared" si="776"/>
        <v>多</v>
      </c>
      <c r="H1767" s="6">
        <f t="shared" si="767"/>
        <v>3.8942749101320562E-3</v>
      </c>
      <c r="I1767" s="5">
        <f t="shared" si="777"/>
        <v>3.7205287336027411</v>
      </c>
      <c r="J1767" t="str">
        <f t="shared" si="785"/>
        <v>多</v>
      </c>
      <c r="K1767" s="6">
        <f t="shared" si="768"/>
        <v>3.8942749101320562E-3</v>
      </c>
      <c r="L1767" s="5">
        <f t="shared" si="778"/>
        <v>7.1788138919725091</v>
      </c>
      <c r="M1767" t="str">
        <f t="shared" si="786"/>
        <v>多</v>
      </c>
      <c r="N1767" s="6">
        <f t="shared" si="769"/>
        <v>3.8942749101320562E-3</v>
      </c>
      <c r="O1767" s="5">
        <f t="shared" si="779"/>
        <v>5.1992540429059684</v>
      </c>
      <c r="P1767" t="str">
        <f t="shared" si="787"/>
        <v>多</v>
      </c>
      <c r="Q1767" s="6">
        <f t="shared" si="770"/>
        <v>3.8942749101320562E-3</v>
      </c>
      <c r="R1767" s="5">
        <f t="shared" si="780"/>
        <v>2.417918762681146</v>
      </c>
      <c r="S1767" t="str">
        <f t="shared" si="788"/>
        <v>多</v>
      </c>
      <c r="T1767" s="6">
        <f t="shared" si="771"/>
        <v>3.8942749101320562E-3</v>
      </c>
      <c r="U1767" s="5">
        <f t="shared" si="781"/>
        <v>2.3590617214291658</v>
      </c>
      <c r="V1767" t="str">
        <f t="shared" si="789"/>
        <v>多</v>
      </c>
      <c r="W1767" s="6">
        <f t="shared" si="772"/>
        <v>3.8942749101320562E-3</v>
      </c>
      <c r="X1767" s="5">
        <f t="shared" si="782"/>
        <v>2.6094932113889899</v>
      </c>
      <c r="Y1767" t="str">
        <f t="shared" si="790"/>
        <v>空</v>
      </c>
      <c r="Z1767" s="6">
        <f t="shared" si="773"/>
        <v>0</v>
      </c>
      <c r="AA1767" s="5">
        <f t="shared" si="783"/>
        <v>2.7468048786787751</v>
      </c>
      <c r="AB1767" t="str">
        <f t="shared" si="791"/>
        <v>空</v>
      </c>
      <c r="AC1767" s="6">
        <f t="shared" si="774"/>
        <v>0</v>
      </c>
      <c r="AD1767" s="5">
        <f t="shared" si="784"/>
        <v>2.8924592232318158</v>
      </c>
    </row>
    <row r="1768" spans="1:30" x14ac:dyDescent="0.15">
      <c r="A1768" s="1">
        <v>41015</v>
      </c>
      <c r="B1768" s="2">
        <v>2574.04</v>
      </c>
      <c r="C1768" s="3">
        <f t="shared" si="764"/>
        <v>-2.484062857253555E-3</v>
      </c>
      <c r="D1768" s="4" t="str">
        <f t="shared" si="775"/>
        <v>空</v>
      </c>
      <c r="E1768" s="6">
        <f t="shared" si="765"/>
        <v>0</v>
      </c>
      <c r="F1768" s="5">
        <f t="shared" si="766"/>
        <v>1.2159187860147551</v>
      </c>
      <c r="G1768" t="str">
        <f t="shared" si="776"/>
        <v>多</v>
      </c>
      <c r="H1768" s="6">
        <f t="shared" si="767"/>
        <v>-2.484062857253555E-3</v>
      </c>
      <c r="I1768" s="5">
        <f t="shared" si="777"/>
        <v>3.7112867063662538</v>
      </c>
      <c r="J1768" t="str">
        <f t="shared" si="785"/>
        <v>多</v>
      </c>
      <c r="K1768" s="6">
        <f t="shared" si="768"/>
        <v>-2.484062857253555E-3</v>
      </c>
      <c r="L1768" s="5">
        <f t="shared" si="778"/>
        <v>7.160981267024324</v>
      </c>
      <c r="M1768" t="str">
        <f t="shared" si="786"/>
        <v>多</v>
      </c>
      <c r="N1768" s="6">
        <f t="shared" si="769"/>
        <v>-2.484062857253555E-3</v>
      </c>
      <c r="O1768" s="5">
        <f t="shared" si="779"/>
        <v>5.1863387690525604</v>
      </c>
      <c r="P1768" t="str">
        <f t="shared" si="787"/>
        <v>多</v>
      </c>
      <c r="Q1768" s="6">
        <f t="shared" si="770"/>
        <v>-2.484062857253555E-3</v>
      </c>
      <c r="R1768" s="5">
        <f t="shared" si="780"/>
        <v>2.4119125004909132</v>
      </c>
      <c r="S1768" t="str">
        <f t="shared" si="788"/>
        <v>多</v>
      </c>
      <c r="T1768" s="6">
        <f t="shared" si="771"/>
        <v>-2.484062857253555E-3</v>
      </c>
      <c r="U1768" s="5">
        <f t="shared" si="781"/>
        <v>2.3532016638289952</v>
      </c>
      <c r="V1768" t="str">
        <f t="shared" si="789"/>
        <v>多</v>
      </c>
      <c r="W1768" s="6">
        <f t="shared" si="772"/>
        <v>-2.484062857253555E-3</v>
      </c>
      <c r="X1768" s="5">
        <f t="shared" si="782"/>
        <v>2.6030110662263231</v>
      </c>
      <c r="Y1768" t="str">
        <f t="shared" si="790"/>
        <v>空</v>
      </c>
      <c r="Z1768" s="6">
        <f t="shared" si="773"/>
        <v>0</v>
      </c>
      <c r="AA1768" s="5">
        <f t="shared" si="783"/>
        <v>2.7468048786787751</v>
      </c>
      <c r="AB1768" t="str">
        <f t="shared" si="791"/>
        <v>空</v>
      </c>
      <c r="AC1768" s="6">
        <f t="shared" si="774"/>
        <v>0</v>
      </c>
      <c r="AD1768" s="5">
        <f t="shared" si="784"/>
        <v>2.8924592232318158</v>
      </c>
    </row>
    <row r="1769" spans="1:30" x14ac:dyDescent="0.15">
      <c r="A1769" s="1">
        <v>41016</v>
      </c>
      <c r="B1769" s="2">
        <v>2541.88</v>
      </c>
      <c r="C1769" s="3">
        <f t="shared" si="764"/>
        <v>-1.2493978337554945E-2</v>
      </c>
      <c r="D1769" s="4" t="str">
        <f t="shared" si="775"/>
        <v>多</v>
      </c>
      <c r="E1769" s="6">
        <f t="shared" si="765"/>
        <v>0</v>
      </c>
      <c r="F1769" s="5">
        <f t="shared" si="766"/>
        <v>1.2159187860147551</v>
      </c>
      <c r="G1769" t="str">
        <f t="shared" si="776"/>
        <v>多</v>
      </c>
      <c r="H1769" s="6">
        <f t="shared" si="767"/>
        <v>-1.2493978337554945E-2</v>
      </c>
      <c r="I1769" s="5">
        <f t="shared" si="777"/>
        <v>3.6649179706524584</v>
      </c>
      <c r="J1769" t="str">
        <f t="shared" si="785"/>
        <v>多</v>
      </c>
      <c r="K1769" s="6">
        <f t="shared" si="768"/>
        <v>-1.2493978337554945E-2</v>
      </c>
      <c r="L1769" s="5">
        <f t="shared" si="778"/>
        <v>7.0715121221984854</v>
      </c>
      <c r="M1769" t="str">
        <f t="shared" si="786"/>
        <v>多</v>
      </c>
      <c r="N1769" s="6">
        <f t="shared" si="769"/>
        <v>-1.2493978337554945E-2</v>
      </c>
      <c r="O1769" s="5">
        <f t="shared" si="779"/>
        <v>5.1215407648207965</v>
      </c>
      <c r="P1769" t="str">
        <f t="shared" si="787"/>
        <v>多</v>
      </c>
      <c r="Q1769" s="6">
        <f t="shared" si="770"/>
        <v>-1.2493978337554945E-2</v>
      </c>
      <c r="R1769" s="5">
        <f t="shared" si="780"/>
        <v>2.3817781179577016</v>
      </c>
      <c r="S1769" t="str">
        <f t="shared" si="788"/>
        <v>多</v>
      </c>
      <c r="T1769" s="6">
        <f t="shared" si="771"/>
        <v>-1.2493978337554945E-2</v>
      </c>
      <c r="U1769" s="5">
        <f t="shared" si="781"/>
        <v>2.3238008132172174</v>
      </c>
      <c r="V1769" t="str">
        <f t="shared" si="789"/>
        <v>多</v>
      </c>
      <c r="W1769" s="6">
        <f t="shared" si="772"/>
        <v>-1.2493978337554945E-2</v>
      </c>
      <c r="X1769" s="5">
        <f t="shared" si="782"/>
        <v>2.5704891023524756</v>
      </c>
      <c r="Y1769" t="str">
        <f t="shared" si="790"/>
        <v>空</v>
      </c>
      <c r="Z1769" s="6">
        <f t="shared" si="773"/>
        <v>0</v>
      </c>
      <c r="AA1769" s="5">
        <f t="shared" si="783"/>
        <v>2.7468048786787751</v>
      </c>
      <c r="AB1769" t="str">
        <f t="shared" si="791"/>
        <v>空</v>
      </c>
      <c r="AC1769" s="6">
        <f t="shared" si="774"/>
        <v>0</v>
      </c>
      <c r="AD1769" s="5">
        <f t="shared" si="784"/>
        <v>2.8924592232318158</v>
      </c>
    </row>
    <row r="1770" spans="1:30" x14ac:dyDescent="0.15">
      <c r="A1770" s="1">
        <v>41017</v>
      </c>
      <c r="B1770" s="2">
        <v>2599.91</v>
      </c>
      <c r="C1770" s="3">
        <f t="shared" si="764"/>
        <v>2.2829559223881413E-2</v>
      </c>
      <c r="D1770" s="4" t="str">
        <f t="shared" si="775"/>
        <v>多</v>
      </c>
      <c r="E1770" s="6">
        <f t="shared" si="765"/>
        <v>2.2829559223881413E-2</v>
      </c>
      <c r="F1770" s="5">
        <f t="shared" si="766"/>
        <v>1.2436776759515089</v>
      </c>
      <c r="G1770" t="str">
        <f t="shared" si="776"/>
        <v>多</v>
      </c>
      <c r="H1770" s="6">
        <f t="shared" si="767"/>
        <v>2.2829559223881413E-2</v>
      </c>
      <c r="I1770" s="5">
        <f t="shared" si="777"/>
        <v>3.748586432514136</v>
      </c>
      <c r="J1770" t="str">
        <f t="shared" si="785"/>
        <v>多</v>
      </c>
      <c r="K1770" s="6">
        <f t="shared" si="768"/>
        <v>2.2829559223881413E-2</v>
      </c>
      <c r="L1770" s="5">
        <f t="shared" si="778"/>
        <v>7.2329516269946108</v>
      </c>
      <c r="M1770" t="str">
        <f t="shared" si="786"/>
        <v>多</v>
      </c>
      <c r="N1770" s="6">
        <f t="shared" si="769"/>
        <v>2.2829559223881413E-2</v>
      </c>
      <c r="O1770" s="5">
        <f t="shared" si="779"/>
        <v>5.2384632830287954</v>
      </c>
      <c r="P1770" t="str">
        <f t="shared" si="787"/>
        <v>多</v>
      </c>
      <c r="Q1770" s="6">
        <f t="shared" si="770"/>
        <v>2.2829559223881413E-2</v>
      </c>
      <c r="R1770" s="5">
        <f t="shared" si="780"/>
        <v>2.4361530625597618</v>
      </c>
      <c r="S1770" t="str">
        <f t="shared" si="788"/>
        <v>多</v>
      </c>
      <c r="T1770" s="6">
        <f t="shared" si="771"/>
        <v>2.2829559223881413E-2</v>
      </c>
      <c r="U1770" s="5">
        <f t="shared" si="781"/>
        <v>2.3768521615070637</v>
      </c>
      <c r="V1770" t="str">
        <f t="shared" si="789"/>
        <v>多</v>
      </c>
      <c r="W1770" s="6">
        <f t="shared" si="772"/>
        <v>2.2829559223881413E-2</v>
      </c>
      <c r="X1770" s="5">
        <f t="shared" si="782"/>
        <v>2.6291722355489733</v>
      </c>
      <c r="Y1770" t="str">
        <f t="shared" si="790"/>
        <v>空</v>
      </c>
      <c r="Z1770" s="6">
        <f t="shared" si="773"/>
        <v>0</v>
      </c>
      <c r="AA1770" s="5">
        <f t="shared" si="783"/>
        <v>2.7468048786787751</v>
      </c>
      <c r="AB1770" t="str">
        <f t="shared" si="791"/>
        <v>空</v>
      </c>
      <c r="AC1770" s="6">
        <f t="shared" si="774"/>
        <v>0</v>
      </c>
      <c r="AD1770" s="5">
        <f t="shared" si="784"/>
        <v>2.8924592232318158</v>
      </c>
    </row>
    <row r="1771" spans="1:30" x14ac:dyDescent="0.15">
      <c r="A1771" s="1">
        <v>41018</v>
      </c>
      <c r="B1771" s="2">
        <v>2596.06</v>
      </c>
      <c r="C1771" s="3">
        <f t="shared" si="764"/>
        <v>-1.4808204899400268E-3</v>
      </c>
      <c r="D1771" s="4" t="str">
        <f t="shared" si="775"/>
        <v>多</v>
      </c>
      <c r="E1771" s="6">
        <f t="shared" si="765"/>
        <v>-1.4808204899400268E-3</v>
      </c>
      <c r="F1771" s="5">
        <f t="shared" si="766"/>
        <v>1.241836012566079</v>
      </c>
      <c r="G1771" t="str">
        <f t="shared" si="776"/>
        <v>多</v>
      </c>
      <c r="H1771" s="6">
        <f t="shared" si="767"/>
        <v>-1.4808204899400268E-3</v>
      </c>
      <c r="I1771" s="5">
        <f t="shared" si="777"/>
        <v>3.743035448916558</v>
      </c>
      <c r="J1771" t="str">
        <f t="shared" si="785"/>
        <v>多</v>
      </c>
      <c r="K1771" s="6">
        <f t="shared" si="768"/>
        <v>-1.4808204899400268E-3</v>
      </c>
      <c r="L1771" s="5">
        <f t="shared" si="778"/>
        <v>7.2222409240226124</v>
      </c>
      <c r="M1771" t="str">
        <f t="shared" si="786"/>
        <v>多</v>
      </c>
      <c r="N1771" s="6">
        <f t="shared" si="769"/>
        <v>-1.4808204899400268E-3</v>
      </c>
      <c r="O1771" s="5">
        <f t="shared" si="779"/>
        <v>5.230706059263488</v>
      </c>
      <c r="P1771" t="str">
        <f t="shared" si="787"/>
        <v>多</v>
      </c>
      <c r="Q1771" s="6">
        <f t="shared" si="770"/>
        <v>-1.4808204899400268E-3</v>
      </c>
      <c r="R1771" s="5">
        <f t="shared" si="780"/>
        <v>2.4325455571880932</v>
      </c>
      <c r="S1771" t="str">
        <f t="shared" si="788"/>
        <v>多</v>
      </c>
      <c r="T1771" s="6">
        <f t="shared" si="771"/>
        <v>-1.4808204899400268E-3</v>
      </c>
      <c r="U1771" s="5">
        <f t="shared" si="781"/>
        <v>2.3733324701247458</v>
      </c>
      <c r="V1771" t="str">
        <f t="shared" si="789"/>
        <v>多</v>
      </c>
      <c r="W1771" s="6">
        <f t="shared" si="772"/>
        <v>-1.4808204899400268E-3</v>
      </c>
      <c r="X1771" s="5">
        <f t="shared" si="782"/>
        <v>2.6252789034309911</v>
      </c>
      <c r="Y1771" t="str">
        <f t="shared" si="790"/>
        <v>空</v>
      </c>
      <c r="Z1771" s="6">
        <f t="shared" si="773"/>
        <v>0</v>
      </c>
      <c r="AA1771" s="5">
        <f t="shared" si="783"/>
        <v>2.7468048786787751</v>
      </c>
      <c r="AB1771" t="str">
        <f t="shared" si="791"/>
        <v>空</v>
      </c>
      <c r="AC1771" s="6">
        <f t="shared" si="774"/>
        <v>0</v>
      </c>
      <c r="AD1771" s="5">
        <f t="shared" si="784"/>
        <v>2.8924592232318158</v>
      </c>
    </row>
    <row r="1772" spans="1:30" x14ac:dyDescent="0.15">
      <c r="A1772" s="1">
        <v>41019</v>
      </c>
      <c r="B1772" s="2">
        <v>2626.84</v>
      </c>
      <c r="C1772" s="3">
        <f t="shared" si="764"/>
        <v>1.1856428587937229E-2</v>
      </c>
      <c r="D1772" s="4" t="str">
        <f t="shared" si="775"/>
        <v>多</v>
      </c>
      <c r="E1772" s="6">
        <f t="shared" si="765"/>
        <v>1.1856428587937229E-2</v>
      </c>
      <c r="F1772" s="5">
        <f t="shared" si="766"/>
        <v>1.2565597525669974</v>
      </c>
      <c r="G1772" t="str">
        <f t="shared" si="776"/>
        <v>多</v>
      </c>
      <c r="H1772" s="6">
        <f t="shared" si="767"/>
        <v>1.1856428587937229E-2</v>
      </c>
      <c r="I1772" s="5">
        <f t="shared" si="777"/>
        <v>3.7874144814187547</v>
      </c>
      <c r="J1772" t="str">
        <f t="shared" si="785"/>
        <v>多</v>
      </c>
      <c r="K1772" s="6">
        <f t="shared" si="768"/>
        <v>1.1856428587937229E-2</v>
      </c>
      <c r="L1772" s="5">
        <f t="shared" si="778"/>
        <v>7.3078709077831645</v>
      </c>
      <c r="M1772" t="str">
        <f t="shared" si="786"/>
        <v>多</v>
      </c>
      <c r="N1772" s="6">
        <f t="shared" si="769"/>
        <v>1.1856428587937229E-2</v>
      </c>
      <c r="O1772" s="5">
        <f t="shared" si="779"/>
        <v>5.2927235521196359</v>
      </c>
      <c r="P1772" t="str">
        <f t="shared" si="787"/>
        <v>多</v>
      </c>
      <c r="Q1772" s="6">
        <f t="shared" si="770"/>
        <v>1.1856428587937229E-2</v>
      </c>
      <c r="R1772" s="5">
        <f t="shared" si="780"/>
        <v>2.4613868598737976</v>
      </c>
      <c r="S1772" t="str">
        <f t="shared" si="788"/>
        <v>多</v>
      </c>
      <c r="T1772" s="6">
        <f t="shared" si="771"/>
        <v>1.1856428587937229E-2</v>
      </c>
      <c r="U1772" s="5">
        <f t="shared" si="781"/>
        <v>2.4014717170722126</v>
      </c>
      <c r="V1772" t="str">
        <f t="shared" si="789"/>
        <v>多</v>
      </c>
      <c r="W1772" s="6">
        <f t="shared" si="772"/>
        <v>1.1856428587937229E-2</v>
      </c>
      <c r="X1772" s="5">
        <f t="shared" si="782"/>
        <v>2.6564053352729387</v>
      </c>
      <c r="Y1772" t="str">
        <f t="shared" si="790"/>
        <v>空</v>
      </c>
      <c r="Z1772" s="6">
        <f t="shared" si="773"/>
        <v>0</v>
      </c>
      <c r="AA1772" s="5">
        <f t="shared" si="783"/>
        <v>2.7468048786787751</v>
      </c>
      <c r="AB1772" t="str">
        <f t="shared" si="791"/>
        <v>空</v>
      </c>
      <c r="AC1772" s="6">
        <f t="shared" si="774"/>
        <v>0</v>
      </c>
      <c r="AD1772" s="5">
        <f t="shared" si="784"/>
        <v>2.8924592232318158</v>
      </c>
    </row>
    <row r="1773" spans="1:30" x14ac:dyDescent="0.15">
      <c r="A1773" s="1">
        <v>41022</v>
      </c>
      <c r="B1773" s="2">
        <v>2606.04</v>
      </c>
      <c r="C1773" s="3">
        <f t="shared" si="764"/>
        <v>-7.9182592011695085E-3</v>
      </c>
      <c r="D1773" s="4" t="str">
        <f t="shared" si="775"/>
        <v>多</v>
      </c>
      <c r="E1773" s="6">
        <f t="shared" si="765"/>
        <v>-7.9182592011695085E-3</v>
      </c>
      <c r="F1773" s="5">
        <f t="shared" si="766"/>
        <v>1.2466099867444145</v>
      </c>
      <c r="G1773" t="str">
        <f t="shared" si="776"/>
        <v>多</v>
      </c>
      <c r="H1773" s="6">
        <f t="shared" si="767"/>
        <v>-7.9182592011695085E-3</v>
      </c>
      <c r="I1773" s="5">
        <f t="shared" si="777"/>
        <v>3.7574247518526178</v>
      </c>
      <c r="J1773" t="str">
        <f t="shared" si="785"/>
        <v>多</v>
      </c>
      <c r="K1773" s="6">
        <f t="shared" si="768"/>
        <v>-7.9182592011695085E-3</v>
      </c>
      <c r="L1773" s="5">
        <f t="shared" si="778"/>
        <v>7.2500052917266515</v>
      </c>
      <c r="M1773" t="str">
        <f t="shared" si="786"/>
        <v>多</v>
      </c>
      <c r="N1773" s="6">
        <f t="shared" si="769"/>
        <v>-7.9182592011695085E-3</v>
      </c>
      <c r="O1773" s="5">
        <f t="shared" si="779"/>
        <v>5.2508143951538182</v>
      </c>
      <c r="P1773" t="str">
        <f t="shared" si="787"/>
        <v>多</v>
      </c>
      <c r="Q1773" s="6">
        <f t="shared" si="770"/>
        <v>-7.9182592011695085E-3</v>
      </c>
      <c r="R1773" s="5">
        <f t="shared" si="780"/>
        <v>2.4418969607229641</v>
      </c>
      <c r="S1773" t="str">
        <f t="shared" si="788"/>
        <v>多</v>
      </c>
      <c r="T1773" s="6">
        <f t="shared" si="771"/>
        <v>-7.9182592011695085E-3</v>
      </c>
      <c r="U1773" s="5">
        <f t="shared" si="781"/>
        <v>2.3824562415521573</v>
      </c>
      <c r="V1773" t="str">
        <f t="shared" si="789"/>
        <v>多</v>
      </c>
      <c r="W1773" s="6">
        <f t="shared" si="772"/>
        <v>-7.9182592011695085E-3</v>
      </c>
      <c r="X1773" s="5">
        <f t="shared" si="782"/>
        <v>2.6353712292848779</v>
      </c>
      <c r="Y1773" t="str">
        <f t="shared" si="790"/>
        <v>空</v>
      </c>
      <c r="Z1773" s="6">
        <f t="shared" si="773"/>
        <v>0</v>
      </c>
      <c r="AA1773" s="5">
        <f t="shared" si="783"/>
        <v>2.7468048786787751</v>
      </c>
      <c r="AB1773" t="str">
        <f t="shared" si="791"/>
        <v>空</v>
      </c>
      <c r="AC1773" s="6">
        <f t="shared" si="774"/>
        <v>0</v>
      </c>
      <c r="AD1773" s="5">
        <f t="shared" si="784"/>
        <v>2.8924592232318158</v>
      </c>
    </row>
    <row r="1774" spans="1:30" x14ac:dyDescent="0.15">
      <c r="A1774" s="1">
        <v>41023</v>
      </c>
      <c r="B1774" s="2">
        <v>2604.87</v>
      </c>
      <c r="C1774" s="3">
        <f t="shared" si="764"/>
        <v>-4.4895703826497435E-4</v>
      </c>
      <c r="D1774" s="4" t="str">
        <f t="shared" si="775"/>
        <v>多</v>
      </c>
      <c r="E1774" s="6">
        <f t="shared" si="765"/>
        <v>-4.4895703826497435E-4</v>
      </c>
      <c r="F1774" s="5">
        <f t="shared" si="766"/>
        <v>1.2460503124168942</v>
      </c>
      <c r="G1774" t="str">
        <f t="shared" si="776"/>
        <v>多</v>
      </c>
      <c r="H1774" s="6">
        <f t="shared" si="767"/>
        <v>-4.4895703826497435E-4</v>
      </c>
      <c r="I1774" s="5">
        <f t="shared" si="777"/>
        <v>3.7557378295645227</v>
      </c>
      <c r="J1774" t="str">
        <f t="shared" si="785"/>
        <v>多</v>
      </c>
      <c r="K1774" s="6">
        <f t="shared" si="768"/>
        <v>-4.4895703826497435E-4</v>
      </c>
      <c r="L1774" s="5">
        <f t="shared" si="778"/>
        <v>7.246750350823473</v>
      </c>
      <c r="M1774" t="str">
        <f t="shared" si="786"/>
        <v>多</v>
      </c>
      <c r="N1774" s="6">
        <f t="shared" si="769"/>
        <v>-4.4895703826497435E-4</v>
      </c>
      <c r="O1774" s="5">
        <f t="shared" si="779"/>
        <v>5.2484570050744912</v>
      </c>
      <c r="P1774" t="str">
        <f t="shared" si="787"/>
        <v>多</v>
      </c>
      <c r="Q1774" s="6">
        <f t="shared" si="770"/>
        <v>-4.4895703826497435E-4</v>
      </c>
      <c r="R1774" s="5">
        <f t="shared" si="780"/>
        <v>2.4408006538957299</v>
      </c>
      <c r="S1774" t="str">
        <f t="shared" si="788"/>
        <v>多</v>
      </c>
      <c r="T1774" s="6">
        <f t="shared" si="771"/>
        <v>-4.4895703826497435E-4</v>
      </c>
      <c r="U1774" s="5">
        <f t="shared" si="781"/>
        <v>2.3813866210541543</v>
      </c>
      <c r="V1774" t="str">
        <f t="shared" si="789"/>
        <v>多</v>
      </c>
      <c r="W1774" s="6">
        <f t="shared" si="772"/>
        <v>-4.4895703826497435E-4</v>
      </c>
      <c r="X1774" s="5">
        <f t="shared" si="782"/>
        <v>2.6341880608230492</v>
      </c>
      <c r="Y1774" t="str">
        <f t="shared" si="790"/>
        <v>空</v>
      </c>
      <c r="Z1774" s="6">
        <f t="shared" si="773"/>
        <v>0</v>
      </c>
      <c r="AA1774" s="5">
        <f t="shared" si="783"/>
        <v>2.7468048786787751</v>
      </c>
      <c r="AB1774" t="str">
        <f t="shared" si="791"/>
        <v>空</v>
      </c>
      <c r="AC1774" s="6">
        <f t="shared" si="774"/>
        <v>0</v>
      </c>
      <c r="AD1774" s="5">
        <f t="shared" si="784"/>
        <v>2.8924592232318158</v>
      </c>
    </row>
    <row r="1775" spans="1:30" x14ac:dyDescent="0.15">
      <c r="A1775" s="1">
        <v>41024</v>
      </c>
      <c r="B1775" s="2">
        <v>2625.99</v>
      </c>
      <c r="C1775" s="3">
        <f t="shared" si="764"/>
        <v>8.1078902210089954E-3</v>
      </c>
      <c r="D1775" s="4" t="str">
        <f t="shared" si="775"/>
        <v>多</v>
      </c>
      <c r="E1775" s="6">
        <f t="shared" si="765"/>
        <v>8.1078902210089954E-3</v>
      </c>
      <c r="F1775" s="5">
        <f t="shared" si="766"/>
        <v>1.2561531515598243</v>
      </c>
      <c r="G1775" t="str">
        <f t="shared" si="776"/>
        <v>多</v>
      </c>
      <c r="H1775" s="6">
        <f t="shared" si="767"/>
        <v>8.1078902210089954E-3</v>
      </c>
      <c r="I1775" s="5">
        <f t="shared" si="777"/>
        <v>3.7861889395855224</v>
      </c>
      <c r="J1775" t="str">
        <f t="shared" si="785"/>
        <v>多</v>
      </c>
      <c r="K1775" s="6">
        <f t="shared" si="768"/>
        <v>8.1078902210089954E-3</v>
      </c>
      <c r="L1775" s="5">
        <f t="shared" si="778"/>
        <v>7.3055062071270083</v>
      </c>
      <c r="M1775" t="str">
        <f t="shared" si="786"/>
        <v>多</v>
      </c>
      <c r="N1775" s="6">
        <f t="shared" si="769"/>
        <v>8.1078902210089954E-3</v>
      </c>
      <c r="O1775" s="5">
        <f t="shared" si="779"/>
        <v>5.2910109183013212</v>
      </c>
      <c r="P1775" t="str">
        <f t="shared" si="787"/>
        <v>多</v>
      </c>
      <c r="Q1775" s="6">
        <f t="shared" si="770"/>
        <v>8.1078902210089954E-3</v>
      </c>
      <c r="R1775" s="5">
        <f t="shared" si="780"/>
        <v>2.4605903976488834</v>
      </c>
      <c r="S1775" t="str">
        <f t="shared" si="788"/>
        <v>多</v>
      </c>
      <c r="T1775" s="6">
        <f t="shared" si="771"/>
        <v>8.1078902210089954E-3</v>
      </c>
      <c r="U1775" s="5">
        <f t="shared" si="781"/>
        <v>2.400694642351441</v>
      </c>
      <c r="V1775" t="str">
        <f t="shared" si="789"/>
        <v>多</v>
      </c>
      <c r="W1775" s="6">
        <f t="shared" si="772"/>
        <v>8.1078902210089954E-3</v>
      </c>
      <c r="X1775" s="5">
        <f t="shared" si="782"/>
        <v>2.6555457684416952</v>
      </c>
      <c r="Y1775" t="str">
        <f t="shared" si="790"/>
        <v>空</v>
      </c>
      <c r="Z1775" s="6">
        <f t="shared" si="773"/>
        <v>0</v>
      </c>
      <c r="AA1775" s="5">
        <f t="shared" si="783"/>
        <v>2.7468048786787751</v>
      </c>
      <c r="AB1775" t="str">
        <f t="shared" si="791"/>
        <v>空</v>
      </c>
      <c r="AC1775" s="6">
        <f t="shared" si="774"/>
        <v>0</v>
      </c>
      <c r="AD1775" s="5">
        <f t="shared" si="784"/>
        <v>2.8924592232318158</v>
      </c>
    </row>
    <row r="1776" spans="1:30" x14ac:dyDescent="0.15">
      <c r="A1776" s="1">
        <v>41025</v>
      </c>
      <c r="B1776" s="2">
        <v>2631.49</v>
      </c>
      <c r="C1776" s="3">
        <f t="shared" si="764"/>
        <v>2.0944481890639022E-3</v>
      </c>
      <c r="D1776" s="4" t="str">
        <f t="shared" si="775"/>
        <v>空</v>
      </c>
      <c r="E1776" s="6">
        <f t="shared" si="765"/>
        <v>2.0944481890639022E-3</v>
      </c>
      <c r="F1776" s="5">
        <f t="shared" si="766"/>
        <v>1.2587840992532957</v>
      </c>
      <c r="G1776" t="str">
        <f t="shared" si="776"/>
        <v>多</v>
      </c>
      <c r="H1776" s="6">
        <f t="shared" si="767"/>
        <v>2.0944481890639022E-3</v>
      </c>
      <c r="I1776" s="5">
        <f t="shared" si="777"/>
        <v>3.794118916153491</v>
      </c>
      <c r="J1776" t="str">
        <f t="shared" si="785"/>
        <v>多</v>
      </c>
      <c r="K1776" s="6">
        <f t="shared" si="768"/>
        <v>2.0944481890639022E-3</v>
      </c>
      <c r="L1776" s="5">
        <f t="shared" si="778"/>
        <v>7.3208072113727205</v>
      </c>
      <c r="M1776" t="str">
        <f t="shared" si="786"/>
        <v>多</v>
      </c>
      <c r="N1776" s="6">
        <f t="shared" si="769"/>
        <v>2.0944481890639022E-3</v>
      </c>
      <c r="O1776" s="5">
        <f t="shared" si="779"/>
        <v>5.302092666537475</v>
      </c>
      <c r="P1776" t="str">
        <f t="shared" si="787"/>
        <v>多</v>
      </c>
      <c r="Q1776" s="6">
        <f t="shared" si="770"/>
        <v>2.0944481890639022E-3</v>
      </c>
      <c r="R1776" s="5">
        <f t="shared" si="780"/>
        <v>2.4657439767512672</v>
      </c>
      <c r="S1776" t="str">
        <f t="shared" si="788"/>
        <v>多</v>
      </c>
      <c r="T1776" s="6">
        <f t="shared" si="771"/>
        <v>2.0944481890639022E-3</v>
      </c>
      <c r="U1776" s="5">
        <f t="shared" si="781"/>
        <v>2.4057227728976094</v>
      </c>
      <c r="V1776" t="str">
        <f t="shared" si="789"/>
        <v>多</v>
      </c>
      <c r="W1776" s="6">
        <f t="shared" si="772"/>
        <v>2.0944481890639022E-3</v>
      </c>
      <c r="X1776" s="5">
        <f t="shared" si="782"/>
        <v>2.6611076714673843</v>
      </c>
      <c r="Y1776" t="str">
        <f t="shared" si="790"/>
        <v>空</v>
      </c>
      <c r="Z1776" s="6">
        <f t="shared" si="773"/>
        <v>0</v>
      </c>
      <c r="AA1776" s="5">
        <f t="shared" si="783"/>
        <v>2.7468048786787751</v>
      </c>
      <c r="AB1776" t="str">
        <f t="shared" si="791"/>
        <v>空</v>
      </c>
      <c r="AC1776" s="6">
        <f t="shared" si="774"/>
        <v>0</v>
      </c>
      <c r="AD1776" s="5">
        <f t="shared" si="784"/>
        <v>2.8924592232318158</v>
      </c>
    </row>
    <row r="1777" spans="1:30" x14ac:dyDescent="0.15">
      <c r="A1777" s="1">
        <v>41026</v>
      </c>
      <c r="B1777" s="2">
        <v>2626.16</v>
      </c>
      <c r="C1777" s="3">
        <f t="shared" si="764"/>
        <v>-2.0254684608339568E-3</v>
      </c>
      <c r="D1777" s="4" t="str">
        <f t="shared" si="775"/>
        <v>空</v>
      </c>
      <c r="E1777" s="6">
        <f t="shared" si="765"/>
        <v>0</v>
      </c>
      <c r="F1777" s="5">
        <f t="shared" si="766"/>
        <v>1.2587840992532957</v>
      </c>
      <c r="G1777" t="str">
        <f t="shared" si="776"/>
        <v>多</v>
      </c>
      <c r="H1777" s="6">
        <f t="shared" si="767"/>
        <v>-2.0254684608339568E-3</v>
      </c>
      <c r="I1777" s="5">
        <f t="shared" si="777"/>
        <v>3.7864340479521688</v>
      </c>
      <c r="J1777" t="str">
        <f t="shared" si="785"/>
        <v>多</v>
      </c>
      <c r="K1777" s="6">
        <f t="shared" si="768"/>
        <v>-2.0254684608339568E-3</v>
      </c>
      <c r="L1777" s="5">
        <f t="shared" si="778"/>
        <v>7.3059791472582392</v>
      </c>
      <c r="M1777" t="str">
        <f t="shared" si="786"/>
        <v>多</v>
      </c>
      <c r="N1777" s="6">
        <f t="shared" si="769"/>
        <v>-2.0254684608339568E-3</v>
      </c>
      <c r="O1777" s="5">
        <f t="shared" si="779"/>
        <v>5.291353445064984</v>
      </c>
      <c r="P1777" t="str">
        <f t="shared" si="787"/>
        <v>多</v>
      </c>
      <c r="Q1777" s="6">
        <f t="shared" si="770"/>
        <v>-2.0254684608339568E-3</v>
      </c>
      <c r="R1777" s="5">
        <f t="shared" si="780"/>
        <v>2.4607496900938663</v>
      </c>
      <c r="S1777" t="str">
        <f t="shared" si="788"/>
        <v>多</v>
      </c>
      <c r="T1777" s="6">
        <f t="shared" si="771"/>
        <v>-2.0254684608339568E-3</v>
      </c>
      <c r="U1777" s="5">
        <f t="shared" si="781"/>
        <v>2.4008500572955951</v>
      </c>
      <c r="V1777" t="str">
        <f t="shared" si="789"/>
        <v>多</v>
      </c>
      <c r="W1777" s="6">
        <f t="shared" si="772"/>
        <v>-2.0254684608339568E-3</v>
      </c>
      <c r="X1777" s="5">
        <f t="shared" si="782"/>
        <v>2.655717681807944</v>
      </c>
      <c r="Y1777" t="str">
        <f t="shared" si="790"/>
        <v>空</v>
      </c>
      <c r="Z1777" s="6">
        <f t="shared" si="773"/>
        <v>0</v>
      </c>
      <c r="AA1777" s="5">
        <f t="shared" si="783"/>
        <v>2.7468048786787751</v>
      </c>
      <c r="AB1777" t="str">
        <f t="shared" si="791"/>
        <v>空</v>
      </c>
      <c r="AC1777" s="6">
        <f t="shared" si="774"/>
        <v>0</v>
      </c>
      <c r="AD1777" s="5">
        <f t="shared" si="784"/>
        <v>2.8924592232318158</v>
      </c>
    </row>
    <row r="1778" spans="1:30" x14ac:dyDescent="0.15">
      <c r="A1778" s="1">
        <v>41031</v>
      </c>
      <c r="B1778" s="2">
        <v>2683.49</v>
      </c>
      <c r="C1778" s="3">
        <f t="shared" si="764"/>
        <v>2.1830353063027275E-2</v>
      </c>
      <c r="D1778" s="4" t="str">
        <f t="shared" si="775"/>
        <v>空</v>
      </c>
      <c r="E1778" s="6">
        <f t="shared" si="765"/>
        <v>0</v>
      </c>
      <c r="F1778" s="5">
        <f t="shared" si="766"/>
        <v>1.2587840992532957</v>
      </c>
      <c r="G1778" t="str">
        <f t="shared" si="776"/>
        <v>多</v>
      </c>
      <c r="H1778" s="6">
        <f t="shared" si="767"/>
        <v>2.1830353063027275E-2</v>
      </c>
      <c r="I1778" s="5">
        <f t="shared" si="777"/>
        <v>3.8690932400688323</v>
      </c>
      <c r="J1778" t="str">
        <f t="shared" si="785"/>
        <v>多</v>
      </c>
      <c r="K1778" s="6">
        <f t="shared" si="768"/>
        <v>2.1830353063027275E-2</v>
      </c>
      <c r="L1778" s="5">
        <f t="shared" si="778"/>
        <v>7.4654712515140016</v>
      </c>
      <c r="M1778" t="str">
        <f t="shared" si="786"/>
        <v>多</v>
      </c>
      <c r="N1778" s="6">
        <f t="shared" si="769"/>
        <v>2.1830353063027275E-2</v>
      </c>
      <c r="O1778" s="5">
        <f t="shared" si="779"/>
        <v>5.4068655589520178</v>
      </c>
      <c r="P1778" t="str">
        <f t="shared" si="787"/>
        <v>多</v>
      </c>
      <c r="Q1778" s="6">
        <f t="shared" si="770"/>
        <v>2.1830353063027275E-2</v>
      </c>
      <c r="R1778" s="5">
        <f t="shared" si="780"/>
        <v>2.5144687246283506</v>
      </c>
      <c r="S1778" t="str">
        <f t="shared" si="788"/>
        <v>多</v>
      </c>
      <c r="T1778" s="6">
        <f t="shared" si="771"/>
        <v>2.1830353063027275E-2</v>
      </c>
      <c r="U1778" s="5">
        <f t="shared" si="781"/>
        <v>2.4532614616977471</v>
      </c>
      <c r="V1778" t="str">
        <f t="shared" si="789"/>
        <v>多</v>
      </c>
      <c r="W1778" s="6">
        <f t="shared" si="772"/>
        <v>2.1830353063027275E-2</v>
      </c>
      <c r="X1778" s="5">
        <f t="shared" si="782"/>
        <v>2.7136929364375355</v>
      </c>
      <c r="Y1778" t="str">
        <f t="shared" si="790"/>
        <v>空</v>
      </c>
      <c r="Z1778" s="6">
        <f t="shared" si="773"/>
        <v>0</v>
      </c>
      <c r="AA1778" s="5">
        <f t="shared" si="783"/>
        <v>2.7468048786787751</v>
      </c>
      <c r="AB1778" t="str">
        <f t="shared" si="791"/>
        <v>空</v>
      </c>
      <c r="AC1778" s="6">
        <f t="shared" si="774"/>
        <v>0</v>
      </c>
      <c r="AD1778" s="5">
        <f t="shared" si="784"/>
        <v>2.8924592232318158</v>
      </c>
    </row>
    <row r="1779" spans="1:30" x14ac:dyDescent="0.15">
      <c r="A1779" s="1">
        <v>41032</v>
      </c>
      <c r="B1779" s="2">
        <v>2691.52</v>
      </c>
      <c r="C1779" s="3">
        <f t="shared" si="764"/>
        <v>2.9923718739404137E-3</v>
      </c>
      <c r="D1779" s="4" t="str">
        <f t="shared" si="775"/>
        <v>空</v>
      </c>
      <c r="E1779" s="6">
        <f t="shared" si="765"/>
        <v>0</v>
      </c>
      <c r="F1779" s="5">
        <f t="shared" si="766"/>
        <v>1.2587840992532957</v>
      </c>
      <c r="G1779" t="str">
        <f t="shared" si="776"/>
        <v>多</v>
      </c>
      <c r="H1779" s="6">
        <f t="shared" si="767"/>
        <v>2.9923718739404137E-3</v>
      </c>
      <c r="I1779" s="5">
        <f t="shared" si="777"/>
        <v>3.8806710058580673</v>
      </c>
      <c r="J1779" t="str">
        <f t="shared" si="785"/>
        <v>多</v>
      </c>
      <c r="K1779" s="6">
        <f t="shared" si="768"/>
        <v>2.9923718739404137E-3</v>
      </c>
      <c r="L1779" s="5">
        <f t="shared" si="778"/>
        <v>7.4878107177127431</v>
      </c>
      <c r="M1779" t="str">
        <f t="shared" si="786"/>
        <v>多</v>
      </c>
      <c r="N1779" s="6">
        <f t="shared" si="769"/>
        <v>2.9923718739404137E-3</v>
      </c>
      <c r="O1779" s="5">
        <f t="shared" si="779"/>
        <v>5.4230449113768033</v>
      </c>
      <c r="P1779" t="str">
        <f t="shared" si="787"/>
        <v>多</v>
      </c>
      <c r="Q1779" s="6">
        <f t="shared" si="770"/>
        <v>2.9923718739404137E-3</v>
      </c>
      <c r="R1779" s="5">
        <f t="shared" si="780"/>
        <v>2.5219929501178311</v>
      </c>
      <c r="S1779" t="str">
        <f t="shared" si="788"/>
        <v>多</v>
      </c>
      <c r="T1779" s="6">
        <f t="shared" si="771"/>
        <v>2.9923718739404137E-3</v>
      </c>
      <c r="U1779" s="5">
        <f t="shared" si="781"/>
        <v>2.4606025322951535</v>
      </c>
      <c r="V1779" t="str">
        <f t="shared" si="789"/>
        <v>多</v>
      </c>
      <c r="W1779" s="6">
        <f t="shared" si="772"/>
        <v>2.9923718739404137E-3</v>
      </c>
      <c r="X1779" s="5">
        <f t="shared" si="782"/>
        <v>2.7218133148550421</v>
      </c>
      <c r="Y1779" t="str">
        <f t="shared" si="790"/>
        <v>空</v>
      </c>
      <c r="Z1779" s="6">
        <f t="shared" si="773"/>
        <v>0</v>
      </c>
      <c r="AA1779" s="5">
        <f t="shared" si="783"/>
        <v>2.7468048786787751</v>
      </c>
      <c r="AB1779" t="str">
        <f t="shared" si="791"/>
        <v>空</v>
      </c>
      <c r="AC1779" s="6">
        <f t="shared" si="774"/>
        <v>0</v>
      </c>
      <c r="AD1779" s="5">
        <f t="shared" si="784"/>
        <v>2.8924592232318158</v>
      </c>
    </row>
    <row r="1780" spans="1:30" x14ac:dyDescent="0.15">
      <c r="A1780" s="1">
        <v>41033</v>
      </c>
      <c r="B1780" s="2">
        <v>2715.88</v>
      </c>
      <c r="C1780" s="3">
        <f t="shared" si="764"/>
        <v>9.0506479610035218E-3</v>
      </c>
      <c r="D1780" s="4" t="str">
        <f t="shared" si="775"/>
        <v>空</v>
      </c>
      <c r="E1780" s="6">
        <f t="shared" si="765"/>
        <v>0</v>
      </c>
      <c r="F1780" s="5">
        <f t="shared" si="766"/>
        <v>1.2587840992532957</v>
      </c>
      <c r="G1780" t="str">
        <f t="shared" si="776"/>
        <v>多</v>
      </c>
      <c r="H1780" s="6">
        <f t="shared" si="767"/>
        <v>9.0506479610035218E-3</v>
      </c>
      <c r="I1780" s="5">
        <f t="shared" si="777"/>
        <v>3.9157935929845622</v>
      </c>
      <c r="J1780" t="str">
        <f t="shared" si="785"/>
        <v>多</v>
      </c>
      <c r="K1780" s="6">
        <f t="shared" si="768"/>
        <v>9.0506479610035218E-3</v>
      </c>
      <c r="L1780" s="5">
        <f t="shared" si="778"/>
        <v>7.5555802565173904</v>
      </c>
      <c r="M1780" t="str">
        <f t="shared" si="786"/>
        <v>多</v>
      </c>
      <c r="N1780" s="6">
        <f t="shared" si="769"/>
        <v>9.0506479610035218E-3</v>
      </c>
      <c r="O1780" s="5">
        <f t="shared" si="779"/>
        <v>5.4721269817463867</v>
      </c>
      <c r="P1780" t="str">
        <f t="shared" si="787"/>
        <v>多</v>
      </c>
      <c r="Q1780" s="6">
        <f t="shared" si="770"/>
        <v>9.0506479610035218E-3</v>
      </c>
      <c r="R1780" s="5">
        <f t="shared" si="780"/>
        <v>2.5448186204694805</v>
      </c>
      <c r="S1780" t="str">
        <f t="shared" si="788"/>
        <v>多</v>
      </c>
      <c r="T1780" s="6">
        <f t="shared" si="771"/>
        <v>9.0506479610035218E-3</v>
      </c>
      <c r="U1780" s="5">
        <f t="shared" si="781"/>
        <v>2.4828725795869109</v>
      </c>
      <c r="V1780" t="str">
        <f t="shared" si="789"/>
        <v>多</v>
      </c>
      <c r="W1780" s="6">
        <f t="shared" si="772"/>
        <v>9.0506479610035218E-3</v>
      </c>
      <c r="X1780" s="5">
        <f t="shared" si="782"/>
        <v>2.746447488983367</v>
      </c>
      <c r="Y1780" t="str">
        <f t="shared" si="790"/>
        <v>空</v>
      </c>
      <c r="Z1780" s="6">
        <f t="shared" si="773"/>
        <v>0</v>
      </c>
      <c r="AA1780" s="5">
        <f t="shared" si="783"/>
        <v>2.7468048786787751</v>
      </c>
      <c r="AB1780" t="str">
        <f t="shared" si="791"/>
        <v>空</v>
      </c>
      <c r="AC1780" s="6">
        <f t="shared" si="774"/>
        <v>0</v>
      </c>
      <c r="AD1780" s="5">
        <f t="shared" si="784"/>
        <v>2.8924592232318158</v>
      </c>
    </row>
    <row r="1781" spans="1:30" x14ac:dyDescent="0.15">
      <c r="A1781" s="1">
        <v>41036</v>
      </c>
      <c r="B1781" s="2">
        <v>2717.78</v>
      </c>
      <c r="C1781" s="3">
        <f t="shared" si="764"/>
        <v>6.9958908346468007E-4</v>
      </c>
      <c r="D1781" s="4" t="str">
        <f t="shared" si="775"/>
        <v>空</v>
      </c>
      <c r="E1781" s="6">
        <f t="shared" si="765"/>
        <v>0</v>
      </c>
      <c r="F1781" s="5">
        <f t="shared" si="766"/>
        <v>1.2587840992532957</v>
      </c>
      <c r="G1781" t="str">
        <f t="shared" si="776"/>
        <v>多</v>
      </c>
      <c r="H1781" s="6">
        <f t="shared" si="767"/>
        <v>6.9958908346468007E-4</v>
      </c>
      <c r="I1781" s="5">
        <f t="shared" si="777"/>
        <v>3.9185330394353151</v>
      </c>
      <c r="J1781" t="str">
        <f t="shared" si="785"/>
        <v>多</v>
      </c>
      <c r="K1781" s="6">
        <f t="shared" si="768"/>
        <v>6.9958908346468007E-4</v>
      </c>
      <c r="L1781" s="5">
        <f t="shared" si="778"/>
        <v>7.5608660579840912</v>
      </c>
      <c r="M1781" t="str">
        <f t="shared" si="786"/>
        <v>多</v>
      </c>
      <c r="N1781" s="6">
        <f t="shared" si="769"/>
        <v>6.9958908346468007E-4</v>
      </c>
      <c r="O1781" s="5">
        <f t="shared" si="779"/>
        <v>5.4759552220461494</v>
      </c>
      <c r="P1781" t="str">
        <f t="shared" si="787"/>
        <v>多</v>
      </c>
      <c r="Q1781" s="6">
        <f t="shared" si="770"/>
        <v>6.9958908346468007E-4</v>
      </c>
      <c r="R1781" s="5">
        <f t="shared" si="780"/>
        <v>2.5465989477957587</v>
      </c>
      <c r="S1781" t="str">
        <f t="shared" si="788"/>
        <v>多</v>
      </c>
      <c r="T1781" s="6">
        <f t="shared" si="771"/>
        <v>6.9958908346468007E-4</v>
      </c>
      <c r="U1781" s="5">
        <f t="shared" si="781"/>
        <v>2.4846095701392237</v>
      </c>
      <c r="V1781" t="str">
        <f t="shared" si="789"/>
        <v>多</v>
      </c>
      <c r="W1781" s="6">
        <f t="shared" si="772"/>
        <v>6.9958908346468007E-4</v>
      </c>
      <c r="X1781" s="5">
        <f t="shared" si="782"/>
        <v>2.748368873664969</v>
      </c>
      <c r="Y1781" t="str">
        <f t="shared" si="790"/>
        <v>空</v>
      </c>
      <c r="Z1781" s="6">
        <f t="shared" si="773"/>
        <v>0</v>
      </c>
      <c r="AA1781" s="5">
        <f t="shared" si="783"/>
        <v>2.7468048786787751</v>
      </c>
      <c r="AB1781" t="str">
        <f t="shared" si="791"/>
        <v>空</v>
      </c>
      <c r="AC1781" s="6">
        <f t="shared" si="774"/>
        <v>0</v>
      </c>
      <c r="AD1781" s="5">
        <f t="shared" si="784"/>
        <v>2.8924592232318158</v>
      </c>
    </row>
    <row r="1782" spans="1:30" x14ac:dyDescent="0.15">
      <c r="A1782" s="1">
        <v>41037</v>
      </c>
      <c r="B1782" s="2">
        <v>2709.12</v>
      </c>
      <c r="C1782" s="3">
        <f t="shared" si="764"/>
        <v>-3.1864242138806009E-3</v>
      </c>
      <c r="D1782" s="4" t="str">
        <f t="shared" si="775"/>
        <v>空</v>
      </c>
      <c r="E1782" s="6">
        <f t="shared" si="765"/>
        <v>0</v>
      </c>
      <c r="F1782" s="5">
        <f t="shared" si="766"/>
        <v>1.2587840992532957</v>
      </c>
      <c r="G1782" t="str">
        <f t="shared" si="776"/>
        <v>多</v>
      </c>
      <c r="H1782" s="6">
        <f t="shared" si="767"/>
        <v>-3.1864242138806009E-3</v>
      </c>
      <c r="I1782" s="5">
        <f t="shared" si="777"/>
        <v>3.9060469308755672</v>
      </c>
      <c r="J1782" t="str">
        <f t="shared" si="785"/>
        <v>多</v>
      </c>
      <c r="K1782" s="6">
        <f t="shared" si="768"/>
        <v>-3.1864242138806009E-3</v>
      </c>
      <c r="L1782" s="5">
        <f t="shared" si="778"/>
        <v>7.536773931299023</v>
      </c>
      <c r="M1782" t="str">
        <f t="shared" si="786"/>
        <v>多</v>
      </c>
      <c r="N1782" s="6">
        <f t="shared" si="769"/>
        <v>-3.1864242138806009E-3</v>
      </c>
      <c r="O1782" s="5">
        <f t="shared" si="779"/>
        <v>5.4585065057324957</v>
      </c>
      <c r="P1782" t="str">
        <f t="shared" si="787"/>
        <v>多</v>
      </c>
      <c r="Q1782" s="6">
        <f t="shared" si="770"/>
        <v>-3.1864242138806009E-3</v>
      </c>
      <c r="R1782" s="5">
        <f t="shared" si="780"/>
        <v>2.5384844032454592</v>
      </c>
      <c r="S1782" t="str">
        <f t="shared" si="788"/>
        <v>多</v>
      </c>
      <c r="T1782" s="6">
        <f t="shared" si="771"/>
        <v>-3.1864242138806009E-3</v>
      </c>
      <c r="U1782" s="5">
        <f t="shared" si="781"/>
        <v>2.4766925500428925</v>
      </c>
      <c r="V1782" t="str">
        <f t="shared" si="789"/>
        <v>多</v>
      </c>
      <c r="W1782" s="6">
        <f t="shared" si="772"/>
        <v>-3.1864242138806009E-3</v>
      </c>
      <c r="X1782" s="5">
        <f t="shared" si="782"/>
        <v>2.7396114045372473</v>
      </c>
      <c r="Y1782" t="str">
        <f t="shared" si="790"/>
        <v>空</v>
      </c>
      <c r="Z1782" s="6">
        <f t="shared" si="773"/>
        <v>0</v>
      </c>
      <c r="AA1782" s="5">
        <f t="shared" si="783"/>
        <v>2.7468048786787751</v>
      </c>
      <c r="AB1782" t="str">
        <f t="shared" si="791"/>
        <v>空</v>
      </c>
      <c r="AC1782" s="6">
        <f t="shared" si="774"/>
        <v>0</v>
      </c>
      <c r="AD1782" s="5">
        <f t="shared" si="784"/>
        <v>2.8924592232318158</v>
      </c>
    </row>
    <row r="1783" spans="1:30" x14ac:dyDescent="0.15">
      <c r="A1783" s="1">
        <v>41038</v>
      </c>
      <c r="B1783" s="2">
        <v>2657.51</v>
      </c>
      <c r="C1783" s="3">
        <f t="shared" si="764"/>
        <v>-1.905046657217091E-2</v>
      </c>
      <c r="D1783" s="4" t="str">
        <f t="shared" si="775"/>
        <v>多</v>
      </c>
      <c r="E1783" s="6">
        <f t="shared" si="765"/>
        <v>0</v>
      </c>
      <c r="F1783" s="5">
        <f t="shared" si="766"/>
        <v>1.2587840992532957</v>
      </c>
      <c r="G1783" t="str">
        <f t="shared" si="776"/>
        <v>多</v>
      </c>
      <c r="H1783" s="6">
        <f t="shared" si="767"/>
        <v>-1.905046657217091E-2</v>
      </c>
      <c r="I1783" s="5">
        <f t="shared" si="777"/>
        <v>3.8316349143895914</v>
      </c>
      <c r="J1783" t="str">
        <f t="shared" si="785"/>
        <v>多</v>
      </c>
      <c r="K1783" s="6">
        <f t="shared" si="768"/>
        <v>-1.905046657217091E-2</v>
      </c>
      <c r="L1783" s="5">
        <f t="shared" si="778"/>
        <v>7.3931948714588014</v>
      </c>
      <c r="M1783" t="str">
        <f t="shared" si="786"/>
        <v>多</v>
      </c>
      <c r="N1783" s="6">
        <f t="shared" si="769"/>
        <v>-1.905046657217091E-2</v>
      </c>
      <c r="O1783" s="5">
        <f t="shared" si="779"/>
        <v>5.3545194100110614</v>
      </c>
      <c r="P1783" t="str">
        <f t="shared" si="787"/>
        <v>多</v>
      </c>
      <c r="Q1783" s="6">
        <f t="shared" si="770"/>
        <v>-1.905046657217091E-2</v>
      </c>
      <c r="R1783" s="5">
        <f t="shared" si="780"/>
        <v>2.4901250909774544</v>
      </c>
      <c r="S1783" t="str">
        <f t="shared" si="788"/>
        <v>多</v>
      </c>
      <c r="T1783" s="6">
        <f t="shared" si="771"/>
        <v>-1.905046657217091E-2</v>
      </c>
      <c r="U1783" s="5">
        <f t="shared" si="781"/>
        <v>2.4295104014087556</v>
      </c>
      <c r="V1783" t="str">
        <f t="shared" si="789"/>
        <v>多</v>
      </c>
      <c r="W1783" s="6">
        <f t="shared" si="772"/>
        <v>-1.905046657217091E-2</v>
      </c>
      <c r="X1783" s="5">
        <f t="shared" si="782"/>
        <v>2.6874205290543722</v>
      </c>
      <c r="Y1783" t="str">
        <f t="shared" si="790"/>
        <v>空</v>
      </c>
      <c r="Z1783" s="6">
        <f t="shared" si="773"/>
        <v>0</v>
      </c>
      <c r="AA1783" s="5">
        <f t="shared" si="783"/>
        <v>2.7468048786787751</v>
      </c>
      <c r="AB1783" t="str">
        <f t="shared" si="791"/>
        <v>空</v>
      </c>
      <c r="AC1783" s="6">
        <f t="shared" si="774"/>
        <v>0</v>
      </c>
      <c r="AD1783" s="5">
        <f t="shared" si="784"/>
        <v>2.8924592232318158</v>
      </c>
    </row>
    <row r="1784" spans="1:30" x14ac:dyDescent="0.15">
      <c r="A1784" s="1">
        <v>41039</v>
      </c>
      <c r="B1784" s="2">
        <v>2657.21</v>
      </c>
      <c r="C1784" s="3">
        <f t="shared" si="764"/>
        <v>-1.1288762789229967E-4</v>
      </c>
      <c r="D1784" s="4" t="str">
        <f t="shared" si="775"/>
        <v>多</v>
      </c>
      <c r="E1784" s="6">
        <f t="shared" si="765"/>
        <v>-1.1288762789229967E-4</v>
      </c>
      <c r="F1784" s="5">
        <f t="shared" si="766"/>
        <v>1.2586419981023025</v>
      </c>
      <c r="G1784" t="str">
        <f t="shared" si="776"/>
        <v>空</v>
      </c>
      <c r="H1784" s="6">
        <f t="shared" si="767"/>
        <v>-1.1288762789229967E-4</v>
      </c>
      <c r="I1784" s="5">
        <f t="shared" si="777"/>
        <v>3.8312023702131568</v>
      </c>
      <c r="J1784" t="str">
        <f t="shared" si="785"/>
        <v>多</v>
      </c>
      <c r="K1784" s="6">
        <f t="shared" si="768"/>
        <v>-1.1288762789229967E-4</v>
      </c>
      <c r="L1784" s="5">
        <f t="shared" si="778"/>
        <v>7.3923602712272167</v>
      </c>
      <c r="M1784" t="str">
        <f t="shared" si="786"/>
        <v>多</v>
      </c>
      <c r="N1784" s="6">
        <f t="shared" si="769"/>
        <v>-1.1288762789229967E-4</v>
      </c>
      <c r="O1784" s="5">
        <f t="shared" si="779"/>
        <v>5.3539149510163622</v>
      </c>
      <c r="P1784" t="str">
        <f t="shared" si="787"/>
        <v>多</v>
      </c>
      <c r="Q1784" s="6">
        <f t="shared" si="770"/>
        <v>-1.1288762789229967E-4</v>
      </c>
      <c r="R1784" s="5">
        <f t="shared" si="780"/>
        <v>2.4898439866627786</v>
      </c>
      <c r="S1784" t="str">
        <f t="shared" si="788"/>
        <v>多</v>
      </c>
      <c r="T1784" s="6">
        <f t="shared" si="771"/>
        <v>-1.1288762789229967E-4</v>
      </c>
      <c r="U1784" s="5">
        <f t="shared" si="781"/>
        <v>2.429236139742601</v>
      </c>
      <c r="V1784" t="str">
        <f t="shared" si="789"/>
        <v>多</v>
      </c>
      <c r="W1784" s="6">
        <f t="shared" si="772"/>
        <v>-1.1288762789229967E-4</v>
      </c>
      <c r="X1784" s="5">
        <f t="shared" si="782"/>
        <v>2.687117152525698</v>
      </c>
      <c r="Y1784" t="str">
        <f t="shared" si="790"/>
        <v>空</v>
      </c>
      <c r="Z1784" s="6">
        <f t="shared" si="773"/>
        <v>0</v>
      </c>
      <c r="AA1784" s="5">
        <f t="shared" si="783"/>
        <v>2.7468048786787751</v>
      </c>
      <c r="AB1784" t="str">
        <f t="shared" si="791"/>
        <v>空</v>
      </c>
      <c r="AC1784" s="6">
        <f t="shared" si="774"/>
        <v>0</v>
      </c>
      <c r="AD1784" s="5">
        <f t="shared" si="784"/>
        <v>2.8924592232318158</v>
      </c>
    </row>
    <row r="1785" spans="1:30" x14ac:dyDescent="0.15">
      <c r="A1785" s="1">
        <v>41040</v>
      </c>
      <c r="B1785" s="2">
        <v>2636.92</v>
      </c>
      <c r="C1785" s="3">
        <f t="shared" si="764"/>
        <v>-7.6358285570202744E-3</v>
      </c>
      <c r="D1785" s="4" t="str">
        <f t="shared" si="775"/>
        <v>多</v>
      </c>
      <c r="E1785" s="6">
        <f t="shared" si="765"/>
        <v>-7.6358285570202744E-3</v>
      </c>
      <c r="F1785" s="5">
        <f t="shared" si="766"/>
        <v>1.249031223590128</v>
      </c>
      <c r="G1785" t="str">
        <f t="shared" si="776"/>
        <v>空</v>
      </c>
      <c r="H1785" s="6">
        <f t="shared" si="767"/>
        <v>0</v>
      </c>
      <c r="I1785" s="5">
        <f t="shared" si="777"/>
        <v>3.8312023702131568</v>
      </c>
      <c r="J1785" t="str">
        <f t="shared" si="785"/>
        <v>空</v>
      </c>
      <c r="K1785" s="6">
        <f t="shared" si="768"/>
        <v>-7.6358285570202744E-3</v>
      </c>
      <c r="L1785" s="5">
        <f t="shared" si="778"/>
        <v>7.3359134755643982</v>
      </c>
      <c r="M1785" t="str">
        <f t="shared" si="786"/>
        <v>多</v>
      </c>
      <c r="N1785" s="6">
        <f t="shared" si="769"/>
        <v>-7.6358285570202744E-3</v>
      </c>
      <c r="O1785" s="5">
        <f t="shared" si="779"/>
        <v>5.3130333743415337</v>
      </c>
      <c r="P1785" t="str">
        <f t="shared" si="787"/>
        <v>多</v>
      </c>
      <c r="Q1785" s="6">
        <f t="shared" si="770"/>
        <v>-7.6358285570202744E-3</v>
      </c>
      <c r="R1785" s="5">
        <f t="shared" si="780"/>
        <v>2.4708319648468939</v>
      </c>
      <c r="S1785" t="str">
        <f t="shared" si="788"/>
        <v>多</v>
      </c>
      <c r="T1785" s="6">
        <f t="shared" si="771"/>
        <v>-7.6358285570202744E-3</v>
      </c>
      <c r="U1785" s="5">
        <f t="shared" si="781"/>
        <v>2.4106869090550087</v>
      </c>
      <c r="V1785" t="str">
        <f t="shared" si="789"/>
        <v>多</v>
      </c>
      <c r="W1785" s="6">
        <f t="shared" si="772"/>
        <v>-7.6358285570202744E-3</v>
      </c>
      <c r="X1785" s="5">
        <f t="shared" si="782"/>
        <v>2.6665987866363832</v>
      </c>
      <c r="Y1785" t="str">
        <f t="shared" si="790"/>
        <v>空</v>
      </c>
      <c r="Z1785" s="6">
        <f t="shared" si="773"/>
        <v>0</v>
      </c>
      <c r="AA1785" s="5">
        <f t="shared" si="783"/>
        <v>2.7468048786787751</v>
      </c>
      <c r="AB1785" t="str">
        <f t="shared" si="791"/>
        <v>空</v>
      </c>
      <c r="AC1785" s="6">
        <f t="shared" si="774"/>
        <v>0</v>
      </c>
      <c r="AD1785" s="5">
        <f t="shared" si="784"/>
        <v>2.8924592232318158</v>
      </c>
    </row>
    <row r="1786" spans="1:30" x14ac:dyDescent="0.15">
      <c r="A1786" s="1">
        <v>41043</v>
      </c>
      <c r="B1786" s="2">
        <v>2615.5300000000002</v>
      </c>
      <c r="C1786" s="3">
        <f t="shared" si="764"/>
        <v>-8.111736419762372E-3</v>
      </c>
      <c r="D1786" s="4" t="str">
        <f t="shared" si="775"/>
        <v>多</v>
      </c>
      <c r="E1786" s="6">
        <f t="shared" si="765"/>
        <v>-8.111736419762372E-3</v>
      </c>
      <c r="F1786" s="5">
        <f t="shared" si="766"/>
        <v>1.2388994115243115</v>
      </c>
      <c r="G1786" t="str">
        <f t="shared" si="776"/>
        <v>空</v>
      </c>
      <c r="H1786" s="6">
        <f t="shared" si="767"/>
        <v>0</v>
      </c>
      <c r="I1786" s="5">
        <f t="shared" si="777"/>
        <v>3.8312023702131568</v>
      </c>
      <c r="J1786" t="str">
        <f t="shared" si="785"/>
        <v>空</v>
      </c>
      <c r="K1786" s="6">
        <f t="shared" si="768"/>
        <v>0</v>
      </c>
      <c r="L1786" s="5">
        <f t="shared" si="778"/>
        <v>7.3359134755643982</v>
      </c>
      <c r="M1786" t="str">
        <f t="shared" si="786"/>
        <v>空</v>
      </c>
      <c r="N1786" s="6">
        <f t="shared" si="769"/>
        <v>-8.111736419762372E-3</v>
      </c>
      <c r="O1786" s="5">
        <f t="shared" si="779"/>
        <v>5.2699354480194742</v>
      </c>
      <c r="P1786" t="str">
        <f t="shared" si="787"/>
        <v>多</v>
      </c>
      <c r="Q1786" s="6">
        <f t="shared" si="770"/>
        <v>-8.111736419762372E-3</v>
      </c>
      <c r="R1786" s="5">
        <f t="shared" si="780"/>
        <v>2.4507892272105325</v>
      </c>
      <c r="S1786" t="str">
        <f t="shared" si="788"/>
        <v>多</v>
      </c>
      <c r="T1786" s="6">
        <f t="shared" si="771"/>
        <v>-8.111736419762372E-3</v>
      </c>
      <c r="U1786" s="5">
        <f t="shared" si="781"/>
        <v>2.3911320522581829</v>
      </c>
      <c r="V1786" t="str">
        <f t="shared" si="789"/>
        <v>多</v>
      </c>
      <c r="W1786" s="6">
        <f t="shared" si="772"/>
        <v>-8.111736419762372E-3</v>
      </c>
      <c r="X1786" s="5">
        <f t="shared" si="782"/>
        <v>2.6449680401419307</v>
      </c>
      <c r="Y1786" t="str">
        <f t="shared" si="790"/>
        <v>空</v>
      </c>
      <c r="Z1786" s="6">
        <f t="shared" si="773"/>
        <v>0</v>
      </c>
      <c r="AA1786" s="5">
        <f t="shared" si="783"/>
        <v>2.7468048786787751</v>
      </c>
      <c r="AB1786" t="str">
        <f t="shared" si="791"/>
        <v>空</v>
      </c>
      <c r="AC1786" s="6">
        <f t="shared" si="774"/>
        <v>0</v>
      </c>
      <c r="AD1786" s="5">
        <f t="shared" si="784"/>
        <v>2.8924592232318158</v>
      </c>
    </row>
    <row r="1787" spans="1:30" x14ac:dyDescent="0.15">
      <c r="A1787" s="1">
        <v>41044</v>
      </c>
      <c r="B1787" s="2">
        <v>2617.37</v>
      </c>
      <c r="C1787" s="3">
        <f t="shared" si="764"/>
        <v>7.0349030597993689E-4</v>
      </c>
      <c r="D1787" s="4" t="str">
        <f t="shared" si="775"/>
        <v>多</v>
      </c>
      <c r="E1787" s="6">
        <f t="shared" si="765"/>
        <v>7.0349030597993689E-4</v>
      </c>
      <c r="F1787" s="5">
        <f t="shared" si="766"/>
        <v>1.2397709652504032</v>
      </c>
      <c r="G1787" t="str">
        <f t="shared" si="776"/>
        <v>空</v>
      </c>
      <c r="H1787" s="6">
        <f t="shared" si="767"/>
        <v>0</v>
      </c>
      <c r="I1787" s="5">
        <f t="shared" si="777"/>
        <v>3.8312023702131568</v>
      </c>
      <c r="J1787" t="str">
        <f t="shared" si="785"/>
        <v>空</v>
      </c>
      <c r="K1787" s="6">
        <f t="shared" si="768"/>
        <v>0</v>
      </c>
      <c r="L1787" s="5">
        <f t="shared" si="778"/>
        <v>7.3359134755643982</v>
      </c>
      <c r="M1787" t="str">
        <f t="shared" si="786"/>
        <v>空</v>
      </c>
      <c r="N1787" s="6">
        <f t="shared" si="769"/>
        <v>0</v>
      </c>
      <c r="O1787" s="5">
        <f t="shared" si="779"/>
        <v>5.2699354480194742</v>
      </c>
      <c r="P1787" t="str">
        <f t="shared" si="787"/>
        <v>多</v>
      </c>
      <c r="Q1787" s="6">
        <f t="shared" si="770"/>
        <v>7.0349030597993689E-4</v>
      </c>
      <c r="R1787" s="5">
        <f t="shared" si="780"/>
        <v>2.4525133336738754</v>
      </c>
      <c r="S1787" t="str">
        <f t="shared" si="788"/>
        <v>多</v>
      </c>
      <c r="T1787" s="6">
        <f t="shared" si="771"/>
        <v>7.0349030597993689E-4</v>
      </c>
      <c r="U1787" s="5">
        <f t="shared" si="781"/>
        <v>2.3928141904772646</v>
      </c>
      <c r="V1787" t="str">
        <f t="shared" si="789"/>
        <v>多</v>
      </c>
      <c r="W1787" s="6">
        <f t="shared" si="772"/>
        <v>7.0349030597993689E-4</v>
      </c>
      <c r="X1787" s="5">
        <f t="shared" si="782"/>
        <v>2.6468287495177973</v>
      </c>
      <c r="Y1787" t="str">
        <f t="shared" si="790"/>
        <v>空</v>
      </c>
      <c r="Z1787" s="6">
        <f t="shared" si="773"/>
        <v>0</v>
      </c>
      <c r="AA1787" s="5">
        <f t="shared" si="783"/>
        <v>2.7468048786787751</v>
      </c>
      <c r="AB1787" t="str">
        <f t="shared" si="791"/>
        <v>空</v>
      </c>
      <c r="AC1787" s="6">
        <f t="shared" si="774"/>
        <v>0</v>
      </c>
      <c r="AD1787" s="5">
        <f t="shared" si="784"/>
        <v>2.8924592232318158</v>
      </c>
    </row>
    <row r="1788" spans="1:30" x14ac:dyDescent="0.15">
      <c r="A1788" s="1">
        <v>41045</v>
      </c>
      <c r="B1788" s="2">
        <v>2574.65</v>
      </c>
      <c r="C1788" s="3">
        <f t="shared" si="764"/>
        <v>-1.6321727535655972E-2</v>
      </c>
      <c r="D1788" s="4" t="str">
        <f t="shared" si="775"/>
        <v>多</v>
      </c>
      <c r="E1788" s="6">
        <f t="shared" si="765"/>
        <v>-1.6321727535655972E-2</v>
      </c>
      <c r="F1788" s="5">
        <f t="shared" si="766"/>
        <v>1.219535761348969</v>
      </c>
      <c r="G1788" t="str">
        <f t="shared" si="776"/>
        <v>空</v>
      </c>
      <c r="H1788" s="6">
        <f t="shared" si="767"/>
        <v>0</v>
      </c>
      <c r="I1788" s="5">
        <f t="shared" si="777"/>
        <v>3.8312023702131568</v>
      </c>
      <c r="J1788" t="str">
        <f t="shared" si="785"/>
        <v>空</v>
      </c>
      <c r="K1788" s="6">
        <f t="shared" si="768"/>
        <v>0</v>
      </c>
      <c r="L1788" s="5">
        <f t="shared" si="778"/>
        <v>7.3359134755643982</v>
      </c>
      <c r="M1788" t="str">
        <f t="shared" si="786"/>
        <v>空</v>
      </c>
      <c r="N1788" s="6">
        <f t="shared" si="769"/>
        <v>0</v>
      </c>
      <c r="O1788" s="5">
        <f t="shared" si="779"/>
        <v>5.2699354480194742</v>
      </c>
      <c r="P1788" t="str">
        <f t="shared" si="787"/>
        <v>多</v>
      </c>
      <c r="Q1788" s="6">
        <f t="shared" si="770"/>
        <v>-1.6321727535655972E-2</v>
      </c>
      <c r="R1788" s="5">
        <f t="shared" si="780"/>
        <v>2.4124840792640869</v>
      </c>
      <c r="S1788" t="str">
        <f t="shared" si="788"/>
        <v>多</v>
      </c>
      <c r="T1788" s="6">
        <f t="shared" si="771"/>
        <v>-1.6321727535655972E-2</v>
      </c>
      <c r="U1788" s="5">
        <f t="shared" si="781"/>
        <v>2.3537593292168437</v>
      </c>
      <c r="V1788" t="str">
        <f t="shared" si="789"/>
        <v>多</v>
      </c>
      <c r="W1788" s="6">
        <f t="shared" si="772"/>
        <v>-1.6321727535655972E-2</v>
      </c>
      <c r="X1788" s="5">
        <f t="shared" si="782"/>
        <v>2.6036279318346267</v>
      </c>
      <c r="Y1788" t="str">
        <f t="shared" si="790"/>
        <v>空</v>
      </c>
      <c r="Z1788" s="6">
        <f t="shared" si="773"/>
        <v>0</v>
      </c>
      <c r="AA1788" s="5">
        <f t="shared" si="783"/>
        <v>2.7468048786787751</v>
      </c>
      <c r="AB1788" t="str">
        <f t="shared" si="791"/>
        <v>空</v>
      </c>
      <c r="AC1788" s="6">
        <f t="shared" si="774"/>
        <v>0</v>
      </c>
      <c r="AD1788" s="5">
        <f t="shared" si="784"/>
        <v>2.8924592232318158</v>
      </c>
    </row>
    <row r="1789" spans="1:30" x14ac:dyDescent="0.15">
      <c r="A1789" s="1">
        <v>41046</v>
      </c>
      <c r="B1789" s="2">
        <v>2613.94</v>
      </c>
      <c r="C1789" s="3">
        <f t="shared" si="764"/>
        <v>1.526032664634025E-2</v>
      </c>
      <c r="D1789" s="4" t="str">
        <f t="shared" si="775"/>
        <v>多</v>
      </c>
      <c r="E1789" s="6">
        <f t="shared" si="765"/>
        <v>1.526032664634025E-2</v>
      </c>
      <c r="F1789" s="5">
        <f t="shared" si="766"/>
        <v>1.2381462754240475</v>
      </c>
      <c r="G1789" t="str">
        <f t="shared" si="776"/>
        <v>空</v>
      </c>
      <c r="H1789" s="6">
        <f t="shared" si="767"/>
        <v>0</v>
      </c>
      <c r="I1789" s="5">
        <f t="shared" si="777"/>
        <v>3.8312023702131568</v>
      </c>
      <c r="J1789" t="str">
        <f t="shared" si="785"/>
        <v>空</v>
      </c>
      <c r="K1789" s="6">
        <f t="shared" si="768"/>
        <v>0</v>
      </c>
      <c r="L1789" s="5">
        <f t="shared" si="778"/>
        <v>7.3359134755643982</v>
      </c>
      <c r="M1789" t="str">
        <f t="shared" si="786"/>
        <v>空</v>
      </c>
      <c r="N1789" s="6">
        <f t="shared" si="769"/>
        <v>0</v>
      </c>
      <c r="O1789" s="5">
        <f t="shared" si="779"/>
        <v>5.2699354480194742</v>
      </c>
      <c r="P1789" t="str">
        <f t="shared" si="787"/>
        <v>多</v>
      </c>
      <c r="Q1789" s="6">
        <f t="shared" si="770"/>
        <v>1.526032664634025E-2</v>
      </c>
      <c r="R1789" s="5">
        <f t="shared" si="780"/>
        <v>2.4492993743427522</v>
      </c>
      <c r="S1789" t="str">
        <f t="shared" si="788"/>
        <v>多</v>
      </c>
      <c r="T1789" s="6">
        <f t="shared" si="771"/>
        <v>1.526032664634025E-2</v>
      </c>
      <c r="U1789" s="5">
        <f t="shared" si="781"/>
        <v>2.3896784654275636</v>
      </c>
      <c r="V1789" t="str">
        <f t="shared" si="789"/>
        <v>多</v>
      </c>
      <c r="W1789" s="6">
        <f t="shared" si="772"/>
        <v>1.526032664634025E-2</v>
      </c>
      <c r="X1789" s="5">
        <f t="shared" si="782"/>
        <v>2.6433601445399586</v>
      </c>
      <c r="Y1789" t="str">
        <f t="shared" si="790"/>
        <v>空</v>
      </c>
      <c r="Z1789" s="6">
        <f t="shared" si="773"/>
        <v>0</v>
      </c>
      <c r="AA1789" s="5">
        <f t="shared" si="783"/>
        <v>2.7468048786787751</v>
      </c>
      <c r="AB1789" t="str">
        <f t="shared" si="791"/>
        <v>空</v>
      </c>
      <c r="AC1789" s="6">
        <f t="shared" si="774"/>
        <v>0</v>
      </c>
      <c r="AD1789" s="5">
        <f t="shared" si="784"/>
        <v>2.8924592232318158</v>
      </c>
    </row>
    <row r="1790" spans="1:30" x14ac:dyDescent="0.15">
      <c r="A1790" s="1">
        <v>41047</v>
      </c>
      <c r="B1790" s="2">
        <v>2573.98</v>
      </c>
      <c r="C1790" s="3">
        <f t="shared" si="764"/>
        <v>-1.5287267496576051E-2</v>
      </c>
      <c r="D1790" s="4" t="str">
        <f t="shared" si="775"/>
        <v>多</v>
      </c>
      <c r="E1790" s="6">
        <f t="shared" si="765"/>
        <v>-1.5287267496576051E-2</v>
      </c>
      <c r="F1790" s="5">
        <f t="shared" si="766"/>
        <v>1.2192184021117507</v>
      </c>
      <c r="G1790" t="str">
        <f t="shared" si="776"/>
        <v>空</v>
      </c>
      <c r="H1790" s="6">
        <f t="shared" si="767"/>
        <v>0</v>
      </c>
      <c r="I1790" s="5">
        <f t="shared" si="777"/>
        <v>3.8312023702131568</v>
      </c>
      <c r="J1790" t="str">
        <f t="shared" si="785"/>
        <v>空</v>
      </c>
      <c r="K1790" s="6">
        <f t="shared" si="768"/>
        <v>0</v>
      </c>
      <c r="L1790" s="5">
        <f t="shared" si="778"/>
        <v>7.3359134755643982</v>
      </c>
      <c r="M1790" t="str">
        <f t="shared" si="786"/>
        <v>空</v>
      </c>
      <c r="N1790" s="6">
        <f t="shared" si="769"/>
        <v>0</v>
      </c>
      <c r="O1790" s="5">
        <f t="shared" si="779"/>
        <v>5.2699354480194742</v>
      </c>
      <c r="P1790" t="str">
        <f t="shared" si="787"/>
        <v>多</v>
      </c>
      <c r="Q1790" s="6">
        <f t="shared" si="770"/>
        <v>-1.5287267496576051E-2</v>
      </c>
      <c r="R1790" s="5">
        <f t="shared" si="780"/>
        <v>2.4118562796279783</v>
      </c>
      <c r="S1790" t="str">
        <f t="shared" si="788"/>
        <v>多</v>
      </c>
      <c r="T1790" s="6">
        <f t="shared" si="771"/>
        <v>-1.5287267496576051E-2</v>
      </c>
      <c r="U1790" s="5">
        <f t="shared" si="781"/>
        <v>2.353146811495765</v>
      </c>
      <c r="V1790" t="str">
        <f t="shared" si="789"/>
        <v>多</v>
      </c>
      <c r="W1790" s="6">
        <f t="shared" si="772"/>
        <v>-1.5287267496576051E-2</v>
      </c>
      <c r="X1790" s="5">
        <f t="shared" si="782"/>
        <v>2.6029503909205882</v>
      </c>
      <c r="Y1790" t="str">
        <f t="shared" si="790"/>
        <v>空</v>
      </c>
      <c r="Z1790" s="6">
        <f t="shared" si="773"/>
        <v>0</v>
      </c>
      <c r="AA1790" s="5">
        <f t="shared" si="783"/>
        <v>2.7468048786787751</v>
      </c>
      <c r="AB1790" t="str">
        <f t="shared" si="791"/>
        <v>空</v>
      </c>
      <c r="AC1790" s="6">
        <f t="shared" si="774"/>
        <v>0</v>
      </c>
      <c r="AD1790" s="5">
        <f t="shared" si="784"/>
        <v>2.8924592232318158</v>
      </c>
    </row>
    <row r="1791" spans="1:30" x14ac:dyDescent="0.15">
      <c r="A1791" s="1">
        <v>41050</v>
      </c>
      <c r="B1791" s="2">
        <v>2587.23</v>
      </c>
      <c r="C1791" s="3">
        <f t="shared" si="764"/>
        <v>5.1476701450672291E-3</v>
      </c>
      <c r="D1791" s="4" t="str">
        <f t="shared" si="775"/>
        <v>多</v>
      </c>
      <c r="E1791" s="6">
        <f t="shared" si="765"/>
        <v>5.1476701450672291E-3</v>
      </c>
      <c r="F1791" s="5">
        <f t="shared" si="766"/>
        <v>1.225494536280618</v>
      </c>
      <c r="G1791" t="str">
        <f t="shared" si="776"/>
        <v>空</v>
      </c>
      <c r="H1791" s="6">
        <f t="shared" si="767"/>
        <v>0</v>
      </c>
      <c r="I1791" s="5">
        <f t="shared" si="777"/>
        <v>3.8312023702131568</v>
      </c>
      <c r="J1791" t="str">
        <f t="shared" si="785"/>
        <v>空</v>
      </c>
      <c r="K1791" s="6">
        <f t="shared" si="768"/>
        <v>0</v>
      </c>
      <c r="L1791" s="5">
        <f t="shared" si="778"/>
        <v>7.3359134755643982</v>
      </c>
      <c r="M1791" t="str">
        <f t="shared" si="786"/>
        <v>空</v>
      </c>
      <c r="N1791" s="6">
        <f t="shared" si="769"/>
        <v>0</v>
      </c>
      <c r="O1791" s="5">
        <f t="shared" si="779"/>
        <v>5.2699354480194742</v>
      </c>
      <c r="P1791" t="str">
        <f t="shared" si="787"/>
        <v>多</v>
      </c>
      <c r="Q1791" s="6">
        <f t="shared" si="770"/>
        <v>5.1476701450672291E-3</v>
      </c>
      <c r="R1791" s="5">
        <f t="shared" si="780"/>
        <v>2.4242717201928121</v>
      </c>
      <c r="S1791" t="str">
        <f t="shared" si="788"/>
        <v>多</v>
      </c>
      <c r="T1791" s="6">
        <f t="shared" si="771"/>
        <v>5.1476701450672291E-3</v>
      </c>
      <c r="U1791" s="5">
        <f t="shared" si="781"/>
        <v>2.3652600350842619</v>
      </c>
      <c r="V1791" t="str">
        <f t="shared" si="789"/>
        <v>多</v>
      </c>
      <c r="W1791" s="6">
        <f t="shared" si="772"/>
        <v>5.1476701450672291E-3</v>
      </c>
      <c r="X1791" s="5">
        <f t="shared" si="782"/>
        <v>2.6163495209370211</v>
      </c>
      <c r="Y1791" t="str">
        <f t="shared" si="790"/>
        <v>空</v>
      </c>
      <c r="Z1791" s="6">
        <f t="shared" si="773"/>
        <v>0</v>
      </c>
      <c r="AA1791" s="5">
        <f t="shared" si="783"/>
        <v>2.7468048786787751</v>
      </c>
      <c r="AB1791" t="str">
        <f t="shared" si="791"/>
        <v>空</v>
      </c>
      <c r="AC1791" s="6">
        <f t="shared" si="774"/>
        <v>0</v>
      </c>
      <c r="AD1791" s="5">
        <f t="shared" si="784"/>
        <v>2.8924592232318158</v>
      </c>
    </row>
    <row r="1792" spans="1:30" x14ac:dyDescent="0.15">
      <c r="A1792" s="1">
        <v>41051</v>
      </c>
      <c r="B1792" s="2">
        <v>2627.52</v>
      </c>
      <c r="C1792" s="3">
        <f t="shared" si="764"/>
        <v>1.5572639463828031E-2</v>
      </c>
      <c r="D1792" s="4" t="str">
        <f t="shared" si="775"/>
        <v>空</v>
      </c>
      <c r="E1792" s="6">
        <f t="shared" si="765"/>
        <v>1.5572639463828031E-2</v>
      </c>
      <c r="F1792" s="5">
        <f t="shared" si="766"/>
        <v>1.2445787208590071</v>
      </c>
      <c r="G1792" t="str">
        <f t="shared" si="776"/>
        <v>空</v>
      </c>
      <c r="H1792" s="6">
        <f t="shared" si="767"/>
        <v>0</v>
      </c>
      <c r="I1792" s="5">
        <f t="shared" si="777"/>
        <v>3.8312023702131568</v>
      </c>
      <c r="J1792" t="str">
        <f t="shared" si="785"/>
        <v>空</v>
      </c>
      <c r="K1792" s="6">
        <f t="shared" si="768"/>
        <v>0</v>
      </c>
      <c r="L1792" s="5">
        <f t="shared" si="778"/>
        <v>7.3359134755643982</v>
      </c>
      <c r="M1792" t="str">
        <f t="shared" si="786"/>
        <v>空</v>
      </c>
      <c r="N1792" s="6">
        <f t="shared" si="769"/>
        <v>0</v>
      </c>
      <c r="O1792" s="5">
        <f t="shared" si="779"/>
        <v>5.2699354480194742</v>
      </c>
      <c r="P1792" t="str">
        <f t="shared" si="787"/>
        <v>多</v>
      </c>
      <c r="Q1792" s="6">
        <f t="shared" si="770"/>
        <v>1.5572639463828031E-2</v>
      </c>
      <c r="R1792" s="5">
        <f t="shared" si="780"/>
        <v>2.4620240296537288</v>
      </c>
      <c r="S1792" t="str">
        <f t="shared" si="788"/>
        <v>多</v>
      </c>
      <c r="T1792" s="6">
        <f t="shared" si="771"/>
        <v>1.5572639463828031E-2</v>
      </c>
      <c r="U1792" s="5">
        <f t="shared" si="781"/>
        <v>2.4020933768488302</v>
      </c>
      <c r="V1792" t="str">
        <f t="shared" si="789"/>
        <v>多</v>
      </c>
      <c r="W1792" s="6">
        <f t="shared" si="772"/>
        <v>1.5572639463828031E-2</v>
      </c>
      <c r="X1792" s="5">
        <f t="shared" si="782"/>
        <v>2.6570929887379324</v>
      </c>
      <c r="Y1792" t="str">
        <f t="shared" si="790"/>
        <v>空</v>
      </c>
      <c r="Z1792" s="6">
        <f t="shared" si="773"/>
        <v>0</v>
      </c>
      <c r="AA1792" s="5">
        <f t="shared" si="783"/>
        <v>2.7468048786787751</v>
      </c>
      <c r="AB1792" t="str">
        <f t="shared" si="791"/>
        <v>空</v>
      </c>
      <c r="AC1792" s="6">
        <f t="shared" si="774"/>
        <v>0</v>
      </c>
      <c r="AD1792" s="5">
        <f t="shared" si="784"/>
        <v>2.8924592232318158</v>
      </c>
    </row>
    <row r="1793" spans="1:30" x14ac:dyDescent="0.15">
      <c r="A1793" s="1">
        <v>41052</v>
      </c>
      <c r="B1793" s="2">
        <v>2616.87</v>
      </c>
      <c r="C1793" s="3">
        <f t="shared" si="764"/>
        <v>-4.0532517354768816E-3</v>
      </c>
      <c r="D1793" s="4" t="str">
        <f t="shared" si="775"/>
        <v>空</v>
      </c>
      <c r="E1793" s="6">
        <f t="shared" si="765"/>
        <v>0</v>
      </c>
      <c r="F1793" s="5">
        <f t="shared" si="766"/>
        <v>1.2445787208590071</v>
      </c>
      <c r="G1793" t="str">
        <f t="shared" si="776"/>
        <v>空</v>
      </c>
      <c r="H1793" s="6">
        <f t="shared" si="767"/>
        <v>0</v>
      </c>
      <c r="I1793" s="5">
        <f t="shared" si="777"/>
        <v>3.8312023702131568</v>
      </c>
      <c r="J1793" t="str">
        <f t="shared" si="785"/>
        <v>空</v>
      </c>
      <c r="K1793" s="6">
        <f t="shared" si="768"/>
        <v>0</v>
      </c>
      <c r="L1793" s="5">
        <f t="shared" si="778"/>
        <v>7.3359134755643982</v>
      </c>
      <c r="M1793" t="str">
        <f t="shared" si="786"/>
        <v>空</v>
      </c>
      <c r="N1793" s="6">
        <f t="shared" si="769"/>
        <v>0</v>
      </c>
      <c r="O1793" s="5">
        <f t="shared" si="779"/>
        <v>5.2699354480194742</v>
      </c>
      <c r="P1793" t="str">
        <f t="shared" si="787"/>
        <v>多</v>
      </c>
      <c r="Q1793" s="6">
        <f t="shared" si="770"/>
        <v>-4.0532517354768816E-3</v>
      </c>
      <c r="R1793" s="5">
        <f t="shared" si="780"/>
        <v>2.4520448264827492</v>
      </c>
      <c r="S1793" t="str">
        <f t="shared" si="788"/>
        <v>多</v>
      </c>
      <c r="T1793" s="6">
        <f t="shared" si="771"/>
        <v>-4.0532517354768816E-3</v>
      </c>
      <c r="U1793" s="5">
        <f t="shared" si="781"/>
        <v>2.3923570877003399</v>
      </c>
      <c r="V1793" t="str">
        <f t="shared" si="789"/>
        <v>多</v>
      </c>
      <c r="W1793" s="6">
        <f t="shared" si="772"/>
        <v>-4.0532517354768816E-3</v>
      </c>
      <c r="X1793" s="5">
        <f t="shared" si="782"/>
        <v>2.6463231219700067</v>
      </c>
      <c r="Y1793" t="str">
        <f t="shared" si="790"/>
        <v>空</v>
      </c>
      <c r="Z1793" s="6">
        <f t="shared" si="773"/>
        <v>0</v>
      </c>
      <c r="AA1793" s="5">
        <f t="shared" si="783"/>
        <v>2.7468048786787751</v>
      </c>
      <c r="AB1793" t="str">
        <f t="shared" si="791"/>
        <v>空</v>
      </c>
      <c r="AC1793" s="6">
        <f t="shared" si="774"/>
        <v>0</v>
      </c>
      <c r="AD1793" s="5">
        <f t="shared" si="784"/>
        <v>2.8924592232318158</v>
      </c>
    </row>
    <row r="1794" spans="1:30" x14ac:dyDescent="0.15">
      <c r="A1794" s="1">
        <v>41053</v>
      </c>
      <c r="B1794" s="2">
        <v>2595.2600000000002</v>
      </c>
      <c r="C1794" s="3">
        <f t="shared" si="764"/>
        <v>-8.2579570249954326E-3</v>
      </c>
      <c r="D1794" s="4" t="str">
        <f t="shared" si="775"/>
        <v>多</v>
      </c>
      <c r="E1794" s="6">
        <f t="shared" si="765"/>
        <v>0</v>
      </c>
      <c r="F1794" s="5">
        <f t="shared" si="766"/>
        <v>1.2445787208590071</v>
      </c>
      <c r="G1794" t="str">
        <f t="shared" si="776"/>
        <v>空</v>
      </c>
      <c r="H1794" s="6">
        <f t="shared" si="767"/>
        <v>0</v>
      </c>
      <c r="I1794" s="5">
        <f t="shared" si="777"/>
        <v>3.8312023702131568</v>
      </c>
      <c r="J1794" t="str">
        <f t="shared" si="785"/>
        <v>空</v>
      </c>
      <c r="K1794" s="6">
        <f t="shared" si="768"/>
        <v>0</v>
      </c>
      <c r="L1794" s="5">
        <f t="shared" si="778"/>
        <v>7.3359134755643982</v>
      </c>
      <c r="M1794" t="str">
        <f t="shared" si="786"/>
        <v>空</v>
      </c>
      <c r="N1794" s="6">
        <f t="shared" si="769"/>
        <v>0</v>
      </c>
      <c r="O1794" s="5">
        <f t="shared" si="779"/>
        <v>5.2699354480194742</v>
      </c>
      <c r="P1794" t="str">
        <f t="shared" si="787"/>
        <v>多</v>
      </c>
      <c r="Q1794" s="6">
        <f t="shared" si="770"/>
        <v>-8.2579570249954326E-3</v>
      </c>
      <c r="R1794" s="5">
        <f t="shared" si="780"/>
        <v>2.4317959456822922</v>
      </c>
      <c r="S1794" t="str">
        <f t="shared" si="788"/>
        <v>多</v>
      </c>
      <c r="T1794" s="6">
        <f t="shared" si="771"/>
        <v>-8.2579570249954326E-3</v>
      </c>
      <c r="U1794" s="5">
        <f t="shared" si="781"/>
        <v>2.3726011056816674</v>
      </c>
      <c r="V1794" t="str">
        <f t="shared" si="789"/>
        <v>多</v>
      </c>
      <c r="W1794" s="6">
        <f t="shared" si="772"/>
        <v>-8.2579570249954326E-3</v>
      </c>
      <c r="X1794" s="5">
        <f t="shared" si="782"/>
        <v>2.6244698993545268</v>
      </c>
      <c r="Y1794" t="str">
        <f t="shared" si="790"/>
        <v>空</v>
      </c>
      <c r="Z1794" s="6">
        <f t="shared" si="773"/>
        <v>0</v>
      </c>
      <c r="AA1794" s="5">
        <f t="shared" si="783"/>
        <v>2.7468048786787751</v>
      </c>
      <c r="AB1794" t="str">
        <f t="shared" si="791"/>
        <v>空</v>
      </c>
      <c r="AC1794" s="6">
        <f t="shared" si="774"/>
        <v>0</v>
      </c>
      <c r="AD1794" s="5">
        <f t="shared" si="784"/>
        <v>2.8924592232318158</v>
      </c>
    </row>
    <row r="1795" spans="1:30" x14ac:dyDescent="0.15">
      <c r="A1795" s="1">
        <v>41054</v>
      </c>
      <c r="B1795" s="2">
        <v>2573.1</v>
      </c>
      <c r="C1795" s="3">
        <f t="shared" si="764"/>
        <v>-8.5386435270455863E-3</v>
      </c>
      <c r="D1795" s="4" t="str">
        <f t="shared" si="775"/>
        <v>多</v>
      </c>
      <c r="E1795" s="6">
        <f t="shared" si="765"/>
        <v>-8.5386435270455863E-3</v>
      </c>
      <c r="F1795" s="5">
        <f t="shared" si="766"/>
        <v>1.2339517068202457</v>
      </c>
      <c r="G1795" t="str">
        <f t="shared" si="776"/>
        <v>空</v>
      </c>
      <c r="H1795" s="6">
        <f t="shared" si="767"/>
        <v>0</v>
      </c>
      <c r="I1795" s="5">
        <f t="shared" si="777"/>
        <v>3.8312023702131568</v>
      </c>
      <c r="J1795" t="str">
        <f t="shared" si="785"/>
        <v>空</v>
      </c>
      <c r="K1795" s="6">
        <f t="shared" si="768"/>
        <v>0</v>
      </c>
      <c r="L1795" s="5">
        <f t="shared" si="778"/>
        <v>7.3359134755643982</v>
      </c>
      <c r="M1795" t="str">
        <f t="shared" si="786"/>
        <v>空</v>
      </c>
      <c r="N1795" s="6">
        <f t="shared" si="769"/>
        <v>0</v>
      </c>
      <c r="O1795" s="5">
        <f t="shared" si="779"/>
        <v>5.2699354480194742</v>
      </c>
      <c r="P1795" t="str">
        <f t="shared" si="787"/>
        <v>多</v>
      </c>
      <c r="Q1795" s="6">
        <f t="shared" si="770"/>
        <v>-8.5386435270455863E-3</v>
      </c>
      <c r="R1795" s="5">
        <f t="shared" si="780"/>
        <v>2.4110317069715963</v>
      </c>
      <c r="S1795" t="str">
        <f t="shared" si="788"/>
        <v>多</v>
      </c>
      <c r="T1795" s="6">
        <f t="shared" si="771"/>
        <v>-8.5386435270455863E-3</v>
      </c>
      <c r="U1795" s="5">
        <f t="shared" si="781"/>
        <v>2.3523423106083774</v>
      </c>
      <c r="V1795" t="str">
        <f t="shared" si="789"/>
        <v>多</v>
      </c>
      <c r="W1795" s="6">
        <f t="shared" si="772"/>
        <v>-8.5386435270455863E-3</v>
      </c>
      <c r="X1795" s="5">
        <f t="shared" si="782"/>
        <v>2.6020604864364771</v>
      </c>
      <c r="Y1795" t="str">
        <f t="shared" si="790"/>
        <v>空</v>
      </c>
      <c r="Z1795" s="6">
        <f t="shared" si="773"/>
        <v>0</v>
      </c>
      <c r="AA1795" s="5">
        <f t="shared" si="783"/>
        <v>2.7468048786787751</v>
      </c>
      <c r="AB1795" t="str">
        <f t="shared" si="791"/>
        <v>空</v>
      </c>
      <c r="AC1795" s="6">
        <f t="shared" si="774"/>
        <v>0</v>
      </c>
      <c r="AD1795" s="5">
        <f t="shared" si="784"/>
        <v>2.8924592232318158</v>
      </c>
    </row>
    <row r="1796" spans="1:30" x14ac:dyDescent="0.15">
      <c r="A1796" s="1">
        <v>41057</v>
      </c>
      <c r="B1796" s="2">
        <v>2614.69</v>
      </c>
      <c r="C1796" s="3">
        <f t="shared" ref="C1796:C1859" si="792">B1796/B1795-1</f>
        <v>1.6163382690140393E-2</v>
      </c>
      <c r="D1796" s="4" t="str">
        <f t="shared" si="775"/>
        <v>多</v>
      </c>
      <c r="E1796" s="6">
        <f t="shared" ref="E1796:E1859" si="793">IF(D1795="多",C1796,IF(D1795="空",0))</f>
        <v>1.6163382690140393E-2</v>
      </c>
      <c r="F1796" s="5">
        <f t="shared" ref="F1796:F1859" si="794">F1795*(1+E1796)</f>
        <v>1.2538965404787332</v>
      </c>
      <c r="G1796" t="str">
        <f t="shared" si="776"/>
        <v>空</v>
      </c>
      <c r="H1796" s="6">
        <f t="shared" ref="H1796:H1859" si="795">IF(G1795="多",$C1796,IF(G1795="空",0))</f>
        <v>0</v>
      </c>
      <c r="I1796" s="5">
        <f t="shared" si="777"/>
        <v>3.8312023702131568</v>
      </c>
      <c r="J1796" t="str">
        <f t="shared" si="785"/>
        <v>空</v>
      </c>
      <c r="K1796" s="6">
        <f t="shared" ref="K1796:K1859" si="796">IF(J1795="多",$C1796,IF(J1795="空",0))</f>
        <v>0</v>
      </c>
      <c r="L1796" s="5">
        <f t="shared" si="778"/>
        <v>7.3359134755643982</v>
      </c>
      <c r="M1796" t="str">
        <f t="shared" si="786"/>
        <v>空</v>
      </c>
      <c r="N1796" s="6">
        <f t="shared" ref="N1796:N1859" si="797">IF(M1795="多",$C1796,IF(M1795="空",0))</f>
        <v>0</v>
      </c>
      <c r="O1796" s="5">
        <f t="shared" si="779"/>
        <v>5.2699354480194742</v>
      </c>
      <c r="P1796" t="str">
        <f t="shared" si="787"/>
        <v>多</v>
      </c>
      <c r="Q1796" s="6">
        <f t="shared" ref="Q1796:Q1859" si="798">IF(P1795="多",$C1796,IF(P1795="空",0))</f>
        <v>1.6163382690140393E-2</v>
      </c>
      <c r="R1796" s="5">
        <f t="shared" si="780"/>
        <v>2.4500021351294405</v>
      </c>
      <c r="S1796" t="str">
        <f t="shared" si="788"/>
        <v>多</v>
      </c>
      <c r="T1796" s="6">
        <f t="shared" ref="T1796:T1859" si="799">IF(S1795="多",$C1796,IF(S1795="空",0))</f>
        <v>1.6163382690140393E-2</v>
      </c>
      <c r="U1796" s="5">
        <f t="shared" si="781"/>
        <v>2.3903641195929497</v>
      </c>
      <c r="V1796" t="str">
        <f t="shared" si="789"/>
        <v>多</v>
      </c>
      <c r="W1796" s="6">
        <f t="shared" ref="W1796:W1859" si="800">IF(V1795="多",$C1796,IF(V1795="空",0))</f>
        <v>1.6163382690140393E-2</v>
      </c>
      <c r="X1796" s="5">
        <f t="shared" si="782"/>
        <v>2.6441185858616429</v>
      </c>
      <c r="Y1796" t="str">
        <f t="shared" si="790"/>
        <v>空</v>
      </c>
      <c r="Z1796" s="6">
        <f t="shared" ref="Z1796:Z1859" si="801">IF(Y1795="多",$C1796,IF(Y1795="空",0))</f>
        <v>0</v>
      </c>
      <c r="AA1796" s="5">
        <f t="shared" si="783"/>
        <v>2.7468048786787751</v>
      </c>
      <c r="AB1796" t="str">
        <f t="shared" si="791"/>
        <v>空</v>
      </c>
      <c r="AC1796" s="6">
        <f t="shared" ref="AC1796:AC1859" si="802">IF(AB1795="多",$C1796,IF(AB1795="空",0))</f>
        <v>0</v>
      </c>
      <c r="AD1796" s="5">
        <f t="shared" si="784"/>
        <v>2.8924592232318158</v>
      </c>
    </row>
    <row r="1797" spans="1:30" x14ac:dyDescent="0.15">
      <c r="A1797" s="1">
        <v>41058</v>
      </c>
      <c r="B1797" s="2">
        <v>2650.85</v>
      </c>
      <c r="C1797" s="3">
        <f t="shared" si="792"/>
        <v>1.3829555320133524E-2</v>
      </c>
      <c r="D1797" s="4" t="str">
        <f t="shared" ref="D1797:D1860" si="803">IF(AND(C1796&gt;0,C1797&gt;0),"空",IF(AND(C1796&lt;0,C1797&lt;0),"多",D1796))</f>
        <v>空</v>
      </c>
      <c r="E1797" s="6">
        <f t="shared" si="793"/>
        <v>1.3829555320133524E-2</v>
      </c>
      <c r="F1797" s="5">
        <f t="shared" si="794"/>
        <v>1.271237372051008</v>
      </c>
      <c r="G1797" t="str">
        <f t="shared" si="776"/>
        <v>空</v>
      </c>
      <c r="H1797" s="6">
        <f t="shared" si="795"/>
        <v>0</v>
      </c>
      <c r="I1797" s="5">
        <f t="shared" si="777"/>
        <v>3.8312023702131568</v>
      </c>
      <c r="J1797" t="str">
        <f t="shared" si="785"/>
        <v>空</v>
      </c>
      <c r="K1797" s="6">
        <f t="shared" si="796"/>
        <v>0</v>
      </c>
      <c r="L1797" s="5">
        <f t="shared" si="778"/>
        <v>7.3359134755643982</v>
      </c>
      <c r="M1797" t="str">
        <f t="shared" si="786"/>
        <v>空</v>
      </c>
      <c r="N1797" s="6">
        <f t="shared" si="797"/>
        <v>0</v>
      </c>
      <c r="O1797" s="5">
        <f t="shared" si="779"/>
        <v>5.2699354480194742</v>
      </c>
      <c r="P1797" t="str">
        <f t="shared" si="787"/>
        <v>多</v>
      </c>
      <c r="Q1797" s="6">
        <f t="shared" si="798"/>
        <v>1.3829555320133524E-2</v>
      </c>
      <c r="R1797" s="5">
        <f t="shared" si="780"/>
        <v>2.4838845751916585</v>
      </c>
      <c r="S1797" t="str">
        <f t="shared" si="788"/>
        <v>多</v>
      </c>
      <c r="T1797" s="6">
        <f t="shared" si="799"/>
        <v>1.3829555320133524E-2</v>
      </c>
      <c r="U1797" s="5">
        <f t="shared" si="781"/>
        <v>2.4234217924201227</v>
      </c>
      <c r="V1797" t="str">
        <f t="shared" si="789"/>
        <v>多</v>
      </c>
      <c r="W1797" s="6">
        <f t="shared" si="800"/>
        <v>1.3829555320133524E-2</v>
      </c>
      <c r="X1797" s="5">
        <f t="shared" si="782"/>
        <v>2.6806855701178098</v>
      </c>
      <c r="Y1797" t="str">
        <f t="shared" si="790"/>
        <v>空</v>
      </c>
      <c r="Z1797" s="6">
        <f t="shared" si="801"/>
        <v>0</v>
      </c>
      <c r="AA1797" s="5">
        <f t="shared" si="783"/>
        <v>2.7468048786787751</v>
      </c>
      <c r="AB1797" t="str">
        <f t="shared" si="791"/>
        <v>空</v>
      </c>
      <c r="AC1797" s="6">
        <f t="shared" si="802"/>
        <v>0</v>
      </c>
      <c r="AD1797" s="5">
        <f t="shared" si="784"/>
        <v>2.8924592232318158</v>
      </c>
    </row>
    <row r="1798" spans="1:30" x14ac:dyDescent="0.15">
      <c r="A1798" s="1">
        <v>41059</v>
      </c>
      <c r="B1798" s="2">
        <v>2642.26</v>
      </c>
      <c r="C1798" s="3">
        <f t="shared" si="792"/>
        <v>-3.2404700379122797E-3</v>
      </c>
      <c r="D1798" s="4" t="str">
        <f t="shared" si="803"/>
        <v>空</v>
      </c>
      <c r="E1798" s="6">
        <f t="shared" si="793"/>
        <v>0</v>
      </c>
      <c r="F1798" s="5">
        <f t="shared" si="794"/>
        <v>1.271237372051008</v>
      </c>
      <c r="G1798" t="str">
        <f t="shared" ref="G1798:G1861" si="804">IF(AND(C1796&gt;0,C1797&gt;0,C1798&gt;0),"多",IF(AND(C1796&lt;0,C1797&lt;0,C1798&lt;0),"空",G1797))</f>
        <v>空</v>
      </c>
      <c r="H1798" s="6">
        <f t="shared" si="795"/>
        <v>0</v>
      </c>
      <c r="I1798" s="5">
        <f t="shared" ref="I1798:I1861" si="805">I1797*(1+H1798)</f>
        <v>3.8312023702131568</v>
      </c>
      <c r="J1798" t="str">
        <f t="shared" si="785"/>
        <v>空</v>
      </c>
      <c r="K1798" s="6">
        <f t="shared" si="796"/>
        <v>0</v>
      </c>
      <c r="L1798" s="5">
        <f t="shared" ref="L1798:L1861" si="806">L1797*(1+K1798)</f>
        <v>7.3359134755643982</v>
      </c>
      <c r="M1798" t="str">
        <f t="shared" si="786"/>
        <v>空</v>
      </c>
      <c r="N1798" s="6">
        <f t="shared" si="797"/>
        <v>0</v>
      </c>
      <c r="O1798" s="5">
        <f t="shared" ref="O1798:O1861" si="807">O1797*(1+N1798)</f>
        <v>5.2699354480194742</v>
      </c>
      <c r="P1798" t="str">
        <f t="shared" si="787"/>
        <v>多</v>
      </c>
      <c r="Q1798" s="6">
        <f t="shared" si="798"/>
        <v>-3.2404700379122797E-3</v>
      </c>
      <c r="R1798" s="5">
        <f t="shared" ref="R1798:R1861" si="808">R1797*(1+Q1798)</f>
        <v>2.4758356216481174</v>
      </c>
      <c r="S1798" t="str">
        <f t="shared" si="788"/>
        <v>多</v>
      </c>
      <c r="T1798" s="6">
        <f t="shared" si="799"/>
        <v>-3.2404700379122797E-3</v>
      </c>
      <c r="U1798" s="5">
        <f t="shared" ref="U1798:U1861" si="809">U1797*(1+T1798)</f>
        <v>2.4155687667125614</v>
      </c>
      <c r="V1798" t="str">
        <f t="shared" si="789"/>
        <v>多</v>
      </c>
      <c r="W1798" s="6">
        <f t="shared" si="800"/>
        <v>-3.2404700379122797E-3</v>
      </c>
      <c r="X1798" s="5">
        <f t="shared" ref="X1798:X1861" si="810">X1797*(1+W1798)</f>
        <v>2.6719988888467792</v>
      </c>
      <c r="Y1798" t="str">
        <f t="shared" si="790"/>
        <v>空</v>
      </c>
      <c r="Z1798" s="6">
        <f t="shared" si="801"/>
        <v>0</v>
      </c>
      <c r="AA1798" s="5">
        <f t="shared" ref="AA1798:AA1861" si="811">AA1797*(1+Z1798)</f>
        <v>2.7468048786787751</v>
      </c>
      <c r="AB1798" t="str">
        <f t="shared" si="791"/>
        <v>空</v>
      </c>
      <c r="AC1798" s="6">
        <f t="shared" si="802"/>
        <v>0</v>
      </c>
      <c r="AD1798" s="5">
        <f t="shared" ref="AD1798:AD1861" si="812">AD1797*(1+AC1798)</f>
        <v>2.8924592232318158</v>
      </c>
    </row>
    <row r="1799" spans="1:30" x14ac:dyDescent="0.15">
      <c r="A1799" s="1">
        <v>41060</v>
      </c>
      <c r="B1799" s="2">
        <v>2632.04</v>
      </c>
      <c r="C1799" s="3">
        <f t="shared" si="792"/>
        <v>-3.8679009635691486E-3</v>
      </c>
      <c r="D1799" s="4" t="str">
        <f t="shared" si="803"/>
        <v>多</v>
      </c>
      <c r="E1799" s="6">
        <f t="shared" si="793"/>
        <v>0</v>
      </c>
      <c r="F1799" s="5">
        <f t="shared" si="794"/>
        <v>1.271237372051008</v>
      </c>
      <c r="G1799" t="str">
        <f t="shared" si="804"/>
        <v>空</v>
      </c>
      <c r="H1799" s="6">
        <f t="shared" si="795"/>
        <v>0</v>
      </c>
      <c r="I1799" s="5">
        <f t="shared" si="805"/>
        <v>3.8312023702131568</v>
      </c>
      <c r="J1799" t="str">
        <f t="shared" ref="J1799:J1862" si="813">IF(AND($C1796&gt;0,$C1797&gt;0,$C1798&gt;0,$C1799&gt;0),"多",IF(AND($C1796&lt;0,$C1797&lt;0,$C1798&lt;0,$C1799&lt;0),"空",J1798))</f>
        <v>空</v>
      </c>
      <c r="K1799" s="6">
        <f t="shared" si="796"/>
        <v>0</v>
      </c>
      <c r="L1799" s="5">
        <f t="shared" si="806"/>
        <v>7.3359134755643982</v>
      </c>
      <c r="M1799" t="str">
        <f t="shared" si="786"/>
        <v>空</v>
      </c>
      <c r="N1799" s="6">
        <f t="shared" si="797"/>
        <v>0</v>
      </c>
      <c r="O1799" s="5">
        <f t="shared" si="807"/>
        <v>5.2699354480194742</v>
      </c>
      <c r="P1799" t="str">
        <f t="shared" si="787"/>
        <v>多</v>
      </c>
      <c r="Q1799" s="6">
        <f t="shared" si="798"/>
        <v>-3.8679009635691486E-3</v>
      </c>
      <c r="R1799" s="5">
        <f t="shared" si="808"/>
        <v>2.466259334661506</v>
      </c>
      <c r="S1799" t="str">
        <f t="shared" si="788"/>
        <v>多</v>
      </c>
      <c r="T1799" s="6">
        <f t="shared" si="799"/>
        <v>-3.8679009635691486E-3</v>
      </c>
      <c r="U1799" s="5">
        <f t="shared" si="809"/>
        <v>2.4062255859522264</v>
      </c>
      <c r="V1799" t="str">
        <f t="shared" si="789"/>
        <v>多</v>
      </c>
      <c r="W1799" s="6">
        <f t="shared" si="800"/>
        <v>-3.8679009635691486E-3</v>
      </c>
      <c r="X1799" s="5">
        <f t="shared" si="810"/>
        <v>2.6616638617699531</v>
      </c>
      <c r="Y1799" t="str">
        <f t="shared" si="790"/>
        <v>空</v>
      </c>
      <c r="Z1799" s="6">
        <f t="shared" si="801"/>
        <v>0</v>
      </c>
      <c r="AA1799" s="5">
        <f t="shared" si="811"/>
        <v>2.7468048786787751</v>
      </c>
      <c r="AB1799" t="str">
        <f t="shared" si="791"/>
        <v>空</v>
      </c>
      <c r="AC1799" s="6">
        <f t="shared" si="802"/>
        <v>0</v>
      </c>
      <c r="AD1799" s="5">
        <f t="shared" si="812"/>
        <v>2.8924592232318158</v>
      </c>
    </row>
    <row r="1800" spans="1:30" x14ac:dyDescent="0.15">
      <c r="A1800" s="1">
        <v>41061</v>
      </c>
      <c r="B1800" s="2">
        <v>2633</v>
      </c>
      <c r="C1800" s="3">
        <f t="shared" si="792"/>
        <v>3.6473609823550746E-4</v>
      </c>
      <c r="D1800" s="4" t="str">
        <f t="shared" si="803"/>
        <v>多</v>
      </c>
      <c r="E1800" s="6">
        <f t="shared" si="793"/>
        <v>3.6473609823550746E-4</v>
      </c>
      <c r="F1800" s="5">
        <f t="shared" si="794"/>
        <v>1.2717010382100209</v>
      </c>
      <c r="G1800" t="str">
        <f t="shared" si="804"/>
        <v>空</v>
      </c>
      <c r="H1800" s="6">
        <f t="shared" si="795"/>
        <v>0</v>
      </c>
      <c r="I1800" s="5">
        <f t="shared" si="805"/>
        <v>3.8312023702131568</v>
      </c>
      <c r="J1800" t="str">
        <f t="shared" si="813"/>
        <v>空</v>
      </c>
      <c r="K1800" s="6">
        <f t="shared" si="796"/>
        <v>0</v>
      </c>
      <c r="L1800" s="5">
        <f t="shared" si="806"/>
        <v>7.3359134755643982</v>
      </c>
      <c r="M1800" t="str">
        <f t="shared" ref="M1800:M1863" si="814">IF(AND($C1796&gt;0,$C1797&gt;0,$C1798&gt;0,$C1799&gt;0,$C1800&gt;0),"多",IF(AND($C1796&lt;0,$C1797&lt;0,$C1798&lt;0,$C1799&lt;0,$C1800&lt;0),"空",M1799))</f>
        <v>空</v>
      </c>
      <c r="N1800" s="6">
        <f t="shared" si="797"/>
        <v>0</v>
      </c>
      <c r="O1800" s="5">
        <f t="shared" si="807"/>
        <v>5.2699354480194742</v>
      </c>
      <c r="P1800" t="str">
        <f t="shared" si="787"/>
        <v>多</v>
      </c>
      <c r="Q1800" s="6">
        <f t="shared" si="798"/>
        <v>3.6473609823550746E-4</v>
      </c>
      <c r="R1800" s="5">
        <f t="shared" si="808"/>
        <v>2.4671588684684673</v>
      </c>
      <c r="S1800" t="str">
        <f t="shared" si="788"/>
        <v>多</v>
      </c>
      <c r="T1800" s="6">
        <f t="shared" si="799"/>
        <v>3.6473609823550746E-4</v>
      </c>
      <c r="U1800" s="5">
        <f t="shared" si="809"/>
        <v>2.4071032232839209</v>
      </c>
      <c r="V1800" t="str">
        <f t="shared" si="789"/>
        <v>多</v>
      </c>
      <c r="W1800" s="6">
        <f t="shared" si="800"/>
        <v>3.6473609823550746E-4</v>
      </c>
      <c r="X1800" s="5">
        <f t="shared" si="810"/>
        <v>2.6626346666617096</v>
      </c>
      <c r="Y1800" t="str">
        <f t="shared" si="790"/>
        <v>空</v>
      </c>
      <c r="Z1800" s="6">
        <f t="shared" si="801"/>
        <v>0</v>
      </c>
      <c r="AA1800" s="5">
        <f t="shared" si="811"/>
        <v>2.7468048786787751</v>
      </c>
      <c r="AB1800" t="str">
        <f t="shared" si="791"/>
        <v>空</v>
      </c>
      <c r="AC1800" s="6">
        <f t="shared" si="802"/>
        <v>0</v>
      </c>
      <c r="AD1800" s="5">
        <f t="shared" si="812"/>
        <v>2.8924592232318158</v>
      </c>
    </row>
    <row r="1801" spans="1:30" x14ac:dyDescent="0.15">
      <c r="A1801" s="1">
        <v>41064</v>
      </c>
      <c r="B1801" s="2">
        <v>2559.0300000000002</v>
      </c>
      <c r="C1801" s="3">
        <f t="shared" si="792"/>
        <v>-2.8093429548043947E-2</v>
      </c>
      <c r="D1801" s="4" t="str">
        <f t="shared" si="803"/>
        <v>多</v>
      </c>
      <c r="E1801" s="6">
        <f t="shared" si="793"/>
        <v>-2.8093429548043947E-2</v>
      </c>
      <c r="F1801" s="5">
        <f t="shared" si="794"/>
        <v>1.2359745946868934</v>
      </c>
      <c r="G1801" t="str">
        <f t="shared" si="804"/>
        <v>空</v>
      </c>
      <c r="H1801" s="6">
        <f t="shared" si="795"/>
        <v>0</v>
      </c>
      <c r="I1801" s="5">
        <f t="shared" si="805"/>
        <v>3.8312023702131568</v>
      </c>
      <c r="J1801" t="str">
        <f t="shared" si="813"/>
        <v>空</v>
      </c>
      <c r="K1801" s="6">
        <f t="shared" si="796"/>
        <v>0</v>
      </c>
      <c r="L1801" s="5">
        <f t="shared" si="806"/>
        <v>7.3359134755643982</v>
      </c>
      <c r="M1801" t="str">
        <f t="shared" si="814"/>
        <v>空</v>
      </c>
      <c r="N1801" s="6">
        <f t="shared" si="797"/>
        <v>0</v>
      </c>
      <c r="O1801" s="5">
        <f t="shared" si="807"/>
        <v>5.2699354480194742</v>
      </c>
      <c r="P1801" t="str">
        <f t="shared" ref="P1801:P1864" si="815">IF(AND($C1796&gt;0,$C1797&gt;0,$C1798&gt;0,$C1799&gt;0,$C1800&gt;0,$C1801&gt;0),"多",IF(AND($C1796&lt;0,$C1797&lt;0,$C1798&lt;0,$C1799&lt;0,$C1800&lt;0,$C1801&lt;0),"空",P1800))</f>
        <v>多</v>
      </c>
      <c r="Q1801" s="6">
        <f t="shared" si="798"/>
        <v>-2.8093429548043947E-2</v>
      </c>
      <c r="R1801" s="5">
        <f t="shared" si="808"/>
        <v>2.3978479146133167</v>
      </c>
      <c r="S1801" t="str">
        <f t="shared" si="788"/>
        <v>多</v>
      </c>
      <c r="T1801" s="6">
        <f t="shared" si="799"/>
        <v>-2.8093429548043947E-2</v>
      </c>
      <c r="U1801" s="5">
        <f t="shared" si="809"/>
        <v>2.3394794384657245</v>
      </c>
      <c r="V1801" t="str">
        <f t="shared" si="789"/>
        <v>多</v>
      </c>
      <c r="W1801" s="6">
        <f t="shared" si="800"/>
        <v>-2.8093429548043947E-2</v>
      </c>
      <c r="X1801" s="5">
        <f t="shared" si="810"/>
        <v>2.5878321272416693</v>
      </c>
      <c r="Y1801" t="str">
        <f t="shared" si="790"/>
        <v>空</v>
      </c>
      <c r="Z1801" s="6">
        <f t="shared" si="801"/>
        <v>0</v>
      </c>
      <c r="AA1801" s="5">
        <f t="shared" si="811"/>
        <v>2.7468048786787751</v>
      </c>
      <c r="AB1801" t="str">
        <f t="shared" si="791"/>
        <v>空</v>
      </c>
      <c r="AC1801" s="6">
        <f t="shared" si="802"/>
        <v>0</v>
      </c>
      <c r="AD1801" s="5">
        <f t="shared" si="812"/>
        <v>2.8924592232318158</v>
      </c>
    </row>
    <row r="1802" spans="1:30" x14ac:dyDescent="0.15">
      <c r="A1802" s="1">
        <v>41065</v>
      </c>
      <c r="B1802" s="2">
        <v>2558.84</v>
      </c>
      <c r="C1802" s="3">
        <f t="shared" si="792"/>
        <v>-7.4246882607931219E-5</v>
      </c>
      <c r="D1802" s="4" t="str">
        <f t="shared" si="803"/>
        <v>多</v>
      </c>
      <c r="E1802" s="6">
        <f t="shared" si="793"/>
        <v>-7.4246882607931219E-5</v>
      </c>
      <c r="F1802" s="5">
        <f t="shared" si="794"/>
        <v>1.2358828274262552</v>
      </c>
      <c r="G1802" t="str">
        <f t="shared" si="804"/>
        <v>空</v>
      </c>
      <c r="H1802" s="6">
        <f t="shared" si="795"/>
        <v>0</v>
      </c>
      <c r="I1802" s="5">
        <f t="shared" si="805"/>
        <v>3.8312023702131568</v>
      </c>
      <c r="J1802" t="str">
        <f t="shared" si="813"/>
        <v>空</v>
      </c>
      <c r="K1802" s="6">
        <f t="shared" si="796"/>
        <v>0</v>
      </c>
      <c r="L1802" s="5">
        <f t="shared" si="806"/>
        <v>7.3359134755643982</v>
      </c>
      <c r="M1802" t="str">
        <f t="shared" si="814"/>
        <v>空</v>
      </c>
      <c r="N1802" s="6">
        <f t="shared" si="797"/>
        <v>0</v>
      </c>
      <c r="O1802" s="5">
        <f t="shared" si="807"/>
        <v>5.2699354480194742</v>
      </c>
      <c r="P1802" t="str">
        <f t="shared" si="815"/>
        <v>多</v>
      </c>
      <c r="Q1802" s="6">
        <f t="shared" si="798"/>
        <v>-7.4246882607931219E-5</v>
      </c>
      <c r="R1802" s="5">
        <f t="shared" si="808"/>
        <v>2.3976698818806885</v>
      </c>
      <c r="S1802" t="str">
        <f t="shared" ref="S1802:S1865" si="816">IF(AND($C1796&gt;0,$C1797&gt;0,$C1798&gt;0,$C1799&gt;0,$C1800&gt;0,$C1801&gt;0,$C1802&gt;0),"多",IF(AND($C1796&lt;0,$C1797&lt;0,$C1798&lt;0,$C1799&lt;0,$C1800&lt;0,$C1801&lt;0,$C1802&lt;0),"空",S1801))</f>
        <v>多</v>
      </c>
      <c r="T1802" s="6">
        <f t="shared" si="799"/>
        <v>-7.4246882607931219E-5</v>
      </c>
      <c r="U1802" s="5">
        <f t="shared" si="809"/>
        <v>2.3393057394104932</v>
      </c>
      <c r="V1802" t="str">
        <f t="shared" si="789"/>
        <v>多</v>
      </c>
      <c r="W1802" s="6">
        <f t="shared" si="800"/>
        <v>-7.4246882607931219E-5</v>
      </c>
      <c r="X1802" s="5">
        <f t="shared" si="810"/>
        <v>2.5876399887735091</v>
      </c>
      <c r="Y1802" t="str">
        <f t="shared" si="790"/>
        <v>空</v>
      </c>
      <c r="Z1802" s="6">
        <f t="shared" si="801"/>
        <v>0</v>
      </c>
      <c r="AA1802" s="5">
        <f t="shared" si="811"/>
        <v>2.7468048786787751</v>
      </c>
      <c r="AB1802" t="str">
        <f t="shared" si="791"/>
        <v>空</v>
      </c>
      <c r="AC1802" s="6">
        <f t="shared" si="802"/>
        <v>0</v>
      </c>
      <c r="AD1802" s="5">
        <f t="shared" si="812"/>
        <v>2.8924592232318158</v>
      </c>
    </row>
    <row r="1803" spans="1:30" x14ac:dyDescent="0.15">
      <c r="A1803" s="1">
        <v>41066</v>
      </c>
      <c r="B1803" s="2">
        <v>2557.4</v>
      </c>
      <c r="C1803" s="3">
        <f t="shared" si="792"/>
        <v>-5.6275499835867215E-4</v>
      </c>
      <c r="D1803" s="4" t="str">
        <f t="shared" si="803"/>
        <v>多</v>
      </c>
      <c r="E1803" s="6">
        <f t="shared" si="793"/>
        <v>-5.6275499835867215E-4</v>
      </c>
      <c r="F1803" s="5">
        <f t="shared" si="794"/>
        <v>1.2351873281877355</v>
      </c>
      <c r="G1803" t="str">
        <f t="shared" si="804"/>
        <v>空</v>
      </c>
      <c r="H1803" s="6">
        <f t="shared" si="795"/>
        <v>0</v>
      </c>
      <c r="I1803" s="5">
        <f t="shared" si="805"/>
        <v>3.8312023702131568</v>
      </c>
      <c r="J1803" t="str">
        <f t="shared" si="813"/>
        <v>空</v>
      </c>
      <c r="K1803" s="6">
        <f t="shared" si="796"/>
        <v>0</v>
      </c>
      <c r="L1803" s="5">
        <f t="shared" si="806"/>
        <v>7.3359134755643982</v>
      </c>
      <c r="M1803" t="str">
        <f t="shared" si="814"/>
        <v>空</v>
      </c>
      <c r="N1803" s="6">
        <f t="shared" si="797"/>
        <v>0</v>
      </c>
      <c r="O1803" s="5">
        <f t="shared" si="807"/>
        <v>5.2699354480194742</v>
      </c>
      <c r="P1803" t="str">
        <f t="shared" si="815"/>
        <v>多</v>
      </c>
      <c r="Q1803" s="6">
        <f t="shared" si="798"/>
        <v>-5.6275499835867215E-4</v>
      </c>
      <c r="R1803" s="5">
        <f t="shared" si="808"/>
        <v>2.3963205811702459</v>
      </c>
      <c r="S1803" t="str">
        <f t="shared" si="816"/>
        <v>多</v>
      </c>
      <c r="T1803" s="6">
        <f t="shared" si="799"/>
        <v>-5.6275499835867215E-4</v>
      </c>
      <c r="U1803" s="5">
        <f t="shared" si="809"/>
        <v>2.3379892834129508</v>
      </c>
      <c r="V1803" t="str">
        <f t="shared" ref="V1803:V1866" si="817">IF(AND($C1796&gt;0,$C1797&gt;0,$C1798&gt;0,$C1799&gt;0,$C1800&gt;0,$C1801&gt;0,$C1802&gt;0,$C1803&gt;0),"多",IF(AND($C1796&lt;0,$C1797&lt;0,$C1798&lt;0,$C1799&lt;0,$C1800&lt;0,$C1801&lt;0,$C1802&lt;0,$C1803&lt;0),"空",V1802))</f>
        <v>多</v>
      </c>
      <c r="W1803" s="6">
        <f t="shared" si="800"/>
        <v>-5.6275499835867215E-4</v>
      </c>
      <c r="X1803" s="5">
        <f t="shared" si="810"/>
        <v>2.5861837814358739</v>
      </c>
      <c r="Y1803" t="str">
        <f t="shared" si="790"/>
        <v>空</v>
      </c>
      <c r="Z1803" s="6">
        <f t="shared" si="801"/>
        <v>0</v>
      </c>
      <c r="AA1803" s="5">
        <f t="shared" si="811"/>
        <v>2.7468048786787751</v>
      </c>
      <c r="AB1803" t="str">
        <f t="shared" si="791"/>
        <v>空</v>
      </c>
      <c r="AC1803" s="6">
        <f t="shared" si="802"/>
        <v>0</v>
      </c>
      <c r="AD1803" s="5">
        <f t="shared" si="812"/>
        <v>2.8924592232318158</v>
      </c>
    </row>
    <row r="1804" spans="1:30" x14ac:dyDescent="0.15">
      <c r="A1804" s="1">
        <v>41067</v>
      </c>
      <c r="B1804" s="2">
        <v>2542.1799999999998</v>
      </c>
      <c r="C1804" s="3">
        <f t="shared" si="792"/>
        <v>-5.9513568467975952E-3</v>
      </c>
      <c r="D1804" s="4" t="str">
        <f t="shared" si="803"/>
        <v>多</v>
      </c>
      <c r="E1804" s="6">
        <f t="shared" si="793"/>
        <v>-5.9513568467975952E-3</v>
      </c>
      <c r="F1804" s="5">
        <f t="shared" si="794"/>
        <v>1.2278362876250477</v>
      </c>
      <c r="G1804" t="str">
        <f t="shared" si="804"/>
        <v>空</v>
      </c>
      <c r="H1804" s="6">
        <f t="shared" si="795"/>
        <v>0</v>
      </c>
      <c r="I1804" s="5">
        <f t="shared" si="805"/>
        <v>3.8312023702131568</v>
      </c>
      <c r="J1804" t="str">
        <f t="shared" si="813"/>
        <v>空</v>
      </c>
      <c r="K1804" s="6">
        <f t="shared" si="796"/>
        <v>0</v>
      </c>
      <c r="L1804" s="5">
        <f t="shared" si="806"/>
        <v>7.3359134755643982</v>
      </c>
      <c r="M1804" t="str">
        <f t="shared" si="814"/>
        <v>空</v>
      </c>
      <c r="N1804" s="6">
        <f t="shared" si="797"/>
        <v>0</v>
      </c>
      <c r="O1804" s="5">
        <f t="shared" si="807"/>
        <v>5.2699354480194742</v>
      </c>
      <c r="P1804" t="str">
        <f t="shared" si="815"/>
        <v>多</v>
      </c>
      <c r="Q1804" s="6">
        <f t="shared" si="798"/>
        <v>-5.9513568467975952E-3</v>
      </c>
      <c r="R1804" s="5">
        <f t="shared" si="808"/>
        <v>2.3820592222723764</v>
      </c>
      <c r="S1804" t="str">
        <f t="shared" si="816"/>
        <v>多</v>
      </c>
      <c r="T1804" s="6">
        <f t="shared" si="799"/>
        <v>-5.9513568467975952E-3</v>
      </c>
      <c r="U1804" s="5">
        <f t="shared" si="809"/>
        <v>2.3240750748833716</v>
      </c>
      <c r="V1804" t="str">
        <f t="shared" si="817"/>
        <v>多</v>
      </c>
      <c r="W1804" s="6">
        <f t="shared" si="800"/>
        <v>-5.9513568467975952E-3</v>
      </c>
      <c r="X1804" s="5">
        <f t="shared" si="810"/>
        <v>2.5707924788811485</v>
      </c>
      <c r="Y1804" t="str">
        <f t="shared" ref="Y1804:Y1867" si="818">IF(AND($C1796&gt;0,$C1797&gt;0,$C1798&gt;0,$C1799&gt;0,$C1800&gt;0,$C1801&gt;0,$C1802&gt;0,$C1803&gt;0,$C1804&gt;0),"多",IF(AND($C1796&lt;0,$C1797&lt;0,$C1798&lt;0,$C1799&lt;0,$C1800&lt;0,$C1801&lt;0,$C1802&lt;0,$C1803&lt;0,$C1804&lt;0),"空",Y1803))</f>
        <v>空</v>
      </c>
      <c r="Z1804" s="6">
        <f t="shared" si="801"/>
        <v>0</v>
      </c>
      <c r="AA1804" s="5">
        <f t="shared" si="811"/>
        <v>2.7468048786787751</v>
      </c>
      <c r="AB1804" t="str">
        <f t="shared" si="791"/>
        <v>空</v>
      </c>
      <c r="AC1804" s="6">
        <f t="shared" si="802"/>
        <v>0</v>
      </c>
      <c r="AD1804" s="5">
        <f t="shared" si="812"/>
        <v>2.8924592232318158</v>
      </c>
    </row>
    <row r="1805" spans="1:30" x14ac:dyDescent="0.15">
      <c r="A1805" s="1">
        <v>41068</v>
      </c>
      <c r="B1805" s="2">
        <v>2524.33</v>
      </c>
      <c r="C1805" s="3">
        <f t="shared" si="792"/>
        <v>-7.0215327002808303E-3</v>
      </c>
      <c r="D1805" s="4" t="str">
        <f t="shared" si="803"/>
        <v>多</v>
      </c>
      <c r="E1805" s="6">
        <f t="shared" si="793"/>
        <v>-7.0215327002808303E-3</v>
      </c>
      <c r="F1805" s="5">
        <f t="shared" si="794"/>
        <v>1.219214994980897</v>
      </c>
      <c r="G1805" t="str">
        <f t="shared" si="804"/>
        <v>空</v>
      </c>
      <c r="H1805" s="6">
        <f t="shared" si="795"/>
        <v>0</v>
      </c>
      <c r="I1805" s="5">
        <f t="shared" si="805"/>
        <v>3.8312023702131568</v>
      </c>
      <c r="J1805" t="str">
        <f t="shared" si="813"/>
        <v>空</v>
      </c>
      <c r="K1805" s="6">
        <f t="shared" si="796"/>
        <v>0</v>
      </c>
      <c r="L1805" s="5">
        <f t="shared" si="806"/>
        <v>7.3359134755643982</v>
      </c>
      <c r="M1805" t="str">
        <f t="shared" si="814"/>
        <v>空</v>
      </c>
      <c r="N1805" s="6">
        <f t="shared" si="797"/>
        <v>0</v>
      </c>
      <c r="O1805" s="5">
        <f t="shared" si="807"/>
        <v>5.2699354480194742</v>
      </c>
      <c r="P1805" t="str">
        <f t="shared" si="815"/>
        <v>多</v>
      </c>
      <c r="Q1805" s="6">
        <f t="shared" si="798"/>
        <v>-7.0215327002808303E-3</v>
      </c>
      <c r="R1805" s="5">
        <f t="shared" si="808"/>
        <v>2.3653335155491853</v>
      </c>
      <c r="S1805" t="str">
        <f t="shared" si="816"/>
        <v>多</v>
      </c>
      <c r="T1805" s="6">
        <f t="shared" si="799"/>
        <v>-7.0215327002808303E-3</v>
      </c>
      <c r="U1805" s="5">
        <f t="shared" si="809"/>
        <v>2.3077565057471703</v>
      </c>
      <c r="V1805" t="str">
        <f t="shared" si="817"/>
        <v>多</v>
      </c>
      <c r="W1805" s="6">
        <f t="shared" si="800"/>
        <v>-7.0215327002808303E-3</v>
      </c>
      <c r="X1805" s="5">
        <f t="shared" si="810"/>
        <v>2.5527415754250486</v>
      </c>
      <c r="Y1805" t="str">
        <f t="shared" si="818"/>
        <v>空</v>
      </c>
      <c r="Z1805" s="6">
        <f t="shared" si="801"/>
        <v>0</v>
      </c>
      <c r="AA1805" s="5">
        <f t="shared" si="811"/>
        <v>2.7468048786787751</v>
      </c>
      <c r="AB1805" t="str">
        <f t="shared" ref="AB1805:AB1868" si="819">IF(AND($C1796&gt;0,$C1797&gt;0,$C1798&gt;0,$C1799&gt;0,$C1800&gt;0,$C1801&gt;0,$C1802&gt;0,$C1803&gt;0,$C1804&gt;0,$C1805&gt;0),"多",IF(AND($C1796&lt;0,$C1797&lt;0,$C1798&lt;0,$C1799&lt;0,$C1800&lt;0,$C1801&lt;0,$C1802&lt;0,$C1803&lt;0,$C1804&lt;0,$C1805&lt;0),"空",AB1804))</f>
        <v>空</v>
      </c>
      <c r="AC1805" s="6">
        <f t="shared" si="802"/>
        <v>0</v>
      </c>
      <c r="AD1805" s="5">
        <f t="shared" si="812"/>
        <v>2.8924592232318158</v>
      </c>
    </row>
    <row r="1806" spans="1:30" x14ac:dyDescent="0.15">
      <c r="A1806" s="1">
        <v>41071</v>
      </c>
      <c r="B1806" s="2">
        <v>2558.2600000000002</v>
      </c>
      <c r="C1806" s="3">
        <f t="shared" si="792"/>
        <v>1.3441190335653497E-2</v>
      </c>
      <c r="D1806" s="4" t="str">
        <f t="shared" si="803"/>
        <v>多</v>
      </c>
      <c r="E1806" s="6">
        <f t="shared" si="793"/>
        <v>1.3441190335653497E-2</v>
      </c>
      <c r="F1806" s="5">
        <f t="shared" si="794"/>
        <v>1.235602695788518</v>
      </c>
      <c r="G1806" t="str">
        <f t="shared" si="804"/>
        <v>空</v>
      </c>
      <c r="H1806" s="6">
        <f t="shared" si="795"/>
        <v>0</v>
      </c>
      <c r="I1806" s="5">
        <f t="shared" si="805"/>
        <v>3.8312023702131568</v>
      </c>
      <c r="J1806" t="str">
        <f t="shared" si="813"/>
        <v>空</v>
      </c>
      <c r="K1806" s="6">
        <f t="shared" si="796"/>
        <v>0</v>
      </c>
      <c r="L1806" s="5">
        <f t="shared" si="806"/>
        <v>7.3359134755643982</v>
      </c>
      <c r="M1806" t="str">
        <f t="shared" si="814"/>
        <v>空</v>
      </c>
      <c r="N1806" s="6">
        <f t="shared" si="797"/>
        <v>0</v>
      </c>
      <c r="O1806" s="5">
        <f t="shared" si="807"/>
        <v>5.2699354480194742</v>
      </c>
      <c r="P1806" t="str">
        <f t="shared" si="815"/>
        <v>多</v>
      </c>
      <c r="Q1806" s="6">
        <f t="shared" si="798"/>
        <v>1.3441190335653497E-2</v>
      </c>
      <c r="R1806" s="5">
        <f t="shared" si="808"/>
        <v>2.3971264135389823</v>
      </c>
      <c r="S1806" t="str">
        <f t="shared" si="816"/>
        <v>多</v>
      </c>
      <c r="T1806" s="6">
        <f t="shared" si="799"/>
        <v>1.3441190335653497E-2</v>
      </c>
      <c r="U1806" s="5">
        <f t="shared" si="809"/>
        <v>2.3387755001892607</v>
      </c>
      <c r="V1806" t="str">
        <f t="shared" si="817"/>
        <v>多</v>
      </c>
      <c r="W1806" s="6">
        <f t="shared" si="800"/>
        <v>1.3441190335653497E-2</v>
      </c>
      <c r="X1806" s="5">
        <f t="shared" si="810"/>
        <v>2.5870534608180726</v>
      </c>
      <c r="Y1806" t="str">
        <f t="shared" si="818"/>
        <v>空</v>
      </c>
      <c r="Z1806" s="6">
        <f t="shared" si="801"/>
        <v>0</v>
      </c>
      <c r="AA1806" s="5">
        <f t="shared" si="811"/>
        <v>2.7468048786787751</v>
      </c>
      <c r="AB1806" t="str">
        <f t="shared" si="819"/>
        <v>空</v>
      </c>
      <c r="AC1806" s="6">
        <f t="shared" si="802"/>
        <v>0</v>
      </c>
      <c r="AD1806" s="5">
        <f t="shared" si="812"/>
        <v>2.8924592232318158</v>
      </c>
    </row>
    <row r="1807" spans="1:30" x14ac:dyDescent="0.15">
      <c r="A1807" s="1">
        <v>41072</v>
      </c>
      <c r="B1807" s="2">
        <v>2540.1799999999998</v>
      </c>
      <c r="C1807" s="3">
        <f t="shared" si="792"/>
        <v>-7.0673035578870946E-3</v>
      </c>
      <c r="D1807" s="4" t="str">
        <f t="shared" si="803"/>
        <v>多</v>
      </c>
      <c r="E1807" s="6">
        <f t="shared" si="793"/>
        <v>-7.0673035578870946E-3</v>
      </c>
      <c r="F1807" s="5">
        <f t="shared" si="794"/>
        <v>1.2268703164604369</v>
      </c>
      <c r="G1807" t="str">
        <f t="shared" si="804"/>
        <v>空</v>
      </c>
      <c r="H1807" s="6">
        <f t="shared" si="795"/>
        <v>0</v>
      </c>
      <c r="I1807" s="5">
        <f t="shared" si="805"/>
        <v>3.8312023702131568</v>
      </c>
      <c r="J1807" t="str">
        <f t="shared" si="813"/>
        <v>空</v>
      </c>
      <c r="K1807" s="6">
        <f t="shared" si="796"/>
        <v>0</v>
      </c>
      <c r="L1807" s="5">
        <f t="shared" si="806"/>
        <v>7.3359134755643982</v>
      </c>
      <c r="M1807" t="str">
        <f t="shared" si="814"/>
        <v>空</v>
      </c>
      <c r="N1807" s="6">
        <f t="shared" si="797"/>
        <v>0</v>
      </c>
      <c r="O1807" s="5">
        <f t="shared" si="807"/>
        <v>5.2699354480194742</v>
      </c>
      <c r="P1807" t="str">
        <f t="shared" si="815"/>
        <v>多</v>
      </c>
      <c r="Q1807" s="6">
        <f t="shared" si="798"/>
        <v>-7.0673035578870946E-3</v>
      </c>
      <c r="R1807" s="5">
        <f t="shared" si="808"/>
        <v>2.3801851935078733</v>
      </c>
      <c r="S1807" t="str">
        <f t="shared" si="816"/>
        <v>多</v>
      </c>
      <c r="T1807" s="6">
        <f t="shared" si="799"/>
        <v>-7.0673035578870946E-3</v>
      </c>
      <c r="U1807" s="5">
        <f t="shared" si="809"/>
        <v>2.3222466637756738</v>
      </c>
      <c r="V1807" t="str">
        <f t="shared" si="817"/>
        <v>多</v>
      </c>
      <c r="W1807" s="6">
        <f t="shared" si="800"/>
        <v>-7.0673035578870946E-3</v>
      </c>
      <c r="X1807" s="5">
        <f t="shared" si="810"/>
        <v>2.5687699686899887</v>
      </c>
      <c r="Y1807" t="str">
        <f t="shared" si="818"/>
        <v>空</v>
      </c>
      <c r="Z1807" s="6">
        <f t="shared" si="801"/>
        <v>0</v>
      </c>
      <c r="AA1807" s="5">
        <f t="shared" si="811"/>
        <v>2.7468048786787751</v>
      </c>
      <c r="AB1807" t="str">
        <f t="shared" si="819"/>
        <v>空</v>
      </c>
      <c r="AC1807" s="6">
        <f t="shared" si="802"/>
        <v>0</v>
      </c>
      <c r="AD1807" s="5">
        <f t="shared" si="812"/>
        <v>2.8924592232318158</v>
      </c>
    </row>
    <row r="1808" spans="1:30" x14ac:dyDescent="0.15">
      <c r="A1808" s="1">
        <v>41073</v>
      </c>
      <c r="B1808" s="2">
        <v>2580.64</v>
      </c>
      <c r="C1808" s="3">
        <f t="shared" si="792"/>
        <v>1.5928005102000764E-2</v>
      </c>
      <c r="D1808" s="4" t="str">
        <f t="shared" si="803"/>
        <v>多</v>
      </c>
      <c r="E1808" s="6">
        <f t="shared" si="793"/>
        <v>1.5928005102000764E-2</v>
      </c>
      <c r="F1808" s="5">
        <f t="shared" si="794"/>
        <v>1.246411913120512</v>
      </c>
      <c r="G1808" t="str">
        <f t="shared" si="804"/>
        <v>空</v>
      </c>
      <c r="H1808" s="6">
        <f t="shared" si="795"/>
        <v>0</v>
      </c>
      <c r="I1808" s="5">
        <f t="shared" si="805"/>
        <v>3.8312023702131568</v>
      </c>
      <c r="J1808" t="str">
        <f t="shared" si="813"/>
        <v>空</v>
      </c>
      <c r="K1808" s="6">
        <f t="shared" si="796"/>
        <v>0</v>
      </c>
      <c r="L1808" s="5">
        <f t="shared" si="806"/>
        <v>7.3359134755643982</v>
      </c>
      <c r="M1808" t="str">
        <f t="shared" si="814"/>
        <v>空</v>
      </c>
      <c r="N1808" s="6">
        <f t="shared" si="797"/>
        <v>0</v>
      </c>
      <c r="O1808" s="5">
        <f t="shared" si="807"/>
        <v>5.2699354480194742</v>
      </c>
      <c r="P1808" t="str">
        <f t="shared" si="815"/>
        <v>多</v>
      </c>
      <c r="Q1808" s="6">
        <f t="shared" si="798"/>
        <v>1.5928005102000764E-2</v>
      </c>
      <c r="R1808" s="5">
        <f t="shared" si="808"/>
        <v>2.4180967954137733</v>
      </c>
      <c r="S1808" t="str">
        <f t="shared" si="816"/>
        <v>多</v>
      </c>
      <c r="T1808" s="6">
        <f t="shared" si="799"/>
        <v>1.5928005102000764E-2</v>
      </c>
      <c r="U1808" s="5">
        <f t="shared" si="809"/>
        <v>2.359235420484397</v>
      </c>
      <c r="V1808" t="str">
        <f t="shared" si="817"/>
        <v>多</v>
      </c>
      <c r="W1808" s="6">
        <f t="shared" si="800"/>
        <v>1.5928005102000764E-2</v>
      </c>
      <c r="X1808" s="5">
        <f t="shared" si="810"/>
        <v>2.6096853498571493</v>
      </c>
      <c r="Y1808" t="str">
        <f t="shared" si="818"/>
        <v>空</v>
      </c>
      <c r="Z1808" s="6">
        <f t="shared" si="801"/>
        <v>0</v>
      </c>
      <c r="AA1808" s="5">
        <f t="shared" si="811"/>
        <v>2.7468048786787751</v>
      </c>
      <c r="AB1808" t="str">
        <f t="shared" si="819"/>
        <v>空</v>
      </c>
      <c r="AC1808" s="6">
        <f t="shared" si="802"/>
        <v>0</v>
      </c>
      <c r="AD1808" s="5">
        <f t="shared" si="812"/>
        <v>2.8924592232318158</v>
      </c>
    </row>
    <row r="1809" spans="1:30" x14ac:dyDescent="0.15">
      <c r="A1809" s="1">
        <v>41074</v>
      </c>
      <c r="B1809" s="2">
        <v>2560.42</v>
      </c>
      <c r="C1809" s="3">
        <f t="shared" si="792"/>
        <v>-7.8352656705312773E-3</v>
      </c>
      <c r="D1809" s="4" t="str">
        <f t="shared" si="803"/>
        <v>多</v>
      </c>
      <c r="E1809" s="6">
        <f t="shared" si="793"/>
        <v>-7.8352656705312773E-3</v>
      </c>
      <c r="F1809" s="5">
        <f t="shared" si="794"/>
        <v>1.2366459446462976</v>
      </c>
      <c r="G1809" t="str">
        <f t="shared" si="804"/>
        <v>空</v>
      </c>
      <c r="H1809" s="6">
        <f t="shared" si="795"/>
        <v>0</v>
      </c>
      <c r="I1809" s="5">
        <f t="shared" si="805"/>
        <v>3.8312023702131568</v>
      </c>
      <c r="J1809" t="str">
        <f t="shared" si="813"/>
        <v>空</v>
      </c>
      <c r="K1809" s="6">
        <f t="shared" si="796"/>
        <v>0</v>
      </c>
      <c r="L1809" s="5">
        <f t="shared" si="806"/>
        <v>7.3359134755643982</v>
      </c>
      <c r="M1809" t="str">
        <f t="shared" si="814"/>
        <v>空</v>
      </c>
      <c r="N1809" s="6">
        <f t="shared" si="797"/>
        <v>0</v>
      </c>
      <c r="O1809" s="5">
        <f t="shared" si="807"/>
        <v>5.2699354480194742</v>
      </c>
      <c r="P1809" t="str">
        <f t="shared" si="815"/>
        <v>多</v>
      </c>
      <c r="Q1809" s="6">
        <f t="shared" si="798"/>
        <v>-7.8352656705312773E-3</v>
      </c>
      <c r="R1809" s="5">
        <f t="shared" si="808"/>
        <v>2.3991503646046461</v>
      </c>
      <c r="S1809" t="str">
        <f t="shared" si="816"/>
        <v>多</v>
      </c>
      <c r="T1809" s="6">
        <f t="shared" si="799"/>
        <v>-7.8352656705312773E-3</v>
      </c>
      <c r="U1809" s="5">
        <f t="shared" si="809"/>
        <v>2.3407501841855742</v>
      </c>
      <c r="V1809" t="str">
        <f t="shared" si="817"/>
        <v>多</v>
      </c>
      <c r="W1809" s="6">
        <f t="shared" si="800"/>
        <v>-7.8352656705312773E-3</v>
      </c>
      <c r="X1809" s="5">
        <f t="shared" si="810"/>
        <v>2.589237771824525</v>
      </c>
      <c r="Y1809" t="str">
        <f t="shared" si="818"/>
        <v>空</v>
      </c>
      <c r="Z1809" s="6">
        <f t="shared" si="801"/>
        <v>0</v>
      </c>
      <c r="AA1809" s="5">
        <f t="shared" si="811"/>
        <v>2.7468048786787751</v>
      </c>
      <c r="AB1809" t="str">
        <f t="shared" si="819"/>
        <v>空</v>
      </c>
      <c r="AC1809" s="6">
        <f t="shared" si="802"/>
        <v>0</v>
      </c>
      <c r="AD1809" s="5">
        <f t="shared" si="812"/>
        <v>2.8924592232318158</v>
      </c>
    </row>
    <row r="1810" spans="1:30" x14ac:dyDescent="0.15">
      <c r="A1810" s="1">
        <v>41075</v>
      </c>
      <c r="B1810" s="2">
        <v>2568.0500000000002</v>
      </c>
      <c r="C1810" s="3">
        <f t="shared" si="792"/>
        <v>2.9799798470564465E-3</v>
      </c>
      <c r="D1810" s="4" t="str">
        <f t="shared" si="803"/>
        <v>多</v>
      </c>
      <c r="E1810" s="6">
        <f t="shared" si="793"/>
        <v>2.9799798470564465E-3</v>
      </c>
      <c r="F1810" s="5">
        <f t="shared" si="794"/>
        <v>1.2403311246392876</v>
      </c>
      <c r="G1810" t="str">
        <f t="shared" si="804"/>
        <v>空</v>
      </c>
      <c r="H1810" s="6">
        <f t="shared" si="795"/>
        <v>0</v>
      </c>
      <c r="I1810" s="5">
        <f t="shared" si="805"/>
        <v>3.8312023702131568</v>
      </c>
      <c r="J1810" t="str">
        <f t="shared" si="813"/>
        <v>空</v>
      </c>
      <c r="K1810" s="6">
        <f t="shared" si="796"/>
        <v>0</v>
      </c>
      <c r="L1810" s="5">
        <f t="shared" si="806"/>
        <v>7.3359134755643982</v>
      </c>
      <c r="M1810" t="str">
        <f t="shared" si="814"/>
        <v>空</v>
      </c>
      <c r="N1810" s="6">
        <f t="shared" si="797"/>
        <v>0</v>
      </c>
      <c r="O1810" s="5">
        <f t="shared" si="807"/>
        <v>5.2699354480194742</v>
      </c>
      <c r="P1810" t="str">
        <f t="shared" si="815"/>
        <v>多</v>
      </c>
      <c r="Q1810" s="6">
        <f t="shared" si="798"/>
        <v>2.9799798470564465E-3</v>
      </c>
      <c r="R1810" s="5">
        <f t="shared" si="808"/>
        <v>2.4062997843412259</v>
      </c>
      <c r="S1810" t="str">
        <f t="shared" si="816"/>
        <v>多</v>
      </c>
      <c r="T1810" s="6">
        <f t="shared" si="799"/>
        <v>2.9799798470564465E-3</v>
      </c>
      <c r="U1810" s="5">
        <f t="shared" si="809"/>
        <v>2.347725572561441</v>
      </c>
      <c r="V1810" t="str">
        <f t="shared" si="817"/>
        <v>多</v>
      </c>
      <c r="W1810" s="6">
        <f t="shared" si="800"/>
        <v>2.9799798470564465E-3</v>
      </c>
      <c r="X1810" s="5">
        <f t="shared" si="810"/>
        <v>2.5969536482037996</v>
      </c>
      <c r="Y1810" t="str">
        <f t="shared" si="818"/>
        <v>空</v>
      </c>
      <c r="Z1810" s="6">
        <f t="shared" si="801"/>
        <v>0</v>
      </c>
      <c r="AA1810" s="5">
        <f t="shared" si="811"/>
        <v>2.7468048786787751</v>
      </c>
      <c r="AB1810" t="str">
        <f t="shared" si="819"/>
        <v>空</v>
      </c>
      <c r="AC1810" s="6">
        <f t="shared" si="802"/>
        <v>0</v>
      </c>
      <c r="AD1810" s="5">
        <f t="shared" si="812"/>
        <v>2.8924592232318158</v>
      </c>
    </row>
    <row r="1811" spans="1:30" x14ac:dyDescent="0.15">
      <c r="A1811" s="1">
        <v>41078</v>
      </c>
      <c r="B1811" s="2">
        <v>2581.21</v>
      </c>
      <c r="C1811" s="3">
        <f t="shared" si="792"/>
        <v>5.1245108155992813E-3</v>
      </c>
      <c r="D1811" s="4" t="str">
        <f t="shared" si="803"/>
        <v>空</v>
      </c>
      <c r="E1811" s="6">
        <f t="shared" si="793"/>
        <v>5.1245108155992813E-3</v>
      </c>
      <c r="F1811" s="5">
        <f t="shared" si="794"/>
        <v>1.2466872149024262</v>
      </c>
      <c r="G1811" t="str">
        <f t="shared" si="804"/>
        <v>空</v>
      </c>
      <c r="H1811" s="6">
        <f t="shared" si="795"/>
        <v>0</v>
      </c>
      <c r="I1811" s="5">
        <f t="shared" si="805"/>
        <v>3.8312023702131568</v>
      </c>
      <c r="J1811" t="str">
        <f t="shared" si="813"/>
        <v>空</v>
      </c>
      <c r="K1811" s="6">
        <f t="shared" si="796"/>
        <v>0</v>
      </c>
      <c r="L1811" s="5">
        <f t="shared" si="806"/>
        <v>7.3359134755643982</v>
      </c>
      <c r="M1811" t="str">
        <f t="shared" si="814"/>
        <v>空</v>
      </c>
      <c r="N1811" s="6">
        <f t="shared" si="797"/>
        <v>0</v>
      </c>
      <c r="O1811" s="5">
        <f t="shared" si="807"/>
        <v>5.2699354480194742</v>
      </c>
      <c r="P1811" t="str">
        <f t="shared" si="815"/>
        <v>多</v>
      </c>
      <c r="Q1811" s="6">
        <f t="shared" si="798"/>
        <v>5.1245108155992813E-3</v>
      </c>
      <c r="R1811" s="5">
        <f t="shared" si="808"/>
        <v>2.418630893611657</v>
      </c>
      <c r="S1811" t="str">
        <f t="shared" si="816"/>
        <v>多</v>
      </c>
      <c r="T1811" s="6">
        <f t="shared" si="799"/>
        <v>5.1245108155992813E-3</v>
      </c>
      <c r="U1811" s="5">
        <f t="shared" si="809"/>
        <v>2.3597565176500912</v>
      </c>
      <c r="V1811" t="str">
        <f t="shared" si="817"/>
        <v>多</v>
      </c>
      <c r="W1811" s="6">
        <f t="shared" si="800"/>
        <v>5.1245108155992813E-3</v>
      </c>
      <c r="X1811" s="5">
        <f t="shared" si="810"/>
        <v>2.61026176526163</v>
      </c>
      <c r="Y1811" t="str">
        <f t="shared" si="818"/>
        <v>空</v>
      </c>
      <c r="Z1811" s="6">
        <f t="shared" si="801"/>
        <v>0</v>
      </c>
      <c r="AA1811" s="5">
        <f t="shared" si="811"/>
        <v>2.7468048786787751</v>
      </c>
      <c r="AB1811" t="str">
        <f t="shared" si="819"/>
        <v>空</v>
      </c>
      <c r="AC1811" s="6">
        <f t="shared" si="802"/>
        <v>0</v>
      </c>
      <c r="AD1811" s="5">
        <f t="shared" si="812"/>
        <v>2.8924592232318158</v>
      </c>
    </row>
    <row r="1812" spans="1:30" x14ac:dyDescent="0.15">
      <c r="A1812" s="1">
        <v>41079</v>
      </c>
      <c r="B1812" s="2">
        <v>2558.62</v>
      </c>
      <c r="C1812" s="3">
        <f t="shared" si="792"/>
        <v>-8.7517094695899189E-3</v>
      </c>
      <c r="D1812" s="4" t="str">
        <f t="shared" si="803"/>
        <v>空</v>
      </c>
      <c r="E1812" s="6">
        <f t="shared" si="793"/>
        <v>0</v>
      </c>
      <c r="F1812" s="5">
        <f t="shared" si="794"/>
        <v>1.2466872149024262</v>
      </c>
      <c r="G1812" t="str">
        <f t="shared" si="804"/>
        <v>空</v>
      </c>
      <c r="H1812" s="6">
        <f t="shared" si="795"/>
        <v>0</v>
      </c>
      <c r="I1812" s="5">
        <f t="shared" si="805"/>
        <v>3.8312023702131568</v>
      </c>
      <c r="J1812" t="str">
        <f t="shared" si="813"/>
        <v>空</v>
      </c>
      <c r="K1812" s="6">
        <f t="shared" si="796"/>
        <v>0</v>
      </c>
      <c r="L1812" s="5">
        <f t="shared" si="806"/>
        <v>7.3359134755643982</v>
      </c>
      <c r="M1812" t="str">
        <f t="shared" si="814"/>
        <v>空</v>
      </c>
      <c r="N1812" s="6">
        <f t="shared" si="797"/>
        <v>0</v>
      </c>
      <c r="O1812" s="5">
        <f t="shared" si="807"/>
        <v>5.2699354480194742</v>
      </c>
      <c r="P1812" t="str">
        <f t="shared" si="815"/>
        <v>多</v>
      </c>
      <c r="Q1812" s="6">
        <f t="shared" si="798"/>
        <v>-8.7517094695899189E-3</v>
      </c>
      <c r="R1812" s="5">
        <f t="shared" si="808"/>
        <v>2.3974637387165929</v>
      </c>
      <c r="S1812" t="str">
        <f t="shared" si="816"/>
        <v>多</v>
      </c>
      <c r="T1812" s="6">
        <f t="shared" si="799"/>
        <v>-8.7517094695899189E-3</v>
      </c>
      <c r="U1812" s="5">
        <f t="shared" si="809"/>
        <v>2.3391046141886465</v>
      </c>
      <c r="V1812" t="str">
        <f t="shared" si="817"/>
        <v>多</v>
      </c>
      <c r="W1812" s="6">
        <f t="shared" si="800"/>
        <v>-8.7517094695899189E-3</v>
      </c>
      <c r="X1812" s="5">
        <f t="shared" si="810"/>
        <v>2.5874175126524812</v>
      </c>
      <c r="Y1812" t="str">
        <f t="shared" si="818"/>
        <v>空</v>
      </c>
      <c r="Z1812" s="6">
        <f t="shared" si="801"/>
        <v>0</v>
      </c>
      <c r="AA1812" s="5">
        <f t="shared" si="811"/>
        <v>2.7468048786787751</v>
      </c>
      <c r="AB1812" t="str">
        <f t="shared" si="819"/>
        <v>空</v>
      </c>
      <c r="AC1812" s="6">
        <f t="shared" si="802"/>
        <v>0</v>
      </c>
      <c r="AD1812" s="5">
        <f t="shared" si="812"/>
        <v>2.8924592232318158</v>
      </c>
    </row>
    <row r="1813" spans="1:30" x14ac:dyDescent="0.15">
      <c r="A1813" s="1">
        <v>41080</v>
      </c>
      <c r="B1813" s="2">
        <v>2552.61</v>
      </c>
      <c r="C1813" s="3">
        <f t="shared" si="792"/>
        <v>-2.3489224660167007E-3</v>
      </c>
      <c r="D1813" s="4" t="str">
        <f t="shared" si="803"/>
        <v>多</v>
      </c>
      <c r="E1813" s="6">
        <f t="shared" si="793"/>
        <v>0</v>
      </c>
      <c r="F1813" s="5">
        <f t="shared" si="794"/>
        <v>1.2466872149024262</v>
      </c>
      <c r="G1813" t="str">
        <f t="shared" si="804"/>
        <v>空</v>
      </c>
      <c r="H1813" s="6">
        <f t="shared" si="795"/>
        <v>0</v>
      </c>
      <c r="I1813" s="5">
        <f t="shared" si="805"/>
        <v>3.8312023702131568</v>
      </c>
      <c r="J1813" t="str">
        <f t="shared" si="813"/>
        <v>空</v>
      </c>
      <c r="K1813" s="6">
        <f t="shared" si="796"/>
        <v>0</v>
      </c>
      <c r="L1813" s="5">
        <f t="shared" si="806"/>
        <v>7.3359134755643982</v>
      </c>
      <c r="M1813" t="str">
        <f t="shared" si="814"/>
        <v>空</v>
      </c>
      <c r="N1813" s="6">
        <f t="shared" si="797"/>
        <v>0</v>
      </c>
      <c r="O1813" s="5">
        <f t="shared" si="807"/>
        <v>5.2699354480194742</v>
      </c>
      <c r="P1813" t="str">
        <f t="shared" si="815"/>
        <v>多</v>
      </c>
      <c r="Q1813" s="6">
        <f t="shared" si="798"/>
        <v>-2.3489224660167007E-3</v>
      </c>
      <c r="R1813" s="5">
        <f t="shared" si="808"/>
        <v>2.3918322822792613</v>
      </c>
      <c r="S1813" t="str">
        <f t="shared" si="816"/>
        <v>多</v>
      </c>
      <c r="T1813" s="6">
        <f t="shared" si="799"/>
        <v>-2.3489224660167007E-3</v>
      </c>
      <c r="U1813" s="5">
        <f t="shared" si="809"/>
        <v>2.3336102388100155</v>
      </c>
      <c r="V1813" t="str">
        <f t="shared" si="817"/>
        <v>多</v>
      </c>
      <c r="W1813" s="6">
        <f t="shared" si="800"/>
        <v>-2.3489224660167007E-3</v>
      </c>
      <c r="X1813" s="5">
        <f t="shared" si="810"/>
        <v>2.5813398695280467</v>
      </c>
      <c r="Y1813" t="str">
        <f t="shared" si="818"/>
        <v>空</v>
      </c>
      <c r="Z1813" s="6">
        <f t="shared" si="801"/>
        <v>0</v>
      </c>
      <c r="AA1813" s="5">
        <f t="shared" si="811"/>
        <v>2.7468048786787751</v>
      </c>
      <c r="AB1813" t="str">
        <f t="shared" si="819"/>
        <v>空</v>
      </c>
      <c r="AC1813" s="6">
        <f t="shared" si="802"/>
        <v>0</v>
      </c>
      <c r="AD1813" s="5">
        <f t="shared" si="812"/>
        <v>2.8924592232318158</v>
      </c>
    </row>
    <row r="1814" spans="1:30" x14ac:dyDescent="0.15">
      <c r="A1814" s="1">
        <v>41081</v>
      </c>
      <c r="B1814" s="2">
        <v>2512.19</v>
      </c>
      <c r="C1814" s="3">
        <f t="shared" si="792"/>
        <v>-1.5834773036225713E-2</v>
      </c>
      <c r="D1814" s="4" t="str">
        <f t="shared" si="803"/>
        <v>多</v>
      </c>
      <c r="E1814" s="6">
        <f t="shared" si="793"/>
        <v>-1.5834773036225713E-2</v>
      </c>
      <c r="F1814" s="5">
        <f t="shared" si="794"/>
        <v>1.226946205807282</v>
      </c>
      <c r="G1814" t="str">
        <f t="shared" si="804"/>
        <v>空</v>
      </c>
      <c r="H1814" s="6">
        <f t="shared" si="795"/>
        <v>0</v>
      </c>
      <c r="I1814" s="5">
        <f t="shared" si="805"/>
        <v>3.8312023702131568</v>
      </c>
      <c r="J1814" t="str">
        <f t="shared" si="813"/>
        <v>空</v>
      </c>
      <c r="K1814" s="6">
        <f t="shared" si="796"/>
        <v>0</v>
      </c>
      <c r="L1814" s="5">
        <f t="shared" si="806"/>
        <v>7.3359134755643982</v>
      </c>
      <c r="M1814" t="str">
        <f t="shared" si="814"/>
        <v>空</v>
      </c>
      <c r="N1814" s="6">
        <f t="shared" si="797"/>
        <v>0</v>
      </c>
      <c r="O1814" s="5">
        <f t="shared" si="807"/>
        <v>5.2699354480194742</v>
      </c>
      <c r="P1814" t="str">
        <f t="shared" si="815"/>
        <v>多</v>
      </c>
      <c r="Q1814" s="6">
        <f t="shared" si="798"/>
        <v>-1.5834773036225713E-2</v>
      </c>
      <c r="R1814" s="5">
        <f t="shared" si="808"/>
        <v>2.3539581609486513</v>
      </c>
      <c r="S1814" t="str">
        <f t="shared" si="816"/>
        <v>多</v>
      </c>
      <c r="T1814" s="6">
        <f t="shared" si="799"/>
        <v>-1.5834773036225713E-2</v>
      </c>
      <c r="U1814" s="5">
        <f t="shared" si="809"/>
        <v>2.2966580503234466</v>
      </c>
      <c r="V1814" t="str">
        <f t="shared" si="817"/>
        <v>多</v>
      </c>
      <c r="W1814" s="6">
        <f t="shared" si="800"/>
        <v>-1.5834773036225713E-2</v>
      </c>
      <c r="X1814" s="5">
        <f t="shared" si="810"/>
        <v>2.5404649385647096</v>
      </c>
      <c r="Y1814" t="str">
        <f t="shared" si="818"/>
        <v>空</v>
      </c>
      <c r="Z1814" s="6">
        <f t="shared" si="801"/>
        <v>0</v>
      </c>
      <c r="AA1814" s="5">
        <f t="shared" si="811"/>
        <v>2.7468048786787751</v>
      </c>
      <c r="AB1814" t="str">
        <f t="shared" si="819"/>
        <v>空</v>
      </c>
      <c r="AC1814" s="6">
        <f t="shared" si="802"/>
        <v>0</v>
      </c>
      <c r="AD1814" s="5">
        <f t="shared" si="812"/>
        <v>2.8924592232318158</v>
      </c>
    </row>
    <row r="1815" spans="1:30" x14ac:dyDescent="0.15">
      <c r="A1815" s="1">
        <v>41085</v>
      </c>
      <c r="B1815" s="2">
        <v>2456.52</v>
      </c>
      <c r="C1815" s="3">
        <f t="shared" si="792"/>
        <v>-2.215994809309807E-2</v>
      </c>
      <c r="D1815" s="4" t="str">
        <f t="shared" si="803"/>
        <v>多</v>
      </c>
      <c r="E1815" s="6">
        <f t="shared" si="793"/>
        <v>-2.215994809309807E-2</v>
      </c>
      <c r="F1815" s="5">
        <f t="shared" si="794"/>
        <v>1.1997571415735691</v>
      </c>
      <c r="G1815" t="str">
        <f t="shared" si="804"/>
        <v>空</v>
      </c>
      <c r="H1815" s="6">
        <f t="shared" si="795"/>
        <v>0</v>
      </c>
      <c r="I1815" s="5">
        <f t="shared" si="805"/>
        <v>3.8312023702131568</v>
      </c>
      <c r="J1815" t="str">
        <f t="shared" si="813"/>
        <v>空</v>
      </c>
      <c r="K1815" s="6">
        <f t="shared" si="796"/>
        <v>0</v>
      </c>
      <c r="L1815" s="5">
        <f t="shared" si="806"/>
        <v>7.3359134755643982</v>
      </c>
      <c r="M1815" t="str">
        <f t="shared" si="814"/>
        <v>空</v>
      </c>
      <c r="N1815" s="6">
        <f t="shared" si="797"/>
        <v>0</v>
      </c>
      <c r="O1815" s="5">
        <f t="shared" si="807"/>
        <v>5.2699354480194742</v>
      </c>
      <c r="P1815" t="str">
        <f t="shared" si="815"/>
        <v>多</v>
      </c>
      <c r="Q1815" s="6">
        <f t="shared" si="798"/>
        <v>-2.215994809309807E-2</v>
      </c>
      <c r="R1815" s="5">
        <f t="shared" si="808"/>
        <v>2.3017945702887044</v>
      </c>
      <c r="S1815" t="str">
        <f t="shared" si="816"/>
        <v>多</v>
      </c>
      <c r="T1815" s="6">
        <f t="shared" si="799"/>
        <v>-2.215994809309807E-2</v>
      </c>
      <c r="U1815" s="5">
        <f t="shared" si="809"/>
        <v>2.245764227140683</v>
      </c>
      <c r="V1815" t="str">
        <f t="shared" si="817"/>
        <v>多</v>
      </c>
      <c r="W1815" s="6">
        <f t="shared" si="800"/>
        <v>-2.215994809309807E-2</v>
      </c>
      <c r="X1815" s="5">
        <f t="shared" si="810"/>
        <v>2.4841683673937802</v>
      </c>
      <c r="Y1815" t="str">
        <f t="shared" si="818"/>
        <v>空</v>
      </c>
      <c r="Z1815" s="6">
        <f t="shared" si="801"/>
        <v>0</v>
      </c>
      <c r="AA1815" s="5">
        <f t="shared" si="811"/>
        <v>2.7468048786787751</v>
      </c>
      <c r="AB1815" t="str">
        <f t="shared" si="819"/>
        <v>空</v>
      </c>
      <c r="AC1815" s="6">
        <f t="shared" si="802"/>
        <v>0</v>
      </c>
      <c r="AD1815" s="5">
        <f t="shared" si="812"/>
        <v>2.8924592232318158</v>
      </c>
    </row>
    <row r="1816" spans="1:30" x14ac:dyDescent="0.15">
      <c r="A1816" s="1">
        <v>41086</v>
      </c>
      <c r="B1816" s="2">
        <v>2454.92</v>
      </c>
      <c r="C1816" s="3">
        <f t="shared" si="792"/>
        <v>-6.5132789474542374E-4</v>
      </c>
      <c r="D1816" s="4" t="str">
        <f t="shared" si="803"/>
        <v>多</v>
      </c>
      <c r="E1816" s="6">
        <f t="shared" si="793"/>
        <v>-6.5132789474542374E-4</v>
      </c>
      <c r="F1816" s="5">
        <f t="shared" si="794"/>
        <v>1.1989757062803421</v>
      </c>
      <c r="G1816" t="str">
        <f t="shared" si="804"/>
        <v>空</v>
      </c>
      <c r="H1816" s="6">
        <f t="shared" si="795"/>
        <v>0</v>
      </c>
      <c r="I1816" s="5">
        <f t="shared" si="805"/>
        <v>3.8312023702131568</v>
      </c>
      <c r="J1816" t="str">
        <f t="shared" si="813"/>
        <v>空</v>
      </c>
      <c r="K1816" s="6">
        <f t="shared" si="796"/>
        <v>0</v>
      </c>
      <c r="L1816" s="5">
        <f t="shared" si="806"/>
        <v>7.3359134755643982</v>
      </c>
      <c r="M1816" t="str">
        <f t="shared" si="814"/>
        <v>空</v>
      </c>
      <c r="N1816" s="6">
        <f t="shared" si="797"/>
        <v>0</v>
      </c>
      <c r="O1816" s="5">
        <f t="shared" si="807"/>
        <v>5.2699354480194742</v>
      </c>
      <c r="P1816" t="str">
        <f t="shared" si="815"/>
        <v>多</v>
      </c>
      <c r="Q1816" s="6">
        <f t="shared" si="798"/>
        <v>-6.5132789474542374E-4</v>
      </c>
      <c r="R1816" s="5">
        <f t="shared" si="808"/>
        <v>2.3002953472771019</v>
      </c>
      <c r="S1816" t="str">
        <f t="shared" si="816"/>
        <v>多</v>
      </c>
      <c r="T1816" s="6">
        <f t="shared" si="799"/>
        <v>-6.5132789474542374E-4</v>
      </c>
      <c r="U1816" s="5">
        <f t="shared" si="809"/>
        <v>2.2443014982545249</v>
      </c>
      <c r="V1816" t="str">
        <f t="shared" si="817"/>
        <v>多</v>
      </c>
      <c r="W1816" s="6">
        <f t="shared" si="800"/>
        <v>-6.5132789474542374E-4</v>
      </c>
      <c r="X1816" s="5">
        <f t="shared" si="810"/>
        <v>2.4825503592408524</v>
      </c>
      <c r="Y1816" t="str">
        <f t="shared" si="818"/>
        <v>空</v>
      </c>
      <c r="Z1816" s="6">
        <f t="shared" si="801"/>
        <v>0</v>
      </c>
      <c r="AA1816" s="5">
        <f t="shared" si="811"/>
        <v>2.7468048786787751</v>
      </c>
      <c r="AB1816" t="str">
        <f t="shared" si="819"/>
        <v>空</v>
      </c>
      <c r="AC1816" s="6">
        <f t="shared" si="802"/>
        <v>0</v>
      </c>
      <c r="AD1816" s="5">
        <f t="shared" si="812"/>
        <v>2.8924592232318158</v>
      </c>
    </row>
    <row r="1817" spans="1:30" x14ac:dyDescent="0.15">
      <c r="A1817" s="1">
        <v>41087</v>
      </c>
      <c r="B1817" s="2">
        <v>2447.1999999999998</v>
      </c>
      <c r="C1817" s="3">
        <f t="shared" si="792"/>
        <v>-3.1447053264466174E-3</v>
      </c>
      <c r="D1817" s="4" t="str">
        <f t="shared" si="803"/>
        <v>多</v>
      </c>
      <c r="E1817" s="6">
        <f t="shared" si="793"/>
        <v>-3.1447053264466174E-3</v>
      </c>
      <c r="F1817" s="5">
        <f t="shared" si="794"/>
        <v>1.1952052809905223</v>
      </c>
      <c r="G1817" t="str">
        <f t="shared" si="804"/>
        <v>空</v>
      </c>
      <c r="H1817" s="6">
        <f t="shared" si="795"/>
        <v>0</v>
      </c>
      <c r="I1817" s="5">
        <f t="shared" si="805"/>
        <v>3.8312023702131568</v>
      </c>
      <c r="J1817" t="str">
        <f t="shared" si="813"/>
        <v>空</v>
      </c>
      <c r="K1817" s="6">
        <f t="shared" si="796"/>
        <v>0</v>
      </c>
      <c r="L1817" s="5">
        <f t="shared" si="806"/>
        <v>7.3359134755643982</v>
      </c>
      <c r="M1817" t="str">
        <f t="shared" si="814"/>
        <v>空</v>
      </c>
      <c r="N1817" s="6">
        <f t="shared" si="797"/>
        <v>0</v>
      </c>
      <c r="O1817" s="5">
        <f t="shared" si="807"/>
        <v>5.2699354480194742</v>
      </c>
      <c r="P1817" t="str">
        <f t="shared" si="815"/>
        <v>空</v>
      </c>
      <c r="Q1817" s="6">
        <f t="shared" si="798"/>
        <v>-3.1447053264466174E-3</v>
      </c>
      <c r="R1817" s="5">
        <f t="shared" si="808"/>
        <v>2.2930615962461194</v>
      </c>
      <c r="S1817" t="str">
        <f t="shared" si="816"/>
        <v>多</v>
      </c>
      <c r="T1817" s="6">
        <f t="shared" si="799"/>
        <v>-3.1447053264466174E-3</v>
      </c>
      <c r="U1817" s="5">
        <f t="shared" si="809"/>
        <v>2.2372438313788119</v>
      </c>
      <c r="V1817" t="str">
        <f t="shared" si="817"/>
        <v>多</v>
      </c>
      <c r="W1817" s="6">
        <f t="shared" si="800"/>
        <v>-3.1447053264466174E-3</v>
      </c>
      <c r="X1817" s="5">
        <f t="shared" si="810"/>
        <v>2.4747434699029758</v>
      </c>
      <c r="Y1817" t="str">
        <f t="shared" si="818"/>
        <v>空</v>
      </c>
      <c r="Z1817" s="6">
        <f t="shared" si="801"/>
        <v>0</v>
      </c>
      <c r="AA1817" s="5">
        <f t="shared" si="811"/>
        <v>2.7468048786787751</v>
      </c>
      <c r="AB1817" t="str">
        <f t="shared" si="819"/>
        <v>空</v>
      </c>
      <c r="AC1817" s="6">
        <f t="shared" si="802"/>
        <v>0</v>
      </c>
      <c r="AD1817" s="5">
        <f t="shared" si="812"/>
        <v>2.8924592232318158</v>
      </c>
    </row>
    <row r="1818" spans="1:30" x14ac:dyDescent="0.15">
      <c r="A1818" s="1">
        <v>41088</v>
      </c>
      <c r="B1818" s="2">
        <v>2425.73</v>
      </c>
      <c r="C1818" s="3">
        <f t="shared" si="792"/>
        <v>-8.7732919254657205E-3</v>
      </c>
      <c r="D1818" s="4" t="str">
        <f t="shared" si="803"/>
        <v>多</v>
      </c>
      <c r="E1818" s="6">
        <f t="shared" si="793"/>
        <v>-8.7732919254657205E-3</v>
      </c>
      <c r="F1818" s="5">
        <f t="shared" si="794"/>
        <v>1.1847193961495341</v>
      </c>
      <c r="G1818" t="str">
        <f t="shared" si="804"/>
        <v>空</v>
      </c>
      <c r="H1818" s="6">
        <f t="shared" si="795"/>
        <v>0</v>
      </c>
      <c r="I1818" s="5">
        <f t="shared" si="805"/>
        <v>3.8312023702131568</v>
      </c>
      <c r="J1818" t="str">
        <f t="shared" si="813"/>
        <v>空</v>
      </c>
      <c r="K1818" s="6">
        <f t="shared" si="796"/>
        <v>0</v>
      </c>
      <c r="L1818" s="5">
        <f t="shared" si="806"/>
        <v>7.3359134755643982</v>
      </c>
      <c r="M1818" t="str">
        <f t="shared" si="814"/>
        <v>空</v>
      </c>
      <c r="N1818" s="6">
        <f t="shared" si="797"/>
        <v>0</v>
      </c>
      <c r="O1818" s="5">
        <f t="shared" si="807"/>
        <v>5.2699354480194742</v>
      </c>
      <c r="P1818" t="str">
        <f t="shared" si="815"/>
        <v>空</v>
      </c>
      <c r="Q1818" s="6">
        <f t="shared" si="798"/>
        <v>0</v>
      </c>
      <c r="R1818" s="5">
        <f t="shared" si="808"/>
        <v>2.2930615962461194</v>
      </c>
      <c r="S1818" t="str">
        <f t="shared" si="816"/>
        <v>空</v>
      </c>
      <c r="T1818" s="6">
        <f t="shared" si="799"/>
        <v>-8.7732919254657205E-3</v>
      </c>
      <c r="U1818" s="5">
        <f t="shared" si="809"/>
        <v>2.2176158381376783</v>
      </c>
      <c r="V1818" t="str">
        <f t="shared" si="817"/>
        <v>多</v>
      </c>
      <c r="W1818" s="6">
        <f t="shared" si="800"/>
        <v>-8.7732919254657205E-3</v>
      </c>
      <c r="X1818" s="5">
        <f t="shared" si="810"/>
        <v>2.453031823000877</v>
      </c>
      <c r="Y1818" t="str">
        <f t="shared" si="818"/>
        <v>空</v>
      </c>
      <c r="Z1818" s="6">
        <f t="shared" si="801"/>
        <v>0</v>
      </c>
      <c r="AA1818" s="5">
        <f t="shared" si="811"/>
        <v>2.7468048786787751</v>
      </c>
      <c r="AB1818" t="str">
        <f t="shared" si="819"/>
        <v>空</v>
      </c>
      <c r="AC1818" s="6">
        <f t="shared" si="802"/>
        <v>0</v>
      </c>
      <c r="AD1818" s="5">
        <f t="shared" si="812"/>
        <v>2.8924592232318158</v>
      </c>
    </row>
    <row r="1819" spans="1:30" x14ac:dyDescent="0.15">
      <c r="A1819" s="1">
        <v>41089</v>
      </c>
      <c r="B1819" s="2">
        <v>2461.61</v>
      </c>
      <c r="C1819" s="3">
        <f t="shared" si="792"/>
        <v>1.4791423612685817E-2</v>
      </c>
      <c r="D1819" s="4" t="str">
        <f t="shared" si="803"/>
        <v>多</v>
      </c>
      <c r="E1819" s="6">
        <f t="shared" si="793"/>
        <v>1.4791423612685817E-2</v>
      </c>
      <c r="F1819" s="5">
        <f t="shared" si="794"/>
        <v>1.2022430826001473</v>
      </c>
      <c r="G1819" t="str">
        <f t="shared" si="804"/>
        <v>空</v>
      </c>
      <c r="H1819" s="6">
        <f t="shared" si="795"/>
        <v>0</v>
      </c>
      <c r="I1819" s="5">
        <f t="shared" si="805"/>
        <v>3.8312023702131568</v>
      </c>
      <c r="J1819" t="str">
        <f t="shared" si="813"/>
        <v>空</v>
      </c>
      <c r="K1819" s="6">
        <f t="shared" si="796"/>
        <v>0</v>
      </c>
      <c r="L1819" s="5">
        <f t="shared" si="806"/>
        <v>7.3359134755643982</v>
      </c>
      <c r="M1819" t="str">
        <f t="shared" si="814"/>
        <v>空</v>
      </c>
      <c r="N1819" s="6">
        <f t="shared" si="797"/>
        <v>0</v>
      </c>
      <c r="O1819" s="5">
        <f t="shared" si="807"/>
        <v>5.2699354480194742</v>
      </c>
      <c r="P1819" t="str">
        <f t="shared" si="815"/>
        <v>空</v>
      </c>
      <c r="Q1819" s="6">
        <f t="shared" si="798"/>
        <v>0</v>
      </c>
      <c r="R1819" s="5">
        <f t="shared" si="808"/>
        <v>2.2930615962461194</v>
      </c>
      <c r="S1819" t="str">
        <f t="shared" si="816"/>
        <v>空</v>
      </c>
      <c r="T1819" s="6">
        <f t="shared" si="799"/>
        <v>0</v>
      </c>
      <c r="U1819" s="5">
        <f t="shared" si="809"/>
        <v>2.2176158381376783</v>
      </c>
      <c r="V1819" t="str">
        <f t="shared" si="817"/>
        <v>多</v>
      </c>
      <c r="W1819" s="6">
        <f t="shared" si="800"/>
        <v>1.4791423612685817E-2</v>
      </c>
      <c r="X1819" s="5">
        <f t="shared" si="810"/>
        <v>2.489315655830282</v>
      </c>
      <c r="Y1819" t="str">
        <f t="shared" si="818"/>
        <v>空</v>
      </c>
      <c r="Z1819" s="6">
        <f t="shared" si="801"/>
        <v>0</v>
      </c>
      <c r="AA1819" s="5">
        <f t="shared" si="811"/>
        <v>2.7468048786787751</v>
      </c>
      <c r="AB1819" t="str">
        <f t="shared" si="819"/>
        <v>空</v>
      </c>
      <c r="AC1819" s="6">
        <f t="shared" si="802"/>
        <v>0</v>
      </c>
      <c r="AD1819" s="5">
        <f t="shared" si="812"/>
        <v>2.8924592232318158</v>
      </c>
    </row>
    <row r="1820" spans="1:30" x14ac:dyDescent="0.15">
      <c r="A1820" s="1">
        <v>41092</v>
      </c>
      <c r="B1820" s="2">
        <v>2465.2399999999998</v>
      </c>
      <c r="C1820" s="3">
        <f t="shared" si="792"/>
        <v>1.4746446431399551E-3</v>
      </c>
      <c r="D1820" s="4" t="str">
        <f t="shared" si="803"/>
        <v>空</v>
      </c>
      <c r="E1820" s="6">
        <f t="shared" si="793"/>
        <v>1.4746446431399551E-3</v>
      </c>
      <c r="F1820" s="5">
        <f t="shared" si="794"/>
        <v>1.2040159639216557</v>
      </c>
      <c r="G1820" t="str">
        <f t="shared" si="804"/>
        <v>空</v>
      </c>
      <c r="H1820" s="6">
        <f t="shared" si="795"/>
        <v>0</v>
      </c>
      <c r="I1820" s="5">
        <f t="shared" si="805"/>
        <v>3.8312023702131568</v>
      </c>
      <c r="J1820" t="str">
        <f t="shared" si="813"/>
        <v>空</v>
      </c>
      <c r="K1820" s="6">
        <f t="shared" si="796"/>
        <v>0</v>
      </c>
      <c r="L1820" s="5">
        <f t="shared" si="806"/>
        <v>7.3359134755643982</v>
      </c>
      <c r="M1820" t="str">
        <f t="shared" si="814"/>
        <v>空</v>
      </c>
      <c r="N1820" s="6">
        <f t="shared" si="797"/>
        <v>0</v>
      </c>
      <c r="O1820" s="5">
        <f t="shared" si="807"/>
        <v>5.2699354480194742</v>
      </c>
      <c r="P1820" t="str">
        <f t="shared" si="815"/>
        <v>空</v>
      </c>
      <c r="Q1820" s="6">
        <f t="shared" si="798"/>
        <v>0</v>
      </c>
      <c r="R1820" s="5">
        <f t="shared" si="808"/>
        <v>2.2930615962461194</v>
      </c>
      <c r="S1820" t="str">
        <f t="shared" si="816"/>
        <v>空</v>
      </c>
      <c r="T1820" s="6">
        <f t="shared" si="799"/>
        <v>0</v>
      </c>
      <c r="U1820" s="5">
        <f t="shared" si="809"/>
        <v>2.2176158381376783</v>
      </c>
      <c r="V1820" t="str">
        <f t="shared" si="817"/>
        <v>多</v>
      </c>
      <c r="W1820" s="6">
        <f t="shared" si="800"/>
        <v>1.4746446431399551E-3</v>
      </c>
      <c r="X1820" s="5">
        <f t="shared" si="810"/>
        <v>2.4929865118272367</v>
      </c>
      <c r="Y1820" t="str">
        <f t="shared" si="818"/>
        <v>空</v>
      </c>
      <c r="Z1820" s="6">
        <f t="shared" si="801"/>
        <v>0</v>
      </c>
      <c r="AA1820" s="5">
        <f t="shared" si="811"/>
        <v>2.7468048786787751</v>
      </c>
      <c r="AB1820" t="str">
        <f t="shared" si="819"/>
        <v>空</v>
      </c>
      <c r="AC1820" s="6">
        <f t="shared" si="802"/>
        <v>0</v>
      </c>
      <c r="AD1820" s="5">
        <f t="shared" si="812"/>
        <v>2.8924592232318158</v>
      </c>
    </row>
    <row r="1821" spans="1:30" x14ac:dyDescent="0.15">
      <c r="A1821" s="1">
        <v>41093</v>
      </c>
      <c r="B1821" s="2">
        <v>2468.7199999999998</v>
      </c>
      <c r="C1821" s="3">
        <f t="shared" si="792"/>
        <v>1.4116272654995932E-3</v>
      </c>
      <c r="D1821" s="4" t="str">
        <f t="shared" si="803"/>
        <v>空</v>
      </c>
      <c r="E1821" s="6">
        <f t="shared" si="793"/>
        <v>0</v>
      </c>
      <c r="F1821" s="5">
        <f t="shared" si="794"/>
        <v>1.2040159639216557</v>
      </c>
      <c r="G1821" t="str">
        <f t="shared" si="804"/>
        <v>多</v>
      </c>
      <c r="H1821" s="6">
        <f t="shared" si="795"/>
        <v>0</v>
      </c>
      <c r="I1821" s="5">
        <f t="shared" si="805"/>
        <v>3.8312023702131568</v>
      </c>
      <c r="J1821" t="str">
        <f t="shared" si="813"/>
        <v>空</v>
      </c>
      <c r="K1821" s="6">
        <f t="shared" si="796"/>
        <v>0</v>
      </c>
      <c r="L1821" s="5">
        <f t="shared" si="806"/>
        <v>7.3359134755643982</v>
      </c>
      <c r="M1821" t="str">
        <f t="shared" si="814"/>
        <v>空</v>
      </c>
      <c r="N1821" s="6">
        <f t="shared" si="797"/>
        <v>0</v>
      </c>
      <c r="O1821" s="5">
        <f t="shared" si="807"/>
        <v>5.2699354480194742</v>
      </c>
      <c r="P1821" t="str">
        <f t="shared" si="815"/>
        <v>空</v>
      </c>
      <c r="Q1821" s="6">
        <f t="shared" si="798"/>
        <v>0</v>
      </c>
      <c r="R1821" s="5">
        <f t="shared" si="808"/>
        <v>2.2930615962461194</v>
      </c>
      <c r="S1821" t="str">
        <f t="shared" si="816"/>
        <v>空</v>
      </c>
      <c r="T1821" s="6">
        <f t="shared" si="799"/>
        <v>0</v>
      </c>
      <c r="U1821" s="5">
        <f t="shared" si="809"/>
        <v>2.2176158381376783</v>
      </c>
      <c r="V1821" t="str">
        <f t="shared" si="817"/>
        <v>多</v>
      </c>
      <c r="W1821" s="6">
        <f t="shared" si="800"/>
        <v>1.4116272654995932E-3</v>
      </c>
      <c r="X1821" s="5">
        <f t="shared" si="810"/>
        <v>2.4965056795598546</v>
      </c>
      <c r="Y1821" t="str">
        <f t="shared" si="818"/>
        <v>空</v>
      </c>
      <c r="Z1821" s="6">
        <f t="shared" si="801"/>
        <v>0</v>
      </c>
      <c r="AA1821" s="5">
        <f t="shared" si="811"/>
        <v>2.7468048786787751</v>
      </c>
      <c r="AB1821" t="str">
        <f t="shared" si="819"/>
        <v>空</v>
      </c>
      <c r="AC1821" s="6">
        <f t="shared" si="802"/>
        <v>0</v>
      </c>
      <c r="AD1821" s="5">
        <f t="shared" si="812"/>
        <v>2.8924592232318158</v>
      </c>
    </row>
    <row r="1822" spans="1:30" x14ac:dyDescent="0.15">
      <c r="A1822" s="1">
        <v>41094</v>
      </c>
      <c r="B1822" s="2">
        <v>2464.92</v>
      </c>
      <c r="C1822" s="3">
        <f t="shared" si="792"/>
        <v>-1.5392592112510872E-3</v>
      </c>
      <c r="D1822" s="4" t="str">
        <f t="shared" si="803"/>
        <v>空</v>
      </c>
      <c r="E1822" s="6">
        <f t="shared" si="793"/>
        <v>0</v>
      </c>
      <c r="F1822" s="5">
        <f t="shared" si="794"/>
        <v>1.2040159639216557</v>
      </c>
      <c r="G1822" t="str">
        <f t="shared" si="804"/>
        <v>多</v>
      </c>
      <c r="H1822" s="6">
        <f t="shared" si="795"/>
        <v>-1.5392592112510872E-3</v>
      </c>
      <c r="I1822" s="5">
        <f t="shared" si="805"/>
        <v>3.8253051566746392</v>
      </c>
      <c r="J1822" t="str">
        <f t="shared" si="813"/>
        <v>空</v>
      </c>
      <c r="K1822" s="6">
        <f t="shared" si="796"/>
        <v>0</v>
      </c>
      <c r="L1822" s="5">
        <f t="shared" si="806"/>
        <v>7.3359134755643982</v>
      </c>
      <c r="M1822" t="str">
        <f t="shared" si="814"/>
        <v>空</v>
      </c>
      <c r="N1822" s="6">
        <f t="shared" si="797"/>
        <v>0</v>
      </c>
      <c r="O1822" s="5">
        <f t="shared" si="807"/>
        <v>5.2699354480194742</v>
      </c>
      <c r="P1822" t="str">
        <f t="shared" si="815"/>
        <v>空</v>
      </c>
      <c r="Q1822" s="6">
        <f t="shared" si="798"/>
        <v>0</v>
      </c>
      <c r="R1822" s="5">
        <f t="shared" si="808"/>
        <v>2.2930615962461194</v>
      </c>
      <c r="S1822" t="str">
        <f t="shared" si="816"/>
        <v>空</v>
      </c>
      <c r="T1822" s="6">
        <f t="shared" si="799"/>
        <v>0</v>
      </c>
      <c r="U1822" s="5">
        <f t="shared" si="809"/>
        <v>2.2176158381376783</v>
      </c>
      <c r="V1822" t="str">
        <f t="shared" si="817"/>
        <v>多</v>
      </c>
      <c r="W1822" s="6">
        <f t="shared" si="800"/>
        <v>-1.5392592112510872E-3</v>
      </c>
      <c r="X1822" s="5">
        <f t="shared" si="810"/>
        <v>2.4926629101966515</v>
      </c>
      <c r="Y1822" t="str">
        <f t="shared" si="818"/>
        <v>空</v>
      </c>
      <c r="Z1822" s="6">
        <f t="shared" si="801"/>
        <v>0</v>
      </c>
      <c r="AA1822" s="5">
        <f t="shared" si="811"/>
        <v>2.7468048786787751</v>
      </c>
      <c r="AB1822" t="str">
        <f t="shared" si="819"/>
        <v>空</v>
      </c>
      <c r="AC1822" s="6">
        <f t="shared" si="802"/>
        <v>0</v>
      </c>
      <c r="AD1822" s="5">
        <f t="shared" si="812"/>
        <v>2.8924592232318158</v>
      </c>
    </row>
    <row r="1823" spans="1:30" x14ac:dyDescent="0.15">
      <c r="A1823" s="1">
        <v>41095</v>
      </c>
      <c r="B1823" s="2">
        <v>2430.37</v>
      </c>
      <c r="C1823" s="3">
        <f t="shared" si="792"/>
        <v>-1.4016682082988563E-2</v>
      </c>
      <c r="D1823" s="4" t="str">
        <f t="shared" si="803"/>
        <v>多</v>
      </c>
      <c r="E1823" s="6">
        <f t="shared" si="793"/>
        <v>0</v>
      </c>
      <c r="F1823" s="5">
        <f t="shared" si="794"/>
        <v>1.2040159639216557</v>
      </c>
      <c r="G1823" t="str">
        <f t="shared" si="804"/>
        <v>多</v>
      </c>
      <c r="H1823" s="6">
        <f t="shared" si="795"/>
        <v>-1.4016682082988563E-2</v>
      </c>
      <c r="I1823" s="5">
        <f t="shared" si="805"/>
        <v>3.771687070423114</v>
      </c>
      <c r="J1823" t="str">
        <f t="shared" si="813"/>
        <v>空</v>
      </c>
      <c r="K1823" s="6">
        <f t="shared" si="796"/>
        <v>0</v>
      </c>
      <c r="L1823" s="5">
        <f t="shared" si="806"/>
        <v>7.3359134755643982</v>
      </c>
      <c r="M1823" t="str">
        <f t="shared" si="814"/>
        <v>空</v>
      </c>
      <c r="N1823" s="6">
        <f t="shared" si="797"/>
        <v>0</v>
      </c>
      <c r="O1823" s="5">
        <f t="shared" si="807"/>
        <v>5.2699354480194742</v>
      </c>
      <c r="P1823" t="str">
        <f t="shared" si="815"/>
        <v>空</v>
      </c>
      <c r="Q1823" s="6">
        <f t="shared" si="798"/>
        <v>0</v>
      </c>
      <c r="R1823" s="5">
        <f t="shared" si="808"/>
        <v>2.2930615962461194</v>
      </c>
      <c r="S1823" t="str">
        <f t="shared" si="816"/>
        <v>空</v>
      </c>
      <c r="T1823" s="6">
        <f t="shared" si="799"/>
        <v>0</v>
      </c>
      <c r="U1823" s="5">
        <f t="shared" si="809"/>
        <v>2.2176158381376783</v>
      </c>
      <c r="V1823" t="str">
        <f t="shared" si="817"/>
        <v>多</v>
      </c>
      <c r="W1823" s="6">
        <f t="shared" si="800"/>
        <v>-1.4016682082988563E-2</v>
      </c>
      <c r="X1823" s="5">
        <f t="shared" si="810"/>
        <v>2.4577240466443682</v>
      </c>
      <c r="Y1823" t="str">
        <f t="shared" si="818"/>
        <v>空</v>
      </c>
      <c r="Z1823" s="6">
        <f t="shared" si="801"/>
        <v>0</v>
      </c>
      <c r="AA1823" s="5">
        <f t="shared" si="811"/>
        <v>2.7468048786787751</v>
      </c>
      <c r="AB1823" t="str">
        <f t="shared" si="819"/>
        <v>空</v>
      </c>
      <c r="AC1823" s="6">
        <f t="shared" si="802"/>
        <v>0</v>
      </c>
      <c r="AD1823" s="5">
        <f t="shared" si="812"/>
        <v>2.8924592232318158</v>
      </c>
    </row>
    <row r="1824" spans="1:30" x14ac:dyDescent="0.15">
      <c r="A1824" s="1">
        <v>41096</v>
      </c>
      <c r="B1824" s="2">
        <v>2472.61</v>
      </c>
      <c r="C1824" s="3">
        <f t="shared" si="792"/>
        <v>1.7380069701321332E-2</v>
      </c>
      <c r="D1824" s="4" t="str">
        <f t="shared" si="803"/>
        <v>多</v>
      </c>
      <c r="E1824" s="6">
        <f t="shared" si="793"/>
        <v>1.7380069701321332E-2</v>
      </c>
      <c r="F1824" s="5">
        <f t="shared" si="794"/>
        <v>1.2249418452961176</v>
      </c>
      <c r="G1824" t="str">
        <f t="shared" si="804"/>
        <v>多</v>
      </c>
      <c r="H1824" s="6">
        <f t="shared" si="795"/>
        <v>1.7380069701321332E-2</v>
      </c>
      <c r="I1824" s="5">
        <f t="shared" si="805"/>
        <v>3.8372392545986402</v>
      </c>
      <c r="J1824" t="str">
        <f t="shared" si="813"/>
        <v>空</v>
      </c>
      <c r="K1824" s="6">
        <f t="shared" si="796"/>
        <v>0</v>
      </c>
      <c r="L1824" s="5">
        <f t="shared" si="806"/>
        <v>7.3359134755643982</v>
      </c>
      <c r="M1824" t="str">
        <f t="shared" si="814"/>
        <v>空</v>
      </c>
      <c r="N1824" s="6">
        <f t="shared" si="797"/>
        <v>0</v>
      </c>
      <c r="O1824" s="5">
        <f t="shared" si="807"/>
        <v>5.2699354480194742</v>
      </c>
      <c r="P1824" t="str">
        <f t="shared" si="815"/>
        <v>空</v>
      </c>
      <c r="Q1824" s="6">
        <f t="shared" si="798"/>
        <v>0</v>
      </c>
      <c r="R1824" s="5">
        <f t="shared" si="808"/>
        <v>2.2930615962461194</v>
      </c>
      <c r="S1824" t="str">
        <f t="shared" si="816"/>
        <v>空</v>
      </c>
      <c r="T1824" s="6">
        <f t="shared" si="799"/>
        <v>0</v>
      </c>
      <c r="U1824" s="5">
        <f t="shared" si="809"/>
        <v>2.2176158381376783</v>
      </c>
      <c r="V1824" t="str">
        <f t="shared" si="817"/>
        <v>多</v>
      </c>
      <c r="W1824" s="6">
        <f t="shared" si="800"/>
        <v>1.7380069701321332E-2</v>
      </c>
      <c r="X1824" s="5">
        <f t="shared" si="810"/>
        <v>2.500439461881661</v>
      </c>
      <c r="Y1824" t="str">
        <f t="shared" si="818"/>
        <v>空</v>
      </c>
      <c r="Z1824" s="6">
        <f t="shared" si="801"/>
        <v>0</v>
      </c>
      <c r="AA1824" s="5">
        <f t="shared" si="811"/>
        <v>2.7468048786787751</v>
      </c>
      <c r="AB1824" t="str">
        <f t="shared" si="819"/>
        <v>空</v>
      </c>
      <c r="AC1824" s="6">
        <f t="shared" si="802"/>
        <v>0</v>
      </c>
      <c r="AD1824" s="5">
        <f t="shared" si="812"/>
        <v>2.8924592232318158</v>
      </c>
    </row>
    <row r="1825" spans="1:30" x14ac:dyDescent="0.15">
      <c r="A1825" s="1">
        <v>41099</v>
      </c>
      <c r="B1825" s="2">
        <v>2416.04</v>
      </c>
      <c r="C1825" s="3">
        <f t="shared" si="792"/>
        <v>-2.2878658583440181E-2</v>
      </c>
      <c r="D1825" s="4" t="str">
        <f t="shared" si="803"/>
        <v>多</v>
      </c>
      <c r="E1825" s="6">
        <f t="shared" si="793"/>
        <v>-2.2878658583440181E-2</v>
      </c>
      <c r="F1825" s="5">
        <f t="shared" si="794"/>
        <v>1.1969168190330186</v>
      </c>
      <c r="G1825" t="str">
        <f t="shared" si="804"/>
        <v>多</v>
      </c>
      <c r="H1825" s="6">
        <f t="shared" si="795"/>
        <v>-2.2878658583440181E-2</v>
      </c>
      <c r="I1825" s="5">
        <f t="shared" si="805"/>
        <v>3.7494483677897033</v>
      </c>
      <c r="J1825" t="str">
        <f t="shared" si="813"/>
        <v>空</v>
      </c>
      <c r="K1825" s="6">
        <f t="shared" si="796"/>
        <v>0</v>
      </c>
      <c r="L1825" s="5">
        <f t="shared" si="806"/>
        <v>7.3359134755643982</v>
      </c>
      <c r="M1825" t="str">
        <f t="shared" si="814"/>
        <v>空</v>
      </c>
      <c r="N1825" s="6">
        <f t="shared" si="797"/>
        <v>0</v>
      </c>
      <c r="O1825" s="5">
        <f t="shared" si="807"/>
        <v>5.2699354480194742</v>
      </c>
      <c r="P1825" t="str">
        <f t="shared" si="815"/>
        <v>空</v>
      </c>
      <c r="Q1825" s="6">
        <f t="shared" si="798"/>
        <v>0</v>
      </c>
      <c r="R1825" s="5">
        <f t="shared" si="808"/>
        <v>2.2930615962461194</v>
      </c>
      <c r="S1825" t="str">
        <f t="shared" si="816"/>
        <v>空</v>
      </c>
      <c r="T1825" s="6">
        <f t="shared" si="799"/>
        <v>0</v>
      </c>
      <c r="U1825" s="5">
        <f t="shared" si="809"/>
        <v>2.2176158381376783</v>
      </c>
      <c r="V1825" t="str">
        <f t="shared" si="817"/>
        <v>多</v>
      </c>
      <c r="W1825" s="6">
        <f t="shared" si="800"/>
        <v>-2.2878658583440181E-2</v>
      </c>
      <c r="X1825" s="5">
        <f t="shared" si="810"/>
        <v>2.4432327611247096</v>
      </c>
      <c r="Y1825" t="str">
        <f t="shared" si="818"/>
        <v>空</v>
      </c>
      <c r="Z1825" s="6">
        <f t="shared" si="801"/>
        <v>0</v>
      </c>
      <c r="AA1825" s="5">
        <f t="shared" si="811"/>
        <v>2.7468048786787751</v>
      </c>
      <c r="AB1825" t="str">
        <f t="shared" si="819"/>
        <v>空</v>
      </c>
      <c r="AC1825" s="6">
        <f t="shared" si="802"/>
        <v>0</v>
      </c>
      <c r="AD1825" s="5">
        <f t="shared" si="812"/>
        <v>2.8924592232318158</v>
      </c>
    </row>
    <row r="1826" spans="1:30" x14ac:dyDescent="0.15">
      <c r="A1826" s="1">
        <v>41100</v>
      </c>
      <c r="B1826" s="2">
        <v>2406.71</v>
      </c>
      <c r="C1826" s="3">
        <f t="shared" si="792"/>
        <v>-3.8616910316053854E-3</v>
      </c>
      <c r="D1826" s="4" t="str">
        <f t="shared" si="803"/>
        <v>多</v>
      </c>
      <c r="E1826" s="6">
        <f t="shared" si="793"/>
        <v>-3.8616910316053854E-3</v>
      </c>
      <c r="F1826" s="5">
        <f t="shared" si="794"/>
        <v>1.1922946960873813</v>
      </c>
      <c r="G1826" t="str">
        <f t="shared" si="804"/>
        <v>多</v>
      </c>
      <c r="H1826" s="6">
        <f t="shared" si="795"/>
        <v>-3.8616910316053854E-3</v>
      </c>
      <c r="I1826" s="5">
        <f t="shared" si="805"/>
        <v>3.7349691566543424</v>
      </c>
      <c r="J1826" t="str">
        <f t="shared" si="813"/>
        <v>空</v>
      </c>
      <c r="K1826" s="6">
        <f t="shared" si="796"/>
        <v>0</v>
      </c>
      <c r="L1826" s="5">
        <f t="shared" si="806"/>
        <v>7.3359134755643982</v>
      </c>
      <c r="M1826" t="str">
        <f t="shared" si="814"/>
        <v>空</v>
      </c>
      <c r="N1826" s="6">
        <f t="shared" si="797"/>
        <v>0</v>
      </c>
      <c r="O1826" s="5">
        <f t="shared" si="807"/>
        <v>5.2699354480194742</v>
      </c>
      <c r="P1826" t="str">
        <f t="shared" si="815"/>
        <v>空</v>
      </c>
      <c r="Q1826" s="6">
        <f t="shared" si="798"/>
        <v>0</v>
      </c>
      <c r="R1826" s="5">
        <f t="shared" si="808"/>
        <v>2.2930615962461194</v>
      </c>
      <c r="S1826" t="str">
        <f t="shared" si="816"/>
        <v>空</v>
      </c>
      <c r="T1826" s="6">
        <f t="shared" si="799"/>
        <v>0</v>
      </c>
      <c r="U1826" s="5">
        <f t="shared" si="809"/>
        <v>2.2176158381376783</v>
      </c>
      <c r="V1826" t="str">
        <f t="shared" si="817"/>
        <v>多</v>
      </c>
      <c r="W1826" s="6">
        <f t="shared" si="800"/>
        <v>-3.8616910316053854E-3</v>
      </c>
      <c r="X1826" s="5">
        <f t="shared" si="810"/>
        <v>2.4337977510829498</v>
      </c>
      <c r="Y1826" t="str">
        <f t="shared" si="818"/>
        <v>空</v>
      </c>
      <c r="Z1826" s="6">
        <f t="shared" si="801"/>
        <v>0</v>
      </c>
      <c r="AA1826" s="5">
        <f t="shared" si="811"/>
        <v>2.7468048786787751</v>
      </c>
      <c r="AB1826" t="str">
        <f t="shared" si="819"/>
        <v>空</v>
      </c>
      <c r="AC1826" s="6">
        <f t="shared" si="802"/>
        <v>0</v>
      </c>
      <c r="AD1826" s="5">
        <f t="shared" si="812"/>
        <v>2.8924592232318158</v>
      </c>
    </row>
    <row r="1827" spans="1:30" x14ac:dyDescent="0.15">
      <c r="A1827" s="1">
        <v>41101</v>
      </c>
      <c r="B1827" s="2">
        <v>2425.5700000000002</v>
      </c>
      <c r="C1827" s="3">
        <f t="shared" si="792"/>
        <v>7.8364239979058503E-3</v>
      </c>
      <c r="D1827" s="4" t="str">
        <f t="shared" si="803"/>
        <v>多</v>
      </c>
      <c r="E1827" s="6">
        <f t="shared" si="793"/>
        <v>7.8364239979058503E-3</v>
      </c>
      <c r="F1827" s="5">
        <f t="shared" si="794"/>
        <v>1.2016380228563763</v>
      </c>
      <c r="G1827" t="str">
        <f t="shared" si="804"/>
        <v>多</v>
      </c>
      <c r="H1827" s="6">
        <f t="shared" si="795"/>
        <v>7.8364239979058503E-3</v>
      </c>
      <c r="I1827" s="5">
        <f t="shared" si="805"/>
        <v>3.7642379585849866</v>
      </c>
      <c r="J1827" t="str">
        <f t="shared" si="813"/>
        <v>空</v>
      </c>
      <c r="K1827" s="6">
        <f t="shared" si="796"/>
        <v>0</v>
      </c>
      <c r="L1827" s="5">
        <f t="shared" si="806"/>
        <v>7.3359134755643982</v>
      </c>
      <c r="M1827" t="str">
        <f t="shared" si="814"/>
        <v>空</v>
      </c>
      <c r="N1827" s="6">
        <f t="shared" si="797"/>
        <v>0</v>
      </c>
      <c r="O1827" s="5">
        <f t="shared" si="807"/>
        <v>5.2699354480194742</v>
      </c>
      <c r="P1827" t="str">
        <f t="shared" si="815"/>
        <v>空</v>
      </c>
      <c r="Q1827" s="6">
        <f t="shared" si="798"/>
        <v>0</v>
      </c>
      <c r="R1827" s="5">
        <f t="shared" si="808"/>
        <v>2.2930615962461194</v>
      </c>
      <c r="S1827" t="str">
        <f t="shared" si="816"/>
        <v>空</v>
      </c>
      <c r="T1827" s="6">
        <f t="shared" si="799"/>
        <v>0</v>
      </c>
      <c r="U1827" s="5">
        <f t="shared" si="809"/>
        <v>2.2176158381376783</v>
      </c>
      <c r="V1827" t="str">
        <f t="shared" si="817"/>
        <v>多</v>
      </c>
      <c r="W1827" s="6">
        <f t="shared" si="800"/>
        <v>7.8364239979058503E-3</v>
      </c>
      <c r="X1827" s="5">
        <f t="shared" si="810"/>
        <v>2.4528700221855857</v>
      </c>
      <c r="Y1827" t="str">
        <f t="shared" si="818"/>
        <v>空</v>
      </c>
      <c r="Z1827" s="6">
        <f t="shared" si="801"/>
        <v>0</v>
      </c>
      <c r="AA1827" s="5">
        <f t="shared" si="811"/>
        <v>2.7468048786787751</v>
      </c>
      <c r="AB1827" t="str">
        <f t="shared" si="819"/>
        <v>空</v>
      </c>
      <c r="AC1827" s="6">
        <f t="shared" si="802"/>
        <v>0</v>
      </c>
      <c r="AD1827" s="5">
        <f t="shared" si="812"/>
        <v>2.8924592232318158</v>
      </c>
    </row>
    <row r="1828" spans="1:30" x14ac:dyDescent="0.15">
      <c r="A1828" s="1">
        <v>41102</v>
      </c>
      <c r="B1828" s="2">
        <v>2449.1799999999998</v>
      </c>
      <c r="C1828" s="3">
        <f t="shared" si="792"/>
        <v>9.7337945307700569E-3</v>
      </c>
      <c r="D1828" s="4" t="str">
        <f t="shared" si="803"/>
        <v>空</v>
      </c>
      <c r="E1828" s="6">
        <f t="shared" si="793"/>
        <v>9.7337945307700569E-3</v>
      </c>
      <c r="F1828" s="5">
        <f t="shared" si="794"/>
        <v>1.2133345204712211</v>
      </c>
      <c r="G1828" t="str">
        <f t="shared" si="804"/>
        <v>多</v>
      </c>
      <c r="H1828" s="6">
        <f t="shared" si="795"/>
        <v>9.7337945307700569E-3</v>
      </c>
      <c r="I1828" s="5">
        <f t="shared" si="805"/>
        <v>3.8008782774387782</v>
      </c>
      <c r="J1828" t="str">
        <f t="shared" si="813"/>
        <v>空</v>
      </c>
      <c r="K1828" s="6">
        <f t="shared" si="796"/>
        <v>0</v>
      </c>
      <c r="L1828" s="5">
        <f t="shared" si="806"/>
        <v>7.3359134755643982</v>
      </c>
      <c r="M1828" t="str">
        <f t="shared" si="814"/>
        <v>空</v>
      </c>
      <c r="N1828" s="6">
        <f t="shared" si="797"/>
        <v>0</v>
      </c>
      <c r="O1828" s="5">
        <f t="shared" si="807"/>
        <v>5.2699354480194742</v>
      </c>
      <c r="P1828" t="str">
        <f t="shared" si="815"/>
        <v>空</v>
      </c>
      <c r="Q1828" s="6">
        <f t="shared" si="798"/>
        <v>0</v>
      </c>
      <c r="R1828" s="5">
        <f t="shared" si="808"/>
        <v>2.2930615962461194</v>
      </c>
      <c r="S1828" t="str">
        <f t="shared" si="816"/>
        <v>空</v>
      </c>
      <c r="T1828" s="6">
        <f t="shared" si="799"/>
        <v>0</v>
      </c>
      <c r="U1828" s="5">
        <f t="shared" si="809"/>
        <v>2.2176158381376783</v>
      </c>
      <c r="V1828" t="str">
        <f t="shared" si="817"/>
        <v>多</v>
      </c>
      <c r="W1828" s="6">
        <f t="shared" si="800"/>
        <v>9.7337945307700569E-3</v>
      </c>
      <c r="X1828" s="5">
        <f t="shared" si="810"/>
        <v>2.4767457549922254</v>
      </c>
      <c r="Y1828" t="str">
        <f t="shared" si="818"/>
        <v>空</v>
      </c>
      <c r="Z1828" s="6">
        <f t="shared" si="801"/>
        <v>0</v>
      </c>
      <c r="AA1828" s="5">
        <f t="shared" si="811"/>
        <v>2.7468048786787751</v>
      </c>
      <c r="AB1828" t="str">
        <f t="shared" si="819"/>
        <v>空</v>
      </c>
      <c r="AC1828" s="6">
        <f t="shared" si="802"/>
        <v>0</v>
      </c>
      <c r="AD1828" s="5">
        <f t="shared" si="812"/>
        <v>2.8924592232318158</v>
      </c>
    </row>
    <row r="1829" spans="1:30" x14ac:dyDescent="0.15">
      <c r="A1829" s="1">
        <v>41103</v>
      </c>
      <c r="B1829" s="2">
        <v>2450.63</v>
      </c>
      <c r="C1829" s="3">
        <f t="shared" si="792"/>
        <v>5.9203488514536495E-4</v>
      </c>
      <c r="D1829" s="4" t="str">
        <f t="shared" si="803"/>
        <v>空</v>
      </c>
      <c r="E1829" s="6">
        <f t="shared" si="793"/>
        <v>0</v>
      </c>
      <c r="F1829" s="5">
        <f t="shared" si="794"/>
        <v>1.2133345204712211</v>
      </c>
      <c r="G1829" t="str">
        <f t="shared" si="804"/>
        <v>多</v>
      </c>
      <c r="H1829" s="6">
        <f t="shared" si="795"/>
        <v>5.9203488514536495E-4</v>
      </c>
      <c r="I1829" s="5">
        <f t="shared" si="805"/>
        <v>3.8031285299732129</v>
      </c>
      <c r="J1829" t="str">
        <f t="shared" si="813"/>
        <v>空</v>
      </c>
      <c r="K1829" s="6">
        <f t="shared" si="796"/>
        <v>0</v>
      </c>
      <c r="L1829" s="5">
        <f t="shared" si="806"/>
        <v>7.3359134755643982</v>
      </c>
      <c r="M1829" t="str">
        <f t="shared" si="814"/>
        <v>空</v>
      </c>
      <c r="N1829" s="6">
        <f t="shared" si="797"/>
        <v>0</v>
      </c>
      <c r="O1829" s="5">
        <f t="shared" si="807"/>
        <v>5.2699354480194742</v>
      </c>
      <c r="P1829" t="str">
        <f t="shared" si="815"/>
        <v>空</v>
      </c>
      <c r="Q1829" s="6">
        <f t="shared" si="798"/>
        <v>0</v>
      </c>
      <c r="R1829" s="5">
        <f t="shared" si="808"/>
        <v>2.2930615962461194</v>
      </c>
      <c r="S1829" t="str">
        <f t="shared" si="816"/>
        <v>空</v>
      </c>
      <c r="T1829" s="6">
        <f t="shared" si="799"/>
        <v>0</v>
      </c>
      <c r="U1829" s="5">
        <f t="shared" si="809"/>
        <v>2.2176158381376783</v>
      </c>
      <c r="V1829" t="str">
        <f t="shared" si="817"/>
        <v>多</v>
      </c>
      <c r="W1829" s="6">
        <f t="shared" si="800"/>
        <v>5.9203488514536495E-4</v>
      </c>
      <c r="X1829" s="5">
        <f t="shared" si="810"/>
        <v>2.4782120748808163</v>
      </c>
      <c r="Y1829" t="str">
        <f t="shared" si="818"/>
        <v>空</v>
      </c>
      <c r="Z1829" s="6">
        <f t="shared" si="801"/>
        <v>0</v>
      </c>
      <c r="AA1829" s="5">
        <f t="shared" si="811"/>
        <v>2.7468048786787751</v>
      </c>
      <c r="AB1829" t="str">
        <f t="shared" si="819"/>
        <v>空</v>
      </c>
      <c r="AC1829" s="6">
        <f t="shared" si="802"/>
        <v>0</v>
      </c>
      <c r="AD1829" s="5">
        <f t="shared" si="812"/>
        <v>2.8924592232318158</v>
      </c>
    </row>
    <row r="1830" spans="1:30" x14ac:dyDescent="0.15">
      <c r="A1830" s="1">
        <v>41106</v>
      </c>
      <c r="B1830" s="2">
        <v>2399.73</v>
      </c>
      <c r="C1830" s="3">
        <f t="shared" si="792"/>
        <v>-2.0770169303403696E-2</v>
      </c>
      <c r="D1830" s="4" t="str">
        <f t="shared" si="803"/>
        <v>空</v>
      </c>
      <c r="E1830" s="6">
        <f t="shared" si="793"/>
        <v>0</v>
      </c>
      <c r="F1830" s="5">
        <f t="shared" si="794"/>
        <v>1.2133345204712211</v>
      </c>
      <c r="G1830" t="str">
        <f t="shared" si="804"/>
        <v>多</v>
      </c>
      <c r="H1830" s="6">
        <f t="shared" si="795"/>
        <v>-2.0770169303403696E-2</v>
      </c>
      <c r="I1830" s="5">
        <f t="shared" si="805"/>
        <v>3.7241369065230643</v>
      </c>
      <c r="J1830" t="str">
        <f t="shared" si="813"/>
        <v>空</v>
      </c>
      <c r="K1830" s="6">
        <f t="shared" si="796"/>
        <v>0</v>
      </c>
      <c r="L1830" s="5">
        <f t="shared" si="806"/>
        <v>7.3359134755643982</v>
      </c>
      <c r="M1830" t="str">
        <f t="shared" si="814"/>
        <v>空</v>
      </c>
      <c r="N1830" s="6">
        <f t="shared" si="797"/>
        <v>0</v>
      </c>
      <c r="O1830" s="5">
        <f t="shared" si="807"/>
        <v>5.2699354480194742</v>
      </c>
      <c r="P1830" t="str">
        <f t="shared" si="815"/>
        <v>空</v>
      </c>
      <c r="Q1830" s="6">
        <f t="shared" si="798"/>
        <v>0</v>
      </c>
      <c r="R1830" s="5">
        <f t="shared" si="808"/>
        <v>2.2930615962461194</v>
      </c>
      <c r="S1830" t="str">
        <f t="shared" si="816"/>
        <v>空</v>
      </c>
      <c r="T1830" s="6">
        <f t="shared" si="799"/>
        <v>0</v>
      </c>
      <c r="U1830" s="5">
        <f t="shared" si="809"/>
        <v>2.2176158381376783</v>
      </c>
      <c r="V1830" t="str">
        <f t="shared" si="817"/>
        <v>多</v>
      </c>
      <c r="W1830" s="6">
        <f t="shared" si="800"/>
        <v>-2.0770169303403696E-2</v>
      </c>
      <c r="X1830" s="5">
        <f t="shared" si="810"/>
        <v>2.4267391905158022</v>
      </c>
      <c r="Y1830" t="str">
        <f t="shared" si="818"/>
        <v>空</v>
      </c>
      <c r="Z1830" s="6">
        <f t="shared" si="801"/>
        <v>0</v>
      </c>
      <c r="AA1830" s="5">
        <f t="shared" si="811"/>
        <v>2.7468048786787751</v>
      </c>
      <c r="AB1830" t="str">
        <f t="shared" si="819"/>
        <v>空</v>
      </c>
      <c r="AC1830" s="6">
        <f t="shared" si="802"/>
        <v>0</v>
      </c>
      <c r="AD1830" s="5">
        <f t="shared" si="812"/>
        <v>2.8924592232318158</v>
      </c>
    </row>
    <row r="1831" spans="1:30" x14ac:dyDescent="0.15">
      <c r="A1831" s="1">
        <v>41107</v>
      </c>
      <c r="B1831" s="2">
        <v>2414.1999999999998</v>
      </c>
      <c r="C1831" s="3">
        <f t="shared" si="792"/>
        <v>6.0298450242317614E-3</v>
      </c>
      <c r="D1831" s="4" t="str">
        <f t="shared" si="803"/>
        <v>空</v>
      </c>
      <c r="E1831" s="6">
        <f t="shared" si="793"/>
        <v>0</v>
      </c>
      <c r="F1831" s="5">
        <f t="shared" si="794"/>
        <v>1.2133345204712211</v>
      </c>
      <c r="G1831" t="str">
        <f t="shared" si="804"/>
        <v>多</v>
      </c>
      <c r="H1831" s="6">
        <f t="shared" si="795"/>
        <v>6.0298450242317614E-3</v>
      </c>
      <c r="I1831" s="5">
        <f t="shared" si="805"/>
        <v>3.7465928749184201</v>
      </c>
      <c r="J1831" t="str">
        <f t="shared" si="813"/>
        <v>空</v>
      </c>
      <c r="K1831" s="6">
        <f t="shared" si="796"/>
        <v>0</v>
      </c>
      <c r="L1831" s="5">
        <f t="shared" si="806"/>
        <v>7.3359134755643982</v>
      </c>
      <c r="M1831" t="str">
        <f t="shared" si="814"/>
        <v>空</v>
      </c>
      <c r="N1831" s="6">
        <f t="shared" si="797"/>
        <v>0</v>
      </c>
      <c r="O1831" s="5">
        <f t="shared" si="807"/>
        <v>5.2699354480194742</v>
      </c>
      <c r="P1831" t="str">
        <f t="shared" si="815"/>
        <v>空</v>
      </c>
      <c r="Q1831" s="6">
        <f t="shared" si="798"/>
        <v>0</v>
      </c>
      <c r="R1831" s="5">
        <f t="shared" si="808"/>
        <v>2.2930615962461194</v>
      </c>
      <c r="S1831" t="str">
        <f t="shared" si="816"/>
        <v>空</v>
      </c>
      <c r="T1831" s="6">
        <f t="shared" si="799"/>
        <v>0</v>
      </c>
      <c r="U1831" s="5">
        <f t="shared" si="809"/>
        <v>2.2176158381376783</v>
      </c>
      <c r="V1831" t="str">
        <f t="shared" si="817"/>
        <v>多</v>
      </c>
      <c r="W1831" s="6">
        <f t="shared" si="800"/>
        <v>6.0298450242317614E-3</v>
      </c>
      <c r="X1831" s="5">
        <f t="shared" si="810"/>
        <v>2.441372051748842</v>
      </c>
      <c r="Y1831" t="str">
        <f t="shared" si="818"/>
        <v>空</v>
      </c>
      <c r="Z1831" s="6">
        <f t="shared" si="801"/>
        <v>0</v>
      </c>
      <c r="AA1831" s="5">
        <f t="shared" si="811"/>
        <v>2.7468048786787751</v>
      </c>
      <c r="AB1831" t="str">
        <f t="shared" si="819"/>
        <v>空</v>
      </c>
      <c r="AC1831" s="6">
        <f t="shared" si="802"/>
        <v>0</v>
      </c>
      <c r="AD1831" s="5">
        <f t="shared" si="812"/>
        <v>2.8924592232318158</v>
      </c>
    </row>
    <row r="1832" spans="1:30" x14ac:dyDescent="0.15">
      <c r="A1832" s="1">
        <v>41108</v>
      </c>
      <c r="B1832" s="2">
        <v>2414.33</v>
      </c>
      <c r="C1832" s="3">
        <f t="shared" si="792"/>
        <v>5.3848065611816764E-5</v>
      </c>
      <c r="D1832" s="4" t="str">
        <f t="shared" si="803"/>
        <v>空</v>
      </c>
      <c r="E1832" s="6">
        <f t="shared" si="793"/>
        <v>0</v>
      </c>
      <c r="F1832" s="5">
        <f t="shared" si="794"/>
        <v>1.2133345204712211</v>
      </c>
      <c r="G1832" t="str">
        <f t="shared" si="804"/>
        <v>多</v>
      </c>
      <c r="H1832" s="6">
        <f t="shared" si="795"/>
        <v>5.3848065611816764E-5</v>
      </c>
      <c r="I1832" s="5">
        <f t="shared" si="805"/>
        <v>3.7467946216973695</v>
      </c>
      <c r="J1832" t="str">
        <f t="shared" si="813"/>
        <v>空</v>
      </c>
      <c r="K1832" s="6">
        <f t="shared" si="796"/>
        <v>0</v>
      </c>
      <c r="L1832" s="5">
        <f t="shared" si="806"/>
        <v>7.3359134755643982</v>
      </c>
      <c r="M1832" t="str">
        <f t="shared" si="814"/>
        <v>空</v>
      </c>
      <c r="N1832" s="6">
        <f t="shared" si="797"/>
        <v>0</v>
      </c>
      <c r="O1832" s="5">
        <f t="shared" si="807"/>
        <v>5.2699354480194742</v>
      </c>
      <c r="P1832" t="str">
        <f t="shared" si="815"/>
        <v>空</v>
      </c>
      <c r="Q1832" s="6">
        <f t="shared" si="798"/>
        <v>0</v>
      </c>
      <c r="R1832" s="5">
        <f t="shared" si="808"/>
        <v>2.2930615962461194</v>
      </c>
      <c r="S1832" t="str">
        <f t="shared" si="816"/>
        <v>空</v>
      </c>
      <c r="T1832" s="6">
        <f t="shared" si="799"/>
        <v>0</v>
      </c>
      <c r="U1832" s="5">
        <f t="shared" si="809"/>
        <v>2.2176158381376783</v>
      </c>
      <c r="V1832" t="str">
        <f t="shared" si="817"/>
        <v>多</v>
      </c>
      <c r="W1832" s="6">
        <f t="shared" si="800"/>
        <v>5.3848065611816764E-5</v>
      </c>
      <c r="X1832" s="5">
        <f t="shared" si="810"/>
        <v>2.4415035149112674</v>
      </c>
      <c r="Y1832" t="str">
        <f t="shared" si="818"/>
        <v>空</v>
      </c>
      <c r="Z1832" s="6">
        <f t="shared" si="801"/>
        <v>0</v>
      </c>
      <c r="AA1832" s="5">
        <f t="shared" si="811"/>
        <v>2.7468048786787751</v>
      </c>
      <c r="AB1832" t="str">
        <f t="shared" si="819"/>
        <v>空</v>
      </c>
      <c r="AC1832" s="6">
        <f t="shared" si="802"/>
        <v>0</v>
      </c>
      <c r="AD1832" s="5">
        <f t="shared" si="812"/>
        <v>2.8924592232318158</v>
      </c>
    </row>
    <row r="1833" spans="1:30" x14ac:dyDescent="0.15">
      <c r="A1833" s="1">
        <v>41109</v>
      </c>
      <c r="B1833" s="2">
        <v>2424.3200000000002</v>
      </c>
      <c r="C1833" s="3">
        <f t="shared" si="792"/>
        <v>4.1377939221234339E-3</v>
      </c>
      <c r="D1833" s="4" t="str">
        <f t="shared" si="803"/>
        <v>空</v>
      </c>
      <c r="E1833" s="6">
        <f t="shared" si="793"/>
        <v>0</v>
      </c>
      <c r="F1833" s="5">
        <f t="shared" si="794"/>
        <v>1.2133345204712211</v>
      </c>
      <c r="G1833" t="str">
        <f t="shared" si="804"/>
        <v>多</v>
      </c>
      <c r="H1833" s="6">
        <f t="shared" si="795"/>
        <v>4.1377939221234339E-3</v>
      </c>
      <c r="I1833" s="5">
        <f t="shared" si="805"/>
        <v>3.7622980857104737</v>
      </c>
      <c r="J1833" t="str">
        <f t="shared" si="813"/>
        <v>空</v>
      </c>
      <c r="K1833" s="6">
        <f t="shared" si="796"/>
        <v>0</v>
      </c>
      <c r="L1833" s="5">
        <f t="shared" si="806"/>
        <v>7.3359134755643982</v>
      </c>
      <c r="M1833" t="str">
        <f t="shared" si="814"/>
        <v>空</v>
      </c>
      <c r="N1833" s="6">
        <f t="shared" si="797"/>
        <v>0</v>
      </c>
      <c r="O1833" s="5">
        <f t="shared" si="807"/>
        <v>5.2699354480194742</v>
      </c>
      <c r="P1833" t="str">
        <f t="shared" si="815"/>
        <v>空</v>
      </c>
      <c r="Q1833" s="6">
        <f t="shared" si="798"/>
        <v>0</v>
      </c>
      <c r="R1833" s="5">
        <f t="shared" si="808"/>
        <v>2.2930615962461194</v>
      </c>
      <c r="S1833" t="str">
        <f t="shared" si="816"/>
        <v>空</v>
      </c>
      <c r="T1833" s="6">
        <f t="shared" si="799"/>
        <v>0</v>
      </c>
      <c r="U1833" s="5">
        <f t="shared" si="809"/>
        <v>2.2176158381376783</v>
      </c>
      <c r="V1833" t="str">
        <f t="shared" si="817"/>
        <v>多</v>
      </c>
      <c r="W1833" s="6">
        <f t="shared" si="800"/>
        <v>4.1377939221234339E-3</v>
      </c>
      <c r="X1833" s="5">
        <f t="shared" si="810"/>
        <v>2.4516059533161103</v>
      </c>
      <c r="Y1833" t="str">
        <f t="shared" si="818"/>
        <v>空</v>
      </c>
      <c r="Z1833" s="6">
        <f t="shared" si="801"/>
        <v>0</v>
      </c>
      <c r="AA1833" s="5">
        <f t="shared" si="811"/>
        <v>2.7468048786787751</v>
      </c>
      <c r="AB1833" t="str">
        <f t="shared" si="819"/>
        <v>空</v>
      </c>
      <c r="AC1833" s="6">
        <f t="shared" si="802"/>
        <v>0</v>
      </c>
      <c r="AD1833" s="5">
        <f t="shared" si="812"/>
        <v>2.8924592232318158</v>
      </c>
    </row>
    <row r="1834" spans="1:30" x14ac:dyDescent="0.15">
      <c r="A1834" s="1">
        <v>41110</v>
      </c>
      <c r="B1834" s="2">
        <v>2398.46</v>
      </c>
      <c r="C1834" s="3">
        <f t="shared" si="792"/>
        <v>-1.0666908658922947E-2</v>
      </c>
      <c r="D1834" s="4" t="str">
        <f t="shared" si="803"/>
        <v>空</v>
      </c>
      <c r="E1834" s="6">
        <f t="shared" si="793"/>
        <v>0</v>
      </c>
      <c r="F1834" s="5">
        <f t="shared" si="794"/>
        <v>1.2133345204712211</v>
      </c>
      <c r="G1834" t="str">
        <f t="shared" si="804"/>
        <v>多</v>
      </c>
      <c r="H1834" s="6">
        <f t="shared" si="795"/>
        <v>-1.0666908658922947E-2</v>
      </c>
      <c r="I1834" s="5">
        <f t="shared" si="805"/>
        <v>3.7221659956825595</v>
      </c>
      <c r="J1834" t="str">
        <f t="shared" si="813"/>
        <v>空</v>
      </c>
      <c r="K1834" s="6">
        <f t="shared" si="796"/>
        <v>0</v>
      </c>
      <c r="L1834" s="5">
        <f t="shared" si="806"/>
        <v>7.3359134755643982</v>
      </c>
      <c r="M1834" t="str">
        <f t="shared" si="814"/>
        <v>空</v>
      </c>
      <c r="N1834" s="6">
        <f t="shared" si="797"/>
        <v>0</v>
      </c>
      <c r="O1834" s="5">
        <f t="shared" si="807"/>
        <v>5.2699354480194742</v>
      </c>
      <c r="P1834" t="str">
        <f t="shared" si="815"/>
        <v>空</v>
      </c>
      <c r="Q1834" s="6">
        <f t="shared" si="798"/>
        <v>0</v>
      </c>
      <c r="R1834" s="5">
        <f t="shared" si="808"/>
        <v>2.2930615962461194</v>
      </c>
      <c r="S1834" t="str">
        <f t="shared" si="816"/>
        <v>空</v>
      </c>
      <c r="T1834" s="6">
        <f t="shared" si="799"/>
        <v>0</v>
      </c>
      <c r="U1834" s="5">
        <f t="shared" si="809"/>
        <v>2.2176158381376783</v>
      </c>
      <c r="V1834" t="str">
        <f t="shared" si="817"/>
        <v>多</v>
      </c>
      <c r="W1834" s="6">
        <f t="shared" si="800"/>
        <v>-1.0666908658922947E-2</v>
      </c>
      <c r="X1834" s="5">
        <f t="shared" si="810"/>
        <v>2.4254548965444158</v>
      </c>
      <c r="Y1834" t="str">
        <f t="shared" si="818"/>
        <v>空</v>
      </c>
      <c r="Z1834" s="6">
        <f t="shared" si="801"/>
        <v>0</v>
      </c>
      <c r="AA1834" s="5">
        <f t="shared" si="811"/>
        <v>2.7468048786787751</v>
      </c>
      <c r="AB1834" t="str">
        <f t="shared" si="819"/>
        <v>空</v>
      </c>
      <c r="AC1834" s="6">
        <f t="shared" si="802"/>
        <v>0</v>
      </c>
      <c r="AD1834" s="5">
        <f t="shared" si="812"/>
        <v>2.8924592232318158</v>
      </c>
    </row>
    <row r="1835" spans="1:30" x14ac:dyDescent="0.15">
      <c r="A1835" s="1">
        <v>41113</v>
      </c>
      <c r="B1835" s="2">
        <v>2365.4299999999998</v>
      </c>
      <c r="C1835" s="3">
        <f t="shared" si="792"/>
        <v>-1.3771336607656615E-2</v>
      </c>
      <c r="D1835" s="4" t="str">
        <f t="shared" si="803"/>
        <v>多</v>
      </c>
      <c r="E1835" s="6">
        <f t="shared" si="793"/>
        <v>0</v>
      </c>
      <c r="F1835" s="5">
        <f t="shared" si="794"/>
        <v>1.2133345204712211</v>
      </c>
      <c r="G1835" t="str">
        <f t="shared" si="804"/>
        <v>多</v>
      </c>
      <c r="H1835" s="6">
        <f t="shared" si="795"/>
        <v>-1.3771336607656615E-2</v>
      </c>
      <c r="I1835" s="5">
        <f t="shared" si="805"/>
        <v>3.6709067948464416</v>
      </c>
      <c r="J1835" t="str">
        <f t="shared" si="813"/>
        <v>空</v>
      </c>
      <c r="K1835" s="6">
        <f t="shared" si="796"/>
        <v>0</v>
      </c>
      <c r="L1835" s="5">
        <f t="shared" si="806"/>
        <v>7.3359134755643982</v>
      </c>
      <c r="M1835" t="str">
        <f t="shared" si="814"/>
        <v>空</v>
      </c>
      <c r="N1835" s="6">
        <f t="shared" si="797"/>
        <v>0</v>
      </c>
      <c r="O1835" s="5">
        <f t="shared" si="807"/>
        <v>5.2699354480194742</v>
      </c>
      <c r="P1835" t="str">
        <f t="shared" si="815"/>
        <v>空</v>
      </c>
      <c r="Q1835" s="6">
        <f t="shared" si="798"/>
        <v>0</v>
      </c>
      <c r="R1835" s="5">
        <f t="shared" si="808"/>
        <v>2.2930615962461194</v>
      </c>
      <c r="S1835" t="str">
        <f t="shared" si="816"/>
        <v>空</v>
      </c>
      <c r="T1835" s="6">
        <f t="shared" si="799"/>
        <v>0</v>
      </c>
      <c r="U1835" s="5">
        <f t="shared" si="809"/>
        <v>2.2176158381376783</v>
      </c>
      <c r="V1835" t="str">
        <f t="shared" si="817"/>
        <v>多</v>
      </c>
      <c r="W1835" s="6">
        <f t="shared" si="800"/>
        <v>-1.3771336607656615E-2</v>
      </c>
      <c r="X1835" s="5">
        <f t="shared" si="810"/>
        <v>2.3920531407374139</v>
      </c>
      <c r="Y1835" t="str">
        <f t="shared" si="818"/>
        <v>空</v>
      </c>
      <c r="Z1835" s="6">
        <f t="shared" si="801"/>
        <v>0</v>
      </c>
      <c r="AA1835" s="5">
        <f t="shared" si="811"/>
        <v>2.7468048786787751</v>
      </c>
      <c r="AB1835" t="str">
        <f t="shared" si="819"/>
        <v>空</v>
      </c>
      <c r="AC1835" s="6">
        <f t="shared" si="802"/>
        <v>0</v>
      </c>
      <c r="AD1835" s="5">
        <f t="shared" si="812"/>
        <v>2.8924592232318158</v>
      </c>
    </row>
    <row r="1836" spans="1:30" x14ac:dyDescent="0.15">
      <c r="A1836" s="1">
        <v>41114</v>
      </c>
      <c r="B1836" s="2">
        <v>2375.9899999999998</v>
      </c>
      <c r="C1836" s="3">
        <f t="shared" si="792"/>
        <v>4.4643045873264953E-3</v>
      </c>
      <c r="D1836" s="4" t="str">
        <f t="shared" si="803"/>
        <v>多</v>
      </c>
      <c r="E1836" s="6">
        <f t="shared" si="793"/>
        <v>4.4643045873264953E-3</v>
      </c>
      <c r="F1836" s="5">
        <f t="shared" si="794"/>
        <v>1.2187512153369224</v>
      </c>
      <c r="G1836" t="str">
        <f t="shared" si="804"/>
        <v>多</v>
      </c>
      <c r="H1836" s="6">
        <f t="shared" si="795"/>
        <v>4.4643045873264953E-3</v>
      </c>
      <c r="I1836" s="5">
        <f t="shared" si="805"/>
        <v>3.6872948408903223</v>
      </c>
      <c r="J1836" t="str">
        <f t="shared" si="813"/>
        <v>空</v>
      </c>
      <c r="K1836" s="6">
        <f t="shared" si="796"/>
        <v>0</v>
      </c>
      <c r="L1836" s="5">
        <f t="shared" si="806"/>
        <v>7.3359134755643982</v>
      </c>
      <c r="M1836" t="str">
        <f t="shared" si="814"/>
        <v>空</v>
      </c>
      <c r="N1836" s="6">
        <f t="shared" si="797"/>
        <v>0</v>
      </c>
      <c r="O1836" s="5">
        <f t="shared" si="807"/>
        <v>5.2699354480194742</v>
      </c>
      <c r="P1836" t="str">
        <f t="shared" si="815"/>
        <v>空</v>
      </c>
      <c r="Q1836" s="6">
        <f t="shared" si="798"/>
        <v>0</v>
      </c>
      <c r="R1836" s="5">
        <f t="shared" si="808"/>
        <v>2.2930615962461194</v>
      </c>
      <c r="S1836" t="str">
        <f t="shared" si="816"/>
        <v>空</v>
      </c>
      <c r="T1836" s="6">
        <f t="shared" si="799"/>
        <v>0</v>
      </c>
      <c r="U1836" s="5">
        <f t="shared" si="809"/>
        <v>2.2176158381376783</v>
      </c>
      <c r="V1836" t="str">
        <f t="shared" si="817"/>
        <v>多</v>
      </c>
      <c r="W1836" s="6">
        <f t="shared" si="800"/>
        <v>4.4643045873264953E-3</v>
      </c>
      <c r="X1836" s="5">
        <f t="shared" si="810"/>
        <v>2.4027319945467367</v>
      </c>
      <c r="Y1836" t="str">
        <f t="shared" si="818"/>
        <v>空</v>
      </c>
      <c r="Z1836" s="6">
        <f t="shared" si="801"/>
        <v>0</v>
      </c>
      <c r="AA1836" s="5">
        <f t="shared" si="811"/>
        <v>2.7468048786787751</v>
      </c>
      <c r="AB1836" t="str">
        <f t="shared" si="819"/>
        <v>空</v>
      </c>
      <c r="AC1836" s="6">
        <f t="shared" si="802"/>
        <v>0</v>
      </c>
      <c r="AD1836" s="5">
        <f t="shared" si="812"/>
        <v>2.8924592232318158</v>
      </c>
    </row>
    <row r="1837" spans="1:30" x14ac:dyDescent="0.15">
      <c r="A1837" s="1">
        <v>41115</v>
      </c>
      <c r="B1837" s="2">
        <v>2360.08</v>
      </c>
      <c r="C1837" s="3">
        <f t="shared" si="792"/>
        <v>-6.6961561286031923E-3</v>
      </c>
      <c r="D1837" s="4" t="str">
        <f t="shared" si="803"/>
        <v>多</v>
      </c>
      <c r="E1837" s="6">
        <f t="shared" si="793"/>
        <v>-6.6961561286031923E-3</v>
      </c>
      <c r="F1837" s="5">
        <f t="shared" si="794"/>
        <v>1.2105902669171016</v>
      </c>
      <c r="G1837" t="str">
        <f t="shared" si="804"/>
        <v>多</v>
      </c>
      <c r="H1837" s="6">
        <f t="shared" si="795"/>
        <v>-6.6961561286031923E-3</v>
      </c>
      <c r="I1837" s="5">
        <f t="shared" si="805"/>
        <v>3.6626041389435278</v>
      </c>
      <c r="J1837" t="str">
        <f t="shared" si="813"/>
        <v>空</v>
      </c>
      <c r="K1837" s="6">
        <f t="shared" si="796"/>
        <v>0</v>
      </c>
      <c r="L1837" s="5">
        <f t="shared" si="806"/>
        <v>7.3359134755643982</v>
      </c>
      <c r="M1837" t="str">
        <f t="shared" si="814"/>
        <v>空</v>
      </c>
      <c r="N1837" s="6">
        <f t="shared" si="797"/>
        <v>0</v>
      </c>
      <c r="O1837" s="5">
        <f t="shared" si="807"/>
        <v>5.2699354480194742</v>
      </c>
      <c r="P1837" t="str">
        <f t="shared" si="815"/>
        <v>空</v>
      </c>
      <c r="Q1837" s="6">
        <f t="shared" si="798"/>
        <v>0</v>
      </c>
      <c r="R1837" s="5">
        <f t="shared" si="808"/>
        <v>2.2930615962461194</v>
      </c>
      <c r="S1837" t="str">
        <f t="shared" si="816"/>
        <v>空</v>
      </c>
      <c r="T1837" s="6">
        <f t="shared" si="799"/>
        <v>0</v>
      </c>
      <c r="U1837" s="5">
        <f t="shared" si="809"/>
        <v>2.2176158381376783</v>
      </c>
      <c r="V1837" t="str">
        <f t="shared" si="817"/>
        <v>多</v>
      </c>
      <c r="W1837" s="6">
        <f t="shared" si="800"/>
        <v>-6.6961561286031923E-3</v>
      </c>
      <c r="X1837" s="5">
        <f t="shared" si="810"/>
        <v>2.3866429259760618</v>
      </c>
      <c r="Y1837" t="str">
        <f t="shared" si="818"/>
        <v>空</v>
      </c>
      <c r="Z1837" s="6">
        <f t="shared" si="801"/>
        <v>0</v>
      </c>
      <c r="AA1837" s="5">
        <f t="shared" si="811"/>
        <v>2.7468048786787751</v>
      </c>
      <c r="AB1837" t="str">
        <f t="shared" si="819"/>
        <v>空</v>
      </c>
      <c r="AC1837" s="6">
        <f t="shared" si="802"/>
        <v>0</v>
      </c>
      <c r="AD1837" s="5">
        <f t="shared" si="812"/>
        <v>2.8924592232318158</v>
      </c>
    </row>
    <row r="1838" spans="1:30" x14ac:dyDescent="0.15">
      <c r="A1838" s="1">
        <v>41116</v>
      </c>
      <c r="B1838" s="2">
        <v>2347.4899999999998</v>
      </c>
      <c r="C1838" s="3">
        <f t="shared" si="792"/>
        <v>-5.3345649300023945E-3</v>
      </c>
      <c r="D1838" s="4" t="str">
        <f t="shared" si="803"/>
        <v>多</v>
      </c>
      <c r="E1838" s="6">
        <f t="shared" si="793"/>
        <v>-5.3345649300023945E-3</v>
      </c>
      <c r="F1838" s="5">
        <f t="shared" si="794"/>
        <v>1.2041322945346034</v>
      </c>
      <c r="G1838" t="str">
        <f t="shared" si="804"/>
        <v>多</v>
      </c>
      <c r="H1838" s="6">
        <f t="shared" si="795"/>
        <v>-5.3345649300023945E-3</v>
      </c>
      <c r="I1838" s="5">
        <f t="shared" si="805"/>
        <v>3.6430657393514378</v>
      </c>
      <c r="J1838" t="str">
        <f t="shared" si="813"/>
        <v>空</v>
      </c>
      <c r="K1838" s="6">
        <f t="shared" si="796"/>
        <v>0</v>
      </c>
      <c r="L1838" s="5">
        <f t="shared" si="806"/>
        <v>7.3359134755643982</v>
      </c>
      <c r="M1838" t="str">
        <f t="shared" si="814"/>
        <v>空</v>
      </c>
      <c r="N1838" s="6">
        <f t="shared" si="797"/>
        <v>0</v>
      </c>
      <c r="O1838" s="5">
        <f t="shared" si="807"/>
        <v>5.2699354480194742</v>
      </c>
      <c r="P1838" t="str">
        <f t="shared" si="815"/>
        <v>空</v>
      </c>
      <c r="Q1838" s="6">
        <f t="shared" si="798"/>
        <v>0</v>
      </c>
      <c r="R1838" s="5">
        <f t="shared" si="808"/>
        <v>2.2930615962461194</v>
      </c>
      <c r="S1838" t="str">
        <f t="shared" si="816"/>
        <v>空</v>
      </c>
      <c r="T1838" s="6">
        <f t="shared" si="799"/>
        <v>0</v>
      </c>
      <c r="U1838" s="5">
        <f t="shared" si="809"/>
        <v>2.2176158381376783</v>
      </c>
      <c r="V1838" t="str">
        <f t="shared" si="817"/>
        <v>多</v>
      </c>
      <c r="W1838" s="6">
        <f t="shared" si="800"/>
        <v>-5.3345649300023945E-3</v>
      </c>
      <c r="X1838" s="5">
        <f t="shared" si="810"/>
        <v>2.3739112243227116</v>
      </c>
      <c r="Y1838" t="str">
        <f t="shared" si="818"/>
        <v>空</v>
      </c>
      <c r="Z1838" s="6">
        <f t="shared" si="801"/>
        <v>0</v>
      </c>
      <c r="AA1838" s="5">
        <f t="shared" si="811"/>
        <v>2.7468048786787751</v>
      </c>
      <c r="AB1838" t="str">
        <f t="shared" si="819"/>
        <v>空</v>
      </c>
      <c r="AC1838" s="6">
        <f t="shared" si="802"/>
        <v>0</v>
      </c>
      <c r="AD1838" s="5">
        <f t="shared" si="812"/>
        <v>2.8924592232318158</v>
      </c>
    </row>
    <row r="1839" spans="1:30" x14ac:dyDescent="0.15">
      <c r="A1839" s="1">
        <v>41117</v>
      </c>
      <c r="B1839" s="2">
        <v>2349.11</v>
      </c>
      <c r="C1839" s="3">
        <f t="shared" si="792"/>
        <v>6.9009878636339117E-4</v>
      </c>
      <c r="D1839" s="4" t="str">
        <f t="shared" si="803"/>
        <v>多</v>
      </c>
      <c r="E1839" s="6">
        <f t="shared" si="793"/>
        <v>6.9009878636339117E-4</v>
      </c>
      <c r="F1839" s="5">
        <f t="shared" si="794"/>
        <v>1.2049632647696826</v>
      </c>
      <c r="G1839" t="str">
        <f t="shared" si="804"/>
        <v>多</v>
      </c>
      <c r="H1839" s="6">
        <f t="shared" si="795"/>
        <v>6.9009878636339117E-4</v>
      </c>
      <c r="I1839" s="5">
        <f t="shared" si="805"/>
        <v>3.6455798145968061</v>
      </c>
      <c r="J1839" t="str">
        <f t="shared" si="813"/>
        <v>空</v>
      </c>
      <c r="K1839" s="6">
        <f t="shared" si="796"/>
        <v>0</v>
      </c>
      <c r="L1839" s="5">
        <f t="shared" si="806"/>
        <v>7.3359134755643982</v>
      </c>
      <c r="M1839" t="str">
        <f t="shared" si="814"/>
        <v>空</v>
      </c>
      <c r="N1839" s="6">
        <f t="shared" si="797"/>
        <v>0</v>
      </c>
      <c r="O1839" s="5">
        <f t="shared" si="807"/>
        <v>5.2699354480194742</v>
      </c>
      <c r="P1839" t="str">
        <f t="shared" si="815"/>
        <v>空</v>
      </c>
      <c r="Q1839" s="6">
        <f t="shared" si="798"/>
        <v>0</v>
      </c>
      <c r="R1839" s="5">
        <f t="shared" si="808"/>
        <v>2.2930615962461194</v>
      </c>
      <c r="S1839" t="str">
        <f t="shared" si="816"/>
        <v>空</v>
      </c>
      <c r="T1839" s="6">
        <f t="shared" si="799"/>
        <v>0</v>
      </c>
      <c r="U1839" s="5">
        <f t="shared" si="809"/>
        <v>2.2176158381376783</v>
      </c>
      <c r="V1839" t="str">
        <f t="shared" si="817"/>
        <v>多</v>
      </c>
      <c r="W1839" s="6">
        <f t="shared" si="800"/>
        <v>6.9009878636339117E-4</v>
      </c>
      <c r="X1839" s="5">
        <f t="shared" si="810"/>
        <v>2.3755494575775513</v>
      </c>
      <c r="Y1839" t="str">
        <f t="shared" si="818"/>
        <v>空</v>
      </c>
      <c r="Z1839" s="6">
        <f t="shared" si="801"/>
        <v>0</v>
      </c>
      <c r="AA1839" s="5">
        <f t="shared" si="811"/>
        <v>2.7468048786787751</v>
      </c>
      <c r="AB1839" t="str">
        <f t="shared" si="819"/>
        <v>空</v>
      </c>
      <c r="AC1839" s="6">
        <f t="shared" si="802"/>
        <v>0</v>
      </c>
      <c r="AD1839" s="5">
        <f t="shared" si="812"/>
        <v>2.8924592232318158</v>
      </c>
    </row>
    <row r="1840" spans="1:30" x14ac:dyDescent="0.15">
      <c r="A1840" s="1">
        <v>41120</v>
      </c>
      <c r="B1840" s="2">
        <v>2335.79</v>
      </c>
      <c r="C1840" s="3">
        <f t="shared" si="792"/>
        <v>-5.6702325561596156E-3</v>
      </c>
      <c r="D1840" s="4" t="str">
        <f t="shared" si="803"/>
        <v>多</v>
      </c>
      <c r="E1840" s="6">
        <f t="shared" si="793"/>
        <v>-5.6702325561596156E-3</v>
      </c>
      <c r="F1840" s="5">
        <f t="shared" si="794"/>
        <v>1.1981308428368092</v>
      </c>
      <c r="G1840" t="str">
        <f t="shared" si="804"/>
        <v>多</v>
      </c>
      <c r="H1840" s="6">
        <f t="shared" si="795"/>
        <v>-5.6702325561596156E-3</v>
      </c>
      <c r="I1840" s="5">
        <f t="shared" si="805"/>
        <v>3.6249085292460008</v>
      </c>
      <c r="J1840" t="str">
        <f t="shared" si="813"/>
        <v>空</v>
      </c>
      <c r="K1840" s="6">
        <f t="shared" si="796"/>
        <v>0</v>
      </c>
      <c r="L1840" s="5">
        <f t="shared" si="806"/>
        <v>7.3359134755643982</v>
      </c>
      <c r="M1840" t="str">
        <f t="shared" si="814"/>
        <v>空</v>
      </c>
      <c r="N1840" s="6">
        <f t="shared" si="797"/>
        <v>0</v>
      </c>
      <c r="O1840" s="5">
        <f t="shared" si="807"/>
        <v>5.2699354480194742</v>
      </c>
      <c r="P1840" t="str">
        <f t="shared" si="815"/>
        <v>空</v>
      </c>
      <c r="Q1840" s="6">
        <f t="shared" si="798"/>
        <v>0</v>
      </c>
      <c r="R1840" s="5">
        <f t="shared" si="808"/>
        <v>2.2930615962461194</v>
      </c>
      <c r="S1840" t="str">
        <f t="shared" si="816"/>
        <v>空</v>
      </c>
      <c r="T1840" s="6">
        <f t="shared" si="799"/>
        <v>0</v>
      </c>
      <c r="U1840" s="5">
        <f t="shared" si="809"/>
        <v>2.2176158381376783</v>
      </c>
      <c r="V1840" t="str">
        <f t="shared" si="817"/>
        <v>多</v>
      </c>
      <c r="W1840" s="6">
        <f t="shared" si="800"/>
        <v>-5.6702325561596156E-3</v>
      </c>
      <c r="X1840" s="5">
        <f t="shared" si="810"/>
        <v>2.3620795397044279</v>
      </c>
      <c r="Y1840" t="str">
        <f t="shared" si="818"/>
        <v>空</v>
      </c>
      <c r="Z1840" s="6">
        <f t="shared" si="801"/>
        <v>0</v>
      </c>
      <c r="AA1840" s="5">
        <f t="shared" si="811"/>
        <v>2.7468048786787751</v>
      </c>
      <c r="AB1840" t="str">
        <f t="shared" si="819"/>
        <v>空</v>
      </c>
      <c r="AC1840" s="6">
        <f t="shared" si="802"/>
        <v>0</v>
      </c>
      <c r="AD1840" s="5">
        <f t="shared" si="812"/>
        <v>2.8924592232318158</v>
      </c>
    </row>
    <row r="1841" spans="1:30" x14ac:dyDescent="0.15">
      <c r="A1841" s="1">
        <v>41121</v>
      </c>
      <c r="B1841" s="2">
        <v>2332.92</v>
      </c>
      <c r="C1841" s="3">
        <f t="shared" si="792"/>
        <v>-1.2287063477453009E-3</v>
      </c>
      <c r="D1841" s="4" t="str">
        <f t="shared" si="803"/>
        <v>多</v>
      </c>
      <c r="E1841" s="6">
        <f t="shared" si="793"/>
        <v>-1.2287063477453009E-3</v>
      </c>
      <c r="F1841" s="5">
        <f t="shared" si="794"/>
        <v>1.1966586918647861</v>
      </c>
      <c r="G1841" t="str">
        <f t="shared" si="804"/>
        <v>多</v>
      </c>
      <c r="H1841" s="6">
        <f t="shared" si="795"/>
        <v>-1.2287063477453009E-3</v>
      </c>
      <c r="I1841" s="5">
        <f t="shared" si="805"/>
        <v>3.6204545811261202</v>
      </c>
      <c r="J1841" t="str">
        <f t="shared" si="813"/>
        <v>空</v>
      </c>
      <c r="K1841" s="6">
        <f t="shared" si="796"/>
        <v>0</v>
      </c>
      <c r="L1841" s="5">
        <f t="shared" si="806"/>
        <v>7.3359134755643982</v>
      </c>
      <c r="M1841" t="str">
        <f t="shared" si="814"/>
        <v>空</v>
      </c>
      <c r="N1841" s="6">
        <f t="shared" si="797"/>
        <v>0</v>
      </c>
      <c r="O1841" s="5">
        <f t="shared" si="807"/>
        <v>5.2699354480194742</v>
      </c>
      <c r="P1841" t="str">
        <f t="shared" si="815"/>
        <v>空</v>
      </c>
      <c r="Q1841" s="6">
        <f t="shared" si="798"/>
        <v>0</v>
      </c>
      <c r="R1841" s="5">
        <f t="shared" si="808"/>
        <v>2.2930615962461194</v>
      </c>
      <c r="S1841" t="str">
        <f t="shared" si="816"/>
        <v>空</v>
      </c>
      <c r="T1841" s="6">
        <f t="shared" si="799"/>
        <v>0</v>
      </c>
      <c r="U1841" s="5">
        <f t="shared" si="809"/>
        <v>2.2176158381376783</v>
      </c>
      <c r="V1841" t="str">
        <f t="shared" si="817"/>
        <v>多</v>
      </c>
      <c r="W1841" s="6">
        <f t="shared" si="800"/>
        <v>-1.2287063477453009E-3</v>
      </c>
      <c r="X1841" s="5">
        <f t="shared" si="810"/>
        <v>2.3591772375801137</v>
      </c>
      <c r="Y1841" t="str">
        <f t="shared" si="818"/>
        <v>空</v>
      </c>
      <c r="Z1841" s="6">
        <f t="shared" si="801"/>
        <v>0</v>
      </c>
      <c r="AA1841" s="5">
        <f t="shared" si="811"/>
        <v>2.7468048786787751</v>
      </c>
      <c r="AB1841" t="str">
        <f t="shared" si="819"/>
        <v>空</v>
      </c>
      <c r="AC1841" s="6">
        <f t="shared" si="802"/>
        <v>0</v>
      </c>
      <c r="AD1841" s="5">
        <f t="shared" si="812"/>
        <v>2.8924592232318158</v>
      </c>
    </row>
    <row r="1842" spans="1:30" x14ac:dyDescent="0.15">
      <c r="A1842" s="1">
        <v>41122</v>
      </c>
      <c r="B1842" s="2">
        <v>2358.65</v>
      </c>
      <c r="C1842" s="3">
        <f t="shared" si="792"/>
        <v>1.102909658282325E-2</v>
      </c>
      <c r="D1842" s="4" t="str">
        <f t="shared" si="803"/>
        <v>多</v>
      </c>
      <c r="E1842" s="6">
        <f t="shared" si="793"/>
        <v>1.102909658282325E-2</v>
      </c>
      <c r="F1842" s="5">
        <f t="shared" si="794"/>
        <v>1.2098567561540379</v>
      </c>
      <c r="G1842" t="str">
        <f t="shared" si="804"/>
        <v>多</v>
      </c>
      <c r="H1842" s="6">
        <f t="shared" si="795"/>
        <v>1.102909658282325E-2</v>
      </c>
      <c r="I1842" s="5">
        <f t="shared" si="805"/>
        <v>3.660384924375085</v>
      </c>
      <c r="J1842" t="str">
        <f t="shared" si="813"/>
        <v>空</v>
      </c>
      <c r="K1842" s="6">
        <f t="shared" si="796"/>
        <v>0</v>
      </c>
      <c r="L1842" s="5">
        <f t="shared" si="806"/>
        <v>7.3359134755643982</v>
      </c>
      <c r="M1842" t="str">
        <f t="shared" si="814"/>
        <v>空</v>
      </c>
      <c r="N1842" s="6">
        <f t="shared" si="797"/>
        <v>0</v>
      </c>
      <c r="O1842" s="5">
        <f t="shared" si="807"/>
        <v>5.2699354480194742</v>
      </c>
      <c r="P1842" t="str">
        <f t="shared" si="815"/>
        <v>空</v>
      </c>
      <c r="Q1842" s="6">
        <f t="shared" si="798"/>
        <v>0</v>
      </c>
      <c r="R1842" s="5">
        <f t="shared" si="808"/>
        <v>2.2930615962461194</v>
      </c>
      <c r="S1842" t="str">
        <f t="shared" si="816"/>
        <v>空</v>
      </c>
      <c r="T1842" s="6">
        <f t="shared" si="799"/>
        <v>0</v>
      </c>
      <c r="U1842" s="5">
        <f t="shared" si="809"/>
        <v>2.2176158381376783</v>
      </c>
      <c r="V1842" t="str">
        <f t="shared" si="817"/>
        <v>多</v>
      </c>
      <c r="W1842" s="6">
        <f t="shared" si="800"/>
        <v>1.102909658282325E-2</v>
      </c>
      <c r="X1842" s="5">
        <f t="shared" si="810"/>
        <v>2.3851968311893827</v>
      </c>
      <c r="Y1842" t="str">
        <f t="shared" si="818"/>
        <v>空</v>
      </c>
      <c r="Z1842" s="6">
        <f t="shared" si="801"/>
        <v>0</v>
      </c>
      <c r="AA1842" s="5">
        <f t="shared" si="811"/>
        <v>2.7468048786787751</v>
      </c>
      <c r="AB1842" t="str">
        <f t="shared" si="819"/>
        <v>空</v>
      </c>
      <c r="AC1842" s="6">
        <f t="shared" si="802"/>
        <v>0</v>
      </c>
      <c r="AD1842" s="5">
        <f t="shared" si="812"/>
        <v>2.8924592232318158</v>
      </c>
    </row>
    <row r="1843" spans="1:30" x14ac:dyDescent="0.15">
      <c r="A1843" s="1">
        <v>41123</v>
      </c>
      <c r="B1843" s="2">
        <v>2334.88</v>
      </c>
      <c r="C1843" s="3">
        <f t="shared" si="792"/>
        <v>-1.0077798740805166E-2</v>
      </c>
      <c r="D1843" s="4" t="str">
        <f t="shared" si="803"/>
        <v>多</v>
      </c>
      <c r="E1843" s="6">
        <f t="shared" si="793"/>
        <v>-1.0077798740805166E-2</v>
      </c>
      <c r="F1843" s="5">
        <f t="shared" si="794"/>
        <v>1.1976640632603142</v>
      </c>
      <c r="G1843" t="str">
        <f t="shared" si="804"/>
        <v>多</v>
      </c>
      <c r="H1843" s="6">
        <f t="shared" si="795"/>
        <v>-1.0077798740805166E-2</v>
      </c>
      <c r="I1843" s="5">
        <f t="shared" si="805"/>
        <v>3.6234963017933555</v>
      </c>
      <c r="J1843" t="str">
        <f t="shared" si="813"/>
        <v>空</v>
      </c>
      <c r="K1843" s="6">
        <f t="shared" si="796"/>
        <v>0</v>
      </c>
      <c r="L1843" s="5">
        <f t="shared" si="806"/>
        <v>7.3359134755643982</v>
      </c>
      <c r="M1843" t="str">
        <f t="shared" si="814"/>
        <v>空</v>
      </c>
      <c r="N1843" s="6">
        <f t="shared" si="797"/>
        <v>0</v>
      </c>
      <c r="O1843" s="5">
        <f t="shared" si="807"/>
        <v>5.2699354480194742</v>
      </c>
      <c r="P1843" t="str">
        <f t="shared" si="815"/>
        <v>空</v>
      </c>
      <c r="Q1843" s="6">
        <f t="shared" si="798"/>
        <v>0</v>
      </c>
      <c r="R1843" s="5">
        <f t="shared" si="808"/>
        <v>2.2930615962461194</v>
      </c>
      <c r="S1843" t="str">
        <f t="shared" si="816"/>
        <v>空</v>
      </c>
      <c r="T1843" s="6">
        <f t="shared" si="799"/>
        <v>0</v>
      </c>
      <c r="U1843" s="5">
        <f t="shared" si="809"/>
        <v>2.2176158381376783</v>
      </c>
      <c r="V1843" t="str">
        <f t="shared" si="817"/>
        <v>多</v>
      </c>
      <c r="W1843" s="6">
        <f t="shared" si="800"/>
        <v>-1.0077798740805166E-2</v>
      </c>
      <c r="X1843" s="5">
        <f t="shared" si="810"/>
        <v>2.36115929756745</v>
      </c>
      <c r="Y1843" t="str">
        <f t="shared" si="818"/>
        <v>空</v>
      </c>
      <c r="Z1843" s="6">
        <f t="shared" si="801"/>
        <v>0</v>
      </c>
      <c r="AA1843" s="5">
        <f t="shared" si="811"/>
        <v>2.7468048786787751</v>
      </c>
      <c r="AB1843" t="str">
        <f t="shared" si="819"/>
        <v>空</v>
      </c>
      <c r="AC1843" s="6">
        <f t="shared" si="802"/>
        <v>0</v>
      </c>
      <c r="AD1843" s="5">
        <f t="shared" si="812"/>
        <v>2.8924592232318158</v>
      </c>
    </row>
    <row r="1844" spans="1:30" x14ac:dyDescent="0.15">
      <c r="A1844" s="1">
        <v>41124</v>
      </c>
      <c r="B1844" s="2">
        <v>2353.7399999999998</v>
      </c>
      <c r="C1844" s="3">
        <f t="shared" si="792"/>
        <v>8.0775029123552056E-3</v>
      </c>
      <c r="D1844" s="4" t="str">
        <f t="shared" si="803"/>
        <v>多</v>
      </c>
      <c r="E1844" s="6">
        <f t="shared" si="793"/>
        <v>8.0775029123552056E-3</v>
      </c>
      <c r="F1844" s="5">
        <f t="shared" si="794"/>
        <v>1.2073381982193225</v>
      </c>
      <c r="G1844" t="str">
        <f t="shared" si="804"/>
        <v>多</v>
      </c>
      <c r="H1844" s="6">
        <f t="shared" si="795"/>
        <v>8.0775029123552056E-3</v>
      </c>
      <c r="I1844" s="5">
        <f t="shared" si="805"/>
        <v>3.6527651037239997</v>
      </c>
      <c r="J1844" t="str">
        <f t="shared" si="813"/>
        <v>空</v>
      </c>
      <c r="K1844" s="6">
        <f t="shared" si="796"/>
        <v>0</v>
      </c>
      <c r="L1844" s="5">
        <f t="shared" si="806"/>
        <v>7.3359134755643982</v>
      </c>
      <c r="M1844" t="str">
        <f t="shared" si="814"/>
        <v>空</v>
      </c>
      <c r="N1844" s="6">
        <f t="shared" si="797"/>
        <v>0</v>
      </c>
      <c r="O1844" s="5">
        <f t="shared" si="807"/>
        <v>5.2699354480194742</v>
      </c>
      <c r="P1844" t="str">
        <f t="shared" si="815"/>
        <v>空</v>
      </c>
      <c r="Q1844" s="6">
        <f t="shared" si="798"/>
        <v>0</v>
      </c>
      <c r="R1844" s="5">
        <f t="shared" si="808"/>
        <v>2.2930615962461194</v>
      </c>
      <c r="S1844" t="str">
        <f t="shared" si="816"/>
        <v>空</v>
      </c>
      <c r="T1844" s="6">
        <f t="shared" si="799"/>
        <v>0</v>
      </c>
      <c r="U1844" s="5">
        <f t="shared" si="809"/>
        <v>2.2176158381376783</v>
      </c>
      <c r="V1844" t="str">
        <f t="shared" si="817"/>
        <v>多</v>
      </c>
      <c r="W1844" s="6">
        <f t="shared" si="800"/>
        <v>8.0775029123552056E-3</v>
      </c>
      <c r="X1844" s="5">
        <f t="shared" si="810"/>
        <v>2.3802315686700855</v>
      </c>
      <c r="Y1844" t="str">
        <f t="shared" si="818"/>
        <v>空</v>
      </c>
      <c r="Z1844" s="6">
        <f t="shared" si="801"/>
        <v>0</v>
      </c>
      <c r="AA1844" s="5">
        <f t="shared" si="811"/>
        <v>2.7468048786787751</v>
      </c>
      <c r="AB1844" t="str">
        <f t="shared" si="819"/>
        <v>空</v>
      </c>
      <c r="AC1844" s="6">
        <f t="shared" si="802"/>
        <v>0</v>
      </c>
      <c r="AD1844" s="5">
        <f t="shared" si="812"/>
        <v>2.8924592232318158</v>
      </c>
    </row>
    <row r="1845" spans="1:30" x14ac:dyDescent="0.15">
      <c r="A1845" s="1">
        <v>41127</v>
      </c>
      <c r="B1845" s="2">
        <v>2385.61</v>
      </c>
      <c r="C1845" s="3">
        <f t="shared" si="792"/>
        <v>1.3540153118016596E-2</v>
      </c>
      <c r="D1845" s="4" t="str">
        <f t="shared" si="803"/>
        <v>空</v>
      </c>
      <c r="E1845" s="6">
        <f t="shared" si="793"/>
        <v>1.3540153118016596E-2</v>
      </c>
      <c r="F1845" s="5">
        <f t="shared" si="794"/>
        <v>1.2236857422884424</v>
      </c>
      <c r="G1845" t="str">
        <f t="shared" si="804"/>
        <v>多</v>
      </c>
      <c r="H1845" s="6">
        <f t="shared" si="795"/>
        <v>1.3540153118016596E-2</v>
      </c>
      <c r="I1845" s="5">
        <f t="shared" si="805"/>
        <v>3.7022241025325702</v>
      </c>
      <c r="J1845" t="str">
        <f t="shared" si="813"/>
        <v>空</v>
      </c>
      <c r="K1845" s="6">
        <f t="shared" si="796"/>
        <v>0</v>
      </c>
      <c r="L1845" s="5">
        <f t="shared" si="806"/>
        <v>7.3359134755643982</v>
      </c>
      <c r="M1845" t="str">
        <f t="shared" si="814"/>
        <v>空</v>
      </c>
      <c r="N1845" s="6">
        <f t="shared" si="797"/>
        <v>0</v>
      </c>
      <c r="O1845" s="5">
        <f t="shared" si="807"/>
        <v>5.2699354480194742</v>
      </c>
      <c r="P1845" t="str">
        <f t="shared" si="815"/>
        <v>空</v>
      </c>
      <c r="Q1845" s="6">
        <f t="shared" si="798"/>
        <v>0</v>
      </c>
      <c r="R1845" s="5">
        <f t="shared" si="808"/>
        <v>2.2930615962461194</v>
      </c>
      <c r="S1845" t="str">
        <f t="shared" si="816"/>
        <v>空</v>
      </c>
      <c r="T1845" s="6">
        <f t="shared" si="799"/>
        <v>0</v>
      </c>
      <c r="U1845" s="5">
        <f t="shared" si="809"/>
        <v>2.2176158381376783</v>
      </c>
      <c r="V1845" t="str">
        <f t="shared" si="817"/>
        <v>多</v>
      </c>
      <c r="W1845" s="6">
        <f t="shared" si="800"/>
        <v>1.3540153118016596E-2</v>
      </c>
      <c r="X1845" s="5">
        <f t="shared" si="810"/>
        <v>2.4124602685662153</v>
      </c>
      <c r="Y1845" t="str">
        <f t="shared" si="818"/>
        <v>空</v>
      </c>
      <c r="Z1845" s="6">
        <f t="shared" si="801"/>
        <v>0</v>
      </c>
      <c r="AA1845" s="5">
        <f t="shared" si="811"/>
        <v>2.7468048786787751</v>
      </c>
      <c r="AB1845" t="str">
        <f t="shared" si="819"/>
        <v>空</v>
      </c>
      <c r="AC1845" s="6">
        <f t="shared" si="802"/>
        <v>0</v>
      </c>
      <c r="AD1845" s="5">
        <f t="shared" si="812"/>
        <v>2.8924592232318158</v>
      </c>
    </row>
    <row r="1846" spans="1:30" x14ac:dyDescent="0.15">
      <c r="A1846" s="1">
        <v>41128</v>
      </c>
      <c r="B1846" s="2">
        <v>2388.87</v>
      </c>
      <c r="C1846" s="3">
        <f t="shared" si="792"/>
        <v>1.3665268002731601E-3</v>
      </c>
      <c r="D1846" s="4" t="str">
        <f t="shared" si="803"/>
        <v>空</v>
      </c>
      <c r="E1846" s="6">
        <f t="shared" si="793"/>
        <v>0</v>
      </c>
      <c r="F1846" s="5">
        <f t="shared" si="794"/>
        <v>1.2236857422884424</v>
      </c>
      <c r="G1846" t="str">
        <f t="shared" si="804"/>
        <v>多</v>
      </c>
      <c r="H1846" s="6">
        <f t="shared" si="795"/>
        <v>1.3665268002731601E-3</v>
      </c>
      <c r="I1846" s="5">
        <f t="shared" si="805"/>
        <v>3.7072832909892983</v>
      </c>
      <c r="J1846" t="str">
        <f t="shared" si="813"/>
        <v>空</v>
      </c>
      <c r="K1846" s="6">
        <f t="shared" si="796"/>
        <v>0</v>
      </c>
      <c r="L1846" s="5">
        <f t="shared" si="806"/>
        <v>7.3359134755643982</v>
      </c>
      <c r="M1846" t="str">
        <f t="shared" si="814"/>
        <v>空</v>
      </c>
      <c r="N1846" s="6">
        <f t="shared" si="797"/>
        <v>0</v>
      </c>
      <c r="O1846" s="5">
        <f t="shared" si="807"/>
        <v>5.2699354480194742</v>
      </c>
      <c r="P1846" t="str">
        <f t="shared" si="815"/>
        <v>空</v>
      </c>
      <c r="Q1846" s="6">
        <f t="shared" si="798"/>
        <v>0</v>
      </c>
      <c r="R1846" s="5">
        <f t="shared" si="808"/>
        <v>2.2930615962461194</v>
      </c>
      <c r="S1846" t="str">
        <f t="shared" si="816"/>
        <v>空</v>
      </c>
      <c r="T1846" s="6">
        <f t="shared" si="799"/>
        <v>0</v>
      </c>
      <c r="U1846" s="5">
        <f t="shared" si="809"/>
        <v>2.2176158381376783</v>
      </c>
      <c r="V1846" t="str">
        <f t="shared" si="817"/>
        <v>多</v>
      </c>
      <c r="W1846" s="6">
        <f t="shared" si="800"/>
        <v>1.3665268002731601E-3</v>
      </c>
      <c r="X1846" s="5">
        <f t="shared" si="810"/>
        <v>2.4157569601778053</v>
      </c>
      <c r="Y1846" t="str">
        <f t="shared" si="818"/>
        <v>空</v>
      </c>
      <c r="Z1846" s="6">
        <f t="shared" si="801"/>
        <v>0</v>
      </c>
      <c r="AA1846" s="5">
        <f t="shared" si="811"/>
        <v>2.7468048786787751</v>
      </c>
      <c r="AB1846" t="str">
        <f t="shared" si="819"/>
        <v>空</v>
      </c>
      <c r="AC1846" s="6">
        <f t="shared" si="802"/>
        <v>0</v>
      </c>
      <c r="AD1846" s="5">
        <f t="shared" si="812"/>
        <v>2.8924592232318158</v>
      </c>
    </row>
    <row r="1847" spans="1:30" x14ac:dyDescent="0.15">
      <c r="A1847" s="1">
        <v>41129</v>
      </c>
      <c r="B1847" s="2">
        <v>2389.79</v>
      </c>
      <c r="C1847" s="3">
        <f t="shared" si="792"/>
        <v>3.8511932419926787E-4</v>
      </c>
      <c r="D1847" s="4" t="str">
        <f t="shared" si="803"/>
        <v>空</v>
      </c>
      <c r="E1847" s="6">
        <f t="shared" si="793"/>
        <v>0</v>
      </c>
      <c r="F1847" s="5">
        <f t="shared" si="794"/>
        <v>1.2236857422884424</v>
      </c>
      <c r="G1847" t="str">
        <f t="shared" si="804"/>
        <v>多</v>
      </c>
      <c r="H1847" s="6">
        <f t="shared" si="795"/>
        <v>3.8511932419926787E-4</v>
      </c>
      <c r="I1847" s="5">
        <f t="shared" si="805"/>
        <v>3.7087110374249392</v>
      </c>
      <c r="J1847" t="str">
        <f t="shared" si="813"/>
        <v>多</v>
      </c>
      <c r="K1847" s="6">
        <f t="shared" si="796"/>
        <v>0</v>
      </c>
      <c r="L1847" s="5">
        <f t="shared" si="806"/>
        <v>7.3359134755643982</v>
      </c>
      <c r="M1847" t="str">
        <f t="shared" si="814"/>
        <v>空</v>
      </c>
      <c r="N1847" s="6">
        <f t="shared" si="797"/>
        <v>0</v>
      </c>
      <c r="O1847" s="5">
        <f t="shared" si="807"/>
        <v>5.2699354480194742</v>
      </c>
      <c r="P1847" t="str">
        <f t="shared" si="815"/>
        <v>空</v>
      </c>
      <c r="Q1847" s="6">
        <f t="shared" si="798"/>
        <v>0</v>
      </c>
      <c r="R1847" s="5">
        <f t="shared" si="808"/>
        <v>2.2930615962461194</v>
      </c>
      <c r="S1847" t="str">
        <f t="shared" si="816"/>
        <v>空</v>
      </c>
      <c r="T1847" s="6">
        <f t="shared" si="799"/>
        <v>0</v>
      </c>
      <c r="U1847" s="5">
        <f t="shared" si="809"/>
        <v>2.2176158381376783</v>
      </c>
      <c r="V1847" t="str">
        <f t="shared" si="817"/>
        <v>多</v>
      </c>
      <c r="W1847" s="6">
        <f t="shared" si="800"/>
        <v>3.8511932419926787E-4</v>
      </c>
      <c r="X1847" s="5">
        <f t="shared" si="810"/>
        <v>2.4166873148657388</v>
      </c>
      <c r="Y1847" t="str">
        <f t="shared" si="818"/>
        <v>空</v>
      </c>
      <c r="Z1847" s="6">
        <f t="shared" si="801"/>
        <v>0</v>
      </c>
      <c r="AA1847" s="5">
        <f t="shared" si="811"/>
        <v>2.7468048786787751</v>
      </c>
      <c r="AB1847" t="str">
        <f t="shared" si="819"/>
        <v>空</v>
      </c>
      <c r="AC1847" s="6">
        <f t="shared" si="802"/>
        <v>0</v>
      </c>
      <c r="AD1847" s="5">
        <f t="shared" si="812"/>
        <v>2.8924592232318158</v>
      </c>
    </row>
    <row r="1848" spans="1:30" x14ac:dyDescent="0.15">
      <c r="A1848" s="1">
        <v>41130</v>
      </c>
      <c r="B1848" s="2">
        <v>2411.6999999999998</v>
      </c>
      <c r="C1848" s="3">
        <f t="shared" si="792"/>
        <v>9.168169588122721E-3</v>
      </c>
      <c r="D1848" s="4" t="str">
        <f t="shared" si="803"/>
        <v>空</v>
      </c>
      <c r="E1848" s="6">
        <f t="shared" si="793"/>
        <v>0</v>
      </c>
      <c r="F1848" s="5">
        <f t="shared" si="794"/>
        <v>1.2236857422884424</v>
      </c>
      <c r="G1848" t="str">
        <f t="shared" si="804"/>
        <v>多</v>
      </c>
      <c r="H1848" s="6">
        <f t="shared" si="795"/>
        <v>9.168169588122721E-3</v>
      </c>
      <c r="I1848" s="5">
        <f t="shared" si="805"/>
        <v>3.7427131291693936</v>
      </c>
      <c r="J1848" t="str">
        <f t="shared" si="813"/>
        <v>多</v>
      </c>
      <c r="K1848" s="6">
        <f t="shared" si="796"/>
        <v>9.168169588122721E-3</v>
      </c>
      <c r="L1848" s="5">
        <f t="shared" si="806"/>
        <v>7.4031703743921673</v>
      </c>
      <c r="M1848" t="str">
        <f t="shared" si="814"/>
        <v>多</v>
      </c>
      <c r="N1848" s="6">
        <f t="shared" si="797"/>
        <v>0</v>
      </c>
      <c r="O1848" s="5">
        <f t="shared" si="807"/>
        <v>5.2699354480194742</v>
      </c>
      <c r="P1848" t="str">
        <f t="shared" si="815"/>
        <v>空</v>
      </c>
      <c r="Q1848" s="6">
        <f t="shared" si="798"/>
        <v>0</v>
      </c>
      <c r="R1848" s="5">
        <f t="shared" si="808"/>
        <v>2.2930615962461194</v>
      </c>
      <c r="S1848" t="str">
        <f t="shared" si="816"/>
        <v>空</v>
      </c>
      <c r="T1848" s="6">
        <f t="shared" si="799"/>
        <v>0</v>
      </c>
      <c r="U1848" s="5">
        <f t="shared" si="809"/>
        <v>2.2176158381376783</v>
      </c>
      <c r="V1848" t="str">
        <f t="shared" si="817"/>
        <v>多</v>
      </c>
      <c r="W1848" s="6">
        <f t="shared" si="800"/>
        <v>9.168169588122721E-3</v>
      </c>
      <c r="X1848" s="5">
        <f t="shared" si="810"/>
        <v>2.438843914009893</v>
      </c>
      <c r="Y1848" t="str">
        <f t="shared" si="818"/>
        <v>空</v>
      </c>
      <c r="Z1848" s="6">
        <f t="shared" si="801"/>
        <v>0</v>
      </c>
      <c r="AA1848" s="5">
        <f t="shared" si="811"/>
        <v>2.7468048786787751</v>
      </c>
      <c r="AB1848" t="str">
        <f t="shared" si="819"/>
        <v>空</v>
      </c>
      <c r="AC1848" s="6">
        <f t="shared" si="802"/>
        <v>0</v>
      </c>
      <c r="AD1848" s="5">
        <f t="shared" si="812"/>
        <v>2.8924592232318158</v>
      </c>
    </row>
    <row r="1849" spans="1:30" x14ac:dyDescent="0.15">
      <c r="A1849" s="1">
        <v>41131</v>
      </c>
      <c r="B1849" s="2">
        <v>2399.75</v>
      </c>
      <c r="C1849" s="3">
        <f t="shared" si="792"/>
        <v>-4.9550109880995841E-3</v>
      </c>
      <c r="D1849" s="4" t="str">
        <f t="shared" si="803"/>
        <v>空</v>
      </c>
      <c r="E1849" s="6">
        <f t="shared" si="793"/>
        <v>0</v>
      </c>
      <c r="F1849" s="5">
        <f t="shared" si="794"/>
        <v>1.2236857422884424</v>
      </c>
      <c r="G1849" t="str">
        <f t="shared" si="804"/>
        <v>多</v>
      </c>
      <c r="H1849" s="6">
        <f t="shared" si="795"/>
        <v>-4.9550109880995841E-3</v>
      </c>
      <c r="I1849" s="5">
        <f t="shared" si="805"/>
        <v>3.7241679444890545</v>
      </c>
      <c r="J1849" t="str">
        <f t="shared" si="813"/>
        <v>多</v>
      </c>
      <c r="K1849" s="6">
        <f t="shared" si="796"/>
        <v>-4.9550109880995841E-3</v>
      </c>
      <c r="L1849" s="5">
        <f t="shared" si="806"/>
        <v>7.3664875838402812</v>
      </c>
      <c r="M1849" t="str">
        <f t="shared" si="814"/>
        <v>多</v>
      </c>
      <c r="N1849" s="6">
        <f t="shared" si="797"/>
        <v>-4.9550109880995841E-3</v>
      </c>
      <c r="O1849" s="5">
        <f t="shared" si="807"/>
        <v>5.2438228599679624</v>
      </c>
      <c r="P1849" t="str">
        <f t="shared" si="815"/>
        <v>空</v>
      </c>
      <c r="Q1849" s="6">
        <f t="shared" si="798"/>
        <v>0</v>
      </c>
      <c r="R1849" s="5">
        <f t="shared" si="808"/>
        <v>2.2930615962461194</v>
      </c>
      <c r="S1849" t="str">
        <f t="shared" si="816"/>
        <v>空</v>
      </c>
      <c r="T1849" s="6">
        <f t="shared" si="799"/>
        <v>0</v>
      </c>
      <c r="U1849" s="5">
        <f t="shared" si="809"/>
        <v>2.2176158381376783</v>
      </c>
      <c r="V1849" t="str">
        <f t="shared" si="817"/>
        <v>多</v>
      </c>
      <c r="W1849" s="6">
        <f t="shared" si="800"/>
        <v>-4.9550109880995841E-3</v>
      </c>
      <c r="X1849" s="5">
        <f t="shared" si="810"/>
        <v>2.4267594156177141</v>
      </c>
      <c r="Y1849" t="str">
        <f t="shared" si="818"/>
        <v>空</v>
      </c>
      <c r="Z1849" s="6">
        <f t="shared" si="801"/>
        <v>0</v>
      </c>
      <c r="AA1849" s="5">
        <f t="shared" si="811"/>
        <v>2.7468048786787751</v>
      </c>
      <c r="AB1849" t="str">
        <f t="shared" si="819"/>
        <v>空</v>
      </c>
      <c r="AC1849" s="6">
        <f t="shared" si="802"/>
        <v>0</v>
      </c>
      <c r="AD1849" s="5">
        <f t="shared" si="812"/>
        <v>2.8924592232318158</v>
      </c>
    </row>
    <row r="1850" spans="1:30" x14ac:dyDescent="0.15">
      <c r="A1850" s="1">
        <v>41134</v>
      </c>
      <c r="B1850" s="2">
        <v>2351.9299999999998</v>
      </c>
      <c r="C1850" s="3">
        <f t="shared" si="792"/>
        <v>-1.9927075737055988E-2</v>
      </c>
      <c r="D1850" s="4" t="str">
        <f t="shared" si="803"/>
        <v>多</v>
      </c>
      <c r="E1850" s="6">
        <f t="shared" si="793"/>
        <v>0</v>
      </c>
      <c r="F1850" s="5">
        <f t="shared" si="794"/>
        <v>1.2236857422884424</v>
      </c>
      <c r="G1850" t="str">
        <f t="shared" si="804"/>
        <v>多</v>
      </c>
      <c r="H1850" s="6">
        <f t="shared" si="795"/>
        <v>-1.9927075737055988E-2</v>
      </c>
      <c r="I1850" s="5">
        <f t="shared" si="805"/>
        <v>3.649956167801705</v>
      </c>
      <c r="J1850" t="str">
        <f t="shared" si="813"/>
        <v>多</v>
      </c>
      <c r="K1850" s="6">
        <f t="shared" si="796"/>
        <v>-1.9927075737055988E-2</v>
      </c>
      <c r="L1850" s="5">
        <f t="shared" si="806"/>
        <v>7.2196950278410137</v>
      </c>
      <c r="M1850" t="str">
        <f t="shared" si="814"/>
        <v>多</v>
      </c>
      <c r="N1850" s="6">
        <f t="shared" si="797"/>
        <v>-1.9927075737055988E-2</v>
      </c>
      <c r="O1850" s="5">
        <f t="shared" si="807"/>
        <v>5.1393288046856753</v>
      </c>
      <c r="P1850" t="str">
        <f t="shared" si="815"/>
        <v>空</v>
      </c>
      <c r="Q1850" s="6">
        <f t="shared" si="798"/>
        <v>0</v>
      </c>
      <c r="R1850" s="5">
        <f t="shared" si="808"/>
        <v>2.2930615962461194</v>
      </c>
      <c r="S1850" t="str">
        <f t="shared" si="816"/>
        <v>空</v>
      </c>
      <c r="T1850" s="6">
        <f t="shared" si="799"/>
        <v>0</v>
      </c>
      <c r="U1850" s="5">
        <f t="shared" si="809"/>
        <v>2.2176158381376783</v>
      </c>
      <c r="V1850" t="str">
        <f t="shared" si="817"/>
        <v>多</v>
      </c>
      <c r="W1850" s="6">
        <f t="shared" si="800"/>
        <v>-1.9927075737055988E-2</v>
      </c>
      <c r="X1850" s="5">
        <f t="shared" si="810"/>
        <v>2.3784011969470864</v>
      </c>
      <c r="Y1850" t="str">
        <f t="shared" si="818"/>
        <v>空</v>
      </c>
      <c r="Z1850" s="6">
        <f t="shared" si="801"/>
        <v>0</v>
      </c>
      <c r="AA1850" s="5">
        <f t="shared" si="811"/>
        <v>2.7468048786787751</v>
      </c>
      <c r="AB1850" t="str">
        <f t="shared" si="819"/>
        <v>空</v>
      </c>
      <c r="AC1850" s="6">
        <f t="shared" si="802"/>
        <v>0</v>
      </c>
      <c r="AD1850" s="5">
        <f t="shared" si="812"/>
        <v>2.8924592232318158</v>
      </c>
    </row>
    <row r="1851" spans="1:30" x14ac:dyDescent="0.15">
      <c r="A1851" s="1">
        <v>41135</v>
      </c>
      <c r="B1851" s="2">
        <v>2357.02</v>
      </c>
      <c r="C1851" s="3">
        <f t="shared" si="792"/>
        <v>2.1641800563791946E-3</v>
      </c>
      <c r="D1851" s="4" t="str">
        <f t="shared" si="803"/>
        <v>多</v>
      </c>
      <c r="E1851" s="6">
        <f t="shared" si="793"/>
        <v>2.1641800563791946E-3</v>
      </c>
      <c r="F1851" s="5">
        <f t="shared" si="794"/>
        <v>1.2263340185671787</v>
      </c>
      <c r="G1851" t="str">
        <f t="shared" si="804"/>
        <v>多</v>
      </c>
      <c r="H1851" s="6">
        <f t="shared" si="795"/>
        <v>2.1641800563791946E-3</v>
      </c>
      <c r="I1851" s="5">
        <f t="shared" si="805"/>
        <v>3.6578553301467198</v>
      </c>
      <c r="J1851" t="str">
        <f t="shared" si="813"/>
        <v>多</v>
      </c>
      <c r="K1851" s="6">
        <f t="shared" si="796"/>
        <v>2.1641800563791946E-3</v>
      </c>
      <c r="L1851" s="5">
        <f t="shared" si="806"/>
        <v>7.2353197478334073</v>
      </c>
      <c r="M1851" t="str">
        <f t="shared" si="814"/>
        <v>多</v>
      </c>
      <c r="N1851" s="6">
        <f t="shared" si="797"/>
        <v>2.1641800563791946E-3</v>
      </c>
      <c r="O1851" s="5">
        <f t="shared" si="807"/>
        <v>5.1504512375879514</v>
      </c>
      <c r="P1851" t="str">
        <f t="shared" si="815"/>
        <v>空</v>
      </c>
      <c r="Q1851" s="6">
        <f t="shared" si="798"/>
        <v>0</v>
      </c>
      <c r="R1851" s="5">
        <f t="shared" si="808"/>
        <v>2.2930615962461194</v>
      </c>
      <c r="S1851" t="str">
        <f t="shared" si="816"/>
        <v>空</v>
      </c>
      <c r="T1851" s="6">
        <f t="shared" si="799"/>
        <v>0</v>
      </c>
      <c r="U1851" s="5">
        <f t="shared" si="809"/>
        <v>2.2176158381376783</v>
      </c>
      <c r="V1851" t="str">
        <f t="shared" si="817"/>
        <v>多</v>
      </c>
      <c r="W1851" s="6">
        <f t="shared" si="800"/>
        <v>2.1641800563791946E-3</v>
      </c>
      <c r="X1851" s="5">
        <f t="shared" si="810"/>
        <v>2.3835484853835878</v>
      </c>
      <c r="Y1851" t="str">
        <f t="shared" si="818"/>
        <v>空</v>
      </c>
      <c r="Z1851" s="6">
        <f t="shared" si="801"/>
        <v>0</v>
      </c>
      <c r="AA1851" s="5">
        <f t="shared" si="811"/>
        <v>2.7468048786787751</v>
      </c>
      <c r="AB1851" t="str">
        <f t="shared" si="819"/>
        <v>空</v>
      </c>
      <c r="AC1851" s="6">
        <f t="shared" si="802"/>
        <v>0</v>
      </c>
      <c r="AD1851" s="5">
        <f t="shared" si="812"/>
        <v>2.8924592232318158</v>
      </c>
    </row>
    <row r="1852" spans="1:30" x14ac:dyDescent="0.15">
      <c r="A1852" s="1">
        <v>41136</v>
      </c>
      <c r="B1852" s="2">
        <v>2331.62</v>
      </c>
      <c r="C1852" s="3">
        <f t="shared" si="792"/>
        <v>-1.0776319250579203E-2</v>
      </c>
      <c r="D1852" s="4" t="str">
        <f t="shared" si="803"/>
        <v>多</v>
      </c>
      <c r="E1852" s="6">
        <f t="shared" si="793"/>
        <v>-1.0776319250579203E-2</v>
      </c>
      <c r="F1852" s="5">
        <f t="shared" si="794"/>
        <v>1.213118651675253</v>
      </c>
      <c r="G1852" t="str">
        <f t="shared" si="804"/>
        <v>多</v>
      </c>
      <c r="H1852" s="6">
        <f t="shared" si="795"/>
        <v>-1.0776319250579203E-2</v>
      </c>
      <c r="I1852" s="5">
        <f t="shared" si="805"/>
        <v>3.618437113336626</v>
      </c>
      <c r="J1852" t="str">
        <f t="shared" si="813"/>
        <v>多</v>
      </c>
      <c r="K1852" s="6">
        <f t="shared" si="796"/>
        <v>-1.0776319250579203E-2</v>
      </c>
      <c r="L1852" s="5">
        <f t="shared" si="806"/>
        <v>7.1573496323507344</v>
      </c>
      <c r="M1852" t="str">
        <f t="shared" si="814"/>
        <v>多</v>
      </c>
      <c r="N1852" s="6">
        <f t="shared" si="797"/>
        <v>-1.0776319250579203E-2</v>
      </c>
      <c r="O1852" s="5">
        <f t="shared" si="807"/>
        <v>5.0949483307671626</v>
      </c>
      <c r="P1852" t="str">
        <f t="shared" si="815"/>
        <v>空</v>
      </c>
      <c r="Q1852" s="6">
        <f t="shared" si="798"/>
        <v>0</v>
      </c>
      <c r="R1852" s="5">
        <f t="shared" si="808"/>
        <v>2.2930615962461194</v>
      </c>
      <c r="S1852" t="str">
        <f t="shared" si="816"/>
        <v>空</v>
      </c>
      <c r="T1852" s="6">
        <f t="shared" si="799"/>
        <v>0</v>
      </c>
      <c r="U1852" s="5">
        <f t="shared" si="809"/>
        <v>2.2176158381376783</v>
      </c>
      <c r="V1852" t="str">
        <f t="shared" si="817"/>
        <v>多</v>
      </c>
      <c r="W1852" s="6">
        <f t="shared" si="800"/>
        <v>-1.0776319250579203E-2</v>
      </c>
      <c r="X1852" s="5">
        <f t="shared" si="810"/>
        <v>2.3578626059558596</v>
      </c>
      <c r="Y1852" t="str">
        <f t="shared" si="818"/>
        <v>空</v>
      </c>
      <c r="Z1852" s="6">
        <f t="shared" si="801"/>
        <v>0</v>
      </c>
      <c r="AA1852" s="5">
        <f t="shared" si="811"/>
        <v>2.7468048786787751</v>
      </c>
      <c r="AB1852" t="str">
        <f t="shared" si="819"/>
        <v>空</v>
      </c>
      <c r="AC1852" s="6">
        <f t="shared" si="802"/>
        <v>0</v>
      </c>
      <c r="AD1852" s="5">
        <f t="shared" si="812"/>
        <v>2.8924592232318158</v>
      </c>
    </row>
    <row r="1853" spans="1:30" x14ac:dyDescent="0.15">
      <c r="A1853" s="1">
        <v>41137</v>
      </c>
      <c r="B1853" s="2">
        <v>2319.67</v>
      </c>
      <c r="C1853" s="3">
        <f t="shared" si="792"/>
        <v>-5.12519192664318E-3</v>
      </c>
      <c r="D1853" s="4" t="str">
        <f t="shared" si="803"/>
        <v>多</v>
      </c>
      <c r="E1853" s="6">
        <f t="shared" si="793"/>
        <v>-5.12519192664318E-3</v>
      </c>
      <c r="F1853" s="5">
        <f t="shared" si="794"/>
        <v>1.2069011857556267</v>
      </c>
      <c r="G1853" t="str">
        <f t="shared" si="804"/>
        <v>多</v>
      </c>
      <c r="H1853" s="6">
        <f t="shared" si="795"/>
        <v>-5.12519192664318E-3</v>
      </c>
      <c r="I1853" s="5">
        <f t="shared" si="805"/>
        <v>3.5998919286562869</v>
      </c>
      <c r="J1853" t="str">
        <f t="shared" si="813"/>
        <v>多</v>
      </c>
      <c r="K1853" s="6">
        <f t="shared" si="796"/>
        <v>-5.12519192664318E-3</v>
      </c>
      <c r="L1853" s="5">
        <f t="shared" si="806"/>
        <v>7.1206668417988475</v>
      </c>
      <c r="M1853" t="str">
        <f t="shared" si="814"/>
        <v>多</v>
      </c>
      <c r="N1853" s="6">
        <f t="shared" si="797"/>
        <v>-5.12519192664318E-3</v>
      </c>
      <c r="O1853" s="5">
        <f t="shared" si="807"/>
        <v>5.0688357427156507</v>
      </c>
      <c r="P1853" t="str">
        <f t="shared" si="815"/>
        <v>空</v>
      </c>
      <c r="Q1853" s="6">
        <f t="shared" si="798"/>
        <v>0</v>
      </c>
      <c r="R1853" s="5">
        <f t="shared" si="808"/>
        <v>2.2930615962461194</v>
      </c>
      <c r="S1853" t="str">
        <f t="shared" si="816"/>
        <v>空</v>
      </c>
      <c r="T1853" s="6">
        <f t="shared" si="799"/>
        <v>0</v>
      </c>
      <c r="U1853" s="5">
        <f t="shared" si="809"/>
        <v>2.2176158381376783</v>
      </c>
      <c r="V1853" t="str">
        <f t="shared" si="817"/>
        <v>多</v>
      </c>
      <c r="W1853" s="6">
        <f t="shared" si="800"/>
        <v>-5.12519192664318E-3</v>
      </c>
      <c r="X1853" s="5">
        <f t="shared" si="810"/>
        <v>2.3457781075636808</v>
      </c>
      <c r="Y1853" t="str">
        <f t="shared" si="818"/>
        <v>空</v>
      </c>
      <c r="Z1853" s="6">
        <f t="shared" si="801"/>
        <v>0</v>
      </c>
      <c r="AA1853" s="5">
        <f t="shared" si="811"/>
        <v>2.7468048786787751</v>
      </c>
      <c r="AB1853" t="str">
        <f t="shared" si="819"/>
        <v>空</v>
      </c>
      <c r="AC1853" s="6">
        <f t="shared" si="802"/>
        <v>0</v>
      </c>
      <c r="AD1853" s="5">
        <f t="shared" si="812"/>
        <v>2.8924592232318158</v>
      </c>
    </row>
    <row r="1854" spans="1:30" x14ac:dyDescent="0.15">
      <c r="A1854" s="1">
        <v>41138</v>
      </c>
      <c r="B1854" s="2">
        <v>2313.48</v>
      </c>
      <c r="C1854" s="3">
        <f t="shared" si="792"/>
        <v>-2.6684830169808604E-3</v>
      </c>
      <c r="D1854" s="4" t="str">
        <f t="shared" si="803"/>
        <v>多</v>
      </c>
      <c r="E1854" s="6">
        <f t="shared" si="793"/>
        <v>-2.6684830169808604E-3</v>
      </c>
      <c r="F1854" s="5">
        <f t="shared" si="794"/>
        <v>1.2036805904382637</v>
      </c>
      <c r="G1854" t="str">
        <f t="shared" si="804"/>
        <v>空</v>
      </c>
      <c r="H1854" s="6">
        <f t="shared" si="795"/>
        <v>-2.6684830169808604E-3</v>
      </c>
      <c r="I1854" s="5">
        <f t="shared" si="805"/>
        <v>3.5902856781817012</v>
      </c>
      <c r="J1854" t="str">
        <f t="shared" si="813"/>
        <v>多</v>
      </c>
      <c r="K1854" s="6">
        <f t="shared" si="796"/>
        <v>-2.6684830169808604E-3</v>
      </c>
      <c r="L1854" s="5">
        <f t="shared" si="806"/>
        <v>7.1016654632619289</v>
      </c>
      <c r="M1854" t="str">
        <f t="shared" si="814"/>
        <v>多</v>
      </c>
      <c r="N1854" s="6">
        <f t="shared" si="797"/>
        <v>-2.6684830169808604E-3</v>
      </c>
      <c r="O1854" s="5">
        <f t="shared" si="807"/>
        <v>5.0553096406203482</v>
      </c>
      <c r="P1854" t="str">
        <f t="shared" si="815"/>
        <v>空</v>
      </c>
      <c r="Q1854" s="6">
        <f t="shared" si="798"/>
        <v>0</v>
      </c>
      <c r="R1854" s="5">
        <f t="shared" si="808"/>
        <v>2.2930615962461194</v>
      </c>
      <c r="S1854" t="str">
        <f t="shared" si="816"/>
        <v>空</v>
      </c>
      <c r="T1854" s="6">
        <f t="shared" si="799"/>
        <v>0</v>
      </c>
      <c r="U1854" s="5">
        <f t="shared" si="809"/>
        <v>2.2176158381376783</v>
      </c>
      <c r="V1854" t="str">
        <f t="shared" si="817"/>
        <v>多</v>
      </c>
      <c r="W1854" s="6">
        <f t="shared" si="800"/>
        <v>-2.6684830169808604E-3</v>
      </c>
      <c r="X1854" s="5">
        <f t="shared" si="810"/>
        <v>2.3395184385220418</v>
      </c>
      <c r="Y1854" t="str">
        <f t="shared" si="818"/>
        <v>空</v>
      </c>
      <c r="Z1854" s="6">
        <f t="shared" si="801"/>
        <v>0</v>
      </c>
      <c r="AA1854" s="5">
        <f t="shared" si="811"/>
        <v>2.7468048786787751</v>
      </c>
      <c r="AB1854" t="str">
        <f t="shared" si="819"/>
        <v>空</v>
      </c>
      <c r="AC1854" s="6">
        <f t="shared" si="802"/>
        <v>0</v>
      </c>
      <c r="AD1854" s="5">
        <f t="shared" si="812"/>
        <v>2.8924592232318158</v>
      </c>
    </row>
    <row r="1855" spans="1:30" x14ac:dyDescent="0.15">
      <c r="A1855" s="1">
        <v>41141</v>
      </c>
      <c r="B1855" s="2">
        <v>2301.79</v>
      </c>
      <c r="C1855" s="3">
        <f t="shared" si="792"/>
        <v>-5.0529937583208007E-3</v>
      </c>
      <c r="D1855" s="4" t="str">
        <f t="shared" si="803"/>
        <v>多</v>
      </c>
      <c r="E1855" s="6">
        <f t="shared" si="793"/>
        <v>-5.0529937583208007E-3</v>
      </c>
      <c r="F1855" s="5">
        <f t="shared" si="794"/>
        <v>1.1975983999277673</v>
      </c>
      <c r="G1855" t="str">
        <f t="shared" si="804"/>
        <v>空</v>
      </c>
      <c r="H1855" s="6">
        <f t="shared" si="795"/>
        <v>0</v>
      </c>
      <c r="I1855" s="5">
        <f t="shared" si="805"/>
        <v>3.5902856781817012</v>
      </c>
      <c r="J1855" t="str">
        <f t="shared" si="813"/>
        <v>空</v>
      </c>
      <c r="K1855" s="6">
        <f t="shared" si="796"/>
        <v>-5.0529937583208007E-3</v>
      </c>
      <c r="L1855" s="5">
        <f t="shared" si="806"/>
        <v>7.0657807920023838</v>
      </c>
      <c r="M1855" t="str">
        <f t="shared" si="814"/>
        <v>多</v>
      </c>
      <c r="N1855" s="6">
        <f t="shared" si="797"/>
        <v>-5.0529937583208007E-3</v>
      </c>
      <c r="O1855" s="5">
        <f t="shared" si="807"/>
        <v>5.0297651925599149</v>
      </c>
      <c r="P1855" t="str">
        <f t="shared" si="815"/>
        <v>空</v>
      </c>
      <c r="Q1855" s="6">
        <f t="shared" si="798"/>
        <v>0</v>
      </c>
      <c r="R1855" s="5">
        <f t="shared" si="808"/>
        <v>2.2930615962461194</v>
      </c>
      <c r="S1855" t="str">
        <f t="shared" si="816"/>
        <v>空</v>
      </c>
      <c r="T1855" s="6">
        <f t="shared" si="799"/>
        <v>0</v>
      </c>
      <c r="U1855" s="5">
        <f t="shared" si="809"/>
        <v>2.2176158381376783</v>
      </c>
      <c r="V1855" t="str">
        <f t="shared" si="817"/>
        <v>多</v>
      </c>
      <c r="W1855" s="6">
        <f t="shared" si="800"/>
        <v>-5.0529937583208007E-3</v>
      </c>
      <c r="X1855" s="5">
        <f t="shared" si="810"/>
        <v>2.3276968664547133</v>
      </c>
      <c r="Y1855" t="str">
        <f t="shared" si="818"/>
        <v>空</v>
      </c>
      <c r="Z1855" s="6">
        <f t="shared" si="801"/>
        <v>0</v>
      </c>
      <c r="AA1855" s="5">
        <f t="shared" si="811"/>
        <v>2.7468048786787751</v>
      </c>
      <c r="AB1855" t="str">
        <f t="shared" si="819"/>
        <v>空</v>
      </c>
      <c r="AC1855" s="6">
        <f t="shared" si="802"/>
        <v>0</v>
      </c>
      <c r="AD1855" s="5">
        <f t="shared" si="812"/>
        <v>2.8924592232318158</v>
      </c>
    </row>
    <row r="1856" spans="1:30" x14ac:dyDescent="0.15">
      <c r="A1856" s="1">
        <v>41142</v>
      </c>
      <c r="B1856" s="2">
        <v>2313.6999999999998</v>
      </c>
      <c r="C1856" s="3">
        <f t="shared" si="792"/>
        <v>5.174233965739683E-3</v>
      </c>
      <c r="D1856" s="4" t="str">
        <f t="shared" si="803"/>
        <v>多</v>
      </c>
      <c r="E1856" s="6">
        <f t="shared" si="793"/>
        <v>5.174233965739683E-3</v>
      </c>
      <c r="F1856" s="5">
        <f t="shared" si="794"/>
        <v>1.203795054245989</v>
      </c>
      <c r="G1856" t="str">
        <f t="shared" si="804"/>
        <v>空</v>
      </c>
      <c r="H1856" s="6">
        <f t="shared" si="795"/>
        <v>0</v>
      </c>
      <c r="I1856" s="5">
        <f t="shared" si="805"/>
        <v>3.5902856781817012</v>
      </c>
      <c r="J1856" t="str">
        <f t="shared" si="813"/>
        <v>空</v>
      </c>
      <c r="K1856" s="6">
        <f t="shared" si="796"/>
        <v>0</v>
      </c>
      <c r="L1856" s="5">
        <f t="shared" si="806"/>
        <v>7.0657807920023838</v>
      </c>
      <c r="M1856" t="str">
        <f t="shared" si="814"/>
        <v>多</v>
      </c>
      <c r="N1856" s="6">
        <f t="shared" si="797"/>
        <v>5.174233965739683E-3</v>
      </c>
      <c r="O1856" s="5">
        <f t="shared" si="807"/>
        <v>5.0557903744589536</v>
      </c>
      <c r="P1856" t="str">
        <f t="shared" si="815"/>
        <v>空</v>
      </c>
      <c r="Q1856" s="6">
        <f t="shared" si="798"/>
        <v>0</v>
      </c>
      <c r="R1856" s="5">
        <f t="shared" si="808"/>
        <v>2.2930615962461194</v>
      </c>
      <c r="S1856" t="str">
        <f t="shared" si="816"/>
        <v>空</v>
      </c>
      <c r="T1856" s="6">
        <f t="shared" si="799"/>
        <v>0</v>
      </c>
      <c r="U1856" s="5">
        <f t="shared" si="809"/>
        <v>2.2176158381376783</v>
      </c>
      <c r="V1856" t="str">
        <f t="shared" si="817"/>
        <v>多</v>
      </c>
      <c r="W1856" s="6">
        <f t="shared" si="800"/>
        <v>5.174233965739683E-3</v>
      </c>
      <c r="X1856" s="5">
        <f t="shared" si="810"/>
        <v>2.3397409146430692</v>
      </c>
      <c r="Y1856" t="str">
        <f t="shared" si="818"/>
        <v>空</v>
      </c>
      <c r="Z1856" s="6">
        <f t="shared" si="801"/>
        <v>0</v>
      </c>
      <c r="AA1856" s="5">
        <f t="shared" si="811"/>
        <v>2.7468048786787751</v>
      </c>
      <c r="AB1856" t="str">
        <f t="shared" si="819"/>
        <v>空</v>
      </c>
      <c r="AC1856" s="6">
        <f t="shared" si="802"/>
        <v>0</v>
      </c>
      <c r="AD1856" s="5">
        <f t="shared" si="812"/>
        <v>2.8924592232318158</v>
      </c>
    </row>
    <row r="1857" spans="1:30" x14ac:dyDescent="0.15">
      <c r="A1857" s="1">
        <v>41143</v>
      </c>
      <c r="B1857" s="2">
        <v>2295.59</v>
      </c>
      <c r="C1857" s="3">
        <f t="shared" si="792"/>
        <v>-7.8272896226820876E-3</v>
      </c>
      <c r="D1857" s="4" t="str">
        <f t="shared" si="803"/>
        <v>多</v>
      </c>
      <c r="E1857" s="6">
        <f t="shared" si="793"/>
        <v>-7.8272896226820876E-3</v>
      </c>
      <c r="F1857" s="5">
        <f t="shared" si="794"/>
        <v>1.1943726017100533</v>
      </c>
      <c r="G1857" t="str">
        <f t="shared" si="804"/>
        <v>空</v>
      </c>
      <c r="H1857" s="6">
        <f t="shared" si="795"/>
        <v>0</v>
      </c>
      <c r="I1857" s="5">
        <f t="shared" si="805"/>
        <v>3.5902856781817012</v>
      </c>
      <c r="J1857" t="str">
        <f t="shared" si="813"/>
        <v>空</v>
      </c>
      <c r="K1857" s="6">
        <f t="shared" si="796"/>
        <v>0</v>
      </c>
      <c r="L1857" s="5">
        <f t="shared" si="806"/>
        <v>7.0657807920023838</v>
      </c>
      <c r="M1857" t="str">
        <f t="shared" si="814"/>
        <v>多</v>
      </c>
      <c r="N1857" s="6">
        <f t="shared" si="797"/>
        <v>-7.8272896226820876E-3</v>
      </c>
      <c r="O1857" s="5">
        <f t="shared" si="807"/>
        <v>5.0162172389264947</v>
      </c>
      <c r="P1857" t="str">
        <f t="shared" si="815"/>
        <v>空</v>
      </c>
      <c r="Q1857" s="6">
        <f t="shared" si="798"/>
        <v>0</v>
      </c>
      <c r="R1857" s="5">
        <f t="shared" si="808"/>
        <v>2.2930615962461194</v>
      </c>
      <c r="S1857" t="str">
        <f t="shared" si="816"/>
        <v>空</v>
      </c>
      <c r="T1857" s="6">
        <f t="shared" si="799"/>
        <v>0</v>
      </c>
      <c r="U1857" s="5">
        <f t="shared" si="809"/>
        <v>2.2176158381376783</v>
      </c>
      <c r="V1857" t="str">
        <f t="shared" si="817"/>
        <v>多</v>
      </c>
      <c r="W1857" s="6">
        <f t="shared" si="800"/>
        <v>-7.8272896226820876E-3</v>
      </c>
      <c r="X1857" s="5">
        <f t="shared" si="810"/>
        <v>2.321427084862119</v>
      </c>
      <c r="Y1857" t="str">
        <f t="shared" si="818"/>
        <v>空</v>
      </c>
      <c r="Z1857" s="6">
        <f t="shared" si="801"/>
        <v>0</v>
      </c>
      <c r="AA1857" s="5">
        <f t="shared" si="811"/>
        <v>2.7468048786787751</v>
      </c>
      <c r="AB1857" t="str">
        <f t="shared" si="819"/>
        <v>空</v>
      </c>
      <c r="AC1857" s="6">
        <f t="shared" si="802"/>
        <v>0</v>
      </c>
      <c r="AD1857" s="5">
        <f t="shared" si="812"/>
        <v>2.8924592232318158</v>
      </c>
    </row>
    <row r="1858" spans="1:30" x14ac:dyDescent="0.15">
      <c r="A1858" s="1">
        <v>41144</v>
      </c>
      <c r="B1858" s="2">
        <v>2302.1999999999998</v>
      </c>
      <c r="C1858" s="3">
        <f t="shared" si="792"/>
        <v>2.8794340452780176E-3</v>
      </c>
      <c r="D1858" s="4" t="str">
        <f t="shared" si="803"/>
        <v>多</v>
      </c>
      <c r="E1858" s="6">
        <f t="shared" si="793"/>
        <v>2.8794340452780176E-3</v>
      </c>
      <c r="F1858" s="5">
        <f t="shared" si="794"/>
        <v>1.1978117188421646</v>
      </c>
      <c r="G1858" t="str">
        <f t="shared" si="804"/>
        <v>空</v>
      </c>
      <c r="H1858" s="6">
        <f t="shared" si="795"/>
        <v>0</v>
      </c>
      <c r="I1858" s="5">
        <f t="shared" si="805"/>
        <v>3.5902856781817012</v>
      </c>
      <c r="J1858" t="str">
        <f t="shared" si="813"/>
        <v>空</v>
      </c>
      <c r="K1858" s="6">
        <f t="shared" si="796"/>
        <v>0</v>
      </c>
      <c r="L1858" s="5">
        <f t="shared" si="806"/>
        <v>7.0657807920023838</v>
      </c>
      <c r="M1858" t="str">
        <f t="shared" si="814"/>
        <v>多</v>
      </c>
      <c r="N1858" s="6">
        <f t="shared" si="797"/>
        <v>2.8794340452780176E-3</v>
      </c>
      <c r="O1858" s="5">
        <f t="shared" si="807"/>
        <v>5.0306611056227704</v>
      </c>
      <c r="P1858" t="str">
        <f t="shared" si="815"/>
        <v>空</v>
      </c>
      <c r="Q1858" s="6">
        <f t="shared" si="798"/>
        <v>0</v>
      </c>
      <c r="R1858" s="5">
        <f t="shared" si="808"/>
        <v>2.2930615962461194</v>
      </c>
      <c r="S1858" t="str">
        <f t="shared" si="816"/>
        <v>空</v>
      </c>
      <c r="T1858" s="6">
        <f t="shared" si="799"/>
        <v>0</v>
      </c>
      <c r="U1858" s="5">
        <f t="shared" si="809"/>
        <v>2.2176158381376783</v>
      </c>
      <c r="V1858" t="str">
        <f t="shared" si="817"/>
        <v>多</v>
      </c>
      <c r="W1858" s="6">
        <f t="shared" si="800"/>
        <v>2.8794340452780176E-3</v>
      </c>
      <c r="X1858" s="5">
        <f t="shared" si="810"/>
        <v>2.3281114810439014</v>
      </c>
      <c r="Y1858" t="str">
        <f t="shared" si="818"/>
        <v>空</v>
      </c>
      <c r="Z1858" s="6">
        <f t="shared" si="801"/>
        <v>0</v>
      </c>
      <c r="AA1858" s="5">
        <f t="shared" si="811"/>
        <v>2.7468048786787751</v>
      </c>
      <c r="AB1858" t="str">
        <f t="shared" si="819"/>
        <v>空</v>
      </c>
      <c r="AC1858" s="6">
        <f t="shared" si="802"/>
        <v>0</v>
      </c>
      <c r="AD1858" s="5">
        <f t="shared" si="812"/>
        <v>2.8924592232318158</v>
      </c>
    </row>
    <row r="1859" spans="1:30" x14ac:dyDescent="0.15">
      <c r="A1859" s="1">
        <v>41145</v>
      </c>
      <c r="B1859" s="2">
        <v>2275.6799999999998</v>
      </c>
      <c r="C1859" s="3">
        <f t="shared" si="792"/>
        <v>-1.1519416210581168E-2</v>
      </c>
      <c r="D1859" s="4" t="str">
        <f t="shared" si="803"/>
        <v>多</v>
      </c>
      <c r="E1859" s="6">
        <f t="shared" si="793"/>
        <v>-1.1519416210581168E-2</v>
      </c>
      <c r="F1859" s="5">
        <f t="shared" si="794"/>
        <v>1.1840136271109101</v>
      </c>
      <c r="G1859" t="str">
        <f t="shared" si="804"/>
        <v>空</v>
      </c>
      <c r="H1859" s="6">
        <f t="shared" si="795"/>
        <v>0</v>
      </c>
      <c r="I1859" s="5">
        <f t="shared" si="805"/>
        <v>3.5902856781817012</v>
      </c>
      <c r="J1859" t="str">
        <f t="shared" si="813"/>
        <v>空</v>
      </c>
      <c r="K1859" s="6">
        <f t="shared" si="796"/>
        <v>0</v>
      </c>
      <c r="L1859" s="5">
        <f t="shared" si="806"/>
        <v>7.0657807920023838</v>
      </c>
      <c r="M1859" t="str">
        <f t="shared" si="814"/>
        <v>多</v>
      </c>
      <c r="N1859" s="6">
        <f t="shared" si="797"/>
        <v>-1.1519416210581168E-2</v>
      </c>
      <c r="O1859" s="5">
        <f t="shared" si="807"/>
        <v>4.9727108265327189</v>
      </c>
      <c r="P1859" t="str">
        <f t="shared" si="815"/>
        <v>空</v>
      </c>
      <c r="Q1859" s="6">
        <f t="shared" si="798"/>
        <v>0</v>
      </c>
      <c r="R1859" s="5">
        <f t="shared" si="808"/>
        <v>2.2930615962461194</v>
      </c>
      <c r="S1859" t="str">
        <f t="shared" si="816"/>
        <v>空</v>
      </c>
      <c r="T1859" s="6">
        <f t="shared" si="799"/>
        <v>0</v>
      </c>
      <c r="U1859" s="5">
        <f t="shared" si="809"/>
        <v>2.2176158381376783</v>
      </c>
      <c r="V1859" t="str">
        <f t="shared" si="817"/>
        <v>多</v>
      </c>
      <c r="W1859" s="6">
        <f t="shared" si="800"/>
        <v>-1.1519416210581168E-2</v>
      </c>
      <c r="X1859" s="5">
        <f t="shared" si="810"/>
        <v>2.3012929959091242</v>
      </c>
      <c r="Y1859" t="str">
        <f t="shared" si="818"/>
        <v>空</v>
      </c>
      <c r="Z1859" s="6">
        <f t="shared" si="801"/>
        <v>0</v>
      </c>
      <c r="AA1859" s="5">
        <f t="shared" si="811"/>
        <v>2.7468048786787751</v>
      </c>
      <c r="AB1859" t="str">
        <f t="shared" si="819"/>
        <v>空</v>
      </c>
      <c r="AC1859" s="6">
        <f t="shared" si="802"/>
        <v>0</v>
      </c>
      <c r="AD1859" s="5">
        <f t="shared" si="812"/>
        <v>2.8924592232318158</v>
      </c>
    </row>
    <row r="1860" spans="1:30" x14ac:dyDescent="0.15">
      <c r="A1860" s="1">
        <v>41148</v>
      </c>
      <c r="B1860" s="2">
        <v>2228.1999999999998</v>
      </c>
      <c r="C1860" s="3">
        <f t="shared" ref="C1860:C1923" si="820">B1860/B1859-1</f>
        <v>-2.086409336989381E-2</v>
      </c>
      <c r="D1860" s="4" t="str">
        <f t="shared" si="803"/>
        <v>多</v>
      </c>
      <c r="E1860" s="6">
        <f t="shared" ref="E1860:E1923" si="821">IF(D1859="多",C1860,IF(D1859="空",0))</f>
        <v>-2.086409336989381E-2</v>
      </c>
      <c r="F1860" s="5">
        <f t="shared" ref="F1860:F1923" si="822">F1859*(1+E1860)</f>
        <v>1.1593102562436415</v>
      </c>
      <c r="G1860" t="str">
        <f t="shared" si="804"/>
        <v>空</v>
      </c>
      <c r="H1860" s="6">
        <f t="shared" ref="H1860:H1923" si="823">IF(G1859="多",$C1860,IF(G1859="空",0))</f>
        <v>0</v>
      </c>
      <c r="I1860" s="5">
        <f t="shared" si="805"/>
        <v>3.5902856781817012</v>
      </c>
      <c r="J1860" t="str">
        <f t="shared" si="813"/>
        <v>空</v>
      </c>
      <c r="K1860" s="6">
        <f t="shared" ref="K1860:K1923" si="824">IF(J1859="多",$C1860,IF(J1859="空",0))</f>
        <v>0</v>
      </c>
      <c r="L1860" s="5">
        <f t="shared" si="806"/>
        <v>7.0657807920023838</v>
      </c>
      <c r="M1860" t="str">
        <f t="shared" si="814"/>
        <v>多</v>
      </c>
      <c r="N1860" s="6">
        <f t="shared" ref="N1860:N1923" si="825">IF(M1859="多",$C1860,IF(M1859="空",0))</f>
        <v>-2.086409336989381E-2</v>
      </c>
      <c r="O1860" s="5">
        <f t="shared" si="807"/>
        <v>4.8689597235464586</v>
      </c>
      <c r="P1860" t="str">
        <f t="shared" si="815"/>
        <v>空</v>
      </c>
      <c r="Q1860" s="6">
        <f t="shared" ref="Q1860:Q1923" si="826">IF(P1859="多",$C1860,IF(P1859="空",0))</f>
        <v>0</v>
      </c>
      <c r="R1860" s="5">
        <f t="shared" si="808"/>
        <v>2.2930615962461194</v>
      </c>
      <c r="S1860" t="str">
        <f t="shared" si="816"/>
        <v>空</v>
      </c>
      <c r="T1860" s="6">
        <f t="shared" ref="T1860:T1923" si="827">IF(S1859="多",$C1860,IF(S1859="空",0))</f>
        <v>0</v>
      </c>
      <c r="U1860" s="5">
        <f t="shared" si="809"/>
        <v>2.2176158381376783</v>
      </c>
      <c r="V1860" t="str">
        <f t="shared" si="817"/>
        <v>多</v>
      </c>
      <c r="W1860" s="6">
        <f t="shared" ref="W1860:W1923" si="828">IF(V1859="多",$C1860,IF(V1859="空",0))</f>
        <v>-2.086409336989381E-2</v>
      </c>
      <c r="X1860" s="5">
        <f t="shared" si="810"/>
        <v>2.2532786039709936</v>
      </c>
      <c r="Y1860" t="str">
        <f t="shared" si="818"/>
        <v>空</v>
      </c>
      <c r="Z1860" s="6">
        <f t="shared" ref="Z1860:Z1923" si="829">IF(Y1859="多",$C1860,IF(Y1859="空",0))</f>
        <v>0</v>
      </c>
      <c r="AA1860" s="5">
        <f t="shared" si="811"/>
        <v>2.7468048786787751</v>
      </c>
      <c r="AB1860" t="str">
        <f t="shared" si="819"/>
        <v>空</v>
      </c>
      <c r="AC1860" s="6">
        <f t="shared" ref="AC1860:AC1923" si="830">IF(AB1859="多",$C1860,IF(AB1859="空",0))</f>
        <v>0</v>
      </c>
      <c r="AD1860" s="5">
        <f t="shared" si="812"/>
        <v>2.8924592232318158</v>
      </c>
    </row>
    <row r="1861" spans="1:30" x14ac:dyDescent="0.15">
      <c r="A1861" s="1">
        <v>41149</v>
      </c>
      <c r="B1861" s="2">
        <v>2238.41</v>
      </c>
      <c r="C1861" s="3">
        <f t="shared" si="820"/>
        <v>4.5821739520690574E-3</v>
      </c>
      <c r="D1861" s="4" t="str">
        <f t="shared" ref="D1861:D1924" si="831">IF(AND(C1860&gt;0,C1861&gt;0),"空",IF(AND(C1860&lt;0,C1861&lt;0),"多",D1860))</f>
        <v>多</v>
      </c>
      <c r="E1861" s="6">
        <f t="shared" si="821"/>
        <v>4.5821739520690574E-3</v>
      </c>
      <c r="F1861" s="5">
        <f t="shared" si="822"/>
        <v>1.1646224175021676</v>
      </c>
      <c r="G1861" t="str">
        <f t="shared" si="804"/>
        <v>空</v>
      </c>
      <c r="H1861" s="6">
        <f t="shared" si="823"/>
        <v>0</v>
      </c>
      <c r="I1861" s="5">
        <f t="shared" si="805"/>
        <v>3.5902856781817012</v>
      </c>
      <c r="J1861" t="str">
        <f t="shared" si="813"/>
        <v>空</v>
      </c>
      <c r="K1861" s="6">
        <f t="shared" si="824"/>
        <v>0</v>
      </c>
      <c r="L1861" s="5">
        <f t="shared" si="806"/>
        <v>7.0657807920023838</v>
      </c>
      <c r="M1861" t="str">
        <f t="shared" si="814"/>
        <v>多</v>
      </c>
      <c r="N1861" s="6">
        <f t="shared" si="825"/>
        <v>4.5821739520690574E-3</v>
      </c>
      <c r="O1861" s="5">
        <f t="shared" si="807"/>
        <v>4.8912701439653663</v>
      </c>
      <c r="P1861" t="str">
        <f t="shared" si="815"/>
        <v>空</v>
      </c>
      <c r="Q1861" s="6">
        <f t="shared" si="826"/>
        <v>0</v>
      </c>
      <c r="R1861" s="5">
        <f t="shared" si="808"/>
        <v>2.2930615962461194</v>
      </c>
      <c r="S1861" t="str">
        <f t="shared" si="816"/>
        <v>空</v>
      </c>
      <c r="T1861" s="6">
        <f t="shared" si="827"/>
        <v>0</v>
      </c>
      <c r="U1861" s="5">
        <f t="shared" si="809"/>
        <v>2.2176158381376783</v>
      </c>
      <c r="V1861" t="str">
        <f t="shared" si="817"/>
        <v>多</v>
      </c>
      <c r="W1861" s="6">
        <f t="shared" si="828"/>
        <v>4.5821739520690574E-3</v>
      </c>
      <c r="X1861" s="5">
        <f t="shared" si="810"/>
        <v>2.2636035184968639</v>
      </c>
      <c r="Y1861" t="str">
        <f t="shared" si="818"/>
        <v>空</v>
      </c>
      <c r="Z1861" s="6">
        <f t="shared" si="829"/>
        <v>0</v>
      </c>
      <c r="AA1861" s="5">
        <f t="shared" si="811"/>
        <v>2.7468048786787751</v>
      </c>
      <c r="AB1861" t="str">
        <f t="shared" si="819"/>
        <v>空</v>
      </c>
      <c r="AC1861" s="6">
        <f t="shared" si="830"/>
        <v>0</v>
      </c>
      <c r="AD1861" s="5">
        <f t="shared" si="812"/>
        <v>2.8924592232318158</v>
      </c>
    </row>
    <row r="1862" spans="1:30" x14ac:dyDescent="0.15">
      <c r="A1862" s="1">
        <v>41150</v>
      </c>
      <c r="B1862" s="2">
        <v>2214.81</v>
      </c>
      <c r="C1862" s="3">
        <f t="shared" si="820"/>
        <v>-1.0543198073632576E-2</v>
      </c>
      <c r="D1862" s="4" t="str">
        <f t="shared" si="831"/>
        <v>多</v>
      </c>
      <c r="E1862" s="6">
        <f t="shared" si="821"/>
        <v>-1.0543198073632576E-2</v>
      </c>
      <c r="F1862" s="5">
        <f t="shared" si="822"/>
        <v>1.1523435726734494</v>
      </c>
      <c r="G1862" t="str">
        <f t="shared" ref="G1862:G1925" si="832">IF(AND(C1860&gt;0,C1861&gt;0,C1862&gt;0),"多",IF(AND(C1860&lt;0,C1861&lt;0,C1862&lt;0),"空",G1861))</f>
        <v>空</v>
      </c>
      <c r="H1862" s="6">
        <f t="shared" si="823"/>
        <v>0</v>
      </c>
      <c r="I1862" s="5">
        <f t="shared" ref="I1862:I1925" si="833">I1861*(1+H1862)</f>
        <v>3.5902856781817012</v>
      </c>
      <c r="J1862" t="str">
        <f t="shared" si="813"/>
        <v>空</v>
      </c>
      <c r="K1862" s="6">
        <f t="shared" si="824"/>
        <v>0</v>
      </c>
      <c r="L1862" s="5">
        <f t="shared" ref="L1862:L1925" si="834">L1861*(1+K1862)</f>
        <v>7.0657807920023838</v>
      </c>
      <c r="M1862" t="str">
        <f t="shared" si="814"/>
        <v>多</v>
      </c>
      <c r="N1862" s="6">
        <f t="shared" si="825"/>
        <v>-1.0543198073632576E-2</v>
      </c>
      <c r="O1862" s="5">
        <f t="shared" ref="O1862:O1925" si="835">O1861*(1+N1862)</f>
        <v>4.8397005140058944</v>
      </c>
      <c r="P1862" t="str">
        <f t="shared" si="815"/>
        <v>空</v>
      </c>
      <c r="Q1862" s="6">
        <f t="shared" si="826"/>
        <v>0</v>
      </c>
      <c r="R1862" s="5">
        <f t="shared" ref="R1862:R1925" si="836">R1861*(1+Q1862)</f>
        <v>2.2930615962461194</v>
      </c>
      <c r="S1862" t="str">
        <f t="shared" si="816"/>
        <v>空</v>
      </c>
      <c r="T1862" s="6">
        <f t="shared" si="827"/>
        <v>0</v>
      </c>
      <c r="U1862" s="5">
        <f t="shared" ref="U1862:U1925" si="837">U1861*(1+T1862)</f>
        <v>2.2176158381376783</v>
      </c>
      <c r="V1862" t="str">
        <f t="shared" si="817"/>
        <v>多</v>
      </c>
      <c r="W1862" s="6">
        <f t="shared" si="828"/>
        <v>-1.0543198073632576E-2</v>
      </c>
      <c r="X1862" s="5">
        <f t="shared" ref="X1862:X1925" si="838">X1861*(1+W1862)</f>
        <v>2.23973789824118</v>
      </c>
      <c r="Y1862" t="str">
        <f t="shared" si="818"/>
        <v>空</v>
      </c>
      <c r="Z1862" s="6">
        <f t="shared" si="829"/>
        <v>0</v>
      </c>
      <c r="AA1862" s="5">
        <f t="shared" ref="AA1862:AA1925" si="839">AA1861*(1+Z1862)</f>
        <v>2.7468048786787751</v>
      </c>
      <c r="AB1862" t="str">
        <f t="shared" si="819"/>
        <v>空</v>
      </c>
      <c r="AC1862" s="6">
        <f t="shared" si="830"/>
        <v>0</v>
      </c>
      <c r="AD1862" s="5">
        <f t="shared" ref="AD1862:AD1925" si="840">AD1861*(1+AC1862)</f>
        <v>2.8924592232318158</v>
      </c>
    </row>
    <row r="1863" spans="1:30" x14ac:dyDescent="0.15">
      <c r="A1863" s="1">
        <v>41151</v>
      </c>
      <c r="B1863" s="2">
        <v>2211.37</v>
      </c>
      <c r="C1863" s="3">
        <f t="shared" si="820"/>
        <v>-1.5531806340047805E-3</v>
      </c>
      <c r="D1863" s="4" t="str">
        <f t="shared" si="831"/>
        <v>多</v>
      </c>
      <c r="E1863" s="6">
        <f t="shared" si="821"/>
        <v>-1.5531806340047805E-3</v>
      </c>
      <c r="F1863" s="5">
        <f t="shared" si="822"/>
        <v>1.1505537749526531</v>
      </c>
      <c r="G1863" t="str">
        <f t="shared" si="832"/>
        <v>空</v>
      </c>
      <c r="H1863" s="6">
        <f t="shared" si="823"/>
        <v>0</v>
      </c>
      <c r="I1863" s="5">
        <f t="shared" si="833"/>
        <v>3.5902856781817012</v>
      </c>
      <c r="J1863" t="str">
        <f t="shared" ref="J1863:J1926" si="841">IF(AND($C1860&gt;0,$C1861&gt;0,$C1862&gt;0,$C1863&gt;0),"多",IF(AND($C1860&lt;0,$C1861&lt;0,$C1862&lt;0,$C1863&lt;0),"空",J1862))</f>
        <v>空</v>
      </c>
      <c r="K1863" s="6">
        <f t="shared" si="824"/>
        <v>0</v>
      </c>
      <c r="L1863" s="5">
        <f t="shared" si="834"/>
        <v>7.0657807920023838</v>
      </c>
      <c r="M1863" t="str">
        <f t="shared" si="814"/>
        <v>多</v>
      </c>
      <c r="N1863" s="6">
        <f t="shared" si="825"/>
        <v>-1.5531806340047805E-3</v>
      </c>
      <c r="O1863" s="5">
        <f t="shared" si="835"/>
        <v>4.8321835848931576</v>
      </c>
      <c r="P1863" t="str">
        <f t="shared" si="815"/>
        <v>空</v>
      </c>
      <c r="Q1863" s="6">
        <f t="shared" si="826"/>
        <v>0</v>
      </c>
      <c r="R1863" s="5">
        <f t="shared" si="836"/>
        <v>2.2930615962461194</v>
      </c>
      <c r="S1863" t="str">
        <f t="shared" si="816"/>
        <v>空</v>
      </c>
      <c r="T1863" s="6">
        <f t="shared" si="827"/>
        <v>0</v>
      </c>
      <c r="U1863" s="5">
        <f t="shared" si="837"/>
        <v>2.2176158381376783</v>
      </c>
      <c r="V1863" t="str">
        <f t="shared" si="817"/>
        <v>多</v>
      </c>
      <c r="W1863" s="6">
        <f t="shared" si="828"/>
        <v>-1.5531806340047805E-3</v>
      </c>
      <c r="X1863" s="5">
        <f t="shared" si="838"/>
        <v>2.2362591807123851</v>
      </c>
      <c r="Y1863" t="str">
        <f t="shared" si="818"/>
        <v>空</v>
      </c>
      <c r="Z1863" s="6">
        <f t="shared" si="829"/>
        <v>0</v>
      </c>
      <c r="AA1863" s="5">
        <f t="shared" si="839"/>
        <v>2.7468048786787751</v>
      </c>
      <c r="AB1863" t="str">
        <f t="shared" si="819"/>
        <v>空</v>
      </c>
      <c r="AC1863" s="6">
        <f t="shared" si="830"/>
        <v>0</v>
      </c>
      <c r="AD1863" s="5">
        <f t="shared" si="840"/>
        <v>2.8924592232318158</v>
      </c>
    </row>
    <row r="1864" spans="1:30" x14ac:dyDescent="0.15">
      <c r="A1864" s="1">
        <v>41152</v>
      </c>
      <c r="B1864" s="2">
        <v>2204.87</v>
      </c>
      <c r="C1864" s="3">
        <f t="shared" si="820"/>
        <v>-2.9393543369042874E-3</v>
      </c>
      <c r="D1864" s="4" t="str">
        <f t="shared" si="831"/>
        <v>多</v>
      </c>
      <c r="E1864" s="6">
        <f t="shared" si="821"/>
        <v>-2.9393543369042874E-3</v>
      </c>
      <c r="F1864" s="5">
        <f t="shared" si="822"/>
        <v>1.1471718897244043</v>
      </c>
      <c r="G1864" t="str">
        <f t="shared" si="832"/>
        <v>空</v>
      </c>
      <c r="H1864" s="6">
        <f t="shared" si="823"/>
        <v>0</v>
      </c>
      <c r="I1864" s="5">
        <f t="shared" si="833"/>
        <v>3.5902856781817012</v>
      </c>
      <c r="J1864" t="str">
        <f t="shared" si="841"/>
        <v>空</v>
      </c>
      <c r="K1864" s="6">
        <f t="shared" si="824"/>
        <v>0</v>
      </c>
      <c r="L1864" s="5">
        <f t="shared" si="834"/>
        <v>7.0657807920023838</v>
      </c>
      <c r="M1864" t="str">
        <f t="shared" ref="M1864:M1927" si="842">IF(AND($C1860&gt;0,$C1861&gt;0,$C1862&gt;0,$C1863&gt;0,$C1864&gt;0),"多",IF(AND($C1860&lt;0,$C1861&lt;0,$C1862&lt;0,$C1863&lt;0,$C1864&lt;0),"空",M1863))</f>
        <v>多</v>
      </c>
      <c r="N1864" s="6">
        <f t="shared" si="825"/>
        <v>-2.9393543369042874E-3</v>
      </c>
      <c r="O1864" s="5">
        <f t="shared" si="835"/>
        <v>4.8179800851161838</v>
      </c>
      <c r="P1864" t="str">
        <f t="shared" si="815"/>
        <v>空</v>
      </c>
      <c r="Q1864" s="6">
        <f t="shared" si="826"/>
        <v>0</v>
      </c>
      <c r="R1864" s="5">
        <f t="shared" si="836"/>
        <v>2.2930615962461194</v>
      </c>
      <c r="S1864" t="str">
        <f t="shared" si="816"/>
        <v>空</v>
      </c>
      <c r="T1864" s="6">
        <f t="shared" si="827"/>
        <v>0</v>
      </c>
      <c r="U1864" s="5">
        <f t="shared" si="837"/>
        <v>2.2176158381376783</v>
      </c>
      <c r="V1864" t="str">
        <f t="shared" si="817"/>
        <v>多</v>
      </c>
      <c r="W1864" s="6">
        <f t="shared" si="828"/>
        <v>-2.9393543369042874E-3</v>
      </c>
      <c r="X1864" s="5">
        <f t="shared" si="838"/>
        <v>2.2296860225911161</v>
      </c>
      <c r="Y1864" t="str">
        <f t="shared" si="818"/>
        <v>空</v>
      </c>
      <c r="Z1864" s="6">
        <f t="shared" si="829"/>
        <v>0</v>
      </c>
      <c r="AA1864" s="5">
        <f t="shared" si="839"/>
        <v>2.7468048786787751</v>
      </c>
      <c r="AB1864" t="str">
        <f t="shared" si="819"/>
        <v>空</v>
      </c>
      <c r="AC1864" s="6">
        <f t="shared" si="830"/>
        <v>0</v>
      </c>
      <c r="AD1864" s="5">
        <f t="shared" si="840"/>
        <v>2.8924592232318158</v>
      </c>
    </row>
    <row r="1865" spans="1:30" x14ac:dyDescent="0.15">
      <c r="A1865" s="1">
        <v>41155</v>
      </c>
      <c r="B1865" s="2">
        <v>2228.37</v>
      </c>
      <c r="C1865" s="3">
        <f t="shared" si="820"/>
        <v>1.0658224747944312E-2</v>
      </c>
      <c r="D1865" s="4" t="str">
        <f t="shared" si="831"/>
        <v>多</v>
      </c>
      <c r="E1865" s="6">
        <f t="shared" si="821"/>
        <v>1.0658224747944312E-2</v>
      </c>
      <c r="F1865" s="5">
        <f t="shared" si="822"/>
        <v>1.1593987055496111</v>
      </c>
      <c r="G1865" t="str">
        <f t="shared" si="832"/>
        <v>空</v>
      </c>
      <c r="H1865" s="6">
        <f t="shared" si="823"/>
        <v>0</v>
      </c>
      <c r="I1865" s="5">
        <f t="shared" si="833"/>
        <v>3.5902856781817012</v>
      </c>
      <c r="J1865" t="str">
        <f t="shared" si="841"/>
        <v>空</v>
      </c>
      <c r="K1865" s="6">
        <f t="shared" si="824"/>
        <v>0</v>
      </c>
      <c r="L1865" s="5">
        <f t="shared" si="834"/>
        <v>7.0657807920023838</v>
      </c>
      <c r="M1865" t="str">
        <f t="shared" si="842"/>
        <v>多</v>
      </c>
      <c r="N1865" s="6">
        <f t="shared" si="825"/>
        <v>1.0658224747944312E-2</v>
      </c>
      <c r="O1865" s="5">
        <f t="shared" si="835"/>
        <v>4.8693311996944724</v>
      </c>
      <c r="P1865" t="str">
        <f t="shared" ref="P1865:P1928" si="843">IF(AND($C1860&gt;0,$C1861&gt;0,$C1862&gt;0,$C1863&gt;0,$C1864&gt;0,$C1865&gt;0),"多",IF(AND($C1860&lt;0,$C1861&lt;0,$C1862&lt;0,$C1863&lt;0,$C1864&lt;0,$C1865&lt;0),"空",P1864))</f>
        <v>空</v>
      </c>
      <c r="Q1865" s="6">
        <f t="shared" si="826"/>
        <v>0</v>
      </c>
      <c r="R1865" s="5">
        <f t="shared" si="836"/>
        <v>2.2930615962461194</v>
      </c>
      <c r="S1865" t="str">
        <f t="shared" si="816"/>
        <v>空</v>
      </c>
      <c r="T1865" s="6">
        <f t="shared" si="827"/>
        <v>0</v>
      </c>
      <c r="U1865" s="5">
        <f t="shared" si="837"/>
        <v>2.2176158381376783</v>
      </c>
      <c r="V1865" t="str">
        <f t="shared" si="817"/>
        <v>多</v>
      </c>
      <c r="W1865" s="6">
        <f t="shared" si="828"/>
        <v>1.0658224747944312E-2</v>
      </c>
      <c r="X1865" s="5">
        <f t="shared" si="838"/>
        <v>2.2534505173372423</v>
      </c>
      <c r="Y1865" t="str">
        <f t="shared" si="818"/>
        <v>空</v>
      </c>
      <c r="Z1865" s="6">
        <f t="shared" si="829"/>
        <v>0</v>
      </c>
      <c r="AA1865" s="5">
        <f t="shared" si="839"/>
        <v>2.7468048786787751</v>
      </c>
      <c r="AB1865" t="str">
        <f t="shared" si="819"/>
        <v>空</v>
      </c>
      <c r="AC1865" s="6">
        <f t="shared" si="830"/>
        <v>0</v>
      </c>
      <c r="AD1865" s="5">
        <f t="shared" si="840"/>
        <v>2.8924592232318158</v>
      </c>
    </row>
    <row r="1866" spans="1:30" x14ac:dyDescent="0.15">
      <c r="A1866" s="1">
        <v>41156</v>
      </c>
      <c r="B1866" s="2">
        <v>2204.41</v>
      </c>
      <c r="C1866" s="3">
        <f t="shared" si="820"/>
        <v>-1.0752253889614427E-2</v>
      </c>
      <c r="D1866" s="4" t="str">
        <f t="shared" si="831"/>
        <v>多</v>
      </c>
      <c r="E1866" s="6">
        <f t="shared" si="821"/>
        <v>-1.0752253889614427E-2</v>
      </c>
      <c r="F1866" s="5">
        <f t="shared" si="822"/>
        <v>1.1469325563082513</v>
      </c>
      <c r="G1866" t="str">
        <f t="shared" si="832"/>
        <v>空</v>
      </c>
      <c r="H1866" s="6">
        <f t="shared" si="823"/>
        <v>0</v>
      </c>
      <c r="I1866" s="5">
        <f t="shared" si="833"/>
        <v>3.5902856781817012</v>
      </c>
      <c r="J1866" t="str">
        <f t="shared" si="841"/>
        <v>空</v>
      </c>
      <c r="K1866" s="6">
        <f t="shared" si="824"/>
        <v>0</v>
      </c>
      <c r="L1866" s="5">
        <f t="shared" si="834"/>
        <v>7.0657807920023838</v>
      </c>
      <c r="M1866" t="str">
        <f t="shared" si="842"/>
        <v>多</v>
      </c>
      <c r="N1866" s="6">
        <f t="shared" si="825"/>
        <v>-1.0752253889614427E-2</v>
      </c>
      <c r="O1866" s="5">
        <f t="shared" si="835"/>
        <v>4.8169749143627367</v>
      </c>
      <c r="P1866" t="str">
        <f t="shared" si="843"/>
        <v>空</v>
      </c>
      <c r="Q1866" s="6">
        <f t="shared" si="826"/>
        <v>0</v>
      </c>
      <c r="R1866" s="5">
        <f t="shared" si="836"/>
        <v>2.2930615962461194</v>
      </c>
      <c r="S1866" t="str">
        <f t="shared" ref="S1866:S1929" si="844">IF(AND($C1860&gt;0,$C1861&gt;0,$C1862&gt;0,$C1863&gt;0,$C1864&gt;0,$C1865&gt;0,$C1866&gt;0),"多",IF(AND($C1860&lt;0,$C1861&lt;0,$C1862&lt;0,$C1863&lt;0,$C1864&lt;0,$C1865&lt;0,$C1866&lt;0),"空",S1865))</f>
        <v>空</v>
      </c>
      <c r="T1866" s="6">
        <f t="shared" si="827"/>
        <v>0</v>
      </c>
      <c r="U1866" s="5">
        <f t="shared" si="837"/>
        <v>2.2176158381376783</v>
      </c>
      <c r="V1866" t="str">
        <f t="shared" si="817"/>
        <v>多</v>
      </c>
      <c r="W1866" s="6">
        <f t="shared" si="828"/>
        <v>-1.0752253889614427E-2</v>
      </c>
      <c r="X1866" s="5">
        <f t="shared" si="838"/>
        <v>2.2292208452471494</v>
      </c>
      <c r="Y1866" t="str">
        <f t="shared" si="818"/>
        <v>空</v>
      </c>
      <c r="Z1866" s="6">
        <f t="shared" si="829"/>
        <v>0</v>
      </c>
      <c r="AA1866" s="5">
        <f t="shared" si="839"/>
        <v>2.7468048786787751</v>
      </c>
      <c r="AB1866" t="str">
        <f t="shared" si="819"/>
        <v>空</v>
      </c>
      <c r="AC1866" s="6">
        <f t="shared" si="830"/>
        <v>0</v>
      </c>
      <c r="AD1866" s="5">
        <f t="shared" si="840"/>
        <v>2.8924592232318158</v>
      </c>
    </row>
    <row r="1867" spans="1:30" x14ac:dyDescent="0.15">
      <c r="A1867" s="1">
        <v>41157</v>
      </c>
      <c r="B1867" s="2">
        <v>2199.88</v>
      </c>
      <c r="C1867" s="3">
        <f t="shared" si="820"/>
        <v>-2.0549716250605199E-3</v>
      </c>
      <c r="D1867" s="4" t="str">
        <f t="shared" si="831"/>
        <v>多</v>
      </c>
      <c r="E1867" s="6">
        <f t="shared" si="821"/>
        <v>-2.0549716250605199E-3</v>
      </c>
      <c r="F1867" s="5">
        <f t="shared" si="822"/>
        <v>1.1445756424491798</v>
      </c>
      <c r="G1867" t="str">
        <f t="shared" si="832"/>
        <v>空</v>
      </c>
      <c r="H1867" s="6">
        <f t="shared" si="823"/>
        <v>0</v>
      </c>
      <c r="I1867" s="5">
        <f t="shared" si="833"/>
        <v>3.5902856781817012</v>
      </c>
      <c r="J1867" t="str">
        <f t="shared" si="841"/>
        <v>空</v>
      </c>
      <c r="K1867" s="6">
        <f t="shared" si="824"/>
        <v>0</v>
      </c>
      <c r="L1867" s="5">
        <f t="shared" si="834"/>
        <v>7.0657807920023838</v>
      </c>
      <c r="M1867" t="str">
        <f t="shared" si="842"/>
        <v>多</v>
      </c>
      <c r="N1867" s="6">
        <f t="shared" si="825"/>
        <v>-2.0549716250605199E-3</v>
      </c>
      <c r="O1867" s="5">
        <f t="shared" si="835"/>
        <v>4.8070761675950928</v>
      </c>
      <c r="P1867" t="str">
        <f t="shared" si="843"/>
        <v>空</v>
      </c>
      <c r="Q1867" s="6">
        <f t="shared" si="826"/>
        <v>0</v>
      </c>
      <c r="R1867" s="5">
        <f t="shared" si="836"/>
        <v>2.2930615962461194</v>
      </c>
      <c r="S1867" t="str">
        <f t="shared" si="844"/>
        <v>空</v>
      </c>
      <c r="T1867" s="6">
        <f t="shared" si="827"/>
        <v>0</v>
      </c>
      <c r="U1867" s="5">
        <f t="shared" si="837"/>
        <v>2.2176158381376783</v>
      </c>
      <c r="V1867" t="str">
        <f t="shared" ref="V1867:V1930" si="845">IF(AND($C1860&gt;0,$C1861&gt;0,$C1862&gt;0,$C1863&gt;0,$C1864&gt;0,$C1865&gt;0,$C1866&gt;0,$C1867&gt;0),"多",IF(AND($C1860&lt;0,$C1861&lt;0,$C1862&lt;0,$C1863&lt;0,$C1864&lt;0,$C1865&lt;0,$C1866&lt;0,$C1867&lt;0),"空",V1866))</f>
        <v>多</v>
      </c>
      <c r="W1867" s="6">
        <f t="shared" si="828"/>
        <v>-2.0549716250605199E-3</v>
      </c>
      <c r="X1867" s="5">
        <f t="shared" si="838"/>
        <v>2.224639859664173</v>
      </c>
      <c r="Y1867" t="str">
        <f t="shared" si="818"/>
        <v>空</v>
      </c>
      <c r="Z1867" s="6">
        <f t="shared" si="829"/>
        <v>0</v>
      </c>
      <c r="AA1867" s="5">
        <f t="shared" si="839"/>
        <v>2.7468048786787751</v>
      </c>
      <c r="AB1867" t="str">
        <f t="shared" si="819"/>
        <v>空</v>
      </c>
      <c r="AC1867" s="6">
        <f t="shared" si="830"/>
        <v>0</v>
      </c>
      <c r="AD1867" s="5">
        <f t="shared" si="840"/>
        <v>2.8924592232318158</v>
      </c>
    </row>
    <row r="1868" spans="1:30" x14ac:dyDescent="0.15">
      <c r="A1868" s="1">
        <v>41158</v>
      </c>
      <c r="B1868" s="2">
        <v>2217.8200000000002</v>
      </c>
      <c r="C1868" s="3">
        <f t="shared" si="820"/>
        <v>8.1549902721966827E-3</v>
      </c>
      <c r="D1868" s="4" t="str">
        <f t="shared" si="831"/>
        <v>多</v>
      </c>
      <c r="E1868" s="6">
        <f t="shared" si="821"/>
        <v>8.1549902721966827E-3</v>
      </c>
      <c r="F1868" s="5">
        <f t="shared" si="822"/>
        <v>1.153909645679146</v>
      </c>
      <c r="G1868" t="str">
        <f t="shared" si="832"/>
        <v>空</v>
      </c>
      <c r="H1868" s="6">
        <f t="shared" si="823"/>
        <v>0</v>
      </c>
      <c r="I1868" s="5">
        <f t="shared" si="833"/>
        <v>3.5902856781817012</v>
      </c>
      <c r="J1868" t="str">
        <f t="shared" si="841"/>
        <v>空</v>
      </c>
      <c r="K1868" s="6">
        <f t="shared" si="824"/>
        <v>0</v>
      </c>
      <c r="L1868" s="5">
        <f t="shared" si="834"/>
        <v>7.0657807920023838</v>
      </c>
      <c r="M1868" t="str">
        <f t="shared" si="842"/>
        <v>多</v>
      </c>
      <c r="N1868" s="6">
        <f t="shared" si="825"/>
        <v>8.1549902721966827E-3</v>
      </c>
      <c r="O1868" s="5">
        <f t="shared" si="835"/>
        <v>4.8462778269795397</v>
      </c>
      <c r="P1868" t="str">
        <f t="shared" si="843"/>
        <v>空</v>
      </c>
      <c r="Q1868" s="6">
        <f t="shared" si="826"/>
        <v>0</v>
      </c>
      <c r="R1868" s="5">
        <f t="shared" si="836"/>
        <v>2.2930615962461194</v>
      </c>
      <c r="S1868" t="str">
        <f t="shared" si="844"/>
        <v>空</v>
      </c>
      <c r="T1868" s="6">
        <f t="shared" si="827"/>
        <v>0</v>
      </c>
      <c r="U1868" s="5">
        <f t="shared" si="837"/>
        <v>2.2176158381376783</v>
      </c>
      <c r="V1868" t="str">
        <f t="shared" si="845"/>
        <v>多</v>
      </c>
      <c r="W1868" s="6">
        <f t="shared" si="828"/>
        <v>8.1549902721966827E-3</v>
      </c>
      <c r="X1868" s="5">
        <f t="shared" si="838"/>
        <v>2.2427817760788753</v>
      </c>
      <c r="Y1868" t="str">
        <f t="shared" ref="Y1868:Y1931" si="846">IF(AND($C1860&gt;0,$C1861&gt;0,$C1862&gt;0,$C1863&gt;0,$C1864&gt;0,$C1865&gt;0,$C1866&gt;0,$C1867&gt;0,$C1868&gt;0),"多",IF(AND($C1860&lt;0,$C1861&lt;0,$C1862&lt;0,$C1863&lt;0,$C1864&lt;0,$C1865&lt;0,$C1866&lt;0,$C1867&lt;0,$C1868&lt;0),"空",Y1867))</f>
        <v>空</v>
      </c>
      <c r="Z1868" s="6">
        <f t="shared" si="829"/>
        <v>0</v>
      </c>
      <c r="AA1868" s="5">
        <f t="shared" si="839"/>
        <v>2.7468048786787751</v>
      </c>
      <c r="AB1868" t="str">
        <f t="shared" si="819"/>
        <v>空</v>
      </c>
      <c r="AC1868" s="6">
        <f t="shared" si="830"/>
        <v>0</v>
      </c>
      <c r="AD1868" s="5">
        <f t="shared" si="840"/>
        <v>2.8924592232318158</v>
      </c>
    </row>
    <row r="1869" spans="1:30" x14ac:dyDescent="0.15">
      <c r="A1869" s="1">
        <v>41159</v>
      </c>
      <c r="B1869" s="2">
        <v>2317.1799999999998</v>
      </c>
      <c r="C1869" s="3">
        <f t="shared" si="820"/>
        <v>4.4800750286317026E-2</v>
      </c>
      <c r="D1869" s="4" t="str">
        <f t="shared" si="831"/>
        <v>空</v>
      </c>
      <c r="E1869" s="6">
        <f t="shared" si="821"/>
        <v>4.4800750286317026E-2</v>
      </c>
      <c r="F1869" s="5">
        <f t="shared" si="822"/>
        <v>1.20560566356819</v>
      </c>
      <c r="G1869" t="str">
        <f t="shared" si="832"/>
        <v>空</v>
      </c>
      <c r="H1869" s="6">
        <f t="shared" si="823"/>
        <v>0</v>
      </c>
      <c r="I1869" s="5">
        <f t="shared" si="833"/>
        <v>3.5902856781817012</v>
      </c>
      <c r="J1869" t="str">
        <f t="shared" si="841"/>
        <v>空</v>
      </c>
      <c r="K1869" s="6">
        <f t="shared" si="824"/>
        <v>0</v>
      </c>
      <c r="L1869" s="5">
        <f t="shared" si="834"/>
        <v>7.0657807920023838</v>
      </c>
      <c r="M1869" t="str">
        <f t="shared" si="842"/>
        <v>多</v>
      </c>
      <c r="N1869" s="6">
        <f t="shared" si="825"/>
        <v>4.4800750286317026E-2</v>
      </c>
      <c r="O1869" s="5">
        <f t="shared" si="835"/>
        <v>5.0633947097241654</v>
      </c>
      <c r="P1869" t="str">
        <f t="shared" si="843"/>
        <v>空</v>
      </c>
      <c r="Q1869" s="6">
        <f t="shared" si="826"/>
        <v>0</v>
      </c>
      <c r="R1869" s="5">
        <f t="shared" si="836"/>
        <v>2.2930615962461194</v>
      </c>
      <c r="S1869" t="str">
        <f t="shared" si="844"/>
        <v>空</v>
      </c>
      <c r="T1869" s="6">
        <f t="shared" si="827"/>
        <v>0</v>
      </c>
      <c r="U1869" s="5">
        <f t="shared" si="837"/>
        <v>2.2176158381376783</v>
      </c>
      <c r="V1869" t="str">
        <f t="shared" si="845"/>
        <v>多</v>
      </c>
      <c r="W1869" s="6">
        <f t="shared" si="828"/>
        <v>4.4800750286317026E-2</v>
      </c>
      <c r="X1869" s="5">
        <f t="shared" si="838"/>
        <v>2.3432600823756875</v>
      </c>
      <c r="Y1869" t="str">
        <f t="shared" si="846"/>
        <v>空</v>
      </c>
      <c r="Z1869" s="6">
        <f t="shared" si="829"/>
        <v>0</v>
      </c>
      <c r="AA1869" s="5">
        <f t="shared" si="839"/>
        <v>2.7468048786787751</v>
      </c>
      <c r="AB1869" t="str">
        <f t="shared" ref="AB1869:AB1932" si="847">IF(AND($C1860&gt;0,$C1861&gt;0,$C1862&gt;0,$C1863&gt;0,$C1864&gt;0,$C1865&gt;0,$C1866&gt;0,$C1867&gt;0,$C1868&gt;0,$C1869&gt;0),"多",IF(AND($C1860&lt;0,$C1861&lt;0,$C1862&lt;0,$C1863&lt;0,$C1864&lt;0,$C1865&lt;0,$C1866&lt;0,$C1867&lt;0,$C1868&lt;0,$C1869&lt;0),"空",AB1868))</f>
        <v>空</v>
      </c>
      <c r="AC1869" s="6">
        <f t="shared" si="830"/>
        <v>0</v>
      </c>
      <c r="AD1869" s="5">
        <f t="shared" si="840"/>
        <v>2.8924592232318158</v>
      </c>
    </row>
    <row r="1870" spans="1:30" x14ac:dyDescent="0.15">
      <c r="A1870" s="1">
        <v>41162</v>
      </c>
      <c r="B1870" s="2">
        <v>2326.67</v>
      </c>
      <c r="C1870" s="3">
        <f t="shared" si="820"/>
        <v>4.0954953866338961E-3</v>
      </c>
      <c r="D1870" s="4" t="str">
        <f t="shared" si="831"/>
        <v>空</v>
      </c>
      <c r="E1870" s="6">
        <f t="shared" si="821"/>
        <v>0</v>
      </c>
      <c r="F1870" s="5">
        <f t="shared" si="822"/>
        <v>1.20560566356819</v>
      </c>
      <c r="G1870" t="str">
        <f t="shared" si="832"/>
        <v>多</v>
      </c>
      <c r="H1870" s="6">
        <f t="shared" si="823"/>
        <v>0</v>
      </c>
      <c r="I1870" s="5">
        <f t="shared" si="833"/>
        <v>3.5902856781817012</v>
      </c>
      <c r="J1870" t="str">
        <f t="shared" si="841"/>
        <v>空</v>
      </c>
      <c r="K1870" s="6">
        <f t="shared" si="824"/>
        <v>0</v>
      </c>
      <c r="L1870" s="5">
        <f t="shared" si="834"/>
        <v>7.0657807920023838</v>
      </c>
      <c r="M1870" t="str">
        <f t="shared" si="842"/>
        <v>多</v>
      </c>
      <c r="N1870" s="6">
        <f t="shared" si="825"/>
        <v>4.0954953866338961E-3</v>
      </c>
      <c r="O1870" s="5">
        <f t="shared" si="835"/>
        <v>5.0841318193985474</v>
      </c>
      <c r="P1870" t="str">
        <f t="shared" si="843"/>
        <v>空</v>
      </c>
      <c r="Q1870" s="6">
        <f t="shared" si="826"/>
        <v>0</v>
      </c>
      <c r="R1870" s="5">
        <f t="shared" si="836"/>
        <v>2.2930615962461194</v>
      </c>
      <c r="S1870" t="str">
        <f t="shared" si="844"/>
        <v>空</v>
      </c>
      <c r="T1870" s="6">
        <f t="shared" si="827"/>
        <v>0</v>
      </c>
      <c r="U1870" s="5">
        <f t="shared" si="837"/>
        <v>2.2176158381376783</v>
      </c>
      <c r="V1870" t="str">
        <f t="shared" si="845"/>
        <v>多</v>
      </c>
      <c r="W1870" s="6">
        <f t="shared" si="828"/>
        <v>4.0954953866338961E-3</v>
      </c>
      <c r="X1870" s="5">
        <f t="shared" si="838"/>
        <v>2.3528568932327403</v>
      </c>
      <c r="Y1870" t="str">
        <f t="shared" si="846"/>
        <v>空</v>
      </c>
      <c r="Z1870" s="6">
        <f t="shared" si="829"/>
        <v>0</v>
      </c>
      <c r="AA1870" s="5">
        <f t="shared" si="839"/>
        <v>2.7468048786787751</v>
      </c>
      <c r="AB1870" t="str">
        <f t="shared" si="847"/>
        <v>空</v>
      </c>
      <c r="AC1870" s="6">
        <f t="shared" si="830"/>
        <v>0</v>
      </c>
      <c r="AD1870" s="5">
        <f t="shared" si="840"/>
        <v>2.8924592232318158</v>
      </c>
    </row>
    <row r="1871" spans="1:30" x14ac:dyDescent="0.15">
      <c r="A1871" s="1">
        <v>41163</v>
      </c>
      <c r="B1871" s="2">
        <v>2311.89</v>
      </c>
      <c r="C1871" s="3">
        <f t="shared" si="820"/>
        <v>-6.3524264291885402E-3</v>
      </c>
      <c r="D1871" s="4" t="str">
        <f t="shared" si="831"/>
        <v>空</v>
      </c>
      <c r="E1871" s="6">
        <f t="shared" si="821"/>
        <v>0</v>
      </c>
      <c r="F1871" s="5">
        <f t="shared" si="822"/>
        <v>1.20560566356819</v>
      </c>
      <c r="G1871" t="str">
        <f t="shared" si="832"/>
        <v>多</v>
      </c>
      <c r="H1871" s="6">
        <f t="shared" si="823"/>
        <v>-6.3524264291885402E-3</v>
      </c>
      <c r="I1871" s="5">
        <f t="shared" si="833"/>
        <v>3.5674786525512827</v>
      </c>
      <c r="J1871" t="str">
        <f t="shared" si="841"/>
        <v>空</v>
      </c>
      <c r="K1871" s="6">
        <f t="shared" si="824"/>
        <v>0</v>
      </c>
      <c r="L1871" s="5">
        <f t="shared" si="834"/>
        <v>7.0657807920023838</v>
      </c>
      <c r="M1871" t="str">
        <f t="shared" si="842"/>
        <v>多</v>
      </c>
      <c r="N1871" s="6">
        <f t="shared" si="825"/>
        <v>-6.3524264291885402E-3</v>
      </c>
      <c r="O1871" s="5">
        <f t="shared" si="835"/>
        <v>5.0518352460595217</v>
      </c>
      <c r="P1871" t="str">
        <f t="shared" si="843"/>
        <v>空</v>
      </c>
      <c r="Q1871" s="6">
        <f t="shared" si="826"/>
        <v>0</v>
      </c>
      <c r="R1871" s="5">
        <f t="shared" si="836"/>
        <v>2.2930615962461194</v>
      </c>
      <c r="S1871" t="str">
        <f t="shared" si="844"/>
        <v>空</v>
      </c>
      <c r="T1871" s="6">
        <f t="shared" si="827"/>
        <v>0</v>
      </c>
      <c r="U1871" s="5">
        <f t="shared" si="837"/>
        <v>2.2176158381376783</v>
      </c>
      <c r="V1871" t="str">
        <f t="shared" si="845"/>
        <v>多</v>
      </c>
      <c r="W1871" s="6">
        <f t="shared" si="828"/>
        <v>-6.3524264291885402E-3</v>
      </c>
      <c r="X1871" s="5">
        <f t="shared" si="838"/>
        <v>2.3379105429200702</v>
      </c>
      <c r="Y1871" t="str">
        <f t="shared" si="846"/>
        <v>空</v>
      </c>
      <c r="Z1871" s="6">
        <f t="shared" si="829"/>
        <v>0</v>
      </c>
      <c r="AA1871" s="5">
        <f t="shared" si="839"/>
        <v>2.7468048786787751</v>
      </c>
      <c r="AB1871" t="str">
        <f t="shared" si="847"/>
        <v>空</v>
      </c>
      <c r="AC1871" s="6">
        <f t="shared" si="830"/>
        <v>0</v>
      </c>
      <c r="AD1871" s="5">
        <f t="shared" si="840"/>
        <v>2.8924592232318158</v>
      </c>
    </row>
    <row r="1872" spans="1:30" x14ac:dyDescent="0.15">
      <c r="A1872" s="1">
        <v>41164</v>
      </c>
      <c r="B1872" s="2">
        <v>2320.0700000000002</v>
      </c>
      <c r="C1872" s="3">
        <f t="shared" si="820"/>
        <v>3.5382306251596773E-3</v>
      </c>
      <c r="D1872" s="4" t="str">
        <f t="shared" si="831"/>
        <v>空</v>
      </c>
      <c r="E1872" s="6">
        <f t="shared" si="821"/>
        <v>0</v>
      </c>
      <c r="F1872" s="5">
        <f t="shared" si="822"/>
        <v>1.20560566356819</v>
      </c>
      <c r="G1872" t="str">
        <f t="shared" si="832"/>
        <v>多</v>
      </c>
      <c r="H1872" s="6">
        <f t="shared" si="823"/>
        <v>3.5382306251596773E-3</v>
      </c>
      <c r="I1872" s="5">
        <f t="shared" si="833"/>
        <v>3.5801012147743432</v>
      </c>
      <c r="J1872" t="str">
        <f t="shared" si="841"/>
        <v>空</v>
      </c>
      <c r="K1872" s="6">
        <f t="shared" si="824"/>
        <v>0</v>
      </c>
      <c r="L1872" s="5">
        <f t="shared" si="834"/>
        <v>7.0657807920023838</v>
      </c>
      <c r="M1872" t="str">
        <f t="shared" si="842"/>
        <v>多</v>
      </c>
      <c r="N1872" s="6">
        <f t="shared" si="825"/>
        <v>3.5382306251596773E-3</v>
      </c>
      <c r="O1872" s="5">
        <f t="shared" si="835"/>
        <v>5.0697098042403903</v>
      </c>
      <c r="P1872" t="str">
        <f t="shared" si="843"/>
        <v>空</v>
      </c>
      <c r="Q1872" s="6">
        <f t="shared" si="826"/>
        <v>0</v>
      </c>
      <c r="R1872" s="5">
        <f t="shared" si="836"/>
        <v>2.2930615962461194</v>
      </c>
      <c r="S1872" t="str">
        <f t="shared" si="844"/>
        <v>空</v>
      </c>
      <c r="T1872" s="6">
        <f t="shared" si="827"/>
        <v>0</v>
      </c>
      <c r="U1872" s="5">
        <f t="shared" si="837"/>
        <v>2.2176158381376783</v>
      </c>
      <c r="V1872" t="str">
        <f t="shared" si="845"/>
        <v>多</v>
      </c>
      <c r="W1872" s="6">
        <f t="shared" si="828"/>
        <v>3.5382306251596773E-3</v>
      </c>
      <c r="X1872" s="5">
        <f t="shared" si="838"/>
        <v>2.3461826096019136</v>
      </c>
      <c r="Y1872" t="str">
        <f t="shared" si="846"/>
        <v>空</v>
      </c>
      <c r="Z1872" s="6">
        <f t="shared" si="829"/>
        <v>0</v>
      </c>
      <c r="AA1872" s="5">
        <f t="shared" si="839"/>
        <v>2.7468048786787751</v>
      </c>
      <c r="AB1872" t="str">
        <f t="shared" si="847"/>
        <v>空</v>
      </c>
      <c r="AC1872" s="6">
        <f t="shared" si="830"/>
        <v>0</v>
      </c>
      <c r="AD1872" s="5">
        <f t="shared" si="840"/>
        <v>2.8924592232318158</v>
      </c>
    </row>
    <row r="1873" spans="1:30" x14ac:dyDescent="0.15">
      <c r="A1873" s="1">
        <v>41165</v>
      </c>
      <c r="B1873" s="2">
        <v>2298.46</v>
      </c>
      <c r="C1873" s="3">
        <f t="shared" si="820"/>
        <v>-9.3143741352632592E-3</v>
      </c>
      <c r="D1873" s="4" t="str">
        <f t="shared" si="831"/>
        <v>空</v>
      </c>
      <c r="E1873" s="6">
        <f t="shared" si="821"/>
        <v>0</v>
      </c>
      <c r="F1873" s="5">
        <f t="shared" si="822"/>
        <v>1.20560566356819</v>
      </c>
      <c r="G1873" t="str">
        <f t="shared" si="832"/>
        <v>多</v>
      </c>
      <c r="H1873" s="6">
        <f t="shared" si="823"/>
        <v>-9.3143741352632592E-3</v>
      </c>
      <c r="I1873" s="5">
        <f t="shared" si="833"/>
        <v>3.5467548126178245</v>
      </c>
      <c r="J1873" t="str">
        <f t="shared" si="841"/>
        <v>空</v>
      </c>
      <c r="K1873" s="6">
        <f t="shared" si="824"/>
        <v>0</v>
      </c>
      <c r="L1873" s="5">
        <f t="shared" si="834"/>
        <v>7.0657807920023838</v>
      </c>
      <c r="M1873" t="str">
        <f t="shared" si="842"/>
        <v>多</v>
      </c>
      <c r="N1873" s="6">
        <f t="shared" si="825"/>
        <v>-9.3143741352632592E-3</v>
      </c>
      <c r="O1873" s="5">
        <f t="shared" si="835"/>
        <v>5.0224886303664826</v>
      </c>
      <c r="P1873" t="str">
        <f t="shared" si="843"/>
        <v>空</v>
      </c>
      <c r="Q1873" s="6">
        <f t="shared" si="826"/>
        <v>0</v>
      </c>
      <c r="R1873" s="5">
        <f t="shared" si="836"/>
        <v>2.2930615962461194</v>
      </c>
      <c r="S1873" t="str">
        <f t="shared" si="844"/>
        <v>空</v>
      </c>
      <c r="T1873" s="6">
        <f t="shared" si="827"/>
        <v>0</v>
      </c>
      <c r="U1873" s="5">
        <f t="shared" si="837"/>
        <v>2.2176158381376783</v>
      </c>
      <c r="V1873" t="str">
        <f t="shared" si="845"/>
        <v>多</v>
      </c>
      <c r="W1873" s="6">
        <f t="shared" si="828"/>
        <v>-9.3143741352632592E-3</v>
      </c>
      <c r="X1873" s="5">
        <f t="shared" si="838"/>
        <v>2.3243293869864332</v>
      </c>
      <c r="Y1873" t="str">
        <f t="shared" si="846"/>
        <v>空</v>
      </c>
      <c r="Z1873" s="6">
        <f t="shared" si="829"/>
        <v>0</v>
      </c>
      <c r="AA1873" s="5">
        <f t="shared" si="839"/>
        <v>2.7468048786787751</v>
      </c>
      <c r="AB1873" t="str">
        <f t="shared" si="847"/>
        <v>空</v>
      </c>
      <c r="AC1873" s="6">
        <f t="shared" si="830"/>
        <v>0</v>
      </c>
      <c r="AD1873" s="5">
        <f t="shared" si="840"/>
        <v>2.8924592232318158</v>
      </c>
    </row>
    <row r="1874" spans="1:30" x14ac:dyDescent="0.15">
      <c r="A1874" s="1">
        <v>41166</v>
      </c>
      <c r="B1874" s="2">
        <v>2315.54</v>
      </c>
      <c r="C1874" s="3">
        <f t="shared" si="820"/>
        <v>7.4310625375251238E-3</v>
      </c>
      <c r="D1874" s="4" t="str">
        <f t="shared" si="831"/>
        <v>空</v>
      </c>
      <c r="E1874" s="6">
        <f t="shared" si="821"/>
        <v>0</v>
      </c>
      <c r="F1874" s="5">
        <f t="shared" si="822"/>
        <v>1.20560566356819</v>
      </c>
      <c r="G1874" t="str">
        <f t="shared" si="832"/>
        <v>多</v>
      </c>
      <c r="H1874" s="6">
        <f t="shared" si="823"/>
        <v>7.4310625375251238E-3</v>
      </c>
      <c r="I1874" s="5">
        <f t="shared" si="833"/>
        <v>3.573110969435656</v>
      </c>
      <c r="J1874" t="str">
        <f t="shared" si="841"/>
        <v>空</v>
      </c>
      <c r="K1874" s="6">
        <f t="shared" si="824"/>
        <v>0</v>
      </c>
      <c r="L1874" s="5">
        <f t="shared" si="834"/>
        <v>7.0657807920023838</v>
      </c>
      <c r="M1874" t="str">
        <f t="shared" si="842"/>
        <v>多</v>
      </c>
      <c r="N1874" s="6">
        <f t="shared" si="825"/>
        <v>7.4310625375251238E-3</v>
      </c>
      <c r="O1874" s="5">
        <f t="shared" si="835"/>
        <v>5.0598110574727446</v>
      </c>
      <c r="P1874" t="str">
        <f t="shared" si="843"/>
        <v>空</v>
      </c>
      <c r="Q1874" s="6">
        <f t="shared" si="826"/>
        <v>0</v>
      </c>
      <c r="R1874" s="5">
        <f t="shared" si="836"/>
        <v>2.2930615962461194</v>
      </c>
      <c r="S1874" t="str">
        <f t="shared" si="844"/>
        <v>空</v>
      </c>
      <c r="T1874" s="6">
        <f t="shared" si="827"/>
        <v>0</v>
      </c>
      <c r="U1874" s="5">
        <f t="shared" si="837"/>
        <v>2.2176158381376783</v>
      </c>
      <c r="V1874" t="str">
        <f t="shared" si="845"/>
        <v>多</v>
      </c>
      <c r="W1874" s="6">
        <f t="shared" si="828"/>
        <v>7.4310625375251238E-3</v>
      </c>
      <c r="X1874" s="5">
        <f t="shared" si="838"/>
        <v>2.3416016240189368</v>
      </c>
      <c r="Y1874" t="str">
        <f t="shared" si="846"/>
        <v>空</v>
      </c>
      <c r="Z1874" s="6">
        <f t="shared" si="829"/>
        <v>0</v>
      </c>
      <c r="AA1874" s="5">
        <f t="shared" si="839"/>
        <v>2.7468048786787751</v>
      </c>
      <c r="AB1874" t="str">
        <f t="shared" si="847"/>
        <v>空</v>
      </c>
      <c r="AC1874" s="6">
        <f t="shared" si="830"/>
        <v>0</v>
      </c>
      <c r="AD1874" s="5">
        <f t="shared" si="840"/>
        <v>2.8924592232318158</v>
      </c>
    </row>
    <row r="1875" spans="1:30" x14ac:dyDescent="0.15">
      <c r="A1875" s="1">
        <v>41169</v>
      </c>
      <c r="B1875" s="2">
        <v>2258.71</v>
      </c>
      <c r="C1875" s="3">
        <f t="shared" si="820"/>
        <v>-2.4542871209307537E-2</v>
      </c>
      <c r="D1875" s="4" t="str">
        <f t="shared" si="831"/>
        <v>空</v>
      </c>
      <c r="E1875" s="6">
        <f t="shared" si="821"/>
        <v>0</v>
      </c>
      <c r="F1875" s="5">
        <f t="shared" si="822"/>
        <v>1.20560566356819</v>
      </c>
      <c r="G1875" t="str">
        <f t="shared" si="832"/>
        <v>多</v>
      </c>
      <c r="H1875" s="6">
        <f t="shared" si="823"/>
        <v>-2.4542871209307537E-2</v>
      </c>
      <c r="I1875" s="5">
        <f t="shared" si="833"/>
        <v>3.4854165670962325</v>
      </c>
      <c r="J1875" t="str">
        <f t="shared" si="841"/>
        <v>空</v>
      </c>
      <c r="K1875" s="6">
        <f t="shared" si="824"/>
        <v>0</v>
      </c>
      <c r="L1875" s="5">
        <f t="shared" si="834"/>
        <v>7.0657807920023838</v>
      </c>
      <c r="M1875" t="str">
        <f t="shared" si="842"/>
        <v>多</v>
      </c>
      <c r="N1875" s="6">
        <f t="shared" si="825"/>
        <v>-2.4542871209307537E-2</v>
      </c>
      <c r="O1875" s="5">
        <f t="shared" si="835"/>
        <v>4.9356287663457605</v>
      </c>
      <c r="P1875" t="str">
        <f t="shared" si="843"/>
        <v>空</v>
      </c>
      <c r="Q1875" s="6">
        <f t="shared" si="826"/>
        <v>0</v>
      </c>
      <c r="R1875" s="5">
        <f t="shared" si="836"/>
        <v>2.2930615962461194</v>
      </c>
      <c r="S1875" t="str">
        <f t="shared" si="844"/>
        <v>空</v>
      </c>
      <c r="T1875" s="6">
        <f t="shared" si="827"/>
        <v>0</v>
      </c>
      <c r="U1875" s="5">
        <f t="shared" si="837"/>
        <v>2.2176158381376783</v>
      </c>
      <c r="V1875" t="str">
        <f t="shared" si="845"/>
        <v>多</v>
      </c>
      <c r="W1875" s="6">
        <f t="shared" si="828"/>
        <v>-2.4542871209307537E-2</v>
      </c>
      <c r="X1875" s="5">
        <f t="shared" si="838"/>
        <v>2.2841319969371345</v>
      </c>
      <c r="Y1875" t="str">
        <f t="shared" si="846"/>
        <v>空</v>
      </c>
      <c r="Z1875" s="6">
        <f t="shared" si="829"/>
        <v>0</v>
      </c>
      <c r="AA1875" s="5">
        <f t="shared" si="839"/>
        <v>2.7468048786787751</v>
      </c>
      <c r="AB1875" t="str">
        <f t="shared" si="847"/>
        <v>空</v>
      </c>
      <c r="AC1875" s="6">
        <f t="shared" si="830"/>
        <v>0</v>
      </c>
      <c r="AD1875" s="5">
        <f t="shared" si="840"/>
        <v>2.8924592232318158</v>
      </c>
    </row>
    <row r="1876" spans="1:30" x14ac:dyDescent="0.15">
      <c r="A1876" s="1">
        <v>41170</v>
      </c>
      <c r="B1876" s="2">
        <v>2235.2399999999998</v>
      </c>
      <c r="C1876" s="3">
        <f t="shared" si="820"/>
        <v>-1.0390886833635204E-2</v>
      </c>
      <c r="D1876" s="4" t="str">
        <f t="shared" si="831"/>
        <v>多</v>
      </c>
      <c r="E1876" s="6">
        <f t="shared" si="821"/>
        <v>0</v>
      </c>
      <c r="F1876" s="5">
        <f t="shared" si="822"/>
        <v>1.20560566356819</v>
      </c>
      <c r="G1876" t="str">
        <f t="shared" si="832"/>
        <v>多</v>
      </c>
      <c r="H1876" s="6">
        <f t="shared" si="823"/>
        <v>-1.0390886833635204E-2</v>
      </c>
      <c r="I1876" s="5">
        <f t="shared" si="833"/>
        <v>3.4491999979794583</v>
      </c>
      <c r="J1876" t="str">
        <f t="shared" si="841"/>
        <v>空</v>
      </c>
      <c r="K1876" s="6">
        <f t="shared" si="824"/>
        <v>0</v>
      </c>
      <c r="L1876" s="5">
        <f t="shared" si="834"/>
        <v>7.0657807920023838</v>
      </c>
      <c r="M1876" t="str">
        <f t="shared" si="842"/>
        <v>多</v>
      </c>
      <c r="N1876" s="6">
        <f t="shared" si="825"/>
        <v>-1.0390886833635204E-2</v>
      </c>
      <c r="O1876" s="5">
        <f t="shared" si="835"/>
        <v>4.8843432063818275</v>
      </c>
      <c r="P1876" t="str">
        <f t="shared" si="843"/>
        <v>空</v>
      </c>
      <c r="Q1876" s="6">
        <f t="shared" si="826"/>
        <v>0</v>
      </c>
      <c r="R1876" s="5">
        <f t="shared" si="836"/>
        <v>2.2930615962461194</v>
      </c>
      <c r="S1876" t="str">
        <f t="shared" si="844"/>
        <v>空</v>
      </c>
      <c r="T1876" s="6">
        <f t="shared" si="827"/>
        <v>0</v>
      </c>
      <c r="U1876" s="5">
        <f t="shared" si="837"/>
        <v>2.2176158381376783</v>
      </c>
      <c r="V1876" t="str">
        <f t="shared" si="845"/>
        <v>多</v>
      </c>
      <c r="W1876" s="6">
        <f t="shared" si="828"/>
        <v>-1.0390886833635204E-2</v>
      </c>
      <c r="X1876" s="5">
        <f t="shared" si="838"/>
        <v>2.2603978398438755</v>
      </c>
      <c r="Y1876" t="str">
        <f t="shared" si="846"/>
        <v>空</v>
      </c>
      <c r="Z1876" s="6">
        <f t="shared" si="829"/>
        <v>0</v>
      </c>
      <c r="AA1876" s="5">
        <f t="shared" si="839"/>
        <v>2.7468048786787751</v>
      </c>
      <c r="AB1876" t="str">
        <f t="shared" si="847"/>
        <v>空</v>
      </c>
      <c r="AC1876" s="6">
        <f t="shared" si="830"/>
        <v>0</v>
      </c>
      <c r="AD1876" s="5">
        <f t="shared" si="840"/>
        <v>2.8924592232318158</v>
      </c>
    </row>
    <row r="1877" spans="1:30" x14ac:dyDescent="0.15">
      <c r="A1877" s="1">
        <v>41171</v>
      </c>
      <c r="B1877" s="2">
        <v>2246.2399999999998</v>
      </c>
      <c r="C1877" s="3">
        <f t="shared" si="820"/>
        <v>4.9211717757378093E-3</v>
      </c>
      <c r="D1877" s="4" t="str">
        <f t="shared" si="831"/>
        <v>多</v>
      </c>
      <c r="E1877" s="6">
        <f t="shared" si="821"/>
        <v>4.9211717757378093E-3</v>
      </c>
      <c r="F1877" s="5">
        <f t="shared" si="822"/>
        <v>1.2115386561324115</v>
      </c>
      <c r="G1877" t="str">
        <f t="shared" si="832"/>
        <v>多</v>
      </c>
      <c r="H1877" s="6">
        <f t="shared" si="823"/>
        <v>4.9211717757378093E-3</v>
      </c>
      <c r="I1877" s="5">
        <f t="shared" si="833"/>
        <v>3.4661741036583895</v>
      </c>
      <c r="J1877" t="str">
        <f t="shared" si="841"/>
        <v>空</v>
      </c>
      <c r="K1877" s="6">
        <f t="shared" si="824"/>
        <v>0</v>
      </c>
      <c r="L1877" s="5">
        <f t="shared" si="834"/>
        <v>7.0657807920023838</v>
      </c>
      <c r="M1877" t="str">
        <f t="shared" si="842"/>
        <v>多</v>
      </c>
      <c r="N1877" s="6">
        <f t="shared" si="825"/>
        <v>4.9211717757378093E-3</v>
      </c>
      <c r="O1877" s="5">
        <f t="shared" si="835"/>
        <v>4.9083798983120905</v>
      </c>
      <c r="P1877" t="str">
        <f t="shared" si="843"/>
        <v>空</v>
      </c>
      <c r="Q1877" s="6">
        <f t="shared" si="826"/>
        <v>0</v>
      </c>
      <c r="R1877" s="5">
        <f t="shared" si="836"/>
        <v>2.2930615962461194</v>
      </c>
      <c r="S1877" t="str">
        <f t="shared" si="844"/>
        <v>空</v>
      </c>
      <c r="T1877" s="6">
        <f t="shared" si="827"/>
        <v>0</v>
      </c>
      <c r="U1877" s="5">
        <f t="shared" si="837"/>
        <v>2.2176158381376783</v>
      </c>
      <c r="V1877" t="str">
        <f t="shared" si="845"/>
        <v>多</v>
      </c>
      <c r="W1877" s="6">
        <f t="shared" si="828"/>
        <v>4.9211717757378093E-3</v>
      </c>
      <c r="X1877" s="5">
        <f t="shared" si="838"/>
        <v>2.2715216458952541</v>
      </c>
      <c r="Y1877" t="str">
        <f t="shared" si="846"/>
        <v>空</v>
      </c>
      <c r="Z1877" s="6">
        <f t="shared" si="829"/>
        <v>0</v>
      </c>
      <c r="AA1877" s="5">
        <f t="shared" si="839"/>
        <v>2.7468048786787751</v>
      </c>
      <c r="AB1877" t="str">
        <f t="shared" si="847"/>
        <v>空</v>
      </c>
      <c r="AC1877" s="6">
        <f t="shared" si="830"/>
        <v>0</v>
      </c>
      <c r="AD1877" s="5">
        <f t="shared" si="840"/>
        <v>2.8924592232318158</v>
      </c>
    </row>
    <row r="1878" spans="1:30" x14ac:dyDescent="0.15">
      <c r="A1878" s="1">
        <v>41172</v>
      </c>
      <c r="B1878" s="2">
        <v>2195.9499999999998</v>
      </c>
      <c r="C1878" s="3">
        <f t="shared" si="820"/>
        <v>-2.2388524823705347E-2</v>
      </c>
      <c r="D1878" s="4" t="str">
        <f t="shared" si="831"/>
        <v>多</v>
      </c>
      <c r="E1878" s="6">
        <f t="shared" si="821"/>
        <v>-2.2388524823705347E-2</v>
      </c>
      <c r="F1878" s="5">
        <f t="shared" si="822"/>
        <v>1.1844140928547124</v>
      </c>
      <c r="G1878" t="str">
        <f t="shared" si="832"/>
        <v>多</v>
      </c>
      <c r="H1878" s="6">
        <f t="shared" si="823"/>
        <v>-2.2388524823705347E-2</v>
      </c>
      <c r="I1878" s="5">
        <f t="shared" si="833"/>
        <v>3.3885715786953492</v>
      </c>
      <c r="J1878" t="str">
        <f t="shared" si="841"/>
        <v>空</v>
      </c>
      <c r="K1878" s="6">
        <f t="shared" si="824"/>
        <v>0</v>
      </c>
      <c r="L1878" s="5">
        <f t="shared" si="834"/>
        <v>7.0657807920023838</v>
      </c>
      <c r="M1878" t="str">
        <f t="shared" si="842"/>
        <v>多</v>
      </c>
      <c r="N1878" s="6">
        <f t="shared" si="825"/>
        <v>-2.2388524823705347E-2</v>
      </c>
      <c r="O1878" s="5">
        <f t="shared" si="835"/>
        <v>4.7984885131145543</v>
      </c>
      <c r="P1878" t="str">
        <f t="shared" si="843"/>
        <v>空</v>
      </c>
      <c r="Q1878" s="6">
        <f t="shared" si="826"/>
        <v>0</v>
      </c>
      <c r="R1878" s="5">
        <f t="shared" si="836"/>
        <v>2.2930615962461194</v>
      </c>
      <c r="S1878" t="str">
        <f t="shared" si="844"/>
        <v>空</v>
      </c>
      <c r="T1878" s="6">
        <f t="shared" si="827"/>
        <v>0</v>
      </c>
      <c r="U1878" s="5">
        <f t="shared" si="837"/>
        <v>2.2176158381376783</v>
      </c>
      <c r="V1878" t="str">
        <f t="shared" si="845"/>
        <v>多</v>
      </c>
      <c r="W1878" s="6">
        <f t="shared" si="828"/>
        <v>-2.2388524823705347E-2</v>
      </c>
      <c r="X1878" s="5">
        <f t="shared" si="838"/>
        <v>2.2206656271385441</v>
      </c>
      <c r="Y1878" t="str">
        <f t="shared" si="846"/>
        <v>空</v>
      </c>
      <c r="Z1878" s="6">
        <f t="shared" si="829"/>
        <v>0</v>
      </c>
      <c r="AA1878" s="5">
        <f t="shared" si="839"/>
        <v>2.7468048786787751</v>
      </c>
      <c r="AB1878" t="str">
        <f t="shared" si="847"/>
        <v>空</v>
      </c>
      <c r="AC1878" s="6">
        <f t="shared" si="830"/>
        <v>0</v>
      </c>
      <c r="AD1878" s="5">
        <f t="shared" si="840"/>
        <v>2.8924592232318158</v>
      </c>
    </row>
    <row r="1879" spans="1:30" x14ac:dyDescent="0.15">
      <c r="A1879" s="1">
        <v>41173</v>
      </c>
      <c r="B1879" s="2">
        <v>2199.06</v>
      </c>
      <c r="C1879" s="3">
        <f t="shared" si="820"/>
        <v>1.4162435392428563E-3</v>
      </c>
      <c r="D1879" s="4" t="str">
        <f t="shared" si="831"/>
        <v>多</v>
      </c>
      <c r="E1879" s="6">
        <f t="shared" si="821"/>
        <v>1.4162435392428563E-3</v>
      </c>
      <c r="F1879" s="5">
        <f t="shared" si="822"/>
        <v>1.1860915116615061</v>
      </c>
      <c r="G1879" t="str">
        <f t="shared" si="832"/>
        <v>多</v>
      </c>
      <c r="H1879" s="6">
        <f t="shared" si="823"/>
        <v>1.4162435392428563E-3</v>
      </c>
      <c r="I1879" s="5">
        <f t="shared" si="833"/>
        <v>3.3933706213009383</v>
      </c>
      <c r="J1879" t="str">
        <f t="shared" si="841"/>
        <v>空</v>
      </c>
      <c r="K1879" s="6">
        <f t="shared" si="824"/>
        <v>0</v>
      </c>
      <c r="L1879" s="5">
        <f t="shared" si="834"/>
        <v>7.0657807920023838</v>
      </c>
      <c r="M1879" t="str">
        <f t="shared" si="842"/>
        <v>多</v>
      </c>
      <c r="N1879" s="6">
        <f t="shared" si="825"/>
        <v>1.4162435392428563E-3</v>
      </c>
      <c r="O1879" s="5">
        <f t="shared" si="835"/>
        <v>4.8052843414693838</v>
      </c>
      <c r="P1879" t="str">
        <f t="shared" si="843"/>
        <v>空</v>
      </c>
      <c r="Q1879" s="6">
        <f t="shared" si="826"/>
        <v>0</v>
      </c>
      <c r="R1879" s="5">
        <f t="shared" si="836"/>
        <v>2.2930615962461194</v>
      </c>
      <c r="S1879" t="str">
        <f t="shared" si="844"/>
        <v>空</v>
      </c>
      <c r="T1879" s="6">
        <f t="shared" si="827"/>
        <v>0</v>
      </c>
      <c r="U1879" s="5">
        <f t="shared" si="837"/>
        <v>2.2176158381376783</v>
      </c>
      <c r="V1879" t="str">
        <f t="shared" si="845"/>
        <v>多</v>
      </c>
      <c r="W1879" s="6">
        <f t="shared" si="828"/>
        <v>1.4162435392428563E-3</v>
      </c>
      <c r="X1879" s="5">
        <f t="shared" si="838"/>
        <v>2.2238106304857976</v>
      </c>
      <c r="Y1879" t="str">
        <f t="shared" si="846"/>
        <v>空</v>
      </c>
      <c r="Z1879" s="6">
        <f t="shared" si="829"/>
        <v>0</v>
      </c>
      <c r="AA1879" s="5">
        <f t="shared" si="839"/>
        <v>2.7468048786787751</v>
      </c>
      <c r="AB1879" t="str">
        <f t="shared" si="847"/>
        <v>空</v>
      </c>
      <c r="AC1879" s="6">
        <f t="shared" si="830"/>
        <v>0</v>
      </c>
      <c r="AD1879" s="5">
        <f t="shared" si="840"/>
        <v>2.8924592232318158</v>
      </c>
    </row>
    <row r="1880" spans="1:30" x14ac:dyDescent="0.15">
      <c r="A1880" s="1">
        <v>41176</v>
      </c>
      <c r="B1880" s="2">
        <v>2215.52</v>
      </c>
      <c r="C1880" s="3">
        <f t="shared" si="820"/>
        <v>7.48501632515719E-3</v>
      </c>
      <c r="D1880" s="4" t="str">
        <f t="shared" si="831"/>
        <v>空</v>
      </c>
      <c r="E1880" s="6">
        <f t="shared" si="821"/>
        <v>7.48501632515719E-3</v>
      </c>
      <c r="F1880" s="5">
        <f t="shared" si="822"/>
        <v>1.1949694259894228</v>
      </c>
      <c r="G1880" t="str">
        <f t="shared" si="832"/>
        <v>多</v>
      </c>
      <c r="H1880" s="6">
        <f t="shared" si="823"/>
        <v>7.48501632515719E-3</v>
      </c>
      <c r="I1880" s="5">
        <f t="shared" si="833"/>
        <v>3.4187700557986846</v>
      </c>
      <c r="J1880" t="str">
        <f t="shared" si="841"/>
        <v>空</v>
      </c>
      <c r="K1880" s="6">
        <f t="shared" si="824"/>
        <v>0</v>
      </c>
      <c r="L1880" s="5">
        <f t="shared" si="834"/>
        <v>7.0657807920023838</v>
      </c>
      <c r="M1880" t="str">
        <f t="shared" si="842"/>
        <v>多</v>
      </c>
      <c r="N1880" s="6">
        <f t="shared" si="825"/>
        <v>7.48501632515719E-3</v>
      </c>
      <c r="O1880" s="5">
        <f t="shared" si="835"/>
        <v>4.8412519732123043</v>
      </c>
      <c r="P1880" t="str">
        <f t="shared" si="843"/>
        <v>空</v>
      </c>
      <c r="Q1880" s="6">
        <f t="shared" si="826"/>
        <v>0</v>
      </c>
      <c r="R1880" s="5">
        <f t="shared" si="836"/>
        <v>2.2930615962461194</v>
      </c>
      <c r="S1880" t="str">
        <f t="shared" si="844"/>
        <v>空</v>
      </c>
      <c r="T1880" s="6">
        <f t="shared" si="827"/>
        <v>0</v>
      </c>
      <c r="U1880" s="5">
        <f t="shared" si="837"/>
        <v>2.2176158381376783</v>
      </c>
      <c r="V1880" t="str">
        <f t="shared" si="845"/>
        <v>多</v>
      </c>
      <c r="W1880" s="6">
        <f t="shared" si="828"/>
        <v>7.48501632515719E-3</v>
      </c>
      <c r="X1880" s="5">
        <f t="shared" si="838"/>
        <v>2.2404558893590418</v>
      </c>
      <c r="Y1880" t="str">
        <f t="shared" si="846"/>
        <v>空</v>
      </c>
      <c r="Z1880" s="6">
        <f t="shared" si="829"/>
        <v>0</v>
      </c>
      <c r="AA1880" s="5">
        <f t="shared" si="839"/>
        <v>2.7468048786787751</v>
      </c>
      <c r="AB1880" t="str">
        <f t="shared" si="847"/>
        <v>空</v>
      </c>
      <c r="AC1880" s="6">
        <f t="shared" si="830"/>
        <v>0</v>
      </c>
      <c r="AD1880" s="5">
        <f t="shared" si="840"/>
        <v>2.8924592232318158</v>
      </c>
    </row>
    <row r="1881" spans="1:30" x14ac:dyDescent="0.15">
      <c r="A1881" s="1">
        <v>41177</v>
      </c>
      <c r="B1881" s="2">
        <v>2210.15</v>
      </c>
      <c r="C1881" s="3">
        <f t="shared" si="820"/>
        <v>-2.4238102115980986E-3</v>
      </c>
      <c r="D1881" s="4" t="str">
        <f t="shared" si="831"/>
        <v>空</v>
      </c>
      <c r="E1881" s="6">
        <f t="shared" si="821"/>
        <v>0</v>
      </c>
      <c r="F1881" s="5">
        <f t="shared" si="822"/>
        <v>1.1949694259894228</v>
      </c>
      <c r="G1881" t="str">
        <f t="shared" si="832"/>
        <v>多</v>
      </c>
      <c r="H1881" s="6">
        <f t="shared" si="823"/>
        <v>-2.4238102115980986E-3</v>
      </c>
      <c r="I1881" s="5">
        <f t="shared" si="833"/>
        <v>3.4104836060263342</v>
      </c>
      <c r="J1881" t="str">
        <f t="shared" si="841"/>
        <v>空</v>
      </c>
      <c r="K1881" s="6">
        <f t="shared" si="824"/>
        <v>0</v>
      </c>
      <c r="L1881" s="5">
        <f t="shared" si="834"/>
        <v>7.0657807920023838</v>
      </c>
      <c r="M1881" t="str">
        <f t="shared" si="842"/>
        <v>多</v>
      </c>
      <c r="N1881" s="6">
        <f t="shared" si="825"/>
        <v>-2.4238102115980986E-3</v>
      </c>
      <c r="O1881" s="5">
        <f t="shared" si="835"/>
        <v>4.8295176972427125</v>
      </c>
      <c r="P1881" t="str">
        <f t="shared" si="843"/>
        <v>空</v>
      </c>
      <c r="Q1881" s="6">
        <f t="shared" si="826"/>
        <v>0</v>
      </c>
      <c r="R1881" s="5">
        <f t="shared" si="836"/>
        <v>2.2930615962461194</v>
      </c>
      <c r="S1881" t="str">
        <f t="shared" si="844"/>
        <v>空</v>
      </c>
      <c r="T1881" s="6">
        <f t="shared" si="827"/>
        <v>0</v>
      </c>
      <c r="U1881" s="5">
        <f t="shared" si="837"/>
        <v>2.2176158381376783</v>
      </c>
      <c r="V1881" t="str">
        <f t="shared" si="845"/>
        <v>多</v>
      </c>
      <c r="W1881" s="6">
        <f t="shared" si="828"/>
        <v>-2.4238102115980986E-3</v>
      </c>
      <c r="X1881" s="5">
        <f t="shared" si="838"/>
        <v>2.2350254494957782</v>
      </c>
      <c r="Y1881" t="str">
        <f t="shared" si="846"/>
        <v>空</v>
      </c>
      <c r="Z1881" s="6">
        <f t="shared" si="829"/>
        <v>0</v>
      </c>
      <c r="AA1881" s="5">
        <f t="shared" si="839"/>
        <v>2.7468048786787751</v>
      </c>
      <c r="AB1881" t="str">
        <f t="shared" si="847"/>
        <v>空</v>
      </c>
      <c r="AC1881" s="6">
        <f t="shared" si="830"/>
        <v>0</v>
      </c>
      <c r="AD1881" s="5">
        <f t="shared" si="840"/>
        <v>2.8924592232318158</v>
      </c>
    </row>
    <row r="1882" spans="1:30" x14ac:dyDescent="0.15">
      <c r="A1882" s="1">
        <v>41178</v>
      </c>
      <c r="B1882" s="2">
        <v>2184.89</v>
      </c>
      <c r="C1882" s="3">
        <f t="shared" si="820"/>
        <v>-1.1429088523403519E-2</v>
      </c>
      <c r="D1882" s="4" t="str">
        <f t="shared" si="831"/>
        <v>多</v>
      </c>
      <c r="E1882" s="6">
        <f t="shared" si="821"/>
        <v>0</v>
      </c>
      <c r="F1882" s="5">
        <f t="shared" si="822"/>
        <v>1.1949694259894228</v>
      </c>
      <c r="G1882" t="str">
        <f t="shared" si="832"/>
        <v>多</v>
      </c>
      <c r="H1882" s="6">
        <f t="shared" si="823"/>
        <v>-1.1429088523403519E-2</v>
      </c>
      <c r="I1882" s="5">
        <f t="shared" si="833"/>
        <v>3.3715048869854427</v>
      </c>
      <c r="J1882" t="str">
        <f t="shared" si="841"/>
        <v>空</v>
      </c>
      <c r="K1882" s="6">
        <f t="shared" si="824"/>
        <v>0</v>
      </c>
      <c r="L1882" s="5">
        <f t="shared" si="834"/>
        <v>7.0657807920023838</v>
      </c>
      <c r="M1882" t="str">
        <f t="shared" si="842"/>
        <v>多</v>
      </c>
      <c r="N1882" s="6">
        <f t="shared" si="825"/>
        <v>-1.1429088523403519E-2</v>
      </c>
      <c r="O1882" s="5">
        <f t="shared" si="835"/>
        <v>4.7743207119555819</v>
      </c>
      <c r="P1882" t="str">
        <f t="shared" si="843"/>
        <v>空</v>
      </c>
      <c r="Q1882" s="6">
        <f t="shared" si="826"/>
        <v>0</v>
      </c>
      <c r="R1882" s="5">
        <f t="shared" si="836"/>
        <v>2.2930615962461194</v>
      </c>
      <c r="S1882" t="str">
        <f t="shared" si="844"/>
        <v>空</v>
      </c>
      <c r="T1882" s="6">
        <f t="shared" si="827"/>
        <v>0</v>
      </c>
      <c r="U1882" s="5">
        <f t="shared" si="837"/>
        <v>2.2176158381376783</v>
      </c>
      <c r="V1882" t="str">
        <f t="shared" si="845"/>
        <v>多</v>
      </c>
      <c r="W1882" s="6">
        <f t="shared" si="828"/>
        <v>-1.1429088523403519E-2</v>
      </c>
      <c r="X1882" s="5">
        <f t="shared" si="838"/>
        <v>2.2094811457814312</v>
      </c>
      <c r="Y1882" t="str">
        <f t="shared" si="846"/>
        <v>空</v>
      </c>
      <c r="Z1882" s="6">
        <f t="shared" si="829"/>
        <v>0</v>
      </c>
      <c r="AA1882" s="5">
        <f t="shared" si="839"/>
        <v>2.7468048786787751</v>
      </c>
      <c r="AB1882" t="str">
        <f t="shared" si="847"/>
        <v>空</v>
      </c>
      <c r="AC1882" s="6">
        <f t="shared" si="830"/>
        <v>0</v>
      </c>
      <c r="AD1882" s="5">
        <f t="shared" si="840"/>
        <v>2.8924592232318158</v>
      </c>
    </row>
    <row r="1883" spans="1:30" x14ac:dyDescent="0.15">
      <c r="A1883" s="1">
        <v>41179</v>
      </c>
      <c r="B1883" s="2">
        <v>2251.7199999999998</v>
      </c>
      <c r="C1883" s="3">
        <f t="shared" si="820"/>
        <v>3.0587352223681696E-2</v>
      </c>
      <c r="D1883" s="4" t="str">
        <f t="shared" si="831"/>
        <v>多</v>
      </c>
      <c r="E1883" s="6">
        <f t="shared" si="821"/>
        <v>3.0587352223681696E-2</v>
      </c>
      <c r="F1883" s="5">
        <f t="shared" si="822"/>
        <v>1.231520376718692</v>
      </c>
      <c r="G1883" t="str">
        <f t="shared" si="832"/>
        <v>多</v>
      </c>
      <c r="H1883" s="6">
        <f t="shared" si="823"/>
        <v>3.0587352223681696E-2</v>
      </c>
      <c r="I1883" s="5">
        <f t="shared" si="833"/>
        <v>3.4746302944875307</v>
      </c>
      <c r="J1883" t="str">
        <f t="shared" si="841"/>
        <v>空</v>
      </c>
      <c r="K1883" s="6">
        <f t="shared" si="824"/>
        <v>0</v>
      </c>
      <c r="L1883" s="5">
        <f t="shared" si="834"/>
        <v>7.0657807920023838</v>
      </c>
      <c r="M1883" t="str">
        <f t="shared" si="842"/>
        <v>多</v>
      </c>
      <c r="N1883" s="6">
        <f t="shared" si="825"/>
        <v>3.0587352223681696E-2</v>
      </c>
      <c r="O1883" s="5">
        <f t="shared" si="835"/>
        <v>4.9203545412009859</v>
      </c>
      <c r="P1883" t="str">
        <f t="shared" si="843"/>
        <v>空</v>
      </c>
      <c r="Q1883" s="6">
        <f t="shared" si="826"/>
        <v>0</v>
      </c>
      <c r="R1883" s="5">
        <f t="shared" si="836"/>
        <v>2.2930615962461194</v>
      </c>
      <c r="S1883" t="str">
        <f t="shared" si="844"/>
        <v>空</v>
      </c>
      <c r="T1883" s="6">
        <f t="shared" si="827"/>
        <v>0</v>
      </c>
      <c r="U1883" s="5">
        <f t="shared" si="837"/>
        <v>2.2176158381376783</v>
      </c>
      <c r="V1883" t="str">
        <f t="shared" si="845"/>
        <v>多</v>
      </c>
      <c r="W1883" s="6">
        <f t="shared" si="828"/>
        <v>3.0587352223681696E-2</v>
      </c>
      <c r="X1883" s="5">
        <f t="shared" si="838"/>
        <v>2.2770633238190316</v>
      </c>
      <c r="Y1883" t="str">
        <f t="shared" si="846"/>
        <v>空</v>
      </c>
      <c r="Z1883" s="6">
        <f t="shared" si="829"/>
        <v>0</v>
      </c>
      <c r="AA1883" s="5">
        <f t="shared" si="839"/>
        <v>2.7468048786787751</v>
      </c>
      <c r="AB1883" t="str">
        <f t="shared" si="847"/>
        <v>空</v>
      </c>
      <c r="AC1883" s="6">
        <f t="shared" si="830"/>
        <v>0</v>
      </c>
      <c r="AD1883" s="5">
        <f t="shared" si="840"/>
        <v>2.8924592232318158</v>
      </c>
    </row>
    <row r="1884" spans="1:30" x14ac:dyDescent="0.15">
      <c r="A1884" s="1">
        <v>41180</v>
      </c>
      <c r="B1884" s="2">
        <v>2293.11</v>
      </c>
      <c r="C1884" s="3">
        <f t="shared" si="820"/>
        <v>1.8381503917005881E-2</v>
      </c>
      <c r="D1884" s="4" t="str">
        <f t="shared" si="831"/>
        <v>空</v>
      </c>
      <c r="E1884" s="6">
        <f t="shared" si="821"/>
        <v>1.8381503917005881E-2</v>
      </c>
      <c r="F1884" s="5">
        <f t="shared" si="822"/>
        <v>1.2541575733472192</v>
      </c>
      <c r="G1884" t="str">
        <f t="shared" si="832"/>
        <v>多</v>
      </c>
      <c r="H1884" s="6">
        <f t="shared" si="823"/>
        <v>1.8381503917005881E-2</v>
      </c>
      <c r="I1884" s="5">
        <f t="shared" si="833"/>
        <v>3.5384992248558005</v>
      </c>
      <c r="J1884" t="str">
        <f t="shared" si="841"/>
        <v>空</v>
      </c>
      <c r="K1884" s="6">
        <f t="shared" si="824"/>
        <v>0</v>
      </c>
      <c r="L1884" s="5">
        <f t="shared" si="834"/>
        <v>7.0657807920023838</v>
      </c>
      <c r="M1884" t="str">
        <f t="shared" si="842"/>
        <v>多</v>
      </c>
      <c r="N1884" s="6">
        <f t="shared" si="825"/>
        <v>1.8381503917005881E-2</v>
      </c>
      <c r="O1884" s="5">
        <f t="shared" si="835"/>
        <v>5.0107980574731297</v>
      </c>
      <c r="P1884" t="str">
        <f t="shared" si="843"/>
        <v>空</v>
      </c>
      <c r="Q1884" s="6">
        <f t="shared" si="826"/>
        <v>0</v>
      </c>
      <c r="R1884" s="5">
        <f t="shared" si="836"/>
        <v>2.2930615962461194</v>
      </c>
      <c r="S1884" t="str">
        <f t="shared" si="844"/>
        <v>空</v>
      </c>
      <c r="T1884" s="6">
        <f t="shared" si="827"/>
        <v>0</v>
      </c>
      <c r="U1884" s="5">
        <f t="shared" si="837"/>
        <v>2.2176158381376783</v>
      </c>
      <c r="V1884" t="str">
        <f t="shared" si="845"/>
        <v>多</v>
      </c>
      <c r="W1884" s="6">
        <f t="shared" si="828"/>
        <v>1.8381503917005881E-2</v>
      </c>
      <c r="X1884" s="5">
        <f t="shared" si="838"/>
        <v>2.3189191722250815</v>
      </c>
      <c r="Y1884" t="str">
        <f t="shared" si="846"/>
        <v>空</v>
      </c>
      <c r="Z1884" s="6">
        <f t="shared" si="829"/>
        <v>0</v>
      </c>
      <c r="AA1884" s="5">
        <f t="shared" si="839"/>
        <v>2.7468048786787751</v>
      </c>
      <c r="AB1884" t="str">
        <f t="shared" si="847"/>
        <v>空</v>
      </c>
      <c r="AC1884" s="6">
        <f t="shared" si="830"/>
        <v>0</v>
      </c>
      <c r="AD1884" s="5">
        <f t="shared" si="840"/>
        <v>2.8924592232318158</v>
      </c>
    </row>
    <row r="1885" spans="1:30" x14ac:dyDescent="0.15">
      <c r="A1885" s="1">
        <v>41190</v>
      </c>
      <c r="B1885" s="2">
        <v>2270.0500000000002</v>
      </c>
      <c r="C1885" s="3">
        <f t="shared" si="820"/>
        <v>-1.0056211869469811E-2</v>
      </c>
      <c r="D1885" s="4" t="str">
        <f t="shared" si="831"/>
        <v>空</v>
      </c>
      <c r="E1885" s="6">
        <f t="shared" si="821"/>
        <v>0</v>
      </c>
      <c r="F1885" s="5">
        <f t="shared" si="822"/>
        <v>1.2541575733472192</v>
      </c>
      <c r="G1885" t="str">
        <f t="shared" si="832"/>
        <v>多</v>
      </c>
      <c r="H1885" s="6">
        <f t="shared" si="823"/>
        <v>-1.0056211869469811E-2</v>
      </c>
      <c r="I1885" s="5">
        <f t="shared" si="833"/>
        <v>3.5029153269506961</v>
      </c>
      <c r="J1885" t="str">
        <f t="shared" si="841"/>
        <v>空</v>
      </c>
      <c r="K1885" s="6">
        <f t="shared" si="824"/>
        <v>0</v>
      </c>
      <c r="L1885" s="5">
        <f t="shared" si="834"/>
        <v>7.0657807920023838</v>
      </c>
      <c r="M1885" t="str">
        <f t="shared" si="842"/>
        <v>多</v>
      </c>
      <c r="N1885" s="6">
        <f t="shared" si="825"/>
        <v>-1.0056211869469811E-2</v>
      </c>
      <c r="O1885" s="5">
        <f t="shared" si="835"/>
        <v>4.9604084105720521</v>
      </c>
      <c r="P1885" t="str">
        <f t="shared" si="843"/>
        <v>空</v>
      </c>
      <c r="Q1885" s="6">
        <f t="shared" si="826"/>
        <v>0</v>
      </c>
      <c r="R1885" s="5">
        <f t="shared" si="836"/>
        <v>2.2930615962461194</v>
      </c>
      <c r="S1885" t="str">
        <f t="shared" si="844"/>
        <v>空</v>
      </c>
      <c r="T1885" s="6">
        <f t="shared" si="827"/>
        <v>0</v>
      </c>
      <c r="U1885" s="5">
        <f t="shared" si="837"/>
        <v>2.2176158381376783</v>
      </c>
      <c r="V1885" t="str">
        <f t="shared" si="845"/>
        <v>多</v>
      </c>
      <c r="W1885" s="6">
        <f t="shared" si="828"/>
        <v>-1.0056211869469811E-2</v>
      </c>
      <c r="X1885" s="5">
        <f t="shared" si="838"/>
        <v>2.2955996297210106</v>
      </c>
      <c r="Y1885" t="str">
        <f t="shared" si="846"/>
        <v>空</v>
      </c>
      <c r="Z1885" s="6">
        <f t="shared" si="829"/>
        <v>0</v>
      </c>
      <c r="AA1885" s="5">
        <f t="shared" si="839"/>
        <v>2.7468048786787751</v>
      </c>
      <c r="AB1885" t="str">
        <f t="shared" si="847"/>
        <v>空</v>
      </c>
      <c r="AC1885" s="6">
        <f t="shared" si="830"/>
        <v>0</v>
      </c>
      <c r="AD1885" s="5">
        <f t="shared" si="840"/>
        <v>2.8924592232318158</v>
      </c>
    </row>
    <row r="1886" spans="1:30" x14ac:dyDescent="0.15">
      <c r="A1886" s="1">
        <v>41191</v>
      </c>
      <c r="B1886" s="2">
        <v>2320.16</v>
      </c>
      <c r="C1886" s="3">
        <f t="shared" si="820"/>
        <v>2.2074403647496688E-2</v>
      </c>
      <c r="D1886" s="4" t="str">
        <f t="shared" si="831"/>
        <v>空</v>
      </c>
      <c r="E1886" s="6">
        <f t="shared" si="821"/>
        <v>0</v>
      </c>
      <c r="F1886" s="5">
        <f t="shared" si="822"/>
        <v>1.2541575733472192</v>
      </c>
      <c r="G1886" t="str">
        <f t="shared" si="832"/>
        <v>多</v>
      </c>
      <c r="H1886" s="6">
        <f t="shared" si="823"/>
        <v>2.2074403647496688E-2</v>
      </c>
      <c r="I1886" s="5">
        <f t="shared" si="833"/>
        <v>3.5802400938208088</v>
      </c>
      <c r="J1886" t="str">
        <f t="shared" si="841"/>
        <v>空</v>
      </c>
      <c r="K1886" s="6">
        <f t="shared" si="824"/>
        <v>0</v>
      </c>
      <c r="L1886" s="5">
        <f t="shared" si="834"/>
        <v>7.0657807920023838</v>
      </c>
      <c r="M1886" t="str">
        <f t="shared" si="842"/>
        <v>多</v>
      </c>
      <c r="N1886" s="6">
        <f t="shared" si="825"/>
        <v>2.2074403647496688E-2</v>
      </c>
      <c r="O1886" s="5">
        <f t="shared" si="835"/>
        <v>5.0699064680834569</v>
      </c>
      <c r="P1886" t="str">
        <f t="shared" si="843"/>
        <v>空</v>
      </c>
      <c r="Q1886" s="6">
        <f t="shared" si="826"/>
        <v>0</v>
      </c>
      <c r="R1886" s="5">
        <f t="shared" si="836"/>
        <v>2.2930615962461194</v>
      </c>
      <c r="S1886" t="str">
        <f t="shared" si="844"/>
        <v>空</v>
      </c>
      <c r="T1886" s="6">
        <f t="shared" si="827"/>
        <v>0</v>
      </c>
      <c r="U1886" s="5">
        <f t="shared" si="837"/>
        <v>2.2176158381376783</v>
      </c>
      <c r="V1886" t="str">
        <f t="shared" si="845"/>
        <v>多</v>
      </c>
      <c r="W1886" s="6">
        <f t="shared" si="828"/>
        <v>2.2074403647496688E-2</v>
      </c>
      <c r="X1886" s="5">
        <f t="shared" si="838"/>
        <v>2.3462736225605161</v>
      </c>
      <c r="Y1886" t="str">
        <f t="shared" si="846"/>
        <v>空</v>
      </c>
      <c r="Z1886" s="6">
        <f t="shared" si="829"/>
        <v>0</v>
      </c>
      <c r="AA1886" s="5">
        <f t="shared" si="839"/>
        <v>2.7468048786787751</v>
      </c>
      <c r="AB1886" t="str">
        <f t="shared" si="847"/>
        <v>空</v>
      </c>
      <c r="AC1886" s="6">
        <f t="shared" si="830"/>
        <v>0</v>
      </c>
      <c r="AD1886" s="5">
        <f t="shared" si="840"/>
        <v>2.8924592232318158</v>
      </c>
    </row>
    <row r="1887" spans="1:30" x14ac:dyDescent="0.15">
      <c r="A1887" s="1">
        <v>41192</v>
      </c>
      <c r="B1887" s="2">
        <v>2324.12</v>
      </c>
      <c r="C1887" s="3">
        <f t="shared" si="820"/>
        <v>1.7067788428384301E-3</v>
      </c>
      <c r="D1887" s="4" t="str">
        <f t="shared" si="831"/>
        <v>空</v>
      </c>
      <c r="E1887" s="6">
        <f t="shared" si="821"/>
        <v>0</v>
      </c>
      <c r="F1887" s="5">
        <f t="shared" si="822"/>
        <v>1.2541575733472192</v>
      </c>
      <c r="G1887" t="str">
        <f t="shared" si="832"/>
        <v>多</v>
      </c>
      <c r="H1887" s="6">
        <f t="shared" si="823"/>
        <v>1.7067788428384301E-3</v>
      </c>
      <c r="I1887" s="5">
        <f t="shared" si="833"/>
        <v>3.5863507718652241</v>
      </c>
      <c r="J1887" t="str">
        <f t="shared" si="841"/>
        <v>空</v>
      </c>
      <c r="K1887" s="6">
        <f t="shared" si="824"/>
        <v>0</v>
      </c>
      <c r="L1887" s="5">
        <f t="shared" si="834"/>
        <v>7.0657807920023838</v>
      </c>
      <c r="M1887" t="str">
        <f t="shared" si="842"/>
        <v>多</v>
      </c>
      <c r="N1887" s="6">
        <f t="shared" si="825"/>
        <v>1.7067788428384301E-3</v>
      </c>
      <c r="O1887" s="5">
        <f t="shared" si="835"/>
        <v>5.0785596771783519</v>
      </c>
      <c r="P1887" t="str">
        <f t="shared" si="843"/>
        <v>空</v>
      </c>
      <c r="Q1887" s="6">
        <f t="shared" si="826"/>
        <v>0</v>
      </c>
      <c r="R1887" s="5">
        <f t="shared" si="836"/>
        <v>2.2930615962461194</v>
      </c>
      <c r="S1887" t="str">
        <f t="shared" si="844"/>
        <v>空</v>
      </c>
      <c r="T1887" s="6">
        <f t="shared" si="827"/>
        <v>0</v>
      </c>
      <c r="U1887" s="5">
        <f t="shared" si="837"/>
        <v>2.2176158381376783</v>
      </c>
      <c r="V1887" t="str">
        <f t="shared" si="845"/>
        <v>多</v>
      </c>
      <c r="W1887" s="6">
        <f t="shared" si="828"/>
        <v>1.7067788428384301E-3</v>
      </c>
      <c r="X1887" s="5">
        <f t="shared" si="838"/>
        <v>2.3502781927390122</v>
      </c>
      <c r="Y1887" t="str">
        <f t="shared" si="846"/>
        <v>空</v>
      </c>
      <c r="Z1887" s="6">
        <f t="shared" si="829"/>
        <v>0</v>
      </c>
      <c r="AA1887" s="5">
        <f t="shared" si="839"/>
        <v>2.7468048786787751</v>
      </c>
      <c r="AB1887" t="str">
        <f t="shared" si="847"/>
        <v>空</v>
      </c>
      <c r="AC1887" s="6">
        <f t="shared" si="830"/>
        <v>0</v>
      </c>
      <c r="AD1887" s="5">
        <f t="shared" si="840"/>
        <v>2.8924592232318158</v>
      </c>
    </row>
    <row r="1888" spans="1:30" x14ac:dyDescent="0.15">
      <c r="A1888" s="1">
        <v>41193</v>
      </c>
      <c r="B1888" s="2">
        <v>2302.5300000000002</v>
      </c>
      <c r="C1888" s="3">
        <f t="shared" si="820"/>
        <v>-9.2895375453934115E-3</v>
      </c>
      <c r="D1888" s="4" t="str">
        <f t="shared" si="831"/>
        <v>空</v>
      </c>
      <c r="E1888" s="6">
        <f t="shared" si="821"/>
        <v>0</v>
      </c>
      <c r="F1888" s="5">
        <f t="shared" si="822"/>
        <v>1.2541575733472192</v>
      </c>
      <c r="G1888" t="str">
        <f t="shared" si="832"/>
        <v>多</v>
      </c>
      <c r="H1888" s="6">
        <f t="shared" si="823"/>
        <v>-9.2895375453934115E-3</v>
      </c>
      <c r="I1888" s="5">
        <f t="shared" si="833"/>
        <v>3.5530352317190315</v>
      </c>
      <c r="J1888" t="str">
        <f t="shared" si="841"/>
        <v>空</v>
      </c>
      <c r="K1888" s="6">
        <f t="shared" si="824"/>
        <v>0</v>
      </c>
      <c r="L1888" s="5">
        <f t="shared" si="834"/>
        <v>7.0657807920023838</v>
      </c>
      <c r="M1888" t="str">
        <f t="shared" si="842"/>
        <v>多</v>
      </c>
      <c r="N1888" s="6">
        <f t="shared" si="825"/>
        <v>-9.2895375453934115E-3</v>
      </c>
      <c r="O1888" s="5">
        <f t="shared" si="835"/>
        <v>5.0313822063806821</v>
      </c>
      <c r="P1888" t="str">
        <f t="shared" si="843"/>
        <v>空</v>
      </c>
      <c r="Q1888" s="6">
        <f t="shared" si="826"/>
        <v>0</v>
      </c>
      <c r="R1888" s="5">
        <f t="shared" si="836"/>
        <v>2.2930615962461194</v>
      </c>
      <c r="S1888" t="str">
        <f t="shared" si="844"/>
        <v>空</v>
      </c>
      <c r="T1888" s="6">
        <f t="shared" si="827"/>
        <v>0</v>
      </c>
      <c r="U1888" s="5">
        <f t="shared" si="837"/>
        <v>2.2176158381376783</v>
      </c>
      <c r="V1888" t="str">
        <f t="shared" si="845"/>
        <v>多</v>
      </c>
      <c r="W1888" s="6">
        <f t="shared" si="828"/>
        <v>-9.2895375453934115E-3</v>
      </c>
      <c r="X1888" s="5">
        <f t="shared" si="838"/>
        <v>2.3284451952254437</v>
      </c>
      <c r="Y1888" t="str">
        <f t="shared" si="846"/>
        <v>空</v>
      </c>
      <c r="Z1888" s="6">
        <f t="shared" si="829"/>
        <v>0</v>
      </c>
      <c r="AA1888" s="5">
        <f t="shared" si="839"/>
        <v>2.7468048786787751</v>
      </c>
      <c r="AB1888" t="str">
        <f t="shared" si="847"/>
        <v>空</v>
      </c>
      <c r="AC1888" s="6">
        <f t="shared" si="830"/>
        <v>0</v>
      </c>
      <c r="AD1888" s="5">
        <f t="shared" si="840"/>
        <v>2.8924592232318158</v>
      </c>
    </row>
    <row r="1889" spans="1:30" x14ac:dyDescent="0.15">
      <c r="A1889" s="1">
        <v>41194</v>
      </c>
      <c r="B1889" s="2">
        <v>2304.5300000000002</v>
      </c>
      <c r="C1889" s="3">
        <f t="shared" si="820"/>
        <v>8.6860974666991275E-4</v>
      </c>
      <c r="D1889" s="4" t="str">
        <f t="shared" si="831"/>
        <v>空</v>
      </c>
      <c r="E1889" s="6">
        <f t="shared" si="821"/>
        <v>0</v>
      </c>
      <c r="F1889" s="5">
        <f t="shared" si="822"/>
        <v>1.2541575733472192</v>
      </c>
      <c r="G1889" t="str">
        <f t="shared" si="832"/>
        <v>多</v>
      </c>
      <c r="H1889" s="6">
        <f t="shared" si="823"/>
        <v>8.6860974666991275E-4</v>
      </c>
      <c r="I1889" s="5">
        <f t="shared" si="833"/>
        <v>3.556121432751564</v>
      </c>
      <c r="J1889" t="str">
        <f t="shared" si="841"/>
        <v>空</v>
      </c>
      <c r="K1889" s="6">
        <f t="shared" si="824"/>
        <v>0</v>
      </c>
      <c r="L1889" s="5">
        <f t="shared" si="834"/>
        <v>7.0657807920023838</v>
      </c>
      <c r="M1889" t="str">
        <f t="shared" si="842"/>
        <v>多</v>
      </c>
      <c r="N1889" s="6">
        <f t="shared" si="825"/>
        <v>8.6860974666991275E-4</v>
      </c>
      <c r="O1889" s="5">
        <f t="shared" si="835"/>
        <v>5.0357525140043657</v>
      </c>
      <c r="P1889" t="str">
        <f t="shared" si="843"/>
        <v>空</v>
      </c>
      <c r="Q1889" s="6">
        <f t="shared" si="826"/>
        <v>0</v>
      </c>
      <c r="R1889" s="5">
        <f t="shared" si="836"/>
        <v>2.2930615962461194</v>
      </c>
      <c r="S1889" t="str">
        <f t="shared" si="844"/>
        <v>空</v>
      </c>
      <c r="T1889" s="6">
        <f t="shared" si="827"/>
        <v>0</v>
      </c>
      <c r="U1889" s="5">
        <f t="shared" si="837"/>
        <v>2.2176158381376783</v>
      </c>
      <c r="V1889" t="str">
        <f t="shared" si="845"/>
        <v>多</v>
      </c>
      <c r="W1889" s="6">
        <f t="shared" si="828"/>
        <v>8.6860974666991275E-4</v>
      </c>
      <c r="X1889" s="5">
        <f t="shared" si="838"/>
        <v>2.3304677054166034</v>
      </c>
      <c r="Y1889" t="str">
        <f t="shared" si="846"/>
        <v>空</v>
      </c>
      <c r="Z1889" s="6">
        <f t="shared" si="829"/>
        <v>0</v>
      </c>
      <c r="AA1889" s="5">
        <f t="shared" si="839"/>
        <v>2.7468048786787751</v>
      </c>
      <c r="AB1889" t="str">
        <f t="shared" si="847"/>
        <v>空</v>
      </c>
      <c r="AC1889" s="6">
        <f t="shared" si="830"/>
        <v>0</v>
      </c>
      <c r="AD1889" s="5">
        <f t="shared" si="840"/>
        <v>2.8924592232318158</v>
      </c>
    </row>
    <row r="1890" spans="1:30" x14ac:dyDescent="0.15">
      <c r="A1890" s="1">
        <v>41197</v>
      </c>
      <c r="B1890" s="2">
        <v>2294.86</v>
      </c>
      <c r="C1890" s="3">
        <f t="shared" si="820"/>
        <v>-4.1960833662395558E-3</v>
      </c>
      <c r="D1890" s="4" t="str">
        <f t="shared" si="831"/>
        <v>空</v>
      </c>
      <c r="E1890" s="6">
        <f t="shared" si="821"/>
        <v>0</v>
      </c>
      <c r="F1890" s="5">
        <f t="shared" si="822"/>
        <v>1.2541575733472192</v>
      </c>
      <c r="G1890" t="str">
        <f t="shared" si="832"/>
        <v>多</v>
      </c>
      <c r="H1890" s="6">
        <f t="shared" si="823"/>
        <v>-4.1960833662395558E-3</v>
      </c>
      <c r="I1890" s="5">
        <f t="shared" si="833"/>
        <v>3.5411996507592671</v>
      </c>
      <c r="J1890" t="str">
        <f t="shared" si="841"/>
        <v>空</v>
      </c>
      <c r="K1890" s="6">
        <f t="shared" si="824"/>
        <v>0</v>
      </c>
      <c r="L1890" s="5">
        <f t="shared" si="834"/>
        <v>7.0657807920023838</v>
      </c>
      <c r="M1890" t="str">
        <f t="shared" si="842"/>
        <v>多</v>
      </c>
      <c r="N1890" s="6">
        <f t="shared" si="825"/>
        <v>-4.1960833662395558E-3</v>
      </c>
      <c r="O1890" s="5">
        <f t="shared" si="835"/>
        <v>5.0146220766438532</v>
      </c>
      <c r="P1890" t="str">
        <f t="shared" si="843"/>
        <v>空</v>
      </c>
      <c r="Q1890" s="6">
        <f t="shared" si="826"/>
        <v>0</v>
      </c>
      <c r="R1890" s="5">
        <f t="shared" si="836"/>
        <v>2.2930615962461194</v>
      </c>
      <c r="S1890" t="str">
        <f t="shared" si="844"/>
        <v>空</v>
      </c>
      <c r="T1890" s="6">
        <f t="shared" si="827"/>
        <v>0</v>
      </c>
      <c r="U1890" s="5">
        <f t="shared" si="837"/>
        <v>2.2176158381376783</v>
      </c>
      <c r="V1890" t="str">
        <f t="shared" si="845"/>
        <v>多</v>
      </c>
      <c r="W1890" s="6">
        <f t="shared" si="828"/>
        <v>-4.1960833662395558E-3</v>
      </c>
      <c r="X1890" s="5">
        <f t="shared" si="838"/>
        <v>2.3206888686423461</v>
      </c>
      <c r="Y1890" t="str">
        <f t="shared" si="846"/>
        <v>空</v>
      </c>
      <c r="Z1890" s="6">
        <f t="shared" si="829"/>
        <v>0</v>
      </c>
      <c r="AA1890" s="5">
        <f t="shared" si="839"/>
        <v>2.7468048786787751</v>
      </c>
      <c r="AB1890" t="str">
        <f t="shared" si="847"/>
        <v>空</v>
      </c>
      <c r="AC1890" s="6">
        <f t="shared" si="830"/>
        <v>0</v>
      </c>
      <c r="AD1890" s="5">
        <f t="shared" si="840"/>
        <v>2.8924592232318158</v>
      </c>
    </row>
    <row r="1891" spans="1:30" x14ac:dyDescent="0.15">
      <c r="A1891" s="1">
        <v>41198</v>
      </c>
      <c r="B1891" s="2">
        <v>2298.16</v>
      </c>
      <c r="C1891" s="3">
        <f t="shared" si="820"/>
        <v>1.4379962176340744E-3</v>
      </c>
      <c r="D1891" s="4" t="str">
        <f t="shared" si="831"/>
        <v>空</v>
      </c>
      <c r="E1891" s="6">
        <f t="shared" si="821"/>
        <v>0</v>
      </c>
      <c r="F1891" s="5">
        <f t="shared" si="822"/>
        <v>1.2541575733472192</v>
      </c>
      <c r="G1891" t="str">
        <f t="shared" si="832"/>
        <v>多</v>
      </c>
      <c r="H1891" s="6">
        <f t="shared" si="823"/>
        <v>1.4379962176340744E-3</v>
      </c>
      <c r="I1891" s="5">
        <f t="shared" si="833"/>
        <v>3.5462918824629459</v>
      </c>
      <c r="J1891" t="str">
        <f t="shared" si="841"/>
        <v>空</v>
      </c>
      <c r="K1891" s="6">
        <f t="shared" si="824"/>
        <v>0</v>
      </c>
      <c r="L1891" s="5">
        <f t="shared" si="834"/>
        <v>7.0657807920023838</v>
      </c>
      <c r="M1891" t="str">
        <f t="shared" si="842"/>
        <v>多</v>
      </c>
      <c r="N1891" s="6">
        <f t="shared" si="825"/>
        <v>1.4379962176340744E-3</v>
      </c>
      <c r="O1891" s="5">
        <f t="shared" si="835"/>
        <v>5.0218330842229317</v>
      </c>
      <c r="P1891" t="str">
        <f t="shared" si="843"/>
        <v>空</v>
      </c>
      <c r="Q1891" s="6">
        <f t="shared" si="826"/>
        <v>0</v>
      </c>
      <c r="R1891" s="5">
        <f t="shared" si="836"/>
        <v>2.2930615962461194</v>
      </c>
      <c r="S1891" t="str">
        <f t="shared" si="844"/>
        <v>空</v>
      </c>
      <c r="T1891" s="6">
        <f t="shared" si="827"/>
        <v>0</v>
      </c>
      <c r="U1891" s="5">
        <f t="shared" si="837"/>
        <v>2.2176158381376783</v>
      </c>
      <c r="V1891" t="str">
        <f t="shared" si="845"/>
        <v>多</v>
      </c>
      <c r="W1891" s="6">
        <f t="shared" si="828"/>
        <v>1.4379962176340744E-3</v>
      </c>
      <c r="X1891" s="5">
        <f t="shared" si="838"/>
        <v>2.3240260104577595</v>
      </c>
      <c r="Y1891" t="str">
        <f t="shared" si="846"/>
        <v>空</v>
      </c>
      <c r="Z1891" s="6">
        <f t="shared" si="829"/>
        <v>0</v>
      </c>
      <c r="AA1891" s="5">
        <f t="shared" si="839"/>
        <v>2.7468048786787751</v>
      </c>
      <c r="AB1891" t="str">
        <f t="shared" si="847"/>
        <v>空</v>
      </c>
      <c r="AC1891" s="6">
        <f t="shared" si="830"/>
        <v>0</v>
      </c>
      <c r="AD1891" s="5">
        <f t="shared" si="840"/>
        <v>2.8924592232318158</v>
      </c>
    </row>
    <row r="1892" spans="1:30" x14ac:dyDescent="0.15">
      <c r="A1892" s="1">
        <v>41199</v>
      </c>
      <c r="B1892" s="2">
        <v>2300.8000000000002</v>
      </c>
      <c r="C1892" s="3">
        <f t="shared" si="820"/>
        <v>1.1487450830229839E-3</v>
      </c>
      <c r="D1892" s="4" t="str">
        <f t="shared" si="831"/>
        <v>空</v>
      </c>
      <c r="E1892" s="6">
        <f t="shared" si="821"/>
        <v>0</v>
      </c>
      <c r="F1892" s="5">
        <f t="shared" si="822"/>
        <v>1.2541575733472192</v>
      </c>
      <c r="G1892" t="str">
        <f t="shared" si="832"/>
        <v>多</v>
      </c>
      <c r="H1892" s="6">
        <f t="shared" si="823"/>
        <v>1.1487450830229839E-3</v>
      </c>
      <c r="I1892" s="5">
        <f t="shared" si="833"/>
        <v>3.5503656678258895</v>
      </c>
      <c r="J1892" t="str">
        <f t="shared" si="841"/>
        <v>空</v>
      </c>
      <c r="K1892" s="6">
        <f t="shared" si="824"/>
        <v>0</v>
      </c>
      <c r="L1892" s="5">
        <f t="shared" si="834"/>
        <v>7.0657807920023838</v>
      </c>
      <c r="M1892" t="str">
        <f t="shared" si="842"/>
        <v>多</v>
      </c>
      <c r="N1892" s="6">
        <f t="shared" si="825"/>
        <v>1.1487450830229839E-3</v>
      </c>
      <c r="O1892" s="5">
        <f t="shared" si="835"/>
        <v>5.0276018902861948</v>
      </c>
      <c r="P1892" t="str">
        <f t="shared" si="843"/>
        <v>空</v>
      </c>
      <c r="Q1892" s="6">
        <f t="shared" si="826"/>
        <v>0</v>
      </c>
      <c r="R1892" s="5">
        <f t="shared" si="836"/>
        <v>2.2930615962461194</v>
      </c>
      <c r="S1892" t="str">
        <f t="shared" si="844"/>
        <v>空</v>
      </c>
      <c r="T1892" s="6">
        <f t="shared" si="827"/>
        <v>0</v>
      </c>
      <c r="U1892" s="5">
        <f t="shared" si="837"/>
        <v>2.2176158381376783</v>
      </c>
      <c r="V1892" t="str">
        <f t="shared" si="845"/>
        <v>多</v>
      </c>
      <c r="W1892" s="6">
        <f t="shared" si="828"/>
        <v>1.1487450830229839E-3</v>
      </c>
      <c r="X1892" s="5">
        <f t="shared" si="838"/>
        <v>2.3266957239100905</v>
      </c>
      <c r="Y1892" t="str">
        <f t="shared" si="846"/>
        <v>空</v>
      </c>
      <c r="Z1892" s="6">
        <f t="shared" si="829"/>
        <v>0</v>
      </c>
      <c r="AA1892" s="5">
        <f t="shared" si="839"/>
        <v>2.7468048786787751</v>
      </c>
      <c r="AB1892" t="str">
        <f t="shared" si="847"/>
        <v>空</v>
      </c>
      <c r="AC1892" s="6">
        <f t="shared" si="830"/>
        <v>0</v>
      </c>
      <c r="AD1892" s="5">
        <f t="shared" si="840"/>
        <v>2.8924592232318158</v>
      </c>
    </row>
    <row r="1893" spans="1:30" x14ac:dyDescent="0.15">
      <c r="A1893" s="1">
        <v>41200</v>
      </c>
      <c r="B1893" s="2">
        <v>2336.08</v>
      </c>
      <c r="C1893" s="3">
        <f t="shared" si="820"/>
        <v>1.5333796940194544E-2</v>
      </c>
      <c r="D1893" s="4" t="str">
        <f t="shared" si="831"/>
        <v>空</v>
      </c>
      <c r="E1893" s="6">
        <f t="shared" si="821"/>
        <v>0</v>
      </c>
      <c r="F1893" s="5">
        <f t="shared" si="822"/>
        <v>1.2541575733472192</v>
      </c>
      <c r="G1893" t="str">
        <f t="shared" si="832"/>
        <v>多</v>
      </c>
      <c r="H1893" s="6">
        <f t="shared" si="823"/>
        <v>1.5333796940194544E-2</v>
      </c>
      <c r="I1893" s="5">
        <f t="shared" si="833"/>
        <v>3.6048062540397701</v>
      </c>
      <c r="J1893" t="str">
        <f t="shared" si="841"/>
        <v>空</v>
      </c>
      <c r="K1893" s="6">
        <f t="shared" si="824"/>
        <v>0</v>
      </c>
      <c r="L1893" s="5">
        <f t="shared" si="834"/>
        <v>7.0657807920023838</v>
      </c>
      <c r="M1893" t="str">
        <f t="shared" si="842"/>
        <v>多</v>
      </c>
      <c r="N1893" s="6">
        <f t="shared" si="825"/>
        <v>1.5333796940194544E-2</v>
      </c>
      <c r="O1893" s="5">
        <f t="shared" si="835"/>
        <v>5.1046941167679813</v>
      </c>
      <c r="P1893" t="str">
        <f t="shared" si="843"/>
        <v>空</v>
      </c>
      <c r="Q1893" s="6">
        <f t="shared" si="826"/>
        <v>0</v>
      </c>
      <c r="R1893" s="5">
        <f t="shared" si="836"/>
        <v>2.2930615962461194</v>
      </c>
      <c r="S1893" t="str">
        <f t="shared" si="844"/>
        <v>空</v>
      </c>
      <c r="T1893" s="6">
        <f t="shared" si="827"/>
        <v>0</v>
      </c>
      <c r="U1893" s="5">
        <f t="shared" si="837"/>
        <v>2.2176158381376783</v>
      </c>
      <c r="V1893" t="str">
        <f t="shared" si="845"/>
        <v>多</v>
      </c>
      <c r="W1893" s="6">
        <f t="shared" si="828"/>
        <v>1.5333796940194544E-2</v>
      </c>
      <c r="X1893" s="5">
        <f t="shared" si="838"/>
        <v>2.3623728036821467</v>
      </c>
      <c r="Y1893" t="str">
        <f t="shared" si="846"/>
        <v>空</v>
      </c>
      <c r="Z1893" s="6">
        <f t="shared" si="829"/>
        <v>0</v>
      </c>
      <c r="AA1893" s="5">
        <f t="shared" si="839"/>
        <v>2.7468048786787751</v>
      </c>
      <c r="AB1893" t="str">
        <f t="shared" si="847"/>
        <v>空</v>
      </c>
      <c r="AC1893" s="6">
        <f t="shared" si="830"/>
        <v>0</v>
      </c>
      <c r="AD1893" s="5">
        <f t="shared" si="840"/>
        <v>2.8924592232318158</v>
      </c>
    </row>
    <row r="1894" spans="1:30" x14ac:dyDescent="0.15">
      <c r="A1894" s="1">
        <v>41201</v>
      </c>
      <c r="B1894" s="2">
        <v>2332.4699999999998</v>
      </c>
      <c r="C1894" s="3">
        <f t="shared" si="820"/>
        <v>-1.5453237902811612E-3</v>
      </c>
      <c r="D1894" s="4" t="str">
        <f t="shared" si="831"/>
        <v>空</v>
      </c>
      <c r="E1894" s="6">
        <f t="shared" si="821"/>
        <v>0</v>
      </c>
      <c r="F1894" s="5">
        <f t="shared" si="822"/>
        <v>1.2541575733472192</v>
      </c>
      <c r="G1894" t="str">
        <f t="shared" si="832"/>
        <v>多</v>
      </c>
      <c r="H1894" s="6">
        <f t="shared" si="823"/>
        <v>-1.5453237902811612E-3</v>
      </c>
      <c r="I1894" s="5">
        <f t="shared" si="833"/>
        <v>3.5992356611760479</v>
      </c>
      <c r="J1894" t="str">
        <f t="shared" si="841"/>
        <v>空</v>
      </c>
      <c r="K1894" s="6">
        <f t="shared" si="824"/>
        <v>0</v>
      </c>
      <c r="L1894" s="5">
        <f t="shared" si="834"/>
        <v>7.0657807920023838</v>
      </c>
      <c r="M1894" t="str">
        <f t="shared" si="842"/>
        <v>多</v>
      </c>
      <c r="N1894" s="6">
        <f t="shared" si="825"/>
        <v>-1.5453237902811612E-3</v>
      </c>
      <c r="O1894" s="5">
        <f t="shared" si="835"/>
        <v>5.0968057115072316</v>
      </c>
      <c r="P1894" t="str">
        <f t="shared" si="843"/>
        <v>空</v>
      </c>
      <c r="Q1894" s="6">
        <f t="shared" si="826"/>
        <v>0</v>
      </c>
      <c r="R1894" s="5">
        <f t="shared" si="836"/>
        <v>2.2930615962461194</v>
      </c>
      <c r="S1894" t="str">
        <f t="shared" si="844"/>
        <v>空</v>
      </c>
      <c r="T1894" s="6">
        <f t="shared" si="827"/>
        <v>0</v>
      </c>
      <c r="U1894" s="5">
        <f t="shared" si="837"/>
        <v>2.2176158381376783</v>
      </c>
      <c r="V1894" t="str">
        <f t="shared" si="845"/>
        <v>多</v>
      </c>
      <c r="W1894" s="6">
        <f t="shared" si="828"/>
        <v>-1.5453237902811612E-3</v>
      </c>
      <c r="X1894" s="5">
        <f t="shared" si="838"/>
        <v>2.3587221727871035</v>
      </c>
      <c r="Y1894" t="str">
        <f t="shared" si="846"/>
        <v>空</v>
      </c>
      <c r="Z1894" s="6">
        <f t="shared" si="829"/>
        <v>0</v>
      </c>
      <c r="AA1894" s="5">
        <f t="shared" si="839"/>
        <v>2.7468048786787751</v>
      </c>
      <c r="AB1894" t="str">
        <f t="shared" si="847"/>
        <v>空</v>
      </c>
      <c r="AC1894" s="6">
        <f t="shared" si="830"/>
        <v>0</v>
      </c>
      <c r="AD1894" s="5">
        <f t="shared" si="840"/>
        <v>2.8924592232318158</v>
      </c>
    </row>
    <row r="1895" spans="1:30" x14ac:dyDescent="0.15">
      <c r="A1895" s="1">
        <v>41204</v>
      </c>
      <c r="B1895" s="2">
        <v>2341.59</v>
      </c>
      <c r="C1895" s="3">
        <f t="shared" si="820"/>
        <v>3.9100181352815788E-3</v>
      </c>
      <c r="D1895" s="4" t="str">
        <f t="shared" si="831"/>
        <v>空</v>
      </c>
      <c r="E1895" s="6">
        <f t="shared" si="821"/>
        <v>0</v>
      </c>
      <c r="F1895" s="5">
        <f t="shared" si="822"/>
        <v>1.2541575733472192</v>
      </c>
      <c r="G1895" t="str">
        <f t="shared" si="832"/>
        <v>多</v>
      </c>
      <c r="H1895" s="6">
        <f t="shared" si="823"/>
        <v>3.9100181352815788E-3</v>
      </c>
      <c r="I1895" s="5">
        <f t="shared" si="833"/>
        <v>3.6133087378843984</v>
      </c>
      <c r="J1895" t="str">
        <f t="shared" si="841"/>
        <v>空</v>
      </c>
      <c r="K1895" s="6">
        <f t="shared" si="824"/>
        <v>0</v>
      </c>
      <c r="L1895" s="5">
        <f t="shared" si="834"/>
        <v>7.0657807920023838</v>
      </c>
      <c r="M1895" t="str">
        <f t="shared" si="842"/>
        <v>多</v>
      </c>
      <c r="N1895" s="6">
        <f t="shared" si="825"/>
        <v>3.9100181352815788E-3</v>
      </c>
      <c r="O1895" s="5">
        <f t="shared" si="835"/>
        <v>5.1167343142712314</v>
      </c>
      <c r="P1895" t="str">
        <f t="shared" si="843"/>
        <v>空</v>
      </c>
      <c r="Q1895" s="6">
        <f t="shared" si="826"/>
        <v>0</v>
      </c>
      <c r="R1895" s="5">
        <f t="shared" si="836"/>
        <v>2.2930615962461194</v>
      </c>
      <c r="S1895" t="str">
        <f t="shared" si="844"/>
        <v>空</v>
      </c>
      <c r="T1895" s="6">
        <f t="shared" si="827"/>
        <v>0</v>
      </c>
      <c r="U1895" s="5">
        <f t="shared" si="837"/>
        <v>2.2176158381376783</v>
      </c>
      <c r="V1895" t="str">
        <f t="shared" si="845"/>
        <v>多</v>
      </c>
      <c r="W1895" s="6">
        <f t="shared" si="828"/>
        <v>3.9100181352815788E-3</v>
      </c>
      <c r="X1895" s="5">
        <f t="shared" si="838"/>
        <v>2.367944819258792</v>
      </c>
      <c r="Y1895" t="str">
        <f t="shared" si="846"/>
        <v>空</v>
      </c>
      <c r="Z1895" s="6">
        <f t="shared" si="829"/>
        <v>0</v>
      </c>
      <c r="AA1895" s="5">
        <f t="shared" si="839"/>
        <v>2.7468048786787751</v>
      </c>
      <c r="AB1895" t="str">
        <f t="shared" si="847"/>
        <v>空</v>
      </c>
      <c r="AC1895" s="6">
        <f t="shared" si="830"/>
        <v>0</v>
      </c>
      <c r="AD1895" s="5">
        <f t="shared" si="840"/>
        <v>2.8924592232318158</v>
      </c>
    </row>
    <row r="1896" spans="1:30" x14ac:dyDescent="0.15">
      <c r="A1896" s="1">
        <v>41205</v>
      </c>
      <c r="B1896" s="2">
        <v>2312.08</v>
      </c>
      <c r="C1896" s="3">
        <f t="shared" si="820"/>
        <v>-1.2602547841424117E-2</v>
      </c>
      <c r="D1896" s="4" t="str">
        <f t="shared" si="831"/>
        <v>空</v>
      </c>
      <c r="E1896" s="6">
        <f t="shared" si="821"/>
        <v>0</v>
      </c>
      <c r="F1896" s="5">
        <f t="shared" si="822"/>
        <v>1.2541575733472192</v>
      </c>
      <c r="G1896" t="str">
        <f t="shared" si="832"/>
        <v>多</v>
      </c>
      <c r="H1896" s="6">
        <f t="shared" si="823"/>
        <v>-1.2602547841424117E-2</v>
      </c>
      <c r="I1896" s="5">
        <f t="shared" si="833"/>
        <v>3.5677718416493747</v>
      </c>
      <c r="J1896" t="str">
        <f t="shared" si="841"/>
        <v>空</v>
      </c>
      <c r="K1896" s="6">
        <f t="shared" si="824"/>
        <v>0</v>
      </c>
      <c r="L1896" s="5">
        <f t="shared" si="834"/>
        <v>7.0657807920023838</v>
      </c>
      <c r="M1896" t="str">
        <f t="shared" si="842"/>
        <v>多</v>
      </c>
      <c r="N1896" s="6">
        <f t="shared" si="825"/>
        <v>-1.2602547841424117E-2</v>
      </c>
      <c r="O1896" s="5">
        <f t="shared" si="835"/>
        <v>5.0522504252837717</v>
      </c>
      <c r="P1896" t="str">
        <f t="shared" si="843"/>
        <v>空</v>
      </c>
      <c r="Q1896" s="6">
        <f t="shared" si="826"/>
        <v>0</v>
      </c>
      <c r="R1896" s="5">
        <f t="shared" si="836"/>
        <v>2.2930615962461194</v>
      </c>
      <c r="S1896" t="str">
        <f t="shared" si="844"/>
        <v>空</v>
      </c>
      <c r="T1896" s="6">
        <f t="shared" si="827"/>
        <v>0</v>
      </c>
      <c r="U1896" s="5">
        <f t="shared" si="837"/>
        <v>2.2176158381376783</v>
      </c>
      <c r="V1896" t="str">
        <f t="shared" si="845"/>
        <v>多</v>
      </c>
      <c r="W1896" s="6">
        <f t="shared" si="828"/>
        <v>-1.2602547841424117E-2</v>
      </c>
      <c r="X1896" s="5">
        <f t="shared" si="838"/>
        <v>2.3381026813882309</v>
      </c>
      <c r="Y1896" t="str">
        <f t="shared" si="846"/>
        <v>空</v>
      </c>
      <c r="Z1896" s="6">
        <f t="shared" si="829"/>
        <v>0</v>
      </c>
      <c r="AA1896" s="5">
        <f t="shared" si="839"/>
        <v>2.7468048786787751</v>
      </c>
      <c r="AB1896" t="str">
        <f t="shared" si="847"/>
        <v>空</v>
      </c>
      <c r="AC1896" s="6">
        <f t="shared" si="830"/>
        <v>0</v>
      </c>
      <c r="AD1896" s="5">
        <f t="shared" si="840"/>
        <v>2.8924592232318158</v>
      </c>
    </row>
    <row r="1897" spans="1:30" x14ac:dyDescent="0.15">
      <c r="A1897" s="1">
        <v>41206</v>
      </c>
      <c r="B1897" s="2">
        <v>2307.7800000000002</v>
      </c>
      <c r="C1897" s="3">
        <f t="shared" si="820"/>
        <v>-1.8597972388497697E-3</v>
      </c>
      <c r="D1897" s="4" t="str">
        <f t="shared" si="831"/>
        <v>多</v>
      </c>
      <c r="E1897" s="6">
        <f t="shared" si="821"/>
        <v>0</v>
      </c>
      <c r="F1897" s="5">
        <f t="shared" si="822"/>
        <v>1.2541575733472192</v>
      </c>
      <c r="G1897" t="str">
        <f t="shared" si="832"/>
        <v>多</v>
      </c>
      <c r="H1897" s="6">
        <f t="shared" si="823"/>
        <v>-1.8597972388497697E-3</v>
      </c>
      <c r="I1897" s="5">
        <f t="shared" si="833"/>
        <v>3.5611365094294292</v>
      </c>
      <c r="J1897" t="str">
        <f t="shared" si="841"/>
        <v>空</v>
      </c>
      <c r="K1897" s="6">
        <f t="shared" si="824"/>
        <v>0</v>
      </c>
      <c r="L1897" s="5">
        <f t="shared" si="834"/>
        <v>7.0657807920023838</v>
      </c>
      <c r="M1897" t="str">
        <f t="shared" si="842"/>
        <v>多</v>
      </c>
      <c r="N1897" s="6">
        <f t="shared" si="825"/>
        <v>-1.8597972388497697E-3</v>
      </c>
      <c r="O1897" s="5">
        <f t="shared" si="835"/>
        <v>5.0428542638928517</v>
      </c>
      <c r="P1897" t="str">
        <f t="shared" si="843"/>
        <v>空</v>
      </c>
      <c r="Q1897" s="6">
        <f t="shared" si="826"/>
        <v>0</v>
      </c>
      <c r="R1897" s="5">
        <f t="shared" si="836"/>
        <v>2.2930615962461194</v>
      </c>
      <c r="S1897" t="str">
        <f t="shared" si="844"/>
        <v>空</v>
      </c>
      <c r="T1897" s="6">
        <f t="shared" si="827"/>
        <v>0</v>
      </c>
      <c r="U1897" s="5">
        <f t="shared" si="837"/>
        <v>2.2176158381376783</v>
      </c>
      <c r="V1897" t="str">
        <f t="shared" si="845"/>
        <v>多</v>
      </c>
      <c r="W1897" s="6">
        <f t="shared" si="828"/>
        <v>-1.8597972388497697E-3</v>
      </c>
      <c r="X1897" s="5">
        <f t="shared" si="838"/>
        <v>2.3337542844772377</v>
      </c>
      <c r="Y1897" t="str">
        <f t="shared" si="846"/>
        <v>空</v>
      </c>
      <c r="Z1897" s="6">
        <f t="shared" si="829"/>
        <v>0</v>
      </c>
      <c r="AA1897" s="5">
        <f t="shared" si="839"/>
        <v>2.7468048786787751</v>
      </c>
      <c r="AB1897" t="str">
        <f t="shared" si="847"/>
        <v>空</v>
      </c>
      <c r="AC1897" s="6">
        <f t="shared" si="830"/>
        <v>0</v>
      </c>
      <c r="AD1897" s="5">
        <f t="shared" si="840"/>
        <v>2.8924592232318158</v>
      </c>
    </row>
    <row r="1898" spans="1:30" x14ac:dyDescent="0.15">
      <c r="A1898" s="1">
        <v>41207</v>
      </c>
      <c r="B1898" s="2">
        <v>2291.2399999999998</v>
      </c>
      <c r="C1898" s="3">
        <f t="shared" si="820"/>
        <v>-7.1670609850160716E-3</v>
      </c>
      <c r="D1898" s="4" t="str">
        <f t="shared" si="831"/>
        <v>多</v>
      </c>
      <c r="E1898" s="6">
        <f t="shared" si="821"/>
        <v>-7.1670609850160716E-3</v>
      </c>
      <c r="F1898" s="5">
        <f t="shared" si="822"/>
        <v>1.24516894953422</v>
      </c>
      <c r="G1898" t="str">
        <f t="shared" si="832"/>
        <v>空</v>
      </c>
      <c r="H1898" s="6">
        <f t="shared" si="823"/>
        <v>-7.1670609850160716E-3</v>
      </c>
      <c r="I1898" s="5">
        <f t="shared" si="833"/>
        <v>3.5356136268903811</v>
      </c>
      <c r="J1898" t="str">
        <f t="shared" si="841"/>
        <v>空</v>
      </c>
      <c r="K1898" s="6">
        <f t="shared" si="824"/>
        <v>0</v>
      </c>
      <c r="L1898" s="5">
        <f t="shared" si="834"/>
        <v>7.0657807920023838</v>
      </c>
      <c r="M1898" t="str">
        <f t="shared" si="842"/>
        <v>多</v>
      </c>
      <c r="N1898" s="6">
        <f t="shared" si="825"/>
        <v>-7.1670609850160716E-3</v>
      </c>
      <c r="O1898" s="5">
        <f t="shared" si="835"/>
        <v>5.0067118198449831</v>
      </c>
      <c r="P1898" t="str">
        <f t="shared" si="843"/>
        <v>空</v>
      </c>
      <c r="Q1898" s="6">
        <f t="shared" si="826"/>
        <v>0</v>
      </c>
      <c r="R1898" s="5">
        <f t="shared" si="836"/>
        <v>2.2930615962461194</v>
      </c>
      <c r="S1898" t="str">
        <f t="shared" si="844"/>
        <v>空</v>
      </c>
      <c r="T1898" s="6">
        <f t="shared" si="827"/>
        <v>0</v>
      </c>
      <c r="U1898" s="5">
        <f t="shared" si="837"/>
        <v>2.2176158381376783</v>
      </c>
      <c r="V1898" t="str">
        <f t="shared" si="845"/>
        <v>多</v>
      </c>
      <c r="W1898" s="6">
        <f t="shared" si="828"/>
        <v>-7.1670609850160716E-3</v>
      </c>
      <c r="X1898" s="5">
        <f t="shared" si="838"/>
        <v>2.3170281251963467</v>
      </c>
      <c r="Y1898" t="str">
        <f t="shared" si="846"/>
        <v>空</v>
      </c>
      <c r="Z1898" s="6">
        <f t="shared" si="829"/>
        <v>0</v>
      </c>
      <c r="AA1898" s="5">
        <f t="shared" si="839"/>
        <v>2.7468048786787751</v>
      </c>
      <c r="AB1898" t="str">
        <f t="shared" si="847"/>
        <v>空</v>
      </c>
      <c r="AC1898" s="6">
        <f t="shared" si="830"/>
        <v>0</v>
      </c>
      <c r="AD1898" s="5">
        <f t="shared" si="840"/>
        <v>2.8924592232318158</v>
      </c>
    </row>
    <row r="1899" spans="1:30" x14ac:dyDescent="0.15">
      <c r="A1899" s="1">
        <v>41208</v>
      </c>
      <c r="B1899" s="2">
        <v>2247.91</v>
      </c>
      <c r="C1899" s="3">
        <f t="shared" si="820"/>
        <v>-1.8911157277282098E-2</v>
      </c>
      <c r="D1899" s="4" t="str">
        <f t="shared" si="831"/>
        <v>多</v>
      </c>
      <c r="E1899" s="6">
        <f t="shared" si="821"/>
        <v>-1.8911157277282098E-2</v>
      </c>
      <c r="F1899" s="5">
        <f t="shared" si="822"/>
        <v>1.2216213636927902</v>
      </c>
      <c r="G1899" t="str">
        <f t="shared" si="832"/>
        <v>空</v>
      </c>
      <c r="H1899" s="6">
        <f t="shared" si="823"/>
        <v>0</v>
      </c>
      <c r="I1899" s="5">
        <f t="shared" si="833"/>
        <v>3.5356136268903811</v>
      </c>
      <c r="J1899" t="str">
        <f t="shared" si="841"/>
        <v>空</v>
      </c>
      <c r="K1899" s="6">
        <f t="shared" si="824"/>
        <v>0</v>
      </c>
      <c r="L1899" s="5">
        <f t="shared" si="834"/>
        <v>7.0657807920023838</v>
      </c>
      <c r="M1899" t="str">
        <f t="shared" si="842"/>
        <v>多</v>
      </c>
      <c r="N1899" s="6">
        <f t="shared" si="825"/>
        <v>-1.8911157277282098E-2</v>
      </c>
      <c r="O1899" s="5">
        <f t="shared" si="835"/>
        <v>4.9120291051778677</v>
      </c>
      <c r="P1899" t="str">
        <f t="shared" si="843"/>
        <v>空</v>
      </c>
      <c r="Q1899" s="6">
        <f t="shared" si="826"/>
        <v>0</v>
      </c>
      <c r="R1899" s="5">
        <f t="shared" si="836"/>
        <v>2.2930615962461194</v>
      </c>
      <c r="S1899" t="str">
        <f t="shared" si="844"/>
        <v>空</v>
      </c>
      <c r="T1899" s="6">
        <f t="shared" si="827"/>
        <v>0</v>
      </c>
      <c r="U1899" s="5">
        <f t="shared" si="837"/>
        <v>2.2176158381376783</v>
      </c>
      <c r="V1899" t="str">
        <f t="shared" si="845"/>
        <v>多</v>
      </c>
      <c r="W1899" s="6">
        <f t="shared" si="828"/>
        <v>-1.8911157277282098E-2</v>
      </c>
      <c r="X1899" s="5">
        <f t="shared" si="838"/>
        <v>2.2732104419048724</v>
      </c>
      <c r="Y1899" t="str">
        <f t="shared" si="846"/>
        <v>空</v>
      </c>
      <c r="Z1899" s="6">
        <f t="shared" si="829"/>
        <v>0</v>
      </c>
      <c r="AA1899" s="5">
        <f t="shared" si="839"/>
        <v>2.7468048786787751</v>
      </c>
      <c r="AB1899" t="str">
        <f t="shared" si="847"/>
        <v>空</v>
      </c>
      <c r="AC1899" s="6">
        <f t="shared" si="830"/>
        <v>0</v>
      </c>
      <c r="AD1899" s="5">
        <f t="shared" si="840"/>
        <v>2.8924592232318158</v>
      </c>
    </row>
    <row r="1900" spans="1:30" x14ac:dyDescent="0.15">
      <c r="A1900" s="1">
        <v>41211</v>
      </c>
      <c r="B1900" s="2">
        <v>2235.85</v>
      </c>
      <c r="C1900" s="3">
        <f t="shared" si="820"/>
        <v>-5.3649834735376434E-3</v>
      </c>
      <c r="D1900" s="4" t="str">
        <f t="shared" si="831"/>
        <v>多</v>
      </c>
      <c r="E1900" s="6">
        <f t="shared" si="821"/>
        <v>-5.3649834735376434E-3</v>
      </c>
      <c r="F1900" s="5">
        <f t="shared" si="822"/>
        <v>1.2150673852656579</v>
      </c>
      <c r="G1900" t="str">
        <f t="shared" si="832"/>
        <v>空</v>
      </c>
      <c r="H1900" s="6">
        <f t="shared" si="823"/>
        <v>0</v>
      </c>
      <c r="I1900" s="5">
        <f t="shared" si="833"/>
        <v>3.5356136268903811</v>
      </c>
      <c r="J1900" t="str">
        <f t="shared" si="841"/>
        <v>空</v>
      </c>
      <c r="K1900" s="6">
        <f t="shared" si="824"/>
        <v>0</v>
      </c>
      <c r="L1900" s="5">
        <f t="shared" si="834"/>
        <v>7.0657807920023838</v>
      </c>
      <c r="M1900" t="str">
        <f t="shared" si="842"/>
        <v>空</v>
      </c>
      <c r="N1900" s="6">
        <f t="shared" si="825"/>
        <v>-5.3649834735376434E-3</v>
      </c>
      <c r="O1900" s="5">
        <f t="shared" si="835"/>
        <v>4.8856761502070523</v>
      </c>
      <c r="P1900" t="str">
        <f t="shared" si="843"/>
        <v>空</v>
      </c>
      <c r="Q1900" s="6">
        <f t="shared" si="826"/>
        <v>0</v>
      </c>
      <c r="R1900" s="5">
        <f t="shared" si="836"/>
        <v>2.2930615962461194</v>
      </c>
      <c r="S1900" t="str">
        <f t="shared" si="844"/>
        <v>空</v>
      </c>
      <c r="T1900" s="6">
        <f t="shared" si="827"/>
        <v>0</v>
      </c>
      <c r="U1900" s="5">
        <f t="shared" si="837"/>
        <v>2.2176158381376783</v>
      </c>
      <c r="V1900" t="str">
        <f t="shared" si="845"/>
        <v>多</v>
      </c>
      <c r="W1900" s="6">
        <f t="shared" si="828"/>
        <v>-5.3649834735376434E-3</v>
      </c>
      <c r="X1900" s="5">
        <f t="shared" si="838"/>
        <v>2.2610147054521796</v>
      </c>
      <c r="Y1900" t="str">
        <f t="shared" si="846"/>
        <v>空</v>
      </c>
      <c r="Z1900" s="6">
        <f t="shared" si="829"/>
        <v>0</v>
      </c>
      <c r="AA1900" s="5">
        <f t="shared" si="839"/>
        <v>2.7468048786787751</v>
      </c>
      <c r="AB1900" t="str">
        <f t="shared" si="847"/>
        <v>空</v>
      </c>
      <c r="AC1900" s="6">
        <f t="shared" si="830"/>
        <v>0</v>
      </c>
      <c r="AD1900" s="5">
        <f t="shared" si="840"/>
        <v>2.8924592232318158</v>
      </c>
    </row>
    <row r="1901" spans="1:30" x14ac:dyDescent="0.15">
      <c r="A1901" s="1">
        <v>41212</v>
      </c>
      <c r="B1901" s="2">
        <v>2239.88</v>
      </c>
      <c r="C1901" s="3">
        <f t="shared" si="820"/>
        <v>1.8024464968580123E-3</v>
      </c>
      <c r="D1901" s="4" t="str">
        <f t="shared" si="831"/>
        <v>多</v>
      </c>
      <c r="E1901" s="6">
        <f t="shared" si="821"/>
        <v>1.8024464968580123E-3</v>
      </c>
      <c r="F1901" s="5">
        <f t="shared" si="822"/>
        <v>1.2172574792176765</v>
      </c>
      <c r="G1901" t="str">
        <f t="shared" si="832"/>
        <v>空</v>
      </c>
      <c r="H1901" s="6">
        <f t="shared" si="823"/>
        <v>0</v>
      </c>
      <c r="I1901" s="5">
        <f t="shared" si="833"/>
        <v>3.5356136268903811</v>
      </c>
      <c r="J1901" t="str">
        <f t="shared" si="841"/>
        <v>空</v>
      </c>
      <c r="K1901" s="6">
        <f t="shared" si="824"/>
        <v>0</v>
      </c>
      <c r="L1901" s="5">
        <f t="shared" si="834"/>
        <v>7.0657807920023838</v>
      </c>
      <c r="M1901" t="str">
        <f t="shared" si="842"/>
        <v>空</v>
      </c>
      <c r="N1901" s="6">
        <f t="shared" si="825"/>
        <v>0</v>
      </c>
      <c r="O1901" s="5">
        <f t="shared" si="835"/>
        <v>4.8856761502070523</v>
      </c>
      <c r="P1901" t="str">
        <f t="shared" si="843"/>
        <v>空</v>
      </c>
      <c r="Q1901" s="6">
        <f t="shared" si="826"/>
        <v>0</v>
      </c>
      <c r="R1901" s="5">
        <f t="shared" si="836"/>
        <v>2.2930615962461194</v>
      </c>
      <c r="S1901" t="str">
        <f t="shared" si="844"/>
        <v>空</v>
      </c>
      <c r="T1901" s="6">
        <f t="shared" si="827"/>
        <v>0</v>
      </c>
      <c r="U1901" s="5">
        <f t="shared" si="837"/>
        <v>2.2176158381376783</v>
      </c>
      <c r="V1901" t="str">
        <f t="shared" si="845"/>
        <v>多</v>
      </c>
      <c r="W1901" s="6">
        <f t="shared" si="828"/>
        <v>1.8024464968580123E-3</v>
      </c>
      <c r="X1901" s="5">
        <f t="shared" si="838"/>
        <v>2.2650900634873663</v>
      </c>
      <c r="Y1901" t="str">
        <f t="shared" si="846"/>
        <v>空</v>
      </c>
      <c r="Z1901" s="6">
        <f t="shared" si="829"/>
        <v>0</v>
      </c>
      <c r="AA1901" s="5">
        <f t="shared" si="839"/>
        <v>2.7468048786787751</v>
      </c>
      <c r="AB1901" t="str">
        <f t="shared" si="847"/>
        <v>空</v>
      </c>
      <c r="AC1901" s="6">
        <f t="shared" si="830"/>
        <v>0</v>
      </c>
      <c r="AD1901" s="5">
        <f t="shared" si="840"/>
        <v>2.8924592232318158</v>
      </c>
    </row>
    <row r="1902" spans="1:30" x14ac:dyDescent="0.15">
      <c r="A1902" s="1">
        <v>41213</v>
      </c>
      <c r="B1902" s="2">
        <v>2254.8200000000002</v>
      </c>
      <c r="C1902" s="3">
        <f t="shared" si="820"/>
        <v>6.6700001785811036E-3</v>
      </c>
      <c r="D1902" s="4" t="str">
        <f t="shared" si="831"/>
        <v>空</v>
      </c>
      <c r="E1902" s="6">
        <f t="shared" si="821"/>
        <v>6.6700001785811036E-3</v>
      </c>
      <c r="F1902" s="5">
        <f t="shared" si="822"/>
        <v>1.2253765868214375</v>
      </c>
      <c r="G1902" t="str">
        <f t="shared" si="832"/>
        <v>空</v>
      </c>
      <c r="H1902" s="6">
        <f t="shared" si="823"/>
        <v>0</v>
      </c>
      <c r="I1902" s="5">
        <f t="shared" si="833"/>
        <v>3.5356136268903811</v>
      </c>
      <c r="J1902" t="str">
        <f t="shared" si="841"/>
        <v>空</v>
      </c>
      <c r="K1902" s="6">
        <f t="shared" si="824"/>
        <v>0</v>
      </c>
      <c r="L1902" s="5">
        <f t="shared" si="834"/>
        <v>7.0657807920023838</v>
      </c>
      <c r="M1902" t="str">
        <f t="shared" si="842"/>
        <v>空</v>
      </c>
      <c r="N1902" s="6">
        <f t="shared" si="825"/>
        <v>0</v>
      </c>
      <c r="O1902" s="5">
        <f t="shared" si="835"/>
        <v>4.8856761502070523</v>
      </c>
      <c r="P1902" t="str">
        <f t="shared" si="843"/>
        <v>空</v>
      </c>
      <c r="Q1902" s="6">
        <f t="shared" si="826"/>
        <v>0</v>
      </c>
      <c r="R1902" s="5">
        <f t="shared" si="836"/>
        <v>2.2930615962461194</v>
      </c>
      <c r="S1902" t="str">
        <f t="shared" si="844"/>
        <v>空</v>
      </c>
      <c r="T1902" s="6">
        <f t="shared" si="827"/>
        <v>0</v>
      </c>
      <c r="U1902" s="5">
        <f t="shared" si="837"/>
        <v>2.2176158381376783</v>
      </c>
      <c r="V1902" t="str">
        <f t="shared" si="845"/>
        <v>多</v>
      </c>
      <c r="W1902" s="6">
        <f t="shared" si="828"/>
        <v>6.6700001785811036E-3</v>
      </c>
      <c r="X1902" s="5">
        <f t="shared" si="838"/>
        <v>2.2801982146153295</v>
      </c>
      <c r="Y1902" t="str">
        <f t="shared" si="846"/>
        <v>空</v>
      </c>
      <c r="Z1902" s="6">
        <f t="shared" si="829"/>
        <v>0</v>
      </c>
      <c r="AA1902" s="5">
        <f t="shared" si="839"/>
        <v>2.7468048786787751</v>
      </c>
      <c r="AB1902" t="str">
        <f t="shared" si="847"/>
        <v>空</v>
      </c>
      <c r="AC1902" s="6">
        <f t="shared" si="830"/>
        <v>0</v>
      </c>
      <c r="AD1902" s="5">
        <f t="shared" si="840"/>
        <v>2.8924592232318158</v>
      </c>
    </row>
    <row r="1903" spans="1:30" x14ac:dyDescent="0.15">
      <c r="A1903" s="1">
        <v>41214</v>
      </c>
      <c r="B1903" s="2">
        <v>2297.88</v>
      </c>
      <c r="C1903" s="3">
        <f t="shared" si="820"/>
        <v>1.9096868042681958E-2</v>
      </c>
      <c r="D1903" s="4" t="str">
        <f t="shared" si="831"/>
        <v>空</v>
      </c>
      <c r="E1903" s="6">
        <f t="shared" si="821"/>
        <v>0</v>
      </c>
      <c r="F1903" s="5">
        <f t="shared" si="822"/>
        <v>1.2253765868214375</v>
      </c>
      <c r="G1903" t="str">
        <f t="shared" si="832"/>
        <v>多</v>
      </c>
      <c r="H1903" s="6">
        <f t="shared" si="823"/>
        <v>0</v>
      </c>
      <c r="I1903" s="5">
        <f t="shared" si="833"/>
        <v>3.5356136268903811</v>
      </c>
      <c r="J1903" t="str">
        <f t="shared" si="841"/>
        <v>空</v>
      </c>
      <c r="K1903" s="6">
        <f t="shared" si="824"/>
        <v>0</v>
      </c>
      <c r="L1903" s="5">
        <f t="shared" si="834"/>
        <v>7.0657807920023838</v>
      </c>
      <c r="M1903" t="str">
        <f t="shared" si="842"/>
        <v>空</v>
      </c>
      <c r="N1903" s="6">
        <f t="shared" si="825"/>
        <v>0</v>
      </c>
      <c r="O1903" s="5">
        <f t="shared" si="835"/>
        <v>4.8856761502070523</v>
      </c>
      <c r="P1903" t="str">
        <f t="shared" si="843"/>
        <v>空</v>
      </c>
      <c r="Q1903" s="6">
        <f t="shared" si="826"/>
        <v>0</v>
      </c>
      <c r="R1903" s="5">
        <f t="shared" si="836"/>
        <v>2.2930615962461194</v>
      </c>
      <c r="S1903" t="str">
        <f t="shared" si="844"/>
        <v>空</v>
      </c>
      <c r="T1903" s="6">
        <f t="shared" si="827"/>
        <v>0</v>
      </c>
      <c r="U1903" s="5">
        <f t="shared" si="837"/>
        <v>2.2176158381376783</v>
      </c>
      <c r="V1903" t="str">
        <f t="shared" si="845"/>
        <v>多</v>
      </c>
      <c r="W1903" s="6">
        <f t="shared" si="828"/>
        <v>1.9096868042681958E-2</v>
      </c>
      <c r="X1903" s="5">
        <f t="shared" si="838"/>
        <v>2.3237428590309972</v>
      </c>
      <c r="Y1903" t="str">
        <f t="shared" si="846"/>
        <v>空</v>
      </c>
      <c r="Z1903" s="6">
        <f t="shared" si="829"/>
        <v>0</v>
      </c>
      <c r="AA1903" s="5">
        <f t="shared" si="839"/>
        <v>2.7468048786787751</v>
      </c>
      <c r="AB1903" t="str">
        <f t="shared" si="847"/>
        <v>空</v>
      </c>
      <c r="AC1903" s="6">
        <f t="shared" si="830"/>
        <v>0</v>
      </c>
      <c r="AD1903" s="5">
        <f t="shared" si="840"/>
        <v>2.8924592232318158</v>
      </c>
    </row>
    <row r="1904" spans="1:30" x14ac:dyDescent="0.15">
      <c r="A1904" s="1">
        <v>41215</v>
      </c>
      <c r="B1904" s="2">
        <v>2306.77</v>
      </c>
      <c r="C1904" s="3">
        <f t="shared" si="820"/>
        <v>3.868783400351683E-3</v>
      </c>
      <c r="D1904" s="4" t="str">
        <f t="shared" si="831"/>
        <v>空</v>
      </c>
      <c r="E1904" s="6">
        <f t="shared" si="821"/>
        <v>0</v>
      </c>
      <c r="F1904" s="5">
        <f t="shared" si="822"/>
        <v>1.2253765868214375</v>
      </c>
      <c r="G1904" t="str">
        <f t="shared" si="832"/>
        <v>多</v>
      </c>
      <c r="H1904" s="6">
        <f t="shared" si="823"/>
        <v>3.868783400351683E-3</v>
      </c>
      <c r="I1904" s="5">
        <f t="shared" si="833"/>
        <v>3.5492921502001518</v>
      </c>
      <c r="J1904" t="str">
        <f t="shared" si="841"/>
        <v>多</v>
      </c>
      <c r="K1904" s="6">
        <f t="shared" si="824"/>
        <v>0</v>
      </c>
      <c r="L1904" s="5">
        <f t="shared" si="834"/>
        <v>7.0657807920023838</v>
      </c>
      <c r="M1904" t="str">
        <f t="shared" si="842"/>
        <v>空</v>
      </c>
      <c r="N1904" s="6">
        <f t="shared" si="825"/>
        <v>0</v>
      </c>
      <c r="O1904" s="5">
        <f t="shared" si="835"/>
        <v>4.8856761502070523</v>
      </c>
      <c r="P1904" t="str">
        <f t="shared" si="843"/>
        <v>空</v>
      </c>
      <c r="Q1904" s="6">
        <f t="shared" si="826"/>
        <v>0</v>
      </c>
      <c r="R1904" s="5">
        <f t="shared" si="836"/>
        <v>2.2930615962461194</v>
      </c>
      <c r="S1904" t="str">
        <f t="shared" si="844"/>
        <v>空</v>
      </c>
      <c r="T1904" s="6">
        <f t="shared" si="827"/>
        <v>0</v>
      </c>
      <c r="U1904" s="5">
        <f t="shared" si="837"/>
        <v>2.2176158381376783</v>
      </c>
      <c r="V1904" t="str">
        <f t="shared" si="845"/>
        <v>多</v>
      </c>
      <c r="W1904" s="6">
        <f t="shared" si="828"/>
        <v>3.868783400351683E-3</v>
      </c>
      <c r="X1904" s="5">
        <f t="shared" si="838"/>
        <v>2.3327329168307021</v>
      </c>
      <c r="Y1904" t="str">
        <f t="shared" si="846"/>
        <v>空</v>
      </c>
      <c r="Z1904" s="6">
        <f t="shared" si="829"/>
        <v>0</v>
      </c>
      <c r="AA1904" s="5">
        <f t="shared" si="839"/>
        <v>2.7468048786787751</v>
      </c>
      <c r="AB1904" t="str">
        <f t="shared" si="847"/>
        <v>空</v>
      </c>
      <c r="AC1904" s="6">
        <f t="shared" si="830"/>
        <v>0</v>
      </c>
      <c r="AD1904" s="5">
        <f t="shared" si="840"/>
        <v>2.8924592232318158</v>
      </c>
    </row>
    <row r="1905" spans="1:30" x14ac:dyDescent="0.15">
      <c r="A1905" s="1">
        <v>41218</v>
      </c>
      <c r="B1905" s="2">
        <v>2301.88</v>
      </c>
      <c r="C1905" s="3">
        <f t="shared" si="820"/>
        <v>-2.1198472322770945E-3</v>
      </c>
      <c r="D1905" s="4" t="str">
        <f t="shared" si="831"/>
        <v>空</v>
      </c>
      <c r="E1905" s="6">
        <f t="shared" si="821"/>
        <v>0</v>
      </c>
      <c r="F1905" s="5">
        <f t="shared" si="822"/>
        <v>1.2253765868214375</v>
      </c>
      <c r="G1905" t="str">
        <f t="shared" si="832"/>
        <v>多</v>
      </c>
      <c r="H1905" s="6">
        <f t="shared" si="823"/>
        <v>-2.1198472322770945E-3</v>
      </c>
      <c r="I1905" s="5">
        <f t="shared" si="833"/>
        <v>3.5417681930590073</v>
      </c>
      <c r="J1905" t="str">
        <f t="shared" si="841"/>
        <v>多</v>
      </c>
      <c r="K1905" s="6">
        <f t="shared" si="824"/>
        <v>-2.1198472322770945E-3</v>
      </c>
      <c r="L1905" s="5">
        <f t="shared" si="834"/>
        <v>7.0508024161465812</v>
      </c>
      <c r="M1905" t="str">
        <f t="shared" si="842"/>
        <v>空</v>
      </c>
      <c r="N1905" s="6">
        <f t="shared" si="825"/>
        <v>0</v>
      </c>
      <c r="O1905" s="5">
        <f t="shared" si="835"/>
        <v>4.8856761502070523</v>
      </c>
      <c r="P1905" t="str">
        <f t="shared" si="843"/>
        <v>空</v>
      </c>
      <c r="Q1905" s="6">
        <f t="shared" si="826"/>
        <v>0</v>
      </c>
      <c r="R1905" s="5">
        <f t="shared" si="836"/>
        <v>2.2930615962461194</v>
      </c>
      <c r="S1905" t="str">
        <f t="shared" si="844"/>
        <v>空</v>
      </c>
      <c r="T1905" s="6">
        <f t="shared" si="827"/>
        <v>0</v>
      </c>
      <c r="U1905" s="5">
        <f t="shared" si="837"/>
        <v>2.2176158381376783</v>
      </c>
      <c r="V1905" t="str">
        <f t="shared" si="845"/>
        <v>多</v>
      </c>
      <c r="W1905" s="6">
        <f t="shared" si="828"/>
        <v>-2.1198472322770945E-3</v>
      </c>
      <c r="X1905" s="5">
        <f t="shared" si="838"/>
        <v>2.3277878794133167</v>
      </c>
      <c r="Y1905" t="str">
        <f t="shared" si="846"/>
        <v>空</v>
      </c>
      <c r="Z1905" s="6">
        <f t="shared" si="829"/>
        <v>0</v>
      </c>
      <c r="AA1905" s="5">
        <f t="shared" si="839"/>
        <v>2.7468048786787751</v>
      </c>
      <c r="AB1905" t="str">
        <f t="shared" si="847"/>
        <v>空</v>
      </c>
      <c r="AC1905" s="6">
        <f t="shared" si="830"/>
        <v>0</v>
      </c>
      <c r="AD1905" s="5">
        <f t="shared" si="840"/>
        <v>2.8924592232318158</v>
      </c>
    </row>
    <row r="1906" spans="1:30" x14ac:dyDescent="0.15">
      <c r="A1906" s="1">
        <v>41219</v>
      </c>
      <c r="B1906" s="2">
        <v>2292.21</v>
      </c>
      <c r="C1906" s="3">
        <f t="shared" si="820"/>
        <v>-4.2009140354840602E-3</v>
      </c>
      <c r="D1906" s="4" t="str">
        <f t="shared" si="831"/>
        <v>多</v>
      </c>
      <c r="E1906" s="6">
        <f t="shared" si="821"/>
        <v>0</v>
      </c>
      <c r="F1906" s="5">
        <f t="shared" si="822"/>
        <v>1.2253765868214375</v>
      </c>
      <c r="G1906" t="str">
        <f t="shared" si="832"/>
        <v>多</v>
      </c>
      <c r="H1906" s="6">
        <f t="shared" si="823"/>
        <v>-4.2009140354840602E-3</v>
      </c>
      <c r="I1906" s="5">
        <f t="shared" si="833"/>
        <v>3.5268895293463545</v>
      </c>
      <c r="J1906" t="str">
        <f t="shared" si="841"/>
        <v>多</v>
      </c>
      <c r="K1906" s="6">
        <f t="shared" si="824"/>
        <v>-4.2009140354840602E-3</v>
      </c>
      <c r="L1906" s="5">
        <f t="shared" si="834"/>
        <v>7.0211826013151661</v>
      </c>
      <c r="M1906" t="str">
        <f t="shared" si="842"/>
        <v>空</v>
      </c>
      <c r="N1906" s="6">
        <f t="shared" si="825"/>
        <v>0</v>
      </c>
      <c r="O1906" s="5">
        <f t="shared" si="835"/>
        <v>4.8856761502070523</v>
      </c>
      <c r="P1906" t="str">
        <f t="shared" si="843"/>
        <v>空</v>
      </c>
      <c r="Q1906" s="6">
        <f t="shared" si="826"/>
        <v>0</v>
      </c>
      <c r="R1906" s="5">
        <f t="shared" si="836"/>
        <v>2.2930615962461194</v>
      </c>
      <c r="S1906" t="str">
        <f t="shared" si="844"/>
        <v>空</v>
      </c>
      <c r="T1906" s="6">
        <f t="shared" si="827"/>
        <v>0</v>
      </c>
      <c r="U1906" s="5">
        <f t="shared" si="837"/>
        <v>2.2176158381376783</v>
      </c>
      <c r="V1906" t="str">
        <f t="shared" si="845"/>
        <v>多</v>
      </c>
      <c r="W1906" s="6">
        <f t="shared" si="828"/>
        <v>-4.2009140354840602E-3</v>
      </c>
      <c r="X1906" s="5">
        <f t="shared" si="838"/>
        <v>2.3180090426390594</v>
      </c>
      <c r="Y1906" t="str">
        <f t="shared" si="846"/>
        <v>空</v>
      </c>
      <c r="Z1906" s="6">
        <f t="shared" si="829"/>
        <v>0</v>
      </c>
      <c r="AA1906" s="5">
        <f t="shared" si="839"/>
        <v>2.7468048786787751</v>
      </c>
      <c r="AB1906" t="str">
        <f t="shared" si="847"/>
        <v>空</v>
      </c>
      <c r="AC1906" s="6">
        <f t="shared" si="830"/>
        <v>0</v>
      </c>
      <c r="AD1906" s="5">
        <f t="shared" si="840"/>
        <v>2.8924592232318158</v>
      </c>
    </row>
    <row r="1907" spans="1:30" x14ac:dyDescent="0.15">
      <c r="A1907" s="1">
        <v>41220</v>
      </c>
      <c r="B1907" s="2">
        <v>2287.5</v>
      </c>
      <c r="C1907" s="3">
        <f t="shared" si="820"/>
        <v>-2.0547855562972339E-3</v>
      </c>
      <c r="D1907" s="4" t="str">
        <f t="shared" si="831"/>
        <v>多</v>
      </c>
      <c r="E1907" s="6">
        <f t="shared" si="821"/>
        <v>-2.0547855562972339E-3</v>
      </c>
      <c r="F1907" s="5">
        <f t="shared" si="822"/>
        <v>1.222858700709812</v>
      </c>
      <c r="G1907" t="str">
        <f t="shared" si="832"/>
        <v>空</v>
      </c>
      <c r="H1907" s="6">
        <f t="shared" si="823"/>
        <v>-2.0547855562972339E-3</v>
      </c>
      <c r="I1907" s="5">
        <f t="shared" si="833"/>
        <v>3.5196425276827976</v>
      </c>
      <c r="J1907" t="str">
        <f t="shared" si="841"/>
        <v>多</v>
      </c>
      <c r="K1907" s="6">
        <f t="shared" si="824"/>
        <v>-2.0547855562972339E-3</v>
      </c>
      <c r="L1907" s="5">
        <f t="shared" si="834"/>
        <v>7.0067555767178584</v>
      </c>
      <c r="M1907" t="str">
        <f t="shared" si="842"/>
        <v>空</v>
      </c>
      <c r="N1907" s="6">
        <f t="shared" si="825"/>
        <v>0</v>
      </c>
      <c r="O1907" s="5">
        <f t="shared" si="835"/>
        <v>4.8856761502070523</v>
      </c>
      <c r="P1907" t="str">
        <f t="shared" si="843"/>
        <v>空</v>
      </c>
      <c r="Q1907" s="6">
        <f t="shared" si="826"/>
        <v>0</v>
      </c>
      <c r="R1907" s="5">
        <f t="shared" si="836"/>
        <v>2.2930615962461194</v>
      </c>
      <c r="S1907" t="str">
        <f t="shared" si="844"/>
        <v>空</v>
      </c>
      <c r="T1907" s="6">
        <f t="shared" si="827"/>
        <v>0</v>
      </c>
      <c r="U1907" s="5">
        <f t="shared" si="837"/>
        <v>2.2176158381376783</v>
      </c>
      <c r="V1907" t="str">
        <f t="shared" si="845"/>
        <v>多</v>
      </c>
      <c r="W1907" s="6">
        <f t="shared" si="828"/>
        <v>-2.0547855562972339E-3</v>
      </c>
      <c r="X1907" s="5">
        <f t="shared" si="838"/>
        <v>2.3132460311388781</v>
      </c>
      <c r="Y1907" t="str">
        <f t="shared" si="846"/>
        <v>空</v>
      </c>
      <c r="Z1907" s="6">
        <f t="shared" si="829"/>
        <v>0</v>
      </c>
      <c r="AA1907" s="5">
        <f t="shared" si="839"/>
        <v>2.7468048786787751</v>
      </c>
      <c r="AB1907" t="str">
        <f t="shared" si="847"/>
        <v>空</v>
      </c>
      <c r="AC1907" s="6">
        <f t="shared" si="830"/>
        <v>0</v>
      </c>
      <c r="AD1907" s="5">
        <f t="shared" si="840"/>
        <v>2.8924592232318158</v>
      </c>
    </row>
    <row r="1908" spans="1:30" x14ac:dyDescent="0.15">
      <c r="A1908" s="1">
        <v>41221</v>
      </c>
      <c r="B1908" s="2">
        <v>2245.41</v>
      </c>
      <c r="C1908" s="3">
        <f t="shared" si="820"/>
        <v>-1.8400000000000083E-2</v>
      </c>
      <c r="D1908" s="4" t="str">
        <f t="shared" si="831"/>
        <v>多</v>
      </c>
      <c r="E1908" s="6">
        <f t="shared" si="821"/>
        <v>-1.8400000000000083E-2</v>
      </c>
      <c r="F1908" s="5">
        <f t="shared" si="822"/>
        <v>1.2003581006167514</v>
      </c>
      <c r="G1908" t="str">
        <f t="shared" si="832"/>
        <v>空</v>
      </c>
      <c r="H1908" s="6">
        <f t="shared" si="823"/>
        <v>0</v>
      </c>
      <c r="I1908" s="5">
        <f t="shared" si="833"/>
        <v>3.5196425276827976</v>
      </c>
      <c r="J1908" t="str">
        <f t="shared" si="841"/>
        <v>空</v>
      </c>
      <c r="K1908" s="6">
        <f t="shared" si="824"/>
        <v>-1.8400000000000083E-2</v>
      </c>
      <c r="L1908" s="5">
        <f t="shared" si="834"/>
        <v>6.8778312741062493</v>
      </c>
      <c r="M1908" t="str">
        <f t="shared" si="842"/>
        <v>空</v>
      </c>
      <c r="N1908" s="6">
        <f t="shared" si="825"/>
        <v>0</v>
      </c>
      <c r="O1908" s="5">
        <f t="shared" si="835"/>
        <v>4.8856761502070523</v>
      </c>
      <c r="P1908" t="str">
        <f t="shared" si="843"/>
        <v>空</v>
      </c>
      <c r="Q1908" s="6">
        <f t="shared" si="826"/>
        <v>0</v>
      </c>
      <c r="R1908" s="5">
        <f t="shared" si="836"/>
        <v>2.2930615962461194</v>
      </c>
      <c r="S1908" t="str">
        <f t="shared" si="844"/>
        <v>空</v>
      </c>
      <c r="T1908" s="6">
        <f t="shared" si="827"/>
        <v>0</v>
      </c>
      <c r="U1908" s="5">
        <f t="shared" si="837"/>
        <v>2.2176158381376783</v>
      </c>
      <c r="V1908" t="str">
        <f t="shared" si="845"/>
        <v>多</v>
      </c>
      <c r="W1908" s="6">
        <f t="shared" si="828"/>
        <v>-1.8400000000000083E-2</v>
      </c>
      <c r="X1908" s="5">
        <f t="shared" si="838"/>
        <v>2.2706823041659225</v>
      </c>
      <c r="Y1908" t="str">
        <f t="shared" si="846"/>
        <v>空</v>
      </c>
      <c r="Z1908" s="6">
        <f t="shared" si="829"/>
        <v>0</v>
      </c>
      <c r="AA1908" s="5">
        <f t="shared" si="839"/>
        <v>2.7468048786787751</v>
      </c>
      <c r="AB1908" t="str">
        <f t="shared" si="847"/>
        <v>空</v>
      </c>
      <c r="AC1908" s="6">
        <f t="shared" si="830"/>
        <v>0</v>
      </c>
      <c r="AD1908" s="5">
        <f t="shared" si="840"/>
        <v>2.8924592232318158</v>
      </c>
    </row>
    <row r="1909" spans="1:30" x14ac:dyDescent="0.15">
      <c r="A1909" s="1">
        <v>41222</v>
      </c>
      <c r="B1909" s="2">
        <v>2240.92</v>
      </c>
      <c r="C1909" s="3">
        <f t="shared" si="820"/>
        <v>-1.9996348105689732E-3</v>
      </c>
      <c r="D1909" s="4" t="str">
        <f t="shared" si="831"/>
        <v>多</v>
      </c>
      <c r="E1909" s="6">
        <f t="shared" si="821"/>
        <v>-1.9996348105689732E-3</v>
      </c>
      <c r="F1909" s="5">
        <f t="shared" si="822"/>
        <v>1.1979578227736096</v>
      </c>
      <c r="G1909" t="str">
        <f t="shared" si="832"/>
        <v>空</v>
      </c>
      <c r="H1909" s="6">
        <f t="shared" si="823"/>
        <v>0</v>
      </c>
      <c r="I1909" s="5">
        <f t="shared" si="833"/>
        <v>3.5196425276827976</v>
      </c>
      <c r="J1909" t="str">
        <f t="shared" si="841"/>
        <v>空</v>
      </c>
      <c r="K1909" s="6">
        <f t="shared" si="824"/>
        <v>0</v>
      </c>
      <c r="L1909" s="5">
        <f t="shared" si="834"/>
        <v>6.8778312741062493</v>
      </c>
      <c r="M1909" t="str">
        <f t="shared" si="842"/>
        <v>空</v>
      </c>
      <c r="N1909" s="6">
        <f t="shared" si="825"/>
        <v>0</v>
      </c>
      <c r="O1909" s="5">
        <f t="shared" si="835"/>
        <v>4.8856761502070523</v>
      </c>
      <c r="P1909" t="str">
        <f t="shared" si="843"/>
        <v>空</v>
      </c>
      <c r="Q1909" s="6">
        <f t="shared" si="826"/>
        <v>0</v>
      </c>
      <c r="R1909" s="5">
        <f t="shared" si="836"/>
        <v>2.2930615962461194</v>
      </c>
      <c r="S1909" t="str">
        <f t="shared" si="844"/>
        <v>空</v>
      </c>
      <c r="T1909" s="6">
        <f t="shared" si="827"/>
        <v>0</v>
      </c>
      <c r="U1909" s="5">
        <f t="shared" si="837"/>
        <v>2.2176158381376783</v>
      </c>
      <c r="V1909" t="str">
        <f t="shared" si="845"/>
        <v>多</v>
      </c>
      <c r="W1909" s="6">
        <f t="shared" si="828"/>
        <v>-1.9996348105689732E-3</v>
      </c>
      <c r="X1909" s="5">
        <f t="shared" si="838"/>
        <v>2.2661417687867695</v>
      </c>
      <c r="Y1909" t="str">
        <f t="shared" si="846"/>
        <v>空</v>
      </c>
      <c r="Z1909" s="6">
        <f t="shared" si="829"/>
        <v>0</v>
      </c>
      <c r="AA1909" s="5">
        <f t="shared" si="839"/>
        <v>2.7468048786787751</v>
      </c>
      <c r="AB1909" t="str">
        <f t="shared" si="847"/>
        <v>空</v>
      </c>
      <c r="AC1909" s="6">
        <f t="shared" si="830"/>
        <v>0</v>
      </c>
      <c r="AD1909" s="5">
        <f t="shared" si="840"/>
        <v>2.8924592232318158</v>
      </c>
    </row>
    <row r="1910" spans="1:30" x14ac:dyDescent="0.15">
      <c r="A1910" s="1">
        <v>41225</v>
      </c>
      <c r="B1910" s="2">
        <v>2251.85</v>
      </c>
      <c r="C1910" s="3">
        <f t="shared" si="820"/>
        <v>4.8774610427859688E-3</v>
      </c>
      <c r="D1910" s="4" t="str">
        <f t="shared" si="831"/>
        <v>多</v>
      </c>
      <c r="E1910" s="6">
        <f t="shared" si="821"/>
        <v>4.8774610427859688E-3</v>
      </c>
      <c r="F1910" s="5">
        <f t="shared" si="822"/>
        <v>1.2038008153850885</v>
      </c>
      <c r="G1910" t="str">
        <f t="shared" si="832"/>
        <v>空</v>
      </c>
      <c r="H1910" s="6">
        <f t="shared" si="823"/>
        <v>0</v>
      </c>
      <c r="I1910" s="5">
        <f t="shared" si="833"/>
        <v>3.5196425276827976</v>
      </c>
      <c r="J1910" t="str">
        <f t="shared" si="841"/>
        <v>空</v>
      </c>
      <c r="K1910" s="6">
        <f t="shared" si="824"/>
        <v>0</v>
      </c>
      <c r="L1910" s="5">
        <f t="shared" si="834"/>
        <v>6.8778312741062493</v>
      </c>
      <c r="M1910" t="str">
        <f t="shared" si="842"/>
        <v>空</v>
      </c>
      <c r="N1910" s="6">
        <f t="shared" si="825"/>
        <v>0</v>
      </c>
      <c r="O1910" s="5">
        <f t="shared" si="835"/>
        <v>4.8856761502070523</v>
      </c>
      <c r="P1910" t="str">
        <f t="shared" si="843"/>
        <v>空</v>
      </c>
      <c r="Q1910" s="6">
        <f t="shared" si="826"/>
        <v>0</v>
      </c>
      <c r="R1910" s="5">
        <f t="shared" si="836"/>
        <v>2.2930615962461194</v>
      </c>
      <c r="S1910" t="str">
        <f t="shared" si="844"/>
        <v>空</v>
      </c>
      <c r="T1910" s="6">
        <f t="shared" si="827"/>
        <v>0</v>
      </c>
      <c r="U1910" s="5">
        <f t="shared" si="837"/>
        <v>2.2176158381376783</v>
      </c>
      <c r="V1910" t="str">
        <f t="shared" si="845"/>
        <v>多</v>
      </c>
      <c r="W1910" s="6">
        <f t="shared" si="828"/>
        <v>4.8774610427859688E-3</v>
      </c>
      <c r="X1910" s="5">
        <f t="shared" si="838"/>
        <v>2.2771947869814571</v>
      </c>
      <c r="Y1910" t="str">
        <f t="shared" si="846"/>
        <v>空</v>
      </c>
      <c r="Z1910" s="6">
        <f t="shared" si="829"/>
        <v>0</v>
      </c>
      <c r="AA1910" s="5">
        <f t="shared" si="839"/>
        <v>2.7468048786787751</v>
      </c>
      <c r="AB1910" t="str">
        <f t="shared" si="847"/>
        <v>空</v>
      </c>
      <c r="AC1910" s="6">
        <f t="shared" si="830"/>
        <v>0</v>
      </c>
      <c r="AD1910" s="5">
        <f t="shared" si="840"/>
        <v>2.8924592232318158</v>
      </c>
    </row>
    <row r="1911" spans="1:30" x14ac:dyDescent="0.15">
      <c r="A1911" s="1">
        <v>41226</v>
      </c>
      <c r="B1911" s="2">
        <v>2212.44</v>
      </c>
      <c r="C1911" s="3">
        <f t="shared" si="820"/>
        <v>-1.7501165708195376E-2</v>
      </c>
      <c r="D1911" s="4" t="str">
        <f t="shared" si="831"/>
        <v>多</v>
      </c>
      <c r="E1911" s="6">
        <f t="shared" si="821"/>
        <v>-1.7501165708195376E-2</v>
      </c>
      <c r="F1911" s="5">
        <f t="shared" si="822"/>
        <v>1.1827328978353735</v>
      </c>
      <c r="G1911" t="str">
        <f t="shared" si="832"/>
        <v>空</v>
      </c>
      <c r="H1911" s="6">
        <f t="shared" si="823"/>
        <v>0</v>
      </c>
      <c r="I1911" s="5">
        <f t="shared" si="833"/>
        <v>3.5196425276827976</v>
      </c>
      <c r="J1911" t="str">
        <f t="shared" si="841"/>
        <v>空</v>
      </c>
      <c r="K1911" s="6">
        <f t="shared" si="824"/>
        <v>0</v>
      </c>
      <c r="L1911" s="5">
        <f t="shared" si="834"/>
        <v>6.8778312741062493</v>
      </c>
      <c r="M1911" t="str">
        <f t="shared" si="842"/>
        <v>空</v>
      </c>
      <c r="N1911" s="6">
        <f t="shared" si="825"/>
        <v>0</v>
      </c>
      <c r="O1911" s="5">
        <f t="shared" si="835"/>
        <v>4.8856761502070523</v>
      </c>
      <c r="P1911" t="str">
        <f t="shared" si="843"/>
        <v>空</v>
      </c>
      <c r="Q1911" s="6">
        <f t="shared" si="826"/>
        <v>0</v>
      </c>
      <c r="R1911" s="5">
        <f t="shared" si="836"/>
        <v>2.2930615962461194</v>
      </c>
      <c r="S1911" t="str">
        <f t="shared" si="844"/>
        <v>空</v>
      </c>
      <c r="T1911" s="6">
        <f t="shared" si="827"/>
        <v>0</v>
      </c>
      <c r="U1911" s="5">
        <f t="shared" si="837"/>
        <v>2.2176158381376783</v>
      </c>
      <c r="V1911" t="str">
        <f t="shared" si="845"/>
        <v>多</v>
      </c>
      <c r="W1911" s="6">
        <f t="shared" si="828"/>
        <v>-1.7501165708195376E-2</v>
      </c>
      <c r="X1911" s="5">
        <f t="shared" si="838"/>
        <v>2.2373412236646559</v>
      </c>
      <c r="Y1911" t="str">
        <f t="shared" si="846"/>
        <v>空</v>
      </c>
      <c r="Z1911" s="6">
        <f t="shared" si="829"/>
        <v>0</v>
      </c>
      <c r="AA1911" s="5">
        <f t="shared" si="839"/>
        <v>2.7468048786787751</v>
      </c>
      <c r="AB1911" t="str">
        <f t="shared" si="847"/>
        <v>空</v>
      </c>
      <c r="AC1911" s="6">
        <f t="shared" si="830"/>
        <v>0</v>
      </c>
      <c r="AD1911" s="5">
        <f t="shared" si="840"/>
        <v>2.8924592232318158</v>
      </c>
    </row>
    <row r="1912" spans="1:30" x14ac:dyDescent="0.15">
      <c r="A1912" s="1">
        <v>41227</v>
      </c>
      <c r="B1912" s="2">
        <v>2223.11</v>
      </c>
      <c r="C1912" s="3">
        <f t="shared" si="820"/>
        <v>4.8227296559455457E-3</v>
      </c>
      <c r="D1912" s="4" t="str">
        <f t="shared" si="831"/>
        <v>多</v>
      </c>
      <c r="E1912" s="6">
        <f t="shared" si="821"/>
        <v>4.8227296559455457E-3</v>
      </c>
      <c r="F1912" s="5">
        <f t="shared" si="822"/>
        <v>1.1884368988568266</v>
      </c>
      <c r="G1912" t="str">
        <f t="shared" si="832"/>
        <v>空</v>
      </c>
      <c r="H1912" s="6">
        <f t="shared" si="823"/>
        <v>0</v>
      </c>
      <c r="I1912" s="5">
        <f t="shared" si="833"/>
        <v>3.5196425276827976</v>
      </c>
      <c r="J1912" t="str">
        <f t="shared" si="841"/>
        <v>空</v>
      </c>
      <c r="K1912" s="6">
        <f t="shared" si="824"/>
        <v>0</v>
      </c>
      <c r="L1912" s="5">
        <f t="shared" si="834"/>
        <v>6.8778312741062493</v>
      </c>
      <c r="M1912" t="str">
        <f t="shared" si="842"/>
        <v>空</v>
      </c>
      <c r="N1912" s="6">
        <f t="shared" si="825"/>
        <v>0</v>
      </c>
      <c r="O1912" s="5">
        <f t="shared" si="835"/>
        <v>4.8856761502070523</v>
      </c>
      <c r="P1912" t="str">
        <f t="shared" si="843"/>
        <v>空</v>
      </c>
      <c r="Q1912" s="6">
        <f t="shared" si="826"/>
        <v>0</v>
      </c>
      <c r="R1912" s="5">
        <f t="shared" si="836"/>
        <v>2.2930615962461194</v>
      </c>
      <c r="S1912" t="str">
        <f t="shared" si="844"/>
        <v>空</v>
      </c>
      <c r="T1912" s="6">
        <f t="shared" si="827"/>
        <v>0</v>
      </c>
      <c r="U1912" s="5">
        <f t="shared" si="837"/>
        <v>2.2176158381376783</v>
      </c>
      <c r="V1912" t="str">
        <f t="shared" si="845"/>
        <v>多</v>
      </c>
      <c r="W1912" s="6">
        <f t="shared" si="828"/>
        <v>4.8227296559455457E-3</v>
      </c>
      <c r="X1912" s="5">
        <f t="shared" si="838"/>
        <v>2.2481313155344931</v>
      </c>
      <c r="Y1912" t="str">
        <f t="shared" si="846"/>
        <v>空</v>
      </c>
      <c r="Z1912" s="6">
        <f t="shared" si="829"/>
        <v>0</v>
      </c>
      <c r="AA1912" s="5">
        <f t="shared" si="839"/>
        <v>2.7468048786787751</v>
      </c>
      <c r="AB1912" t="str">
        <f t="shared" si="847"/>
        <v>空</v>
      </c>
      <c r="AC1912" s="6">
        <f t="shared" si="830"/>
        <v>0</v>
      </c>
      <c r="AD1912" s="5">
        <f t="shared" si="840"/>
        <v>2.8924592232318158</v>
      </c>
    </row>
    <row r="1913" spans="1:30" x14ac:dyDescent="0.15">
      <c r="A1913" s="1">
        <v>41228</v>
      </c>
      <c r="B1913" s="2">
        <v>2193.62</v>
      </c>
      <c r="C1913" s="3">
        <f t="shared" si="820"/>
        <v>-1.3265200552379453E-2</v>
      </c>
      <c r="D1913" s="4" t="str">
        <f t="shared" si="831"/>
        <v>多</v>
      </c>
      <c r="E1913" s="6">
        <f t="shared" si="821"/>
        <v>-1.3265200552379453E-2</v>
      </c>
      <c r="F1913" s="5">
        <f t="shared" si="822"/>
        <v>1.1726720450496428</v>
      </c>
      <c r="G1913" t="str">
        <f t="shared" si="832"/>
        <v>空</v>
      </c>
      <c r="H1913" s="6">
        <f t="shared" si="823"/>
        <v>0</v>
      </c>
      <c r="I1913" s="5">
        <f t="shared" si="833"/>
        <v>3.5196425276827976</v>
      </c>
      <c r="J1913" t="str">
        <f t="shared" si="841"/>
        <v>空</v>
      </c>
      <c r="K1913" s="6">
        <f t="shared" si="824"/>
        <v>0</v>
      </c>
      <c r="L1913" s="5">
        <f t="shared" si="834"/>
        <v>6.8778312741062493</v>
      </c>
      <c r="M1913" t="str">
        <f t="shared" si="842"/>
        <v>空</v>
      </c>
      <c r="N1913" s="6">
        <f t="shared" si="825"/>
        <v>0</v>
      </c>
      <c r="O1913" s="5">
        <f t="shared" si="835"/>
        <v>4.8856761502070523</v>
      </c>
      <c r="P1913" t="str">
        <f t="shared" si="843"/>
        <v>空</v>
      </c>
      <c r="Q1913" s="6">
        <f t="shared" si="826"/>
        <v>0</v>
      </c>
      <c r="R1913" s="5">
        <f t="shared" si="836"/>
        <v>2.2930615962461194</v>
      </c>
      <c r="S1913" t="str">
        <f t="shared" si="844"/>
        <v>空</v>
      </c>
      <c r="T1913" s="6">
        <f t="shared" si="827"/>
        <v>0</v>
      </c>
      <c r="U1913" s="5">
        <f t="shared" si="837"/>
        <v>2.2176158381376783</v>
      </c>
      <c r="V1913" t="str">
        <f t="shared" si="845"/>
        <v>多</v>
      </c>
      <c r="W1913" s="6">
        <f t="shared" si="828"/>
        <v>-1.3265200552379453E-2</v>
      </c>
      <c r="X1913" s="5">
        <f t="shared" si="838"/>
        <v>2.2183094027658434</v>
      </c>
      <c r="Y1913" t="str">
        <f t="shared" si="846"/>
        <v>空</v>
      </c>
      <c r="Z1913" s="6">
        <f t="shared" si="829"/>
        <v>0</v>
      </c>
      <c r="AA1913" s="5">
        <f t="shared" si="839"/>
        <v>2.7468048786787751</v>
      </c>
      <c r="AB1913" t="str">
        <f t="shared" si="847"/>
        <v>空</v>
      </c>
      <c r="AC1913" s="6">
        <f t="shared" si="830"/>
        <v>0</v>
      </c>
      <c r="AD1913" s="5">
        <f t="shared" si="840"/>
        <v>2.8924592232318158</v>
      </c>
    </row>
    <row r="1914" spans="1:30" x14ac:dyDescent="0.15">
      <c r="A1914" s="1">
        <v>41229</v>
      </c>
      <c r="B1914" s="2">
        <v>2177.2399999999998</v>
      </c>
      <c r="C1914" s="3">
        <f t="shared" si="820"/>
        <v>-7.4671091620244212E-3</v>
      </c>
      <c r="D1914" s="4" t="str">
        <f t="shared" si="831"/>
        <v>多</v>
      </c>
      <c r="E1914" s="6">
        <f t="shared" si="821"/>
        <v>-7.4671091620244212E-3</v>
      </c>
      <c r="F1914" s="5">
        <f t="shared" si="822"/>
        <v>1.1639155748780028</v>
      </c>
      <c r="G1914" t="str">
        <f t="shared" si="832"/>
        <v>空</v>
      </c>
      <c r="H1914" s="6">
        <f t="shared" si="823"/>
        <v>0</v>
      </c>
      <c r="I1914" s="5">
        <f t="shared" si="833"/>
        <v>3.5196425276827976</v>
      </c>
      <c r="J1914" t="str">
        <f t="shared" si="841"/>
        <v>空</v>
      </c>
      <c r="K1914" s="6">
        <f t="shared" si="824"/>
        <v>0</v>
      </c>
      <c r="L1914" s="5">
        <f t="shared" si="834"/>
        <v>6.8778312741062493</v>
      </c>
      <c r="M1914" t="str">
        <f t="shared" si="842"/>
        <v>空</v>
      </c>
      <c r="N1914" s="6">
        <f t="shared" si="825"/>
        <v>0</v>
      </c>
      <c r="O1914" s="5">
        <f t="shared" si="835"/>
        <v>4.8856761502070523</v>
      </c>
      <c r="P1914" t="str">
        <f t="shared" si="843"/>
        <v>空</v>
      </c>
      <c r="Q1914" s="6">
        <f t="shared" si="826"/>
        <v>0</v>
      </c>
      <c r="R1914" s="5">
        <f t="shared" si="836"/>
        <v>2.2930615962461194</v>
      </c>
      <c r="S1914" t="str">
        <f t="shared" si="844"/>
        <v>空</v>
      </c>
      <c r="T1914" s="6">
        <f t="shared" si="827"/>
        <v>0</v>
      </c>
      <c r="U1914" s="5">
        <f t="shared" si="837"/>
        <v>2.2176158381376783</v>
      </c>
      <c r="V1914" t="str">
        <f t="shared" si="845"/>
        <v>多</v>
      </c>
      <c r="W1914" s="6">
        <f t="shared" si="828"/>
        <v>-7.4671091620244212E-3</v>
      </c>
      <c r="X1914" s="5">
        <f t="shared" si="838"/>
        <v>2.2017450443002455</v>
      </c>
      <c r="Y1914" t="str">
        <f t="shared" si="846"/>
        <v>空</v>
      </c>
      <c r="Z1914" s="6">
        <f t="shared" si="829"/>
        <v>0</v>
      </c>
      <c r="AA1914" s="5">
        <f t="shared" si="839"/>
        <v>2.7468048786787751</v>
      </c>
      <c r="AB1914" t="str">
        <f t="shared" si="847"/>
        <v>空</v>
      </c>
      <c r="AC1914" s="6">
        <f t="shared" si="830"/>
        <v>0</v>
      </c>
      <c r="AD1914" s="5">
        <f t="shared" si="840"/>
        <v>2.8924592232318158</v>
      </c>
    </row>
    <row r="1915" spans="1:30" x14ac:dyDescent="0.15">
      <c r="A1915" s="1">
        <v>41232</v>
      </c>
      <c r="B1915" s="2">
        <v>2174.9899999999998</v>
      </c>
      <c r="C1915" s="3">
        <f t="shared" si="820"/>
        <v>-1.0334184563943749E-3</v>
      </c>
      <c r="D1915" s="4" t="str">
        <f t="shared" si="831"/>
        <v>多</v>
      </c>
      <c r="E1915" s="6">
        <f t="shared" si="821"/>
        <v>-1.0334184563943749E-3</v>
      </c>
      <c r="F1915" s="5">
        <f t="shared" si="822"/>
        <v>1.1627127630412391</v>
      </c>
      <c r="G1915" t="str">
        <f t="shared" si="832"/>
        <v>空</v>
      </c>
      <c r="H1915" s="6">
        <f t="shared" si="823"/>
        <v>0</v>
      </c>
      <c r="I1915" s="5">
        <f t="shared" si="833"/>
        <v>3.5196425276827976</v>
      </c>
      <c r="J1915" t="str">
        <f t="shared" si="841"/>
        <v>空</v>
      </c>
      <c r="K1915" s="6">
        <f t="shared" si="824"/>
        <v>0</v>
      </c>
      <c r="L1915" s="5">
        <f t="shared" si="834"/>
        <v>6.8778312741062493</v>
      </c>
      <c r="M1915" t="str">
        <f t="shared" si="842"/>
        <v>空</v>
      </c>
      <c r="N1915" s="6">
        <f t="shared" si="825"/>
        <v>0</v>
      </c>
      <c r="O1915" s="5">
        <f t="shared" si="835"/>
        <v>4.8856761502070523</v>
      </c>
      <c r="P1915" t="str">
        <f t="shared" si="843"/>
        <v>空</v>
      </c>
      <c r="Q1915" s="6">
        <f t="shared" si="826"/>
        <v>0</v>
      </c>
      <c r="R1915" s="5">
        <f t="shared" si="836"/>
        <v>2.2930615962461194</v>
      </c>
      <c r="S1915" t="str">
        <f t="shared" si="844"/>
        <v>空</v>
      </c>
      <c r="T1915" s="6">
        <f t="shared" si="827"/>
        <v>0</v>
      </c>
      <c r="U1915" s="5">
        <f t="shared" si="837"/>
        <v>2.2176158381376783</v>
      </c>
      <c r="V1915" t="str">
        <f t="shared" si="845"/>
        <v>多</v>
      </c>
      <c r="W1915" s="6">
        <f t="shared" si="828"/>
        <v>-1.0334184563943749E-3</v>
      </c>
      <c r="X1915" s="5">
        <f t="shared" si="838"/>
        <v>2.1994697203351907</v>
      </c>
      <c r="Y1915" t="str">
        <f t="shared" si="846"/>
        <v>空</v>
      </c>
      <c r="Z1915" s="6">
        <f t="shared" si="829"/>
        <v>0</v>
      </c>
      <c r="AA1915" s="5">
        <f t="shared" si="839"/>
        <v>2.7468048786787751</v>
      </c>
      <c r="AB1915" t="str">
        <f t="shared" si="847"/>
        <v>空</v>
      </c>
      <c r="AC1915" s="6">
        <f t="shared" si="830"/>
        <v>0</v>
      </c>
      <c r="AD1915" s="5">
        <f t="shared" si="840"/>
        <v>2.8924592232318158</v>
      </c>
    </row>
    <row r="1916" spans="1:30" x14ac:dyDescent="0.15">
      <c r="A1916" s="1">
        <v>41233</v>
      </c>
      <c r="B1916" s="2">
        <v>2164.88</v>
      </c>
      <c r="C1916" s="3">
        <f t="shared" si="820"/>
        <v>-4.6482972335503137E-3</v>
      </c>
      <c r="D1916" s="4" t="str">
        <f t="shared" si="831"/>
        <v>多</v>
      </c>
      <c r="E1916" s="6">
        <f t="shared" si="821"/>
        <v>-4.6482972335503137E-3</v>
      </c>
      <c r="F1916" s="5">
        <f t="shared" si="822"/>
        <v>1.1573081285213809</v>
      </c>
      <c r="G1916" t="str">
        <f t="shared" si="832"/>
        <v>空</v>
      </c>
      <c r="H1916" s="6">
        <f t="shared" si="823"/>
        <v>0</v>
      </c>
      <c r="I1916" s="5">
        <f t="shared" si="833"/>
        <v>3.5196425276827976</v>
      </c>
      <c r="J1916" t="str">
        <f t="shared" si="841"/>
        <v>空</v>
      </c>
      <c r="K1916" s="6">
        <f t="shared" si="824"/>
        <v>0</v>
      </c>
      <c r="L1916" s="5">
        <f t="shared" si="834"/>
        <v>6.8778312741062493</v>
      </c>
      <c r="M1916" t="str">
        <f t="shared" si="842"/>
        <v>空</v>
      </c>
      <c r="N1916" s="6">
        <f t="shared" si="825"/>
        <v>0</v>
      </c>
      <c r="O1916" s="5">
        <f t="shared" si="835"/>
        <v>4.8856761502070523</v>
      </c>
      <c r="P1916" t="str">
        <f t="shared" si="843"/>
        <v>空</v>
      </c>
      <c r="Q1916" s="6">
        <f t="shared" si="826"/>
        <v>0</v>
      </c>
      <c r="R1916" s="5">
        <f t="shared" si="836"/>
        <v>2.2930615962461194</v>
      </c>
      <c r="S1916" t="str">
        <f t="shared" si="844"/>
        <v>空</v>
      </c>
      <c r="T1916" s="6">
        <f t="shared" si="827"/>
        <v>0</v>
      </c>
      <c r="U1916" s="5">
        <f t="shared" si="837"/>
        <v>2.2176158381376783</v>
      </c>
      <c r="V1916" t="str">
        <f t="shared" si="845"/>
        <v>多</v>
      </c>
      <c r="W1916" s="6">
        <f t="shared" si="828"/>
        <v>-4.6482972335503137E-3</v>
      </c>
      <c r="X1916" s="5">
        <f t="shared" si="838"/>
        <v>2.189245931318879</v>
      </c>
      <c r="Y1916" t="str">
        <f t="shared" si="846"/>
        <v>空</v>
      </c>
      <c r="Z1916" s="6">
        <f t="shared" si="829"/>
        <v>0</v>
      </c>
      <c r="AA1916" s="5">
        <f t="shared" si="839"/>
        <v>2.7468048786787751</v>
      </c>
      <c r="AB1916" t="str">
        <f t="shared" si="847"/>
        <v>空</v>
      </c>
      <c r="AC1916" s="6">
        <f t="shared" si="830"/>
        <v>0</v>
      </c>
      <c r="AD1916" s="5">
        <f t="shared" si="840"/>
        <v>2.8924592232318158</v>
      </c>
    </row>
    <row r="1917" spans="1:30" x14ac:dyDescent="0.15">
      <c r="A1917" s="1">
        <v>41234</v>
      </c>
      <c r="B1917" s="2">
        <v>2194.9</v>
      </c>
      <c r="C1917" s="3">
        <f t="shared" si="820"/>
        <v>1.386681940800405E-2</v>
      </c>
      <c r="D1917" s="4" t="str">
        <f t="shared" si="831"/>
        <v>多</v>
      </c>
      <c r="E1917" s="6">
        <f t="shared" si="821"/>
        <v>1.386681940800405E-2</v>
      </c>
      <c r="F1917" s="5">
        <f t="shared" si="822"/>
        <v>1.173356311339002</v>
      </c>
      <c r="G1917" t="str">
        <f t="shared" si="832"/>
        <v>空</v>
      </c>
      <c r="H1917" s="6">
        <f t="shared" si="823"/>
        <v>0</v>
      </c>
      <c r="I1917" s="5">
        <f t="shared" si="833"/>
        <v>3.5196425276827976</v>
      </c>
      <c r="J1917" t="str">
        <f t="shared" si="841"/>
        <v>空</v>
      </c>
      <c r="K1917" s="6">
        <f t="shared" si="824"/>
        <v>0</v>
      </c>
      <c r="L1917" s="5">
        <f t="shared" si="834"/>
        <v>6.8778312741062493</v>
      </c>
      <c r="M1917" t="str">
        <f t="shared" si="842"/>
        <v>空</v>
      </c>
      <c r="N1917" s="6">
        <f t="shared" si="825"/>
        <v>0</v>
      </c>
      <c r="O1917" s="5">
        <f t="shared" si="835"/>
        <v>4.8856761502070523</v>
      </c>
      <c r="P1917" t="str">
        <f t="shared" si="843"/>
        <v>空</v>
      </c>
      <c r="Q1917" s="6">
        <f t="shared" si="826"/>
        <v>0</v>
      </c>
      <c r="R1917" s="5">
        <f t="shared" si="836"/>
        <v>2.2930615962461194</v>
      </c>
      <c r="S1917" t="str">
        <f t="shared" si="844"/>
        <v>空</v>
      </c>
      <c r="T1917" s="6">
        <f t="shared" si="827"/>
        <v>0</v>
      </c>
      <c r="U1917" s="5">
        <f t="shared" si="837"/>
        <v>2.2176158381376783</v>
      </c>
      <c r="V1917" t="str">
        <f t="shared" si="845"/>
        <v>多</v>
      </c>
      <c r="W1917" s="6">
        <f t="shared" si="828"/>
        <v>1.386681940800405E-2</v>
      </c>
      <c r="X1917" s="5">
        <f t="shared" si="838"/>
        <v>2.2196038092881856</v>
      </c>
      <c r="Y1917" t="str">
        <f t="shared" si="846"/>
        <v>空</v>
      </c>
      <c r="Z1917" s="6">
        <f t="shared" si="829"/>
        <v>0</v>
      </c>
      <c r="AA1917" s="5">
        <f t="shared" si="839"/>
        <v>2.7468048786787751</v>
      </c>
      <c r="AB1917" t="str">
        <f t="shared" si="847"/>
        <v>空</v>
      </c>
      <c r="AC1917" s="6">
        <f t="shared" si="830"/>
        <v>0</v>
      </c>
      <c r="AD1917" s="5">
        <f t="shared" si="840"/>
        <v>2.8924592232318158</v>
      </c>
    </row>
    <row r="1918" spans="1:30" x14ac:dyDescent="0.15">
      <c r="A1918" s="1">
        <v>41235</v>
      </c>
      <c r="B1918" s="2">
        <v>2177.5500000000002</v>
      </c>
      <c r="C1918" s="3">
        <f t="shared" si="820"/>
        <v>-7.9046881406897862E-3</v>
      </c>
      <c r="D1918" s="4" t="str">
        <f t="shared" si="831"/>
        <v>多</v>
      </c>
      <c r="E1918" s="6">
        <f t="shared" si="821"/>
        <v>-7.9046881406897862E-3</v>
      </c>
      <c r="F1918" s="5">
        <f t="shared" si="822"/>
        <v>1.1640812956199571</v>
      </c>
      <c r="G1918" t="str">
        <f t="shared" si="832"/>
        <v>空</v>
      </c>
      <c r="H1918" s="6">
        <f t="shared" si="823"/>
        <v>0</v>
      </c>
      <c r="I1918" s="5">
        <f t="shared" si="833"/>
        <v>3.5196425276827976</v>
      </c>
      <c r="J1918" t="str">
        <f t="shared" si="841"/>
        <v>空</v>
      </c>
      <c r="K1918" s="6">
        <f t="shared" si="824"/>
        <v>0</v>
      </c>
      <c r="L1918" s="5">
        <f t="shared" si="834"/>
        <v>6.8778312741062493</v>
      </c>
      <c r="M1918" t="str">
        <f t="shared" si="842"/>
        <v>空</v>
      </c>
      <c r="N1918" s="6">
        <f t="shared" si="825"/>
        <v>0</v>
      </c>
      <c r="O1918" s="5">
        <f t="shared" si="835"/>
        <v>4.8856761502070523</v>
      </c>
      <c r="P1918" t="str">
        <f t="shared" si="843"/>
        <v>空</v>
      </c>
      <c r="Q1918" s="6">
        <f t="shared" si="826"/>
        <v>0</v>
      </c>
      <c r="R1918" s="5">
        <f t="shared" si="836"/>
        <v>2.2930615962461194</v>
      </c>
      <c r="S1918" t="str">
        <f t="shared" si="844"/>
        <v>空</v>
      </c>
      <c r="T1918" s="6">
        <f t="shared" si="827"/>
        <v>0</v>
      </c>
      <c r="U1918" s="5">
        <f t="shared" si="837"/>
        <v>2.2176158381376783</v>
      </c>
      <c r="V1918" t="str">
        <f t="shared" si="845"/>
        <v>多</v>
      </c>
      <c r="W1918" s="6">
        <f t="shared" si="828"/>
        <v>-7.9046881406897862E-3</v>
      </c>
      <c r="X1918" s="5">
        <f t="shared" si="838"/>
        <v>2.2020585333798754</v>
      </c>
      <c r="Y1918" t="str">
        <f t="shared" si="846"/>
        <v>空</v>
      </c>
      <c r="Z1918" s="6">
        <f t="shared" si="829"/>
        <v>0</v>
      </c>
      <c r="AA1918" s="5">
        <f t="shared" si="839"/>
        <v>2.7468048786787751</v>
      </c>
      <c r="AB1918" t="str">
        <f t="shared" si="847"/>
        <v>空</v>
      </c>
      <c r="AC1918" s="6">
        <f t="shared" si="830"/>
        <v>0</v>
      </c>
      <c r="AD1918" s="5">
        <f t="shared" si="840"/>
        <v>2.8924592232318158</v>
      </c>
    </row>
    <row r="1919" spans="1:30" x14ac:dyDescent="0.15">
      <c r="A1919" s="1">
        <v>41236</v>
      </c>
      <c r="B1919" s="2">
        <v>2192.6799999999998</v>
      </c>
      <c r="C1919" s="3">
        <f t="shared" si="820"/>
        <v>6.9481757020504187E-3</v>
      </c>
      <c r="D1919" s="4" t="str">
        <f t="shared" si="831"/>
        <v>多</v>
      </c>
      <c r="E1919" s="6">
        <f t="shared" si="821"/>
        <v>6.9481757020504187E-3</v>
      </c>
      <c r="F1919" s="5">
        <f t="shared" si="822"/>
        <v>1.1721695369933951</v>
      </c>
      <c r="G1919" t="str">
        <f t="shared" si="832"/>
        <v>空</v>
      </c>
      <c r="H1919" s="6">
        <f t="shared" si="823"/>
        <v>0</v>
      </c>
      <c r="I1919" s="5">
        <f t="shared" si="833"/>
        <v>3.5196425276827976</v>
      </c>
      <c r="J1919" t="str">
        <f t="shared" si="841"/>
        <v>空</v>
      </c>
      <c r="K1919" s="6">
        <f t="shared" si="824"/>
        <v>0</v>
      </c>
      <c r="L1919" s="5">
        <f t="shared" si="834"/>
        <v>6.8778312741062493</v>
      </c>
      <c r="M1919" t="str">
        <f t="shared" si="842"/>
        <v>空</v>
      </c>
      <c r="N1919" s="6">
        <f t="shared" si="825"/>
        <v>0</v>
      </c>
      <c r="O1919" s="5">
        <f t="shared" si="835"/>
        <v>4.8856761502070523</v>
      </c>
      <c r="P1919" t="str">
        <f t="shared" si="843"/>
        <v>空</v>
      </c>
      <c r="Q1919" s="6">
        <f t="shared" si="826"/>
        <v>0</v>
      </c>
      <c r="R1919" s="5">
        <f t="shared" si="836"/>
        <v>2.2930615962461194</v>
      </c>
      <c r="S1919" t="str">
        <f t="shared" si="844"/>
        <v>空</v>
      </c>
      <c r="T1919" s="6">
        <f t="shared" si="827"/>
        <v>0</v>
      </c>
      <c r="U1919" s="5">
        <f t="shared" si="837"/>
        <v>2.2176158381376783</v>
      </c>
      <c r="V1919" t="str">
        <f t="shared" si="845"/>
        <v>多</v>
      </c>
      <c r="W1919" s="6">
        <f t="shared" si="828"/>
        <v>6.9481757020504187E-3</v>
      </c>
      <c r="X1919" s="5">
        <f t="shared" si="838"/>
        <v>2.2173588229759984</v>
      </c>
      <c r="Y1919" t="str">
        <f t="shared" si="846"/>
        <v>空</v>
      </c>
      <c r="Z1919" s="6">
        <f t="shared" si="829"/>
        <v>0</v>
      </c>
      <c r="AA1919" s="5">
        <f t="shared" si="839"/>
        <v>2.7468048786787751</v>
      </c>
      <c r="AB1919" t="str">
        <f t="shared" si="847"/>
        <v>空</v>
      </c>
      <c r="AC1919" s="6">
        <f t="shared" si="830"/>
        <v>0</v>
      </c>
      <c r="AD1919" s="5">
        <f t="shared" si="840"/>
        <v>2.8924592232318158</v>
      </c>
    </row>
    <row r="1920" spans="1:30" x14ac:dyDescent="0.15">
      <c r="A1920" s="1">
        <v>41239</v>
      </c>
      <c r="B1920" s="2">
        <v>2175.6</v>
      </c>
      <c r="C1920" s="3">
        <f t="shared" si="820"/>
        <v>-7.7895543353339036E-3</v>
      </c>
      <c r="D1920" s="4" t="str">
        <f t="shared" si="831"/>
        <v>多</v>
      </c>
      <c r="E1920" s="6">
        <f t="shared" si="821"/>
        <v>-7.7895543353339036E-3</v>
      </c>
      <c r="F1920" s="5">
        <f t="shared" si="822"/>
        <v>1.1630388586947618</v>
      </c>
      <c r="G1920" t="str">
        <f t="shared" si="832"/>
        <v>空</v>
      </c>
      <c r="H1920" s="6">
        <f t="shared" si="823"/>
        <v>0</v>
      </c>
      <c r="I1920" s="5">
        <f t="shared" si="833"/>
        <v>3.5196425276827976</v>
      </c>
      <c r="J1920" t="str">
        <f t="shared" si="841"/>
        <v>空</v>
      </c>
      <c r="K1920" s="6">
        <f t="shared" si="824"/>
        <v>0</v>
      </c>
      <c r="L1920" s="5">
        <f t="shared" si="834"/>
        <v>6.8778312741062493</v>
      </c>
      <c r="M1920" t="str">
        <f t="shared" si="842"/>
        <v>空</v>
      </c>
      <c r="N1920" s="6">
        <f t="shared" si="825"/>
        <v>0</v>
      </c>
      <c r="O1920" s="5">
        <f t="shared" si="835"/>
        <v>4.8856761502070523</v>
      </c>
      <c r="P1920" t="str">
        <f t="shared" si="843"/>
        <v>空</v>
      </c>
      <c r="Q1920" s="6">
        <f t="shared" si="826"/>
        <v>0</v>
      </c>
      <c r="R1920" s="5">
        <f t="shared" si="836"/>
        <v>2.2930615962461194</v>
      </c>
      <c r="S1920" t="str">
        <f t="shared" si="844"/>
        <v>空</v>
      </c>
      <c r="T1920" s="6">
        <f t="shared" si="827"/>
        <v>0</v>
      </c>
      <c r="U1920" s="5">
        <f t="shared" si="837"/>
        <v>2.2176158381376783</v>
      </c>
      <c r="V1920" t="str">
        <f t="shared" si="845"/>
        <v>多</v>
      </c>
      <c r="W1920" s="6">
        <f t="shared" si="828"/>
        <v>-7.7895543353339036E-3</v>
      </c>
      <c r="X1920" s="5">
        <f t="shared" si="838"/>
        <v>2.2000865859434948</v>
      </c>
      <c r="Y1920" t="str">
        <f t="shared" si="846"/>
        <v>空</v>
      </c>
      <c r="Z1920" s="6">
        <f t="shared" si="829"/>
        <v>0</v>
      </c>
      <c r="AA1920" s="5">
        <f t="shared" si="839"/>
        <v>2.7468048786787751</v>
      </c>
      <c r="AB1920" t="str">
        <f t="shared" si="847"/>
        <v>空</v>
      </c>
      <c r="AC1920" s="6">
        <f t="shared" si="830"/>
        <v>0</v>
      </c>
      <c r="AD1920" s="5">
        <f t="shared" si="840"/>
        <v>2.8924592232318158</v>
      </c>
    </row>
    <row r="1921" spans="1:30" x14ac:dyDescent="0.15">
      <c r="A1921" s="1">
        <v>41240</v>
      </c>
      <c r="B1921" s="2">
        <v>2150.64</v>
      </c>
      <c r="C1921" s="3">
        <f t="shared" si="820"/>
        <v>-1.1472697186982961E-2</v>
      </c>
      <c r="D1921" s="4" t="str">
        <f t="shared" si="831"/>
        <v>多</v>
      </c>
      <c r="E1921" s="6">
        <f t="shared" si="821"/>
        <v>-1.1472697186982961E-2</v>
      </c>
      <c r="F1921" s="5">
        <f t="shared" si="822"/>
        <v>1.1496956660522626</v>
      </c>
      <c r="G1921" t="str">
        <f t="shared" si="832"/>
        <v>空</v>
      </c>
      <c r="H1921" s="6">
        <f t="shared" si="823"/>
        <v>0</v>
      </c>
      <c r="I1921" s="5">
        <f t="shared" si="833"/>
        <v>3.5196425276827976</v>
      </c>
      <c r="J1921" t="str">
        <f t="shared" si="841"/>
        <v>空</v>
      </c>
      <c r="K1921" s="6">
        <f t="shared" si="824"/>
        <v>0</v>
      </c>
      <c r="L1921" s="5">
        <f t="shared" si="834"/>
        <v>6.8778312741062493</v>
      </c>
      <c r="M1921" t="str">
        <f t="shared" si="842"/>
        <v>空</v>
      </c>
      <c r="N1921" s="6">
        <f t="shared" si="825"/>
        <v>0</v>
      </c>
      <c r="O1921" s="5">
        <f t="shared" si="835"/>
        <v>4.8856761502070523</v>
      </c>
      <c r="P1921" t="str">
        <f t="shared" si="843"/>
        <v>空</v>
      </c>
      <c r="Q1921" s="6">
        <f t="shared" si="826"/>
        <v>0</v>
      </c>
      <c r="R1921" s="5">
        <f t="shared" si="836"/>
        <v>2.2930615962461194</v>
      </c>
      <c r="S1921" t="str">
        <f t="shared" si="844"/>
        <v>空</v>
      </c>
      <c r="T1921" s="6">
        <f t="shared" si="827"/>
        <v>0</v>
      </c>
      <c r="U1921" s="5">
        <f t="shared" si="837"/>
        <v>2.2176158381376783</v>
      </c>
      <c r="V1921" t="str">
        <f t="shared" si="845"/>
        <v>多</v>
      </c>
      <c r="W1921" s="6">
        <f t="shared" si="828"/>
        <v>-1.1472697186982961E-2</v>
      </c>
      <c r="X1921" s="5">
        <f t="shared" si="838"/>
        <v>2.174845658757822</v>
      </c>
      <c r="Y1921" t="str">
        <f t="shared" si="846"/>
        <v>空</v>
      </c>
      <c r="Z1921" s="6">
        <f t="shared" si="829"/>
        <v>0</v>
      </c>
      <c r="AA1921" s="5">
        <f t="shared" si="839"/>
        <v>2.7468048786787751</v>
      </c>
      <c r="AB1921" t="str">
        <f t="shared" si="847"/>
        <v>空</v>
      </c>
      <c r="AC1921" s="6">
        <f t="shared" si="830"/>
        <v>0</v>
      </c>
      <c r="AD1921" s="5">
        <f t="shared" si="840"/>
        <v>2.8924592232318158</v>
      </c>
    </row>
    <row r="1922" spans="1:30" x14ac:dyDescent="0.15">
      <c r="A1922" s="1">
        <v>41241</v>
      </c>
      <c r="B1922" s="2">
        <v>2129.16</v>
      </c>
      <c r="C1922" s="3">
        <f t="shared" si="820"/>
        <v>-9.9877245843097429E-3</v>
      </c>
      <c r="D1922" s="4" t="str">
        <f t="shared" si="831"/>
        <v>多</v>
      </c>
      <c r="E1922" s="6">
        <f t="shared" si="821"/>
        <v>-9.9877245843097429E-3</v>
      </c>
      <c r="F1922" s="5">
        <f t="shared" si="822"/>
        <v>1.138212822383958</v>
      </c>
      <c r="G1922" t="str">
        <f t="shared" si="832"/>
        <v>空</v>
      </c>
      <c r="H1922" s="6">
        <f t="shared" si="823"/>
        <v>0</v>
      </c>
      <c r="I1922" s="5">
        <f t="shared" si="833"/>
        <v>3.5196425276827976</v>
      </c>
      <c r="J1922" t="str">
        <f t="shared" si="841"/>
        <v>空</v>
      </c>
      <c r="K1922" s="6">
        <f t="shared" si="824"/>
        <v>0</v>
      </c>
      <c r="L1922" s="5">
        <f t="shared" si="834"/>
        <v>6.8778312741062493</v>
      </c>
      <c r="M1922" t="str">
        <f t="shared" si="842"/>
        <v>空</v>
      </c>
      <c r="N1922" s="6">
        <f t="shared" si="825"/>
        <v>0</v>
      </c>
      <c r="O1922" s="5">
        <f t="shared" si="835"/>
        <v>4.8856761502070523</v>
      </c>
      <c r="P1922" t="str">
        <f t="shared" si="843"/>
        <v>空</v>
      </c>
      <c r="Q1922" s="6">
        <f t="shared" si="826"/>
        <v>0</v>
      </c>
      <c r="R1922" s="5">
        <f t="shared" si="836"/>
        <v>2.2930615962461194</v>
      </c>
      <c r="S1922" t="str">
        <f t="shared" si="844"/>
        <v>空</v>
      </c>
      <c r="T1922" s="6">
        <f t="shared" si="827"/>
        <v>0</v>
      </c>
      <c r="U1922" s="5">
        <f t="shared" si="837"/>
        <v>2.2176158381376783</v>
      </c>
      <c r="V1922" t="str">
        <f t="shared" si="845"/>
        <v>多</v>
      </c>
      <c r="W1922" s="6">
        <f t="shared" si="828"/>
        <v>-9.9877245843097429E-3</v>
      </c>
      <c r="X1922" s="5">
        <f t="shared" si="838"/>
        <v>2.153123899304767</v>
      </c>
      <c r="Y1922" t="str">
        <f t="shared" si="846"/>
        <v>空</v>
      </c>
      <c r="Z1922" s="6">
        <f t="shared" si="829"/>
        <v>0</v>
      </c>
      <c r="AA1922" s="5">
        <f t="shared" si="839"/>
        <v>2.7468048786787751</v>
      </c>
      <c r="AB1922" t="str">
        <f t="shared" si="847"/>
        <v>空</v>
      </c>
      <c r="AC1922" s="6">
        <f t="shared" si="830"/>
        <v>0</v>
      </c>
      <c r="AD1922" s="5">
        <f t="shared" si="840"/>
        <v>2.8924592232318158</v>
      </c>
    </row>
    <row r="1923" spans="1:30" x14ac:dyDescent="0.15">
      <c r="A1923" s="1">
        <v>41242</v>
      </c>
      <c r="B1923" s="2">
        <v>2115.6799999999998</v>
      </c>
      <c r="C1923" s="3">
        <f t="shared" si="820"/>
        <v>-6.331135283398126E-3</v>
      </c>
      <c r="D1923" s="4" t="str">
        <f t="shared" si="831"/>
        <v>多</v>
      </c>
      <c r="E1923" s="6">
        <f t="shared" si="821"/>
        <v>-6.331135283398126E-3</v>
      </c>
      <c r="F1923" s="5">
        <f t="shared" si="822"/>
        <v>1.1310066430241468</v>
      </c>
      <c r="G1923" t="str">
        <f t="shared" si="832"/>
        <v>空</v>
      </c>
      <c r="H1923" s="6">
        <f t="shared" si="823"/>
        <v>0</v>
      </c>
      <c r="I1923" s="5">
        <f t="shared" si="833"/>
        <v>3.5196425276827976</v>
      </c>
      <c r="J1923" t="str">
        <f t="shared" si="841"/>
        <v>空</v>
      </c>
      <c r="K1923" s="6">
        <f t="shared" si="824"/>
        <v>0</v>
      </c>
      <c r="L1923" s="5">
        <f t="shared" si="834"/>
        <v>6.8778312741062493</v>
      </c>
      <c r="M1923" t="str">
        <f t="shared" si="842"/>
        <v>空</v>
      </c>
      <c r="N1923" s="6">
        <f t="shared" si="825"/>
        <v>0</v>
      </c>
      <c r="O1923" s="5">
        <f t="shared" si="835"/>
        <v>4.8856761502070523</v>
      </c>
      <c r="P1923" t="str">
        <f t="shared" si="843"/>
        <v>空</v>
      </c>
      <c r="Q1923" s="6">
        <f t="shared" si="826"/>
        <v>0</v>
      </c>
      <c r="R1923" s="5">
        <f t="shared" si="836"/>
        <v>2.2930615962461194</v>
      </c>
      <c r="S1923" t="str">
        <f t="shared" si="844"/>
        <v>空</v>
      </c>
      <c r="T1923" s="6">
        <f t="shared" si="827"/>
        <v>0</v>
      </c>
      <c r="U1923" s="5">
        <f t="shared" si="837"/>
        <v>2.2176158381376783</v>
      </c>
      <c r="V1923" t="str">
        <f t="shared" si="845"/>
        <v>多</v>
      </c>
      <c r="W1923" s="6">
        <f t="shared" si="828"/>
        <v>-6.331135283398126E-3</v>
      </c>
      <c r="X1923" s="5">
        <f t="shared" si="838"/>
        <v>2.1394921806163509</v>
      </c>
      <c r="Y1923" t="str">
        <f t="shared" si="846"/>
        <v>空</v>
      </c>
      <c r="Z1923" s="6">
        <f t="shared" si="829"/>
        <v>0</v>
      </c>
      <c r="AA1923" s="5">
        <f t="shared" si="839"/>
        <v>2.7468048786787751</v>
      </c>
      <c r="AB1923" t="str">
        <f t="shared" si="847"/>
        <v>空</v>
      </c>
      <c r="AC1923" s="6">
        <f t="shared" si="830"/>
        <v>0</v>
      </c>
      <c r="AD1923" s="5">
        <f t="shared" si="840"/>
        <v>2.8924592232318158</v>
      </c>
    </row>
    <row r="1924" spans="1:30" x14ac:dyDescent="0.15">
      <c r="A1924" s="1">
        <v>41243</v>
      </c>
      <c r="B1924" s="2">
        <v>2139.66</v>
      </c>
      <c r="C1924" s="3">
        <f t="shared" ref="C1924:C1987" si="848">B1924/B1923-1</f>
        <v>1.1334417303183963E-2</v>
      </c>
      <c r="D1924" s="4" t="str">
        <f t="shared" si="831"/>
        <v>多</v>
      </c>
      <c r="E1924" s="6">
        <f t="shared" ref="E1924:E1987" si="849">IF(D1923="多",C1924,IF(D1923="空",0))</f>
        <v>1.1334417303183963E-2</v>
      </c>
      <c r="F1924" s="5">
        <f t="shared" ref="F1924:F1987" si="850">F1923*(1+E1924)</f>
        <v>1.1438259442888556</v>
      </c>
      <c r="G1924" t="str">
        <f t="shared" si="832"/>
        <v>空</v>
      </c>
      <c r="H1924" s="6">
        <f t="shared" ref="H1924:H1987" si="851">IF(G1923="多",$C1924,IF(G1923="空",0))</f>
        <v>0</v>
      </c>
      <c r="I1924" s="5">
        <f t="shared" si="833"/>
        <v>3.5196425276827976</v>
      </c>
      <c r="J1924" t="str">
        <f t="shared" si="841"/>
        <v>空</v>
      </c>
      <c r="K1924" s="6">
        <f t="shared" ref="K1924:K1987" si="852">IF(J1923="多",$C1924,IF(J1923="空",0))</f>
        <v>0</v>
      </c>
      <c r="L1924" s="5">
        <f t="shared" si="834"/>
        <v>6.8778312741062493</v>
      </c>
      <c r="M1924" t="str">
        <f t="shared" si="842"/>
        <v>空</v>
      </c>
      <c r="N1924" s="6">
        <f t="shared" ref="N1924:N1987" si="853">IF(M1923="多",$C1924,IF(M1923="空",0))</f>
        <v>0</v>
      </c>
      <c r="O1924" s="5">
        <f t="shared" si="835"/>
        <v>4.8856761502070523</v>
      </c>
      <c r="P1924" t="str">
        <f t="shared" si="843"/>
        <v>空</v>
      </c>
      <c r="Q1924" s="6">
        <f t="shared" ref="Q1924:Q1987" si="854">IF(P1923="多",$C1924,IF(P1923="空",0))</f>
        <v>0</v>
      </c>
      <c r="R1924" s="5">
        <f t="shared" si="836"/>
        <v>2.2930615962461194</v>
      </c>
      <c r="S1924" t="str">
        <f t="shared" si="844"/>
        <v>空</v>
      </c>
      <c r="T1924" s="6">
        <f t="shared" ref="T1924:T1987" si="855">IF(S1923="多",$C1924,IF(S1923="空",0))</f>
        <v>0</v>
      </c>
      <c r="U1924" s="5">
        <f t="shared" si="837"/>
        <v>2.2176158381376783</v>
      </c>
      <c r="V1924" t="str">
        <f t="shared" si="845"/>
        <v>多</v>
      </c>
      <c r="W1924" s="6">
        <f t="shared" ref="W1924:W1987" si="856">IF(V1923="多",$C1924,IF(V1923="空",0))</f>
        <v>1.1334417303183963E-2</v>
      </c>
      <c r="X1924" s="5">
        <f t="shared" si="838"/>
        <v>2.1637420778083558</v>
      </c>
      <c r="Y1924" t="str">
        <f t="shared" si="846"/>
        <v>空</v>
      </c>
      <c r="Z1924" s="6">
        <f t="shared" ref="Z1924:Z1987" si="857">IF(Y1923="多",$C1924,IF(Y1923="空",0))</f>
        <v>0</v>
      </c>
      <c r="AA1924" s="5">
        <f t="shared" si="839"/>
        <v>2.7468048786787751</v>
      </c>
      <c r="AB1924" t="str">
        <f t="shared" si="847"/>
        <v>空</v>
      </c>
      <c r="AC1924" s="6">
        <f t="shared" ref="AC1924:AC1987" si="858">IF(AB1923="多",$C1924,IF(AB1923="空",0))</f>
        <v>0</v>
      </c>
      <c r="AD1924" s="5">
        <f t="shared" si="840"/>
        <v>2.8924592232318158</v>
      </c>
    </row>
    <row r="1925" spans="1:30" x14ac:dyDescent="0.15">
      <c r="A1925" s="1">
        <v>41246</v>
      </c>
      <c r="B1925" s="2">
        <v>2108.85</v>
      </c>
      <c r="C1925" s="3">
        <f t="shared" si="848"/>
        <v>-1.4399484030172993E-2</v>
      </c>
      <c r="D1925" s="4" t="str">
        <f t="shared" ref="D1925:D1988" si="859">IF(AND(C1924&gt;0,C1925&gt;0),"空",IF(AND(C1924&lt;0,C1925&lt;0),"多",D1924))</f>
        <v>多</v>
      </c>
      <c r="E1925" s="6">
        <f t="shared" si="849"/>
        <v>-1.4399484030172993E-2</v>
      </c>
      <c r="F1925" s="5">
        <f t="shared" si="850"/>
        <v>1.1273554408707707</v>
      </c>
      <c r="G1925" t="str">
        <f t="shared" si="832"/>
        <v>空</v>
      </c>
      <c r="H1925" s="6">
        <f t="shared" si="851"/>
        <v>0</v>
      </c>
      <c r="I1925" s="5">
        <f t="shared" si="833"/>
        <v>3.5196425276827976</v>
      </c>
      <c r="J1925" t="str">
        <f t="shared" si="841"/>
        <v>空</v>
      </c>
      <c r="K1925" s="6">
        <f t="shared" si="852"/>
        <v>0</v>
      </c>
      <c r="L1925" s="5">
        <f t="shared" si="834"/>
        <v>6.8778312741062493</v>
      </c>
      <c r="M1925" t="str">
        <f t="shared" si="842"/>
        <v>空</v>
      </c>
      <c r="N1925" s="6">
        <f t="shared" si="853"/>
        <v>0</v>
      </c>
      <c r="O1925" s="5">
        <f t="shared" si="835"/>
        <v>4.8856761502070523</v>
      </c>
      <c r="P1925" t="str">
        <f t="shared" si="843"/>
        <v>空</v>
      </c>
      <c r="Q1925" s="6">
        <f t="shared" si="854"/>
        <v>0</v>
      </c>
      <c r="R1925" s="5">
        <f t="shared" si="836"/>
        <v>2.2930615962461194</v>
      </c>
      <c r="S1925" t="str">
        <f t="shared" si="844"/>
        <v>空</v>
      </c>
      <c r="T1925" s="6">
        <f t="shared" si="855"/>
        <v>0</v>
      </c>
      <c r="U1925" s="5">
        <f t="shared" si="837"/>
        <v>2.2176158381376783</v>
      </c>
      <c r="V1925" t="str">
        <f t="shared" si="845"/>
        <v>多</v>
      </c>
      <c r="W1925" s="6">
        <f t="shared" si="856"/>
        <v>-1.4399484030172993E-2</v>
      </c>
      <c r="X1925" s="5">
        <f t="shared" si="838"/>
        <v>2.1325853083135411</v>
      </c>
      <c r="Y1925" t="str">
        <f t="shared" si="846"/>
        <v>空</v>
      </c>
      <c r="Z1925" s="6">
        <f t="shared" si="857"/>
        <v>0</v>
      </c>
      <c r="AA1925" s="5">
        <f t="shared" si="839"/>
        <v>2.7468048786787751</v>
      </c>
      <c r="AB1925" t="str">
        <f t="shared" si="847"/>
        <v>空</v>
      </c>
      <c r="AC1925" s="6">
        <f t="shared" si="858"/>
        <v>0</v>
      </c>
      <c r="AD1925" s="5">
        <f t="shared" si="840"/>
        <v>2.8924592232318158</v>
      </c>
    </row>
    <row r="1926" spans="1:30" x14ac:dyDescent="0.15">
      <c r="A1926" s="1">
        <v>41247</v>
      </c>
      <c r="B1926" s="2">
        <v>2131.4699999999998</v>
      </c>
      <c r="C1926" s="3">
        <f t="shared" si="848"/>
        <v>1.0726225193826044E-2</v>
      </c>
      <c r="D1926" s="4" t="str">
        <f t="shared" si="859"/>
        <v>多</v>
      </c>
      <c r="E1926" s="6">
        <f t="shared" si="849"/>
        <v>1.0726225193826044E-2</v>
      </c>
      <c r="F1926" s="5">
        <f t="shared" si="850"/>
        <v>1.1394477092030355</v>
      </c>
      <c r="G1926" t="str">
        <f t="shared" ref="G1926:G1989" si="860">IF(AND(C1924&gt;0,C1925&gt;0,C1926&gt;0),"多",IF(AND(C1924&lt;0,C1925&lt;0,C1926&lt;0),"空",G1925))</f>
        <v>空</v>
      </c>
      <c r="H1926" s="6">
        <f t="shared" si="851"/>
        <v>0</v>
      </c>
      <c r="I1926" s="5">
        <f t="shared" ref="I1926:I1989" si="861">I1925*(1+H1926)</f>
        <v>3.5196425276827976</v>
      </c>
      <c r="J1926" t="str">
        <f t="shared" si="841"/>
        <v>空</v>
      </c>
      <c r="K1926" s="6">
        <f t="shared" si="852"/>
        <v>0</v>
      </c>
      <c r="L1926" s="5">
        <f t="shared" ref="L1926:L1989" si="862">L1925*(1+K1926)</f>
        <v>6.8778312741062493</v>
      </c>
      <c r="M1926" t="str">
        <f t="shared" si="842"/>
        <v>空</v>
      </c>
      <c r="N1926" s="6">
        <f t="shared" si="853"/>
        <v>0</v>
      </c>
      <c r="O1926" s="5">
        <f t="shared" ref="O1926:O1989" si="863">O1925*(1+N1926)</f>
        <v>4.8856761502070523</v>
      </c>
      <c r="P1926" t="str">
        <f t="shared" si="843"/>
        <v>空</v>
      </c>
      <c r="Q1926" s="6">
        <f t="shared" si="854"/>
        <v>0</v>
      </c>
      <c r="R1926" s="5">
        <f t="shared" ref="R1926:R1989" si="864">R1925*(1+Q1926)</f>
        <v>2.2930615962461194</v>
      </c>
      <c r="S1926" t="str">
        <f t="shared" si="844"/>
        <v>空</v>
      </c>
      <c r="T1926" s="6">
        <f t="shared" si="855"/>
        <v>0</v>
      </c>
      <c r="U1926" s="5">
        <f t="shared" ref="U1926:U1989" si="865">U1925*(1+T1926)</f>
        <v>2.2176158381376783</v>
      </c>
      <c r="V1926" t="str">
        <f t="shared" si="845"/>
        <v>多</v>
      </c>
      <c r="W1926" s="6">
        <f t="shared" si="856"/>
        <v>1.0726225193826044E-2</v>
      </c>
      <c r="X1926" s="5">
        <f t="shared" ref="X1926:X1989" si="866">X1925*(1+W1926)</f>
        <v>2.1554598985755571</v>
      </c>
      <c r="Y1926" t="str">
        <f t="shared" si="846"/>
        <v>空</v>
      </c>
      <c r="Z1926" s="6">
        <f t="shared" si="857"/>
        <v>0</v>
      </c>
      <c r="AA1926" s="5">
        <f t="shared" ref="AA1926:AA1989" si="867">AA1925*(1+Z1926)</f>
        <v>2.7468048786787751</v>
      </c>
      <c r="AB1926" t="str">
        <f t="shared" si="847"/>
        <v>空</v>
      </c>
      <c r="AC1926" s="6">
        <f t="shared" si="858"/>
        <v>0</v>
      </c>
      <c r="AD1926" s="5">
        <f t="shared" ref="AD1926:AD1989" si="868">AD1925*(1+AC1926)</f>
        <v>2.8924592232318158</v>
      </c>
    </row>
    <row r="1927" spans="1:30" x14ac:dyDescent="0.15">
      <c r="A1927" s="1">
        <v>41248</v>
      </c>
      <c r="B1927" s="2">
        <v>2207.88</v>
      </c>
      <c r="C1927" s="3">
        <f t="shared" si="848"/>
        <v>3.5848498923278349E-2</v>
      </c>
      <c r="D1927" s="4" t="str">
        <f t="shared" si="859"/>
        <v>空</v>
      </c>
      <c r="E1927" s="6">
        <f t="shared" si="849"/>
        <v>3.5848498923278349E-2</v>
      </c>
      <c r="F1927" s="5">
        <f t="shared" si="850"/>
        <v>1.1802951991795325</v>
      </c>
      <c r="G1927" t="str">
        <f t="shared" si="860"/>
        <v>空</v>
      </c>
      <c r="H1927" s="6">
        <f t="shared" si="851"/>
        <v>0</v>
      </c>
      <c r="I1927" s="5">
        <f t="shared" si="861"/>
        <v>3.5196425276827976</v>
      </c>
      <c r="J1927" t="str">
        <f t="shared" ref="J1927:J1990" si="869">IF(AND($C1924&gt;0,$C1925&gt;0,$C1926&gt;0,$C1927&gt;0),"多",IF(AND($C1924&lt;0,$C1925&lt;0,$C1926&lt;0,$C1927&lt;0),"空",J1926))</f>
        <v>空</v>
      </c>
      <c r="K1927" s="6">
        <f t="shared" si="852"/>
        <v>0</v>
      </c>
      <c r="L1927" s="5">
        <f t="shared" si="862"/>
        <v>6.8778312741062493</v>
      </c>
      <c r="M1927" t="str">
        <f t="shared" si="842"/>
        <v>空</v>
      </c>
      <c r="N1927" s="6">
        <f t="shared" si="853"/>
        <v>0</v>
      </c>
      <c r="O1927" s="5">
        <f t="shared" si="863"/>
        <v>4.8856761502070523</v>
      </c>
      <c r="P1927" t="str">
        <f t="shared" si="843"/>
        <v>空</v>
      </c>
      <c r="Q1927" s="6">
        <f t="shared" si="854"/>
        <v>0</v>
      </c>
      <c r="R1927" s="5">
        <f t="shared" si="864"/>
        <v>2.2930615962461194</v>
      </c>
      <c r="S1927" t="str">
        <f t="shared" si="844"/>
        <v>空</v>
      </c>
      <c r="T1927" s="6">
        <f t="shared" si="855"/>
        <v>0</v>
      </c>
      <c r="U1927" s="5">
        <f t="shared" si="865"/>
        <v>2.2176158381376783</v>
      </c>
      <c r="V1927" t="str">
        <f t="shared" si="845"/>
        <v>多</v>
      </c>
      <c r="W1927" s="6">
        <f t="shared" si="856"/>
        <v>3.5848498923278349E-2</v>
      </c>
      <c r="X1927" s="5">
        <f t="shared" si="866"/>
        <v>2.2327299004288128</v>
      </c>
      <c r="Y1927" t="str">
        <f t="shared" si="846"/>
        <v>空</v>
      </c>
      <c r="Z1927" s="6">
        <f t="shared" si="857"/>
        <v>0</v>
      </c>
      <c r="AA1927" s="5">
        <f t="shared" si="867"/>
        <v>2.7468048786787751</v>
      </c>
      <c r="AB1927" t="str">
        <f t="shared" si="847"/>
        <v>空</v>
      </c>
      <c r="AC1927" s="6">
        <f t="shared" si="858"/>
        <v>0</v>
      </c>
      <c r="AD1927" s="5">
        <f t="shared" si="868"/>
        <v>2.8924592232318158</v>
      </c>
    </row>
    <row r="1928" spans="1:30" x14ac:dyDescent="0.15">
      <c r="A1928" s="1">
        <v>41249</v>
      </c>
      <c r="B1928" s="2">
        <v>2203.6</v>
      </c>
      <c r="C1928" s="3">
        <f t="shared" si="848"/>
        <v>-1.9385111509684361E-3</v>
      </c>
      <c r="D1928" s="4" t="str">
        <f t="shared" si="859"/>
        <v>空</v>
      </c>
      <c r="E1928" s="6">
        <f t="shared" si="849"/>
        <v>0</v>
      </c>
      <c r="F1928" s="5">
        <f t="shared" si="850"/>
        <v>1.1802951991795325</v>
      </c>
      <c r="G1928" t="str">
        <f t="shared" si="860"/>
        <v>空</v>
      </c>
      <c r="H1928" s="6">
        <f t="shared" si="851"/>
        <v>0</v>
      </c>
      <c r="I1928" s="5">
        <f t="shared" si="861"/>
        <v>3.5196425276827976</v>
      </c>
      <c r="J1928" t="str">
        <f t="shared" si="869"/>
        <v>空</v>
      </c>
      <c r="K1928" s="6">
        <f t="shared" si="852"/>
        <v>0</v>
      </c>
      <c r="L1928" s="5">
        <f t="shared" si="862"/>
        <v>6.8778312741062493</v>
      </c>
      <c r="M1928" t="str">
        <f t="shared" ref="M1928:M1991" si="870">IF(AND($C1924&gt;0,$C1925&gt;0,$C1926&gt;0,$C1927&gt;0,$C1928&gt;0),"多",IF(AND($C1924&lt;0,$C1925&lt;0,$C1926&lt;0,$C1927&lt;0,$C1928&lt;0),"空",M1927))</f>
        <v>空</v>
      </c>
      <c r="N1928" s="6">
        <f t="shared" si="853"/>
        <v>0</v>
      </c>
      <c r="O1928" s="5">
        <f t="shared" si="863"/>
        <v>4.8856761502070523</v>
      </c>
      <c r="P1928" t="str">
        <f t="shared" si="843"/>
        <v>空</v>
      </c>
      <c r="Q1928" s="6">
        <f t="shared" si="854"/>
        <v>0</v>
      </c>
      <c r="R1928" s="5">
        <f t="shared" si="864"/>
        <v>2.2930615962461194</v>
      </c>
      <c r="S1928" t="str">
        <f t="shared" si="844"/>
        <v>空</v>
      </c>
      <c r="T1928" s="6">
        <f t="shared" si="855"/>
        <v>0</v>
      </c>
      <c r="U1928" s="5">
        <f t="shared" si="865"/>
        <v>2.2176158381376783</v>
      </c>
      <c r="V1928" t="str">
        <f t="shared" si="845"/>
        <v>多</v>
      </c>
      <c r="W1928" s="6">
        <f t="shared" si="856"/>
        <v>-1.9385111509684361E-3</v>
      </c>
      <c r="X1928" s="5">
        <f t="shared" si="866"/>
        <v>2.2284017286197311</v>
      </c>
      <c r="Y1928" t="str">
        <f t="shared" si="846"/>
        <v>空</v>
      </c>
      <c r="Z1928" s="6">
        <f t="shared" si="857"/>
        <v>0</v>
      </c>
      <c r="AA1928" s="5">
        <f t="shared" si="867"/>
        <v>2.7468048786787751</v>
      </c>
      <c r="AB1928" t="str">
        <f t="shared" si="847"/>
        <v>空</v>
      </c>
      <c r="AC1928" s="6">
        <f t="shared" si="858"/>
        <v>0</v>
      </c>
      <c r="AD1928" s="5">
        <f t="shared" si="868"/>
        <v>2.8924592232318158</v>
      </c>
    </row>
    <row r="1929" spans="1:30" x14ac:dyDescent="0.15">
      <c r="A1929" s="1">
        <v>41250</v>
      </c>
      <c r="B1929" s="2">
        <v>2246.7600000000002</v>
      </c>
      <c r="C1929" s="3">
        <f t="shared" si="848"/>
        <v>1.9586131784353089E-2</v>
      </c>
      <c r="D1929" s="4" t="str">
        <f t="shared" si="859"/>
        <v>空</v>
      </c>
      <c r="E1929" s="6">
        <f t="shared" si="849"/>
        <v>0</v>
      </c>
      <c r="F1929" s="5">
        <f t="shared" si="850"/>
        <v>1.1802951991795325</v>
      </c>
      <c r="G1929" t="str">
        <f t="shared" si="860"/>
        <v>空</v>
      </c>
      <c r="H1929" s="6">
        <f t="shared" si="851"/>
        <v>0</v>
      </c>
      <c r="I1929" s="5">
        <f t="shared" si="861"/>
        <v>3.5196425276827976</v>
      </c>
      <c r="J1929" t="str">
        <f t="shared" si="869"/>
        <v>空</v>
      </c>
      <c r="K1929" s="6">
        <f t="shared" si="852"/>
        <v>0</v>
      </c>
      <c r="L1929" s="5">
        <f t="shared" si="862"/>
        <v>6.8778312741062493</v>
      </c>
      <c r="M1929" t="str">
        <f t="shared" si="870"/>
        <v>空</v>
      </c>
      <c r="N1929" s="6">
        <f t="shared" si="853"/>
        <v>0</v>
      </c>
      <c r="O1929" s="5">
        <f t="shared" si="863"/>
        <v>4.8856761502070523</v>
      </c>
      <c r="P1929" t="str">
        <f t="shared" ref="P1929:P1992" si="871">IF(AND($C1924&gt;0,$C1925&gt;0,$C1926&gt;0,$C1927&gt;0,$C1928&gt;0,$C1929&gt;0),"多",IF(AND($C1924&lt;0,$C1925&lt;0,$C1926&lt;0,$C1927&lt;0,$C1928&lt;0,$C1929&lt;0),"空",P1928))</f>
        <v>空</v>
      </c>
      <c r="Q1929" s="6">
        <f t="shared" si="854"/>
        <v>0</v>
      </c>
      <c r="R1929" s="5">
        <f t="shared" si="864"/>
        <v>2.2930615962461194</v>
      </c>
      <c r="S1929" t="str">
        <f t="shared" si="844"/>
        <v>空</v>
      </c>
      <c r="T1929" s="6">
        <f t="shared" si="855"/>
        <v>0</v>
      </c>
      <c r="U1929" s="5">
        <f t="shared" si="865"/>
        <v>2.2176158381376783</v>
      </c>
      <c r="V1929" t="str">
        <f t="shared" si="845"/>
        <v>多</v>
      </c>
      <c r="W1929" s="6">
        <f t="shared" si="856"/>
        <v>1.9586131784353089E-2</v>
      </c>
      <c r="X1929" s="5">
        <f t="shared" si="866"/>
        <v>2.2720474985449575</v>
      </c>
      <c r="Y1929" t="str">
        <f t="shared" si="846"/>
        <v>空</v>
      </c>
      <c r="Z1929" s="6">
        <f t="shared" si="857"/>
        <v>0</v>
      </c>
      <c r="AA1929" s="5">
        <f t="shared" si="867"/>
        <v>2.7468048786787751</v>
      </c>
      <c r="AB1929" t="str">
        <f t="shared" si="847"/>
        <v>空</v>
      </c>
      <c r="AC1929" s="6">
        <f t="shared" si="858"/>
        <v>0</v>
      </c>
      <c r="AD1929" s="5">
        <f t="shared" si="868"/>
        <v>2.8924592232318158</v>
      </c>
    </row>
    <row r="1930" spans="1:30" x14ac:dyDescent="0.15">
      <c r="A1930" s="1">
        <v>41253</v>
      </c>
      <c r="B1930" s="2">
        <v>2271.0500000000002</v>
      </c>
      <c r="C1930" s="3">
        <f t="shared" si="848"/>
        <v>1.0811123573501336E-2</v>
      </c>
      <c r="D1930" s="4" t="str">
        <f t="shared" si="859"/>
        <v>空</v>
      </c>
      <c r="E1930" s="6">
        <f t="shared" si="849"/>
        <v>0</v>
      </c>
      <c r="F1930" s="5">
        <f t="shared" si="850"/>
        <v>1.1802951991795325</v>
      </c>
      <c r="G1930" t="str">
        <f t="shared" si="860"/>
        <v>空</v>
      </c>
      <c r="H1930" s="6">
        <f t="shared" si="851"/>
        <v>0</v>
      </c>
      <c r="I1930" s="5">
        <f t="shared" si="861"/>
        <v>3.5196425276827976</v>
      </c>
      <c r="J1930" t="str">
        <f t="shared" si="869"/>
        <v>空</v>
      </c>
      <c r="K1930" s="6">
        <f t="shared" si="852"/>
        <v>0</v>
      </c>
      <c r="L1930" s="5">
        <f t="shared" si="862"/>
        <v>6.8778312741062493</v>
      </c>
      <c r="M1930" t="str">
        <f t="shared" si="870"/>
        <v>空</v>
      </c>
      <c r="N1930" s="6">
        <f t="shared" si="853"/>
        <v>0</v>
      </c>
      <c r="O1930" s="5">
        <f t="shared" si="863"/>
        <v>4.8856761502070523</v>
      </c>
      <c r="P1930" t="str">
        <f t="shared" si="871"/>
        <v>空</v>
      </c>
      <c r="Q1930" s="6">
        <f t="shared" si="854"/>
        <v>0</v>
      </c>
      <c r="R1930" s="5">
        <f t="shared" si="864"/>
        <v>2.2930615962461194</v>
      </c>
      <c r="S1930" t="str">
        <f t="shared" ref="S1930:S1993" si="872">IF(AND($C1924&gt;0,$C1925&gt;0,$C1926&gt;0,$C1927&gt;0,$C1928&gt;0,$C1929&gt;0,$C1930&gt;0),"多",IF(AND($C1924&lt;0,$C1925&lt;0,$C1926&lt;0,$C1927&lt;0,$C1928&lt;0,$C1929&lt;0,$C1930&lt;0),"空",S1929))</f>
        <v>空</v>
      </c>
      <c r="T1930" s="6">
        <f t="shared" si="855"/>
        <v>0</v>
      </c>
      <c r="U1930" s="5">
        <f t="shared" si="865"/>
        <v>2.2176158381376783</v>
      </c>
      <c r="V1930" t="str">
        <f t="shared" si="845"/>
        <v>多</v>
      </c>
      <c r="W1930" s="6">
        <f t="shared" si="856"/>
        <v>1.0811123573501336E-2</v>
      </c>
      <c r="X1930" s="5">
        <f t="shared" si="866"/>
        <v>2.2966108848165918</v>
      </c>
      <c r="Y1930" t="str">
        <f t="shared" si="846"/>
        <v>空</v>
      </c>
      <c r="Z1930" s="6">
        <f t="shared" si="857"/>
        <v>0</v>
      </c>
      <c r="AA1930" s="5">
        <f t="shared" si="867"/>
        <v>2.7468048786787751</v>
      </c>
      <c r="AB1930" t="str">
        <f t="shared" si="847"/>
        <v>空</v>
      </c>
      <c r="AC1930" s="6">
        <f t="shared" si="858"/>
        <v>0</v>
      </c>
      <c r="AD1930" s="5">
        <f t="shared" si="868"/>
        <v>2.8924592232318158</v>
      </c>
    </row>
    <row r="1931" spans="1:30" x14ac:dyDescent="0.15">
      <c r="A1931" s="1">
        <v>41254</v>
      </c>
      <c r="B1931" s="2">
        <v>2258.5</v>
      </c>
      <c r="C1931" s="3">
        <f t="shared" si="848"/>
        <v>-5.5260782457454694E-3</v>
      </c>
      <c r="D1931" s="4" t="str">
        <f t="shared" si="859"/>
        <v>空</v>
      </c>
      <c r="E1931" s="6">
        <f t="shared" si="849"/>
        <v>0</v>
      </c>
      <c r="F1931" s="5">
        <f t="shared" si="850"/>
        <v>1.1802951991795325</v>
      </c>
      <c r="G1931" t="str">
        <f t="shared" si="860"/>
        <v>空</v>
      </c>
      <c r="H1931" s="6">
        <f t="shared" si="851"/>
        <v>0</v>
      </c>
      <c r="I1931" s="5">
        <f t="shared" si="861"/>
        <v>3.5196425276827976</v>
      </c>
      <c r="J1931" t="str">
        <f t="shared" si="869"/>
        <v>空</v>
      </c>
      <c r="K1931" s="6">
        <f t="shared" si="852"/>
        <v>0</v>
      </c>
      <c r="L1931" s="5">
        <f t="shared" si="862"/>
        <v>6.8778312741062493</v>
      </c>
      <c r="M1931" t="str">
        <f t="shared" si="870"/>
        <v>空</v>
      </c>
      <c r="N1931" s="6">
        <f t="shared" si="853"/>
        <v>0</v>
      </c>
      <c r="O1931" s="5">
        <f t="shared" si="863"/>
        <v>4.8856761502070523</v>
      </c>
      <c r="P1931" t="str">
        <f t="shared" si="871"/>
        <v>空</v>
      </c>
      <c r="Q1931" s="6">
        <f t="shared" si="854"/>
        <v>0</v>
      </c>
      <c r="R1931" s="5">
        <f t="shared" si="864"/>
        <v>2.2930615962461194</v>
      </c>
      <c r="S1931" t="str">
        <f t="shared" si="872"/>
        <v>空</v>
      </c>
      <c r="T1931" s="6">
        <f t="shared" si="855"/>
        <v>0</v>
      </c>
      <c r="U1931" s="5">
        <f t="shared" si="865"/>
        <v>2.2176158381376783</v>
      </c>
      <c r="V1931" t="str">
        <f t="shared" ref="V1931:V1994" si="873">IF(AND($C1924&gt;0,$C1925&gt;0,$C1926&gt;0,$C1927&gt;0,$C1928&gt;0,$C1929&gt;0,$C1930&gt;0,$C1931&gt;0),"多",IF(AND($C1924&lt;0,$C1925&lt;0,$C1926&lt;0,$C1927&lt;0,$C1928&lt;0,$C1929&lt;0,$C1930&lt;0,$C1931&lt;0),"空",V1930))</f>
        <v>多</v>
      </c>
      <c r="W1931" s="6">
        <f t="shared" si="856"/>
        <v>-5.5260782457454694E-3</v>
      </c>
      <c r="X1931" s="5">
        <f t="shared" si="866"/>
        <v>2.2839196333670646</v>
      </c>
      <c r="Y1931" t="str">
        <f t="shared" si="846"/>
        <v>空</v>
      </c>
      <c r="Z1931" s="6">
        <f t="shared" si="857"/>
        <v>0</v>
      </c>
      <c r="AA1931" s="5">
        <f t="shared" si="867"/>
        <v>2.7468048786787751</v>
      </c>
      <c r="AB1931" t="str">
        <f t="shared" si="847"/>
        <v>空</v>
      </c>
      <c r="AC1931" s="6">
        <f t="shared" si="858"/>
        <v>0</v>
      </c>
      <c r="AD1931" s="5">
        <f t="shared" si="868"/>
        <v>2.8924592232318158</v>
      </c>
    </row>
    <row r="1932" spans="1:30" x14ac:dyDescent="0.15">
      <c r="A1932" s="1">
        <v>41255</v>
      </c>
      <c r="B1932" s="2">
        <v>2267.77</v>
      </c>
      <c r="C1932" s="3">
        <f t="shared" si="848"/>
        <v>4.1044941332741836E-3</v>
      </c>
      <c r="D1932" s="4" t="str">
        <f t="shared" si="859"/>
        <v>空</v>
      </c>
      <c r="E1932" s="6">
        <f t="shared" si="849"/>
        <v>0</v>
      </c>
      <c r="F1932" s="5">
        <f t="shared" si="850"/>
        <v>1.1802951991795325</v>
      </c>
      <c r="G1932" t="str">
        <f t="shared" si="860"/>
        <v>空</v>
      </c>
      <c r="H1932" s="6">
        <f t="shared" si="851"/>
        <v>0</v>
      </c>
      <c r="I1932" s="5">
        <f t="shared" si="861"/>
        <v>3.5196425276827976</v>
      </c>
      <c r="J1932" t="str">
        <f t="shared" si="869"/>
        <v>空</v>
      </c>
      <c r="K1932" s="6">
        <f t="shared" si="852"/>
        <v>0</v>
      </c>
      <c r="L1932" s="5">
        <f t="shared" si="862"/>
        <v>6.8778312741062493</v>
      </c>
      <c r="M1932" t="str">
        <f t="shared" si="870"/>
        <v>空</v>
      </c>
      <c r="N1932" s="6">
        <f t="shared" si="853"/>
        <v>0</v>
      </c>
      <c r="O1932" s="5">
        <f t="shared" si="863"/>
        <v>4.8856761502070523</v>
      </c>
      <c r="P1932" t="str">
        <f t="shared" si="871"/>
        <v>空</v>
      </c>
      <c r="Q1932" s="6">
        <f t="shared" si="854"/>
        <v>0</v>
      </c>
      <c r="R1932" s="5">
        <f t="shared" si="864"/>
        <v>2.2930615962461194</v>
      </c>
      <c r="S1932" t="str">
        <f t="shared" si="872"/>
        <v>空</v>
      </c>
      <c r="T1932" s="6">
        <f t="shared" si="855"/>
        <v>0</v>
      </c>
      <c r="U1932" s="5">
        <f t="shared" si="865"/>
        <v>2.2176158381376783</v>
      </c>
      <c r="V1932" t="str">
        <f t="shared" si="873"/>
        <v>多</v>
      </c>
      <c r="W1932" s="6">
        <f t="shared" si="856"/>
        <v>4.1044941332741836E-3</v>
      </c>
      <c r="X1932" s="5">
        <f t="shared" si="866"/>
        <v>2.2932939681030895</v>
      </c>
      <c r="Y1932" t="str">
        <f t="shared" ref="Y1932:Y1995" si="874">IF(AND($C1924&gt;0,$C1925&gt;0,$C1926&gt;0,$C1927&gt;0,$C1928&gt;0,$C1929&gt;0,$C1930&gt;0,$C1931&gt;0,$C1932&gt;0),"多",IF(AND($C1924&lt;0,$C1925&lt;0,$C1926&lt;0,$C1927&lt;0,$C1928&lt;0,$C1929&lt;0,$C1930&lt;0,$C1931&lt;0,$C1932&lt;0),"空",Y1931))</f>
        <v>空</v>
      </c>
      <c r="Z1932" s="6">
        <f t="shared" si="857"/>
        <v>0</v>
      </c>
      <c r="AA1932" s="5">
        <f t="shared" si="867"/>
        <v>2.7468048786787751</v>
      </c>
      <c r="AB1932" t="str">
        <f t="shared" si="847"/>
        <v>空</v>
      </c>
      <c r="AC1932" s="6">
        <f t="shared" si="858"/>
        <v>0</v>
      </c>
      <c r="AD1932" s="5">
        <f t="shared" si="868"/>
        <v>2.8924592232318158</v>
      </c>
    </row>
    <row r="1933" spans="1:30" x14ac:dyDescent="0.15">
      <c r="A1933" s="1">
        <v>41256</v>
      </c>
      <c r="B1933" s="2">
        <v>2242.64</v>
      </c>
      <c r="C1933" s="3">
        <f t="shared" si="848"/>
        <v>-1.1081370685739778E-2</v>
      </c>
      <c r="D1933" s="4" t="str">
        <f t="shared" si="859"/>
        <v>空</v>
      </c>
      <c r="E1933" s="6">
        <f t="shared" si="849"/>
        <v>0</v>
      </c>
      <c r="F1933" s="5">
        <f t="shared" si="850"/>
        <v>1.1802951991795325</v>
      </c>
      <c r="G1933" t="str">
        <f t="shared" si="860"/>
        <v>空</v>
      </c>
      <c r="H1933" s="6">
        <f t="shared" si="851"/>
        <v>0</v>
      </c>
      <c r="I1933" s="5">
        <f t="shared" si="861"/>
        <v>3.5196425276827976</v>
      </c>
      <c r="J1933" t="str">
        <f t="shared" si="869"/>
        <v>空</v>
      </c>
      <c r="K1933" s="6">
        <f t="shared" si="852"/>
        <v>0</v>
      </c>
      <c r="L1933" s="5">
        <f t="shared" si="862"/>
        <v>6.8778312741062493</v>
      </c>
      <c r="M1933" t="str">
        <f t="shared" si="870"/>
        <v>空</v>
      </c>
      <c r="N1933" s="6">
        <f t="shared" si="853"/>
        <v>0</v>
      </c>
      <c r="O1933" s="5">
        <f t="shared" si="863"/>
        <v>4.8856761502070523</v>
      </c>
      <c r="P1933" t="str">
        <f t="shared" si="871"/>
        <v>空</v>
      </c>
      <c r="Q1933" s="6">
        <f t="shared" si="854"/>
        <v>0</v>
      </c>
      <c r="R1933" s="5">
        <f t="shared" si="864"/>
        <v>2.2930615962461194</v>
      </c>
      <c r="S1933" t="str">
        <f t="shared" si="872"/>
        <v>空</v>
      </c>
      <c r="T1933" s="6">
        <f t="shared" si="855"/>
        <v>0</v>
      </c>
      <c r="U1933" s="5">
        <f t="shared" si="865"/>
        <v>2.2176158381376783</v>
      </c>
      <c r="V1933" t="str">
        <f t="shared" si="873"/>
        <v>多</v>
      </c>
      <c r="W1933" s="6">
        <f t="shared" si="856"/>
        <v>-1.1081370685739778E-2</v>
      </c>
      <c r="X1933" s="5">
        <f t="shared" si="866"/>
        <v>2.2678811275511679</v>
      </c>
      <c r="Y1933" t="str">
        <f t="shared" si="874"/>
        <v>空</v>
      </c>
      <c r="Z1933" s="6">
        <f t="shared" si="857"/>
        <v>0</v>
      </c>
      <c r="AA1933" s="5">
        <f t="shared" si="867"/>
        <v>2.7468048786787751</v>
      </c>
      <c r="AB1933" t="str">
        <f t="shared" ref="AB1933:AB1996" si="875">IF(AND($C1924&gt;0,$C1925&gt;0,$C1926&gt;0,$C1927&gt;0,$C1928&gt;0,$C1929&gt;0,$C1930&gt;0,$C1931&gt;0,$C1932&gt;0,$C1933&gt;0),"多",IF(AND($C1924&lt;0,$C1925&lt;0,$C1926&lt;0,$C1927&lt;0,$C1928&lt;0,$C1929&lt;0,$C1930&lt;0,$C1931&lt;0,$C1932&lt;0,$C1933&lt;0),"空",AB1932))</f>
        <v>空</v>
      </c>
      <c r="AC1933" s="6">
        <f t="shared" si="858"/>
        <v>0</v>
      </c>
      <c r="AD1933" s="5">
        <f t="shared" si="868"/>
        <v>2.8924592232318158</v>
      </c>
    </row>
    <row r="1934" spans="1:30" x14ac:dyDescent="0.15">
      <c r="A1934" s="1">
        <v>41257</v>
      </c>
      <c r="B1934" s="2">
        <v>2355.87</v>
      </c>
      <c r="C1934" s="3">
        <f t="shared" si="848"/>
        <v>5.0489601541040985E-2</v>
      </c>
      <c r="D1934" s="4" t="str">
        <f t="shared" si="859"/>
        <v>空</v>
      </c>
      <c r="E1934" s="6">
        <f t="shared" si="849"/>
        <v>0</v>
      </c>
      <c r="F1934" s="5">
        <f t="shared" si="850"/>
        <v>1.1802951991795325</v>
      </c>
      <c r="G1934" t="str">
        <f t="shared" si="860"/>
        <v>空</v>
      </c>
      <c r="H1934" s="6">
        <f t="shared" si="851"/>
        <v>0</v>
      </c>
      <c r="I1934" s="5">
        <f t="shared" si="861"/>
        <v>3.5196425276827976</v>
      </c>
      <c r="J1934" t="str">
        <f t="shared" si="869"/>
        <v>空</v>
      </c>
      <c r="K1934" s="6">
        <f t="shared" si="852"/>
        <v>0</v>
      </c>
      <c r="L1934" s="5">
        <f t="shared" si="862"/>
        <v>6.8778312741062493</v>
      </c>
      <c r="M1934" t="str">
        <f t="shared" si="870"/>
        <v>空</v>
      </c>
      <c r="N1934" s="6">
        <f t="shared" si="853"/>
        <v>0</v>
      </c>
      <c r="O1934" s="5">
        <f t="shared" si="863"/>
        <v>4.8856761502070523</v>
      </c>
      <c r="P1934" t="str">
        <f t="shared" si="871"/>
        <v>空</v>
      </c>
      <c r="Q1934" s="6">
        <f t="shared" si="854"/>
        <v>0</v>
      </c>
      <c r="R1934" s="5">
        <f t="shared" si="864"/>
        <v>2.2930615962461194</v>
      </c>
      <c r="S1934" t="str">
        <f t="shared" si="872"/>
        <v>空</v>
      </c>
      <c r="T1934" s="6">
        <f t="shared" si="855"/>
        <v>0</v>
      </c>
      <c r="U1934" s="5">
        <f t="shared" si="865"/>
        <v>2.2176158381376783</v>
      </c>
      <c r="V1934" t="str">
        <f t="shared" si="873"/>
        <v>多</v>
      </c>
      <c r="W1934" s="6">
        <f t="shared" si="856"/>
        <v>5.0489601541040985E-2</v>
      </c>
      <c r="X1934" s="5">
        <f t="shared" si="866"/>
        <v>2.3823855420236733</v>
      </c>
      <c r="Y1934" t="str">
        <f t="shared" si="874"/>
        <v>空</v>
      </c>
      <c r="Z1934" s="6">
        <f t="shared" si="857"/>
        <v>0</v>
      </c>
      <c r="AA1934" s="5">
        <f t="shared" si="867"/>
        <v>2.7468048786787751</v>
      </c>
      <c r="AB1934" t="str">
        <f t="shared" si="875"/>
        <v>空</v>
      </c>
      <c r="AC1934" s="6">
        <f t="shared" si="858"/>
        <v>0</v>
      </c>
      <c r="AD1934" s="5">
        <f t="shared" si="868"/>
        <v>2.8924592232318158</v>
      </c>
    </row>
    <row r="1935" spans="1:30" x14ac:dyDescent="0.15">
      <c r="A1935" s="1">
        <v>41260</v>
      </c>
      <c r="B1935" s="2">
        <v>2366.6999999999998</v>
      </c>
      <c r="C1935" s="3">
        <f t="shared" si="848"/>
        <v>4.5970278495841566E-3</v>
      </c>
      <c r="D1935" s="4" t="str">
        <f t="shared" si="859"/>
        <v>空</v>
      </c>
      <c r="E1935" s="6">
        <f t="shared" si="849"/>
        <v>0</v>
      </c>
      <c r="F1935" s="5">
        <f t="shared" si="850"/>
        <v>1.1802951991795325</v>
      </c>
      <c r="G1935" t="str">
        <f t="shared" si="860"/>
        <v>空</v>
      </c>
      <c r="H1935" s="6">
        <f t="shared" si="851"/>
        <v>0</v>
      </c>
      <c r="I1935" s="5">
        <f t="shared" si="861"/>
        <v>3.5196425276827976</v>
      </c>
      <c r="J1935" t="str">
        <f t="shared" si="869"/>
        <v>空</v>
      </c>
      <c r="K1935" s="6">
        <f t="shared" si="852"/>
        <v>0</v>
      </c>
      <c r="L1935" s="5">
        <f t="shared" si="862"/>
        <v>6.8778312741062493</v>
      </c>
      <c r="M1935" t="str">
        <f t="shared" si="870"/>
        <v>空</v>
      </c>
      <c r="N1935" s="6">
        <f t="shared" si="853"/>
        <v>0</v>
      </c>
      <c r="O1935" s="5">
        <f t="shared" si="863"/>
        <v>4.8856761502070523</v>
      </c>
      <c r="P1935" t="str">
        <f t="shared" si="871"/>
        <v>空</v>
      </c>
      <c r="Q1935" s="6">
        <f t="shared" si="854"/>
        <v>0</v>
      </c>
      <c r="R1935" s="5">
        <f t="shared" si="864"/>
        <v>2.2930615962461194</v>
      </c>
      <c r="S1935" t="str">
        <f t="shared" si="872"/>
        <v>空</v>
      </c>
      <c r="T1935" s="6">
        <f t="shared" si="855"/>
        <v>0</v>
      </c>
      <c r="U1935" s="5">
        <f t="shared" si="865"/>
        <v>2.2176158381376783</v>
      </c>
      <c r="V1935" t="str">
        <f t="shared" si="873"/>
        <v>多</v>
      </c>
      <c r="W1935" s="6">
        <f t="shared" si="856"/>
        <v>4.5970278495841566E-3</v>
      </c>
      <c r="X1935" s="5">
        <f t="shared" si="866"/>
        <v>2.3933374347088026</v>
      </c>
      <c r="Y1935" t="str">
        <f t="shared" si="874"/>
        <v>空</v>
      </c>
      <c r="Z1935" s="6">
        <f t="shared" si="857"/>
        <v>0</v>
      </c>
      <c r="AA1935" s="5">
        <f t="shared" si="867"/>
        <v>2.7468048786787751</v>
      </c>
      <c r="AB1935" t="str">
        <f t="shared" si="875"/>
        <v>空</v>
      </c>
      <c r="AC1935" s="6">
        <f t="shared" si="858"/>
        <v>0</v>
      </c>
      <c r="AD1935" s="5">
        <f t="shared" si="868"/>
        <v>2.8924592232318158</v>
      </c>
    </row>
    <row r="1936" spans="1:30" x14ac:dyDescent="0.15">
      <c r="A1936" s="1">
        <v>41261</v>
      </c>
      <c r="B1936" s="2">
        <v>2368.12</v>
      </c>
      <c r="C1936" s="3">
        <f t="shared" si="848"/>
        <v>5.9999154941481336E-4</v>
      </c>
      <c r="D1936" s="4" t="str">
        <f t="shared" si="859"/>
        <v>空</v>
      </c>
      <c r="E1936" s="6">
        <f t="shared" si="849"/>
        <v>0</v>
      </c>
      <c r="F1936" s="5">
        <f t="shared" si="850"/>
        <v>1.1802951991795325</v>
      </c>
      <c r="G1936" t="str">
        <f t="shared" si="860"/>
        <v>多</v>
      </c>
      <c r="H1936" s="6">
        <f t="shared" si="851"/>
        <v>0</v>
      </c>
      <c r="I1936" s="5">
        <f t="shared" si="861"/>
        <v>3.5196425276827976</v>
      </c>
      <c r="J1936" t="str">
        <f t="shared" si="869"/>
        <v>空</v>
      </c>
      <c r="K1936" s="6">
        <f t="shared" si="852"/>
        <v>0</v>
      </c>
      <c r="L1936" s="5">
        <f t="shared" si="862"/>
        <v>6.8778312741062493</v>
      </c>
      <c r="M1936" t="str">
        <f t="shared" si="870"/>
        <v>空</v>
      </c>
      <c r="N1936" s="6">
        <f t="shared" si="853"/>
        <v>0</v>
      </c>
      <c r="O1936" s="5">
        <f t="shared" si="863"/>
        <v>4.8856761502070523</v>
      </c>
      <c r="P1936" t="str">
        <f t="shared" si="871"/>
        <v>空</v>
      </c>
      <c r="Q1936" s="6">
        <f t="shared" si="854"/>
        <v>0</v>
      </c>
      <c r="R1936" s="5">
        <f t="shared" si="864"/>
        <v>2.2930615962461194</v>
      </c>
      <c r="S1936" t="str">
        <f t="shared" si="872"/>
        <v>空</v>
      </c>
      <c r="T1936" s="6">
        <f t="shared" si="855"/>
        <v>0</v>
      </c>
      <c r="U1936" s="5">
        <f t="shared" si="865"/>
        <v>2.2176158381376783</v>
      </c>
      <c r="V1936" t="str">
        <f t="shared" si="873"/>
        <v>多</v>
      </c>
      <c r="W1936" s="6">
        <f t="shared" si="856"/>
        <v>5.9999154941481336E-4</v>
      </c>
      <c r="X1936" s="5">
        <f t="shared" si="866"/>
        <v>2.3947734169445258</v>
      </c>
      <c r="Y1936" t="str">
        <f t="shared" si="874"/>
        <v>空</v>
      </c>
      <c r="Z1936" s="6">
        <f t="shared" si="857"/>
        <v>0</v>
      </c>
      <c r="AA1936" s="5">
        <f t="shared" si="867"/>
        <v>2.7468048786787751</v>
      </c>
      <c r="AB1936" t="str">
        <f t="shared" si="875"/>
        <v>空</v>
      </c>
      <c r="AC1936" s="6">
        <f t="shared" si="858"/>
        <v>0</v>
      </c>
      <c r="AD1936" s="5">
        <f t="shared" si="868"/>
        <v>2.8924592232318158</v>
      </c>
    </row>
    <row r="1937" spans="1:30" x14ac:dyDescent="0.15">
      <c r="A1937" s="1">
        <v>41262</v>
      </c>
      <c r="B1937" s="2">
        <v>2371.11</v>
      </c>
      <c r="C1937" s="3">
        <f t="shared" si="848"/>
        <v>1.2626049355608515E-3</v>
      </c>
      <c r="D1937" s="4" t="str">
        <f t="shared" si="859"/>
        <v>空</v>
      </c>
      <c r="E1937" s="6">
        <f t="shared" si="849"/>
        <v>0</v>
      </c>
      <c r="F1937" s="5">
        <f t="shared" si="850"/>
        <v>1.1802951991795325</v>
      </c>
      <c r="G1937" t="str">
        <f t="shared" si="860"/>
        <v>多</v>
      </c>
      <c r="H1937" s="6">
        <f t="shared" si="851"/>
        <v>1.2626049355608515E-3</v>
      </c>
      <c r="I1937" s="5">
        <f t="shared" si="861"/>
        <v>3.5240864457096599</v>
      </c>
      <c r="J1937" t="str">
        <f t="shared" si="869"/>
        <v>多</v>
      </c>
      <c r="K1937" s="6">
        <f t="shared" si="852"/>
        <v>0</v>
      </c>
      <c r="L1937" s="5">
        <f t="shared" si="862"/>
        <v>6.8778312741062493</v>
      </c>
      <c r="M1937" t="str">
        <f t="shared" si="870"/>
        <v>空</v>
      </c>
      <c r="N1937" s="6">
        <f t="shared" si="853"/>
        <v>0</v>
      </c>
      <c r="O1937" s="5">
        <f t="shared" si="863"/>
        <v>4.8856761502070523</v>
      </c>
      <c r="P1937" t="str">
        <f t="shared" si="871"/>
        <v>空</v>
      </c>
      <c r="Q1937" s="6">
        <f t="shared" si="854"/>
        <v>0</v>
      </c>
      <c r="R1937" s="5">
        <f t="shared" si="864"/>
        <v>2.2930615962461194</v>
      </c>
      <c r="S1937" t="str">
        <f t="shared" si="872"/>
        <v>空</v>
      </c>
      <c r="T1937" s="6">
        <f t="shared" si="855"/>
        <v>0</v>
      </c>
      <c r="U1937" s="5">
        <f t="shared" si="865"/>
        <v>2.2176158381376783</v>
      </c>
      <c r="V1937" t="str">
        <f t="shared" si="873"/>
        <v>多</v>
      </c>
      <c r="W1937" s="6">
        <f t="shared" si="856"/>
        <v>1.2626049355608515E-3</v>
      </c>
      <c r="X1937" s="5">
        <f t="shared" si="866"/>
        <v>2.3977970696803097</v>
      </c>
      <c r="Y1937" t="str">
        <f t="shared" si="874"/>
        <v>空</v>
      </c>
      <c r="Z1937" s="6">
        <f t="shared" si="857"/>
        <v>0</v>
      </c>
      <c r="AA1937" s="5">
        <f t="shared" si="867"/>
        <v>2.7468048786787751</v>
      </c>
      <c r="AB1937" t="str">
        <f t="shared" si="875"/>
        <v>空</v>
      </c>
      <c r="AC1937" s="6">
        <f t="shared" si="858"/>
        <v>0</v>
      </c>
      <c r="AD1937" s="5">
        <f t="shared" si="868"/>
        <v>2.8924592232318158</v>
      </c>
    </row>
    <row r="1938" spans="1:30" x14ac:dyDescent="0.15">
      <c r="A1938" s="1">
        <v>41263</v>
      </c>
      <c r="B1938" s="2">
        <v>2384.8200000000002</v>
      </c>
      <c r="C1938" s="3">
        <f t="shared" si="848"/>
        <v>5.7821020534687406E-3</v>
      </c>
      <c r="D1938" s="4" t="str">
        <f t="shared" si="859"/>
        <v>空</v>
      </c>
      <c r="E1938" s="6">
        <f t="shared" si="849"/>
        <v>0</v>
      </c>
      <c r="F1938" s="5">
        <f t="shared" si="850"/>
        <v>1.1802951991795325</v>
      </c>
      <c r="G1938" t="str">
        <f t="shared" si="860"/>
        <v>多</v>
      </c>
      <c r="H1938" s="6">
        <f t="shared" si="851"/>
        <v>5.7821020534687406E-3</v>
      </c>
      <c r="I1938" s="5">
        <f t="shared" si="861"/>
        <v>3.5444630731839992</v>
      </c>
      <c r="J1938" t="str">
        <f t="shared" si="869"/>
        <v>多</v>
      </c>
      <c r="K1938" s="6">
        <f t="shared" si="852"/>
        <v>5.7821020534687406E-3</v>
      </c>
      <c r="L1938" s="5">
        <f t="shared" si="862"/>
        <v>6.9175995964396702</v>
      </c>
      <c r="M1938" t="str">
        <f t="shared" si="870"/>
        <v>多</v>
      </c>
      <c r="N1938" s="6">
        <f t="shared" si="853"/>
        <v>0</v>
      </c>
      <c r="O1938" s="5">
        <f t="shared" si="863"/>
        <v>4.8856761502070523</v>
      </c>
      <c r="P1938" t="str">
        <f t="shared" si="871"/>
        <v>空</v>
      </c>
      <c r="Q1938" s="6">
        <f t="shared" si="854"/>
        <v>0</v>
      </c>
      <c r="R1938" s="5">
        <f t="shared" si="864"/>
        <v>2.2930615962461194</v>
      </c>
      <c r="S1938" t="str">
        <f t="shared" si="872"/>
        <v>空</v>
      </c>
      <c r="T1938" s="6">
        <f t="shared" si="855"/>
        <v>0</v>
      </c>
      <c r="U1938" s="5">
        <f t="shared" si="865"/>
        <v>2.2176158381376783</v>
      </c>
      <c r="V1938" t="str">
        <f t="shared" si="873"/>
        <v>多</v>
      </c>
      <c r="W1938" s="6">
        <f t="shared" si="856"/>
        <v>5.7821020534687406E-3</v>
      </c>
      <c r="X1938" s="5">
        <f t="shared" si="866"/>
        <v>2.4116613770407094</v>
      </c>
      <c r="Y1938" t="str">
        <f t="shared" si="874"/>
        <v>空</v>
      </c>
      <c r="Z1938" s="6">
        <f t="shared" si="857"/>
        <v>0</v>
      </c>
      <c r="AA1938" s="5">
        <f t="shared" si="867"/>
        <v>2.7468048786787751</v>
      </c>
      <c r="AB1938" t="str">
        <f t="shared" si="875"/>
        <v>空</v>
      </c>
      <c r="AC1938" s="6">
        <f t="shared" si="858"/>
        <v>0</v>
      </c>
      <c r="AD1938" s="5">
        <f t="shared" si="868"/>
        <v>2.8924592232318158</v>
      </c>
    </row>
    <row r="1939" spans="1:30" x14ac:dyDescent="0.15">
      <c r="A1939" s="1">
        <v>41264</v>
      </c>
      <c r="B1939" s="2">
        <v>2372</v>
      </c>
      <c r="C1939" s="3">
        <f t="shared" si="848"/>
        <v>-5.3756677652821994E-3</v>
      </c>
      <c r="D1939" s="4" t="str">
        <f t="shared" si="859"/>
        <v>空</v>
      </c>
      <c r="E1939" s="6">
        <f t="shared" si="849"/>
        <v>0</v>
      </c>
      <c r="F1939" s="5">
        <f t="shared" si="850"/>
        <v>1.1802951991795325</v>
      </c>
      <c r="G1939" t="str">
        <f t="shared" si="860"/>
        <v>多</v>
      </c>
      <c r="H1939" s="6">
        <f t="shared" si="851"/>
        <v>-5.3756677652821994E-3</v>
      </c>
      <c r="I1939" s="5">
        <f t="shared" si="861"/>
        <v>3.525409217296251</v>
      </c>
      <c r="J1939" t="str">
        <f t="shared" si="869"/>
        <v>多</v>
      </c>
      <c r="K1939" s="6">
        <f t="shared" si="852"/>
        <v>-5.3756677652821994E-3</v>
      </c>
      <c r="L1939" s="5">
        <f t="shared" si="862"/>
        <v>6.8804128792759602</v>
      </c>
      <c r="M1939" t="str">
        <f t="shared" si="870"/>
        <v>多</v>
      </c>
      <c r="N1939" s="6">
        <f t="shared" si="853"/>
        <v>-5.3756677652821994E-3</v>
      </c>
      <c r="O1939" s="5">
        <f t="shared" si="863"/>
        <v>4.8594123784147758</v>
      </c>
      <c r="P1939" t="str">
        <f t="shared" si="871"/>
        <v>空</v>
      </c>
      <c r="Q1939" s="6">
        <f t="shared" si="854"/>
        <v>0</v>
      </c>
      <c r="R1939" s="5">
        <f t="shared" si="864"/>
        <v>2.2930615962461194</v>
      </c>
      <c r="S1939" t="str">
        <f t="shared" si="872"/>
        <v>空</v>
      </c>
      <c r="T1939" s="6">
        <f t="shared" si="855"/>
        <v>0</v>
      </c>
      <c r="U1939" s="5">
        <f t="shared" si="865"/>
        <v>2.2176158381376783</v>
      </c>
      <c r="V1939" t="str">
        <f t="shared" si="873"/>
        <v>多</v>
      </c>
      <c r="W1939" s="6">
        <f t="shared" si="856"/>
        <v>-5.3756677652821994E-3</v>
      </c>
      <c r="X1939" s="5">
        <f t="shared" si="866"/>
        <v>2.3986970867153756</v>
      </c>
      <c r="Y1939" t="str">
        <f t="shared" si="874"/>
        <v>空</v>
      </c>
      <c r="Z1939" s="6">
        <f t="shared" si="857"/>
        <v>0</v>
      </c>
      <c r="AA1939" s="5">
        <f t="shared" si="867"/>
        <v>2.7468048786787751</v>
      </c>
      <c r="AB1939" t="str">
        <f t="shared" si="875"/>
        <v>空</v>
      </c>
      <c r="AC1939" s="6">
        <f t="shared" si="858"/>
        <v>0</v>
      </c>
      <c r="AD1939" s="5">
        <f t="shared" si="868"/>
        <v>2.8924592232318158</v>
      </c>
    </row>
    <row r="1940" spans="1:30" x14ac:dyDescent="0.15">
      <c r="A1940" s="1">
        <v>41267</v>
      </c>
      <c r="B1940" s="2">
        <v>2381.2199999999998</v>
      </c>
      <c r="C1940" s="3">
        <f t="shared" si="848"/>
        <v>3.8870151770655781E-3</v>
      </c>
      <c r="D1940" s="4" t="str">
        <f t="shared" si="859"/>
        <v>空</v>
      </c>
      <c r="E1940" s="6">
        <f t="shared" si="849"/>
        <v>0</v>
      </c>
      <c r="F1940" s="5">
        <f t="shared" si="850"/>
        <v>1.1802951991795325</v>
      </c>
      <c r="G1940" t="str">
        <f t="shared" si="860"/>
        <v>多</v>
      </c>
      <c r="H1940" s="6">
        <f t="shared" si="851"/>
        <v>3.8870151770655781E-3</v>
      </c>
      <c r="I1940" s="5">
        <f t="shared" si="861"/>
        <v>3.5391125364292484</v>
      </c>
      <c r="J1940" t="str">
        <f t="shared" si="869"/>
        <v>多</v>
      </c>
      <c r="K1940" s="6">
        <f t="shared" si="852"/>
        <v>3.8870151770655781E-3</v>
      </c>
      <c r="L1940" s="5">
        <f t="shared" si="862"/>
        <v>6.9071571485621837</v>
      </c>
      <c r="M1940" t="str">
        <f t="shared" si="870"/>
        <v>多</v>
      </c>
      <c r="N1940" s="6">
        <f t="shared" si="853"/>
        <v>3.8870151770655781E-3</v>
      </c>
      <c r="O1940" s="5">
        <f t="shared" si="863"/>
        <v>4.8783009880812944</v>
      </c>
      <c r="P1940" t="str">
        <f t="shared" si="871"/>
        <v>空</v>
      </c>
      <c r="Q1940" s="6">
        <f t="shared" si="854"/>
        <v>0</v>
      </c>
      <c r="R1940" s="5">
        <f t="shared" si="864"/>
        <v>2.2930615962461194</v>
      </c>
      <c r="S1940" t="str">
        <f t="shared" si="872"/>
        <v>空</v>
      </c>
      <c r="T1940" s="6">
        <f t="shared" si="855"/>
        <v>0</v>
      </c>
      <c r="U1940" s="5">
        <f t="shared" si="865"/>
        <v>2.2176158381376783</v>
      </c>
      <c r="V1940" t="str">
        <f t="shared" si="873"/>
        <v>多</v>
      </c>
      <c r="W1940" s="6">
        <f t="shared" si="856"/>
        <v>3.8870151770655781E-3</v>
      </c>
      <c r="X1940" s="5">
        <f t="shared" si="866"/>
        <v>2.4080208586966214</v>
      </c>
      <c r="Y1940" t="str">
        <f t="shared" si="874"/>
        <v>空</v>
      </c>
      <c r="Z1940" s="6">
        <f t="shared" si="857"/>
        <v>0</v>
      </c>
      <c r="AA1940" s="5">
        <f t="shared" si="867"/>
        <v>2.7468048786787751</v>
      </c>
      <c r="AB1940" t="str">
        <f t="shared" si="875"/>
        <v>空</v>
      </c>
      <c r="AC1940" s="6">
        <f t="shared" si="858"/>
        <v>0</v>
      </c>
      <c r="AD1940" s="5">
        <f t="shared" si="868"/>
        <v>2.8924592232318158</v>
      </c>
    </row>
    <row r="1941" spans="1:30" x14ac:dyDescent="0.15">
      <c r="A1941" s="1">
        <v>41268</v>
      </c>
      <c r="B1941" s="2">
        <v>2448.4</v>
      </c>
      <c r="C1941" s="3">
        <f t="shared" si="848"/>
        <v>2.8212428922989252E-2</v>
      </c>
      <c r="D1941" s="4" t="str">
        <f t="shared" si="859"/>
        <v>空</v>
      </c>
      <c r="E1941" s="6">
        <f t="shared" si="849"/>
        <v>0</v>
      </c>
      <c r="F1941" s="5">
        <f t="shared" si="850"/>
        <v>1.1802951991795325</v>
      </c>
      <c r="G1941" t="str">
        <f t="shared" si="860"/>
        <v>多</v>
      </c>
      <c r="H1941" s="6">
        <f t="shared" si="851"/>
        <v>2.8212428922989252E-2</v>
      </c>
      <c r="I1941" s="5">
        <f t="shared" si="861"/>
        <v>3.6389594973137189</v>
      </c>
      <c r="J1941" t="str">
        <f t="shared" si="869"/>
        <v>多</v>
      </c>
      <c r="K1941" s="6">
        <f t="shared" si="852"/>
        <v>2.8212428922989252E-2</v>
      </c>
      <c r="L1941" s="5">
        <f t="shared" si="862"/>
        <v>7.1020248286759111</v>
      </c>
      <c r="M1941" t="str">
        <f t="shared" si="870"/>
        <v>多</v>
      </c>
      <c r="N1941" s="6">
        <f t="shared" si="853"/>
        <v>2.8212428922989252E-2</v>
      </c>
      <c r="O1941" s="5">
        <f t="shared" si="863"/>
        <v>5.0159297079724858</v>
      </c>
      <c r="P1941" t="str">
        <f t="shared" si="871"/>
        <v>空</v>
      </c>
      <c r="Q1941" s="6">
        <f t="shared" si="854"/>
        <v>0</v>
      </c>
      <c r="R1941" s="5">
        <f t="shared" si="864"/>
        <v>2.2930615962461194</v>
      </c>
      <c r="S1941" t="str">
        <f t="shared" si="872"/>
        <v>空</v>
      </c>
      <c r="T1941" s="6">
        <f t="shared" si="855"/>
        <v>0</v>
      </c>
      <c r="U1941" s="5">
        <f t="shared" si="865"/>
        <v>2.2176158381376783</v>
      </c>
      <c r="V1941" t="str">
        <f t="shared" si="873"/>
        <v>多</v>
      </c>
      <c r="W1941" s="6">
        <f t="shared" si="856"/>
        <v>2.8212428922989252E-2</v>
      </c>
      <c r="X1941" s="5">
        <f t="shared" si="866"/>
        <v>2.4759569760176752</v>
      </c>
      <c r="Y1941" t="str">
        <f t="shared" si="874"/>
        <v>空</v>
      </c>
      <c r="Z1941" s="6">
        <f t="shared" si="857"/>
        <v>0</v>
      </c>
      <c r="AA1941" s="5">
        <f t="shared" si="867"/>
        <v>2.7468048786787751</v>
      </c>
      <c r="AB1941" t="str">
        <f t="shared" si="875"/>
        <v>空</v>
      </c>
      <c r="AC1941" s="6">
        <f t="shared" si="858"/>
        <v>0</v>
      </c>
      <c r="AD1941" s="5">
        <f t="shared" si="868"/>
        <v>2.8924592232318158</v>
      </c>
    </row>
    <row r="1942" spans="1:30" x14ac:dyDescent="0.15">
      <c r="A1942" s="1">
        <v>41269</v>
      </c>
      <c r="B1942" s="2">
        <v>2457.62</v>
      </c>
      <c r="C1942" s="3">
        <f t="shared" si="848"/>
        <v>3.7657245548112783E-3</v>
      </c>
      <c r="D1942" s="4" t="str">
        <f t="shared" si="859"/>
        <v>空</v>
      </c>
      <c r="E1942" s="6">
        <f t="shared" si="849"/>
        <v>0</v>
      </c>
      <c r="F1942" s="5">
        <f t="shared" si="850"/>
        <v>1.1802951991795325</v>
      </c>
      <c r="G1942" t="str">
        <f t="shared" si="860"/>
        <v>多</v>
      </c>
      <c r="H1942" s="6">
        <f t="shared" si="851"/>
        <v>3.7657245548112783E-3</v>
      </c>
      <c r="I1942" s="5">
        <f t="shared" si="861"/>
        <v>3.6526628164467168</v>
      </c>
      <c r="J1942" t="str">
        <f t="shared" si="869"/>
        <v>多</v>
      </c>
      <c r="K1942" s="6">
        <f t="shared" si="852"/>
        <v>3.7657245548112783E-3</v>
      </c>
      <c r="L1942" s="5">
        <f t="shared" si="862"/>
        <v>7.1287690979621354</v>
      </c>
      <c r="M1942" t="str">
        <f t="shared" si="870"/>
        <v>多</v>
      </c>
      <c r="N1942" s="6">
        <f t="shared" si="853"/>
        <v>3.7657245548112783E-3</v>
      </c>
      <c r="O1942" s="5">
        <f t="shared" si="863"/>
        <v>5.0348183176390053</v>
      </c>
      <c r="P1942" t="str">
        <f t="shared" si="871"/>
        <v>空</v>
      </c>
      <c r="Q1942" s="6">
        <f t="shared" si="854"/>
        <v>0</v>
      </c>
      <c r="R1942" s="5">
        <f t="shared" si="864"/>
        <v>2.2930615962461194</v>
      </c>
      <c r="S1942" t="str">
        <f t="shared" si="872"/>
        <v>空</v>
      </c>
      <c r="T1942" s="6">
        <f t="shared" si="855"/>
        <v>0</v>
      </c>
      <c r="U1942" s="5">
        <f t="shared" si="865"/>
        <v>2.2176158381376783</v>
      </c>
      <c r="V1942" t="str">
        <f t="shared" si="873"/>
        <v>多</v>
      </c>
      <c r="W1942" s="6">
        <f t="shared" si="856"/>
        <v>3.7657245548112783E-3</v>
      </c>
      <c r="X1942" s="5">
        <f t="shared" si="866"/>
        <v>2.4852807479989214</v>
      </c>
      <c r="Y1942" t="str">
        <f t="shared" si="874"/>
        <v>空</v>
      </c>
      <c r="Z1942" s="6">
        <f t="shared" si="857"/>
        <v>0</v>
      </c>
      <c r="AA1942" s="5">
        <f t="shared" si="867"/>
        <v>2.7468048786787751</v>
      </c>
      <c r="AB1942" t="str">
        <f t="shared" si="875"/>
        <v>空</v>
      </c>
      <c r="AC1942" s="6">
        <f t="shared" si="858"/>
        <v>0</v>
      </c>
      <c r="AD1942" s="5">
        <f t="shared" si="868"/>
        <v>2.8924592232318158</v>
      </c>
    </row>
    <row r="1943" spans="1:30" x14ac:dyDescent="0.15">
      <c r="A1943" s="1">
        <v>41270</v>
      </c>
      <c r="B1943" s="2">
        <v>2444.59</v>
      </c>
      <c r="C1943" s="3">
        <f t="shared" si="848"/>
        <v>-5.3018774261276436E-3</v>
      </c>
      <c r="D1943" s="4" t="str">
        <f t="shared" si="859"/>
        <v>空</v>
      </c>
      <c r="E1943" s="6">
        <f t="shared" si="849"/>
        <v>0</v>
      </c>
      <c r="F1943" s="5">
        <f t="shared" si="850"/>
        <v>1.1802951991795325</v>
      </c>
      <c r="G1943" t="str">
        <f t="shared" si="860"/>
        <v>多</v>
      </c>
      <c r="H1943" s="6">
        <f t="shared" si="851"/>
        <v>-5.3018774261276436E-3</v>
      </c>
      <c r="I1943" s="5">
        <f t="shared" si="861"/>
        <v>3.6332968459149422</v>
      </c>
      <c r="J1943" t="str">
        <f t="shared" si="869"/>
        <v>多</v>
      </c>
      <c r="K1943" s="6">
        <f t="shared" si="852"/>
        <v>-5.3018774261276436E-3</v>
      </c>
      <c r="L1943" s="5">
        <f t="shared" si="862"/>
        <v>7.0909732380055734</v>
      </c>
      <c r="M1943" t="str">
        <f t="shared" si="870"/>
        <v>多</v>
      </c>
      <c r="N1943" s="6">
        <f t="shared" si="853"/>
        <v>-5.3018774261276436E-3</v>
      </c>
      <c r="O1943" s="5">
        <f t="shared" si="863"/>
        <v>5.008124328056061</v>
      </c>
      <c r="P1943" t="str">
        <f t="shared" si="871"/>
        <v>空</v>
      </c>
      <c r="Q1943" s="6">
        <f t="shared" si="854"/>
        <v>0</v>
      </c>
      <c r="R1943" s="5">
        <f t="shared" si="864"/>
        <v>2.2930615962461194</v>
      </c>
      <c r="S1943" t="str">
        <f t="shared" si="872"/>
        <v>空</v>
      </c>
      <c r="T1943" s="6">
        <f t="shared" si="855"/>
        <v>0</v>
      </c>
      <c r="U1943" s="5">
        <f t="shared" si="865"/>
        <v>2.2176158381376783</v>
      </c>
      <c r="V1943" t="str">
        <f t="shared" si="873"/>
        <v>多</v>
      </c>
      <c r="W1943" s="6">
        <f t="shared" si="856"/>
        <v>-5.3018774261276436E-3</v>
      </c>
      <c r="X1943" s="5">
        <f t="shared" si="866"/>
        <v>2.4721040941035164</v>
      </c>
      <c r="Y1943" t="str">
        <f t="shared" si="874"/>
        <v>空</v>
      </c>
      <c r="Z1943" s="6">
        <f t="shared" si="857"/>
        <v>0</v>
      </c>
      <c r="AA1943" s="5">
        <f t="shared" si="867"/>
        <v>2.7468048786787751</v>
      </c>
      <c r="AB1943" t="str">
        <f t="shared" si="875"/>
        <v>空</v>
      </c>
      <c r="AC1943" s="6">
        <f t="shared" si="858"/>
        <v>0</v>
      </c>
      <c r="AD1943" s="5">
        <f t="shared" si="868"/>
        <v>2.8924592232318158</v>
      </c>
    </row>
    <row r="1944" spans="1:30" x14ac:dyDescent="0.15">
      <c r="A1944" s="1">
        <v>41271</v>
      </c>
      <c r="B1944" s="2">
        <v>2480.0500000000002</v>
      </c>
      <c r="C1944" s="3">
        <f t="shared" si="848"/>
        <v>1.4505499899778673E-2</v>
      </c>
      <c r="D1944" s="4" t="str">
        <f t="shared" si="859"/>
        <v>空</v>
      </c>
      <c r="E1944" s="6">
        <f t="shared" si="849"/>
        <v>0</v>
      </c>
      <c r="F1944" s="5">
        <f t="shared" si="850"/>
        <v>1.1802951991795325</v>
      </c>
      <c r="G1944" t="str">
        <f t="shared" si="860"/>
        <v>多</v>
      </c>
      <c r="H1944" s="6">
        <f t="shared" si="851"/>
        <v>1.4505499899778673E-2</v>
      </c>
      <c r="I1944" s="5">
        <f t="shared" si="861"/>
        <v>3.6859996329492275</v>
      </c>
      <c r="J1944" t="str">
        <f t="shared" si="869"/>
        <v>多</v>
      </c>
      <c r="K1944" s="6">
        <f t="shared" si="852"/>
        <v>1.4505499899778673E-2</v>
      </c>
      <c r="L1944" s="5">
        <f t="shared" si="862"/>
        <v>7.1938313495987964</v>
      </c>
      <c r="M1944" t="str">
        <f t="shared" si="870"/>
        <v>多</v>
      </c>
      <c r="N1944" s="6">
        <f t="shared" si="853"/>
        <v>1.4505499899778673E-2</v>
      </c>
      <c r="O1944" s="5">
        <f t="shared" si="863"/>
        <v>5.0807696749947571</v>
      </c>
      <c r="P1944" t="str">
        <f t="shared" si="871"/>
        <v>空</v>
      </c>
      <c r="Q1944" s="6">
        <f t="shared" si="854"/>
        <v>0</v>
      </c>
      <c r="R1944" s="5">
        <f t="shared" si="864"/>
        <v>2.2930615962461194</v>
      </c>
      <c r="S1944" t="str">
        <f t="shared" si="872"/>
        <v>空</v>
      </c>
      <c r="T1944" s="6">
        <f t="shared" si="855"/>
        <v>0</v>
      </c>
      <c r="U1944" s="5">
        <f t="shared" si="865"/>
        <v>2.2176158381376783</v>
      </c>
      <c r="V1944" t="str">
        <f t="shared" si="873"/>
        <v>多</v>
      </c>
      <c r="W1944" s="6">
        <f t="shared" si="856"/>
        <v>1.4505499899778673E-2</v>
      </c>
      <c r="X1944" s="5">
        <f t="shared" si="866"/>
        <v>2.5079631997927776</v>
      </c>
      <c r="Y1944" t="str">
        <f t="shared" si="874"/>
        <v>空</v>
      </c>
      <c r="Z1944" s="6">
        <f t="shared" si="857"/>
        <v>0</v>
      </c>
      <c r="AA1944" s="5">
        <f t="shared" si="867"/>
        <v>2.7468048786787751</v>
      </c>
      <c r="AB1944" t="str">
        <f t="shared" si="875"/>
        <v>空</v>
      </c>
      <c r="AC1944" s="6">
        <f t="shared" si="858"/>
        <v>0</v>
      </c>
      <c r="AD1944" s="5">
        <f t="shared" si="868"/>
        <v>2.8924592232318158</v>
      </c>
    </row>
    <row r="1945" spans="1:30" x14ac:dyDescent="0.15">
      <c r="A1945" s="1">
        <v>41274</v>
      </c>
      <c r="B1945" s="2">
        <v>2522.9499999999998</v>
      </c>
      <c r="C1945" s="3">
        <f t="shared" si="848"/>
        <v>1.7298038346000855E-2</v>
      </c>
      <c r="D1945" s="4" t="str">
        <f t="shared" si="859"/>
        <v>空</v>
      </c>
      <c r="E1945" s="6">
        <f t="shared" si="849"/>
        <v>0</v>
      </c>
      <c r="F1945" s="5">
        <f t="shared" si="850"/>
        <v>1.1802951991795325</v>
      </c>
      <c r="G1945" t="str">
        <f t="shared" si="860"/>
        <v>多</v>
      </c>
      <c r="H1945" s="6">
        <f t="shared" si="851"/>
        <v>1.7298038346000855E-2</v>
      </c>
      <c r="I1945" s="5">
        <f t="shared" si="861"/>
        <v>3.7497601959433284</v>
      </c>
      <c r="J1945" t="str">
        <f t="shared" si="869"/>
        <v>多</v>
      </c>
      <c r="K1945" s="6">
        <f t="shared" si="852"/>
        <v>1.7298038346000855E-2</v>
      </c>
      <c r="L1945" s="5">
        <f t="shared" si="862"/>
        <v>7.3182705201388192</v>
      </c>
      <c r="M1945" t="str">
        <f t="shared" si="870"/>
        <v>多</v>
      </c>
      <c r="N1945" s="6">
        <f t="shared" si="853"/>
        <v>1.7298038346000855E-2</v>
      </c>
      <c r="O1945" s="5">
        <f t="shared" si="863"/>
        <v>5.1686570236600149</v>
      </c>
      <c r="P1945" t="str">
        <f t="shared" si="871"/>
        <v>空</v>
      </c>
      <c r="Q1945" s="6">
        <f t="shared" si="854"/>
        <v>0</v>
      </c>
      <c r="R1945" s="5">
        <f t="shared" si="864"/>
        <v>2.2930615962461194</v>
      </c>
      <c r="S1945" t="str">
        <f t="shared" si="872"/>
        <v>空</v>
      </c>
      <c r="T1945" s="6">
        <f t="shared" si="855"/>
        <v>0</v>
      </c>
      <c r="U1945" s="5">
        <f t="shared" si="865"/>
        <v>2.2176158381376783</v>
      </c>
      <c r="V1945" t="str">
        <f t="shared" si="873"/>
        <v>多</v>
      </c>
      <c r="W1945" s="6">
        <f t="shared" si="856"/>
        <v>1.7298038346000855E-2</v>
      </c>
      <c r="X1945" s="5">
        <f t="shared" si="866"/>
        <v>2.5513460433931519</v>
      </c>
      <c r="Y1945" t="str">
        <f t="shared" si="874"/>
        <v>空</v>
      </c>
      <c r="Z1945" s="6">
        <f t="shared" si="857"/>
        <v>0</v>
      </c>
      <c r="AA1945" s="5">
        <f t="shared" si="867"/>
        <v>2.7468048786787751</v>
      </c>
      <c r="AB1945" t="str">
        <f t="shared" si="875"/>
        <v>空</v>
      </c>
      <c r="AC1945" s="6">
        <f t="shared" si="858"/>
        <v>0</v>
      </c>
      <c r="AD1945" s="5">
        <f t="shared" si="868"/>
        <v>2.8924592232318158</v>
      </c>
    </row>
    <row r="1946" spans="1:30" x14ac:dyDescent="0.15">
      <c r="A1946" s="1">
        <v>41278</v>
      </c>
      <c r="B1946" s="2">
        <v>2524.41</v>
      </c>
      <c r="C1946" s="3">
        <f t="shared" si="848"/>
        <v>5.7868764739699152E-4</v>
      </c>
      <c r="D1946" s="4" t="str">
        <f t="shared" si="859"/>
        <v>空</v>
      </c>
      <c r="E1946" s="6">
        <f t="shared" si="849"/>
        <v>0</v>
      </c>
      <c r="F1946" s="5">
        <f t="shared" si="850"/>
        <v>1.1802951991795325</v>
      </c>
      <c r="G1946" t="str">
        <f t="shared" si="860"/>
        <v>多</v>
      </c>
      <c r="H1946" s="6">
        <f t="shared" si="851"/>
        <v>5.7868764739699152E-4</v>
      </c>
      <c r="I1946" s="5">
        <f t="shared" si="861"/>
        <v>3.7519301358494217</v>
      </c>
      <c r="J1946" t="str">
        <f t="shared" si="869"/>
        <v>多</v>
      </c>
      <c r="K1946" s="6">
        <f t="shared" si="852"/>
        <v>5.7868764739699152E-4</v>
      </c>
      <c r="L1946" s="5">
        <f t="shared" si="862"/>
        <v>7.3225055128891334</v>
      </c>
      <c r="M1946" t="str">
        <f t="shared" si="870"/>
        <v>多</v>
      </c>
      <c r="N1946" s="6">
        <f t="shared" si="853"/>
        <v>5.7868764739699152E-4</v>
      </c>
      <c r="O1946" s="5">
        <f t="shared" si="863"/>
        <v>5.1716480616332383</v>
      </c>
      <c r="P1946" t="str">
        <f t="shared" si="871"/>
        <v>空</v>
      </c>
      <c r="Q1946" s="6">
        <f t="shared" si="854"/>
        <v>0</v>
      </c>
      <c r="R1946" s="5">
        <f t="shared" si="864"/>
        <v>2.2930615962461194</v>
      </c>
      <c r="S1946" t="str">
        <f t="shared" si="872"/>
        <v>空</v>
      </c>
      <c r="T1946" s="6">
        <f t="shared" si="855"/>
        <v>0</v>
      </c>
      <c r="U1946" s="5">
        <f t="shared" si="865"/>
        <v>2.2176158381376783</v>
      </c>
      <c r="V1946" t="str">
        <f t="shared" si="873"/>
        <v>多</v>
      </c>
      <c r="W1946" s="6">
        <f t="shared" si="856"/>
        <v>5.7868764739699152E-4</v>
      </c>
      <c r="X1946" s="5">
        <f t="shared" si="866"/>
        <v>2.5528224758326985</v>
      </c>
      <c r="Y1946" t="str">
        <f t="shared" si="874"/>
        <v>空</v>
      </c>
      <c r="Z1946" s="6">
        <f t="shared" si="857"/>
        <v>0</v>
      </c>
      <c r="AA1946" s="5">
        <f t="shared" si="867"/>
        <v>2.7468048786787751</v>
      </c>
      <c r="AB1946" t="str">
        <f t="shared" si="875"/>
        <v>空</v>
      </c>
      <c r="AC1946" s="6">
        <f t="shared" si="858"/>
        <v>0</v>
      </c>
      <c r="AD1946" s="5">
        <f t="shared" si="868"/>
        <v>2.8924592232318158</v>
      </c>
    </row>
    <row r="1947" spans="1:30" x14ac:dyDescent="0.15">
      <c r="A1947" s="1">
        <v>41281</v>
      </c>
      <c r="B1947" s="2">
        <v>2535.9899999999998</v>
      </c>
      <c r="C1947" s="3">
        <f t="shared" si="848"/>
        <v>4.5872104769035804E-3</v>
      </c>
      <c r="D1947" s="4" t="str">
        <f t="shared" si="859"/>
        <v>空</v>
      </c>
      <c r="E1947" s="6">
        <f t="shared" si="849"/>
        <v>0</v>
      </c>
      <c r="F1947" s="5">
        <f t="shared" si="850"/>
        <v>1.1802951991795325</v>
      </c>
      <c r="G1947" t="str">
        <f t="shared" si="860"/>
        <v>多</v>
      </c>
      <c r="H1947" s="6">
        <f t="shared" si="851"/>
        <v>4.5872104769035804E-3</v>
      </c>
      <c r="I1947" s="5">
        <f t="shared" si="861"/>
        <v>3.7691410290772005</v>
      </c>
      <c r="J1947" t="str">
        <f t="shared" si="869"/>
        <v>多</v>
      </c>
      <c r="K1947" s="6">
        <f t="shared" si="852"/>
        <v>4.5872104769035804E-3</v>
      </c>
      <c r="L1947" s="5">
        <f t="shared" si="862"/>
        <v>7.3560953868950429</v>
      </c>
      <c r="M1947" t="str">
        <f t="shared" si="870"/>
        <v>多</v>
      </c>
      <c r="N1947" s="6">
        <f t="shared" si="853"/>
        <v>4.5872104769035804E-3</v>
      </c>
      <c r="O1947" s="5">
        <f t="shared" si="863"/>
        <v>5.1953714998044207</v>
      </c>
      <c r="P1947" t="str">
        <f t="shared" si="871"/>
        <v>空</v>
      </c>
      <c r="Q1947" s="6">
        <f t="shared" si="854"/>
        <v>0</v>
      </c>
      <c r="R1947" s="5">
        <f t="shared" si="864"/>
        <v>2.2930615962461194</v>
      </c>
      <c r="S1947" t="str">
        <f t="shared" si="872"/>
        <v>空</v>
      </c>
      <c r="T1947" s="6">
        <f t="shared" si="855"/>
        <v>0</v>
      </c>
      <c r="U1947" s="5">
        <f t="shared" si="865"/>
        <v>2.2176158381376783</v>
      </c>
      <c r="V1947" t="str">
        <f t="shared" si="873"/>
        <v>多</v>
      </c>
      <c r="W1947" s="6">
        <f t="shared" si="856"/>
        <v>4.5872104769035804E-3</v>
      </c>
      <c r="X1947" s="5">
        <f t="shared" si="866"/>
        <v>2.564532809839513</v>
      </c>
      <c r="Y1947" t="str">
        <f t="shared" si="874"/>
        <v>空</v>
      </c>
      <c r="Z1947" s="6">
        <f t="shared" si="857"/>
        <v>0</v>
      </c>
      <c r="AA1947" s="5">
        <f t="shared" si="867"/>
        <v>2.7468048786787751</v>
      </c>
      <c r="AB1947" t="str">
        <f t="shared" si="875"/>
        <v>空</v>
      </c>
      <c r="AC1947" s="6">
        <f t="shared" si="858"/>
        <v>0</v>
      </c>
      <c r="AD1947" s="5">
        <f t="shared" si="868"/>
        <v>2.8924592232318158</v>
      </c>
    </row>
    <row r="1948" spans="1:30" x14ac:dyDescent="0.15">
      <c r="A1948" s="1">
        <v>41282</v>
      </c>
      <c r="B1948" s="2">
        <v>2525.33</v>
      </c>
      <c r="C1948" s="3">
        <f t="shared" si="848"/>
        <v>-4.2034866068083598E-3</v>
      </c>
      <c r="D1948" s="4" t="str">
        <f t="shared" si="859"/>
        <v>空</v>
      </c>
      <c r="E1948" s="6">
        <f t="shared" si="849"/>
        <v>0</v>
      </c>
      <c r="F1948" s="5">
        <f t="shared" si="850"/>
        <v>1.1802951991795325</v>
      </c>
      <c r="G1948" t="str">
        <f t="shared" si="860"/>
        <v>多</v>
      </c>
      <c r="H1948" s="6">
        <f t="shared" si="851"/>
        <v>-4.2034866068083598E-3</v>
      </c>
      <c r="I1948" s="5">
        <f t="shared" si="861"/>
        <v>3.7532974952423026</v>
      </c>
      <c r="J1948" t="str">
        <f t="shared" si="869"/>
        <v>多</v>
      </c>
      <c r="K1948" s="6">
        <f t="shared" si="852"/>
        <v>-4.2034866068083598E-3</v>
      </c>
      <c r="L1948" s="5">
        <f t="shared" si="862"/>
        <v>7.3251741384578253</v>
      </c>
      <c r="M1948" t="str">
        <f t="shared" si="870"/>
        <v>多</v>
      </c>
      <c r="N1948" s="6">
        <f t="shared" si="853"/>
        <v>-4.2034866068083598E-3</v>
      </c>
      <c r="O1948" s="5">
        <f t="shared" si="863"/>
        <v>5.1735328252875989</v>
      </c>
      <c r="P1948" t="str">
        <f t="shared" si="871"/>
        <v>空</v>
      </c>
      <c r="Q1948" s="6">
        <f t="shared" si="854"/>
        <v>0</v>
      </c>
      <c r="R1948" s="5">
        <f t="shared" si="864"/>
        <v>2.2930615962461194</v>
      </c>
      <c r="S1948" t="str">
        <f t="shared" si="872"/>
        <v>空</v>
      </c>
      <c r="T1948" s="6">
        <f t="shared" si="855"/>
        <v>0</v>
      </c>
      <c r="U1948" s="5">
        <f t="shared" si="865"/>
        <v>2.2176158381376783</v>
      </c>
      <c r="V1948" t="str">
        <f t="shared" si="873"/>
        <v>多</v>
      </c>
      <c r="W1948" s="6">
        <f t="shared" si="856"/>
        <v>-4.2034866068083598E-3</v>
      </c>
      <c r="X1948" s="5">
        <f t="shared" si="866"/>
        <v>2.5537528305206321</v>
      </c>
      <c r="Y1948" t="str">
        <f t="shared" si="874"/>
        <v>空</v>
      </c>
      <c r="Z1948" s="6">
        <f t="shared" si="857"/>
        <v>0</v>
      </c>
      <c r="AA1948" s="5">
        <f t="shared" si="867"/>
        <v>2.7468048786787751</v>
      </c>
      <c r="AB1948" t="str">
        <f t="shared" si="875"/>
        <v>空</v>
      </c>
      <c r="AC1948" s="6">
        <f t="shared" si="858"/>
        <v>0</v>
      </c>
      <c r="AD1948" s="5">
        <f t="shared" si="868"/>
        <v>2.8924592232318158</v>
      </c>
    </row>
    <row r="1949" spans="1:30" x14ac:dyDescent="0.15">
      <c r="A1949" s="1">
        <v>41283</v>
      </c>
      <c r="B1949" s="2">
        <v>2526.13</v>
      </c>
      <c r="C1949" s="3">
        <f t="shared" si="848"/>
        <v>3.1679028087427952E-4</v>
      </c>
      <c r="D1949" s="4" t="str">
        <f t="shared" si="859"/>
        <v>空</v>
      </c>
      <c r="E1949" s="6">
        <f t="shared" si="849"/>
        <v>0</v>
      </c>
      <c r="F1949" s="5">
        <f t="shared" si="850"/>
        <v>1.1802951991795325</v>
      </c>
      <c r="G1949" t="str">
        <f t="shared" si="860"/>
        <v>多</v>
      </c>
      <c r="H1949" s="6">
        <f t="shared" si="851"/>
        <v>3.1679028087427952E-4</v>
      </c>
      <c r="I1949" s="5">
        <f t="shared" si="861"/>
        <v>3.7544865034100252</v>
      </c>
      <c r="J1949" t="str">
        <f t="shared" si="869"/>
        <v>多</v>
      </c>
      <c r="K1949" s="6">
        <f t="shared" si="852"/>
        <v>3.1679028087427952E-4</v>
      </c>
      <c r="L1949" s="5">
        <f t="shared" si="862"/>
        <v>7.3274946824306006</v>
      </c>
      <c r="M1949" t="str">
        <f t="shared" si="870"/>
        <v>多</v>
      </c>
      <c r="N1949" s="6">
        <f t="shared" si="853"/>
        <v>3.1679028087427952E-4</v>
      </c>
      <c r="O1949" s="5">
        <f t="shared" si="863"/>
        <v>5.1751717502044343</v>
      </c>
      <c r="P1949" t="str">
        <f t="shared" si="871"/>
        <v>空</v>
      </c>
      <c r="Q1949" s="6">
        <f t="shared" si="854"/>
        <v>0</v>
      </c>
      <c r="R1949" s="5">
        <f t="shared" si="864"/>
        <v>2.2930615962461194</v>
      </c>
      <c r="S1949" t="str">
        <f t="shared" si="872"/>
        <v>空</v>
      </c>
      <c r="T1949" s="6">
        <f t="shared" si="855"/>
        <v>0</v>
      </c>
      <c r="U1949" s="5">
        <f t="shared" si="865"/>
        <v>2.2176158381376783</v>
      </c>
      <c r="V1949" t="str">
        <f t="shared" si="873"/>
        <v>多</v>
      </c>
      <c r="W1949" s="6">
        <f t="shared" si="856"/>
        <v>3.1679028087427952E-4</v>
      </c>
      <c r="X1949" s="5">
        <f t="shared" si="866"/>
        <v>2.5545618345970964</v>
      </c>
      <c r="Y1949" t="str">
        <f t="shared" si="874"/>
        <v>空</v>
      </c>
      <c r="Z1949" s="6">
        <f t="shared" si="857"/>
        <v>0</v>
      </c>
      <c r="AA1949" s="5">
        <f t="shared" si="867"/>
        <v>2.7468048786787751</v>
      </c>
      <c r="AB1949" t="str">
        <f t="shared" si="875"/>
        <v>空</v>
      </c>
      <c r="AC1949" s="6">
        <f t="shared" si="858"/>
        <v>0</v>
      </c>
      <c r="AD1949" s="5">
        <f t="shared" si="868"/>
        <v>2.8924592232318158</v>
      </c>
    </row>
    <row r="1950" spans="1:30" x14ac:dyDescent="0.15">
      <c r="A1950" s="1">
        <v>41284</v>
      </c>
      <c r="B1950" s="2">
        <v>2530.5700000000002</v>
      </c>
      <c r="C1950" s="3">
        <f t="shared" si="848"/>
        <v>1.7576292589851494E-3</v>
      </c>
      <c r="D1950" s="4" t="str">
        <f t="shared" si="859"/>
        <v>空</v>
      </c>
      <c r="E1950" s="6">
        <f t="shared" si="849"/>
        <v>0</v>
      </c>
      <c r="F1950" s="5">
        <f t="shared" si="850"/>
        <v>1.1802951991795325</v>
      </c>
      <c r="G1950" t="str">
        <f t="shared" si="860"/>
        <v>多</v>
      </c>
      <c r="H1950" s="6">
        <f t="shared" si="851"/>
        <v>1.7576292589851494E-3</v>
      </c>
      <c r="I1950" s="5">
        <f t="shared" si="861"/>
        <v>3.7610854987408837</v>
      </c>
      <c r="J1950" t="str">
        <f t="shared" si="869"/>
        <v>多</v>
      </c>
      <c r="K1950" s="6">
        <f t="shared" si="852"/>
        <v>1.7576292589851494E-3</v>
      </c>
      <c r="L1950" s="5">
        <f t="shared" si="862"/>
        <v>7.340373701479499</v>
      </c>
      <c r="M1950" t="str">
        <f t="shared" si="870"/>
        <v>多</v>
      </c>
      <c r="N1950" s="6">
        <f t="shared" si="853"/>
        <v>1.7576292589851494E-3</v>
      </c>
      <c r="O1950" s="5">
        <f t="shared" si="863"/>
        <v>5.1842677834928672</v>
      </c>
      <c r="P1950" t="str">
        <f t="shared" si="871"/>
        <v>空</v>
      </c>
      <c r="Q1950" s="6">
        <f t="shared" si="854"/>
        <v>0</v>
      </c>
      <c r="R1950" s="5">
        <f t="shared" si="864"/>
        <v>2.2930615962461194</v>
      </c>
      <c r="S1950" t="str">
        <f t="shared" si="872"/>
        <v>空</v>
      </c>
      <c r="T1950" s="6">
        <f t="shared" si="855"/>
        <v>0</v>
      </c>
      <c r="U1950" s="5">
        <f t="shared" si="865"/>
        <v>2.2176158381376783</v>
      </c>
      <c r="V1950" t="str">
        <f t="shared" si="873"/>
        <v>多</v>
      </c>
      <c r="W1950" s="6">
        <f t="shared" si="856"/>
        <v>1.7576292589851494E-3</v>
      </c>
      <c r="X1950" s="5">
        <f t="shared" si="866"/>
        <v>2.5590518072214712</v>
      </c>
      <c r="Y1950" t="str">
        <f t="shared" si="874"/>
        <v>空</v>
      </c>
      <c r="Z1950" s="6">
        <f t="shared" si="857"/>
        <v>0</v>
      </c>
      <c r="AA1950" s="5">
        <f t="shared" si="867"/>
        <v>2.7468048786787751</v>
      </c>
      <c r="AB1950" t="str">
        <f t="shared" si="875"/>
        <v>空</v>
      </c>
      <c r="AC1950" s="6">
        <f t="shared" si="858"/>
        <v>0</v>
      </c>
      <c r="AD1950" s="5">
        <f t="shared" si="868"/>
        <v>2.8924592232318158</v>
      </c>
    </row>
    <row r="1951" spans="1:30" x14ac:dyDescent="0.15">
      <c r="A1951" s="1">
        <v>41285</v>
      </c>
      <c r="B1951" s="2">
        <v>2483.23</v>
      </c>
      <c r="C1951" s="3">
        <f t="shared" si="848"/>
        <v>-1.8707247774216951E-2</v>
      </c>
      <c r="D1951" s="4" t="str">
        <f t="shared" si="859"/>
        <v>空</v>
      </c>
      <c r="E1951" s="6">
        <f t="shared" si="849"/>
        <v>0</v>
      </c>
      <c r="F1951" s="5">
        <f t="shared" si="850"/>
        <v>1.1802951991795325</v>
      </c>
      <c r="G1951" t="str">
        <f t="shared" si="860"/>
        <v>多</v>
      </c>
      <c r="H1951" s="6">
        <f t="shared" si="851"/>
        <v>-1.8707247774216951E-2</v>
      </c>
      <c r="I1951" s="5">
        <f t="shared" si="861"/>
        <v>3.6907259404159238</v>
      </c>
      <c r="J1951" t="str">
        <f t="shared" si="869"/>
        <v>多</v>
      </c>
      <c r="K1951" s="6">
        <f t="shared" si="852"/>
        <v>-1.8707247774216951E-2</v>
      </c>
      <c r="L1951" s="5">
        <f t="shared" si="862"/>
        <v>7.2030555118905761</v>
      </c>
      <c r="M1951" t="str">
        <f t="shared" si="870"/>
        <v>多</v>
      </c>
      <c r="N1951" s="6">
        <f t="shared" si="853"/>
        <v>-1.8707247774216951E-2</v>
      </c>
      <c r="O1951" s="5">
        <f t="shared" si="863"/>
        <v>5.0872844015391756</v>
      </c>
      <c r="P1951" t="str">
        <f t="shared" si="871"/>
        <v>空</v>
      </c>
      <c r="Q1951" s="6">
        <f t="shared" si="854"/>
        <v>0</v>
      </c>
      <c r="R1951" s="5">
        <f t="shared" si="864"/>
        <v>2.2930615962461194</v>
      </c>
      <c r="S1951" t="str">
        <f t="shared" si="872"/>
        <v>空</v>
      </c>
      <c r="T1951" s="6">
        <f t="shared" si="855"/>
        <v>0</v>
      </c>
      <c r="U1951" s="5">
        <f t="shared" si="865"/>
        <v>2.2176158381376783</v>
      </c>
      <c r="V1951" t="str">
        <f t="shared" si="873"/>
        <v>多</v>
      </c>
      <c r="W1951" s="6">
        <f t="shared" si="856"/>
        <v>-1.8707247774216951E-2</v>
      </c>
      <c r="X1951" s="5">
        <f t="shared" si="866"/>
        <v>2.5111789909967213</v>
      </c>
      <c r="Y1951" t="str">
        <f t="shared" si="874"/>
        <v>空</v>
      </c>
      <c r="Z1951" s="6">
        <f t="shared" si="857"/>
        <v>0</v>
      </c>
      <c r="AA1951" s="5">
        <f t="shared" si="867"/>
        <v>2.7468048786787751</v>
      </c>
      <c r="AB1951" t="str">
        <f t="shared" si="875"/>
        <v>空</v>
      </c>
      <c r="AC1951" s="6">
        <f t="shared" si="858"/>
        <v>0</v>
      </c>
      <c r="AD1951" s="5">
        <f t="shared" si="868"/>
        <v>2.8924592232318158</v>
      </c>
    </row>
    <row r="1952" spans="1:30" x14ac:dyDescent="0.15">
      <c r="A1952" s="1">
        <v>41288</v>
      </c>
      <c r="B1952" s="2">
        <v>2577.73</v>
      </c>
      <c r="C1952" s="3">
        <f t="shared" si="848"/>
        <v>3.8055274783246107E-2</v>
      </c>
      <c r="D1952" s="4" t="str">
        <f t="shared" si="859"/>
        <v>空</v>
      </c>
      <c r="E1952" s="6">
        <f t="shared" si="849"/>
        <v>0</v>
      </c>
      <c r="F1952" s="5">
        <f t="shared" si="850"/>
        <v>1.1802951991795325</v>
      </c>
      <c r="G1952" t="str">
        <f t="shared" si="860"/>
        <v>多</v>
      </c>
      <c r="H1952" s="6">
        <f t="shared" si="851"/>
        <v>3.8055274783246107E-2</v>
      </c>
      <c r="I1952" s="5">
        <f t="shared" si="861"/>
        <v>3.8311775302281061</v>
      </c>
      <c r="J1952" t="str">
        <f t="shared" si="869"/>
        <v>多</v>
      </c>
      <c r="K1952" s="6">
        <f t="shared" si="852"/>
        <v>3.8055274783246107E-2</v>
      </c>
      <c r="L1952" s="5">
        <f t="shared" si="862"/>
        <v>7.4771697686745471</v>
      </c>
      <c r="M1952" t="str">
        <f t="shared" si="870"/>
        <v>多</v>
      </c>
      <c r="N1952" s="6">
        <f t="shared" si="853"/>
        <v>3.8055274783246107E-2</v>
      </c>
      <c r="O1952" s="5">
        <f t="shared" si="863"/>
        <v>5.2808824073402709</v>
      </c>
      <c r="P1952" t="str">
        <f t="shared" si="871"/>
        <v>空</v>
      </c>
      <c r="Q1952" s="6">
        <f t="shared" si="854"/>
        <v>0</v>
      </c>
      <c r="R1952" s="5">
        <f t="shared" si="864"/>
        <v>2.2930615962461194</v>
      </c>
      <c r="S1952" t="str">
        <f t="shared" si="872"/>
        <v>空</v>
      </c>
      <c r="T1952" s="6">
        <f t="shared" si="855"/>
        <v>0</v>
      </c>
      <c r="U1952" s="5">
        <f t="shared" si="865"/>
        <v>2.2176158381376783</v>
      </c>
      <c r="V1952" t="str">
        <f t="shared" si="873"/>
        <v>多</v>
      </c>
      <c r="W1952" s="6">
        <f t="shared" si="856"/>
        <v>3.8055274783246107E-2</v>
      </c>
      <c r="X1952" s="5">
        <f t="shared" si="866"/>
        <v>2.6067425975290162</v>
      </c>
      <c r="Y1952" t="str">
        <f t="shared" si="874"/>
        <v>空</v>
      </c>
      <c r="Z1952" s="6">
        <f t="shared" si="857"/>
        <v>0</v>
      </c>
      <c r="AA1952" s="5">
        <f t="shared" si="867"/>
        <v>2.7468048786787751</v>
      </c>
      <c r="AB1952" t="str">
        <f t="shared" si="875"/>
        <v>空</v>
      </c>
      <c r="AC1952" s="6">
        <f t="shared" si="858"/>
        <v>0</v>
      </c>
      <c r="AD1952" s="5">
        <f t="shared" si="868"/>
        <v>2.8924592232318158</v>
      </c>
    </row>
    <row r="1953" spans="1:30" x14ac:dyDescent="0.15">
      <c r="A1953" s="1">
        <v>41289</v>
      </c>
      <c r="B1953" s="2">
        <v>2595.86</v>
      </c>
      <c r="C1953" s="3">
        <f t="shared" si="848"/>
        <v>7.0333200141210472E-3</v>
      </c>
      <c r="D1953" s="4" t="str">
        <f t="shared" si="859"/>
        <v>空</v>
      </c>
      <c r="E1953" s="6">
        <f t="shared" si="849"/>
        <v>0</v>
      </c>
      <c r="F1953" s="5">
        <f t="shared" si="850"/>
        <v>1.1802951991795325</v>
      </c>
      <c r="G1953" t="str">
        <f t="shared" si="860"/>
        <v>多</v>
      </c>
      <c r="H1953" s="6">
        <f t="shared" si="851"/>
        <v>7.0333200141210472E-3</v>
      </c>
      <c r="I1953" s="5">
        <f t="shared" si="861"/>
        <v>3.8581234278291103</v>
      </c>
      <c r="J1953" t="str">
        <f t="shared" si="869"/>
        <v>多</v>
      </c>
      <c r="K1953" s="6">
        <f t="shared" si="852"/>
        <v>7.0333200141210472E-3</v>
      </c>
      <c r="L1953" s="5">
        <f t="shared" si="862"/>
        <v>7.5297590964575463</v>
      </c>
      <c r="M1953" t="str">
        <f t="shared" si="870"/>
        <v>多</v>
      </c>
      <c r="N1953" s="6">
        <f t="shared" si="853"/>
        <v>7.0333200141210472E-3</v>
      </c>
      <c r="O1953" s="5">
        <f t="shared" si="863"/>
        <v>5.3180245432680371</v>
      </c>
      <c r="P1953" t="str">
        <f t="shared" si="871"/>
        <v>空</v>
      </c>
      <c r="Q1953" s="6">
        <f t="shared" si="854"/>
        <v>0</v>
      </c>
      <c r="R1953" s="5">
        <f t="shared" si="864"/>
        <v>2.2930615962461194</v>
      </c>
      <c r="S1953" t="str">
        <f t="shared" si="872"/>
        <v>空</v>
      </c>
      <c r="T1953" s="6">
        <f t="shared" si="855"/>
        <v>0</v>
      </c>
      <c r="U1953" s="5">
        <f t="shared" si="865"/>
        <v>2.2176158381376783</v>
      </c>
      <c r="V1953" t="str">
        <f t="shared" si="873"/>
        <v>多</v>
      </c>
      <c r="W1953" s="6">
        <f t="shared" si="856"/>
        <v>7.0333200141210472E-3</v>
      </c>
      <c r="X1953" s="5">
        <f t="shared" si="866"/>
        <v>2.6250766524118787</v>
      </c>
      <c r="Y1953" t="str">
        <f t="shared" si="874"/>
        <v>空</v>
      </c>
      <c r="Z1953" s="6">
        <f t="shared" si="857"/>
        <v>0</v>
      </c>
      <c r="AA1953" s="5">
        <f t="shared" si="867"/>
        <v>2.7468048786787751</v>
      </c>
      <c r="AB1953" t="str">
        <f t="shared" si="875"/>
        <v>空</v>
      </c>
      <c r="AC1953" s="6">
        <f t="shared" si="858"/>
        <v>0</v>
      </c>
      <c r="AD1953" s="5">
        <f t="shared" si="868"/>
        <v>2.8924592232318158</v>
      </c>
    </row>
    <row r="1954" spans="1:30" x14ac:dyDescent="0.15">
      <c r="A1954" s="1">
        <v>41290</v>
      </c>
      <c r="B1954" s="2">
        <v>2577.09</v>
      </c>
      <c r="C1954" s="3">
        <f t="shared" si="848"/>
        <v>-7.2307443390630111E-3</v>
      </c>
      <c r="D1954" s="4" t="str">
        <f t="shared" si="859"/>
        <v>空</v>
      </c>
      <c r="E1954" s="6">
        <f t="shared" si="849"/>
        <v>0</v>
      </c>
      <c r="F1954" s="5">
        <f t="shared" si="850"/>
        <v>1.1802951991795325</v>
      </c>
      <c r="G1954" t="str">
        <f t="shared" si="860"/>
        <v>多</v>
      </c>
      <c r="H1954" s="6">
        <f t="shared" si="851"/>
        <v>-7.2307443390630111E-3</v>
      </c>
      <c r="I1954" s="5">
        <f t="shared" si="861"/>
        <v>3.8302263236939287</v>
      </c>
      <c r="J1954" t="str">
        <f t="shared" si="869"/>
        <v>多</v>
      </c>
      <c r="K1954" s="6">
        <f t="shared" si="852"/>
        <v>-7.2307443390630111E-3</v>
      </c>
      <c r="L1954" s="5">
        <f t="shared" si="862"/>
        <v>7.4753133334963273</v>
      </c>
      <c r="M1954" t="str">
        <f t="shared" si="870"/>
        <v>多</v>
      </c>
      <c r="N1954" s="6">
        <f t="shared" si="853"/>
        <v>-7.2307443390630111E-3</v>
      </c>
      <c r="O1954" s="5">
        <f t="shared" si="863"/>
        <v>5.2795712674068032</v>
      </c>
      <c r="P1954" t="str">
        <f t="shared" si="871"/>
        <v>空</v>
      </c>
      <c r="Q1954" s="6">
        <f t="shared" si="854"/>
        <v>0</v>
      </c>
      <c r="R1954" s="5">
        <f t="shared" si="864"/>
        <v>2.2930615962461194</v>
      </c>
      <c r="S1954" t="str">
        <f t="shared" si="872"/>
        <v>空</v>
      </c>
      <c r="T1954" s="6">
        <f t="shared" si="855"/>
        <v>0</v>
      </c>
      <c r="U1954" s="5">
        <f t="shared" si="865"/>
        <v>2.2176158381376783</v>
      </c>
      <c r="V1954" t="str">
        <f t="shared" si="873"/>
        <v>多</v>
      </c>
      <c r="W1954" s="6">
        <f t="shared" si="856"/>
        <v>-7.2307443390630111E-3</v>
      </c>
      <c r="X1954" s="5">
        <f t="shared" si="866"/>
        <v>2.6060953942678449</v>
      </c>
      <c r="Y1954" t="str">
        <f t="shared" si="874"/>
        <v>空</v>
      </c>
      <c r="Z1954" s="6">
        <f t="shared" si="857"/>
        <v>0</v>
      </c>
      <c r="AA1954" s="5">
        <f t="shared" si="867"/>
        <v>2.7468048786787751</v>
      </c>
      <c r="AB1954" t="str">
        <f t="shared" si="875"/>
        <v>空</v>
      </c>
      <c r="AC1954" s="6">
        <f t="shared" si="858"/>
        <v>0</v>
      </c>
      <c r="AD1954" s="5">
        <f t="shared" si="868"/>
        <v>2.8924592232318158</v>
      </c>
    </row>
    <row r="1955" spans="1:30" x14ac:dyDescent="0.15">
      <c r="A1955" s="1">
        <v>41291</v>
      </c>
      <c r="B1955" s="2">
        <v>2552.7600000000002</v>
      </c>
      <c r="C1955" s="3">
        <f t="shared" si="848"/>
        <v>-9.4408809936789018E-3</v>
      </c>
      <c r="D1955" s="4" t="str">
        <f t="shared" si="859"/>
        <v>多</v>
      </c>
      <c r="E1955" s="6">
        <f t="shared" si="849"/>
        <v>0</v>
      </c>
      <c r="F1955" s="5">
        <f t="shared" si="850"/>
        <v>1.1802951991795325</v>
      </c>
      <c r="G1955" t="str">
        <f t="shared" si="860"/>
        <v>多</v>
      </c>
      <c r="H1955" s="6">
        <f t="shared" si="851"/>
        <v>-9.4408809936789018E-3</v>
      </c>
      <c r="I1955" s="5">
        <f t="shared" si="861"/>
        <v>3.7940656127930779</v>
      </c>
      <c r="J1955" t="str">
        <f t="shared" si="869"/>
        <v>多</v>
      </c>
      <c r="K1955" s="6">
        <f t="shared" si="852"/>
        <v>-9.4408809936789018E-3</v>
      </c>
      <c r="L1955" s="5">
        <f t="shared" si="862"/>
        <v>7.404739789924327</v>
      </c>
      <c r="M1955" t="str">
        <f t="shared" si="870"/>
        <v>多</v>
      </c>
      <c r="N1955" s="6">
        <f t="shared" si="853"/>
        <v>-9.4408809936789018E-3</v>
      </c>
      <c r="O1955" s="5">
        <f t="shared" si="863"/>
        <v>5.2297274633735693</v>
      </c>
      <c r="P1955" t="str">
        <f t="shared" si="871"/>
        <v>空</v>
      </c>
      <c r="Q1955" s="6">
        <f t="shared" si="854"/>
        <v>0</v>
      </c>
      <c r="R1955" s="5">
        <f t="shared" si="864"/>
        <v>2.2930615962461194</v>
      </c>
      <c r="S1955" t="str">
        <f t="shared" si="872"/>
        <v>空</v>
      </c>
      <c r="T1955" s="6">
        <f t="shared" si="855"/>
        <v>0</v>
      </c>
      <c r="U1955" s="5">
        <f t="shared" si="865"/>
        <v>2.2176158381376783</v>
      </c>
      <c r="V1955" t="str">
        <f t="shared" si="873"/>
        <v>多</v>
      </c>
      <c r="W1955" s="6">
        <f t="shared" si="856"/>
        <v>-9.4408809936789018E-3</v>
      </c>
      <c r="X1955" s="5">
        <f t="shared" si="866"/>
        <v>2.5814915577923876</v>
      </c>
      <c r="Y1955" t="str">
        <f t="shared" si="874"/>
        <v>空</v>
      </c>
      <c r="Z1955" s="6">
        <f t="shared" si="857"/>
        <v>0</v>
      </c>
      <c r="AA1955" s="5">
        <f t="shared" si="867"/>
        <v>2.7468048786787751</v>
      </c>
      <c r="AB1955" t="str">
        <f t="shared" si="875"/>
        <v>空</v>
      </c>
      <c r="AC1955" s="6">
        <f t="shared" si="858"/>
        <v>0</v>
      </c>
      <c r="AD1955" s="5">
        <f t="shared" si="868"/>
        <v>2.8924592232318158</v>
      </c>
    </row>
    <row r="1956" spans="1:30" x14ac:dyDescent="0.15">
      <c r="A1956" s="1">
        <v>41292</v>
      </c>
      <c r="B1956" s="2">
        <v>2595.44</v>
      </c>
      <c r="C1956" s="3">
        <f t="shared" si="848"/>
        <v>1.6719158871182582E-2</v>
      </c>
      <c r="D1956" s="4" t="str">
        <f t="shared" si="859"/>
        <v>多</v>
      </c>
      <c r="E1956" s="6">
        <f t="shared" si="849"/>
        <v>1.6719158871182582E-2</v>
      </c>
      <c r="F1956" s="5">
        <f t="shared" si="850"/>
        <v>1.2000287421295093</v>
      </c>
      <c r="G1956" t="str">
        <f t="shared" si="860"/>
        <v>多</v>
      </c>
      <c r="H1956" s="6">
        <f t="shared" si="851"/>
        <v>1.6719158871182582E-2</v>
      </c>
      <c r="I1956" s="5">
        <f t="shared" si="861"/>
        <v>3.8574991985410558</v>
      </c>
      <c r="J1956" t="str">
        <f t="shared" si="869"/>
        <v>多</v>
      </c>
      <c r="K1956" s="6">
        <f t="shared" si="852"/>
        <v>1.6719158871182582E-2</v>
      </c>
      <c r="L1956" s="5">
        <f t="shared" si="862"/>
        <v>7.5285408108718386</v>
      </c>
      <c r="M1956" t="str">
        <f t="shared" si="870"/>
        <v>多</v>
      </c>
      <c r="N1956" s="6">
        <f t="shared" si="853"/>
        <v>1.6719158871182582E-2</v>
      </c>
      <c r="O1956" s="5">
        <f t="shared" si="863"/>
        <v>5.3171641076866987</v>
      </c>
      <c r="P1956" t="str">
        <f t="shared" si="871"/>
        <v>空</v>
      </c>
      <c r="Q1956" s="6">
        <f t="shared" si="854"/>
        <v>0</v>
      </c>
      <c r="R1956" s="5">
        <f t="shared" si="864"/>
        <v>2.2930615962461194</v>
      </c>
      <c r="S1956" t="str">
        <f t="shared" si="872"/>
        <v>空</v>
      </c>
      <c r="T1956" s="6">
        <f t="shared" si="855"/>
        <v>0</v>
      </c>
      <c r="U1956" s="5">
        <f t="shared" si="865"/>
        <v>2.2176158381376783</v>
      </c>
      <c r="V1956" t="str">
        <f t="shared" si="873"/>
        <v>多</v>
      </c>
      <c r="W1956" s="6">
        <f t="shared" si="856"/>
        <v>1.6719158871182582E-2</v>
      </c>
      <c r="X1956" s="5">
        <f t="shared" si="866"/>
        <v>2.6246519252717353</v>
      </c>
      <c r="Y1956" t="str">
        <f t="shared" si="874"/>
        <v>空</v>
      </c>
      <c r="Z1956" s="6">
        <f t="shared" si="857"/>
        <v>0</v>
      </c>
      <c r="AA1956" s="5">
        <f t="shared" si="867"/>
        <v>2.7468048786787751</v>
      </c>
      <c r="AB1956" t="str">
        <f t="shared" si="875"/>
        <v>空</v>
      </c>
      <c r="AC1956" s="6">
        <f t="shared" si="858"/>
        <v>0</v>
      </c>
      <c r="AD1956" s="5">
        <f t="shared" si="868"/>
        <v>2.8924592232318158</v>
      </c>
    </row>
    <row r="1957" spans="1:30" x14ac:dyDescent="0.15">
      <c r="A1957" s="1">
        <v>41295</v>
      </c>
      <c r="B1957" s="2">
        <v>2610.9</v>
      </c>
      <c r="C1957" s="3">
        <f t="shared" si="848"/>
        <v>5.9566008075702115E-3</v>
      </c>
      <c r="D1957" s="4" t="str">
        <f t="shared" si="859"/>
        <v>空</v>
      </c>
      <c r="E1957" s="6">
        <f t="shared" si="849"/>
        <v>5.9566008075702115E-3</v>
      </c>
      <c r="F1957" s="5">
        <f t="shared" si="850"/>
        <v>1.2071768343039855</v>
      </c>
      <c r="G1957" t="str">
        <f t="shared" si="860"/>
        <v>多</v>
      </c>
      <c r="H1957" s="6">
        <f t="shared" si="851"/>
        <v>5.9566008075702115E-3</v>
      </c>
      <c r="I1957" s="5">
        <f t="shared" si="861"/>
        <v>3.8804767813822871</v>
      </c>
      <c r="J1957" t="str">
        <f t="shared" si="869"/>
        <v>多</v>
      </c>
      <c r="K1957" s="6">
        <f t="shared" si="852"/>
        <v>5.9566008075702115E-3</v>
      </c>
      <c r="L1957" s="5">
        <f t="shared" si="862"/>
        <v>7.5733853231457031</v>
      </c>
      <c r="M1957" t="str">
        <f t="shared" si="870"/>
        <v>多</v>
      </c>
      <c r="N1957" s="6">
        <f t="shared" si="853"/>
        <v>5.9566008075702115E-3</v>
      </c>
      <c r="O1957" s="5">
        <f t="shared" si="863"/>
        <v>5.3488363317045282</v>
      </c>
      <c r="P1957" t="str">
        <f t="shared" si="871"/>
        <v>空</v>
      </c>
      <c r="Q1957" s="6">
        <f t="shared" si="854"/>
        <v>0</v>
      </c>
      <c r="R1957" s="5">
        <f t="shared" si="864"/>
        <v>2.2930615962461194</v>
      </c>
      <c r="S1957" t="str">
        <f t="shared" si="872"/>
        <v>空</v>
      </c>
      <c r="T1957" s="6">
        <f t="shared" si="855"/>
        <v>0</v>
      </c>
      <c r="U1957" s="5">
        <f t="shared" si="865"/>
        <v>2.2176158381376783</v>
      </c>
      <c r="V1957" t="str">
        <f t="shared" si="873"/>
        <v>多</v>
      </c>
      <c r="W1957" s="6">
        <f t="shared" si="856"/>
        <v>5.9566008075702115E-3</v>
      </c>
      <c r="X1957" s="5">
        <f t="shared" si="866"/>
        <v>2.6402859290493996</v>
      </c>
      <c r="Y1957" t="str">
        <f t="shared" si="874"/>
        <v>空</v>
      </c>
      <c r="Z1957" s="6">
        <f t="shared" si="857"/>
        <v>0</v>
      </c>
      <c r="AA1957" s="5">
        <f t="shared" si="867"/>
        <v>2.7468048786787751</v>
      </c>
      <c r="AB1957" t="str">
        <f t="shared" si="875"/>
        <v>空</v>
      </c>
      <c r="AC1957" s="6">
        <f t="shared" si="858"/>
        <v>0</v>
      </c>
      <c r="AD1957" s="5">
        <f t="shared" si="868"/>
        <v>2.8924592232318158</v>
      </c>
    </row>
    <row r="1958" spans="1:30" x14ac:dyDescent="0.15">
      <c r="A1958" s="1">
        <v>41296</v>
      </c>
      <c r="B1958" s="2">
        <v>2596.9</v>
      </c>
      <c r="C1958" s="3">
        <f t="shared" si="848"/>
        <v>-5.3621356620322524E-3</v>
      </c>
      <c r="D1958" s="4" t="str">
        <f t="shared" si="859"/>
        <v>空</v>
      </c>
      <c r="E1958" s="6">
        <f t="shared" si="849"/>
        <v>0</v>
      </c>
      <c r="F1958" s="5">
        <f t="shared" si="850"/>
        <v>1.2071768343039855</v>
      </c>
      <c r="G1958" t="str">
        <f t="shared" si="860"/>
        <v>多</v>
      </c>
      <c r="H1958" s="6">
        <f t="shared" si="851"/>
        <v>-5.3621356620322524E-3</v>
      </c>
      <c r="I1958" s="5">
        <f t="shared" si="861"/>
        <v>3.8596691384471491</v>
      </c>
      <c r="J1958" t="str">
        <f t="shared" si="869"/>
        <v>多</v>
      </c>
      <c r="K1958" s="6">
        <f t="shared" si="852"/>
        <v>-5.3621356620322524E-3</v>
      </c>
      <c r="L1958" s="5">
        <f t="shared" si="862"/>
        <v>7.5327758036221519</v>
      </c>
      <c r="M1958" t="str">
        <f t="shared" si="870"/>
        <v>多</v>
      </c>
      <c r="N1958" s="6">
        <f t="shared" si="853"/>
        <v>-5.3621356620322524E-3</v>
      </c>
      <c r="O1958" s="5">
        <f t="shared" si="863"/>
        <v>5.3201551456599212</v>
      </c>
      <c r="P1958" t="str">
        <f t="shared" si="871"/>
        <v>空</v>
      </c>
      <c r="Q1958" s="6">
        <f t="shared" si="854"/>
        <v>0</v>
      </c>
      <c r="R1958" s="5">
        <f t="shared" si="864"/>
        <v>2.2930615962461194</v>
      </c>
      <c r="S1958" t="str">
        <f t="shared" si="872"/>
        <v>空</v>
      </c>
      <c r="T1958" s="6">
        <f t="shared" si="855"/>
        <v>0</v>
      </c>
      <c r="U1958" s="5">
        <f t="shared" si="865"/>
        <v>2.2176158381376783</v>
      </c>
      <c r="V1958" t="str">
        <f t="shared" si="873"/>
        <v>多</v>
      </c>
      <c r="W1958" s="6">
        <f t="shared" si="856"/>
        <v>-5.3621356620322524E-3</v>
      </c>
      <c r="X1958" s="5">
        <f t="shared" si="866"/>
        <v>2.6261283577112819</v>
      </c>
      <c r="Y1958" t="str">
        <f t="shared" si="874"/>
        <v>空</v>
      </c>
      <c r="Z1958" s="6">
        <f t="shared" si="857"/>
        <v>0</v>
      </c>
      <c r="AA1958" s="5">
        <f t="shared" si="867"/>
        <v>2.7468048786787751</v>
      </c>
      <c r="AB1958" t="str">
        <f t="shared" si="875"/>
        <v>空</v>
      </c>
      <c r="AC1958" s="6">
        <f t="shared" si="858"/>
        <v>0</v>
      </c>
      <c r="AD1958" s="5">
        <f t="shared" si="868"/>
        <v>2.8924592232318158</v>
      </c>
    </row>
    <row r="1959" spans="1:30" x14ac:dyDescent="0.15">
      <c r="A1959" s="1">
        <v>41297</v>
      </c>
      <c r="B1959" s="2">
        <v>2607.46</v>
      </c>
      <c r="C1959" s="3">
        <f t="shared" si="848"/>
        <v>4.066386845854586E-3</v>
      </c>
      <c r="D1959" s="4" t="str">
        <f t="shared" si="859"/>
        <v>空</v>
      </c>
      <c r="E1959" s="6">
        <f t="shared" si="849"/>
        <v>0</v>
      </c>
      <c r="F1959" s="5">
        <f t="shared" si="850"/>
        <v>1.2071768343039855</v>
      </c>
      <c r="G1959" t="str">
        <f t="shared" si="860"/>
        <v>多</v>
      </c>
      <c r="H1959" s="6">
        <f t="shared" si="851"/>
        <v>4.066386845854586E-3</v>
      </c>
      <c r="I1959" s="5">
        <f t="shared" si="861"/>
        <v>3.8753640462610814</v>
      </c>
      <c r="J1959" t="str">
        <f t="shared" si="869"/>
        <v>多</v>
      </c>
      <c r="K1959" s="6">
        <f t="shared" si="852"/>
        <v>4.066386845854586E-3</v>
      </c>
      <c r="L1959" s="5">
        <f t="shared" si="862"/>
        <v>7.5634069840627731</v>
      </c>
      <c r="M1959" t="str">
        <f t="shared" si="870"/>
        <v>多</v>
      </c>
      <c r="N1959" s="6">
        <f t="shared" si="853"/>
        <v>4.066386845854586E-3</v>
      </c>
      <c r="O1959" s="5">
        <f t="shared" si="863"/>
        <v>5.341788954562138</v>
      </c>
      <c r="P1959" t="str">
        <f t="shared" si="871"/>
        <v>空</v>
      </c>
      <c r="Q1959" s="6">
        <f t="shared" si="854"/>
        <v>0</v>
      </c>
      <c r="R1959" s="5">
        <f t="shared" si="864"/>
        <v>2.2930615962461194</v>
      </c>
      <c r="S1959" t="str">
        <f t="shared" si="872"/>
        <v>空</v>
      </c>
      <c r="T1959" s="6">
        <f t="shared" si="855"/>
        <v>0</v>
      </c>
      <c r="U1959" s="5">
        <f t="shared" si="865"/>
        <v>2.2176158381376783</v>
      </c>
      <c r="V1959" t="str">
        <f t="shared" si="873"/>
        <v>多</v>
      </c>
      <c r="W1959" s="6">
        <f t="shared" si="856"/>
        <v>4.066386845854586E-3</v>
      </c>
      <c r="X1959" s="5">
        <f t="shared" si="866"/>
        <v>2.6368072115206047</v>
      </c>
      <c r="Y1959" t="str">
        <f t="shared" si="874"/>
        <v>空</v>
      </c>
      <c r="Z1959" s="6">
        <f t="shared" si="857"/>
        <v>0</v>
      </c>
      <c r="AA1959" s="5">
        <f t="shared" si="867"/>
        <v>2.7468048786787751</v>
      </c>
      <c r="AB1959" t="str">
        <f t="shared" si="875"/>
        <v>空</v>
      </c>
      <c r="AC1959" s="6">
        <f t="shared" si="858"/>
        <v>0</v>
      </c>
      <c r="AD1959" s="5">
        <f t="shared" si="868"/>
        <v>2.8924592232318158</v>
      </c>
    </row>
    <row r="1960" spans="1:30" x14ac:dyDescent="0.15">
      <c r="A1960" s="1">
        <v>41298</v>
      </c>
      <c r="B1960" s="2">
        <v>2582.75</v>
      </c>
      <c r="C1960" s="3">
        <f t="shared" si="848"/>
        <v>-9.4766554424612348E-3</v>
      </c>
      <c r="D1960" s="4" t="str">
        <f t="shared" si="859"/>
        <v>空</v>
      </c>
      <c r="E1960" s="6">
        <f t="shared" si="849"/>
        <v>0</v>
      </c>
      <c r="F1960" s="5">
        <f t="shared" si="850"/>
        <v>1.2071768343039855</v>
      </c>
      <c r="G1960" t="str">
        <f t="shared" si="860"/>
        <v>多</v>
      </c>
      <c r="H1960" s="6">
        <f t="shared" si="851"/>
        <v>-9.4766554424612348E-3</v>
      </c>
      <c r="I1960" s="5">
        <f t="shared" si="861"/>
        <v>3.838638556480563</v>
      </c>
      <c r="J1960" t="str">
        <f t="shared" si="869"/>
        <v>多</v>
      </c>
      <c r="K1960" s="6">
        <f t="shared" si="852"/>
        <v>-9.4766554424612348E-3</v>
      </c>
      <c r="L1960" s="5">
        <f t="shared" si="862"/>
        <v>7.4917311821037051</v>
      </c>
      <c r="M1960" t="str">
        <f t="shared" si="870"/>
        <v>多</v>
      </c>
      <c r="N1960" s="6">
        <f t="shared" si="853"/>
        <v>-9.4766554424612348E-3</v>
      </c>
      <c r="O1960" s="5">
        <f t="shared" si="863"/>
        <v>5.2911666611934072</v>
      </c>
      <c r="P1960" t="str">
        <f t="shared" si="871"/>
        <v>空</v>
      </c>
      <c r="Q1960" s="6">
        <f t="shared" si="854"/>
        <v>0</v>
      </c>
      <c r="R1960" s="5">
        <f t="shared" si="864"/>
        <v>2.2930615962461194</v>
      </c>
      <c r="S1960" t="str">
        <f t="shared" si="872"/>
        <v>空</v>
      </c>
      <c r="T1960" s="6">
        <f t="shared" si="855"/>
        <v>0</v>
      </c>
      <c r="U1960" s="5">
        <f t="shared" si="865"/>
        <v>2.2176158381376783</v>
      </c>
      <c r="V1960" t="str">
        <f t="shared" si="873"/>
        <v>多</v>
      </c>
      <c r="W1960" s="6">
        <f t="shared" si="856"/>
        <v>-9.4766554424612348E-3</v>
      </c>
      <c r="X1960" s="5">
        <f t="shared" si="866"/>
        <v>2.611819098108827</v>
      </c>
      <c r="Y1960" t="str">
        <f t="shared" si="874"/>
        <v>空</v>
      </c>
      <c r="Z1960" s="6">
        <f t="shared" si="857"/>
        <v>0</v>
      </c>
      <c r="AA1960" s="5">
        <f t="shared" si="867"/>
        <v>2.7468048786787751</v>
      </c>
      <c r="AB1960" t="str">
        <f t="shared" si="875"/>
        <v>空</v>
      </c>
      <c r="AC1960" s="6">
        <f t="shared" si="858"/>
        <v>0</v>
      </c>
      <c r="AD1960" s="5">
        <f t="shared" si="868"/>
        <v>2.8924592232318158</v>
      </c>
    </row>
    <row r="1961" spans="1:30" x14ac:dyDescent="0.15">
      <c r="A1961" s="1">
        <v>41299</v>
      </c>
      <c r="B1961" s="2">
        <v>2571.67</v>
      </c>
      <c r="C1961" s="3">
        <f t="shared" si="848"/>
        <v>-4.2900009679605056E-3</v>
      </c>
      <c r="D1961" s="4" t="str">
        <f t="shared" si="859"/>
        <v>多</v>
      </c>
      <c r="E1961" s="6">
        <f t="shared" si="849"/>
        <v>0</v>
      </c>
      <c r="F1961" s="5">
        <f t="shared" si="850"/>
        <v>1.2071768343039855</v>
      </c>
      <c r="G1961" t="str">
        <f t="shared" si="860"/>
        <v>多</v>
      </c>
      <c r="H1961" s="6">
        <f t="shared" si="851"/>
        <v>-4.2900009679605056E-3</v>
      </c>
      <c r="I1961" s="5">
        <f t="shared" si="861"/>
        <v>3.822170793357611</v>
      </c>
      <c r="J1961" t="str">
        <f t="shared" si="869"/>
        <v>多</v>
      </c>
      <c r="K1961" s="6">
        <f t="shared" si="852"/>
        <v>-4.2900009679605056E-3</v>
      </c>
      <c r="L1961" s="5">
        <f t="shared" si="862"/>
        <v>7.4595916480807807</v>
      </c>
      <c r="M1961" t="str">
        <f t="shared" si="870"/>
        <v>多</v>
      </c>
      <c r="N1961" s="6">
        <f t="shared" si="853"/>
        <v>-4.2900009679605056E-3</v>
      </c>
      <c r="O1961" s="5">
        <f t="shared" si="863"/>
        <v>5.268467551095247</v>
      </c>
      <c r="P1961" t="str">
        <f t="shared" si="871"/>
        <v>空</v>
      </c>
      <c r="Q1961" s="6">
        <f t="shared" si="854"/>
        <v>0</v>
      </c>
      <c r="R1961" s="5">
        <f t="shared" si="864"/>
        <v>2.2930615962461194</v>
      </c>
      <c r="S1961" t="str">
        <f t="shared" si="872"/>
        <v>空</v>
      </c>
      <c r="T1961" s="6">
        <f t="shared" si="855"/>
        <v>0</v>
      </c>
      <c r="U1961" s="5">
        <f t="shared" si="865"/>
        <v>2.2176158381376783</v>
      </c>
      <c r="V1961" t="str">
        <f t="shared" si="873"/>
        <v>多</v>
      </c>
      <c r="W1961" s="6">
        <f t="shared" si="856"/>
        <v>-4.2900009679605056E-3</v>
      </c>
      <c r="X1961" s="5">
        <f t="shared" si="866"/>
        <v>2.6006143916498026</v>
      </c>
      <c r="Y1961" t="str">
        <f t="shared" si="874"/>
        <v>空</v>
      </c>
      <c r="Z1961" s="6">
        <f t="shared" si="857"/>
        <v>0</v>
      </c>
      <c r="AA1961" s="5">
        <f t="shared" si="867"/>
        <v>2.7468048786787751</v>
      </c>
      <c r="AB1961" t="str">
        <f t="shared" si="875"/>
        <v>空</v>
      </c>
      <c r="AC1961" s="6">
        <f t="shared" si="858"/>
        <v>0</v>
      </c>
      <c r="AD1961" s="5">
        <f t="shared" si="868"/>
        <v>2.8924592232318158</v>
      </c>
    </row>
    <row r="1962" spans="1:30" x14ac:dyDescent="0.15">
      <c r="A1962" s="1">
        <v>41302</v>
      </c>
      <c r="B1962" s="2">
        <v>2651.86</v>
      </c>
      <c r="C1962" s="3">
        <f t="shared" si="848"/>
        <v>3.1182072349873913E-2</v>
      </c>
      <c r="D1962" s="4" t="str">
        <f t="shared" si="859"/>
        <v>多</v>
      </c>
      <c r="E1962" s="6">
        <f t="shared" si="849"/>
        <v>3.1182072349873913E-2</v>
      </c>
      <c r="F1962" s="5">
        <f t="shared" si="850"/>
        <v>1.244819109690344</v>
      </c>
      <c r="G1962" t="str">
        <f t="shared" si="860"/>
        <v>多</v>
      </c>
      <c r="H1962" s="6">
        <f t="shared" si="851"/>
        <v>3.1182072349873913E-2</v>
      </c>
      <c r="I1962" s="5">
        <f t="shared" si="861"/>
        <v>3.9413539995696629</v>
      </c>
      <c r="J1962" t="str">
        <f t="shared" si="869"/>
        <v>多</v>
      </c>
      <c r="K1962" s="6">
        <f t="shared" si="852"/>
        <v>3.1182072349873913E-2</v>
      </c>
      <c r="L1962" s="5">
        <f t="shared" si="862"/>
        <v>7.692197174551751</v>
      </c>
      <c r="M1962" t="str">
        <f t="shared" si="870"/>
        <v>多</v>
      </c>
      <c r="N1962" s="6">
        <f t="shared" si="853"/>
        <v>3.1182072349873913E-2</v>
      </c>
      <c r="O1962" s="5">
        <f t="shared" si="863"/>
        <v>5.4327492874464625</v>
      </c>
      <c r="P1962" t="str">
        <f t="shared" si="871"/>
        <v>空</v>
      </c>
      <c r="Q1962" s="6">
        <f t="shared" si="854"/>
        <v>0</v>
      </c>
      <c r="R1962" s="5">
        <f t="shared" si="864"/>
        <v>2.2930615962461194</v>
      </c>
      <c r="S1962" t="str">
        <f t="shared" si="872"/>
        <v>空</v>
      </c>
      <c r="T1962" s="6">
        <f t="shared" si="855"/>
        <v>0</v>
      </c>
      <c r="U1962" s="5">
        <f t="shared" si="865"/>
        <v>2.2176158381376783</v>
      </c>
      <c r="V1962" t="str">
        <f t="shared" si="873"/>
        <v>多</v>
      </c>
      <c r="W1962" s="6">
        <f t="shared" si="856"/>
        <v>3.1182072349873913E-2</v>
      </c>
      <c r="X1962" s="5">
        <f t="shared" si="866"/>
        <v>2.6817069377643499</v>
      </c>
      <c r="Y1962" t="str">
        <f t="shared" si="874"/>
        <v>空</v>
      </c>
      <c r="Z1962" s="6">
        <f t="shared" si="857"/>
        <v>0</v>
      </c>
      <c r="AA1962" s="5">
        <f t="shared" si="867"/>
        <v>2.7468048786787751</v>
      </c>
      <c r="AB1962" t="str">
        <f t="shared" si="875"/>
        <v>空</v>
      </c>
      <c r="AC1962" s="6">
        <f t="shared" si="858"/>
        <v>0</v>
      </c>
      <c r="AD1962" s="5">
        <f t="shared" si="868"/>
        <v>2.8924592232318158</v>
      </c>
    </row>
    <row r="1963" spans="1:30" x14ac:dyDescent="0.15">
      <c r="A1963" s="1">
        <v>41303</v>
      </c>
      <c r="B1963" s="2">
        <v>2675.87</v>
      </c>
      <c r="C1963" s="3">
        <f t="shared" si="848"/>
        <v>9.0540224597075447E-3</v>
      </c>
      <c r="D1963" s="4" t="str">
        <f t="shared" si="859"/>
        <v>空</v>
      </c>
      <c r="E1963" s="6">
        <f t="shared" si="849"/>
        <v>9.0540224597075447E-3</v>
      </c>
      <c r="F1963" s="5">
        <f t="shared" si="850"/>
        <v>1.2560897298677536</v>
      </c>
      <c r="G1963" t="str">
        <f t="shared" si="860"/>
        <v>多</v>
      </c>
      <c r="H1963" s="6">
        <f t="shared" si="851"/>
        <v>9.0540224597075447E-3</v>
      </c>
      <c r="I1963" s="5">
        <f t="shared" si="861"/>
        <v>3.9770391072034248</v>
      </c>
      <c r="J1963" t="str">
        <f t="shared" si="869"/>
        <v>多</v>
      </c>
      <c r="K1963" s="6">
        <f t="shared" si="852"/>
        <v>9.0540224597075447E-3</v>
      </c>
      <c r="L1963" s="5">
        <f t="shared" si="862"/>
        <v>7.7618425005346419</v>
      </c>
      <c r="M1963" t="str">
        <f t="shared" si="870"/>
        <v>多</v>
      </c>
      <c r="N1963" s="6">
        <f t="shared" si="853"/>
        <v>9.0540224597075447E-3</v>
      </c>
      <c r="O1963" s="5">
        <f t="shared" si="863"/>
        <v>5.4819375215129629</v>
      </c>
      <c r="P1963" t="str">
        <f t="shared" si="871"/>
        <v>空</v>
      </c>
      <c r="Q1963" s="6">
        <f t="shared" si="854"/>
        <v>0</v>
      </c>
      <c r="R1963" s="5">
        <f t="shared" si="864"/>
        <v>2.2930615962461194</v>
      </c>
      <c r="S1963" t="str">
        <f t="shared" si="872"/>
        <v>空</v>
      </c>
      <c r="T1963" s="6">
        <f t="shared" si="855"/>
        <v>0</v>
      </c>
      <c r="U1963" s="5">
        <f t="shared" si="865"/>
        <v>2.2176158381376783</v>
      </c>
      <c r="V1963" t="str">
        <f t="shared" si="873"/>
        <v>多</v>
      </c>
      <c r="W1963" s="6">
        <f t="shared" si="856"/>
        <v>9.0540224597075447E-3</v>
      </c>
      <c r="X1963" s="5">
        <f t="shared" si="866"/>
        <v>2.7059871726092219</v>
      </c>
      <c r="Y1963" t="str">
        <f t="shared" si="874"/>
        <v>空</v>
      </c>
      <c r="Z1963" s="6">
        <f t="shared" si="857"/>
        <v>0</v>
      </c>
      <c r="AA1963" s="5">
        <f t="shared" si="867"/>
        <v>2.7468048786787751</v>
      </c>
      <c r="AB1963" t="str">
        <f t="shared" si="875"/>
        <v>空</v>
      </c>
      <c r="AC1963" s="6">
        <f t="shared" si="858"/>
        <v>0</v>
      </c>
      <c r="AD1963" s="5">
        <f t="shared" si="868"/>
        <v>2.8924592232318158</v>
      </c>
    </row>
    <row r="1964" spans="1:30" x14ac:dyDescent="0.15">
      <c r="A1964" s="1">
        <v>41304</v>
      </c>
      <c r="B1964" s="2">
        <v>2688.71</v>
      </c>
      <c r="C1964" s="3">
        <f t="shared" si="848"/>
        <v>4.7984393860689423E-3</v>
      </c>
      <c r="D1964" s="4" t="str">
        <f t="shared" si="859"/>
        <v>空</v>
      </c>
      <c r="E1964" s="6">
        <f t="shared" si="849"/>
        <v>0</v>
      </c>
      <c r="F1964" s="5">
        <f t="shared" si="850"/>
        <v>1.2560897298677536</v>
      </c>
      <c r="G1964" t="str">
        <f t="shared" si="860"/>
        <v>多</v>
      </c>
      <c r="H1964" s="6">
        <f t="shared" si="851"/>
        <v>4.7984393860689423E-3</v>
      </c>
      <c r="I1964" s="5">
        <f t="shared" si="861"/>
        <v>3.9961226882953662</v>
      </c>
      <c r="J1964" t="str">
        <f t="shared" si="869"/>
        <v>多</v>
      </c>
      <c r="K1964" s="6">
        <f t="shared" si="852"/>
        <v>4.7984393860689423E-3</v>
      </c>
      <c r="L1964" s="5">
        <f t="shared" si="862"/>
        <v>7.7990872312976709</v>
      </c>
      <c r="M1964" t="str">
        <f t="shared" si="870"/>
        <v>多</v>
      </c>
      <c r="N1964" s="6">
        <f t="shared" si="853"/>
        <v>4.7984393860689423E-3</v>
      </c>
      <c r="O1964" s="5">
        <f t="shared" si="863"/>
        <v>5.5082422664281596</v>
      </c>
      <c r="P1964" t="str">
        <f t="shared" si="871"/>
        <v>空</v>
      </c>
      <c r="Q1964" s="6">
        <f t="shared" si="854"/>
        <v>0</v>
      </c>
      <c r="R1964" s="5">
        <f t="shared" si="864"/>
        <v>2.2930615962461194</v>
      </c>
      <c r="S1964" t="str">
        <f t="shared" si="872"/>
        <v>空</v>
      </c>
      <c r="T1964" s="6">
        <f t="shared" si="855"/>
        <v>0</v>
      </c>
      <c r="U1964" s="5">
        <f t="shared" si="865"/>
        <v>2.2176158381376783</v>
      </c>
      <c r="V1964" t="str">
        <f t="shared" si="873"/>
        <v>多</v>
      </c>
      <c r="W1964" s="6">
        <f t="shared" si="856"/>
        <v>4.7984393860689423E-3</v>
      </c>
      <c r="X1964" s="5">
        <f t="shared" si="866"/>
        <v>2.7189716880364672</v>
      </c>
      <c r="Y1964" t="str">
        <f t="shared" si="874"/>
        <v>空</v>
      </c>
      <c r="Z1964" s="6">
        <f t="shared" si="857"/>
        <v>0</v>
      </c>
      <c r="AA1964" s="5">
        <f t="shared" si="867"/>
        <v>2.7468048786787751</v>
      </c>
      <c r="AB1964" t="str">
        <f t="shared" si="875"/>
        <v>空</v>
      </c>
      <c r="AC1964" s="6">
        <f t="shared" si="858"/>
        <v>0</v>
      </c>
      <c r="AD1964" s="5">
        <f t="shared" si="868"/>
        <v>2.8924592232318158</v>
      </c>
    </row>
    <row r="1965" spans="1:30" x14ac:dyDescent="0.15">
      <c r="A1965" s="1">
        <v>41305</v>
      </c>
      <c r="B1965" s="2">
        <v>2686.88</v>
      </c>
      <c r="C1965" s="3">
        <f t="shared" si="848"/>
        <v>-6.8062379356637059E-4</v>
      </c>
      <c r="D1965" s="4" t="str">
        <f t="shared" si="859"/>
        <v>空</v>
      </c>
      <c r="E1965" s="6">
        <f t="shared" si="849"/>
        <v>0</v>
      </c>
      <c r="F1965" s="5">
        <f t="shared" si="850"/>
        <v>1.2560897298677536</v>
      </c>
      <c r="G1965" t="str">
        <f t="shared" si="860"/>
        <v>多</v>
      </c>
      <c r="H1965" s="6">
        <f t="shared" si="851"/>
        <v>-6.8062379356637059E-4</v>
      </c>
      <c r="I1965" s="5">
        <f t="shared" si="861"/>
        <v>3.9934028321117019</v>
      </c>
      <c r="J1965" t="str">
        <f t="shared" si="869"/>
        <v>多</v>
      </c>
      <c r="K1965" s="6">
        <f t="shared" si="852"/>
        <v>-6.8062379356637059E-4</v>
      </c>
      <c r="L1965" s="5">
        <f t="shared" si="862"/>
        <v>7.7937789869599499</v>
      </c>
      <c r="M1965" t="str">
        <f t="shared" si="870"/>
        <v>多</v>
      </c>
      <c r="N1965" s="6">
        <f t="shared" si="853"/>
        <v>-6.8062379356637059E-4</v>
      </c>
      <c r="O1965" s="5">
        <f t="shared" si="863"/>
        <v>5.5044932256809007</v>
      </c>
      <c r="P1965" t="str">
        <f t="shared" si="871"/>
        <v>空</v>
      </c>
      <c r="Q1965" s="6">
        <f t="shared" si="854"/>
        <v>0</v>
      </c>
      <c r="R1965" s="5">
        <f t="shared" si="864"/>
        <v>2.2930615962461194</v>
      </c>
      <c r="S1965" t="str">
        <f t="shared" si="872"/>
        <v>空</v>
      </c>
      <c r="T1965" s="6">
        <f t="shared" si="855"/>
        <v>0</v>
      </c>
      <c r="U1965" s="5">
        <f t="shared" si="865"/>
        <v>2.2176158381376783</v>
      </c>
      <c r="V1965" t="str">
        <f t="shared" si="873"/>
        <v>多</v>
      </c>
      <c r="W1965" s="6">
        <f t="shared" si="856"/>
        <v>-6.8062379356637059E-4</v>
      </c>
      <c r="X1965" s="5">
        <f t="shared" si="866"/>
        <v>2.7171210912115562</v>
      </c>
      <c r="Y1965" t="str">
        <f t="shared" si="874"/>
        <v>空</v>
      </c>
      <c r="Z1965" s="6">
        <f t="shared" si="857"/>
        <v>0</v>
      </c>
      <c r="AA1965" s="5">
        <f t="shared" si="867"/>
        <v>2.7468048786787751</v>
      </c>
      <c r="AB1965" t="str">
        <f t="shared" si="875"/>
        <v>空</v>
      </c>
      <c r="AC1965" s="6">
        <f t="shared" si="858"/>
        <v>0</v>
      </c>
      <c r="AD1965" s="5">
        <f t="shared" si="868"/>
        <v>2.8924592232318158</v>
      </c>
    </row>
    <row r="1966" spans="1:30" x14ac:dyDescent="0.15">
      <c r="A1966" s="1">
        <v>41306</v>
      </c>
      <c r="B1966" s="2">
        <v>2743.32</v>
      </c>
      <c r="C1966" s="3">
        <f t="shared" si="848"/>
        <v>2.1005776216280525E-2</v>
      </c>
      <c r="D1966" s="4" t="str">
        <f t="shared" si="859"/>
        <v>空</v>
      </c>
      <c r="E1966" s="6">
        <f t="shared" si="849"/>
        <v>0</v>
      </c>
      <c r="F1966" s="5">
        <f t="shared" si="850"/>
        <v>1.2560897298677536</v>
      </c>
      <c r="G1966" t="str">
        <f t="shared" si="860"/>
        <v>多</v>
      </c>
      <c r="H1966" s="6">
        <f t="shared" si="851"/>
        <v>2.1005776216280525E-2</v>
      </c>
      <c r="I1966" s="5">
        <f t="shared" si="861"/>
        <v>4.0772873583445008</v>
      </c>
      <c r="J1966" t="str">
        <f t="shared" si="869"/>
        <v>多</v>
      </c>
      <c r="K1966" s="6">
        <f t="shared" si="852"/>
        <v>2.1005776216280525E-2</v>
      </c>
      <c r="L1966" s="5">
        <f t="shared" si="862"/>
        <v>7.9574933642391805</v>
      </c>
      <c r="M1966" t="str">
        <f t="shared" si="870"/>
        <v>多</v>
      </c>
      <c r="N1966" s="6">
        <f t="shared" si="853"/>
        <v>2.1005776216280525E-2</v>
      </c>
      <c r="O1966" s="5">
        <f t="shared" si="863"/>
        <v>5.6201193785635857</v>
      </c>
      <c r="P1966" t="str">
        <f t="shared" si="871"/>
        <v>空</v>
      </c>
      <c r="Q1966" s="6">
        <f t="shared" si="854"/>
        <v>0</v>
      </c>
      <c r="R1966" s="5">
        <f t="shared" si="864"/>
        <v>2.2930615962461194</v>
      </c>
      <c r="S1966" t="str">
        <f t="shared" si="872"/>
        <v>空</v>
      </c>
      <c r="T1966" s="6">
        <f t="shared" si="855"/>
        <v>0</v>
      </c>
      <c r="U1966" s="5">
        <f t="shared" si="865"/>
        <v>2.2176158381376783</v>
      </c>
      <c r="V1966" t="str">
        <f t="shared" si="873"/>
        <v>多</v>
      </c>
      <c r="W1966" s="6">
        <f t="shared" si="856"/>
        <v>2.1005776216280525E-2</v>
      </c>
      <c r="X1966" s="5">
        <f t="shared" si="866"/>
        <v>2.7741963288060822</v>
      </c>
      <c r="Y1966" t="str">
        <f t="shared" si="874"/>
        <v>空</v>
      </c>
      <c r="Z1966" s="6">
        <f t="shared" si="857"/>
        <v>0</v>
      </c>
      <c r="AA1966" s="5">
        <f t="shared" si="867"/>
        <v>2.7468048786787751</v>
      </c>
      <c r="AB1966" t="str">
        <f t="shared" si="875"/>
        <v>空</v>
      </c>
      <c r="AC1966" s="6">
        <f t="shared" si="858"/>
        <v>0</v>
      </c>
      <c r="AD1966" s="5">
        <f t="shared" si="868"/>
        <v>2.8924592232318158</v>
      </c>
    </row>
    <row r="1967" spans="1:30" x14ac:dyDescent="0.15">
      <c r="A1967" s="1">
        <v>41309</v>
      </c>
      <c r="B1967" s="2">
        <v>2748.03</v>
      </c>
      <c r="C1967" s="3">
        <f t="shared" si="848"/>
        <v>1.7168977735007029E-3</v>
      </c>
      <c r="D1967" s="4" t="str">
        <f t="shared" si="859"/>
        <v>空</v>
      </c>
      <c r="E1967" s="6">
        <f t="shared" si="849"/>
        <v>0</v>
      </c>
      <c r="F1967" s="5">
        <f t="shared" si="850"/>
        <v>1.2560897298677536</v>
      </c>
      <c r="G1967" t="str">
        <f t="shared" si="860"/>
        <v>多</v>
      </c>
      <c r="H1967" s="6">
        <f t="shared" si="851"/>
        <v>1.7168977735007029E-3</v>
      </c>
      <c r="I1967" s="5">
        <f t="shared" si="861"/>
        <v>4.0842876439319653</v>
      </c>
      <c r="J1967" t="str">
        <f t="shared" si="869"/>
        <v>多</v>
      </c>
      <c r="K1967" s="6">
        <f t="shared" si="852"/>
        <v>1.7168977735007029E-3</v>
      </c>
      <c r="L1967" s="5">
        <f t="shared" si="862"/>
        <v>7.9711555668788892</v>
      </c>
      <c r="M1967" t="str">
        <f t="shared" si="870"/>
        <v>多</v>
      </c>
      <c r="N1967" s="6">
        <f t="shared" si="853"/>
        <v>1.7168977735007029E-3</v>
      </c>
      <c r="O1967" s="5">
        <f t="shared" si="863"/>
        <v>5.62976854901145</v>
      </c>
      <c r="P1967" t="str">
        <f t="shared" si="871"/>
        <v>空</v>
      </c>
      <c r="Q1967" s="6">
        <f t="shared" si="854"/>
        <v>0</v>
      </c>
      <c r="R1967" s="5">
        <f t="shared" si="864"/>
        <v>2.2930615962461194</v>
      </c>
      <c r="S1967" t="str">
        <f t="shared" si="872"/>
        <v>空</v>
      </c>
      <c r="T1967" s="6">
        <f t="shared" si="855"/>
        <v>0</v>
      </c>
      <c r="U1967" s="5">
        <f t="shared" si="865"/>
        <v>2.2176158381376783</v>
      </c>
      <c r="V1967" t="str">
        <f t="shared" si="873"/>
        <v>多</v>
      </c>
      <c r="W1967" s="6">
        <f t="shared" si="856"/>
        <v>1.7168977735007029E-3</v>
      </c>
      <c r="X1967" s="5">
        <f t="shared" si="866"/>
        <v>2.7789593403062631</v>
      </c>
      <c r="Y1967" t="str">
        <f t="shared" si="874"/>
        <v>空</v>
      </c>
      <c r="Z1967" s="6">
        <f t="shared" si="857"/>
        <v>0</v>
      </c>
      <c r="AA1967" s="5">
        <f t="shared" si="867"/>
        <v>2.7468048786787751</v>
      </c>
      <c r="AB1967" t="str">
        <f t="shared" si="875"/>
        <v>空</v>
      </c>
      <c r="AC1967" s="6">
        <f t="shared" si="858"/>
        <v>0</v>
      </c>
      <c r="AD1967" s="5">
        <f t="shared" si="868"/>
        <v>2.8924592232318158</v>
      </c>
    </row>
    <row r="1968" spans="1:30" x14ac:dyDescent="0.15">
      <c r="A1968" s="1">
        <v>41310</v>
      </c>
      <c r="B1968" s="2">
        <v>2771.68</v>
      </c>
      <c r="C1968" s="3">
        <f t="shared" si="848"/>
        <v>8.6061651437574493E-3</v>
      </c>
      <c r="D1968" s="4" t="str">
        <f t="shared" si="859"/>
        <v>空</v>
      </c>
      <c r="E1968" s="6">
        <f t="shared" si="849"/>
        <v>0</v>
      </c>
      <c r="F1968" s="5">
        <f t="shared" si="850"/>
        <v>1.2560897298677536</v>
      </c>
      <c r="G1968" t="str">
        <f t="shared" si="860"/>
        <v>多</v>
      </c>
      <c r="H1968" s="6">
        <f t="shared" si="851"/>
        <v>8.6061651437574493E-3</v>
      </c>
      <c r="I1968" s="5">
        <f t="shared" si="861"/>
        <v>4.1194376978902518</v>
      </c>
      <c r="J1968" t="str">
        <f t="shared" si="869"/>
        <v>多</v>
      </c>
      <c r="K1968" s="6">
        <f t="shared" si="852"/>
        <v>8.6061651437574493E-3</v>
      </c>
      <c r="L1968" s="5">
        <f t="shared" si="862"/>
        <v>8.0397566480740306</v>
      </c>
      <c r="M1968" t="str">
        <f t="shared" si="870"/>
        <v>多</v>
      </c>
      <c r="N1968" s="6">
        <f t="shared" si="853"/>
        <v>8.6061651437574493E-3</v>
      </c>
      <c r="O1968" s="5">
        <f t="shared" si="863"/>
        <v>5.6782192668653746</v>
      </c>
      <c r="P1968" t="str">
        <f t="shared" si="871"/>
        <v>空</v>
      </c>
      <c r="Q1968" s="6">
        <f t="shared" si="854"/>
        <v>0</v>
      </c>
      <c r="R1968" s="5">
        <f t="shared" si="864"/>
        <v>2.2930615962461194</v>
      </c>
      <c r="S1968" t="str">
        <f t="shared" si="872"/>
        <v>空</v>
      </c>
      <c r="T1968" s="6">
        <f t="shared" si="855"/>
        <v>0</v>
      </c>
      <c r="U1968" s="5">
        <f t="shared" si="865"/>
        <v>2.2176158381376783</v>
      </c>
      <c r="V1968" t="str">
        <f t="shared" si="873"/>
        <v>多</v>
      </c>
      <c r="W1968" s="6">
        <f t="shared" si="856"/>
        <v>8.6061651437574493E-3</v>
      </c>
      <c r="X1968" s="5">
        <f t="shared" si="866"/>
        <v>2.8028755233167262</v>
      </c>
      <c r="Y1968" t="str">
        <f t="shared" si="874"/>
        <v>空</v>
      </c>
      <c r="Z1968" s="6">
        <f t="shared" si="857"/>
        <v>0</v>
      </c>
      <c r="AA1968" s="5">
        <f t="shared" si="867"/>
        <v>2.7468048786787751</v>
      </c>
      <c r="AB1968" t="str">
        <f t="shared" si="875"/>
        <v>空</v>
      </c>
      <c r="AC1968" s="6">
        <f t="shared" si="858"/>
        <v>0</v>
      </c>
      <c r="AD1968" s="5">
        <f t="shared" si="868"/>
        <v>2.8924592232318158</v>
      </c>
    </row>
    <row r="1969" spans="1:30" x14ac:dyDescent="0.15">
      <c r="A1969" s="1">
        <v>41311</v>
      </c>
      <c r="B1969" s="2">
        <v>2775.84</v>
      </c>
      <c r="C1969" s="3">
        <f t="shared" si="848"/>
        <v>1.5008947641863557E-3</v>
      </c>
      <c r="D1969" s="4" t="str">
        <f t="shared" si="859"/>
        <v>空</v>
      </c>
      <c r="E1969" s="6">
        <f t="shared" si="849"/>
        <v>0</v>
      </c>
      <c r="F1969" s="5">
        <f t="shared" si="850"/>
        <v>1.2560897298677536</v>
      </c>
      <c r="G1969" t="str">
        <f t="shared" si="860"/>
        <v>多</v>
      </c>
      <c r="H1969" s="6">
        <f t="shared" si="851"/>
        <v>1.5008947641863557E-3</v>
      </c>
      <c r="I1969" s="5">
        <f t="shared" si="861"/>
        <v>4.1256205403624069</v>
      </c>
      <c r="J1969" t="str">
        <f t="shared" si="869"/>
        <v>多</v>
      </c>
      <c r="K1969" s="6">
        <f t="shared" si="852"/>
        <v>1.5008947641863557E-3</v>
      </c>
      <c r="L1969" s="5">
        <f t="shared" si="862"/>
        <v>8.0518234767324568</v>
      </c>
      <c r="M1969" t="str">
        <f t="shared" si="870"/>
        <v>多</v>
      </c>
      <c r="N1969" s="6">
        <f t="shared" si="853"/>
        <v>1.5008947641863557E-3</v>
      </c>
      <c r="O1969" s="5">
        <f t="shared" si="863"/>
        <v>5.6867416764329146</v>
      </c>
      <c r="P1969" t="str">
        <f t="shared" si="871"/>
        <v>空</v>
      </c>
      <c r="Q1969" s="6">
        <f t="shared" si="854"/>
        <v>0</v>
      </c>
      <c r="R1969" s="5">
        <f t="shared" si="864"/>
        <v>2.2930615962461194</v>
      </c>
      <c r="S1969" t="str">
        <f t="shared" si="872"/>
        <v>空</v>
      </c>
      <c r="T1969" s="6">
        <f t="shared" si="855"/>
        <v>0</v>
      </c>
      <c r="U1969" s="5">
        <f t="shared" si="865"/>
        <v>2.2176158381376783</v>
      </c>
      <c r="V1969" t="str">
        <f t="shared" si="873"/>
        <v>多</v>
      </c>
      <c r="W1969" s="6">
        <f t="shared" si="856"/>
        <v>1.5008947641863557E-3</v>
      </c>
      <c r="X1969" s="5">
        <f t="shared" si="866"/>
        <v>2.8070823445143382</v>
      </c>
      <c r="Y1969" t="str">
        <f t="shared" si="874"/>
        <v>空</v>
      </c>
      <c r="Z1969" s="6">
        <f t="shared" si="857"/>
        <v>0</v>
      </c>
      <c r="AA1969" s="5">
        <f t="shared" si="867"/>
        <v>2.7468048786787751</v>
      </c>
      <c r="AB1969" t="str">
        <f t="shared" si="875"/>
        <v>空</v>
      </c>
      <c r="AC1969" s="6">
        <f t="shared" si="858"/>
        <v>0</v>
      </c>
      <c r="AD1969" s="5">
        <f t="shared" si="868"/>
        <v>2.8924592232318158</v>
      </c>
    </row>
    <row r="1970" spans="1:30" x14ac:dyDescent="0.15">
      <c r="A1970" s="1">
        <v>41312</v>
      </c>
      <c r="B1970" s="2">
        <v>2759.87</v>
      </c>
      <c r="C1970" s="3">
        <f t="shared" si="848"/>
        <v>-5.7532134416969916E-3</v>
      </c>
      <c r="D1970" s="4" t="str">
        <f t="shared" si="859"/>
        <v>空</v>
      </c>
      <c r="E1970" s="6">
        <f t="shared" si="849"/>
        <v>0</v>
      </c>
      <c r="F1970" s="5">
        <f t="shared" si="850"/>
        <v>1.2560897298677536</v>
      </c>
      <c r="G1970" t="str">
        <f t="shared" si="860"/>
        <v>多</v>
      </c>
      <c r="H1970" s="6">
        <f t="shared" si="851"/>
        <v>-5.7532134416969916E-3</v>
      </c>
      <c r="I1970" s="5">
        <f t="shared" si="861"/>
        <v>4.1018849648142526</v>
      </c>
      <c r="J1970" t="str">
        <f t="shared" si="869"/>
        <v>多</v>
      </c>
      <c r="K1970" s="6">
        <f t="shared" si="852"/>
        <v>-5.7532134416969916E-3</v>
      </c>
      <c r="L1970" s="5">
        <f t="shared" si="862"/>
        <v>8.0054996176759481</v>
      </c>
      <c r="M1970" t="str">
        <f t="shared" si="870"/>
        <v>多</v>
      </c>
      <c r="N1970" s="6">
        <f t="shared" si="853"/>
        <v>-5.7532134416969916E-3</v>
      </c>
      <c r="O1970" s="5">
        <f t="shared" si="863"/>
        <v>5.6540246377806023</v>
      </c>
      <c r="P1970" t="str">
        <f t="shared" si="871"/>
        <v>空</v>
      </c>
      <c r="Q1970" s="6">
        <f t="shared" si="854"/>
        <v>0</v>
      </c>
      <c r="R1970" s="5">
        <f t="shared" si="864"/>
        <v>2.2930615962461194</v>
      </c>
      <c r="S1970" t="str">
        <f t="shared" si="872"/>
        <v>空</v>
      </c>
      <c r="T1970" s="6">
        <f t="shared" si="855"/>
        <v>0</v>
      </c>
      <c r="U1970" s="5">
        <f t="shared" si="865"/>
        <v>2.2176158381376783</v>
      </c>
      <c r="V1970" t="str">
        <f t="shared" si="873"/>
        <v>多</v>
      </c>
      <c r="W1970" s="6">
        <f t="shared" si="856"/>
        <v>-5.7532134416969916E-3</v>
      </c>
      <c r="X1970" s="5">
        <f t="shared" si="866"/>
        <v>2.790932600637928</v>
      </c>
      <c r="Y1970" t="str">
        <f t="shared" si="874"/>
        <v>空</v>
      </c>
      <c r="Z1970" s="6">
        <f t="shared" si="857"/>
        <v>0</v>
      </c>
      <c r="AA1970" s="5">
        <f t="shared" si="867"/>
        <v>2.7468048786787751</v>
      </c>
      <c r="AB1970" t="str">
        <f t="shared" si="875"/>
        <v>空</v>
      </c>
      <c r="AC1970" s="6">
        <f t="shared" si="858"/>
        <v>0</v>
      </c>
      <c r="AD1970" s="5">
        <f t="shared" si="868"/>
        <v>2.8924592232318158</v>
      </c>
    </row>
    <row r="1971" spans="1:30" x14ac:dyDescent="0.15">
      <c r="A1971" s="1">
        <v>41313</v>
      </c>
      <c r="B1971" s="2">
        <v>2771.73</v>
      </c>
      <c r="C1971" s="3">
        <f t="shared" si="848"/>
        <v>4.2973038585150114E-3</v>
      </c>
      <c r="D1971" s="4" t="str">
        <f t="shared" si="859"/>
        <v>空</v>
      </c>
      <c r="E1971" s="6">
        <f t="shared" si="849"/>
        <v>0</v>
      </c>
      <c r="F1971" s="5">
        <f t="shared" si="850"/>
        <v>1.2560897298677536</v>
      </c>
      <c r="G1971" t="str">
        <f t="shared" si="860"/>
        <v>多</v>
      </c>
      <c r="H1971" s="6">
        <f t="shared" si="851"/>
        <v>4.2973038585150114E-3</v>
      </c>
      <c r="I1971" s="5">
        <f t="shared" si="861"/>
        <v>4.1195120109007339</v>
      </c>
      <c r="J1971" t="str">
        <f t="shared" si="869"/>
        <v>多</v>
      </c>
      <c r="K1971" s="6">
        <f t="shared" si="852"/>
        <v>4.2973038585150114E-3</v>
      </c>
      <c r="L1971" s="5">
        <f t="shared" si="862"/>
        <v>8.0399016820723279</v>
      </c>
      <c r="M1971" t="str">
        <f t="shared" si="870"/>
        <v>多</v>
      </c>
      <c r="N1971" s="6">
        <f t="shared" si="853"/>
        <v>4.2973038585150114E-3</v>
      </c>
      <c r="O1971" s="5">
        <f t="shared" si="863"/>
        <v>5.6783216996726757</v>
      </c>
      <c r="P1971" t="str">
        <f t="shared" si="871"/>
        <v>空</v>
      </c>
      <c r="Q1971" s="6">
        <f t="shared" si="854"/>
        <v>0</v>
      </c>
      <c r="R1971" s="5">
        <f t="shared" si="864"/>
        <v>2.2930615962461194</v>
      </c>
      <c r="S1971" t="str">
        <f t="shared" si="872"/>
        <v>空</v>
      </c>
      <c r="T1971" s="6">
        <f t="shared" si="855"/>
        <v>0</v>
      </c>
      <c r="U1971" s="5">
        <f t="shared" si="865"/>
        <v>2.2176158381376783</v>
      </c>
      <c r="V1971" t="str">
        <f t="shared" si="873"/>
        <v>多</v>
      </c>
      <c r="W1971" s="6">
        <f t="shared" si="856"/>
        <v>4.2973038585150114E-3</v>
      </c>
      <c r="X1971" s="5">
        <f t="shared" si="866"/>
        <v>2.8029260860715048</v>
      </c>
      <c r="Y1971" t="str">
        <f t="shared" si="874"/>
        <v>空</v>
      </c>
      <c r="Z1971" s="6">
        <f t="shared" si="857"/>
        <v>0</v>
      </c>
      <c r="AA1971" s="5">
        <f t="shared" si="867"/>
        <v>2.7468048786787751</v>
      </c>
      <c r="AB1971" t="str">
        <f t="shared" si="875"/>
        <v>空</v>
      </c>
      <c r="AC1971" s="6">
        <f t="shared" si="858"/>
        <v>0</v>
      </c>
      <c r="AD1971" s="5">
        <f t="shared" si="868"/>
        <v>2.8924592232318158</v>
      </c>
    </row>
    <row r="1972" spans="1:30" x14ac:dyDescent="0.15">
      <c r="A1972" s="1">
        <v>41323</v>
      </c>
      <c r="B1972" s="2">
        <v>2737.47</v>
      </c>
      <c r="C1972" s="3">
        <f t="shared" si="848"/>
        <v>-1.2360511305213762E-2</v>
      </c>
      <c r="D1972" s="4" t="str">
        <f t="shared" si="859"/>
        <v>空</v>
      </c>
      <c r="E1972" s="6">
        <f t="shared" si="849"/>
        <v>0</v>
      </c>
      <c r="F1972" s="5">
        <f t="shared" si="850"/>
        <v>1.2560897298677536</v>
      </c>
      <c r="G1972" t="str">
        <f t="shared" si="860"/>
        <v>多</v>
      </c>
      <c r="H1972" s="6">
        <f t="shared" si="851"/>
        <v>-1.2360511305213762E-2</v>
      </c>
      <c r="I1972" s="5">
        <f t="shared" si="861"/>
        <v>4.0685927361180312</v>
      </c>
      <c r="J1972" t="str">
        <f t="shared" si="869"/>
        <v>多</v>
      </c>
      <c r="K1972" s="6">
        <f t="shared" si="852"/>
        <v>-1.2360511305213762E-2</v>
      </c>
      <c r="L1972" s="5">
        <f t="shared" si="862"/>
        <v>7.9405243864382662</v>
      </c>
      <c r="M1972" t="str">
        <f t="shared" si="870"/>
        <v>多</v>
      </c>
      <c r="N1972" s="6">
        <f t="shared" si="853"/>
        <v>-1.2360511305213762E-2</v>
      </c>
      <c r="O1972" s="5">
        <f t="shared" si="863"/>
        <v>5.6081347401092314</v>
      </c>
      <c r="P1972" t="str">
        <f t="shared" si="871"/>
        <v>空</v>
      </c>
      <c r="Q1972" s="6">
        <f t="shared" si="854"/>
        <v>0</v>
      </c>
      <c r="R1972" s="5">
        <f t="shared" si="864"/>
        <v>2.2930615962461194</v>
      </c>
      <c r="S1972" t="str">
        <f t="shared" si="872"/>
        <v>空</v>
      </c>
      <c r="T1972" s="6">
        <f t="shared" si="855"/>
        <v>0</v>
      </c>
      <c r="U1972" s="5">
        <f t="shared" si="865"/>
        <v>2.2176158381376783</v>
      </c>
      <c r="V1972" t="str">
        <f t="shared" si="873"/>
        <v>多</v>
      </c>
      <c r="W1972" s="6">
        <f t="shared" si="856"/>
        <v>-1.2360511305213762E-2</v>
      </c>
      <c r="X1972" s="5">
        <f t="shared" si="866"/>
        <v>2.7682804864969395</v>
      </c>
      <c r="Y1972" t="str">
        <f t="shared" si="874"/>
        <v>空</v>
      </c>
      <c r="Z1972" s="6">
        <f t="shared" si="857"/>
        <v>0</v>
      </c>
      <c r="AA1972" s="5">
        <f t="shared" si="867"/>
        <v>2.7468048786787751</v>
      </c>
      <c r="AB1972" t="str">
        <f t="shared" si="875"/>
        <v>空</v>
      </c>
      <c r="AC1972" s="6">
        <f t="shared" si="858"/>
        <v>0</v>
      </c>
      <c r="AD1972" s="5">
        <f t="shared" si="868"/>
        <v>2.8924592232318158</v>
      </c>
    </row>
    <row r="1973" spans="1:30" x14ac:dyDescent="0.15">
      <c r="A1973" s="1">
        <v>41324</v>
      </c>
      <c r="B1973" s="2">
        <v>2685.61</v>
      </c>
      <c r="C1973" s="3">
        <f t="shared" si="848"/>
        <v>-1.8944499848400076E-2</v>
      </c>
      <c r="D1973" s="4" t="str">
        <f t="shared" si="859"/>
        <v>多</v>
      </c>
      <c r="E1973" s="6">
        <f t="shared" si="849"/>
        <v>0</v>
      </c>
      <c r="F1973" s="5">
        <f t="shared" si="850"/>
        <v>1.2560897298677536</v>
      </c>
      <c r="G1973" t="str">
        <f t="shared" si="860"/>
        <v>多</v>
      </c>
      <c r="H1973" s="6">
        <f t="shared" si="851"/>
        <v>-1.8944499848400076E-2</v>
      </c>
      <c r="I1973" s="5">
        <f t="shared" si="861"/>
        <v>3.9915152816454413</v>
      </c>
      <c r="J1973" t="str">
        <f t="shared" si="869"/>
        <v>多</v>
      </c>
      <c r="K1973" s="6">
        <f t="shared" si="852"/>
        <v>-1.8944499848400076E-2</v>
      </c>
      <c r="L1973" s="5">
        <f t="shared" si="862"/>
        <v>7.7900951234031695</v>
      </c>
      <c r="M1973" t="str">
        <f t="shared" si="870"/>
        <v>多</v>
      </c>
      <c r="N1973" s="6">
        <f t="shared" si="853"/>
        <v>-1.8944499848400076E-2</v>
      </c>
      <c r="O1973" s="5">
        <f t="shared" si="863"/>
        <v>5.5018914323754249</v>
      </c>
      <c r="P1973" t="str">
        <f t="shared" si="871"/>
        <v>空</v>
      </c>
      <c r="Q1973" s="6">
        <f t="shared" si="854"/>
        <v>0</v>
      </c>
      <c r="R1973" s="5">
        <f t="shared" si="864"/>
        <v>2.2930615962461194</v>
      </c>
      <c r="S1973" t="str">
        <f t="shared" si="872"/>
        <v>空</v>
      </c>
      <c r="T1973" s="6">
        <f t="shared" si="855"/>
        <v>0</v>
      </c>
      <c r="U1973" s="5">
        <f t="shared" si="865"/>
        <v>2.2176158381376783</v>
      </c>
      <c r="V1973" t="str">
        <f t="shared" si="873"/>
        <v>多</v>
      </c>
      <c r="W1973" s="6">
        <f t="shared" si="856"/>
        <v>-1.8944499848400076E-2</v>
      </c>
      <c r="X1973" s="5">
        <f t="shared" si="866"/>
        <v>2.7158367972401694</v>
      </c>
      <c r="Y1973" t="str">
        <f t="shared" si="874"/>
        <v>空</v>
      </c>
      <c r="Z1973" s="6">
        <f t="shared" si="857"/>
        <v>0</v>
      </c>
      <c r="AA1973" s="5">
        <f t="shared" si="867"/>
        <v>2.7468048786787751</v>
      </c>
      <c r="AB1973" t="str">
        <f t="shared" si="875"/>
        <v>空</v>
      </c>
      <c r="AC1973" s="6">
        <f t="shared" si="858"/>
        <v>0</v>
      </c>
      <c r="AD1973" s="5">
        <f t="shared" si="868"/>
        <v>2.8924592232318158</v>
      </c>
    </row>
    <row r="1974" spans="1:30" x14ac:dyDescent="0.15">
      <c r="A1974" s="1">
        <v>41325</v>
      </c>
      <c r="B1974" s="2">
        <v>2702.64</v>
      </c>
      <c r="C1974" s="3">
        <f t="shared" si="848"/>
        <v>6.3412036743979439E-3</v>
      </c>
      <c r="D1974" s="4" t="str">
        <f t="shared" si="859"/>
        <v>多</v>
      </c>
      <c r="E1974" s="6">
        <f t="shared" si="849"/>
        <v>6.3412036743979439E-3</v>
      </c>
      <c r="F1974" s="5">
        <f t="shared" si="850"/>
        <v>1.2640548506781646</v>
      </c>
      <c r="G1974" t="str">
        <f t="shared" si="860"/>
        <v>多</v>
      </c>
      <c r="H1974" s="6">
        <f t="shared" si="851"/>
        <v>6.3412036743979439E-3</v>
      </c>
      <c r="I1974" s="5">
        <f t="shared" si="861"/>
        <v>4.0168262930158267</v>
      </c>
      <c r="J1974" t="str">
        <f t="shared" si="869"/>
        <v>多</v>
      </c>
      <c r="K1974" s="6">
        <f t="shared" si="852"/>
        <v>6.3412036743979439E-3</v>
      </c>
      <c r="L1974" s="5">
        <f t="shared" si="862"/>
        <v>7.8394937032236029</v>
      </c>
      <c r="M1974" t="str">
        <f t="shared" si="870"/>
        <v>多</v>
      </c>
      <c r="N1974" s="6">
        <f t="shared" si="853"/>
        <v>6.3412036743979439E-3</v>
      </c>
      <c r="O1974" s="5">
        <f t="shared" si="863"/>
        <v>5.5367800465425425</v>
      </c>
      <c r="P1974" t="str">
        <f t="shared" si="871"/>
        <v>空</v>
      </c>
      <c r="Q1974" s="6">
        <f t="shared" si="854"/>
        <v>0</v>
      </c>
      <c r="R1974" s="5">
        <f t="shared" si="864"/>
        <v>2.2930615962461194</v>
      </c>
      <c r="S1974" t="str">
        <f t="shared" si="872"/>
        <v>空</v>
      </c>
      <c r="T1974" s="6">
        <f t="shared" si="855"/>
        <v>0</v>
      </c>
      <c r="U1974" s="5">
        <f t="shared" si="865"/>
        <v>2.2176158381376783</v>
      </c>
      <c r="V1974" t="str">
        <f t="shared" si="873"/>
        <v>多</v>
      </c>
      <c r="W1974" s="6">
        <f t="shared" si="856"/>
        <v>6.3412036743979439E-3</v>
      </c>
      <c r="X1974" s="5">
        <f t="shared" si="866"/>
        <v>2.7330584715178938</v>
      </c>
      <c r="Y1974" t="str">
        <f t="shared" si="874"/>
        <v>空</v>
      </c>
      <c r="Z1974" s="6">
        <f t="shared" si="857"/>
        <v>0</v>
      </c>
      <c r="AA1974" s="5">
        <f t="shared" si="867"/>
        <v>2.7468048786787751</v>
      </c>
      <c r="AB1974" t="str">
        <f t="shared" si="875"/>
        <v>空</v>
      </c>
      <c r="AC1974" s="6">
        <f t="shared" si="858"/>
        <v>0</v>
      </c>
      <c r="AD1974" s="5">
        <f t="shared" si="868"/>
        <v>2.8924592232318158</v>
      </c>
    </row>
    <row r="1975" spans="1:30" x14ac:dyDescent="0.15">
      <c r="A1975" s="1">
        <v>41326</v>
      </c>
      <c r="B1975" s="2">
        <v>2610.5500000000002</v>
      </c>
      <c r="C1975" s="3">
        <f t="shared" si="848"/>
        <v>-3.407409051889998E-2</v>
      </c>
      <c r="D1975" s="4" t="str">
        <f t="shared" si="859"/>
        <v>多</v>
      </c>
      <c r="E1975" s="6">
        <f t="shared" si="849"/>
        <v>-3.407409051889998E-2</v>
      </c>
      <c r="F1975" s="5">
        <f t="shared" si="850"/>
        <v>1.2209833312753022</v>
      </c>
      <c r="G1975" t="str">
        <f t="shared" si="860"/>
        <v>多</v>
      </c>
      <c r="H1975" s="6">
        <f t="shared" si="851"/>
        <v>-3.407409051889998E-2</v>
      </c>
      <c r="I1975" s="5">
        <f t="shared" si="861"/>
        <v>3.8799565903089079</v>
      </c>
      <c r="J1975" t="str">
        <f t="shared" si="869"/>
        <v>多</v>
      </c>
      <c r="K1975" s="6">
        <f t="shared" si="852"/>
        <v>-3.407409051889998E-2</v>
      </c>
      <c r="L1975" s="5">
        <f t="shared" si="862"/>
        <v>7.5723700851576154</v>
      </c>
      <c r="M1975" t="str">
        <f t="shared" si="870"/>
        <v>多</v>
      </c>
      <c r="N1975" s="6">
        <f t="shared" si="853"/>
        <v>-3.407409051889998E-2</v>
      </c>
      <c r="O1975" s="5">
        <f t="shared" si="863"/>
        <v>5.348119302053413</v>
      </c>
      <c r="P1975" t="str">
        <f t="shared" si="871"/>
        <v>空</v>
      </c>
      <c r="Q1975" s="6">
        <f t="shared" si="854"/>
        <v>0</v>
      </c>
      <c r="R1975" s="5">
        <f t="shared" si="864"/>
        <v>2.2930615962461194</v>
      </c>
      <c r="S1975" t="str">
        <f t="shared" si="872"/>
        <v>空</v>
      </c>
      <c r="T1975" s="6">
        <f t="shared" si="855"/>
        <v>0</v>
      </c>
      <c r="U1975" s="5">
        <f t="shared" si="865"/>
        <v>2.2176158381376783</v>
      </c>
      <c r="V1975" t="str">
        <f t="shared" si="873"/>
        <v>多</v>
      </c>
      <c r="W1975" s="6">
        <f t="shared" si="856"/>
        <v>-3.407409051889998E-2</v>
      </c>
      <c r="X1975" s="5">
        <f t="shared" si="866"/>
        <v>2.6399319897659468</v>
      </c>
      <c r="Y1975" t="str">
        <f t="shared" si="874"/>
        <v>空</v>
      </c>
      <c r="Z1975" s="6">
        <f t="shared" si="857"/>
        <v>0</v>
      </c>
      <c r="AA1975" s="5">
        <f t="shared" si="867"/>
        <v>2.7468048786787751</v>
      </c>
      <c r="AB1975" t="str">
        <f t="shared" si="875"/>
        <v>空</v>
      </c>
      <c r="AC1975" s="6">
        <f t="shared" si="858"/>
        <v>0</v>
      </c>
      <c r="AD1975" s="5">
        <f t="shared" si="868"/>
        <v>2.8924592232318158</v>
      </c>
    </row>
    <row r="1976" spans="1:30" x14ac:dyDescent="0.15">
      <c r="A1976" s="1">
        <v>41327</v>
      </c>
      <c r="B1976" s="2">
        <v>2596.6</v>
      </c>
      <c r="C1976" s="3">
        <f t="shared" si="848"/>
        <v>-5.3437015188371184E-3</v>
      </c>
      <c r="D1976" s="4" t="str">
        <f t="shared" si="859"/>
        <v>多</v>
      </c>
      <c r="E1976" s="6">
        <f t="shared" si="849"/>
        <v>-5.3437015188371184E-3</v>
      </c>
      <c r="F1976" s="5">
        <f t="shared" si="850"/>
        <v>1.2144587607934916</v>
      </c>
      <c r="G1976" t="str">
        <f t="shared" si="860"/>
        <v>多</v>
      </c>
      <c r="H1976" s="6">
        <f t="shared" si="851"/>
        <v>-5.3437015188371184E-3</v>
      </c>
      <c r="I1976" s="5">
        <f t="shared" si="861"/>
        <v>3.859223260384252</v>
      </c>
      <c r="J1976" t="str">
        <f t="shared" si="869"/>
        <v>多</v>
      </c>
      <c r="K1976" s="6">
        <f t="shared" si="852"/>
        <v>-5.3437015188371184E-3</v>
      </c>
      <c r="L1976" s="5">
        <f t="shared" si="862"/>
        <v>7.5319055996323616</v>
      </c>
      <c r="M1976" t="str">
        <f t="shared" si="870"/>
        <v>多</v>
      </c>
      <c r="N1976" s="6">
        <f t="shared" si="853"/>
        <v>-5.3437015188371184E-3</v>
      </c>
      <c r="O1976" s="5">
        <f t="shared" si="863"/>
        <v>5.319540548816108</v>
      </c>
      <c r="P1976" t="str">
        <f t="shared" si="871"/>
        <v>空</v>
      </c>
      <c r="Q1976" s="6">
        <f t="shared" si="854"/>
        <v>0</v>
      </c>
      <c r="R1976" s="5">
        <f t="shared" si="864"/>
        <v>2.2930615962461194</v>
      </c>
      <c r="S1976" t="str">
        <f t="shared" si="872"/>
        <v>空</v>
      </c>
      <c r="T1976" s="6">
        <f t="shared" si="855"/>
        <v>0</v>
      </c>
      <c r="U1976" s="5">
        <f t="shared" si="865"/>
        <v>2.2176158381376783</v>
      </c>
      <c r="V1976" t="str">
        <f t="shared" si="873"/>
        <v>多</v>
      </c>
      <c r="W1976" s="6">
        <f t="shared" si="856"/>
        <v>-5.3437015188371184E-3</v>
      </c>
      <c r="X1976" s="5">
        <f t="shared" si="866"/>
        <v>2.6258249811826078</v>
      </c>
      <c r="Y1976" t="str">
        <f t="shared" si="874"/>
        <v>空</v>
      </c>
      <c r="Z1976" s="6">
        <f t="shared" si="857"/>
        <v>0</v>
      </c>
      <c r="AA1976" s="5">
        <f t="shared" si="867"/>
        <v>2.7468048786787751</v>
      </c>
      <c r="AB1976" t="str">
        <f t="shared" si="875"/>
        <v>空</v>
      </c>
      <c r="AC1976" s="6">
        <f t="shared" si="858"/>
        <v>0</v>
      </c>
      <c r="AD1976" s="5">
        <f t="shared" si="868"/>
        <v>2.8924592232318158</v>
      </c>
    </row>
    <row r="1977" spans="1:30" x14ac:dyDescent="0.15">
      <c r="A1977" s="1">
        <v>41330</v>
      </c>
      <c r="B1977" s="2">
        <v>2604.96</v>
      </c>
      <c r="C1977" s="3">
        <f t="shared" si="848"/>
        <v>3.2195948548101594E-3</v>
      </c>
      <c r="D1977" s="4" t="str">
        <f t="shared" si="859"/>
        <v>多</v>
      </c>
      <c r="E1977" s="6">
        <f t="shared" si="849"/>
        <v>3.2195948548101594E-3</v>
      </c>
      <c r="F1977" s="5">
        <f t="shared" si="850"/>
        <v>1.2183688259711214</v>
      </c>
      <c r="G1977" t="str">
        <f t="shared" si="860"/>
        <v>多</v>
      </c>
      <c r="H1977" s="6">
        <f t="shared" si="851"/>
        <v>3.2195948548101594E-3</v>
      </c>
      <c r="I1977" s="5">
        <f t="shared" si="861"/>
        <v>3.871648395736949</v>
      </c>
      <c r="J1977" t="str">
        <f t="shared" si="869"/>
        <v>多</v>
      </c>
      <c r="K1977" s="6">
        <f t="shared" si="852"/>
        <v>3.2195948548101594E-3</v>
      </c>
      <c r="L1977" s="5">
        <f t="shared" si="862"/>
        <v>7.5561552841478541</v>
      </c>
      <c r="M1977" t="str">
        <f t="shared" si="870"/>
        <v>多</v>
      </c>
      <c r="N1977" s="6">
        <f t="shared" si="853"/>
        <v>3.2195948548101594E-3</v>
      </c>
      <c r="O1977" s="5">
        <f t="shared" si="863"/>
        <v>5.3366673141970304</v>
      </c>
      <c r="P1977" t="str">
        <f t="shared" si="871"/>
        <v>空</v>
      </c>
      <c r="Q1977" s="6">
        <f t="shared" si="854"/>
        <v>0</v>
      </c>
      <c r="R1977" s="5">
        <f t="shared" si="864"/>
        <v>2.2930615962461194</v>
      </c>
      <c r="S1977" t="str">
        <f t="shared" si="872"/>
        <v>空</v>
      </c>
      <c r="T1977" s="6">
        <f t="shared" si="855"/>
        <v>0</v>
      </c>
      <c r="U1977" s="5">
        <f t="shared" si="865"/>
        <v>2.2176158381376783</v>
      </c>
      <c r="V1977" t="str">
        <f t="shared" si="873"/>
        <v>多</v>
      </c>
      <c r="W1977" s="6">
        <f t="shared" si="856"/>
        <v>3.2195948548101594E-3</v>
      </c>
      <c r="X1977" s="5">
        <f t="shared" si="866"/>
        <v>2.6342790737816553</v>
      </c>
      <c r="Y1977" t="str">
        <f t="shared" si="874"/>
        <v>空</v>
      </c>
      <c r="Z1977" s="6">
        <f t="shared" si="857"/>
        <v>0</v>
      </c>
      <c r="AA1977" s="5">
        <f t="shared" si="867"/>
        <v>2.7468048786787751</v>
      </c>
      <c r="AB1977" t="str">
        <f t="shared" si="875"/>
        <v>空</v>
      </c>
      <c r="AC1977" s="6">
        <f t="shared" si="858"/>
        <v>0</v>
      </c>
      <c r="AD1977" s="5">
        <f t="shared" si="868"/>
        <v>2.8924592232318158</v>
      </c>
    </row>
    <row r="1978" spans="1:30" x14ac:dyDescent="0.15">
      <c r="A1978" s="1">
        <v>41331</v>
      </c>
      <c r="B1978" s="2">
        <v>2567.6</v>
      </c>
      <c r="C1978" s="3">
        <f t="shared" si="848"/>
        <v>-1.4341870892451425E-2</v>
      </c>
      <c r="D1978" s="4" t="str">
        <f t="shared" si="859"/>
        <v>多</v>
      </c>
      <c r="E1978" s="6">
        <f t="shared" si="849"/>
        <v>-1.4341870892451425E-2</v>
      </c>
      <c r="F1978" s="5">
        <f t="shared" si="850"/>
        <v>1.2008951375696559</v>
      </c>
      <c r="G1978" t="str">
        <f t="shared" si="860"/>
        <v>多</v>
      </c>
      <c r="H1978" s="6">
        <f t="shared" si="851"/>
        <v>-1.4341870892451425E-2</v>
      </c>
      <c r="I1978" s="5">
        <f t="shared" si="861"/>
        <v>3.8161217143043231</v>
      </c>
      <c r="J1978" t="str">
        <f t="shared" si="869"/>
        <v>多</v>
      </c>
      <c r="K1978" s="6">
        <f t="shared" si="852"/>
        <v>-1.4341870892451425E-2</v>
      </c>
      <c r="L1978" s="5">
        <f t="shared" si="862"/>
        <v>7.4477858806192909</v>
      </c>
      <c r="M1978" t="str">
        <f t="shared" si="870"/>
        <v>多</v>
      </c>
      <c r="N1978" s="6">
        <f t="shared" si="853"/>
        <v>-1.4341870892451425E-2</v>
      </c>
      <c r="O1978" s="5">
        <f t="shared" si="863"/>
        <v>5.2601295205808514</v>
      </c>
      <c r="P1978" t="str">
        <f t="shared" si="871"/>
        <v>空</v>
      </c>
      <c r="Q1978" s="6">
        <f t="shared" si="854"/>
        <v>0</v>
      </c>
      <c r="R1978" s="5">
        <f t="shared" si="864"/>
        <v>2.2930615962461194</v>
      </c>
      <c r="S1978" t="str">
        <f t="shared" si="872"/>
        <v>空</v>
      </c>
      <c r="T1978" s="6">
        <f t="shared" si="855"/>
        <v>0</v>
      </c>
      <c r="U1978" s="5">
        <f t="shared" si="865"/>
        <v>2.2176158381376783</v>
      </c>
      <c r="V1978" t="str">
        <f t="shared" si="873"/>
        <v>多</v>
      </c>
      <c r="W1978" s="6">
        <f t="shared" si="856"/>
        <v>-1.4341870892451425E-2</v>
      </c>
      <c r="X1978" s="5">
        <f t="shared" si="866"/>
        <v>2.5964985834107921</v>
      </c>
      <c r="Y1978" t="str">
        <f t="shared" si="874"/>
        <v>空</v>
      </c>
      <c r="Z1978" s="6">
        <f t="shared" si="857"/>
        <v>0</v>
      </c>
      <c r="AA1978" s="5">
        <f t="shared" si="867"/>
        <v>2.7468048786787751</v>
      </c>
      <c r="AB1978" t="str">
        <f t="shared" si="875"/>
        <v>空</v>
      </c>
      <c r="AC1978" s="6">
        <f t="shared" si="858"/>
        <v>0</v>
      </c>
      <c r="AD1978" s="5">
        <f t="shared" si="868"/>
        <v>2.8924592232318158</v>
      </c>
    </row>
    <row r="1979" spans="1:30" x14ac:dyDescent="0.15">
      <c r="A1979" s="1">
        <v>41332</v>
      </c>
      <c r="B1979" s="2">
        <v>2594.6799999999998</v>
      </c>
      <c r="C1979" s="3">
        <f t="shared" si="848"/>
        <v>1.0546814145505401E-2</v>
      </c>
      <c r="D1979" s="4" t="str">
        <f t="shared" si="859"/>
        <v>多</v>
      </c>
      <c r="E1979" s="6">
        <f t="shared" si="849"/>
        <v>1.0546814145505401E-2</v>
      </c>
      <c r="F1979" s="5">
        <f t="shared" si="850"/>
        <v>1.2135607553938443</v>
      </c>
      <c r="G1979" t="str">
        <f t="shared" si="860"/>
        <v>多</v>
      </c>
      <c r="H1979" s="6">
        <f t="shared" si="851"/>
        <v>1.0546814145505401E-2</v>
      </c>
      <c r="I1979" s="5">
        <f t="shared" si="861"/>
        <v>3.8563696407817183</v>
      </c>
      <c r="J1979" t="str">
        <f t="shared" si="869"/>
        <v>多</v>
      </c>
      <c r="K1979" s="6">
        <f t="shared" si="852"/>
        <v>1.0546814145505401E-2</v>
      </c>
      <c r="L1979" s="5">
        <f t="shared" si="862"/>
        <v>7.5263362940977014</v>
      </c>
      <c r="M1979" t="str">
        <f t="shared" si="870"/>
        <v>多</v>
      </c>
      <c r="N1979" s="6">
        <f t="shared" si="853"/>
        <v>1.0546814145505401E-2</v>
      </c>
      <c r="O1979" s="5">
        <f t="shared" si="863"/>
        <v>5.3156071290157039</v>
      </c>
      <c r="P1979" t="str">
        <f t="shared" si="871"/>
        <v>空</v>
      </c>
      <c r="Q1979" s="6">
        <f t="shared" si="854"/>
        <v>0</v>
      </c>
      <c r="R1979" s="5">
        <f t="shared" si="864"/>
        <v>2.2930615962461194</v>
      </c>
      <c r="S1979" t="str">
        <f t="shared" si="872"/>
        <v>空</v>
      </c>
      <c r="T1979" s="6">
        <f t="shared" si="855"/>
        <v>0</v>
      </c>
      <c r="U1979" s="5">
        <f t="shared" si="865"/>
        <v>2.2176158381376783</v>
      </c>
      <c r="V1979" t="str">
        <f t="shared" si="873"/>
        <v>多</v>
      </c>
      <c r="W1979" s="6">
        <f t="shared" si="856"/>
        <v>1.0546814145505401E-2</v>
      </c>
      <c r="X1979" s="5">
        <f t="shared" si="866"/>
        <v>2.6238833713990939</v>
      </c>
      <c r="Y1979" t="str">
        <f t="shared" si="874"/>
        <v>空</v>
      </c>
      <c r="Z1979" s="6">
        <f t="shared" si="857"/>
        <v>0</v>
      </c>
      <c r="AA1979" s="5">
        <f t="shared" si="867"/>
        <v>2.7468048786787751</v>
      </c>
      <c r="AB1979" t="str">
        <f t="shared" si="875"/>
        <v>空</v>
      </c>
      <c r="AC1979" s="6">
        <f t="shared" si="858"/>
        <v>0</v>
      </c>
      <c r="AD1979" s="5">
        <f t="shared" si="868"/>
        <v>2.8924592232318158</v>
      </c>
    </row>
    <row r="1980" spans="1:30" x14ac:dyDescent="0.15">
      <c r="A1980" s="1">
        <v>41333</v>
      </c>
      <c r="B1980" s="2">
        <v>2673.33</v>
      </c>
      <c r="C1980" s="3">
        <f t="shared" si="848"/>
        <v>3.0312023062574189E-2</v>
      </c>
      <c r="D1980" s="4" t="str">
        <f t="shared" si="859"/>
        <v>空</v>
      </c>
      <c r="E1980" s="6">
        <f t="shared" si="849"/>
        <v>3.0312023062574189E-2</v>
      </c>
      <c r="F1980" s="5">
        <f t="shared" si="850"/>
        <v>1.2503462369991776</v>
      </c>
      <c r="G1980" t="str">
        <f t="shared" si="860"/>
        <v>多</v>
      </c>
      <c r="H1980" s="6">
        <f t="shared" si="851"/>
        <v>3.0312023062574189E-2</v>
      </c>
      <c r="I1980" s="5">
        <f t="shared" si="861"/>
        <v>3.9732640062709046</v>
      </c>
      <c r="J1980" t="str">
        <f t="shared" si="869"/>
        <v>多</v>
      </c>
      <c r="K1980" s="6">
        <f t="shared" si="852"/>
        <v>3.0312023062574189E-2</v>
      </c>
      <c r="L1980" s="5">
        <f t="shared" si="862"/>
        <v>7.7544747734210802</v>
      </c>
      <c r="M1980" t="str">
        <f t="shared" si="870"/>
        <v>多</v>
      </c>
      <c r="N1980" s="6">
        <f t="shared" si="853"/>
        <v>3.0312023062574189E-2</v>
      </c>
      <c r="O1980" s="5">
        <f t="shared" si="863"/>
        <v>5.4767339349020121</v>
      </c>
      <c r="P1980" t="str">
        <f t="shared" si="871"/>
        <v>空</v>
      </c>
      <c r="Q1980" s="6">
        <f t="shared" si="854"/>
        <v>0</v>
      </c>
      <c r="R1980" s="5">
        <f t="shared" si="864"/>
        <v>2.2930615962461194</v>
      </c>
      <c r="S1980" t="str">
        <f t="shared" si="872"/>
        <v>空</v>
      </c>
      <c r="T1980" s="6">
        <f t="shared" si="855"/>
        <v>0</v>
      </c>
      <c r="U1980" s="5">
        <f t="shared" si="865"/>
        <v>2.2176158381376783</v>
      </c>
      <c r="V1980" t="str">
        <f t="shared" si="873"/>
        <v>多</v>
      </c>
      <c r="W1980" s="6">
        <f t="shared" si="856"/>
        <v>3.0312023062574189E-2</v>
      </c>
      <c r="X1980" s="5">
        <f t="shared" si="866"/>
        <v>2.7034185846664482</v>
      </c>
      <c r="Y1980" t="str">
        <f t="shared" si="874"/>
        <v>空</v>
      </c>
      <c r="Z1980" s="6">
        <f t="shared" si="857"/>
        <v>0</v>
      </c>
      <c r="AA1980" s="5">
        <f t="shared" si="867"/>
        <v>2.7468048786787751</v>
      </c>
      <c r="AB1980" t="str">
        <f t="shared" si="875"/>
        <v>空</v>
      </c>
      <c r="AC1980" s="6">
        <f t="shared" si="858"/>
        <v>0</v>
      </c>
      <c r="AD1980" s="5">
        <f t="shared" si="868"/>
        <v>2.8924592232318158</v>
      </c>
    </row>
    <row r="1981" spans="1:30" x14ac:dyDescent="0.15">
      <c r="A1981" s="1">
        <v>41334</v>
      </c>
      <c r="B1981" s="2">
        <v>2668.84</v>
      </c>
      <c r="C1981" s="3">
        <f t="shared" si="848"/>
        <v>-1.6795532164004534E-3</v>
      </c>
      <c r="D1981" s="4" t="str">
        <f t="shared" si="859"/>
        <v>空</v>
      </c>
      <c r="E1981" s="6">
        <f t="shared" si="849"/>
        <v>0</v>
      </c>
      <c r="F1981" s="5">
        <f t="shared" si="850"/>
        <v>1.2503462369991776</v>
      </c>
      <c r="G1981" t="str">
        <f t="shared" si="860"/>
        <v>多</v>
      </c>
      <c r="H1981" s="6">
        <f t="shared" si="851"/>
        <v>-1.6795532164004534E-3</v>
      </c>
      <c r="I1981" s="5">
        <f t="shared" si="861"/>
        <v>3.966590697929564</v>
      </c>
      <c r="J1981" t="str">
        <f t="shared" si="869"/>
        <v>多</v>
      </c>
      <c r="K1981" s="6">
        <f t="shared" si="852"/>
        <v>-1.6795532164004534E-3</v>
      </c>
      <c r="L1981" s="5">
        <f t="shared" si="862"/>
        <v>7.7414507203738845</v>
      </c>
      <c r="M1981" t="str">
        <f t="shared" si="870"/>
        <v>多</v>
      </c>
      <c r="N1981" s="6">
        <f t="shared" si="853"/>
        <v>-1.6795532164004534E-3</v>
      </c>
      <c r="O1981" s="5">
        <f t="shared" si="863"/>
        <v>5.4675354688062781</v>
      </c>
      <c r="P1981" t="str">
        <f t="shared" si="871"/>
        <v>空</v>
      </c>
      <c r="Q1981" s="6">
        <f t="shared" si="854"/>
        <v>0</v>
      </c>
      <c r="R1981" s="5">
        <f t="shared" si="864"/>
        <v>2.2930615962461194</v>
      </c>
      <c r="S1981" t="str">
        <f t="shared" si="872"/>
        <v>空</v>
      </c>
      <c r="T1981" s="6">
        <f t="shared" si="855"/>
        <v>0</v>
      </c>
      <c r="U1981" s="5">
        <f t="shared" si="865"/>
        <v>2.2176158381376783</v>
      </c>
      <c r="V1981" t="str">
        <f t="shared" si="873"/>
        <v>多</v>
      </c>
      <c r="W1981" s="6">
        <f t="shared" si="856"/>
        <v>-1.6795532164004534E-3</v>
      </c>
      <c r="X1981" s="5">
        <f t="shared" si="866"/>
        <v>2.6988780492872948</v>
      </c>
      <c r="Y1981" t="str">
        <f t="shared" si="874"/>
        <v>空</v>
      </c>
      <c r="Z1981" s="6">
        <f t="shared" si="857"/>
        <v>0</v>
      </c>
      <c r="AA1981" s="5">
        <f t="shared" si="867"/>
        <v>2.7468048786787751</v>
      </c>
      <c r="AB1981" t="str">
        <f t="shared" si="875"/>
        <v>空</v>
      </c>
      <c r="AC1981" s="6">
        <f t="shared" si="858"/>
        <v>0</v>
      </c>
      <c r="AD1981" s="5">
        <f t="shared" si="868"/>
        <v>2.8924592232318158</v>
      </c>
    </row>
    <row r="1982" spans="1:30" x14ac:dyDescent="0.15">
      <c r="A1982" s="1">
        <v>41337</v>
      </c>
      <c r="B1982" s="2">
        <v>2545.7199999999998</v>
      </c>
      <c r="C1982" s="3">
        <f t="shared" si="848"/>
        <v>-4.6132402092294855E-2</v>
      </c>
      <c r="D1982" s="4" t="str">
        <f t="shared" si="859"/>
        <v>多</v>
      </c>
      <c r="E1982" s="6">
        <f t="shared" si="849"/>
        <v>0</v>
      </c>
      <c r="F1982" s="5">
        <f t="shared" si="850"/>
        <v>1.2503462369991776</v>
      </c>
      <c r="G1982" t="str">
        <f t="shared" si="860"/>
        <v>多</v>
      </c>
      <c r="H1982" s="6">
        <f t="shared" si="851"/>
        <v>-4.6132402092294855E-2</v>
      </c>
      <c r="I1982" s="5">
        <f t="shared" si="861"/>
        <v>3.7836023409171209</v>
      </c>
      <c r="J1982" t="str">
        <f t="shared" si="869"/>
        <v>多</v>
      </c>
      <c r="K1982" s="6">
        <f t="shared" si="852"/>
        <v>-4.6132402092294855E-2</v>
      </c>
      <c r="L1982" s="5">
        <f t="shared" si="862"/>
        <v>7.3843190029639105</v>
      </c>
      <c r="M1982" t="str">
        <f t="shared" si="870"/>
        <v>多</v>
      </c>
      <c r="N1982" s="6">
        <f t="shared" si="853"/>
        <v>-4.6132402092294855E-2</v>
      </c>
      <c r="O1982" s="5">
        <f t="shared" si="863"/>
        <v>5.215304924105423</v>
      </c>
      <c r="P1982" t="str">
        <f t="shared" si="871"/>
        <v>空</v>
      </c>
      <c r="Q1982" s="6">
        <f t="shared" si="854"/>
        <v>0</v>
      </c>
      <c r="R1982" s="5">
        <f t="shared" si="864"/>
        <v>2.2930615962461194</v>
      </c>
      <c r="S1982" t="str">
        <f t="shared" si="872"/>
        <v>空</v>
      </c>
      <c r="T1982" s="6">
        <f t="shared" si="855"/>
        <v>0</v>
      </c>
      <c r="U1982" s="5">
        <f t="shared" si="865"/>
        <v>2.2176158381376783</v>
      </c>
      <c r="V1982" t="str">
        <f t="shared" si="873"/>
        <v>多</v>
      </c>
      <c r="W1982" s="6">
        <f t="shared" si="856"/>
        <v>-4.6132402092294855E-2</v>
      </c>
      <c r="X1982" s="5">
        <f t="shared" si="866"/>
        <v>2.5743723219195052</v>
      </c>
      <c r="Y1982" t="str">
        <f t="shared" si="874"/>
        <v>空</v>
      </c>
      <c r="Z1982" s="6">
        <f t="shared" si="857"/>
        <v>0</v>
      </c>
      <c r="AA1982" s="5">
        <f t="shared" si="867"/>
        <v>2.7468048786787751</v>
      </c>
      <c r="AB1982" t="str">
        <f t="shared" si="875"/>
        <v>空</v>
      </c>
      <c r="AC1982" s="6">
        <f t="shared" si="858"/>
        <v>0</v>
      </c>
      <c r="AD1982" s="5">
        <f t="shared" si="868"/>
        <v>2.8924592232318158</v>
      </c>
    </row>
    <row r="1983" spans="1:30" x14ac:dyDescent="0.15">
      <c r="A1983" s="1">
        <v>41338</v>
      </c>
      <c r="B1983" s="2">
        <v>2622.81</v>
      </c>
      <c r="C1983" s="3">
        <f t="shared" si="848"/>
        <v>3.0282199142089627E-2</v>
      </c>
      <c r="D1983" s="4" t="str">
        <f t="shared" si="859"/>
        <v>多</v>
      </c>
      <c r="E1983" s="6">
        <f t="shared" si="849"/>
        <v>3.0282199142089627E-2</v>
      </c>
      <c r="F1983" s="5">
        <f t="shared" si="850"/>
        <v>1.2882094707445491</v>
      </c>
      <c r="G1983" t="str">
        <f t="shared" si="860"/>
        <v>多</v>
      </c>
      <c r="H1983" s="6">
        <f t="shared" si="851"/>
        <v>3.0282199142089627E-2</v>
      </c>
      <c r="I1983" s="5">
        <f t="shared" si="861"/>
        <v>3.8981781404792497</v>
      </c>
      <c r="J1983" t="str">
        <f t="shared" si="869"/>
        <v>多</v>
      </c>
      <c r="K1983" s="6">
        <f t="shared" si="852"/>
        <v>3.0282199142089627E-2</v>
      </c>
      <c r="L1983" s="5">
        <f t="shared" si="862"/>
        <v>7.6079324215403803</v>
      </c>
      <c r="M1983" t="str">
        <f t="shared" si="870"/>
        <v>多</v>
      </c>
      <c r="N1983" s="6">
        <f t="shared" si="853"/>
        <v>3.0282199142089627E-2</v>
      </c>
      <c r="O1983" s="5">
        <f t="shared" si="863"/>
        <v>5.3732358264039037</v>
      </c>
      <c r="P1983" t="str">
        <f t="shared" si="871"/>
        <v>空</v>
      </c>
      <c r="Q1983" s="6">
        <f t="shared" si="854"/>
        <v>0</v>
      </c>
      <c r="R1983" s="5">
        <f t="shared" si="864"/>
        <v>2.2930615962461194</v>
      </c>
      <c r="S1983" t="str">
        <f t="shared" si="872"/>
        <v>空</v>
      </c>
      <c r="T1983" s="6">
        <f t="shared" si="855"/>
        <v>0</v>
      </c>
      <c r="U1983" s="5">
        <f t="shared" si="865"/>
        <v>2.2176158381376783</v>
      </c>
      <c r="V1983" t="str">
        <f t="shared" si="873"/>
        <v>多</v>
      </c>
      <c r="W1983" s="6">
        <f t="shared" si="856"/>
        <v>3.0282199142089627E-2</v>
      </c>
      <c r="X1983" s="5">
        <f t="shared" si="866"/>
        <v>2.6523299772377551</v>
      </c>
      <c r="Y1983" t="str">
        <f t="shared" si="874"/>
        <v>空</v>
      </c>
      <c r="Z1983" s="6">
        <f t="shared" si="857"/>
        <v>0</v>
      </c>
      <c r="AA1983" s="5">
        <f t="shared" si="867"/>
        <v>2.7468048786787751</v>
      </c>
      <c r="AB1983" t="str">
        <f t="shared" si="875"/>
        <v>空</v>
      </c>
      <c r="AC1983" s="6">
        <f t="shared" si="858"/>
        <v>0</v>
      </c>
      <c r="AD1983" s="5">
        <f t="shared" si="868"/>
        <v>2.8924592232318158</v>
      </c>
    </row>
    <row r="1984" spans="1:30" x14ac:dyDescent="0.15">
      <c r="A1984" s="1">
        <v>41339</v>
      </c>
      <c r="B1984" s="2">
        <v>2650.2</v>
      </c>
      <c r="C1984" s="3">
        <f t="shared" si="848"/>
        <v>1.0442998158463501E-2</v>
      </c>
      <c r="D1984" s="4" t="str">
        <f t="shared" si="859"/>
        <v>空</v>
      </c>
      <c r="E1984" s="6">
        <f t="shared" si="849"/>
        <v>1.0442998158463501E-2</v>
      </c>
      <c r="F1984" s="5">
        <f t="shared" si="850"/>
        <v>1.3016622398752495</v>
      </c>
      <c r="G1984" t="str">
        <f t="shared" si="860"/>
        <v>多</v>
      </c>
      <c r="H1984" s="6">
        <f t="shared" si="851"/>
        <v>1.0442998158463501E-2</v>
      </c>
      <c r="I1984" s="5">
        <f t="shared" si="861"/>
        <v>3.9388868076216372</v>
      </c>
      <c r="J1984" t="str">
        <f t="shared" si="869"/>
        <v>多</v>
      </c>
      <c r="K1984" s="6">
        <f t="shared" si="852"/>
        <v>1.0442998158463501E-2</v>
      </c>
      <c r="L1984" s="5">
        <f t="shared" si="862"/>
        <v>7.6873820458082411</v>
      </c>
      <c r="M1984" t="str">
        <f t="shared" si="870"/>
        <v>多</v>
      </c>
      <c r="N1984" s="6">
        <f t="shared" si="853"/>
        <v>1.0442998158463501E-2</v>
      </c>
      <c r="O1984" s="5">
        <f t="shared" si="863"/>
        <v>5.42934851824403</v>
      </c>
      <c r="P1984" t="str">
        <f t="shared" si="871"/>
        <v>空</v>
      </c>
      <c r="Q1984" s="6">
        <f t="shared" si="854"/>
        <v>0</v>
      </c>
      <c r="R1984" s="5">
        <f t="shared" si="864"/>
        <v>2.2930615962461194</v>
      </c>
      <c r="S1984" t="str">
        <f t="shared" si="872"/>
        <v>空</v>
      </c>
      <c r="T1984" s="6">
        <f t="shared" si="855"/>
        <v>0</v>
      </c>
      <c r="U1984" s="5">
        <f t="shared" si="865"/>
        <v>2.2176158381376783</v>
      </c>
      <c r="V1984" t="str">
        <f t="shared" si="873"/>
        <v>多</v>
      </c>
      <c r="W1984" s="6">
        <f t="shared" si="856"/>
        <v>1.0442998158463501E-2</v>
      </c>
      <c r="X1984" s="5">
        <f t="shared" si="866"/>
        <v>2.6800282543056864</v>
      </c>
      <c r="Y1984" t="str">
        <f t="shared" si="874"/>
        <v>空</v>
      </c>
      <c r="Z1984" s="6">
        <f t="shared" si="857"/>
        <v>0</v>
      </c>
      <c r="AA1984" s="5">
        <f t="shared" si="867"/>
        <v>2.7468048786787751</v>
      </c>
      <c r="AB1984" t="str">
        <f t="shared" si="875"/>
        <v>空</v>
      </c>
      <c r="AC1984" s="6">
        <f t="shared" si="858"/>
        <v>0</v>
      </c>
      <c r="AD1984" s="5">
        <f t="shared" si="868"/>
        <v>2.8924592232318158</v>
      </c>
    </row>
    <row r="1985" spans="1:30" x14ac:dyDescent="0.15">
      <c r="A1985" s="1">
        <v>41340</v>
      </c>
      <c r="B1985" s="2">
        <v>2619.48</v>
      </c>
      <c r="C1985" s="3">
        <f t="shared" si="848"/>
        <v>-1.1591577994113589E-2</v>
      </c>
      <c r="D1985" s="4" t="str">
        <f t="shared" si="859"/>
        <v>空</v>
      </c>
      <c r="E1985" s="6">
        <f t="shared" si="849"/>
        <v>0</v>
      </c>
      <c r="F1985" s="5">
        <f t="shared" si="850"/>
        <v>1.3016622398752495</v>
      </c>
      <c r="G1985" t="str">
        <f t="shared" si="860"/>
        <v>多</v>
      </c>
      <c r="H1985" s="6">
        <f t="shared" si="851"/>
        <v>-1.1591577994113589E-2</v>
      </c>
      <c r="I1985" s="5">
        <f t="shared" si="861"/>
        <v>3.8932288939811057</v>
      </c>
      <c r="J1985" t="str">
        <f t="shared" si="869"/>
        <v>多</v>
      </c>
      <c r="K1985" s="6">
        <f t="shared" si="852"/>
        <v>-1.1591577994113589E-2</v>
      </c>
      <c r="L1985" s="5">
        <f t="shared" si="862"/>
        <v>7.5982731572537068</v>
      </c>
      <c r="M1985" t="str">
        <f t="shared" si="870"/>
        <v>多</v>
      </c>
      <c r="N1985" s="6">
        <f t="shared" si="853"/>
        <v>-1.1591577994113589E-2</v>
      </c>
      <c r="O1985" s="5">
        <f t="shared" si="863"/>
        <v>5.3664138014375791</v>
      </c>
      <c r="P1985" t="str">
        <f t="shared" si="871"/>
        <v>空</v>
      </c>
      <c r="Q1985" s="6">
        <f t="shared" si="854"/>
        <v>0</v>
      </c>
      <c r="R1985" s="5">
        <f t="shared" si="864"/>
        <v>2.2930615962461194</v>
      </c>
      <c r="S1985" t="str">
        <f t="shared" si="872"/>
        <v>空</v>
      </c>
      <c r="T1985" s="6">
        <f t="shared" si="855"/>
        <v>0</v>
      </c>
      <c r="U1985" s="5">
        <f t="shared" si="865"/>
        <v>2.2176158381376783</v>
      </c>
      <c r="V1985" t="str">
        <f t="shared" si="873"/>
        <v>多</v>
      </c>
      <c r="W1985" s="6">
        <f t="shared" si="856"/>
        <v>-1.1591577994113589E-2</v>
      </c>
      <c r="X1985" s="5">
        <f t="shared" si="866"/>
        <v>2.6489624977694741</v>
      </c>
      <c r="Y1985" t="str">
        <f t="shared" si="874"/>
        <v>空</v>
      </c>
      <c r="Z1985" s="6">
        <f t="shared" si="857"/>
        <v>0</v>
      </c>
      <c r="AA1985" s="5">
        <f t="shared" si="867"/>
        <v>2.7468048786787751</v>
      </c>
      <c r="AB1985" t="str">
        <f t="shared" si="875"/>
        <v>空</v>
      </c>
      <c r="AC1985" s="6">
        <f t="shared" si="858"/>
        <v>0</v>
      </c>
      <c r="AD1985" s="5">
        <f t="shared" si="868"/>
        <v>2.8924592232318158</v>
      </c>
    </row>
    <row r="1986" spans="1:30" x14ac:dyDescent="0.15">
      <c r="A1986" s="1">
        <v>41341</v>
      </c>
      <c r="B1986" s="2">
        <v>2606.9299999999998</v>
      </c>
      <c r="C1986" s="3">
        <f t="shared" si="848"/>
        <v>-4.791027226777933E-3</v>
      </c>
      <c r="D1986" s="4" t="str">
        <f t="shared" si="859"/>
        <v>多</v>
      </c>
      <c r="E1986" s="6">
        <f t="shared" si="849"/>
        <v>0</v>
      </c>
      <c r="F1986" s="5">
        <f t="shared" si="850"/>
        <v>1.3016622398752495</v>
      </c>
      <c r="G1986" t="str">
        <f t="shared" si="860"/>
        <v>多</v>
      </c>
      <c r="H1986" s="6">
        <f t="shared" si="851"/>
        <v>-4.791027226777933E-3</v>
      </c>
      <c r="I1986" s="5">
        <f t="shared" si="861"/>
        <v>3.8745763283499639</v>
      </c>
      <c r="J1986" t="str">
        <f t="shared" si="869"/>
        <v>多</v>
      </c>
      <c r="K1986" s="6">
        <f t="shared" si="852"/>
        <v>-4.791027226777933E-3</v>
      </c>
      <c r="L1986" s="5">
        <f t="shared" si="862"/>
        <v>7.5618696236808081</v>
      </c>
      <c r="M1986" t="str">
        <f t="shared" si="870"/>
        <v>多</v>
      </c>
      <c r="N1986" s="6">
        <f t="shared" si="853"/>
        <v>-4.791027226777933E-3</v>
      </c>
      <c r="O1986" s="5">
        <f t="shared" si="863"/>
        <v>5.3407031668047349</v>
      </c>
      <c r="P1986" t="str">
        <f t="shared" si="871"/>
        <v>空</v>
      </c>
      <c r="Q1986" s="6">
        <f t="shared" si="854"/>
        <v>0</v>
      </c>
      <c r="R1986" s="5">
        <f t="shared" si="864"/>
        <v>2.2930615962461194</v>
      </c>
      <c r="S1986" t="str">
        <f t="shared" si="872"/>
        <v>空</v>
      </c>
      <c r="T1986" s="6">
        <f t="shared" si="855"/>
        <v>0</v>
      </c>
      <c r="U1986" s="5">
        <f t="shared" si="865"/>
        <v>2.2176158381376783</v>
      </c>
      <c r="V1986" t="str">
        <f t="shared" si="873"/>
        <v>多</v>
      </c>
      <c r="W1986" s="6">
        <f t="shared" si="856"/>
        <v>-4.791027226777933E-3</v>
      </c>
      <c r="X1986" s="5">
        <f t="shared" si="866"/>
        <v>2.6362712463199469</v>
      </c>
      <c r="Y1986" t="str">
        <f t="shared" si="874"/>
        <v>空</v>
      </c>
      <c r="Z1986" s="6">
        <f t="shared" si="857"/>
        <v>0</v>
      </c>
      <c r="AA1986" s="5">
        <f t="shared" si="867"/>
        <v>2.7468048786787751</v>
      </c>
      <c r="AB1986" t="str">
        <f t="shared" si="875"/>
        <v>空</v>
      </c>
      <c r="AC1986" s="6">
        <f t="shared" si="858"/>
        <v>0</v>
      </c>
      <c r="AD1986" s="5">
        <f t="shared" si="868"/>
        <v>2.8924592232318158</v>
      </c>
    </row>
    <row r="1987" spans="1:30" x14ac:dyDescent="0.15">
      <c r="A1987" s="1">
        <v>41344</v>
      </c>
      <c r="B1987" s="2">
        <v>2592.37</v>
      </c>
      <c r="C1987" s="3">
        <f t="shared" si="848"/>
        <v>-5.5851135243369932E-3</v>
      </c>
      <c r="D1987" s="4" t="str">
        <f t="shared" si="859"/>
        <v>多</v>
      </c>
      <c r="E1987" s="6">
        <f t="shared" si="849"/>
        <v>-5.5851135243369932E-3</v>
      </c>
      <c r="F1987" s="5">
        <f t="shared" si="850"/>
        <v>1.2943923084952036</v>
      </c>
      <c r="G1987" t="str">
        <f t="shared" si="860"/>
        <v>空</v>
      </c>
      <c r="H1987" s="6">
        <f t="shared" si="851"/>
        <v>-5.5851135243369932E-3</v>
      </c>
      <c r="I1987" s="5">
        <f t="shared" si="861"/>
        <v>3.8529363796974208</v>
      </c>
      <c r="J1987" t="str">
        <f t="shared" si="869"/>
        <v>多</v>
      </c>
      <c r="K1987" s="6">
        <f t="shared" si="852"/>
        <v>-5.5851135243369932E-3</v>
      </c>
      <c r="L1987" s="5">
        <f t="shared" si="862"/>
        <v>7.5196357233763154</v>
      </c>
      <c r="M1987" t="str">
        <f t="shared" si="870"/>
        <v>多</v>
      </c>
      <c r="N1987" s="6">
        <f t="shared" si="853"/>
        <v>-5.5851135243369932E-3</v>
      </c>
      <c r="O1987" s="5">
        <f t="shared" si="863"/>
        <v>5.3108747333183439</v>
      </c>
      <c r="P1987" t="str">
        <f t="shared" si="871"/>
        <v>空</v>
      </c>
      <c r="Q1987" s="6">
        <f t="shared" si="854"/>
        <v>0</v>
      </c>
      <c r="R1987" s="5">
        <f t="shared" si="864"/>
        <v>2.2930615962461194</v>
      </c>
      <c r="S1987" t="str">
        <f t="shared" si="872"/>
        <v>空</v>
      </c>
      <c r="T1987" s="6">
        <f t="shared" si="855"/>
        <v>0</v>
      </c>
      <c r="U1987" s="5">
        <f t="shared" si="865"/>
        <v>2.2176158381376783</v>
      </c>
      <c r="V1987" t="str">
        <f t="shared" si="873"/>
        <v>多</v>
      </c>
      <c r="W1987" s="6">
        <f t="shared" si="856"/>
        <v>-5.5851135243369932E-3</v>
      </c>
      <c r="X1987" s="5">
        <f t="shared" si="866"/>
        <v>2.6215473721283047</v>
      </c>
      <c r="Y1987" t="str">
        <f t="shared" si="874"/>
        <v>空</v>
      </c>
      <c r="Z1987" s="6">
        <f t="shared" si="857"/>
        <v>0</v>
      </c>
      <c r="AA1987" s="5">
        <f t="shared" si="867"/>
        <v>2.7468048786787751</v>
      </c>
      <c r="AB1987" t="str">
        <f t="shared" si="875"/>
        <v>空</v>
      </c>
      <c r="AC1987" s="6">
        <f t="shared" si="858"/>
        <v>0</v>
      </c>
      <c r="AD1987" s="5">
        <f t="shared" si="868"/>
        <v>2.8924592232318158</v>
      </c>
    </row>
    <row r="1988" spans="1:30" x14ac:dyDescent="0.15">
      <c r="A1988" s="1">
        <v>41345</v>
      </c>
      <c r="B1988" s="2">
        <v>2555.62</v>
      </c>
      <c r="C1988" s="3">
        <f t="shared" ref="C1988:C2051" si="876">B1988/B1987-1</f>
        <v>-1.4176217129499236E-2</v>
      </c>
      <c r="D1988" s="4" t="str">
        <f t="shared" si="859"/>
        <v>多</v>
      </c>
      <c r="E1988" s="6">
        <f t="shared" ref="E1988:E2051" si="877">IF(D1987="多",C1988,IF(D1987="空",0))</f>
        <v>-1.4176217129499236E-2</v>
      </c>
      <c r="F1988" s="5">
        <f t="shared" ref="F1988:F2051" si="878">F1987*(1+E1988)</f>
        <v>1.2760427220792219</v>
      </c>
      <c r="G1988" t="str">
        <f t="shared" si="860"/>
        <v>空</v>
      </c>
      <c r="H1988" s="6">
        <f t="shared" ref="H1988:H2051" si="879">IF(G1987="多",$C1988,IF(G1987="空",0))</f>
        <v>0</v>
      </c>
      <c r="I1988" s="5">
        <f t="shared" si="861"/>
        <v>3.8529363796974208</v>
      </c>
      <c r="J1988" t="str">
        <f t="shared" si="869"/>
        <v>空</v>
      </c>
      <c r="K1988" s="6">
        <f t="shared" ref="K1988:K2051" si="880">IF(J1987="多",$C1988,IF(J1987="空",0))</f>
        <v>-1.4176217129499236E-2</v>
      </c>
      <c r="L1988" s="5">
        <f t="shared" si="862"/>
        <v>7.4130357346269937</v>
      </c>
      <c r="M1988" t="str">
        <f t="shared" si="870"/>
        <v>多</v>
      </c>
      <c r="N1988" s="6">
        <f t="shared" ref="N1988:N2051" si="881">IF(M1987="多",$C1988,IF(M1987="空",0))</f>
        <v>-1.4176217129499236E-2</v>
      </c>
      <c r="O1988" s="5">
        <f t="shared" si="863"/>
        <v>5.2355866199512517</v>
      </c>
      <c r="P1988" t="str">
        <f t="shared" si="871"/>
        <v>空</v>
      </c>
      <c r="Q1988" s="6">
        <f t="shared" ref="Q1988:Q2051" si="882">IF(P1987="多",$C1988,IF(P1987="空",0))</f>
        <v>0</v>
      </c>
      <c r="R1988" s="5">
        <f t="shared" si="864"/>
        <v>2.2930615962461194</v>
      </c>
      <c r="S1988" t="str">
        <f t="shared" si="872"/>
        <v>空</v>
      </c>
      <c r="T1988" s="6">
        <f t="shared" ref="T1988:T2051" si="883">IF(S1987="多",$C1988,IF(S1987="空",0))</f>
        <v>0</v>
      </c>
      <c r="U1988" s="5">
        <f t="shared" si="865"/>
        <v>2.2176158381376783</v>
      </c>
      <c r="V1988" t="str">
        <f t="shared" si="873"/>
        <v>多</v>
      </c>
      <c r="W1988" s="6">
        <f t="shared" ref="W1988:W2051" si="884">IF(V1987="多",$C1988,IF(V1987="空",0))</f>
        <v>-1.4176217129499236E-2</v>
      </c>
      <c r="X1988" s="5">
        <f t="shared" si="866"/>
        <v>2.5843837473657456</v>
      </c>
      <c r="Y1988" t="str">
        <f t="shared" si="874"/>
        <v>空</v>
      </c>
      <c r="Z1988" s="6">
        <f t="shared" ref="Z1988:Z2051" si="885">IF(Y1987="多",$C1988,IF(Y1987="空",0))</f>
        <v>0</v>
      </c>
      <c r="AA1988" s="5">
        <f t="shared" si="867"/>
        <v>2.7468048786787751</v>
      </c>
      <c r="AB1988" t="str">
        <f t="shared" si="875"/>
        <v>空</v>
      </c>
      <c r="AC1988" s="6">
        <f t="shared" ref="AC1988:AC2051" si="886">IF(AB1987="多",$C1988,IF(AB1987="空",0))</f>
        <v>0</v>
      </c>
      <c r="AD1988" s="5">
        <f t="shared" si="868"/>
        <v>2.8924592232318158</v>
      </c>
    </row>
    <row r="1989" spans="1:30" x14ac:dyDescent="0.15">
      <c r="A1989" s="1">
        <v>41346</v>
      </c>
      <c r="B1989" s="2">
        <v>2527.4899999999998</v>
      </c>
      <c r="C1989" s="3">
        <f t="shared" si="876"/>
        <v>-1.1007113733653706E-2</v>
      </c>
      <c r="D1989" s="4" t="str">
        <f t="shared" ref="D1989:D2052" si="887">IF(AND(C1988&gt;0,C1989&gt;0),"空",IF(AND(C1988&lt;0,C1989&lt;0),"多",D1988))</f>
        <v>多</v>
      </c>
      <c r="E1989" s="6">
        <f t="shared" si="877"/>
        <v>-1.1007113733653706E-2</v>
      </c>
      <c r="F1989" s="5">
        <f t="shared" si="878"/>
        <v>1.2619971747082948</v>
      </c>
      <c r="G1989" t="str">
        <f t="shared" si="860"/>
        <v>空</v>
      </c>
      <c r="H1989" s="6">
        <f t="shared" si="879"/>
        <v>0</v>
      </c>
      <c r="I1989" s="5">
        <f t="shared" si="861"/>
        <v>3.8529363796974208</v>
      </c>
      <c r="J1989" t="str">
        <f t="shared" si="869"/>
        <v>空</v>
      </c>
      <c r="K1989" s="6">
        <f t="shared" si="880"/>
        <v>0</v>
      </c>
      <c r="L1989" s="5">
        <f t="shared" si="862"/>
        <v>7.4130357346269937</v>
      </c>
      <c r="M1989" t="str">
        <f t="shared" si="870"/>
        <v>空</v>
      </c>
      <c r="N1989" s="6">
        <f t="shared" si="881"/>
        <v>-1.1007113733653706E-2</v>
      </c>
      <c r="O1989" s="5">
        <f t="shared" si="863"/>
        <v>5.1779579225630528</v>
      </c>
      <c r="P1989" t="str">
        <f t="shared" si="871"/>
        <v>空</v>
      </c>
      <c r="Q1989" s="6">
        <f t="shared" si="882"/>
        <v>0</v>
      </c>
      <c r="R1989" s="5">
        <f t="shared" si="864"/>
        <v>2.2930615962461194</v>
      </c>
      <c r="S1989" t="str">
        <f t="shared" si="872"/>
        <v>空</v>
      </c>
      <c r="T1989" s="6">
        <f t="shared" si="883"/>
        <v>0</v>
      </c>
      <c r="U1989" s="5">
        <f t="shared" si="865"/>
        <v>2.2176158381376783</v>
      </c>
      <c r="V1989" t="str">
        <f t="shared" si="873"/>
        <v>多</v>
      </c>
      <c r="W1989" s="6">
        <f t="shared" si="884"/>
        <v>-1.1007113733653706E-2</v>
      </c>
      <c r="X1989" s="5">
        <f t="shared" si="866"/>
        <v>2.5559371415270848</v>
      </c>
      <c r="Y1989" t="str">
        <f t="shared" si="874"/>
        <v>空</v>
      </c>
      <c r="Z1989" s="6">
        <f t="shared" si="885"/>
        <v>0</v>
      </c>
      <c r="AA1989" s="5">
        <f t="shared" si="867"/>
        <v>2.7468048786787751</v>
      </c>
      <c r="AB1989" t="str">
        <f t="shared" si="875"/>
        <v>空</v>
      </c>
      <c r="AC1989" s="6">
        <f t="shared" si="886"/>
        <v>0</v>
      </c>
      <c r="AD1989" s="5">
        <f t="shared" si="868"/>
        <v>2.8924592232318158</v>
      </c>
    </row>
    <row r="1990" spans="1:30" x14ac:dyDescent="0.15">
      <c r="A1990" s="1">
        <v>41347</v>
      </c>
      <c r="B1990" s="2">
        <v>2534.27</v>
      </c>
      <c r="C1990" s="3">
        <f t="shared" si="876"/>
        <v>2.6825031948694011E-3</v>
      </c>
      <c r="D1990" s="4" t="str">
        <f t="shared" si="887"/>
        <v>多</v>
      </c>
      <c r="E1990" s="6">
        <f t="shared" si="877"/>
        <v>2.6825031948694011E-3</v>
      </c>
      <c r="F1990" s="5">
        <f t="shared" si="878"/>
        <v>1.2653824861613658</v>
      </c>
      <c r="G1990" t="str">
        <f t="shared" ref="G1990:G2053" si="888">IF(AND(C1988&gt;0,C1989&gt;0,C1990&gt;0),"多",IF(AND(C1988&lt;0,C1989&lt;0,C1990&lt;0),"空",G1989))</f>
        <v>空</v>
      </c>
      <c r="H1990" s="6">
        <f t="shared" si="879"/>
        <v>0</v>
      </c>
      <c r="I1990" s="5">
        <f t="shared" ref="I1990:I2053" si="889">I1989*(1+H1990)</f>
        <v>3.8529363796974208</v>
      </c>
      <c r="J1990" t="str">
        <f t="shared" si="869"/>
        <v>空</v>
      </c>
      <c r="K1990" s="6">
        <f t="shared" si="880"/>
        <v>0</v>
      </c>
      <c r="L1990" s="5">
        <f t="shared" ref="L1990:L2053" si="890">L1989*(1+K1990)</f>
        <v>7.4130357346269937</v>
      </c>
      <c r="M1990" t="str">
        <f t="shared" si="870"/>
        <v>空</v>
      </c>
      <c r="N1990" s="6">
        <f t="shared" si="881"/>
        <v>0</v>
      </c>
      <c r="O1990" s="5">
        <f t="shared" ref="O1990:O2053" si="891">O1989*(1+N1990)</f>
        <v>5.1779579225630528</v>
      </c>
      <c r="P1990" t="str">
        <f t="shared" si="871"/>
        <v>空</v>
      </c>
      <c r="Q1990" s="6">
        <f t="shared" si="882"/>
        <v>0</v>
      </c>
      <c r="R1990" s="5">
        <f t="shared" ref="R1990:R2053" si="892">R1989*(1+Q1990)</f>
        <v>2.2930615962461194</v>
      </c>
      <c r="S1990" t="str">
        <f t="shared" si="872"/>
        <v>空</v>
      </c>
      <c r="T1990" s="6">
        <f t="shared" si="883"/>
        <v>0</v>
      </c>
      <c r="U1990" s="5">
        <f t="shared" ref="U1990:U2053" si="893">U1989*(1+T1990)</f>
        <v>2.2176158381376783</v>
      </c>
      <c r="V1990" t="str">
        <f t="shared" si="873"/>
        <v>多</v>
      </c>
      <c r="W1990" s="6">
        <f t="shared" si="884"/>
        <v>2.6825031948694011E-3</v>
      </c>
      <c r="X1990" s="5">
        <f t="shared" ref="X1990:X2053" si="894">X1989*(1+W1990)</f>
        <v>2.5627934510751165</v>
      </c>
      <c r="Y1990" t="str">
        <f t="shared" si="874"/>
        <v>空</v>
      </c>
      <c r="Z1990" s="6">
        <f t="shared" si="885"/>
        <v>0</v>
      </c>
      <c r="AA1990" s="5">
        <f t="shared" ref="AA1990:AA2053" si="895">AA1989*(1+Z1990)</f>
        <v>2.7468048786787751</v>
      </c>
      <c r="AB1990" t="str">
        <f t="shared" si="875"/>
        <v>空</v>
      </c>
      <c r="AC1990" s="6">
        <f t="shared" si="886"/>
        <v>0</v>
      </c>
      <c r="AD1990" s="5">
        <f t="shared" ref="AD1990:AD2053" si="896">AD1989*(1+AC1990)</f>
        <v>2.8924592232318158</v>
      </c>
    </row>
    <row r="1991" spans="1:30" x14ac:dyDescent="0.15">
      <c r="A1991" s="1">
        <v>41348</v>
      </c>
      <c r="B1991" s="2">
        <v>2539.87</v>
      </c>
      <c r="C1991" s="3">
        <f t="shared" si="876"/>
        <v>2.2097093048489835E-3</v>
      </c>
      <c r="D1991" s="4" t="str">
        <f t="shared" si="887"/>
        <v>空</v>
      </c>
      <c r="E1991" s="6">
        <f t="shared" si="877"/>
        <v>2.2097093048489835E-3</v>
      </c>
      <c r="F1991" s="5">
        <f t="shared" si="878"/>
        <v>1.2681786136152295</v>
      </c>
      <c r="G1991" t="str">
        <f t="shared" si="888"/>
        <v>空</v>
      </c>
      <c r="H1991" s="6">
        <f t="shared" si="879"/>
        <v>0</v>
      </c>
      <c r="I1991" s="5">
        <f t="shared" si="889"/>
        <v>3.8529363796974208</v>
      </c>
      <c r="J1991" t="str">
        <f t="shared" ref="J1991:J2054" si="897">IF(AND($C1988&gt;0,$C1989&gt;0,$C1990&gt;0,$C1991&gt;0),"多",IF(AND($C1988&lt;0,$C1989&lt;0,$C1990&lt;0,$C1991&lt;0),"空",J1990))</f>
        <v>空</v>
      </c>
      <c r="K1991" s="6">
        <f t="shared" si="880"/>
        <v>0</v>
      </c>
      <c r="L1991" s="5">
        <f t="shared" si="890"/>
        <v>7.4130357346269937</v>
      </c>
      <c r="M1991" t="str">
        <f t="shared" si="870"/>
        <v>空</v>
      </c>
      <c r="N1991" s="6">
        <f t="shared" si="881"/>
        <v>0</v>
      </c>
      <c r="O1991" s="5">
        <f t="shared" si="891"/>
        <v>5.1779579225630528</v>
      </c>
      <c r="P1991" t="str">
        <f t="shared" si="871"/>
        <v>空</v>
      </c>
      <c r="Q1991" s="6">
        <f t="shared" si="882"/>
        <v>0</v>
      </c>
      <c r="R1991" s="5">
        <f t="shared" si="892"/>
        <v>2.2930615962461194</v>
      </c>
      <c r="S1991" t="str">
        <f t="shared" si="872"/>
        <v>空</v>
      </c>
      <c r="T1991" s="6">
        <f t="shared" si="883"/>
        <v>0</v>
      </c>
      <c r="U1991" s="5">
        <f t="shared" si="893"/>
        <v>2.2176158381376783</v>
      </c>
      <c r="V1991" t="str">
        <f t="shared" si="873"/>
        <v>多</v>
      </c>
      <c r="W1991" s="6">
        <f t="shared" si="884"/>
        <v>2.2097093048489835E-3</v>
      </c>
      <c r="X1991" s="5">
        <f t="shared" si="894"/>
        <v>2.5684564796103633</v>
      </c>
      <c r="Y1991" t="str">
        <f t="shared" si="874"/>
        <v>空</v>
      </c>
      <c r="Z1991" s="6">
        <f t="shared" si="885"/>
        <v>0</v>
      </c>
      <c r="AA1991" s="5">
        <f t="shared" si="895"/>
        <v>2.7468048786787751</v>
      </c>
      <c r="AB1991" t="str">
        <f t="shared" si="875"/>
        <v>空</v>
      </c>
      <c r="AC1991" s="6">
        <f t="shared" si="886"/>
        <v>0</v>
      </c>
      <c r="AD1991" s="5">
        <f t="shared" si="896"/>
        <v>2.8924592232318158</v>
      </c>
    </row>
    <row r="1992" spans="1:30" x14ac:dyDescent="0.15">
      <c r="A1992" s="1">
        <v>41351</v>
      </c>
      <c r="B1992" s="2">
        <v>2502.4899999999998</v>
      </c>
      <c r="C1992" s="3">
        <f t="shared" si="876"/>
        <v>-1.4717288680129337E-2</v>
      </c>
      <c r="D1992" s="4" t="str">
        <f t="shared" si="887"/>
        <v>空</v>
      </c>
      <c r="E1992" s="6">
        <f t="shared" si="877"/>
        <v>0</v>
      </c>
      <c r="F1992" s="5">
        <f t="shared" si="878"/>
        <v>1.2681786136152295</v>
      </c>
      <c r="G1992" t="str">
        <f t="shared" si="888"/>
        <v>空</v>
      </c>
      <c r="H1992" s="6">
        <f t="shared" si="879"/>
        <v>0</v>
      </c>
      <c r="I1992" s="5">
        <f t="shared" si="889"/>
        <v>3.8529363796974208</v>
      </c>
      <c r="J1992" t="str">
        <f t="shared" si="897"/>
        <v>空</v>
      </c>
      <c r="K1992" s="6">
        <f t="shared" si="880"/>
        <v>0</v>
      </c>
      <c r="L1992" s="5">
        <f t="shared" si="890"/>
        <v>7.4130357346269937</v>
      </c>
      <c r="M1992" t="str">
        <f t="shared" ref="M1992:M2055" si="898">IF(AND($C1988&gt;0,$C1989&gt;0,$C1990&gt;0,$C1991&gt;0,$C1992&gt;0),"多",IF(AND($C1988&lt;0,$C1989&lt;0,$C1990&lt;0,$C1991&lt;0,$C1992&lt;0),"空",M1991))</f>
        <v>空</v>
      </c>
      <c r="N1992" s="6">
        <f t="shared" si="881"/>
        <v>0</v>
      </c>
      <c r="O1992" s="5">
        <f t="shared" si="891"/>
        <v>5.1779579225630528</v>
      </c>
      <c r="P1992" t="str">
        <f t="shared" si="871"/>
        <v>空</v>
      </c>
      <c r="Q1992" s="6">
        <f t="shared" si="882"/>
        <v>0</v>
      </c>
      <c r="R1992" s="5">
        <f t="shared" si="892"/>
        <v>2.2930615962461194</v>
      </c>
      <c r="S1992" t="str">
        <f t="shared" si="872"/>
        <v>空</v>
      </c>
      <c r="T1992" s="6">
        <f t="shared" si="883"/>
        <v>0</v>
      </c>
      <c r="U1992" s="5">
        <f t="shared" si="893"/>
        <v>2.2176158381376783</v>
      </c>
      <c r="V1992" t="str">
        <f t="shared" si="873"/>
        <v>多</v>
      </c>
      <c r="W1992" s="6">
        <f t="shared" si="884"/>
        <v>-1.4717288680129337E-2</v>
      </c>
      <c r="X1992" s="5">
        <f t="shared" si="894"/>
        <v>2.5306557641375886</v>
      </c>
      <c r="Y1992" t="str">
        <f t="shared" si="874"/>
        <v>空</v>
      </c>
      <c r="Z1992" s="6">
        <f t="shared" si="885"/>
        <v>0</v>
      </c>
      <c r="AA1992" s="5">
        <f t="shared" si="895"/>
        <v>2.7468048786787751</v>
      </c>
      <c r="AB1992" t="str">
        <f t="shared" si="875"/>
        <v>空</v>
      </c>
      <c r="AC1992" s="6">
        <f t="shared" si="886"/>
        <v>0</v>
      </c>
      <c r="AD1992" s="5">
        <f t="shared" si="896"/>
        <v>2.8924592232318158</v>
      </c>
    </row>
    <row r="1993" spans="1:30" x14ac:dyDescent="0.15">
      <c r="A1993" s="1">
        <v>41352</v>
      </c>
      <c r="B1993" s="2">
        <v>2525.1</v>
      </c>
      <c r="C1993" s="3">
        <f t="shared" si="876"/>
        <v>9.0350011388657947E-3</v>
      </c>
      <c r="D1993" s="4" t="str">
        <f t="shared" si="887"/>
        <v>空</v>
      </c>
      <c r="E1993" s="6">
        <f t="shared" si="877"/>
        <v>0</v>
      </c>
      <c r="F1993" s="5">
        <f t="shared" si="878"/>
        <v>1.2681786136152295</v>
      </c>
      <c r="G1993" t="str">
        <f t="shared" si="888"/>
        <v>空</v>
      </c>
      <c r="H1993" s="6">
        <f t="shared" si="879"/>
        <v>0</v>
      </c>
      <c r="I1993" s="5">
        <f t="shared" si="889"/>
        <v>3.8529363796974208</v>
      </c>
      <c r="J1993" t="str">
        <f t="shared" si="897"/>
        <v>空</v>
      </c>
      <c r="K1993" s="6">
        <f t="shared" si="880"/>
        <v>0</v>
      </c>
      <c r="L1993" s="5">
        <f t="shared" si="890"/>
        <v>7.4130357346269937</v>
      </c>
      <c r="M1993" t="str">
        <f t="shared" si="898"/>
        <v>空</v>
      </c>
      <c r="N1993" s="6">
        <f t="shared" si="881"/>
        <v>0</v>
      </c>
      <c r="O1993" s="5">
        <f t="shared" si="891"/>
        <v>5.1779579225630528</v>
      </c>
      <c r="P1993" t="str">
        <f t="shared" ref="P1993:P2056" si="899">IF(AND($C1988&gt;0,$C1989&gt;0,$C1990&gt;0,$C1991&gt;0,$C1992&gt;0,$C1993&gt;0),"多",IF(AND($C1988&lt;0,$C1989&lt;0,$C1990&lt;0,$C1991&lt;0,$C1992&lt;0,$C1993&lt;0),"空",P1992))</f>
        <v>空</v>
      </c>
      <c r="Q1993" s="6">
        <f t="shared" si="882"/>
        <v>0</v>
      </c>
      <c r="R1993" s="5">
        <f t="shared" si="892"/>
        <v>2.2930615962461194</v>
      </c>
      <c r="S1993" t="str">
        <f t="shared" si="872"/>
        <v>空</v>
      </c>
      <c r="T1993" s="6">
        <f t="shared" si="883"/>
        <v>0</v>
      </c>
      <c r="U1993" s="5">
        <f t="shared" si="893"/>
        <v>2.2176158381376783</v>
      </c>
      <c r="V1993" t="str">
        <f t="shared" si="873"/>
        <v>多</v>
      </c>
      <c r="W1993" s="6">
        <f t="shared" si="884"/>
        <v>9.0350011388657947E-3</v>
      </c>
      <c r="X1993" s="5">
        <f t="shared" si="894"/>
        <v>2.5535202418486489</v>
      </c>
      <c r="Y1993" t="str">
        <f t="shared" si="874"/>
        <v>空</v>
      </c>
      <c r="Z1993" s="6">
        <f t="shared" si="885"/>
        <v>0</v>
      </c>
      <c r="AA1993" s="5">
        <f t="shared" si="895"/>
        <v>2.7468048786787751</v>
      </c>
      <c r="AB1993" t="str">
        <f t="shared" si="875"/>
        <v>空</v>
      </c>
      <c r="AC1993" s="6">
        <f t="shared" si="886"/>
        <v>0</v>
      </c>
      <c r="AD1993" s="5">
        <f t="shared" si="896"/>
        <v>2.8924592232318158</v>
      </c>
    </row>
    <row r="1994" spans="1:30" x14ac:dyDescent="0.15">
      <c r="A1994" s="1">
        <v>41353</v>
      </c>
      <c r="B1994" s="2">
        <v>2610.17</v>
      </c>
      <c r="C1994" s="3">
        <f t="shared" si="876"/>
        <v>3.3689754861193633E-2</v>
      </c>
      <c r="D1994" s="4" t="str">
        <f t="shared" si="887"/>
        <v>空</v>
      </c>
      <c r="E1994" s="6">
        <f t="shared" si="877"/>
        <v>0</v>
      </c>
      <c r="F1994" s="5">
        <f t="shared" si="878"/>
        <v>1.2681786136152295</v>
      </c>
      <c r="G1994" t="str">
        <f t="shared" si="888"/>
        <v>空</v>
      </c>
      <c r="H1994" s="6">
        <f t="shared" si="879"/>
        <v>0</v>
      </c>
      <c r="I1994" s="5">
        <f t="shared" si="889"/>
        <v>3.8529363796974208</v>
      </c>
      <c r="J1994" t="str">
        <f t="shared" si="897"/>
        <v>空</v>
      </c>
      <c r="K1994" s="6">
        <f t="shared" si="880"/>
        <v>0</v>
      </c>
      <c r="L1994" s="5">
        <f t="shared" si="890"/>
        <v>7.4130357346269937</v>
      </c>
      <c r="M1994" t="str">
        <f t="shared" si="898"/>
        <v>空</v>
      </c>
      <c r="N1994" s="6">
        <f t="shared" si="881"/>
        <v>0</v>
      </c>
      <c r="O1994" s="5">
        <f t="shared" si="891"/>
        <v>5.1779579225630528</v>
      </c>
      <c r="P1994" t="str">
        <f t="shared" si="899"/>
        <v>空</v>
      </c>
      <c r="Q1994" s="6">
        <f t="shared" si="882"/>
        <v>0</v>
      </c>
      <c r="R1994" s="5">
        <f t="shared" si="892"/>
        <v>2.2930615962461194</v>
      </c>
      <c r="S1994" t="str">
        <f t="shared" ref="S1994:S2057" si="900">IF(AND($C1988&gt;0,$C1989&gt;0,$C1990&gt;0,$C1991&gt;0,$C1992&gt;0,$C1993&gt;0,$C1994&gt;0),"多",IF(AND($C1988&lt;0,$C1989&lt;0,$C1990&lt;0,$C1991&lt;0,$C1992&lt;0,$C1993&lt;0,$C1994&lt;0),"空",S1993))</f>
        <v>空</v>
      </c>
      <c r="T1994" s="6">
        <f t="shared" si="883"/>
        <v>0</v>
      </c>
      <c r="U1994" s="5">
        <f t="shared" si="893"/>
        <v>2.2176158381376783</v>
      </c>
      <c r="V1994" t="str">
        <f t="shared" si="873"/>
        <v>多</v>
      </c>
      <c r="W1994" s="6">
        <f t="shared" si="884"/>
        <v>3.3689754861193633E-2</v>
      </c>
      <c r="X1994" s="5">
        <f t="shared" si="894"/>
        <v>2.6395477128296259</v>
      </c>
      <c r="Y1994" t="str">
        <f t="shared" si="874"/>
        <v>空</v>
      </c>
      <c r="Z1994" s="6">
        <f t="shared" si="885"/>
        <v>0</v>
      </c>
      <c r="AA1994" s="5">
        <f t="shared" si="895"/>
        <v>2.7468048786787751</v>
      </c>
      <c r="AB1994" t="str">
        <f t="shared" si="875"/>
        <v>空</v>
      </c>
      <c r="AC1994" s="6">
        <f t="shared" si="886"/>
        <v>0</v>
      </c>
      <c r="AD1994" s="5">
        <f t="shared" si="896"/>
        <v>2.8924592232318158</v>
      </c>
    </row>
    <row r="1995" spans="1:30" x14ac:dyDescent="0.15">
      <c r="A1995" s="1">
        <v>41354</v>
      </c>
      <c r="B1995" s="2">
        <v>2614.9899999999998</v>
      </c>
      <c r="C1995" s="3">
        <f t="shared" si="876"/>
        <v>1.8466230168914244E-3</v>
      </c>
      <c r="D1995" s="4" t="str">
        <f t="shared" si="887"/>
        <v>空</v>
      </c>
      <c r="E1995" s="6">
        <f t="shared" si="877"/>
        <v>0</v>
      </c>
      <c r="F1995" s="5">
        <f t="shared" si="878"/>
        <v>1.2681786136152295</v>
      </c>
      <c r="G1995" t="str">
        <f t="shared" si="888"/>
        <v>多</v>
      </c>
      <c r="H1995" s="6">
        <f t="shared" si="879"/>
        <v>0</v>
      </c>
      <c r="I1995" s="5">
        <f t="shared" si="889"/>
        <v>3.8529363796974208</v>
      </c>
      <c r="J1995" t="str">
        <f t="shared" si="897"/>
        <v>空</v>
      </c>
      <c r="K1995" s="6">
        <f t="shared" si="880"/>
        <v>0</v>
      </c>
      <c r="L1995" s="5">
        <f t="shared" si="890"/>
        <v>7.4130357346269937</v>
      </c>
      <c r="M1995" t="str">
        <f t="shared" si="898"/>
        <v>空</v>
      </c>
      <c r="N1995" s="6">
        <f t="shared" si="881"/>
        <v>0</v>
      </c>
      <c r="O1995" s="5">
        <f t="shared" si="891"/>
        <v>5.1779579225630528</v>
      </c>
      <c r="P1995" t="str">
        <f t="shared" si="899"/>
        <v>空</v>
      </c>
      <c r="Q1995" s="6">
        <f t="shared" si="882"/>
        <v>0</v>
      </c>
      <c r="R1995" s="5">
        <f t="shared" si="892"/>
        <v>2.2930615962461194</v>
      </c>
      <c r="S1995" t="str">
        <f t="shared" si="900"/>
        <v>空</v>
      </c>
      <c r="T1995" s="6">
        <f t="shared" si="883"/>
        <v>0</v>
      </c>
      <c r="U1995" s="5">
        <f t="shared" si="893"/>
        <v>2.2176158381376783</v>
      </c>
      <c r="V1995" t="str">
        <f t="shared" ref="V1995:V2058" si="901">IF(AND($C1988&gt;0,$C1989&gt;0,$C1990&gt;0,$C1991&gt;0,$C1992&gt;0,$C1993&gt;0,$C1994&gt;0,$C1995&gt;0),"多",IF(AND($C1988&lt;0,$C1989&lt;0,$C1990&lt;0,$C1991&lt;0,$C1992&lt;0,$C1993&lt;0,$C1994&lt;0,$C1995&lt;0),"空",V1994))</f>
        <v>多</v>
      </c>
      <c r="W1995" s="6">
        <f t="shared" si="884"/>
        <v>1.8466230168914244E-3</v>
      </c>
      <c r="X1995" s="5">
        <f t="shared" si="894"/>
        <v>2.6444219623903202</v>
      </c>
      <c r="Y1995" t="str">
        <f t="shared" si="874"/>
        <v>空</v>
      </c>
      <c r="Z1995" s="6">
        <f t="shared" si="885"/>
        <v>0</v>
      </c>
      <c r="AA1995" s="5">
        <f t="shared" si="895"/>
        <v>2.7468048786787751</v>
      </c>
      <c r="AB1995" t="str">
        <f t="shared" si="875"/>
        <v>空</v>
      </c>
      <c r="AC1995" s="6">
        <f t="shared" si="886"/>
        <v>0</v>
      </c>
      <c r="AD1995" s="5">
        <f t="shared" si="896"/>
        <v>2.8924592232318158</v>
      </c>
    </row>
    <row r="1996" spans="1:30" x14ac:dyDescent="0.15">
      <c r="A1996" s="1">
        <v>41355</v>
      </c>
      <c r="B1996" s="2">
        <v>2618.31</v>
      </c>
      <c r="C1996" s="3">
        <f t="shared" si="876"/>
        <v>1.2696033254429029E-3</v>
      </c>
      <c r="D1996" s="4" t="str">
        <f t="shared" si="887"/>
        <v>空</v>
      </c>
      <c r="E1996" s="6">
        <f t="shared" si="877"/>
        <v>0</v>
      </c>
      <c r="F1996" s="5">
        <f t="shared" si="878"/>
        <v>1.2681786136152295</v>
      </c>
      <c r="G1996" t="str">
        <f t="shared" si="888"/>
        <v>多</v>
      </c>
      <c r="H1996" s="6">
        <f t="shared" si="879"/>
        <v>1.2696033254429029E-3</v>
      </c>
      <c r="I1996" s="5">
        <f t="shared" si="889"/>
        <v>3.8578280805378045</v>
      </c>
      <c r="J1996" t="str">
        <f t="shared" si="897"/>
        <v>多</v>
      </c>
      <c r="K1996" s="6">
        <f t="shared" si="880"/>
        <v>0</v>
      </c>
      <c r="L1996" s="5">
        <f t="shared" si="890"/>
        <v>7.4130357346269937</v>
      </c>
      <c r="M1996" t="str">
        <f t="shared" si="898"/>
        <v>空</v>
      </c>
      <c r="N1996" s="6">
        <f t="shared" si="881"/>
        <v>0</v>
      </c>
      <c r="O1996" s="5">
        <f t="shared" si="891"/>
        <v>5.1779579225630528</v>
      </c>
      <c r="P1996" t="str">
        <f t="shared" si="899"/>
        <v>空</v>
      </c>
      <c r="Q1996" s="6">
        <f t="shared" si="882"/>
        <v>0</v>
      </c>
      <c r="R1996" s="5">
        <f t="shared" si="892"/>
        <v>2.2930615962461194</v>
      </c>
      <c r="S1996" t="str">
        <f t="shared" si="900"/>
        <v>空</v>
      </c>
      <c r="T1996" s="6">
        <f t="shared" si="883"/>
        <v>0</v>
      </c>
      <c r="U1996" s="5">
        <f t="shared" si="893"/>
        <v>2.2176158381376783</v>
      </c>
      <c r="V1996" t="str">
        <f t="shared" si="901"/>
        <v>多</v>
      </c>
      <c r="W1996" s="6">
        <f t="shared" si="884"/>
        <v>1.2696033254429029E-3</v>
      </c>
      <c r="X1996" s="5">
        <f t="shared" si="894"/>
        <v>2.647779329307645</v>
      </c>
      <c r="Y1996" t="str">
        <f t="shared" ref="Y1996:Y2059" si="902">IF(AND($C1988&gt;0,$C1989&gt;0,$C1990&gt;0,$C1991&gt;0,$C1992&gt;0,$C1993&gt;0,$C1994&gt;0,$C1995&gt;0,$C1996&gt;0),"多",IF(AND($C1988&lt;0,$C1989&lt;0,$C1990&lt;0,$C1991&lt;0,$C1992&lt;0,$C1993&lt;0,$C1994&lt;0,$C1995&lt;0,$C1996&lt;0),"空",Y1995))</f>
        <v>空</v>
      </c>
      <c r="Z1996" s="6">
        <f t="shared" si="885"/>
        <v>0</v>
      </c>
      <c r="AA1996" s="5">
        <f t="shared" si="895"/>
        <v>2.7468048786787751</v>
      </c>
      <c r="AB1996" t="str">
        <f t="shared" si="875"/>
        <v>空</v>
      </c>
      <c r="AC1996" s="6">
        <f t="shared" si="886"/>
        <v>0</v>
      </c>
      <c r="AD1996" s="5">
        <f t="shared" si="896"/>
        <v>2.8924592232318158</v>
      </c>
    </row>
    <row r="1997" spans="1:30" x14ac:dyDescent="0.15">
      <c r="A1997" s="1">
        <v>41358</v>
      </c>
      <c r="B1997" s="2">
        <v>2613.1</v>
      </c>
      <c r="C1997" s="3">
        <f t="shared" si="876"/>
        <v>-1.9898331366415833E-3</v>
      </c>
      <c r="D1997" s="4" t="str">
        <f t="shared" si="887"/>
        <v>空</v>
      </c>
      <c r="E1997" s="6">
        <f t="shared" si="877"/>
        <v>0</v>
      </c>
      <c r="F1997" s="5">
        <f t="shared" si="878"/>
        <v>1.2681786136152295</v>
      </c>
      <c r="G1997" t="str">
        <f t="shared" si="888"/>
        <v>多</v>
      </c>
      <c r="H1997" s="6">
        <f t="shared" si="879"/>
        <v>-1.9898331366415833E-3</v>
      </c>
      <c r="I1997" s="5">
        <f t="shared" si="889"/>
        <v>3.8501516463876841</v>
      </c>
      <c r="J1997" t="str">
        <f t="shared" si="897"/>
        <v>多</v>
      </c>
      <c r="K1997" s="6">
        <f t="shared" si="880"/>
        <v>-1.9898331366415833E-3</v>
      </c>
      <c r="L1997" s="5">
        <f t="shared" si="890"/>
        <v>7.3982850304791246</v>
      </c>
      <c r="M1997" t="str">
        <f t="shared" si="898"/>
        <v>空</v>
      </c>
      <c r="N1997" s="6">
        <f t="shared" si="881"/>
        <v>0</v>
      </c>
      <c r="O1997" s="5">
        <f t="shared" si="891"/>
        <v>5.1779579225630528</v>
      </c>
      <c r="P1997" t="str">
        <f t="shared" si="899"/>
        <v>空</v>
      </c>
      <c r="Q1997" s="6">
        <f t="shared" si="882"/>
        <v>0</v>
      </c>
      <c r="R1997" s="5">
        <f t="shared" si="892"/>
        <v>2.2930615962461194</v>
      </c>
      <c r="S1997" t="str">
        <f t="shared" si="900"/>
        <v>空</v>
      </c>
      <c r="T1997" s="6">
        <f t="shared" si="883"/>
        <v>0</v>
      </c>
      <c r="U1997" s="5">
        <f t="shared" si="893"/>
        <v>2.2176158381376783</v>
      </c>
      <c r="V1997" t="str">
        <f t="shared" si="901"/>
        <v>多</v>
      </c>
      <c r="W1997" s="6">
        <f t="shared" si="884"/>
        <v>-1.9898331366415833E-3</v>
      </c>
      <c r="X1997" s="5">
        <f t="shared" si="894"/>
        <v>2.642510690259674</v>
      </c>
      <c r="Y1997" t="str">
        <f t="shared" si="902"/>
        <v>空</v>
      </c>
      <c r="Z1997" s="6">
        <f t="shared" si="885"/>
        <v>0</v>
      </c>
      <c r="AA1997" s="5">
        <f t="shared" si="895"/>
        <v>2.7468048786787751</v>
      </c>
      <c r="AB1997" t="str">
        <f t="shared" ref="AB1997:AB2060" si="903">IF(AND($C1988&gt;0,$C1989&gt;0,$C1990&gt;0,$C1991&gt;0,$C1992&gt;0,$C1993&gt;0,$C1994&gt;0,$C1995&gt;0,$C1996&gt;0,$C1997&gt;0),"多",IF(AND($C1988&lt;0,$C1989&lt;0,$C1990&lt;0,$C1991&lt;0,$C1992&lt;0,$C1993&lt;0,$C1994&lt;0,$C1995&lt;0,$C1996&lt;0,$C1997&lt;0),"空",AB1996))</f>
        <v>空</v>
      </c>
      <c r="AC1997" s="6">
        <f t="shared" si="886"/>
        <v>0</v>
      </c>
      <c r="AD1997" s="5">
        <f t="shared" si="896"/>
        <v>2.8924592232318158</v>
      </c>
    </row>
    <row r="1998" spans="1:30" x14ac:dyDescent="0.15">
      <c r="A1998" s="1">
        <v>41359</v>
      </c>
      <c r="B1998" s="2">
        <v>2575.0500000000002</v>
      </c>
      <c r="C1998" s="3">
        <f t="shared" si="876"/>
        <v>-1.4561249091117778E-2</v>
      </c>
      <c r="D1998" s="4" t="str">
        <f t="shared" si="887"/>
        <v>多</v>
      </c>
      <c r="E1998" s="6">
        <f t="shared" si="877"/>
        <v>0</v>
      </c>
      <c r="F1998" s="5">
        <f t="shared" si="878"/>
        <v>1.2681786136152295</v>
      </c>
      <c r="G1998" t="str">
        <f t="shared" si="888"/>
        <v>多</v>
      </c>
      <c r="H1998" s="6">
        <f t="shared" si="879"/>
        <v>-1.4561249091117778E-2</v>
      </c>
      <c r="I1998" s="5">
        <f t="shared" si="889"/>
        <v>3.7940886292260561</v>
      </c>
      <c r="J1998" t="str">
        <f t="shared" si="897"/>
        <v>多</v>
      </c>
      <c r="K1998" s="6">
        <f t="shared" si="880"/>
        <v>-1.4561249091117778E-2</v>
      </c>
      <c r="L1998" s="5">
        <f t="shared" si="890"/>
        <v>7.2905567593032305</v>
      </c>
      <c r="M1998" t="str">
        <f t="shared" si="898"/>
        <v>空</v>
      </c>
      <c r="N1998" s="6">
        <f t="shared" si="881"/>
        <v>0</v>
      </c>
      <c r="O1998" s="5">
        <f t="shared" si="891"/>
        <v>5.1779579225630528</v>
      </c>
      <c r="P1998" t="str">
        <f t="shared" si="899"/>
        <v>空</v>
      </c>
      <c r="Q1998" s="6">
        <f t="shared" si="882"/>
        <v>0</v>
      </c>
      <c r="R1998" s="5">
        <f t="shared" si="892"/>
        <v>2.2930615962461194</v>
      </c>
      <c r="S1998" t="str">
        <f t="shared" si="900"/>
        <v>空</v>
      </c>
      <c r="T1998" s="6">
        <f t="shared" si="883"/>
        <v>0</v>
      </c>
      <c r="U1998" s="5">
        <f t="shared" si="893"/>
        <v>2.2176158381376783</v>
      </c>
      <c r="V1998" t="str">
        <f t="shared" si="901"/>
        <v>多</v>
      </c>
      <c r="W1998" s="6">
        <f t="shared" si="884"/>
        <v>-1.4561249091117778E-2</v>
      </c>
      <c r="X1998" s="5">
        <f t="shared" si="894"/>
        <v>2.6040324338728613</v>
      </c>
      <c r="Y1998" t="str">
        <f t="shared" si="902"/>
        <v>空</v>
      </c>
      <c r="Z1998" s="6">
        <f t="shared" si="885"/>
        <v>0</v>
      </c>
      <c r="AA1998" s="5">
        <f t="shared" si="895"/>
        <v>2.7468048786787751</v>
      </c>
      <c r="AB1998" t="str">
        <f t="shared" si="903"/>
        <v>空</v>
      </c>
      <c r="AC1998" s="6">
        <f t="shared" si="886"/>
        <v>0</v>
      </c>
      <c r="AD1998" s="5">
        <f t="shared" si="896"/>
        <v>2.8924592232318158</v>
      </c>
    </row>
    <row r="1999" spans="1:30" x14ac:dyDescent="0.15">
      <c r="A1999" s="1">
        <v>41360</v>
      </c>
      <c r="B1999" s="2">
        <v>2583.5300000000002</v>
      </c>
      <c r="C1999" s="3">
        <f t="shared" si="876"/>
        <v>3.293139939030354E-3</v>
      </c>
      <c r="D1999" s="4" t="str">
        <f t="shared" si="887"/>
        <v>多</v>
      </c>
      <c r="E1999" s="6">
        <f t="shared" si="877"/>
        <v>3.293139939030354E-3</v>
      </c>
      <c r="F1999" s="5">
        <f t="shared" si="878"/>
        <v>1.2723549032575501</v>
      </c>
      <c r="G1999" t="str">
        <f t="shared" si="888"/>
        <v>多</v>
      </c>
      <c r="H1999" s="6">
        <f t="shared" si="879"/>
        <v>3.293139939030354E-3</v>
      </c>
      <c r="I1999" s="5">
        <f t="shared" si="889"/>
        <v>3.8065830940231815</v>
      </c>
      <c r="J1999" t="str">
        <f t="shared" si="897"/>
        <v>多</v>
      </c>
      <c r="K1999" s="6">
        <f t="shared" si="880"/>
        <v>3.293139939030354E-3</v>
      </c>
      <c r="L1999" s="5">
        <f t="shared" si="890"/>
        <v>7.3145655829450593</v>
      </c>
      <c r="M1999" t="str">
        <f t="shared" si="898"/>
        <v>空</v>
      </c>
      <c r="N1999" s="6">
        <f t="shared" si="881"/>
        <v>0</v>
      </c>
      <c r="O1999" s="5">
        <f t="shared" si="891"/>
        <v>5.1779579225630528</v>
      </c>
      <c r="P1999" t="str">
        <f t="shared" si="899"/>
        <v>空</v>
      </c>
      <c r="Q1999" s="6">
        <f t="shared" si="882"/>
        <v>0</v>
      </c>
      <c r="R1999" s="5">
        <f t="shared" si="892"/>
        <v>2.2930615962461194</v>
      </c>
      <c r="S1999" t="str">
        <f t="shared" si="900"/>
        <v>空</v>
      </c>
      <c r="T1999" s="6">
        <f t="shared" si="883"/>
        <v>0</v>
      </c>
      <c r="U1999" s="5">
        <f t="shared" si="893"/>
        <v>2.2176158381376783</v>
      </c>
      <c r="V1999" t="str">
        <f t="shared" si="901"/>
        <v>多</v>
      </c>
      <c r="W1999" s="6">
        <f t="shared" si="884"/>
        <v>3.293139939030354E-3</v>
      </c>
      <c r="X1999" s="5">
        <f t="shared" si="894"/>
        <v>2.6126078770833785</v>
      </c>
      <c r="Y1999" t="str">
        <f t="shared" si="902"/>
        <v>空</v>
      </c>
      <c r="Z1999" s="6">
        <f t="shared" si="885"/>
        <v>0</v>
      </c>
      <c r="AA1999" s="5">
        <f t="shared" si="895"/>
        <v>2.7468048786787751</v>
      </c>
      <c r="AB1999" t="str">
        <f t="shared" si="903"/>
        <v>空</v>
      </c>
      <c r="AC1999" s="6">
        <f t="shared" si="886"/>
        <v>0</v>
      </c>
      <c r="AD1999" s="5">
        <f t="shared" si="896"/>
        <v>2.8924592232318158</v>
      </c>
    </row>
    <row r="2000" spans="1:30" x14ac:dyDescent="0.15">
      <c r="A2000" s="1">
        <v>41361</v>
      </c>
      <c r="B2000" s="2">
        <v>2499.3000000000002</v>
      </c>
      <c r="C2000" s="3">
        <f t="shared" si="876"/>
        <v>-3.2602679279900015E-2</v>
      </c>
      <c r="D2000" s="4" t="str">
        <f t="shared" si="887"/>
        <v>多</v>
      </c>
      <c r="E2000" s="6">
        <f t="shared" si="877"/>
        <v>-3.2602679279900015E-2</v>
      </c>
      <c r="F2000" s="5">
        <f t="shared" si="878"/>
        <v>1.2308727244164359</v>
      </c>
      <c r="G2000" t="str">
        <f t="shared" si="888"/>
        <v>多</v>
      </c>
      <c r="H2000" s="6">
        <f t="shared" si="879"/>
        <v>-3.2602679279900015E-2</v>
      </c>
      <c r="I2000" s="5">
        <f t="shared" si="889"/>
        <v>3.6824782862564542</v>
      </c>
      <c r="J2000" t="str">
        <f t="shared" si="897"/>
        <v>多</v>
      </c>
      <c r="K2000" s="6">
        <f t="shared" si="880"/>
        <v>-3.2602679279900015E-2</v>
      </c>
      <c r="L2000" s="5">
        <f t="shared" si="890"/>
        <v>7.076091147172507</v>
      </c>
      <c r="M2000" t="str">
        <f t="shared" si="898"/>
        <v>空</v>
      </c>
      <c r="N2000" s="6">
        <f t="shared" si="881"/>
        <v>0</v>
      </c>
      <c r="O2000" s="5">
        <f t="shared" si="891"/>
        <v>5.1779579225630528</v>
      </c>
      <c r="P2000" t="str">
        <f t="shared" si="899"/>
        <v>空</v>
      </c>
      <c r="Q2000" s="6">
        <f t="shared" si="882"/>
        <v>0</v>
      </c>
      <c r="R2000" s="5">
        <f t="shared" si="892"/>
        <v>2.2930615962461194</v>
      </c>
      <c r="S2000" t="str">
        <f t="shared" si="900"/>
        <v>空</v>
      </c>
      <c r="T2000" s="6">
        <f t="shared" si="883"/>
        <v>0</v>
      </c>
      <c r="U2000" s="5">
        <f t="shared" si="893"/>
        <v>2.2176158381376783</v>
      </c>
      <c r="V2000" t="str">
        <f t="shared" si="901"/>
        <v>多</v>
      </c>
      <c r="W2000" s="6">
        <f t="shared" si="884"/>
        <v>-3.2602679279900015E-2</v>
      </c>
      <c r="X2000" s="5">
        <f t="shared" si="894"/>
        <v>2.5274298603826888</v>
      </c>
      <c r="Y2000" t="str">
        <f t="shared" si="902"/>
        <v>空</v>
      </c>
      <c r="Z2000" s="6">
        <f t="shared" si="885"/>
        <v>0</v>
      </c>
      <c r="AA2000" s="5">
        <f t="shared" si="895"/>
        <v>2.7468048786787751</v>
      </c>
      <c r="AB2000" t="str">
        <f t="shared" si="903"/>
        <v>空</v>
      </c>
      <c r="AC2000" s="6">
        <f t="shared" si="886"/>
        <v>0</v>
      </c>
      <c r="AD2000" s="5">
        <f t="shared" si="896"/>
        <v>2.8924592232318158</v>
      </c>
    </row>
    <row r="2001" spans="1:30" x14ac:dyDescent="0.15">
      <c r="A2001" s="1">
        <v>41362</v>
      </c>
      <c r="B2001" s="2">
        <v>2495.08</v>
      </c>
      <c r="C2001" s="3">
        <f t="shared" si="876"/>
        <v>-1.6884727723763815E-3</v>
      </c>
      <c r="D2001" s="4" t="str">
        <f t="shared" si="887"/>
        <v>多</v>
      </c>
      <c r="E2001" s="6">
        <f t="shared" si="877"/>
        <v>-1.6884727723763815E-3</v>
      </c>
      <c r="F2001" s="5">
        <f t="shared" si="878"/>
        <v>1.2287944293349979</v>
      </c>
      <c r="G2001" t="str">
        <f t="shared" si="888"/>
        <v>多</v>
      </c>
      <c r="H2001" s="6">
        <f t="shared" si="879"/>
        <v>-1.6884727723763815E-3</v>
      </c>
      <c r="I2001" s="5">
        <f t="shared" si="889"/>
        <v>3.6762605219352431</v>
      </c>
      <c r="J2001" t="str">
        <f t="shared" si="897"/>
        <v>多</v>
      </c>
      <c r="K2001" s="6">
        <f t="shared" si="880"/>
        <v>-1.6884727723763815E-3</v>
      </c>
      <c r="L2001" s="5">
        <f t="shared" si="890"/>
        <v>7.0641433599356525</v>
      </c>
      <c r="M2001" t="str">
        <f t="shared" si="898"/>
        <v>空</v>
      </c>
      <c r="N2001" s="6">
        <f t="shared" si="881"/>
        <v>0</v>
      </c>
      <c r="O2001" s="5">
        <f t="shared" si="891"/>
        <v>5.1779579225630528</v>
      </c>
      <c r="P2001" t="str">
        <f t="shared" si="899"/>
        <v>空</v>
      </c>
      <c r="Q2001" s="6">
        <f t="shared" si="882"/>
        <v>0</v>
      </c>
      <c r="R2001" s="5">
        <f t="shared" si="892"/>
        <v>2.2930615962461194</v>
      </c>
      <c r="S2001" t="str">
        <f t="shared" si="900"/>
        <v>空</v>
      </c>
      <c r="T2001" s="6">
        <f t="shared" si="883"/>
        <v>0</v>
      </c>
      <c r="U2001" s="5">
        <f t="shared" si="893"/>
        <v>2.2176158381376783</v>
      </c>
      <c r="V2001" t="str">
        <f t="shared" si="901"/>
        <v>多</v>
      </c>
      <c r="W2001" s="6">
        <f t="shared" si="884"/>
        <v>-1.6884727723763815E-3</v>
      </c>
      <c r="X2001" s="5">
        <f t="shared" si="894"/>
        <v>2.5231623638793415</v>
      </c>
      <c r="Y2001" t="str">
        <f t="shared" si="902"/>
        <v>空</v>
      </c>
      <c r="Z2001" s="6">
        <f t="shared" si="885"/>
        <v>0</v>
      </c>
      <c r="AA2001" s="5">
        <f t="shared" si="895"/>
        <v>2.7468048786787751</v>
      </c>
      <c r="AB2001" t="str">
        <f t="shared" si="903"/>
        <v>空</v>
      </c>
      <c r="AC2001" s="6">
        <f t="shared" si="886"/>
        <v>0</v>
      </c>
      <c r="AD2001" s="5">
        <f t="shared" si="896"/>
        <v>2.8924592232318158</v>
      </c>
    </row>
    <row r="2002" spans="1:30" x14ac:dyDescent="0.15">
      <c r="A2002" s="1">
        <v>41365</v>
      </c>
      <c r="B2002" s="2">
        <v>2493.19</v>
      </c>
      <c r="C2002" s="3">
        <f t="shared" si="876"/>
        <v>-7.5749074177977604E-4</v>
      </c>
      <c r="D2002" s="4" t="str">
        <f t="shared" si="887"/>
        <v>多</v>
      </c>
      <c r="E2002" s="6">
        <f t="shared" si="877"/>
        <v>-7.5749074177977604E-4</v>
      </c>
      <c r="F2002" s="5">
        <f t="shared" si="878"/>
        <v>1.2278636289312261</v>
      </c>
      <c r="G2002" t="str">
        <f t="shared" si="888"/>
        <v>空</v>
      </c>
      <c r="H2002" s="6">
        <f t="shared" si="879"/>
        <v>-7.5749074177977604E-4</v>
      </c>
      <c r="I2002" s="5">
        <f t="shared" si="889"/>
        <v>3.6734757886255065</v>
      </c>
      <c r="J2002" t="str">
        <f t="shared" si="897"/>
        <v>多</v>
      </c>
      <c r="K2002" s="6">
        <f t="shared" si="880"/>
        <v>-7.5749074177977604E-4</v>
      </c>
      <c r="L2002" s="5">
        <f t="shared" si="890"/>
        <v>7.0587923367418961</v>
      </c>
      <c r="M2002" t="str">
        <f t="shared" si="898"/>
        <v>空</v>
      </c>
      <c r="N2002" s="6">
        <f t="shared" si="881"/>
        <v>0</v>
      </c>
      <c r="O2002" s="5">
        <f t="shared" si="891"/>
        <v>5.1779579225630528</v>
      </c>
      <c r="P2002" t="str">
        <f t="shared" si="899"/>
        <v>空</v>
      </c>
      <c r="Q2002" s="6">
        <f t="shared" si="882"/>
        <v>0</v>
      </c>
      <c r="R2002" s="5">
        <f t="shared" si="892"/>
        <v>2.2930615962461194</v>
      </c>
      <c r="S2002" t="str">
        <f t="shared" si="900"/>
        <v>空</v>
      </c>
      <c r="T2002" s="6">
        <f t="shared" si="883"/>
        <v>0</v>
      </c>
      <c r="U2002" s="5">
        <f t="shared" si="893"/>
        <v>2.2176158381376783</v>
      </c>
      <c r="V2002" t="str">
        <f t="shared" si="901"/>
        <v>多</v>
      </c>
      <c r="W2002" s="6">
        <f t="shared" si="884"/>
        <v>-7.5749074177977604E-4</v>
      </c>
      <c r="X2002" s="5">
        <f t="shared" si="894"/>
        <v>2.5212510917486957</v>
      </c>
      <c r="Y2002" t="str">
        <f t="shared" si="902"/>
        <v>空</v>
      </c>
      <c r="Z2002" s="6">
        <f t="shared" si="885"/>
        <v>0</v>
      </c>
      <c r="AA2002" s="5">
        <f t="shared" si="895"/>
        <v>2.7468048786787751</v>
      </c>
      <c r="AB2002" t="str">
        <f t="shared" si="903"/>
        <v>空</v>
      </c>
      <c r="AC2002" s="6">
        <f t="shared" si="886"/>
        <v>0</v>
      </c>
      <c r="AD2002" s="5">
        <f t="shared" si="896"/>
        <v>2.8924592232318158</v>
      </c>
    </row>
    <row r="2003" spans="1:30" x14ac:dyDescent="0.15">
      <c r="A2003" s="1">
        <v>41366</v>
      </c>
      <c r="B2003" s="2">
        <v>2486.39</v>
      </c>
      <c r="C2003" s="3">
        <f t="shared" si="876"/>
        <v>-2.7274295180070851E-3</v>
      </c>
      <c r="D2003" s="4" t="str">
        <f t="shared" si="887"/>
        <v>多</v>
      </c>
      <c r="E2003" s="6">
        <f t="shared" si="877"/>
        <v>-2.7274295180070851E-3</v>
      </c>
      <c r="F2003" s="5">
        <f t="shared" si="878"/>
        <v>1.2245147174255917</v>
      </c>
      <c r="G2003" t="str">
        <f t="shared" si="888"/>
        <v>空</v>
      </c>
      <c r="H2003" s="6">
        <f t="shared" si="879"/>
        <v>0</v>
      </c>
      <c r="I2003" s="5">
        <f t="shared" si="889"/>
        <v>3.6734757886255065</v>
      </c>
      <c r="J2003" t="str">
        <f t="shared" si="897"/>
        <v>空</v>
      </c>
      <c r="K2003" s="6">
        <f t="shared" si="880"/>
        <v>-2.7274295180070851E-3</v>
      </c>
      <c r="L2003" s="5">
        <f t="shared" si="890"/>
        <v>7.0395399781611845</v>
      </c>
      <c r="M2003" t="str">
        <f t="shared" si="898"/>
        <v>空</v>
      </c>
      <c r="N2003" s="6">
        <f t="shared" si="881"/>
        <v>0</v>
      </c>
      <c r="O2003" s="5">
        <f t="shared" si="891"/>
        <v>5.1779579225630528</v>
      </c>
      <c r="P2003" t="str">
        <f t="shared" si="899"/>
        <v>空</v>
      </c>
      <c r="Q2003" s="6">
        <f t="shared" si="882"/>
        <v>0</v>
      </c>
      <c r="R2003" s="5">
        <f t="shared" si="892"/>
        <v>2.2930615962461194</v>
      </c>
      <c r="S2003" t="str">
        <f t="shared" si="900"/>
        <v>空</v>
      </c>
      <c r="T2003" s="6">
        <f t="shared" si="883"/>
        <v>0</v>
      </c>
      <c r="U2003" s="5">
        <f t="shared" si="893"/>
        <v>2.2176158381376783</v>
      </c>
      <c r="V2003" t="str">
        <f t="shared" si="901"/>
        <v>多</v>
      </c>
      <c r="W2003" s="6">
        <f t="shared" si="884"/>
        <v>-2.7274295180070851E-3</v>
      </c>
      <c r="X2003" s="5">
        <f t="shared" si="894"/>
        <v>2.5143745570987526</v>
      </c>
      <c r="Y2003" t="str">
        <f t="shared" si="902"/>
        <v>空</v>
      </c>
      <c r="Z2003" s="6">
        <f t="shared" si="885"/>
        <v>0</v>
      </c>
      <c r="AA2003" s="5">
        <f t="shared" si="895"/>
        <v>2.7468048786787751</v>
      </c>
      <c r="AB2003" t="str">
        <f t="shared" si="903"/>
        <v>空</v>
      </c>
      <c r="AC2003" s="6">
        <f t="shared" si="886"/>
        <v>0</v>
      </c>
      <c r="AD2003" s="5">
        <f t="shared" si="896"/>
        <v>2.8924592232318158</v>
      </c>
    </row>
    <row r="2004" spans="1:30" x14ac:dyDescent="0.15">
      <c r="A2004" s="1">
        <v>41367</v>
      </c>
      <c r="B2004" s="2">
        <v>2483.5500000000002</v>
      </c>
      <c r="C2004" s="3">
        <f t="shared" si="876"/>
        <v>-1.142218236077075E-3</v>
      </c>
      <c r="D2004" s="4" t="str">
        <f t="shared" si="887"/>
        <v>多</v>
      </c>
      <c r="E2004" s="6">
        <f t="shared" si="877"/>
        <v>-1.142218236077075E-3</v>
      </c>
      <c r="F2004" s="5">
        <f t="shared" si="878"/>
        <v>1.2231160543850035</v>
      </c>
      <c r="G2004" t="str">
        <f t="shared" si="888"/>
        <v>空</v>
      </c>
      <c r="H2004" s="6">
        <f t="shared" si="879"/>
        <v>0</v>
      </c>
      <c r="I2004" s="5">
        <f t="shared" si="889"/>
        <v>3.6734757886255065</v>
      </c>
      <c r="J2004" t="str">
        <f t="shared" si="897"/>
        <v>空</v>
      </c>
      <c r="K2004" s="6">
        <f t="shared" si="880"/>
        <v>0</v>
      </c>
      <c r="L2004" s="5">
        <f t="shared" si="890"/>
        <v>7.0395399781611845</v>
      </c>
      <c r="M2004" t="str">
        <f t="shared" si="898"/>
        <v>空</v>
      </c>
      <c r="N2004" s="6">
        <f t="shared" si="881"/>
        <v>0</v>
      </c>
      <c r="O2004" s="5">
        <f t="shared" si="891"/>
        <v>5.1779579225630528</v>
      </c>
      <c r="P2004" t="str">
        <f t="shared" si="899"/>
        <v>空</v>
      </c>
      <c r="Q2004" s="6">
        <f t="shared" si="882"/>
        <v>0</v>
      </c>
      <c r="R2004" s="5">
        <f t="shared" si="892"/>
        <v>2.2930615962461194</v>
      </c>
      <c r="S2004" t="str">
        <f t="shared" si="900"/>
        <v>空</v>
      </c>
      <c r="T2004" s="6">
        <f t="shared" si="883"/>
        <v>0</v>
      </c>
      <c r="U2004" s="5">
        <f t="shared" si="893"/>
        <v>2.2176158381376783</v>
      </c>
      <c r="V2004" t="str">
        <f t="shared" si="901"/>
        <v>多</v>
      </c>
      <c r="W2004" s="6">
        <f t="shared" si="884"/>
        <v>-1.142218236077075E-3</v>
      </c>
      <c r="X2004" s="5">
        <f t="shared" si="894"/>
        <v>2.511502592627306</v>
      </c>
      <c r="Y2004" t="str">
        <f t="shared" si="902"/>
        <v>空</v>
      </c>
      <c r="Z2004" s="6">
        <f t="shared" si="885"/>
        <v>0</v>
      </c>
      <c r="AA2004" s="5">
        <f t="shared" si="895"/>
        <v>2.7468048786787751</v>
      </c>
      <c r="AB2004" t="str">
        <f t="shared" si="903"/>
        <v>空</v>
      </c>
      <c r="AC2004" s="6">
        <f t="shared" si="886"/>
        <v>0</v>
      </c>
      <c r="AD2004" s="5">
        <f t="shared" si="896"/>
        <v>2.8924592232318158</v>
      </c>
    </row>
    <row r="2005" spans="1:30" x14ac:dyDescent="0.15">
      <c r="A2005" s="1">
        <v>41372</v>
      </c>
      <c r="B2005" s="2">
        <v>2472.3000000000002</v>
      </c>
      <c r="C2005" s="3">
        <f t="shared" si="876"/>
        <v>-4.5298061242978749E-3</v>
      </c>
      <c r="D2005" s="4" t="str">
        <f t="shared" si="887"/>
        <v>多</v>
      </c>
      <c r="E2005" s="6">
        <f t="shared" si="877"/>
        <v>-4.5298061242978749E-3</v>
      </c>
      <c r="F2005" s="5">
        <f t="shared" si="878"/>
        <v>1.2175755757911233</v>
      </c>
      <c r="G2005" t="str">
        <f t="shared" si="888"/>
        <v>空</v>
      </c>
      <c r="H2005" s="6">
        <f t="shared" si="879"/>
        <v>0</v>
      </c>
      <c r="I2005" s="5">
        <f t="shared" si="889"/>
        <v>3.6734757886255065</v>
      </c>
      <c r="J2005" t="str">
        <f t="shared" si="897"/>
        <v>空</v>
      </c>
      <c r="K2005" s="6">
        <f t="shared" si="880"/>
        <v>0</v>
      </c>
      <c r="L2005" s="5">
        <f t="shared" si="890"/>
        <v>7.0395399781611845</v>
      </c>
      <c r="M2005" t="str">
        <f t="shared" si="898"/>
        <v>空</v>
      </c>
      <c r="N2005" s="6">
        <f t="shared" si="881"/>
        <v>0</v>
      </c>
      <c r="O2005" s="5">
        <f t="shared" si="891"/>
        <v>5.1779579225630528</v>
      </c>
      <c r="P2005" t="str">
        <f t="shared" si="899"/>
        <v>空</v>
      </c>
      <c r="Q2005" s="6">
        <f t="shared" si="882"/>
        <v>0</v>
      </c>
      <c r="R2005" s="5">
        <f t="shared" si="892"/>
        <v>2.2930615962461194</v>
      </c>
      <c r="S2005" t="str">
        <f t="shared" si="900"/>
        <v>空</v>
      </c>
      <c r="T2005" s="6">
        <f t="shared" si="883"/>
        <v>0</v>
      </c>
      <c r="U2005" s="5">
        <f t="shared" si="893"/>
        <v>2.2176158381376783</v>
      </c>
      <c r="V2005" t="str">
        <f t="shared" si="901"/>
        <v>多</v>
      </c>
      <c r="W2005" s="6">
        <f t="shared" si="884"/>
        <v>-4.5298061242978749E-3</v>
      </c>
      <c r="X2005" s="5">
        <f t="shared" si="894"/>
        <v>2.5001259728020329</v>
      </c>
      <c r="Y2005" t="str">
        <f t="shared" si="902"/>
        <v>空</v>
      </c>
      <c r="Z2005" s="6">
        <f t="shared" si="885"/>
        <v>0</v>
      </c>
      <c r="AA2005" s="5">
        <f t="shared" si="895"/>
        <v>2.7468048786787751</v>
      </c>
      <c r="AB2005" t="str">
        <f t="shared" si="903"/>
        <v>空</v>
      </c>
      <c r="AC2005" s="6">
        <f t="shared" si="886"/>
        <v>0</v>
      </c>
      <c r="AD2005" s="5">
        <f t="shared" si="896"/>
        <v>2.8924592232318158</v>
      </c>
    </row>
    <row r="2006" spans="1:30" x14ac:dyDescent="0.15">
      <c r="A2006" s="1">
        <v>41373</v>
      </c>
      <c r="B2006" s="2">
        <v>2489.4299999999998</v>
      </c>
      <c r="C2006" s="3">
        <f t="shared" si="876"/>
        <v>6.9287707802450083E-3</v>
      </c>
      <c r="D2006" s="4" t="str">
        <f t="shared" si="887"/>
        <v>多</v>
      </c>
      <c r="E2006" s="6">
        <f t="shared" si="877"/>
        <v>6.9287707802450083E-3</v>
      </c>
      <c r="F2006" s="5">
        <f t="shared" si="878"/>
        <v>1.2260118778634048</v>
      </c>
      <c r="G2006" t="str">
        <f t="shared" si="888"/>
        <v>空</v>
      </c>
      <c r="H2006" s="6">
        <f t="shared" si="879"/>
        <v>0</v>
      </c>
      <c r="I2006" s="5">
        <f t="shared" si="889"/>
        <v>3.6734757886255065</v>
      </c>
      <c r="J2006" t="str">
        <f t="shared" si="897"/>
        <v>空</v>
      </c>
      <c r="K2006" s="6">
        <f t="shared" si="880"/>
        <v>0</v>
      </c>
      <c r="L2006" s="5">
        <f t="shared" si="890"/>
        <v>7.0395399781611845</v>
      </c>
      <c r="M2006" t="str">
        <f t="shared" si="898"/>
        <v>空</v>
      </c>
      <c r="N2006" s="6">
        <f t="shared" si="881"/>
        <v>0</v>
      </c>
      <c r="O2006" s="5">
        <f t="shared" si="891"/>
        <v>5.1779579225630528</v>
      </c>
      <c r="P2006" t="str">
        <f t="shared" si="899"/>
        <v>空</v>
      </c>
      <c r="Q2006" s="6">
        <f t="shared" si="882"/>
        <v>0</v>
      </c>
      <c r="R2006" s="5">
        <f t="shared" si="892"/>
        <v>2.2930615962461194</v>
      </c>
      <c r="S2006" t="str">
        <f t="shared" si="900"/>
        <v>空</v>
      </c>
      <c r="T2006" s="6">
        <f t="shared" si="883"/>
        <v>0</v>
      </c>
      <c r="U2006" s="5">
        <f t="shared" si="893"/>
        <v>2.2176158381376783</v>
      </c>
      <c r="V2006" t="str">
        <f t="shared" si="901"/>
        <v>多</v>
      </c>
      <c r="W2006" s="6">
        <f t="shared" si="884"/>
        <v>6.9287707802450083E-3</v>
      </c>
      <c r="X2006" s="5">
        <f t="shared" si="894"/>
        <v>2.5174487725893151</v>
      </c>
      <c r="Y2006" t="str">
        <f t="shared" si="902"/>
        <v>空</v>
      </c>
      <c r="Z2006" s="6">
        <f t="shared" si="885"/>
        <v>0</v>
      </c>
      <c r="AA2006" s="5">
        <f t="shared" si="895"/>
        <v>2.7468048786787751</v>
      </c>
      <c r="AB2006" t="str">
        <f t="shared" si="903"/>
        <v>空</v>
      </c>
      <c r="AC2006" s="6">
        <f t="shared" si="886"/>
        <v>0</v>
      </c>
      <c r="AD2006" s="5">
        <f t="shared" si="896"/>
        <v>2.8924592232318158</v>
      </c>
    </row>
    <row r="2007" spans="1:30" x14ac:dyDescent="0.15">
      <c r="A2007" s="1">
        <v>41374</v>
      </c>
      <c r="B2007" s="2">
        <v>2485.31</v>
      </c>
      <c r="C2007" s="3">
        <f t="shared" si="876"/>
        <v>-1.6549973287057762E-3</v>
      </c>
      <c r="D2007" s="4" t="str">
        <f t="shared" si="887"/>
        <v>多</v>
      </c>
      <c r="E2007" s="6">
        <f t="shared" si="877"/>
        <v>-1.6549973287057762E-3</v>
      </c>
      <c r="F2007" s="5">
        <f t="shared" si="878"/>
        <v>1.2239828314805794</v>
      </c>
      <c r="G2007" t="str">
        <f t="shared" si="888"/>
        <v>空</v>
      </c>
      <c r="H2007" s="6">
        <f t="shared" si="879"/>
        <v>0</v>
      </c>
      <c r="I2007" s="5">
        <f t="shared" si="889"/>
        <v>3.6734757886255065</v>
      </c>
      <c r="J2007" t="str">
        <f t="shared" si="897"/>
        <v>空</v>
      </c>
      <c r="K2007" s="6">
        <f t="shared" si="880"/>
        <v>0</v>
      </c>
      <c r="L2007" s="5">
        <f t="shared" si="890"/>
        <v>7.0395399781611845</v>
      </c>
      <c r="M2007" t="str">
        <f t="shared" si="898"/>
        <v>空</v>
      </c>
      <c r="N2007" s="6">
        <f t="shared" si="881"/>
        <v>0</v>
      </c>
      <c r="O2007" s="5">
        <f t="shared" si="891"/>
        <v>5.1779579225630528</v>
      </c>
      <c r="P2007" t="str">
        <f t="shared" si="899"/>
        <v>空</v>
      </c>
      <c r="Q2007" s="6">
        <f t="shared" si="882"/>
        <v>0</v>
      </c>
      <c r="R2007" s="5">
        <f t="shared" si="892"/>
        <v>2.2930615962461194</v>
      </c>
      <c r="S2007" t="str">
        <f t="shared" si="900"/>
        <v>空</v>
      </c>
      <c r="T2007" s="6">
        <f t="shared" si="883"/>
        <v>0</v>
      </c>
      <c r="U2007" s="5">
        <f t="shared" si="893"/>
        <v>2.2176158381376783</v>
      </c>
      <c r="V2007" t="str">
        <f t="shared" si="901"/>
        <v>多</v>
      </c>
      <c r="W2007" s="6">
        <f t="shared" si="884"/>
        <v>-1.6549973287057762E-3</v>
      </c>
      <c r="X2007" s="5">
        <f t="shared" si="894"/>
        <v>2.513282401595526</v>
      </c>
      <c r="Y2007" t="str">
        <f t="shared" si="902"/>
        <v>空</v>
      </c>
      <c r="Z2007" s="6">
        <f t="shared" si="885"/>
        <v>0</v>
      </c>
      <c r="AA2007" s="5">
        <f t="shared" si="895"/>
        <v>2.7468048786787751</v>
      </c>
      <c r="AB2007" t="str">
        <f t="shared" si="903"/>
        <v>空</v>
      </c>
      <c r="AC2007" s="6">
        <f t="shared" si="886"/>
        <v>0</v>
      </c>
      <c r="AD2007" s="5">
        <f t="shared" si="896"/>
        <v>2.8924592232318158</v>
      </c>
    </row>
    <row r="2008" spans="1:30" x14ac:dyDescent="0.15">
      <c r="A2008" s="1">
        <v>41375</v>
      </c>
      <c r="B2008" s="2">
        <v>2477.88</v>
      </c>
      <c r="C2008" s="3">
        <f t="shared" si="876"/>
        <v>-2.9895666938932752E-3</v>
      </c>
      <c r="D2008" s="4" t="str">
        <f t="shared" si="887"/>
        <v>多</v>
      </c>
      <c r="E2008" s="6">
        <f t="shared" si="877"/>
        <v>-2.9895666938932752E-3</v>
      </c>
      <c r="F2008" s="5">
        <f t="shared" si="878"/>
        <v>1.2203236531736879</v>
      </c>
      <c r="G2008" t="str">
        <f t="shared" si="888"/>
        <v>空</v>
      </c>
      <c r="H2008" s="6">
        <f t="shared" si="879"/>
        <v>0</v>
      </c>
      <c r="I2008" s="5">
        <f t="shared" si="889"/>
        <v>3.6734757886255065</v>
      </c>
      <c r="J2008" t="str">
        <f t="shared" si="897"/>
        <v>空</v>
      </c>
      <c r="K2008" s="6">
        <f t="shared" si="880"/>
        <v>0</v>
      </c>
      <c r="L2008" s="5">
        <f t="shared" si="890"/>
        <v>7.0395399781611845</v>
      </c>
      <c r="M2008" t="str">
        <f t="shared" si="898"/>
        <v>空</v>
      </c>
      <c r="N2008" s="6">
        <f t="shared" si="881"/>
        <v>0</v>
      </c>
      <c r="O2008" s="5">
        <f t="shared" si="891"/>
        <v>5.1779579225630528</v>
      </c>
      <c r="P2008" t="str">
        <f t="shared" si="899"/>
        <v>空</v>
      </c>
      <c r="Q2008" s="6">
        <f t="shared" si="882"/>
        <v>0</v>
      </c>
      <c r="R2008" s="5">
        <f t="shared" si="892"/>
        <v>2.2930615962461194</v>
      </c>
      <c r="S2008" t="str">
        <f t="shared" si="900"/>
        <v>空</v>
      </c>
      <c r="T2008" s="6">
        <f t="shared" si="883"/>
        <v>0</v>
      </c>
      <c r="U2008" s="5">
        <f t="shared" si="893"/>
        <v>2.2176158381376783</v>
      </c>
      <c r="V2008" t="str">
        <f t="shared" si="901"/>
        <v>多</v>
      </c>
      <c r="W2008" s="6">
        <f t="shared" si="884"/>
        <v>-2.9895666938932752E-3</v>
      </c>
      <c r="X2008" s="5">
        <f t="shared" si="894"/>
        <v>2.5057687762353678</v>
      </c>
      <c r="Y2008" t="str">
        <f t="shared" si="902"/>
        <v>空</v>
      </c>
      <c r="Z2008" s="6">
        <f t="shared" si="885"/>
        <v>0</v>
      </c>
      <c r="AA2008" s="5">
        <f t="shared" si="895"/>
        <v>2.7468048786787751</v>
      </c>
      <c r="AB2008" t="str">
        <f t="shared" si="903"/>
        <v>空</v>
      </c>
      <c r="AC2008" s="6">
        <f t="shared" si="886"/>
        <v>0</v>
      </c>
      <c r="AD2008" s="5">
        <f t="shared" si="896"/>
        <v>2.8924592232318158</v>
      </c>
    </row>
    <row r="2009" spans="1:30" x14ac:dyDescent="0.15">
      <c r="A2009" s="1">
        <v>41376</v>
      </c>
      <c r="B2009" s="2">
        <v>2462.11</v>
      </c>
      <c r="C2009" s="3">
        <f t="shared" si="876"/>
        <v>-6.3643114275105939E-3</v>
      </c>
      <c r="D2009" s="4" t="str">
        <f t="shared" si="887"/>
        <v>多</v>
      </c>
      <c r="E2009" s="6">
        <f t="shared" si="877"/>
        <v>-6.3643114275105939E-3</v>
      </c>
      <c r="F2009" s="5">
        <f t="shared" si="878"/>
        <v>1.2125571334025331</v>
      </c>
      <c r="G2009" t="str">
        <f t="shared" si="888"/>
        <v>空</v>
      </c>
      <c r="H2009" s="6">
        <f t="shared" si="879"/>
        <v>0</v>
      </c>
      <c r="I2009" s="5">
        <f t="shared" si="889"/>
        <v>3.6734757886255065</v>
      </c>
      <c r="J2009" t="str">
        <f t="shared" si="897"/>
        <v>空</v>
      </c>
      <c r="K2009" s="6">
        <f t="shared" si="880"/>
        <v>0</v>
      </c>
      <c r="L2009" s="5">
        <f t="shared" si="890"/>
        <v>7.0395399781611845</v>
      </c>
      <c r="M2009" t="str">
        <f t="shared" si="898"/>
        <v>空</v>
      </c>
      <c r="N2009" s="6">
        <f t="shared" si="881"/>
        <v>0</v>
      </c>
      <c r="O2009" s="5">
        <f t="shared" si="891"/>
        <v>5.1779579225630528</v>
      </c>
      <c r="P2009" t="str">
        <f t="shared" si="899"/>
        <v>空</v>
      </c>
      <c r="Q2009" s="6">
        <f t="shared" si="882"/>
        <v>0</v>
      </c>
      <c r="R2009" s="5">
        <f t="shared" si="892"/>
        <v>2.2930615962461194</v>
      </c>
      <c r="S2009" t="str">
        <f t="shared" si="900"/>
        <v>空</v>
      </c>
      <c r="T2009" s="6">
        <f t="shared" si="883"/>
        <v>0</v>
      </c>
      <c r="U2009" s="5">
        <f t="shared" si="893"/>
        <v>2.2176158381376783</v>
      </c>
      <c r="V2009" t="str">
        <f t="shared" si="901"/>
        <v>多</v>
      </c>
      <c r="W2009" s="6">
        <f t="shared" si="884"/>
        <v>-6.3643114275105939E-3</v>
      </c>
      <c r="X2009" s="5">
        <f t="shared" si="894"/>
        <v>2.489821283378074</v>
      </c>
      <c r="Y2009" t="str">
        <f t="shared" si="902"/>
        <v>空</v>
      </c>
      <c r="Z2009" s="6">
        <f t="shared" si="885"/>
        <v>0</v>
      </c>
      <c r="AA2009" s="5">
        <f t="shared" si="895"/>
        <v>2.7468048786787751</v>
      </c>
      <c r="AB2009" t="str">
        <f t="shared" si="903"/>
        <v>空</v>
      </c>
      <c r="AC2009" s="6">
        <f t="shared" si="886"/>
        <v>0</v>
      </c>
      <c r="AD2009" s="5">
        <f t="shared" si="896"/>
        <v>2.8924592232318158</v>
      </c>
    </row>
    <row r="2010" spans="1:30" x14ac:dyDescent="0.15">
      <c r="A2010" s="1">
        <v>41379</v>
      </c>
      <c r="B2010" s="2">
        <v>2436.8200000000002</v>
      </c>
      <c r="C2010" s="3">
        <f t="shared" si="876"/>
        <v>-1.0271677544870017E-2</v>
      </c>
      <c r="D2010" s="4" t="str">
        <f t="shared" si="887"/>
        <v>多</v>
      </c>
      <c r="E2010" s="6">
        <f t="shared" si="877"/>
        <v>-1.0271677544870017E-2</v>
      </c>
      <c r="F2010" s="5">
        <f t="shared" si="878"/>
        <v>1.2001021375234904</v>
      </c>
      <c r="G2010" t="str">
        <f t="shared" si="888"/>
        <v>空</v>
      </c>
      <c r="H2010" s="6">
        <f t="shared" si="879"/>
        <v>0</v>
      </c>
      <c r="I2010" s="5">
        <f t="shared" si="889"/>
        <v>3.6734757886255065</v>
      </c>
      <c r="J2010" t="str">
        <f t="shared" si="897"/>
        <v>空</v>
      </c>
      <c r="K2010" s="6">
        <f t="shared" si="880"/>
        <v>0</v>
      </c>
      <c r="L2010" s="5">
        <f t="shared" si="890"/>
        <v>7.0395399781611845</v>
      </c>
      <c r="M2010" t="str">
        <f t="shared" si="898"/>
        <v>空</v>
      </c>
      <c r="N2010" s="6">
        <f t="shared" si="881"/>
        <v>0</v>
      </c>
      <c r="O2010" s="5">
        <f t="shared" si="891"/>
        <v>5.1779579225630528</v>
      </c>
      <c r="P2010" t="str">
        <f t="shared" si="899"/>
        <v>空</v>
      </c>
      <c r="Q2010" s="6">
        <f t="shared" si="882"/>
        <v>0</v>
      </c>
      <c r="R2010" s="5">
        <f t="shared" si="892"/>
        <v>2.2930615962461194</v>
      </c>
      <c r="S2010" t="str">
        <f t="shared" si="900"/>
        <v>空</v>
      </c>
      <c r="T2010" s="6">
        <f t="shared" si="883"/>
        <v>0</v>
      </c>
      <c r="U2010" s="5">
        <f t="shared" si="893"/>
        <v>2.2176158381376783</v>
      </c>
      <c r="V2010" t="str">
        <f t="shared" si="901"/>
        <v>多</v>
      </c>
      <c r="W2010" s="6">
        <f t="shared" si="884"/>
        <v>-1.0271677544870017E-2</v>
      </c>
      <c r="X2010" s="5">
        <f t="shared" si="894"/>
        <v>2.4642466420108597</v>
      </c>
      <c r="Y2010" t="str">
        <f t="shared" si="902"/>
        <v>空</v>
      </c>
      <c r="Z2010" s="6">
        <f t="shared" si="885"/>
        <v>0</v>
      </c>
      <c r="AA2010" s="5">
        <f t="shared" si="895"/>
        <v>2.7468048786787751</v>
      </c>
      <c r="AB2010" t="str">
        <f t="shared" si="903"/>
        <v>空</v>
      </c>
      <c r="AC2010" s="6">
        <f t="shared" si="886"/>
        <v>0</v>
      </c>
      <c r="AD2010" s="5">
        <f t="shared" si="896"/>
        <v>2.8924592232318158</v>
      </c>
    </row>
    <row r="2011" spans="1:30" x14ac:dyDescent="0.15">
      <c r="A2011" s="1">
        <v>41380</v>
      </c>
      <c r="B2011" s="2">
        <v>2459.59</v>
      </c>
      <c r="C2011" s="3">
        <f t="shared" si="876"/>
        <v>9.3441452384666057E-3</v>
      </c>
      <c r="D2011" s="4" t="str">
        <f t="shared" si="887"/>
        <v>多</v>
      </c>
      <c r="E2011" s="6">
        <f t="shared" si="877"/>
        <v>9.3441452384666057E-3</v>
      </c>
      <c r="F2011" s="5">
        <f t="shared" si="878"/>
        <v>1.2113160661975042</v>
      </c>
      <c r="G2011" t="str">
        <f t="shared" si="888"/>
        <v>空</v>
      </c>
      <c r="H2011" s="6">
        <f t="shared" si="879"/>
        <v>0</v>
      </c>
      <c r="I2011" s="5">
        <f t="shared" si="889"/>
        <v>3.6734757886255065</v>
      </c>
      <c r="J2011" t="str">
        <f t="shared" si="897"/>
        <v>空</v>
      </c>
      <c r="K2011" s="6">
        <f t="shared" si="880"/>
        <v>0</v>
      </c>
      <c r="L2011" s="5">
        <f t="shared" si="890"/>
        <v>7.0395399781611845</v>
      </c>
      <c r="M2011" t="str">
        <f t="shared" si="898"/>
        <v>空</v>
      </c>
      <c r="N2011" s="6">
        <f t="shared" si="881"/>
        <v>0</v>
      </c>
      <c r="O2011" s="5">
        <f t="shared" si="891"/>
        <v>5.1779579225630528</v>
      </c>
      <c r="P2011" t="str">
        <f t="shared" si="899"/>
        <v>空</v>
      </c>
      <c r="Q2011" s="6">
        <f t="shared" si="882"/>
        <v>0</v>
      </c>
      <c r="R2011" s="5">
        <f t="shared" si="892"/>
        <v>2.2930615962461194</v>
      </c>
      <c r="S2011" t="str">
        <f t="shared" si="900"/>
        <v>空</v>
      </c>
      <c r="T2011" s="6">
        <f t="shared" si="883"/>
        <v>0</v>
      </c>
      <c r="U2011" s="5">
        <f t="shared" si="893"/>
        <v>2.2176158381376783</v>
      </c>
      <c r="V2011" t="str">
        <f t="shared" si="901"/>
        <v>多</v>
      </c>
      <c r="W2011" s="6">
        <f t="shared" si="884"/>
        <v>9.3441452384666057E-3</v>
      </c>
      <c r="X2011" s="5">
        <f t="shared" si="894"/>
        <v>2.4872729205372131</v>
      </c>
      <c r="Y2011" t="str">
        <f t="shared" si="902"/>
        <v>空</v>
      </c>
      <c r="Z2011" s="6">
        <f t="shared" si="885"/>
        <v>0</v>
      </c>
      <c r="AA2011" s="5">
        <f t="shared" si="895"/>
        <v>2.7468048786787751</v>
      </c>
      <c r="AB2011" t="str">
        <f t="shared" si="903"/>
        <v>空</v>
      </c>
      <c r="AC2011" s="6">
        <f t="shared" si="886"/>
        <v>0</v>
      </c>
      <c r="AD2011" s="5">
        <f t="shared" si="896"/>
        <v>2.8924592232318158</v>
      </c>
    </row>
    <row r="2012" spans="1:30" x14ac:dyDescent="0.15">
      <c r="A2012" s="1">
        <v>41381</v>
      </c>
      <c r="B2012" s="2">
        <v>2458.4699999999998</v>
      </c>
      <c r="C2012" s="3">
        <f t="shared" si="876"/>
        <v>-4.5536044625338334E-4</v>
      </c>
      <c r="D2012" s="4" t="str">
        <f t="shared" si="887"/>
        <v>多</v>
      </c>
      <c r="E2012" s="6">
        <f t="shared" si="877"/>
        <v>-4.5536044625338334E-4</v>
      </c>
      <c r="F2012" s="5">
        <f t="shared" si="878"/>
        <v>1.2107644807730467</v>
      </c>
      <c r="G2012" t="str">
        <f t="shared" si="888"/>
        <v>空</v>
      </c>
      <c r="H2012" s="6">
        <f t="shared" si="879"/>
        <v>0</v>
      </c>
      <c r="I2012" s="5">
        <f t="shared" si="889"/>
        <v>3.6734757886255065</v>
      </c>
      <c r="J2012" t="str">
        <f t="shared" si="897"/>
        <v>空</v>
      </c>
      <c r="K2012" s="6">
        <f t="shared" si="880"/>
        <v>0</v>
      </c>
      <c r="L2012" s="5">
        <f t="shared" si="890"/>
        <v>7.0395399781611845</v>
      </c>
      <c r="M2012" t="str">
        <f t="shared" si="898"/>
        <v>空</v>
      </c>
      <c r="N2012" s="6">
        <f t="shared" si="881"/>
        <v>0</v>
      </c>
      <c r="O2012" s="5">
        <f t="shared" si="891"/>
        <v>5.1779579225630528</v>
      </c>
      <c r="P2012" t="str">
        <f t="shared" si="899"/>
        <v>空</v>
      </c>
      <c r="Q2012" s="6">
        <f t="shared" si="882"/>
        <v>0</v>
      </c>
      <c r="R2012" s="5">
        <f t="shared" si="892"/>
        <v>2.2930615962461194</v>
      </c>
      <c r="S2012" t="str">
        <f t="shared" si="900"/>
        <v>空</v>
      </c>
      <c r="T2012" s="6">
        <f t="shared" si="883"/>
        <v>0</v>
      </c>
      <c r="U2012" s="5">
        <f t="shared" si="893"/>
        <v>2.2176158381376783</v>
      </c>
      <c r="V2012" t="str">
        <f t="shared" si="901"/>
        <v>多</v>
      </c>
      <c r="W2012" s="6">
        <f t="shared" si="884"/>
        <v>-4.5536044625338334E-4</v>
      </c>
      <c r="X2012" s="5">
        <f t="shared" si="894"/>
        <v>2.4861403148301631</v>
      </c>
      <c r="Y2012" t="str">
        <f t="shared" si="902"/>
        <v>空</v>
      </c>
      <c r="Z2012" s="6">
        <f t="shared" si="885"/>
        <v>0</v>
      </c>
      <c r="AA2012" s="5">
        <f t="shared" si="895"/>
        <v>2.7468048786787751</v>
      </c>
      <c r="AB2012" t="str">
        <f t="shared" si="903"/>
        <v>空</v>
      </c>
      <c r="AC2012" s="6">
        <f t="shared" si="886"/>
        <v>0</v>
      </c>
      <c r="AD2012" s="5">
        <f t="shared" si="896"/>
        <v>2.8924592232318158</v>
      </c>
    </row>
    <row r="2013" spans="1:30" x14ac:dyDescent="0.15">
      <c r="A2013" s="1">
        <v>41382</v>
      </c>
      <c r="B2013" s="2">
        <v>2464.85</v>
      </c>
      <c r="C2013" s="3">
        <f t="shared" si="876"/>
        <v>2.5951099667680388E-3</v>
      </c>
      <c r="D2013" s="4" t="str">
        <f t="shared" si="887"/>
        <v>多</v>
      </c>
      <c r="E2013" s="6">
        <f t="shared" si="877"/>
        <v>2.5951099667680388E-3</v>
      </c>
      <c r="F2013" s="5">
        <f t="shared" si="878"/>
        <v>1.2139065477445095</v>
      </c>
      <c r="G2013" t="str">
        <f t="shared" si="888"/>
        <v>空</v>
      </c>
      <c r="H2013" s="6">
        <f t="shared" si="879"/>
        <v>0</v>
      </c>
      <c r="I2013" s="5">
        <f t="shared" si="889"/>
        <v>3.6734757886255065</v>
      </c>
      <c r="J2013" t="str">
        <f t="shared" si="897"/>
        <v>空</v>
      </c>
      <c r="K2013" s="6">
        <f t="shared" si="880"/>
        <v>0</v>
      </c>
      <c r="L2013" s="5">
        <f t="shared" si="890"/>
        <v>7.0395399781611845</v>
      </c>
      <c r="M2013" t="str">
        <f t="shared" si="898"/>
        <v>空</v>
      </c>
      <c r="N2013" s="6">
        <f t="shared" si="881"/>
        <v>0</v>
      </c>
      <c r="O2013" s="5">
        <f t="shared" si="891"/>
        <v>5.1779579225630528</v>
      </c>
      <c r="P2013" t="str">
        <f t="shared" si="899"/>
        <v>空</v>
      </c>
      <c r="Q2013" s="6">
        <f t="shared" si="882"/>
        <v>0</v>
      </c>
      <c r="R2013" s="5">
        <f t="shared" si="892"/>
        <v>2.2930615962461194</v>
      </c>
      <c r="S2013" t="str">
        <f t="shared" si="900"/>
        <v>空</v>
      </c>
      <c r="T2013" s="6">
        <f t="shared" si="883"/>
        <v>0</v>
      </c>
      <c r="U2013" s="5">
        <f t="shared" si="893"/>
        <v>2.2176158381376783</v>
      </c>
      <c r="V2013" t="str">
        <f t="shared" si="901"/>
        <v>多</v>
      </c>
      <c r="W2013" s="6">
        <f t="shared" si="884"/>
        <v>2.5951099667680388E-3</v>
      </c>
      <c r="X2013" s="5">
        <f t="shared" si="894"/>
        <v>2.4925921223399627</v>
      </c>
      <c r="Y2013" t="str">
        <f t="shared" si="902"/>
        <v>空</v>
      </c>
      <c r="Z2013" s="6">
        <f t="shared" si="885"/>
        <v>0</v>
      </c>
      <c r="AA2013" s="5">
        <f t="shared" si="895"/>
        <v>2.7468048786787751</v>
      </c>
      <c r="AB2013" t="str">
        <f t="shared" si="903"/>
        <v>空</v>
      </c>
      <c r="AC2013" s="6">
        <f t="shared" si="886"/>
        <v>0</v>
      </c>
      <c r="AD2013" s="5">
        <f t="shared" si="896"/>
        <v>2.8924592232318158</v>
      </c>
    </row>
    <row r="2014" spans="1:30" x14ac:dyDescent="0.15">
      <c r="A2014" s="1">
        <v>41383</v>
      </c>
      <c r="B2014" s="2">
        <v>2533.83</v>
      </c>
      <c r="C2014" s="3">
        <f t="shared" si="876"/>
        <v>2.7985475789601866E-2</v>
      </c>
      <c r="D2014" s="4" t="str">
        <f t="shared" si="887"/>
        <v>空</v>
      </c>
      <c r="E2014" s="6">
        <f t="shared" si="877"/>
        <v>2.7985475789601866E-2</v>
      </c>
      <c r="F2014" s="5">
        <f t="shared" si="878"/>
        <v>1.2478783000472526</v>
      </c>
      <c r="G2014" t="str">
        <f t="shared" si="888"/>
        <v>空</v>
      </c>
      <c r="H2014" s="6">
        <f t="shared" si="879"/>
        <v>0</v>
      </c>
      <c r="I2014" s="5">
        <f t="shared" si="889"/>
        <v>3.6734757886255065</v>
      </c>
      <c r="J2014" t="str">
        <f t="shared" si="897"/>
        <v>空</v>
      </c>
      <c r="K2014" s="6">
        <f t="shared" si="880"/>
        <v>0</v>
      </c>
      <c r="L2014" s="5">
        <f t="shared" si="890"/>
        <v>7.0395399781611845</v>
      </c>
      <c r="M2014" t="str">
        <f t="shared" si="898"/>
        <v>空</v>
      </c>
      <c r="N2014" s="6">
        <f t="shared" si="881"/>
        <v>0</v>
      </c>
      <c r="O2014" s="5">
        <f t="shared" si="891"/>
        <v>5.1779579225630528</v>
      </c>
      <c r="P2014" t="str">
        <f t="shared" si="899"/>
        <v>空</v>
      </c>
      <c r="Q2014" s="6">
        <f t="shared" si="882"/>
        <v>0</v>
      </c>
      <c r="R2014" s="5">
        <f t="shared" si="892"/>
        <v>2.2930615962461194</v>
      </c>
      <c r="S2014" t="str">
        <f t="shared" si="900"/>
        <v>空</v>
      </c>
      <c r="T2014" s="6">
        <f t="shared" si="883"/>
        <v>0</v>
      </c>
      <c r="U2014" s="5">
        <f t="shared" si="893"/>
        <v>2.2176158381376783</v>
      </c>
      <c r="V2014" t="str">
        <f t="shared" si="901"/>
        <v>多</v>
      </c>
      <c r="W2014" s="6">
        <f t="shared" si="884"/>
        <v>2.7985475789601866E-2</v>
      </c>
      <c r="X2014" s="5">
        <f t="shared" si="894"/>
        <v>2.5623484988330603</v>
      </c>
      <c r="Y2014" t="str">
        <f t="shared" si="902"/>
        <v>空</v>
      </c>
      <c r="Z2014" s="6">
        <f t="shared" si="885"/>
        <v>0</v>
      </c>
      <c r="AA2014" s="5">
        <f t="shared" si="895"/>
        <v>2.7468048786787751</v>
      </c>
      <c r="AB2014" t="str">
        <f t="shared" si="903"/>
        <v>空</v>
      </c>
      <c r="AC2014" s="6">
        <f t="shared" si="886"/>
        <v>0</v>
      </c>
      <c r="AD2014" s="5">
        <f t="shared" si="896"/>
        <v>2.8924592232318158</v>
      </c>
    </row>
    <row r="2015" spans="1:30" x14ac:dyDescent="0.15">
      <c r="A2015" s="1">
        <v>41386</v>
      </c>
      <c r="B2015" s="2">
        <v>2530.67</v>
      </c>
      <c r="C2015" s="3">
        <f t="shared" si="876"/>
        <v>-1.2471239191262917E-3</v>
      </c>
      <c r="D2015" s="4" t="str">
        <f t="shared" si="887"/>
        <v>空</v>
      </c>
      <c r="E2015" s="6">
        <f t="shared" si="877"/>
        <v>0</v>
      </c>
      <c r="F2015" s="5">
        <f t="shared" si="878"/>
        <v>1.2478783000472526</v>
      </c>
      <c r="G2015" t="str">
        <f t="shared" si="888"/>
        <v>空</v>
      </c>
      <c r="H2015" s="6">
        <f t="shared" si="879"/>
        <v>0</v>
      </c>
      <c r="I2015" s="5">
        <f t="shared" si="889"/>
        <v>3.6734757886255065</v>
      </c>
      <c r="J2015" t="str">
        <f t="shared" si="897"/>
        <v>空</v>
      </c>
      <c r="K2015" s="6">
        <f t="shared" si="880"/>
        <v>0</v>
      </c>
      <c r="L2015" s="5">
        <f t="shared" si="890"/>
        <v>7.0395399781611845</v>
      </c>
      <c r="M2015" t="str">
        <f t="shared" si="898"/>
        <v>空</v>
      </c>
      <c r="N2015" s="6">
        <f t="shared" si="881"/>
        <v>0</v>
      </c>
      <c r="O2015" s="5">
        <f t="shared" si="891"/>
        <v>5.1779579225630528</v>
      </c>
      <c r="P2015" t="str">
        <f t="shared" si="899"/>
        <v>空</v>
      </c>
      <c r="Q2015" s="6">
        <f t="shared" si="882"/>
        <v>0</v>
      </c>
      <c r="R2015" s="5">
        <f t="shared" si="892"/>
        <v>2.2930615962461194</v>
      </c>
      <c r="S2015" t="str">
        <f t="shared" si="900"/>
        <v>空</v>
      </c>
      <c r="T2015" s="6">
        <f t="shared" si="883"/>
        <v>0</v>
      </c>
      <c r="U2015" s="5">
        <f t="shared" si="893"/>
        <v>2.2176158381376783</v>
      </c>
      <c r="V2015" t="str">
        <f t="shared" si="901"/>
        <v>多</v>
      </c>
      <c r="W2015" s="6">
        <f t="shared" si="884"/>
        <v>-1.2471239191262917E-3</v>
      </c>
      <c r="X2015" s="5">
        <f t="shared" si="894"/>
        <v>2.5591529327310281</v>
      </c>
      <c r="Y2015" t="str">
        <f t="shared" si="902"/>
        <v>空</v>
      </c>
      <c r="Z2015" s="6">
        <f t="shared" si="885"/>
        <v>0</v>
      </c>
      <c r="AA2015" s="5">
        <f t="shared" si="895"/>
        <v>2.7468048786787751</v>
      </c>
      <c r="AB2015" t="str">
        <f t="shared" si="903"/>
        <v>空</v>
      </c>
      <c r="AC2015" s="6">
        <f t="shared" si="886"/>
        <v>0</v>
      </c>
      <c r="AD2015" s="5">
        <f t="shared" si="896"/>
        <v>2.8924592232318158</v>
      </c>
    </row>
    <row r="2016" spans="1:30" x14ac:dyDescent="0.15">
      <c r="A2016" s="1">
        <v>41387</v>
      </c>
      <c r="B2016" s="2">
        <v>2449.4699999999998</v>
      </c>
      <c r="C2016" s="3">
        <f t="shared" si="876"/>
        <v>-3.2086364480552687E-2</v>
      </c>
      <c r="D2016" s="4" t="str">
        <f t="shared" si="887"/>
        <v>多</v>
      </c>
      <c r="E2016" s="6">
        <f t="shared" si="877"/>
        <v>0</v>
      </c>
      <c r="F2016" s="5">
        <f t="shared" si="878"/>
        <v>1.2478783000472526</v>
      </c>
      <c r="G2016" t="str">
        <f t="shared" si="888"/>
        <v>空</v>
      </c>
      <c r="H2016" s="6">
        <f t="shared" si="879"/>
        <v>0</v>
      </c>
      <c r="I2016" s="5">
        <f t="shared" si="889"/>
        <v>3.6734757886255065</v>
      </c>
      <c r="J2016" t="str">
        <f t="shared" si="897"/>
        <v>空</v>
      </c>
      <c r="K2016" s="6">
        <f t="shared" si="880"/>
        <v>0</v>
      </c>
      <c r="L2016" s="5">
        <f t="shared" si="890"/>
        <v>7.0395399781611845</v>
      </c>
      <c r="M2016" t="str">
        <f t="shared" si="898"/>
        <v>空</v>
      </c>
      <c r="N2016" s="6">
        <f t="shared" si="881"/>
        <v>0</v>
      </c>
      <c r="O2016" s="5">
        <f t="shared" si="891"/>
        <v>5.1779579225630528</v>
      </c>
      <c r="P2016" t="str">
        <f t="shared" si="899"/>
        <v>空</v>
      </c>
      <c r="Q2016" s="6">
        <f t="shared" si="882"/>
        <v>0</v>
      </c>
      <c r="R2016" s="5">
        <f t="shared" si="892"/>
        <v>2.2930615962461194</v>
      </c>
      <c r="S2016" t="str">
        <f t="shared" si="900"/>
        <v>空</v>
      </c>
      <c r="T2016" s="6">
        <f t="shared" si="883"/>
        <v>0</v>
      </c>
      <c r="U2016" s="5">
        <f t="shared" si="893"/>
        <v>2.2176158381376783</v>
      </c>
      <c r="V2016" t="str">
        <f t="shared" si="901"/>
        <v>多</v>
      </c>
      <c r="W2016" s="6">
        <f t="shared" si="884"/>
        <v>-3.2086364480552687E-2</v>
      </c>
      <c r="X2016" s="5">
        <f t="shared" si="894"/>
        <v>2.4770390189699452</v>
      </c>
      <c r="Y2016" t="str">
        <f t="shared" si="902"/>
        <v>空</v>
      </c>
      <c r="Z2016" s="6">
        <f t="shared" si="885"/>
        <v>0</v>
      </c>
      <c r="AA2016" s="5">
        <f t="shared" si="895"/>
        <v>2.7468048786787751</v>
      </c>
      <c r="AB2016" t="str">
        <f t="shared" si="903"/>
        <v>空</v>
      </c>
      <c r="AC2016" s="6">
        <f t="shared" si="886"/>
        <v>0</v>
      </c>
      <c r="AD2016" s="5">
        <f t="shared" si="896"/>
        <v>2.8924592232318158</v>
      </c>
    </row>
    <row r="2017" spans="1:30" x14ac:dyDescent="0.15">
      <c r="A2017" s="1">
        <v>41388</v>
      </c>
      <c r="B2017" s="2">
        <v>2495.58</v>
      </c>
      <c r="C2017" s="3">
        <f t="shared" si="876"/>
        <v>1.8824480397800381E-2</v>
      </c>
      <c r="D2017" s="4" t="str">
        <f t="shared" si="887"/>
        <v>多</v>
      </c>
      <c r="E2017" s="6">
        <f t="shared" si="877"/>
        <v>1.8824480397800381E-2</v>
      </c>
      <c r="F2017" s="5">
        <f t="shared" si="878"/>
        <v>1.2713689606453327</v>
      </c>
      <c r="G2017" t="str">
        <f t="shared" si="888"/>
        <v>空</v>
      </c>
      <c r="H2017" s="6">
        <f t="shared" si="879"/>
        <v>0</v>
      </c>
      <c r="I2017" s="5">
        <f t="shared" si="889"/>
        <v>3.6734757886255065</v>
      </c>
      <c r="J2017" t="str">
        <f t="shared" si="897"/>
        <v>空</v>
      </c>
      <c r="K2017" s="6">
        <f t="shared" si="880"/>
        <v>0</v>
      </c>
      <c r="L2017" s="5">
        <f t="shared" si="890"/>
        <v>7.0395399781611845</v>
      </c>
      <c r="M2017" t="str">
        <f t="shared" si="898"/>
        <v>空</v>
      </c>
      <c r="N2017" s="6">
        <f t="shared" si="881"/>
        <v>0</v>
      </c>
      <c r="O2017" s="5">
        <f t="shared" si="891"/>
        <v>5.1779579225630528</v>
      </c>
      <c r="P2017" t="str">
        <f t="shared" si="899"/>
        <v>空</v>
      </c>
      <c r="Q2017" s="6">
        <f t="shared" si="882"/>
        <v>0</v>
      </c>
      <c r="R2017" s="5">
        <f t="shared" si="892"/>
        <v>2.2930615962461194</v>
      </c>
      <c r="S2017" t="str">
        <f t="shared" si="900"/>
        <v>空</v>
      </c>
      <c r="T2017" s="6">
        <f t="shared" si="883"/>
        <v>0</v>
      </c>
      <c r="U2017" s="5">
        <f t="shared" si="893"/>
        <v>2.2176158381376783</v>
      </c>
      <c r="V2017" t="str">
        <f t="shared" si="901"/>
        <v>多</v>
      </c>
      <c r="W2017" s="6">
        <f t="shared" si="884"/>
        <v>1.8824480397800381E-2</v>
      </c>
      <c r="X2017" s="5">
        <f t="shared" si="894"/>
        <v>2.5236679914271316</v>
      </c>
      <c r="Y2017" t="str">
        <f t="shared" si="902"/>
        <v>空</v>
      </c>
      <c r="Z2017" s="6">
        <f t="shared" si="885"/>
        <v>0</v>
      </c>
      <c r="AA2017" s="5">
        <f t="shared" si="895"/>
        <v>2.7468048786787751</v>
      </c>
      <c r="AB2017" t="str">
        <f t="shared" si="903"/>
        <v>空</v>
      </c>
      <c r="AC2017" s="6">
        <f t="shared" si="886"/>
        <v>0</v>
      </c>
      <c r="AD2017" s="5">
        <f t="shared" si="896"/>
        <v>2.8924592232318158</v>
      </c>
    </row>
    <row r="2018" spans="1:30" x14ac:dyDescent="0.15">
      <c r="A2018" s="1">
        <v>41389</v>
      </c>
      <c r="B2018" s="2">
        <v>2467.88</v>
      </c>
      <c r="C2018" s="3">
        <f t="shared" si="876"/>
        <v>-1.1099624135471386E-2</v>
      </c>
      <c r="D2018" s="4" t="str">
        <f t="shared" si="887"/>
        <v>多</v>
      </c>
      <c r="E2018" s="6">
        <f t="shared" si="877"/>
        <v>-1.1099624135471386E-2</v>
      </c>
      <c r="F2018" s="5">
        <f t="shared" si="878"/>
        <v>1.2572572430446645</v>
      </c>
      <c r="G2018" t="str">
        <f t="shared" si="888"/>
        <v>空</v>
      </c>
      <c r="H2018" s="6">
        <f t="shared" si="879"/>
        <v>0</v>
      </c>
      <c r="I2018" s="5">
        <f t="shared" si="889"/>
        <v>3.6734757886255065</v>
      </c>
      <c r="J2018" t="str">
        <f t="shared" si="897"/>
        <v>空</v>
      </c>
      <c r="K2018" s="6">
        <f t="shared" si="880"/>
        <v>0</v>
      </c>
      <c r="L2018" s="5">
        <f t="shared" si="890"/>
        <v>7.0395399781611845</v>
      </c>
      <c r="M2018" t="str">
        <f t="shared" si="898"/>
        <v>空</v>
      </c>
      <c r="N2018" s="6">
        <f t="shared" si="881"/>
        <v>0</v>
      </c>
      <c r="O2018" s="5">
        <f t="shared" si="891"/>
        <v>5.1779579225630528</v>
      </c>
      <c r="P2018" t="str">
        <f t="shared" si="899"/>
        <v>空</v>
      </c>
      <c r="Q2018" s="6">
        <f t="shared" si="882"/>
        <v>0</v>
      </c>
      <c r="R2018" s="5">
        <f t="shared" si="892"/>
        <v>2.2930615962461194</v>
      </c>
      <c r="S2018" t="str">
        <f t="shared" si="900"/>
        <v>空</v>
      </c>
      <c r="T2018" s="6">
        <f t="shared" si="883"/>
        <v>0</v>
      </c>
      <c r="U2018" s="5">
        <f t="shared" si="893"/>
        <v>2.2176158381376783</v>
      </c>
      <c r="V2018" t="str">
        <f t="shared" si="901"/>
        <v>多</v>
      </c>
      <c r="W2018" s="6">
        <f t="shared" si="884"/>
        <v>-1.1099624135471386E-2</v>
      </c>
      <c r="X2018" s="5">
        <f t="shared" si="894"/>
        <v>2.4956562252795704</v>
      </c>
      <c r="Y2018" t="str">
        <f t="shared" si="902"/>
        <v>空</v>
      </c>
      <c r="Z2018" s="6">
        <f t="shared" si="885"/>
        <v>0</v>
      </c>
      <c r="AA2018" s="5">
        <f t="shared" si="895"/>
        <v>2.7468048786787751</v>
      </c>
      <c r="AB2018" t="str">
        <f t="shared" si="903"/>
        <v>空</v>
      </c>
      <c r="AC2018" s="6">
        <f t="shared" si="886"/>
        <v>0</v>
      </c>
      <c r="AD2018" s="5">
        <f t="shared" si="896"/>
        <v>2.8924592232318158</v>
      </c>
    </row>
    <row r="2019" spans="1:30" x14ac:dyDescent="0.15">
      <c r="A2019" s="1">
        <v>41390</v>
      </c>
      <c r="B2019" s="2">
        <v>2447.31</v>
      </c>
      <c r="C2019" s="3">
        <f t="shared" si="876"/>
        <v>-8.3350892263805987E-3</v>
      </c>
      <c r="D2019" s="4" t="str">
        <f t="shared" si="887"/>
        <v>多</v>
      </c>
      <c r="E2019" s="6">
        <f t="shared" si="877"/>
        <v>-8.3350892263805987E-3</v>
      </c>
      <c r="F2019" s="5">
        <f t="shared" si="878"/>
        <v>1.2467778917433738</v>
      </c>
      <c r="G2019" t="str">
        <f t="shared" si="888"/>
        <v>空</v>
      </c>
      <c r="H2019" s="6">
        <f t="shared" si="879"/>
        <v>0</v>
      </c>
      <c r="I2019" s="5">
        <f t="shared" si="889"/>
        <v>3.6734757886255065</v>
      </c>
      <c r="J2019" t="str">
        <f t="shared" si="897"/>
        <v>空</v>
      </c>
      <c r="K2019" s="6">
        <f t="shared" si="880"/>
        <v>0</v>
      </c>
      <c r="L2019" s="5">
        <f t="shared" si="890"/>
        <v>7.0395399781611845</v>
      </c>
      <c r="M2019" t="str">
        <f t="shared" si="898"/>
        <v>空</v>
      </c>
      <c r="N2019" s="6">
        <f t="shared" si="881"/>
        <v>0</v>
      </c>
      <c r="O2019" s="5">
        <f t="shared" si="891"/>
        <v>5.1779579225630528</v>
      </c>
      <c r="P2019" t="str">
        <f t="shared" si="899"/>
        <v>空</v>
      </c>
      <c r="Q2019" s="6">
        <f t="shared" si="882"/>
        <v>0</v>
      </c>
      <c r="R2019" s="5">
        <f t="shared" si="892"/>
        <v>2.2930615962461194</v>
      </c>
      <c r="S2019" t="str">
        <f t="shared" si="900"/>
        <v>空</v>
      </c>
      <c r="T2019" s="6">
        <f t="shared" si="883"/>
        <v>0</v>
      </c>
      <c r="U2019" s="5">
        <f t="shared" si="893"/>
        <v>2.2176158381376783</v>
      </c>
      <c r="V2019" t="str">
        <f t="shared" si="901"/>
        <v>多</v>
      </c>
      <c r="W2019" s="6">
        <f t="shared" si="884"/>
        <v>-8.3350892263805987E-3</v>
      </c>
      <c r="X2019" s="5">
        <f t="shared" si="894"/>
        <v>2.4748547079634928</v>
      </c>
      <c r="Y2019" t="str">
        <f t="shared" si="902"/>
        <v>空</v>
      </c>
      <c r="Z2019" s="6">
        <f t="shared" si="885"/>
        <v>0</v>
      </c>
      <c r="AA2019" s="5">
        <f t="shared" si="895"/>
        <v>2.7468048786787751</v>
      </c>
      <c r="AB2019" t="str">
        <f t="shared" si="903"/>
        <v>空</v>
      </c>
      <c r="AC2019" s="6">
        <f t="shared" si="886"/>
        <v>0</v>
      </c>
      <c r="AD2019" s="5">
        <f t="shared" si="896"/>
        <v>2.8924592232318158</v>
      </c>
    </row>
    <row r="2020" spans="1:30" x14ac:dyDescent="0.15">
      <c r="A2020" s="1">
        <v>41396</v>
      </c>
      <c r="B2020" s="2">
        <v>2449.64</v>
      </c>
      <c r="C2020" s="3">
        <f t="shared" si="876"/>
        <v>9.5206573748307655E-4</v>
      </c>
      <c r="D2020" s="4" t="str">
        <f t="shared" si="887"/>
        <v>多</v>
      </c>
      <c r="E2020" s="6">
        <f t="shared" si="877"/>
        <v>9.5206573748307655E-4</v>
      </c>
      <c r="F2020" s="5">
        <f t="shared" si="878"/>
        <v>1.247964906256354</v>
      </c>
      <c r="G2020" t="str">
        <f t="shared" si="888"/>
        <v>空</v>
      </c>
      <c r="H2020" s="6">
        <f t="shared" si="879"/>
        <v>0</v>
      </c>
      <c r="I2020" s="5">
        <f t="shared" si="889"/>
        <v>3.6734757886255065</v>
      </c>
      <c r="J2020" t="str">
        <f t="shared" si="897"/>
        <v>空</v>
      </c>
      <c r="K2020" s="6">
        <f t="shared" si="880"/>
        <v>0</v>
      </c>
      <c r="L2020" s="5">
        <f t="shared" si="890"/>
        <v>7.0395399781611845</v>
      </c>
      <c r="M2020" t="str">
        <f t="shared" si="898"/>
        <v>空</v>
      </c>
      <c r="N2020" s="6">
        <f t="shared" si="881"/>
        <v>0</v>
      </c>
      <c r="O2020" s="5">
        <f t="shared" si="891"/>
        <v>5.1779579225630528</v>
      </c>
      <c r="P2020" t="str">
        <f t="shared" si="899"/>
        <v>空</v>
      </c>
      <c r="Q2020" s="6">
        <f t="shared" si="882"/>
        <v>0</v>
      </c>
      <c r="R2020" s="5">
        <f t="shared" si="892"/>
        <v>2.2930615962461194</v>
      </c>
      <c r="S2020" t="str">
        <f t="shared" si="900"/>
        <v>空</v>
      </c>
      <c r="T2020" s="6">
        <f t="shared" si="883"/>
        <v>0</v>
      </c>
      <c r="U2020" s="5">
        <f t="shared" si="893"/>
        <v>2.2176158381376783</v>
      </c>
      <c r="V2020" t="str">
        <f t="shared" si="901"/>
        <v>多</v>
      </c>
      <c r="W2020" s="6">
        <f t="shared" si="884"/>
        <v>9.5206573748307655E-4</v>
      </c>
      <c r="X2020" s="5">
        <f t="shared" si="894"/>
        <v>2.4772109323361935</v>
      </c>
      <c r="Y2020" t="str">
        <f t="shared" si="902"/>
        <v>空</v>
      </c>
      <c r="Z2020" s="6">
        <f t="shared" si="885"/>
        <v>0</v>
      </c>
      <c r="AA2020" s="5">
        <f t="shared" si="895"/>
        <v>2.7468048786787751</v>
      </c>
      <c r="AB2020" t="str">
        <f t="shared" si="903"/>
        <v>空</v>
      </c>
      <c r="AC2020" s="6">
        <f t="shared" si="886"/>
        <v>0</v>
      </c>
      <c r="AD2020" s="5">
        <f t="shared" si="896"/>
        <v>2.8924592232318158</v>
      </c>
    </row>
    <row r="2021" spans="1:30" x14ac:dyDescent="0.15">
      <c r="A2021" s="1">
        <v>41397</v>
      </c>
      <c r="B2021" s="2">
        <v>2492.91</v>
      </c>
      <c r="C2021" s="3">
        <f t="shared" si="876"/>
        <v>1.7663819989875984E-2</v>
      </c>
      <c r="D2021" s="4" t="str">
        <f t="shared" si="887"/>
        <v>空</v>
      </c>
      <c r="E2021" s="6">
        <f t="shared" si="877"/>
        <v>1.7663819989875984E-2</v>
      </c>
      <c r="F2021" s="5">
        <f t="shared" si="878"/>
        <v>1.2700087337141488</v>
      </c>
      <c r="G2021" t="str">
        <f t="shared" si="888"/>
        <v>空</v>
      </c>
      <c r="H2021" s="6">
        <f t="shared" si="879"/>
        <v>0</v>
      </c>
      <c r="I2021" s="5">
        <f t="shared" si="889"/>
        <v>3.6734757886255065</v>
      </c>
      <c r="J2021" t="str">
        <f t="shared" si="897"/>
        <v>空</v>
      </c>
      <c r="K2021" s="6">
        <f t="shared" si="880"/>
        <v>0</v>
      </c>
      <c r="L2021" s="5">
        <f t="shared" si="890"/>
        <v>7.0395399781611845</v>
      </c>
      <c r="M2021" t="str">
        <f t="shared" si="898"/>
        <v>空</v>
      </c>
      <c r="N2021" s="6">
        <f t="shared" si="881"/>
        <v>0</v>
      </c>
      <c r="O2021" s="5">
        <f t="shared" si="891"/>
        <v>5.1779579225630528</v>
      </c>
      <c r="P2021" t="str">
        <f t="shared" si="899"/>
        <v>空</v>
      </c>
      <c r="Q2021" s="6">
        <f t="shared" si="882"/>
        <v>0</v>
      </c>
      <c r="R2021" s="5">
        <f t="shared" si="892"/>
        <v>2.2930615962461194</v>
      </c>
      <c r="S2021" t="str">
        <f t="shared" si="900"/>
        <v>空</v>
      </c>
      <c r="T2021" s="6">
        <f t="shared" si="883"/>
        <v>0</v>
      </c>
      <c r="U2021" s="5">
        <f t="shared" si="893"/>
        <v>2.2176158381376783</v>
      </c>
      <c r="V2021" t="str">
        <f t="shared" si="901"/>
        <v>多</v>
      </c>
      <c r="W2021" s="6">
        <f t="shared" si="884"/>
        <v>1.7663819989875984E-2</v>
      </c>
      <c r="X2021" s="5">
        <f t="shared" si="894"/>
        <v>2.5209679403219329</v>
      </c>
      <c r="Y2021" t="str">
        <f t="shared" si="902"/>
        <v>空</v>
      </c>
      <c r="Z2021" s="6">
        <f t="shared" si="885"/>
        <v>0</v>
      </c>
      <c r="AA2021" s="5">
        <f t="shared" si="895"/>
        <v>2.7468048786787751</v>
      </c>
      <c r="AB2021" t="str">
        <f t="shared" si="903"/>
        <v>空</v>
      </c>
      <c r="AC2021" s="6">
        <f t="shared" si="886"/>
        <v>0</v>
      </c>
      <c r="AD2021" s="5">
        <f t="shared" si="896"/>
        <v>2.8924592232318158</v>
      </c>
    </row>
    <row r="2022" spans="1:30" x14ac:dyDescent="0.15">
      <c r="A2022" s="1">
        <v>41400</v>
      </c>
      <c r="B2022" s="2">
        <v>2525.98</v>
      </c>
      <c r="C2022" s="3">
        <f t="shared" si="876"/>
        <v>1.3265621302012587E-2</v>
      </c>
      <c r="D2022" s="4" t="str">
        <f t="shared" si="887"/>
        <v>空</v>
      </c>
      <c r="E2022" s="6">
        <f t="shared" si="877"/>
        <v>0</v>
      </c>
      <c r="F2022" s="5">
        <f t="shared" si="878"/>
        <v>1.2700087337141488</v>
      </c>
      <c r="G2022" t="str">
        <f t="shared" si="888"/>
        <v>多</v>
      </c>
      <c r="H2022" s="6">
        <f t="shared" si="879"/>
        <v>0</v>
      </c>
      <c r="I2022" s="5">
        <f t="shared" si="889"/>
        <v>3.6734757886255065</v>
      </c>
      <c r="J2022" t="str">
        <f t="shared" si="897"/>
        <v>空</v>
      </c>
      <c r="K2022" s="6">
        <f t="shared" si="880"/>
        <v>0</v>
      </c>
      <c r="L2022" s="5">
        <f t="shared" si="890"/>
        <v>7.0395399781611845</v>
      </c>
      <c r="M2022" t="str">
        <f t="shared" si="898"/>
        <v>空</v>
      </c>
      <c r="N2022" s="6">
        <f t="shared" si="881"/>
        <v>0</v>
      </c>
      <c r="O2022" s="5">
        <f t="shared" si="891"/>
        <v>5.1779579225630528</v>
      </c>
      <c r="P2022" t="str">
        <f t="shared" si="899"/>
        <v>空</v>
      </c>
      <c r="Q2022" s="6">
        <f t="shared" si="882"/>
        <v>0</v>
      </c>
      <c r="R2022" s="5">
        <f t="shared" si="892"/>
        <v>2.2930615962461194</v>
      </c>
      <c r="S2022" t="str">
        <f t="shared" si="900"/>
        <v>空</v>
      </c>
      <c r="T2022" s="6">
        <f t="shared" si="883"/>
        <v>0</v>
      </c>
      <c r="U2022" s="5">
        <f t="shared" si="893"/>
        <v>2.2176158381376783</v>
      </c>
      <c r="V2022" t="str">
        <f t="shared" si="901"/>
        <v>多</v>
      </c>
      <c r="W2022" s="6">
        <f t="shared" si="884"/>
        <v>1.3265621302012587E-2</v>
      </c>
      <c r="X2022" s="5">
        <f t="shared" si="894"/>
        <v>2.5544101463327582</v>
      </c>
      <c r="Y2022" t="str">
        <f t="shared" si="902"/>
        <v>空</v>
      </c>
      <c r="Z2022" s="6">
        <f t="shared" si="885"/>
        <v>0</v>
      </c>
      <c r="AA2022" s="5">
        <f t="shared" si="895"/>
        <v>2.7468048786787751</v>
      </c>
      <c r="AB2022" t="str">
        <f t="shared" si="903"/>
        <v>空</v>
      </c>
      <c r="AC2022" s="6">
        <f t="shared" si="886"/>
        <v>0</v>
      </c>
      <c r="AD2022" s="5">
        <f t="shared" si="896"/>
        <v>2.8924592232318158</v>
      </c>
    </row>
    <row r="2023" spans="1:30" x14ac:dyDescent="0.15">
      <c r="A2023" s="1">
        <v>41401</v>
      </c>
      <c r="B2023" s="2">
        <v>2529.94</v>
      </c>
      <c r="C2023" s="3">
        <f t="shared" si="876"/>
        <v>1.5677083745715414E-3</v>
      </c>
      <c r="D2023" s="4" t="str">
        <f t="shared" si="887"/>
        <v>空</v>
      </c>
      <c r="E2023" s="6">
        <f t="shared" si="877"/>
        <v>0</v>
      </c>
      <c r="F2023" s="5">
        <f t="shared" si="878"/>
        <v>1.2700087337141488</v>
      </c>
      <c r="G2023" t="str">
        <f t="shared" si="888"/>
        <v>多</v>
      </c>
      <c r="H2023" s="6">
        <f t="shared" si="879"/>
        <v>1.5677083745715414E-3</v>
      </c>
      <c r="I2023" s="5">
        <f t="shared" si="889"/>
        <v>3.6792347273831205</v>
      </c>
      <c r="J2023" t="str">
        <f t="shared" si="897"/>
        <v>多</v>
      </c>
      <c r="K2023" s="6">
        <f t="shared" si="880"/>
        <v>0</v>
      </c>
      <c r="L2023" s="5">
        <f t="shared" si="890"/>
        <v>7.0395399781611845</v>
      </c>
      <c r="M2023" t="str">
        <f t="shared" si="898"/>
        <v>空</v>
      </c>
      <c r="N2023" s="6">
        <f t="shared" si="881"/>
        <v>0</v>
      </c>
      <c r="O2023" s="5">
        <f t="shared" si="891"/>
        <v>5.1779579225630528</v>
      </c>
      <c r="P2023" t="str">
        <f t="shared" si="899"/>
        <v>空</v>
      </c>
      <c r="Q2023" s="6">
        <f t="shared" si="882"/>
        <v>0</v>
      </c>
      <c r="R2023" s="5">
        <f t="shared" si="892"/>
        <v>2.2930615962461194</v>
      </c>
      <c r="S2023" t="str">
        <f t="shared" si="900"/>
        <v>空</v>
      </c>
      <c r="T2023" s="6">
        <f t="shared" si="883"/>
        <v>0</v>
      </c>
      <c r="U2023" s="5">
        <f t="shared" si="893"/>
        <v>2.2176158381376783</v>
      </c>
      <c r="V2023" t="str">
        <f t="shared" si="901"/>
        <v>多</v>
      </c>
      <c r="W2023" s="6">
        <f t="shared" si="884"/>
        <v>1.5677083745715414E-3</v>
      </c>
      <c r="X2023" s="5">
        <f t="shared" si="894"/>
        <v>2.5584147165112547</v>
      </c>
      <c r="Y2023" t="str">
        <f t="shared" si="902"/>
        <v>空</v>
      </c>
      <c r="Z2023" s="6">
        <f t="shared" si="885"/>
        <v>0</v>
      </c>
      <c r="AA2023" s="5">
        <f t="shared" si="895"/>
        <v>2.7468048786787751</v>
      </c>
      <c r="AB2023" t="str">
        <f t="shared" si="903"/>
        <v>空</v>
      </c>
      <c r="AC2023" s="6">
        <f t="shared" si="886"/>
        <v>0</v>
      </c>
      <c r="AD2023" s="5">
        <f t="shared" si="896"/>
        <v>2.8924592232318158</v>
      </c>
    </row>
    <row r="2024" spans="1:30" x14ac:dyDescent="0.15">
      <c r="A2024" s="1">
        <v>41402</v>
      </c>
      <c r="B2024" s="2">
        <v>2542.8000000000002</v>
      </c>
      <c r="C2024" s="3">
        <f t="shared" si="876"/>
        <v>5.0831245009763659E-3</v>
      </c>
      <c r="D2024" s="4" t="str">
        <f t="shared" si="887"/>
        <v>空</v>
      </c>
      <c r="E2024" s="6">
        <f t="shared" si="877"/>
        <v>0</v>
      </c>
      <c r="F2024" s="5">
        <f t="shared" si="878"/>
        <v>1.2700087337141488</v>
      </c>
      <c r="G2024" t="str">
        <f t="shared" si="888"/>
        <v>多</v>
      </c>
      <c r="H2024" s="6">
        <f t="shared" si="879"/>
        <v>5.0831245009763659E-3</v>
      </c>
      <c r="I2024" s="5">
        <f t="shared" si="889"/>
        <v>3.6979367355707247</v>
      </c>
      <c r="J2024" t="str">
        <f t="shared" si="897"/>
        <v>多</v>
      </c>
      <c r="K2024" s="6">
        <f t="shared" si="880"/>
        <v>5.0831245009763659E-3</v>
      </c>
      <c r="L2024" s="5">
        <f t="shared" si="890"/>
        <v>7.0753228362997787</v>
      </c>
      <c r="M2024" t="str">
        <f t="shared" si="898"/>
        <v>多</v>
      </c>
      <c r="N2024" s="6">
        <f t="shared" si="881"/>
        <v>0</v>
      </c>
      <c r="O2024" s="5">
        <f t="shared" si="891"/>
        <v>5.1779579225630528</v>
      </c>
      <c r="P2024" t="str">
        <f t="shared" si="899"/>
        <v>空</v>
      </c>
      <c r="Q2024" s="6">
        <f t="shared" si="882"/>
        <v>0</v>
      </c>
      <c r="R2024" s="5">
        <f t="shared" si="892"/>
        <v>2.2930615962461194</v>
      </c>
      <c r="S2024" t="str">
        <f t="shared" si="900"/>
        <v>空</v>
      </c>
      <c r="T2024" s="6">
        <f t="shared" si="883"/>
        <v>0</v>
      </c>
      <c r="U2024" s="5">
        <f t="shared" si="893"/>
        <v>2.2176158381376783</v>
      </c>
      <c r="V2024" t="str">
        <f t="shared" si="901"/>
        <v>多</v>
      </c>
      <c r="W2024" s="6">
        <f t="shared" si="884"/>
        <v>5.0831245009763659E-3</v>
      </c>
      <c r="X2024" s="5">
        <f t="shared" si="894"/>
        <v>2.5714194570404114</v>
      </c>
      <c r="Y2024" t="str">
        <f t="shared" si="902"/>
        <v>空</v>
      </c>
      <c r="Z2024" s="6">
        <f t="shared" si="885"/>
        <v>0</v>
      </c>
      <c r="AA2024" s="5">
        <f t="shared" si="895"/>
        <v>2.7468048786787751</v>
      </c>
      <c r="AB2024" t="str">
        <f t="shared" si="903"/>
        <v>空</v>
      </c>
      <c r="AC2024" s="6">
        <f t="shared" si="886"/>
        <v>0</v>
      </c>
      <c r="AD2024" s="5">
        <f t="shared" si="896"/>
        <v>2.8924592232318158</v>
      </c>
    </row>
    <row r="2025" spans="1:30" x14ac:dyDescent="0.15">
      <c r="A2025" s="1">
        <v>41403</v>
      </c>
      <c r="B2025" s="2">
        <v>2527.79</v>
      </c>
      <c r="C2025" s="3">
        <f t="shared" si="876"/>
        <v>-5.9029416391380707E-3</v>
      </c>
      <c r="D2025" s="4" t="str">
        <f t="shared" si="887"/>
        <v>空</v>
      </c>
      <c r="E2025" s="6">
        <f t="shared" si="877"/>
        <v>0</v>
      </c>
      <c r="F2025" s="5">
        <f t="shared" si="878"/>
        <v>1.2700087337141488</v>
      </c>
      <c r="G2025" t="str">
        <f t="shared" si="888"/>
        <v>多</v>
      </c>
      <c r="H2025" s="6">
        <f t="shared" si="879"/>
        <v>-5.9029416391380707E-3</v>
      </c>
      <c r="I2025" s="5">
        <f t="shared" si="889"/>
        <v>3.6761080308354259</v>
      </c>
      <c r="J2025" t="str">
        <f t="shared" si="897"/>
        <v>多</v>
      </c>
      <c r="K2025" s="6">
        <f t="shared" si="880"/>
        <v>-5.9029416391380707E-3</v>
      </c>
      <c r="L2025" s="5">
        <f t="shared" si="890"/>
        <v>7.0335576185190405</v>
      </c>
      <c r="M2025" t="str">
        <f t="shared" si="898"/>
        <v>多</v>
      </c>
      <c r="N2025" s="6">
        <f t="shared" si="881"/>
        <v>-5.9029416391380707E-3</v>
      </c>
      <c r="O2025" s="5">
        <f t="shared" si="891"/>
        <v>5.1473927391362508</v>
      </c>
      <c r="P2025" t="str">
        <f t="shared" si="899"/>
        <v>空</v>
      </c>
      <c r="Q2025" s="6">
        <f t="shared" si="882"/>
        <v>0</v>
      </c>
      <c r="R2025" s="5">
        <f t="shared" si="892"/>
        <v>2.2930615962461194</v>
      </c>
      <c r="S2025" t="str">
        <f t="shared" si="900"/>
        <v>空</v>
      </c>
      <c r="T2025" s="6">
        <f t="shared" si="883"/>
        <v>0</v>
      </c>
      <c r="U2025" s="5">
        <f t="shared" si="893"/>
        <v>2.2176158381376783</v>
      </c>
      <c r="V2025" t="str">
        <f t="shared" si="901"/>
        <v>多</v>
      </c>
      <c r="W2025" s="6">
        <f t="shared" si="884"/>
        <v>-5.9029416391380707E-3</v>
      </c>
      <c r="X2025" s="5">
        <f t="shared" si="894"/>
        <v>2.5562405180557577</v>
      </c>
      <c r="Y2025" t="str">
        <f t="shared" si="902"/>
        <v>空</v>
      </c>
      <c r="Z2025" s="6">
        <f t="shared" si="885"/>
        <v>0</v>
      </c>
      <c r="AA2025" s="5">
        <f t="shared" si="895"/>
        <v>2.7468048786787751</v>
      </c>
      <c r="AB2025" t="str">
        <f t="shared" si="903"/>
        <v>空</v>
      </c>
      <c r="AC2025" s="6">
        <f t="shared" si="886"/>
        <v>0</v>
      </c>
      <c r="AD2025" s="5">
        <f t="shared" si="896"/>
        <v>2.8924592232318158</v>
      </c>
    </row>
    <row r="2026" spans="1:30" x14ac:dyDescent="0.15">
      <c r="A2026" s="1">
        <v>41404</v>
      </c>
      <c r="B2026" s="2">
        <v>2540.84</v>
      </c>
      <c r="C2026" s="3">
        <f t="shared" si="876"/>
        <v>5.1626124005554885E-3</v>
      </c>
      <c r="D2026" s="4" t="str">
        <f t="shared" si="887"/>
        <v>空</v>
      </c>
      <c r="E2026" s="6">
        <f t="shared" si="877"/>
        <v>0</v>
      </c>
      <c r="F2026" s="5">
        <f t="shared" si="878"/>
        <v>1.2700087337141488</v>
      </c>
      <c r="G2026" t="str">
        <f t="shared" si="888"/>
        <v>多</v>
      </c>
      <c r="H2026" s="6">
        <f t="shared" si="879"/>
        <v>5.1626124005554885E-3</v>
      </c>
      <c r="I2026" s="5">
        <f t="shared" si="889"/>
        <v>3.6950863517411987</v>
      </c>
      <c r="J2026" t="str">
        <f t="shared" si="897"/>
        <v>多</v>
      </c>
      <c r="K2026" s="6">
        <f t="shared" si="880"/>
        <v>5.1626124005554885E-3</v>
      </c>
      <c r="L2026" s="5">
        <f t="shared" si="890"/>
        <v>7.0698691503004287</v>
      </c>
      <c r="M2026" t="str">
        <f t="shared" si="898"/>
        <v>多</v>
      </c>
      <c r="N2026" s="6">
        <f t="shared" si="881"/>
        <v>5.1626124005554885E-3</v>
      </c>
      <c r="O2026" s="5">
        <f t="shared" si="891"/>
        <v>5.173966732721845</v>
      </c>
      <c r="P2026" t="str">
        <f t="shared" si="899"/>
        <v>空</v>
      </c>
      <c r="Q2026" s="6">
        <f t="shared" si="882"/>
        <v>0</v>
      </c>
      <c r="R2026" s="5">
        <f t="shared" si="892"/>
        <v>2.2930615962461194</v>
      </c>
      <c r="S2026" t="str">
        <f t="shared" si="900"/>
        <v>空</v>
      </c>
      <c r="T2026" s="6">
        <f t="shared" si="883"/>
        <v>0</v>
      </c>
      <c r="U2026" s="5">
        <f t="shared" si="893"/>
        <v>2.2176158381376783</v>
      </c>
      <c r="V2026" t="str">
        <f t="shared" si="901"/>
        <v>多</v>
      </c>
      <c r="W2026" s="6">
        <f t="shared" si="884"/>
        <v>5.1626124005554885E-3</v>
      </c>
      <c r="X2026" s="5">
        <f t="shared" si="894"/>
        <v>2.5694373970530746</v>
      </c>
      <c r="Y2026" t="str">
        <f t="shared" si="902"/>
        <v>空</v>
      </c>
      <c r="Z2026" s="6">
        <f t="shared" si="885"/>
        <v>0</v>
      </c>
      <c r="AA2026" s="5">
        <f t="shared" si="895"/>
        <v>2.7468048786787751</v>
      </c>
      <c r="AB2026" t="str">
        <f t="shared" si="903"/>
        <v>空</v>
      </c>
      <c r="AC2026" s="6">
        <f t="shared" si="886"/>
        <v>0</v>
      </c>
      <c r="AD2026" s="5">
        <f t="shared" si="896"/>
        <v>2.8924592232318158</v>
      </c>
    </row>
    <row r="2027" spans="1:30" x14ac:dyDescent="0.15">
      <c r="A2027" s="1">
        <v>41407</v>
      </c>
      <c r="B2027" s="2">
        <v>2530.77</v>
      </c>
      <c r="C2027" s="3">
        <f t="shared" si="876"/>
        <v>-3.9632562459659404E-3</v>
      </c>
      <c r="D2027" s="4" t="str">
        <f t="shared" si="887"/>
        <v>空</v>
      </c>
      <c r="E2027" s="6">
        <f t="shared" si="877"/>
        <v>0</v>
      </c>
      <c r="F2027" s="5">
        <f t="shared" si="878"/>
        <v>1.2700087337141488</v>
      </c>
      <c r="G2027" t="str">
        <f t="shared" si="888"/>
        <v>多</v>
      </c>
      <c r="H2027" s="6">
        <f t="shared" si="879"/>
        <v>-3.9632562459659404E-3</v>
      </c>
      <c r="I2027" s="5">
        <f t="shared" si="889"/>
        <v>3.680441777678277</v>
      </c>
      <c r="J2027" t="str">
        <f t="shared" si="897"/>
        <v>多</v>
      </c>
      <c r="K2027" s="6">
        <f t="shared" si="880"/>
        <v>-3.9632562459659404E-3</v>
      </c>
      <c r="L2027" s="5">
        <f t="shared" si="890"/>
        <v>7.0418494472323383</v>
      </c>
      <c r="M2027" t="str">
        <f t="shared" si="898"/>
        <v>多</v>
      </c>
      <c r="N2027" s="6">
        <f t="shared" si="881"/>
        <v>-3.9632562459659404E-3</v>
      </c>
      <c r="O2027" s="5">
        <f t="shared" si="891"/>
        <v>5.1534609767519655</v>
      </c>
      <c r="P2027" t="str">
        <f t="shared" si="899"/>
        <v>空</v>
      </c>
      <c r="Q2027" s="6">
        <f t="shared" si="882"/>
        <v>0</v>
      </c>
      <c r="R2027" s="5">
        <f t="shared" si="892"/>
        <v>2.2930615962461194</v>
      </c>
      <c r="S2027" t="str">
        <f t="shared" si="900"/>
        <v>空</v>
      </c>
      <c r="T2027" s="6">
        <f t="shared" si="883"/>
        <v>0</v>
      </c>
      <c r="U2027" s="5">
        <f t="shared" si="893"/>
        <v>2.2176158381376783</v>
      </c>
      <c r="V2027" t="str">
        <f t="shared" si="901"/>
        <v>多</v>
      </c>
      <c r="W2027" s="6">
        <f t="shared" si="884"/>
        <v>-3.9632562459659404E-3</v>
      </c>
      <c r="X2027" s="5">
        <f t="shared" si="894"/>
        <v>2.5592540582405854</v>
      </c>
      <c r="Y2027" t="str">
        <f t="shared" si="902"/>
        <v>空</v>
      </c>
      <c r="Z2027" s="6">
        <f t="shared" si="885"/>
        <v>0</v>
      </c>
      <c r="AA2027" s="5">
        <f t="shared" si="895"/>
        <v>2.7468048786787751</v>
      </c>
      <c r="AB2027" t="str">
        <f t="shared" si="903"/>
        <v>空</v>
      </c>
      <c r="AC2027" s="6">
        <f t="shared" si="886"/>
        <v>0</v>
      </c>
      <c r="AD2027" s="5">
        <f t="shared" si="896"/>
        <v>2.8924592232318158</v>
      </c>
    </row>
    <row r="2028" spans="1:30" x14ac:dyDescent="0.15">
      <c r="A2028" s="1">
        <v>41408</v>
      </c>
      <c r="B2028" s="2">
        <v>2493.34</v>
      </c>
      <c r="C2028" s="3">
        <f t="shared" si="876"/>
        <v>-1.4789965109432979E-2</v>
      </c>
      <c r="D2028" s="4" t="str">
        <f t="shared" si="887"/>
        <v>多</v>
      </c>
      <c r="E2028" s="6">
        <f t="shared" si="877"/>
        <v>0</v>
      </c>
      <c r="F2028" s="5">
        <f t="shared" si="878"/>
        <v>1.2700087337141488</v>
      </c>
      <c r="G2028" t="str">
        <f t="shared" si="888"/>
        <v>多</v>
      </c>
      <c r="H2028" s="6">
        <f t="shared" si="879"/>
        <v>-1.4789965109432979E-2</v>
      </c>
      <c r="I2028" s="5">
        <f t="shared" si="889"/>
        <v>3.626008172199116</v>
      </c>
      <c r="J2028" t="str">
        <f t="shared" si="897"/>
        <v>多</v>
      </c>
      <c r="K2028" s="6">
        <f t="shared" si="880"/>
        <v>-1.4789965109432979E-2</v>
      </c>
      <c r="L2028" s="5">
        <f t="shared" si="890"/>
        <v>6.9377007396018922</v>
      </c>
      <c r="M2028" t="str">
        <f t="shared" si="898"/>
        <v>多</v>
      </c>
      <c r="N2028" s="6">
        <f t="shared" si="881"/>
        <v>-1.4789965109432979E-2</v>
      </c>
      <c r="O2028" s="5">
        <f t="shared" si="891"/>
        <v>5.0772414687129794</v>
      </c>
      <c r="P2028" t="str">
        <f t="shared" si="899"/>
        <v>空</v>
      </c>
      <c r="Q2028" s="6">
        <f t="shared" si="882"/>
        <v>0</v>
      </c>
      <c r="R2028" s="5">
        <f t="shared" si="892"/>
        <v>2.2930615962461194</v>
      </c>
      <c r="S2028" t="str">
        <f t="shared" si="900"/>
        <v>空</v>
      </c>
      <c r="T2028" s="6">
        <f t="shared" si="883"/>
        <v>0</v>
      </c>
      <c r="U2028" s="5">
        <f t="shared" si="893"/>
        <v>2.2176158381376783</v>
      </c>
      <c r="V2028" t="str">
        <f t="shared" si="901"/>
        <v>多</v>
      </c>
      <c r="W2028" s="6">
        <f t="shared" si="884"/>
        <v>-1.4789965109432979E-2</v>
      </c>
      <c r="X2028" s="5">
        <f t="shared" si="894"/>
        <v>2.5214027800130325</v>
      </c>
      <c r="Y2028" t="str">
        <f t="shared" si="902"/>
        <v>空</v>
      </c>
      <c r="Z2028" s="6">
        <f t="shared" si="885"/>
        <v>0</v>
      </c>
      <c r="AA2028" s="5">
        <f t="shared" si="895"/>
        <v>2.7468048786787751</v>
      </c>
      <c r="AB2028" t="str">
        <f t="shared" si="903"/>
        <v>空</v>
      </c>
      <c r="AC2028" s="6">
        <f t="shared" si="886"/>
        <v>0</v>
      </c>
      <c r="AD2028" s="5">
        <f t="shared" si="896"/>
        <v>2.8924592232318158</v>
      </c>
    </row>
    <row r="2029" spans="1:30" x14ac:dyDescent="0.15">
      <c r="A2029" s="1">
        <v>41409</v>
      </c>
      <c r="B2029" s="2">
        <v>2506.9299999999998</v>
      </c>
      <c r="C2029" s="3">
        <f t="shared" si="876"/>
        <v>5.4505201857748542E-3</v>
      </c>
      <c r="D2029" s="4" t="str">
        <f t="shared" si="887"/>
        <v>多</v>
      </c>
      <c r="E2029" s="6">
        <f t="shared" si="877"/>
        <v>5.4505201857748542E-3</v>
      </c>
      <c r="F2029" s="5">
        <f t="shared" si="878"/>
        <v>1.2769309419533681</v>
      </c>
      <c r="G2029" t="str">
        <f t="shared" si="888"/>
        <v>多</v>
      </c>
      <c r="H2029" s="6">
        <f t="shared" si="879"/>
        <v>5.4505201857748542E-3</v>
      </c>
      <c r="I2029" s="5">
        <f t="shared" si="889"/>
        <v>3.6457718029354718</v>
      </c>
      <c r="J2029" t="str">
        <f t="shared" si="897"/>
        <v>多</v>
      </c>
      <c r="K2029" s="6">
        <f t="shared" si="880"/>
        <v>5.4505201857748542E-3</v>
      </c>
      <c r="L2029" s="5">
        <f t="shared" si="890"/>
        <v>6.9755148175259576</v>
      </c>
      <c r="M2029" t="str">
        <f t="shared" si="898"/>
        <v>多</v>
      </c>
      <c r="N2029" s="6">
        <f t="shared" si="881"/>
        <v>5.4505201857748542E-3</v>
      </c>
      <c r="O2029" s="5">
        <f t="shared" si="891"/>
        <v>5.1049150758262529</v>
      </c>
      <c r="P2029" t="str">
        <f t="shared" si="899"/>
        <v>空</v>
      </c>
      <c r="Q2029" s="6">
        <f t="shared" si="882"/>
        <v>0</v>
      </c>
      <c r="R2029" s="5">
        <f t="shared" si="892"/>
        <v>2.2930615962461194</v>
      </c>
      <c r="S2029" t="str">
        <f t="shared" si="900"/>
        <v>空</v>
      </c>
      <c r="T2029" s="6">
        <f t="shared" si="883"/>
        <v>0</v>
      </c>
      <c r="U2029" s="5">
        <f t="shared" si="893"/>
        <v>2.2176158381376783</v>
      </c>
      <c r="V2029" t="str">
        <f t="shared" si="901"/>
        <v>多</v>
      </c>
      <c r="W2029" s="6">
        <f t="shared" si="884"/>
        <v>5.4505201857748542E-3</v>
      </c>
      <c r="X2029" s="5">
        <f t="shared" si="894"/>
        <v>2.5351457367619625</v>
      </c>
      <c r="Y2029" t="str">
        <f t="shared" si="902"/>
        <v>空</v>
      </c>
      <c r="Z2029" s="6">
        <f t="shared" si="885"/>
        <v>0</v>
      </c>
      <c r="AA2029" s="5">
        <f t="shared" si="895"/>
        <v>2.7468048786787751</v>
      </c>
      <c r="AB2029" t="str">
        <f t="shared" si="903"/>
        <v>空</v>
      </c>
      <c r="AC2029" s="6">
        <f t="shared" si="886"/>
        <v>0</v>
      </c>
      <c r="AD2029" s="5">
        <f t="shared" si="896"/>
        <v>2.8924592232318158</v>
      </c>
    </row>
    <row r="2030" spans="1:30" x14ac:dyDescent="0.15">
      <c r="A2030" s="1">
        <v>41410</v>
      </c>
      <c r="B2030" s="2">
        <v>2552.71</v>
      </c>
      <c r="C2030" s="3">
        <f t="shared" si="876"/>
        <v>1.8261379456147697E-2</v>
      </c>
      <c r="D2030" s="4" t="str">
        <f t="shared" si="887"/>
        <v>空</v>
      </c>
      <c r="E2030" s="6">
        <f t="shared" si="877"/>
        <v>1.8261379456147697E-2</v>
      </c>
      <c r="F2030" s="5">
        <f t="shared" si="878"/>
        <v>1.3002494624236747</v>
      </c>
      <c r="G2030" t="str">
        <f t="shared" si="888"/>
        <v>多</v>
      </c>
      <c r="H2030" s="6">
        <f t="shared" si="879"/>
        <v>1.8261379456147697E-2</v>
      </c>
      <c r="I2030" s="5">
        <f t="shared" si="889"/>
        <v>3.7123486252394002</v>
      </c>
      <c r="J2030" t="str">
        <f t="shared" si="897"/>
        <v>多</v>
      </c>
      <c r="K2030" s="6">
        <f t="shared" si="880"/>
        <v>1.8261379456147697E-2</v>
      </c>
      <c r="L2030" s="5">
        <f t="shared" si="890"/>
        <v>7.10289734051078</v>
      </c>
      <c r="M2030" t="str">
        <f t="shared" si="898"/>
        <v>多</v>
      </c>
      <c r="N2030" s="6">
        <f t="shared" si="881"/>
        <v>1.8261379456147697E-2</v>
      </c>
      <c r="O2030" s="5">
        <f t="shared" si="891"/>
        <v>5.1981378671173255</v>
      </c>
      <c r="P2030" t="str">
        <f t="shared" si="899"/>
        <v>空</v>
      </c>
      <c r="Q2030" s="6">
        <f t="shared" si="882"/>
        <v>0</v>
      </c>
      <c r="R2030" s="5">
        <f t="shared" si="892"/>
        <v>2.2930615962461194</v>
      </c>
      <c r="S2030" t="str">
        <f t="shared" si="900"/>
        <v>空</v>
      </c>
      <c r="T2030" s="6">
        <f t="shared" si="883"/>
        <v>0</v>
      </c>
      <c r="U2030" s="5">
        <f t="shared" si="893"/>
        <v>2.2176158381376783</v>
      </c>
      <c r="V2030" t="str">
        <f t="shared" si="901"/>
        <v>多</v>
      </c>
      <c r="W2030" s="6">
        <f t="shared" si="884"/>
        <v>1.8261379456147697E-2</v>
      </c>
      <c r="X2030" s="5">
        <f t="shared" si="894"/>
        <v>2.581440995037608</v>
      </c>
      <c r="Y2030" t="str">
        <f t="shared" si="902"/>
        <v>空</v>
      </c>
      <c r="Z2030" s="6">
        <f t="shared" si="885"/>
        <v>0</v>
      </c>
      <c r="AA2030" s="5">
        <f t="shared" si="895"/>
        <v>2.7468048786787751</v>
      </c>
      <c r="AB2030" t="str">
        <f t="shared" si="903"/>
        <v>空</v>
      </c>
      <c r="AC2030" s="6">
        <f t="shared" si="886"/>
        <v>0</v>
      </c>
      <c r="AD2030" s="5">
        <f t="shared" si="896"/>
        <v>2.8924592232318158</v>
      </c>
    </row>
    <row r="2031" spans="1:30" x14ac:dyDescent="0.15">
      <c r="A2031" s="1">
        <v>41411</v>
      </c>
      <c r="B2031" s="2">
        <v>2592.0500000000002</v>
      </c>
      <c r="C2031" s="3">
        <f t="shared" si="876"/>
        <v>1.5411072938171566E-2</v>
      </c>
      <c r="D2031" s="4" t="str">
        <f t="shared" si="887"/>
        <v>空</v>
      </c>
      <c r="E2031" s="6">
        <f t="shared" si="877"/>
        <v>0</v>
      </c>
      <c r="F2031" s="5">
        <f t="shared" si="878"/>
        <v>1.3002494624236747</v>
      </c>
      <c r="G2031" t="str">
        <f t="shared" si="888"/>
        <v>多</v>
      </c>
      <c r="H2031" s="6">
        <f t="shared" si="879"/>
        <v>1.5411072938171566E-2</v>
      </c>
      <c r="I2031" s="5">
        <f t="shared" si="889"/>
        <v>3.7695599006748854</v>
      </c>
      <c r="J2031" t="str">
        <f t="shared" si="897"/>
        <v>多</v>
      </c>
      <c r="K2031" s="6">
        <f t="shared" si="880"/>
        <v>1.5411072938171566E-2</v>
      </c>
      <c r="L2031" s="5">
        <f t="shared" si="890"/>
        <v>7.2123606094977362</v>
      </c>
      <c r="M2031" t="str">
        <f t="shared" si="898"/>
        <v>多</v>
      </c>
      <c r="N2031" s="6">
        <f t="shared" si="881"/>
        <v>1.5411072938171566E-2</v>
      </c>
      <c r="O2031" s="5">
        <f t="shared" si="891"/>
        <v>5.2782467489301421</v>
      </c>
      <c r="P2031" t="str">
        <f t="shared" si="899"/>
        <v>空</v>
      </c>
      <c r="Q2031" s="6">
        <f t="shared" si="882"/>
        <v>0</v>
      </c>
      <c r="R2031" s="5">
        <f t="shared" si="892"/>
        <v>2.2930615962461194</v>
      </c>
      <c r="S2031" t="str">
        <f t="shared" si="900"/>
        <v>空</v>
      </c>
      <c r="T2031" s="6">
        <f t="shared" si="883"/>
        <v>0</v>
      </c>
      <c r="U2031" s="5">
        <f t="shared" si="893"/>
        <v>2.2176158381376783</v>
      </c>
      <c r="V2031" t="str">
        <f t="shared" si="901"/>
        <v>多</v>
      </c>
      <c r="W2031" s="6">
        <f t="shared" si="884"/>
        <v>1.5411072938171566E-2</v>
      </c>
      <c r="X2031" s="5">
        <f t="shared" si="894"/>
        <v>2.6212237704977186</v>
      </c>
      <c r="Y2031" t="str">
        <f t="shared" si="902"/>
        <v>空</v>
      </c>
      <c r="Z2031" s="6">
        <f t="shared" si="885"/>
        <v>0</v>
      </c>
      <c r="AA2031" s="5">
        <f t="shared" si="895"/>
        <v>2.7468048786787751</v>
      </c>
      <c r="AB2031" t="str">
        <f t="shared" si="903"/>
        <v>空</v>
      </c>
      <c r="AC2031" s="6">
        <f t="shared" si="886"/>
        <v>0</v>
      </c>
      <c r="AD2031" s="5">
        <f t="shared" si="896"/>
        <v>2.8924592232318158</v>
      </c>
    </row>
    <row r="2032" spans="1:30" x14ac:dyDescent="0.15">
      <c r="A2032" s="1">
        <v>41414</v>
      </c>
      <c r="B2032" s="2">
        <v>2609.61</v>
      </c>
      <c r="C2032" s="3">
        <f t="shared" si="876"/>
        <v>6.7745606759128663E-3</v>
      </c>
      <c r="D2032" s="4" t="str">
        <f t="shared" si="887"/>
        <v>空</v>
      </c>
      <c r="E2032" s="6">
        <f t="shared" si="877"/>
        <v>0</v>
      </c>
      <c r="F2032" s="5">
        <f t="shared" si="878"/>
        <v>1.3002494624236747</v>
      </c>
      <c r="G2032" t="str">
        <f t="shared" si="888"/>
        <v>多</v>
      </c>
      <c r="H2032" s="6">
        <f t="shared" si="879"/>
        <v>6.7745606759128663E-3</v>
      </c>
      <c r="I2032" s="5">
        <f t="shared" si="889"/>
        <v>3.7950970129434953</v>
      </c>
      <c r="J2032" t="str">
        <f t="shared" si="897"/>
        <v>多</v>
      </c>
      <c r="K2032" s="6">
        <f t="shared" si="880"/>
        <v>6.7745606759128663E-3</v>
      </c>
      <c r="L2032" s="5">
        <f t="shared" si="890"/>
        <v>7.2612211840633423</v>
      </c>
      <c r="M2032" t="str">
        <f t="shared" si="898"/>
        <v>多</v>
      </c>
      <c r="N2032" s="6">
        <f t="shared" si="881"/>
        <v>6.7745606759128663E-3</v>
      </c>
      <c r="O2032" s="5">
        <f t="shared" si="891"/>
        <v>5.3140045517932091</v>
      </c>
      <c r="P2032" t="str">
        <f t="shared" si="899"/>
        <v>空</v>
      </c>
      <c r="Q2032" s="6">
        <f t="shared" si="882"/>
        <v>0</v>
      </c>
      <c r="R2032" s="5">
        <f t="shared" si="892"/>
        <v>2.2930615962461194</v>
      </c>
      <c r="S2032" t="str">
        <f t="shared" si="900"/>
        <v>空</v>
      </c>
      <c r="T2032" s="6">
        <f t="shared" si="883"/>
        <v>0</v>
      </c>
      <c r="U2032" s="5">
        <f t="shared" si="893"/>
        <v>2.2176158381376783</v>
      </c>
      <c r="V2032" t="str">
        <f t="shared" si="901"/>
        <v>多</v>
      </c>
      <c r="W2032" s="6">
        <f t="shared" si="884"/>
        <v>6.7745606759128663E-3</v>
      </c>
      <c r="X2032" s="5">
        <f t="shared" si="894"/>
        <v>2.6389814099761004</v>
      </c>
      <c r="Y2032" t="str">
        <f t="shared" si="902"/>
        <v>空</v>
      </c>
      <c r="Z2032" s="6">
        <f t="shared" si="885"/>
        <v>0</v>
      </c>
      <c r="AA2032" s="5">
        <f t="shared" si="895"/>
        <v>2.7468048786787751</v>
      </c>
      <c r="AB2032" t="str">
        <f t="shared" si="903"/>
        <v>空</v>
      </c>
      <c r="AC2032" s="6">
        <f t="shared" si="886"/>
        <v>0</v>
      </c>
      <c r="AD2032" s="5">
        <f t="shared" si="896"/>
        <v>2.8924592232318158</v>
      </c>
    </row>
    <row r="2033" spans="1:30" x14ac:dyDescent="0.15">
      <c r="A2033" s="1">
        <v>41415</v>
      </c>
      <c r="B2033" s="2">
        <v>2614.85</v>
      </c>
      <c r="C2033" s="3">
        <f t="shared" si="876"/>
        <v>2.007962875678615E-3</v>
      </c>
      <c r="D2033" s="4" t="str">
        <f t="shared" si="887"/>
        <v>空</v>
      </c>
      <c r="E2033" s="6">
        <f t="shared" si="877"/>
        <v>0</v>
      </c>
      <c r="F2033" s="5">
        <f t="shared" si="878"/>
        <v>1.3002494624236747</v>
      </c>
      <c r="G2033" t="str">
        <f t="shared" si="888"/>
        <v>多</v>
      </c>
      <c r="H2033" s="6">
        <f t="shared" si="879"/>
        <v>2.007962875678615E-3</v>
      </c>
      <c r="I2033" s="5">
        <f t="shared" si="889"/>
        <v>3.8027174268550845</v>
      </c>
      <c r="J2033" t="str">
        <f t="shared" si="897"/>
        <v>多</v>
      </c>
      <c r="K2033" s="6">
        <f t="shared" si="880"/>
        <v>2.007962875678615E-3</v>
      </c>
      <c r="L2033" s="5">
        <f t="shared" si="890"/>
        <v>7.2758014466330323</v>
      </c>
      <c r="M2033" t="str">
        <f t="shared" si="898"/>
        <v>多</v>
      </c>
      <c r="N2033" s="6">
        <f t="shared" si="881"/>
        <v>2.007962875678615E-3</v>
      </c>
      <c r="O2033" s="5">
        <f t="shared" si="891"/>
        <v>5.3246748756543969</v>
      </c>
      <c r="P2033" t="str">
        <f t="shared" si="899"/>
        <v>空</v>
      </c>
      <c r="Q2033" s="6">
        <f t="shared" si="882"/>
        <v>0</v>
      </c>
      <c r="R2033" s="5">
        <f t="shared" si="892"/>
        <v>2.2930615962461194</v>
      </c>
      <c r="S2033" t="str">
        <f t="shared" si="900"/>
        <v>空</v>
      </c>
      <c r="T2033" s="6">
        <f t="shared" si="883"/>
        <v>0</v>
      </c>
      <c r="U2033" s="5">
        <f t="shared" si="893"/>
        <v>2.2176158381376783</v>
      </c>
      <c r="V2033" t="str">
        <f t="shared" si="901"/>
        <v>多</v>
      </c>
      <c r="W2033" s="6">
        <f t="shared" si="884"/>
        <v>2.007962875678615E-3</v>
      </c>
      <c r="X2033" s="5">
        <f t="shared" si="894"/>
        <v>2.6442803866769387</v>
      </c>
      <c r="Y2033" t="str">
        <f t="shared" si="902"/>
        <v>空</v>
      </c>
      <c r="Z2033" s="6">
        <f t="shared" si="885"/>
        <v>0</v>
      </c>
      <c r="AA2033" s="5">
        <f t="shared" si="895"/>
        <v>2.7468048786787751</v>
      </c>
      <c r="AB2033" t="str">
        <f t="shared" si="903"/>
        <v>空</v>
      </c>
      <c r="AC2033" s="6">
        <f t="shared" si="886"/>
        <v>0</v>
      </c>
      <c r="AD2033" s="5">
        <f t="shared" si="896"/>
        <v>2.8924592232318158</v>
      </c>
    </row>
    <row r="2034" spans="1:30" x14ac:dyDescent="0.15">
      <c r="A2034" s="1">
        <v>41416</v>
      </c>
      <c r="B2034" s="2">
        <v>2618.0300000000002</v>
      </c>
      <c r="C2034" s="3">
        <f t="shared" si="876"/>
        <v>1.2161309444136403E-3</v>
      </c>
      <c r="D2034" s="4" t="str">
        <f t="shared" si="887"/>
        <v>空</v>
      </c>
      <c r="E2034" s="6">
        <f t="shared" si="877"/>
        <v>0</v>
      </c>
      <c r="F2034" s="5">
        <f t="shared" si="878"/>
        <v>1.3002494624236747</v>
      </c>
      <c r="G2034" t="str">
        <f t="shared" si="888"/>
        <v>多</v>
      </c>
      <c r="H2034" s="6">
        <f t="shared" si="879"/>
        <v>1.2161309444136403E-3</v>
      </c>
      <c r="I2034" s="5">
        <f t="shared" si="889"/>
        <v>3.8073420291907438</v>
      </c>
      <c r="J2034" t="str">
        <f t="shared" si="897"/>
        <v>多</v>
      </c>
      <c r="K2034" s="6">
        <f t="shared" si="880"/>
        <v>1.2161309444136403E-3</v>
      </c>
      <c r="L2034" s="5">
        <f t="shared" si="890"/>
        <v>7.2846497739176925</v>
      </c>
      <c r="M2034" t="str">
        <f t="shared" si="898"/>
        <v>多</v>
      </c>
      <c r="N2034" s="6">
        <f t="shared" si="881"/>
        <v>1.2161309444136403E-3</v>
      </c>
      <c r="O2034" s="5">
        <f t="shared" si="891"/>
        <v>5.3311503775396218</v>
      </c>
      <c r="P2034" t="str">
        <f t="shared" si="899"/>
        <v>多</v>
      </c>
      <c r="Q2034" s="6">
        <f t="shared" si="882"/>
        <v>0</v>
      </c>
      <c r="R2034" s="5">
        <f t="shared" si="892"/>
        <v>2.2930615962461194</v>
      </c>
      <c r="S2034" t="str">
        <f t="shared" si="900"/>
        <v>空</v>
      </c>
      <c r="T2034" s="6">
        <f t="shared" si="883"/>
        <v>0</v>
      </c>
      <c r="U2034" s="5">
        <f t="shared" si="893"/>
        <v>2.2176158381376783</v>
      </c>
      <c r="V2034" t="str">
        <f t="shared" si="901"/>
        <v>多</v>
      </c>
      <c r="W2034" s="6">
        <f t="shared" si="884"/>
        <v>1.2161309444136403E-3</v>
      </c>
      <c r="X2034" s="5">
        <f t="shared" si="894"/>
        <v>2.6474961778808828</v>
      </c>
      <c r="Y2034" t="str">
        <f t="shared" si="902"/>
        <v>空</v>
      </c>
      <c r="Z2034" s="6">
        <f t="shared" si="885"/>
        <v>0</v>
      </c>
      <c r="AA2034" s="5">
        <f t="shared" si="895"/>
        <v>2.7468048786787751</v>
      </c>
      <c r="AB2034" t="str">
        <f t="shared" si="903"/>
        <v>空</v>
      </c>
      <c r="AC2034" s="6">
        <f t="shared" si="886"/>
        <v>0</v>
      </c>
      <c r="AD2034" s="5">
        <f t="shared" si="896"/>
        <v>2.8924592232318158</v>
      </c>
    </row>
    <row r="2035" spans="1:30" x14ac:dyDescent="0.15">
      <c r="A2035" s="1">
        <v>41417</v>
      </c>
      <c r="B2035" s="2">
        <v>2582.85</v>
      </c>
      <c r="C2035" s="3">
        <f t="shared" si="876"/>
        <v>-1.3437584748837939E-2</v>
      </c>
      <c r="D2035" s="4" t="str">
        <f t="shared" si="887"/>
        <v>空</v>
      </c>
      <c r="E2035" s="6">
        <f t="shared" si="877"/>
        <v>0</v>
      </c>
      <c r="F2035" s="5">
        <f t="shared" si="878"/>
        <v>1.3002494624236747</v>
      </c>
      <c r="G2035" t="str">
        <f t="shared" si="888"/>
        <v>多</v>
      </c>
      <c r="H2035" s="6">
        <f t="shared" si="879"/>
        <v>-1.3437584748837939E-2</v>
      </c>
      <c r="I2035" s="5">
        <f t="shared" si="889"/>
        <v>3.7561805480056805</v>
      </c>
      <c r="J2035" t="str">
        <f t="shared" si="897"/>
        <v>多</v>
      </c>
      <c r="K2035" s="6">
        <f t="shared" si="880"/>
        <v>-1.3437584748837939E-2</v>
      </c>
      <c r="L2035" s="5">
        <f t="shared" si="890"/>
        <v>7.1867616752150703</v>
      </c>
      <c r="M2035" t="str">
        <f t="shared" si="898"/>
        <v>多</v>
      </c>
      <c r="N2035" s="6">
        <f t="shared" si="881"/>
        <v>-1.3437584748837939E-2</v>
      </c>
      <c r="O2035" s="5">
        <f t="shared" si="891"/>
        <v>5.2595125925326336</v>
      </c>
      <c r="P2035" t="str">
        <f t="shared" si="899"/>
        <v>多</v>
      </c>
      <c r="Q2035" s="6">
        <f t="shared" si="882"/>
        <v>-1.3437584748837939E-2</v>
      </c>
      <c r="R2035" s="5">
        <f t="shared" si="892"/>
        <v>2.2622483867122565</v>
      </c>
      <c r="S2035" t="str">
        <f t="shared" si="900"/>
        <v>空</v>
      </c>
      <c r="T2035" s="6">
        <f t="shared" si="883"/>
        <v>0</v>
      </c>
      <c r="U2035" s="5">
        <f t="shared" si="893"/>
        <v>2.2176158381376783</v>
      </c>
      <c r="V2035" t="str">
        <f t="shared" si="901"/>
        <v>多</v>
      </c>
      <c r="W2035" s="6">
        <f t="shared" si="884"/>
        <v>-1.3437584748837939E-2</v>
      </c>
      <c r="X2035" s="5">
        <f t="shared" si="894"/>
        <v>2.6119202236183838</v>
      </c>
      <c r="Y2035" t="str">
        <f t="shared" si="902"/>
        <v>空</v>
      </c>
      <c r="Z2035" s="6">
        <f t="shared" si="885"/>
        <v>0</v>
      </c>
      <c r="AA2035" s="5">
        <f t="shared" si="895"/>
        <v>2.7468048786787751</v>
      </c>
      <c r="AB2035" t="str">
        <f t="shared" si="903"/>
        <v>空</v>
      </c>
      <c r="AC2035" s="6">
        <f t="shared" si="886"/>
        <v>0</v>
      </c>
      <c r="AD2035" s="5">
        <f t="shared" si="896"/>
        <v>2.8924592232318158</v>
      </c>
    </row>
    <row r="2036" spans="1:30" x14ac:dyDescent="0.15">
      <c r="A2036" s="1">
        <v>41418</v>
      </c>
      <c r="B2036" s="2">
        <v>2597.23</v>
      </c>
      <c r="C2036" s="3">
        <f t="shared" si="876"/>
        <v>5.5674932729350424E-3</v>
      </c>
      <c r="D2036" s="4" t="str">
        <f t="shared" si="887"/>
        <v>空</v>
      </c>
      <c r="E2036" s="6">
        <f t="shared" si="877"/>
        <v>0</v>
      </c>
      <c r="F2036" s="5">
        <f t="shared" si="878"/>
        <v>1.3002494624236747</v>
      </c>
      <c r="G2036" t="str">
        <f t="shared" si="888"/>
        <v>多</v>
      </c>
      <c r="H2036" s="6">
        <f t="shared" si="879"/>
        <v>5.5674932729350424E-3</v>
      </c>
      <c r="I2036" s="5">
        <f t="shared" si="889"/>
        <v>3.7770930579386315</v>
      </c>
      <c r="J2036" t="str">
        <f t="shared" si="897"/>
        <v>多</v>
      </c>
      <c r="K2036" s="6">
        <f t="shared" si="880"/>
        <v>5.5674932729350424E-3</v>
      </c>
      <c r="L2036" s="5">
        <f t="shared" si="890"/>
        <v>7.2267739224960179</v>
      </c>
      <c r="M2036" t="str">
        <f t="shared" si="898"/>
        <v>多</v>
      </c>
      <c r="N2036" s="6">
        <f t="shared" si="881"/>
        <v>5.5674932729350424E-3</v>
      </c>
      <c r="O2036" s="5">
        <f t="shared" si="891"/>
        <v>5.2887948935104765</v>
      </c>
      <c r="P2036" t="str">
        <f t="shared" si="899"/>
        <v>多</v>
      </c>
      <c r="Q2036" s="6">
        <f t="shared" si="882"/>
        <v>5.5674932729350424E-3</v>
      </c>
      <c r="R2036" s="5">
        <f t="shared" si="892"/>
        <v>2.2748434393869852</v>
      </c>
      <c r="S2036" t="str">
        <f t="shared" si="900"/>
        <v>空</v>
      </c>
      <c r="T2036" s="6">
        <f t="shared" si="883"/>
        <v>0</v>
      </c>
      <c r="U2036" s="5">
        <f t="shared" si="893"/>
        <v>2.2176158381376783</v>
      </c>
      <c r="V2036" t="str">
        <f t="shared" si="901"/>
        <v>多</v>
      </c>
      <c r="W2036" s="6">
        <f t="shared" si="884"/>
        <v>5.5674932729350424E-3</v>
      </c>
      <c r="X2036" s="5">
        <f t="shared" si="894"/>
        <v>2.626462071892822</v>
      </c>
      <c r="Y2036" t="str">
        <f t="shared" si="902"/>
        <v>空</v>
      </c>
      <c r="Z2036" s="6">
        <f t="shared" si="885"/>
        <v>0</v>
      </c>
      <c r="AA2036" s="5">
        <f t="shared" si="895"/>
        <v>2.7468048786787751</v>
      </c>
      <c r="AB2036" t="str">
        <f t="shared" si="903"/>
        <v>空</v>
      </c>
      <c r="AC2036" s="6">
        <f t="shared" si="886"/>
        <v>0</v>
      </c>
      <c r="AD2036" s="5">
        <f t="shared" si="896"/>
        <v>2.8924592232318158</v>
      </c>
    </row>
    <row r="2037" spans="1:30" x14ac:dyDescent="0.15">
      <c r="A2037" s="1">
        <v>41421</v>
      </c>
      <c r="B2037" s="2">
        <v>2599.59</v>
      </c>
      <c r="C2037" s="3">
        <f t="shared" si="876"/>
        <v>9.0866038048242892E-4</v>
      </c>
      <c r="D2037" s="4" t="str">
        <f t="shared" si="887"/>
        <v>空</v>
      </c>
      <c r="E2037" s="6">
        <f t="shared" si="877"/>
        <v>0</v>
      </c>
      <c r="F2037" s="5">
        <f t="shared" si="878"/>
        <v>1.3002494624236747</v>
      </c>
      <c r="G2037" t="str">
        <f t="shared" si="888"/>
        <v>多</v>
      </c>
      <c r="H2037" s="6">
        <f t="shared" si="879"/>
        <v>9.0866038048242892E-4</v>
      </c>
      <c r="I2037" s="5">
        <f t="shared" si="889"/>
        <v>3.7805251527537753</v>
      </c>
      <c r="J2037" t="str">
        <f t="shared" si="897"/>
        <v>多</v>
      </c>
      <c r="K2037" s="6">
        <f t="shared" si="880"/>
        <v>9.0866038048242892E-4</v>
      </c>
      <c r="L2037" s="5">
        <f t="shared" si="890"/>
        <v>7.2333406056380936</v>
      </c>
      <c r="M2037" t="str">
        <f t="shared" si="898"/>
        <v>多</v>
      </c>
      <c r="N2037" s="6">
        <f t="shared" si="881"/>
        <v>9.0866038048242892E-4</v>
      </c>
      <c r="O2037" s="5">
        <f t="shared" si="891"/>
        <v>5.2936006118907075</v>
      </c>
      <c r="P2037" t="str">
        <f t="shared" si="899"/>
        <v>多</v>
      </c>
      <c r="Q2037" s="6">
        <f t="shared" si="882"/>
        <v>9.0866038048242892E-4</v>
      </c>
      <c r="R2037" s="5">
        <f t="shared" si="892"/>
        <v>2.2769104994921565</v>
      </c>
      <c r="S2037" t="str">
        <f t="shared" si="900"/>
        <v>空</v>
      </c>
      <c r="T2037" s="6">
        <f t="shared" si="883"/>
        <v>0</v>
      </c>
      <c r="U2037" s="5">
        <f t="shared" si="893"/>
        <v>2.2176158381376783</v>
      </c>
      <c r="V2037" t="str">
        <f t="shared" si="901"/>
        <v>多</v>
      </c>
      <c r="W2037" s="6">
        <f t="shared" si="884"/>
        <v>9.0866038048242892E-4</v>
      </c>
      <c r="X2037" s="5">
        <f t="shared" si="894"/>
        <v>2.6288486339183907</v>
      </c>
      <c r="Y2037" t="str">
        <f t="shared" si="902"/>
        <v>空</v>
      </c>
      <c r="Z2037" s="6">
        <f t="shared" si="885"/>
        <v>0</v>
      </c>
      <c r="AA2037" s="5">
        <f t="shared" si="895"/>
        <v>2.7468048786787751</v>
      </c>
      <c r="AB2037" t="str">
        <f t="shared" si="903"/>
        <v>空</v>
      </c>
      <c r="AC2037" s="6">
        <f t="shared" si="886"/>
        <v>0</v>
      </c>
      <c r="AD2037" s="5">
        <f t="shared" si="896"/>
        <v>2.8924592232318158</v>
      </c>
    </row>
    <row r="2038" spans="1:30" x14ac:dyDescent="0.15">
      <c r="A2038" s="1">
        <v>41422</v>
      </c>
      <c r="B2038" s="2">
        <v>2644.36</v>
      </c>
      <c r="C2038" s="3">
        <f t="shared" si="876"/>
        <v>1.7221946537723243E-2</v>
      </c>
      <c r="D2038" s="4" t="str">
        <f t="shared" si="887"/>
        <v>空</v>
      </c>
      <c r="E2038" s="6">
        <f t="shared" si="877"/>
        <v>0</v>
      </c>
      <c r="F2038" s="5">
        <f t="shared" si="878"/>
        <v>1.3002494624236747</v>
      </c>
      <c r="G2038" t="str">
        <f t="shared" si="888"/>
        <v>多</v>
      </c>
      <c r="H2038" s="6">
        <f t="shared" si="879"/>
        <v>1.7221946537723243E-2</v>
      </c>
      <c r="I2038" s="5">
        <f t="shared" si="889"/>
        <v>3.8456331548190188</v>
      </c>
      <c r="J2038" t="str">
        <f t="shared" si="897"/>
        <v>多</v>
      </c>
      <c r="K2038" s="6">
        <f t="shared" si="880"/>
        <v>1.7221946537723243E-2</v>
      </c>
      <c r="L2038" s="5">
        <f t="shared" si="890"/>
        <v>7.3579128108375356</v>
      </c>
      <c r="M2038" t="str">
        <f t="shared" si="898"/>
        <v>多</v>
      </c>
      <c r="N2038" s="6">
        <f t="shared" si="881"/>
        <v>1.7221946537723243E-2</v>
      </c>
      <c r="O2038" s="5">
        <f t="shared" si="891"/>
        <v>5.3847667186207486</v>
      </c>
      <c r="P2038" t="str">
        <f t="shared" si="899"/>
        <v>多</v>
      </c>
      <c r="Q2038" s="6">
        <f t="shared" si="882"/>
        <v>1.7221946537723243E-2</v>
      </c>
      <c r="R2038" s="5">
        <f t="shared" si="892"/>
        <v>2.316123330385591</v>
      </c>
      <c r="S2038" t="str">
        <f t="shared" si="900"/>
        <v>空</v>
      </c>
      <c r="T2038" s="6">
        <f t="shared" si="883"/>
        <v>0</v>
      </c>
      <c r="U2038" s="5">
        <f t="shared" si="893"/>
        <v>2.2176158381376783</v>
      </c>
      <c r="V2038" t="str">
        <f t="shared" si="901"/>
        <v>多</v>
      </c>
      <c r="W2038" s="6">
        <f t="shared" si="884"/>
        <v>1.7221946537723243E-2</v>
      </c>
      <c r="X2038" s="5">
        <f t="shared" si="894"/>
        <v>2.6741225245475002</v>
      </c>
      <c r="Y2038" t="str">
        <f t="shared" si="902"/>
        <v>空</v>
      </c>
      <c r="Z2038" s="6">
        <f t="shared" si="885"/>
        <v>0</v>
      </c>
      <c r="AA2038" s="5">
        <f t="shared" si="895"/>
        <v>2.7468048786787751</v>
      </c>
      <c r="AB2038" t="str">
        <f t="shared" si="903"/>
        <v>空</v>
      </c>
      <c r="AC2038" s="6">
        <f t="shared" si="886"/>
        <v>0</v>
      </c>
      <c r="AD2038" s="5">
        <f t="shared" si="896"/>
        <v>2.8924592232318158</v>
      </c>
    </row>
    <row r="2039" spans="1:30" x14ac:dyDescent="0.15">
      <c r="A2039" s="1">
        <v>41423</v>
      </c>
      <c r="B2039" s="2">
        <v>2642.56</v>
      </c>
      <c r="C2039" s="3">
        <f t="shared" si="876"/>
        <v>-6.8069400535486491E-4</v>
      </c>
      <c r="D2039" s="4" t="str">
        <f t="shared" si="887"/>
        <v>空</v>
      </c>
      <c r="E2039" s="6">
        <f t="shared" si="877"/>
        <v>0</v>
      </c>
      <c r="F2039" s="5">
        <f t="shared" si="878"/>
        <v>1.3002494624236747</v>
      </c>
      <c r="G2039" t="str">
        <f t="shared" si="888"/>
        <v>多</v>
      </c>
      <c r="H2039" s="6">
        <f t="shared" si="879"/>
        <v>-6.8069400535486491E-4</v>
      </c>
      <c r="I2039" s="5">
        <f t="shared" si="889"/>
        <v>3.8430154553837395</v>
      </c>
      <c r="J2039" t="str">
        <f t="shared" si="897"/>
        <v>多</v>
      </c>
      <c r="K2039" s="6">
        <f t="shared" si="880"/>
        <v>-6.8069400535486491E-4</v>
      </c>
      <c r="L2039" s="5">
        <f t="shared" si="890"/>
        <v>7.3529043236952747</v>
      </c>
      <c r="M2039" t="str">
        <f t="shared" si="898"/>
        <v>多</v>
      </c>
      <c r="N2039" s="6">
        <f t="shared" si="881"/>
        <v>-6.8069400535486491E-4</v>
      </c>
      <c r="O2039" s="5">
        <f t="shared" si="891"/>
        <v>5.3811013401951495</v>
      </c>
      <c r="P2039" t="str">
        <f t="shared" si="899"/>
        <v>多</v>
      </c>
      <c r="Q2039" s="6">
        <f t="shared" si="882"/>
        <v>-6.8069400535486491E-4</v>
      </c>
      <c r="R2039" s="5">
        <f t="shared" si="892"/>
        <v>2.3145467591189348</v>
      </c>
      <c r="S2039" t="str">
        <f t="shared" si="900"/>
        <v>空</v>
      </c>
      <c r="T2039" s="6">
        <f t="shared" si="883"/>
        <v>0</v>
      </c>
      <c r="U2039" s="5">
        <f t="shared" si="893"/>
        <v>2.2176158381376783</v>
      </c>
      <c r="V2039" t="str">
        <f t="shared" si="901"/>
        <v>多</v>
      </c>
      <c r="W2039" s="6">
        <f t="shared" si="884"/>
        <v>-6.8069400535486491E-4</v>
      </c>
      <c r="X2039" s="5">
        <f t="shared" si="894"/>
        <v>2.6723022653754565</v>
      </c>
      <c r="Y2039" t="str">
        <f t="shared" si="902"/>
        <v>空</v>
      </c>
      <c r="Z2039" s="6">
        <f t="shared" si="885"/>
        <v>0</v>
      </c>
      <c r="AA2039" s="5">
        <f t="shared" si="895"/>
        <v>2.7468048786787751</v>
      </c>
      <c r="AB2039" t="str">
        <f t="shared" si="903"/>
        <v>空</v>
      </c>
      <c r="AC2039" s="6">
        <f t="shared" si="886"/>
        <v>0</v>
      </c>
      <c r="AD2039" s="5">
        <f t="shared" si="896"/>
        <v>2.8924592232318158</v>
      </c>
    </row>
    <row r="2040" spans="1:30" x14ac:dyDescent="0.15">
      <c r="A2040" s="1">
        <v>41424</v>
      </c>
      <c r="B2040" s="2">
        <v>2634.32</v>
      </c>
      <c r="C2040" s="3">
        <f t="shared" si="876"/>
        <v>-3.1181884233469903E-3</v>
      </c>
      <c r="D2040" s="4" t="str">
        <f t="shared" si="887"/>
        <v>多</v>
      </c>
      <c r="E2040" s="6">
        <f t="shared" si="877"/>
        <v>0</v>
      </c>
      <c r="F2040" s="5">
        <f t="shared" si="878"/>
        <v>1.3002494624236747</v>
      </c>
      <c r="G2040" t="str">
        <f t="shared" si="888"/>
        <v>多</v>
      </c>
      <c r="H2040" s="6">
        <f t="shared" si="879"/>
        <v>-3.1181884233469903E-3</v>
      </c>
      <c r="I2040" s="5">
        <f t="shared" si="889"/>
        <v>3.8310322090800182</v>
      </c>
      <c r="J2040" t="str">
        <f t="shared" si="897"/>
        <v>多</v>
      </c>
      <c r="K2040" s="6">
        <f t="shared" si="880"/>
        <v>-3.1181884233469903E-3</v>
      </c>
      <c r="L2040" s="5">
        <f t="shared" si="890"/>
        <v>7.3299765825551502</v>
      </c>
      <c r="M2040" t="str">
        <f t="shared" si="898"/>
        <v>多</v>
      </c>
      <c r="N2040" s="6">
        <f t="shared" si="881"/>
        <v>-3.1181884233469903E-3</v>
      </c>
      <c r="O2040" s="5">
        <f t="shared" si="891"/>
        <v>5.3643220522912962</v>
      </c>
      <c r="P2040" t="str">
        <f t="shared" si="899"/>
        <v>多</v>
      </c>
      <c r="Q2040" s="6">
        <f t="shared" si="882"/>
        <v>-3.1181884233469903E-3</v>
      </c>
      <c r="R2040" s="5">
        <f t="shared" si="892"/>
        <v>2.3073295662093547</v>
      </c>
      <c r="S2040" t="str">
        <f t="shared" si="900"/>
        <v>空</v>
      </c>
      <c r="T2040" s="6">
        <f t="shared" si="883"/>
        <v>0</v>
      </c>
      <c r="U2040" s="5">
        <f t="shared" si="893"/>
        <v>2.2176158381376783</v>
      </c>
      <c r="V2040" t="str">
        <f t="shared" si="901"/>
        <v>多</v>
      </c>
      <c r="W2040" s="6">
        <f t="shared" si="884"/>
        <v>-3.1181884233469903E-3</v>
      </c>
      <c r="X2040" s="5">
        <f t="shared" si="894"/>
        <v>2.6639695233878786</v>
      </c>
      <c r="Y2040" t="str">
        <f t="shared" si="902"/>
        <v>空</v>
      </c>
      <c r="Z2040" s="6">
        <f t="shared" si="885"/>
        <v>0</v>
      </c>
      <c r="AA2040" s="5">
        <f t="shared" si="895"/>
        <v>2.7468048786787751</v>
      </c>
      <c r="AB2040" t="str">
        <f t="shared" si="903"/>
        <v>空</v>
      </c>
      <c r="AC2040" s="6">
        <f t="shared" si="886"/>
        <v>0</v>
      </c>
      <c r="AD2040" s="5">
        <f t="shared" si="896"/>
        <v>2.8924592232318158</v>
      </c>
    </row>
    <row r="2041" spans="1:30" x14ac:dyDescent="0.15">
      <c r="A2041" s="1">
        <v>41425</v>
      </c>
      <c r="B2041" s="2">
        <v>2606.4299999999998</v>
      </c>
      <c r="C2041" s="3">
        <f t="shared" si="876"/>
        <v>-1.0587172401226974E-2</v>
      </c>
      <c r="D2041" s="4" t="str">
        <f t="shared" si="887"/>
        <v>多</v>
      </c>
      <c r="E2041" s="6">
        <f t="shared" si="877"/>
        <v>-1.0587172401226974E-2</v>
      </c>
      <c r="F2041" s="5">
        <f t="shared" si="878"/>
        <v>1.2864834972003925</v>
      </c>
      <c r="G2041" t="str">
        <f t="shared" si="888"/>
        <v>空</v>
      </c>
      <c r="H2041" s="6">
        <f t="shared" si="879"/>
        <v>-1.0587172401226974E-2</v>
      </c>
      <c r="I2041" s="5">
        <f t="shared" si="889"/>
        <v>3.7904724106078347</v>
      </c>
      <c r="J2041" t="str">
        <f t="shared" si="897"/>
        <v>多</v>
      </c>
      <c r="K2041" s="6">
        <f t="shared" si="880"/>
        <v>-1.0587172401226974E-2</v>
      </c>
      <c r="L2041" s="5">
        <f t="shared" si="890"/>
        <v>7.252372856778682</v>
      </c>
      <c r="M2041" t="str">
        <f t="shared" si="898"/>
        <v>多</v>
      </c>
      <c r="N2041" s="6">
        <f t="shared" si="881"/>
        <v>-1.0587172401226974E-2</v>
      </c>
      <c r="O2041" s="5">
        <f t="shared" si="891"/>
        <v>5.3075290499079841</v>
      </c>
      <c r="P2041" t="str">
        <f t="shared" si="899"/>
        <v>多</v>
      </c>
      <c r="Q2041" s="6">
        <f t="shared" si="882"/>
        <v>-1.0587172401226974E-2</v>
      </c>
      <c r="R2041" s="5">
        <f t="shared" si="892"/>
        <v>2.2829014703054482</v>
      </c>
      <c r="S2041" t="str">
        <f t="shared" si="900"/>
        <v>空</v>
      </c>
      <c r="T2041" s="6">
        <f t="shared" si="883"/>
        <v>0</v>
      </c>
      <c r="U2041" s="5">
        <f t="shared" si="893"/>
        <v>2.2176158381376783</v>
      </c>
      <c r="V2041" t="str">
        <f t="shared" si="901"/>
        <v>多</v>
      </c>
      <c r="W2041" s="6">
        <f t="shared" si="884"/>
        <v>-1.0587172401226974E-2</v>
      </c>
      <c r="X2041" s="5">
        <f t="shared" si="894"/>
        <v>2.6357656187721568</v>
      </c>
      <c r="Y2041" t="str">
        <f t="shared" si="902"/>
        <v>空</v>
      </c>
      <c r="Z2041" s="6">
        <f t="shared" si="885"/>
        <v>0</v>
      </c>
      <c r="AA2041" s="5">
        <f t="shared" si="895"/>
        <v>2.7468048786787751</v>
      </c>
      <c r="AB2041" t="str">
        <f t="shared" si="903"/>
        <v>空</v>
      </c>
      <c r="AC2041" s="6">
        <f t="shared" si="886"/>
        <v>0</v>
      </c>
      <c r="AD2041" s="5">
        <f t="shared" si="896"/>
        <v>2.8924592232318158</v>
      </c>
    </row>
    <row r="2042" spans="1:30" x14ac:dyDescent="0.15">
      <c r="A2042" s="1">
        <v>41428</v>
      </c>
      <c r="B2042" s="2">
        <v>2602.62</v>
      </c>
      <c r="C2042" s="3">
        <f t="shared" si="876"/>
        <v>-1.4617695468513991E-3</v>
      </c>
      <c r="D2042" s="4" t="str">
        <f t="shared" si="887"/>
        <v>多</v>
      </c>
      <c r="E2042" s="6">
        <f t="shared" si="877"/>
        <v>-1.4617695468513991E-3</v>
      </c>
      <c r="F2042" s="5">
        <f t="shared" si="878"/>
        <v>1.284602954801658</v>
      </c>
      <c r="G2042" t="str">
        <f t="shared" si="888"/>
        <v>空</v>
      </c>
      <c r="H2042" s="6">
        <f t="shared" si="879"/>
        <v>0</v>
      </c>
      <c r="I2042" s="5">
        <f t="shared" si="889"/>
        <v>3.7904724106078347</v>
      </c>
      <c r="J2042" t="str">
        <f t="shared" si="897"/>
        <v>空</v>
      </c>
      <c r="K2042" s="6">
        <f t="shared" si="880"/>
        <v>-1.4617695468513991E-3</v>
      </c>
      <c r="L2042" s="5">
        <f t="shared" si="890"/>
        <v>7.2417715589942313</v>
      </c>
      <c r="M2042" t="str">
        <f t="shared" si="898"/>
        <v>多</v>
      </c>
      <c r="N2042" s="6">
        <f t="shared" si="881"/>
        <v>-1.4617695468513991E-3</v>
      </c>
      <c r="O2042" s="5">
        <f t="shared" si="891"/>
        <v>5.2997706655737993</v>
      </c>
      <c r="P2042" t="str">
        <f t="shared" si="899"/>
        <v>多</v>
      </c>
      <c r="Q2042" s="6">
        <f t="shared" si="882"/>
        <v>-1.4617695468513991E-3</v>
      </c>
      <c r="R2042" s="5">
        <f t="shared" si="892"/>
        <v>2.2795643944576933</v>
      </c>
      <c r="S2042" t="str">
        <f t="shared" si="900"/>
        <v>空</v>
      </c>
      <c r="T2042" s="6">
        <f t="shared" si="883"/>
        <v>0</v>
      </c>
      <c r="U2042" s="5">
        <f t="shared" si="893"/>
        <v>2.2176158381376783</v>
      </c>
      <c r="V2042" t="str">
        <f t="shared" si="901"/>
        <v>多</v>
      </c>
      <c r="W2042" s="6">
        <f t="shared" si="884"/>
        <v>-1.4617695468513991E-3</v>
      </c>
      <c r="X2042" s="5">
        <f t="shared" si="894"/>
        <v>2.6319127368579975</v>
      </c>
      <c r="Y2042" t="str">
        <f t="shared" si="902"/>
        <v>空</v>
      </c>
      <c r="Z2042" s="6">
        <f t="shared" si="885"/>
        <v>0</v>
      </c>
      <c r="AA2042" s="5">
        <f t="shared" si="895"/>
        <v>2.7468048786787751</v>
      </c>
      <c r="AB2042" t="str">
        <f t="shared" si="903"/>
        <v>空</v>
      </c>
      <c r="AC2042" s="6">
        <f t="shared" si="886"/>
        <v>0</v>
      </c>
      <c r="AD2042" s="5">
        <f t="shared" si="896"/>
        <v>2.8924592232318158</v>
      </c>
    </row>
    <row r="2043" spans="1:30" x14ac:dyDescent="0.15">
      <c r="A2043" s="1">
        <v>41429</v>
      </c>
      <c r="B2043" s="2">
        <v>2565.67</v>
      </c>
      <c r="C2043" s="3">
        <f t="shared" si="876"/>
        <v>-1.4197232020041306E-2</v>
      </c>
      <c r="D2043" s="4" t="str">
        <f t="shared" si="887"/>
        <v>多</v>
      </c>
      <c r="E2043" s="6">
        <f t="shared" si="877"/>
        <v>-1.4197232020041306E-2</v>
      </c>
      <c r="F2043" s="5">
        <f t="shared" si="878"/>
        <v>1.2663651485987082</v>
      </c>
      <c r="G2043" t="str">
        <f t="shared" si="888"/>
        <v>空</v>
      </c>
      <c r="H2043" s="6">
        <f t="shared" si="879"/>
        <v>0</v>
      </c>
      <c r="I2043" s="5">
        <f t="shared" si="889"/>
        <v>3.7904724106078347</v>
      </c>
      <c r="J2043" t="str">
        <f t="shared" si="897"/>
        <v>空</v>
      </c>
      <c r="K2043" s="6">
        <f t="shared" si="880"/>
        <v>0</v>
      </c>
      <c r="L2043" s="5">
        <f t="shared" si="890"/>
        <v>7.2417715589942313</v>
      </c>
      <c r="M2043" t="str">
        <f t="shared" si="898"/>
        <v>空</v>
      </c>
      <c r="N2043" s="6">
        <f t="shared" si="881"/>
        <v>-1.4197232020041306E-2</v>
      </c>
      <c r="O2043" s="5">
        <f t="shared" si="891"/>
        <v>5.2245285917816391</v>
      </c>
      <c r="P2043" t="str">
        <f t="shared" si="899"/>
        <v>多</v>
      </c>
      <c r="Q2043" s="6">
        <f t="shared" si="882"/>
        <v>-1.4197232020041306E-2</v>
      </c>
      <c r="R2043" s="5">
        <f t="shared" si="892"/>
        <v>2.2472008898449527</v>
      </c>
      <c r="S2043" t="str">
        <f t="shared" si="900"/>
        <v>空</v>
      </c>
      <c r="T2043" s="6">
        <f t="shared" si="883"/>
        <v>0</v>
      </c>
      <c r="U2043" s="5">
        <f t="shared" si="893"/>
        <v>2.2176158381376783</v>
      </c>
      <c r="V2043" t="str">
        <f t="shared" si="901"/>
        <v>多</v>
      </c>
      <c r="W2043" s="6">
        <f t="shared" si="884"/>
        <v>-1.4197232020041306E-2</v>
      </c>
      <c r="X2043" s="5">
        <f t="shared" si="894"/>
        <v>2.5945468610763225</v>
      </c>
      <c r="Y2043" t="str">
        <f t="shared" si="902"/>
        <v>空</v>
      </c>
      <c r="Z2043" s="6">
        <f t="shared" si="885"/>
        <v>0</v>
      </c>
      <c r="AA2043" s="5">
        <f t="shared" si="895"/>
        <v>2.7468048786787751</v>
      </c>
      <c r="AB2043" t="str">
        <f t="shared" si="903"/>
        <v>空</v>
      </c>
      <c r="AC2043" s="6">
        <f t="shared" si="886"/>
        <v>0</v>
      </c>
      <c r="AD2043" s="5">
        <f t="shared" si="896"/>
        <v>2.8924592232318158</v>
      </c>
    </row>
    <row r="2044" spans="1:30" x14ac:dyDescent="0.15">
      <c r="A2044" s="1">
        <v>41430</v>
      </c>
      <c r="B2044" s="2">
        <v>2560.54</v>
      </c>
      <c r="C2044" s="3">
        <f t="shared" si="876"/>
        <v>-1.9994777192702262E-3</v>
      </c>
      <c r="D2044" s="4" t="str">
        <f t="shared" si="887"/>
        <v>多</v>
      </c>
      <c r="E2044" s="6">
        <f t="shared" si="877"/>
        <v>-1.9994777192702262E-3</v>
      </c>
      <c r="F2044" s="5">
        <f t="shared" si="878"/>
        <v>1.2638330796996247</v>
      </c>
      <c r="G2044" t="str">
        <f t="shared" si="888"/>
        <v>空</v>
      </c>
      <c r="H2044" s="6">
        <f t="shared" si="879"/>
        <v>0</v>
      </c>
      <c r="I2044" s="5">
        <f t="shared" si="889"/>
        <v>3.7904724106078347</v>
      </c>
      <c r="J2044" t="str">
        <f t="shared" si="897"/>
        <v>空</v>
      </c>
      <c r="K2044" s="6">
        <f t="shared" si="880"/>
        <v>0</v>
      </c>
      <c r="L2044" s="5">
        <f t="shared" si="890"/>
        <v>7.2417715589942313</v>
      </c>
      <c r="M2044" t="str">
        <f t="shared" si="898"/>
        <v>空</v>
      </c>
      <c r="N2044" s="6">
        <f t="shared" si="881"/>
        <v>0</v>
      </c>
      <c r="O2044" s="5">
        <f t="shared" si="891"/>
        <v>5.2245285917816391</v>
      </c>
      <c r="P2044" t="str">
        <f t="shared" si="899"/>
        <v>空</v>
      </c>
      <c r="Q2044" s="6">
        <f t="shared" si="882"/>
        <v>-1.9994777192702262E-3</v>
      </c>
      <c r="R2044" s="5">
        <f t="shared" si="892"/>
        <v>2.2427076617349835</v>
      </c>
      <c r="S2044" t="str">
        <f t="shared" si="900"/>
        <v>空</v>
      </c>
      <c r="T2044" s="6">
        <f t="shared" si="883"/>
        <v>0</v>
      </c>
      <c r="U2044" s="5">
        <f t="shared" si="893"/>
        <v>2.2176158381376783</v>
      </c>
      <c r="V2044" t="str">
        <f t="shared" si="901"/>
        <v>多</v>
      </c>
      <c r="W2044" s="6">
        <f t="shared" si="884"/>
        <v>-1.9994777192702262E-3</v>
      </c>
      <c r="X2044" s="5">
        <f t="shared" si="894"/>
        <v>2.5893591224359978</v>
      </c>
      <c r="Y2044" t="str">
        <f t="shared" si="902"/>
        <v>空</v>
      </c>
      <c r="Z2044" s="6">
        <f t="shared" si="885"/>
        <v>0</v>
      </c>
      <c r="AA2044" s="5">
        <f t="shared" si="895"/>
        <v>2.7468048786787751</v>
      </c>
      <c r="AB2044" t="str">
        <f t="shared" si="903"/>
        <v>空</v>
      </c>
      <c r="AC2044" s="6">
        <f t="shared" si="886"/>
        <v>0</v>
      </c>
      <c r="AD2044" s="5">
        <f t="shared" si="896"/>
        <v>2.8924592232318158</v>
      </c>
    </row>
    <row r="2045" spans="1:30" x14ac:dyDescent="0.15">
      <c r="A2045" s="1">
        <v>41431</v>
      </c>
      <c r="B2045" s="2">
        <v>2527.84</v>
      </c>
      <c r="C2045" s="3">
        <f t="shared" si="876"/>
        <v>-1.2770743671256746E-2</v>
      </c>
      <c r="D2045" s="4" t="str">
        <f t="shared" si="887"/>
        <v>多</v>
      </c>
      <c r="E2045" s="6">
        <f t="shared" si="877"/>
        <v>-1.2770743671256746E-2</v>
      </c>
      <c r="F2045" s="5">
        <f t="shared" si="878"/>
        <v>1.2476929913955257</v>
      </c>
      <c r="G2045" t="str">
        <f t="shared" si="888"/>
        <v>空</v>
      </c>
      <c r="H2045" s="6">
        <f t="shared" si="879"/>
        <v>0</v>
      </c>
      <c r="I2045" s="5">
        <f t="shared" si="889"/>
        <v>3.7904724106078347</v>
      </c>
      <c r="J2045" t="str">
        <f t="shared" si="897"/>
        <v>空</v>
      </c>
      <c r="K2045" s="6">
        <f t="shared" si="880"/>
        <v>0</v>
      </c>
      <c r="L2045" s="5">
        <f t="shared" si="890"/>
        <v>7.2417715589942313</v>
      </c>
      <c r="M2045" t="str">
        <f t="shared" si="898"/>
        <v>空</v>
      </c>
      <c r="N2045" s="6">
        <f t="shared" si="881"/>
        <v>0</v>
      </c>
      <c r="O2045" s="5">
        <f t="shared" si="891"/>
        <v>5.2245285917816391</v>
      </c>
      <c r="P2045" t="str">
        <f t="shared" si="899"/>
        <v>空</v>
      </c>
      <c r="Q2045" s="6">
        <f t="shared" si="882"/>
        <v>0</v>
      </c>
      <c r="R2045" s="5">
        <f t="shared" si="892"/>
        <v>2.2427076617349835</v>
      </c>
      <c r="S2045" t="str">
        <f t="shared" si="900"/>
        <v>空</v>
      </c>
      <c r="T2045" s="6">
        <f t="shared" si="883"/>
        <v>0</v>
      </c>
      <c r="U2045" s="5">
        <f t="shared" si="893"/>
        <v>2.2176158381376783</v>
      </c>
      <c r="V2045" t="str">
        <f t="shared" si="901"/>
        <v>多</v>
      </c>
      <c r="W2045" s="6">
        <f t="shared" si="884"/>
        <v>-1.2770743671256746E-2</v>
      </c>
      <c r="X2045" s="5">
        <f t="shared" si="894"/>
        <v>2.5562910808105372</v>
      </c>
      <c r="Y2045" t="str">
        <f t="shared" si="902"/>
        <v>空</v>
      </c>
      <c r="Z2045" s="6">
        <f t="shared" si="885"/>
        <v>0</v>
      </c>
      <c r="AA2045" s="5">
        <f t="shared" si="895"/>
        <v>2.7468048786787751</v>
      </c>
      <c r="AB2045" t="str">
        <f t="shared" si="903"/>
        <v>空</v>
      </c>
      <c r="AC2045" s="6">
        <f t="shared" si="886"/>
        <v>0</v>
      </c>
      <c r="AD2045" s="5">
        <f t="shared" si="896"/>
        <v>2.8924592232318158</v>
      </c>
    </row>
    <row r="2046" spans="1:30" x14ac:dyDescent="0.15">
      <c r="A2046" s="1">
        <v>41432</v>
      </c>
      <c r="B2046" s="2">
        <v>2484.16</v>
      </c>
      <c r="C2046" s="3">
        <f t="shared" si="876"/>
        <v>-1.7279574656623997E-2</v>
      </c>
      <c r="D2046" s="4" t="str">
        <f t="shared" si="887"/>
        <v>多</v>
      </c>
      <c r="E2046" s="6">
        <f t="shared" si="877"/>
        <v>-1.7279574656623997E-2</v>
      </c>
      <c r="F2046" s="5">
        <f t="shared" si="878"/>
        <v>1.2261333872021603</v>
      </c>
      <c r="G2046" t="str">
        <f t="shared" si="888"/>
        <v>空</v>
      </c>
      <c r="H2046" s="6">
        <f t="shared" si="879"/>
        <v>0</v>
      </c>
      <c r="I2046" s="5">
        <f t="shared" si="889"/>
        <v>3.7904724106078347</v>
      </c>
      <c r="J2046" t="str">
        <f t="shared" si="897"/>
        <v>空</v>
      </c>
      <c r="K2046" s="6">
        <f t="shared" si="880"/>
        <v>0</v>
      </c>
      <c r="L2046" s="5">
        <f t="shared" si="890"/>
        <v>7.2417715589942313</v>
      </c>
      <c r="M2046" t="str">
        <f t="shared" si="898"/>
        <v>空</v>
      </c>
      <c r="N2046" s="6">
        <f t="shared" si="881"/>
        <v>0</v>
      </c>
      <c r="O2046" s="5">
        <f t="shared" si="891"/>
        <v>5.2245285917816391</v>
      </c>
      <c r="P2046" t="str">
        <f t="shared" si="899"/>
        <v>空</v>
      </c>
      <c r="Q2046" s="6">
        <f t="shared" si="882"/>
        <v>0</v>
      </c>
      <c r="R2046" s="5">
        <f t="shared" si="892"/>
        <v>2.2427076617349835</v>
      </c>
      <c r="S2046" t="str">
        <f t="shared" si="900"/>
        <v>空</v>
      </c>
      <c r="T2046" s="6">
        <f t="shared" si="883"/>
        <v>0</v>
      </c>
      <c r="U2046" s="5">
        <f t="shared" si="893"/>
        <v>2.2176158381376783</v>
      </c>
      <c r="V2046" t="str">
        <f t="shared" si="901"/>
        <v>空</v>
      </c>
      <c r="W2046" s="6">
        <f t="shared" si="884"/>
        <v>-1.7279574656623997E-2</v>
      </c>
      <c r="X2046" s="5">
        <f t="shared" si="894"/>
        <v>2.5121194582356097</v>
      </c>
      <c r="Y2046" t="str">
        <f t="shared" si="902"/>
        <v>空</v>
      </c>
      <c r="Z2046" s="6">
        <f t="shared" si="885"/>
        <v>0</v>
      </c>
      <c r="AA2046" s="5">
        <f t="shared" si="895"/>
        <v>2.7468048786787751</v>
      </c>
      <c r="AB2046" t="str">
        <f t="shared" si="903"/>
        <v>空</v>
      </c>
      <c r="AC2046" s="6">
        <f t="shared" si="886"/>
        <v>0</v>
      </c>
      <c r="AD2046" s="5">
        <f t="shared" si="896"/>
        <v>2.8924592232318158</v>
      </c>
    </row>
    <row r="2047" spans="1:30" x14ac:dyDescent="0.15">
      <c r="A2047" s="1">
        <v>41438</v>
      </c>
      <c r="B2047" s="2">
        <v>2399.94</v>
      </c>
      <c r="C2047" s="3">
        <f t="shared" si="876"/>
        <v>-3.3902808192708966E-2</v>
      </c>
      <c r="D2047" s="4" t="str">
        <f t="shared" si="887"/>
        <v>多</v>
      </c>
      <c r="E2047" s="6">
        <f t="shared" si="877"/>
        <v>-3.3902808192708966E-2</v>
      </c>
      <c r="F2047" s="5">
        <f t="shared" si="878"/>
        <v>1.1845640221571689</v>
      </c>
      <c r="G2047" t="str">
        <f t="shared" si="888"/>
        <v>空</v>
      </c>
      <c r="H2047" s="6">
        <f t="shared" si="879"/>
        <v>0</v>
      </c>
      <c r="I2047" s="5">
        <f t="shared" si="889"/>
        <v>3.7904724106078347</v>
      </c>
      <c r="J2047" t="str">
        <f t="shared" si="897"/>
        <v>空</v>
      </c>
      <c r="K2047" s="6">
        <f t="shared" si="880"/>
        <v>0</v>
      </c>
      <c r="L2047" s="5">
        <f t="shared" si="890"/>
        <v>7.2417715589942313</v>
      </c>
      <c r="M2047" t="str">
        <f t="shared" si="898"/>
        <v>空</v>
      </c>
      <c r="N2047" s="6">
        <f t="shared" si="881"/>
        <v>0</v>
      </c>
      <c r="O2047" s="5">
        <f t="shared" si="891"/>
        <v>5.2245285917816391</v>
      </c>
      <c r="P2047" t="str">
        <f t="shared" si="899"/>
        <v>空</v>
      </c>
      <c r="Q2047" s="6">
        <f t="shared" si="882"/>
        <v>0</v>
      </c>
      <c r="R2047" s="5">
        <f t="shared" si="892"/>
        <v>2.2427076617349835</v>
      </c>
      <c r="S2047" t="str">
        <f t="shared" si="900"/>
        <v>空</v>
      </c>
      <c r="T2047" s="6">
        <f t="shared" si="883"/>
        <v>0</v>
      </c>
      <c r="U2047" s="5">
        <f t="shared" si="893"/>
        <v>2.2176158381376783</v>
      </c>
      <c r="V2047" t="str">
        <f t="shared" si="901"/>
        <v>空</v>
      </c>
      <c r="W2047" s="6">
        <f t="shared" si="884"/>
        <v>0</v>
      </c>
      <c r="X2047" s="5">
        <f t="shared" si="894"/>
        <v>2.5121194582356097</v>
      </c>
      <c r="Y2047" t="str">
        <f t="shared" si="902"/>
        <v>空</v>
      </c>
      <c r="Z2047" s="6">
        <f t="shared" si="885"/>
        <v>0</v>
      </c>
      <c r="AA2047" s="5">
        <f t="shared" si="895"/>
        <v>2.7468048786787751</v>
      </c>
      <c r="AB2047" t="str">
        <f t="shared" si="903"/>
        <v>空</v>
      </c>
      <c r="AC2047" s="6">
        <f t="shared" si="886"/>
        <v>0</v>
      </c>
      <c r="AD2047" s="5">
        <f t="shared" si="896"/>
        <v>2.8924592232318158</v>
      </c>
    </row>
    <row r="2048" spans="1:30" x14ac:dyDescent="0.15">
      <c r="A2048" s="1">
        <v>41439</v>
      </c>
      <c r="B2048" s="2">
        <v>2416.77</v>
      </c>
      <c r="C2048" s="3">
        <f t="shared" si="876"/>
        <v>7.012675316882877E-3</v>
      </c>
      <c r="D2048" s="4" t="str">
        <f t="shared" si="887"/>
        <v>多</v>
      </c>
      <c r="E2048" s="6">
        <f t="shared" si="877"/>
        <v>7.012675316882877E-3</v>
      </c>
      <c r="F2048" s="5">
        <f t="shared" si="878"/>
        <v>1.1928709850366179</v>
      </c>
      <c r="G2048" t="str">
        <f t="shared" si="888"/>
        <v>空</v>
      </c>
      <c r="H2048" s="6">
        <f t="shared" si="879"/>
        <v>0</v>
      </c>
      <c r="I2048" s="5">
        <f t="shared" si="889"/>
        <v>3.7904724106078347</v>
      </c>
      <c r="J2048" t="str">
        <f t="shared" si="897"/>
        <v>空</v>
      </c>
      <c r="K2048" s="6">
        <f t="shared" si="880"/>
        <v>0</v>
      </c>
      <c r="L2048" s="5">
        <f t="shared" si="890"/>
        <v>7.2417715589942313</v>
      </c>
      <c r="M2048" t="str">
        <f t="shared" si="898"/>
        <v>空</v>
      </c>
      <c r="N2048" s="6">
        <f t="shared" si="881"/>
        <v>0</v>
      </c>
      <c r="O2048" s="5">
        <f t="shared" si="891"/>
        <v>5.2245285917816391</v>
      </c>
      <c r="P2048" t="str">
        <f t="shared" si="899"/>
        <v>空</v>
      </c>
      <c r="Q2048" s="6">
        <f t="shared" si="882"/>
        <v>0</v>
      </c>
      <c r="R2048" s="5">
        <f t="shared" si="892"/>
        <v>2.2427076617349835</v>
      </c>
      <c r="S2048" t="str">
        <f t="shared" si="900"/>
        <v>空</v>
      </c>
      <c r="T2048" s="6">
        <f t="shared" si="883"/>
        <v>0</v>
      </c>
      <c r="U2048" s="5">
        <f t="shared" si="893"/>
        <v>2.2176158381376783</v>
      </c>
      <c r="V2048" t="str">
        <f t="shared" si="901"/>
        <v>空</v>
      </c>
      <c r="W2048" s="6">
        <f t="shared" si="884"/>
        <v>0</v>
      </c>
      <c r="X2048" s="5">
        <f t="shared" si="894"/>
        <v>2.5121194582356097</v>
      </c>
      <c r="Y2048" t="str">
        <f t="shared" si="902"/>
        <v>空</v>
      </c>
      <c r="Z2048" s="6">
        <f t="shared" si="885"/>
        <v>0</v>
      </c>
      <c r="AA2048" s="5">
        <f t="shared" si="895"/>
        <v>2.7468048786787751</v>
      </c>
      <c r="AB2048" t="str">
        <f t="shared" si="903"/>
        <v>空</v>
      </c>
      <c r="AC2048" s="6">
        <f t="shared" si="886"/>
        <v>0</v>
      </c>
      <c r="AD2048" s="5">
        <f t="shared" si="896"/>
        <v>2.8924592232318158</v>
      </c>
    </row>
    <row r="2049" spans="1:30" x14ac:dyDescent="0.15">
      <c r="A2049" s="1">
        <v>41442</v>
      </c>
      <c r="B2049" s="2">
        <v>2403.84</v>
      </c>
      <c r="C2049" s="3">
        <f t="shared" si="876"/>
        <v>-5.3501160640027079E-3</v>
      </c>
      <c r="D2049" s="4" t="str">
        <f t="shared" si="887"/>
        <v>多</v>
      </c>
      <c r="E2049" s="6">
        <f t="shared" si="877"/>
        <v>-5.3501160640027079E-3</v>
      </c>
      <c r="F2049" s="5">
        <f t="shared" si="878"/>
        <v>1.1864889868172908</v>
      </c>
      <c r="G2049" t="str">
        <f t="shared" si="888"/>
        <v>空</v>
      </c>
      <c r="H2049" s="6">
        <f t="shared" si="879"/>
        <v>0</v>
      </c>
      <c r="I2049" s="5">
        <f t="shared" si="889"/>
        <v>3.7904724106078347</v>
      </c>
      <c r="J2049" t="str">
        <f t="shared" si="897"/>
        <v>空</v>
      </c>
      <c r="K2049" s="6">
        <f t="shared" si="880"/>
        <v>0</v>
      </c>
      <c r="L2049" s="5">
        <f t="shared" si="890"/>
        <v>7.2417715589942313</v>
      </c>
      <c r="M2049" t="str">
        <f t="shared" si="898"/>
        <v>空</v>
      </c>
      <c r="N2049" s="6">
        <f t="shared" si="881"/>
        <v>0</v>
      </c>
      <c r="O2049" s="5">
        <f t="shared" si="891"/>
        <v>5.2245285917816391</v>
      </c>
      <c r="P2049" t="str">
        <f t="shared" si="899"/>
        <v>空</v>
      </c>
      <c r="Q2049" s="6">
        <f t="shared" si="882"/>
        <v>0</v>
      </c>
      <c r="R2049" s="5">
        <f t="shared" si="892"/>
        <v>2.2427076617349835</v>
      </c>
      <c r="S2049" t="str">
        <f t="shared" si="900"/>
        <v>空</v>
      </c>
      <c r="T2049" s="6">
        <f t="shared" si="883"/>
        <v>0</v>
      </c>
      <c r="U2049" s="5">
        <f t="shared" si="893"/>
        <v>2.2176158381376783</v>
      </c>
      <c r="V2049" t="str">
        <f t="shared" si="901"/>
        <v>空</v>
      </c>
      <c r="W2049" s="6">
        <f t="shared" si="884"/>
        <v>0</v>
      </c>
      <c r="X2049" s="5">
        <f t="shared" si="894"/>
        <v>2.5121194582356097</v>
      </c>
      <c r="Y2049" t="str">
        <f t="shared" si="902"/>
        <v>空</v>
      </c>
      <c r="Z2049" s="6">
        <f t="shared" si="885"/>
        <v>0</v>
      </c>
      <c r="AA2049" s="5">
        <f t="shared" si="895"/>
        <v>2.7468048786787751</v>
      </c>
      <c r="AB2049" t="str">
        <f t="shared" si="903"/>
        <v>空</v>
      </c>
      <c r="AC2049" s="6">
        <f t="shared" si="886"/>
        <v>0</v>
      </c>
      <c r="AD2049" s="5">
        <f t="shared" si="896"/>
        <v>2.8924592232318158</v>
      </c>
    </row>
    <row r="2050" spans="1:30" x14ac:dyDescent="0.15">
      <c r="A2050" s="1">
        <v>41443</v>
      </c>
      <c r="B2050" s="2">
        <v>2418.75</v>
      </c>
      <c r="C2050" s="3">
        <f t="shared" si="876"/>
        <v>6.2025758785941854E-3</v>
      </c>
      <c r="D2050" s="4" t="str">
        <f t="shared" si="887"/>
        <v>多</v>
      </c>
      <c r="E2050" s="6">
        <f t="shared" si="877"/>
        <v>6.2025758785941854E-3</v>
      </c>
      <c r="F2050" s="5">
        <f t="shared" si="878"/>
        <v>1.1938482747871413</v>
      </c>
      <c r="G2050" t="str">
        <f t="shared" si="888"/>
        <v>空</v>
      </c>
      <c r="H2050" s="6">
        <f t="shared" si="879"/>
        <v>0</v>
      </c>
      <c r="I2050" s="5">
        <f t="shared" si="889"/>
        <v>3.7904724106078347</v>
      </c>
      <c r="J2050" t="str">
        <f t="shared" si="897"/>
        <v>空</v>
      </c>
      <c r="K2050" s="6">
        <f t="shared" si="880"/>
        <v>0</v>
      </c>
      <c r="L2050" s="5">
        <f t="shared" si="890"/>
        <v>7.2417715589942313</v>
      </c>
      <c r="M2050" t="str">
        <f t="shared" si="898"/>
        <v>空</v>
      </c>
      <c r="N2050" s="6">
        <f t="shared" si="881"/>
        <v>0</v>
      </c>
      <c r="O2050" s="5">
        <f t="shared" si="891"/>
        <v>5.2245285917816391</v>
      </c>
      <c r="P2050" t="str">
        <f t="shared" si="899"/>
        <v>空</v>
      </c>
      <c r="Q2050" s="6">
        <f t="shared" si="882"/>
        <v>0</v>
      </c>
      <c r="R2050" s="5">
        <f t="shared" si="892"/>
        <v>2.2427076617349835</v>
      </c>
      <c r="S2050" t="str">
        <f t="shared" si="900"/>
        <v>空</v>
      </c>
      <c r="T2050" s="6">
        <f t="shared" si="883"/>
        <v>0</v>
      </c>
      <c r="U2050" s="5">
        <f t="shared" si="893"/>
        <v>2.2176158381376783</v>
      </c>
      <c r="V2050" t="str">
        <f t="shared" si="901"/>
        <v>空</v>
      </c>
      <c r="W2050" s="6">
        <f t="shared" si="884"/>
        <v>0</v>
      </c>
      <c r="X2050" s="5">
        <f t="shared" si="894"/>
        <v>2.5121194582356097</v>
      </c>
      <c r="Y2050" t="str">
        <f t="shared" si="902"/>
        <v>空</v>
      </c>
      <c r="Z2050" s="6">
        <f t="shared" si="885"/>
        <v>0</v>
      </c>
      <c r="AA2050" s="5">
        <f t="shared" si="895"/>
        <v>2.7468048786787751</v>
      </c>
      <c r="AB2050" t="str">
        <f t="shared" si="903"/>
        <v>空</v>
      </c>
      <c r="AC2050" s="6">
        <f t="shared" si="886"/>
        <v>0</v>
      </c>
      <c r="AD2050" s="5">
        <f t="shared" si="896"/>
        <v>2.8924592232318158</v>
      </c>
    </row>
    <row r="2051" spans="1:30" x14ac:dyDescent="0.15">
      <c r="A2051" s="1">
        <v>41444</v>
      </c>
      <c r="B2051" s="2">
        <v>2400.77</v>
      </c>
      <c r="C2051" s="3">
        <f t="shared" si="876"/>
        <v>-7.4335917312661204E-3</v>
      </c>
      <c r="D2051" s="4" t="str">
        <f t="shared" si="887"/>
        <v>多</v>
      </c>
      <c r="E2051" s="6">
        <f t="shared" si="877"/>
        <v>-7.4335917312661204E-3</v>
      </c>
      <c r="F2051" s="5">
        <f t="shared" si="878"/>
        <v>1.1849736941232973</v>
      </c>
      <c r="G2051" t="str">
        <f t="shared" si="888"/>
        <v>空</v>
      </c>
      <c r="H2051" s="6">
        <f t="shared" si="879"/>
        <v>0</v>
      </c>
      <c r="I2051" s="5">
        <f t="shared" si="889"/>
        <v>3.7904724106078347</v>
      </c>
      <c r="J2051" t="str">
        <f t="shared" si="897"/>
        <v>空</v>
      </c>
      <c r="K2051" s="6">
        <f t="shared" si="880"/>
        <v>0</v>
      </c>
      <c r="L2051" s="5">
        <f t="shared" si="890"/>
        <v>7.2417715589942313</v>
      </c>
      <c r="M2051" t="str">
        <f t="shared" si="898"/>
        <v>空</v>
      </c>
      <c r="N2051" s="6">
        <f t="shared" si="881"/>
        <v>0</v>
      </c>
      <c r="O2051" s="5">
        <f t="shared" si="891"/>
        <v>5.2245285917816391</v>
      </c>
      <c r="P2051" t="str">
        <f t="shared" si="899"/>
        <v>空</v>
      </c>
      <c r="Q2051" s="6">
        <f t="shared" si="882"/>
        <v>0</v>
      </c>
      <c r="R2051" s="5">
        <f t="shared" si="892"/>
        <v>2.2427076617349835</v>
      </c>
      <c r="S2051" t="str">
        <f t="shared" si="900"/>
        <v>空</v>
      </c>
      <c r="T2051" s="6">
        <f t="shared" si="883"/>
        <v>0</v>
      </c>
      <c r="U2051" s="5">
        <f t="shared" si="893"/>
        <v>2.2176158381376783</v>
      </c>
      <c r="V2051" t="str">
        <f t="shared" si="901"/>
        <v>空</v>
      </c>
      <c r="W2051" s="6">
        <f t="shared" si="884"/>
        <v>0</v>
      </c>
      <c r="X2051" s="5">
        <f t="shared" si="894"/>
        <v>2.5121194582356097</v>
      </c>
      <c r="Y2051" t="str">
        <f t="shared" si="902"/>
        <v>空</v>
      </c>
      <c r="Z2051" s="6">
        <f t="shared" si="885"/>
        <v>0</v>
      </c>
      <c r="AA2051" s="5">
        <f t="shared" si="895"/>
        <v>2.7468048786787751</v>
      </c>
      <c r="AB2051" t="str">
        <f t="shared" si="903"/>
        <v>空</v>
      </c>
      <c r="AC2051" s="6">
        <f t="shared" si="886"/>
        <v>0</v>
      </c>
      <c r="AD2051" s="5">
        <f t="shared" si="896"/>
        <v>2.8924592232318158</v>
      </c>
    </row>
    <row r="2052" spans="1:30" x14ac:dyDescent="0.15">
      <c r="A2052" s="1">
        <v>41445</v>
      </c>
      <c r="B2052" s="2">
        <v>2321.4699999999998</v>
      </c>
      <c r="C2052" s="3">
        <f t="shared" ref="C2052:C2115" si="904">B2052/B2051-1</f>
        <v>-3.303106919863219E-2</v>
      </c>
      <c r="D2052" s="4" t="str">
        <f t="shared" si="887"/>
        <v>多</v>
      </c>
      <c r="E2052" s="6">
        <f t="shared" ref="E2052:E2115" si="905">IF(D2051="多",C2052,IF(D2051="空",0))</f>
        <v>-3.303106919863219E-2</v>
      </c>
      <c r="F2052" s="5">
        <f t="shared" ref="F2052:F2115" si="906">F2051*(1+E2052)</f>
        <v>1.145832746034152</v>
      </c>
      <c r="G2052" t="str">
        <f t="shared" si="888"/>
        <v>空</v>
      </c>
      <c r="H2052" s="6">
        <f t="shared" ref="H2052:H2115" si="907">IF(G2051="多",$C2052,IF(G2051="空",0))</f>
        <v>0</v>
      </c>
      <c r="I2052" s="5">
        <f t="shared" si="889"/>
        <v>3.7904724106078347</v>
      </c>
      <c r="J2052" t="str">
        <f t="shared" si="897"/>
        <v>空</v>
      </c>
      <c r="K2052" s="6">
        <f t="shared" ref="K2052:K2115" si="908">IF(J2051="多",$C2052,IF(J2051="空",0))</f>
        <v>0</v>
      </c>
      <c r="L2052" s="5">
        <f t="shared" si="890"/>
        <v>7.2417715589942313</v>
      </c>
      <c r="M2052" t="str">
        <f t="shared" si="898"/>
        <v>空</v>
      </c>
      <c r="N2052" s="6">
        <f t="shared" ref="N2052:N2115" si="909">IF(M2051="多",$C2052,IF(M2051="空",0))</f>
        <v>0</v>
      </c>
      <c r="O2052" s="5">
        <f t="shared" si="891"/>
        <v>5.2245285917816391</v>
      </c>
      <c r="P2052" t="str">
        <f t="shared" si="899"/>
        <v>空</v>
      </c>
      <c r="Q2052" s="6">
        <f t="shared" ref="Q2052:Q2115" si="910">IF(P2051="多",$C2052,IF(P2051="空",0))</f>
        <v>0</v>
      </c>
      <c r="R2052" s="5">
        <f t="shared" si="892"/>
        <v>2.2427076617349835</v>
      </c>
      <c r="S2052" t="str">
        <f t="shared" si="900"/>
        <v>空</v>
      </c>
      <c r="T2052" s="6">
        <f t="shared" ref="T2052:T2115" si="911">IF(S2051="多",$C2052,IF(S2051="空",0))</f>
        <v>0</v>
      </c>
      <c r="U2052" s="5">
        <f t="shared" si="893"/>
        <v>2.2176158381376783</v>
      </c>
      <c r="V2052" t="str">
        <f t="shared" si="901"/>
        <v>空</v>
      </c>
      <c r="W2052" s="6">
        <f t="shared" ref="W2052:W2115" si="912">IF(V2051="多",$C2052,IF(V2051="空",0))</f>
        <v>0</v>
      </c>
      <c r="X2052" s="5">
        <f t="shared" si="894"/>
        <v>2.5121194582356097</v>
      </c>
      <c r="Y2052" t="str">
        <f t="shared" si="902"/>
        <v>空</v>
      </c>
      <c r="Z2052" s="6">
        <f t="shared" ref="Z2052:Z2115" si="913">IF(Y2051="多",$C2052,IF(Y2051="空",0))</f>
        <v>0</v>
      </c>
      <c r="AA2052" s="5">
        <f t="shared" si="895"/>
        <v>2.7468048786787751</v>
      </c>
      <c r="AB2052" t="str">
        <f t="shared" si="903"/>
        <v>空</v>
      </c>
      <c r="AC2052" s="6">
        <f t="shared" ref="AC2052:AC2115" si="914">IF(AB2051="多",$C2052,IF(AB2051="空",0))</f>
        <v>0</v>
      </c>
      <c r="AD2052" s="5">
        <f t="shared" si="896"/>
        <v>2.8924592232318158</v>
      </c>
    </row>
    <row r="2053" spans="1:30" x14ac:dyDescent="0.15">
      <c r="A2053" s="1">
        <v>41446</v>
      </c>
      <c r="B2053" s="2">
        <v>2317.39</v>
      </c>
      <c r="C2053" s="3">
        <f t="shared" si="904"/>
        <v>-1.7575070967963402E-3</v>
      </c>
      <c r="D2053" s="4" t="str">
        <f t="shared" ref="D2053:D2116" si="915">IF(AND(C2052&gt;0,C2053&gt;0),"空",IF(AND(C2052&lt;0,C2053&lt;0),"多",D2052))</f>
        <v>多</v>
      </c>
      <c r="E2053" s="6">
        <f t="shared" si="905"/>
        <v>-1.7575070967963402E-3</v>
      </c>
      <c r="F2053" s="5">
        <f t="shared" si="906"/>
        <v>1.1438189368512552</v>
      </c>
      <c r="G2053" t="str">
        <f t="shared" si="888"/>
        <v>空</v>
      </c>
      <c r="H2053" s="6">
        <f t="shared" si="907"/>
        <v>0</v>
      </c>
      <c r="I2053" s="5">
        <f t="shared" si="889"/>
        <v>3.7904724106078347</v>
      </c>
      <c r="J2053" t="str">
        <f t="shared" si="897"/>
        <v>空</v>
      </c>
      <c r="K2053" s="6">
        <f t="shared" si="908"/>
        <v>0</v>
      </c>
      <c r="L2053" s="5">
        <f t="shared" si="890"/>
        <v>7.2417715589942313</v>
      </c>
      <c r="M2053" t="str">
        <f t="shared" si="898"/>
        <v>空</v>
      </c>
      <c r="N2053" s="6">
        <f t="shared" si="909"/>
        <v>0</v>
      </c>
      <c r="O2053" s="5">
        <f t="shared" si="891"/>
        <v>5.2245285917816391</v>
      </c>
      <c r="P2053" t="str">
        <f t="shared" si="899"/>
        <v>空</v>
      </c>
      <c r="Q2053" s="6">
        <f t="shared" si="910"/>
        <v>0</v>
      </c>
      <c r="R2053" s="5">
        <f t="shared" si="892"/>
        <v>2.2427076617349835</v>
      </c>
      <c r="S2053" t="str">
        <f t="shared" si="900"/>
        <v>空</v>
      </c>
      <c r="T2053" s="6">
        <f t="shared" si="911"/>
        <v>0</v>
      </c>
      <c r="U2053" s="5">
        <f t="shared" si="893"/>
        <v>2.2176158381376783</v>
      </c>
      <c r="V2053" t="str">
        <f t="shared" si="901"/>
        <v>空</v>
      </c>
      <c r="W2053" s="6">
        <f t="shared" si="912"/>
        <v>0</v>
      </c>
      <c r="X2053" s="5">
        <f t="shared" si="894"/>
        <v>2.5121194582356097</v>
      </c>
      <c r="Y2053" t="str">
        <f t="shared" si="902"/>
        <v>空</v>
      </c>
      <c r="Z2053" s="6">
        <f t="shared" si="913"/>
        <v>0</v>
      </c>
      <c r="AA2053" s="5">
        <f t="shared" si="895"/>
        <v>2.7468048786787751</v>
      </c>
      <c r="AB2053" t="str">
        <f t="shared" si="903"/>
        <v>空</v>
      </c>
      <c r="AC2053" s="6">
        <f t="shared" si="914"/>
        <v>0</v>
      </c>
      <c r="AD2053" s="5">
        <f t="shared" si="896"/>
        <v>2.8924592232318158</v>
      </c>
    </row>
    <row r="2054" spans="1:30" x14ac:dyDescent="0.15">
      <c r="A2054" s="1">
        <v>41449</v>
      </c>
      <c r="B2054" s="2">
        <v>2171.21</v>
      </c>
      <c r="C2054" s="3">
        <f t="shared" si="904"/>
        <v>-6.3079585223031032E-2</v>
      </c>
      <c r="D2054" s="4" t="str">
        <f t="shared" si="915"/>
        <v>多</v>
      </c>
      <c r="E2054" s="6">
        <f t="shared" si="905"/>
        <v>-6.3079585223031032E-2</v>
      </c>
      <c r="F2054" s="5">
        <f t="shared" si="906"/>
        <v>1.0716673127444298</v>
      </c>
      <c r="G2054" t="str">
        <f t="shared" ref="G2054:G2117" si="916">IF(AND(C2052&gt;0,C2053&gt;0,C2054&gt;0),"多",IF(AND(C2052&lt;0,C2053&lt;0,C2054&lt;0),"空",G2053))</f>
        <v>空</v>
      </c>
      <c r="H2054" s="6">
        <f t="shared" si="907"/>
        <v>0</v>
      </c>
      <c r="I2054" s="5">
        <f t="shared" ref="I2054:I2117" si="917">I2053*(1+H2054)</f>
        <v>3.7904724106078347</v>
      </c>
      <c r="J2054" t="str">
        <f t="shared" si="897"/>
        <v>空</v>
      </c>
      <c r="K2054" s="6">
        <f t="shared" si="908"/>
        <v>0</v>
      </c>
      <c r="L2054" s="5">
        <f t="shared" ref="L2054:L2117" si="918">L2053*(1+K2054)</f>
        <v>7.2417715589942313</v>
      </c>
      <c r="M2054" t="str">
        <f t="shared" si="898"/>
        <v>空</v>
      </c>
      <c r="N2054" s="6">
        <f t="shared" si="909"/>
        <v>0</v>
      </c>
      <c r="O2054" s="5">
        <f t="shared" ref="O2054:O2117" si="919">O2053*(1+N2054)</f>
        <v>5.2245285917816391</v>
      </c>
      <c r="P2054" t="str">
        <f t="shared" si="899"/>
        <v>空</v>
      </c>
      <c r="Q2054" s="6">
        <f t="shared" si="910"/>
        <v>0</v>
      </c>
      <c r="R2054" s="5">
        <f t="shared" ref="R2054:R2117" si="920">R2053*(1+Q2054)</f>
        <v>2.2427076617349835</v>
      </c>
      <c r="S2054" t="str">
        <f t="shared" si="900"/>
        <v>空</v>
      </c>
      <c r="T2054" s="6">
        <f t="shared" si="911"/>
        <v>0</v>
      </c>
      <c r="U2054" s="5">
        <f t="shared" ref="U2054:U2117" si="921">U2053*(1+T2054)</f>
        <v>2.2176158381376783</v>
      </c>
      <c r="V2054" t="str">
        <f t="shared" si="901"/>
        <v>空</v>
      </c>
      <c r="W2054" s="6">
        <f t="shared" si="912"/>
        <v>0</v>
      </c>
      <c r="X2054" s="5">
        <f t="shared" ref="X2054:X2117" si="922">X2053*(1+W2054)</f>
        <v>2.5121194582356097</v>
      </c>
      <c r="Y2054" t="str">
        <f t="shared" si="902"/>
        <v>空</v>
      </c>
      <c r="Z2054" s="6">
        <f t="shared" si="913"/>
        <v>0</v>
      </c>
      <c r="AA2054" s="5">
        <f t="shared" ref="AA2054:AA2117" si="923">AA2053*(1+Z2054)</f>
        <v>2.7468048786787751</v>
      </c>
      <c r="AB2054" t="str">
        <f t="shared" si="903"/>
        <v>空</v>
      </c>
      <c r="AC2054" s="6">
        <f t="shared" si="914"/>
        <v>0</v>
      </c>
      <c r="AD2054" s="5">
        <f t="shared" ref="AD2054:AD2117" si="924">AD2053*(1+AC2054)</f>
        <v>2.8924592232318158</v>
      </c>
    </row>
    <row r="2055" spans="1:30" x14ac:dyDescent="0.15">
      <c r="A2055" s="1">
        <v>41450</v>
      </c>
      <c r="B2055" s="2">
        <v>2165.42</v>
      </c>
      <c r="C2055" s="3">
        <f t="shared" si="904"/>
        <v>-2.6667157944187947E-3</v>
      </c>
      <c r="D2055" s="4" t="str">
        <f t="shared" si="915"/>
        <v>多</v>
      </c>
      <c r="E2055" s="6">
        <f t="shared" si="905"/>
        <v>-2.6667157944187947E-3</v>
      </c>
      <c r="F2055" s="5">
        <f t="shared" si="906"/>
        <v>1.068809480595172</v>
      </c>
      <c r="G2055" t="str">
        <f t="shared" si="916"/>
        <v>空</v>
      </c>
      <c r="H2055" s="6">
        <f t="shared" si="907"/>
        <v>0</v>
      </c>
      <c r="I2055" s="5">
        <f t="shared" si="917"/>
        <v>3.7904724106078347</v>
      </c>
      <c r="J2055" t="str">
        <f t="shared" ref="J2055:J2118" si="925">IF(AND($C2052&gt;0,$C2053&gt;0,$C2054&gt;0,$C2055&gt;0),"多",IF(AND($C2052&lt;0,$C2053&lt;0,$C2054&lt;0,$C2055&lt;0),"空",J2054))</f>
        <v>空</v>
      </c>
      <c r="K2055" s="6">
        <f t="shared" si="908"/>
        <v>0</v>
      </c>
      <c r="L2055" s="5">
        <f t="shared" si="918"/>
        <v>7.2417715589942313</v>
      </c>
      <c r="M2055" t="str">
        <f t="shared" si="898"/>
        <v>空</v>
      </c>
      <c r="N2055" s="6">
        <f t="shared" si="909"/>
        <v>0</v>
      </c>
      <c r="O2055" s="5">
        <f t="shared" si="919"/>
        <v>5.2245285917816391</v>
      </c>
      <c r="P2055" t="str">
        <f t="shared" si="899"/>
        <v>空</v>
      </c>
      <c r="Q2055" s="6">
        <f t="shared" si="910"/>
        <v>0</v>
      </c>
      <c r="R2055" s="5">
        <f t="shared" si="920"/>
        <v>2.2427076617349835</v>
      </c>
      <c r="S2055" t="str">
        <f t="shared" si="900"/>
        <v>空</v>
      </c>
      <c r="T2055" s="6">
        <f t="shared" si="911"/>
        <v>0</v>
      </c>
      <c r="U2055" s="5">
        <f t="shared" si="921"/>
        <v>2.2176158381376783</v>
      </c>
      <c r="V2055" t="str">
        <f t="shared" si="901"/>
        <v>空</v>
      </c>
      <c r="W2055" s="6">
        <f t="shared" si="912"/>
        <v>0</v>
      </c>
      <c r="X2055" s="5">
        <f t="shared" si="922"/>
        <v>2.5121194582356097</v>
      </c>
      <c r="Y2055" t="str">
        <f t="shared" si="902"/>
        <v>空</v>
      </c>
      <c r="Z2055" s="6">
        <f t="shared" si="913"/>
        <v>0</v>
      </c>
      <c r="AA2055" s="5">
        <f t="shared" si="923"/>
        <v>2.7468048786787751</v>
      </c>
      <c r="AB2055" t="str">
        <f t="shared" si="903"/>
        <v>空</v>
      </c>
      <c r="AC2055" s="6">
        <f t="shared" si="914"/>
        <v>0</v>
      </c>
      <c r="AD2055" s="5">
        <f t="shared" si="924"/>
        <v>2.8924592232318158</v>
      </c>
    </row>
    <row r="2056" spans="1:30" x14ac:dyDescent="0.15">
      <c r="A2056" s="1">
        <v>41451</v>
      </c>
      <c r="B2056" s="2">
        <v>2168.3000000000002</v>
      </c>
      <c r="C2056" s="3">
        <f t="shared" si="904"/>
        <v>1.3299960284840484E-3</v>
      </c>
      <c r="D2056" s="4" t="str">
        <f t="shared" si="915"/>
        <v>多</v>
      </c>
      <c r="E2056" s="6">
        <f t="shared" si="905"/>
        <v>1.3299960284840484E-3</v>
      </c>
      <c r="F2056" s="5">
        <f t="shared" si="906"/>
        <v>1.0702309929595697</v>
      </c>
      <c r="G2056" t="str">
        <f t="shared" si="916"/>
        <v>空</v>
      </c>
      <c r="H2056" s="6">
        <f t="shared" si="907"/>
        <v>0</v>
      </c>
      <c r="I2056" s="5">
        <f t="shared" si="917"/>
        <v>3.7904724106078347</v>
      </c>
      <c r="J2056" t="str">
        <f t="shared" si="925"/>
        <v>空</v>
      </c>
      <c r="K2056" s="6">
        <f t="shared" si="908"/>
        <v>0</v>
      </c>
      <c r="L2056" s="5">
        <f t="shared" si="918"/>
        <v>7.2417715589942313</v>
      </c>
      <c r="M2056" t="str">
        <f t="shared" ref="M2056:M2119" si="926">IF(AND($C2052&gt;0,$C2053&gt;0,$C2054&gt;0,$C2055&gt;0,$C2056&gt;0),"多",IF(AND($C2052&lt;0,$C2053&lt;0,$C2054&lt;0,$C2055&lt;0,$C2056&lt;0),"空",M2055))</f>
        <v>空</v>
      </c>
      <c r="N2056" s="6">
        <f t="shared" si="909"/>
        <v>0</v>
      </c>
      <c r="O2056" s="5">
        <f t="shared" si="919"/>
        <v>5.2245285917816391</v>
      </c>
      <c r="P2056" t="str">
        <f t="shared" si="899"/>
        <v>空</v>
      </c>
      <c r="Q2056" s="6">
        <f t="shared" si="910"/>
        <v>0</v>
      </c>
      <c r="R2056" s="5">
        <f t="shared" si="920"/>
        <v>2.2427076617349835</v>
      </c>
      <c r="S2056" t="str">
        <f t="shared" si="900"/>
        <v>空</v>
      </c>
      <c r="T2056" s="6">
        <f t="shared" si="911"/>
        <v>0</v>
      </c>
      <c r="U2056" s="5">
        <f t="shared" si="921"/>
        <v>2.2176158381376783</v>
      </c>
      <c r="V2056" t="str">
        <f t="shared" si="901"/>
        <v>空</v>
      </c>
      <c r="W2056" s="6">
        <f t="shared" si="912"/>
        <v>0</v>
      </c>
      <c r="X2056" s="5">
        <f t="shared" si="922"/>
        <v>2.5121194582356097</v>
      </c>
      <c r="Y2056" t="str">
        <f t="shared" si="902"/>
        <v>空</v>
      </c>
      <c r="Z2056" s="6">
        <f t="shared" si="913"/>
        <v>0</v>
      </c>
      <c r="AA2056" s="5">
        <f t="shared" si="923"/>
        <v>2.7468048786787751</v>
      </c>
      <c r="AB2056" t="str">
        <f t="shared" si="903"/>
        <v>空</v>
      </c>
      <c r="AC2056" s="6">
        <f t="shared" si="914"/>
        <v>0</v>
      </c>
      <c r="AD2056" s="5">
        <f t="shared" si="924"/>
        <v>2.8924592232318158</v>
      </c>
    </row>
    <row r="2057" spans="1:30" x14ac:dyDescent="0.15">
      <c r="A2057" s="1">
        <v>41452</v>
      </c>
      <c r="B2057" s="2">
        <v>2160.7399999999998</v>
      </c>
      <c r="C2057" s="3">
        <f t="shared" si="904"/>
        <v>-3.4866024074161617E-3</v>
      </c>
      <c r="D2057" s="4" t="str">
        <f t="shared" si="915"/>
        <v>多</v>
      </c>
      <c r="E2057" s="6">
        <f t="shared" si="905"/>
        <v>-3.4866024074161617E-3</v>
      </c>
      <c r="F2057" s="5">
        <f t="shared" si="906"/>
        <v>1.0664995230030254</v>
      </c>
      <c r="G2057" t="str">
        <f t="shared" si="916"/>
        <v>空</v>
      </c>
      <c r="H2057" s="6">
        <f t="shared" si="907"/>
        <v>0</v>
      </c>
      <c r="I2057" s="5">
        <f t="shared" si="917"/>
        <v>3.7904724106078347</v>
      </c>
      <c r="J2057" t="str">
        <f t="shared" si="925"/>
        <v>空</v>
      </c>
      <c r="K2057" s="6">
        <f t="shared" si="908"/>
        <v>0</v>
      </c>
      <c r="L2057" s="5">
        <f t="shared" si="918"/>
        <v>7.2417715589942313</v>
      </c>
      <c r="M2057" t="str">
        <f t="shared" si="926"/>
        <v>空</v>
      </c>
      <c r="N2057" s="6">
        <f t="shared" si="909"/>
        <v>0</v>
      </c>
      <c r="O2057" s="5">
        <f t="shared" si="919"/>
        <v>5.2245285917816391</v>
      </c>
      <c r="P2057" t="str">
        <f t="shared" ref="P2057:P2120" si="927">IF(AND($C2052&gt;0,$C2053&gt;0,$C2054&gt;0,$C2055&gt;0,$C2056&gt;0,$C2057&gt;0),"多",IF(AND($C2052&lt;0,$C2053&lt;0,$C2054&lt;0,$C2055&lt;0,$C2056&lt;0,$C2057&lt;0),"空",P2056))</f>
        <v>空</v>
      </c>
      <c r="Q2057" s="6">
        <f t="shared" si="910"/>
        <v>0</v>
      </c>
      <c r="R2057" s="5">
        <f t="shared" si="920"/>
        <v>2.2427076617349835</v>
      </c>
      <c r="S2057" t="str">
        <f t="shared" si="900"/>
        <v>空</v>
      </c>
      <c r="T2057" s="6">
        <f t="shared" si="911"/>
        <v>0</v>
      </c>
      <c r="U2057" s="5">
        <f t="shared" si="921"/>
        <v>2.2176158381376783</v>
      </c>
      <c r="V2057" t="str">
        <f t="shared" si="901"/>
        <v>空</v>
      </c>
      <c r="W2057" s="6">
        <f t="shared" si="912"/>
        <v>0</v>
      </c>
      <c r="X2057" s="5">
        <f t="shared" si="922"/>
        <v>2.5121194582356097</v>
      </c>
      <c r="Y2057" t="str">
        <f t="shared" si="902"/>
        <v>空</v>
      </c>
      <c r="Z2057" s="6">
        <f t="shared" si="913"/>
        <v>0</v>
      </c>
      <c r="AA2057" s="5">
        <f t="shared" si="923"/>
        <v>2.7468048786787751</v>
      </c>
      <c r="AB2057" t="str">
        <f t="shared" si="903"/>
        <v>空</v>
      </c>
      <c r="AC2057" s="6">
        <f t="shared" si="914"/>
        <v>0</v>
      </c>
      <c r="AD2057" s="5">
        <f t="shared" si="924"/>
        <v>2.8924592232318158</v>
      </c>
    </row>
    <row r="2058" spans="1:30" x14ac:dyDescent="0.15">
      <c r="A2058" s="1">
        <v>41453</v>
      </c>
      <c r="B2058" s="2">
        <v>2200.64</v>
      </c>
      <c r="C2058" s="3">
        <f t="shared" si="904"/>
        <v>1.8465895943056587E-2</v>
      </c>
      <c r="D2058" s="4" t="str">
        <f t="shared" si="915"/>
        <v>多</v>
      </c>
      <c r="E2058" s="6">
        <f t="shared" si="905"/>
        <v>1.8465895943056587E-2</v>
      </c>
      <c r="F2058" s="5">
        <f t="shared" si="906"/>
        <v>1.0861933922181188</v>
      </c>
      <c r="G2058" t="str">
        <f t="shared" si="916"/>
        <v>空</v>
      </c>
      <c r="H2058" s="6">
        <f t="shared" si="907"/>
        <v>0</v>
      </c>
      <c r="I2058" s="5">
        <f t="shared" si="917"/>
        <v>3.7904724106078347</v>
      </c>
      <c r="J2058" t="str">
        <f t="shared" si="925"/>
        <v>空</v>
      </c>
      <c r="K2058" s="6">
        <f t="shared" si="908"/>
        <v>0</v>
      </c>
      <c r="L2058" s="5">
        <f t="shared" si="918"/>
        <v>7.2417715589942313</v>
      </c>
      <c r="M2058" t="str">
        <f t="shared" si="926"/>
        <v>空</v>
      </c>
      <c r="N2058" s="6">
        <f t="shared" si="909"/>
        <v>0</v>
      </c>
      <c r="O2058" s="5">
        <f t="shared" si="919"/>
        <v>5.2245285917816391</v>
      </c>
      <c r="P2058" t="str">
        <f t="shared" si="927"/>
        <v>空</v>
      </c>
      <c r="Q2058" s="6">
        <f t="shared" si="910"/>
        <v>0</v>
      </c>
      <c r="R2058" s="5">
        <f t="shared" si="920"/>
        <v>2.2427076617349835</v>
      </c>
      <c r="S2058" t="str">
        <f t="shared" ref="S2058:S2121" si="928">IF(AND($C2052&gt;0,$C2053&gt;0,$C2054&gt;0,$C2055&gt;0,$C2056&gt;0,$C2057&gt;0,$C2058&gt;0),"多",IF(AND($C2052&lt;0,$C2053&lt;0,$C2054&lt;0,$C2055&lt;0,$C2056&lt;0,$C2057&lt;0,$C2058&lt;0),"空",S2057))</f>
        <v>空</v>
      </c>
      <c r="T2058" s="6">
        <f t="shared" si="911"/>
        <v>0</v>
      </c>
      <c r="U2058" s="5">
        <f t="shared" si="921"/>
        <v>2.2176158381376783</v>
      </c>
      <c r="V2058" t="str">
        <f t="shared" si="901"/>
        <v>空</v>
      </c>
      <c r="W2058" s="6">
        <f t="shared" si="912"/>
        <v>0</v>
      </c>
      <c r="X2058" s="5">
        <f t="shared" si="922"/>
        <v>2.5121194582356097</v>
      </c>
      <c r="Y2058" t="str">
        <f t="shared" si="902"/>
        <v>空</v>
      </c>
      <c r="Z2058" s="6">
        <f t="shared" si="913"/>
        <v>0</v>
      </c>
      <c r="AA2058" s="5">
        <f t="shared" si="923"/>
        <v>2.7468048786787751</v>
      </c>
      <c r="AB2058" t="str">
        <f t="shared" si="903"/>
        <v>空</v>
      </c>
      <c r="AC2058" s="6">
        <f t="shared" si="914"/>
        <v>0</v>
      </c>
      <c r="AD2058" s="5">
        <f t="shared" si="924"/>
        <v>2.8924592232318158</v>
      </c>
    </row>
    <row r="2059" spans="1:30" x14ac:dyDescent="0.15">
      <c r="A2059" s="1">
        <v>41456</v>
      </c>
      <c r="B2059" s="2">
        <v>2213.3200000000002</v>
      </c>
      <c r="C2059" s="3">
        <f t="shared" si="904"/>
        <v>5.7619601570453316E-3</v>
      </c>
      <c r="D2059" s="4" t="str">
        <f t="shared" si="915"/>
        <v>空</v>
      </c>
      <c r="E2059" s="6">
        <f t="shared" si="905"/>
        <v>5.7619601570453316E-3</v>
      </c>
      <c r="F2059" s="5">
        <f t="shared" si="906"/>
        <v>1.0924519952669256</v>
      </c>
      <c r="G2059" t="str">
        <f t="shared" si="916"/>
        <v>空</v>
      </c>
      <c r="H2059" s="6">
        <f t="shared" si="907"/>
        <v>0</v>
      </c>
      <c r="I2059" s="5">
        <f t="shared" si="917"/>
        <v>3.7904724106078347</v>
      </c>
      <c r="J2059" t="str">
        <f t="shared" si="925"/>
        <v>空</v>
      </c>
      <c r="K2059" s="6">
        <f t="shared" si="908"/>
        <v>0</v>
      </c>
      <c r="L2059" s="5">
        <f t="shared" si="918"/>
        <v>7.2417715589942313</v>
      </c>
      <c r="M2059" t="str">
        <f t="shared" si="926"/>
        <v>空</v>
      </c>
      <c r="N2059" s="6">
        <f t="shared" si="909"/>
        <v>0</v>
      </c>
      <c r="O2059" s="5">
        <f t="shared" si="919"/>
        <v>5.2245285917816391</v>
      </c>
      <c r="P2059" t="str">
        <f t="shared" si="927"/>
        <v>空</v>
      </c>
      <c r="Q2059" s="6">
        <f t="shared" si="910"/>
        <v>0</v>
      </c>
      <c r="R2059" s="5">
        <f t="shared" si="920"/>
        <v>2.2427076617349835</v>
      </c>
      <c r="S2059" t="str">
        <f t="shared" si="928"/>
        <v>空</v>
      </c>
      <c r="T2059" s="6">
        <f t="shared" si="911"/>
        <v>0</v>
      </c>
      <c r="U2059" s="5">
        <f t="shared" si="921"/>
        <v>2.2176158381376783</v>
      </c>
      <c r="V2059" t="str">
        <f t="shared" ref="V2059:V2122" si="929">IF(AND($C2052&gt;0,$C2053&gt;0,$C2054&gt;0,$C2055&gt;0,$C2056&gt;0,$C2057&gt;0,$C2058&gt;0,$C2059&gt;0),"多",IF(AND($C2052&lt;0,$C2053&lt;0,$C2054&lt;0,$C2055&lt;0,$C2056&lt;0,$C2057&lt;0,$C2058&lt;0,$C2059&lt;0),"空",V2058))</f>
        <v>空</v>
      </c>
      <c r="W2059" s="6">
        <f t="shared" si="912"/>
        <v>0</v>
      </c>
      <c r="X2059" s="5">
        <f t="shared" si="922"/>
        <v>2.5121194582356097</v>
      </c>
      <c r="Y2059" t="str">
        <f t="shared" si="902"/>
        <v>空</v>
      </c>
      <c r="Z2059" s="6">
        <f t="shared" si="913"/>
        <v>0</v>
      </c>
      <c r="AA2059" s="5">
        <f t="shared" si="923"/>
        <v>2.7468048786787751</v>
      </c>
      <c r="AB2059" t="str">
        <f t="shared" si="903"/>
        <v>空</v>
      </c>
      <c r="AC2059" s="6">
        <f t="shared" si="914"/>
        <v>0</v>
      </c>
      <c r="AD2059" s="5">
        <f t="shared" si="924"/>
        <v>2.8924592232318158</v>
      </c>
    </row>
    <row r="2060" spans="1:30" x14ac:dyDescent="0.15">
      <c r="A2060" s="1">
        <v>41457</v>
      </c>
      <c r="B2060" s="2">
        <v>2221.98</v>
      </c>
      <c r="C2060" s="3">
        <f t="shared" si="904"/>
        <v>3.912674172735997E-3</v>
      </c>
      <c r="D2060" s="4" t="str">
        <f t="shared" si="915"/>
        <v>空</v>
      </c>
      <c r="E2060" s="6">
        <f t="shared" si="905"/>
        <v>0</v>
      </c>
      <c r="F2060" s="5">
        <f t="shared" si="906"/>
        <v>1.0924519952669256</v>
      </c>
      <c r="G2060" t="str">
        <f t="shared" si="916"/>
        <v>多</v>
      </c>
      <c r="H2060" s="6">
        <f t="shared" si="907"/>
        <v>0</v>
      </c>
      <c r="I2060" s="5">
        <f t="shared" si="917"/>
        <v>3.7904724106078347</v>
      </c>
      <c r="J2060" t="str">
        <f t="shared" si="925"/>
        <v>空</v>
      </c>
      <c r="K2060" s="6">
        <f t="shared" si="908"/>
        <v>0</v>
      </c>
      <c r="L2060" s="5">
        <f t="shared" si="918"/>
        <v>7.2417715589942313</v>
      </c>
      <c r="M2060" t="str">
        <f t="shared" si="926"/>
        <v>空</v>
      </c>
      <c r="N2060" s="6">
        <f t="shared" si="909"/>
        <v>0</v>
      </c>
      <c r="O2060" s="5">
        <f t="shared" si="919"/>
        <v>5.2245285917816391</v>
      </c>
      <c r="P2060" t="str">
        <f t="shared" si="927"/>
        <v>空</v>
      </c>
      <c r="Q2060" s="6">
        <f t="shared" si="910"/>
        <v>0</v>
      </c>
      <c r="R2060" s="5">
        <f t="shared" si="920"/>
        <v>2.2427076617349835</v>
      </c>
      <c r="S2060" t="str">
        <f t="shared" si="928"/>
        <v>空</v>
      </c>
      <c r="T2060" s="6">
        <f t="shared" si="911"/>
        <v>0</v>
      </c>
      <c r="U2060" s="5">
        <f t="shared" si="921"/>
        <v>2.2176158381376783</v>
      </c>
      <c r="V2060" t="str">
        <f t="shared" si="929"/>
        <v>空</v>
      </c>
      <c r="W2060" s="6">
        <f t="shared" si="912"/>
        <v>0</v>
      </c>
      <c r="X2060" s="5">
        <f t="shared" si="922"/>
        <v>2.5121194582356097</v>
      </c>
      <c r="Y2060" t="str">
        <f t="shared" ref="Y2060:Y2123" si="930">IF(AND($C2052&gt;0,$C2053&gt;0,$C2054&gt;0,$C2055&gt;0,$C2056&gt;0,$C2057&gt;0,$C2058&gt;0,$C2059&gt;0,$C2060&gt;0),"多",IF(AND($C2052&lt;0,$C2053&lt;0,$C2054&lt;0,$C2055&lt;0,$C2056&lt;0,$C2057&lt;0,$C2058&lt;0,$C2059&lt;0,$C2060&lt;0),"空",Y2059))</f>
        <v>空</v>
      </c>
      <c r="Z2060" s="6">
        <f t="shared" si="913"/>
        <v>0</v>
      </c>
      <c r="AA2060" s="5">
        <f t="shared" si="923"/>
        <v>2.7468048786787751</v>
      </c>
      <c r="AB2060" t="str">
        <f t="shared" si="903"/>
        <v>空</v>
      </c>
      <c r="AC2060" s="6">
        <f t="shared" si="914"/>
        <v>0</v>
      </c>
      <c r="AD2060" s="5">
        <f t="shared" si="924"/>
        <v>2.8924592232318158</v>
      </c>
    </row>
    <row r="2061" spans="1:30" x14ac:dyDescent="0.15">
      <c r="A2061" s="1">
        <v>41458</v>
      </c>
      <c r="B2061" s="2">
        <v>2203.83</v>
      </c>
      <c r="C2061" s="3">
        <f t="shared" si="904"/>
        <v>-8.168390354548638E-3</v>
      </c>
      <c r="D2061" s="4" t="str">
        <f t="shared" si="915"/>
        <v>空</v>
      </c>
      <c r="E2061" s="6">
        <f t="shared" si="905"/>
        <v>0</v>
      </c>
      <c r="F2061" s="5">
        <f t="shared" si="906"/>
        <v>1.0924519952669256</v>
      </c>
      <c r="G2061" t="str">
        <f t="shared" si="916"/>
        <v>多</v>
      </c>
      <c r="H2061" s="6">
        <f t="shared" si="907"/>
        <v>-8.168390354548638E-3</v>
      </c>
      <c r="I2061" s="5">
        <f t="shared" si="917"/>
        <v>3.7595103523298428</v>
      </c>
      <c r="J2061" t="str">
        <f t="shared" si="925"/>
        <v>空</v>
      </c>
      <c r="K2061" s="6">
        <f t="shared" si="908"/>
        <v>0</v>
      </c>
      <c r="L2061" s="5">
        <f t="shared" si="918"/>
        <v>7.2417715589942313</v>
      </c>
      <c r="M2061" t="str">
        <f t="shared" si="926"/>
        <v>空</v>
      </c>
      <c r="N2061" s="6">
        <f t="shared" si="909"/>
        <v>0</v>
      </c>
      <c r="O2061" s="5">
        <f t="shared" si="919"/>
        <v>5.2245285917816391</v>
      </c>
      <c r="P2061" t="str">
        <f t="shared" si="927"/>
        <v>空</v>
      </c>
      <c r="Q2061" s="6">
        <f t="shared" si="910"/>
        <v>0</v>
      </c>
      <c r="R2061" s="5">
        <f t="shared" si="920"/>
        <v>2.2427076617349835</v>
      </c>
      <c r="S2061" t="str">
        <f t="shared" si="928"/>
        <v>空</v>
      </c>
      <c r="T2061" s="6">
        <f t="shared" si="911"/>
        <v>0</v>
      </c>
      <c r="U2061" s="5">
        <f t="shared" si="921"/>
        <v>2.2176158381376783</v>
      </c>
      <c r="V2061" t="str">
        <f t="shared" si="929"/>
        <v>空</v>
      </c>
      <c r="W2061" s="6">
        <f t="shared" si="912"/>
        <v>0</v>
      </c>
      <c r="X2061" s="5">
        <f t="shared" si="922"/>
        <v>2.5121194582356097</v>
      </c>
      <c r="Y2061" t="str">
        <f t="shared" si="930"/>
        <v>空</v>
      </c>
      <c r="Z2061" s="6">
        <f t="shared" si="913"/>
        <v>0</v>
      </c>
      <c r="AA2061" s="5">
        <f t="shared" si="923"/>
        <v>2.7468048786787751</v>
      </c>
      <c r="AB2061" t="str">
        <f t="shared" ref="AB2061:AB2124" si="931">IF(AND($C2052&gt;0,$C2053&gt;0,$C2054&gt;0,$C2055&gt;0,$C2056&gt;0,$C2057&gt;0,$C2058&gt;0,$C2059&gt;0,$C2060&gt;0,$C2061&gt;0),"多",IF(AND($C2052&lt;0,$C2053&lt;0,$C2054&lt;0,$C2055&lt;0,$C2056&lt;0,$C2057&lt;0,$C2058&lt;0,$C2059&lt;0,$C2060&lt;0,$C2061&lt;0),"空",AB2060))</f>
        <v>空</v>
      </c>
      <c r="AC2061" s="6">
        <f t="shared" si="914"/>
        <v>0</v>
      </c>
      <c r="AD2061" s="5">
        <f t="shared" si="924"/>
        <v>2.8924592232318158</v>
      </c>
    </row>
    <row r="2062" spans="1:30" x14ac:dyDescent="0.15">
      <c r="A2062" s="1">
        <v>41459</v>
      </c>
      <c r="B2062" s="2">
        <v>2221.98</v>
      </c>
      <c r="C2062" s="3">
        <f t="shared" si="904"/>
        <v>8.2356624603532325E-3</v>
      </c>
      <c r="D2062" s="4" t="str">
        <f t="shared" si="915"/>
        <v>空</v>
      </c>
      <c r="E2062" s="6">
        <f t="shared" si="905"/>
        <v>0</v>
      </c>
      <c r="F2062" s="5">
        <f t="shared" si="906"/>
        <v>1.0924519952669256</v>
      </c>
      <c r="G2062" t="str">
        <f t="shared" si="916"/>
        <v>多</v>
      </c>
      <c r="H2062" s="6">
        <f t="shared" si="907"/>
        <v>8.2356624603532325E-3</v>
      </c>
      <c r="I2062" s="5">
        <f t="shared" si="917"/>
        <v>3.7904724106078351</v>
      </c>
      <c r="J2062" t="str">
        <f t="shared" si="925"/>
        <v>空</v>
      </c>
      <c r="K2062" s="6">
        <f t="shared" si="908"/>
        <v>0</v>
      </c>
      <c r="L2062" s="5">
        <f t="shared" si="918"/>
        <v>7.2417715589942313</v>
      </c>
      <c r="M2062" t="str">
        <f t="shared" si="926"/>
        <v>空</v>
      </c>
      <c r="N2062" s="6">
        <f t="shared" si="909"/>
        <v>0</v>
      </c>
      <c r="O2062" s="5">
        <f t="shared" si="919"/>
        <v>5.2245285917816391</v>
      </c>
      <c r="P2062" t="str">
        <f t="shared" si="927"/>
        <v>空</v>
      </c>
      <c r="Q2062" s="6">
        <f t="shared" si="910"/>
        <v>0</v>
      </c>
      <c r="R2062" s="5">
        <f t="shared" si="920"/>
        <v>2.2427076617349835</v>
      </c>
      <c r="S2062" t="str">
        <f t="shared" si="928"/>
        <v>空</v>
      </c>
      <c r="T2062" s="6">
        <f t="shared" si="911"/>
        <v>0</v>
      </c>
      <c r="U2062" s="5">
        <f t="shared" si="921"/>
        <v>2.2176158381376783</v>
      </c>
      <c r="V2062" t="str">
        <f t="shared" si="929"/>
        <v>空</v>
      </c>
      <c r="W2062" s="6">
        <f t="shared" si="912"/>
        <v>0</v>
      </c>
      <c r="X2062" s="5">
        <f t="shared" si="922"/>
        <v>2.5121194582356097</v>
      </c>
      <c r="Y2062" t="str">
        <f t="shared" si="930"/>
        <v>空</v>
      </c>
      <c r="Z2062" s="6">
        <f t="shared" si="913"/>
        <v>0</v>
      </c>
      <c r="AA2062" s="5">
        <f t="shared" si="923"/>
        <v>2.7468048786787751</v>
      </c>
      <c r="AB2062" t="str">
        <f t="shared" si="931"/>
        <v>空</v>
      </c>
      <c r="AC2062" s="6">
        <f t="shared" si="914"/>
        <v>0</v>
      </c>
      <c r="AD2062" s="5">
        <f t="shared" si="924"/>
        <v>2.8924592232318158</v>
      </c>
    </row>
    <row r="2063" spans="1:30" x14ac:dyDescent="0.15">
      <c r="A2063" s="1">
        <v>41460</v>
      </c>
      <c r="B2063" s="2">
        <v>2226.85</v>
      </c>
      <c r="C2063" s="3">
        <f t="shared" si="904"/>
        <v>2.1917388995400522E-3</v>
      </c>
      <c r="D2063" s="4" t="str">
        <f t="shared" si="915"/>
        <v>空</v>
      </c>
      <c r="E2063" s="6">
        <f t="shared" si="905"/>
        <v>0</v>
      </c>
      <c r="F2063" s="5">
        <f t="shared" si="906"/>
        <v>1.0924519952669256</v>
      </c>
      <c r="G2063" t="str">
        <f t="shared" si="916"/>
        <v>多</v>
      </c>
      <c r="H2063" s="6">
        <f t="shared" si="907"/>
        <v>2.1917388995400522E-3</v>
      </c>
      <c r="I2063" s="5">
        <f t="shared" si="917"/>
        <v>3.7987801364377978</v>
      </c>
      <c r="J2063" t="str">
        <f t="shared" si="925"/>
        <v>空</v>
      </c>
      <c r="K2063" s="6">
        <f t="shared" si="908"/>
        <v>0</v>
      </c>
      <c r="L2063" s="5">
        <f t="shared" si="918"/>
        <v>7.2417715589942313</v>
      </c>
      <c r="M2063" t="str">
        <f t="shared" si="926"/>
        <v>空</v>
      </c>
      <c r="N2063" s="6">
        <f t="shared" si="909"/>
        <v>0</v>
      </c>
      <c r="O2063" s="5">
        <f t="shared" si="919"/>
        <v>5.2245285917816391</v>
      </c>
      <c r="P2063" t="str">
        <f t="shared" si="927"/>
        <v>空</v>
      </c>
      <c r="Q2063" s="6">
        <f t="shared" si="910"/>
        <v>0</v>
      </c>
      <c r="R2063" s="5">
        <f t="shared" si="920"/>
        <v>2.2427076617349835</v>
      </c>
      <c r="S2063" t="str">
        <f t="shared" si="928"/>
        <v>空</v>
      </c>
      <c r="T2063" s="6">
        <f t="shared" si="911"/>
        <v>0</v>
      </c>
      <c r="U2063" s="5">
        <f t="shared" si="921"/>
        <v>2.2176158381376783</v>
      </c>
      <c r="V2063" t="str">
        <f t="shared" si="929"/>
        <v>空</v>
      </c>
      <c r="W2063" s="6">
        <f t="shared" si="912"/>
        <v>0</v>
      </c>
      <c r="X2063" s="5">
        <f t="shared" si="922"/>
        <v>2.5121194582356097</v>
      </c>
      <c r="Y2063" t="str">
        <f t="shared" si="930"/>
        <v>空</v>
      </c>
      <c r="Z2063" s="6">
        <f t="shared" si="913"/>
        <v>0</v>
      </c>
      <c r="AA2063" s="5">
        <f t="shared" si="923"/>
        <v>2.7468048786787751</v>
      </c>
      <c r="AB2063" t="str">
        <f t="shared" si="931"/>
        <v>空</v>
      </c>
      <c r="AC2063" s="6">
        <f t="shared" si="914"/>
        <v>0</v>
      </c>
      <c r="AD2063" s="5">
        <f t="shared" si="924"/>
        <v>2.8924592232318158</v>
      </c>
    </row>
    <row r="2064" spans="1:30" x14ac:dyDescent="0.15">
      <c r="A2064" s="1">
        <v>41463</v>
      </c>
      <c r="B2064" s="2">
        <v>2163.62</v>
      </c>
      <c r="C2064" s="3">
        <f t="shared" si="904"/>
        <v>-2.8394368727125752E-2</v>
      </c>
      <c r="D2064" s="4" t="str">
        <f t="shared" si="915"/>
        <v>空</v>
      </c>
      <c r="E2064" s="6">
        <f t="shared" si="905"/>
        <v>0</v>
      </c>
      <c r="F2064" s="5">
        <f t="shared" si="906"/>
        <v>1.0924519952669256</v>
      </c>
      <c r="G2064" t="str">
        <f t="shared" si="916"/>
        <v>多</v>
      </c>
      <c r="H2064" s="6">
        <f t="shared" si="907"/>
        <v>-2.8394368727125752E-2</v>
      </c>
      <c r="I2064" s="5">
        <f t="shared" si="917"/>
        <v>3.690916172530502</v>
      </c>
      <c r="J2064" t="str">
        <f t="shared" si="925"/>
        <v>空</v>
      </c>
      <c r="K2064" s="6">
        <f t="shared" si="908"/>
        <v>0</v>
      </c>
      <c r="L2064" s="5">
        <f t="shared" si="918"/>
        <v>7.2417715589942313</v>
      </c>
      <c r="M2064" t="str">
        <f t="shared" si="926"/>
        <v>空</v>
      </c>
      <c r="N2064" s="6">
        <f t="shared" si="909"/>
        <v>0</v>
      </c>
      <c r="O2064" s="5">
        <f t="shared" si="919"/>
        <v>5.2245285917816391</v>
      </c>
      <c r="P2064" t="str">
        <f t="shared" si="927"/>
        <v>空</v>
      </c>
      <c r="Q2064" s="6">
        <f t="shared" si="910"/>
        <v>0</v>
      </c>
      <c r="R2064" s="5">
        <f t="shared" si="920"/>
        <v>2.2427076617349835</v>
      </c>
      <c r="S2064" t="str">
        <f t="shared" si="928"/>
        <v>空</v>
      </c>
      <c r="T2064" s="6">
        <f t="shared" si="911"/>
        <v>0</v>
      </c>
      <c r="U2064" s="5">
        <f t="shared" si="921"/>
        <v>2.2176158381376783</v>
      </c>
      <c r="V2064" t="str">
        <f t="shared" si="929"/>
        <v>空</v>
      </c>
      <c r="W2064" s="6">
        <f t="shared" si="912"/>
        <v>0</v>
      </c>
      <c r="X2064" s="5">
        <f t="shared" si="922"/>
        <v>2.5121194582356097</v>
      </c>
      <c r="Y2064" t="str">
        <f t="shared" si="930"/>
        <v>空</v>
      </c>
      <c r="Z2064" s="6">
        <f t="shared" si="913"/>
        <v>0</v>
      </c>
      <c r="AA2064" s="5">
        <f t="shared" si="923"/>
        <v>2.7468048786787751</v>
      </c>
      <c r="AB2064" t="str">
        <f t="shared" si="931"/>
        <v>空</v>
      </c>
      <c r="AC2064" s="6">
        <f t="shared" si="914"/>
        <v>0</v>
      </c>
      <c r="AD2064" s="5">
        <f t="shared" si="924"/>
        <v>2.8924592232318158</v>
      </c>
    </row>
    <row r="2065" spans="1:30" x14ac:dyDescent="0.15">
      <c r="A2065" s="1">
        <v>41464</v>
      </c>
      <c r="B2065" s="2">
        <v>2162.67</v>
      </c>
      <c r="C2065" s="3">
        <f t="shared" si="904"/>
        <v>-4.3907895101724659E-4</v>
      </c>
      <c r="D2065" s="4" t="str">
        <f t="shared" si="915"/>
        <v>多</v>
      </c>
      <c r="E2065" s="6">
        <f t="shared" si="905"/>
        <v>0</v>
      </c>
      <c r="F2065" s="5">
        <f t="shared" si="906"/>
        <v>1.0924519952669256</v>
      </c>
      <c r="G2065" t="str">
        <f t="shared" si="916"/>
        <v>多</v>
      </c>
      <c r="H2065" s="6">
        <f t="shared" si="907"/>
        <v>-4.3907895101724659E-4</v>
      </c>
      <c r="I2065" s="5">
        <f t="shared" si="917"/>
        <v>3.6892955689291749</v>
      </c>
      <c r="J2065" t="str">
        <f t="shared" si="925"/>
        <v>空</v>
      </c>
      <c r="K2065" s="6">
        <f t="shared" si="908"/>
        <v>0</v>
      </c>
      <c r="L2065" s="5">
        <f t="shared" si="918"/>
        <v>7.2417715589942313</v>
      </c>
      <c r="M2065" t="str">
        <f t="shared" si="926"/>
        <v>空</v>
      </c>
      <c r="N2065" s="6">
        <f t="shared" si="909"/>
        <v>0</v>
      </c>
      <c r="O2065" s="5">
        <f t="shared" si="919"/>
        <v>5.2245285917816391</v>
      </c>
      <c r="P2065" t="str">
        <f t="shared" si="927"/>
        <v>空</v>
      </c>
      <c r="Q2065" s="6">
        <f t="shared" si="910"/>
        <v>0</v>
      </c>
      <c r="R2065" s="5">
        <f t="shared" si="920"/>
        <v>2.2427076617349835</v>
      </c>
      <c r="S2065" t="str">
        <f t="shared" si="928"/>
        <v>空</v>
      </c>
      <c r="T2065" s="6">
        <f t="shared" si="911"/>
        <v>0</v>
      </c>
      <c r="U2065" s="5">
        <f t="shared" si="921"/>
        <v>2.2176158381376783</v>
      </c>
      <c r="V2065" t="str">
        <f t="shared" si="929"/>
        <v>空</v>
      </c>
      <c r="W2065" s="6">
        <f t="shared" si="912"/>
        <v>0</v>
      </c>
      <c r="X2065" s="5">
        <f t="shared" si="922"/>
        <v>2.5121194582356097</v>
      </c>
      <c r="Y2065" t="str">
        <f t="shared" si="930"/>
        <v>空</v>
      </c>
      <c r="Z2065" s="6">
        <f t="shared" si="913"/>
        <v>0</v>
      </c>
      <c r="AA2065" s="5">
        <f t="shared" si="923"/>
        <v>2.7468048786787751</v>
      </c>
      <c r="AB2065" t="str">
        <f t="shared" si="931"/>
        <v>空</v>
      </c>
      <c r="AC2065" s="6">
        <f t="shared" si="914"/>
        <v>0</v>
      </c>
      <c r="AD2065" s="5">
        <f t="shared" si="924"/>
        <v>2.8924592232318158</v>
      </c>
    </row>
    <row r="2066" spans="1:30" x14ac:dyDescent="0.15">
      <c r="A2066" s="1">
        <v>41465</v>
      </c>
      <c r="B2066" s="2">
        <v>2224.0700000000002</v>
      </c>
      <c r="C2066" s="3">
        <f t="shared" si="904"/>
        <v>2.8390831703403618E-2</v>
      </c>
      <c r="D2066" s="4" t="str">
        <f t="shared" si="915"/>
        <v>多</v>
      </c>
      <c r="E2066" s="6">
        <f t="shared" si="905"/>
        <v>2.8390831703403618E-2</v>
      </c>
      <c r="F2066" s="5">
        <f t="shared" si="906"/>
        <v>1.1234676160085963</v>
      </c>
      <c r="G2066" t="str">
        <f t="shared" si="916"/>
        <v>多</v>
      </c>
      <c r="H2066" s="6">
        <f t="shared" si="907"/>
        <v>2.8390831703403618E-2</v>
      </c>
      <c r="I2066" s="5">
        <f t="shared" si="917"/>
        <v>3.794037738530756</v>
      </c>
      <c r="J2066" t="str">
        <f t="shared" si="925"/>
        <v>空</v>
      </c>
      <c r="K2066" s="6">
        <f t="shared" si="908"/>
        <v>0</v>
      </c>
      <c r="L2066" s="5">
        <f t="shared" si="918"/>
        <v>7.2417715589942313</v>
      </c>
      <c r="M2066" t="str">
        <f t="shared" si="926"/>
        <v>空</v>
      </c>
      <c r="N2066" s="6">
        <f t="shared" si="909"/>
        <v>0</v>
      </c>
      <c r="O2066" s="5">
        <f t="shared" si="919"/>
        <v>5.2245285917816391</v>
      </c>
      <c r="P2066" t="str">
        <f t="shared" si="927"/>
        <v>空</v>
      </c>
      <c r="Q2066" s="6">
        <f t="shared" si="910"/>
        <v>0</v>
      </c>
      <c r="R2066" s="5">
        <f t="shared" si="920"/>
        <v>2.2427076617349835</v>
      </c>
      <c r="S2066" t="str">
        <f t="shared" si="928"/>
        <v>空</v>
      </c>
      <c r="T2066" s="6">
        <f t="shared" si="911"/>
        <v>0</v>
      </c>
      <c r="U2066" s="5">
        <f t="shared" si="921"/>
        <v>2.2176158381376783</v>
      </c>
      <c r="V2066" t="str">
        <f t="shared" si="929"/>
        <v>空</v>
      </c>
      <c r="W2066" s="6">
        <f t="shared" si="912"/>
        <v>0</v>
      </c>
      <c r="X2066" s="5">
        <f t="shared" si="922"/>
        <v>2.5121194582356097</v>
      </c>
      <c r="Y2066" t="str">
        <f t="shared" si="930"/>
        <v>空</v>
      </c>
      <c r="Z2066" s="6">
        <f t="shared" si="913"/>
        <v>0</v>
      </c>
      <c r="AA2066" s="5">
        <f t="shared" si="923"/>
        <v>2.7468048786787751</v>
      </c>
      <c r="AB2066" t="str">
        <f t="shared" si="931"/>
        <v>空</v>
      </c>
      <c r="AC2066" s="6">
        <f t="shared" si="914"/>
        <v>0</v>
      </c>
      <c r="AD2066" s="5">
        <f t="shared" si="924"/>
        <v>2.8924592232318158</v>
      </c>
    </row>
    <row r="2067" spans="1:30" x14ac:dyDescent="0.15">
      <c r="A2067" s="1">
        <v>41466</v>
      </c>
      <c r="B2067" s="2">
        <v>2326.69</v>
      </c>
      <c r="C2067" s="3">
        <f t="shared" si="904"/>
        <v>4.6140634062776797E-2</v>
      </c>
      <c r="D2067" s="4" t="str">
        <f t="shared" si="915"/>
        <v>空</v>
      </c>
      <c r="E2067" s="6">
        <f t="shared" si="905"/>
        <v>4.6140634062776797E-2</v>
      </c>
      <c r="F2067" s="5">
        <f t="shared" si="906"/>
        <v>1.1753051241602293</v>
      </c>
      <c r="G2067" t="str">
        <f t="shared" si="916"/>
        <v>多</v>
      </c>
      <c r="H2067" s="6">
        <f t="shared" si="907"/>
        <v>4.6140634062776797E-2</v>
      </c>
      <c r="I2067" s="5">
        <f t="shared" si="917"/>
        <v>3.969097045444669</v>
      </c>
      <c r="J2067" t="str">
        <f t="shared" si="925"/>
        <v>空</v>
      </c>
      <c r="K2067" s="6">
        <f t="shared" si="908"/>
        <v>0</v>
      </c>
      <c r="L2067" s="5">
        <f t="shared" si="918"/>
        <v>7.2417715589942313</v>
      </c>
      <c r="M2067" t="str">
        <f t="shared" si="926"/>
        <v>空</v>
      </c>
      <c r="N2067" s="6">
        <f t="shared" si="909"/>
        <v>0</v>
      </c>
      <c r="O2067" s="5">
        <f t="shared" si="919"/>
        <v>5.2245285917816391</v>
      </c>
      <c r="P2067" t="str">
        <f t="shared" si="927"/>
        <v>空</v>
      </c>
      <c r="Q2067" s="6">
        <f t="shared" si="910"/>
        <v>0</v>
      </c>
      <c r="R2067" s="5">
        <f t="shared" si="920"/>
        <v>2.2427076617349835</v>
      </c>
      <c r="S2067" t="str">
        <f t="shared" si="928"/>
        <v>空</v>
      </c>
      <c r="T2067" s="6">
        <f t="shared" si="911"/>
        <v>0</v>
      </c>
      <c r="U2067" s="5">
        <f t="shared" si="921"/>
        <v>2.2176158381376783</v>
      </c>
      <c r="V2067" t="str">
        <f t="shared" si="929"/>
        <v>空</v>
      </c>
      <c r="W2067" s="6">
        <f t="shared" si="912"/>
        <v>0</v>
      </c>
      <c r="X2067" s="5">
        <f t="shared" si="922"/>
        <v>2.5121194582356097</v>
      </c>
      <c r="Y2067" t="str">
        <f t="shared" si="930"/>
        <v>空</v>
      </c>
      <c r="Z2067" s="6">
        <f t="shared" si="913"/>
        <v>0</v>
      </c>
      <c r="AA2067" s="5">
        <f t="shared" si="923"/>
        <v>2.7468048786787751</v>
      </c>
      <c r="AB2067" t="str">
        <f t="shared" si="931"/>
        <v>空</v>
      </c>
      <c r="AC2067" s="6">
        <f t="shared" si="914"/>
        <v>0</v>
      </c>
      <c r="AD2067" s="5">
        <f t="shared" si="924"/>
        <v>2.8924592232318158</v>
      </c>
    </row>
    <row r="2068" spans="1:30" x14ac:dyDescent="0.15">
      <c r="A2068" s="1">
        <v>41467</v>
      </c>
      <c r="B2068" s="2">
        <v>2275.37</v>
      </c>
      <c r="C2068" s="3">
        <f t="shared" si="904"/>
        <v>-2.2057085387395925E-2</v>
      </c>
      <c r="D2068" s="4" t="str">
        <f t="shared" si="915"/>
        <v>空</v>
      </c>
      <c r="E2068" s="6">
        <f t="shared" si="905"/>
        <v>0</v>
      </c>
      <c r="F2068" s="5">
        <f t="shared" si="906"/>
        <v>1.1753051241602293</v>
      </c>
      <c r="G2068" t="str">
        <f t="shared" si="916"/>
        <v>多</v>
      </c>
      <c r="H2068" s="6">
        <f t="shared" si="907"/>
        <v>-2.2057085387395925E-2</v>
      </c>
      <c r="I2068" s="5">
        <f t="shared" si="917"/>
        <v>3.8815503330024352</v>
      </c>
      <c r="J2068" t="str">
        <f t="shared" si="925"/>
        <v>空</v>
      </c>
      <c r="K2068" s="6">
        <f t="shared" si="908"/>
        <v>0</v>
      </c>
      <c r="L2068" s="5">
        <f t="shared" si="918"/>
        <v>7.2417715589942313</v>
      </c>
      <c r="M2068" t="str">
        <f t="shared" si="926"/>
        <v>空</v>
      </c>
      <c r="N2068" s="6">
        <f t="shared" si="909"/>
        <v>0</v>
      </c>
      <c r="O2068" s="5">
        <f t="shared" si="919"/>
        <v>5.2245285917816391</v>
      </c>
      <c r="P2068" t="str">
        <f t="shared" si="927"/>
        <v>空</v>
      </c>
      <c r="Q2068" s="6">
        <f t="shared" si="910"/>
        <v>0</v>
      </c>
      <c r="R2068" s="5">
        <f t="shared" si="920"/>
        <v>2.2427076617349835</v>
      </c>
      <c r="S2068" t="str">
        <f t="shared" si="928"/>
        <v>空</v>
      </c>
      <c r="T2068" s="6">
        <f t="shared" si="911"/>
        <v>0</v>
      </c>
      <c r="U2068" s="5">
        <f t="shared" si="921"/>
        <v>2.2176158381376783</v>
      </c>
      <c r="V2068" t="str">
        <f t="shared" si="929"/>
        <v>空</v>
      </c>
      <c r="W2068" s="6">
        <f t="shared" si="912"/>
        <v>0</v>
      </c>
      <c r="X2068" s="5">
        <f t="shared" si="922"/>
        <v>2.5121194582356097</v>
      </c>
      <c r="Y2068" t="str">
        <f t="shared" si="930"/>
        <v>空</v>
      </c>
      <c r="Z2068" s="6">
        <f t="shared" si="913"/>
        <v>0</v>
      </c>
      <c r="AA2068" s="5">
        <f t="shared" si="923"/>
        <v>2.7468048786787751</v>
      </c>
      <c r="AB2068" t="str">
        <f t="shared" si="931"/>
        <v>空</v>
      </c>
      <c r="AC2068" s="6">
        <f t="shared" si="914"/>
        <v>0</v>
      </c>
      <c r="AD2068" s="5">
        <f t="shared" si="924"/>
        <v>2.8924592232318158</v>
      </c>
    </row>
    <row r="2069" spans="1:30" x14ac:dyDescent="0.15">
      <c r="A2069" s="1">
        <v>41470</v>
      </c>
      <c r="B2069" s="2">
        <v>2307.3000000000002</v>
      </c>
      <c r="C2069" s="3">
        <f t="shared" si="904"/>
        <v>1.403288256415447E-2</v>
      </c>
      <c r="D2069" s="4" t="str">
        <f t="shared" si="915"/>
        <v>空</v>
      </c>
      <c r="E2069" s="6">
        <f t="shared" si="905"/>
        <v>0</v>
      </c>
      <c r="F2069" s="5">
        <f t="shared" si="906"/>
        <v>1.1753051241602293</v>
      </c>
      <c r="G2069" t="str">
        <f t="shared" si="916"/>
        <v>多</v>
      </c>
      <c r="H2069" s="6">
        <f t="shared" si="907"/>
        <v>1.403288256415447E-2</v>
      </c>
      <c r="I2069" s="5">
        <f t="shared" si="917"/>
        <v>3.9360196729923129</v>
      </c>
      <c r="J2069" t="str">
        <f t="shared" si="925"/>
        <v>空</v>
      </c>
      <c r="K2069" s="6">
        <f t="shared" si="908"/>
        <v>0</v>
      </c>
      <c r="L2069" s="5">
        <f t="shared" si="918"/>
        <v>7.2417715589942313</v>
      </c>
      <c r="M2069" t="str">
        <f t="shared" si="926"/>
        <v>空</v>
      </c>
      <c r="N2069" s="6">
        <f t="shared" si="909"/>
        <v>0</v>
      </c>
      <c r="O2069" s="5">
        <f t="shared" si="919"/>
        <v>5.2245285917816391</v>
      </c>
      <c r="P2069" t="str">
        <f t="shared" si="927"/>
        <v>空</v>
      </c>
      <c r="Q2069" s="6">
        <f t="shared" si="910"/>
        <v>0</v>
      </c>
      <c r="R2069" s="5">
        <f t="shared" si="920"/>
        <v>2.2427076617349835</v>
      </c>
      <c r="S2069" t="str">
        <f t="shared" si="928"/>
        <v>空</v>
      </c>
      <c r="T2069" s="6">
        <f t="shared" si="911"/>
        <v>0</v>
      </c>
      <c r="U2069" s="5">
        <f t="shared" si="921"/>
        <v>2.2176158381376783</v>
      </c>
      <c r="V2069" t="str">
        <f t="shared" si="929"/>
        <v>空</v>
      </c>
      <c r="W2069" s="6">
        <f t="shared" si="912"/>
        <v>0</v>
      </c>
      <c r="X2069" s="5">
        <f t="shared" si="922"/>
        <v>2.5121194582356097</v>
      </c>
      <c r="Y2069" t="str">
        <f t="shared" si="930"/>
        <v>空</v>
      </c>
      <c r="Z2069" s="6">
        <f t="shared" si="913"/>
        <v>0</v>
      </c>
      <c r="AA2069" s="5">
        <f t="shared" si="923"/>
        <v>2.7468048786787751</v>
      </c>
      <c r="AB2069" t="str">
        <f t="shared" si="931"/>
        <v>空</v>
      </c>
      <c r="AC2069" s="6">
        <f t="shared" si="914"/>
        <v>0</v>
      </c>
      <c r="AD2069" s="5">
        <f t="shared" si="924"/>
        <v>2.8924592232318158</v>
      </c>
    </row>
    <row r="2070" spans="1:30" x14ac:dyDescent="0.15">
      <c r="A2070" s="1">
        <v>41471</v>
      </c>
      <c r="B2070" s="2">
        <v>2317.85</v>
      </c>
      <c r="C2070" s="3">
        <f t="shared" si="904"/>
        <v>4.5724439821435148E-3</v>
      </c>
      <c r="D2070" s="4" t="str">
        <f t="shared" si="915"/>
        <v>空</v>
      </c>
      <c r="E2070" s="6">
        <f t="shared" si="905"/>
        <v>0</v>
      </c>
      <c r="F2070" s="5">
        <f t="shared" si="906"/>
        <v>1.1753051241602293</v>
      </c>
      <c r="G2070" t="str">
        <f t="shared" si="916"/>
        <v>多</v>
      </c>
      <c r="H2070" s="6">
        <f t="shared" si="907"/>
        <v>4.5724439821435148E-3</v>
      </c>
      <c r="I2070" s="5">
        <f t="shared" si="917"/>
        <v>3.954016902459685</v>
      </c>
      <c r="J2070" t="str">
        <f t="shared" si="925"/>
        <v>空</v>
      </c>
      <c r="K2070" s="6">
        <f t="shared" si="908"/>
        <v>0</v>
      </c>
      <c r="L2070" s="5">
        <f t="shared" si="918"/>
        <v>7.2417715589942313</v>
      </c>
      <c r="M2070" t="str">
        <f t="shared" si="926"/>
        <v>空</v>
      </c>
      <c r="N2070" s="6">
        <f t="shared" si="909"/>
        <v>0</v>
      </c>
      <c r="O2070" s="5">
        <f t="shared" si="919"/>
        <v>5.2245285917816391</v>
      </c>
      <c r="P2070" t="str">
        <f t="shared" si="927"/>
        <v>空</v>
      </c>
      <c r="Q2070" s="6">
        <f t="shared" si="910"/>
        <v>0</v>
      </c>
      <c r="R2070" s="5">
        <f t="shared" si="920"/>
        <v>2.2427076617349835</v>
      </c>
      <c r="S2070" t="str">
        <f t="shared" si="928"/>
        <v>空</v>
      </c>
      <c r="T2070" s="6">
        <f t="shared" si="911"/>
        <v>0</v>
      </c>
      <c r="U2070" s="5">
        <f t="shared" si="921"/>
        <v>2.2176158381376783</v>
      </c>
      <c r="V2070" t="str">
        <f t="shared" si="929"/>
        <v>空</v>
      </c>
      <c r="W2070" s="6">
        <f t="shared" si="912"/>
        <v>0</v>
      </c>
      <c r="X2070" s="5">
        <f t="shared" si="922"/>
        <v>2.5121194582356097</v>
      </c>
      <c r="Y2070" t="str">
        <f t="shared" si="930"/>
        <v>空</v>
      </c>
      <c r="Z2070" s="6">
        <f t="shared" si="913"/>
        <v>0</v>
      </c>
      <c r="AA2070" s="5">
        <f t="shared" si="923"/>
        <v>2.7468048786787751</v>
      </c>
      <c r="AB2070" t="str">
        <f t="shared" si="931"/>
        <v>空</v>
      </c>
      <c r="AC2070" s="6">
        <f t="shared" si="914"/>
        <v>0</v>
      </c>
      <c r="AD2070" s="5">
        <f t="shared" si="924"/>
        <v>2.8924592232318158</v>
      </c>
    </row>
    <row r="2071" spans="1:30" x14ac:dyDescent="0.15">
      <c r="A2071" s="1">
        <v>41472</v>
      </c>
      <c r="B2071" s="2">
        <v>2282.84</v>
      </c>
      <c r="C2071" s="3">
        <f t="shared" si="904"/>
        <v>-1.5104514959984328E-2</v>
      </c>
      <c r="D2071" s="4" t="str">
        <f t="shared" si="915"/>
        <v>空</v>
      </c>
      <c r="E2071" s="6">
        <f t="shared" si="905"/>
        <v>0</v>
      </c>
      <c r="F2071" s="5">
        <f t="shared" si="906"/>
        <v>1.1753051241602293</v>
      </c>
      <c r="G2071" t="str">
        <f t="shared" si="916"/>
        <v>多</v>
      </c>
      <c r="H2071" s="6">
        <f t="shared" si="907"/>
        <v>-1.5104514959984328E-2</v>
      </c>
      <c r="I2071" s="5">
        <f t="shared" si="917"/>
        <v>3.8942933950044516</v>
      </c>
      <c r="J2071" t="str">
        <f t="shared" si="925"/>
        <v>空</v>
      </c>
      <c r="K2071" s="6">
        <f t="shared" si="908"/>
        <v>0</v>
      </c>
      <c r="L2071" s="5">
        <f t="shared" si="918"/>
        <v>7.2417715589942313</v>
      </c>
      <c r="M2071" t="str">
        <f t="shared" si="926"/>
        <v>空</v>
      </c>
      <c r="N2071" s="6">
        <f t="shared" si="909"/>
        <v>0</v>
      </c>
      <c r="O2071" s="5">
        <f t="shared" si="919"/>
        <v>5.2245285917816391</v>
      </c>
      <c r="P2071" t="str">
        <f t="shared" si="927"/>
        <v>空</v>
      </c>
      <c r="Q2071" s="6">
        <f t="shared" si="910"/>
        <v>0</v>
      </c>
      <c r="R2071" s="5">
        <f t="shared" si="920"/>
        <v>2.2427076617349835</v>
      </c>
      <c r="S2071" t="str">
        <f t="shared" si="928"/>
        <v>空</v>
      </c>
      <c r="T2071" s="6">
        <f t="shared" si="911"/>
        <v>0</v>
      </c>
      <c r="U2071" s="5">
        <f t="shared" si="921"/>
        <v>2.2176158381376783</v>
      </c>
      <c r="V2071" t="str">
        <f t="shared" si="929"/>
        <v>空</v>
      </c>
      <c r="W2071" s="6">
        <f t="shared" si="912"/>
        <v>0</v>
      </c>
      <c r="X2071" s="5">
        <f t="shared" si="922"/>
        <v>2.5121194582356097</v>
      </c>
      <c r="Y2071" t="str">
        <f t="shared" si="930"/>
        <v>空</v>
      </c>
      <c r="Z2071" s="6">
        <f t="shared" si="913"/>
        <v>0</v>
      </c>
      <c r="AA2071" s="5">
        <f t="shared" si="923"/>
        <v>2.7468048786787751</v>
      </c>
      <c r="AB2071" t="str">
        <f t="shared" si="931"/>
        <v>空</v>
      </c>
      <c r="AC2071" s="6">
        <f t="shared" si="914"/>
        <v>0</v>
      </c>
      <c r="AD2071" s="5">
        <f t="shared" si="924"/>
        <v>2.8924592232318158</v>
      </c>
    </row>
    <row r="2072" spans="1:30" x14ac:dyDescent="0.15">
      <c r="A2072" s="1">
        <v>41473</v>
      </c>
      <c r="B2072" s="2">
        <v>2245.33</v>
      </c>
      <c r="C2072" s="3">
        <f t="shared" si="904"/>
        <v>-1.6431287343834922E-2</v>
      </c>
      <c r="D2072" s="4" t="str">
        <f t="shared" si="915"/>
        <v>多</v>
      </c>
      <c r="E2072" s="6">
        <f t="shared" si="905"/>
        <v>0</v>
      </c>
      <c r="F2072" s="5">
        <f t="shared" si="906"/>
        <v>1.1753051241602293</v>
      </c>
      <c r="G2072" t="str">
        <f t="shared" si="916"/>
        <v>多</v>
      </c>
      <c r="H2072" s="6">
        <f t="shared" si="907"/>
        <v>-1.6431287343834922E-2</v>
      </c>
      <c r="I2072" s="5">
        <f t="shared" si="917"/>
        <v>3.8303051412299349</v>
      </c>
      <c r="J2072" t="str">
        <f t="shared" si="925"/>
        <v>空</v>
      </c>
      <c r="K2072" s="6">
        <f t="shared" si="908"/>
        <v>0</v>
      </c>
      <c r="L2072" s="5">
        <f t="shared" si="918"/>
        <v>7.2417715589942313</v>
      </c>
      <c r="M2072" t="str">
        <f t="shared" si="926"/>
        <v>空</v>
      </c>
      <c r="N2072" s="6">
        <f t="shared" si="909"/>
        <v>0</v>
      </c>
      <c r="O2072" s="5">
        <f t="shared" si="919"/>
        <v>5.2245285917816391</v>
      </c>
      <c r="P2072" t="str">
        <f t="shared" si="927"/>
        <v>空</v>
      </c>
      <c r="Q2072" s="6">
        <f t="shared" si="910"/>
        <v>0</v>
      </c>
      <c r="R2072" s="5">
        <f t="shared" si="920"/>
        <v>2.2427076617349835</v>
      </c>
      <c r="S2072" t="str">
        <f t="shared" si="928"/>
        <v>空</v>
      </c>
      <c r="T2072" s="6">
        <f t="shared" si="911"/>
        <v>0</v>
      </c>
      <c r="U2072" s="5">
        <f t="shared" si="921"/>
        <v>2.2176158381376783</v>
      </c>
      <c r="V2072" t="str">
        <f t="shared" si="929"/>
        <v>空</v>
      </c>
      <c r="W2072" s="6">
        <f t="shared" si="912"/>
        <v>0</v>
      </c>
      <c r="X2072" s="5">
        <f t="shared" si="922"/>
        <v>2.5121194582356097</v>
      </c>
      <c r="Y2072" t="str">
        <f t="shared" si="930"/>
        <v>空</v>
      </c>
      <c r="Z2072" s="6">
        <f t="shared" si="913"/>
        <v>0</v>
      </c>
      <c r="AA2072" s="5">
        <f t="shared" si="923"/>
        <v>2.7468048786787751</v>
      </c>
      <c r="AB2072" t="str">
        <f t="shared" si="931"/>
        <v>空</v>
      </c>
      <c r="AC2072" s="6">
        <f t="shared" si="914"/>
        <v>0</v>
      </c>
      <c r="AD2072" s="5">
        <f t="shared" si="924"/>
        <v>2.8924592232318158</v>
      </c>
    </row>
    <row r="2073" spans="1:30" x14ac:dyDescent="0.15">
      <c r="A2073" s="1">
        <v>41474</v>
      </c>
      <c r="B2073" s="2">
        <v>2190.48</v>
      </c>
      <c r="C2073" s="3">
        <f t="shared" si="904"/>
        <v>-2.4428480446081369E-2</v>
      </c>
      <c r="D2073" s="4" t="str">
        <f t="shared" si="915"/>
        <v>多</v>
      </c>
      <c r="E2073" s="6">
        <f t="shared" si="905"/>
        <v>-2.4428480446081369E-2</v>
      </c>
      <c r="F2073" s="5">
        <f t="shared" si="906"/>
        <v>1.146594205916502</v>
      </c>
      <c r="G2073" t="str">
        <f t="shared" si="916"/>
        <v>空</v>
      </c>
      <c r="H2073" s="6">
        <f t="shared" si="907"/>
        <v>-2.4428480446081369E-2</v>
      </c>
      <c r="I2073" s="5">
        <f t="shared" si="917"/>
        <v>3.7367366069848744</v>
      </c>
      <c r="J2073" t="str">
        <f t="shared" si="925"/>
        <v>空</v>
      </c>
      <c r="K2073" s="6">
        <f t="shared" si="908"/>
        <v>0</v>
      </c>
      <c r="L2073" s="5">
        <f t="shared" si="918"/>
        <v>7.2417715589942313</v>
      </c>
      <c r="M2073" t="str">
        <f t="shared" si="926"/>
        <v>空</v>
      </c>
      <c r="N2073" s="6">
        <f t="shared" si="909"/>
        <v>0</v>
      </c>
      <c r="O2073" s="5">
        <f t="shared" si="919"/>
        <v>5.2245285917816391</v>
      </c>
      <c r="P2073" t="str">
        <f t="shared" si="927"/>
        <v>空</v>
      </c>
      <c r="Q2073" s="6">
        <f t="shared" si="910"/>
        <v>0</v>
      </c>
      <c r="R2073" s="5">
        <f t="shared" si="920"/>
        <v>2.2427076617349835</v>
      </c>
      <c r="S2073" t="str">
        <f t="shared" si="928"/>
        <v>空</v>
      </c>
      <c r="T2073" s="6">
        <f t="shared" si="911"/>
        <v>0</v>
      </c>
      <c r="U2073" s="5">
        <f t="shared" si="921"/>
        <v>2.2176158381376783</v>
      </c>
      <c r="V2073" t="str">
        <f t="shared" si="929"/>
        <v>空</v>
      </c>
      <c r="W2073" s="6">
        <f t="shared" si="912"/>
        <v>0</v>
      </c>
      <c r="X2073" s="5">
        <f t="shared" si="922"/>
        <v>2.5121194582356097</v>
      </c>
      <c r="Y2073" t="str">
        <f t="shared" si="930"/>
        <v>空</v>
      </c>
      <c r="Z2073" s="6">
        <f t="shared" si="913"/>
        <v>0</v>
      </c>
      <c r="AA2073" s="5">
        <f t="shared" si="923"/>
        <v>2.7468048786787751</v>
      </c>
      <c r="AB2073" t="str">
        <f t="shared" si="931"/>
        <v>空</v>
      </c>
      <c r="AC2073" s="6">
        <f t="shared" si="914"/>
        <v>0</v>
      </c>
      <c r="AD2073" s="5">
        <f t="shared" si="924"/>
        <v>2.8924592232318158</v>
      </c>
    </row>
    <row r="2074" spans="1:30" x14ac:dyDescent="0.15">
      <c r="A2074" s="1">
        <v>41477</v>
      </c>
      <c r="B2074" s="2">
        <v>2202.19</v>
      </c>
      <c r="C2074" s="3">
        <f t="shared" si="904"/>
        <v>5.345860268069158E-3</v>
      </c>
      <c r="D2074" s="4" t="str">
        <f t="shared" si="915"/>
        <v>多</v>
      </c>
      <c r="E2074" s="6">
        <f t="shared" si="905"/>
        <v>5.345860268069158E-3</v>
      </c>
      <c r="F2074" s="5">
        <f t="shared" si="906"/>
        <v>1.1527237383255093</v>
      </c>
      <c r="G2074" t="str">
        <f t="shared" si="916"/>
        <v>空</v>
      </c>
      <c r="H2074" s="6">
        <f t="shared" si="907"/>
        <v>0</v>
      </c>
      <c r="I2074" s="5">
        <f t="shared" si="917"/>
        <v>3.7367366069848744</v>
      </c>
      <c r="J2074" t="str">
        <f t="shared" si="925"/>
        <v>空</v>
      </c>
      <c r="K2074" s="6">
        <f t="shared" si="908"/>
        <v>0</v>
      </c>
      <c r="L2074" s="5">
        <f t="shared" si="918"/>
        <v>7.2417715589942313</v>
      </c>
      <c r="M2074" t="str">
        <f t="shared" si="926"/>
        <v>空</v>
      </c>
      <c r="N2074" s="6">
        <f t="shared" si="909"/>
        <v>0</v>
      </c>
      <c r="O2074" s="5">
        <f t="shared" si="919"/>
        <v>5.2245285917816391</v>
      </c>
      <c r="P2074" t="str">
        <f t="shared" si="927"/>
        <v>空</v>
      </c>
      <c r="Q2074" s="6">
        <f t="shared" si="910"/>
        <v>0</v>
      </c>
      <c r="R2074" s="5">
        <f t="shared" si="920"/>
        <v>2.2427076617349835</v>
      </c>
      <c r="S2074" t="str">
        <f t="shared" si="928"/>
        <v>空</v>
      </c>
      <c r="T2074" s="6">
        <f t="shared" si="911"/>
        <v>0</v>
      </c>
      <c r="U2074" s="5">
        <f t="shared" si="921"/>
        <v>2.2176158381376783</v>
      </c>
      <c r="V2074" t="str">
        <f t="shared" si="929"/>
        <v>空</v>
      </c>
      <c r="W2074" s="6">
        <f t="shared" si="912"/>
        <v>0</v>
      </c>
      <c r="X2074" s="5">
        <f t="shared" si="922"/>
        <v>2.5121194582356097</v>
      </c>
      <c r="Y2074" t="str">
        <f t="shared" si="930"/>
        <v>空</v>
      </c>
      <c r="Z2074" s="6">
        <f t="shared" si="913"/>
        <v>0</v>
      </c>
      <c r="AA2074" s="5">
        <f t="shared" si="923"/>
        <v>2.7468048786787751</v>
      </c>
      <c r="AB2074" t="str">
        <f t="shared" si="931"/>
        <v>空</v>
      </c>
      <c r="AC2074" s="6">
        <f t="shared" si="914"/>
        <v>0</v>
      </c>
      <c r="AD2074" s="5">
        <f t="shared" si="924"/>
        <v>2.8924592232318158</v>
      </c>
    </row>
    <row r="2075" spans="1:30" x14ac:dyDescent="0.15">
      <c r="A2075" s="1">
        <v>41478</v>
      </c>
      <c r="B2075" s="2">
        <v>2265.85</v>
      </c>
      <c r="C2075" s="3">
        <f t="shared" si="904"/>
        <v>2.890758744704125E-2</v>
      </c>
      <c r="D2075" s="4" t="str">
        <f t="shared" si="915"/>
        <v>空</v>
      </c>
      <c r="E2075" s="6">
        <f t="shared" si="905"/>
        <v>2.890758744704125E-2</v>
      </c>
      <c r="F2075" s="5">
        <f t="shared" si="906"/>
        <v>1.1860462005934342</v>
      </c>
      <c r="G2075" t="str">
        <f t="shared" si="916"/>
        <v>空</v>
      </c>
      <c r="H2075" s="6">
        <f t="shared" si="907"/>
        <v>0</v>
      </c>
      <c r="I2075" s="5">
        <f t="shared" si="917"/>
        <v>3.7367366069848744</v>
      </c>
      <c r="J2075" t="str">
        <f t="shared" si="925"/>
        <v>空</v>
      </c>
      <c r="K2075" s="6">
        <f t="shared" si="908"/>
        <v>0</v>
      </c>
      <c r="L2075" s="5">
        <f t="shared" si="918"/>
        <v>7.2417715589942313</v>
      </c>
      <c r="M2075" t="str">
        <f t="shared" si="926"/>
        <v>空</v>
      </c>
      <c r="N2075" s="6">
        <f t="shared" si="909"/>
        <v>0</v>
      </c>
      <c r="O2075" s="5">
        <f t="shared" si="919"/>
        <v>5.2245285917816391</v>
      </c>
      <c r="P2075" t="str">
        <f t="shared" si="927"/>
        <v>空</v>
      </c>
      <c r="Q2075" s="6">
        <f t="shared" si="910"/>
        <v>0</v>
      </c>
      <c r="R2075" s="5">
        <f t="shared" si="920"/>
        <v>2.2427076617349835</v>
      </c>
      <c r="S2075" t="str">
        <f t="shared" si="928"/>
        <v>空</v>
      </c>
      <c r="T2075" s="6">
        <f t="shared" si="911"/>
        <v>0</v>
      </c>
      <c r="U2075" s="5">
        <f t="shared" si="921"/>
        <v>2.2176158381376783</v>
      </c>
      <c r="V2075" t="str">
        <f t="shared" si="929"/>
        <v>空</v>
      </c>
      <c r="W2075" s="6">
        <f t="shared" si="912"/>
        <v>0</v>
      </c>
      <c r="X2075" s="5">
        <f t="shared" si="922"/>
        <v>2.5121194582356097</v>
      </c>
      <c r="Y2075" t="str">
        <f t="shared" si="930"/>
        <v>空</v>
      </c>
      <c r="Z2075" s="6">
        <f t="shared" si="913"/>
        <v>0</v>
      </c>
      <c r="AA2075" s="5">
        <f t="shared" si="923"/>
        <v>2.7468048786787751</v>
      </c>
      <c r="AB2075" t="str">
        <f t="shared" si="931"/>
        <v>空</v>
      </c>
      <c r="AC2075" s="6">
        <f t="shared" si="914"/>
        <v>0</v>
      </c>
      <c r="AD2075" s="5">
        <f t="shared" si="924"/>
        <v>2.8924592232318158</v>
      </c>
    </row>
    <row r="2076" spans="1:30" x14ac:dyDescent="0.15">
      <c r="A2076" s="1">
        <v>41479</v>
      </c>
      <c r="B2076" s="2">
        <v>2249.15</v>
      </c>
      <c r="C2076" s="3">
        <f t="shared" si="904"/>
        <v>-7.3703025354722174E-3</v>
      </c>
      <c r="D2076" s="4" t="str">
        <f t="shared" si="915"/>
        <v>空</v>
      </c>
      <c r="E2076" s="6">
        <f t="shared" si="905"/>
        <v>0</v>
      </c>
      <c r="F2076" s="5">
        <f t="shared" si="906"/>
        <v>1.1860462005934342</v>
      </c>
      <c r="G2076" t="str">
        <f t="shared" si="916"/>
        <v>空</v>
      </c>
      <c r="H2076" s="6">
        <f t="shared" si="907"/>
        <v>0</v>
      </c>
      <c r="I2076" s="5">
        <f t="shared" si="917"/>
        <v>3.7367366069848744</v>
      </c>
      <c r="J2076" t="str">
        <f t="shared" si="925"/>
        <v>空</v>
      </c>
      <c r="K2076" s="6">
        <f t="shared" si="908"/>
        <v>0</v>
      </c>
      <c r="L2076" s="5">
        <f t="shared" si="918"/>
        <v>7.2417715589942313</v>
      </c>
      <c r="M2076" t="str">
        <f t="shared" si="926"/>
        <v>空</v>
      </c>
      <c r="N2076" s="6">
        <f t="shared" si="909"/>
        <v>0</v>
      </c>
      <c r="O2076" s="5">
        <f t="shared" si="919"/>
        <v>5.2245285917816391</v>
      </c>
      <c r="P2076" t="str">
        <f t="shared" si="927"/>
        <v>空</v>
      </c>
      <c r="Q2076" s="6">
        <f t="shared" si="910"/>
        <v>0</v>
      </c>
      <c r="R2076" s="5">
        <f t="shared" si="920"/>
        <v>2.2427076617349835</v>
      </c>
      <c r="S2076" t="str">
        <f t="shared" si="928"/>
        <v>空</v>
      </c>
      <c r="T2076" s="6">
        <f t="shared" si="911"/>
        <v>0</v>
      </c>
      <c r="U2076" s="5">
        <f t="shared" si="921"/>
        <v>2.2176158381376783</v>
      </c>
      <c r="V2076" t="str">
        <f t="shared" si="929"/>
        <v>空</v>
      </c>
      <c r="W2076" s="6">
        <f t="shared" si="912"/>
        <v>0</v>
      </c>
      <c r="X2076" s="5">
        <f t="shared" si="922"/>
        <v>2.5121194582356097</v>
      </c>
      <c r="Y2076" t="str">
        <f t="shared" si="930"/>
        <v>空</v>
      </c>
      <c r="Z2076" s="6">
        <f t="shared" si="913"/>
        <v>0</v>
      </c>
      <c r="AA2076" s="5">
        <f t="shared" si="923"/>
        <v>2.7468048786787751</v>
      </c>
      <c r="AB2076" t="str">
        <f t="shared" si="931"/>
        <v>空</v>
      </c>
      <c r="AC2076" s="6">
        <f t="shared" si="914"/>
        <v>0</v>
      </c>
      <c r="AD2076" s="5">
        <f t="shared" si="924"/>
        <v>2.8924592232318158</v>
      </c>
    </row>
    <row r="2077" spans="1:30" x14ac:dyDescent="0.15">
      <c r="A2077" s="1">
        <v>41480</v>
      </c>
      <c r="B2077" s="2">
        <v>2237.6799999999998</v>
      </c>
      <c r="C2077" s="3">
        <f t="shared" si="904"/>
        <v>-5.0997043327480895E-3</v>
      </c>
      <c r="D2077" s="4" t="str">
        <f t="shared" si="915"/>
        <v>多</v>
      </c>
      <c r="E2077" s="6">
        <f t="shared" si="905"/>
        <v>0</v>
      </c>
      <c r="F2077" s="5">
        <f t="shared" si="906"/>
        <v>1.1860462005934342</v>
      </c>
      <c r="G2077" t="str">
        <f t="shared" si="916"/>
        <v>空</v>
      </c>
      <c r="H2077" s="6">
        <f t="shared" si="907"/>
        <v>0</v>
      </c>
      <c r="I2077" s="5">
        <f t="shared" si="917"/>
        <v>3.7367366069848744</v>
      </c>
      <c r="J2077" t="str">
        <f t="shared" si="925"/>
        <v>空</v>
      </c>
      <c r="K2077" s="6">
        <f t="shared" si="908"/>
        <v>0</v>
      </c>
      <c r="L2077" s="5">
        <f t="shared" si="918"/>
        <v>7.2417715589942313</v>
      </c>
      <c r="M2077" t="str">
        <f t="shared" si="926"/>
        <v>空</v>
      </c>
      <c r="N2077" s="6">
        <f t="shared" si="909"/>
        <v>0</v>
      </c>
      <c r="O2077" s="5">
        <f t="shared" si="919"/>
        <v>5.2245285917816391</v>
      </c>
      <c r="P2077" t="str">
        <f t="shared" si="927"/>
        <v>空</v>
      </c>
      <c r="Q2077" s="6">
        <f t="shared" si="910"/>
        <v>0</v>
      </c>
      <c r="R2077" s="5">
        <f t="shared" si="920"/>
        <v>2.2427076617349835</v>
      </c>
      <c r="S2077" t="str">
        <f t="shared" si="928"/>
        <v>空</v>
      </c>
      <c r="T2077" s="6">
        <f t="shared" si="911"/>
        <v>0</v>
      </c>
      <c r="U2077" s="5">
        <f t="shared" si="921"/>
        <v>2.2176158381376783</v>
      </c>
      <c r="V2077" t="str">
        <f t="shared" si="929"/>
        <v>空</v>
      </c>
      <c r="W2077" s="6">
        <f t="shared" si="912"/>
        <v>0</v>
      </c>
      <c r="X2077" s="5">
        <f t="shared" si="922"/>
        <v>2.5121194582356097</v>
      </c>
      <c r="Y2077" t="str">
        <f t="shared" si="930"/>
        <v>空</v>
      </c>
      <c r="Z2077" s="6">
        <f t="shared" si="913"/>
        <v>0</v>
      </c>
      <c r="AA2077" s="5">
        <f t="shared" si="923"/>
        <v>2.7468048786787751</v>
      </c>
      <c r="AB2077" t="str">
        <f t="shared" si="931"/>
        <v>空</v>
      </c>
      <c r="AC2077" s="6">
        <f t="shared" si="914"/>
        <v>0</v>
      </c>
      <c r="AD2077" s="5">
        <f t="shared" si="924"/>
        <v>2.8924592232318158</v>
      </c>
    </row>
    <row r="2078" spans="1:30" x14ac:dyDescent="0.15">
      <c r="A2078" s="1">
        <v>41481</v>
      </c>
      <c r="B2078" s="2">
        <v>2224.0100000000002</v>
      </c>
      <c r="C2078" s="3">
        <f t="shared" si="904"/>
        <v>-6.1090057559614053E-3</v>
      </c>
      <c r="D2078" s="4" t="str">
        <f t="shared" si="915"/>
        <v>多</v>
      </c>
      <c r="E2078" s="6">
        <f t="shared" si="905"/>
        <v>-6.1090057559614053E-3</v>
      </c>
      <c r="F2078" s="5">
        <f t="shared" si="906"/>
        <v>1.1788006375271729</v>
      </c>
      <c r="G2078" t="str">
        <f t="shared" si="916"/>
        <v>空</v>
      </c>
      <c r="H2078" s="6">
        <f t="shared" si="907"/>
        <v>0</v>
      </c>
      <c r="I2078" s="5">
        <f t="shared" si="917"/>
        <v>3.7367366069848744</v>
      </c>
      <c r="J2078" t="str">
        <f t="shared" si="925"/>
        <v>空</v>
      </c>
      <c r="K2078" s="6">
        <f t="shared" si="908"/>
        <v>0</v>
      </c>
      <c r="L2078" s="5">
        <f t="shared" si="918"/>
        <v>7.2417715589942313</v>
      </c>
      <c r="M2078" t="str">
        <f t="shared" si="926"/>
        <v>空</v>
      </c>
      <c r="N2078" s="6">
        <f t="shared" si="909"/>
        <v>0</v>
      </c>
      <c r="O2078" s="5">
        <f t="shared" si="919"/>
        <v>5.2245285917816391</v>
      </c>
      <c r="P2078" t="str">
        <f t="shared" si="927"/>
        <v>空</v>
      </c>
      <c r="Q2078" s="6">
        <f t="shared" si="910"/>
        <v>0</v>
      </c>
      <c r="R2078" s="5">
        <f t="shared" si="920"/>
        <v>2.2427076617349835</v>
      </c>
      <c r="S2078" t="str">
        <f t="shared" si="928"/>
        <v>空</v>
      </c>
      <c r="T2078" s="6">
        <f t="shared" si="911"/>
        <v>0</v>
      </c>
      <c r="U2078" s="5">
        <f t="shared" si="921"/>
        <v>2.2176158381376783</v>
      </c>
      <c r="V2078" t="str">
        <f t="shared" si="929"/>
        <v>空</v>
      </c>
      <c r="W2078" s="6">
        <f t="shared" si="912"/>
        <v>0</v>
      </c>
      <c r="X2078" s="5">
        <f t="shared" si="922"/>
        <v>2.5121194582356097</v>
      </c>
      <c r="Y2078" t="str">
        <f t="shared" si="930"/>
        <v>空</v>
      </c>
      <c r="Z2078" s="6">
        <f t="shared" si="913"/>
        <v>0</v>
      </c>
      <c r="AA2078" s="5">
        <f t="shared" si="923"/>
        <v>2.7468048786787751</v>
      </c>
      <c r="AB2078" t="str">
        <f t="shared" si="931"/>
        <v>空</v>
      </c>
      <c r="AC2078" s="6">
        <f t="shared" si="914"/>
        <v>0</v>
      </c>
      <c r="AD2078" s="5">
        <f t="shared" si="924"/>
        <v>2.8924592232318158</v>
      </c>
    </row>
    <row r="2079" spans="1:30" x14ac:dyDescent="0.15">
      <c r="A2079" s="1">
        <v>41484</v>
      </c>
      <c r="B2079" s="2">
        <v>2175.9699999999998</v>
      </c>
      <c r="C2079" s="3">
        <f t="shared" si="904"/>
        <v>-2.1600622299360328E-2</v>
      </c>
      <c r="D2079" s="4" t="str">
        <f t="shared" si="915"/>
        <v>多</v>
      </c>
      <c r="E2079" s="6">
        <f t="shared" si="905"/>
        <v>-2.1600622299360328E-2</v>
      </c>
      <c r="F2079" s="5">
        <f t="shared" si="906"/>
        <v>1.1533378101897034</v>
      </c>
      <c r="G2079" t="str">
        <f t="shared" si="916"/>
        <v>空</v>
      </c>
      <c r="H2079" s="6">
        <f t="shared" si="907"/>
        <v>0</v>
      </c>
      <c r="I2079" s="5">
        <f t="shared" si="917"/>
        <v>3.7367366069848744</v>
      </c>
      <c r="J2079" t="str">
        <f t="shared" si="925"/>
        <v>空</v>
      </c>
      <c r="K2079" s="6">
        <f t="shared" si="908"/>
        <v>0</v>
      </c>
      <c r="L2079" s="5">
        <f t="shared" si="918"/>
        <v>7.2417715589942313</v>
      </c>
      <c r="M2079" t="str">
        <f t="shared" si="926"/>
        <v>空</v>
      </c>
      <c r="N2079" s="6">
        <f t="shared" si="909"/>
        <v>0</v>
      </c>
      <c r="O2079" s="5">
        <f t="shared" si="919"/>
        <v>5.2245285917816391</v>
      </c>
      <c r="P2079" t="str">
        <f t="shared" si="927"/>
        <v>空</v>
      </c>
      <c r="Q2079" s="6">
        <f t="shared" si="910"/>
        <v>0</v>
      </c>
      <c r="R2079" s="5">
        <f t="shared" si="920"/>
        <v>2.2427076617349835</v>
      </c>
      <c r="S2079" t="str">
        <f t="shared" si="928"/>
        <v>空</v>
      </c>
      <c r="T2079" s="6">
        <f t="shared" si="911"/>
        <v>0</v>
      </c>
      <c r="U2079" s="5">
        <f t="shared" si="921"/>
        <v>2.2176158381376783</v>
      </c>
      <c r="V2079" t="str">
        <f t="shared" si="929"/>
        <v>空</v>
      </c>
      <c r="W2079" s="6">
        <f t="shared" si="912"/>
        <v>0</v>
      </c>
      <c r="X2079" s="5">
        <f t="shared" si="922"/>
        <v>2.5121194582356097</v>
      </c>
      <c r="Y2079" t="str">
        <f t="shared" si="930"/>
        <v>空</v>
      </c>
      <c r="Z2079" s="6">
        <f t="shared" si="913"/>
        <v>0</v>
      </c>
      <c r="AA2079" s="5">
        <f t="shared" si="923"/>
        <v>2.7468048786787751</v>
      </c>
      <c r="AB2079" t="str">
        <f t="shared" si="931"/>
        <v>空</v>
      </c>
      <c r="AC2079" s="6">
        <f t="shared" si="914"/>
        <v>0</v>
      </c>
      <c r="AD2079" s="5">
        <f t="shared" si="924"/>
        <v>2.8924592232318158</v>
      </c>
    </row>
    <row r="2080" spans="1:30" x14ac:dyDescent="0.15">
      <c r="A2080" s="1">
        <v>41485</v>
      </c>
      <c r="B2080" s="2">
        <v>2189.39</v>
      </c>
      <c r="C2080" s="3">
        <f t="shared" si="904"/>
        <v>6.1673644397670646E-3</v>
      </c>
      <c r="D2080" s="4" t="str">
        <f t="shared" si="915"/>
        <v>多</v>
      </c>
      <c r="E2080" s="6">
        <f t="shared" si="905"/>
        <v>6.1673644397670646E-3</v>
      </c>
      <c r="F2080" s="5">
        <f t="shared" si="906"/>
        <v>1.1604508647873062</v>
      </c>
      <c r="G2080" t="str">
        <f t="shared" si="916"/>
        <v>空</v>
      </c>
      <c r="H2080" s="6">
        <f t="shared" si="907"/>
        <v>0</v>
      </c>
      <c r="I2080" s="5">
        <f t="shared" si="917"/>
        <v>3.7367366069848744</v>
      </c>
      <c r="J2080" t="str">
        <f t="shared" si="925"/>
        <v>空</v>
      </c>
      <c r="K2080" s="6">
        <f t="shared" si="908"/>
        <v>0</v>
      </c>
      <c r="L2080" s="5">
        <f t="shared" si="918"/>
        <v>7.2417715589942313</v>
      </c>
      <c r="M2080" t="str">
        <f t="shared" si="926"/>
        <v>空</v>
      </c>
      <c r="N2080" s="6">
        <f t="shared" si="909"/>
        <v>0</v>
      </c>
      <c r="O2080" s="5">
        <f t="shared" si="919"/>
        <v>5.2245285917816391</v>
      </c>
      <c r="P2080" t="str">
        <f t="shared" si="927"/>
        <v>空</v>
      </c>
      <c r="Q2080" s="6">
        <f t="shared" si="910"/>
        <v>0</v>
      </c>
      <c r="R2080" s="5">
        <f t="shared" si="920"/>
        <v>2.2427076617349835</v>
      </c>
      <c r="S2080" t="str">
        <f t="shared" si="928"/>
        <v>空</v>
      </c>
      <c r="T2080" s="6">
        <f t="shared" si="911"/>
        <v>0</v>
      </c>
      <c r="U2080" s="5">
        <f t="shared" si="921"/>
        <v>2.2176158381376783</v>
      </c>
      <c r="V2080" t="str">
        <f t="shared" si="929"/>
        <v>空</v>
      </c>
      <c r="W2080" s="6">
        <f t="shared" si="912"/>
        <v>0</v>
      </c>
      <c r="X2080" s="5">
        <f t="shared" si="922"/>
        <v>2.5121194582356097</v>
      </c>
      <c r="Y2080" t="str">
        <f t="shared" si="930"/>
        <v>空</v>
      </c>
      <c r="Z2080" s="6">
        <f t="shared" si="913"/>
        <v>0</v>
      </c>
      <c r="AA2080" s="5">
        <f t="shared" si="923"/>
        <v>2.7468048786787751</v>
      </c>
      <c r="AB2080" t="str">
        <f t="shared" si="931"/>
        <v>空</v>
      </c>
      <c r="AC2080" s="6">
        <f t="shared" si="914"/>
        <v>0</v>
      </c>
      <c r="AD2080" s="5">
        <f t="shared" si="924"/>
        <v>2.8924592232318158</v>
      </c>
    </row>
    <row r="2081" spans="1:30" x14ac:dyDescent="0.15">
      <c r="A2081" s="1">
        <v>41486</v>
      </c>
      <c r="B2081" s="2">
        <v>2193.02</v>
      </c>
      <c r="C2081" s="3">
        <f t="shared" si="904"/>
        <v>1.6579960628302359E-3</v>
      </c>
      <c r="D2081" s="4" t="str">
        <f t="shared" si="915"/>
        <v>空</v>
      </c>
      <c r="E2081" s="6">
        <f t="shared" si="905"/>
        <v>1.6579960628302359E-3</v>
      </c>
      <c r="F2081" s="5">
        <f t="shared" si="906"/>
        <v>1.1623748877522315</v>
      </c>
      <c r="G2081" t="str">
        <f t="shared" si="916"/>
        <v>空</v>
      </c>
      <c r="H2081" s="6">
        <f t="shared" si="907"/>
        <v>0</v>
      </c>
      <c r="I2081" s="5">
        <f t="shared" si="917"/>
        <v>3.7367366069848744</v>
      </c>
      <c r="J2081" t="str">
        <f t="shared" si="925"/>
        <v>空</v>
      </c>
      <c r="K2081" s="6">
        <f t="shared" si="908"/>
        <v>0</v>
      </c>
      <c r="L2081" s="5">
        <f t="shared" si="918"/>
        <v>7.2417715589942313</v>
      </c>
      <c r="M2081" t="str">
        <f t="shared" si="926"/>
        <v>空</v>
      </c>
      <c r="N2081" s="6">
        <f t="shared" si="909"/>
        <v>0</v>
      </c>
      <c r="O2081" s="5">
        <f t="shared" si="919"/>
        <v>5.2245285917816391</v>
      </c>
      <c r="P2081" t="str">
        <f t="shared" si="927"/>
        <v>空</v>
      </c>
      <c r="Q2081" s="6">
        <f t="shared" si="910"/>
        <v>0</v>
      </c>
      <c r="R2081" s="5">
        <f t="shared" si="920"/>
        <v>2.2427076617349835</v>
      </c>
      <c r="S2081" t="str">
        <f t="shared" si="928"/>
        <v>空</v>
      </c>
      <c r="T2081" s="6">
        <f t="shared" si="911"/>
        <v>0</v>
      </c>
      <c r="U2081" s="5">
        <f t="shared" si="921"/>
        <v>2.2176158381376783</v>
      </c>
      <c r="V2081" t="str">
        <f t="shared" si="929"/>
        <v>空</v>
      </c>
      <c r="W2081" s="6">
        <f t="shared" si="912"/>
        <v>0</v>
      </c>
      <c r="X2081" s="5">
        <f t="shared" si="922"/>
        <v>2.5121194582356097</v>
      </c>
      <c r="Y2081" t="str">
        <f t="shared" si="930"/>
        <v>空</v>
      </c>
      <c r="Z2081" s="6">
        <f t="shared" si="913"/>
        <v>0</v>
      </c>
      <c r="AA2081" s="5">
        <f t="shared" si="923"/>
        <v>2.7468048786787751</v>
      </c>
      <c r="AB2081" t="str">
        <f t="shared" si="931"/>
        <v>空</v>
      </c>
      <c r="AC2081" s="6">
        <f t="shared" si="914"/>
        <v>0</v>
      </c>
      <c r="AD2081" s="5">
        <f t="shared" si="924"/>
        <v>2.8924592232318158</v>
      </c>
    </row>
    <row r="2082" spans="1:30" x14ac:dyDescent="0.15">
      <c r="A2082" s="1">
        <v>41487</v>
      </c>
      <c r="B2082" s="2">
        <v>2245.36</v>
      </c>
      <c r="C2082" s="3">
        <f t="shared" si="904"/>
        <v>2.38666314032705E-2</v>
      </c>
      <c r="D2082" s="4" t="str">
        <f t="shared" si="915"/>
        <v>空</v>
      </c>
      <c r="E2082" s="6">
        <f t="shared" si="905"/>
        <v>0</v>
      </c>
      <c r="F2082" s="5">
        <f t="shared" si="906"/>
        <v>1.1623748877522315</v>
      </c>
      <c r="G2082" t="str">
        <f t="shared" si="916"/>
        <v>多</v>
      </c>
      <c r="H2082" s="6">
        <f t="shared" si="907"/>
        <v>0</v>
      </c>
      <c r="I2082" s="5">
        <f t="shared" si="917"/>
        <v>3.7367366069848744</v>
      </c>
      <c r="J2082" t="str">
        <f t="shared" si="925"/>
        <v>空</v>
      </c>
      <c r="K2082" s="6">
        <f t="shared" si="908"/>
        <v>0</v>
      </c>
      <c r="L2082" s="5">
        <f t="shared" si="918"/>
        <v>7.2417715589942313</v>
      </c>
      <c r="M2082" t="str">
        <f t="shared" si="926"/>
        <v>空</v>
      </c>
      <c r="N2082" s="6">
        <f t="shared" si="909"/>
        <v>0</v>
      </c>
      <c r="O2082" s="5">
        <f t="shared" si="919"/>
        <v>5.2245285917816391</v>
      </c>
      <c r="P2082" t="str">
        <f t="shared" si="927"/>
        <v>空</v>
      </c>
      <c r="Q2082" s="6">
        <f t="shared" si="910"/>
        <v>0</v>
      </c>
      <c r="R2082" s="5">
        <f t="shared" si="920"/>
        <v>2.2427076617349835</v>
      </c>
      <c r="S2082" t="str">
        <f t="shared" si="928"/>
        <v>空</v>
      </c>
      <c r="T2082" s="6">
        <f t="shared" si="911"/>
        <v>0</v>
      </c>
      <c r="U2082" s="5">
        <f t="shared" si="921"/>
        <v>2.2176158381376783</v>
      </c>
      <c r="V2082" t="str">
        <f t="shared" si="929"/>
        <v>空</v>
      </c>
      <c r="W2082" s="6">
        <f t="shared" si="912"/>
        <v>0</v>
      </c>
      <c r="X2082" s="5">
        <f t="shared" si="922"/>
        <v>2.5121194582356097</v>
      </c>
      <c r="Y2082" t="str">
        <f t="shared" si="930"/>
        <v>空</v>
      </c>
      <c r="Z2082" s="6">
        <f t="shared" si="913"/>
        <v>0</v>
      </c>
      <c r="AA2082" s="5">
        <f t="shared" si="923"/>
        <v>2.7468048786787751</v>
      </c>
      <c r="AB2082" t="str">
        <f t="shared" si="931"/>
        <v>空</v>
      </c>
      <c r="AC2082" s="6">
        <f t="shared" si="914"/>
        <v>0</v>
      </c>
      <c r="AD2082" s="5">
        <f t="shared" si="924"/>
        <v>2.8924592232318158</v>
      </c>
    </row>
    <row r="2083" spans="1:30" x14ac:dyDescent="0.15">
      <c r="A2083" s="1">
        <v>41488</v>
      </c>
      <c r="B2083" s="2">
        <v>2247.2600000000002</v>
      </c>
      <c r="C2083" s="3">
        <f t="shared" si="904"/>
        <v>8.4618947518433352E-4</v>
      </c>
      <c r="D2083" s="4" t="str">
        <f t="shared" si="915"/>
        <v>空</v>
      </c>
      <c r="E2083" s="6">
        <f t="shared" si="905"/>
        <v>0</v>
      </c>
      <c r="F2083" s="5">
        <f t="shared" si="906"/>
        <v>1.1623748877522315</v>
      </c>
      <c r="G2083" t="str">
        <f t="shared" si="916"/>
        <v>多</v>
      </c>
      <c r="H2083" s="6">
        <f t="shared" si="907"/>
        <v>8.4618947518433352E-4</v>
      </c>
      <c r="I2083" s="5">
        <f t="shared" si="917"/>
        <v>3.739898594173241</v>
      </c>
      <c r="J2083" t="str">
        <f t="shared" si="925"/>
        <v>多</v>
      </c>
      <c r="K2083" s="6">
        <f t="shared" si="908"/>
        <v>0</v>
      </c>
      <c r="L2083" s="5">
        <f t="shared" si="918"/>
        <v>7.2417715589942313</v>
      </c>
      <c r="M2083" t="str">
        <f t="shared" si="926"/>
        <v>空</v>
      </c>
      <c r="N2083" s="6">
        <f t="shared" si="909"/>
        <v>0</v>
      </c>
      <c r="O2083" s="5">
        <f t="shared" si="919"/>
        <v>5.2245285917816391</v>
      </c>
      <c r="P2083" t="str">
        <f t="shared" si="927"/>
        <v>空</v>
      </c>
      <c r="Q2083" s="6">
        <f t="shared" si="910"/>
        <v>0</v>
      </c>
      <c r="R2083" s="5">
        <f t="shared" si="920"/>
        <v>2.2427076617349835</v>
      </c>
      <c r="S2083" t="str">
        <f t="shared" si="928"/>
        <v>空</v>
      </c>
      <c r="T2083" s="6">
        <f t="shared" si="911"/>
        <v>0</v>
      </c>
      <c r="U2083" s="5">
        <f t="shared" si="921"/>
        <v>2.2176158381376783</v>
      </c>
      <c r="V2083" t="str">
        <f t="shared" si="929"/>
        <v>空</v>
      </c>
      <c r="W2083" s="6">
        <f t="shared" si="912"/>
        <v>0</v>
      </c>
      <c r="X2083" s="5">
        <f t="shared" si="922"/>
        <v>2.5121194582356097</v>
      </c>
      <c r="Y2083" t="str">
        <f t="shared" si="930"/>
        <v>空</v>
      </c>
      <c r="Z2083" s="6">
        <f t="shared" si="913"/>
        <v>0</v>
      </c>
      <c r="AA2083" s="5">
        <f t="shared" si="923"/>
        <v>2.7468048786787751</v>
      </c>
      <c r="AB2083" t="str">
        <f t="shared" si="931"/>
        <v>空</v>
      </c>
      <c r="AC2083" s="6">
        <f t="shared" si="914"/>
        <v>0</v>
      </c>
      <c r="AD2083" s="5">
        <f t="shared" si="924"/>
        <v>2.8924592232318158</v>
      </c>
    </row>
    <row r="2084" spans="1:30" x14ac:dyDescent="0.15">
      <c r="A2084" s="1">
        <v>41491</v>
      </c>
      <c r="B2084" s="2">
        <v>2278.33</v>
      </c>
      <c r="C2084" s="3">
        <f t="shared" si="904"/>
        <v>1.3825725550225432E-2</v>
      </c>
      <c r="D2084" s="4" t="str">
        <f t="shared" si="915"/>
        <v>空</v>
      </c>
      <c r="E2084" s="6">
        <f t="shared" si="905"/>
        <v>0</v>
      </c>
      <c r="F2084" s="5">
        <f t="shared" si="906"/>
        <v>1.1623748877522315</v>
      </c>
      <c r="G2084" t="str">
        <f t="shared" si="916"/>
        <v>多</v>
      </c>
      <c r="H2084" s="6">
        <f t="shared" si="907"/>
        <v>1.3825725550225432E-2</v>
      </c>
      <c r="I2084" s="5">
        <f t="shared" si="917"/>
        <v>3.7916054057219544</v>
      </c>
      <c r="J2084" t="str">
        <f t="shared" si="925"/>
        <v>多</v>
      </c>
      <c r="K2084" s="6">
        <f t="shared" si="908"/>
        <v>1.3825725550225432E-2</v>
      </c>
      <c r="L2084" s="5">
        <f t="shared" si="918"/>
        <v>7.3418943050663135</v>
      </c>
      <c r="M2084" t="str">
        <f t="shared" si="926"/>
        <v>多</v>
      </c>
      <c r="N2084" s="6">
        <f t="shared" si="909"/>
        <v>0</v>
      </c>
      <c r="O2084" s="5">
        <f t="shared" si="919"/>
        <v>5.2245285917816391</v>
      </c>
      <c r="P2084" t="str">
        <f t="shared" si="927"/>
        <v>空</v>
      </c>
      <c r="Q2084" s="6">
        <f t="shared" si="910"/>
        <v>0</v>
      </c>
      <c r="R2084" s="5">
        <f t="shared" si="920"/>
        <v>2.2427076617349835</v>
      </c>
      <c r="S2084" t="str">
        <f t="shared" si="928"/>
        <v>空</v>
      </c>
      <c r="T2084" s="6">
        <f t="shared" si="911"/>
        <v>0</v>
      </c>
      <c r="U2084" s="5">
        <f t="shared" si="921"/>
        <v>2.2176158381376783</v>
      </c>
      <c r="V2084" t="str">
        <f t="shared" si="929"/>
        <v>空</v>
      </c>
      <c r="W2084" s="6">
        <f t="shared" si="912"/>
        <v>0</v>
      </c>
      <c r="X2084" s="5">
        <f t="shared" si="922"/>
        <v>2.5121194582356097</v>
      </c>
      <c r="Y2084" t="str">
        <f t="shared" si="930"/>
        <v>空</v>
      </c>
      <c r="Z2084" s="6">
        <f t="shared" si="913"/>
        <v>0</v>
      </c>
      <c r="AA2084" s="5">
        <f t="shared" si="923"/>
        <v>2.7468048786787751</v>
      </c>
      <c r="AB2084" t="str">
        <f t="shared" si="931"/>
        <v>空</v>
      </c>
      <c r="AC2084" s="6">
        <f t="shared" si="914"/>
        <v>0</v>
      </c>
      <c r="AD2084" s="5">
        <f t="shared" si="924"/>
        <v>2.8924592232318158</v>
      </c>
    </row>
    <row r="2085" spans="1:30" x14ac:dyDescent="0.15">
      <c r="A2085" s="1">
        <v>41492</v>
      </c>
      <c r="B2085" s="2">
        <v>2293.64</v>
      </c>
      <c r="C2085" s="3">
        <f t="shared" si="904"/>
        <v>6.7198342645709008E-3</v>
      </c>
      <c r="D2085" s="4" t="str">
        <f t="shared" si="915"/>
        <v>空</v>
      </c>
      <c r="E2085" s="6">
        <f t="shared" si="905"/>
        <v>0</v>
      </c>
      <c r="F2085" s="5">
        <f t="shared" si="906"/>
        <v>1.1623748877522315</v>
      </c>
      <c r="G2085" t="str">
        <f t="shared" si="916"/>
        <v>多</v>
      </c>
      <c r="H2085" s="6">
        <f t="shared" si="907"/>
        <v>6.7198342645709008E-3</v>
      </c>
      <c r="I2085" s="5">
        <f t="shared" si="917"/>
        <v>3.8170843656450568</v>
      </c>
      <c r="J2085" t="str">
        <f t="shared" si="925"/>
        <v>多</v>
      </c>
      <c r="K2085" s="6">
        <f t="shared" si="908"/>
        <v>6.7198342645709008E-3</v>
      </c>
      <c r="L2085" s="5">
        <f t="shared" si="918"/>
        <v>7.3912306179843563</v>
      </c>
      <c r="M2085" t="str">
        <f t="shared" si="926"/>
        <v>多</v>
      </c>
      <c r="N2085" s="6">
        <f t="shared" si="909"/>
        <v>6.7198342645709008E-3</v>
      </c>
      <c r="O2085" s="5">
        <f t="shared" si="919"/>
        <v>5.2596365580289239</v>
      </c>
      <c r="P2085" t="str">
        <f t="shared" si="927"/>
        <v>多</v>
      </c>
      <c r="Q2085" s="6">
        <f t="shared" si="910"/>
        <v>0</v>
      </c>
      <c r="R2085" s="5">
        <f t="shared" si="920"/>
        <v>2.2427076617349835</v>
      </c>
      <c r="S2085" t="str">
        <f t="shared" si="928"/>
        <v>空</v>
      </c>
      <c r="T2085" s="6">
        <f t="shared" si="911"/>
        <v>0</v>
      </c>
      <c r="U2085" s="5">
        <f t="shared" si="921"/>
        <v>2.2176158381376783</v>
      </c>
      <c r="V2085" t="str">
        <f t="shared" si="929"/>
        <v>空</v>
      </c>
      <c r="W2085" s="6">
        <f t="shared" si="912"/>
        <v>0</v>
      </c>
      <c r="X2085" s="5">
        <f t="shared" si="922"/>
        <v>2.5121194582356097</v>
      </c>
      <c r="Y2085" t="str">
        <f t="shared" si="930"/>
        <v>空</v>
      </c>
      <c r="Z2085" s="6">
        <f t="shared" si="913"/>
        <v>0</v>
      </c>
      <c r="AA2085" s="5">
        <f t="shared" si="923"/>
        <v>2.7468048786787751</v>
      </c>
      <c r="AB2085" t="str">
        <f t="shared" si="931"/>
        <v>空</v>
      </c>
      <c r="AC2085" s="6">
        <f t="shared" si="914"/>
        <v>0</v>
      </c>
      <c r="AD2085" s="5">
        <f t="shared" si="924"/>
        <v>2.8924592232318158</v>
      </c>
    </row>
    <row r="2086" spans="1:30" x14ac:dyDescent="0.15">
      <c r="A2086" s="1">
        <v>41493</v>
      </c>
      <c r="B2086" s="2">
        <v>2280.62</v>
      </c>
      <c r="C2086" s="3">
        <f t="shared" si="904"/>
        <v>-5.6765665056416337E-3</v>
      </c>
      <c r="D2086" s="4" t="str">
        <f t="shared" si="915"/>
        <v>空</v>
      </c>
      <c r="E2086" s="6">
        <f t="shared" si="905"/>
        <v>0</v>
      </c>
      <c r="F2086" s="5">
        <f t="shared" si="906"/>
        <v>1.1623748877522315</v>
      </c>
      <c r="G2086" t="str">
        <f t="shared" si="916"/>
        <v>多</v>
      </c>
      <c r="H2086" s="6">
        <f t="shared" si="907"/>
        <v>-5.6765665056416337E-3</v>
      </c>
      <c r="I2086" s="5">
        <f t="shared" si="917"/>
        <v>3.7954164323858279</v>
      </c>
      <c r="J2086" t="str">
        <f t="shared" si="925"/>
        <v>多</v>
      </c>
      <c r="K2086" s="6">
        <f t="shared" si="908"/>
        <v>-5.6765665056416337E-3</v>
      </c>
      <c r="L2086" s="5">
        <f t="shared" si="918"/>
        <v>7.3492738058228335</v>
      </c>
      <c r="M2086" t="str">
        <f t="shared" si="926"/>
        <v>多</v>
      </c>
      <c r="N2086" s="6">
        <f t="shared" si="909"/>
        <v>-5.6765665056416337E-3</v>
      </c>
      <c r="O2086" s="5">
        <f t="shared" si="919"/>
        <v>5.2297798813117691</v>
      </c>
      <c r="P2086" t="str">
        <f t="shared" si="927"/>
        <v>多</v>
      </c>
      <c r="Q2086" s="6">
        <f t="shared" si="910"/>
        <v>-5.6765665056416337E-3</v>
      </c>
      <c r="R2086" s="5">
        <f t="shared" si="920"/>
        <v>2.2299767825404326</v>
      </c>
      <c r="S2086" t="str">
        <f t="shared" si="928"/>
        <v>空</v>
      </c>
      <c r="T2086" s="6">
        <f t="shared" si="911"/>
        <v>0</v>
      </c>
      <c r="U2086" s="5">
        <f t="shared" si="921"/>
        <v>2.2176158381376783</v>
      </c>
      <c r="V2086" t="str">
        <f t="shared" si="929"/>
        <v>空</v>
      </c>
      <c r="W2086" s="6">
        <f t="shared" si="912"/>
        <v>0</v>
      </c>
      <c r="X2086" s="5">
        <f t="shared" si="922"/>
        <v>2.5121194582356097</v>
      </c>
      <c r="Y2086" t="str">
        <f t="shared" si="930"/>
        <v>空</v>
      </c>
      <c r="Z2086" s="6">
        <f t="shared" si="913"/>
        <v>0</v>
      </c>
      <c r="AA2086" s="5">
        <f t="shared" si="923"/>
        <v>2.7468048786787751</v>
      </c>
      <c r="AB2086" t="str">
        <f t="shared" si="931"/>
        <v>空</v>
      </c>
      <c r="AC2086" s="6">
        <f t="shared" si="914"/>
        <v>0</v>
      </c>
      <c r="AD2086" s="5">
        <f t="shared" si="924"/>
        <v>2.8924592232318158</v>
      </c>
    </row>
    <row r="2087" spans="1:30" x14ac:dyDescent="0.15">
      <c r="A2087" s="1">
        <v>41494</v>
      </c>
      <c r="B2087" s="2">
        <v>2276.7800000000002</v>
      </c>
      <c r="C2087" s="3">
        <f t="shared" si="904"/>
        <v>-1.6837526637492051E-3</v>
      </c>
      <c r="D2087" s="4" t="str">
        <f t="shared" si="915"/>
        <v>多</v>
      </c>
      <c r="E2087" s="6">
        <f t="shared" si="905"/>
        <v>0</v>
      </c>
      <c r="F2087" s="5">
        <f t="shared" si="906"/>
        <v>1.1623748877522315</v>
      </c>
      <c r="G2087" t="str">
        <f t="shared" si="916"/>
        <v>多</v>
      </c>
      <c r="H2087" s="6">
        <f t="shared" si="907"/>
        <v>-1.6837526637492051E-3</v>
      </c>
      <c r="I2087" s="5">
        <f t="shared" si="917"/>
        <v>3.7890258898577609</v>
      </c>
      <c r="J2087" t="str">
        <f t="shared" si="925"/>
        <v>多</v>
      </c>
      <c r="K2087" s="6">
        <f t="shared" si="908"/>
        <v>-1.6837526637492051E-3</v>
      </c>
      <c r="L2087" s="5">
        <f t="shared" si="918"/>
        <v>7.3368994464756572</v>
      </c>
      <c r="M2087" t="str">
        <f t="shared" si="926"/>
        <v>多</v>
      </c>
      <c r="N2087" s="6">
        <f t="shared" si="909"/>
        <v>-1.6837526637492051E-3</v>
      </c>
      <c r="O2087" s="5">
        <f t="shared" si="919"/>
        <v>5.2209742255057883</v>
      </c>
      <c r="P2087" t="str">
        <f t="shared" si="927"/>
        <v>多</v>
      </c>
      <c r="Q2087" s="6">
        <f t="shared" si="910"/>
        <v>-1.6837526637492051E-3</v>
      </c>
      <c r="R2087" s="5">
        <f t="shared" si="920"/>
        <v>2.2262220531927315</v>
      </c>
      <c r="S2087" t="str">
        <f t="shared" si="928"/>
        <v>空</v>
      </c>
      <c r="T2087" s="6">
        <f t="shared" si="911"/>
        <v>0</v>
      </c>
      <c r="U2087" s="5">
        <f t="shared" si="921"/>
        <v>2.2176158381376783</v>
      </c>
      <c r="V2087" t="str">
        <f t="shared" si="929"/>
        <v>空</v>
      </c>
      <c r="W2087" s="6">
        <f t="shared" si="912"/>
        <v>0</v>
      </c>
      <c r="X2087" s="5">
        <f t="shared" si="922"/>
        <v>2.5121194582356097</v>
      </c>
      <c r="Y2087" t="str">
        <f t="shared" si="930"/>
        <v>空</v>
      </c>
      <c r="Z2087" s="6">
        <f t="shared" si="913"/>
        <v>0</v>
      </c>
      <c r="AA2087" s="5">
        <f t="shared" si="923"/>
        <v>2.7468048786787751</v>
      </c>
      <c r="AB2087" t="str">
        <f t="shared" si="931"/>
        <v>空</v>
      </c>
      <c r="AC2087" s="6">
        <f t="shared" si="914"/>
        <v>0</v>
      </c>
      <c r="AD2087" s="5">
        <f t="shared" si="924"/>
        <v>2.8924592232318158</v>
      </c>
    </row>
    <row r="2088" spans="1:30" x14ac:dyDescent="0.15">
      <c r="A2088" s="1">
        <v>41495</v>
      </c>
      <c r="B2088" s="2">
        <v>2286.0100000000002</v>
      </c>
      <c r="C2088" s="3">
        <f t="shared" si="904"/>
        <v>4.053970958985964E-3</v>
      </c>
      <c r="D2088" s="4" t="str">
        <f t="shared" si="915"/>
        <v>多</v>
      </c>
      <c r="E2088" s="6">
        <f t="shared" si="905"/>
        <v>4.053970958985964E-3</v>
      </c>
      <c r="F2088" s="5">
        <f t="shared" si="906"/>
        <v>1.1670871217906336</v>
      </c>
      <c r="G2088" t="str">
        <f t="shared" si="916"/>
        <v>多</v>
      </c>
      <c r="H2088" s="6">
        <f t="shared" si="907"/>
        <v>4.053970958985964E-3</v>
      </c>
      <c r="I2088" s="5">
        <f t="shared" si="917"/>
        <v>3.8043864907780902</v>
      </c>
      <c r="J2088" t="str">
        <f t="shared" si="925"/>
        <v>多</v>
      </c>
      <c r="K2088" s="6">
        <f t="shared" si="908"/>
        <v>4.053970958985964E-3</v>
      </c>
      <c r="L2088" s="5">
        <f t="shared" si="918"/>
        <v>7.3666430237606697</v>
      </c>
      <c r="M2088" t="str">
        <f t="shared" si="926"/>
        <v>多</v>
      </c>
      <c r="N2088" s="6">
        <f t="shared" si="909"/>
        <v>4.053970958985964E-3</v>
      </c>
      <c r="O2088" s="5">
        <f t="shared" si="919"/>
        <v>5.2421399033936034</v>
      </c>
      <c r="P2088" t="str">
        <f t="shared" si="927"/>
        <v>多</v>
      </c>
      <c r="Q2088" s="6">
        <f t="shared" si="910"/>
        <v>4.053970958985964E-3</v>
      </c>
      <c r="R2088" s="5">
        <f t="shared" si="920"/>
        <v>2.2352470927446291</v>
      </c>
      <c r="S2088" t="str">
        <f t="shared" si="928"/>
        <v>空</v>
      </c>
      <c r="T2088" s="6">
        <f t="shared" si="911"/>
        <v>0</v>
      </c>
      <c r="U2088" s="5">
        <f t="shared" si="921"/>
        <v>2.2176158381376783</v>
      </c>
      <c r="V2088" t="str">
        <f t="shared" si="929"/>
        <v>空</v>
      </c>
      <c r="W2088" s="6">
        <f t="shared" si="912"/>
        <v>0</v>
      </c>
      <c r="X2088" s="5">
        <f t="shared" si="922"/>
        <v>2.5121194582356097</v>
      </c>
      <c r="Y2088" t="str">
        <f t="shared" si="930"/>
        <v>空</v>
      </c>
      <c r="Z2088" s="6">
        <f t="shared" si="913"/>
        <v>0</v>
      </c>
      <c r="AA2088" s="5">
        <f t="shared" si="923"/>
        <v>2.7468048786787751</v>
      </c>
      <c r="AB2088" t="str">
        <f t="shared" si="931"/>
        <v>空</v>
      </c>
      <c r="AC2088" s="6">
        <f t="shared" si="914"/>
        <v>0</v>
      </c>
      <c r="AD2088" s="5">
        <f t="shared" si="924"/>
        <v>2.8924592232318158</v>
      </c>
    </row>
    <row r="2089" spans="1:30" x14ac:dyDescent="0.15">
      <c r="A2089" s="1">
        <v>41498</v>
      </c>
      <c r="B2089" s="2">
        <v>2352.79</v>
      </c>
      <c r="C2089" s="3">
        <f t="shared" si="904"/>
        <v>2.9212470636611254E-2</v>
      </c>
      <c r="D2089" s="4" t="str">
        <f t="shared" si="915"/>
        <v>空</v>
      </c>
      <c r="E2089" s="6">
        <f t="shared" si="905"/>
        <v>2.9212470636611254E-2</v>
      </c>
      <c r="F2089" s="5">
        <f t="shared" si="906"/>
        <v>1.2011806200663095</v>
      </c>
      <c r="G2089" t="str">
        <f t="shared" si="916"/>
        <v>多</v>
      </c>
      <c r="H2089" s="6">
        <f t="shared" si="907"/>
        <v>2.9212470636611254E-2</v>
      </c>
      <c r="I2089" s="5">
        <f t="shared" si="917"/>
        <v>3.9155220194302656</v>
      </c>
      <c r="J2089" t="str">
        <f t="shared" si="925"/>
        <v>多</v>
      </c>
      <c r="K2089" s="6">
        <f t="shared" si="908"/>
        <v>2.9212470636611254E-2</v>
      </c>
      <c r="L2089" s="5">
        <f t="shared" si="918"/>
        <v>7.5818408667826755</v>
      </c>
      <c r="M2089" t="str">
        <f t="shared" si="926"/>
        <v>多</v>
      </c>
      <c r="N2089" s="6">
        <f t="shared" si="909"/>
        <v>2.9212470636611254E-2</v>
      </c>
      <c r="O2089" s="5">
        <f t="shared" si="919"/>
        <v>5.3952757613944975</v>
      </c>
      <c r="P2089" t="str">
        <f t="shared" si="927"/>
        <v>多</v>
      </c>
      <c r="Q2089" s="6">
        <f t="shared" si="910"/>
        <v>2.9212470636611254E-2</v>
      </c>
      <c r="R2089" s="5">
        <f t="shared" si="920"/>
        <v>2.3005441828070023</v>
      </c>
      <c r="S2089" t="str">
        <f t="shared" si="928"/>
        <v>空</v>
      </c>
      <c r="T2089" s="6">
        <f t="shared" si="911"/>
        <v>0</v>
      </c>
      <c r="U2089" s="5">
        <f t="shared" si="921"/>
        <v>2.2176158381376783</v>
      </c>
      <c r="V2089" t="str">
        <f t="shared" si="929"/>
        <v>空</v>
      </c>
      <c r="W2089" s="6">
        <f t="shared" si="912"/>
        <v>0</v>
      </c>
      <c r="X2089" s="5">
        <f t="shared" si="922"/>
        <v>2.5121194582356097</v>
      </c>
      <c r="Y2089" t="str">
        <f t="shared" si="930"/>
        <v>空</v>
      </c>
      <c r="Z2089" s="6">
        <f t="shared" si="913"/>
        <v>0</v>
      </c>
      <c r="AA2089" s="5">
        <f t="shared" si="923"/>
        <v>2.7468048786787751</v>
      </c>
      <c r="AB2089" t="str">
        <f t="shared" si="931"/>
        <v>空</v>
      </c>
      <c r="AC2089" s="6">
        <f t="shared" si="914"/>
        <v>0</v>
      </c>
      <c r="AD2089" s="5">
        <f t="shared" si="924"/>
        <v>2.8924592232318158</v>
      </c>
    </row>
    <row r="2090" spans="1:30" x14ac:dyDescent="0.15">
      <c r="A2090" s="1">
        <v>41499</v>
      </c>
      <c r="B2090" s="2">
        <v>2359.0700000000002</v>
      </c>
      <c r="C2090" s="3">
        <f t="shared" si="904"/>
        <v>2.6691714942685962E-3</v>
      </c>
      <c r="D2090" s="4" t="str">
        <f t="shared" si="915"/>
        <v>空</v>
      </c>
      <c r="E2090" s="6">
        <f t="shared" si="905"/>
        <v>0</v>
      </c>
      <c r="F2090" s="5">
        <f t="shared" si="906"/>
        <v>1.2011806200663095</v>
      </c>
      <c r="G2090" t="str">
        <f t="shared" si="916"/>
        <v>多</v>
      </c>
      <c r="H2090" s="6">
        <f t="shared" si="907"/>
        <v>2.6691714942685962E-3</v>
      </c>
      <c r="I2090" s="5">
        <f t="shared" si="917"/>
        <v>3.9259732191897099</v>
      </c>
      <c r="J2090" t="str">
        <f t="shared" si="925"/>
        <v>多</v>
      </c>
      <c r="K2090" s="6">
        <f t="shared" si="908"/>
        <v>2.6691714942685962E-3</v>
      </c>
      <c r="L2090" s="5">
        <f t="shared" si="918"/>
        <v>7.6020781002983728</v>
      </c>
      <c r="M2090" t="str">
        <f t="shared" si="926"/>
        <v>多</v>
      </c>
      <c r="N2090" s="6">
        <f t="shared" si="909"/>
        <v>2.6691714942685962E-3</v>
      </c>
      <c r="O2090" s="5">
        <f t="shared" si="919"/>
        <v>5.4096766776605296</v>
      </c>
      <c r="P2090" t="str">
        <f t="shared" si="927"/>
        <v>多</v>
      </c>
      <c r="Q2090" s="6">
        <f t="shared" si="910"/>
        <v>2.6691714942685962E-3</v>
      </c>
      <c r="R2090" s="5">
        <f t="shared" si="920"/>
        <v>2.3066847297610562</v>
      </c>
      <c r="S2090" t="str">
        <f t="shared" si="928"/>
        <v>空</v>
      </c>
      <c r="T2090" s="6">
        <f t="shared" si="911"/>
        <v>0</v>
      </c>
      <c r="U2090" s="5">
        <f t="shared" si="921"/>
        <v>2.2176158381376783</v>
      </c>
      <c r="V2090" t="str">
        <f t="shared" si="929"/>
        <v>空</v>
      </c>
      <c r="W2090" s="6">
        <f t="shared" si="912"/>
        <v>0</v>
      </c>
      <c r="X2090" s="5">
        <f t="shared" si="922"/>
        <v>2.5121194582356097</v>
      </c>
      <c r="Y2090" t="str">
        <f t="shared" si="930"/>
        <v>空</v>
      </c>
      <c r="Z2090" s="6">
        <f t="shared" si="913"/>
        <v>0</v>
      </c>
      <c r="AA2090" s="5">
        <f t="shared" si="923"/>
        <v>2.7468048786787751</v>
      </c>
      <c r="AB2090" t="str">
        <f t="shared" si="931"/>
        <v>空</v>
      </c>
      <c r="AC2090" s="6">
        <f t="shared" si="914"/>
        <v>0</v>
      </c>
      <c r="AD2090" s="5">
        <f t="shared" si="924"/>
        <v>2.8924592232318158</v>
      </c>
    </row>
    <row r="2091" spans="1:30" x14ac:dyDescent="0.15">
      <c r="A2091" s="1">
        <v>41500</v>
      </c>
      <c r="B2091" s="2">
        <v>2349.08</v>
      </c>
      <c r="C2091" s="3">
        <f t="shared" si="904"/>
        <v>-4.2347196140852805E-3</v>
      </c>
      <c r="D2091" s="4" t="str">
        <f t="shared" si="915"/>
        <v>空</v>
      </c>
      <c r="E2091" s="6">
        <f t="shared" si="905"/>
        <v>0</v>
      </c>
      <c r="F2091" s="5">
        <f t="shared" si="906"/>
        <v>1.2011806200663095</v>
      </c>
      <c r="G2091" t="str">
        <f t="shared" si="916"/>
        <v>多</v>
      </c>
      <c r="H2091" s="6">
        <f t="shared" si="907"/>
        <v>-4.2347196140852805E-3</v>
      </c>
      <c r="I2091" s="5">
        <f t="shared" si="917"/>
        <v>3.9093478233940337</v>
      </c>
      <c r="J2091" t="str">
        <f t="shared" si="925"/>
        <v>多</v>
      </c>
      <c r="K2091" s="6">
        <f t="shared" si="908"/>
        <v>-4.2347196140852805E-3</v>
      </c>
      <c r="L2091" s="5">
        <f t="shared" si="918"/>
        <v>7.5698854310592312</v>
      </c>
      <c r="M2091" t="str">
        <f t="shared" si="926"/>
        <v>多</v>
      </c>
      <c r="N2091" s="6">
        <f t="shared" si="909"/>
        <v>-4.2347196140852805E-3</v>
      </c>
      <c r="O2091" s="5">
        <f t="shared" si="919"/>
        <v>5.3867682137277813</v>
      </c>
      <c r="P2091" t="str">
        <f t="shared" si="927"/>
        <v>多</v>
      </c>
      <c r="Q2091" s="6">
        <f t="shared" si="910"/>
        <v>-4.2347196140852805E-3</v>
      </c>
      <c r="R2091" s="5">
        <f t="shared" si="920"/>
        <v>2.2969165666924263</v>
      </c>
      <c r="S2091" t="str">
        <f t="shared" si="928"/>
        <v>空</v>
      </c>
      <c r="T2091" s="6">
        <f t="shared" si="911"/>
        <v>0</v>
      </c>
      <c r="U2091" s="5">
        <f t="shared" si="921"/>
        <v>2.2176158381376783</v>
      </c>
      <c r="V2091" t="str">
        <f t="shared" si="929"/>
        <v>空</v>
      </c>
      <c r="W2091" s="6">
        <f t="shared" si="912"/>
        <v>0</v>
      </c>
      <c r="X2091" s="5">
        <f t="shared" si="922"/>
        <v>2.5121194582356097</v>
      </c>
      <c r="Y2091" t="str">
        <f t="shared" si="930"/>
        <v>空</v>
      </c>
      <c r="Z2091" s="6">
        <f t="shared" si="913"/>
        <v>0</v>
      </c>
      <c r="AA2091" s="5">
        <f t="shared" si="923"/>
        <v>2.7468048786787751</v>
      </c>
      <c r="AB2091" t="str">
        <f t="shared" si="931"/>
        <v>空</v>
      </c>
      <c r="AC2091" s="6">
        <f t="shared" si="914"/>
        <v>0</v>
      </c>
      <c r="AD2091" s="5">
        <f t="shared" si="924"/>
        <v>2.8924592232318158</v>
      </c>
    </row>
    <row r="2092" spans="1:30" x14ac:dyDescent="0.15">
      <c r="A2092" s="1">
        <v>41501</v>
      </c>
      <c r="B2092" s="2">
        <v>2321.58</v>
      </c>
      <c r="C2092" s="3">
        <f t="shared" si="904"/>
        <v>-1.1706710712278801E-2</v>
      </c>
      <c r="D2092" s="4" t="str">
        <f t="shared" si="915"/>
        <v>多</v>
      </c>
      <c r="E2092" s="6">
        <f t="shared" si="905"/>
        <v>0</v>
      </c>
      <c r="F2092" s="5">
        <f t="shared" si="906"/>
        <v>1.2011806200663095</v>
      </c>
      <c r="G2092" t="str">
        <f t="shared" si="916"/>
        <v>多</v>
      </c>
      <c r="H2092" s="6">
        <f t="shared" si="907"/>
        <v>-1.1706710712278801E-2</v>
      </c>
      <c r="I2092" s="5">
        <f t="shared" si="917"/>
        <v>3.863582219351883</v>
      </c>
      <c r="J2092" t="str">
        <f t="shared" si="925"/>
        <v>多</v>
      </c>
      <c r="K2092" s="6">
        <f t="shared" si="908"/>
        <v>-1.1706710712278801E-2</v>
      </c>
      <c r="L2092" s="5">
        <f t="shared" si="918"/>
        <v>7.481266972192727</v>
      </c>
      <c r="M2092" t="str">
        <f t="shared" si="926"/>
        <v>多</v>
      </c>
      <c r="N2092" s="6">
        <f t="shared" si="909"/>
        <v>-1.1706710712278801E-2</v>
      </c>
      <c r="O2092" s="5">
        <f t="shared" si="919"/>
        <v>5.3237068765755717</v>
      </c>
      <c r="P2092" t="str">
        <f t="shared" si="927"/>
        <v>多</v>
      </c>
      <c r="Q2092" s="6">
        <f t="shared" si="910"/>
        <v>-1.1706710712278801E-2</v>
      </c>
      <c r="R2092" s="5">
        <f t="shared" si="920"/>
        <v>2.2700272289159176</v>
      </c>
      <c r="S2092" t="str">
        <f t="shared" si="928"/>
        <v>空</v>
      </c>
      <c r="T2092" s="6">
        <f t="shared" si="911"/>
        <v>0</v>
      </c>
      <c r="U2092" s="5">
        <f t="shared" si="921"/>
        <v>2.2176158381376783</v>
      </c>
      <c r="V2092" t="str">
        <f t="shared" si="929"/>
        <v>空</v>
      </c>
      <c r="W2092" s="6">
        <f t="shared" si="912"/>
        <v>0</v>
      </c>
      <c r="X2092" s="5">
        <f t="shared" si="922"/>
        <v>2.5121194582356097</v>
      </c>
      <c r="Y2092" t="str">
        <f t="shared" si="930"/>
        <v>空</v>
      </c>
      <c r="Z2092" s="6">
        <f t="shared" si="913"/>
        <v>0</v>
      </c>
      <c r="AA2092" s="5">
        <f t="shared" si="923"/>
        <v>2.7468048786787751</v>
      </c>
      <c r="AB2092" t="str">
        <f t="shared" si="931"/>
        <v>空</v>
      </c>
      <c r="AC2092" s="6">
        <f t="shared" si="914"/>
        <v>0</v>
      </c>
      <c r="AD2092" s="5">
        <f t="shared" si="924"/>
        <v>2.8924592232318158</v>
      </c>
    </row>
    <row r="2093" spans="1:30" x14ac:dyDescent="0.15">
      <c r="A2093" s="1">
        <v>41502</v>
      </c>
      <c r="B2093" s="2">
        <v>2304.14</v>
      </c>
      <c r="C2093" s="3">
        <f t="shared" si="904"/>
        <v>-7.5121253628994689E-3</v>
      </c>
      <c r="D2093" s="4" t="str">
        <f t="shared" si="915"/>
        <v>多</v>
      </c>
      <c r="E2093" s="6">
        <f t="shared" si="905"/>
        <v>-7.5121253628994689E-3</v>
      </c>
      <c r="F2093" s="5">
        <f t="shared" si="906"/>
        <v>1.1921572006648862</v>
      </c>
      <c r="G2093" t="str">
        <f t="shared" si="916"/>
        <v>空</v>
      </c>
      <c r="H2093" s="6">
        <f t="shared" si="907"/>
        <v>-7.5121253628994689E-3</v>
      </c>
      <c r="I2093" s="5">
        <f t="shared" si="917"/>
        <v>3.8345585053702425</v>
      </c>
      <c r="J2093" t="str">
        <f t="shared" si="925"/>
        <v>多</v>
      </c>
      <c r="K2093" s="6">
        <f t="shared" si="908"/>
        <v>-7.5121253628994689E-3</v>
      </c>
      <c r="L2093" s="5">
        <f t="shared" si="918"/>
        <v>7.4250667568242958</v>
      </c>
      <c r="M2093" t="str">
        <f t="shared" si="926"/>
        <v>多</v>
      </c>
      <c r="N2093" s="6">
        <f t="shared" si="909"/>
        <v>-7.5121253628994689E-3</v>
      </c>
      <c r="O2093" s="5">
        <f t="shared" si="919"/>
        <v>5.2837145231234057</v>
      </c>
      <c r="P2093" t="str">
        <f t="shared" si="927"/>
        <v>多</v>
      </c>
      <c r="Q2093" s="6">
        <f t="shared" si="910"/>
        <v>-7.5121253628994689E-3</v>
      </c>
      <c r="R2093" s="5">
        <f t="shared" si="920"/>
        <v>2.2529744997951058</v>
      </c>
      <c r="S2093" t="str">
        <f t="shared" si="928"/>
        <v>空</v>
      </c>
      <c r="T2093" s="6">
        <f t="shared" si="911"/>
        <v>0</v>
      </c>
      <c r="U2093" s="5">
        <f t="shared" si="921"/>
        <v>2.2176158381376783</v>
      </c>
      <c r="V2093" t="str">
        <f t="shared" si="929"/>
        <v>空</v>
      </c>
      <c r="W2093" s="6">
        <f t="shared" si="912"/>
        <v>0</v>
      </c>
      <c r="X2093" s="5">
        <f t="shared" si="922"/>
        <v>2.5121194582356097</v>
      </c>
      <c r="Y2093" t="str">
        <f t="shared" si="930"/>
        <v>空</v>
      </c>
      <c r="Z2093" s="6">
        <f t="shared" si="913"/>
        <v>0</v>
      </c>
      <c r="AA2093" s="5">
        <f t="shared" si="923"/>
        <v>2.7468048786787751</v>
      </c>
      <c r="AB2093" t="str">
        <f t="shared" si="931"/>
        <v>空</v>
      </c>
      <c r="AC2093" s="6">
        <f t="shared" si="914"/>
        <v>0</v>
      </c>
      <c r="AD2093" s="5">
        <f t="shared" si="924"/>
        <v>2.8924592232318158</v>
      </c>
    </row>
    <row r="2094" spans="1:30" x14ac:dyDescent="0.15">
      <c r="A2094" s="1">
        <v>41505</v>
      </c>
      <c r="B2094" s="2">
        <v>2331.4299999999998</v>
      </c>
      <c r="C2094" s="3">
        <f t="shared" si="904"/>
        <v>1.184389837423061E-2</v>
      </c>
      <c r="D2094" s="4" t="str">
        <f t="shared" si="915"/>
        <v>多</v>
      </c>
      <c r="E2094" s="6">
        <f t="shared" si="905"/>
        <v>1.184389837423061E-2</v>
      </c>
      <c r="F2094" s="5">
        <f t="shared" si="906"/>
        <v>1.2062769893956684</v>
      </c>
      <c r="G2094" t="str">
        <f t="shared" si="916"/>
        <v>空</v>
      </c>
      <c r="H2094" s="6">
        <f t="shared" si="907"/>
        <v>0</v>
      </c>
      <c r="I2094" s="5">
        <f t="shared" si="917"/>
        <v>3.8345585053702425</v>
      </c>
      <c r="J2094" t="str">
        <f t="shared" si="925"/>
        <v>多</v>
      </c>
      <c r="K2094" s="6">
        <f t="shared" si="908"/>
        <v>1.184389837423061E-2</v>
      </c>
      <c r="L2094" s="5">
        <f t="shared" si="918"/>
        <v>7.5130084929140013</v>
      </c>
      <c r="M2094" t="str">
        <f t="shared" si="926"/>
        <v>多</v>
      </c>
      <c r="N2094" s="6">
        <f t="shared" si="909"/>
        <v>1.184389837423061E-2</v>
      </c>
      <c r="O2094" s="5">
        <f t="shared" si="919"/>
        <v>5.3462943009737254</v>
      </c>
      <c r="P2094" t="str">
        <f t="shared" si="927"/>
        <v>多</v>
      </c>
      <c r="Q2094" s="6">
        <f t="shared" si="910"/>
        <v>1.184389837423061E-2</v>
      </c>
      <c r="R2094" s="5">
        <f t="shared" si="920"/>
        <v>2.2796585008104122</v>
      </c>
      <c r="S2094" t="str">
        <f t="shared" si="928"/>
        <v>空</v>
      </c>
      <c r="T2094" s="6">
        <f t="shared" si="911"/>
        <v>0</v>
      </c>
      <c r="U2094" s="5">
        <f t="shared" si="921"/>
        <v>2.2176158381376783</v>
      </c>
      <c r="V2094" t="str">
        <f t="shared" si="929"/>
        <v>空</v>
      </c>
      <c r="W2094" s="6">
        <f t="shared" si="912"/>
        <v>0</v>
      </c>
      <c r="X2094" s="5">
        <f t="shared" si="922"/>
        <v>2.5121194582356097</v>
      </c>
      <c r="Y2094" t="str">
        <f t="shared" si="930"/>
        <v>空</v>
      </c>
      <c r="Z2094" s="6">
        <f t="shared" si="913"/>
        <v>0</v>
      </c>
      <c r="AA2094" s="5">
        <f t="shared" si="923"/>
        <v>2.7468048786787751</v>
      </c>
      <c r="AB2094" t="str">
        <f t="shared" si="931"/>
        <v>空</v>
      </c>
      <c r="AC2094" s="6">
        <f t="shared" si="914"/>
        <v>0</v>
      </c>
      <c r="AD2094" s="5">
        <f t="shared" si="924"/>
        <v>2.8924592232318158</v>
      </c>
    </row>
    <row r="2095" spans="1:30" x14ac:dyDescent="0.15">
      <c r="A2095" s="1">
        <v>41506</v>
      </c>
      <c r="B2095" s="2">
        <v>2312.4699999999998</v>
      </c>
      <c r="C2095" s="3">
        <f t="shared" si="904"/>
        <v>-8.132347958120123E-3</v>
      </c>
      <c r="D2095" s="4" t="str">
        <f t="shared" si="915"/>
        <v>多</v>
      </c>
      <c r="E2095" s="6">
        <f t="shared" si="905"/>
        <v>-8.132347958120123E-3</v>
      </c>
      <c r="F2095" s="5">
        <f t="shared" si="906"/>
        <v>1.1964671251840293</v>
      </c>
      <c r="G2095" t="str">
        <f t="shared" si="916"/>
        <v>空</v>
      </c>
      <c r="H2095" s="6">
        <f t="shared" si="907"/>
        <v>0</v>
      </c>
      <c r="I2095" s="5">
        <f t="shared" si="917"/>
        <v>3.8345585053702425</v>
      </c>
      <c r="J2095" t="str">
        <f t="shared" si="925"/>
        <v>多</v>
      </c>
      <c r="K2095" s="6">
        <f t="shared" si="908"/>
        <v>-8.132347958120123E-3</v>
      </c>
      <c r="L2095" s="5">
        <f t="shared" si="918"/>
        <v>7.4519100936373128</v>
      </c>
      <c r="M2095" t="str">
        <f t="shared" si="926"/>
        <v>多</v>
      </c>
      <c r="N2095" s="6">
        <f t="shared" si="909"/>
        <v>-8.132347958120123E-3</v>
      </c>
      <c r="O2095" s="5">
        <f t="shared" si="919"/>
        <v>5.3028163754316928</v>
      </c>
      <c r="P2095" t="str">
        <f t="shared" si="927"/>
        <v>多</v>
      </c>
      <c r="Q2095" s="6">
        <f t="shared" si="910"/>
        <v>-8.132347958120123E-3</v>
      </c>
      <c r="R2095" s="5">
        <f t="shared" si="920"/>
        <v>2.2611195246561353</v>
      </c>
      <c r="S2095" t="str">
        <f t="shared" si="928"/>
        <v>空</v>
      </c>
      <c r="T2095" s="6">
        <f t="shared" si="911"/>
        <v>0</v>
      </c>
      <c r="U2095" s="5">
        <f t="shared" si="921"/>
        <v>2.2176158381376783</v>
      </c>
      <c r="V2095" t="str">
        <f t="shared" si="929"/>
        <v>空</v>
      </c>
      <c r="W2095" s="6">
        <f t="shared" si="912"/>
        <v>0</v>
      </c>
      <c r="X2095" s="5">
        <f t="shared" si="922"/>
        <v>2.5121194582356097</v>
      </c>
      <c r="Y2095" t="str">
        <f t="shared" si="930"/>
        <v>空</v>
      </c>
      <c r="Z2095" s="6">
        <f t="shared" si="913"/>
        <v>0</v>
      </c>
      <c r="AA2095" s="5">
        <f t="shared" si="923"/>
        <v>2.7468048786787751</v>
      </c>
      <c r="AB2095" t="str">
        <f t="shared" si="931"/>
        <v>空</v>
      </c>
      <c r="AC2095" s="6">
        <f t="shared" si="914"/>
        <v>0</v>
      </c>
      <c r="AD2095" s="5">
        <f t="shared" si="924"/>
        <v>2.8924592232318158</v>
      </c>
    </row>
    <row r="2096" spans="1:30" x14ac:dyDescent="0.15">
      <c r="A2096" s="1">
        <v>41507</v>
      </c>
      <c r="B2096" s="2">
        <v>2308.59</v>
      </c>
      <c r="C2096" s="3">
        <f t="shared" si="904"/>
        <v>-1.677859604665044E-3</v>
      </c>
      <c r="D2096" s="4" t="str">
        <f t="shared" si="915"/>
        <v>多</v>
      </c>
      <c r="E2096" s="6">
        <f t="shared" si="905"/>
        <v>-1.677859604665044E-3</v>
      </c>
      <c r="F2096" s="5">
        <f t="shared" si="906"/>
        <v>1.1944596213263734</v>
      </c>
      <c r="G2096" t="str">
        <f t="shared" si="916"/>
        <v>空</v>
      </c>
      <c r="H2096" s="6">
        <f t="shared" si="907"/>
        <v>0</v>
      </c>
      <c r="I2096" s="5">
        <f t="shared" si="917"/>
        <v>3.8345585053702425</v>
      </c>
      <c r="J2096" t="str">
        <f t="shared" si="925"/>
        <v>多</v>
      </c>
      <c r="K2096" s="6">
        <f t="shared" si="908"/>
        <v>-1.677859604665044E-3</v>
      </c>
      <c r="L2096" s="5">
        <f t="shared" si="918"/>
        <v>7.4394068347136031</v>
      </c>
      <c r="M2096" t="str">
        <f t="shared" si="926"/>
        <v>多</v>
      </c>
      <c r="N2096" s="6">
        <f t="shared" si="909"/>
        <v>-1.677859604665044E-3</v>
      </c>
      <c r="O2096" s="5">
        <f t="shared" si="919"/>
        <v>5.2939189940443994</v>
      </c>
      <c r="P2096" t="str">
        <f t="shared" si="927"/>
        <v>多</v>
      </c>
      <c r="Q2096" s="6">
        <f t="shared" si="910"/>
        <v>-1.677859604665044E-3</v>
      </c>
      <c r="R2096" s="5">
        <f t="shared" si="920"/>
        <v>2.2573256835443956</v>
      </c>
      <c r="S2096" t="str">
        <f t="shared" si="928"/>
        <v>空</v>
      </c>
      <c r="T2096" s="6">
        <f t="shared" si="911"/>
        <v>0</v>
      </c>
      <c r="U2096" s="5">
        <f t="shared" si="921"/>
        <v>2.2176158381376783</v>
      </c>
      <c r="V2096" t="str">
        <f t="shared" si="929"/>
        <v>空</v>
      </c>
      <c r="W2096" s="6">
        <f t="shared" si="912"/>
        <v>0</v>
      </c>
      <c r="X2096" s="5">
        <f t="shared" si="922"/>
        <v>2.5121194582356097</v>
      </c>
      <c r="Y2096" t="str">
        <f t="shared" si="930"/>
        <v>空</v>
      </c>
      <c r="Z2096" s="6">
        <f t="shared" si="913"/>
        <v>0</v>
      </c>
      <c r="AA2096" s="5">
        <f t="shared" si="923"/>
        <v>2.7468048786787751</v>
      </c>
      <c r="AB2096" t="str">
        <f t="shared" si="931"/>
        <v>空</v>
      </c>
      <c r="AC2096" s="6">
        <f t="shared" si="914"/>
        <v>0</v>
      </c>
      <c r="AD2096" s="5">
        <f t="shared" si="924"/>
        <v>2.8924592232318158</v>
      </c>
    </row>
    <row r="2097" spans="1:30" x14ac:dyDescent="0.15">
      <c r="A2097" s="1">
        <v>41508</v>
      </c>
      <c r="B2097" s="2">
        <v>2303.9299999999998</v>
      </c>
      <c r="C2097" s="3">
        <f t="shared" si="904"/>
        <v>-2.0185481181155263E-3</v>
      </c>
      <c r="D2097" s="4" t="str">
        <f t="shared" si="915"/>
        <v>多</v>
      </c>
      <c r="E2097" s="6">
        <f t="shared" si="905"/>
        <v>-2.0185481181155263E-3</v>
      </c>
      <c r="F2097" s="5">
        <f t="shared" si="906"/>
        <v>1.1920485471055802</v>
      </c>
      <c r="G2097" t="str">
        <f t="shared" si="916"/>
        <v>空</v>
      </c>
      <c r="H2097" s="6">
        <f t="shared" si="907"/>
        <v>0</v>
      </c>
      <c r="I2097" s="5">
        <f t="shared" si="917"/>
        <v>3.8345585053702425</v>
      </c>
      <c r="J2097" t="str">
        <f t="shared" si="925"/>
        <v>多</v>
      </c>
      <c r="K2097" s="6">
        <f t="shared" si="908"/>
        <v>-2.0185481181155263E-3</v>
      </c>
      <c r="L2097" s="5">
        <f t="shared" si="918"/>
        <v>7.4243900340474962</v>
      </c>
      <c r="M2097" t="str">
        <f t="shared" si="926"/>
        <v>多</v>
      </c>
      <c r="N2097" s="6">
        <f t="shared" si="909"/>
        <v>-2.0185481181155263E-3</v>
      </c>
      <c r="O2097" s="5">
        <f t="shared" si="919"/>
        <v>5.283232963821515</v>
      </c>
      <c r="P2097" t="str">
        <f t="shared" si="927"/>
        <v>多</v>
      </c>
      <c r="Q2097" s="6">
        <f t="shared" si="910"/>
        <v>-2.0185481181155263E-3</v>
      </c>
      <c r="R2097" s="5">
        <f t="shared" si="920"/>
        <v>2.2527691630339031</v>
      </c>
      <c r="S2097" t="str">
        <f t="shared" si="928"/>
        <v>空</v>
      </c>
      <c r="T2097" s="6">
        <f t="shared" si="911"/>
        <v>0</v>
      </c>
      <c r="U2097" s="5">
        <f t="shared" si="921"/>
        <v>2.2176158381376783</v>
      </c>
      <c r="V2097" t="str">
        <f t="shared" si="929"/>
        <v>空</v>
      </c>
      <c r="W2097" s="6">
        <f t="shared" si="912"/>
        <v>0</v>
      </c>
      <c r="X2097" s="5">
        <f t="shared" si="922"/>
        <v>2.5121194582356097</v>
      </c>
      <c r="Y2097" t="str">
        <f t="shared" si="930"/>
        <v>空</v>
      </c>
      <c r="Z2097" s="6">
        <f t="shared" si="913"/>
        <v>0</v>
      </c>
      <c r="AA2097" s="5">
        <f t="shared" si="923"/>
        <v>2.7468048786787751</v>
      </c>
      <c r="AB2097" t="str">
        <f t="shared" si="931"/>
        <v>空</v>
      </c>
      <c r="AC2097" s="6">
        <f t="shared" si="914"/>
        <v>0</v>
      </c>
      <c r="AD2097" s="5">
        <f t="shared" si="924"/>
        <v>2.8924592232318158</v>
      </c>
    </row>
    <row r="2098" spans="1:30" x14ac:dyDescent="0.15">
      <c r="A2098" s="1">
        <v>41509</v>
      </c>
      <c r="B2098" s="2">
        <v>2286.9299999999998</v>
      </c>
      <c r="C2098" s="3">
        <f t="shared" si="904"/>
        <v>-7.378696401366347E-3</v>
      </c>
      <c r="D2098" s="4" t="str">
        <f t="shared" si="915"/>
        <v>多</v>
      </c>
      <c r="E2098" s="6">
        <f t="shared" si="905"/>
        <v>-7.378696401366347E-3</v>
      </c>
      <c r="F2098" s="5">
        <f t="shared" si="906"/>
        <v>1.1832527827807982</v>
      </c>
      <c r="G2098" t="str">
        <f t="shared" si="916"/>
        <v>空</v>
      </c>
      <c r="H2098" s="6">
        <f t="shared" si="907"/>
        <v>0</v>
      </c>
      <c r="I2098" s="5">
        <f t="shared" si="917"/>
        <v>3.8345585053702425</v>
      </c>
      <c r="J2098" t="str">
        <f t="shared" si="925"/>
        <v>空</v>
      </c>
      <c r="K2098" s="6">
        <f t="shared" si="908"/>
        <v>-7.378696401366347E-3</v>
      </c>
      <c r="L2098" s="5">
        <f t="shared" si="918"/>
        <v>7.3696077140209297</v>
      </c>
      <c r="M2098" t="str">
        <f t="shared" si="926"/>
        <v>多</v>
      </c>
      <c r="N2098" s="6">
        <f t="shared" si="909"/>
        <v>-7.378696401366347E-3</v>
      </c>
      <c r="O2098" s="5">
        <f t="shared" si="919"/>
        <v>5.2442495917637855</v>
      </c>
      <c r="P2098" t="str">
        <f t="shared" si="927"/>
        <v>多</v>
      </c>
      <c r="Q2098" s="6">
        <f t="shared" si="910"/>
        <v>-7.378696401366347E-3</v>
      </c>
      <c r="R2098" s="5">
        <f t="shared" si="920"/>
        <v>2.2361466633175158</v>
      </c>
      <c r="S2098" t="str">
        <f t="shared" si="928"/>
        <v>空</v>
      </c>
      <c r="T2098" s="6">
        <f t="shared" si="911"/>
        <v>0</v>
      </c>
      <c r="U2098" s="5">
        <f t="shared" si="921"/>
        <v>2.2176158381376783</v>
      </c>
      <c r="V2098" t="str">
        <f t="shared" si="929"/>
        <v>空</v>
      </c>
      <c r="W2098" s="6">
        <f t="shared" si="912"/>
        <v>0</v>
      </c>
      <c r="X2098" s="5">
        <f t="shared" si="922"/>
        <v>2.5121194582356097</v>
      </c>
      <c r="Y2098" t="str">
        <f t="shared" si="930"/>
        <v>空</v>
      </c>
      <c r="Z2098" s="6">
        <f t="shared" si="913"/>
        <v>0</v>
      </c>
      <c r="AA2098" s="5">
        <f t="shared" si="923"/>
        <v>2.7468048786787751</v>
      </c>
      <c r="AB2098" t="str">
        <f t="shared" si="931"/>
        <v>空</v>
      </c>
      <c r="AC2098" s="6">
        <f t="shared" si="914"/>
        <v>0</v>
      </c>
      <c r="AD2098" s="5">
        <f t="shared" si="924"/>
        <v>2.8924592232318158</v>
      </c>
    </row>
    <row r="2099" spans="1:30" x14ac:dyDescent="0.15">
      <c r="A2099" s="1">
        <v>41512</v>
      </c>
      <c r="B2099" s="2">
        <v>2335.62</v>
      </c>
      <c r="C2099" s="3">
        <f t="shared" si="904"/>
        <v>2.1290551088140042E-2</v>
      </c>
      <c r="D2099" s="4" t="str">
        <f t="shared" si="915"/>
        <v>多</v>
      </c>
      <c r="E2099" s="6">
        <f t="shared" si="905"/>
        <v>2.1290551088140042E-2</v>
      </c>
      <c r="F2099" s="5">
        <f t="shared" si="906"/>
        <v>1.2084448866027766</v>
      </c>
      <c r="G2099" t="str">
        <f t="shared" si="916"/>
        <v>空</v>
      </c>
      <c r="H2099" s="6">
        <f t="shared" si="907"/>
        <v>0</v>
      </c>
      <c r="I2099" s="5">
        <f t="shared" si="917"/>
        <v>3.8345585053702425</v>
      </c>
      <c r="J2099" t="str">
        <f t="shared" si="925"/>
        <v>空</v>
      </c>
      <c r="K2099" s="6">
        <f t="shared" si="908"/>
        <v>0</v>
      </c>
      <c r="L2099" s="5">
        <f t="shared" si="918"/>
        <v>7.3696077140209297</v>
      </c>
      <c r="M2099" t="str">
        <f t="shared" si="926"/>
        <v>多</v>
      </c>
      <c r="N2099" s="6">
        <f t="shared" si="909"/>
        <v>2.1290551088140042E-2</v>
      </c>
      <c r="O2099" s="5">
        <f t="shared" si="919"/>
        <v>5.3559025556161899</v>
      </c>
      <c r="P2099" t="str">
        <f t="shared" si="927"/>
        <v>多</v>
      </c>
      <c r="Q2099" s="6">
        <f t="shared" si="910"/>
        <v>2.1290551088140042E-2</v>
      </c>
      <c r="R2099" s="5">
        <f t="shared" si="920"/>
        <v>2.2837554580934514</v>
      </c>
      <c r="S2099" t="str">
        <f t="shared" si="928"/>
        <v>空</v>
      </c>
      <c r="T2099" s="6">
        <f t="shared" si="911"/>
        <v>0</v>
      </c>
      <c r="U2099" s="5">
        <f t="shared" si="921"/>
        <v>2.2176158381376783</v>
      </c>
      <c r="V2099" t="str">
        <f t="shared" si="929"/>
        <v>空</v>
      </c>
      <c r="W2099" s="6">
        <f t="shared" si="912"/>
        <v>0</v>
      </c>
      <c r="X2099" s="5">
        <f t="shared" si="922"/>
        <v>2.5121194582356097</v>
      </c>
      <c r="Y2099" t="str">
        <f t="shared" si="930"/>
        <v>空</v>
      </c>
      <c r="Z2099" s="6">
        <f t="shared" si="913"/>
        <v>0</v>
      </c>
      <c r="AA2099" s="5">
        <f t="shared" si="923"/>
        <v>2.7468048786787751</v>
      </c>
      <c r="AB2099" t="str">
        <f t="shared" si="931"/>
        <v>空</v>
      </c>
      <c r="AC2099" s="6">
        <f t="shared" si="914"/>
        <v>0</v>
      </c>
      <c r="AD2099" s="5">
        <f t="shared" si="924"/>
        <v>2.8924592232318158</v>
      </c>
    </row>
    <row r="2100" spans="1:30" x14ac:dyDescent="0.15">
      <c r="A2100" s="1">
        <v>41513</v>
      </c>
      <c r="B2100" s="2">
        <v>2340.88</v>
      </c>
      <c r="C2100" s="3">
        <f t="shared" si="904"/>
        <v>2.2520786771822454E-3</v>
      </c>
      <c r="D2100" s="4" t="str">
        <f t="shared" si="915"/>
        <v>空</v>
      </c>
      <c r="E2100" s="6">
        <f t="shared" si="905"/>
        <v>2.2520786771822454E-3</v>
      </c>
      <c r="F2100" s="5">
        <f t="shared" si="906"/>
        <v>1.2111663995644446</v>
      </c>
      <c r="G2100" t="str">
        <f t="shared" si="916"/>
        <v>空</v>
      </c>
      <c r="H2100" s="6">
        <f t="shared" si="907"/>
        <v>0</v>
      </c>
      <c r="I2100" s="5">
        <f t="shared" si="917"/>
        <v>3.8345585053702425</v>
      </c>
      <c r="J2100" t="str">
        <f t="shared" si="925"/>
        <v>空</v>
      </c>
      <c r="K2100" s="6">
        <f t="shared" si="908"/>
        <v>0</v>
      </c>
      <c r="L2100" s="5">
        <f t="shared" si="918"/>
        <v>7.3696077140209297</v>
      </c>
      <c r="M2100" t="str">
        <f t="shared" si="926"/>
        <v>多</v>
      </c>
      <c r="N2100" s="6">
        <f t="shared" si="909"/>
        <v>2.2520786771822454E-3</v>
      </c>
      <c r="O2100" s="5">
        <f t="shared" si="919"/>
        <v>5.3679644695587587</v>
      </c>
      <c r="P2100" t="str">
        <f t="shared" si="927"/>
        <v>多</v>
      </c>
      <c r="Q2100" s="6">
        <f t="shared" si="910"/>
        <v>2.2520786771822454E-3</v>
      </c>
      <c r="R2100" s="5">
        <f t="shared" si="920"/>
        <v>2.2888986550645223</v>
      </c>
      <c r="S2100" t="str">
        <f t="shared" si="928"/>
        <v>空</v>
      </c>
      <c r="T2100" s="6">
        <f t="shared" si="911"/>
        <v>0</v>
      </c>
      <c r="U2100" s="5">
        <f t="shared" si="921"/>
        <v>2.2176158381376783</v>
      </c>
      <c r="V2100" t="str">
        <f t="shared" si="929"/>
        <v>空</v>
      </c>
      <c r="W2100" s="6">
        <f t="shared" si="912"/>
        <v>0</v>
      </c>
      <c r="X2100" s="5">
        <f t="shared" si="922"/>
        <v>2.5121194582356097</v>
      </c>
      <c r="Y2100" t="str">
        <f t="shared" si="930"/>
        <v>空</v>
      </c>
      <c r="Z2100" s="6">
        <f t="shared" si="913"/>
        <v>0</v>
      </c>
      <c r="AA2100" s="5">
        <f t="shared" si="923"/>
        <v>2.7468048786787751</v>
      </c>
      <c r="AB2100" t="str">
        <f t="shared" si="931"/>
        <v>空</v>
      </c>
      <c r="AC2100" s="6">
        <f t="shared" si="914"/>
        <v>0</v>
      </c>
      <c r="AD2100" s="5">
        <f t="shared" si="924"/>
        <v>2.8924592232318158</v>
      </c>
    </row>
    <row r="2101" spans="1:30" x14ac:dyDescent="0.15">
      <c r="A2101" s="1">
        <v>41514</v>
      </c>
      <c r="B2101" s="2">
        <v>2328.06</v>
      </c>
      <c r="C2101" s="3">
        <f t="shared" si="904"/>
        <v>-5.4765729127508322E-3</v>
      </c>
      <c r="D2101" s="4" t="str">
        <f t="shared" si="915"/>
        <v>空</v>
      </c>
      <c r="E2101" s="6">
        <f t="shared" si="905"/>
        <v>0</v>
      </c>
      <c r="F2101" s="5">
        <f t="shared" si="906"/>
        <v>1.2111663995644446</v>
      </c>
      <c r="G2101" t="str">
        <f t="shared" si="916"/>
        <v>空</v>
      </c>
      <c r="H2101" s="6">
        <f t="shared" si="907"/>
        <v>0</v>
      </c>
      <c r="I2101" s="5">
        <f t="shared" si="917"/>
        <v>3.8345585053702425</v>
      </c>
      <c r="J2101" t="str">
        <f t="shared" si="925"/>
        <v>空</v>
      </c>
      <c r="K2101" s="6">
        <f t="shared" si="908"/>
        <v>0</v>
      </c>
      <c r="L2101" s="5">
        <f t="shared" si="918"/>
        <v>7.3696077140209297</v>
      </c>
      <c r="M2101" t="str">
        <f t="shared" si="926"/>
        <v>多</v>
      </c>
      <c r="N2101" s="6">
        <f t="shared" si="909"/>
        <v>-5.4765729127508322E-3</v>
      </c>
      <c r="O2101" s="5">
        <f t="shared" si="919"/>
        <v>5.3385664207481645</v>
      </c>
      <c r="P2101" t="str">
        <f t="shared" si="927"/>
        <v>多</v>
      </c>
      <c r="Q2101" s="6">
        <f t="shared" si="910"/>
        <v>-5.4765729127508322E-3</v>
      </c>
      <c r="R2101" s="5">
        <f t="shared" si="920"/>
        <v>2.2763633346901639</v>
      </c>
      <c r="S2101" t="str">
        <f t="shared" si="928"/>
        <v>空</v>
      </c>
      <c r="T2101" s="6">
        <f t="shared" si="911"/>
        <v>0</v>
      </c>
      <c r="U2101" s="5">
        <f t="shared" si="921"/>
        <v>2.2176158381376783</v>
      </c>
      <c r="V2101" t="str">
        <f t="shared" si="929"/>
        <v>空</v>
      </c>
      <c r="W2101" s="6">
        <f t="shared" si="912"/>
        <v>0</v>
      </c>
      <c r="X2101" s="5">
        <f t="shared" si="922"/>
        <v>2.5121194582356097</v>
      </c>
      <c r="Y2101" t="str">
        <f t="shared" si="930"/>
        <v>空</v>
      </c>
      <c r="Z2101" s="6">
        <f t="shared" si="913"/>
        <v>0</v>
      </c>
      <c r="AA2101" s="5">
        <f t="shared" si="923"/>
        <v>2.7468048786787751</v>
      </c>
      <c r="AB2101" t="str">
        <f t="shared" si="931"/>
        <v>空</v>
      </c>
      <c r="AC2101" s="6">
        <f t="shared" si="914"/>
        <v>0</v>
      </c>
      <c r="AD2101" s="5">
        <f t="shared" si="924"/>
        <v>2.8924592232318158</v>
      </c>
    </row>
    <row r="2102" spans="1:30" x14ac:dyDescent="0.15">
      <c r="A2102" s="1">
        <v>41515</v>
      </c>
      <c r="B2102" s="2">
        <v>2318.31</v>
      </c>
      <c r="C2102" s="3">
        <f t="shared" si="904"/>
        <v>-4.1880363908146645E-3</v>
      </c>
      <c r="D2102" s="4" t="str">
        <f t="shared" si="915"/>
        <v>多</v>
      </c>
      <c r="E2102" s="6">
        <f t="shared" si="905"/>
        <v>0</v>
      </c>
      <c r="F2102" s="5">
        <f t="shared" si="906"/>
        <v>1.2111663995644446</v>
      </c>
      <c r="G2102" t="str">
        <f t="shared" si="916"/>
        <v>空</v>
      </c>
      <c r="H2102" s="6">
        <f t="shared" si="907"/>
        <v>0</v>
      </c>
      <c r="I2102" s="5">
        <f t="shared" si="917"/>
        <v>3.8345585053702425</v>
      </c>
      <c r="J2102" t="str">
        <f t="shared" si="925"/>
        <v>空</v>
      </c>
      <c r="K2102" s="6">
        <f t="shared" si="908"/>
        <v>0</v>
      </c>
      <c r="L2102" s="5">
        <f t="shared" si="918"/>
        <v>7.3696077140209297</v>
      </c>
      <c r="M2102" t="str">
        <f t="shared" si="926"/>
        <v>多</v>
      </c>
      <c r="N2102" s="6">
        <f t="shared" si="909"/>
        <v>-4.1880363908146645E-3</v>
      </c>
      <c r="O2102" s="5">
        <f t="shared" si="919"/>
        <v>5.3162083103032902</v>
      </c>
      <c r="P2102" t="str">
        <f t="shared" si="927"/>
        <v>多</v>
      </c>
      <c r="Q2102" s="6">
        <f t="shared" si="910"/>
        <v>-4.1880363908146645E-3</v>
      </c>
      <c r="R2102" s="5">
        <f t="shared" si="920"/>
        <v>2.2668298422057651</v>
      </c>
      <c r="S2102" t="str">
        <f t="shared" si="928"/>
        <v>空</v>
      </c>
      <c r="T2102" s="6">
        <f t="shared" si="911"/>
        <v>0</v>
      </c>
      <c r="U2102" s="5">
        <f t="shared" si="921"/>
        <v>2.2176158381376783</v>
      </c>
      <c r="V2102" t="str">
        <f t="shared" si="929"/>
        <v>空</v>
      </c>
      <c r="W2102" s="6">
        <f t="shared" si="912"/>
        <v>0</v>
      </c>
      <c r="X2102" s="5">
        <f t="shared" si="922"/>
        <v>2.5121194582356097</v>
      </c>
      <c r="Y2102" t="str">
        <f t="shared" si="930"/>
        <v>空</v>
      </c>
      <c r="Z2102" s="6">
        <f t="shared" si="913"/>
        <v>0</v>
      </c>
      <c r="AA2102" s="5">
        <f t="shared" si="923"/>
        <v>2.7468048786787751</v>
      </c>
      <c r="AB2102" t="str">
        <f t="shared" si="931"/>
        <v>空</v>
      </c>
      <c r="AC2102" s="6">
        <f t="shared" si="914"/>
        <v>0</v>
      </c>
      <c r="AD2102" s="5">
        <f t="shared" si="924"/>
        <v>2.8924592232318158</v>
      </c>
    </row>
    <row r="2103" spans="1:30" x14ac:dyDescent="0.15">
      <c r="A2103" s="1">
        <v>41516</v>
      </c>
      <c r="B2103" s="2">
        <v>2313.91</v>
      </c>
      <c r="C2103" s="3">
        <f t="shared" si="904"/>
        <v>-1.8979342710854219E-3</v>
      </c>
      <c r="D2103" s="4" t="str">
        <f t="shared" si="915"/>
        <v>多</v>
      </c>
      <c r="E2103" s="6">
        <f t="shared" si="905"/>
        <v>-1.8979342710854219E-3</v>
      </c>
      <c r="F2103" s="5">
        <f t="shared" si="906"/>
        <v>1.2088676853467242</v>
      </c>
      <c r="G2103" t="str">
        <f t="shared" si="916"/>
        <v>空</v>
      </c>
      <c r="H2103" s="6">
        <f t="shared" si="907"/>
        <v>0</v>
      </c>
      <c r="I2103" s="5">
        <f t="shared" si="917"/>
        <v>3.8345585053702425</v>
      </c>
      <c r="J2103" t="str">
        <f t="shared" si="925"/>
        <v>空</v>
      </c>
      <c r="K2103" s="6">
        <f t="shared" si="908"/>
        <v>0</v>
      </c>
      <c r="L2103" s="5">
        <f t="shared" si="918"/>
        <v>7.3696077140209297</v>
      </c>
      <c r="M2103" t="str">
        <f t="shared" si="926"/>
        <v>多</v>
      </c>
      <c r="N2103" s="6">
        <f t="shared" si="909"/>
        <v>-1.8979342710854219E-3</v>
      </c>
      <c r="O2103" s="5">
        <f t="shared" si="919"/>
        <v>5.3061184963589367</v>
      </c>
      <c r="P2103" t="str">
        <f t="shared" si="927"/>
        <v>多</v>
      </c>
      <c r="Q2103" s="6">
        <f t="shared" si="910"/>
        <v>-1.8979342710854219E-3</v>
      </c>
      <c r="R2103" s="5">
        <f t="shared" si="920"/>
        <v>2.2625275481615237</v>
      </c>
      <c r="S2103" t="str">
        <f t="shared" si="928"/>
        <v>空</v>
      </c>
      <c r="T2103" s="6">
        <f t="shared" si="911"/>
        <v>0</v>
      </c>
      <c r="U2103" s="5">
        <f t="shared" si="921"/>
        <v>2.2176158381376783</v>
      </c>
      <c r="V2103" t="str">
        <f t="shared" si="929"/>
        <v>空</v>
      </c>
      <c r="W2103" s="6">
        <f t="shared" si="912"/>
        <v>0</v>
      </c>
      <c r="X2103" s="5">
        <f t="shared" si="922"/>
        <v>2.5121194582356097</v>
      </c>
      <c r="Y2103" t="str">
        <f t="shared" si="930"/>
        <v>空</v>
      </c>
      <c r="Z2103" s="6">
        <f t="shared" si="913"/>
        <v>0</v>
      </c>
      <c r="AA2103" s="5">
        <f t="shared" si="923"/>
        <v>2.7468048786787751</v>
      </c>
      <c r="AB2103" t="str">
        <f t="shared" si="931"/>
        <v>空</v>
      </c>
      <c r="AC2103" s="6">
        <f t="shared" si="914"/>
        <v>0</v>
      </c>
      <c r="AD2103" s="5">
        <f t="shared" si="924"/>
        <v>2.8924592232318158</v>
      </c>
    </row>
    <row r="2104" spans="1:30" x14ac:dyDescent="0.15">
      <c r="A2104" s="1">
        <v>41519</v>
      </c>
      <c r="B2104" s="2">
        <v>2320.34</v>
      </c>
      <c r="C2104" s="3">
        <f t="shared" si="904"/>
        <v>2.7788461954010302E-3</v>
      </c>
      <c r="D2104" s="4" t="str">
        <f t="shared" si="915"/>
        <v>多</v>
      </c>
      <c r="E2104" s="6">
        <f t="shared" si="905"/>
        <v>2.7788461954010302E-3</v>
      </c>
      <c r="F2104" s="5">
        <f t="shared" si="906"/>
        <v>1.2122269427148931</v>
      </c>
      <c r="G2104" t="str">
        <f t="shared" si="916"/>
        <v>空</v>
      </c>
      <c r="H2104" s="6">
        <f t="shared" si="907"/>
        <v>0</v>
      </c>
      <c r="I2104" s="5">
        <f t="shared" si="917"/>
        <v>3.8345585053702425</v>
      </c>
      <c r="J2104" t="str">
        <f t="shared" si="925"/>
        <v>空</v>
      </c>
      <c r="K2104" s="6">
        <f t="shared" si="908"/>
        <v>0</v>
      </c>
      <c r="L2104" s="5">
        <f t="shared" si="918"/>
        <v>7.3696077140209297</v>
      </c>
      <c r="M2104" t="str">
        <f t="shared" si="926"/>
        <v>多</v>
      </c>
      <c r="N2104" s="6">
        <f t="shared" si="909"/>
        <v>2.7788461954010302E-3</v>
      </c>
      <c r="O2104" s="5">
        <f t="shared" si="919"/>
        <v>5.3208633835548911</v>
      </c>
      <c r="P2104" t="str">
        <f t="shared" si="927"/>
        <v>多</v>
      </c>
      <c r="Q2104" s="6">
        <f t="shared" si="910"/>
        <v>2.7788461954010302E-3</v>
      </c>
      <c r="R2104" s="5">
        <f t="shared" si="920"/>
        <v>2.2688147642307221</v>
      </c>
      <c r="S2104" t="str">
        <f t="shared" si="928"/>
        <v>空</v>
      </c>
      <c r="T2104" s="6">
        <f t="shared" si="911"/>
        <v>0</v>
      </c>
      <c r="U2104" s="5">
        <f t="shared" si="921"/>
        <v>2.2176158381376783</v>
      </c>
      <c r="V2104" t="str">
        <f t="shared" si="929"/>
        <v>空</v>
      </c>
      <c r="W2104" s="6">
        <f t="shared" si="912"/>
        <v>0</v>
      </c>
      <c r="X2104" s="5">
        <f t="shared" si="922"/>
        <v>2.5121194582356097</v>
      </c>
      <c r="Y2104" t="str">
        <f t="shared" si="930"/>
        <v>空</v>
      </c>
      <c r="Z2104" s="6">
        <f t="shared" si="913"/>
        <v>0</v>
      </c>
      <c r="AA2104" s="5">
        <f t="shared" si="923"/>
        <v>2.7468048786787751</v>
      </c>
      <c r="AB2104" t="str">
        <f t="shared" si="931"/>
        <v>空</v>
      </c>
      <c r="AC2104" s="6">
        <f t="shared" si="914"/>
        <v>0</v>
      </c>
      <c r="AD2104" s="5">
        <f t="shared" si="924"/>
        <v>2.8924592232318158</v>
      </c>
    </row>
    <row r="2105" spans="1:30" x14ac:dyDescent="0.15">
      <c r="A2105" s="1">
        <v>41520</v>
      </c>
      <c r="B2105" s="2">
        <v>2354.5</v>
      </c>
      <c r="C2105" s="3">
        <f t="shared" si="904"/>
        <v>1.4721980399424073E-2</v>
      </c>
      <c r="D2105" s="4" t="str">
        <f t="shared" si="915"/>
        <v>空</v>
      </c>
      <c r="E2105" s="6">
        <f t="shared" si="905"/>
        <v>1.4721980399424073E-2</v>
      </c>
      <c r="F2105" s="5">
        <f t="shared" si="906"/>
        <v>1.2300733240051955</v>
      </c>
      <c r="G2105" t="str">
        <f t="shared" si="916"/>
        <v>空</v>
      </c>
      <c r="H2105" s="6">
        <f t="shared" si="907"/>
        <v>0</v>
      </c>
      <c r="I2105" s="5">
        <f t="shared" si="917"/>
        <v>3.8345585053702425</v>
      </c>
      <c r="J2105" t="str">
        <f t="shared" si="925"/>
        <v>空</v>
      </c>
      <c r="K2105" s="6">
        <f t="shared" si="908"/>
        <v>0</v>
      </c>
      <c r="L2105" s="5">
        <f t="shared" si="918"/>
        <v>7.3696077140209297</v>
      </c>
      <c r="M2105" t="str">
        <f t="shared" si="926"/>
        <v>多</v>
      </c>
      <c r="N2105" s="6">
        <f t="shared" si="909"/>
        <v>1.4721980399424073E-2</v>
      </c>
      <c r="O2105" s="5">
        <f t="shared" si="919"/>
        <v>5.3991970299955998</v>
      </c>
      <c r="P2105" t="str">
        <f t="shared" si="927"/>
        <v>多</v>
      </c>
      <c r="Q2105" s="6">
        <f t="shared" si="910"/>
        <v>1.4721980399424073E-2</v>
      </c>
      <c r="R2105" s="5">
        <f t="shared" si="920"/>
        <v>2.3022162107196507</v>
      </c>
      <c r="S2105" t="str">
        <f t="shared" si="928"/>
        <v>空</v>
      </c>
      <c r="T2105" s="6">
        <f t="shared" si="911"/>
        <v>0</v>
      </c>
      <c r="U2105" s="5">
        <f t="shared" si="921"/>
        <v>2.2176158381376783</v>
      </c>
      <c r="V2105" t="str">
        <f t="shared" si="929"/>
        <v>空</v>
      </c>
      <c r="W2105" s="6">
        <f t="shared" si="912"/>
        <v>0</v>
      </c>
      <c r="X2105" s="5">
        <f t="shared" si="922"/>
        <v>2.5121194582356097</v>
      </c>
      <c r="Y2105" t="str">
        <f t="shared" si="930"/>
        <v>空</v>
      </c>
      <c r="Z2105" s="6">
        <f t="shared" si="913"/>
        <v>0</v>
      </c>
      <c r="AA2105" s="5">
        <f t="shared" si="923"/>
        <v>2.7468048786787751</v>
      </c>
      <c r="AB2105" t="str">
        <f t="shared" si="931"/>
        <v>空</v>
      </c>
      <c r="AC2105" s="6">
        <f t="shared" si="914"/>
        <v>0</v>
      </c>
      <c r="AD2105" s="5">
        <f t="shared" si="924"/>
        <v>2.8924592232318158</v>
      </c>
    </row>
    <row r="2106" spans="1:30" x14ac:dyDescent="0.15">
      <c r="A2106" s="1">
        <v>41521</v>
      </c>
      <c r="B2106" s="2">
        <v>2350.6999999999998</v>
      </c>
      <c r="C2106" s="3">
        <f t="shared" si="904"/>
        <v>-1.613930770864358E-3</v>
      </c>
      <c r="D2106" s="4" t="str">
        <f t="shared" si="915"/>
        <v>空</v>
      </c>
      <c r="E2106" s="6">
        <f t="shared" si="905"/>
        <v>0</v>
      </c>
      <c r="F2106" s="5">
        <f t="shared" si="906"/>
        <v>1.2300733240051955</v>
      </c>
      <c r="G2106" t="str">
        <f t="shared" si="916"/>
        <v>空</v>
      </c>
      <c r="H2106" s="6">
        <f t="shared" si="907"/>
        <v>0</v>
      </c>
      <c r="I2106" s="5">
        <f t="shared" si="917"/>
        <v>3.8345585053702425</v>
      </c>
      <c r="J2106" t="str">
        <f t="shared" si="925"/>
        <v>空</v>
      </c>
      <c r="K2106" s="6">
        <f t="shared" si="908"/>
        <v>0</v>
      </c>
      <c r="L2106" s="5">
        <f t="shared" si="918"/>
        <v>7.3696077140209297</v>
      </c>
      <c r="M2106" t="str">
        <f t="shared" si="926"/>
        <v>多</v>
      </c>
      <c r="N2106" s="6">
        <f t="shared" si="909"/>
        <v>-1.613930770864358E-3</v>
      </c>
      <c r="O2106" s="5">
        <f t="shared" si="919"/>
        <v>5.3904830997709308</v>
      </c>
      <c r="P2106" t="str">
        <f t="shared" si="927"/>
        <v>多</v>
      </c>
      <c r="Q2106" s="6">
        <f t="shared" si="910"/>
        <v>-1.613930770864358E-3</v>
      </c>
      <c r="R2106" s="5">
        <f t="shared" si="920"/>
        <v>2.2985005931359876</v>
      </c>
      <c r="S2106" t="str">
        <f t="shared" si="928"/>
        <v>空</v>
      </c>
      <c r="T2106" s="6">
        <f t="shared" si="911"/>
        <v>0</v>
      </c>
      <c r="U2106" s="5">
        <f t="shared" si="921"/>
        <v>2.2176158381376783</v>
      </c>
      <c r="V2106" t="str">
        <f t="shared" si="929"/>
        <v>空</v>
      </c>
      <c r="W2106" s="6">
        <f t="shared" si="912"/>
        <v>0</v>
      </c>
      <c r="X2106" s="5">
        <f t="shared" si="922"/>
        <v>2.5121194582356097</v>
      </c>
      <c r="Y2106" t="str">
        <f t="shared" si="930"/>
        <v>空</v>
      </c>
      <c r="Z2106" s="6">
        <f t="shared" si="913"/>
        <v>0</v>
      </c>
      <c r="AA2106" s="5">
        <f t="shared" si="923"/>
        <v>2.7468048786787751</v>
      </c>
      <c r="AB2106" t="str">
        <f t="shared" si="931"/>
        <v>空</v>
      </c>
      <c r="AC2106" s="6">
        <f t="shared" si="914"/>
        <v>0</v>
      </c>
      <c r="AD2106" s="5">
        <f t="shared" si="924"/>
        <v>2.8924592232318158</v>
      </c>
    </row>
    <row r="2107" spans="1:30" x14ac:dyDescent="0.15">
      <c r="A2107" s="1">
        <v>41522</v>
      </c>
      <c r="B2107" s="2">
        <v>2341.7399999999998</v>
      </c>
      <c r="C2107" s="3">
        <f t="shared" si="904"/>
        <v>-3.8116305781257243E-3</v>
      </c>
      <c r="D2107" s="4" t="str">
        <f t="shared" si="915"/>
        <v>多</v>
      </c>
      <c r="E2107" s="6">
        <f t="shared" si="905"/>
        <v>0</v>
      </c>
      <c r="F2107" s="5">
        <f t="shared" si="906"/>
        <v>1.2300733240051955</v>
      </c>
      <c r="G2107" t="str">
        <f t="shared" si="916"/>
        <v>空</v>
      </c>
      <c r="H2107" s="6">
        <f t="shared" si="907"/>
        <v>0</v>
      </c>
      <c r="I2107" s="5">
        <f t="shared" si="917"/>
        <v>3.8345585053702425</v>
      </c>
      <c r="J2107" t="str">
        <f t="shared" si="925"/>
        <v>空</v>
      </c>
      <c r="K2107" s="6">
        <f t="shared" si="908"/>
        <v>0</v>
      </c>
      <c r="L2107" s="5">
        <f t="shared" si="918"/>
        <v>7.3696077140209297</v>
      </c>
      <c r="M2107" t="str">
        <f t="shared" si="926"/>
        <v>多</v>
      </c>
      <c r="N2107" s="6">
        <f t="shared" si="909"/>
        <v>-3.8116305781257243E-3</v>
      </c>
      <c r="O2107" s="5">
        <f t="shared" si="919"/>
        <v>5.3699365695569741</v>
      </c>
      <c r="P2107" t="str">
        <f t="shared" si="927"/>
        <v>多</v>
      </c>
      <c r="Q2107" s="6">
        <f t="shared" si="910"/>
        <v>-3.8116305781257243E-3</v>
      </c>
      <c r="R2107" s="5">
        <f t="shared" si="920"/>
        <v>2.2897395579913504</v>
      </c>
      <c r="S2107" t="str">
        <f t="shared" si="928"/>
        <v>空</v>
      </c>
      <c r="T2107" s="6">
        <f t="shared" si="911"/>
        <v>0</v>
      </c>
      <c r="U2107" s="5">
        <f t="shared" si="921"/>
        <v>2.2176158381376783</v>
      </c>
      <c r="V2107" t="str">
        <f t="shared" si="929"/>
        <v>空</v>
      </c>
      <c r="W2107" s="6">
        <f t="shared" si="912"/>
        <v>0</v>
      </c>
      <c r="X2107" s="5">
        <f t="shared" si="922"/>
        <v>2.5121194582356097</v>
      </c>
      <c r="Y2107" t="str">
        <f t="shared" si="930"/>
        <v>空</v>
      </c>
      <c r="Z2107" s="6">
        <f t="shared" si="913"/>
        <v>0</v>
      </c>
      <c r="AA2107" s="5">
        <f t="shared" si="923"/>
        <v>2.7468048786787751</v>
      </c>
      <c r="AB2107" t="str">
        <f t="shared" si="931"/>
        <v>空</v>
      </c>
      <c r="AC2107" s="6">
        <f t="shared" si="914"/>
        <v>0</v>
      </c>
      <c r="AD2107" s="5">
        <f t="shared" si="924"/>
        <v>2.8924592232318158</v>
      </c>
    </row>
    <row r="2108" spans="1:30" x14ac:dyDescent="0.15">
      <c r="A2108" s="1">
        <v>41523</v>
      </c>
      <c r="B2108" s="2">
        <v>2357.7800000000002</v>
      </c>
      <c r="C2108" s="3">
        <f t="shared" si="904"/>
        <v>6.8496075567741066E-3</v>
      </c>
      <c r="D2108" s="4" t="str">
        <f t="shared" si="915"/>
        <v>多</v>
      </c>
      <c r="E2108" s="6">
        <f t="shared" si="905"/>
        <v>6.8496075567741066E-3</v>
      </c>
      <c r="F2108" s="5">
        <f t="shared" si="906"/>
        <v>1.2384988435406878</v>
      </c>
      <c r="G2108" t="str">
        <f t="shared" si="916"/>
        <v>空</v>
      </c>
      <c r="H2108" s="6">
        <f t="shared" si="907"/>
        <v>0</v>
      </c>
      <c r="I2108" s="5">
        <f t="shared" si="917"/>
        <v>3.8345585053702425</v>
      </c>
      <c r="J2108" t="str">
        <f t="shared" si="925"/>
        <v>空</v>
      </c>
      <c r="K2108" s="6">
        <f t="shared" si="908"/>
        <v>0</v>
      </c>
      <c r="L2108" s="5">
        <f t="shared" si="918"/>
        <v>7.3696077140209297</v>
      </c>
      <c r="M2108" t="str">
        <f t="shared" si="926"/>
        <v>多</v>
      </c>
      <c r="N2108" s="6">
        <f t="shared" si="909"/>
        <v>6.8496075567741066E-3</v>
      </c>
      <c r="O2108" s="5">
        <f t="shared" si="919"/>
        <v>5.4067185276632088</v>
      </c>
      <c r="P2108" t="str">
        <f t="shared" si="927"/>
        <v>多</v>
      </c>
      <c r="Q2108" s="6">
        <f t="shared" si="910"/>
        <v>6.8496075567741066E-3</v>
      </c>
      <c r="R2108" s="5">
        <f t="shared" si="920"/>
        <v>2.3054233753708124</v>
      </c>
      <c r="S2108" t="str">
        <f t="shared" si="928"/>
        <v>空</v>
      </c>
      <c r="T2108" s="6">
        <f t="shared" si="911"/>
        <v>0</v>
      </c>
      <c r="U2108" s="5">
        <f t="shared" si="921"/>
        <v>2.2176158381376783</v>
      </c>
      <c r="V2108" t="str">
        <f t="shared" si="929"/>
        <v>空</v>
      </c>
      <c r="W2108" s="6">
        <f t="shared" si="912"/>
        <v>0</v>
      </c>
      <c r="X2108" s="5">
        <f t="shared" si="922"/>
        <v>2.5121194582356097</v>
      </c>
      <c r="Y2108" t="str">
        <f t="shared" si="930"/>
        <v>空</v>
      </c>
      <c r="Z2108" s="6">
        <f t="shared" si="913"/>
        <v>0</v>
      </c>
      <c r="AA2108" s="5">
        <f t="shared" si="923"/>
        <v>2.7468048786787751</v>
      </c>
      <c r="AB2108" t="str">
        <f t="shared" si="931"/>
        <v>空</v>
      </c>
      <c r="AC2108" s="6">
        <f t="shared" si="914"/>
        <v>0</v>
      </c>
      <c r="AD2108" s="5">
        <f t="shared" si="924"/>
        <v>2.8924592232318158</v>
      </c>
    </row>
    <row r="2109" spans="1:30" x14ac:dyDescent="0.15">
      <c r="A2109" s="1">
        <v>41526</v>
      </c>
      <c r="B2109" s="2">
        <v>2440.61</v>
      </c>
      <c r="C2109" s="3">
        <f t="shared" si="904"/>
        <v>3.5130504118280781E-2</v>
      </c>
      <c r="D2109" s="4" t="str">
        <f t="shared" si="915"/>
        <v>空</v>
      </c>
      <c r="E2109" s="6">
        <f t="shared" si="905"/>
        <v>3.5130504118280781E-2</v>
      </c>
      <c r="F2109" s="5">
        <f t="shared" si="906"/>
        <v>1.28200793226418</v>
      </c>
      <c r="G2109" t="str">
        <f t="shared" si="916"/>
        <v>空</v>
      </c>
      <c r="H2109" s="6">
        <f t="shared" si="907"/>
        <v>0</v>
      </c>
      <c r="I2109" s="5">
        <f t="shared" si="917"/>
        <v>3.8345585053702425</v>
      </c>
      <c r="J2109" t="str">
        <f t="shared" si="925"/>
        <v>空</v>
      </c>
      <c r="K2109" s="6">
        <f t="shared" si="908"/>
        <v>0</v>
      </c>
      <c r="L2109" s="5">
        <f t="shared" si="918"/>
        <v>7.3696077140209297</v>
      </c>
      <c r="M2109" t="str">
        <f t="shared" si="926"/>
        <v>多</v>
      </c>
      <c r="N2109" s="6">
        <f t="shared" si="909"/>
        <v>3.5130504118280781E-2</v>
      </c>
      <c r="O2109" s="5">
        <f t="shared" si="919"/>
        <v>5.5966592751656661</v>
      </c>
      <c r="P2109" t="str">
        <f t="shared" si="927"/>
        <v>多</v>
      </c>
      <c r="Q2109" s="6">
        <f t="shared" si="910"/>
        <v>3.5130504118280781E-2</v>
      </c>
      <c r="R2109" s="5">
        <f t="shared" si="920"/>
        <v>2.3864140607536575</v>
      </c>
      <c r="S2109" t="str">
        <f t="shared" si="928"/>
        <v>空</v>
      </c>
      <c r="T2109" s="6">
        <f t="shared" si="911"/>
        <v>0</v>
      </c>
      <c r="U2109" s="5">
        <f t="shared" si="921"/>
        <v>2.2176158381376783</v>
      </c>
      <c r="V2109" t="str">
        <f t="shared" si="929"/>
        <v>空</v>
      </c>
      <c r="W2109" s="6">
        <f t="shared" si="912"/>
        <v>0</v>
      </c>
      <c r="X2109" s="5">
        <f t="shared" si="922"/>
        <v>2.5121194582356097</v>
      </c>
      <c r="Y2109" t="str">
        <f t="shared" si="930"/>
        <v>空</v>
      </c>
      <c r="Z2109" s="6">
        <f t="shared" si="913"/>
        <v>0</v>
      </c>
      <c r="AA2109" s="5">
        <f t="shared" si="923"/>
        <v>2.7468048786787751</v>
      </c>
      <c r="AB2109" t="str">
        <f t="shared" si="931"/>
        <v>空</v>
      </c>
      <c r="AC2109" s="6">
        <f t="shared" si="914"/>
        <v>0</v>
      </c>
      <c r="AD2109" s="5">
        <f t="shared" si="924"/>
        <v>2.8924592232318158</v>
      </c>
    </row>
    <row r="2110" spans="1:30" x14ac:dyDescent="0.15">
      <c r="A2110" s="1">
        <v>41527</v>
      </c>
      <c r="B2110" s="2">
        <v>2474.89</v>
      </c>
      <c r="C2110" s="3">
        <f t="shared" si="904"/>
        <v>1.4045668910641185E-2</v>
      </c>
      <c r="D2110" s="4" t="str">
        <f t="shared" si="915"/>
        <v>空</v>
      </c>
      <c r="E2110" s="6">
        <f t="shared" si="905"/>
        <v>0</v>
      </c>
      <c r="F2110" s="5">
        <f t="shared" si="906"/>
        <v>1.28200793226418</v>
      </c>
      <c r="G2110" t="str">
        <f t="shared" si="916"/>
        <v>多</v>
      </c>
      <c r="H2110" s="6">
        <f t="shared" si="907"/>
        <v>0</v>
      </c>
      <c r="I2110" s="5">
        <f t="shared" si="917"/>
        <v>3.8345585053702425</v>
      </c>
      <c r="J2110" t="str">
        <f t="shared" si="925"/>
        <v>空</v>
      </c>
      <c r="K2110" s="6">
        <f t="shared" si="908"/>
        <v>0</v>
      </c>
      <c r="L2110" s="5">
        <f t="shared" si="918"/>
        <v>7.3696077140209297</v>
      </c>
      <c r="M2110" t="str">
        <f t="shared" si="926"/>
        <v>多</v>
      </c>
      <c r="N2110" s="6">
        <f t="shared" si="909"/>
        <v>1.4045668910641185E-2</v>
      </c>
      <c r="O2110" s="5">
        <f t="shared" si="919"/>
        <v>5.6752680983503119</v>
      </c>
      <c r="P2110" t="str">
        <f t="shared" si="927"/>
        <v>多</v>
      </c>
      <c r="Q2110" s="6">
        <f t="shared" si="910"/>
        <v>1.4045668910641185E-2</v>
      </c>
      <c r="R2110" s="5">
        <f t="shared" si="920"/>
        <v>2.4199328425347022</v>
      </c>
      <c r="S2110" t="str">
        <f t="shared" si="928"/>
        <v>空</v>
      </c>
      <c r="T2110" s="6">
        <f t="shared" si="911"/>
        <v>0</v>
      </c>
      <c r="U2110" s="5">
        <f t="shared" si="921"/>
        <v>2.2176158381376783</v>
      </c>
      <c r="V2110" t="str">
        <f t="shared" si="929"/>
        <v>空</v>
      </c>
      <c r="W2110" s="6">
        <f t="shared" si="912"/>
        <v>0</v>
      </c>
      <c r="X2110" s="5">
        <f t="shared" si="922"/>
        <v>2.5121194582356097</v>
      </c>
      <c r="Y2110" t="str">
        <f t="shared" si="930"/>
        <v>空</v>
      </c>
      <c r="Z2110" s="6">
        <f t="shared" si="913"/>
        <v>0</v>
      </c>
      <c r="AA2110" s="5">
        <f t="shared" si="923"/>
        <v>2.7468048786787751</v>
      </c>
      <c r="AB2110" t="str">
        <f t="shared" si="931"/>
        <v>空</v>
      </c>
      <c r="AC2110" s="6">
        <f t="shared" si="914"/>
        <v>0</v>
      </c>
      <c r="AD2110" s="5">
        <f t="shared" si="924"/>
        <v>2.8924592232318158</v>
      </c>
    </row>
    <row r="2111" spans="1:30" x14ac:dyDescent="0.15">
      <c r="A2111" s="1">
        <v>41528</v>
      </c>
      <c r="B2111" s="2">
        <v>2482.89</v>
      </c>
      <c r="C2111" s="3">
        <f t="shared" si="904"/>
        <v>3.2324668975187709E-3</v>
      </c>
      <c r="D2111" s="4" t="str">
        <f t="shared" si="915"/>
        <v>空</v>
      </c>
      <c r="E2111" s="6">
        <f t="shared" si="905"/>
        <v>0</v>
      </c>
      <c r="F2111" s="5">
        <f t="shared" si="906"/>
        <v>1.28200793226418</v>
      </c>
      <c r="G2111" t="str">
        <f t="shared" si="916"/>
        <v>多</v>
      </c>
      <c r="H2111" s="6">
        <f t="shared" si="907"/>
        <v>3.2324668975187709E-3</v>
      </c>
      <c r="I2111" s="5">
        <f t="shared" si="917"/>
        <v>3.8469535888054507</v>
      </c>
      <c r="J2111" t="str">
        <f t="shared" si="925"/>
        <v>多</v>
      </c>
      <c r="K2111" s="6">
        <f t="shared" si="908"/>
        <v>0</v>
      </c>
      <c r="L2111" s="5">
        <f t="shared" si="918"/>
        <v>7.3696077140209297</v>
      </c>
      <c r="M2111" t="str">
        <f t="shared" si="926"/>
        <v>多</v>
      </c>
      <c r="N2111" s="6">
        <f t="shared" si="909"/>
        <v>3.2324668975187709E-3</v>
      </c>
      <c r="O2111" s="5">
        <f t="shared" si="919"/>
        <v>5.6936132146127738</v>
      </c>
      <c r="P2111" t="str">
        <f t="shared" si="927"/>
        <v>多</v>
      </c>
      <c r="Q2111" s="6">
        <f t="shared" si="910"/>
        <v>3.2324668975187709E-3</v>
      </c>
      <c r="R2111" s="5">
        <f t="shared" si="920"/>
        <v>2.4277551953424141</v>
      </c>
      <c r="S2111" t="str">
        <f t="shared" si="928"/>
        <v>空</v>
      </c>
      <c r="T2111" s="6">
        <f t="shared" si="911"/>
        <v>0</v>
      </c>
      <c r="U2111" s="5">
        <f t="shared" si="921"/>
        <v>2.2176158381376783</v>
      </c>
      <c r="V2111" t="str">
        <f t="shared" si="929"/>
        <v>空</v>
      </c>
      <c r="W2111" s="6">
        <f t="shared" si="912"/>
        <v>0</v>
      </c>
      <c r="X2111" s="5">
        <f t="shared" si="922"/>
        <v>2.5121194582356097</v>
      </c>
      <c r="Y2111" t="str">
        <f t="shared" si="930"/>
        <v>空</v>
      </c>
      <c r="Z2111" s="6">
        <f t="shared" si="913"/>
        <v>0</v>
      </c>
      <c r="AA2111" s="5">
        <f t="shared" si="923"/>
        <v>2.7468048786787751</v>
      </c>
      <c r="AB2111" t="str">
        <f t="shared" si="931"/>
        <v>空</v>
      </c>
      <c r="AC2111" s="6">
        <f t="shared" si="914"/>
        <v>0</v>
      </c>
      <c r="AD2111" s="5">
        <f t="shared" si="924"/>
        <v>2.8924592232318158</v>
      </c>
    </row>
    <row r="2112" spans="1:30" x14ac:dyDescent="0.15">
      <c r="A2112" s="1">
        <v>41529</v>
      </c>
      <c r="B2112" s="2">
        <v>2507.4499999999998</v>
      </c>
      <c r="C2112" s="3">
        <f t="shared" si="904"/>
        <v>9.8916987864947625E-3</v>
      </c>
      <c r="D2112" s="4" t="str">
        <f t="shared" si="915"/>
        <v>空</v>
      </c>
      <c r="E2112" s="6">
        <f t="shared" si="905"/>
        <v>0</v>
      </c>
      <c r="F2112" s="5">
        <f t="shared" si="906"/>
        <v>1.28200793226418</v>
      </c>
      <c r="G2112" t="str">
        <f t="shared" si="916"/>
        <v>多</v>
      </c>
      <c r="H2112" s="6">
        <f t="shared" si="907"/>
        <v>9.8916987864947625E-3</v>
      </c>
      <c r="I2112" s="5">
        <f t="shared" si="917"/>
        <v>3.885006494951539</v>
      </c>
      <c r="J2112" t="str">
        <f t="shared" si="925"/>
        <v>多</v>
      </c>
      <c r="K2112" s="6">
        <f t="shared" si="908"/>
        <v>9.8916987864947625E-3</v>
      </c>
      <c r="L2112" s="5">
        <f t="shared" si="918"/>
        <v>7.4425056537026526</v>
      </c>
      <c r="M2112" t="str">
        <f t="shared" si="926"/>
        <v>多</v>
      </c>
      <c r="N2112" s="6">
        <f t="shared" si="909"/>
        <v>9.8916987864947625E-3</v>
      </c>
      <c r="O2112" s="5">
        <f t="shared" si="919"/>
        <v>5.7499327215385296</v>
      </c>
      <c r="P2112" t="str">
        <f t="shared" si="927"/>
        <v>多</v>
      </c>
      <c r="Q2112" s="6">
        <f t="shared" si="910"/>
        <v>9.8916987864947625E-3</v>
      </c>
      <c r="R2112" s="5">
        <f t="shared" si="920"/>
        <v>2.4517698184620889</v>
      </c>
      <c r="S2112" t="str">
        <f t="shared" si="928"/>
        <v>空</v>
      </c>
      <c r="T2112" s="6">
        <f t="shared" si="911"/>
        <v>0</v>
      </c>
      <c r="U2112" s="5">
        <f t="shared" si="921"/>
        <v>2.2176158381376783</v>
      </c>
      <c r="V2112" t="str">
        <f t="shared" si="929"/>
        <v>空</v>
      </c>
      <c r="W2112" s="6">
        <f t="shared" si="912"/>
        <v>0</v>
      </c>
      <c r="X2112" s="5">
        <f t="shared" si="922"/>
        <v>2.5121194582356097</v>
      </c>
      <c r="Y2112" t="str">
        <f t="shared" si="930"/>
        <v>空</v>
      </c>
      <c r="Z2112" s="6">
        <f t="shared" si="913"/>
        <v>0</v>
      </c>
      <c r="AA2112" s="5">
        <f t="shared" si="923"/>
        <v>2.7468048786787751</v>
      </c>
      <c r="AB2112" t="str">
        <f t="shared" si="931"/>
        <v>空</v>
      </c>
      <c r="AC2112" s="6">
        <f t="shared" si="914"/>
        <v>0</v>
      </c>
      <c r="AD2112" s="5">
        <f t="shared" si="924"/>
        <v>2.8924592232318158</v>
      </c>
    </row>
    <row r="2113" spans="1:30" x14ac:dyDescent="0.15">
      <c r="A2113" s="1">
        <v>41530</v>
      </c>
      <c r="B2113" s="2">
        <v>2488.9</v>
      </c>
      <c r="C2113" s="3">
        <f t="shared" si="904"/>
        <v>-7.3979540967914481E-3</v>
      </c>
      <c r="D2113" s="4" t="str">
        <f t="shared" si="915"/>
        <v>空</v>
      </c>
      <c r="E2113" s="6">
        <f t="shared" si="905"/>
        <v>0</v>
      </c>
      <c r="F2113" s="5">
        <f t="shared" si="906"/>
        <v>1.28200793226418</v>
      </c>
      <c r="G2113" t="str">
        <f t="shared" si="916"/>
        <v>多</v>
      </c>
      <c r="H2113" s="6">
        <f t="shared" si="907"/>
        <v>-7.3979540967914481E-3</v>
      </c>
      <c r="I2113" s="5">
        <f t="shared" si="917"/>
        <v>3.856265395236151</v>
      </c>
      <c r="J2113" t="str">
        <f t="shared" si="925"/>
        <v>多</v>
      </c>
      <c r="K2113" s="6">
        <f t="shared" si="908"/>
        <v>-7.3979540967914481E-3</v>
      </c>
      <c r="L2113" s="5">
        <f t="shared" si="918"/>
        <v>7.3874463385114497</v>
      </c>
      <c r="M2113" t="str">
        <f t="shared" si="926"/>
        <v>多</v>
      </c>
      <c r="N2113" s="6">
        <f t="shared" si="909"/>
        <v>-7.3979540967914481E-3</v>
      </c>
      <c r="O2113" s="5">
        <f t="shared" si="919"/>
        <v>5.7073949832049484</v>
      </c>
      <c r="P2113" t="str">
        <f t="shared" si="927"/>
        <v>多</v>
      </c>
      <c r="Q2113" s="6">
        <f t="shared" si="910"/>
        <v>-7.3979540967914481E-3</v>
      </c>
      <c r="R2113" s="5">
        <f t="shared" si="920"/>
        <v>2.4336317378892076</v>
      </c>
      <c r="S2113" t="str">
        <f t="shared" si="928"/>
        <v>空</v>
      </c>
      <c r="T2113" s="6">
        <f t="shared" si="911"/>
        <v>0</v>
      </c>
      <c r="U2113" s="5">
        <f t="shared" si="921"/>
        <v>2.2176158381376783</v>
      </c>
      <c r="V2113" t="str">
        <f t="shared" si="929"/>
        <v>空</v>
      </c>
      <c r="W2113" s="6">
        <f t="shared" si="912"/>
        <v>0</v>
      </c>
      <c r="X2113" s="5">
        <f t="shared" si="922"/>
        <v>2.5121194582356097</v>
      </c>
      <c r="Y2113" t="str">
        <f t="shared" si="930"/>
        <v>空</v>
      </c>
      <c r="Z2113" s="6">
        <f t="shared" si="913"/>
        <v>0</v>
      </c>
      <c r="AA2113" s="5">
        <f t="shared" si="923"/>
        <v>2.7468048786787751</v>
      </c>
      <c r="AB2113" t="str">
        <f t="shared" si="931"/>
        <v>空</v>
      </c>
      <c r="AC2113" s="6">
        <f t="shared" si="914"/>
        <v>0</v>
      </c>
      <c r="AD2113" s="5">
        <f t="shared" si="924"/>
        <v>2.8924592232318158</v>
      </c>
    </row>
    <row r="2114" spans="1:30" x14ac:dyDescent="0.15">
      <c r="A2114" s="1">
        <v>41533</v>
      </c>
      <c r="B2114" s="2">
        <v>2478.39</v>
      </c>
      <c r="C2114" s="3">
        <f t="shared" si="904"/>
        <v>-4.222749005584836E-3</v>
      </c>
      <c r="D2114" s="4" t="str">
        <f t="shared" si="915"/>
        <v>多</v>
      </c>
      <c r="E2114" s="6">
        <f t="shared" si="905"/>
        <v>0</v>
      </c>
      <c r="F2114" s="5">
        <f t="shared" si="906"/>
        <v>1.28200793226418</v>
      </c>
      <c r="G2114" t="str">
        <f t="shared" si="916"/>
        <v>多</v>
      </c>
      <c r="H2114" s="6">
        <f t="shared" si="907"/>
        <v>-4.222749005584836E-3</v>
      </c>
      <c r="I2114" s="5">
        <f t="shared" si="917"/>
        <v>3.8399813543731462</v>
      </c>
      <c r="J2114" t="str">
        <f t="shared" si="925"/>
        <v>多</v>
      </c>
      <c r="K2114" s="6">
        <f t="shared" si="908"/>
        <v>-4.222749005584836E-3</v>
      </c>
      <c r="L2114" s="5">
        <f t="shared" si="918"/>
        <v>7.3562510068316893</v>
      </c>
      <c r="M2114" t="str">
        <f t="shared" si="926"/>
        <v>多</v>
      </c>
      <c r="N2114" s="6">
        <f t="shared" si="909"/>
        <v>-4.222749005584836E-3</v>
      </c>
      <c r="O2114" s="5">
        <f t="shared" si="919"/>
        <v>5.68329408671514</v>
      </c>
      <c r="P2114" t="str">
        <f t="shared" si="927"/>
        <v>多</v>
      </c>
      <c r="Q2114" s="6">
        <f t="shared" si="910"/>
        <v>-4.222749005584836E-3</v>
      </c>
      <c r="R2114" s="5">
        <f t="shared" si="920"/>
        <v>2.4233551218880764</v>
      </c>
      <c r="S2114" t="str">
        <f t="shared" si="928"/>
        <v>空</v>
      </c>
      <c r="T2114" s="6">
        <f t="shared" si="911"/>
        <v>0</v>
      </c>
      <c r="U2114" s="5">
        <f t="shared" si="921"/>
        <v>2.2176158381376783</v>
      </c>
      <c r="V2114" t="str">
        <f t="shared" si="929"/>
        <v>空</v>
      </c>
      <c r="W2114" s="6">
        <f t="shared" si="912"/>
        <v>0</v>
      </c>
      <c r="X2114" s="5">
        <f t="shared" si="922"/>
        <v>2.5121194582356097</v>
      </c>
      <c r="Y2114" t="str">
        <f t="shared" si="930"/>
        <v>空</v>
      </c>
      <c r="Z2114" s="6">
        <f t="shared" si="913"/>
        <v>0</v>
      </c>
      <c r="AA2114" s="5">
        <f t="shared" si="923"/>
        <v>2.7468048786787751</v>
      </c>
      <c r="AB2114" t="str">
        <f t="shared" si="931"/>
        <v>空</v>
      </c>
      <c r="AC2114" s="6">
        <f t="shared" si="914"/>
        <v>0</v>
      </c>
      <c r="AD2114" s="5">
        <f t="shared" si="924"/>
        <v>2.8924592232318158</v>
      </c>
    </row>
    <row r="2115" spans="1:30" x14ac:dyDescent="0.15">
      <c r="A2115" s="1">
        <v>41534</v>
      </c>
      <c r="B2115" s="2">
        <v>2427.3200000000002</v>
      </c>
      <c r="C2115" s="3">
        <f t="shared" si="904"/>
        <v>-2.0606119295187519E-2</v>
      </c>
      <c r="D2115" s="4" t="str">
        <f t="shared" si="915"/>
        <v>多</v>
      </c>
      <c r="E2115" s="6">
        <f t="shared" si="905"/>
        <v>-2.0606119295187519E-2</v>
      </c>
      <c r="F2115" s="5">
        <f t="shared" si="906"/>
        <v>1.2555907238745676</v>
      </c>
      <c r="G2115" t="str">
        <f t="shared" si="916"/>
        <v>空</v>
      </c>
      <c r="H2115" s="6">
        <f t="shared" si="907"/>
        <v>-2.0606119295187519E-2</v>
      </c>
      <c r="I2115" s="5">
        <f t="shared" si="917"/>
        <v>3.7608542404936376</v>
      </c>
      <c r="J2115" t="str">
        <f t="shared" si="925"/>
        <v>多</v>
      </c>
      <c r="K2115" s="6">
        <f t="shared" si="908"/>
        <v>-2.0606119295187519E-2</v>
      </c>
      <c r="L2115" s="5">
        <f t="shared" si="918"/>
        <v>7.2046672210195721</v>
      </c>
      <c r="M2115" t="str">
        <f t="shared" si="926"/>
        <v>多</v>
      </c>
      <c r="N2115" s="6">
        <f t="shared" si="909"/>
        <v>-2.0606119295187519E-2</v>
      </c>
      <c r="O2115" s="5">
        <f t="shared" si="919"/>
        <v>5.5661834507746537</v>
      </c>
      <c r="P2115" t="str">
        <f t="shared" si="927"/>
        <v>多</v>
      </c>
      <c r="Q2115" s="6">
        <f t="shared" si="910"/>
        <v>-2.0606119295187519E-2</v>
      </c>
      <c r="R2115" s="5">
        <f t="shared" si="920"/>
        <v>2.3734191771518471</v>
      </c>
      <c r="S2115" t="str">
        <f t="shared" si="928"/>
        <v>空</v>
      </c>
      <c r="T2115" s="6">
        <f t="shared" si="911"/>
        <v>0</v>
      </c>
      <c r="U2115" s="5">
        <f t="shared" si="921"/>
        <v>2.2176158381376783</v>
      </c>
      <c r="V2115" t="str">
        <f t="shared" si="929"/>
        <v>空</v>
      </c>
      <c r="W2115" s="6">
        <f t="shared" si="912"/>
        <v>0</v>
      </c>
      <c r="X2115" s="5">
        <f t="shared" si="922"/>
        <v>2.5121194582356097</v>
      </c>
      <c r="Y2115" t="str">
        <f t="shared" si="930"/>
        <v>空</v>
      </c>
      <c r="Z2115" s="6">
        <f t="shared" si="913"/>
        <v>0</v>
      </c>
      <c r="AA2115" s="5">
        <f t="shared" si="923"/>
        <v>2.7468048786787751</v>
      </c>
      <c r="AB2115" t="str">
        <f t="shared" si="931"/>
        <v>空</v>
      </c>
      <c r="AC2115" s="6">
        <f t="shared" si="914"/>
        <v>0</v>
      </c>
      <c r="AD2115" s="5">
        <f t="shared" si="924"/>
        <v>2.8924592232318158</v>
      </c>
    </row>
    <row r="2116" spans="1:30" x14ac:dyDescent="0.15">
      <c r="A2116" s="1">
        <v>41535</v>
      </c>
      <c r="B2116" s="2">
        <v>2432.5100000000002</v>
      </c>
      <c r="C2116" s="3">
        <f t="shared" ref="C2116:C2179" si="932">B2116/B2115-1</f>
        <v>2.1381606051118496E-3</v>
      </c>
      <c r="D2116" s="4" t="str">
        <f t="shared" si="915"/>
        <v>多</v>
      </c>
      <c r="E2116" s="6">
        <f t="shared" ref="E2116:E2179" si="933">IF(D2115="多",C2116,IF(D2115="空",0))</f>
        <v>2.1381606051118496E-3</v>
      </c>
      <c r="F2116" s="5">
        <f t="shared" ref="F2116:F2179" si="934">F2115*(1+E2116)</f>
        <v>1.2582753784965002</v>
      </c>
      <c r="G2116" t="str">
        <f t="shared" si="916"/>
        <v>空</v>
      </c>
      <c r="H2116" s="6">
        <f t="shared" ref="H2116:H2179" si="935">IF(G2115="多",$C2116,IF(G2115="空",0))</f>
        <v>0</v>
      </c>
      <c r="I2116" s="5">
        <f t="shared" si="917"/>
        <v>3.7608542404936376</v>
      </c>
      <c r="J2116" t="str">
        <f t="shared" si="925"/>
        <v>多</v>
      </c>
      <c r="K2116" s="6">
        <f t="shared" ref="K2116:K2179" si="936">IF(J2115="多",$C2116,IF(J2115="空",0))</f>
        <v>2.1381606051118496E-3</v>
      </c>
      <c r="L2116" s="5">
        <f t="shared" si="918"/>
        <v>7.2200719566444969</v>
      </c>
      <c r="M2116" t="str">
        <f t="shared" si="926"/>
        <v>多</v>
      </c>
      <c r="N2116" s="6">
        <f t="shared" ref="N2116:N2179" si="937">IF(M2115="多",$C2116,IF(M2115="空",0))</f>
        <v>2.1381606051118496E-3</v>
      </c>
      <c r="O2116" s="5">
        <f t="shared" si="919"/>
        <v>5.5780848449499256</v>
      </c>
      <c r="P2116" t="str">
        <f t="shared" si="927"/>
        <v>多</v>
      </c>
      <c r="Q2116" s="6">
        <f t="shared" ref="Q2116:Q2179" si="938">IF(P2115="多",$C2116,IF(P2115="空",0))</f>
        <v>2.1381606051118496E-3</v>
      </c>
      <c r="R2116" s="5">
        <f t="shared" si="920"/>
        <v>2.3784939285358502</v>
      </c>
      <c r="S2116" t="str">
        <f t="shared" si="928"/>
        <v>空</v>
      </c>
      <c r="T2116" s="6">
        <f t="shared" ref="T2116:T2179" si="939">IF(S2115="多",$C2116,IF(S2115="空",0))</f>
        <v>0</v>
      </c>
      <c r="U2116" s="5">
        <f t="shared" si="921"/>
        <v>2.2176158381376783</v>
      </c>
      <c r="V2116" t="str">
        <f t="shared" si="929"/>
        <v>空</v>
      </c>
      <c r="W2116" s="6">
        <f t="shared" ref="W2116:W2179" si="940">IF(V2115="多",$C2116,IF(V2115="空",0))</f>
        <v>0</v>
      </c>
      <c r="X2116" s="5">
        <f t="shared" si="922"/>
        <v>2.5121194582356097</v>
      </c>
      <c r="Y2116" t="str">
        <f t="shared" si="930"/>
        <v>空</v>
      </c>
      <c r="Z2116" s="6">
        <f t="shared" ref="Z2116:Z2179" si="941">IF(Y2115="多",$C2116,IF(Y2115="空",0))</f>
        <v>0</v>
      </c>
      <c r="AA2116" s="5">
        <f t="shared" si="923"/>
        <v>2.7468048786787751</v>
      </c>
      <c r="AB2116" t="str">
        <f t="shared" si="931"/>
        <v>空</v>
      </c>
      <c r="AC2116" s="6">
        <f t="shared" ref="AC2116:AC2179" si="942">IF(AB2115="多",$C2116,IF(AB2115="空",0))</f>
        <v>0</v>
      </c>
      <c r="AD2116" s="5">
        <f t="shared" si="924"/>
        <v>2.8924592232318158</v>
      </c>
    </row>
    <row r="2117" spans="1:30" x14ac:dyDescent="0.15">
      <c r="A2117" s="1">
        <v>41540</v>
      </c>
      <c r="B2117" s="2">
        <v>2472.29</v>
      </c>
      <c r="C2117" s="3">
        <f t="shared" si="932"/>
        <v>1.635347850574087E-2</v>
      </c>
      <c r="D2117" s="4" t="str">
        <f t="shared" ref="D2117:D2180" si="943">IF(AND(C2116&gt;0,C2117&gt;0),"空",IF(AND(C2116&lt;0,C2117&lt;0),"多",D2116))</f>
        <v>空</v>
      </c>
      <c r="E2117" s="6">
        <f t="shared" si="933"/>
        <v>1.635347850574087E-2</v>
      </c>
      <c r="F2117" s="5">
        <f t="shared" si="934"/>
        <v>1.2788525578530456</v>
      </c>
      <c r="G2117" t="str">
        <f t="shared" si="916"/>
        <v>空</v>
      </c>
      <c r="H2117" s="6">
        <f t="shared" si="935"/>
        <v>0</v>
      </c>
      <c r="I2117" s="5">
        <f t="shared" si="917"/>
        <v>3.7608542404936376</v>
      </c>
      <c r="J2117" t="str">
        <f t="shared" si="925"/>
        <v>多</v>
      </c>
      <c r="K2117" s="6">
        <f t="shared" si="936"/>
        <v>1.635347850574087E-2</v>
      </c>
      <c r="L2117" s="5">
        <f t="shared" si="918"/>
        <v>7.3381452481973852</v>
      </c>
      <c r="M2117" t="str">
        <f t="shared" si="926"/>
        <v>多</v>
      </c>
      <c r="N2117" s="6">
        <f t="shared" si="937"/>
        <v>1.635347850574087E-2</v>
      </c>
      <c r="O2117" s="5">
        <f t="shared" si="919"/>
        <v>5.6693059355650135</v>
      </c>
      <c r="P2117" t="str">
        <f t="shared" si="927"/>
        <v>多</v>
      </c>
      <c r="Q2117" s="6">
        <f t="shared" si="938"/>
        <v>1.635347850574087E-2</v>
      </c>
      <c r="R2117" s="5">
        <f t="shared" si="920"/>
        <v>2.4173905778721965</v>
      </c>
      <c r="S2117" t="str">
        <f t="shared" si="928"/>
        <v>空</v>
      </c>
      <c r="T2117" s="6">
        <f t="shared" si="939"/>
        <v>0</v>
      </c>
      <c r="U2117" s="5">
        <f t="shared" si="921"/>
        <v>2.2176158381376783</v>
      </c>
      <c r="V2117" t="str">
        <f t="shared" si="929"/>
        <v>空</v>
      </c>
      <c r="W2117" s="6">
        <f t="shared" si="940"/>
        <v>0</v>
      </c>
      <c r="X2117" s="5">
        <f t="shared" si="922"/>
        <v>2.5121194582356097</v>
      </c>
      <c r="Y2117" t="str">
        <f t="shared" si="930"/>
        <v>空</v>
      </c>
      <c r="Z2117" s="6">
        <f t="shared" si="941"/>
        <v>0</v>
      </c>
      <c r="AA2117" s="5">
        <f t="shared" si="923"/>
        <v>2.7468048786787751</v>
      </c>
      <c r="AB2117" t="str">
        <f t="shared" si="931"/>
        <v>空</v>
      </c>
      <c r="AC2117" s="6">
        <f t="shared" si="942"/>
        <v>0</v>
      </c>
      <c r="AD2117" s="5">
        <f t="shared" si="924"/>
        <v>2.8924592232318158</v>
      </c>
    </row>
    <row r="2118" spans="1:30" x14ac:dyDescent="0.15">
      <c r="A2118" s="1">
        <v>41541</v>
      </c>
      <c r="B2118" s="2">
        <v>2443.89</v>
      </c>
      <c r="C2118" s="3">
        <f t="shared" si="932"/>
        <v>-1.1487325516019609E-2</v>
      </c>
      <c r="D2118" s="4" t="str">
        <f t="shared" si="943"/>
        <v>空</v>
      </c>
      <c r="E2118" s="6">
        <f t="shared" si="933"/>
        <v>0</v>
      </c>
      <c r="F2118" s="5">
        <f t="shared" si="934"/>
        <v>1.2788525578530456</v>
      </c>
      <c r="G2118" t="str">
        <f t="shared" ref="G2118:G2181" si="944">IF(AND(C2116&gt;0,C2117&gt;0,C2118&gt;0),"多",IF(AND(C2116&lt;0,C2117&lt;0,C2118&lt;0),"空",G2117))</f>
        <v>空</v>
      </c>
      <c r="H2118" s="6">
        <f t="shared" si="935"/>
        <v>0</v>
      </c>
      <c r="I2118" s="5">
        <f t="shared" ref="I2118:I2181" si="945">I2117*(1+H2118)</f>
        <v>3.7608542404936376</v>
      </c>
      <c r="J2118" t="str">
        <f t="shared" si="925"/>
        <v>多</v>
      </c>
      <c r="K2118" s="6">
        <f t="shared" si="936"/>
        <v>-1.1487325516019609E-2</v>
      </c>
      <c r="L2118" s="5">
        <f t="shared" ref="L2118:L2181" si="946">L2117*(1+K2118)</f>
        <v>7.2538495850475098</v>
      </c>
      <c r="M2118" t="str">
        <f t="shared" si="926"/>
        <v>多</v>
      </c>
      <c r="N2118" s="6">
        <f t="shared" si="937"/>
        <v>-1.1487325516019609E-2</v>
      </c>
      <c r="O2118" s="5">
        <f t="shared" ref="O2118:O2181" si="947">O2117*(1+N2118)</f>
        <v>5.604180772833276</v>
      </c>
      <c r="P2118" t="str">
        <f t="shared" si="927"/>
        <v>多</v>
      </c>
      <c r="Q2118" s="6">
        <f t="shared" si="938"/>
        <v>-1.1487325516019609E-2</v>
      </c>
      <c r="R2118" s="5">
        <f t="shared" ref="R2118:R2181" si="948">R2117*(1+Q2118)</f>
        <v>2.3896212254048197</v>
      </c>
      <c r="S2118" t="str">
        <f t="shared" si="928"/>
        <v>空</v>
      </c>
      <c r="T2118" s="6">
        <f t="shared" si="939"/>
        <v>0</v>
      </c>
      <c r="U2118" s="5">
        <f t="shared" ref="U2118:U2181" si="949">U2117*(1+T2118)</f>
        <v>2.2176158381376783</v>
      </c>
      <c r="V2118" t="str">
        <f t="shared" si="929"/>
        <v>空</v>
      </c>
      <c r="W2118" s="6">
        <f t="shared" si="940"/>
        <v>0</v>
      </c>
      <c r="X2118" s="5">
        <f t="shared" ref="X2118:X2181" si="950">X2117*(1+W2118)</f>
        <v>2.5121194582356097</v>
      </c>
      <c r="Y2118" t="str">
        <f t="shared" si="930"/>
        <v>空</v>
      </c>
      <c r="Z2118" s="6">
        <f t="shared" si="941"/>
        <v>0</v>
      </c>
      <c r="AA2118" s="5">
        <f t="shared" ref="AA2118:AA2181" si="951">AA2117*(1+Z2118)</f>
        <v>2.7468048786787751</v>
      </c>
      <c r="AB2118" t="str">
        <f t="shared" si="931"/>
        <v>空</v>
      </c>
      <c r="AC2118" s="6">
        <f t="shared" si="942"/>
        <v>0</v>
      </c>
      <c r="AD2118" s="5">
        <f t="shared" ref="AD2118:AD2181" si="952">AD2117*(1+AC2118)</f>
        <v>2.8924592232318158</v>
      </c>
    </row>
    <row r="2119" spans="1:30" x14ac:dyDescent="0.15">
      <c r="A2119" s="1">
        <v>41542</v>
      </c>
      <c r="B2119" s="2">
        <v>2429.0300000000002</v>
      </c>
      <c r="C2119" s="3">
        <f t="shared" si="932"/>
        <v>-6.0804700702566938E-3</v>
      </c>
      <c r="D2119" s="4" t="str">
        <f t="shared" si="943"/>
        <v>多</v>
      </c>
      <c r="E2119" s="6">
        <f t="shared" si="933"/>
        <v>0</v>
      </c>
      <c r="F2119" s="5">
        <f t="shared" si="934"/>
        <v>1.2788525578530456</v>
      </c>
      <c r="G2119" t="str">
        <f t="shared" si="944"/>
        <v>空</v>
      </c>
      <c r="H2119" s="6">
        <f t="shared" si="935"/>
        <v>0</v>
      </c>
      <c r="I2119" s="5">
        <f t="shared" si="945"/>
        <v>3.7608542404936376</v>
      </c>
      <c r="J2119" t="str">
        <f t="shared" ref="J2119:J2182" si="953">IF(AND($C2116&gt;0,$C2117&gt;0,$C2118&gt;0,$C2119&gt;0),"多",IF(AND($C2116&lt;0,$C2117&lt;0,$C2118&lt;0,$C2119&lt;0),"空",J2118))</f>
        <v>多</v>
      </c>
      <c r="K2119" s="6">
        <f t="shared" si="936"/>
        <v>-6.0804700702566938E-3</v>
      </c>
      <c r="L2119" s="5">
        <f t="shared" si="946"/>
        <v>7.2097427697514842</v>
      </c>
      <c r="M2119" t="str">
        <f t="shared" si="926"/>
        <v>多</v>
      </c>
      <c r="N2119" s="6">
        <f t="shared" si="937"/>
        <v>-6.0804700702566938E-3</v>
      </c>
      <c r="O2119" s="5">
        <f t="shared" si="947"/>
        <v>5.5701047193757551</v>
      </c>
      <c r="P2119" t="str">
        <f t="shared" si="927"/>
        <v>多</v>
      </c>
      <c r="Q2119" s="6">
        <f t="shared" si="938"/>
        <v>-6.0804700702566938E-3</v>
      </c>
      <c r="R2119" s="5">
        <f t="shared" si="948"/>
        <v>2.3750912050644954</v>
      </c>
      <c r="S2119" t="str">
        <f t="shared" si="928"/>
        <v>空</v>
      </c>
      <c r="T2119" s="6">
        <f t="shared" si="939"/>
        <v>0</v>
      </c>
      <c r="U2119" s="5">
        <f t="shared" si="949"/>
        <v>2.2176158381376783</v>
      </c>
      <c r="V2119" t="str">
        <f t="shared" si="929"/>
        <v>空</v>
      </c>
      <c r="W2119" s="6">
        <f t="shared" si="940"/>
        <v>0</v>
      </c>
      <c r="X2119" s="5">
        <f t="shared" si="950"/>
        <v>2.5121194582356097</v>
      </c>
      <c r="Y2119" t="str">
        <f t="shared" si="930"/>
        <v>空</v>
      </c>
      <c r="Z2119" s="6">
        <f t="shared" si="941"/>
        <v>0</v>
      </c>
      <c r="AA2119" s="5">
        <f t="shared" si="951"/>
        <v>2.7468048786787751</v>
      </c>
      <c r="AB2119" t="str">
        <f t="shared" si="931"/>
        <v>空</v>
      </c>
      <c r="AC2119" s="6">
        <f t="shared" si="942"/>
        <v>0</v>
      </c>
      <c r="AD2119" s="5">
        <f t="shared" si="952"/>
        <v>2.8924592232318158</v>
      </c>
    </row>
    <row r="2120" spans="1:30" x14ac:dyDescent="0.15">
      <c r="A2120" s="1">
        <v>41543</v>
      </c>
      <c r="B2120" s="2">
        <v>2384.44</v>
      </c>
      <c r="C2120" s="3">
        <f t="shared" si="932"/>
        <v>-1.8357121978732294E-2</v>
      </c>
      <c r="D2120" s="4" t="str">
        <f t="shared" si="943"/>
        <v>多</v>
      </c>
      <c r="E2120" s="6">
        <f t="shared" si="933"/>
        <v>-1.8357121978732294E-2</v>
      </c>
      <c r="F2120" s="5">
        <f t="shared" si="934"/>
        <v>1.2553765054557235</v>
      </c>
      <c r="G2120" t="str">
        <f t="shared" si="944"/>
        <v>空</v>
      </c>
      <c r="H2120" s="6">
        <f t="shared" si="935"/>
        <v>0</v>
      </c>
      <c r="I2120" s="5">
        <f t="shared" si="945"/>
        <v>3.7608542404936376</v>
      </c>
      <c r="J2120" t="str">
        <f t="shared" si="953"/>
        <v>多</v>
      </c>
      <c r="K2120" s="6">
        <f t="shared" si="936"/>
        <v>-1.8357121978732294E-2</v>
      </c>
      <c r="L2120" s="5">
        <f t="shared" si="946"/>
        <v>7.0773926422918727</v>
      </c>
      <c r="M2120" t="str">
        <f t="shared" ref="M2120:M2183" si="954">IF(AND($C2116&gt;0,$C2117&gt;0,$C2118&gt;0,$C2119&gt;0,$C2120&gt;0),"多",IF(AND($C2116&lt;0,$C2117&lt;0,$C2118&lt;0,$C2119&lt;0,$C2120&lt;0),"空",M2119))</f>
        <v>多</v>
      </c>
      <c r="N2120" s="6">
        <f t="shared" si="937"/>
        <v>-1.8357121978732294E-2</v>
      </c>
      <c r="O2120" s="5">
        <f t="shared" si="947"/>
        <v>5.4678536276078624</v>
      </c>
      <c r="P2120" t="str">
        <f t="shared" si="927"/>
        <v>多</v>
      </c>
      <c r="Q2120" s="6">
        <f t="shared" si="938"/>
        <v>-1.8357121978732294E-2</v>
      </c>
      <c r="R2120" s="5">
        <f t="shared" si="948"/>
        <v>2.3314913661025121</v>
      </c>
      <c r="S2120" t="str">
        <f t="shared" si="928"/>
        <v>空</v>
      </c>
      <c r="T2120" s="6">
        <f t="shared" si="939"/>
        <v>0</v>
      </c>
      <c r="U2120" s="5">
        <f t="shared" si="949"/>
        <v>2.2176158381376783</v>
      </c>
      <c r="V2120" t="str">
        <f t="shared" si="929"/>
        <v>空</v>
      </c>
      <c r="W2120" s="6">
        <f t="shared" si="940"/>
        <v>0</v>
      </c>
      <c r="X2120" s="5">
        <f t="shared" si="950"/>
        <v>2.5121194582356097</v>
      </c>
      <c r="Y2120" t="str">
        <f t="shared" si="930"/>
        <v>空</v>
      </c>
      <c r="Z2120" s="6">
        <f t="shared" si="941"/>
        <v>0</v>
      </c>
      <c r="AA2120" s="5">
        <f t="shared" si="951"/>
        <v>2.7468048786787751</v>
      </c>
      <c r="AB2120" t="str">
        <f t="shared" si="931"/>
        <v>空</v>
      </c>
      <c r="AC2120" s="6">
        <f t="shared" si="942"/>
        <v>0</v>
      </c>
      <c r="AD2120" s="5">
        <f t="shared" si="952"/>
        <v>2.8924592232318158</v>
      </c>
    </row>
    <row r="2121" spans="1:30" x14ac:dyDescent="0.15">
      <c r="A2121" s="1">
        <v>41544</v>
      </c>
      <c r="B2121" s="2">
        <v>2394.9699999999998</v>
      </c>
      <c r="C2121" s="3">
        <f t="shared" si="932"/>
        <v>4.4161312509434225E-3</v>
      </c>
      <c r="D2121" s="4" t="str">
        <f t="shared" si="943"/>
        <v>多</v>
      </c>
      <c r="E2121" s="6">
        <f t="shared" si="933"/>
        <v>4.4161312509434225E-3</v>
      </c>
      <c r="F2121" s="5">
        <f t="shared" si="934"/>
        <v>1.2609204128731668</v>
      </c>
      <c r="G2121" t="str">
        <f t="shared" si="944"/>
        <v>空</v>
      </c>
      <c r="H2121" s="6">
        <f t="shared" si="935"/>
        <v>0</v>
      </c>
      <c r="I2121" s="5">
        <f t="shared" si="945"/>
        <v>3.7608542404936376</v>
      </c>
      <c r="J2121" t="str">
        <f t="shared" si="953"/>
        <v>多</v>
      </c>
      <c r="K2121" s="6">
        <f t="shared" si="936"/>
        <v>4.4161312509434225E-3</v>
      </c>
      <c r="L2121" s="5">
        <f t="shared" si="946"/>
        <v>7.1086473371146948</v>
      </c>
      <c r="M2121" t="str">
        <f t="shared" si="954"/>
        <v>多</v>
      </c>
      <c r="N2121" s="6">
        <f t="shared" si="937"/>
        <v>4.4161312509434225E-3</v>
      </c>
      <c r="O2121" s="5">
        <f t="shared" si="947"/>
        <v>5.4920003868883258</v>
      </c>
      <c r="P2121" t="str">
        <f t="shared" ref="P2121:P2184" si="955">IF(AND($C2116&gt;0,$C2117&gt;0,$C2118&gt;0,$C2119&gt;0,$C2120&gt;0,$C2121&gt;0),"多",IF(AND($C2116&lt;0,$C2117&lt;0,$C2118&lt;0,$C2119&lt;0,$C2120&lt;0,$C2121&lt;0),"空",P2120))</f>
        <v>多</v>
      </c>
      <c r="Q2121" s="6">
        <f t="shared" si="938"/>
        <v>4.4161312509434225E-3</v>
      </c>
      <c r="R2121" s="5">
        <f t="shared" si="948"/>
        <v>2.3417875379856623</v>
      </c>
      <c r="S2121" t="str">
        <f t="shared" si="928"/>
        <v>空</v>
      </c>
      <c r="T2121" s="6">
        <f t="shared" si="939"/>
        <v>0</v>
      </c>
      <c r="U2121" s="5">
        <f t="shared" si="949"/>
        <v>2.2176158381376783</v>
      </c>
      <c r="V2121" t="str">
        <f t="shared" si="929"/>
        <v>空</v>
      </c>
      <c r="W2121" s="6">
        <f t="shared" si="940"/>
        <v>0</v>
      </c>
      <c r="X2121" s="5">
        <f t="shared" si="950"/>
        <v>2.5121194582356097</v>
      </c>
      <c r="Y2121" t="str">
        <f t="shared" si="930"/>
        <v>空</v>
      </c>
      <c r="Z2121" s="6">
        <f t="shared" si="941"/>
        <v>0</v>
      </c>
      <c r="AA2121" s="5">
        <f t="shared" si="951"/>
        <v>2.7468048786787751</v>
      </c>
      <c r="AB2121" t="str">
        <f t="shared" si="931"/>
        <v>空</v>
      </c>
      <c r="AC2121" s="6">
        <f t="shared" si="942"/>
        <v>0</v>
      </c>
      <c r="AD2121" s="5">
        <f t="shared" si="952"/>
        <v>2.8924592232318158</v>
      </c>
    </row>
    <row r="2122" spans="1:30" x14ac:dyDescent="0.15">
      <c r="A2122" s="1">
        <v>41547</v>
      </c>
      <c r="B2122" s="2">
        <v>2409.04</v>
      </c>
      <c r="C2122" s="3">
        <f t="shared" si="932"/>
        <v>5.8748126281331636E-3</v>
      </c>
      <c r="D2122" s="4" t="str">
        <f t="shared" si="943"/>
        <v>空</v>
      </c>
      <c r="E2122" s="6">
        <f t="shared" si="933"/>
        <v>5.8748126281331636E-3</v>
      </c>
      <c r="F2122" s="5">
        <f t="shared" si="934"/>
        <v>1.2683280840377851</v>
      </c>
      <c r="G2122" t="str">
        <f t="shared" si="944"/>
        <v>空</v>
      </c>
      <c r="H2122" s="6">
        <f t="shared" si="935"/>
        <v>0</v>
      </c>
      <c r="I2122" s="5">
        <f t="shared" si="945"/>
        <v>3.7608542404936376</v>
      </c>
      <c r="J2122" t="str">
        <f t="shared" si="953"/>
        <v>多</v>
      </c>
      <c r="K2122" s="6">
        <f t="shared" si="936"/>
        <v>5.8748126281331636E-3</v>
      </c>
      <c r="L2122" s="5">
        <f t="shared" si="946"/>
        <v>7.1504093082597215</v>
      </c>
      <c r="M2122" t="str">
        <f t="shared" si="954"/>
        <v>多</v>
      </c>
      <c r="N2122" s="6">
        <f t="shared" si="937"/>
        <v>5.8748126281331636E-3</v>
      </c>
      <c r="O2122" s="5">
        <f t="shared" si="947"/>
        <v>5.52426486011493</v>
      </c>
      <c r="P2122" t="str">
        <f t="shared" si="955"/>
        <v>多</v>
      </c>
      <c r="Q2122" s="6">
        <f t="shared" si="938"/>
        <v>5.8748126281331636E-3</v>
      </c>
      <c r="R2122" s="5">
        <f t="shared" si="948"/>
        <v>2.3555451009862254</v>
      </c>
      <c r="S2122" t="str">
        <f t="shared" ref="S2122:S2185" si="956">IF(AND($C2116&gt;0,$C2117&gt;0,$C2118&gt;0,$C2119&gt;0,$C2120&gt;0,$C2121&gt;0,$C2122&gt;0),"多",IF(AND($C2116&lt;0,$C2117&lt;0,$C2118&lt;0,$C2119&lt;0,$C2120&lt;0,$C2121&lt;0,$C2122&lt;0),"空",S2121))</f>
        <v>空</v>
      </c>
      <c r="T2122" s="6">
        <f t="shared" si="939"/>
        <v>0</v>
      </c>
      <c r="U2122" s="5">
        <f t="shared" si="949"/>
        <v>2.2176158381376783</v>
      </c>
      <c r="V2122" t="str">
        <f t="shared" si="929"/>
        <v>空</v>
      </c>
      <c r="W2122" s="6">
        <f t="shared" si="940"/>
        <v>0</v>
      </c>
      <c r="X2122" s="5">
        <f t="shared" si="950"/>
        <v>2.5121194582356097</v>
      </c>
      <c r="Y2122" t="str">
        <f t="shared" si="930"/>
        <v>空</v>
      </c>
      <c r="Z2122" s="6">
        <f t="shared" si="941"/>
        <v>0</v>
      </c>
      <c r="AA2122" s="5">
        <f t="shared" si="951"/>
        <v>2.7468048786787751</v>
      </c>
      <c r="AB2122" t="str">
        <f t="shared" si="931"/>
        <v>空</v>
      </c>
      <c r="AC2122" s="6">
        <f t="shared" si="942"/>
        <v>0</v>
      </c>
      <c r="AD2122" s="5">
        <f t="shared" si="952"/>
        <v>2.8924592232318158</v>
      </c>
    </row>
    <row r="2123" spans="1:30" x14ac:dyDescent="0.15">
      <c r="A2123" s="1">
        <v>41555</v>
      </c>
      <c r="B2123" s="2">
        <v>2441.81</v>
      </c>
      <c r="C2123" s="3">
        <f t="shared" si="932"/>
        <v>1.3602928967555439E-2</v>
      </c>
      <c r="D2123" s="4" t="str">
        <f t="shared" si="943"/>
        <v>空</v>
      </c>
      <c r="E2123" s="6">
        <f t="shared" si="933"/>
        <v>0</v>
      </c>
      <c r="F2123" s="5">
        <f t="shared" si="934"/>
        <v>1.2683280840377851</v>
      </c>
      <c r="G2123" t="str">
        <f t="shared" si="944"/>
        <v>多</v>
      </c>
      <c r="H2123" s="6">
        <f t="shared" si="935"/>
        <v>0</v>
      </c>
      <c r="I2123" s="5">
        <f t="shared" si="945"/>
        <v>3.7608542404936376</v>
      </c>
      <c r="J2123" t="str">
        <f t="shared" si="953"/>
        <v>多</v>
      </c>
      <c r="K2123" s="6">
        <f t="shared" si="936"/>
        <v>1.3602928967555439E-2</v>
      </c>
      <c r="L2123" s="5">
        <f t="shared" si="946"/>
        <v>7.2476758181689256</v>
      </c>
      <c r="M2123" t="str">
        <f t="shared" si="954"/>
        <v>多</v>
      </c>
      <c r="N2123" s="6">
        <f t="shared" si="937"/>
        <v>1.3602928967555439E-2</v>
      </c>
      <c r="O2123" s="5">
        <f t="shared" si="947"/>
        <v>5.5994110426050359</v>
      </c>
      <c r="P2123" t="str">
        <f t="shared" si="955"/>
        <v>多</v>
      </c>
      <c r="Q2123" s="6">
        <f t="shared" si="938"/>
        <v>1.3602928967555439E-2</v>
      </c>
      <c r="R2123" s="5">
        <f t="shared" si="948"/>
        <v>2.3875874136748143</v>
      </c>
      <c r="S2123" t="str">
        <f t="shared" si="956"/>
        <v>空</v>
      </c>
      <c r="T2123" s="6">
        <f t="shared" si="939"/>
        <v>0</v>
      </c>
      <c r="U2123" s="5">
        <f t="shared" si="949"/>
        <v>2.2176158381376783</v>
      </c>
      <c r="V2123" t="str">
        <f t="shared" ref="V2123:V2186" si="957">IF(AND($C2116&gt;0,$C2117&gt;0,$C2118&gt;0,$C2119&gt;0,$C2120&gt;0,$C2121&gt;0,$C2122&gt;0,$C2123&gt;0),"多",IF(AND($C2116&lt;0,$C2117&lt;0,$C2118&lt;0,$C2119&lt;0,$C2120&lt;0,$C2121&lt;0,$C2122&lt;0,$C2123&lt;0),"空",V2122))</f>
        <v>空</v>
      </c>
      <c r="W2123" s="6">
        <f t="shared" si="940"/>
        <v>0</v>
      </c>
      <c r="X2123" s="5">
        <f t="shared" si="950"/>
        <v>2.5121194582356097</v>
      </c>
      <c r="Y2123" t="str">
        <f t="shared" si="930"/>
        <v>空</v>
      </c>
      <c r="Z2123" s="6">
        <f t="shared" si="941"/>
        <v>0</v>
      </c>
      <c r="AA2123" s="5">
        <f t="shared" si="951"/>
        <v>2.7468048786787751</v>
      </c>
      <c r="AB2123" t="str">
        <f t="shared" si="931"/>
        <v>空</v>
      </c>
      <c r="AC2123" s="6">
        <f t="shared" si="942"/>
        <v>0</v>
      </c>
      <c r="AD2123" s="5">
        <f t="shared" si="952"/>
        <v>2.8924592232318158</v>
      </c>
    </row>
    <row r="2124" spans="1:30" x14ac:dyDescent="0.15">
      <c r="A2124" s="1">
        <v>41556</v>
      </c>
      <c r="B2124" s="2">
        <v>2453.58</v>
      </c>
      <c r="C2124" s="3">
        <f t="shared" si="932"/>
        <v>4.8201948554555951E-3</v>
      </c>
      <c r="D2124" s="4" t="str">
        <f t="shared" si="943"/>
        <v>空</v>
      </c>
      <c r="E2124" s="6">
        <f t="shared" si="933"/>
        <v>0</v>
      </c>
      <c r="F2124" s="5">
        <f t="shared" si="934"/>
        <v>1.2683280840377851</v>
      </c>
      <c r="G2124" t="str">
        <f t="shared" si="944"/>
        <v>多</v>
      </c>
      <c r="H2124" s="6">
        <f t="shared" si="935"/>
        <v>4.8201948554555951E-3</v>
      </c>
      <c r="I2124" s="5">
        <f t="shared" si="945"/>
        <v>3.7789822907557835</v>
      </c>
      <c r="J2124" t="str">
        <f t="shared" si="953"/>
        <v>多</v>
      </c>
      <c r="K2124" s="6">
        <f t="shared" si="936"/>
        <v>4.8201948554555951E-3</v>
      </c>
      <c r="L2124" s="5">
        <f t="shared" si="946"/>
        <v>7.2826110278616731</v>
      </c>
      <c r="M2124" t="str">
        <f t="shared" si="954"/>
        <v>多</v>
      </c>
      <c r="N2124" s="6">
        <f t="shared" si="937"/>
        <v>4.8201948554555951E-3</v>
      </c>
      <c r="O2124" s="5">
        <f t="shared" si="947"/>
        <v>5.6264012949061817</v>
      </c>
      <c r="P2124" t="str">
        <f t="shared" si="955"/>
        <v>多</v>
      </c>
      <c r="Q2124" s="6">
        <f t="shared" si="938"/>
        <v>4.8201948554555951E-3</v>
      </c>
      <c r="R2124" s="5">
        <f t="shared" si="948"/>
        <v>2.39909605024316</v>
      </c>
      <c r="S2124" t="str">
        <f t="shared" si="956"/>
        <v>空</v>
      </c>
      <c r="T2124" s="6">
        <f t="shared" si="939"/>
        <v>0</v>
      </c>
      <c r="U2124" s="5">
        <f t="shared" si="949"/>
        <v>2.2176158381376783</v>
      </c>
      <c r="V2124" t="str">
        <f t="shared" si="957"/>
        <v>空</v>
      </c>
      <c r="W2124" s="6">
        <f t="shared" si="940"/>
        <v>0</v>
      </c>
      <c r="X2124" s="5">
        <f t="shared" si="950"/>
        <v>2.5121194582356097</v>
      </c>
      <c r="Y2124" t="str">
        <f t="shared" ref="Y2124:Y2187" si="958">IF(AND($C2116&gt;0,$C2117&gt;0,$C2118&gt;0,$C2119&gt;0,$C2120&gt;0,$C2121&gt;0,$C2122&gt;0,$C2123&gt;0,$C2124&gt;0),"多",IF(AND($C2116&lt;0,$C2117&lt;0,$C2118&lt;0,$C2119&lt;0,$C2120&lt;0,$C2121&lt;0,$C2122&lt;0,$C2123&lt;0,$C2124&lt;0),"空",Y2123))</f>
        <v>空</v>
      </c>
      <c r="Z2124" s="6">
        <f t="shared" si="941"/>
        <v>0</v>
      </c>
      <c r="AA2124" s="5">
        <f t="shared" si="951"/>
        <v>2.7468048786787751</v>
      </c>
      <c r="AB2124" t="str">
        <f t="shared" si="931"/>
        <v>空</v>
      </c>
      <c r="AC2124" s="6">
        <f t="shared" si="942"/>
        <v>0</v>
      </c>
      <c r="AD2124" s="5">
        <f t="shared" si="952"/>
        <v>2.8924592232318158</v>
      </c>
    </row>
    <row r="2125" spans="1:30" x14ac:dyDescent="0.15">
      <c r="A2125" s="1">
        <v>41557</v>
      </c>
      <c r="B2125" s="2">
        <v>2429.3200000000002</v>
      </c>
      <c r="C2125" s="3">
        <f t="shared" si="932"/>
        <v>-9.8875928235475641E-3</v>
      </c>
      <c r="D2125" s="4" t="str">
        <f t="shared" si="943"/>
        <v>空</v>
      </c>
      <c r="E2125" s="6">
        <f t="shared" si="933"/>
        <v>0</v>
      </c>
      <c r="F2125" s="5">
        <f t="shared" si="934"/>
        <v>1.2683280840377851</v>
      </c>
      <c r="G2125" t="str">
        <f t="shared" si="944"/>
        <v>多</v>
      </c>
      <c r="H2125" s="6">
        <f t="shared" si="935"/>
        <v>-9.8875928235475641E-3</v>
      </c>
      <c r="I2125" s="5">
        <f t="shared" si="945"/>
        <v>3.7416172525773934</v>
      </c>
      <c r="J2125" t="str">
        <f t="shared" si="953"/>
        <v>多</v>
      </c>
      <c r="K2125" s="6">
        <f t="shared" si="936"/>
        <v>-9.8875928235475641E-3</v>
      </c>
      <c r="L2125" s="5">
        <f t="shared" si="946"/>
        <v>7.2106035353258999</v>
      </c>
      <c r="M2125" t="str">
        <f t="shared" si="954"/>
        <v>多</v>
      </c>
      <c r="N2125" s="6">
        <f t="shared" si="937"/>
        <v>-9.8875928235475641E-3</v>
      </c>
      <c r="O2125" s="5">
        <f t="shared" si="947"/>
        <v>5.5707697298402685</v>
      </c>
      <c r="P2125" t="str">
        <f t="shared" si="955"/>
        <v>多</v>
      </c>
      <c r="Q2125" s="6">
        <f t="shared" si="938"/>
        <v>-9.8875928235475641E-3</v>
      </c>
      <c r="R2125" s="5">
        <f t="shared" si="948"/>
        <v>2.3753747653537745</v>
      </c>
      <c r="S2125" t="str">
        <f t="shared" si="956"/>
        <v>空</v>
      </c>
      <c r="T2125" s="6">
        <f t="shared" si="939"/>
        <v>0</v>
      </c>
      <c r="U2125" s="5">
        <f t="shared" si="949"/>
        <v>2.2176158381376783</v>
      </c>
      <c r="V2125" t="str">
        <f t="shared" si="957"/>
        <v>空</v>
      </c>
      <c r="W2125" s="6">
        <f t="shared" si="940"/>
        <v>0</v>
      </c>
      <c r="X2125" s="5">
        <f t="shared" si="950"/>
        <v>2.5121194582356097</v>
      </c>
      <c r="Y2125" t="str">
        <f t="shared" si="958"/>
        <v>空</v>
      </c>
      <c r="Z2125" s="6">
        <f t="shared" si="941"/>
        <v>0</v>
      </c>
      <c r="AA2125" s="5">
        <f t="shared" si="951"/>
        <v>2.7468048786787751</v>
      </c>
      <c r="AB2125" t="str">
        <f t="shared" ref="AB2125:AB2188" si="959">IF(AND($C2116&gt;0,$C2117&gt;0,$C2118&gt;0,$C2119&gt;0,$C2120&gt;0,$C2121&gt;0,$C2122&gt;0,$C2123&gt;0,$C2124&gt;0,$C2125&gt;0),"多",IF(AND($C2116&lt;0,$C2117&lt;0,$C2118&lt;0,$C2119&lt;0,$C2120&lt;0,$C2121&lt;0,$C2122&lt;0,$C2123&lt;0,$C2124&lt;0,$C2125&lt;0),"空",AB2124))</f>
        <v>空</v>
      </c>
      <c r="AC2125" s="6">
        <f t="shared" si="942"/>
        <v>0</v>
      </c>
      <c r="AD2125" s="5">
        <f t="shared" si="952"/>
        <v>2.8924592232318158</v>
      </c>
    </row>
    <row r="2126" spans="1:30" x14ac:dyDescent="0.15">
      <c r="A2126" s="1">
        <v>41558</v>
      </c>
      <c r="B2126" s="2">
        <v>2468.5100000000002</v>
      </c>
      <c r="C2126" s="3">
        <f t="shared" si="932"/>
        <v>1.6132086345150176E-2</v>
      </c>
      <c r="D2126" s="4" t="str">
        <f t="shared" si="943"/>
        <v>空</v>
      </c>
      <c r="E2126" s="6">
        <f t="shared" si="933"/>
        <v>0</v>
      </c>
      <c r="F2126" s="5">
        <f t="shared" si="934"/>
        <v>1.2683280840377851</v>
      </c>
      <c r="G2126" t="str">
        <f t="shared" si="944"/>
        <v>多</v>
      </c>
      <c r="H2126" s="6">
        <f t="shared" si="935"/>
        <v>1.6132086345150176E-2</v>
      </c>
      <c r="I2126" s="5">
        <f t="shared" si="945"/>
        <v>3.8019773451664753</v>
      </c>
      <c r="J2126" t="str">
        <f t="shared" si="953"/>
        <v>多</v>
      </c>
      <c r="K2126" s="6">
        <f t="shared" si="936"/>
        <v>1.6132086345150176E-2</v>
      </c>
      <c r="L2126" s="5">
        <f t="shared" si="946"/>
        <v>7.326925614158422</v>
      </c>
      <c r="M2126" t="str">
        <f t="shared" si="954"/>
        <v>多</v>
      </c>
      <c r="N2126" s="6">
        <f t="shared" si="937"/>
        <v>1.6132086345150176E-2</v>
      </c>
      <c r="O2126" s="5">
        <f t="shared" si="947"/>
        <v>5.6606378681310003</v>
      </c>
      <c r="P2126" t="str">
        <f t="shared" si="955"/>
        <v>多</v>
      </c>
      <c r="Q2126" s="6">
        <f t="shared" si="938"/>
        <v>1.6132086345150176E-2</v>
      </c>
      <c r="R2126" s="5">
        <f t="shared" si="948"/>
        <v>2.4136945161705525</v>
      </c>
      <c r="S2126" t="str">
        <f t="shared" si="956"/>
        <v>空</v>
      </c>
      <c r="T2126" s="6">
        <f t="shared" si="939"/>
        <v>0</v>
      </c>
      <c r="U2126" s="5">
        <f t="shared" si="949"/>
        <v>2.2176158381376783</v>
      </c>
      <c r="V2126" t="str">
        <f t="shared" si="957"/>
        <v>空</v>
      </c>
      <c r="W2126" s="6">
        <f t="shared" si="940"/>
        <v>0</v>
      </c>
      <c r="X2126" s="5">
        <f t="shared" si="950"/>
        <v>2.5121194582356097</v>
      </c>
      <c r="Y2126" t="str">
        <f t="shared" si="958"/>
        <v>空</v>
      </c>
      <c r="Z2126" s="6">
        <f t="shared" si="941"/>
        <v>0</v>
      </c>
      <c r="AA2126" s="5">
        <f t="shared" si="951"/>
        <v>2.7468048786787751</v>
      </c>
      <c r="AB2126" t="str">
        <f t="shared" si="959"/>
        <v>空</v>
      </c>
      <c r="AC2126" s="6">
        <f t="shared" si="942"/>
        <v>0</v>
      </c>
      <c r="AD2126" s="5">
        <f t="shared" si="952"/>
        <v>2.8924592232318158</v>
      </c>
    </row>
    <row r="2127" spans="1:30" x14ac:dyDescent="0.15">
      <c r="A2127" s="1">
        <v>41561</v>
      </c>
      <c r="B2127" s="2">
        <v>2472.54</v>
      </c>
      <c r="C2127" s="3">
        <f t="shared" si="932"/>
        <v>1.6325637732881315E-3</v>
      </c>
      <c r="D2127" s="4" t="str">
        <f t="shared" si="943"/>
        <v>空</v>
      </c>
      <c r="E2127" s="6">
        <f t="shared" si="933"/>
        <v>0</v>
      </c>
      <c r="F2127" s="5">
        <f t="shared" si="934"/>
        <v>1.2683280840377851</v>
      </c>
      <c r="G2127" t="str">
        <f t="shared" si="944"/>
        <v>多</v>
      </c>
      <c r="H2127" s="6">
        <f t="shared" si="935"/>
        <v>1.6325637732881315E-3</v>
      </c>
      <c r="I2127" s="5">
        <f t="shared" si="945"/>
        <v>3.8081843156470563</v>
      </c>
      <c r="J2127" t="str">
        <f t="shared" si="953"/>
        <v>多</v>
      </c>
      <c r="K2127" s="6">
        <f t="shared" si="936"/>
        <v>1.6325637732881315E-3</v>
      </c>
      <c r="L2127" s="5">
        <f t="shared" si="946"/>
        <v>7.3388872874856741</v>
      </c>
      <c r="M2127" t="str">
        <f t="shared" si="954"/>
        <v>多</v>
      </c>
      <c r="N2127" s="6">
        <f t="shared" si="937"/>
        <v>1.6325637732881315E-3</v>
      </c>
      <c r="O2127" s="5">
        <f t="shared" si="947"/>
        <v>5.6698792204482142</v>
      </c>
      <c r="P2127" t="str">
        <f t="shared" si="955"/>
        <v>多</v>
      </c>
      <c r="Q2127" s="6">
        <f t="shared" si="938"/>
        <v>1.6325637732881315E-3</v>
      </c>
      <c r="R2127" s="5">
        <f t="shared" si="948"/>
        <v>2.4176350263974369</v>
      </c>
      <c r="S2127" t="str">
        <f t="shared" si="956"/>
        <v>空</v>
      </c>
      <c r="T2127" s="6">
        <f t="shared" si="939"/>
        <v>0</v>
      </c>
      <c r="U2127" s="5">
        <f t="shared" si="949"/>
        <v>2.2176158381376783</v>
      </c>
      <c r="V2127" t="str">
        <f t="shared" si="957"/>
        <v>空</v>
      </c>
      <c r="W2127" s="6">
        <f t="shared" si="940"/>
        <v>0</v>
      </c>
      <c r="X2127" s="5">
        <f t="shared" si="950"/>
        <v>2.5121194582356097</v>
      </c>
      <c r="Y2127" t="str">
        <f t="shared" si="958"/>
        <v>空</v>
      </c>
      <c r="Z2127" s="6">
        <f t="shared" si="941"/>
        <v>0</v>
      </c>
      <c r="AA2127" s="5">
        <f t="shared" si="951"/>
        <v>2.7468048786787751</v>
      </c>
      <c r="AB2127" t="str">
        <f t="shared" si="959"/>
        <v>空</v>
      </c>
      <c r="AC2127" s="6">
        <f t="shared" si="942"/>
        <v>0</v>
      </c>
      <c r="AD2127" s="5">
        <f t="shared" si="952"/>
        <v>2.8924592232318158</v>
      </c>
    </row>
    <row r="2128" spans="1:30" x14ac:dyDescent="0.15">
      <c r="A2128" s="1">
        <v>41562</v>
      </c>
      <c r="B2128" s="2">
        <v>2467.52</v>
      </c>
      <c r="C2128" s="3">
        <f t="shared" si="932"/>
        <v>-2.0303008242535947E-3</v>
      </c>
      <c r="D2128" s="4" t="str">
        <f t="shared" si="943"/>
        <v>空</v>
      </c>
      <c r="E2128" s="6">
        <f t="shared" si="933"/>
        <v>0</v>
      </c>
      <c r="F2128" s="5">
        <f t="shared" si="934"/>
        <v>1.2683280840377851</v>
      </c>
      <c r="G2128" t="str">
        <f t="shared" si="944"/>
        <v>多</v>
      </c>
      <c r="H2128" s="6">
        <f t="shared" si="935"/>
        <v>-2.0303008242535947E-3</v>
      </c>
      <c r="I2128" s="5">
        <f t="shared" si="945"/>
        <v>3.8004525558920883</v>
      </c>
      <c r="J2128" t="str">
        <f t="shared" si="953"/>
        <v>多</v>
      </c>
      <c r="K2128" s="6">
        <f t="shared" si="936"/>
        <v>-2.0303008242535947E-3</v>
      </c>
      <c r="L2128" s="5">
        <f t="shared" si="946"/>
        <v>7.3239871385767881</v>
      </c>
      <c r="M2128" t="str">
        <f t="shared" si="954"/>
        <v>多</v>
      </c>
      <c r="N2128" s="6">
        <f t="shared" si="937"/>
        <v>-2.0303008242535947E-3</v>
      </c>
      <c r="O2128" s="5">
        <f t="shared" si="947"/>
        <v>5.6583676599935195</v>
      </c>
      <c r="P2128" t="str">
        <f t="shared" si="955"/>
        <v>多</v>
      </c>
      <c r="Q2128" s="6">
        <f t="shared" si="938"/>
        <v>-2.0303008242535947E-3</v>
      </c>
      <c r="R2128" s="5">
        <f t="shared" si="948"/>
        <v>2.412726500010598</v>
      </c>
      <c r="S2128" t="str">
        <f t="shared" si="956"/>
        <v>空</v>
      </c>
      <c r="T2128" s="6">
        <f t="shared" si="939"/>
        <v>0</v>
      </c>
      <c r="U2128" s="5">
        <f t="shared" si="949"/>
        <v>2.2176158381376783</v>
      </c>
      <c r="V2128" t="str">
        <f t="shared" si="957"/>
        <v>空</v>
      </c>
      <c r="W2128" s="6">
        <f t="shared" si="940"/>
        <v>0</v>
      </c>
      <c r="X2128" s="5">
        <f t="shared" si="950"/>
        <v>2.5121194582356097</v>
      </c>
      <c r="Y2128" t="str">
        <f t="shared" si="958"/>
        <v>空</v>
      </c>
      <c r="Z2128" s="6">
        <f t="shared" si="941"/>
        <v>0</v>
      </c>
      <c r="AA2128" s="5">
        <f t="shared" si="951"/>
        <v>2.7468048786787751</v>
      </c>
      <c r="AB2128" t="str">
        <f t="shared" si="959"/>
        <v>空</v>
      </c>
      <c r="AC2128" s="6">
        <f t="shared" si="942"/>
        <v>0</v>
      </c>
      <c r="AD2128" s="5">
        <f t="shared" si="952"/>
        <v>2.8924592232318158</v>
      </c>
    </row>
    <row r="2129" spans="1:30" x14ac:dyDescent="0.15">
      <c r="A2129" s="1">
        <v>41563</v>
      </c>
      <c r="B2129" s="2">
        <v>2421.37</v>
      </c>
      <c r="C2129" s="3">
        <f t="shared" si="932"/>
        <v>-1.8702989236156209E-2</v>
      </c>
      <c r="D2129" s="4" t="str">
        <f t="shared" si="943"/>
        <v>多</v>
      </c>
      <c r="E2129" s="6">
        <f t="shared" si="933"/>
        <v>0</v>
      </c>
      <c r="F2129" s="5">
        <f t="shared" si="934"/>
        <v>1.2683280840377851</v>
      </c>
      <c r="G2129" t="str">
        <f t="shared" si="944"/>
        <v>多</v>
      </c>
      <c r="H2129" s="6">
        <f t="shared" si="935"/>
        <v>-1.8702989236156209E-2</v>
      </c>
      <c r="I2129" s="5">
        <f t="shared" si="945"/>
        <v>3.7293727326467163</v>
      </c>
      <c r="J2129" t="str">
        <f t="shared" si="953"/>
        <v>多</v>
      </c>
      <c r="K2129" s="6">
        <f t="shared" si="936"/>
        <v>-1.8702989236156209E-2</v>
      </c>
      <c r="L2129" s="5">
        <f t="shared" si="946"/>
        <v>7.1870066859582398</v>
      </c>
      <c r="M2129" t="str">
        <f t="shared" si="954"/>
        <v>多</v>
      </c>
      <c r="N2129" s="6">
        <f t="shared" si="937"/>
        <v>-1.8702989236156209E-2</v>
      </c>
      <c r="O2129" s="5">
        <f t="shared" si="947"/>
        <v>5.5525392705544467</v>
      </c>
      <c r="P2129" t="str">
        <f t="shared" si="955"/>
        <v>多</v>
      </c>
      <c r="Q2129" s="6">
        <f t="shared" si="938"/>
        <v>-1.8702989236156209E-2</v>
      </c>
      <c r="R2129" s="5">
        <f t="shared" si="948"/>
        <v>2.3676013022511109</v>
      </c>
      <c r="S2129" t="str">
        <f t="shared" si="956"/>
        <v>空</v>
      </c>
      <c r="T2129" s="6">
        <f t="shared" si="939"/>
        <v>0</v>
      </c>
      <c r="U2129" s="5">
        <f t="shared" si="949"/>
        <v>2.2176158381376783</v>
      </c>
      <c r="V2129" t="str">
        <f t="shared" si="957"/>
        <v>空</v>
      </c>
      <c r="W2129" s="6">
        <f t="shared" si="940"/>
        <v>0</v>
      </c>
      <c r="X2129" s="5">
        <f t="shared" si="950"/>
        <v>2.5121194582356097</v>
      </c>
      <c r="Y2129" t="str">
        <f t="shared" si="958"/>
        <v>空</v>
      </c>
      <c r="Z2129" s="6">
        <f t="shared" si="941"/>
        <v>0</v>
      </c>
      <c r="AA2129" s="5">
        <f t="shared" si="951"/>
        <v>2.7468048786787751</v>
      </c>
      <c r="AB2129" t="str">
        <f t="shared" si="959"/>
        <v>空</v>
      </c>
      <c r="AC2129" s="6">
        <f t="shared" si="942"/>
        <v>0</v>
      </c>
      <c r="AD2129" s="5">
        <f t="shared" si="952"/>
        <v>2.8924592232318158</v>
      </c>
    </row>
    <row r="2130" spans="1:30" x14ac:dyDescent="0.15">
      <c r="A2130" s="1">
        <v>41564</v>
      </c>
      <c r="B2130" s="2">
        <v>2413.33</v>
      </c>
      <c r="C2130" s="3">
        <f t="shared" si="932"/>
        <v>-3.3204342995907243E-3</v>
      </c>
      <c r="D2130" s="4" t="str">
        <f t="shared" si="943"/>
        <v>多</v>
      </c>
      <c r="E2130" s="6">
        <f t="shared" si="933"/>
        <v>-3.3204342995907243E-3</v>
      </c>
      <c r="F2130" s="5">
        <f t="shared" si="934"/>
        <v>1.2641166839644118</v>
      </c>
      <c r="G2130" t="str">
        <f t="shared" si="944"/>
        <v>空</v>
      </c>
      <c r="H2130" s="6">
        <f t="shared" si="935"/>
        <v>-3.3204342995907243E-3</v>
      </c>
      <c r="I2130" s="5">
        <f t="shared" si="945"/>
        <v>3.7169895955092778</v>
      </c>
      <c r="J2130" t="str">
        <f t="shared" si="953"/>
        <v>多</v>
      </c>
      <c r="K2130" s="6">
        <f t="shared" si="936"/>
        <v>-3.3204342995907243E-3</v>
      </c>
      <c r="L2130" s="5">
        <f t="shared" si="946"/>
        <v>7.1631427024467964</v>
      </c>
      <c r="M2130" t="str">
        <f t="shared" si="954"/>
        <v>多</v>
      </c>
      <c r="N2130" s="6">
        <f t="shared" si="937"/>
        <v>-3.3204342995907243E-3</v>
      </c>
      <c r="O2130" s="5">
        <f t="shared" si="947"/>
        <v>5.534102428710673</v>
      </c>
      <c r="P2130" t="str">
        <f t="shared" si="955"/>
        <v>多</v>
      </c>
      <c r="Q2130" s="6">
        <f t="shared" si="938"/>
        <v>-3.3204342995907243E-3</v>
      </c>
      <c r="R2130" s="5">
        <f t="shared" si="948"/>
        <v>2.3597398376793608</v>
      </c>
      <c r="S2130" t="str">
        <f t="shared" si="956"/>
        <v>空</v>
      </c>
      <c r="T2130" s="6">
        <f t="shared" si="939"/>
        <v>0</v>
      </c>
      <c r="U2130" s="5">
        <f t="shared" si="949"/>
        <v>2.2176158381376783</v>
      </c>
      <c r="V2130" t="str">
        <f t="shared" si="957"/>
        <v>空</v>
      </c>
      <c r="W2130" s="6">
        <f t="shared" si="940"/>
        <v>0</v>
      </c>
      <c r="X2130" s="5">
        <f t="shared" si="950"/>
        <v>2.5121194582356097</v>
      </c>
      <c r="Y2130" t="str">
        <f t="shared" si="958"/>
        <v>空</v>
      </c>
      <c r="Z2130" s="6">
        <f t="shared" si="941"/>
        <v>0</v>
      </c>
      <c r="AA2130" s="5">
        <f t="shared" si="951"/>
        <v>2.7468048786787751</v>
      </c>
      <c r="AB2130" t="str">
        <f t="shared" si="959"/>
        <v>空</v>
      </c>
      <c r="AC2130" s="6">
        <f t="shared" si="942"/>
        <v>0</v>
      </c>
      <c r="AD2130" s="5">
        <f t="shared" si="952"/>
        <v>2.8924592232318158</v>
      </c>
    </row>
    <row r="2131" spans="1:30" x14ac:dyDescent="0.15">
      <c r="A2131" s="1">
        <v>41565</v>
      </c>
      <c r="B2131" s="2">
        <v>2426.0500000000002</v>
      </c>
      <c r="C2131" s="3">
        <f t="shared" si="932"/>
        <v>5.270725512051877E-3</v>
      </c>
      <c r="D2131" s="4" t="str">
        <f t="shared" si="943"/>
        <v>多</v>
      </c>
      <c r="E2131" s="6">
        <f t="shared" si="933"/>
        <v>5.270725512051877E-3</v>
      </c>
      <c r="F2131" s="5">
        <f t="shared" si="934"/>
        <v>1.2707794960207934</v>
      </c>
      <c r="G2131" t="str">
        <f t="shared" si="944"/>
        <v>空</v>
      </c>
      <c r="H2131" s="6">
        <f t="shared" si="935"/>
        <v>0</v>
      </c>
      <c r="I2131" s="5">
        <f t="shared" si="945"/>
        <v>3.7169895955092778</v>
      </c>
      <c r="J2131" t="str">
        <f t="shared" si="953"/>
        <v>多</v>
      </c>
      <c r="K2131" s="6">
        <f t="shared" si="936"/>
        <v>5.270725512051877E-3</v>
      </c>
      <c r="L2131" s="5">
        <f t="shared" si="946"/>
        <v>7.2008976614350511</v>
      </c>
      <c r="M2131" t="str">
        <f t="shared" si="954"/>
        <v>多</v>
      </c>
      <c r="N2131" s="6">
        <f t="shared" si="937"/>
        <v>5.270725512051877E-3</v>
      </c>
      <c r="O2131" s="5">
        <f t="shared" si="947"/>
        <v>5.563271163567987</v>
      </c>
      <c r="P2131" t="str">
        <f t="shared" si="955"/>
        <v>多</v>
      </c>
      <c r="Q2131" s="6">
        <f t="shared" si="938"/>
        <v>5.270725512051877E-3</v>
      </c>
      <c r="R2131" s="5">
        <f t="shared" si="948"/>
        <v>2.3721773786436224</v>
      </c>
      <c r="S2131" t="str">
        <f t="shared" si="956"/>
        <v>空</v>
      </c>
      <c r="T2131" s="6">
        <f t="shared" si="939"/>
        <v>0</v>
      </c>
      <c r="U2131" s="5">
        <f t="shared" si="949"/>
        <v>2.2176158381376783</v>
      </c>
      <c r="V2131" t="str">
        <f t="shared" si="957"/>
        <v>空</v>
      </c>
      <c r="W2131" s="6">
        <f t="shared" si="940"/>
        <v>0</v>
      </c>
      <c r="X2131" s="5">
        <f t="shared" si="950"/>
        <v>2.5121194582356097</v>
      </c>
      <c r="Y2131" t="str">
        <f t="shared" si="958"/>
        <v>空</v>
      </c>
      <c r="Z2131" s="6">
        <f t="shared" si="941"/>
        <v>0</v>
      </c>
      <c r="AA2131" s="5">
        <f t="shared" si="951"/>
        <v>2.7468048786787751</v>
      </c>
      <c r="AB2131" t="str">
        <f t="shared" si="959"/>
        <v>空</v>
      </c>
      <c r="AC2131" s="6">
        <f t="shared" si="942"/>
        <v>0</v>
      </c>
      <c r="AD2131" s="5">
        <f t="shared" si="952"/>
        <v>2.8924592232318158</v>
      </c>
    </row>
    <row r="2132" spans="1:30" x14ac:dyDescent="0.15">
      <c r="A2132" s="1">
        <v>41568</v>
      </c>
      <c r="B2132" s="2">
        <v>2471.3200000000002</v>
      </c>
      <c r="C2132" s="3">
        <f t="shared" si="932"/>
        <v>1.8659961666082747E-2</v>
      </c>
      <c r="D2132" s="4" t="str">
        <f t="shared" si="943"/>
        <v>空</v>
      </c>
      <c r="E2132" s="6">
        <f t="shared" si="933"/>
        <v>1.8659961666082747E-2</v>
      </c>
      <c r="F2132" s="5">
        <f t="shared" si="934"/>
        <v>1.2944921927025854</v>
      </c>
      <c r="G2132" t="str">
        <f t="shared" si="944"/>
        <v>空</v>
      </c>
      <c r="H2132" s="6">
        <f t="shared" si="935"/>
        <v>0</v>
      </c>
      <c r="I2132" s="5">
        <f t="shared" si="945"/>
        <v>3.7169895955092778</v>
      </c>
      <c r="J2132" t="str">
        <f t="shared" si="953"/>
        <v>多</v>
      </c>
      <c r="K2132" s="6">
        <f t="shared" si="936"/>
        <v>1.8659961666082747E-2</v>
      </c>
      <c r="L2132" s="5">
        <f t="shared" si="946"/>
        <v>7.3352661357588138</v>
      </c>
      <c r="M2132" t="str">
        <f t="shared" si="954"/>
        <v>多</v>
      </c>
      <c r="N2132" s="6">
        <f t="shared" si="937"/>
        <v>1.8659961666082747E-2</v>
      </c>
      <c r="O2132" s="5">
        <f t="shared" si="947"/>
        <v>5.6670815902181895</v>
      </c>
      <c r="P2132" t="str">
        <f t="shared" si="955"/>
        <v>多</v>
      </c>
      <c r="Q2132" s="6">
        <f t="shared" si="938"/>
        <v>1.8659961666082747E-2</v>
      </c>
      <c r="R2132" s="5">
        <f t="shared" si="948"/>
        <v>2.416442117594261</v>
      </c>
      <c r="S2132" t="str">
        <f t="shared" si="956"/>
        <v>空</v>
      </c>
      <c r="T2132" s="6">
        <f t="shared" si="939"/>
        <v>0</v>
      </c>
      <c r="U2132" s="5">
        <f t="shared" si="949"/>
        <v>2.2176158381376783</v>
      </c>
      <c r="V2132" t="str">
        <f t="shared" si="957"/>
        <v>空</v>
      </c>
      <c r="W2132" s="6">
        <f t="shared" si="940"/>
        <v>0</v>
      </c>
      <c r="X2132" s="5">
        <f t="shared" si="950"/>
        <v>2.5121194582356097</v>
      </c>
      <c r="Y2132" t="str">
        <f t="shared" si="958"/>
        <v>空</v>
      </c>
      <c r="Z2132" s="6">
        <f t="shared" si="941"/>
        <v>0</v>
      </c>
      <c r="AA2132" s="5">
        <f t="shared" si="951"/>
        <v>2.7468048786787751</v>
      </c>
      <c r="AB2132" t="str">
        <f t="shared" si="959"/>
        <v>空</v>
      </c>
      <c r="AC2132" s="6">
        <f t="shared" si="942"/>
        <v>0</v>
      </c>
      <c r="AD2132" s="5">
        <f t="shared" si="952"/>
        <v>2.8924592232318158</v>
      </c>
    </row>
    <row r="2133" spans="1:30" x14ac:dyDescent="0.15">
      <c r="A2133" s="1">
        <v>41569</v>
      </c>
      <c r="B2133" s="2">
        <v>2445.89</v>
      </c>
      <c r="C2133" s="3">
        <f t="shared" si="932"/>
        <v>-1.029004742404882E-2</v>
      </c>
      <c r="D2133" s="4" t="str">
        <f t="shared" si="943"/>
        <v>空</v>
      </c>
      <c r="E2133" s="6">
        <f t="shared" si="933"/>
        <v>0</v>
      </c>
      <c r="F2133" s="5">
        <f t="shared" si="934"/>
        <v>1.2944921927025854</v>
      </c>
      <c r="G2133" t="str">
        <f t="shared" si="944"/>
        <v>空</v>
      </c>
      <c r="H2133" s="6">
        <f t="shared" si="935"/>
        <v>0</v>
      </c>
      <c r="I2133" s="5">
        <f t="shared" si="945"/>
        <v>3.7169895955092778</v>
      </c>
      <c r="J2133" t="str">
        <f t="shared" si="953"/>
        <v>多</v>
      </c>
      <c r="K2133" s="6">
        <f t="shared" si="936"/>
        <v>-1.029004742404882E-2</v>
      </c>
      <c r="L2133" s="5">
        <f t="shared" si="946"/>
        <v>7.2597858993538367</v>
      </c>
      <c r="M2133" t="str">
        <f t="shared" si="954"/>
        <v>多</v>
      </c>
      <c r="N2133" s="6">
        <f t="shared" si="937"/>
        <v>-1.029004742404882E-2</v>
      </c>
      <c r="O2133" s="5">
        <f t="shared" si="947"/>
        <v>5.6087670518988899</v>
      </c>
      <c r="P2133" t="str">
        <f t="shared" si="955"/>
        <v>多</v>
      </c>
      <c r="Q2133" s="6">
        <f t="shared" si="938"/>
        <v>-1.029004742404882E-2</v>
      </c>
      <c r="R2133" s="5">
        <f t="shared" si="948"/>
        <v>2.391576813606747</v>
      </c>
      <c r="S2133" t="str">
        <f t="shared" si="956"/>
        <v>空</v>
      </c>
      <c r="T2133" s="6">
        <f t="shared" si="939"/>
        <v>0</v>
      </c>
      <c r="U2133" s="5">
        <f t="shared" si="949"/>
        <v>2.2176158381376783</v>
      </c>
      <c r="V2133" t="str">
        <f t="shared" si="957"/>
        <v>空</v>
      </c>
      <c r="W2133" s="6">
        <f t="shared" si="940"/>
        <v>0</v>
      </c>
      <c r="X2133" s="5">
        <f t="shared" si="950"/>
        <v>2.5121194582356097</v>
      </c>
      <c r="Y2133" t="str">
        <f t="shared" si="958"/>
        <v>空</v>
      </c>
      <c r="Z2133" s="6">
        <f t="shared" si="941"/>
        <v>0</v>
      </c>
      <c r="AA2133" s="5">
        <f t="shared" si="951"/>
        <v>2.7468048786787751</v>
      </c>
      <c r="AB2133" t="str">
        <f t="shared" si="959"/>
        <v>空</v>
      </c>
      <c r="AC2133" s="6">
        <f t="shared" si="942"/>
        <v>0</v>
      </c>
      <c r="AD2133" s="5">
        <f t="shared" si="952"/>
        <v>2.8924592232318158</v>
      </c>
    </row>
    <row r="2134" spans="1:30" x14ac:dyDescent="0.15">
      <c r="A2134" s="1">
        <v>41570</v>
      </c>
      <c r="B2134" s="2">
        <v>2418.4899999999998</v>
      </c>
      <c r="C2134" s="3">
        <f t="shared" si="932"/>
        <v>-1.1202466177955728E-2</v>
      </c>
      <c r="D2134" s="4" t="str">
        <f t="shared" si="943"/>
        <v>多</v>
      </c>
      <c r="E2134" s="6">
        <f t="shared" si="933"/>
        <v>0</v>
      </c>
      <c r="F2134" s="5">
        <f t="shared" si="934"/>
        <v>1.2944921927025854</v>
      </c>
      <c r="G2134" t="str">
        <f t="shared" si="944"/>
        <v>空</v>
      </c>
      <c r="H2134" s="6">
        <f t="shared" si="935"/>
        <v>0</v>
      </c>
      <c r="I2134" s="5">
        <f t="shared" si="945"/>
        <v>3.7169895955092778</v>
      </c>
      <c r="J2134" t="str">
        <f t="shared" si="953"/>
        <v>多</v>
      </c>
      <c r="K2134" s="6">
        <f t="shared" si="936"/>
        <v>-1.1202466177955728E-2</v>
      </c>
      <c r="L2134" s="5">
        <f t="shared" si="946"/>
        <v>7.1784583933571255</v>
      </c>
      <c r="M2134" t="str">
        <f t="shared" si="954"/>
        <v>多</v>
      </c>
      <c r="N2134" s="6">
        <f t="shared" si="937"/>
        <v>-1.1202466177955728E-2</v>
      </c>
      <c r="O2134" s="5">
        <f t="shared" si="947"/>
        <v>5.5459350286999598</v>
      </c>
      <c r="P2134" t="str">
        <f t="shared" si="955"/>
        <v>多</v>
      </c>
      <c r="Q2134" s="6">
        <f t="shared" si="938"/>
        <v>-1.1202466177955728E-2</v>
      </c>
      <c r="R2134" s="5">
        <f t="shared" si="948"/>
        <v>2.3647852552403341</v>
      </c>
      <c r="S2134" t="str">
        <f t="shared" si="956"/>
        <v>空</v>
      </c>
      <c r="T2134" s="6">
        <f t="shared" si="939"/>
        <v>0</v>
      </c>
      <c r="U2134" s="5">
        <f t="shared" si="949"/>
        <v>2.2176158381376783</v>
      </c>
      <c r="V2134" t="str">
        <f t="shared" si="957"/>
        <v>空</v>
      </c>
      <c r="W2134" s="6">
        <f t="shared" si="940"/>
        <v>0</v>
      </c>
      <c r="X2134" s="5">
        <f t="shared" si="950"/>
        <v>2.5121194582356097</v>
      </c>
      <c r="Y2134" t="str">
        <f t="shared" si="958"/>
        <v>空</v>
      </c>
      <c r="Z2134" s="6">
        <f t="shared" si="941"/>
        <v>0</v>
      </c>
      <c r="AA2134" s="5">
        <f t="shared" si="951"/>
        <v>2.7468048786787751</v>
      </c>
      <c r="AB2134" t="str">
        <f t="shared" si="959"/>
        <v>空</v>
      </c>
      <c r="AC2134" s="6">
        <f t="shared" si="942"/>
        <v>0</v>
      </c>
      <c r="AD2134" s="5">
        <f t="shared" si="952"/>
        <v>2.8924592232318158</v>
      </c>
    </row>
    <row r="2135" spans="1:30" x14ac:dyDescent="0.15">
      <c r="A2135" s="1">
        <v>41571</v>
      </c>
      <c r="B2135" s="2">
        <v>2400.5100000000002</v>
      </c>
      <c r="C2135" s="3">
        <f t="shared" si="932"/>
        <v>-7.4343908802597669E-3</v>
      </c>
      <c r="D2135" s="4" t="str">
        <f t="shared" si="943"/>
        <v>多</v>
      </c>
      <c r="E2135" s="6">
        <f t="shared" si="933"/>
        <v>-7.4343908802597669E-3</v>
      </c>
      <c r="F2135" s="5">
        <f t="shared" si="934"/>
        <v>1.2848684317505898</v>
      </c>
      <c r="G2135" t="str">
        <f t="shared" si="944"/>
        <v>空</v>
      </c>
      <c r="H2135" s="6">
        <f t="shared" si="935"/>
        <v>0</v>
      </c>
      <c r="I2135" s="5">
        <f t="shared" si="945"/>
        <v>3.7169895955092778</v>
      </c>
      <c r="J2135" t="str">
        <f t="shared" si="953"/>
        <v>多</v>
      </c>
      <c r="K2135" s="6">
        <f t="shared" si="936"/>
        <v>-7.4343908802597669E-3</v>
      </c>
      <c r="L2135" s="5">
        <f t="shared" si="946"/>
        <v>7.1250909277432273</v>
      </c>
      <c r="M2135" t="str">
        <f t="shared" si="954"/>
        <v>多</v>
      </c>
      <c r="N2135" s="6">
        <f t="shared" si="937"/>
        <v>-7.4343908802597669E-3</v>
      </c>
      <c r="O2135" s="5">
        <f t="shared" si="947"/>
        <v>5.5047043799000797</v>
      </c>
      <c r="P2135" t="str">
        <f t="shared" si="955"/>
        <v>多</v>
      </c>
      <c r="Q2135" s="6">
        <f t="shared" si="938"/>
        <v>-7.4343908802597669E-3</v>
      </c>
      <c r="R2135" s="5">
        <f t="shared" si="948"/>
        <v>2.3472045173050025</v>
      </c>
      <c r="S2135" t="str">
        <f t="shared" si="956"/>
        <v>空</v>
      </c>
      <c r="T2135" s="6">
        <f t="shared" si="939"/>
        <v>0</v>
      </c>
      <c r="U2135" s="5">
        <f t="shared" si="949"/>
        <v>2.2176158381376783</v>
      </c>
      <c r="V2135" t="str">
        <f t="shared" si="957"/>
        <v>空</v>
      </c>
      <c r="W2135" s="6">
        <f t="shared" si="940"/>
        <v>0</v>
      </c>
      <c r="X2135" s="5">
        <f t="shared" si="950"/>
        <v>2.5121194582356097</v>
      </c>
      <c r="Y2135" t="str">
        <f t="shared" si="958"/>
        <v>空</v>
      </c>
      <c r="Z2135" s="6">
        <f t="shared" si="941"/>
        <v>0</v>
      </c>
      <c r="AA2135" s="5">
        <f t="shared" si="951"/>
        <v>2.7468048786787751</v>
      </c>
      <c r="AB2135" t="str">
        <f t="shared" si="959"/>
        <v>空</v>
      </c>
      <c r="AC2135" s="6">
        <f t="shared" si="942"/>
        <v>0</v>
      </c>
      <c r="AD2135" s="5">
        <f t="shared" si="952"/>
        <v>2.8924592232318158</v>
      </c>
    </row>
    <row r="2136" spans="1:30" x14ac:dyDescent="0.15">
      <c r="A2136" s="1">
        <v>41572</v>
      </c>
      <c r="B2136" s="2">
        <v>2368.56</v>
      </c>
      <c r="C2136" s="3">
        <f t="shared" si="932"/>
        <v>-1.3309671694764935E-2</v>
      </c>
      <c r="D2136" s="4" t="str">
        <f t="shared" si="943"/>
        <v>多</v>
      </c>
      <c r="E2136" s="6">
        <f t="shared" si="933"/>
        <v>-1.3309671694764935E-2</v>
      </c>
      <c r="F2136" s="5">
        <f t="shared" si="934"/>
        <v>1.2677672547530221</v>
      </c>
      <c r="G2136" t="str">
        <f t="shared" si="944"/>
        <v>空</v>
      </c>
      <c r="H2136" s="6">
        <f t="shared" si="935"/>
        <v>0</v>
      </c>
      <c r="I2136" s="5">
        <f t="shared" si="945"/>
        <v>3.7169895955092778</v>
      </c>
      <c r="J2136" t="str">
        <f t="shared" si="953"/>
        <v>空</v>
      </c>
      <c r="K2136" s="6">
        <f t="shared" si="936"/>
        <v>-1.3309671694764935E-2</v>
      </c>
      <c r="L2136" s="5">
        <f t="shared" si="946"/>
        <v>7.0302583066996167</v>
      </c>
      <c r="M2136" t="str">
        <f t="shared" si="954"/>
        <v>多</v>
      </c>
      <c r="N2136" s="6">
        <f t="shared" si="937"/>
        <v>-1.3309671694764935E-2</v>
      </c>
      <c r="O2136" s="5">
        <f t="shared" si="947"/>
        <v>5.4314385718268747</v>
      </c>
      <c r="P2136" t="str">
        <f t="shared" si="955"/>
        <v>多</v>
      </c>
      <c r="Q2136" s="6">
        <f t="shared" si="938"/>
        <v>-1.3309671694764935E-2</v>
      </c>
      <c r="R2136" s="5">
        <f t="shared" si="948"/>
        <v>2.3159639957792035</v>
      </c>
      <c r="S2136" t="str">
        <f t="shared" si="956"/>
        <v>空</v>
      </c>
      <c r="T2136" s="6">
        <f t="shared" si="939"/>
        <v>0</v>
      </c>
      <c r="U2136" s="5">
        <f t="shared" si="949"/>
        <v>2.2176158381376783</v>
      </c>
      <c r="V2136" t="str">
        <f t="shared" si="957"/>
        <v>空</v>
      </c>
      <c r="W2136" s="6">
        <f t="shared" si="940"/>
        <v>0</v>
      </c>
      <c r="X2136" s="5">
        <f t="shared" si="950"/>
        <v>2.5121194582356097</v>
      </c>
      <c r="Y2136" t="str">
        <f t="shared" si="958"/>
        <v>空</v>
      </c>
      <c r="Z2136" s="6">
        <f t="shared" si="941"/>
        <v>0</v>
      </c>
      <c r="AA2136" s="5">
        <f t="shared" si="951"/>
        <v>2.7468048786787751</v>
      </c>
      <c r="AB2136" t="str">
        <f t="shared" si="959"/>
        <v>空</v>
      </c>
      <c r="AC2136" s="6">
        <f t="shared" si="942"/>
        <v>0</v>
      </c>
      <c r="AD2136" s="5">
        <f t="shared" si="952"/>
        <v>2.8924592232318158</v>
      </c>
    </row>
    <row r="2137" spans="1:30" x14ac:dyDescent="0.15">
      <c r="A2137" s="1">
        <v>41575</v>
      </c>
      <c r="B2137" s="2">
        <v>2365.9499999999998</v>
      </c>
      <c r="C2137" s="3">
        <f t="shared" si="932"/>
        <v>-1.1019353531259712E-3</v>
      </c>
      <c r="D2137" s="4" t="str">
        <f t="shared" si="943"/>
        <v>多</v>
      </c>
      <c r="E2137" s="6">
        <f t="shared" si="933"/>
        <v>-1.1019353531259712E-3</v>
      </c>
      <c r="F2137" s="5">
        <f t="shared" si="934"/>
        <v>1.2663702571954742</v>
      </c>
      <c r="G2137" t="str">
        <f t="shared" si="944"/>
        <v>空</v>
      </c>
      <c r="H2137" s="6">
        <f t="shared" si="935"/>
        <v>0</v>
      </c>
      <c r="I2137" s="5">
        <f t="shared" si="945"/>
        <v>3.7169895955092778</v>
      </c>
      <c r="J2137" t="str">
        <f t="shared" si="953"/>
        <v>空</v>
      </c>
      <c r="K2137" s="6">
        <f t="shared" si="936"/>
        <v>0</v>
      </c>
      <c r="L2137" s="5">
        <f t="shared" si="946"/>
        <v>7.0302583066996167</v>
      </c>
      <c r="M2137" t="str">
        <f t="shared" si="954"/>
        <v>空</v>
      </c>
      <c r="N2137" s="6">
        <f t="shared" si="937"/>
        <v>-1.1019353531259712E-3</v>
      </c>
      <c r="O2137" s="5">
        <f t="shared" si="947"/>
        <v>5.4254534776462471</v>
      </c>
      <c r="P2137" t="str">
        <f t="shared" si="955"/>
        <v>多</v>
      </c>
      <c r="Q2137" s="6">
        <f t="shared" si="938"/>
        <v>-1.1019353531259712E-3</v>
      </c>
      <c r="R2137" s="5">
        <f t="shared" si="948"/>
        <v>2.3134119531756876</v>
      </c>
      <c r="S2137" t="str">
        <f t="shared" si="956"/>
        <v>空</v>
      </c>
      <c r="T2137" s="6">
        <f t="shared" si="939"/>
        <v>0</v>
      </c>
      <c r="U2137" s="5">
        <f t="shared" si="949"/>
        <v>2.2176158381376783</v>
      </c>
      <c r="V2137" t="str">
        <f t="shared" si="957"/>
        <v>空</v>
      </c>
      <c r="W2137" s="6">
        <f t="shared" si="940"/>
        <v>0</v>
      </c>
      <c r="X2137" s="5">
        <f t="shared" si="950"/>
        <v>2.5121194582356097</v>
      </c>
      <c r="Y2137" t="str">
        <f t="shared" si="958"/>
        <v>空</v>
      </c>
      <c r="Z2137" s="6">
        <f t="shared" si="941"/>
        <v>0</v>
      </c>
      <c r="AA2137" s="5">
        <f t="shared" si="951"/>
        <v>2.7468048786787751</v>
      </c>
      <c r="AB2137" t="str">
        <f t="shared" si="959"/>
        <v>空</v>
      </c>
      <c r="AC2137" s="6">
        <f t="shared" si="942"/>
        <v>0</v>
      </c>
      <c r="AD2137" s="5">
        <f t="shared" si="952"/>
        <v>2.8924592232318158</v>
      </c>
    </row>
    <row r="2138" spans="1:30" x14ac:dyDescent="0.15">
      <c r="A2138" s="1">
        <v>41576</v>
      </c>
      <c r="B2138" s="2">
        <v>2372.0500000000002</v>
      </c>
      <c r="C2138" s="3">
        <f t="shared" si="932"/>
        <v>2.5782455250535907E-3</v>
      </c>
      <c r="D2138" s="4" t="str">
        <f t="shared" si="943"/>
        <v>多</v>
      </c>
      <c r="E2138" s="6">
        <f t="shared" si="933"/>
        <v>2.5782455250535907E-3</v>
      </c>
      <c r="F2138" s="5">
        <f t="shared" si="934"/>
        <v>1.2696352706441494</v>
      </c>
      <c r="G2138" t="str">
        <f t="shared" si="944"/>
        <v>空</v>
      </c>
      <c r="H2138" s="6">
        <f t="shared" si="935"/>
        <v>0</v>
      </c>
      <c r="I2138" s="5">
        <f t="shared" si="945"/>
        <v>3.7169895955092778</v>
      </c>
      <c r="J2138" t="str">
        <f t="shared" si="953"/>
        <v>空</v>
      </c>
      <c r="K2138" s="6">
        <f t="shared" si="936"/>
        <v>0</v>
      </c>
      <c r="L2138" s="5">
        <f t="shared" si="946"/>
        <v>7.0302583066996167</v>
      </c>
      <c r="M2138" t="str">
        <f t="shared" si="954"/>
        <v>空</v>
      </c>
      <c r="N2138" s="6">
        <f t="shared" si="937"/>
        <v>0</v>
      </c>
      <c r="O2138" s="5">
        <f t="shared" si="947"/>
        <v>5.4254534776462471</v>
      </c>
      <c r="P2138" t="str">
        <f t="shared" si="955"/>
        <v>多</v>
      </c>
      <c r="Q2138" s="6">
        <f t="shared" si="938"/>
        <v>2.5782455250535907E-3</v>
      </c>
      <c r="R2138" s="5">
        <f t="shared" si="948"/>
        <v>2.3193764971915685</v>
      </c>
      <c r="S2138" t="str">
        <f t="shared" si="956"/>
        <v>空</v>
      </c>
      <c r="T2138" s="6">
        <f t="shared" si="939"/>
        <v>0</v>
      </c>
      <c r="U2138" s="5">
        <f t="shared" si="949"/>
        <v>2.2176158381376783</v>
      </c>
      <c r="V2138" t="str">
        <f t="shared" si="957"/>
        <v>空</v>
      </c>
      <c r="W2138" s="6">
        <f t="shared" si="940"/>
        <v>0</v>
      </c>
      <c r="X2138" s="5">
        <f t="shared" si="950"/>
        <v>2.5121194582356097</v>
      </c>
      <c r="Y2138" t="str">
        <f t="shared" si="958"/>
        <v>空</v>
      </c>
      <c r="Z2138" s="6">
        <f t="shared" si="941"/>
        <v>0</v>
      </c>
      <c r="AA2138" s="5">
        <f t="shared" si="951"/>
        <v>2.7468048786787751</v>
      </c>
      <c r="AB2138" t="str">
        <f t="shared" si="959"/>
        <v>空</v>
      </c>
      <c r="AC2138" s="6">
        <f t="shared" si="942"/>
        <v>0</v>
      </c>
      <c r="AD2138" s="5">
        <f t="shared" si="952"/>
        <v>2.8924592232318158</v>
      </c>
    </row>
    <row r="2139" spans="1:30" x14ac:dyDescent="0.15">
      <c r="A2139" s="1">
        <v>41577</v>
      </c>
      <c r="B2139" s="2">
        <v>2407.4699999999998</v>
      </c>
      <c r="C2139" s="3">
        <f t="shared" si="932"/>
        <v>1.4932231614004587E-2</v>
      </c>
      <c r="D2139" s="4" t="str">
        <f t="shared" si="943"/>
        <v>空</v>
      </c>
      <c r="E2139" s="6">
        <f t="shared" si="933"/>
        <v>1.4932231614004587E-2</v>
      </c>
      <c r="F2139" s="5">
        <f t="shared" si="934"/>
        <v>1.2885937585707172</v>
      </c>
      <c r="G2139" t="str">
        <f t="shared" si="944"/>
        <v>空</v>
      </c>
      <c r="H2139" s="6">
        <f t="shared" si="935"/>
        <v>0</v>
      </c>
      <c r="I2139" s="5">
        <f t="shared" si="945"/>
        <v>3.7169895955092778</v>
      </c>
      <c r="J2139" t="str">
        <f t="shared" si="953"/>
        <v>空</v>
      </c>
      <c r="K2139" s="6">
        <f t="shared" si="936"/>
        <v>0</v>
      </c>
      <c r="L2139" s="5">
        <f t="shared" si="946"/>
        <v>7.0302583066996167</v>
      </c>
      <c r="M2139" t="str">
        <f t="shared" si="954"/>
        <v>空</v>
      </c>
      <c r="N2139" s="6">
        <f t="shared" si="937"/>
        <v>0</v>
      </c>
      <c r="O2139" s="5">
        <f t="shared" si="947"/>
        <v>5.4254534776462471</v>
      </c>
      <c r="P2139" t="str">
        <f t="shared" si="955"/>
        <v>多</v>
      </c>
      <c r="Q2139" s="6">
        <f t="shared" si="938"/>
        <v>1.4932231614004587E-2</v>
      </c>
      <c r="R2139" s="5">
        <f t="shared" si="948"/>
        <v>2.3540099642477115</v>
      </c>
      <c r="S2139" t="str">
        <f t="shared" si="956"/>
        <v>空</v>
      </c>
      <c r="T2139" s="6">
        <f t="shared" si="939"/>
        <v>0</v>
      </c>
      <c r="U2139" s="5">
        <f t="shared" si="949"/>
        <v>2.2176158381376783</v>
      </c>
      <c r="V2139" t="str">
        <f t="shared" si="957"/>
        <v>空</v>
      </c>
      <c r="W2139" s="6">
        <f t="shared" si="940"/>
        <v>0</v>
      </c>
      <c r="X2139" s="5">
        <f t="shared" si="950"/>
        <v>2.5121194582356097</v>
      </c>
      <c r="Y2139" t="str">
        <f t="shared" si="958"/>
        <v>空</v>
      </c>
      <c r="Z2139" s="6">
        <f t="shared" si="941"/>
        <v>0</v>
      </c>
      <c r="AA2139" s="5">
        <f t="shared" si="951"/>
        <v>2.7468048786787751</v>
      </c>
      <c r="AB2139" t="str">
        <f t="shared" si="959"/>
        <v>空</v>
      </c>
      <c r="AC2139" s="6">
        <f t="shared" si="942"/>
        <v>0</v>
      </c>
      <c r="AD2139" s="5">
        <f t="shared" si="952"/>
        <v>2.8924592232318158</v>
      </c>
    </row>
    <row r="2140" spans="1:30" x14ac:dyDescent="0.15">
      <c r="A2140" s="1">
        <v>41578</v>
      </c>
      <c r="B2140" s="2">
        <v>2373.7199999999998</v>
      </c>
      <c r="C2140" s="3">
        <f t="shared" si="932"/>
        <v>-1.401886627870752E-2</v>
      </c>
      <c r="D2140" s="4" t="str">
        <f t="shared" si="943"/>
        <v>空</v>
      </c>
      <c r="E2140" s="6">
        <f t="shared" si="933"/>
        <v>0</v>
      </c>
      <c r="F2140" s="5">
        <f t="shared" si="934"/>
        <v>1.2885937585707172</v>
      </c>
      <c r="G2140" t="str">
        <f t="shared" si="944"/>
        <v>空</v>
      </c>
      <c r="H2140" s="6">
        <f t="shared" si="935"/>
        <v>0</v>
      </c>
      <c r="I2140" s="5">
        <f t="shared" si="945"/>
        <v>3.7169895955092778</v>
      </c>
      <c r="J2140" t="str">
        <f t="shared" si="953"/>
        <v>空</v>
      </c>
      <c r="K2140" s="6">
        <f t="shared" si="936"/>
        <v>0</v>
      </c>
      <c r="L2140" s="5">
        <f t="shared" si="946"/>
        <v>7.0302583066996167</v>
      </c>
      <c r="M2140" t="str">
        <f t="shared" si="954"/>
        <v>空</v>
      </c>
      <c r="N2140" s="6">
        <f t="shared" si="937"/>
        <v>0</v>
      </c>
      <c r="O2140" s="5">
        <f t="shared" si="947"/>
        <v>5.4254534776462471</v>
      </c>
      <c r="P2140" t="str">
        <f t="shared" si="955"/>
        <v>多</v>
      </c>
      <c r="Q2140" s="6">
        <f t="shared" si="938"/>
        <v>-1.401886627870752E-2</v>
      </c>
      <c r="R2140" s="5">
        <f t="shared" si="948"/>
        <v>2.3210094133401777</v>
      </c>
      <c r="S2140" t="str">
        <f t="shared" si="956"/>
        <v>空</v>
      </c>
      <c r="T2140" s="6">
        <f t="shared" si="939"/>
        <v>0</v>
      </c>
      <c r="U2140" s="5">
        <f t="shared" si="949"/>
        <v>2.2176158381376783</v>
      </c>
      <c r="V2140" t="str">
        <f t="shared" si="957"/>
        <v>空</v>
      </c>
      <c r="W2140" s="6">
        <f t="shared" si="940"/>
        <v>0</v>
      </c>
      <c r="X2140" s="5">
        <f t="shared" si="950"/>
        <v>2.5121194582356097</v>
      </c>
      <c r="Y2140" t="str">
        <f t="shared" si="958"/>
        <v>空</v>
      </c>
      <c r="Z2140" s="6">
        <f t="shared" si="941"/>
        <v>0</v>
      </c>
      <c r="AA2140" s="5">
        <f t="shared" si="951"/>
        <v>2.7468048786787751</v>
      </c>
      <c r="AB2140" t="str">
        <f t="shared" si="959"/>
        <v>空</v>
      </c>
      <c r="AC2140" s="6">
        <f t="shared" si="942"/>
        <v>0</v>
      </c>
      <c r="AD2140" s="5">
        <f t="shared" si="952"/>
        <v>2.8924592232318158</v>
      </c>
    </row>
    <row r="2141" spans="1:30" x14ac:dyDescent="0.15">
      <c r="A2141" s="1">
        <v>41579</v>
      </c>
      <c r="B2141" s="2">
        <v>2384.96</v>
      </c>
      <c r="C2141" s="3">
        <f t="shared" si="932"/>
        <v>4.7351835936841891E-3</v>
      </c>
      <c r="D2141" s="4" t="str">
        <f t="shared" si="943"/>
        <v>空</v>
      </c>
      <c r="E2141" s="6">
        <f t="shared" si="933"/>
        <v>0</v>
      </c>
      <c r="F2141" s="5">
        <f t="shared" si="934"/>
        <v>1.2885937585707172</v>
      </c>
      <c r="G2141" t="str">
        <f t="shared" si="944"/>
        <v>空</v>
      </c>
      <c r="H2141" s="6">
        <f t="shared" si="935"/>
        <v>0</v>
      </c>
      <c r="I2141" s="5">
        <f t="shared" si="945"/>
        <v>3.7169895955092778</v>
      </c>
      <c r="J2141" t="str">
        <f t="shared" si="953"/>
        <v>空</v>
      </c>
      <c r="K2141" s="6">
        <f t="shared" si="936"/>
        <v>0</v>
      </c>
      <c r="L2141" s="5">
        <f t="shared" si="946"/>
        <v>7.0302583066996167</v>
      </c>
      <c r="M2141" t="str">
        <f t="shared" si="954"/>
        <v>空</v>
      </c>
      <c r="N2141" s="6">
        <f t="shared" si="937"/>
        <v>0</v>
      </c>
      <c r="O2141" s="5">
        <f t="shared" si="947"/>
        <v>5.4254534776462471</v>
      </c>
      <c r="P2141" t="str">
        <f t="shared" si="955"/>
        <v>多</v>
      </c>
      <c r="Q2141" s="6">
        <f t="shared" si="938"/>
        <v>4.7351835936841891E-3</v>
      </c>
      <c r="R2141" s="5">
        <f t="shared" si="948"/>
        <v>2.3319998190350129</v>
      </c>
      <c r="S2141" t="str">
        <f t="shared" si="956"/>
        <v>空</v>
      </c>
      <c r="T2141" s="6">
        <f t="shared" si="939"/>
        <v>0</v>
      </c>
      <c r="U2141" s="5">
        <f t="shared" si="949"/>
        <v>2.2176158381376783</v>
      </c>
      <c r="V2141" t="str">
        <f t="shared" si="957"/>
        <v>空</v>
      </c>
      <c r="W2141" s="6">
        <f t="shared" si="940"/>
        <v>0</v>
      </c>
      <c r="X2141" s="5">
        <f t="shared" si="950"/>
        <v>2.5121194582356097</v>
      </c>
      <c r="Y2141" t="str">
        <f t="shared" si="958"/>
        <v>空</v>
      </c>
      <c r="Z2141" s="6">
        <f t="shared" si="941"/>
        <v>0</v>
      </c>
      <c r="AA2141" s="5">
        <f t="shared" si="951"/>
        <v>2.7468048786787751</v>
      </c>
      <c r="AB2141" t="str">
        <f t="shared" si="959"/>
        <v>空</v>
      </c>
      <c r="AC2141" s="6">
        <f t="shared" si="942"/>
        <v>0</v>
      </c>
      <c r="AD2141" s="5">
        <f t="shared" si="952"/>
        <v>2.8924592232318158</v>
      </c>
    </row>
    <row r="2142" spans="1:30" x14ac:dyDescent="0.15">
      <c r="A2142" s="1">
        <v>41582</v>
      </c>
      <c r="B2142" s="2">
        <v>2380.4499999999998</v>
      </c>
      <c r="C2142" s="3">
        <f t="shared" si="932"/>
        <v>-1.8910170401181814E-3</v>
      </c>
      <c r="D2142" s="4" t="str">
        <f t="shared" si="943"/>
        <v>空</v>
      </c>
      <c r="E2142" s="6">
        <f t="shared" si="933"/>
        <v>0</v>
      </c>
      <c r="F2142" s="5">
        <f t="shared" si="934"/>
        <v>1.2885937585707172</v>
      </c>
      <c r="G2142" t="str">
        <f t="shared" si="944"/>
        <v>空</v>
      </c>
      <c r="H2142" s="6">
        <f t="shared" si="935"/>
        <v>0</v>
      </c>
      <c r="I2142" s="5">
        <f t="shared" si="945"/>
        <v>3.7169895955092778</v>
      </c>
      <c r="J2142" t="str">
        <f t="shared" si="953"/>
        <v>空</v>
      </c>
      <c r="K2142" s="6">
        <f t="shared" si="936"/>
        <v>0</v>
      </c>
      <c r="L2142" s="5">
        <f t="shared" si="946"/>
        <v>7.0302583066996167</v>
      </c>
      <c r="M2142" t="str">
        <f t="shared" si="954"/>
        <v>空</v>
      </c>
      <c r="N2142" s="6">
        <f t="shared" si="937"/>
        <v>0</v>
      </c>
      <c r="O2142" s="5">
        <f t="shared" si="947"/>
        <v>5.4254534776462471</v>
      </c>
      <c r="P2142" t="str">
        <f t="shared" si="955"/>
        <v>多</v>
      </c>
      <c r="Q2142" s="6">
        <f t="shared" si="938"/>
        <v>-1.8910170401181814E-3</v>
      </c>
      <c r="R2142" s="5">
        <f t="shared" si="948"/>
        <v>2.327589967639665</v>
      </c>
      <c r="S2142" t="str">
        <f t="shared" si="956"/>
        <v>空</v>
      </c>
      <c r="T2142" s="6">
        <f t="shared" si="939"/>
        <v>0</v>
      </c>
      <c r="U2142" s="5">
        <f t="shared" si="949"/>
        <v>2.2176158381376783</v>
      </c>
      <c r="V2142" t="str">
        <f t="shared" si="957"/>
        <v>空</v>
      </c>
      <c r="W2142" s="6">
        <f t="shared" si="940"/>
        <v>0</v>
      </c>
      <c r="X2142" s="5">
        <f t="shared" si="950"/>
        <v>2.5121194582356097</v>
      </c>
      <c r="Y2142" t="str">
        <f t="shared" si="958"/>
        <v>空</v>
      </c>
      <c r="Z2142" s="6">
        <f t="shared" si="941"/>
        <v>0</v>
      </c>
      <c r="AA2142" s="5">
        <f t="shared" si="951"/>
        <v>2.7468048786787751</v>
      </c>
      <c r="AB2142" t="str">
        <f t="shared" si="959"/>
        <v>空</v>
      </c>
      <c r="AC2142" s="6">
        <f t="shared" si="942"/>
        <v>0</v>
      </c>
      <c r="AD2142" s="5">
        <f t="shared" si="952"/>
        <v>2.8924592232318158</v>
      </c>
    </row>
    <row r="2143" spans="1:30" x14ac:dyDescent="0.15">
      <c r="A2143" s="1">
        <v>41583</v>
      </c>
      <c r="B2143" s="2">
        <v>2383.77</v>
      </c>
      <c r="C2143" s="3">
        <f t="shared" si="932"/>
        <v>1.3946942804932139E-3</v>
      </c>
      <c r="D2143" s="4" t="str">
        <f t="shared" si="943"/>
        <v>空</v>
      </c>
      <c r="E2143" s="6">
        <f t="shared" si="933"/>
        <v>0</v>
      </c>
      <c r="F2143" s="5">
        <f t="shared" si="934"/>
        <v>1.2885937585707172</v>
      </c>
      <c r="G2143" t="str">
        <f t="shared" si="944"/>
        <v>空</v>
      </c>
      <c r="H2143" s="6">
        <f t="shared" si="935"/>
        <v>0</v>
      </c>
      <c r="I2143" s="5">
        <f t="shared" si="945"/>
        <v>3.7169895955092778</v>
      </c>
      <c r="J2143" t="str">
        <f t="shared" si="953"/>
        <v>空</v>
      </c>
      <c r="K2143" s="6">
        <f t="shared" si="936"/>
        <v>0</v>
      </c>
      <c r="L2143" s="5">
        <f t="shared" si="946"/>
        <v>7.0302583066996167</v>
      </c>
      <c r="M2143" t="str">
        <f t="shared" si="954"/>
        <v>空</v>
      </c>
      <c r="N2143" s="6">
        <f t="shared" si="937"/>
        <v>0</v>
      </c>
      <c r="O2143" s="5">
        <f t="shared" si="947"/>
        <v>5.4254534776462471</v>
      </c>
      <c r="P2143" t="str">
        <f t="shared" si="955"/>
        <v>多</v>
      </c>
      <c r="Q2143" s="6">
        <f t="shared" si="938"/>
        <v>1.3946942804932139E-3</v>
      </c>
      <c r="R2143" s="5">
        <f t="shared" si="948"/>
        <v>2.3308362440548653</v>
      </c>
      <c r="S2143" t="str">
        <f t="shared" si="956"/>
        <v>空</v>
      </c>
      <c r="T2143" s="6">
        <f t="shared" si="939"/>
        <v>0</v>
      </c>
      <c r="U2143" s="5">
        <f t="shared" si="949"/>
        <v>2.2176158381376783</v>
      </c>
      <c r="V2143" t="str">
        <f t="shared" si="957"/>
        <v>空</v>
      </c>
      <c r="W2143" s="6">
        <f t="shared" si="940"/>
        <v>0</v>
      </c>
      <c r="X2143" s="5">
        <f t="shared" si="950"/>
        <v>2.5121194582356097</v>
      </c>
      <c r="Y2143" t="str">
        <f t="shared" si="958"/>
        <v>空</v>
      </c>
      <c r="Z2143" s="6">
        <f t="shared" si="941"/>
        <v>0</v>
      </c>
      <c r="AA2143" s="5">
        <f t="shared" si="951"/>
        <v>2.7468048786787751</v>
      </c>
      <c r="AB2143" t="str">
        <f t="shared" si="959"/>
        <v>空</v>
      </c>
      <c r="AC2143" s="6">
        <f t="shared" si="942"/>
        <v>0</v>
      </c>
      <c r="AD2143" s="5">
        <f t="shared" si="952"/>
        <v>2.8924592232318158</v>
      </c>
    </row>
    <row r="2144" spans="1:30" x14ac:dyDescent="0.15">
      <c r="A2144" s="1">
        <v>41584</v>
      </c>
      <c r="B2144" s="2">
        <v>2353.5700000000002</v>
      </c>
      <c r="C2144" s="3">
        <f t="shared" si="932"/>
        <v>-1.266900749652855E-2</v>
      </c>
      <c r="D2144" s="4" t="str">
        <f t="shared" si="943"/>
        <v>空</v>
      </c>
      <c r="E2144" s="6">
        <f t="shared" si="933"/>
        <v>0</v>
      </c>
      <c r="F2144" s="5">
        <f t="shared" si="934"/>
        <v>1.2885937585707172</v>
      </c>
      <c r="G2144" t="str">
        <f t="shared" si="944"/>
        <v>空</v>
      </c>
      <c r="H2144" s="6">
        <f t="shared" si="935"/>
        <v>0</v>
      </c>
      <c r="I2144" s="5">
        <f t="shared" si="945"/>
        <v>3.7169895955092778</v>
      </c>
      <c r="J2144" t="str">
        <f t="shared" si="953"/>
        <v>空</v>
      </c>
      <c r="K2144" s="6">
        <f t="shared" si="936"/>
        <v>0</v>
      </c>
      <c r="L2144" s="5">
        <f t="shared" si="946"/>
        <v>7.0302583066996167</v>
      </c>
      <c r="M2144" t="str">
        <f t="shared" si="954"/>
        <v>空</v>
      </c>
      <c r="N2144" s="6">
        <f t="shared" si="937"/>
        <v>0</v>
      </c>
      <c r="O2144" s="5">
        <f t="shared" si="947"/>
        <v>5.4254534776462471</v>
      </c>
      <c r="P2144" t="str">
        <f t="shared" si="955"/>
        <v>多</v>
      </c>
      <c r="Q2144" s="6">
        <f t="shared" si="938"/>
        <v>-1.266900749652855E-2</v>
      </c>
      <c r="R2144" s="5">
        <f t="shared" si="948"/>
        <v>2.3013068622057538</v>
      </c>
      <c r="S2144" t="str">
        <f t="shared" si="956"/>
        <v>空</v>
      </c>
      <c r="T2144" s="6">
        <f t="shared" si="939"/>
        <v>0</v>
      </c>
      <c r="U2144" s="5">
        <f t="shared" si="949"/>
        <v>2.2176158381376783</v>
      </c>
      <c r="V2144" t="str">
        <f t="shared" si="957"/>
        <v>空</v>
      </c>
      <c r="W2144" s="6">
        <f t="shared" si="940"/>
        <v>0</v>
      </c>
      <c r="X2144" s="5">
        <f t="shared" si="950"/>
        <v>2.5121194582356097</v>
      </c>
      <c r="Y2144" t="str">
        <f t="shared" si="958"/>
        <v>空</v>
      </c>
      <c r="Z2144" s="6">
        <f t="shared" si="941"/>
        <v>0</v>
      </c>
      <c r="AA2144" s="5">
        <f t="shared" si="951"/>
        <v>2.7468048786787751</v>
      </c>
      <c r="AB2144" t="str">
        <f t="shared" si="959"/>
        <v>空</v>
      </c>
      <c r="AC2144" s="6">
        <f t="shared" si="942"/>
        <v>0</v>
      </c>
      <c r="AD2144" s="5">
        <f t="shared" si="952"/>
        <v>2.8924592232318158</v>
      </c>
    </row>
    <row r="2145" spans="1:30" x14ac:dyDescent="0.15">
      <c r="A2145" s="1">
        <v>41585</v>
      </c>
      <c r="B2145" s="2">
        <v>2340.5500000000002</v>
      </c>
      <c r="C2145" s="3">
        <f t="shared" si="932"/>
        <v>-5.5320215672362005E-3</v>
      </c>
      <c r="D2145" s="4" t="str">
        <f t="shared" si="943"/>
        <v>多</v>
      </c>
      <c r="E2145" s="6">
        <f t="shared" si="933"/>
        <v>0</v>
      </c>
      <c r="F2145" s="5">
        <f t="shared" si="934"/>
        <v>1.2885937585707172</v>
      </c>
      <c r="G2145" t="str">
        <f t="shared" si="944"/>
        <v>空</v>
      </c>
      <c r="H2145" s="6">
        <f t="shared" si="935"/>
        <v>0</v>
      </c>
      <c r="I2145" s="5">
        <f t="shared" si="945"/>
        <v>3.7169895955092778</v>
      </c>
      <c r="J2145" t="str">
        <f t="shared" si="953"/>
        <v>空</v>
      </c>
      <c r="K2145" s="6">
        <f t="shared" si="936"/>
        <v>0</v>
      </c>
      <c r="L2145" s="5">
        <f t="shared" si="946"/>
        <v>7.0302583066996167</v>
      </c>
      <c r="M2145" t="str">
        <f t="shared" si="954"/>
        <v>空</v>
      </c>
      <c r="N2145" s="6">
        <f t="shared" si="937"/>
        <v>0</v>
      </c>
      <c r="O2145" s="5">
        <f t="shared" si="947"/>
        <v>5.4254534776462471</v>
      </c>
      <c r="P2145" t="str">
        <f t="shared" si="955"/>
        <v>多</v>
      </c>
      <c r="Q2145" s="6">
        <f t="shared" si="938"/>
        <v>-5.5320215672362005E-3</v>
      </c>
      <c r="R2145" s="5">
        <f t="shared" si="948"/>
        <v>2.2885759830112029</v>
      </c>
      <c r="S2145" t="str">
        <f t="shared" si="956"/>
        <v>空</v>
      </c>
      <c r="T2145" s="6">
        <f t="shared" si="939"/>
        <v>0</v>
      </c>
      <c r="U2145" s="5">
        <f t="shared" si="949"/>
        <v>2.2176158381376783</v>
      </c>
      <c r="V2145" t="str">
        <f t="shared" si="957"/>
        <v>空</v>
      </c>
      <c r="W2145" s="6">
        <f t="shared" si="940"/>
        <v>0</v>
      </c>
      <c r="X2145" s="5">
        <f t="shared" si="950"/>
        <v>2.5121194582356097</v>
      </c>
      <c r="Y2145" t="str">
        <f t="shared" si="958"/>
        <v>空</v>
      </c>
      <c r="Z2145" s="6">
        <f t="shared" si="941"/>
        <v>0</v>
      </c>
      <c r="AA2145" s="5">
        <f t="shared" si="951"/>
        <v>2.7468048786787751</v>
      </c>
      <c r="AB2145" t="str">
        <f t="shared" si="959"/>
        <v>空</v>
      </c>
      <c r="AC2145" s="6">
        <f t="shared" si="942"/>
        <v>0</v>
      </c>
      <c r="AD2145" s="5">
        <f t="shared" si="952"/>
        <v>2.8924592232318158</v>
      </c>
    </row>
    <row r="2146" spans="1:30" x14ac:dyDescent="0.15">
      <c r="A2146" s="1">
        <v>41586</v>
      </c>
      <c r="B2146" s="2">
        <v>2307.9499999999998</v>
      </c>
      <c r="C2146" s="3">
        <f t="shared" si="932"/>
        <v>-1.3928350174104542E-2</v>
      </c>
      <c r="D2146" s="4" t="str">
        <f t="shared" si="943"/>
        <v>多</v>
      </c>
      <c r="E2146" s="6">
        <f t="shared" si="933"/>
        <v>-1.3928350174104542E-2</v>
      </c>
      <c r="F2146" s="5">
        <f t="shared" si="934"/>
        <v>1.2706457734691787</v>
      </c>
      <c r="G2146" t="str">
        <f t="shared" si="944"/>
        <v>空</v>
      </c>
      <c r="H2146" s="6">
        <f t="shared" si="935"/>
        <v>0</v>
      </c>
      <c r="I2146" s="5">
        <f t="shared" si="945"/>
        <v>3.7169895955092778</v>
      </c>
      <c r="J2146" t="str">
        <f t="shared" si="953"/>
        <v>空</v>
      </c>
      <c r="K2146" s="6">
        <f t="shared" si="936"/>
        <v>0</v>
      </c>
      <c r="L2146" s="5">
        <f t="shared" si="946"/>
        <v>7.0302583066996167</v>
      </c>
      <c r="M2146" t="str">
        <f t="shared" si="954"/>
        <v>空</v>
      </c>
      <c r="N2146" s="6">
        <f t="shared" si="937"/>
        <v>0</v>
      </c>
      <c r="O2146" s="5">
        <f t="shared" si="947"/>
        <v>5.4254534776462471</v>
      </c>
      <c r="P2146" t="str">
        <f t="shared" si="955"/>
        <v>多</v>
      </c>
      <c r="Q2146" s="6">
        <f t="shared" si="938"/>
        <v>-1.3928350174104542E-2</v>
      </c>
      <c r="R2146" s="5">
        <f t="shared" si="948"/>
        <v>2.2566998953197772</v>
      </c>
      <c r="S2146" t="str">
        <f t="shared" si="956"/>
        <v>空</v>
      </c>
      <c r="T2146" s="6">
        <f t="shared" si="939"/>
        <v>0</v>
      </c>
      <c r="U2146" s="5">
        <f t="shared" si="949"/>
        <v>2.2176158381376783</v>
      </c>
      <c r="V2146" t="str">
        <f t="shared" si="957"/>
        <v>空</v>
      </c>
      <c r="W2146" s="6">
        <f t="shared" si="940"/>
        <v>0</v>
      </c>
      <c r="X2146" s="5">
        <f t="shared" si="950"/>
        <v>2.5121194582356097</v>
      </c>
      <c r="Y2146" t="str">
        <f t="shared" si="958"/>
        <v>空</v>
      </c>
      <c r="Z2146" s="6">
        <f t="shared" si="941"/>
        <v>0</v>
      </c>
      <c r="AA2146" s="5">
        <f t="shared" si="951"/>
        <v>2.7468048786787751</v>
      </c>
      <c r="AB2146" t="str">
        <f t="shared" si="959"/>
        <v>空</v>
      </c>
      <c r="AC2146" s="6">
        <f t="shared" si="942"/>
        <v>0</v>
      </c>
      <c r="AD2146" s="5">
        <f t="shared" si="952"/>
        <v>2.8924592232318158</v>
      </c>
    </row>
    <row r="2147" spans="1:30" x14ac:dyDescent="0.15">
      <c r="A2147" s="1">
        <v>41589</v>
      </c>
      <c r="B2147" s="2">
        <v>2315.89</v>
      </c>
      <c r="C2147" s="3">
        <f t="shared" si="932"/>
        <v>3.4402825017874061E-3</v>
      </c>
      <c r="D2147" s="4" t="str">
        <f t="shared" si="943"/>
        <v>多</v>
      </c>
      <c r="E2147" s="6">
        <f t="shared" si="933"/>
        <v>3.4402825017874061E-3</v>
      </c>
      <c r="F2147" s="5">
        <f t="shared" si="934"/>
        <v>1.2750171538896149</v>
      </c>
      <c r="G2147" t="str">
        <f t="shared" si="944"/>
        <v>空</v>
      </c>
      <c r="H2147" s="6">
        <f t="shared" si="935"/>
        <v>0</v>
      </c>
      <c r="I2147" s="5">
        <f t="shared" si="945"/>
        <v>3.7169895955092778</v>
      </c>
      <c r="J2147" t="str">
        <f t="shared" si="953"/>
        <v>空</v>
      </c>
      <c r="K2147" s="6">
        <f t="shared" si="936"/>
        <v>0</v>
      </c>
      <c r="L2147" s="5">
        <f t="shared" si="946"/>
        <v>7.0302583066996167</v>
      </c>
      <c r="M2147" t="str">
        <f t="shared" si="954"/>
        <v>空</v>
      </c>
      <c r="N2147" s="6">
        <f t="shared" si="937"/>
        <v>0</v>
      </c>
      <c r="O2147" s="5">
        <f t="shared" si="947"/>
        <v>5.4254534776462471</v>
      </c>
      <c r="P2147" t="str">
        <f t="shared" si="955"/>
        <v>多</v>
      </c>
      <c r="Q2147" s="6">
        <f t="shared" si="938"/>
        <v>3.4402825017874061E-3</v>
      </c>
      <c r="R2147" s="5">
        <f t="shared" si="948"/>
        <v>2.2644635804814315</v>
      </c>
      <c r="S2147" t="str">
        <f t="shared" si="956"/>
        <v>空</v>
      </c>
      <c r="T2147" s="6">
        <f t="shared" si="939"/>
        <v>0</v>
      </c>
      <c r="U2147" s="5">
        <f t="shared" si="949"/>
        <v>2.2176158381376783</v>
      </c>
      <c r="V2147" t="str">
        <f t="shared" si="957"/>
        <v>空</v>
      </c>
      <c r="W2147" s="6">
        <f t="shared" si="940"/>
        <v>0</v>
      </c>
      <c r="X2147" s="5">
        <f t="shared" si="950"/>
        <v>2.5121194582356097</v>
      </c>
      <c r="Y2147" t="str">
        <f t="shared" si="958"/>
        <v>空</v>
      </c>
      <c r="Z2147" s="6">
        <f t="shared" si="941"/>
        <v>0</v>
      </c>
      <c r="AA2147" s="5">
        <f t="shared" si="951"/>
        <v>2.7468048786787751</v>
      </c>
      <c r="AB2147" t="str">
        <f t="shared" si="959"/>
        <v>空</v>
      </c>
      <c r="AC2147" s="6">
        <f t="shared" si="942"/>
        <v>0</v>
      </c>
      <c r="AD2147" s="5">
        <f t="shared" si="952"/>
        <v>2.8924592232318158</v>
      </c>
    </row>
    <row r="2148" spans="1:30" x14ac:dyDescent="0.15">
      <c r="A2148" s="1">
        <v>41590</v>
      </c>
      <c r="B2148" s="2">
        <v>2340</v>
      </c>
      <c r="C2148" s="3">
        <f t="shared" si="932"/>
        <v>1.041068444528892E-2</v>
      </c>
      <c r="D2148" s="4" t="str">
        <f t="shared" si="943"/>
        <v>空</v>
      </c>
      <c r="E2148" s="6">
        <f t="shared" si="933"/>
        <v>1.041068444528892E-2</v>
      </c>
      <c r="F2148" s="5">
        <f t="shared" si="934"/>
        <v>1.2882909551410902</v>
      </c>
      <c r="G2148" t="str">
        <f t="shared" si="944"/>
        <v>空</v>
      </c>
      <c r="H2148" s="6">
        <f t="shared" si="935"/>
        <v>0</v>
      </c>
      <c r="I2148" s="5">
        <f t="shared" si="945"/>
        <v>3.7169895955092778</v>
      </c>
      <c r="J2148" t="str">
        <f t="shared" si="953"/>
        <v>空</v>
      </c>
      <c r="K2148" s="6">
        <f t="shared" si="936"/>
        <v>0</v>
      </c>
      <c r="L2148" s="5">
        <f t="shared" si="946"/>
        <v>7.0302583066996167</v>
      </c>
      <c r="M2148" t="str">
        <f t="shared" si="954"/>
        <v>空</v>
      </c>
      <c r="N2148" s="6">
        <f t="shared" si="937"/>
        <v>0</v>
      </c>
      <c r="O2148" s="5">
        <f t="shared" si="947"/>
        <v>5.4254534776462471</v>
      </c>
      <c r="P2148" t="str">
        <f t="shared" si="955"/>
        <v>多</v>
      </c>
      <c r="Q2148" s="6">
        <f t="shared" si="938"/>
        <v>1.041068444528892E-2</v>
      </c>
      <c r="R2148" s="5">
        <f t="shared" si="948"/>
        <v>2.2880381962556728</v>
      </c>
      <c r="S2148" t="str">
        <f t="shared" si="956"/>
        <v>空</v>
      </c>
      <c r="T2148" s="6">
        <f t="shared" si="939"/>
        <v>0</v>
      </c>
      <c r="U2148" s="5">
        <f t="shared" si="949"/>
        <v>2.2176158381376783</v>
      </c>
      <c r="V2148" t="str">
        <f t="shared" si="957"/>
        <v>空</v>
      </c>
      <c r="W2148" s="6">
        <f t="shared" si="940"/>
        <v>0</v>
      </c>
      <c r="X2148" s="5">
        <f t="shared" si="950"/>
        <v>2.5121194582356097</v>
      </c>
      <c r="Y2148" t="str">
        <f t="shared" si="958"/>
        <v>空</v>
      </c>
      <c r="Z2148" s="6">
        <f t="shared" si="941"/>
        <v>0</v>
      </c>
      <c r="AA2148" s="5">
        <f t="shared" si="951"/>
        <v>2.7468048786787751</v>
      </c>
      <c r="AB2148" t="str">
        <f t="shared" si="959"/>
        <v>空</v>
      </c>
      <c r="AC2148" s="6">
        <f t="shared" si="942"/>
        <v>0</v>
      </c>
      <c r="AD2148" s="5">
        <f t="shared" si="952"/>
        <v>2.8924592232318158</v>
      </c>
    </row>
    <row r="2149" spans="1:30" x14ac:dyDescent="0.15">
      <c r="A2149" s="1">
        <v>41591</v>
      </c>
      <c r="B2149" s="2">
        <v>2288.12</v>
      </c>
      <c r="C2149" s="3">
        <f t="shared" si="932"/>
        <v>-2.2170940170940234E-2</v>
      </c>
      <c r="D2149" s="4" t="str">
        <f t="shared" si="943"/>
        <v>空</v>
      </c>
      <c r="E2149" s="6">
        <f t="shared" si="933"/>
        <v>0</v>
      </c>
      <c r="F2149" s="5">
        <f t="shared" si="934"/>
        <v>1.2882909551410902</v>
      </c>
      <c r="G2149" t="str">
        <f t="shared" si="944"/>
        <v>空</v>
      </c>
      <c r="H2149" s="6">
        <f t="shared" si="935"/>
        <v>0</v>
      </c>
      <c r="I2149" s="5">
        <f t="shared" si="945"/>
        <v>3.7169895955092778</v>
      </c>
      <c r="J2149" t="str">
        <f t="shared" si="953"/>
        <v>空</v>
      </c>
      <c r="K2149" s="6">
        <f t="shared" si="936"/>
        <v>0</v>
      </c>
      <c r="L2149" s="5">
        <f t="shared" si="946"/>
        <v>7.0302583066996167</v>
      </c>
      <c r="M2149" t="str">
        <f t="shared" si="954"/>
        <v>空</v>
      </c>
      <c r="N2149" s="6">
        <f t="shared" si="937"/>
        <v>0</v>
      </c>
      <c r="O2149" s="5">
        <f t="shared" si="947"/>
        <v>5.4254534776462471</v>
      </c>
      <c r="P2149" t="str">
        <f t="shared" si="955"/>
        <v>多</v>
      </c>
      <c r="Q2149" s="6">
        <f t="shared" si="938"/>
        <v>-2.2170940170940234E-2</v>
      </c>
      <c r="R2149" s="5">
        <f t="shared" si="948"/>
        <v>2.2373102382976624</v>
      </c>
      <c r="S2149" t="str">
        <f t="shared" si="956"/>
        <v>空</v>
      </c>
      <c r="T2149" s="6">
        <f t="shared" si="939"/>
        <v>0</v>
      </c>
      <c r="U2149" s="5">
        <f t="shared" si="949"/>
        <v>2.2176158381376783</v>
      </c>
      <c r="V2149" t="str">
        <f t="shared" si="957"/>
        <v>空</v>
      </c>
      <c r="W2149" s="6">
        <f t="shared" si="940"/>
        <v>0</v>
      </c>
      <c r="X2149" s="5">
        <f t="shared" si="950"/>
        <v>2.5121194582356097</v>
      </c>
      <c r="Y2149" t="str">
        <f t="shared" si="958"/>
        <v>空</v>
      </c>
      <c r="Z2149" s="6">
        <f t="shared" si="941"/>
        <v>0</v>
      </c>
      <c r="AA2149" s="5">
        <f t="shared" si="951"/>
        <v>2.7468048786787751</v>
      </c>
      <c r="AB2149" t="str">
        <f t="shared" si="959"/>
        <v>空</v>
      </c>
      <c r="AC2149" s="6">
        <f t="shared" si="942"/>
        <v>0</v>
      </c>
      <c r="AD2149" s="5">
        <f t="shared" si="952"/>
        <v>2.8924592232318158</v>
      </c>
    </row>
    <row r="2150" spans="1:30" x14ac:dyDescent="0.15">
      <c r="A2150" s="1">
        <v>41592</v>
      </c>
      <c r="B2150" s="2">
        <v>2304.5</v>
      </c>
      <c r="C2150" s="3">
        <f t="shared" si="932"/>
        <v>7.1587154519867635E-3</v>
      </c>
      <c r="D2150" s="4" t="str">
        <f t="shared" si="943"/>
        <v>空</v>
      </c>
      <c r="E2150" s="6">
        <f t="shared" si="933"/>
        <v>0</v>
      </c>
      <c r="F2150" s="5">
        <f t="shared" si="934"/>
        <v>1.2882909551410902</v>
      </c>
      <c r="G2150" t="str">
        <f t="shared" si="944"/>
        <v>空</v>
      </c>
      <c r="H2150" s="6">
        <f t="shared" si="935"/>
        <v>0</v>
      </c>
      <c r="I2150" s="5">
        <f t="shared" si="945"/>
        <v>3.7169895955092778</v>
      </c>
      <c r="J2150" t="str">
        <f t="shared" si="953"/>
        <v>空</v>
      </c>
      <c r="K2150" s="6">
        <f t="shared" si="936"/>
        <v>0</v>
      </c>
      <c r="L2150" s="5">
        <f t="shared" si="946"/>
        <v>7.0302583066996167</v>
      </c>
      <c r="M2150" t="str">
        <f t="shared" si="954"/>
        <v>空</v>
      </c>
      <c r="N2150" s="6">
        <f t="shared" si="937"/>
        <v>0</v>
      </c>
      <c r="O2150" s="5">
        <f t="shared" si="947"/>
        <v>5.4254534776462471</v>
      </c>
      <c r="P2150" t="str">
        <f t="shared" si="955"/>
        <v>多</v>
      </c>
      <c r="Q2150" s="6">
        <f t="shared" si="938"/>
        <v>7.1587154519867635E-3</v>
      </c>
      <c r="R2150" s="5">
        <f t="shared" si="948"/>
        <v>2.2533265056714522</v>
      </c>
      <c r="S2150" t="str">
        <f t="shared" si="956"/>
        <v>空</v>
      </c>
      <c r="T2150" s="6">
        <f t="shared" si="939"/>
        <v>0</v>
      </c>
      <c r="U2150" s="5">
        <f t="shared" si="949"/>
        <v>2.2176158381376783</v>
      </c>
      <c r="V2150" t="str">
        <f t="shared" si="957"/>
        <v>空</v>
      </c>
      <c r="W2150" s="6">
        <f t="shared" si="940"/>
        <v>0</v>
      </c>
      <c r="X2150" s="5">
        <f t="shared" si="950"/>
        <v>2.5121194582356097</v>
      </c>
      <c r="Y2150" t="str">
        <f t="shared" si="958"/>
        <v>空</v>
      </c>
      <c r="Z2150" s="6">
        <f t="shared" si="941"/>
        <v>0</v>
      </c>
      <c r="AA2150" s="5">
        <f t="shared" si="951"/>
        <v>2.7468048786787751</v>
      </c>
      <c r="AB2150" t="str">
        <f t="shared" si="959"/>
        <v>空</v>
      </c>
      <c r="AC2150" s="6">
        <f t="shared" si="942"/>
        <v>0</v>
      </c>
      <c r="AD2150" s="5">
        <f t="shared" si="952"/>
        <v>2.8924592232318158</v>
      </c>
    </row>
    <row r="2151" spans="1:30" x14ac:dyDescent="0.15">
      <c r="A2151" s="1">
        <v>41593</v>
      </c>
      <c r="B2151" s="2">
        <v>2350.73</v>
      </c>
      <c r="C2151" s="3">
        <f t="shared" si="932"/>
        <v>2.0060750705142016E-2</v>
      </c>
      <c r="D2151" s="4" t="str">
        <f t="shared" si="943"/>
        <v>空</v>
      </c>
      <c r="E2151" s="6">
        <f t="shared" si="933"/>
        <v>0</v>
      </c>
      <c r="F2151" s="5">
        <f t="shared" si="934"/>
        <v>1.2882909551410902</v>
      </c>
      <c r="G2151" t="str">
        <f t="shared" si="944"/>
        <v>空</v>
      </c>
      <c r="H2151" s="6">
        <f t="shared" si="935"/>
        <v>0</v>
      </c>
      <c r="I2151" s="5">
        <f t="shared" si="945"/>
        <v>3.7169895955092778</v>
      </c>
      <c r="J2151" t="str">
        <f t="shared" si="953"/>
        <v>空</v>
      </c>
      <c r="K2151" s="6">
        <f t="shared" si="936"/>
        <v>0</v>
      </c>
      <c r="L2151" s="5">
        <f t="shared" si="946"/>
        <v>7.0302583066996167</v>
      </c>
      <c r="M2151" t="str">
        <f t="shared" si="954"/>
        <v>空</v>
      </c>
      <c r="N2151" s="6">
        <f t="shared" si="937"/>
        <v>0</v>
      </c>
      <c r="O2151" s="5">
        <f t="shared" si="947"/>
        <v>5.4254534776462471</v>
      </c>
      <c r="P2151" t="str">
        <f t="shared" si="955"/>
        <v>多</v>
      </c>
      <c r="Q2151" s="6">
        <f t="shared" si="938"/>
        <v>2.0060750705142016E-2</v>
      </c>
      <c r="R2151" s="5">
        <f t="shared" si="948"/>
        <v>2.298529926959016</v>
      </c>
      <c r="S2151" t="str">
        <f t="shared" si="956"/>
        <v>空</v>
      </c>
      <c r="T2151" s="6">
        <f t="shared" si="939"/>
        <v>0</v>
      </c>
      <c r="U2151" s="5">
        <f t="shared" si="949"/>
        <v>2.2176158381376783</v>
      </c>
      <c r="V2151" t="str">
        <f t="shared" si="957"/>
        <v>空</v>
      </c>
      <c r="W2151" s="6">
        <f t="shared" si="940"/>
        <v>0</v>
      </c>
      <c r="X2151" s="5">
        <f t="shared" si="950"/>
        <v>2.5121194582356097</v>
      </c>
      <c r="Y2151" t="str">
        <f t="shared" si="958"/>
        <v>空</v>
      </c>
      <c r="Z2151" s="6">
        <f t="shared" si="941"/>
        <v>0</v>
      </c>
      <c r="AA2151" s="5">
        <f t="shared" si="951"/>
        <v>2.7468048786787751</v>
      </c>
      <c r="AB2151" t="str">
        <f t="shared" si="959"/>
        <v>空</v>
      </c>
      <c r="AC2151" s="6">
        <f t="shared" si="942"/>
        <v>0</v>
      </c>
      <c r="AD2151" s="5">
        <f t="shared" si="952"/>
        <v>2.8924592232318158</v>
      </c>
    </row>
    <row r="2152" spans="1:30" x14ac:dyDescent="0.15">
      <c r="A2152" s="1">
        <v>41596</v>
      </c>
      <c r="B2152" s="2">
        <v>2428.9</v>
      </c>
      <c r="C2152" s="3">
        <f t="shared" si="932"/>
        <v>3.3253499976602985E-2</v>
      </c>
      <c r="D2152" s="4" t="str">
        <f t="shared" si="943"/>
        <v>空</v>
      </c>
      <c r="E2152" s="6">
        <f t="shared" si="933"/>
        <v>0</v>
      </c>
      <c r="F2152" s="5">
        <f t="shared" si="934"/>
        <v>1.2882909551410902</v>
      </c>
      <c r="G2152" t="str">
        <f t="shared" si="944"/>
        <v>多</v>
      </c>
      <c r="H2152" s="6">
        <f t="shared" si="935"/>
        <v>0</v>
      </c>
      <c r="I2152" s="5">
        <f t="shared" si="945"/>
        <v>3.7169895955092778</v>
      </c>
      <c r="J2152" t="str">
        <f t="shared" si="953"/>
        <v>空</v>
      </c>
      <c r="K2152" s="6">
        <f t="shared" si="936"/>
        <v>0</v>
      </c>
      <c r="L2152" s="5">
        <f t="shared" si="946"/>
        <v>7.0302583066996167</v>
      </c>
      <c r="M2152" t="str">
        <f t="shared" si="954"/>
        <v>空</v>
      </c>
      <c r="N2152" s="6">
        <f t="shared" si="937"/>
        <v>0</v>
      </c>
      <c r="O2152" s="5">
        <f t="shared" si="947"/>
        <v>5.4254534776462471</v>
      </c>
      <c r="P2152" t="str">
        <f t="shared" si="955"/>
        <v>多</v>
      </c>
      <c r="Q2152" s="6">
        <f t="shared" si="938"/>
        <v>3.3253499976602985E-2</v>
      </c>
      <c r="R2152" s="5">
        <f t="shared" si="948"/>
        <v>2.374964091831369</v>
      </c>
      <c r="S2152" t="str">
        <f t="shared" si="956"/>
        <v>空</v>
      </c>
      <c r="T2152" s="6">
        <f t="shared" si="939"/>
        <v>0</v>
      </c>
      <c r="U2152" s="5">
        <f t="shared" si="949"/>
        <v>2.2176158381376783</v>
      </c>
      <c r="V2152" t="str">
        <f t="shared" si="957"/>
        <v>空</v>
      </c>
      <c r="W2152" s="6">
        <f t="shared" si="940"/>
        <v>0</v>
      </c>
      <c r="X2152" s="5">
        <f t="shared" si="950"/>
        <v>2.5121194582356097</v>
      </c>
      <c r="Y2152" t="str">
        <f t="shared" si="958"/>
        <v>空</v>
      </c>
      <c r="Z2152" s="6">
        <f t="shared" si="941"/>
        <v>0</v>
      </c>
      <c r="AA2152" s="5">
        <f t="shared" si="951"/>
        <v>2.7468048786787751</v>
      </c>
      <c r="AB2152" t="str">
        <f t="shared" si="959"/>
        <v>空</v>
      </c>
      <c r="AC2152" s="6">
        <f t="shared" si="942"/>
        <v>0</v>
      </c>
      <c r="AD2152" s="5">
        <f t="shared" si="952"/>
        <v>2.8924592232318158</v>
      </c>
    </row>
    <row r="2153" spans="1:30" x14ac:dyDescent="0.15">
      <c r="A2153" s="1">
        <v>41597</v>
      </c>
      <c r="B2153" s="2">
        <v>2412.16</v>
      </c>
      <c r="C2153" s="3">
        <f t="shared" si="932"/>
        <v>-6.8920087282310361E-3</v>
      </c>
      <c r="D2153" s="4" t="str">
        <f t="shared" si="943"/>
        <v>空</v>
      </c>
      <c r="E2153" s="6">
        <f t="shared" si="933"/>
        <v>0</v>
      </c>
      <c r="F2153" s="5">
        <f t="shared" si="934"/>
        <v>1.2882909551410902</v>
      </c>
      <c r="G2153" t="str">
        <f t="shared" si="944"/>
        <v>多</v>
      </c>
      <c r="H2153" s="6">
        <f t="shared" si="935"/>
        <v>-6.8920087282310361E-3</v>
      </c>
      <c r="I2153" s="5">
        <f t="shared" si="945"/>
        <v>3.6913720707742841</v>
      </c>
      <c r="J2153" t="str">
        <f t="shared" si="953"/>
        <v>空</v>
      </c>
      <c r="K2153" s="6">
        <f t="shared" si="936"/>
        <v>0</v>
      </c>
      <c r="L2153" s="5">
        <f t="shared" si="946"/>
        <v>7.0302583066996167</v>
      </c>
      <c r="M2153" t="str">
        <f t="shared" si="954"/>
        <v>空</v>
      </c>
      <c r="N2153" s="6">
        <f t="shared" si="937"/>
        <v>0</v>
      </c>
      <c r="O2153" s="5">
        <f t="shared" si="947"/>
        <v>5.4254534776462471</v>
      </c>
      <c r="P2153" t="str">
        <f t="shared" si="955"/>
        <v>多</v>
      </c>
      <c r="Q2153" s="6">
        <f t="shared" si="938"/>
        <v>-6.8920087282310361E-3</v>
      </c>
      <c r="R2153" s="5">
        <f t="shared" si="948"/>
        <v>2.3585958185812319</v>
      </c>
      <c r="S2153" t="str">
        <f t="shared" si="956"/>
        <v>空</v>
      </c>
      <c r="T2153" s="6">
        <f t="shared" si="939"/>
        <v>0</v>
      </c>
      <c r="U2153" s="5">
        <f t="shared" si="949"/>
        <v>2.2176158381376783</v>
      </c>
      <c r="V2153" t="str">
        <f t="shared" si="957"/>
        <v>空</v>
      </c>
      <c r="W2153" s="6">
        <f t="shared" si="940"/>
        <v>0</v>
      </c>
      <c r="X2153" s="5">
        <f t="shared" si="950"/>
        <v>2.5121194582356097</v>
      </c>
      <c r="Y2153" t="str">
        <f t="shared" si="958"/>
        <v>空</v>
      </c>
      <c r="Z2153" s="6">
        <f t="shared" si="941"/>
        <v>0</v>
      </c>
      <c r="AA2153" s="5">
        <f t="shared" si="951"/>
        <v>2.7468048786787751</v>
      </c>
      <c r="AB2153" t="str">
        <f t="shared" si="959"/>
        <v>空</v>
      </c>
      <c r="AC2153" s="6">
        <f t="shared" si="942"/>
        <v>0</v>
      </c>
      <c r="AD2153" s="5">
        <f t="shared" si="952"/>
        <v>2.8924592232318158</v>
      </c>
    </row>
    <row r="2154" spans="1:30" x14ac:dyDescent="0.15">
      <c r="A2154" s="1">
        <v>41598</v>
      </c>
      <c r="B2154" s="2">
        <v>2424.85</v>
      </c>
      <c r="C2154" s="3">
        <f t="shared" si="932"/>
        <v>5.2608450517379612E-3</v>
      </c>
      <c r="D2154" s="4" t="str">
        <f t="shared" si="943"/>
        <v>空</v>
      </c>
      <c r="E2154" s="6">
        <f t="shared" si="933"/>
        <v>0</v>
      </c>
      <c r="F2154" s="5">
        <f t="shared" si="934"/>
        <v>1.2882909551410902</v>
      </c>
      <c r="G2154" t="str">
        <f t="shared" si="944"/>
        <v>多</v>
      </c>
      <c r="H2154" s="6">
        <f t="shared" si="935"/>
        <v>5.2608450517379612E-3</v>
      </c>
      <c r="I2154" s="5">
        <f t="shared" si="945"/>
        <v>3.7107918072669408</v>
      </c>
      <c r="J2154" t="str">
        <f t="shared" si="953"/>
        <v>空</v>
      </c>
      <c r="K2154" s="6">
        <f t="shared" si="936"/>
        <v>0</v>
      </c>
      <c r="L2154" s="5">
        <f t="shared" si="946"/>
        <v>7.0302583066996167</v>
      </c>
      <c r="M2154" t="str">
        <f t="shared" si="954"/>
        <v>空</v>
      </c>
      <c r="N2154" s="6">
        <f t="shared" si="937"/>
        <v>0</v>
      </c>
      <c r="O2154" s="5">
        <f t="shared" si="947"/>
        <v>5.4254534776462471</v>
      </c>
      <c r="P2154" t="str">
        <f t="shared" si="955"/>
        <v>多</v>
      </c>
      <c r="Q2154" s="6">
        <f t="shared" si="938"/>
        <v>5.2608450517379612E-3</v>
      </c>
      <c r="R2154" s="5">
        <f t="shared" si="948"/>
        <v>2.3710040257224647</v>
      </c>
      <c r="S2154" t="str">
        <f t="shared" si="956"/>
        <v>空</v>
      </c>
      <c r="T2154" s="6">
        <f t="shared" si="939"/>
        <v>0</v>
      </c>
      <c r="U2154" s="5">
        <f t="shared" si="949"/>
        <v>2.2176158381376783</v>
      </c>
      <c r="V2154" t="str">
        <f t="shared" si="957"/>
        <v>空</v>
      </c>
      <c r="W2154" s="6">
        <f t="shared" si="940"/>
        <v>0</v>
      </c>
      <c r="X2154" s="5">
        <f t="shared" si="950"/>
        <v>2.5121194582356097</v>
      </c>
      <c r="Y2154" t="str">
        <f t="shared" si="958"/>
        <v>空</v>
      </c>
      <c r="Z2154" s="6">
        <f t="shared" si="941"/>
        <v>0</v>
      </c>
      <c r="AA2154" s="5">
        <f t="shared" si="951"/>
        <v>2.7468048786787751</v>
      </c>
      <c r="AB2154" t="str">
        <f t="shared" si="959"/>
        <v>空</v>
      </c>
      <c r="AC2154" s="6">
        <f t="shared" si="942"/>
        <v>0</v>
      </c>
      <c r="AD2154" s="5">
        <f t="shared" si="952"/>
        <v>2.8924592232318158</v>
      </c>
    </row>
    <row r="2155" spans="1:30" x14ac:dyDescent="0.15">
      <c r="A2155" s="1">
        <v>41599</v>
      </c>
      <c r="B2155" s="2">
        <v>2409.9899999999998</v>
      </c>
      <c r="C2155" s="3">
        <f t="shared" si="932"/>
        <v>-6.1282141163371273E-3</v>
      </c>
      <c r="D2155" s="4" t="str">
        <f t="shared" si="943"/>
        <v>空</v>
      </c>
      <c r="E2155" s="6">
        <f t="shared" si="933"/>
        <v>0</v>
      </c>
      <c r="F2155" s="5">
        <f t="shared" si="934"/>
        <v>1.2882909551410902</v>
      </c>
      <c r="G2155" t="str">
        <f t="shared" si="944"/>
        <v>多</v>
      </c>
      <c r="H2155" s="6">
        <f t="shared" si="935"/>
        <v>-6.1282141163371273E-3</v>
      </c>
      <c r="I2155" s="5">
        <f t="shared" si="945"/>
        <v>3.6880512805308592</v>
      </c>
      <c r="J2155" t="str">
        <f t="shared" si="953"/>
        <v>空</v>
      </c>
      <c r="K2155" s="6">
        <f t="shared" si="936"/>
        <v>0</v>
      </c>
      <c r="L2155" s="5">
        <f t="shared" si="946"/>
        <v>7.0302583066996167</v>
      </c>
      <c r="M2155" t="str">
        <f t="shared" si="954"/>
        <v>空</v>
      </c>
      <c r="N2155" s="6">
        <f t="shared" si="937"/>
        <v>0</v>
      </c>
      <c r="O2155" s="5">
        <f t="shared" si="947"/>
        <v>5.4254534776462471</v>
      </c>
      <c r="P2155" t="str">
        <f t="shared" si="955"/>
        <v>多</v>
      </c>
      <c r="Q2155" s="6">
        <f t="shared" si="938"/>
        <v>-6.1282141163371273E-3</v>
      </c>
      <c r="R2155" s="5">
        <f t="shared" si="948"/>
        <v>2.35647400538214</v>
      </c>
      <c r="S2155" t="str">
        <f t="shared" si="956"/>
        <v>空</v>
      </c>
      <c r="T2155" s="6">
        <f t="shared" si="939"/>
        <v>0</v>
      </c>
      <c r="U2155" s="5">
        <f t="shared" si="949"/>
        <v>2.2176158381376783</v>
      </c>
      <c r="V2155" t="str">
        <f t="shared" si="957"/>
        <v>空</v>
      </c>
      <c r="W2155" s="6">
        <f t="shared" si="940"/>
        <v>0</v>
      </c>
      <c r="X2155" s="5">
        <f t="shared" si="950"/>
        <v>2.5121194582356097</v>
      </c>
      <c r="Y2155" t="str">
        <f t="shared" si="958"/>
        <v>空</v>
      </c>
      <c r="Z2155" s="6">
        <f t="shared" si="941"/>
        <v>0</v>
      </c>
      <c r="AA2155" s="5">
        <f t="shared" si="951"/>
        <v>2.7468048786787751</v>
      </c>
      <c r="AB2155" t="str">
        <f t="shared" si="959"/>
        <v>空</v>
      </c>
      <c r="AC2155" s="6">
        <f t="shared" si="942"/>
        <v>0</v>
      </c>
      <c r="AD2155" s="5">
        <f t="shared" si="952"/>
        <v>2.8924592232318158</v>
      </c>
    </row>
    <row r="2156" spans="1:30" x14ac:dyDescent="0.15">
      <c r="A2156" s="1">
        <v>41600</v>
      </c>
      <c r="B2156" s="2">
        <v>2397.96</v>
      </c>
      <c r="C2156" s="3">
        <f t="shared" si="932"/>
        <v>-4.9917219573524241E-3</v>
      </c>
      <c r="D2156" s="4" t="str">
        <f t="shared" si="943"/>
        <v>多</v>
      </c>
      <c r="E2156" s="6">
        <f t="shared" si="933"/>
        <v>0</v>
      </c>
      <c r="F2156" s="5">
        <f t="shared" si="934"/>
        <v>1.2882909551410902</v>
      </c>
      <c r="G2156" t="str">
        <f t="shared" si="944"/>
        <v>多</v>
      </c>
      <c r="H2156" s="6">
        <f t="shared" si="935"/>
        <v>-4.9917219573524241E-3</v>
      </c>
      <c r="I2156" s="5">
        <f t="shared" si="945"/>
        <v>3.6696415539739915</v>
      </c>
      <c r="J2156" t="str">
        <f t="shared" si="953"/>
        <v>空</v>
      </c>
      <c r="K2156" s="6">
        <f t="shared" si="936"/>
        <v>0</v>
      </c>
      <c r="L2156" s="5">
        <f t="shared" si="946"/>
        <v>7.0302583066996167</v>
      </c>
      <c r="M2156" t="str">
        <f t="shared" si="954"/>
        <v>空</v>
      </c>
      <c r="N2156" s="6">
        <f t="shared" si="937"/>
        <v>0</v>
      </c>
      <c r="O2156" s="5">
        <f t="shared" si="947"/>
        <v>5.4254534776462471</v>
      </c>
      <c r="P2156" t="str">
        <f t="shared" si="955"/>
        <v>多</v>
      </c>
      <c r="Q2156" s="6">
        <f t="shared" si="938"/>
        <v>-4.9917219573524241E-3</v>
      </c>
      <c r="R2156" s="5">
        <f t="shared" si="948"/>
        <v>2.3447111423475437</v>
      </c>
      <c r="S2156" t="str">
        <f t="shared" si="956"/>
        <v>空</v>
      </c>
      <c r="T2156" s="6">
        <f t="shared" si="939"/>
        <v>0</v>
      </c>
      <c r="U2156" s="5">
        <f t="shared" si="949"/>
        <v>2.2176158381376783</v>
      </c>
      <c r="V2156" t="str">
        <f t="shared" si="957"/>
        <v>空</v>
      </c>
      <c r="W2156" s="6">
        <f t="shared" si="940"/>
        <v>0</v>
      </c>
      <c r="X2156" s="5">
        <f t="shared" si="950"/>
        <v>2.5121194582356097</v>
      </c>
      <c r="Y2156" t="str">
        <f t="shared" si="958"/>
        <v>空</v>
      </c>
      <c r="Z2156" s="6">
        <f t="shared" si="941"/>
        <v>0</v>
      </c>
      <c r="AA2156" s="5">
        <f t="shared" si="951"/>
        <v>2.7468048786787751</v>
      </c>
      <c r="AB2156" t="str">
        <f t="shared" si="959"/>
        <v>空</v>
      </c>
      <c r="AC2156" s="6">
        <f t="shared" si="942"/>
        <v>0</v>
      </c>
      <c r="AD2156" s="5">
        <f t="shared" si="952"/>
        <v>2.8924592232318158</v>
      </c>
    </row>
    <row r="2157" spans="1:30" x14ac:dyDescent="0.15">
      <c r="A2157" s="1">
        <v>41603</v>
      </c>
      <c r="B2157" s="2">
        <v>2388.63</v>
      </c>
      <c r="C2157" s="3">
        <f t="shared" si="932"/>
        <v>-3.890807186108125E-3</v>
      </c>
      <c r="D2157" s="4" t="str">
        <f t="shared" si="943"/>
        <v>多</v>
      </c>
      <c r="E2157" s="6">
        <f t="shared" si="933"/>
        <v>-3.890807186108125E-3</v>
      </c>
      <c r="F2157" s="5">
        <f t="shared" si="934"/>
        <v>1.2832784634350292</v>
      </c>
      <c r="G2157" t="str">
        <f t="shared" si="944"/>
        <v>空</v>
      </c>
      <c r="H2157" s="6">
        <f t="shared" si="935"/>
        <v>-3.890807186108125E-3</v>
      </c>
      <c r="I2157" s="5">
        <f t="shared" si="945"/>
        <v>3.6553636862453485</v>
      </c>
      <c r="J2157" t="str">
        <f t="shared" si="953"/>
        <v>空</v>
      </c>
      <c r="K2157" s="6">
        <f t="shared" si="936"/>
        <v>0</v>
      </c>
      <c r="L2157" s="5">
        <f t="shared" si="946"/>
        <v>7.0302583066996167</v>
      </c>
      <c r="M2157" t="str">
        <f t="shared" si="954"/>
        <v>空</v>
      </c>
      <c r="N2157" s="6">
        <f t="shared" si="937"/>
        <v>0</v>
      </c>
      <c r="O2157" s="5">
        <f t="shared" si="947"/>
        <v>5.4254534776462471</v>
      </c>
      <c r="P2157" t="str">
        <f t="shared" si="955"/>
        <v>多</v>
      </c>
      <c r="Q2157" s="6">
        <f t="shared" si="938"/>
        <v>-3.890807186108125E-3</v>
      </c>
      <c r="R2157" s="5">
        <f t="shared" si="948"/>
        <v>2.3355883233855503</v>
      </c>
      <c r="S2157" t="str">
        <f t="shared" si="956"/>
        <v>空</v>
      </c>
      <c r="T2157" s="6">
        <f t="shared" si="939"/>
        <v>0</v>
      </c>
      <c r="U2157" s="5">
        <f t="shared" si="949"/>
        <v>2.2176158381376783</v>
      </c>
      <c r="V2157" t="str">
        <f t="shared" si="957"/>
        <v>空</v>
      </c>
      <c r="W2157" s="6">
        <f t="shared" si="940"/>
        <v>0</v>
      </c>
      <c r="X2157" s="5">
        <f t="shared" si="950"/>
        <v>2.5121194582356097</v>
      </c>
      <c r="Y2157" t="str">
        <f t="shared" si="958"/>
        <v>空</v>
      </c>
      <c r="Z2157" s="6">
        <f t="shared" si="941"/>
        <v>0</v>
      </c>
      <c r="AA2157" s="5">
        <f t="shared" si="951"/>
        <v>2.7468048786787751</v>
      </c>
      <c r="AB2157" t="str">
        <f t="shared" si="959"/>
        <v>空</v>
      </c>
      <c r="AC2157" s="6">
        <f t="shared" si="942"/>
        <v>0</v>
      </c>
      <c r="AD2157" s="5">
        <f t="shared" si="952"/>
        <v>2.8924592232318158</v>
      </c>
    </row>
    <row r="2158" spans="1:30" x14ac:dyDescent="0.15">
      <c r="A2158" s="1">
        <v>41604</v>
      </c>
      <c r="B2158" s="2">
        <v>2387.42</v>
      </c>
      <c r="C2158" s="3">
        <f t="shared" si="932"/>
        <v>-5.0656652558167536E-4</v>
      </c>
      <c r="D2158" s="4" t="str">
        <f t="shared" si="943"/>
        <v>多</v>
      </c>
      <c r="E2158" s="6">
        <f t="shared" si="933"/>
        <v>-5.0656652558167536E-4</v>
      </c>
      <c r="F2158" s="5">
        <f t="shared" si="934"/>
        <v>1.2826283975224531</v>
      </c>
      <c r="G2158" t="str">
        <f t="shared" si="944"/>
        <v>空</v>
      </c>
      <c r="H2158" s="6">
        <f t="shared" si="935"/>
        <v>0</v>
      </c>
      <c r="I2158" s="5">
        <f t="shared" si="945"/>
        <v>3.6553636862453485</v>
      </c>
      <c r="J2158" t="str">
        <f t="shared" si="953"/>
        <v>空</v>
      </c>
      <c r="K2158" s="6">
        <f t="shared" si="936"/>
        <v>0</v>
      </c>
      <c r="L2158" s="5">
        <f t="shared" si="946"/>
        <v>7.0302583066996167</v>
      </c>
      <c r="M2158" t="str">
        <f t="shared" si="954"/>
        <v>空</v>
      </c>
      <c r="N2158" s="6">
        <f t="shared" si="937"/>
        <v>0</v>
      </c>
      <c r="O2158" s="5">
        <f t="shared" si="947"/>
        <v>5.4254534776462471</v>
      </c>
      <c r="P2158" t="str">
        <f t="shared" si="955"/>
        <v>多</v>
      </c>
      <c r="Q2158" s="6">
        <f t="shared" si="938"/>
        <v>-5.0656652558167536E-4</v>
      </c>
      <c r="R2158" s="5">
        <f t="shared" si="948"/>
        <v>2.3344051925233837</v>
      </c>
      <c r="S2158" t="str">
        <f t="shared" si="956"/>
        <v>空</v>
      </c>
      <c r="T2158" s="6">
        <f t="shared" si="939"/>
        <v>0</v>
      </c>
      <c r="U2158" s="5">
        <f t="shared" si="949"/>
        <v>2.2176158381376783</v>
      </c>
      <c r="V2158" t="str">
        <f t="shared" si="957"/>
        <v>空</v>
      </c>
      <c r="W2158" s="6">
        <f t="shared" si="940"/>
        <v>0</v>
      </c>
      <c r="X2158" s="5">
        <f t="shared" si="950"/>
        <v>2.5121194582356097</v>
      </c>
      <c r="Y2158" t="str">
        <f t="shared" si="958"/>
        <v>空</v>
      </c>
      <c r="Z2158" s="6">
        <f t="shared" si="941"/>
        <v>0</v>
      </c>
      <c r="AA2158" s="5">
        <f t="shared" si="951"/>
        <v>2.7468048786787751</v>
      </c>
      <c r="AB2158" t="str">
        <f t="shared" si="959"/>
        <v>空</v>
      </c>
      <c r="AC2158" s="6">
        <f t="shared" si="942"/>
        <v>0</v>
      </c>
      <c r="AD2158" s="5">
        <f t="shared" si="952"/>
        <v>2.8924592232318158</v>
      </c>
    </row>
    <row r="2159" spans="1:30" x14ac:dyDescent="0.15">
      <c r="A2159" s="1">
        <v>41605</v>
      </c>
      <c r="B2159" s="2">
        <v>2414.48</v>
      </c>
      <c r="C2159" s="3">
        <f t="shared" si="932"/>
        <v>1.1334411205401684E-2</v>
      </c>
      <c r="D2159" s="4" t="str">
        <f t="shared" si="943"/>
        <v>多</v>
      </c>
      <c r="E2159" s="6">
        <f t="shared" si="933"/>
        <v>1.1334411205401684E-2</v>
      </c>
      <c r="F2159" s="5">
        <f t="shared" si="934"/>
        <v>1.2971662352036979</v>
      </c>
      <c r="G2159" t="str">
        <f t="shared" si="944"/>
        <v>空</v>
      </c>
      <c r="H2159" s="6">
        <f t="shared" si="935"/>
        <v>0</v>
      </c>
      <c r="I2159" s="5">
        <f t="shared" si="945"/>
        <v>3.6553636862453485</v>
      </c>
      <c r="J2159" t="str">
        <f t="shared" si="953"/>
        <v>空</v>
      </c>
      <c r="K2159" s="6">
        <f t="shared" si="936"/>
        <v>0</v>
      </c>
      <c r="L2159" s="5">
        <f t="shared" si="946"/>
        <v>7.0302583066996167</v>
      </c>
      <c r="M2159" t="str">
        <f t="shared" si="954"/>
        <v>空</v>
      </c>
      <c r="N2159" s="6">
        <f t="shared" si="937"/>
        <v>0</v>
      </c>
      <c r="O2159" s="5">
        <f t="shared" si="947"/>
        <v>5.4254534776462471</v>
      </c>
      <c r="P2159" t="str">
        <f t="shared" si="955"/>
        <v>多</v>
      </c>
      <c r="Q2159" s="6">
        <f t="shared" si="938"/>
        <v>1.1334411205401684E-2</v>
      </c>
      <c r="R2159" s="5">
        <f t="shared" si="948"/>
        <v>2.3608643008954688</v>
      </c>
      <c r="S2159" t="str">
        <f t="shared" si="956"/>
        <v>空</v>
      </c>
      <c r="T2159" s="6">
        <f t="shared" si="939"/>
        <v>0</v>
      </c>
      <c r="U2159" s="5">
        <f t="shared" si="949"/>
        <v>2.2176158381376783</v>
      </c>
      <c r="V2159" t="str">
        <f t="shared" si="957"/>
        <v>空</v>
      </c>
      <c r="W2159" s="6">
        <f t="shared" si="940"/>
        <v>0</v>
      </c>
      <c r="X2159" s="5">
        <f t="shared" si="950"/>
        <v>2.5121194582356097</v>
      </c>
      <c r="Y2159" t="str">
        <f t="shared" si="958"/>
        <v>空</v>
      </c>
      <c r="Z2159" s="6">
        <f t="shared" si="941"/>
        <v>0</v>
      </c>
      <c r="AA2159" s="5">
        <f t="shared" si="951"/>
        <v>2.7468048786787751</v>
      </c>
      <c r="AB2159" t="str">
        <f t="shared" si="959"/>
        <v>空</v>
      </c>
      <c r="AC2159" s="6">
        <f t="shared" si="942"/>
        <v>0</v>
      </c>
      <c r="AD2159" s="5">
        <f t="shared" si="952"/>
        <v>2.8924592232318158</v>
      </c>
    </row>
    <row r="2160" spans="1:30" x14ac:dyDescent="0.15">
      <c r="A2160" s="1">
        <v>41606</v>
      </c>
      <c r="B2160" s="2">
        <v>2439.5300000000002</v>
      </c>
      <c r="C2160" s="3">
        <f t="shared" si="932"/>
        <v>1.0374904741393687E-2</v>
      </c>
      <c r="D2160" s="4" t="str">
        <f t="shared" si="943"/>
        <v>空</v>
      </c>
      <c r="E2160" s="6">
        <f t="shared" si="933"/>
        <v>1.0374904741393687E-2</v>
      </c>
      <c r="F2160" s="5">
        <f t="shared" si="934"/>
        <v>1.3106242113276885</v>
      </c>
      <c r="G2160" t="str">
        <f t="shared" si="944"/>
        <v>空</v>
      </c>
      <c r="H2160" s="6">
        <f t="shared" si="935"/>
        <v>0</v>
      </c>
      <c r="I2160" s="5">
        <f t="shared" si="945"/>
        <v>3.6553636862453485</v>
      </c>
      <c r="J2160" t="str">
        <f t="shared" si="953"/>
        <v>空</v>
      </c>
      <c r="K2160" s="6">
        <f t="shared" si="936"/>
        <v>0</v>
      </c>
      <c r="L2160" s="5">
        <f t="shared" si="946"/>
        <v>7.0302583066996167</v>
      </c>
      <c r="M2160" t="str">
        <f t="shared" si="954"/>
        <v>空</v>
      </c>
      <c r="N2160" s="6">
        <f t="shared" si="937"/>
        <v>0</v>
      </c>
      <c r="O2160" s="5">
        <f t="shared" si="947"/>
        <v>5.4254534776462471</v>
      </c>
      <c r="P2160" t="str">
        <f t="shared" si="955"/>
        <v>多</v>
      </c>
      <c r="Q2160" s="6">
        <f t="shared" si="938"/>
        <v>1.0374904741393687E-2</v>
      </c>
      <c r="R2160" s="5">
        <f t="shared" si="948"/>
        <v>2.3853580431246164</v>
      </c>
      <c r="S2160" t="str">
        <f t="shared" si="956"/>
        <v>空</v>
      </c>
      <c r="T2160" s="6">
        <f t="shared" si="939"/>
        <v>0</v>
      </c>
      <c r="U2160" s="5">
        <f t="shared" si="949"/>
        <v>2.2176158381376783</v>
      </c>
      <c r="V2160" t="str">
        <f t="shared" si="957"/>
        <v>空</v>
      </c>
      <c r="W2160" s="6">
        <f t="shared" si="940"/>
        <v>0</v>
      </c>
      <c r="X2160" s="5">
        <f t="shared" si="950"/>
        <v>2.5121194582356097</v>
      </c>
      <c r="Y2160" t="str">
        <f t="shared" si="958"/>
        <v>空</v>
      </c>
      <c r="Z2160" s="6">
        <f t="shared" si="941"/>
        <v>0</v>
      </c>
      <c r="AA2160" s="5">
        <f t="shared" si="951"/>
        <v>2.7468048786787751</v>
      </c>
      <c r="AB2160" t="str">
        <f t="shared" si="959"/>
        <v>空</v>
      </c>
      <c r="AC2160" s="6">
        <f t="shared" si="942"/>
        <v>0</v>
      </c>
      <c r="AD2160" s="5">
        <f t="shared" si="952"/>
        <v>2.8924592232318158</v>
      </c>
    </row>
    <row r="2161" spans="1:30" x14ac:dyDescent="0.15">
      <c r="A2161" s="1">
        <v>41607</v>
      </c>
      <c r="B2161" s="2">
        <v>2438.94</v>
      </c>
      <c r="C2161" s="3">
        <f t="shared" si="932"/>
        <v>-2.4184986452313595E-4</v>
      </c>
      <c r="D2161" s="4" t="str">
        <f t="shared" si="943"/>
        <v>空</v>
      </c>
      <c r="E2161" s="6">
        <f t="shared" si="933"/>
        <v>0</v>
      </c>
      <c r="F2161" s="5">
        <f t="shared" si="934"/>
        <v>1.3106242113276885</v>
      </c>
      <c r="G2161" t="str">
        <f t="shared" si="944"/>
        <v>空</v>
      </c>
      <c r="H2161" s="6">
        <f t="shared" si="935"/>
        <v>0</v>
      </c>
      <c r="I2161" s="5">
        <f t="shared" si="945"/>
        <v>3.6553636862453485</v>
      </c>
      <c r="J2161" t="str">
        <f t="shared" si="953"/>
        <v>空</v>
      </c>
      <c r="K2161" s="6">
        <f t="shared" si="936"/>
        <v>0</v>
      </c>
      <c r="L2161" s="5">
        <f t="shared" si="946"/>
        <v>7.0302583066996167</v>
      </c>
      <c r="M2161" t="str">
        <f t="shared" si="954"/>
        <v>空</v>
      </c>
      <c r="N2161" s="6">
        <f t="shared" si="937"/>
        <v>0</v>
      </c>
      <c r="O2161" s="5">
        <f t="shared" si="947"/>
        <v>5.4254534776462471</v>
      </c>
      <c r="P2161" t="str">
        <f t="shared" si="955"/>
        <v>多</v>
      </c>
      <c r="Q2161" s="6">
        <f t="shared" si="938"/>
        <v>-2.4184986452313595E-4</v>
      </c>
      <c r="R2161" s="5">
        <f t="shared" si="948"/>
        <v>2.3847811446050478</v>
      </c>
      <c r="S2161" t="str">
        <f t="shared" si="956"/>
        <v>空</v>
      </c>
      <c r="T2161" s="6">
        <f t="shared" si="939"/>
        <v>0</v>
      </c>
      <c r="U2161" s="5">
        <f t="shared" si="949"/>
        <v>2.2176158381376783</v>
      </c>
      <c r="V2161" t="str">
        <f t="shared" si="957"/>
        <v>空</v>
      </c>
      <c r="W2161" s="6">
        <f t="shared" si="940"/>
        <v>0</v>
      </c>
      <c r="X2161" s="5">
        <f t="shared" si="950"/>
        <v>2.5121194582356097</v>
      </c>
      <c r="Y2161" t="str">
        <f t="shared" si="958"/>
        <v>空</v>
      </c>
      <c r="Z2161" s="6">
        <f t="shared" si="941"/>
        <v>0</v>
      </c>
      <c r="AA2161" s="5">
        <f t="shared" si="951"/>
        <v>2.7468048786787751</v>
      </c>
      <c r="AB2161" t="str">
        <f t="shared" si="959"/>
        <v>空</v>
      </c>
      <c r="AC2161" s="6">
        <f t="shared" si="942"/>
        <v>0</v>
      </c>
      <c r="AD2161" s="5">
        <f t="shared" si="952"/>
        <v>2.8924592232318158</v>
      </c>
    </row>
    <row r="2162" spans="1:30" x14ac:dyDescent="0.15">
      <c r="A2162" s="1">
        <v>41610</v>
      </c>
      <c r="B2162" s="2">
        <v>2418.79</v>
      </c>
      <c r="C2162" s="3">
        <f t="shared" si="932"/>
        <v>-8.2617858577906933E-3</v>
      </c>
      <c r="D2162" s="4" t="str">
        <f t="shared" si="943"/>
        <v>多</v>
      </c>
      <c r="E2162" s="6">
        <f t="shared" si="933"/>
        <v>0</v>
      </c>
      <c r="F2162" s="5">
        <f t="shared" si="934"/>
        <v>1.3106242113276885</v>
      </c>
      <c r="G2162" t="str">
        <f t="shared" si="944"/>
        <v>空</v>
      </c>
      <c r="H2162" s="6">
        <f t="shared" si="935"/>
        <v>0</v>
      </c>
      <c r="I2162" s="5">
        <f t="shared" si="945"/>
        <v>3.6553636862453485</v>
      </c>
      <c r="J2162" t="str">
        <f t="shared" si="953"/>
        <v>空</v>
      </c>
      <c r="K2162" s="6">
        <f t="shared" si="936"/>
        <v>0</v>
      </c>
      <c r="L2162" s="5">
        <f t="shared" si="946"/>
        <v>7.0302583066996167</v>
      </c>
      <c r="M2162" t="str">
        <f t="shared" si="954"/>
        <v>空</v>
      </c>
      <c r="N2162" s="6">
        <f t="shared" si="937"/>
        <v>0</v>
      </c>
      <c r="O2162" s="5">
        <f t="shared" si="947"/>
        <v>5.4254534776462471</v>
      </c>
      <c r="P2162" t="str">
        <f t="shared" si="955"/>
        <v>多</v>
      </c>
      <c r="Q2162" s="6">
        <f t="shared" si="938"/>
        <v>-8.2617858577906933E-3</v>
      </c>
      <c r="R2162" s="5">
        <f t="shared" si="948"/>
        <v>2.3650785934706238</v>
      </c>
      <c r="S2162" t="str">
        <f t="shared" si="956"/>
        <v>空</v>
      </c>
      <c r="T2162" s="6">
        <f t="shared" si="939"/>
        <v>0</v>
      </c>
      <c r="U2162" s="5">
        <f t="shared" si="949"/>
        <v>2.2176158381376783</v>
      </c>
      <c r="V2162" t="str">
        <f t="shared" si="957"/>
        <v>空</v>
      </c>
      <c r="W2162" s="6">
        <f t="shared" si="940"/>
        <v>0</v>
      </c>
      <c r="X2162" s="5">
        <f t="shared" si="950"/>
        <v>2.5121194582356097</v>
      </c>
      <c r="Y2162" t="str">
        <f t="shared" si="958"/>
        <v>空</v>
      </c>
      <c r="Z2162" s="6">
        <f t="shared" si="941"/>
        <v>0</v>
      </c>
      <c r="AA2162" s="5">
        <f t="shared" si="951"/>
        <v>2.7468048786787751</v>
      </c>
      <c r="AB2162" t="str">
        <f t="shared" si="959"/>
        <v>空</v>
      </c>
      <c r="AC2162" s="6">
        <f t="shared" si="942"/>
        <v>0</v>
      </c>
      <c r="AD2162" s="5">
        <f t="shared" si="952"/>
        <v>2.8924592232318158</v>
      </c>
    </row>
    <row r="2163" spans="1:30" x14ac:dyDescent="0.15">
      <c r="A2163" s="1">
        <v>41611</v>
      </c>
      <c r="B2163" s="2">
        <v>2442.7800000000002</v>
      </c>
      <c r="C2163" s="3">
        <f t="shared" si="932"/>
        <v>9.9181822316116719E-3</v>
      </c>
      <c r="D2163" s="4" t="str">
        <f t="shared" si="943"/>
        <v>多</v>
      </c>
      <c r="E2163" s="6">
        <f t="shared" si="933"/>
        <v>9.9181822316116719E-3</v>
      </c>
      <c r="F2163" s="5">
        <f t="shared" si="934"/>
        <v>1.3236232210927987</v>
      </c>
      <c r="G2163" t="str">
        <f t="shared" si="944"/>
        <v>空</v>
      </c>
      <c r="H2163" s="6">
        <f t="shared" si="935"/>
        <v>0</v>
      </c>
      <c r="I2163" s="5">
        <f t="shared" si="945"/>
        <v>3.6553636862453485</v>
      </c>
      <c r="J2163" t="str">
        <f t="shared" si="953"/>
        <v>空</v>
      </c>
      <c r="K2163" s="6">
        <f t="shared" si="936"/>
        <v>0</v>
      </c>
      <c r="L2163" s="5">
        <f t="shared" si="946"/>
        <v>7.0302583066996167</v>
      </c>
      <c r="M2163" t="str">
        <f t="shared" si="954"/>
        <v>空</v>
      </c>
      <c r="N2163" s="6">
        <f t="shared" si="937"/>
        <v>0</v>
      </c>
      <c r="O2163" s="5">
        <f t="shared" si="947"/>
        <v>5.4254534776462471</v>
      </c>
      <c r="P2163" t="str">
        <f t="shared" si="955"/>
        <v>多</v>
      </c>
      <c r="Q2163" s="6">
        <f t="shared" si="938"/>
        <v>9.9181822316116719E-3</v>
      </c>
      <c r="R2163" s="5">
        <f t="shared" si="948"/>
        <v>2.3885358739527494</v>
      </c>
      <c r="S2163" t="str">
        <f t="shared" si="956"/>
        <v>空</v>
      </c>
      <c r="T2163" s="6">
        <f t="shared" si="939"/>
        <v>0</v>
      </c>
      <c r="U2163" s="5">
        <f t="shared" si="949"/>
        <v>2.2176158381376783</v>
      </c>
      <c r="V2163" t="str">
        <f t="shared" si="957"/>
        <v>空</v>
      </c>
      <c r="W2163" s="6">
        <f t="shared" si="940"/>
        <v>0</v>
      </c>
      <c r="X2163" s="5">
        <f t="shared" si="950"/>
        <v>2.5121194582356097</v>
      </c>
      <c r="Y2163" t="str">
        <f t="shared" si="958"/>
        <v>空</v>
      </c>
      <c r="Z2163" s="6">
        <f t="shared" si="941"/>
        <v>0</v>
      </c>
      <c r="AA2163" s="5">
        <f t="shared" si="951"/>
        <v>2.7468048786787751</v>
      </c>
      <c r="AB2163" t="str">
        <f t="shared" si="959"/>
        <v>空</v>
      </c>
      <c r="AC2163" s="6">
        <f t="shared" si="942"/>
        <v>0</v>
      </c>
      <c r="AD2163" s="5">
        <f t="shared" si="952"/>
        <v>2.8924592232318158</v>
      </c>
    </row>
    <row r="2164" spans="1:30" x14ac:dyDescent="0.15">
      <c r="A2164" s="1">
        <v>41612</v>
      </c>
      <c r="B2164" s="2">
        <v>2475.14</v>
      </c>
      <c r="C2164" s="3">
        <f t="shared" si="932"/>
        <v>1.3247201958424215E-2</v>
      </c>
      <c r="D2164" s="4" t="str">
        <f t="shared" si="943"/>
        <v>空</v>
      </c>
      <c r="E2164" s="6">
        <f t="shared" si="933"/>
        <v>1.3247201958424215E-2</v>
      </c>
      <c r="F2164" s="5">
        <f t="shared" si="934"/>
        <v>1.341157525219475</v>
      </c>
      <c r="G2164" t="str">
        <f t="shared" si="944"/>
        <v>空</v>
      </c>
      <c r="H2164" s="6">
        <f t="shared" si="935"/>
        <v>0</v>
      </c>
      <c r="I2164" s="5">
        <f t="shared" si="945"/>
        <v>3.6553636862453485</v>
      </c>
      <c r="J2164" t="str">
        <f t="shared" si="953"/>
        <v>空</v>
      </c>
      <c r="K2164" s="6">
        <f t="shared" si="936"/>
        <v>0</v>
      </c>
      <c r="L2164" s="5">
        <f t="shared" si="946"/>
        <v>7.0302583066996167</v>
      </c>
      <c r="M2164" t="str">
        <f t="shared" si="954"/>
        <v>空</v>
      </c>
      <c r="N2164" s="6">
        <f t="shared" si="937"/>
        <v>0</v>
      </c>
      <c r="O2164" s="5">
        <f t="shared" si="947"/>
        <v>5.4254534776462471</v>
      </c>
      <c r="P2164" t="str">
        <f t="shared" si="955"/>
        <v>多</v>
      </c>
      <c r="Q2164" s="6">
        <f t="shared" si="938"/>
        <v>1.3247201958424215E-2</v>
      </c>
      <c r="R2164" s="5">
        <f t="shared" si="948"/>
        <v>2.4201772910599426</v>
      </c>
      <c r="S2164" t="str">
        <f t="shared" si="956"/>
        <v>空</v>
      </c>
      <c r="T2164" s="6">
        <f t="shared" si="939"/>
        <v>0</v>
      </c>
      <c r="U2164" s="5">
        <f t="shared" si="949"/>
        <v>2.2176158381376783</v>
      </c>
      <c r="V2164" t="str">
        <f t="shared" si="957"/>
        <v>空</v>
      </c>
      <c r="W2164" s="6">
        <f t="shared" si="940"/>
        <v>0</v>
      </c>
      <c r="X2164" s="5">
        <f t="shared" si="950"/>
        <v>2.5121194582356097</v>
      </c>
      <c r="Y2164" t="str">
        <f t="shared" si="958"/>
        <v>空</v>
      </c>
      <c r="Z2164" s="6">
        <f t="shared" si="941"/>
        <v>0</v>
      </c>
      <c r="AA2164" s="5">
        <f t="shared" si="951"/>
        <v>2.7468048786787751</v>
      </c>
      <c r="AB2164" t="str">
        <f t="shared" si="959"/>
        <v>空</v>
      </c>
      <c r="AC2164" s="6">
        <f t="shared" si="942"/>
        <v>0</v>
      </c>
      <c r="AD2164" s="5">
        <f t="shared" si="952"/>
        <v>2.8924592232318158</v>
      </c>
    </row>
    <row r="2165" spans="1:30" x14ac:dyDescent="0.15">
      <c r="A2165" s="1">
        <v>41613</v>
      </c>
      <c r="B2165" s="2">
        <v>2468.1999999999998</v>
      </c>
      <c r="C2165" s="3">
        <f t="shared" si="932"/>
        <v>-2.8038818006254074E-3</v>
      </c>
      <c r="D2165" s="4" t="str">
        <f t="shared" si="943"/>
        <v>空</v>
      </c>
      <c r="E2165" s="6">
        <f t="shared" si="933"/>
        <v>0</v>
      </c>
      <c r="F2165" s="5">
        <f t="shared" si="934"/>
        <v>1.341157525219475</v>
      </c>
      <c r="G2165" t="str">
        <f t="shared" si="944"/>
        <v>空</v>
      </c>
      <c r="H2165" s="6">
        <f t="shared" si="935"/>
        <v>0</v>
      </c>
      <c r="I2165" s="5">
        <f t="shared" si="945"/>
        <v>3.6553636862453485</v>
      </c>
      <c r="J2165" t="str">
        <f t="shared" si="953"/>
        <v>空</v>
      </c>
      <c r="K2165" s="6">
        <f t="shared" si="936"/>
        <v>0</v>
      </c>
      <c r="L2165" s="5">
        <f t="shared" si="946"/>
        <v>7.0302583066996167</v>
      </c>
      <c r="M2165" t="str">
        <f t="shared" si="954"/>
        <v>空</v>
      </c>
      <c r="N2165" s="6">
        <f t="shared" si="937"/>
        <v>0</v>
      </c>
      <c r="O2165" s="5">
        <f t="shared" si="947"/>
        <v>5.4254534776462471</v>
      </c>
      <c r="P2165" t="str">
        <f t="shared" si="955"/>
        <v>多</v>
      </c>
      <c r="Q2165" s="6">
        <f t="shared" si="938"/>
        <v>-2.8038818006254074E-3</v>
      </c>
      <c r="R2165" s="5">
        <f t="shared" si="948"/>
        <v>2.4133913999992527</v>
      </c>
      <c r="S2165" t="str">
        <f t="shared" si="956"/>
        <v>空</v>
      </c>
      <c r="T2165" s="6">
        <f t="shared" si="939"/>
        <v>0</v>
      </c>
      <c r="U2165" s="5">
        <f t="shared" si="949"/>
        <v>2.2176158381376783</v>
      </c>
      <c r="V2165" t="str">
        <f t="shared" si="957"/>
        <v>空</v>
      </c>
      <c r="W2165" s="6">
        <f t="shared" si="940"/>
        <v>0</v>
      </c>
      <c r="X2165" s="5">
        <f t="shared" si="950"/>
        <v>2.5121194582356097</v>
      </c>
      <c r="Y2165" t="str">
        <f t="shared" si="958"/>
        <v>空</v>
      </c>
      <c r="Z2165" s="6">
        <f t="shared" si="941"/>
        <v>0</v>
      </c>
      <c r="AA2165" s="5">
        <f t="shared" si="951"/>
        <v>2.7468048786787751</v>
      </c>
      <c r="AB2165" t="str">
        <f t="shared" si="959"/>
        <v>空</v>
      </c>
      <c r="AC2165" s="6">
        <f t="shared" si="942"/>
        <v>0</v>
      </c>
      <c r="AD2165" s="5">
        <f t="shared" si="952"/>
        <v>2.8924592232318158</v>
      </c>
    </row>
    <row r="2166" spans="1:30" x14ac:dyDescent="0.15">
      <c r="A2166" s="1">
        <v>41614</v>
      </c>
      <c r="B2166" s="2">
        <v>2452.29</v>
      </c>
      <c r="C2166" s="3">
        <f t="shared" si="932"/>
        <v>-6.4459930313588432E-3</v>
      </c>
      <c r="D2166" s="4" t="str">
        <f t="shared" si="943"/>
        <v>多</v>
      </c>
      <c r="E2166" s="6">
        <f t="shared" si="933"/>
        <v>0</v>
      </c>
      <c r="F2166" s="5">
        <f t="shared" si="934"/>
        <v>1.341157525219475</v>
      </c>
      <c r="G2166" t="str">
        <f t="shared" si="944"/>
        <v>空</v>
      </c>
      <c r="H2166" s="6">
        <f t="shared" si="935"/>
        <v>0</v>
      </c>
      <c r="I2166" s="5">
        <f t="shared" si="945"/>
        <v>3.6553636862453485</v>
      </c>
      <c r="J2166" t="str">
        <f t="shared" si="953"/>
        <v>空</v>
      </c>
      <c r="K2166" s="6">
        <f t="shared" si="936"/>
        <v>0</v>
      </c>
      <c r="L2166" s="5">
        <f t="shared" si="946"/>
        <v>7.0302583066996167</v>
      </c>
      <c r="M2166" t="str">
        <f t="shared" si="954"/>
        <v>空</v>
      </c>
      <c r="N2166" s="6">
        <f t="shared" si="937"/>
        <v>0</v>
      </c>
      <c r="O2166" s="5">
        <f t="shared" si="947"/>
        <v>5.4254534776462471</v>
      </c>
      <c r="P2166" t="str">
        <f t="shared" si="955"/>
        <v>多</v>
      </c>
      <c r="Q2166" s="6">
        <f t="shared" si="938"/>
        <v>-6.4459930313588432E-3</v>
      </c>
      <c r="R2166" s="5">
        <f t="shared" si="948"/>
        <v>2.3978346958529162</v>
      </c>
      <c r="S2166" t="str">
        <f t="shared" si="956"/>
        <v>空</v>
      </c>
      <c r="T2166" s="6">
        <f t="shared" si="939"/>
        <v>0</v>
      </c>
      <c r="U2166" s="5">
        <f t="shared" si="949"/>
        <v>2.2176158381376783</v>
      </c>
      <c r="V2166" t="str">
        <f t="shared" si="957"/>
        <v>空</v>
      </c>
      <c r="W2166" s="6">
        <f t="shared" si="940"/>
        <v>0</v>
      </c>
      <c r="X2166" s="5">
        <f t="shared" si="950"/>
        <v>2.5121194582356097</v>
      </c>
      <c r="Y2166" t="str">
        <f t="shared" si="958"/>
        <v>空</v>
      </c>
      <c r="Z2166" s="6">
        <f t="shared" si="941"/>
        <v>0</v>
      </c>
      <c r="AA2166" s="5">
        <f t="shared" si="951"/>
        <v>2.7468048786787751</v>
      </c>
      <c r="AB2166" t="str">
        <f t="shared" si="959"/>
        <v>空</v>
      </c>
      <c r="AC2166" s="6">
        <f t="shared" si="942"/>
        <v>0</v>
      </c>
      <c r="AD2166" s="5">
        <f t="shared" si="952"/>
        <v>2.8924592232318158</v>
      </c>
    </row>
    <row r="2167" spans="1:30" x14ac:dyDescent="0.15">
      <c r="A2167" s="1">
        <v>41617</v>
      </c>
      <c r="B2167" s="2">
        <v>2450.87</v>
      </c>
      <c r="C2167" s="3">
        <f t="shared" si="932"/>
        <v>-5.7905060168250699E-4</v>
      </c>
      <c r="D2167" s="4" t="str">
        <f t="shared" si="943"/>
        <v>多</v>
      </c>
      <c r="E2167" s="6">
        <f t="shared" si="933"/>
        <v>-5.7905060168250699E-4</v>
      </c>
      <c r="F2167" s="5">
        <f t="shared" si="934"/>
        <v>1.3403809271475455</v>
      </c>
      <c r="G2167" t="str">
        <f t="shared" si="944"/>
        <v>空</v>
      </c>
      <c r="H2167" s="6">
        <f t="shared" si="935"/>
        <v>0</v>
      </c>
      <c r="I2167" s="5">
        <f t="shared" si="945"/>
        <v>3.6553636862453485</v>
      </c>
      <c r="J2167" t="str">
        <f t="shared" si="953"/>
        <v>空</v>
      </c>
      <c r="K2167" s="6">
        <f t="shared" si="936"/>
        <v>0</v>
      </c>
      <c r="L2167" s="5">
        <f t="shared" si="946"/>
        <v>7.0302583066996167</v>
      </c>
      <c r="M2167" t="str">
        <f t="shared" si="954"/>
        <v>空</v>
      </c>
      <c r="N2167" s="6">
        <f t="shared" si="937"/>
        <v>0</v>
      </c>
      <c r="O2167" s="5">
        <f t="shared" si="947"/>
        <v>5.4254534776462471</v>
      </c>
      <c r="P2167" t="str">
        <f t="shared" si="955"/>
        <v>多</v>
      </c>
      <c r="Q2167" s="6">
        <f t="shared" si="938"/>
        <v>-5.7905060168250699E-4</v>
      </c>
      <c r="R2167" s="5">
        <f t="shared" si="948"/>
        <v>2.3964462282295473</v>
      </c>
      <c r="S2167" t="str">
        <f t="shared" si="956"/>
        <v>空</v>
      </c>
      <c r="T2167" s="6">
        <f t="shared" si="939"/>
        <v>0</v>
      </c>
      <c r="U2167" s="5">
        <f t="shared" si="949"/>
        <v>2.2176158381376783</v>
      </c>
      <c r="V2167" t="str">
        <f t="shared" si="957"/>
        <v>空</v>
      </c>
      <c r="W2167" s="6">
        <f t="shared" si="940"/>
        <v>0</v>
      </c>
      <c r="X2167" s="5">
        <f t="shared" si="950"/>
        <v>2.5121194582356097</v>
      </c>
      <c r="Y2167" t="str">
        <f t="shared" si="958"/>
        <v>空</v>
      </c>
      <c r="Z2167" s="6">
        <f t="shared" si="941"/>
        <v>0</v>
      </c>
      <c r="AA2167" s="5">
        <f t="shared" si="951"/>
        <v>2.7468048786787751</v>
      </c>
      <c r="AB2167" t="str">
        <f t="shared" si="959"/>
        <v>空</v>
      </c>
      <c r="AC2167" s="6">
        <f t="shared" si="942"/>
        <v>0</v>
      </c>
      <c r="AD2167" s="5">
        <f t="shared" si="952"/>
        <v>2.8924592232318158</v>
      </c>
    </row>
    <row r="2168" spans="1:30" x14ac:dyDescent="0.15">
      <c r="A2168" s="1">
        <v>41618</v>
      </c>
      <c r="B2168" s="2">
        <v>2453.3200000000002</v>
      </c>
      <c r="C2168" s="3">
        <f t="shared" si="932"/>
        <v>9.9964502401195254E-4</v>
      </c>
      <c r="D2168" s="4" t="str">
        <f t="shared" si="943"/>
        <v>多</v>
      </c>
      <c r="E2168" s="6">
        <f t="shared" si="933"/>
        <v>9.9964502401195254E-4</v>
      </c>
      <c r="F2168" s="5">
        <f t="shared" si="934"/>
        <v>1.3417208322716492</v>
      </c>
      <c r="G2168" t="str">
        <f t="shared" si="944"/>
        <v>空</v>
      </c>
      <c r="H2168" s="6">
        <f t="shared" si="935"/>
        <v>0</v>
      </c>
      <c r="I2168" s="5">
        <f t="shared" si="945"/>
        <v>3.6553636862453485</v>
      </c>
      <c r="J2168" t="str">
        <f t="shared" si="953"/>
        <v>空</v>
      </c>
      <c r="K2168" s="6">
        <f t="shared" si="936"/>
        <v>0</v>
      </c>
      <c r="L2168" s="5">
        <f t="shared" si="946"/>
        <v>7.0302583066996167</v>
      </c>
      <c r="M2168" t="str">
        <f t="shared" si="954"/>
        <v>空</v>
      </c>
      <c r="N2168" s="6">
        <f t="shared" si="937"/>
        <v>0</v>
      </c>
      <c r="O2168" s="5">
        <f t="shared" si="947"/>
        <v>5.4254534776462471</v>
      </c>
      <c r="P2168" t="str">
        <f t="shared" si="955"/>
        <v>多</v>
      </c>
      <c r="Q2168" s="6">
        <f t="shared" si="938"/>
        <v>9.9964502401195254E-4</v>
      </c>
      <c r="R2168" s="5">
        <f t="shared" si="948"/>
        <v>2.3988418237769094</v>
      </c>
      <c r="S2168" t="str">
        <f t="shared" si="956"/>
        <v>空</v>
      </c>
      <c r="T2168" s="6">
        <f t="shared" si="939"/>
        <v>0</v>
      </c>
      <c r="U2168" s="5">
        <f t="shared" si="949"/>
        <v>2.2176158381376783</v>
      </c>
      <c r="V2168" t="str">
        <f t="shared" si="957"/>
        <v>空</v>
      </c>
      <c r="W2168" s="6">
        <f t="shared" si="940"/>
        <v>0</v>
      </c>
      <c r="X2168" s="5">
        <f t="shared" si="950"/>
        <v>2.5121194582356097</v>
      </c>
      <c r="Y2168" t="str">
        <f t="shared" si="958"/>
        <v>空</v>
      </c>
      <c r="Z2168" s="6">
        <f t="shared" si="941"/>
        <v>0</v>
      </c>
      <c r="AA2168" s="5">
        <f t="shared" si="951"/>
        <v>2.7468048786787751</v>
      </c>
      <c r="AB2168" t="str">
        <f t="shared" si="959"/>
        <v>空</v>
      </c>
      <c r="AC2168" s="6">
        <f t="shared" si="942"/>
        <v>0</v>
      </c>
      <c r="AD2168" s="5">
        <f t="shared" si="952"/>
        <v>2.8924592232318158</v>
      </c>
    </row>
    <row r="2169" spans="1:30" x14ac:dyDescent="0.15">
      <c r="A2169" s="1">
        <v>41619</v>
      </c>
      <c r="B2169" s="2">
        <v>2412.7600000000002</v>
      </c>
      <c r="C2169" s="3">
        <f t="shared" si="932"/>
        <v>-1.6532698547274682E-2</v>
      </c>
      <c r="D2169" s="4" t="str">
        <f t="shared" si="943"/>
        <v>多</v>
      </c>
      <c r="E2169" s="6">
        <f t="shared" si="933"/>
        <v>-1.6532698547274682E-2</v>
      </c>
      <c r="F2169" s="5">
        <f t="shared" si="934"/>
        <v>1.3195385662171035</v>
      </c>
      <c r="G2169" t="str">
        <f t="shared" si="944"/>
        <v>空</v>
      </c>
      <c r="H2169" s="6">
        <f t="shared" si="935"/>
        <v>0</v>
      </c>
      <c r="I2169" s="5">
        <f t="shared" si="945"/>
        <v>3.6553636862453485</v>
      </c>
      <c r="J2169" t="str">
        <f t="shared" si="953"/>
        <v>空</v>
      </c>
      <c r="K2169" s="6">
        <f t="shared" si="936"/>
        <v>0</v>
      </c>
      <c r="L2169" s="5">
        <f t="shared" si="946"/>
        <v>7.0302583066996167</v>
      </c>
      <c r="M2169" t="str">
        <f t="shared" si="954"/>
        <v>空</v>
      </c>
      <c r="N2169" s="6">
        <f t="shared" si="937"/>
        <v>0</v>
      </c>
      <c r="O2169" s="5">
        <f t="shared" si="947"/>
        <v>5.4254534776462471</v>
      </c>
      <c r="P2169" t="str">
        <f t="shared" si="955"/>
        <v>多</v>
      </c>
      <c r="Q2169" s="6">
        <f t="shared" si="938"/>
        <v>-1.6532698547274682E-2</v>
      </c>
      <c r="R2169" s="5">
        <f t="shared" si="948"/>
        <v>2.3591824950418112</v>
      </c>
      <c r="S2169" t="str">
        <f t="shared" si="956"/>
        <v>空</v>
      </c>
      <c r="T2169" s="6">
        <f t="shared" si="939"/>
        <v>0</v>
      </c>
      <c r="U2169" s="5">
        <f t="shared" si="949"/>
        <v>2.2176158381376783</v>
      </c>
      <c r="V2169" t="str">
        <f t="shared" si="957"/>
        <v>空</v>
      </c>
      <c r="W2169" s="6">
        <f t="shared" si="940"/>
        <v>0</v>
      </c>
      <c r="X2169" s="5">
        <f t="shared" si="950"/>
        <v>2.5121194582356097</v>
      </c>
      <c r="Y2169" t="str">
        <f t="shared" si="958"/>
        <v>空</v>
      </c>
      <c r="Z2169" s="6">
        <f t="shared" si="941"/>
        <v>0</v>
      </c>
      <c r="AA2169" s="5">
        <f t="shared" si="951"/>
        <v>2.7468048786787751</v>
      </c>
      <c r="AB2169" t="str">
        <f t="shared" si="959"/>
        <v>空</v>
      </c>
      <c r="AC2169" s="6">
        <f t="shared" si="942"/>
        <v>0</v>
      </c>
      <c r="AD2169" s="5">
        <f t="shared" si="952"/>
        <v>2.8924592232318158</v>
      </c>
    </row>
    <row r="2170" spans="1:30" x14ac:dyDescent="0.15">
      <c r="A2170" s="1">
        <v>41620</v>
      </c>
      <c r="B2170" s="2">
        <v>2410.02</v>
      </c>
      <c r="C2170" s="3">
        <f t="shared" si="932"/>
        <v>-1.1356289063149116E-3</v>
      </c>
      <c r="D2170" s="4" t="str">
        <f t="shared" si="943"/>
        <v>多</v>
      </c>
      <c r="E2170" s="6">
        <f t="shared" si="933"/>
        <v>-1.1356289063149116E-3</v>
      </c>
      <c r="F2170" s="5">
        <f t="shared" si="934"/>
        <v>1.31804006007831</v>
      </c>
      <c r="G2170" t="str">
        <f t="shared" si="944"/>
        <v>空</v>
      </c>
      <c r="H2170" s="6">
        <f t="shared" si="935"/>
        <v>0</v>
      </c>
      <c r="I2170" s="5">
        <f t="shared" si="945"/>
        <v>3.6553636862453485</v>
      </c>
      <c r="J2170" t="str">
        <f t="shared" si="953"/>
        <v>空</v>
      </c>
      <c r="K2170" s="6">
        <f t="shared" si="936"/>
        <v>0</v>
      </c>
      <c r="L2170" s="5">
        <f t="shared" si="946"/>
        <v>7.0302583066996167</v>
      </c>
      <c r="M2170" t="str">
        <f t="shared" si="954"/>
        <v>空</v>
      </c>
      <c r="N2170" s="6">
        <f t="shared" si="937"/>
        <v>0</v>
      </c>
      <c r="O2170" s="5">
        <f t="shared" si="947"/>
        <v>5.4254534776462471</v>
      </c>
      <c r="P2170" t="str">
        <f t="shared" si="955"/>
        <v>多</v>
      </c>
      <c r="Q2170" s="6">
        <f t="shared" si="938"/>
        <v>-1.1356289063149116E-3</v>
      </c>
      <c r="R2170" s="5">
        <f t="shared" si="948"/>
        <v>2.3565033392051697</v>
      </c>
      <c r="S2170" t="str">
        <f t="shared" si="956"/>
        <v>空</v>
      </c>
      <c r="T2170" s="6">
        <f t="shared" si="939"/>
        <v>0</v>
      </c>
      <c r="U2170" s="5">
        <f t="shared" si="949"/>
        <v>2.2176158381376783</v>
      </c>
      <c r="V2170" t="str">
        <f t="shared" si="957"/>
        <v>空</v>
      </c>
      <c r="W2170" s="6">
        <f t="shared" si="940"/>
        <v>0</v>
      </c>
      <c r="X2170" s="5">
        <f t="shared" si="950"/>
        <v>2.5121194582356097</v>
      </c>
      <c r="Y2170" t="str">
        <f t="shared" si="958"/>
        <v>空</v>
      </c>
      <c r="Z2170" s="6">
        <f t="shared" si="941"/>
        <v>0</v>
      </c>
      <c r="AA2170" s="5">
        <f t="shared" si="951"/>
        <v>2.7468048786787751</v>
      </c>
      <c r="AB2170" t="str">
        <f t="shared" si="959"/>
        <v>空</v>
      </c>
      <c r="AC2170" s="6">
        <f t="shared" si="942"/>
        <v>0</v>
      </c>
      <c r="AD2170" s="5">
        <f t="shared" si="952"/>
        <v>2.8924592232318158</v>
      </c>
    </row>
    <row r="2171" spans="1:30" x14ac:dyDescent="0.15">
      <c r="A2171" s="1">
        <v>41621</v>
      </c>
      <c r="B2171" s="2">
        <v>2406.64</v>
      </c>
      <c r="C2171" s="3">
        <f t="shared" si="932"/>
        <v>-1.4024779877346294E-3</v>
      </c>
      <c r="D2171" s="4" t="str">
        <f t="shared" si="943"/>
        <v>多</v>
      </c>
      <c r="E2171" s="6">
        <f t="shared" si="933"/>
        <v>-1.4024779877346294E-3</v>
      </c>
      <c r="F2171" s="5">
        <f t="shared" si="934"/>
        <v>1.3161915379070976</v>
      </c>
      <c r="G2171" t="str">
        <f t="shared" si="944"/>
        <v>空</v>
      </c>
      <c r="H2171" s="6">
        <f t="shared" si="935"/>
        <v>0</v>
      </c>
      <c r="I2171" s="5">
        <f t="shared" si="945"/>
        <v>3.6553636862453485</v>
      </c>
      <c r="J2171" t="str">
        <f t="shared" si="953"/>
        <v>空</v>
      </c>
      <c r="K2171" s="6">
        <f t="shared" si="936"/>
        <v>0</v>
      </c>
      <c r="L2171" s="5">
        <f t="shared" si="946"/>
        <v>7.0302583066996167</v>
      </c>
      <c r="M2171" t="str">
        <f t="shared" si="954"/>
        <v>空</v>
      </c>
      <c r="N2171" s="6">
        <f t="shared" si="937"/>
        <v>0</v>
      </c>
      <c r="O2171" s="5">
        <f t="shared" si="947"/>
        <v>5.4254534776462471</v>
      </c>
      <c r="P2171" t="str">
        <f t="shared" si="955"/>
        <v>多</v>
      </c>
      <c r="Q2171" s="6">
        <f t="shared" si="938"/>
        <v>-1.4024779877346294E-3</v>
      </c>
      <c r="R2171" s="5">
        <f t="shared" si="948"/>
        <v>2.3531983951439113</v>
      </c>
      <c r="S2171" t="str">
        <f t="shared" si="956"/>
        <v>空</v>
      </c>
      <c r="T2171" s="6">
        <f t="shared" si="939"/>
        <v>0</v>
      </c>
      <c r="U2171" s="5">
        <f t="shared" si="949"/>
        <v>2.2176158381376783</v>
      </c>
      <c r="V2171" t="str">
        <f t="shared" si="957"/>
        <v>空</v>
      </c>
      <c r="W2171" s="6">
        <f t="shared" si="940"/>
        <v>0</v>
      </c>
      <c r="X2171" s="5">
        <f t="shared" si="950"/>
        <v>2.5121194582356097</v>
      </c>
      <c r="Y2171" t="str">
        <f t="shared" si="958"/>
        <v>空</v>
      </c>
      <c r="Z2171" s="6">
        <f t="shared" si="941"/>
        <v>0</v>
      </c>
      <c r="AA2171" s="5">
        <f t="shared" si="951"/>
        <v>2.7468048786787751</v>
      </c>
      <c r="AB2171" t="str">
        <f t="shared" si="959"/>
        <v>空</v>
      </c>
      <c r="AC2171" s="6">
        <f t="shared" si="942"/>
        <v>0</v>
      </c>
      <c r="AD2171" s="5">
        <f t="shared" si="952"/>
        <v>2.8924592232318158</v>
      </c>
    </row>
    <row r="2172" spans="1:30" x14ac:dyDescent="0.15">
      <c r="A2172" s="1">
        <v>41624</v>
      </c>
      <c r="B2172" s="2">
        <v>2367.92</v>
      </c>
      <c r="C2172" s="3">
        <f t="shared" si="932"/>
        <v>-1.6088820928763625E-2</v>
      </c>
      <c r="D2172" s="4" t="str">
        <f t="shared" si="943"/>
        <v>多</v>
      </c>
      <c r="E2172" s="6">
        <f t="shared" si="933"/>
        <v>-1.6088820928763625E-2</v>
      </c>
      <c r="F2172" s="5">
        <f t="shared" si="934"/>
        <v>1.2950155679457565</v>
      </c>
      <c r="G2172" t="str">
        <f t="shared" si="944"/>
        <v>空</v>
      </c>
      <c r="H2172" s="6">
        <f t="shared" si="935"/>
        <v>0</v>
      </c>
      <c r="I2172" s="5">
        <f t="shared" si="945"/>
        <v>3.6553636862453485</v>
      </c>
      <c r="J2172" t="str">
        <f t="shared" si="953"/>
        <v>空</v>
      </c>
      <c r="K2172" s="6">
        <f t="shared" si="936"/>
        <v>0</v>
      </c>
      <c r="L2172" s="5">
        <f t="shared" si="946"/>
        <v>7.0302583066996167</v>
      </c>
      <c r="M2172" t="str">
        <f t="shared" si="954"/>
        <v>空</v>
      </c>
      <c r="N2172" s="6">
        <f t="shared" si="937"/>
        <v>0</v>
      </c>
      <c r="O2172" s="5">
        <f t="shared" si="947"/>
        <v>5.4254534776462471</v>
      </c>
      <c r="P2172" t="str">
        <f t="shared" si="955"/>
        <v>多</v>
      </c>
      <c r="Q2172" s="6">
        <f t="shared" si="938"/>
        <v>-1.6088820928763625E-2</v>
      </c>
      <c r="R2172" s="5">
        <f t="shared" si="948"/>
        <v>2.315338207554587</v>
      </c>
      <c r="S2172" t="str">
        <f t="shared" si="956"/>
        <v>空</v>
      </c>
      <c r="T2172" s="6">
        <f t="shared" si="939"/>
        <v>0</v>
      </c>
      <c r="U2172" s="5">
        <f t="shared" si="949"/>
        <v>2.2176158381376783</v>
      </c>
      <c r="V2172" t="str">
        <f t="shared" si="957"/>
        <v>空</v>
      </c>
      <c r="W2172" s="6">
        <f t="shared" si="940"/>
        <v>0</v>
      </c>
      <c r="X2172" s="5">
        <f t="shared" si="950"/>
        <v>2.5121194582356097</v>
      </c>
      <c r="Y2172" t="str">
        <f t="shared" si="958"/>
        <v>空</v>
      </c>
      <c r="Z2172" s="6">
        <f t="shared" si="941"/>
        <v>0</v>
      </c>
      <c r="AA2172" s="5">
        <f t="shared" si="951"/>
        <v>2.7468048786787751</v>
      </c>
      <c r="AB2172" t="str">
        <f t="shared" si="959"/>
        <v>空</v>
      </c>
      <c r="AC2172" s="6">
        <f t="shared" si="942"/>
        <v>0</v>
      </c>
      <c r="AD2172" s="5">
        <f t="shared" si="952"/>
        <v>2.8924592232318158</v>
      </c>
    </row>
    <row r="2173" spans="1:30" x14ac:dyDescent="0.15">
      <c r="A2173" s="1">
        <v>41625</v>
      </c>
      <c r="B2173" s="2">
        <v>2356.38</v>
      </c>
      <c r="C2173" s="3">
        <f t="shared" si="932"/>
        <v>-4.8734754552518522E-3</v>
      </c>
      <c r="D2173" s="4" t="str">
        <f t="shared" si="943"/>
        <v>多</v>
      </c>
      <c r="E2173" s="6">
        <f t="shared" si="933"/>
        <v>-4.8734754552518522E-3</v>
      </c>
      <c r="F2173" s="5">
        <f t="shared" si="934"/>
        <v>1.2887043413612038</v>
      </c>
      <c r="G2173" t="str">
        <f t="shared" si="944"/>
        <v>空</v>
      </c>
      <c r="H2173" s="6">
        <f t="shared" si="935"/>
        <v>0</v>
      </c>
      <c r="I2173" s="5">
        <f t="shared" si="945"/>
        <v>3.6553636862453485</v>
      </c>
      <c r="J2173" t="str">
        <f t="shared" si="953"/>
        <v>空</v>
      </c>
      <c r="K2173" s="6">
        <f t="shared" si="936"/>
        <v>0</v>
      </c>
      <c r="L2173" s="5">
        <f t="shared" si="946"/>
        <v>7.0302583066996167</v>
      </c>
      <c r="M2173" t="str">
        <f t="shared" si="954"/>
        <v>空</v>
      </c>
      <c r="N2173" s="6">
        <f t="shared" si="937"/>
        <v>0</v>
      </c>
      <c r="O2173" s="5">
        <f t="shared" si="947"/>
        <v>5.4254534776462471</v>
      </c>
      <c r="P2173" t="str">
        <f t="shared" si="955"/>
        <v>多</v>
      </c>
      <c r="Q2173" s="6">
        <f t="shared" si="938"/>
        <v>-4.8734754552518522E-3</v>
      </c>
      <c r="R2173" s="5">
        <f t="shared" si="948"/>
        <v>2.3040544636294631</v>
      </c>
      <c r="S2173" t="str">
        <f t="shared" si="956"/>
        <v>空</v>
      </c>
      <c r="T2173" s="6">
        <f t="shared" si="939"/>
        <v>0</v>
      </c>
      <c r="U2173" s="5">
        <f t="shared" si="949"/>
        <v>2.2176158381376783</v>
      </c>
      <c r="V2173" t="str">
        <f t="shared" si="957"/>
        <v>空</v>
      </c>
      <c r="W2173" s="6">
        <f t="shared" si="940"/>
        <v>0</v>
      </c>
      <c r="X2173" s="5">
        <f t="shared" si="950"/>
        <v>2.5121194582356097</v>
      </c>
      <c r="Y2173" t="str">
        <f t="shared" si="958"/>
        <v>空</v>
      </c>
      <c r="Z2173" s="6">
        <f t="shared" si="941"/>
        <v>0</v>
      </c>
      <c r="AA2173" s="5">
        <f t="shared" si="951"/>
        <v>2.7468048786787751</v>
      </c>
      <c r="AB2173" t="str">
        <f t="shared" si="959"/>
        <v>空</v>
      </c>
      <c r="AC2173" s="6">
        <f t="shared" si="942"/>
        <v>0</v>
      </c>
      <c r="AD2173" s="5">
        <f t="shared" si="952"/>
        <v>2.8924592232318158</v>
      </c>
    </row>
    <row r="2174" spans="1:30" x14ac:dyDescent="0.15">
      <c r="A2174" s="1">
        <v>41626</v>
      </c>
      <c r="B2174" s="2">
        <v>2357.23</v>
      </c>
      <c r="C2174" s="3">
        <f t="shared" si="932"/>
        <v>3.6072280362242637E-4</v>
      </c>
      <c r="D2174" s="4" t="str">
        <f t="shared" si="943"/>
        <v>多</v>
      </c>
      <c r="E2174" s="6">
        <f t="shared" si="933"/>
        <v>3.6072280362242637E-4</v>
      </c>
      <c r="F2174" s="5">
        <f t="shared" si="934"/>
        <v>1.2891692064042599</v>
      </c>
      <c r="G2174" t="str">
        <f t="shared" si="944"/>
        <v>空</v>
      </c>
      <c r="H2174" s="6">
        <f t="shared" si="935"/>
        <v>0</v>
      </c>
      <c r="I2174" s="5">
        <f t="shared" si="945"/>
        <v>3.6553636862453485</v>
      </c>
      <c r="J2174" t="str">
        <f t="shared" si="953"/>
        <v>空</v>
      </c>
      <c r="K2174" s="6">
        <f t="shared" si="936"/>
        <v>0</v>
      </c>
      <c r="L2174" s="5">
        <f t="shared" si="946"/>
        <v>7.0302583066996167</v>
      </c>
      <c r="M2174" t="str">
        <f t="shared" si="954"/>
        <v>空</v>
      </c>
      <c r="N2174" s="6">
        <f t="shared" si="937"/>
        <v>0</v>
      </c>
      <c r="O2174" s="5">
        <f t="shared" si="947"/>
        <v>5.4254534776462471</v>
      </c>
      <c r="P2174" t="str">
        <f t="shared" si="955"/>
        <v>多</v>
      </c>
      <c r="Q2174" s="6">
        <f t="shared" si="938"/>
        <v>3.6072280362242637E-4</v>
      </c>
      <c r="R2174" s="5">
        <f t="shared" si="948"/>
        <v>2.3048855886152824</v>
      </c>
      <c r="S2174" t="str">
        <f t="shared" si="956"/>
        <v>空</v>
      </c>
      <c r="T2174" s="6">
        <f t="shared" si="939"/>
        <v>0</v>
      </c>
      <c r="U2174" s="5">
        <f t="shared" si="949"/>
        <v>2.2176158381376783</v>
      </c>
      <c r="V2174" t="str">
        <f t="shared" si="957"/>
        <v>空</v>
      </c>
      <c r="W2174" s="6">
        <f t="shared" si="940"/>
        <v>0</v>
      </c>
      <c r="X2174" s="5">
        <f t="shared" si="950"/>
        <v>2.5121194582356097</v>
      </c>
      <c r="Y2174" t="str">
        <f t="shared" si="958"/>
        <v>空</v>
      </c>
      <c r="Z2174" s="6">
        <f t="shared" si="941"/>
        <v>0</v>
      </c>
      <c r="AA2174" s="5">
        <f t="shared" si="951"/>
        <v>2.7468048786787751</v>
      </c>
      <c r="AB2174" t="str">
        <f t="shared" si="959"/>
        <v>空</v>
      </c>
      <c r="AC2174" s="6">
        <f t="shared" si="942"/>
        <v>0</v>
      </c>
      <c r="AD2174" s="5">
        <f t="shared" si="952"/>
        <v>2.8924592232318158</v>
      </c>
    </row>
    <row r="2175" spans="1:30" x14ac:dyDescent="0.15">
      <c r="A2175" s="1">
        <v>41627</v>
      </c>
      <c r="B2175" s="2">
        <v>2332.41</v>
      </c>
      <c r="C2175" s="3">
        <f t="shared" si="932"/>
        <v>-1.0529307704381874E-2</v>
      </c>
      <c r="D2175" s="4" t="str">
        <f t="shared" si="943"/>
        <v>多</v>
      </c>
      <c r="E2175" s="6">
        <f t="shared" si="933"/>
        <v>-1.0529307704381874E-2</v>
      </c>
      <c r="F2175" s="5">
        <f t="shared" si="934"/>
        <v>1.2755951471470157</v>
      </c>
      <c r="G2175" t="str">
        <f t="shared" si="944"/>
        <v>空</v>
      </c>
      <c r="H2175" s="6">
        <f t="shared" si="935"/>
        <v>0</v>
      </c>
      <c r="I2175" s="5">
        <f t="shared" si="945"/>
        <v>3.6553636862453485</v>
      </c>
      <c r="J2175" t="str">
        <f t="shared" si="953"/>
        <v>空</v>
      </c>
      <c r="K2175" s="6">
        <f t="shared" si="936"/>
        <v>0</v>
      </c>
      <c r="L2175" s="5">
        <f t="shared" si="946"/>
        <v>7.0302583066996167</v>
      </c>
      <c r="M2175" t="str">
        <f t="shared" si="954"/>
        <v>空</v>
      </c>
      <c r="N2175" s="6">
        <f t="shared" si="937"/>
        <v>0</v>
      </c>
      <c r="O2175" s="5">
        <f t="shared" si="947"/>
        <v>5.4254534776462471</v>
      </c>
      <c r="P2175" t="str">
        <f t="shared" si="955"/>
        <v>多</v>
      </c>
      <c r="Q2175" s="6">
        <f t="shared" si="938"/>
        <v>-1.0529307704381874E-2</v>
      </c>
      <c r="R2175" s="5">
        <f t="shared" si="948"/>
        <v>2.2806167390293566</v>
      </c>
      <c r="S2175" t="str">
        <f t="shared" si="956"/>
        <v>空</v>
      </c>
      <c r="T2175" s="6">
        <f t="shared" si="939"/>
        <v>0</v>
      </c>
      <c r="U2175" s="5">
        <f t="shared" si="949"/>
        <v>2.2176158381376783</v>
      </c>
      <c r="V2175" t="str">
        <f t="shared" si="957"/>
        <v>空</v>
      </c>
      <c r="W2175" s="6">
        <f t="shared" si="940"/>
        <v>0</v>
      </c>
      <c r="X2175" s="5">
        <f t="shared" si="950"/>
        <v>2.5121194582356097</v>
      </c>
      <c r="Y2175" t="str">
        <f t="shared" si="958"/>
        <v>空</v>
      </c>
      <c r="Z2175" s="6">
        <f t="shared" si="941"/>
        <v>0</v>
      </c>
      <c r="AA2175" s="5">
        <f t="shared" si="951"/>
        <v>2.7468048786787751</v>
      </c>
      <c r="AB2175" t="str">
        <f t="shared" si="959"/>
        <v>空</v>
      </c>
      <c r="AC2175" s="6">
        <f t="shared" si="942"/>
        <v>0</v>
      </c>
      <c r="AD2175" s="5">
        <f t="shared" si="952"/>
        <v>2.8924592232318158</v>
      </c>
    </row>
    <row r="2176" spans="1:30" x14ac:dyDescent="0.15">
      <c r="A2176" s="1">
        <v>41628</v>
      </c>
      <c r="B2176" s="2">
        <v>2278.14</v>
      </c>
      <c r="C2176" s="3">
        <f t="shared" si="932"/>
        <v>-2.3267778821047802E-2</v>
      </c>
      <c r="D2176" s="4" t="str">
        <f t="shared" si="943"/>
        <v>多</v>
      </c>
      <c r="E2176" s="6">
        <f t="shared" si="933"/>
        <v>-2.3267778821047802E-2</v>
      </c>
      <c r="F2176" s="5">
        <f t="shared" si="934"/>
        <v>1.245914881397997</v>
      </c>
      <c r="G2176" t="str">
        <f t="shared" si="944"/>
        <v>空</v>
      </c>
      <c r="H2176" s="6">
        <f t="shared" si="935"/>
        <v>0</v>
      </c>
      <c r="I2176" s="5">
        <f t="shared" si="945"/>
        <v>3.6553636862453485</v>
      </c>
      <c r="J2176" t="str">
        <f t="shared" si="953"/>
        <v>空</v>
      </c>
      <c r="K2176" s="6">
        <f t="shared" si="936"/>
        <v>0</v>
      </c>
      <c r="L2176" s="5">
        <f t="shared" si="946"/>
        <v>7.0302583066996167</v>
      </c>
      <c r="M2176" t="str">
        <f t="shared" si="954"/>
        <v>空</v>
      </c>
      <c r="N2176" s="6">
        <f t="shared" si="937"/>
        <v>0</v>
      </c>
      <c r="O2176" s="5">
        <f t="shared" si="947"/>
        <v>5.4254534776462471</v>
      </c>
      <c r="P2176" t="str">
        <f t="shared" si="955"/>
        <v>多</v>
      </c>
      <c r="Q2176" s="6">
        <f t="shared" si="938"/>
        <v>-2.3267778821047802E-2</v>
      </c>
      <c r="R2176" s="5">
        <f t="shared" si="948"/>
        <v>2.2275518531700422</v>
      </c>
      <c r="S2176" t="str">
        <f t="shared" si="956"/>
        <v>空</v>
      </c>
      <c r="T2176" s="6">
        <f t="shared" si="939"/>
        <v>0</v>
      </c>
      <c r="U2176" s="5">
        <f t="shared" si="949"/>
        <v>2.2176158381376783</v>
      </c>
      <c r="V2176" t="str">
        <f t="shared" si="957"/>
        <v>空</v>
      </c>
      <c r="W2176" s="6">
        <f t="shared" si="940"/>
        <v>0</v>
      </c>
      <c r="X2176" s="5">
        <f t="shared" si="950"/>
        <v>2.5121194582356097</v>
      </c>
      <c r="Y2176" t="str">
        <f t="shared" si="958"/>
        <v>空</v>
      </c>
      <c r="Z2176" s="6">
        <f t="shared" si="941"/>
        <v>0</v>
      </c>
      <c r="AA2176" s="5">
        <f t="shared" si="951"/>
        <v>2.7468048786787751</v>
      </c>
      <c r="AB2176" t="str">
        <f t="shared" si="959"/>
        <v>空</v>
      </c>
      <c r="AC2176" s="6">
        <f t="shared" si="942"/>
        <v>0</v>
      </c>
      <c r="AD2176" s="5">
        <f t="shared" si="952"/>
        <v>2.8924592232318158</v>
      </c>
    </row>
    <row r="2177" spans="1:30" x14ac:dyDescent="0.15">
      <c r="A2177" s="1">
        <v>41631</v>
      </c>
      <c r="B2177" s="2">
        <v>2284.6</v>
      </c>
      <c r="C2177" s="3">
        <f t="shared" si="932"/>
        <v>2.8356466240002653E-3</v>
      </c>
      <c r="D2177" s="4" t="str">
        <f t="shared" si="943"/>
        <v>多</v>
      </c>
      <c r="E2177" s="6">
        <f t="shared" si="933"/>
        <v>2.8356466240002653E-3</v>
      </c>
      <c r="F2177" s="5">
        <f t="shared" si="934"/>
        <v>1.2494478557252249</v>
      </c>
      <c r="G2177" t="str">
        <f t="shared" si="944"/>
        <v>空</v>
      </c>
      <c r="H2177" s="6">
        <f t="shared" si="935"/>
        <v>0</v>
      </c>
      <c r="I2177" s="5">
        <f t="shared" si="945"/>
        <v>3.6553636862453485</v>
      </c>
      <c r="J2177" t="str">
        <f t="shared" si="953"/>
        <v>空</v>
      </c>
      <c r="K2177" s="6">
        <f t="shared" si="936"/>
        <v>0</v>
      </c>
      <c r="L2177" s="5">
        <f t="shared" si="946"/>
        <v>7.0302583066996167</v>
      </c>
      <c r="M2177" t="str">
        <f t="shared" si="954"/>
        <v>空</v>
      </c>
      <c r="N2177" s="6">
        <f t="shared" si="937"/>
        <v>0</v>
      </c>
      <c r="O2177" s="5">
        <f t="shared" si="947"/>
        <v>5.4254534776462471</v>
      </c>
      <c r="P2177" t="str">
        <f t="shared" si="955"/>
        <v>多</v>
      </c>
      <c r="Q2177" s="6">
        <f t="shared" si="938"/>
        <v>2.8356466240002653E-3</v>
      </c>
      <c r="R2177" s="5">
        <f t="shared" si="948"/>
        <v>2.2338684030622695</v>
      </c>
      <c r="S2177" t="str">
        <f t="shared" si="956"/>
        <v>空</v>
      </c>
      <c r="T2177" s="6">
        <f t="shared" si="939"/>
        <v>0</v>
      </c>
      <c r="U2177" s="5">
        <f t="shared" si="949"/>
        <v>2.2176158381376783</v>
      </c>
      <c r="V2177" t="str">
        <f t="shared" si="957"/>
        <v>空</v>
      </c>
      <c r="W2177" s="6">
        <f t="shared" si="940"/>
        <v>0</v>
      </c>
      <c r="X2177" s="5">
        <f t="shared" si="950"/>
        <v>2.5121194582356097</v>
      </c>
      <c r="Y2177" t="str">
        <f t="shared" si="958"/>
        <v>空</v>
      </c>
      <c r="Z2177" s="6">
        <f t="shared" si="941"/>
        <v>0</v>
      </c>
      <c r="AA2177" s="5">
        <f t="shared" si="951"/>
        <v>2.7468048786787751</v>
      </c>
      <c r="AB2177" t="str">
        <f t="shared" si="959"/>
        <v>空</v>
      </c>
      <c r="AC2177" s="6">
        <f t="shared" si="942"/>
        <v>0</v>
      </c>
      <c r="AD2177" s="5">
        <f t="shared" si="952"/>
        <v>2.8924592232318158</v>
      </c>
    </row>
    <row r="2178" spans="1:30" x14ac:dyDescent="0.15">
      <c r="A2178" s="1">
        <v>41632</v>
      </c>
      <c r="B2178" s="2">
        <v>2288.25</v>
      </c>
      <c r="C2178" s="3">
        <f t="shared" si="932"/>
        <v>1.597653856254988E-3</v>
      </c>
      <c r="D2178" s="4" t="str">
        <f t="shared" si="943"/>
        <v>空</v>
      </c>
      <c r="E2178" s="6">
        <f t="shared" si="933"/>
        <v>1.597653856254988E-3</v>
      </c>
      <c r="F2178" s="5">
        <f t="shared" si="934"/>
        <v>1.2514440409101137</v>
      </c>
      <c r="G2178" t="str">
        <f t="shared" si="944"/>
        <v>空</v>
      </c>
      <c r="H2178" s="6">
        <f t="shared" si="935"/>
        <v>0</v>
      </c>
      <c r="I2178" s="5">
        <f t="shared" si="945"/>
        <v>3.6553636862453485</v>
      </c>
      <c r="J2178" t="str">
        <f t="shared" si="953"/>
        <v>空</v>
      </c>
      <c r="K2178" s="6">
        <f t="shared" si="936"/>
        <v>0</v>
      </c>
      <c r="L2178" s="5">
        <f t="shared" si="946"/>
        <v>7.0302583066996167</v>
      </c>
      <c r="M2178" t="str">
        <f t="shared" si="954"/>
        <v>空</v>
      </c>
      <c r="N2178" s="6">
        <f t="shared" si="937"/>
        <v>0</v>
      </c>
      <c r="O2178" s="5">
        <f t="shared" si="947"/>
        <v>5.4254534776462471</v>
      </c>
      <c r="P2178" t="str">
        <f t="shared" si="955"/>
        <v>多</v>
      </c>
      <c r="Q2178" s="6">
        <f t="shared" si="938"/>
        <v>1.597653856254988E-3</v>
      </c>
      <c r="R2178" s="5">
        <f t="shared" si="948"/>
        <v>2.2374373515307879</v>
      </c>
      <c r="S2178" t="str">
        <f t="shared" si="956"/>
        <v>空</v>
      </c>
      <c r="T2178" s="6">
        <f t="shared" si="939"/>
        <v>0</v>
      </c>
      <c r="U2178" s="5">
        <f t="shared" si="949"/>
        <v>2.2176158381376783</v>
      </c>
      <c r="V2178" t="str">
        <f t="shared" si="957"/>
        <v>空</v>
      </c>
      <c r="W2178" s="6">
        <f t="shared" si="940"/>
        <v>0</v>
      </c>
      <c r="X2178" s="5">
        <f t="shared" si="950"/>
        <v>2.5121194582356097</v>
      </c>
      <c r="Y2178" t="str">
        <f t="shared" si="958"/>
        <v>空</v>
      </c>
      <c r="Z2178" s="6">
        <f t="shared" si="941"/>
        <v>0</v>
      </c>
      <c r="AA2178" s="5">
        <f t="shared" si="951"/>
        <v>2.7468048786787751</v>
      </c>
      <c r="AB2178" t="str">
        <f t="shared" si="959"/>
        <v>空</v>
      </c>
      <c r="AC2178" s="6">
        <f t="shared" si="942"/>
        <v>0</v>
      </c>
      <c r="AD2178" s="5">
        <f t="shared" si="952"/>
        <v>2.8924592232318158</v>
      </c>
    </row>
    <row r="2179" spans="1:30" x14ac:dyDescent="0.15">
      <c r="A2179" s="1">
        <v>41633</v>
      </c>
      <c r="B2179" s="2">
        <v>2305.11</v>
      </c>
      <c r="C2179" s="3">
        <f t="shared" si="932"/>
        <v>7.3680760406424906E-3</v>
      </c>
      <c r="D2179" s="4" t="str">
        <f t="shared" si="943"/>
        <v>空</v>
      </c>
      <c r="E2179" s="6">
        <f t="shared" si="933"/>
        <v>0</v>
      </c>
      <c r="F2179" s="5">
        <f t="shared" si="934"/>
        <v>1.2514440409101137</v>
      </c>
      <c r="G2179" t="str">
        <f t="shared" si="944"/>
        <v>多</v>
      </c>
      <c r="H2179" s="6">
        <f t="shared" si="935"/>
        <v>0</v>
      </c>
      <c r="I2179" s="5">
        <f t="shared" si="945"/>
        <v>3.6553636862453485</v>
      </c>
      <c r="J2179" t="str">
        <f t="shared" si="953"/>
        <v>空</v>
      </c>
      <c r="K2179" s="6">
        <f t="shared" si="936"/>
        <v>0</v>
      </c>
      <c r="L2179" s="5">
        <f t="shared" si="946"/>
        <v>7.0302583066996167</v>
      </c>
      <c r="M2179" t="str">
        <f t="shared" si="954"/>
        <v>空</v>
      </c>
      <c r="N2179" s="6">
        <f t="shared" si="937"/>
        <v>0</v>
      </c>
      <c r="O2179" s="5">
        <f t="shared" si="947"/>
        <v>5.4254534776462471</v>
      </c>
      <c r="P2179" t="str">
        <f t="shared" si="955"/>
        <v>多</v>
      </c>
      <c r="Q2179" s="6">
        <f t="shared" si="938"/>
        <v>7.3680760406424906E-3</v>
      </c>
      <c r="R2179" s="5">
        <f t="shared" si="948"/>
        <v>2.2539229600730404</v>
      </c>
      <c r="S2179" t="str">
        <f t="shared" si="956"/>
        <v>空</v>
      </c>
      <c r="T2179" s="6">
        <f t="shared" si="939"/>
        <v>0</v>
      </c>
      <c r="U2179" s="5">
        <f t="shared" si="949"/>
        <v>2.2176158381376783</v>
      </c>
      <c r="V2179" t="str">
        <f t="shared" si="957"/>
        <v>空</v>
      </c>
      <c r="W2179" s="6">
        <f t="shared" si="940"/>
        <v>0</v>
      </c>
      <c r="X2179" s="5">
        <f t="shared" si="950"/>
        <v>2.5121194582356097</v>
      </c>
      <c r="Y2179" t="str">
        <f t="shared" si="958"/>
        <v>空</v>
      </c>
      <c r="Z2179" s="6">
        <f t="shared" si="941"/>
        <v>0</v>
      </c>
      <c r="AA2179" s="5">
        <f t="shared" si="951"/>
        <v>2.7468048786787751</v>
      </c>
      <c r="AB2179" t="str">
        <f t="shared" si="959"/>
        <v>空</v>
      </c>
      <c r="AC2179" s="6">
        <f t="shared" si="942"/>
        <v>0</v>
      </c>
      <c r="AD2179" s="5">
        <f t="shared" si="952"/>
        <v>2.8924592232318158</v>
      </c>
    </row>
    <row r="2180" spans="1:30" x14ac:dyDescent="0.15">
      <c r="A2180" s="1">
        <v>41634</v>
      </c>
      <c r="B2180" s="2">
        <v>2265.33</v>
      </c>
      <c r="C2180" s="3">
        <f t="shared" ref="C2180:C2243" si="960">B2180/B2179-1</f>
        <v>-1.7257310930931746E-2</v>
      </c>
      <c r="D2180" s="4" t="str">
        <f t="shared" si="943"/>
        <v>空</v>
      </c>
      <c r="E2180" s="6">
        <f t="shared" ref="E2180:E2243" si="961">IF(D2179="多",C2180,IF(D2179="空",0))</f>
        <v>0</v>
      </c>
      <c r="F2180" s="5">
        <f t="shared" ref="F2180:F2243" si="962">F2179*(1+E2180)</f>
        <v>1.2514440409101137</v>
      </c>
      <c r="G2180" t="str">
        <f t="shared" si="944"/>
        <v>多</v>
      </c>
      <c r="H2180" s="6">
        <f t="shared" ref="H2180:H2243" si="963">IF(G2179="多",$C2180,IF(G2179="空",0))</f>
        <v>-1.7257310930931746E-2</v>
      </c>
      <c r="I2180" s="5">
        <f t="shared" si="945"/>
        <v>3.5922819385461757</v>
      </c>
      <c r="J2180" t="str">
        <f t="shared" si="953"/>
        <v>空</v>
      </c>
      <c r="K2180" s="6">
        <f t="shared" ref="K2180:K2243" si="964">IF(J2179="多",$C2180,IF(J2179="空",0))</f>
        <v>0</v>
      </c>
      <c r="L2180" s="5">
        <f t="shared" si="946"/>
        <v>7.0302583066996167</v>
      </c>
      <c r="M2180" t="str">
        <f t="shared" si="954"/>
        <v>空</v>
      </c>
      <c r="N2180" s="6">
        <f t="shared" ref="N2180:N2243" si="965">IF(M2179="多",$C2180,IF(M2179="空",0))</f>
        <v>0</v>
      </c>
      <c r="O2180" s="5">
        <f t="shared" si="947"/>
        <v>5.4254534776462471</v>
      </c>
      <c r="P2180" t="str">
        <f t="shared" si="955"/>
        <v>多</v>
      </c>
      <c r="Q2180" s="6">
        <f t="shared" ref="Q2180:Q2243" si="966">IF(P2179="多",$C2180,IF(P2179="空",0))</f>
        <v>-1.7257310930931746E-2</v>
      </c>
      <c r="R2180" s="5">
        <f t="shared" si="948"/>
        <v>2.2150263107366936</v>
      </c>
      <c r="S2180" t="str">
        <f t="shared" si="956"/>
        <v>空</v>
      </c>
      <c r="T2180" s="6">
        <f t="shared" ref="T2180:T2243" si="967">IF(S2179="多",$C2180,IF(S2179="空",0))</f>
        <v>0</v>
      </c>
      <c r="U2180" s="5">
        <f t="shared" si="949"/>
        <v>2.2176158381376783</v>
      </c>
      <c r="V2180" t="str">
        <f t="shared" si="957"/>
        <v>空</v>
      </c>
      <c r="W2180" s="6">
        <f t="shared" ref="W2180:W2243" si="968">IF(V2179="多",$C2180,IF(V2179="空",0))</f>
        <v>0</v>
      </c>
      <c r="X2180" s="5">
        <f t="shared" si="950"/>
        <v>2.5121194582356097</v>
      </c>
      <c r="Y2180" t="str">
        <f t="shared" si="958"/>
        <v>空</v>
      </c>
      <c r="Z2180" s="6">
        <f t="shared" ref="Z2180:Z2243" si="969">IF(Y2179="多",$C2180,IF(Y2179="空",0))</f>
        <v>0</v>
      </c>
      <c r="AA2180" s="5">
        <f t="shared" si="951"/>
        <v>2.7468048786787751</v>
      </c>
      <c r="AB2180" t="str">
        <f t="shared" si="959"/>
        <v>空</v>
      </c>
      <c r="AC2180" s="6">
        <f t="shared" ref="AC2180:AC2243" si="970">IF(AB2179="多",$C2180,IF(AB2179="空",0))</f>
        <v>0</v>
      </c>
      <c r="AD2180" s="5">
        <f t="shared" si="952"/>
        <v>2.8924592232318158</v>
      </c>
    </row>
    <row r="2181" spans="1:30" x14ac:dyDescent="0.15">
      <c r="A2181" s="1">
        <v>41635</v>
      </c>
      <c r="B2181" s="2">
        <v>2303.48</v>
      </c>
      <c r="C2181" s="3">
        <f t="shared" si="960"/>
        <v>1.6840813479713779E-2</v>
      </c>
      <c r="D2181" s="4" t="str">
        <f t="shared" ref="D2181:D2244" si="971">IF(AND(C2180&gt;0,C2181&gt;0),"空",IF(AND(C2180&lt;0,C2181&lt;0),"多",D2180))</f>
        <v>空</v>
      </c>
      <c r="E2181" s="6">
        <f t="shared" si="961"/>
        <v>0</v>
      </c>
      <c r="F2181" s="5">
        <f t="shared" si="962"/>
        <v>1.2514440409101137</v>
      </c>
      <c r="G2181" t="str">
        <f t="shared" si="944"/>
        <v>多</v>
      </c>
      <c r="H2181" s="6">
        <f t="shared" si="963"/>
        <v>1.6840813479713779E-2</v>
      </c>
      <c r="I2181" s="5">
        <f t="shared" si="945"/>
        <v>3.6527788886397765</v>
      </c>
      <c r="J2181" t="str">
        <f t="shared" si="953"/>
        <v>空</v>
      </c>
      <c r="K2181" s="6">
        <f t="shared" si="964"/>
        <v>0</v>
      </c>
      <c r="L2181" s="5">
        <f t="shared" si="946"/>
        <v>7.0302583066996167</v>
      </c>
      <c r="M2181" t="str">
        <f t="shared" si="954"/>
        <v>空</v>
      </c>
      <c r="N2181" s="6">
        <f t="shared" si="965"/>
        <v>0</v>
      </c>
      <c r="O2181" s="5">
        <f t="shared" si="947"/>
        <v>5.4254534776462471</v>
      </c>
      <c r="P2181" t="str">
        <f t="shared" si="955"/>
        <v>多</v>
      </c>
      <c r="Q2181" s="6">
        <f t="shared" si="966"/>
        <v>1.6840813479713779E-2</v>
      </c>
      <c r="R2181" s="5">
        <f t="shared" si="948"/>
        <v>2.2523291556884688</v>
      </c>
      <c r="S2181" t="str">
        <f t="shared" si="956"/>
        <v>空</v>
      </c>
      <c r="T2181" s="6">
        <f t="shared" si="967"/>
        <v>0</v>
      </c>
      <c r="U2181" s="5">
        <f t="shared" si="949"/>
        <v>2.2176158381376783</v>
      </c>
      <c r="V2181" t="str">
        <f t="shared" si="957"/>
        <v>空</v>
      </c>
      <c r="W2181" s="6">
        <f t="shared" si="968"/>
        <v>0</v>
      </c>
      <c r="X2181" s="5">
        <f t="shared" si="950"/>
        <v>2.5121194582356097</v>
      </c>
      <c r="Y2181" t="str">
        <f t="shared" si="958"/>
        <v>空</v>
      </c>
      <c r="Z2181" s="6">
        <f t="shared" si="969"/>
        <v>0</v>
      </c>
      <c r="AA2181" s="5">
        <f t="shared" si="951"/>
        <v>2.7468048786787751</v>
      </c>
      <c r="AB2181" t="str">
        <f t="shared" si="959"/>
        <v>空</v>
      </c>
      <c r="AC2181" s="6">
        <f t="shared" si="970"/>
        <v>0</v>
      </c>
      <c r="AD2181" s="5">
        <f t="shared" si="952"/>
        <v>2.8924592232318158</v>
      </c>
    </row>
    <row r="2182" spans="1:30" x14ac:dyDescent="0.15">
      <c r="A2182" s="1">
        <v>41638</v>
      </c>
      <c r="B2182" s="2">
        <v>2299.46</v>
      </c>
      <c r="C2182" s="3">
        <f t="shared" si="960"/>
        <v>-1.7451855453487486E-3</v>
      </c>
      <c r="D2182" s="4" t="str">
        <f t="shared" si="971"/>
        <v>空</v>
      </c>
      <c r="E2182" s="6">
        <f t="shared" si="961"/>
        <v>0</v>
      </c>
      <c r="F2182" s="5">
        <f t="shared" si="962"/>
        <v>1.2514440409101137</v>
      </c>
      <c r="G2182" t="str">
        <f t="shared" ref="G2182:G2245" si="972">IF(AND(C2180&gt;0,C2181&gt;0,C2182&gt;0),"多",IF(AND(C2180&lt;0,C2181&lt;0,C2182&lt;0),"空",G2181))</f>
        <v>多</v>
      </c>
      <c r="H2182" s="6">
        <f t="shared" si="963"/>
        <v>-1.7451855453487486E-3</v>
      </c>
      <c r="I2182" s="5">
        <f t="shared" ref="I2182:I2245" si="973">I2181*(1+H2182)</f>
        <v>3.6464041117229673</v>
      </c>
      <c r="J2182" t="str">
        <f t="shared" si="953"/>
        <v>空</v>
      </c>
      <c r="K2182" s="6">
        <f t="shared" si="964"/>
        <v>0</v>
      </c>
      <c r="L2182" s="5">
        <f t="shared" ref="L2182:L2245" si="974">L2181*(1+K2182)</f>
        <v>7.0302583066996167</v>
      </c>
      <c r="M2182" t="str">
        <f t="shared" si="954"/>
        <v>空</v>
      </c>
      <c r="N2182" s="6">
        <f t="shared" si="965"/>
        <v>0</v>
      </c>
      <c r="O2182" s="5">
        <f t="shared" ref="O2182:O2245" si="975">O2181*(1+N2182)</f>
        <v>5.4254534776462471</v>
      </c>
      <c r="P2182" t="str">
        <f t="shared" si="955"/>
        <v>多</v>
      </c>
      <c r="Q2182" s="6">
        <f t="shared" si="966"/>
        <v>-1.7451855453487486E-3</v>
      </c>
      <c r="R2182" s="5">
        <f t="shared" ref="R2182:R2245" si="976">R2181*(1+Q2182)</f>
        <v>2.2483984234025938</v>
      </c>
      <c r="S2182" t="str">
        <f t="shared" si="956"/>
        <v>空</v>
      </c>
      <c r="T2182" s="6">
        <f t="shared" si="967"/>
        <v>0</v>
      </c>
      <c r="U2182" s="5">
        <f t="shared" ref="U2182:U2245" si="977">U2181*(1+T2182)</f>
        <v>2.2176158381376783</v>
      </c>
      <c r="V2182" t="str">
        <f t="shared" si="957"/>
        <v>空</v>
      </c>
      <c r="W2182" s="6">
        <f t="shared" si="968"/>
        <v>0</v>
      </c>
      <c r="X2182" s="5">
        <f t="shared" ref="X2182:X2245" si="978">X2181*(1+W2182)</f>
        <v>2.5121194582356097</v>
      </c>
      <c r="Y2182" t="str">
        <f t="shared" si="958"/>
        <v>空</v>
      </c>
      <c r="Z2182" s="6">
        <f t="shared" si="969"/>
        <v>0</v>
      </c>
      <c r="AA2182" s="5">
        <f t="shared" ref="AA2182:AA2245" si="979">AA2181*(1+Z2182)</f>
        <v>2.7468048786787751</v>
      </c>
      <c r="AB2182" t="str">
        <f t="shared" si="959"/>
        <v>空</v>
      </c>
      <c r="AC2182" s="6">
        <f t="shared" si="970"/>
        <v>0</v>
      </c>
      <c r="AD2182" s="5">
        <f t="shared" ref="AD2182:AD2245" si="980">AD2181*(1+AC2182)</f>
        <v>2.8924592232318158</v>
      </c>
    </row>
    <row r="2183" spans="1:30" x14ac:dyDescent="0.15">
      <c r="A2183" s="1">
        <v>41639</v>
      </c>
      <c r="B2183" s="2">
        <v>2330.0300000000002</v>
      </c>
      <c r="C2183" s="3">
        <f t="shared" si="960"/>
        <v>1.3294425647760955E-2</v>
      </c>
      <c r="D2183" s="4" t="str">
        <f t="shared" si="971"/>
        <v>空</v>
      </c>
      <c r="E2183" s="6">
        <f t="shared" si="961"/>
        <v>0</v>
      </c>
      <c r="F2183" s="5">
        <f t="shared" si="962"/>
        <v>1.2514440409101137</v>
      </c>
      <c r="G2183" t="str">
        <f t="shared" si="972"/>
        <v>多</v>
      </c>
      <c r="H2183" s="6">
        <f t="shared" si="963"/>
        <v>1.3294425647760955E-2</v>
      </c>
      <c r="I2183" s="5">
        <f t="shared" si="973"/>
        <v>3.694880960067958</v>
      </c>
      <c r="J2183" t="str">
        <f t="shared" ref="J2183:J2246" si="981">IF(AND($C2180&gt;0,$C2181&gt;0,$C2182&gt;0,$C2183&gt;0),"多",IF(AND($C2180&lt;0,$C2181&lt;0,$C2182&lt;0,$C2183&lt;0),"空",J2182))</f>
        <v>空</v>
      </c>
      <c r="K2183" s="6">
        <f t="shared" si="964"/>
        <v>0</v>
      </c>
      <c r="L2183" s="5">
        <f t="shared" si="974"/>
        <v>7.0302583066996167</v>
      </c>
      <c r="M2183" t="str">
        <f t="shared" si="954"/>
        <v>空</v>
      </c>
      <c r="N2183" s="6">
        <f t="shared" si="965"/>
        <v>0</v>
      </c>
      <c r="O2183" s="5">
        <f t="shared" si="975"/>
        <v>5.4254534776462471</v>
      </c>
      <c r="P2183" t="str">
        <f t="shared" si="955"/>
        <v>多</v>
      </c>
      <c r="Q2183" s="6">
        <f t="shared" si="966"/>
        <v>1.3294425647760955E-2</v>
      </c>
      <c r="R2183" s="5">
        <f t="shared" si="976"/>
        <v>2.2782895890690624</v>
      </c>
      <c r="S2183" t="str">
        <f t="shared" si="956"/>
        <v>空</v>
      </c>
      <c r="T2183" s="6">
        <f t="shared" si="967"/>
        <v>0</v>
      </c>
      <c r="U2183" s="5">
        <f t="shared" si="977"/>
        <v>2.2176158381376783</v>
      </c>
      <c r="V2183" t="str">
        <f t="shared" si="957"/>
        <v>空</v>
      </c>
      <c r="W2183" s="6">
        <f t="shared" si="968"/>
        <v>0</v>
      </c>
      <c r="X2183" s="5">
        <f t="shared" si="978"/>
        <v>2.5121194582356097</v>
      </c>
      <c r="Y2183" t="str">
        <f t="shared" si="958"/>
        <v>空</v>
      </c>
      <c r="Z2183" s="6">
        <f t="shared" si="969"/>
        <v>0</v>
      </c>
      <c r="AA2183" s="5">
        <f t="shared" si="979"/>
        <v>2.7468048786787751</v>
      </c>
      <c r="AB2183" t="str">
        <f t="shared" si="959"/>
        <v>空</v>
      </c>
      <c r="AC2183" s="6">
        <f t="shared" si="970"/>
        <v>0</v>
      </c>
      <c r="AD2183" s="5">
        <f t="shared" si="980"/>
        <v>2.8924592232318158</v>
      </c>
    </row>
    <row r="2184" spans="1:30" x14ac:dyDescent="0.15">
      <c r="A2184" s="1">
        <v>41641</v>
      </c>
      <c r="B2184" s="2">
        <v>2321.98</v>
      </c>
      <c r="C2184" s="3">
        <f t="shared" si="960"/>
        <v>-3.4548911387407566E-3</v>
      </c>
      <c r="D2184" s="4" t="str">
        <f t="shared" si="971"/>
        <v>空</v>
      </c>
      <c r="E2184" s="6">
        <f t="shared" si="961"/>
        <v>0</v>
      </c>
      <c r="F2184" s="5">
        <f t="shared" si="962"/>
        <v>1.2514440409101137</v>
      </c>
      <c r="G2184" t="str">
        <f t="shared" si="972"/>
        <v>多</v>
      </c>
      <c r="H2184" s="6">
        <f t="shared" si="963"/>
        <v>-3.4548911387407566E-3</v>
      </c>
      <c r="I2184" s="5">
        <f t="shared" si="973"/>
        <v>3.6821155485803172</v>
      </c>
      <c r="J2184" t="str">
        <f t="shared" si="981"/>
        <v>空</v>
      </c>
      <c r="K2184" s="6">
        <f t="shared" si="964"/>
        <v>0</v>
      </c>
      <c r="L2184" s="5">
        <f t="shared" si="974"/>
        <v>7.0302583066996167</v>
      </c>
      <c r="M2184" t="str">
        <f t="shared" ref="M2184:M2247" si="982">IF(AND($C2180&gt;0,$C2181&gt;0,$C2182&gt;0,$C2183&gt;0,$C2184&gt;0),"多",IF(AND($C2180&lt;0,$C2181&lt;0,$C2182&lt;0,$C2183&lt;0,$C2184&lt;0),"空",M2183))</f>
        <v>空</v>
      </c>
      <c r="N2184" s="6">
        <f t="shared" si="965"/>
        <v>0</v>
      </c>
      <c r="O2184" s="5">
        <f t="shared" si="975"/>
        <v>5.4254534776462471</v>
      </c>
      <c r="P2184" t="str">
        <f t="shared" si="955"/>
        <v>多</v>
      </c>
      <c r="Q2184" s="6">
        <f t="shared" si="966"/>
        <v>-3.4548911387407566E-3</v>
      </c>
      <c r="R2184" s="5">
        <f t="shared" si="976"/>
        <v>2.2704183465563026</v>
      </c>
      <c r="S2184" t="str">
        <f t="shared" si="956"/>
        <v>空</v>
      </c>
      <c r="T2184" s="6">
        <f t="shared" si="967"/>
        <v>0</v>
      </c>
      <c r="U2184" s="5">
        <f t="shared" si="977"/>
        <v>2.2176158381376783</v>
      </c>
      <c r="V2184" t="str">
        <f t="shared" si="957"/>
        <v>空</v>
      </c>
      <c r="W2184" s="6">
        <f t="shared" si="968"/>
        <v>0</v>
      </c>
      <c r="X2184" s="5">
        <f t="shared" si="978"/>
        <v>2.5121194582356097</v>
      </c>
      <c r="Y2184" t="str">
        <f t="shared" si="958"/>
        <v>空</v>
      </c>
      <c r="Z2184" s="6">
        <f t="shared" si="969"/>
        <v>0</v>
      </c>
      <c r="AA2184" s="5">
        <f t="shared" si="979"/>
        <v>2.7468048786787751</v>
      </c>
      <c r="AB2184" t="str">
        <f t="shared" si="959"/>
        <v>空</v>
      </c>
      <c r="AC2184" s="6">
        <f t="shared" si="970"/>
        <v>0</v>
      </c>
      <c r="AD2184" s="5">
        <f t="shared" si="980"/>
        <v>2.8924592232318158</v>
      </c>
    </row>
    <row r="2185" spans="1:30" x14ac:dyDescent="0.15">
      <c r="A2185" s="1">
        <v>41642</v>
      </c>
      <c r="B2185" s="2">
        <v>2290.7800000000002</v>
      </c>
      <c r="C2185" s="3">
        <f t="shared" si="960"/>
        <v>-1.3436808241242271E-2</v>
      </c>
      <c r="D2185" s="4" t="str">
        <f t="shared" si="971"/>
        <v>多</v>
      </c>
      <c r="E2185" s="6">
        <f t="shared" si="961"/>
        <v>0</v>
      </c>
      <c r="F2185" s="5">
        <f t="shared" si="962"/>
        <v>1.2514440409101137</v>
      </c>
      <c r="G2185" t="str">
        <f t="shared" si="972"/>
        <v>多</v>
      </c>
      <c r="H2185" s="6">
        <f t="shared" si="963"/>
        <v>-1.3436808241242271E-2</v>
      </c>
      <c r="I2185" s="5">
        <f t="shared" si="973"/>
        <v>3.6326396680319468</v>
      </c>
      <c r="J2185" t="str">
        <f t="shared" si="981"/>
        <v>空</v>
      </c>
      <c r="K2185" s="6">
        <f t="shared" si="964"/>
        <v>0</v>
      </c>
      <c r="L2185" s="5">
        <f t="shared" si="974"/>
        <v>7.0302583066996167</v>
      </c>
      <c r="M2185" t="str">
        <f t="shared" si="982"/>
        <v>空</v>
      </c>
      <c r="N2185" s="6">
        <f t="shared" si="965"/>
        <v>0</v>
      </c>
      <c r="O2185" s="5">
        <f t="shared" si="975"/>
        <v>5.4254534776462471</v>
      </c>
      <c r="P2185" t="str">
        <f t="shared" ref="P2185:P2248" si="983">IF(AND($C2180&gt;0,$C2181&gt;0,$C2182&gt;0,$C2183&gt;0,$C2184&gt;0,$C2185&gt;0),"多",IF(AND($C2180&lt;0,$C2181&lt;0,$C2182&lt;0,$C2183&lt;0,$C2184&lt;0,$C2185&lt;0),"空",P2184))</f>
        <v>多</v>
      </c>
      <c r="Q2185" s="6">
        <f t="shared" si="966"/>
        <v>-1.3436808241242271E-2</v>
      </c>
      <c r="R2185" s="5">
        <f t="shared" si="976"/>
        <v>2.2399111706062271</v>
      </c>
      <c r="S2185" t="str">
        <f t="shared" si="956"/>
        <v>空</v>
      </c>
      <c r="T2185" s="6">
        <f t="shared" si="967"/>
        <v>0</v>
      </c>
      <c r="U2185" s="5">
        <f t="shared" si="977"/>
        <v>2.2176158381376783</v>
      </c>
      <c r="V2185" t="str">
        <f t="shared" si="957"/>
        <v>空</v>
      </c>
      <c r="W2185" s="6">
        <f t="shared" si="968"/>
        <v>0</v>
      </c>
      <c r="X2185" s="5">
        <f t="shared" si="978"/>
        <v>2.5121194582356097</v>
      </c>
      <c r="Y2185" t="str">
        <f t="shared" si="958"/>
        <v>空</v>
      </c>
      <c r="Z2185" s="6">
        <f t="shared" si="969"/>
        <v>0</v>
      </c>
      <c r="AA2185" s="5">
        <f t="shared" si="979"/>
        <v>2.7468048786787751</v>
      </c>
      <c r="AB2185" t="str">
        <f t="shared" si="959"/>
        <v>空</v>
      </c>
      <c r="AC2185" s="6">
        <f t="shared" si="970"/>
        <v>0</v>
      </c>
      <c r="AD2185" s="5">
        <f t="shared" si="980"/>
        <v>2.8924592232318158</v>
      </c>
    </row>
    <row r="2186" spans="1:30" x14ac:dyDescent="0.15">
      <c r="A2186" s="1">
        <v>41645</v>
      </c>
      <c r="B2186" s="2">
        <v>2238.64</v>
      </c>
      <c r="C2186" s="3">
        <f t="shared" si="960"/>
        <v>-2.2760806362898345E-2</v>
      </c>
      <c r="D2186" s="4" t="str">
        <f t="shared" si="971"/>
        <v>多</v>
      </c>
      <c r="E2186" s="6">
        <f t="shared" si="961"/>
        <v>-2.2760806362898345E-2</v>
      </c>
      <c r="F2186" s="5">
        <f t="shared" si="962"/>
        <v>1.2229601654209556</v>
      </c>
      <c r="G2186" t="str">
        <f t="shared" si="972"/>
        <v>空</v>
      </c>
      <c r="H2186" s="6">
        <f t="shared" si="963"/>
        <v>-2.2760806362898345E-2</v>
      </c>
      <c r="I2186" s="5">
        <f t="shared" si="973"/>
        <v>3.5499578599616886</v>
      </c>
      <c r="J2186" t="str">
        <f t="shared" si="981"/>
        <v>空</v>
      </c>
      <c r="K2186" s="6">
        <f t="shared" si="964"/>
        <v>0</v>
      </c>
      <c r="L2186" s="5">
        <f t="shared" si="974"/>
        <v>7.0302583066996167</v>
      </c>
      <c r="M2186" t="str">
        <f t="shared" si="982"/>
        <v>空</v>
      </c>
      <c r="N2186" s="6">
        <f t="shared" si="965"/>
        <v>0</v>
      </c>
      <c r="O2186" s="5">
        <f t="shared" si="975"/>
        <v>5.4254534776462471</v>
      </c>
      <c r="P2186" t="str">
        <f t="shared" si="983"/>
        <v>多</v>
      </c>
      <c r="Q2186" s="6">
        <f t="shared" si="966"/>
        <v>-2.2760806362898345E-2</v>
      </c>
      <c r="R2186" s="5">
        <f t="shared" si="976"/>
        <v>2.1889289861819656</v>
      </c>
      <c r="S2186" t="str">
        <f t="shared" ref="S2186:S2249" si="984">IF(AND($C2180&gt;0,$C2181&gt;0,$C2182&gt;0,$C2183&gt;0,$C2184&gt;0,$C2185&gt;0,$C2186&gt;0),"多",IF(AND($C2180&lt;0,$C2181&lt;0,$C2182&lt;0,$C2183&lt;0,$C2184&lt;0,$C2185&lt;0,$C2186&lt;0),"空",S2185))</f>
        <v>空</v>
      </c>
      <c r="T2186" s="6">
        <f t="shared" si="967"/>
        <v>0</v>
      </c>
      <c r="U2186" s="5">
        <f t="shared" si="977"/>
        <v>2.2176158381376783</v>
      </c>
      <c r="V2186" t="str">
        <f t="shared" si="957"/>
        <v>空</v>
      </c>
      <c r="W2186" s="6">
        <f t="shared" si="968"/>
        <v>0</v>
      </c>
      <c r="X2186" s="5">
        <f t="shared" si="978"/>
        <v>2.5121194582356097</v>
      </c>
      <c r="Y2186" t="str">
        <f t="shared" si="958"/>
        <v>空</v>
      </c>
      <c r="Z2186" s="6">
        <f t="shared" si="969"/>
        <v>0</v>
      </c>
      <c r="AA2186" s="5">
        <f t="shared" si="979"/>
        <v>2.7468048786787751</v>
      </c>
      <c r="AB2186" t="str">
        <f t="shared" si="959"/>
        <v>空</v>
      </c>
      <c r="AC2186" s="6">
        <f t="shared" si="970"/>
        <v>0</v>
      </c>
      <c r="AD2186" s="5">
        <f t="shared" si="980"/>
        <v>2.8924592232318158</v>
      </c>
    </row>
    <row r="2187" spans="1:30" x14ac:dyDescent="0.15">
      <c r="A2187" s="1">
        <v>41646</v>
      </c>
      <c r="B2187" s="2">
        <v>2238</v>
      </c>
      <c r="C2187" s="3">
        <f t="shared" si="960"/>
        <v>-2.8588786048666659E-4</v>
      </c>
      <c r="D2187" s="4" t="str">
        <f t="shared" si="971"/>
        <v>多</v>
      </c>
      <c r="E2187" s="6">
        <f t="shared" si="961"/>
        <v>-2.8588786048666659E-4</v>
      </c>
      <c r="F2187" s="5">
        <f t="shared" si="962"/>
        <v>1.222610535955803</v>
      </c>
      <c r="G2187" t="str">
        <f t="shared" si="972"/>
        <v>空</v>
      </c>
      <c r="H2187" s="6">
        <f t="shared" si="963"/>
        <v>0</v>
      </c>
      <c r="I2187" s="5">
        <f t="shared" si="973"/>
        <v>3.5499578599616886</v>
      </c>
      <c r="J2187" t="str">
        <f t="shared" si="981"/>
        <v>空</v>
      </c>
      <c r="K2187" s="6">
        <f t="shared" si="964"/>
        <v>0</v>
      </c>
      <c r="L2187" s="5">
        <f t="shared" si="974"/>
        <v>7.0302583066996167</v>
      </c>
      <c r="M2187" t="str">
        <f t="shared" si="982"/>
        <v>空</v>
      </c>
      <c r="N2187" s="6">
        <f t="shared" si="965"/>
        <v>0</v>
      </c>
      <c r="O2187" s="5">
        <f t="shared" si="975"/>
        <v>5.4254534776462471</v>
      </c>
      <c r="P2187" t="str">
        <f t="shared" si="983"/>
        <v>多</v>
      </c>
      <c r="Q2187" s="6">
        <f t="shared" si="966"/>
        <v>-2.8588786048666659E-4</v>
      </c>
      <c r="R2187" s="5">
        <f t="shared" si="976"/>
        <v>2.1883031979573486</v>
      </c>
      <c r="S2187" t="str">
        <f t="shared" si="984"/>
        <v>空</v>
      </c>
      <c r="T2187" s="6">
        <f t="shared" si="967"/>
        <v>0</v>
      </c>
      <c r="U2187" s="5">
        <f t="shared" si="977"/>
        <v>2.2176158381376783</v>
      </c>
      <c r="V2187" t="str">
        <f t="shared" ref="V2187:V2250" si="985">IF(AND($C2180&gt;0,$C2181&gt;0,$C2182&gt;0,$C2183&gt;0,$C2184&gt;0,$C2185&gt;0,$C2186&gt;0,$C2187&gt;0),"多",IF(AND($C2180&lt;0,$C2181&lt;0,$C2182&lt;0,$C2183&lt;0,$C2184&lt;0,$C2185&lt;0,$C2186&lt;0,$C2187&lt;0),"空",V2186))</f>
        <v>空</v>
      </c>
      <c r="W2187" s="6">
        <f t="shared" si="968"/>
        <v>0</v>
      </c>
      <c r="X2187" s="5">
        <f t="shared" si="978"/>
        <v>2.5121194582356097</v>
      </c>
      <c r="Y2187" t="str">
        <f t="shared" si="958"/>
        <v>空</v>
      </c>
      <c r="Z2187" s="6">
        <f t="shared" si="969"/>
        <v>0</v>
      </c>
      <c r="AA2187" s="5">
        <f t="shared" si="979"/>
        <v>2.7468048786787751</v>
      </c>
      <c r="AB2187" t="str">
        <f t="shared" si="959"/>
        <v>空</v>
      </c>
      <c r="AC2187" s="6">
        <f t="shared" si="970"/>
        <v>0</v>
      </c>
      <c r="AD2187" s="5">
        <f t="shared" si="980"/>
        <v>2.8924592232318158</v>
      </c>
    </row>
    <row r="2188" spans="1:30" x14ac:dyDescent="0.15">
      <c r="A2188" s="1">
        <v>41647</v>
      </c>
      <c r="B2188" s="2">
        <v>2241.91</v>
      </c>
      <c r="C2188" s="3">
        <f t="shared" si="960"/>
        <v>1.7470956210901001E-3</v>
      </c>
      <c r="D2188" s="4" t="str">
        <f t="shared" si="971"/>
        <v>多</v>
      </c>
      <c r="E2188" s="6">
        <f t="shared" si="961"/>
        <v>1.7470956210901001E-3</v>
      </c>
      <c r="F2188" s="5">
        <f t="shared" si="962"/>
        <v>1.2247465534694701</v>
      </c>
      <c r="G2188" t="str">
        <f t="shared" si="972"/>
        <v>空</v>
      </c>
      <c r="H2188" s="6">
        <f t="shared" si="963"/>
        <v>0</v>
      </c>
      <c r="I2188" s="5">
        <f t="shared" si="973"/>
        <v>3.5499578599616886</v>
      </c>
      <c r="J2188" t="str">
        <f t="shared" si="981"/>
        <v>空</v>
      </c>
      <c r="K2188" s="6">
        <f t="shared" si="964"/>
        <v>0</v>
      </c>
      <c r="L2188" s="5">
        <f t="shared" si="974"/>
        <v>7.0302583066996167</v>
      </c>
      <c r="M2188" t="str">
        <f t="shared" si="982"/>
        <v>空</v>
      </c>
      <c r="N2188" s="6">
        <f t="shared" si="965"/>
        <v>0</v>
      </c>
      <c r="O2188" s="5">
        <f t="shared" si="975"/>
        <v>5.4254534776462471</v>
      </c>
      <c r="P2188" t="str">
        <f t="shared" si="983"/>
        <v>多</v>
      </c>
      <c r="Q2188" s="6">
        <f t="shared" si="966"/>
        <v>1.7470956210901001E-3</v>
      </c>
      <c r="R2188" s="5">
        <f t="shared" si="976"/>
        <v>2.1921263728921172</v>
      </c>
      <c r="S2188" t="str">
        <f t="shared" si="984"/>
        <v>空</v>
      </c>
      <c r="T2188" s="6">
        <f t="shared" si="967"/>
        <v>0</v>
      </c>
      <c r="U2188" s="5">
        <f t="shared" si="977"/>
        <v>2.2176158381376783</v>
      </c>
      <c r="V2188" t="str">
        <f t="shared" si="985"/>
        <v>空</v>
      </c>
      <c r="W2188" s="6">
        <f t="shared" si="968"/>
        <v>0</v>
      </c>
      <c r="X2188" s="5">
        <f t="shared" si="978"/>
        <v>2.5121194582356097</v>
      </c>
      <c r="Y2188" t="str">
        <f t="shared" ref="Y2188:Y2251" si="986">IF(AND($C2180&gt;0,$C2181&gt;0,$C2182&gt;0,$C2183&gt;0,$C2184&gt;0,$C2185&gt;0,$C2186&gt;0,$C2187&gt;0,$C2188&gt;0),"多",IF(AND($C2180&lt;0,$C2181&lt;0,$C2182&lt;0,$C2183&lt;0,$C2184&lt;0,$C2185&lt;0,$C2186&lt;0,$C2187&lt;0,$C2188&lt;0),"空",Y2187))</f>
        <v>空</v>
      </c>
      <c r="Z2188" s="6">
        <f t="shared" si="969"/>
        <v>0</v>
      </c>
      <c r="AA2188" s="5">
        <f t="shared" si="979"/>
        <v>2.7468048786787751</v>
      </c>
      <c r="AB2188" t="str">
        <f t="shared" si="959"/>
        <v>空</v>
      </c>
      <c r="AC2188" s="6">
        <f t="shared" si="970"/>
        <v>0</v>
      </c>
      <c r="AD2188" s="5">
        <f t="shared" si="980"/>
        <v>2.8924592232318158</v>
      </c>
    </row>
    <row r="2189" spans="1:30" x14ac:dyDescent="0.15">
      <c r="A2189" s="1">
        <v>41648</v>
      </c>
      <c r="B2189" s="2">
        <v>2222.2199999999998</v>
      </c>
      <c r="C2189" s="3">
        <f t="shared" si="960"/>
        <v>-8.7826897600706832E-3</v>
      </c>
      <c r="D2189" s="4" t="str">
        <f t="shared" si="971"/>
        <v>多</v>
      </c>
      <c r="E2189" s="6">
        <f t="shared" si="961"/>
        <v>-8.7826897600706832E-3</v>
      </c>
      <c r="F2189" s="5">
        <f t="shared" si="962"/>
        <v>1.2139899844556319</v>
      </c>
      <c r="G2189" t="str">
        <f t="shared" si="972"/>
        <v>空</v>
      </c>
      <c r="H2189" s="6">
        <f t="shared" si="963"/>
        <v>0</v>
      </c>
      <c r="I2189" s="5">
        <f t="shared" si="973"/>
        <v>3.5499578599616886</v>
      </c>
      <c r="J2189" t="str">
        <f t="shared" si="981"/>
        <v>空</v>
      </c>
      <c r="K2189" s="6">
        <f t="shared" si="964"/>
        <v>0</v>
      </c>
      <c r="L2189" s="5">
        <f t="shared" si="974"/>
        <v>7.0302583066996167</v>
      </c>
      <c r="M2189" t="str">
        <f t="shared" si="982"/>
        <v>空</v>
      </c>
      <c r="N2189" s="6">
        <f t="shared" si="965"/>
        <v>0</v>
      </c>
      <c r="O2189" s="5">
        <f t="shared" si="975"/>
        <v>5.4254534776462471</v>
      </c>
      <c r="P2189" t="str">
        <f t="shared" si="983"/>
        <v>多</v>
      </c>
      <c r="Q2189" s="6">
        <f t="shared" si="966"/>
        <v>-8.7826897600706832E-3</v>
      </c>
      <c r="R2189" s="5">
        <f t="shared" si="976"/>
        <v>2.1728736070441368</v>
      </c>
      <c r="S2189" t="str">
        <f t="shared" si="984"/>
        <v>空</v>
      </c>
      <c r="T2189" s="6">
        <f t="shared" si="967"/>
        <v>0</v>
      </c>
      <c r="U2189" s="5">
        <f t="shared" si="977"/>
        <v>2.2176158381376783</v>
      </c>
      <c r="V2189" t="str">
        <f t="shared" si="985"/>
        <v>空</v>
      </c>
      <c r="W2189" s="6">
        <f t="shared" si="968"/>
        <v>0</v>
      </c>
      <c r="X2189" s="5">
        <f t="shared" si="978"/>
        <v>2.5121194582356097</v>
      </c>
      <c r="Y2189" t="str">
        <f t="shared" si="986"/>
        <v>空</v>
      </c>
      <c r="Z2189" s="6">
        <f t="shared" si="969"/>
        <v>0</v>
      </c>
      <c r="AA2189" s="5">
        <f t="shared" si="979"/>
        <v>2.7468048786787751</v>
      </c>
      <c r="AB2189" t="str">
        <f t="shared" ref="AB2189:AB2252" si="987">IF(AND($C2180&gt;0,$C2181&gt;0,$C2182&gt;0,$C2183&gt;0,$C2184&gt;0,$C2185&gt;0,$C2186&gt;0,$C2187&gt;0,$C2188&gt;0,$C2189&gt;0),"多",IF(AND($C2180&lt;0,$C2181&lt;0,$C2182&lt;0,$C2183&lt;0,$C2184&lt;0,$C2185&lt;0,$C2186&lt;0,$C2187&lt;0,$C2188&lt;0,$C2189&lt;0),"空",AB2188))</f>
        <v>空</v>
      </c>
      <c r="AC2189" s="6">
        <f t="shared" si="970"/>
        <v>0</v>
      </c>
      <c r="AD2189" s="5">
        <f t="shared" si="980"/>
        <v>2.8924592232318158</v>
      </c>
    </row>
    <row r="2190" spans="1:30" x14ac:dyDescent="0.15">
      <c r="A2190" s="1">
        <v>41649</v>
      </c>
      <c r="B2190" s="2">
        <v>2204.85</v>
      </c>
      <c r="C2190" s="3">
        <f t="shared" si="960"/>
        <v>-7.8165078165077784E-3</v>
      </c>
      <c r="D2190" s="4" t="str">
        <f t="shared" si="971"/>
        <v>多</v>
      </c>
      <c r="E2190" s="6">
        <f t="shared" si="961"/>
        <v>-7.8165078165077784E-3</v>
      </c>
      <c r="F2190" s="5">
        <f t="shared" si="962"/>
        <v>1.2045008222529723</v>
      </c>
      <c r="G2190" t="str">
        <f t="shared" si="972"/>
        <v>空</v>
      </c>
      <c r="H2190" s="6">
        <f t="shared" si="963"/>
        <v>0</v>
      </c>
      <c r="I2190" s="5">
        <f t="shared" si="973"/>
        <v>3.5499578599616886</v>
      </c>
      <c r="J2190" t="str">
        <f t="shared" si="981"/>
        <v>空</v>
      </c>
      <c r="K2190" s="6">
        <f t="shared" si="964"/>
        <v>0</v>
      </c>
      <c r="L2190" s="5">
        <f t="shared" si="974"/>
        <v>7.0302583066996167</v>
      </c>
      <c r="M2190" t="str">
        <f t="shared" si="982"/>
        <v>空</v>
      </c>
      <c r="N2190" s="6">
        <f t="shared" si="965"/>
        <v>0</v>
      </c>
      <c r="O2190" s="5">
        <f t="shared" si="975"/>
        <v>5.4254534776462471</v>
      </c>
      <c r="P2190" t="str">
        <f t="shared" si="983"/>
        <v>多</v>
      </c>
      <c r="Q2190" s="6">
        <f t="shared" si="966"/>
        <v>-7.8165078165077784E-3</v>
      </c>
      <c r="R2190" s="5">
        <f t="shared" si="976"/>
        <v>2.1558893235103929</v>
      </c>
      <c r="S2190" t="str">
        <f t="shared" si="984"/>
        <v>空</v>
      </c>
      <c r="T2190" s="6">
        <f t="shared" si="967"/>
        <v>0</v>
      </c>
      <c r="U2190" s="5">
        <f t="shared" si="977"/>
        <v>2.2176158381376783</v>
      </c>
      <c r="V2190" t="str">
        <f t="shared" si="985"/>
        <v>空</v>
      </c>
      <c r="W2190" s="6">
        <f t="shared" si="968"/>
        <v>0</v>
      </c>
      <c r="X2190" s="5">
        <f t="shared" si="978"/>
        <v>2.5121194582356097</v>
      </c>
      <c r="Y2190" t="str">
        <f t="shared" si="986"/>
        <v>空</v>
      </c>
      <c r="Z2190" s="6">
        <f t="shared" si="969"/>
        <v>0</v>
      </c>
      <c r="AA2190" s="5">
        <f t="shared" si="979"/>
        <v>2.7468048786787751</v>
      </c>
      <c r="AB2190" t="str">
        <f t="shared" si="987"/>
        <v>空</v>
      </c>
      <c r="AC2190" s="6">
        <f t="shared" si="970"/>
        <v>0</v>
      </c>
      <c r="AD2190" s="5">
        <f t="shared" si="980"/>
        <v>2.8924592232318158</v>
      </c>
    </row>
    <row r="2191" spans="1:30" x14ac:dyDescent="0.15">
      <c r="A2191" s="1">
        <v>41652</v>
      </c>
      <c r="B2191" s="2">
        <v>2193.6799999999998</v>
      </c>
      <c r="C2191" s="3">
        <f t="shared" si="960"/>
        <v>-5.066104270131766E-3</v>
      </c>
      <c r="D2191" s="4" t="str">
        <f t="shared" si="971"/>
        <v>多</v>
      </c>
      <c r="E2191" s="6">
        <f t="shared" si="961"/>
        <v>-5.066104270131766E-3</v>
      </c>
      <c r="F2191" s="5">
        <f t="shared" si="962"/>
        <v>1.1983986954939794</v>
      </c>
      <c r="G2191" t="str">
        <f t="shared" si="972"/>
        <v>空</v>
      </c>
      <c r="H2191" s="6">
        <f t="shared" si="963"/>
        <v>0</v>
      </c>
      <c r="I2191" s="5">
        <f t="shared" si="973"/>
        <v>3.5499578599616886</v>
      </c>
      <c r="J2191" t="str">
        <f t="shared" si="981"/>
        <v>空</v>
      </c>
      <c r="K2191" s="6">
        <f t="shared" si="964"/>
        <v>0</v>
      </c>
      <c r="L2191" s="5">
        <f t="shared" si="974"/>
        <v>7.0302583066996167</v>
      </c>
      <c r="M2191" t="str">
        <f t="shared" si="982"/>
        <v>空</v>
      </c>
      <c r="N2191" s="6">
        <f t="shared" si="965"/>
        <v>0</v>
      </c>
      <c r="O2191" s="5">
        <f t="shared" si="975"/>
        <v>5.4254534776462471</v>
      </c>
      <c r="P2191" t="str">
        <f t="shared" si="983"/>
        <v>多</v>
      </c>
      <c r="Q2191" s="6">
        <f t="shared" si="966"/>
        <v>-5.066104270131766E-3</v>
      </c>
      <c r="R2191" s="5">
        <f t="shared" si="976"/>
        <v>2.1449673634026252</v>
      </c>
      <c r="S2191" t="str">
        <f t="shared" si="984"/>
        <v>空</v>
      </c>
      <c r="T2191" s="6">
        <f t="shared" si="967"/>
        <v>0</v>
      </c>
      <c r="U2191" s="5">
        <f t="shared" si="977"/>
        <v>2.2176158381376783</v>
      </c>
      <c r="V2191" t="str">
        <f t="shared" si="985"/>
        <v>空</v>
      </c>
      <c r="W2191" s="6">
        <f t="shared" si="968"/>
        <v>0</v>
      </c>
      <c r="X2191" s="5">
        <f t="shared" si="978"/>
        <v>2.5121194582356097</v>
      </c>
      <c r="Y2191" t="str">
        <f t="shared" si="986"/>
        <v>空</v>
      </c>
      <c r="Z2191" s="6">
        <f t="shared" si="969"/>
        <v>0</v>
      </c>
      <c r="AA2191" s="5">
        <f t="shared" si="979"/>
        <v>2.7468048786787751</v>
      </c>
      <c r="AB2191" t="str">
        <f t="shared" si="987"/>
        <v>空</v>
      </c>
      <c r="AC2191" s="6">
        <f t="shared" si="970"/>
        <v>0</v>
      </c>
      <c r="AD2191" s="5">
        <f t="shared" si="980"/>
        <v>2.8924592232318158</v>
      </c>
    </row>
    <row r="2192" spans="1:30" x14ac:dyDescent="0.15">
      <c r="A2192" s="1">
        <v>41653</v>
      </c>
      <c r="B2192" s="2">
        <v>2212.85</v>
      </c>
      <c r="C2192" s="3">
        <f t="shared" si="960"/>
        <v>8.7387403814596087E-3</v>
      </c>
      <c r="D2192" s="4" t="str">
        <f t="shared" si="971"/>
        <v>多</v>
      </c>
      <c r="E2192" s="6">
        <f t="shared" si="961"/>
        <v>8.7387403814596087E-3</v>
      </c>
      <c r="F2192" s="5">
        <f t="shared" si="962"/>
        <v>1.208871190567381</v>
      </c>
      <c r="G2192" t="str">
        <f t="shared" si="972"/>
        <v>空</v>
      </c>
      <c r="H2192" s="6">
        <f t="shared" si="963"/>
        <v>0</v>
      </c>
      <c r="I2192" s="5">
        <f t="shared" si="973"/>
        <v>3.5499578599616886</v>
      </c>
      <c r="J2192" t="str">
        <f t="shared" si="981"/>
        <v>空</v>
      </c>
      <c r="K2192" s="6">
        <f t="shared" si="964"/>
        <v>0</v>
      </c>
      <c r="L2192" s="5">
        <f t="shared" si="974"/>
        <v>7.0302583066996167</v>
      </c>
      <c r="M2192" t="str">
        <f t="shared" si="982"/>
        <v>空</v>
      </c>
      <c r="N2192" s="6">
        <f t="shared" si="965"/>
        <v>0</v>
      </c>
      <c r="O2192" s="5">
        <f t="shared" si="975"/>
        <v>5.4254534776462471</v>
      </c>
      <c r="P2192" t="str">
        <f t="shared" si="983"/>
        <v>多</v>
      </c>
      <c r="Q2192" s="6">
        <f t="shared" si="966"/>
        <v>8.7387403814596087E-3</v>
      </c>
      <c r="R2192" s="5">
        <f t="shared" si="976"/>
        <v>2.1637116763181048</v>
      </c>
      <c r="S2192" t="str">
        <f t="shared" si="984"/>
        <v>空</v>
      </c>
      <c r="T2192" s="6">
        <f t="shared" si="967"/>
        <v>0</v>
      </c>
      <c r="U2192" s="5">
        <f t="shared" si="977"/>
        <v>2.2176158381376783</v>
      </c>
      <c r="V2192" t="str">
        <f t="shared" si="985"/>
        <v>空</v>
      </c>
      <c r="W2192" s="6">
        <f t="shared" si="968"/>
        <v>0</v>
      </c>
      <c r="X2192" s="5">
        <f t="shared" si="978"/>
        <v>2.5121194582356097</v>
      </c>
      <c r="Y2192" t="str">
        <f t="shared" si="986"/>
        <v>空</v>
      </c>
      <c r="Z2192" s="6">
        <f t="shared" si="969"/>
        <v>0</v>
      </c>
      <c r="AA2192" s="5">
        <f t="shared" si="979"/>
        <v>2.7468048786787751</v>
      </c>
      <c r="AB2192" t="str">
        <f t="shared" si="987"/>
        <v>空</v>
      </c>
      <c r="AC2192" s="6">
        <f t="shared" si="970"/>
        <v>0</v>
      </c>
      <c r="AD2192" s="5">
        <f t="shared" si="980"/>
        <v>2.8924592232318158</v>
      </c>
    </row>
    <row r="2193" spans="1:30" x14ac:dyDescent="0.15">
      <c r="A2193" s="1">
        <v>41654</v>
      </c>
      <c r="B2193" s="2">
        <v>2208.94</v>
      </c>
      <c r="C2193" s="3">
        <f t="shared" si="960"/>
        <v>-1.7669521205684324E-3</v>
      </c>
      <c r="D2193" s="4" t="str">
        <f t="shared" si="971"/>
        <v>多</v>
      </c>
      <c r="E2193" s="6">
        <f t="shared" si="961"/>
        <v>-1.7669521205684324E-3</v>
      </c>
      <c r="F2193" s="5">
        <f t="shared" si="962"/>
        <v>1.2067351730537139</v>
      </c>
      <c r="G2193" t="str">
        <f t="shared" si="972"/>
        <v>空</v>
      </c>
      <c r="H2193" s="6">
        <f t="shared" si="963"/>
        <v>0</v>
      </c>
      <c r="I2193" s="5">
        <f t="shared" si="973"/>
        <v>3.5499578599616886</v>
      </c>
      <c r="J2193" t="str">
        <f t="shared" si="981"/>
        <v>空</v>
      </c>
      <c r="K2193" s="6">
        <f t="shared" si="964"/>
        <v>0</v>
      </c>
      <c r="L2193" s="5">
        <f t="shared" si="974"/>
        <v>7.0302583066996167</v>
      </c>
      <c r="M2193" t="str">
        <f t="shared" si="982"/>
        <v>空</v>
      </c>
      <c r="N2193" s="6">
        <f t="shared" si="965"/>
        <v>0</v>
      </c>
      <c r="O2193" s="5">
        <f t="shared" si="975"/>
        <v>5.4254534776462471</v>
      </c>
      <c r="P2193" t="str">
        <f t="shared" si="983"/>
        <v>多</v>
      </c>
      <c r="Q2193" s="6">
        <f t="shared" si="966"/>
        <v>-1.7669521205684324E-3</v>
      </c>
      <c r="R2193" s="5">
        <f t="shared" si="976"/>
        <v>2.1598885013833358</v>
      </c>
      <c r="S2193" t="str">
        <f t="shared" si="984"/>
        <v>空</v>
      </c>
      <c r="T2193" s="6">
        <f t="shared" si="967"/>
        <v>0</v>
      </c>
      <c r="U2193" s="5">
        <f t="shared" si="977"/>
        <v>2.2176158381376783</v>
      </c>
      <c r="V2193" t="str">
        <f t="shared" si="985"/>
        <v>空</v>
      </c>
      <c r="W2193" s="6">
        <f t="shared" si="968"/>
        <v>0</v>
      </c>
      <c r="X2193" s="5">
        <f t="shared" si="978"/>
        <v>2.5121194582356097</v>
      </c>
      <c r="Y2193" t="str">
        <f t="shared" si="986"/>
        <v>空</v>
      </c>
      <c r="Z2193" s="6">
        <f t="shared" si="969"/>
        <v>0</v>
      </c>
      <c r="AA2193" s="5">
        <f t="shared" si="979"/>
        <v>2.7468048786787751</v>
      </c>
      <c r="AB2193" t="str">
        <f t="shared" si="987"/>
        <v>空</v>
      </c>
      <c r="AC2193" s="6">
        <f t="shared" si="970"/>
        <v>0</v>
      </c>
      <c r="AD2193" s="5">
        <f t="shared" si="980"/>
        <v>2.8924592232318158</v>
      </c>
    </row>
    <row r="2194" spans="1:30" x14ac:dyDescent="0.15">
      <c r="A2194" s="1">
        <v>41655</v>
      </c>
      <c r="B2194" s="2">
        <v>2211.84</v>
      </c>
      <c r="C2194" s="3">
        <f t="shared" si="960"/>
        <v>1.3128468858367714E-3</v>
      </c>
      <c r="D2194" s="4" t="str">
        <f t="shared" si="971"/>
        <v>多</v>
      </c>
      <c r="E2194" s="6">
        <f t="shared" si="961"/>
        <v>1.3128468858367714E-3</v>
      </c>
      <c r="F2194" s="5">
        <f t="shared" si="962"/>
        <v>1.2083194315676873</v>
      </c>
      <c r="G2194" t="str">
        <f t="shared" si="972"/>
        <v>空</v>
      </c>
      <c r="H2194" s="6">
        <f t="shared" si="963"/>
        <v>0</v>
      </c>
      <c r="I2194" s="5">
        <f t="shared" si="973"/>
        <v>3.5499578599616886</v>
      </c>
      <c r="J2194" t="str">
        <f t="shared" si="981"/>
        <v>空</v>
      </c>
      <c r="K2194" s="6">
        <f t="shared" si="964"/>
        <v>0</v>
      </c>
      <c r="L2194" s="5">
        <f t="shared" si="974"/>
        <v>7.0302583066996167</v>
      </c>
      <c r="M2194" t="str">
        <f t="shared" si="982"/>
        <v>空</v>
      </c>
      <c r="N2194" s="6">
        <f t="shared" si="965"/>
        <v>0</v>
      </c>
      <c r="O2194" s="5">
        <f t="shared" si="975"/>
        <v>5.4254534776462471</v>
      </c>
      <c r="P2194" t="str">
        <f t="shared" si="983"/>
        <v>多</v>
      </c>
      <c r="Q2194" s="6">
        <f t="shared" si="966"/>
        <v>1.3128468858367714E-3</v>
      </c>
      <c r="R2194" s="5">
        <f t="shared" si="976"/>
        <v>2.1627241042761316</v>
      </c>
      <c r="S2194" t="str">
        <f t="shared" si="984"/>
        <v>空</v>
      </c>
      <c r="T2194" s="6">
        <f t="shared" si="967"/>
        <v>0</v>
      </c>
      <c r="U2194" s="5">
        <f t="shared" si="977"/>
        <v>2.2176158381376783</v>
      </c>
      <c r="V2194" t="str">
        <f t="shared" si="985"/>
        <v>空</v>
      </c>
      <c r="W2194" s="6">
        <f t="shared" si="968"/>
        <v>0</v>
      </c>
      <c r="X2194" s="5">
        <f t="shared" si="978"/>
        <v>2.5121194582356097</v>
      </c>
      <c r="Y2194" t="str">
        <f t="shared" si="986"/>
        <v>空</v>
      </c>
      <c r="Z2194" s="6">
        <f t="shared" si="969"/>
        <v>0</v>
      </c>
      <c r="AA2194" s="5">
        <f t="shared" si="979"/>
        <v>2.7468048786787751</v>
      </c>
      <c r="AB2194" t="str">
        <f t="shared" si="987"/>
        <v>空</v>
      </c>
      <c r="AC2194" s="6">
        <f t="shared" si="970"/>
        <v>0</v>
      </c>
      <c r="AD2194" s="5">
        <f t="shared" si="980"/>
        <v>2.8924592232318158</v>
      </c>
    </row>
    <row r="2195" spans="1:30" x14ac:dyDescent="0.15">
      <c r="A2195" s="1">
        <v>41656</v>
      </c>
      <c r="B2195" s="2">
        <v>2178.4899999999998</v>
      </c>
      <c r="C2195" s="3">
        <f t="shared" si="960"/>
        <v>-1.5077944155092782E-2</v>
      </c>
      <c r="D2195" s="4" t="str">
        <f t="shared" si="971"/>
        <v>多</v>
      </c>
      <c r="E2195" s="6">
        <f t="shared" si="961"/>
        <v>-1.5077944155092782E-2</v>
      </c>
      <c r="F2195" s="5">
        <f t="shared" si="962"/>
        <v>1.1901004586569963</v>
      </c>
      <c r="G2195" t="str">
        <f t="shared" si="972"/>
        <v>空</v>
      </c>
      <c r="H2195" s="6">
        <f t="shared" si="963"/>
        <v>0</v>
      </c>
      <c r="I2195" s="5">
        <f t="shared" si="973"/>
        <v>3.5499578599616886</v>
      </c>
      <c r="J2195" t="str">
        <f t="shared" si="981"/>
        <v>空</v>
      </c>
      <c r="K2195" s="6">
        <f t="shared" si="964"/>
        <v>0</v>
      </c>
      <c r="L2195" s="5">
        <f t="shared" si="974"/>
        <v>7.0302583066996167</v>
      </c>
      <c r="M2195" t="str">
        <f t="shared" si="982"/>
        <v>空</v>
      </c>
      <c r="N2195" s="6">
        <f t="shared" si="965"/>
        <v>0</v>
      </c>
      <c r="O2195" s="5">
        <f t="shared" si="975"/>
        <v>5.4254534776462471</v>
      </c>
      <c r="P2195" t="str">
        <f t="shared" si="983"/>
        <v>多</v>
      </c>
      <c r="Q2195" s="6">
        <f t="shared" si="966"/>
        <v>-1.5077944155092782E-2</v>
      </c>
      <c r="R2195" s="5">
        <f t="shared" si="976"/>
        <v>2.1301146710089829</v>
      </c>
      <c r="S2195" t="str">
        <f t="shared" si="984"/>
        <v>空</v>
      </c>
      <c r="T2195" s="6">
        <f t="shared" si="967"/>
        <v>0</v>
      </c>
      <c r="U2195" s="5">
        <f t="shared" si="977"/>
        <v>2.2176158381376783</v>
      </c>
      <c r="V2195" t="str">
        <f t="shared" si="985"/>
        <v>空</v>
      </c>
      <c r="W2195" s="6">
        <f t="shared" si="968"/>
        <v>0</v>
      </c>
      <c r="X2195" s="5">
        <f t="shared" si="978"/>
        <v>2.5121194582356097</v>
      </c>
      <c r="Y2195" t="str">
        <f t="shared" si="986"/>
        <v>空</v>
      </c>
      <c r="Z2195" s="6">
        <f t="shared" si="969"/>
        <v>0</v>
      </c>
      <c r="AA2195" s="5">
        <f t="shared" si="979"/>
        <v>2.7468048786787751</v>
      </c>
      <c r="AB2195" t="str">
        <f t="shared" si="987"/>
        <v>空</v>
      </c>
      <c r="AC2195" s="6">
        <f t="shared" si="970"/>
        <v>0</v>
      </c>
      <c r="AD2195" s="5">
        <f t="shared" si="980"/>
        <v>2.8924592232318158</v>
      </c>
    </row>
    <row r="2196" spans="1:30" x14ac:dyDescent="0.15">
      <c r="A2196" s="1">
        <v>41659</v>
      </c>
      <c r="B2196" s="2">
        <v>2165.9899999999998</v>
      </c>
      <c r="C2196" s="3">
        <f t="shared" si="960"/>
        <v>-5.7379193845278342E-3</v>
      </c>
      <c r="D2196" s="4" t="str">
        <f t="shared" si="971"/>
        <v>多</v>
      </c>
      <c r="E2196" s="6">
        <f t="shared" si="961"/>
        <v>-5.7379193845278342E-3</v>
      </c>
      <c r="F2196" s="5">
        <f t="shared" si="962"/>
        <v>1.1832717581657328</v>
      </c>
      <c r="G2196" t="str">
        <f t="shared" si="972"/>
        <v>空</v>
      </c>
      <c r="H2196" s="6">
        <f t="shared" si="963"/>
        <v>0</v>
      </c>
      <c r="I2196" s="5">
        <f t="shared" si="973"/>
        <v>3.5499578599616886</v>
      </c>
      <c r="J2196" t="str">
        <f t="shared" si="981"/>
        <v>空</v>
      </c>
      <c r="K2196" s="6">
        <f t="shared" si="964"/>
        <v>0</v>
      </c>
      <c r="L2196" s="5">
        <f t="shared" si="974"/>
        <v>7.0302583066996167</v>
      </c>
      <c r="M2196" t="str">
        <f t="shared" si="982"/>
        <v>空</v>
      </c>
      <c r="N2196" s="6">
        <f t="shared" si="965"/>
        <v>0</v>
      </c>
      <c r="O2196" s="5">
        <f t="shared" si="975"/>
        <v>5.4254534776462471</v>
      </c>
      <c r="P2196" t="str">
        <f t="shared" si="983"/>
        <v>多</v>
      </c>
      <c r="Q2196" s="6">
        <f t="shared" si="966"/>
        <v>-5.7379193845278342E-3</v>
      </c>
      <c r="R2196" s="5">
        <f t="shared" si="976"/>
        <v>2.1178922447469333</v>
      </c>
      <c r="S2196" t="str">
        <f t="shared" si="984"/>
        <v>空</v>
      </c>
      <c r="T2196" s="6">
        <f t="shared" si="967"/>
        <v>0</v>
      </c>
      <c r="U2196" s="5">
        <f t="shared" si="977"/>
        <v>2.2176158381376783</v>
      </c>
      <c r="V2196" t="str">
        <f t="shared" si="985"/>
        <v>空</v>
      </c>
      <c r="W2196" s="6">
        <f t="shared" si="968"/>
        <v>0</v>
      </c>
      <c r="X2196" s="5">
        <f t="shared" si="978"/>
        <v>2.5121194582356097</v>
      </c>
      <c r="Y2196" t="str">
        <f t="shared" si="986"/>
        <v>空</v>
      </c>
      <c r="Z2196" s="6">
        <f t="shared" si="969"/>
        <v>0</v>
      </c>
      <c r="AA2196" s="5">
        <f t="shared" si="979"/>
        <v>2.7468048786787751</v>
      </c>
      <c r="AB2196" t="str">
        <f t="shared" si="987"/>
        <v>空</v>
      </c>
      <c r="AC2196" s="6">
        <f t="shared" si="970"/>
        <v>0</v>
      </c>
      <c r="AD2196" s="5">
        <f t="shared" si="980"/>
        <v>2.8924592232318158</v>
      </c>
    </row>
    <row r="2197" spans="1:30" x14ac:dyDescent="0.15">
      <c r="A2197" s="1">
        <v>41660</v>
      </c>
      <c r="B2197" s="2">
        <v>2187.41</v>
      </c>
      <c r="C2197" s="3">
        <f t="shared" si="960"/>
        <v>9.8892423326053525E-3</v>
      </c>
      <c r="D2197" s="4" t="str">
        <f t="shared" si="971"/>
        <v>多</v>
      </c>
      <c r="E2197" s="6">
        <f t="shared" si="961"/>
        <v>9.8892423326053525E-3</v>
      </c>
      <c r="F2197" s="5">
        <f t="shared" si="962"/>
        <v>1.1949734193275618</v>
      </c>
      <c r="G2197" t="str">
        <f t="shared" si="972"/>
        <v>空</v>
      </c>
      <c r="H2197" s="6">
        <f t="shared" si="963"/>
        <v>0</v>
      </c>
      <c r="I2197" s="5">
        <f t="shared" si="973"/>
        <v>3.5499578599616886</v>
      </c>
      <c r="J2197" t="str">
        <f t="shared" si="981"/>
        <v>空</v>
      </c>
      <c r="K2197" s="6">
        <f t="shared" si="964"/>
        <v>0</v>
      </c>
      <c r="L2197" s="5">
        <f t="shared" si="974"/>
        <v>7.0302583066996167</v>
      </c>
      <c r="M2197" t="str">
        <f t="shared" si="982"/>
        <v>空</v>
      </c>
      <c r="N2197" s="6">
        <f t="shared" si="965"/>
        <v>0</v>
      </c>
      <c r="O2197" s="5">
        <f t="shared" si="975"/>
        <v>5.4254534776462471</v>
      </c>
      <c r="P2197" t="str">
        <f t="shared" si="983"/>
        <v>多</v>
      </c>
      <c r="Q2197" s="6">
        <f t="shared" si="966"/>
        <v>9.8892423326053525E-3</v>
      </c>
      <c r="R2197" s="5">
        <f t="shared" si="976"/>
        <v>2.1388365943895811</v>
      </c>
      <c r="S2197" t="str">
        <f t="shared" si="984"/>
        <v>空</v>
      </c>
      <c r="T2197" s="6">
        <f t="shared" si="967"/>
        <v>0</v>
      </c>
      <c r="U2197" s="5">
        <f t="shared" si="977"/>
        <v>2.2176158381376783</v>
      </c>
      <c r="V2197" t="str">
        <f t="shared" si="985"/>
        <v>空</v>
      </c>
      <c r="W2197" s="6">
        <f t="shared" si="968"/>
        <v>0</v>
      </c>
      <c r="X2197" s="5">
        <f t="shared" si="978"/>
        <v>2.5121194582356097</v>
      </c>
      <c r="Y2197" t="str">
        <f t="shared" si="986"/>
        <v>空</v>
      </c>
      <c r="Z2197" s="6">
        <f t="shared" si="969"/>
        <v>0</v>
      </c>
      <c r="AA2197" s="5">
        <f t="shared" si="979"/>
        <v>2.7468048786787751</v>
      </c>
      <c r="AB2197" t="str">
        <f t="shared" si="987"/>
        <v>空</v>
      </c>
      <c r="AC2197" s="6">
        <f t="shared" si="970"/>
        <v>0</v>
      </c>
      <c r="AD2197" s="5">
        <f t="shared" si="980"/>
        <v>2.8924592232318158</v>
      </c>
    </row>
    <row r="2198" spans="1:30" x14ac:dyDescent="0.15">
      <c r="A2198" s="1">
        <v>41661</v>
      </c>
      <c r="B2198" s="2">
        <v>2243.8000000000002</v>
      </c>
      <c r="C2198" s="3">
        <f t="shared" si="960"/>
        <v>2.5779346350250032E-2</v>
      </c>
      <c r="D2198" s="4" t="str">
        <f t="shared" si="971"/>
        <v>空</v>
      </c>
      <c r="E2198" s="6">
        <f t="shared" si="961"/>
        <v>2.5779346350250032E-2</v>
      </c>
      <c r="F2198" s="5">
        <f t="shared" si="962"/>
        <v>1.2257790529837496</v>
      </c>
      <c r="G2198" t="str">
        <f t="shared" si="972"/>
        <v>空</v>
      </c>
      <c r="H2198" s="6">
        <f t="shared" si="963"/>
        <v>0</v>
      </c>
      <c r="I2198" s="5">
        <f t="shared" si="973"/>
        <v>3.5499578599616886</v>
      </c>
      <c r="J2198" t="str">
        <f t="shared" si="981"/>
        <v>空</v>
      </c>
      <c r="K2198" s="6">
        <f t="shared" si="964"/>
        <v>0</v>
      </c>
      <c r="L2198" s="5">
        <f t="shared" si="974"/>
        <v>7.0302583066996167</v>
      </c>
      <c r="M2198" t="str">
        <f t="shared" si="982"/>
        <v>空</v>
      </c>
      <c r="N2198" s="6">
        <f t="shared" si="965"/>
        <v>0</v>
      </c>
      <c r="O2198" s="5">
        <f t="shared" si="975"/>
        <v>5.4254534776462471</v>
      </c>
      <c r="P2198" t="str">
        <f t="shared" si="983"/>
        <v>多</v>
      </c>
      <c r="Q2198" s="6">
        <f t="shared" si="966"/>
        <v>2.5779346350250032E-2</v>
      </c>
      <c r="R2198" s="5">
        <f t="shared" si="976"/>
        <v>2.1939744037429394</v>
      </c>
      <c r="S2198" t="str">
        <f t="shared" si="984"/>
        <v>空</v>
      </c>
      <c r="T2198" s="6">
        <f t="shared" si="967"/>
        <v>0</v>
      </c>
      <c r="U2198" s="5">
        <f t="shared" si="977"/>
        <v>2.2176158381376783</v>
      </c>
      <c r="V2198" t="str">
        <f t="shared" si="985"/>
        <v>空</v>
      </c>
      <c r="W2198" s="6">
        <f t="shared" si="968"/>
        <v>0</v>
      </c>
      <c r="X2198" s="5">
        <f t="shared" si="978"/>
        <v>2.5121194582356097</v>
      </c>
      <c r="Y2198" t="str">
        <f t="shared" si="986"/>
        <v>空</v>
      </c>
      <c r="Z2198" s="6">
        <f t="shared" si="969"/>
        <v>0</v>
      </c>
      <c r="AA2198" s="5">
        <f t="shared" si="979"/>
        <v>2.7468048786787751</v>
      </c>
      <c r="AB2198" t="str">
        <f t="shared" si="987"/>
        <v>空</v>
      </c>
      <c r="AC2198" s="6">
        <f t="shared" si="970"/>
        <v>0</v>
      </c>
      <c r="AD2198" s="5">
        <f t="shared" si="980"/>
        <v>2.8924592232318158</v>
      </c>
    </row>
    <row r="2199" spans="1:30" x14ac:dyDescent="0.15">
      <c r="A2199" s="1">
        <v>41662</v>
      </c>
      <c r="B2199" s="2">
        <v>2231.89</v>
      </c>
      <c r="C2199" s="3">
        <f t="shared" si="960"/>
        <v>-5.3079597112043464E-3</v>
      </c>
      <c r="D2199" s="4" t="str">
        <f t="shared" si="971"/>
        <v>空</v>
      </c>
      <c r="E2199" s="6">
        <f t="shared" si="961"/>
        <v>0</v>
      </c>
      <c r="F2199" s="5">
        <f t="shared" si="962"/>
        <v>1.2257790529837496</v>
      </c>
      <c r="G2199" t="str">
        <f t="shared" si="972"/>
        <v>空</v>
      </c>
      <c r="H2199" s="6">
        <f t="shared" si="963"/>
        <v>0</v>
      </c>
      <c r="I2199" s="5">
        <f t="shared" si="973"/>
        <v>3.5499578599616886</v>
      </c>
      <c r="J2199" t="str">
        <f t="shared" si="981"/>
        <v>空</v>
      </c>
      <c r="K2199" s="6">
        <f t="shared" si="964"/>
        <v>0</v>
      </c>
      <c r="L2199" s="5">
        <f t="shared" si="974"/>
        <v>7.0302583066996167</v>
      </c>
      <c r="M2199" t="str">
        <f t="shared" si="982"/>
        <v>空</v>
      </c>
      <c r="N2199" s="6">
        <f t="shared" si="965"/>
        <v>0</v>
      </c>
      <c r="O2199" s="5">
        <f t="shared" si="975"/>
        <v>5.4254534776462471</v>
      </c>
      <c r="P2199" t="str">
        <f t="shared" si="983"/>
        <v>多</v>
      </c>
      <c r="Q2199" s="6">
        <f t="shared" si="966"/>
        <v>-5.3079597112043464E-3</v>
      </c>
      <c r="R2199" s="5">
        <f t="shared" si="976"/>
        <v>2.1823288760004584</v>
      </c>
      <c r="S2199" t="str">
        <f t="shared" si="984"/>
        <v>空</v>
      </c>
      <c r="T2199" s="6">
        <f t="shared" si="967"/>
        <v>0</v>
      </c>
      <c r="U2199" s="5">
        <f t="shared" si="977"/>
        <v>2.2176158381376783</v>
      </c>
      <c r="V2199" t="str">
        <f t="shared" si="985"/>
        <v>空</v>
      </c>
      <c r="W2199" s="6">
        <f t="shared" si="968"/>
        <v>0</v>
      </c>
      <c r="X2199" s="5">
        <f t="shared" si="978"/>
        <v>2.5121194582356097</v>
      </c>
      <c r="Y2199" t="str">
        <f t="shared" si="986"/>
        <v>空</v>
      </c>
      <c r="Z2199" s="6">
        <f t="shared" si="969"/>
        <v>0</v>
      </c>
      <c r="AA2199" s="5">
        <f t="shared" si="979"/>
        <v>2.7468048786787751</v>
      </c>
      <c r="AB2199" t="str">
        <f t="shared" si="987"/>
        <v>空</v>
      </c>
      <c r="AC2199" s="6">
        <f t="shared" si="970"/>
        <v>0</v>
      </c>
      <c r="AD2199" s="5">
        <f t="shared" si="980"/>
        <v>2.8924592232318158</v>
      </c>
    </row>
    <row r="2200" spans="1:30" x14ac:dyDescent="0.15">
      <c r="A2200" s="1">
        <v>41663</v>
      </c>
      <c r="B2200" s="2">
        <v>2245.6799999999998</v>
      </c>
      <c r="C2200" s="3">
        <f t="shared" si="960"/>
        <v>6.1786199140638765E-3</v>
      </c>
      <c r="D2200" s="4" t="str">
        <f t="shared" si="971"/>
        <v>空</v>
      </c>
      <c r="E2200" s="6">
        <f t="shared" si="961"/>
        <v>0</v>
      </c>
      <c r="F2200" s="5">
        <f t="shared" si="962"/>
        <v>1.2257790529837496</v>
      </c>
      <c r="G2200" t="str">
        <f t="shared" si="972"/>
        <v>空</v>
      </c>
      <c r="H2200" s="6">
        <f t="shared" si="963"/>
        <v>0</v>
      </c>
      <c r="I2200" s="5">
        <f t="shared" si="973"/>
        <v>3.5499578599616886</v>
      </c>
      <c r="J2200" t="str">
        <f t="shared" si="981"/>
        <v>空</v>
      </c>
      <c r="K2200" s="6">
        <f t="shared" si="964"/>
        <v>0</v>
      </c>
      <c r="L2200" s="5">
        <f t="shared" si="974"/>
        <v>7.0302583066996167</v>
      </c>
      <c r="M2200" t="str">
        <f t="shared" si="982"/>
        <v>空</v>
      </c>
      <c r="N2200" s="6">
        <f t="shared" si="965"/>
        <v>0</v>
      </c>
      <c r="O2200" s="5">
        <f t="shared" si="975"/>
        <v>5.4254534776462471</v>
      </c>
      <c r="P2200" t="str">
        <f t="shared" si="983"/>
        <v>多</v>
      </c>
      <c r="Q2200" s="6">
        <f t="shared" si="966"/>
        <v>6.1786199140638765E-3</v>
      </c>
      <c r="R2200" s="5">
        <f t="shared" si="976"/>
        <v>2.1958126566527514</v>
      </c>
      <c r="S2200" t="str">
        <f t="shared" si="984"/>
        <v>空</v>
      </c>
      <c r="T2200" s="6">
        <f t="shared" si="967"/>
        <v>0</v>
      </c>
      <c r="U2200" s="5">
        <f t="shared" si="977"/>
        <v>2.2176158381376783</v>
      </c>
      <c r="V2200" t="str">
        <f t="shared" si="985"/>
        <v>空</v>
      </c>
      <c r="W2200" s="6">
        <f t="shared" si="968"/>
        <v>0</v>
      </c>
      <c r="X2200" s="5">
        <f t="shared" si="978"/>
        <v>2.5121194582356097</v>
      </c>
      <c r="Y2200" t="str">
        <f t="shared" si="986"/>
        <v>空</v>
      </c>
      <c r="Z2200" s="6">
        <f t="shared" si="969"/>
        <v>0</v>
      </c>
      <c r="AA2200" s="5">
        <f t="shared" si="979"/>
        <v>2.7468048786787751</v>
      </c>
      <c r="AB2200" t="str">
        <f t="shared" si="987"/>
        <v>空</v>
      </c>
      <c r="AC2200" s="6">
        <f t="shared" si="970"/>
        <v>0</v>
      </c>
      <c r="AD2200" s="5">
        <f t="shared" si="980"/>
        <v>2.8924592232318158</v>
      </c>
    </row>
    <row r="2201" spans="1:30" x14ac:dyDescent="0.15">
      <c r="A2201" s="1">
        <v>41666</v>
      </c>
      <c r="B2201" s="2">
        <v>2215.92</v>
      </c>
      <c r="C2201" s="3">
        <f t="shared" si="960"/>
        <v>-1.3252110719247479E-2</v>
      </c>
      <c r="D2201" s="4" t="str">
        <f t="shared" si="971"/>
        <v>空</v>
      </c>
      <c r="E2201" s="6">
        <f t="shared" si="961"/>
        <v>0</v>
      </c>
      <c r="F2201" s="5">
        <f t="shared" si="962"/>
        <v>1.2257790529837496</v>
      </c>
      <c r="G2201" t="str">
        <f t="shared" si="972"/>
        <v>空</v>
      </c>
      <c r="H2201" s="6">
        <f t="shared" si="963"/>
        <v>0</v>
      </c>
      <c r="I2201" s="5">
        <f t="shared" si="973"/>
        <v>3.5499578599616886</v>
      </c>
      <c r="J2201" t="str">
        <f t="shared" si="981"/>
        <v>空</v>
      </c>
      <c r="K2201" s="6">
        <f t="shared" si="964"/>
        <v>0</v>
      </c>
      <c r="L2201" s="5">
        <f t="shared" si="974"/>
        <v>7.0302583066996167</v>
      </c>
      <c r="M2201" t="str">
        <f t="shared" si="982"/>
        <v>空</v>
      </c>
      <c r="N2201" s="6">
        <f t="shared" si="965"/>
        <v>0</v>
      </c>
      <c r="O2201" s="5">
        <f t="shared" si="975"/>
        <v>5.4254534776462471</v>
      </c>
      <c r="P2201" t="str">
        <f t="shared" si="983"/>
        <v>多</v>
      </c>
      <c r="Q2201" s="6">
        <f t="shared" si="966"/>
        <v>-1.3252110719247479E-2</v>
      </c>
      <c r="R2201" s="5">
        <f t="shared" si="976"/>
        <v>2.1667135042080643</v>
      </c>
      <c r="S2201" t="str">
        <f t="shared" si="984"/>
        <v>空</v>
      </c>
      <c r="T2201" s="6">
        <f t="shared" si="967"/>
        <v>0</v>
      </c>
      <c r="U2201" s="5">
        <f t="shared" si="977"/>
        <v>2.2176158381376783</v>
      </c>
      <c r="V2201" t="str">
        <f t="shared" si="985"/>
        <v>空</v>
      </c>
      <c r="W2201" s="6">
        <f t="shared" si="968"/>
        <v>0</v>
      </c>
      <c r="X2201" s="5">
        <f t="shared" si="978"/>
        <v>2.5121194582356097</v>
      </c>
      <c r="Y2201" t="str">
        <f t="shared" si="986"/>
        <v>空</v>
      </c>
      <c r="Z2201" s="6">
        <f t="shared" si="969"/>
        <v>0</v>
      </c>
      <c r="AA2201" s="5">
        <f t="shared" si="979"/>
        <v>2.7468048786787751</v>
      </c>
      <c r="AB2201" t="str">
        <f t="shared" si="987"/>
        <v>空</v>
      </c>
      <c r="AC2201" s="6">
        <f t="shared" si="970"/>
        <v>0</v>
      </c>
      <c r="AD2201" s="5">
        <f t="shared" si="980"/>
        <v>2.8924592232318158</v>
      </c>
    </row>
    <row r="2202" spans="1:30" x14ac:dyDescent="0.15">
      <c r="A2202" s="1">
        <v>41667</v>
      </c>
      <c r="B2202" s="2">
        <v>2219.86</v>
      </c>
      <c r="C2202" s="3">
        <f t="shared" si="960"/>
        <v>1.7780425286111345E-3</v>
      </c>
      <c r="D2202" s="4" t="str">
        <f t="shared" si="971"/>
        <v>空</v>
      </c>
      <c r="E2202" s="6">
        <f t="shared" si="961"/>
        <v>0</v>
      </c>
      <c r="F2202" s="5">
        <f t="shared" si="962"/>
        <v>1.2257790529837496</v>
      </c>
      <c r="G2202" t="str">
        <f t="shared" si="972"/>
        <v>空</v>
      </c>
      <c r="H2202" s="6">
        <f t="shared" si="963"/>
        <v>0</v>
      </c>
      <c r="I2202" s="5">
        <f t="shared" si="973"/>
        <v>3.5499578599616886</v>
      </c>
      <c r="J2202" t="str">
        <f t="shared" si="981"/>
        <v>空</v>
      </c>
      <c r="K2202" s="6">
        <f t="shared" si="964"/>
        <v>0</v>
      </c>
      <c r="L2202" s="5">
        <f t="shared" si="974"/>
        <v>7.0302583066996167</v>
      </c>
      <c r="M2202" t="str">
        <f t="shared" si="982"/>
        <v>空</v>
      </c>
      <c r="N2202" s="6">
        <f t="shared" si="965"/>
        <v>0</v>
      </c>
      <c r="O2202" s="5">
        <f t="shared" si="975"/>
        <v>5.4254534776462471</v>
      </c>
      <c r="P2202" t="str">
        <f t="shared" si="983"/>
        <v>多</v>
      </c>
      <c r="Q2202" s="6">
        <f t="shared" si="966"/>
        <v>1.7780425286111345E-3</v>
      </c>
      <c r="R2202" s="5">
        <f t="shared" si="976"/>
        <v>2.1705660129658622</v>
      </c>
      <c r="S2202" t="str">
        <f t="shared" si="984"/>
        <v>空</v>
      </c>
      <c r="T2202" s="6">
        <f t="shared" si="967"/>
        <v>0</v>
      </c>
      <c r="U2202" s="5">
        <f t="shared" si="977"/>
        <v>2.2176158381376783</v>
      </c>
      <c r="V2202" t="str">
        <f t="shared" si="985"/>
        <v>空</v>
      </c>
      <c r="W2202" s="6">
        <f t="shared" si="968"/>
        <v>0</v>
      </c>
      <c r="X2202" s="5">
        <f t="shared" si="978"/>
        <v>2.5121194582356097</v>
      </c>
      <c r="Y2202" t="str">
        <f t="shared" si="986"/>
        <v>空</v>
      </c>
      <c r="Z2202" s="6">
        <f t="shared" si="969"/>
        <v>0</v>
      </c>
      <c r="AA2202" s="5">
        <f t="shared" si="979"/>
        <v>2.7468048786787751</v>
      </c>
      <c r="AB2202" t="str">
        <f t="shared" si="987"/>
        <v>空</v>
      </c>
      <c r="AC2202" s="6">
        <f t="shared" si="970"/>
        <v>0</v>
      </c>
      <c r="AD2202" s="5">
        <f t="shared" si="980"/>
        <v>2.8924592232318158</v>
      </c>
    </row>
    <row r="2203" spans="1:30" x14ac:dyDescent="0.15">
      <c r="A2203" s="1">
        <v>41668</v>
      </c>
      <c r="B2203" s="2">
        <v>2227.7800000000002</v>
      </c>
      <c r="C2203" s="3">
        <f t="shared" si="960"/>
        <v>3.5677925634949315E-3</v>
      </c>
      <c r="D2203" s="4" t="str">
        <f t="shared" si="971"/>
        <v>空</v>
      </c>
      <c r="E2203" s="6">
        <f t="shared" si="961"/>
        <v>0</v>
      </c>
      <c r="F2203" s="5">
        <f t="shared" si="962"/>
        <v>1.2257790529837496</v>
      </c>
      <c r="G2203" t="str">
        <f t="shared" si="972"/>
        <v>空</v>
      </c>
      <c r="H2203" s="6">
        <f t="shared" si="963"/>
        <v>0</v>
      </c>
      <c r="I2203" s="5">
        <f t="shared" si="973"/>
        <v>3.5499578599616886</v>
      </c>
      <c r="J2203" t="str">
        <f t="shared" si="981"/>
        <v>空</v>
      </c>
      <c r="K2203" s="6">
        <f t="shared" si="964"/>
        <v>0</v>
      </c>
      <c r="L2203" s="5">
        <f t="shared" si="974"/>
        <v>7.0302583066996167</v>
      </c>
      <c r="M2203" t="str">
        <f t="shared" si="982"/>
        <v>空</v>
      </c>
      <c r="N2203" s="6">
        <f t="shared" si="965"/>
        <v>0</v>
      </c>
      <c r="O2203" s="5">
        <f t="shared" si="975"/>
        <v>5.4254534776462471</v>
      </c>
      <c r="P2203" t="str">
        <f t="shared" si="983"/>
        <v>多</v>
      </c>
      <c r="Q2203" s="6">
        <f t="shared" si="966"/>
        <v>3.5677925634949315E-3</v>
      </c>
      <c r="R2203" s="5">
        <f t="shared" si="976"/>
        <v>2.1783101422454965</v>
      </c>
      <c r="S2203" t="str">
        <f t="shared" si="984"/>
        <v>空</v>
      </c>
      <c r="T2203" s="6">
        <f t="shared" si="967"/>
        <v>0</v>
      </c>
      <c r="U2203" s="5">
        <f t="shared" si="977"/>
        <v>2.2176158381376783</v>
      </c>
      <c r="V2203" t="str">
        <f t="shared" si="985"/>
        <v>空</v>
      </c>
      <c r="W2203" s="6">
        <f t="shared" si="968"/>
        <v>0</v>
      </c>
      <c r="X2203" s="5">
        <f t="shared" si="978"/>
        <v>2.5121194582356097</v>
      </c>
      <c r="Y2203" t="str">
        <f t="shared" si="986"/>
        <v>空</v>
      </c>
      <c r="Z2203" s="6">
        <f t="shared" si="969"/>
        <v>0</v>
      </c>
      <c r="AA2203" s="5">
        <f t="shared" si="979"/>
        <v>2.7468048786787751</v>
      </c>
      <c r="AB2203" t="str">
        <f t="shared" si="987"/>
        <v>空</v>
      </c>
      <c r="AC2203" s="6">
        <f t="shared" si="970"/>
        <v>0</v>
      </c>
      <c r="AD2203" s="5">
        <f t="shared" si="980"/>
        <v>2.8924592232318158</v>
      </c>
    </row>
    <row r="2204" spans="1:30" x14ac:dyDescent="0.15">
      <c r="A2204" s="1">
        <v>41669</v>
      </c>
      <c r="B2204" s="2">
        <v>2202.4499999999998</v>
      </c>
      <c r="C2204" s="3">
        <f t="shared" si="960"/>
        <v>-1.1370063471258574E-2</v>
      </c>
      <c r="D2204" s="4" t="str">
        <f t="shared" si="971"/>
        <v>空</v>
      </c>
      <c r="E2204" s="6">
        <f t="shared" si="961"/>
        <v>0</v>
      </c>
      <c r="F2204" s="5">
        <f t="shared" si="962"/>
        <v>1.2257790529837496</v>
      </c>
      <c r="G2204" t="str">
        <f t="shared" si="972"/>
        <v>空</v>
      </c>
      <c r="H2204" s="6">
        <f t="shared" si="963"/>
        <v>0</v>
      </c>
      <c r="I2204" s="5">
        <f t="shared" si="973"/>
        <v>3.5499578599616886</v>
      </c>
      <c r="J2204" t="str">
        <f t="shared" si="981"/>
        <v>空</v>
      </c>
      <c r="K2204" s="6">
        <f t="shared" si="964"/>
        <v>0</v>
      </c>
      <c r="L2204" s="5">
        <f t="shared" si="974"/>
        <v>7.0302583066996167</v>
      </c>
      <c r="M2204" t="str">
        <f t="shared" si="982"/>
        <v>空</v>
      </c>
      <c r="N2204" s="6">
        <f t="shared" si="965"/>
        <v>0</v>
      </c>
      <c r="O2204" s="5">
        <f t="shared" si="975"/>
        <v>5.4254534776462471</v>
      </c>
      <c r="P2204" t="str">
        <f t="shared" si="983"/>
        <v>多</v>
      </c>
      <c r="Q2204" s="6">
        <f t="shared" si="966"/>
        <v>-1.1370063471258574E-2</v>
      </c>
      <c r="R2204" s="5">
        <f t="shared" si="976"/>
        <v>2.1535426176680788</v>
      </c>
      <c r="S2204" t="str">
        <f t="shared" si="984"/>
        <v>空</v>
      </c>
      <c r="T2204" s="6">
        <f t="shared" si="967"/>
        <v>0</v>
      </c>
      <c r="U2204" s="5">
        <f t="shared" si="977"/>
        <v>2.2176158381376783</v>
      </c>
      <c r="V2204" t="str">
        <f t="shared" si="985"/>
        <v>空</v>
      </c>
      <c r="W2204" s="6">
        <f t="shared" si="968"/>
        <v>0</v>
      </c>
      <c r="X2204" s="5">
        <f t="shared" si="978"/>
        <v>2.5121194582356097</v>
      </c>
      <c r="Y2204" t="str">
        <f t="shared" si="986"/>
        <v>空</v>
      </c>
      <c r="Z2204" s="6">
        <f t="shared" si="969"/>
        <v>0</v>
      </c>
      <c r="AA2204" s="5">
        <f t="shared" si="979"/>
        <v>2.7468048786787751</v>
      </c>
      <c r="AB2204" t="str">
        <f t="shared" si="987"/>
        <v>空</v>
      </c>
      <c r="AC2204" s="6">
        <f t="shared" si="970"/>
        <v>0</v>
      </c>
      <c r="AD2204" s="5">
        <f t="shared" si="980"/>
        <v>2.8924592232318158</v>
      </c>
    </row>
    <row r="2205" spans="1:30" x14ac:dyDescent="0.15">
      <c r="A2205" s="1">
        <v>41677</v>
      </c>
      <c r="B2205" s="2">
        <v>2212.48</v>
      </c>
      <c r="C2205" s="3">
        <f t="shared" si="960"/>
        <v>4.5540193875004409E-3</v>
      </c>
      <c r="D2205" s="4" t="str">
        <f t="shared" si="971"/>
        <v>空</v>
      </c>
      <c r="E2205" s="6">
        <f t="shared" si="961"/>
        <v>0</v>
      </c>
      <c r="F2205" s="5">
        <f t="shared" si="962"/>
        <v>1.2257790529837496</v>
      </c>
      <c r="G2205" t="str">
        <f t="shared" si="972"/>
        <v>空</v>
      </c>
      <c r="H2205" s="6">
        <f t="shared" si="963"/>
        <v>0</v>
      </c>
      <c r="I2205" s="5">
        <f t="shared" si="973"/>
        <v>3.5499578599616886</v>
      </c>
      <c r="J2205" t="str">
        <f t="shared" si="981"/>
        <v>空</v>
      </c>
      <c r="K2205" s="6">
        <f t="shared" si="964"/>
        <v>0</v>
      </c>
      <c r="L2205" s="5">
        <f t="shared" si="974"/>
        <v>7.0302583066996167</v>
      </c>
      <c r="M2205" t="str">
        <f t="shared" si="982"/>
        <v>空</v>
      </c>
      <c r="N2205" s="6">
        <f t="shared" si="965"/>
        <v>0</v>
      </c>
      <c r="O2205" s="5">
        <f t="shared" si="975"/>
        <v>5.4254534776462471</v>
      </c>
      <c r="P2205" t="str">
        <f t="shared" si="983"/>
        <v>多</v>
      </c>
      <c r="Q2205" s="6">
        <f t="shared" si="966"/>
        <v>4.5540193875004409E-3</v>
      </c>
      <c r="R2205" s="5">
        <f t="shared" si="976"/>
        <v>2.1633498925007477</v>
      </c>
      <c r="S2205" t="str">
        <f t="shared" si="984"/>
        <v>空</v>
      </c>
      <c r="T2205" s="6">
        <f t="shared" si="967"/>
        <v>0</v>
      </c>
      <c r="U2205" s="5">
        <f t="shared" si="977"/>
        <v>2.2176158381376783</v>
      </c>
      <c r="V2205" t="str">
        <f t="shared" si="985"/>
        <v>空</v>
      </c>
      <c r="W2205" s="6">
        <f t="shared" si="968"/>
        <v>0</v>
      </c>
      <c r="X2205" s="5">
        <f t="shared" si="978"/>
        <v>2.5121194582356097</v>
      </c>
      <c r="Y2205" t="str">
        <f t="shared" si="986"/>
        <v>空</v>
      </c>
      <c r="Z2205" s="6">
        <f t="shared" si="969"/>
        <v>0</v>
      </c>
      <c r="AA2205" s="5">
        <f t="shared" si="979"/>
        <v>2.7468048786787751</v>
      </c>
      <c r="AB2205" t="str">
        <f t="shared" si="987"/>
        <v>空</v>
      </c>
      <c r="AC2205" s="6">
        <f t="shared" si="970"/>
        <v>0</v>
      </c>
      <c r="AD2205" s="5">
        <f t="shared" si="980"/>
        <v>2.8924592232318158</v>
      </c>
    </row>
    <row r="2206" spans="1:30" x14ac:dyDescent="0.15">
      <c r="A2206" s="1">
        <v>41680</v>
      </c>
      <c r="B2206" s="2">
        <v>2267.5300000000002</v>
      </c>
      <c r="C2206" s="3">
        <f t="shared" si="960"/>
        <v>2.4881580850448337E-2</v>
      </c>
      <c r="D2206" s="4" t="str">
        <f t="shared" si="971"/>
        <v>空</v>
      </c>
      <c r="E2206" s="6">
        <f t="shared" si="961"/>
        <v>0</v>
      </c>
      <c r="F2206" s="5">
        <f t="shared" si="962"/>
        <v>1.2257790529837496</v>
      </c>
      <c r="G2206" t="str">
        <f t="shared" si="972"/>
        <v>空</v>
      </c>
      <c r="H2206" s="6">
        <f t="shared" si="963"/>
        <v>0</v>
      </c>
      <c r="I2206" s="5">
        <f t="shared" si="973"/>
        <v>3.5499578599616886</v>
      </c>
      <c r="J2206" t="str">
        <f t="shared" si="981"/>
        <v>空</v>
      </c>
      <c r="K2206" s="6">
        <f t="shared" si="964"/>
        <v>0</v>
      </c>
      <c r="L2206" s="5">
        <f t="shared" si="974"/>
        <v>7.0302583066996167</v>
      </c>
      <c r="M2206" t="str">
        <f t="shared" si="982"/>
        <v>空</v>
      </c>
      <c r="N2206" s="6">
        <f t="shared" si="965"/>
        <v>0</v>
      </c>
      <c r="O2206" s="5">
        <f t="shared" si="975"/>
        <v>5.4254534776462471</v>
      </c>
      <c r="P2206" t="str">
        <f t="shared" si="983"/>
        <v>多</v>
      </c>
      <c r="Q2206" s="6">
        <f t="shared" si="966"/>
        <v>2.4881580850448337E-2</v>
      </c>
      <c r="R2206" s="5">
        <f t="shared" si="976"/>
        <v>2.2171774577588139</v>
      </c>
      <c r="S2206" t="str">
        <f t="shared" si="984"/>
        <v>空</v>
      </c>
      <c r="T2206" s="6">
        <f t="shared" si="967"/>
        <v>0</v>
      </c>
      <c r="U2206" s="5">
        <f t="shared" si="977"/>
        <v>2.2176158381376783</v>
      </c>
      <c r="V2206" t="str">
        <f t="shared" si="985"/>
        <v>空</v>
      </c>
      <c r="W2206" s="6">
        <f t="shared" si="968"/>
        <v>0</v>
      </c>
      <c r="X2206" s="5">
        <f t="shared" si="978"/>
        <v>2.5121194582356097</v>
      </c>
      <c r="Y2206" t="str">
        <f t="shared" si="986"/>
        <v>空</v>
      </c>
      <c r="Z2206" s="6">
        <f t="shared" si="969"/>
        <v>0</v>
      </c>
      <c r="AA2206" s="5">
        <f t="shared" si="979"/>
        <v>2.7468048786787751</v>
      </c>
      <c r="AB2206" t="str">
        <f t="shared" si="987"/>
        <v>空</v>
      </c>
      <c r="AC2206" s="6">
        <f t="shared" si="970"/>
        <v>0</v>
      </c>
      <c r="AD2206" s="5">
        <f t="shared" si="980"/>
        <v>2.8924592232318158</v>
      </c>
    </row>
    <row r="2207" spans="1:30" x14ac:dyDescent="0.15">
      <c r="A2207" s="1">
        <v>41681</v>
      </c>
      <c r="B2207" s="2">
        <v>2285.56</v>
      </c>
      <c r="C2207" s="3">
        <f t="shared" si="960"/>
        <v>7.9513832231545845E-3</v>
      </c>
      <c r="D2207" s="4" t="str">
        <f t="shared" si="971"/>
        <v>空</v>
      </c>
      <c r="E2207" s="6">
        <f t="shared" si="961"/>
        <v>0</v>
      </c>
      <c r="F2207" s="5">
        <f t="shared" si="962"/>
        <v>1.2257790529837496</v>
      </c>
      <c r="G2207" t="str">
        <f t="shared" si="972"/>
        <v>多</v>
      </c>
      <c r="H2207" s="6">
        <f t="shared" si="963"/>
        <v>0</v>
      </c>
      <c r="I2207" s="5">
        <f t="shared" si="973"/>
        <v>3.5499578599616886</v>
      </c>
      <c r="J2207" t="str">
        <f t="shared" si="981"/>
        <v>空</v>
      </c>
      <c r="K2207" s="6">
        <f t="shared" si="964"/>
        <v>0</v>
      </c>
      <c r="L2207" s="5">
        <f t="shared" si="974"/>
        <v>7.0302583066996167</v>
      </c>
      <c r="M2207" t="str">
        <f t="shared" si="982"/>
        <v>空</v>
      </c>
      <c r="N2207" s="6">
        <f t="shared" si="965"/>
        <v>0</v>
      </c>
      <c r="O2207" s="5">
        <f t="shared" si="975"/>
        <v>5.4254534776462471</v>
      </c>
      <c r="P2207" t="str">
        <f t="shared" si="983"/>
        <v>多</v>
      </c>
      <c r="Q2207" s="6">
        <f t="shared" si="966"/>
        <v>7.9513832231545845E-3</v>
      </c>
      <c r="R2207" s="5">
        <f t="shared" si="976"/>
        <v>2.2348070853991939</v>
      </c>
      <c r="S2207" t="str">
        <f t="shared" si="984"/>
        <v>空</v>
      </c>
      <c r="T2207" s="6">
        <f t="shared" si="967"/>
        <v>0</v>
      </c>
      <c r="U2207" s="5">
        <f t="shared" si="977"/>
        <v>2.2176158381376783</v>
      </c>
      <c r="V2207" t="str">
        <f t="shared" si="985"/>
        <v>空</v>
      </c>
      <c r="W2207" s="6">
        <f t="shared" si="968"/>
        <v>0</v>
      </c>
      <c r="X2207" s="5">
        <f t="shared" si="978"/>
        <v>2.5121194582356097</v>
      </c>
      <c r="Y2207" t="str">
        <f t="shared" si="986"/>
        <v>空</v>
      </c>
      <c r="Z2207" s="6">
        <f t="shared" si="969"/>
        <v>0</v>
      </c>
      <c r="AA2207" s="5">
        <f t="shared" si="979"/>
        <v>2.7468048786787751</v>
      </c>
      <c r="AB2207" t="str">
        <f t="shared" si="987"/>
        <v>空</v>
      </c>
      <c r="AC2207" s="6">
        <f t="shared" si="970"/>
        <v>0</v>
      </c>
      <c r="AD2207" s="5">
        <f t="shared" si="980"/>
        <v>2.8924592232318158</v>
      </c>
    </row>
    <row r="2208" spans="1:30" x14ac:dyDescent="0.15">
      <c r="A2208" s="1">
        <v>41682</v>
      </c>
      <c r="B2208" s="2">
        <v>2291.25</v>
      </c>
      <c r="C2208" s="3">
        <f t="shared" si="960"/>
        <v>2.4895430441556066E-3</v>
      </c>
      <c r="D2208" s="4" t="str">
        <f t="shared" si="971"/>
        <v>空</v>
      </c>
      <c r="E2208" s="6">
        <f t="shared" si="961"/>
        <v>0</v>
      </c>
      <c r="F2208" s="5">
        <f t="shared" si="962"/>
        <v>1.2257790529837496</v>
      </c>
      <c r="G2208" t="str">
        <f t="shared" si="972"/>
        <v>多</v>
      </c>
      <c r="H2208" s="6">
        <f t="shared" si="963"/>
        <v>2.4895430441556066E-3</v>
      </c>
      <c r="I2208" s="5">
        <f t="shared" si="973"/>
        <v>3.5587956328590016</v>
      </c>
      <c r="J2208" t="str">
        <f t="shared" si="981"/>
        <v>多</v>
      </c>
      <c r="K2208" s="6">
        <f t="shared" si="964"/>
        <v>0</v>
      </c>
      <c r="L2208" s="5">
        <f t="shared" si="974"/>
        <v>7.0302583066996167</v>
      </c>
      <c r="M2208" t="str">
        <f t="shared" si="982"/>
        <v>空</v>
      </c>
      <c r="N2208" s="6">
        <f t="shared" si="965"/>
        <v>0</v>
      </c>
      <c r="O2208" s="5">
        <f t="shared" si="975"/>
        <v>5.4254534776462471</v>
      </c>
      <c r="P2208" t="str">
        <f t="shared" si="983"/>
        <v>多</v>
      </c>
      <c r="Q2208" s="6">
        <f t="shared" si="966"/>
        <v>2.4895430441556066E-3</v>
      </c>
      <c r="R2208" s="5">
        <f t="shared" si="976"/>
        <v>2.2403707338336791</v>
      </c>
      <c r="S2208" t="str">
        <f t="shared" si="984"/>
        <v>空</v>
      </c>
      <c r="T2208" s="6">
        <f t="shared" si="967"/>
        <v>0</v>
      </c>
      <c r="U2208" s="5">
        <f t="shared" si="977"/>
        <v>2.2176158381376783</v>
      </c>
      <c r="V2208" t="str">
        <f t="shared" si="985"/>
        <v>空</v>
      </c>
      <c r="W2208" s="6">
        <f t="shared" si="968"/>
        <v>0</v>
      </c>
      <c r="X2208" s="5">
        <f t="shared" si="978"/>
        <v>2.5121194582356097</v>
      </c>
      <c r="Y2208" t="str">
        <f t="shared" si="986"/>
        <v>空</v>
      </c>
      <c r="Z2208" s="6">
        <f t="shared" si="969"/>
        <v>0</v>
      </c>
      <c r="AA2208" s="5">
        <f t="shared" si="979"/>
        <v>2.7468048786787751</v>
      </c>
      <c r="AB2208" t="str">
        <f t="shared" si="987"/>
        <v>空</v>
      </c>
      <c r="AC2208" s="6">
        <f t="shared" si="970"/>
        <v>0</v>
      </c>
      <c r="AD2208" s="5">
        <f t="shared" si="980"/>
        <v>2.8924592232318158</v>
      </c>
    </row>
    <row r="2209" spans="1:30" x14ac:dyDescent="0.15">
      <c r="A2209" s="1">
        <v>41683</v>
      </c>
      <c r="B2209" s="2">
        <v>2279.5500000000002</v>
      </c>
      <c r="C2209" s="3">
        <f t="shared" si="960"/>
        <v>-5.106382978723345E-3</v>
      </c>
      <c r="D2209" s="4" t="str">
        <f t="shared" si="971"/>
        <v>空</v>
      </c>
      <c r="E2209" s="6">
        <f t="shared" si="961"/>
        <v>0</v>
      </c>
      <c r="F2209" s="5">
        <f t="shared" si="962"/>
        <v>1.2257790529837496</v>
      </c>
      <c r="G2209" t="str">
        <f t="shared" si="972"/>
        <v>多</v>
      </c>
      <c r="H2209" s="6">
        <f t="shared" si="963"/>
        <v>-5.106382978723345E-3</v>
      </c>
      <c r="I2209" s="5">
        <f t="shared" si="973"/>
        <v>3.5406230594146155</v>
      </c>
      <c r="J2209" t="str">
        <f t="shared" si="981"/>
        <v>多</v>
      </c>
      <c r="K2209" s="6">
        <f t="shared" si="964"/>
        <v>-5.106382978723345E-3</v>
      </c>
      <c r="L2209" s="5">
        <f t="shared" si="974"/>
        <v>6.9943591153462572</v>
      </c>
      <c r="M2209" t="str">
        <f t="shared" si="982"/>
        <v>空</v>
      </c>
      <c r="N2209" s="6">
        <f t="shared" si="965"/>
        <v>0</v>
      </c>
      <c r="O2209" s="5">
        <f t="shared" si="975"/>
        <v>5.4254534776462471</v>
      </c>
      <c r="P2209" t="str">
        <f t="shared" si="983"/>
        <v>多</v>
      </c>
      <c r="Q2209" s="6">
        <f t="shared" si="966"/>
        <v>-5.106382978723345E-3</v>
      </c>
      <c r="R2209" s="5">
        <f t="shared" si="976"/>
        <v>2.2289305428524009</v>
      </c>
      <c r="S2209" t="str">
        <f t="shared" si="984"/>
        <v>空</v>
      </c>
      <c r="T2209" s="6">
        <f t="shared" si="967"/>
        <v>0</v>
      </c>
      <c r="U2209" s="5">
        <f t="shared" si="977"/>
        <v>2.2176158381376783</v>
      </c>
      <c r="V2209" t="str">
        <f t="shared" si="985"/>
        <v>空</v>
      </c>
      <c r="W2209" s="6">
        <f t="shared" si="968"/>
        <v>0</v>
      </c>
      <c r="X2209" s="5">
        <f t="shared" si="978"/>
        <v>2.5121194582356097</v>
      </c>
      <c r="Y2209" t="str">
        <f t="shared" si="986"/>
        <v>空</v>
      </c>
      <c r="Z2209" s="6">
        <f t="shared" si="969"/>
        <v>0</v>
      </c>
      <c r="AA2209" s="5">
        <f t="shared" si="979"/>
        <v>2.7468048786787751</v>
      </c>
      <c r="AB2209" t="str">
        <f t="shared" si="987"/>
        <v>空</v>
      </c>
      <c r="AC2209" s="6">
        <f t="shared" si="970"/>
        <v>0</v>
      </c>
      <c r="AD2209" s="5">
        <f t="shared" si="980"/>
        <v>2.8924592232318158</v>
      </c>
    </row>
    <row r="2210" spans="1:30" x14ac:dyDescent="0.15">
      <c r="A2210" s="1">
        <v>41684</v>
      </c>
      <c r="B2210" s="2">
        <v>2295.5700000000002</v>
      </c>
      <c r="C2210" s="3">
        <f t="shared" si="960"/>
        <v>7.0277028360861138E-3</v>
      </c>
      <c r="D2210" s="4" t="str">
        <f t="shared" si="971"/>
        <v>空</v>
      </c>
      <c r="E2210" s="6">
        <f t="shared" si="961"/>
        <v>0</v>
      </c>
      <c r="F2210" s="5">
        <f t="shared" si="962"/>
        <v>1.2257790529837496</v>
      </c>
      <c r="G2210" t="str">
        <f t="shared" si="972"/>
        <v>多</v>
      </c>
      <c r="H2210" s="6">
        <f t="shared" si="963"/>
        <v>7.0277028360861138E-3</v>
      </c>
      <c r="I2210" s="5">
        <f t="shared" si="973"/>
        <v>3.5655055061307754</v>
      </c>
      <c r="J2210" t="str">
        <f t="shared" si="981"/>
        <v>多</v>
      </c>
      <c r="K2210" s="6">
        <f t="shared" si="964"/>
        <v>7.0277028360861138E-3</v>
      </c>
      <c r="L2210" s="5">
        <f t="shared" si="974"/>
        <v>7.0435133927377809</v>
      </c>
      <c r="M2210" t="str">
        <f t="shared" si="982"/>
        <v>空</v>
      </c>
      <c r="N2210" s="6">
        <f t="shared" si="965"/>
        <v>0</v>
      </c>
      <c r="O2210" s="5">
        <f t="shared" si="975"/>
        <v>5.4254534776462471</v>
      </c>
      <c r="P2210" t="str">
        <f t="shared" si="983"/>
        <v>多</v>
      </c>
      <c r="Q2210" s="6">
        <f t="shared" si="966"/>
        <v>7.0277028360861138E-3</v>
      </c>
      <c r="R2210" s="5">
        <f t="shared" si="976"/>
        <v>2.2445948043498438</v>
      </c>
      <c r="S2210" t="str">
        <f t="shared" si="984"/>
        <v>空</v>
      </c>
      <c r="T2210" s="6">
        <f t="shared" si="967"/>
        <v>0</v>
      </c>
      <c r="U2210" s="5">
        <f t="shared" si="977"/>
        <v>2.2176158381376783</v>
      </c>
      <c r="V2210" t="str">
        <f t="shared" si="985"/>
        <v>空</v>
      </c>
      <c r="W2210" s="6">
        <f t="shared" si="968"/>
        <v>0</v>
      </c>
      <c r="X2210" s="5">
        <f t="shared" si="978"/>
        <v>2.5121194582356097</v>
      </c>
      <c r="Y2210" t="str">
        <f t="shared" si="986"/>
        <v>空</v>
      </c>
      <c r="Z2210" s="6">
        <f t="shared" si="969"/>
        <v>0</v>
      </c>
      <c r="AA2210" s="5">
        <f t="shared" si="979"/>
        <v>2.7468048786787751</v>
      </c>
      <c r="AB2210" t="str">
        <f t="shared" si="987"/>
        <v>空</v>
      </c>
      <c r="AC2210" s="6">
        <f t="shared" si="970"/>
        <v>0</v>
      </c>
      <c r="AD2210" s="5">
        <f t="shared" si="980"/>
        <v>2.8924592232318158</v>
      </c>
    </row>
    <row r="2211" spans="1:30" x14ac:dyDescent="0.15">
      <c r="A2211" s="1">
        <v>41687</v>
      </c>
      <c r="B2211" s="2">
        <v>2311.65</v>
      </c>
      <c r="C2211" s="3">
        <f t="shared" si="960"/>
        <v>7.0047961944093018E-3</v>
      </c>
      <c r="D2211" s="4" t="str">
        <f t="shared" si="971"/>
        <v>空</v>
      </c>
      <c r="E2211" s="6">
        <f t="shared" si="961"/>
        <v>0</v>
      </c>
      <c r="F2211" s="5">
        <f t="shared" si="962"/>
        <v>1.2257790529837496</v>
      </c>
      <c r="G2211" t="str">
        <f t="shared" si="972"/>
        <v>多</v>
      </c>
      <c r="H2211" s="6">
        <f t="shared" si="963"/>
        <v>7.0047961944093018E-3</v>
      </c>
      <c r="I2211" s="5">
        <f t="shared" si="973"/>
        <v>3.5904811455312657</v>
      </c>
      <c r="J2211" t="str">
        <f t="shared" si="981"/>
        <v>多</v>
      </c>
      <c r="K2211" s="6">
        <f t="shared" si="964"/>
        <v>7.0047961944093018E-3</v>
      </c>
      <c r="L2211" s="5">
        <f t="shared" si="974"/>
        <v>7.0928517685465016</v>
      </c>
      <c r="M2211" t="str">
        <f t="shared" si="982"/>
        <v>空</v>
      </c>
      <c r="N2211" s="6">
        <f t="shared" si="965"/>
        <v>0</v>
      </c>
      <c r="O2211" s="5">
        <f t="shared" si="975"/>
        <v>5.4254534776462471</v>
      </c>
      <c r="P2211" t="str">
        <f t="shared" si="983"/>
        <v>多</v>
      </c>
      <c r="Q2211" s="6">
        <f t="shared" si="966"/>
        <v>7.0047961944093018E-3</v>
      </c>
      <c r="R2211" s="5">
        <f t="shared" si="976"/>
        <v>2.2603177334933444</v>
      </c>
      <c r="S2211" t="str">
        <f t="shared" si="984"/>
        <v>空</v>
      </c>
      <c r="T2211" s="6">
        <f t="shared" si="967"/>
        <v>0</v>
      </c>
      <c r="U2211" s="5">
        <f t="shared" si="977"/>
        <v>2.2176158381376783</v>
      </c>
      <c r="V2211" t="str">
        <f t="shared" si="985"/>
        <v>空</v>
      </c>
      <c r="W2211" s="6">
        <f t="shared" si="968"/>
        <v>0</v>
      </c>
      <c r="X2211" s="5">
        <f t="shared" si="978"/>
        <v>2.5121194582356097</v>
      </c>
      <c r="Y2211" t="str">
        <f t="shared" si="986"/>
        <v>空</v>
      </c>
      <c r="Z2211" s="6">
        <f t="shared" si="969"/>
        <v>0</v>
      </c>
      <c r="AA2211" s="5">
        <f t="shared" si="979"/>
        <v>2.7468048786787751</v>
      </c>
      <c r="AB2211" t="str">
        <f t="shared" si="987"/>
        <v>空</v>
      </c>
      <c r="AC2211" s="6">
        <f t="shared" si="970"/>
        <v>0</v>
      </c>
      <c r="AD2211" s="5">
        <f t="shared" si="980"/>
        <v>2.8924592232318158</v>
      </c>
    </row>
    <row r="2212" spans="1:30" x14ac:dyDescent="0.15">
      <c r="A2212" s="1">
        <v>41688</v>
      </c>
      <c r="B2212" s="2">
        <v>2282.44</v>
      </c>
      <c r="C2212" s="3">
        <f t="shared" si="960"/>
        <v>-1.2635995933640509E-2</v>
      </c>
      <c r="D2212" s="4" t="str">
        <f t="shared" si="971"/>
        <v>空</v>
      </c>
      <c r="E2212" s="6">
        <f t="shared" si="961"/>
        <v>0</v>
      </c>
      <c r="F2212" s="5">
        <f t="shared" si="962"/>
        <v>1.2257790529837496</v>
      </c>
      <c r="G2212" t="str">
        <f t="shared" si="972"/>
        <v>多</v>
      </c>
      <c r="H2212" s="6">
        <f t="shared" si="963"/>
        <v>-1.2635995933640509E-2</v>
      </c>
      <c r="I2212" s="5">
        <f t="shared" si="973"/>
        <v>3.5451118403765198</v>
      </c>
      <c r="J2212" t="str">
        <f t="shared" si="981"/>
        <v>多</v>
      </c>
      <c r="K2212" s="6">
        <f t="shared" si="964"/>
        <v>-1.2635995933640509E-2</v>
      </c>
      <c r="L2212" s="5">
        <f t="shared" si="974"/>
        <v>7.0032265224412331</v>
      </c>
      <c r="M2212" t="str">
        <f t="shared" si="982"/>
        <v>空</v>
      </c>
      <c r="N2212" s="6">
        <f t="shared" si="965"/>
        <v>0</v>
      </c>
      <c r="O2212" s="5">
        <f t="shared" si="975"/>
        <v>5.4254534776462471</v>
      </c>
      <c r="P2212" t="str">
        <f t="shared" si="983"/>
        <v>多</v>
      </c>
      <c r="Q2212" s="6">
        <f t="shared" si="966"/>
        <v>-1.2635995933640509E-2</v>
      </c>
      <c r="R2212" s="5">
        <f t="shared" si="976"/>
        <v>2.231756367804187</v>
      </c>
      <c r="S2212" t="str">
        <f t="shared" si="984"/>
        <v>空</v>
      </c>
      <c r="T2212" s="6">
        <f t="shared" si="967"/>
        <v>0</v>
      </c>
      <c r="U2212" s="5">
        <f t="shared" si="977"/>
        <v>2.2176158381376783</v>
      </c>
      <c r="V2212" t="str">
        <f t="shared" si="985"/>
        <v>空</v>
      </c>
      <c r="W2212" s="6">
        <f t="shared" si="968"/>
        <v>0</v>
      </c>
      <c r="X2212" s="5">
        <f t="shared" si="978"/>
        <v>2.5121194582356097</v>
      </c>
      <c r="Y2212" t="str">
        <f t="shared" si="986"/>
        <v>空</v>
      </c>
      <c r="Z2212" s="6">
        <f t="shared" si="969"/>
        <v>0</v>
      </c>
      <c r="AA2212" s="5">
        <f t="shared" si="979"/>
        <v>2.7468048786787751</v>
      </c>
      <c r="AB2212" t="str">
        <f t="shared" si="987"/>
        <v>空</v>
      </c>
      <c r="AC2212" s="6">
        <f t="shared" si="970"/>
        <v>0</v>
      </c>
      <c r="AD2212" s="5">
        <f t="shared" si="980"/>
        <v>2.8924592232318158</v>
      </c>
    </row>
    <row r="2213" spans="1:30" x14ac:dyDescent="0.15">
      <c r="A2213" s="1">
        <v>41689</v>
      </c>
      <c r="B2213" s="2">
        <v>2308.66</v>
      </c>
      <c r="C2213" s="3">
        <f t="shared" si="960"/>
        <v>1.1487706139044151E-2</v>
      </c>
      <c r="D2213" s="4" t="str">
        <f t="shared" si="971"/>
        <v>空</v>
      </c>
      <c r="E2213" s="6">
        <f t="shared" si="961"/>
        <v>0</v>
      </c>
      <c r="F2213" s="5">
        <f t="shared" si="962"/>
        <v>1.2257790529837496</v>
      </c>
      <c r="G2213" t="str">
        <f t="shared" si="972"/>
        <v>多</v>
      </c>
      <c r="H2213" s="6">
        <f t="shared" si="963"/>
        <v>1.1487706139044151E-2</v>
      </c>
      <c r="I2213" s="5">
        <f t="shared" si="973"/>
        <v>3.5858370434288114</v>
      </c>
      <c r="J2213" t="str">
        <f t="shared" si="981"/>
        <v>多</v>
      </c>
      <c r="K2213" s="6">
        <f t="shared" si="964"/>
        <v>1.1487706139044151E-2</v>
      </c>
      <c r="L2213" s="5">
        <f t="shared" si="974"/>
        <v>7.0836775307561979</v>
      </c>
      <c r="M2213" t="str">
        <f t="shared" si="982"/>
        <v>空</v>
      </c>
      <c r="N2213" s="6">
        <f t="shared" si="965"/>
        <v>0</v>
      </c>
      <c r="O2213" s="5">
        <f t="shared" si="975"/>
        <v>5.4254534776462471</v>
      </c>
      <c r="P2213" t="str">
        <f t="shared" si="983"/>
        <v>多</v>
      </c>
      <c r="Q2213" s="6">
        <f t="shared" si="966"/>
        <v>1.1487706139044151E-2</v>
      </c>
      <c r="R2213" s="5">
        <f t="shared" si="976"/>
        <v>2.2573941291314621</v>
      </c>
      <c r="S2213" t="str">
        <f t="shared" si="984"/>
        <v>空</v>
      </c>
      <c r="T2213" s="6">
        <f t="shared" si="967"/>
        <v>0</v>
      </c>
      <c r="U2213" s="5">
        <f t="shared" si="977"/>
        <v>2.2176158381376783</v>
      </c>
      <c r="V2213" t="str">
        <f t="shared" si="985"/>
        <v>空</v>
      </c>
      <c r="W2213" s="6">
        <f t="shared" si="968"/>
        <v>0</v>
      </c>
      <c r="X2213" s="5">
        <f t="shared" si="978"/>
        <v>2.5121194582356097</v>
      </c>
      <c r="Y2213" t="str">
        <f t="shared" si="986"/>
        <v>空</v>
      </c>
      <c r="Z2213" s="6">
        <f t="shared" si="969"/>
        <v>0</v>
      </c>
      <c r="AA2213" s="5">
        <f t="shared" si="979"/>
        <v>2.7468048786787751</v>
      </c>
      <c r="AB2213" t="str">
        <f t="shared" si="987"/>
        <v>空</v>
      </c>
      <c r="AC2213" s="6">
        <f t="shared" si="970"/>
        <v>0</v>
      </c>
      <c r="AD2213" s="5">
        <f t="shared" si="980"/>
        <v>2.8924592232318158</v>
      </c>
    </row>
    <row r="2214" spans="1:30" x14ac:dyDescent="0.15">
      <c r="A2214" s="1">
        <v>41690</v>
      </c>
      <c r="B2214" s="2">
        <v>2287.44</v>
      </c>
      <c r="C2214" s="3">
        <f t="shared" si="960"/>
        <v>-9.1914790397892299E-3</v>
      </c>
      <c r="D2214" s="4" t="str">
        <f t="shared" si="971"/>
        <v>空</v>
      </c>
      <c r="E2214" s="6">
        <f t="shared" si="961"/>
        <v>0</v>
      </c>
      <c r="F2214" s="5">
        <f t="shared" si="962"/>
        <v>1.2257790529837496</v>
      </c>
      <c r="G2214" t="str">
        <f t="shared" si="972"/>
        <v>多</v>
      </c>
      <c r="H2214" s="6">
        <f t="shared" si="963"/>
        <v>-9.1914790397892299E-3</v>
      </c>
      <c r="I2214" s="5">
        <f t="shared" si="973"/>
        <v>3.5528778974040356</v>
      </c>
      <c r="J2214" t="str">
        <f t="shared" si="981"/>
        <v>多</v>
      </c>
      <c r="K2214" s="6">
        <f t="shared" si="964"/>
        <v>-9.1914790397892299E-3</v>
      </c>
      <c r="L2214" s="5">
        <f t="shared" si="974"/>
        <v>7.0185680572076263</v>
      </c>
      <c r="M2214" t="str">
        <f t="shared" si="982"/>
        <v>空</v>
      </c>
      <c r="N2214" s="6">
        <f t="shared" si="965"/>
        <v>0</v>
      </c>
      <c r="O2214" s="5">
        <f t="shared" si="975"/>
        <v>5.4254534776462471</v>
      </c>
      <c r="P2214" t="str">
        <f t="shared" si="983"/>
        <v>多</v>
      </c>
      <c r="Q2214" s="6">
        <f t="shared" si="966"/>
        <v>-9.1914790397892299E-3</v>
      </c>
      <c r="R2214" s="5">
        <f t="shared" si="976"/>
        <v>2.2366453383090068</v>
      </c>
      <c r="S2214" t="str">
        <f t="shared" si="984"/>
        <v>空</v>
      </c>
      <c r="T2214" s="6">
        <f t="shared" si="967"/>
        <v>0</v>
      </c>
      <c r="U2214" s="5">
        <f t="shared" si="977"/>
        <v>2.2176158381376783</v>
      </c>
      <c r="V2214" t="str">
        <f t="shared" si="985"/>
        <v>空</v>
      </c>
      <c r="W2214" s="6">
        <f t="shared" si="968"/>
        <v>0</v>
      </c>
      <c r="X2214" s="5">
        <f t="shared" si="978"/>
        <v>2.5121194582356097</v>
      </c>
      <c r="Y2214" t="str">
        <f t="shared" si="986"/>
        <v>空</v>
      </c>
      <c r="Z2214" s="6">
        <f t="shared" si="969"/>
        <v>0</v>
      </c>
      <c r="AA2214" s="5">
        <f t="shared" si="979"/>
        <v>2.7468048786787751</v>
      </c>
      <c r="AB2214" t="str">
        <f t="shared" si="987"/>
        <v>空</v>
      </c>
      <c r="AC2214" s="6">
        <f t="shared" si="970"/>
        <v>0</v>
      </c>
      <c r="AD2214" s="5">
        <f t="shared" si="980"/>
        <v>2.8924592232318158</v>
      </c>
    </row>
    <row r="2215" spans="1:30" x14ac:dyDescent="0.15">
      <c r="A2215" s="1">
        <v>41691</v>
      </c>
      <c r="B2215" s="2">
        <v>2264.29</v>
      </c>
      <c r="C2215" s="3">
        <f t="shared" si="960"/>
        <v>-1.01204840345539E-2</v>
      </c>
      <c r="D2215" s="4" t="str">
        <f t="shared" si="971"/>
        <v>多</v>
      </c>
      <c r="E2215" s="6">
        <f t="shared" si="961"/>
        <v>0</v>
      </c>
      <c r="F2215" s="5">
        <f t="shared" si="962"/>
        <v>1.2257790529837496</v>
      </c>
      <c r="G2215" t="str">
        <f t="shared" si="972"/>
        <v>多</v>
      </c>
      <c r="H2215" s="6">
        <f t="shared" si="963"/>
        <v>-1.01204840345539E-2</v>
      </c>
      <c r="I2215" s="5">
        <f t="shared" si="973"/>
        <v>3.5169210533666386</v>
      </c>
      <c r="J2215" t="str">
        <f t="shared" si="981"/>
        <v>多</v>
      </c>
      <c r="K2215" s="6">
        <f t="shared" si="964"/>
        <v>-1.01204840345539E-2</v>
      </c>
      <c r="L2215" s="5">
        <f t="shared" si="974"/>
        <v>6.9475367512392268</v>
      </c>
      <c r="M2215" t="str">
        <f t="shared" si="982"/>
        <v>空</v>
      </c>
      <c r="N2215" s="6">
        <f t="shared" si="965"/>
        <v>0</v>
      </c>
      <c r="O2215" s="5">
        <f t="shared" si="975"/>
        <v>5.4254534776462471</v>
      </c>
      <c r="P2215" t="str">
        <f t="shared" si="983"/>
        <v>多</v>
      </c>
      <c r="Q2215" s="6">
        <f t="shared" si="966"/>
        <v>-1.01204840345539E-2</v>
      </c>
      <c r="R2215" s="5">
        <f t="shared" si="976"/>
        <v>2.2140094048716912</v>
      </c>
      <c r="S2215" t="str">
        <f t="shared" si="984"/>
        <v>空</v>
      </c>
      <c r="T2215" s="6">
        <f t="shared" si="967"/>
        <v>0</v>
      </c>
      <c r="U2215" s="5">
        <f t="shared" si="977"/>
        <v>2.2176158381376783</v>
      </c>
      <c r="V2215" t="str">
        <f t="shared" si="985"/>
        <v>空</v>
      </c>
      <c r="W2215" s="6">
        <f t="shared" si="968"/>
        <v>0</v>
      </c>
      <c r="X2215" s="5">
        <f t="shared" si="978"/>
        <v>2.5121194582356097</v>
      </c>
      <c r="Y2215" t="str">
        <f t="shared" si="986"/>
        <v>空</v>
      </c>
      <c r="Z2215" s="6">
        <f t="shared" si="969"/>
        <v>0</v>
      </c>
      <c r="AA2215" s="5">
        <f t="shared" si="979"/>
        <v>2.7468048786787751</v>
      </c>
      <c r="AB2215" t="str">
        <f t="shared" si="987"/>
        <v>空</v>
      </c>
      <c r="AC2215" s="6">
        <f t="shared" si="970"/>
        <v>0</v>
      </c>
      <c r="AD2215" s="5">
        <f t="shared" si="980"/>
        <v>2.8924592232318158</v>
      </c>
    </row>
    <row r="2216" spans="1:30" x14ac:dyDescent="0.15">
      <c r="A2216" s="1">
        <v>41694</v>
      </c>
      <c r="B2216" s="2">
        <v>2214.5100000000002</v>
      </c>
      <c r="C2216" s="3">
        <f t="shared" si="960"/>
        <v>-2.1984816432524035E-2</v>
      </c>
      <c r="D2216" s="4" t="str">
        <f t="shared" si="971"/>
        <v>多</v>
      </c>
      <c r="E2216" s="6">
        <f t="shared" si="961"/>
        <v>-2.1984816432524035E-2</v>
      </c>
      <c r="F2216" s="5">
        <f t="shared" si="962"/>
        <v>1.1988305255170686</v>
      </c>
      <c r="G2216" t="str">
        <f t="shared" si="972"/>
        <v>空</v>
      </c>
      <c r="H2216" s="6">
        <f t="shared" si="963"/>
        <v>-2.1984816432524035E-2</v>
      </c>
      <c r="I2216" s="5">
        <f t="shared" si="973"/>
        <v>3.4396021896006941</v>
      </c>
      <c r="J2216" t="str">
        <f t="shared" si="981"/>
        <v>多</v>
      </c>
      <c r="K2216" s="6">
        <f t="shared" si="964"/>
        <v>-2.1984816432524035E-2</v>
      </c>
      <c r="L2216" s="5">
        <f t="shared" si="974"/>
        <v>6.7947964311050182</v>
      </c>
      <c r="M2216" t="str">
        <f t="shared" si="982"/>
        <v>空</v>
      </c>
      <c r="N2216" s="6">
        <f t="shared" si="965"/>
        <v>0</v>
      </c>
      <c r="O2216" s="5">
        <f t="shared" si="975"/>
        <v>5.4254534776462471</v>
      </c>
      <c r="P2216" t="str">
        <f t="shared" si="983"/>
        <v>多</v>
      </c>
      <c r="Q2216" s="6">
        <f t="shared" si="966"/>
        <v>-2.1984816432524035E-2</v>
      </c>
      <c r="R2216" s="5">
        <f t="shared" si="976"/>
        <v>2.1653348145257052</v>
      </c>
      <c r="S2216" t="str">
        <f t="shared" si="984"/>
        <v>空</v>
      </c>
      <c r="T2216" s="6">
        <f t="shared" si="967"/>
        <v>0</v>
      </c>
      <c r="U2216" s="5">
        <f t="shared" si="977"/>
        <v>2.2176158381376783</v>
      </c>
      <c r="V2216" t="str">
        <f t="shared" si="985"/>
        <v>空</v>
      </c>
      <c r="W2216" s="6">
        <f t="shared" si="968"/>
        <v>0</v>
      </c>
      <c r="X2216" s="5">
        <f t="shared" si="978"/>
        <v>2.5121194582356097</v>
      </c>
      <c r="Y2216" t="str">
        <f t="shared" si="986"/>
        <v>空</v>
      </c>
      <c r="Z2216" s="6">
        <f t="shared" si="969"/>
        <v>0</v>
      </c>
      <c r="AA2216" s="5">
        <f t="shared" si="979"/>
        <v>2.7468048786787751</v>
      </c>
      <c r="AB2216" t="str">
        <f t="shared" si="987"/>
        <v>空</v>
      </c>
      <c r="AC2216" s="6">
        <f t="shared" si="970"/>
        <v>0</v>
      </c>
      <c r="AD2216" s="5">
        <f t="shared" si="980"/>
        <v>2.8924592232318158</v>
      </c>
    </row>
    <row r="2217" spans="1:30" x14ac:dyDescent="0.15">
      <c r="A2217" s="1">
        <v>41695</v>
      </c>
      <c r="B2217" s="2">
        <v>2157.91</v>
      </c>
      <c r="C2217" s="3">
        <f t="shared" si="960"/>
        <v>-2.5558701473463841E-2</v>
      </c>
      <c r="D2217" s="4" t="str">
        <f t="shared" si="971"/>
        <v>多</v>
      </c>
      <c r="E2217" s="6">
        <f t="shared" si="961"/>
        <v>-2.5558701473463841E-2</v>
      </c>
      <c r="F2217" s="5">
        <f t="shared" si="962"/>
        <v>1.1681899739981021</v>
      </c>
      <c r="G2217" t="str">
        <f t="shared" si="972"/>
        <v>空</v>
      </c>
      <c r="H2217" s="6">
        <f t="shared" si="963"/>
        <v>0</v>
      </c>
      <c r="I2217" s="5">
        <f t="shared" si="973"/>
        <v>3.4396021896006941</v>
      </c>
      <c r="J2217" t="str">
        <f t="shared" si="981"/>
        <v>空</v>
      </c>
      <c r="K2217" s="6">
        <f t="shared" si="964"/>
        <v>-2.5558701473463841E-2</v>
      </c>
      <c r="L2217" s="5">
        <f t="shared" si="974"/>
        <v>6.6211302575494475</v>
      </c>
      <c r="M2217" t="str">
        <f t="shared" si="982"/>
        <v>空</v>
      </c>
      <c r="N2217" s="6">
        <f t="shared" si="965"/>
        <v>0</v>
      </c>
      <c r="O2217" s="5">
        <f t="shared" si="975"/>
        <v>5.4254534776462471</v>
      </c>
      <c r="P2217" t="str">
        <f t="shared" si="983"/>
        <v>多</v>
      </c>
      <c r="Q2217" s="6">
        <f t="shared" si="966"/>
        <v>-2.5558701473463841E-2</v>
      </c>
      <c r="R2217" s="5">
        <f t="shared" si="976"/>
        <v>2.1099916684111446</v>
      </c>
      <c r="S2217" t="str">
        <f t="shared" si="984"/>
        <v>空</v>
      </c>
      <c r="T2217" s="6">
        <f t="shared" si="967"/>
        <v>0</v>
      </c>
      <c r="U2217" s="5">
        <f t="shared" si="977"/>
        <v>2.2176158381376783</v>
      </c>
      <c r="V2217" t="str">
        <f t="shared" si="985"/>
        <v>空</v>
      </c>
      <c r="W2217" s="6">
        <f t="shared" si="968"/>
        <v>0</v>
      </c>
      <c r="X2217" s="5">
        <f t="shared" si="978"/>
        <v>2.5121194582356097</v>
      </c>
      <c r="Y2217" t="str">
        <f t="shared" si="986"/>
        <v>空</v>
      </c>
      <c r="Z2217" s="6">
        <f t="shared" si="969"/>
        <v>0</v>
      </c>
      <c r="AA2217" s="5">
        <f t="shared" si="979"/>
        <v>2.7468048786787751</v>
      </c>
      <c r="AB2217" t="str">
        <f t="shared" si="987"/>
        <v>空</v>
      </c>
      <c r="AC2217" s="6">
        <f t="shared" si="970"/>
        <v>0</v>
      </c>
      <c r="AD2217" s="5">
        <f t="shared" si="980"/>
        <v>2.8924592232318158</v>
      </c>
    </row>
    <row r="2218" spans="1:30" x14ac:dyDescent="0.15">
      <c r="A2218" s="1">
        <v>41696</v>
      </c>
      <c r="B2218" s="2">
        <v>2163.4</v>
      </c>
      <c r="C2218" s="3">
        <f t="shared" si="960"/>
        <v>2.54412834640938E-3</v>
      </c>
      <c r="D2218" s="4" t="str">
        <f t="shared" si="971"/>
        <v>多</v>
      </c>
      <c r="E2218" s="6">
        <f t="shared" si="961"/>
        <v>2.54412834640938E-3</v>
      </c>
      <c r="F2218" s="5">
        <f t="shared" si="962"/>
        <v>1.1711619992249418</v>
      </c>
      <c r="G2218" t="str">
        <f t="shared" si="972"/>
        <v>空</v>
      </c>
      <c r="H2218" s="6">
        <f t="shared" si="963"/>
        <v>0</v>
      </c>
      <c r="I2218" s="5">
        <f t="shared" si="973"/>
        <v>3.4396021896006941</v>
      </c>
      <c r="J2218" t="str">
        <f t="shared" si="981"/>
        <v>空</v>
      </c>
      <c r="K2218" s="6">
        <f t="shared" si="964"/>
        <v>0</v>
      </c>
      <c r="L2218" s="5">
        <f t="shared" si="974"/>
        <v>6.6211302575494475</v>
      </c>
      <c r="M2218" t="str">
        <f t="shared" si="982"/>
        <v>空</v>
      </c>
      <c r="N2218" s="6">
        <f t="shared" si="965"/>
        <v>0</v>
      </c>
      <c r="O2218" s="5">
        <f t="shared" si="975"/>
        <v>5.4254534776462471</v>
      </c>
      <c r="P2218" t="str">
        <f t="shared" si="983"/>
        <v>多</v>
      </c>
      <c r="Q2218" s="6">
        <f t="shared" si="966"/>
        <v>2.54412834640938E-3</v>
      </c>
      <c r="R2218" s="5">
        <f t="shared" si="976"/>
        <v>2.1153597580254369</v>
      </c>
      <c r="S2218" t="str">
        <f t="shared" si="984"/>
        <v>空</v>
      </c>
      <c r="T2218" s="6">
        <f t="shared" si="967"/>
        <v>0</v>
      </c>
      <c r="U2218" s="5">
        <f t="shared" si="977"/>
        <v>2.2176158381376783</v>
      </c>
      <c r="V2218" t="str">
        <f t="shared" si="985"/>
        <v>空</v>
      </c>
      <c r="W2218" s="6">
        <f t="shared" si="968"/>
        <v>0</v>
      </c>
      <c r="X2218" s="5">
        <f t="shared" si="978"/>
        <v>2.5121194582356097</v>
      </c>
      <c r="Y2218" t="str">
        <f t="shared" si="986"/>
        <v>空</v>
      </c>
      <c r="Z2218" s="6">
        <f t="shared" si="969"/>
        <v>0</v>
      </c>
      <c r="AA2218" s="5">
        <f t="shared" si="979"/>
        <v>2.7468048786787751</v>
      </c>
      <c r="AB2218" t="str">
        <f t="shared" si="987"/>
        <v>空</v>
      </c>
      <c r="AC2218" s="6">
        <f t="shared" si="970"/>
        <v>0</v>
      </c>
      <c r="AD2218" s="5">
        <f t="shared" si="980"/>
        <v>2.8924592232318158</v>
      </c>
    </row>
    <row r="2219" spans="1:30" x14ac:dyDescent="0.15">
      <c r="A2219" s="1">
        <v>41697</v>
      </c>
      <c r="B2219" s="2">
        <v>2154.11</v>
      </c>
      <c r="C2219" s="3">
        <f t="shared" si="960"/>
        <v>-4.2941665896274461E-3</v>
      </c>
      <c r="D2219" s="4" t="str">
        <f t="shared" si="971"/>
        <v>多</v>
      </c>
      <c r="E2219" s="6">
        <f t="shared" si="961"/>
        <v>-4.2941665896274461E-3</v>
      </c>
      <c r="F2219" s="5">
        <f t="shared" si="962"/>
        <v>1.1661328344968287</v>
      </c>
      <c r="G2219" t="str">
        <f t="shared" si="972"/>
        <v>空</v>
      </c>
      <c r="H2219" s="6">
        <f t="shared" si="963"/>
        <v>0</v>
      </c>
      <c r="I2219" s="5">
        <f t="shared" si="973"/>
        <v>3.4396021896006941</v>
      </c>
      <c r="J2219" t="str">
        <f t="shared" si="981"/>
        <v>空</v>
      </c>
      <c r="K2219" s="6">
        <f t="shared" si="964"/>
        <v>0</v>
      </c>
      <c r="L2219" s="5">
        <f t="shared" si="974"/>
        <v>6.6211302575494475</v>
      </c>
      <c r="M2219" t="str">
        <f t="shared" si="982"/>
        <v>空</v>
      </c>
      <c r="N2219" s="6">
        <f t="shared" si="965"/>
        <v>0</v>
      </c>
      <c r="O2219" s="5">
        <f t="shared" si="975"/>
        <v>5.4254534776462471</v>
      </c>
      <c r="P2219" t="str">
        <f t="shared" si="983"/>
        <v>多</v>
      </c>
      <c r="Q2219" s="6">
        <f t="shared" si="966"/>
        <v>-4.2941665896274461E-3</v>
      </c>
      <c r="R2219" s="5">
        <f t="shared" si="976"/>
        <v>2.1062760508274816</v>
      </c>
      <c r="S2219" t="str">
        <f t="shared" si="984"/>
        <v>空</v>
      </c>
      <c r="T2219" s="6">
        <f t="shared" si="967"/>
        <v>0</v>
      </c>
      <c r="U2219" s="5">
        <f t="shared" si="977"/>
        <v>2.2176158381376783</v>
      </c>
      <c r="V2219" t="str">
        <f t="shared" si="985"/>
        <v>空</v>
      </c>
      <c r="W2219" s="6">
        <f t="shared" si="968"/>
        <v>0</v>
      </c>
      <c r="X2219" s="5">
        <f t="shared" si="978"/>
        <v>2.5121194582356097</v>
      </c>
      <c r="Y2219" t="str">
        <f t="shared" si="986"/>
        <v>空</v>
      </c>
      <c r="Z2219" s="6">
        <f t="shared" si="969"/>
        <v>0</v>
      </c>
      <c r="AA2219" s="5">
        <f t="shared" si="979"/>
        <v>2.7468048786787751</v>
      </c>
      <c r="AB2219" t="str">
        <f t="shared" si="987"/>
        <v>空</v>
      </c>
      <c r="AC2219" s="6">
        <f t="shared" si="970"/>
        <v>0</v>
      </c>
      <c r="AD2219" s="5">
        <f t="shared" si="980"/>
        <v>2.8924592232318158</v>
      </c>
    </row>
    <row r="2220" spans="1:30" x14ac:dyDescent="0.15">
      <c r="A2220" s="1">
        <v>41698</v>
      </c>
      <c r="B2220" s="2">
        <v>2178.9699999999998</v>
      </c>
      <c r="C2220" s="3">
        <f t="shared" si="960"/>
        <v>1.1540729117825776E-2</v>
      </c>
      <c r="D2220" s="4" t="str">
        <f t="shared" si="971"/>
        <v>多</v>
      </c>
      <c r="E2220" s="6">
        <f t="shared" si="961"/>
        <v>1.1540729117825776E-2</v>
      </c>
      <c r="F2220" s="5">
        <f t="shared" si="962"/>
        <v>1.179590857655159</v>
      </c>
      <c r="G2220" t="str">
        <f t="shared" si="972"/>
        <v>空</v>
      </c>
      <c r="H2220" s="6">
        <f t="shared" si="963"/>
        <v>0</v>
      </c>
      <c r="I2220" s="5">
        <f t="shared" si="973"/>
        <v>3.4396021896006941</v>
      </c>
      <c r="J2220" t="str">
        <f t="shared" si="981"/>
        <v>空</v>
      </c>
      <c r="K2220" s="6">
        <f t="shared" si="964"/>
        <v>0</v>
      </c>
      <c r="L2220" s="5">
        <f t="shared" si="974"/>
        <v>6.6211302575494475</v>
      </c>
      <c r="M2220" t="str">
        <f t="shared" si="982"/>
        <v>空</v>
      </c>
      <c r="N2220" s="6">
        <f t="shared" si="965"/>
        <v>0</v>
      </c>
      <c r="O2220" s="5">
        <f t="shared" si="975"/>
        <v>5.4254534776462471</v>
      </c>
      <c r="P2220" t="str">
        <f t="shared" si="983"/>
        <v>多</v>
      </c>
      <c r="Q2220" s="6">
        <f t="shared" si="966"/>
        <v>1.1540729117825776E-2</v>
      </c>
      <c r="R2220" s="5">
        <f t="shared" si="976"/>
        <v>2.1305840121774455</v>
      </c>
      <c r="S2220" t="str">
        <f t="shared" si="984"/>
        <v>空</v>
      </c>
      <c r="T2220" s="6">
        <f t="shared" si="967"/>
        <v>0</v>
      </c>
      <c r="U2220" s="5">
        <f t="shared" si="977"/>
        <v>2.2176158381376783</v>
      </c>
      <c r="V2220" t="str">
        <f t="shared" si="985"/>
        <v>空</v>
      </c>
      <c r="W2220" s="6">
        <f t="shared" si="968"/>
        <v>0</v>
      </c>
      <c r="X2220" s="5">
        <f t="shared" si="978"/>
        <v>2.5121194582356097</v>
      </c>
      <c r="Y2220" t="str">
        <f t="shared" si="986"/>
        <v>空</v>
      </c>
      <c r="Z2220" s="6">
        <f t="shared" si="969"/>
        <v>0</v>
      </c>
      <c r="AA2220" s="5">
        <f t="shared" si="979"/>
        <v>2.7468048786787751</v>
      </c>
      <c r="AB2220" t="str">
        <f t="shared" si="987"/>
        <v>空</v>
      </c>
      <c r="AC2220" s="6">
        <f t="shared" si="970"/>
        <v>0</v>
      </c>
      <c r="AD2220" s="5">
        <f t="shared" si="980"/>
        <v>2.8924592232318158</v>
      </c>
    </row>
    <row r="2221" spans="1:30" x14ac:dyDescent="0.15">
      <c r="A2221" s="1">
        <v>41701</v>
      </c>
      <c r="B2221" s="2">
        <v>2190.37</v>
      </c>
      <c r="C2221" s="3">
        <f t="shared" si="960"/>
        <v>5.2318297177107453E-3</v>
      </c>
      <c r="D2221" s="4" t="str">
        <f t="shared" si="971"/>
        <v>空</v>
      </c>
      <c r="E2221" s="6">
        <f t="shared" si="961"/>
        <v>5.2318297177107453E-3</v>
      </c>
      <c r="F2221" s="5">
        <f t="shared" si="962"/>
        <v>1.1857622761589792</v>
      </c>
      <c r="G2221" t="str">
        <f t="shared" si="972"/>
        <v>空</v>
      </c>
      <c r="H2221" s="6">
        <f t="shared" si="963"/>
        <v>0</v>
      </c>
      <c r="I2221" s="5">
        <f t="shared" si="973"/>
        <v>3.4396021896006941</v>
      </c>
      <c r="J2221" t="str">
        <f t="shared" si="981"/>
        <v>空</v>
      </c>
      <c r="K2221" s="6">
        <f t="shared" si="964"/>
        <v>0</v>
      </c>
      <c r="L2221" s="5">
        <f t="shared" si="974"/>
        <v>6.6211302575494475</v>
      </c>
      <c r="M2221" t="str">
        <f t="shared" si="982"/>
        <v>空</v>
      </c>
      <c r="N2221" s="6">
        <f t="shared" si="965"/>
        <v>0</v>
      </c>
      <c r="O2221" s="5">
        <f t="shared" si="975"/>
        <v>5.4254534776462471</v>
      </c>
      <c r="P2221" t="str">
        <f t="shared" si="983"/>
        <v>多</v>
      </c>
      <c r="Q2221" s="6">
        <f t="shared" si="966"/>
        <v>5.2318297177107453E-3</v>
      </c>
      <c r="R2221" s="5">
        <f t="shared" si="976"/>
        <v>2.141730864928435</v>
      </c>
      <c r="S2221" t="str">
        <f t="shared" si="984"/>
        <v>空</v>
      </c>
      <c r="T2221" s="6">
        <f t="shared" si="967"/>
        <v>0</v>
      </c>
      <c r="U2221" s="5">
        <f t="shared" si="977"/>
        <v>2.2176158381376783</v>
      </c>
      <c r="V2221" t="str">
        <f t="shared" si="985"/>
        <v>空</v>
      </c>
      <c r="W2221" s="6">
        <f t="shared" si="968"/>
        <v>0</v>
      </c>
      <c r="X2221" s="5">
        <f t="shared" si="978"/>
        <v>2.5121194582356097</v>
      </c>
      <c r="Y2221" t="str">
        <f t="shared" si="986"/>
        <v>空</v>
      </c>
      <c r="Z2221" s="6">
        <f t="shared" si="969"/>
        <v>0</v>
      </c>
      <c r="AA2221" s="5">
        <f t="shared" si="979"/>
        <v>2.7468048786787751</v>
      </c>
      <c r="AB2221" t="str">
        <f t="shared" si="987"/>
        <v>空</v>
      </c>
      <c r="AC2221" s="6">
        <f t="shared" si="970"/>
        <v>0</v>
      </c>
      <c r="AD2221" s="5">
        <f t="shared" si="980"/>
        <v>2.8924592232318158</v>
      </c>
    </row>
    <row r="2222" spans="1:30" x14ac:dyDescent="0.15">
      <c r="A2222" s="1">
        <v>41702</v>
      </c>
      <c r="B2222" s="2">
        <v>2184.27</v>
      </c>
      <c r="C2222" s="3">
        <f t="shared" si="960"/>
        <v>-2.7849176166583334E-3</v>
      </c>
      <c r="D2222" s="4" t="str">
        <f t="shared" si="971"/>
        <v>空</v>
      </c>
      <c r="E2222" s="6">
        <f t="shared" si="961"/>
        <v>0</v>
      </c>
      <c r="F2222" s="5">
        <f t="shared" si="962"/>
        <v>1.1857622761589792</v>
      </c>
      <c r="G2222" t="str">
        <f t="shared" si="972"/>
        <v>空</v>
      </c>
      <c r="H2222" s="6">
        <f t="shared" si="963"/>
        <v>0</v>
      </c>
      <c r="I2222" s="5">
        <f t="shared" si="973"/>
        <v>3.4396021896006941</v>
      </c>
      <c r="J2222" t="str">
        <f t="shared" si="981"/>
        <v>空</v>
      </c>
      <c r="K2222" s="6">
        <f t="shared" si="964"/>
        <v>0</v>
      </c>
      <c r="L2222" s="5">
        <f t="shared" si="974"/>
        <v>6.6211302575494475</v>
      </c>
      <c r="M2222" t="str">
        <f t="shared" si="982"/>
        <v>空</v>
      </c>
      <c r="N2222" s="6">
        <f t="shared" si="965"/>
        <v>0</v>
      </c>
      <c r="O2222" s="5">
        <f t="shared" si="975"/>
        <v>5.4254534776462471</v>
      </c>
      <c r="P2222" t="str">
        <f t="shared" si="983"/>
        <v>多</v>
      </c>
      <c r="Q2222" s="6">
        <f t="shared" si="966"/>
        <v>-2.7849176166583334E-3</v>
      </c>
      <c r="R2222" s="5">
        <f t="shared" si="976"/>
        <v>2.135766320912555</v>
      </c>
      <c r="S2222" t="str">
        <f t="shared" si="984"/>
        <v>空</v>
      </c>
      <c r="T2222" s="6">
        <f t="shared" si="967"/>
        <v>0</v>
      </c>
      <c r="U2222" s="5">
        <f t="shared" si="977"/>
        <v>2.2176158381376783</v>
      </c>
      <c r="V2222" t="str">
        <f t="shared" si="985"/>
        <v>空</v>
      </c>
      <c r="W2222" s="6">
        <f t="shared" si="968"/>
        <v>0</v>
      </c>
      <c r="X2222" s="5">
        <f t="shared" si="978"/>
        <v>2.5121194582356097</v>
      </c>
      <c r="Y2222" t="str">
        <f t="shared" si="986"/>
        <v>空</v>
      </c>
      <c r="Z2222" s="6">
        <f t="shared" si="969"/>
        <v>0</v>
      </c>
      <c r="AA2222" s="5">
        <f t="shared" si="979"/>
        <v>2.7468048786787751</v>
      </c>
      <c r="AB2222" t="str">
        <f t="shared" si="987"/>
        <v>空</v>
      </c>
      <c r="AC2222" s="6">
        <f t="shared" si="970"/>
        <v>0</v>
      </c>
      <c r="AD2222" s="5">
        <f t="shared" si="980"/>
        <v>2.8924592232318158</v>
      </c>
    </row>
    <row r="2223" spans="1:30" x14ac:dyDescent="0.15">
      <c r="A2223" s="1">
        <v>41703</v>
      </c>
      <c r="B2223" s="2">
        <v>2163.98</v>
      </c>
      <c r="C2223" s="3">
        <f t="shared" si="960"/>
        <v>-9.2891446570250169E-3</v>
      </c>
      <c r="D2223" s="4" t="str">
        <f t="shared" si="971"/>
        <v>多</v>
      </c>
      <c r="E2223" s="6">
        <f t="shared" si="961"/>
        <v>0</v>
      </c>
      <c r="F2223" s="5">
        <f t="shared" si="962"/>
        <v>1.1857622761589792</v>
      </c>
      <c r="G2223" t="str">
        <f t="shared" si="972"/>
        <v>空</v>
      </c>
      <c r="H2223" s="6">
        <f t="shared" si="963"/>
        <v>0</v>
      </c>
      <c r="I2223" s="5">
        <f t="shared" si="973"/>
        <v>3.4396021896006941</v>
      </c>
      <c r="J2223" t="str">
        <f t="shared" si="981"/>
        <v>空</v>
      </c>
      <c r="K2223" s="6">
        <f t="shared" si="964"/>
        <v>0</v>
      </c>
      <c r="L2223" s="5">
        <f t="shared" si="974"/>
        <v>6.6211302575494475</v>
      </c>
      <c r="M2223" t="str">
        <f t="shared" si="982"/>
        <v>空</v>
      </c>
      <c r="N2223" s="6">
        <f t="shared" si="965"/>
        <v>0</v>
      </c>
      <c r="O2223" s="5">
        <f t="shared" si="975"/>
        <v>5.4254534776462471</v>
      </c>
      <c r="P2223" t="str">
        <f t="shared" si="983"/>
        <v>多</v>
      </c>
      <c r="Q2223" s="6">
        <f t="shared" si="966"/>
        <v>-9.2891446570250169E-3</v>
      </c>
      <c r="R2223" s="5">
        <f t="shared" si="976"/>
        <v>2.1159268786039962</v>
      </c>
      <c r="S2223" t="str">
        <f t="shared" si="984"/>
        <v>空</v>
      </c>
      <c r="T2223" s="6">
        <f t="shared" si="967"/>
        <v>0</v>
      </c>
      <c r="U2223" s="5">
        <f t="shared" si="977"/>
        <v>2.2176158381376783</v>
      </c>
      <c r="V2223" t="str">
        <f t="shared" si="985"/>
        <v>空</v>
      </c>
      <c r="W2223" s="6">
        <f t="shared" si="968"/>
        <v>0</v>
      </c>
      <c r="X2223" s="5">
        <f t="shared" si="978"/>
        <v>2.5121194582356097</v>
      </c>
      <c r="Y2223" t="str">
        <f t="shared" si="986"/>
        <v>空</v>
      </c>
      <c r="Z2223" s="6">
        <f t="shared" si="969"/>
        <v>0</v>
      </c>
      <c r="AA2223" s="5">
        <f t="shared" si="979"/>
        <v>2.7468048786787751</v>
      </c>
      <c r="AB2223" t="str">
        <f t="shared" si="987"/>
        <v>空</v>
      </c>
      <c r="AC2223" s="6">
        <f t="shared" si="970"/>
        <v>0</v>
      </c>
      <c r="AD2223" s="5">
        <f t="shared" si="980"/>
        <v>2.8924592232318158</v>
      </c>
    </row>
    <row r="2224" spans="1:30" x14ac:dyDescent="0.15">
      <c r="A2224" s="1">
        <v>41704</v>
      </c>
      <c r="B2224" s="2">
        <v>2173.63</v>
      </c>
      <c r="C2224" s="3">
        <f t="shared" si="960"/>
        <v>4.4593757798132572E-3</v>
      </c>
      <c r="D2224" s="4" t="str">
        <f t="shared" si="971"/>
        <v>多</v>
      </c>
      <c r="E2224" s="6">
        <f t="shared" si="961"/>
        <v>4.4593757798132572E-3</v>
      </c>
      <c r="F2224" s="5">
        <f t="shared" si="962"/>
        <v>1.1910500357338989</v>
      </c>
      <c r="G2224" t="str">
        <f t="shared" si="972"/>
        <v>空</v>
      </c>
      <c r="H2224" s="6">
        <f t="shared" si="963"/>
        <v>0</v>
      </c>
      <c r="I2224" s="5">
        <f t="shared" si="973"/>
        <v>3.4396021896006941</v>
      </c>
      <c r="J2224" t="str">
        <f t="shared" si="981"/>
        <v>空</v>
      </c>
      <c r="K2224" s="6">
        <f t="shared" si="964"/>
        <v>0</v>
      </c>
      <c r="L2224" s="5">
        <f t="shared" si="974"/>
        <v>6.6211302575494475</v>
      </c>
      <c r="M2224" t="str">
        <f t="shared" si="982"/>
        <v>空</v>
      </c>
      <c r="N2224" s="6">
        <f t="shared" si="965"/>
        <v>0</v>
      </c>
      <c r="O2224" s="5">
        <f t="shared" si="975"/>
        <v>5.4254534776462471</v>
      </c>
      <c r="P2224" t="str">
        <f t="shared" si="983"/>
        <v>多</v>
      </c>
      <c r="Q2224" s="6">
        <f t="shared" si="966"/>
        <v>4.4593757798132572E-3</v>
      </c>
      <c r="R2224" s="5">
        <f t="shared" si="976"/>
        <v>2.1253625916782988</v>
      </c>
      <c r="S2224" t="str">
        <f t="shared" si="984"/>
        <v>空</v>
      </c>
      <c r="T2224" s="6">
        <f t="shared" si="967"/>
        <v>0</v>
      </c>
      <c r="U2224" s="5">
        <f t="shared" si="977"/>
        <v>2.2176158381376783</v>
      </c>
      <c r="V2224" t="str">
        <f t="shared" si="985"/>
        <v>空</v>
      </c>
      <c r="W2224" s="6">
        <f t="shared" si="968"/>
        <v>0</v>
      </c>
      <c r="X2224" s="5">
        <f t="shared" si="978"/>
        <v>2.5121194582356097</v>
      </c>
      <c r="Y2224" t="str">
        <f t="shared" si="986"/>
        <v>空</v>
      </c>
      <c r="Z2224" s="6">
        <f t="shared" si="969"/>
        <v>0</v>
      </c>
      <c r="AA2224" s="5">
        <f t="shared" si="979"/>
        <v>2.7468048786787751</v>
      </c>
      <c r="AB2224" t="str">
        <f t="shared" si="987"/>
        <v>空</v>
      </c>
      <c r="AC2224" s="6">
        <f t="shared" si="970"/>
        <v>0</v>
      </c>
      <c r="AD2224" s="5">
        <f t="shared" si="980"/>
        <v>2.8924592232318158</v>
      </c>
    </row>
    <row r="2225" spans="1:30" x14ac:dyDescent="0.15">
      <c r="A2225" s="1">
        <v>41705</v>
      </c>
      <c r="B2225" s="2">
        <v>2168.36</v>
      </c>
      <c r="C2225" s="3">
        <f t="shared" si="960"/>
        <v>-2.4245156719404637E-3</v>
      </c>
      <c r="D2225" s="4" t="str">
        <f t="shared" si="971"/>
        <v>多</v>
      </c>
      <c r="E2225" s="6">
        <f t="shared" si="961"/>
        <v>-2.4245156719404637E-3</v>
      </c>
      <c r="F2225" s="5">
        <f t="shared" si="962"/>
        <v>1.1881623162561967</v>
      </c>
      <c r="G2225" t="str">
        <f t="shared" si="972"/>
        <v>空</v>
      </c>
      <c r="H2225" s="6">
        <f t="shared" si="963"/>
        <v>0</v>
      </c>
      <c r="I2225" s="5">
        <f t="shared" si="973"/>
        <v>3.4396021896006941</v>
      </c>
      <c r="J2225" t="str">
        <f t="shared" si="981"/>
        <v>空</v>
      </c>
      <c r="K2225" s="6">
        <f t="shared" si="964"/>
        <v>0</v>
      </c>
      <c r="L2225" s="5">
        <f t="shared" si="974"/>
        <v>6.6211302575494475</v>
      </c>
      <c r="M2225" t="str">
        <f t="shared" si="982"/>
        <v>空</v>
      </c>
      <c r="N2225" s="6">
        <f t="shared" si="965"/>
        <v>0</v>
      </c>
      <c r="O2225" s="5">
        <f t="shared" si="975"/>
        <v>5.4254534776462471</v>
      </c>
      <c r="P2225" t="str">
        <f t="shared" si="983"/>
        <v>多</v>
      </c>
      <c r="Q2225" s="6">
        <f t="shared" si="966"/>
        <v>-2.4245156719404637E-3</v>
      </c>
      <c r="R2225" s="5">
        <f t="shared" si="976"/>
        <v>2.1202096167662186</v>
      </c>
      <c r="S2225" t="str">
        <f t="shared" si="984"/>
        <v>空</v>
      </c>
      <c r="T2225" s="6">
        <f t="shared" si="967"/>
        <v>0</v>
      </c>
      <c r="U2225" s="5">
        <f t="shared" si="977"/>
        <v>2.2176158381376783</v>
      </c>
      <c r="V2225" t="str">
        <f t="shared" si="985"/>
        <v>空</v>
      </c>
      <c r="W2225" s="6">
        <f t="shared" si="968"/>
        <v>0</v>
      </c>
      <c r="X2225" s="5">
        <f t="shared" si="978"/>
        <v>2.5121194582356097</v>
      </c>
      <c r="Y2225" t="str">
        <f t="shared" si="986"/>
        <v>空</v>
      </c>
      <c r="Z2225" s="6">
        <f t="shared" si="969"/>
        <v>0</v>
      </c>
      <c r="AA2225" s="5">
        <f t="shared" si="979"/>
        <v>2.7468048786787751</v>
      </c>
      <c r="AB2225" t="str">
        <f t="shared" si="987"/>
        <v>空</v>
      </c>
      <c r="AC2225" s="6">
        <f t="shared" si="970"/>
        <v>0</v>
      </c>
      <c r="AD2225" s="5">
        <f t="shared" si="980"/>
        <v>2.8924592232318158</v>
      </c>
    </row>
    <row r="2226" spans="1:30" x14ac:dyDescent="0.15">
      <c r="A2226" s="1">
        <v>41708</v>
      </c>
      <c r="B2226" s="2">
        <v>2097.79</v>
      </c>
      <c r="C2226" s="3">
        <f t="shared" si="960"/>
        <v>-3.2545333800660492E-2</v>
      </c>
      <c r="D2226" s="4" t="str">
        <f t="shared" si="971"/>
        <v>多</v>
      </c>
      <c r="E2226" s="6">
        <f t="shared" si="961"/>
        <v>-3.2545333800660492E-2</v>
      </c>
      <c r="F2226" s="5">
        <f t="shared" si="962"/>
        <v>1.1494931770642729</v>
      </c>
      <c r="G2226" t="str">
        <f t="shared" si="972"/>
        <v>空</v>
      </c>
      <c r="H2226" s="6">
        <f t="shared" si="963"/>
        <v>0</v>
      </c>
      <c r="I2226" s="5">
        <f t="shared" si="973"/>
        <v>3.4396021896006941</v>
      </c>
      <c r="J2226" t="str">
        <f t="shared" si="981"/>
        <v>空</v>
      </c>
      <c r="K2226" s="6">
        <f t="shared" si="964"/>
        <v>0</v>
      </c>
      <c r="L2226" s="5">
        <f t="shared" si="974"/>
        <v>6.6211302575494475</v>
      </c>
      <c r="M2226" t="str">
        <f t="shared" si="982"/>
        <v>空</v>
      </c>
      <c r="N2226" s="6">
        <f t="shared" si="965"/>
        <v>0</v>
      </c>
      <c r="O2226" s="5">
        <f t="shared" si="975"/>
        <v>5.4254534776462471</v>
      </c>
      <c r="P2226" t="str">
        <f t="shared" si="983"/>
        <v>多</v>
      </c>
      <c r="Q2226" s="6">
        <f t="shared" si="966"/>
        <v>-3.2545333800660492E-2</v>
      </c>
      <c r="R2226" s="5">
        <f t="shared" si="976"/>
        <v>2.0512066870611916</v>
      </c>
      <c r="S2226" t="str">
        <f t="shared" si="984"/>
        <v>空</v>
      </c>
      <c r="T2226" s="6">
        <f t="shared" si="967"/>
        <v>0</v>
      </c>
      <c r="U2226" s="5">
        <f t="shared" si="977"/>
        <v>2.2176158381376783</v>
      </c>
      <c r="V2226" t="str">
        <f t="shared" si="985"/>
        <v>空</v>
      </c>
      <c r="W2226" s="6">
        <f t="shared" si="968"/>
        <v>0</v>
      </c>
      <c r="X2226" s="5">
        <f t="shared" si="978"/>
        <v>2.5121194582356097</v>
      </c>
      <c r="Y2226" t="str">
        <f t="shared" si="986"/>
        <v>空</v>
      </c>
      <c r="Z2226" s="6">
        <f t="shared" si="969"/>
        <v>0</v>
      </c>
      <c r="AA2226" s="5">
        <f t="shared" si="979"/>
        <v>2.7468048786787751</v>
      </c>
      <c r="AB2226" t="str">
        <f t="shared" si="987"/>
        <v>空</v>
      </c>
      <c r="AC2226" s="6">
        <f t="shared" si="970"/>
        <v>0</v>
      </c>
      <c r="AD2226" s="5">
        <f t="shared" si="980"/>
        <v>2.8924592232318158</v>
      </c>
    </row>
    <row r="2227" spans="1:30" x14ac:dyDescent="0.15">
      <c r="A2227" s="1">
        <v>41709</v>
      </c>
      <c r="B2227" s="2">
        <v>2108.66</v>
      </c>
      <c r="C2227" s="3">
        <f t="shared" si="960"/>
        <v>5.1816435391529581E-3</v>
      </c>
      <c r="D2227" s="4" t="str">
        <f t="shared" si="971"/>
        <v>多</v>
      </c>
      <c r="E2227" s="6">
        <f t="shared" si="961"/>
        <v>5.1816435391529581E-3</v>
      </c>
      <c r="F2227" s="5">
        <f t="shared" si="962"/>
        <v>1.1554494409585083</v>
      </c>
      <c r="G2227" t="str">
        <f t="shared" si="972"/>
        <v>空</v>
      </c>
      <c r="H2227" s="6">
        <f t="shared" si="963"/>
        <v>0</v>
      </c>
      <c r="I2227" s="5">
        <f t="shared" si="973"/>
        <v>3.4396021896006941</v>
      </c>
      <c r="J2227" t="str">
        <f t="shared" si="981"/>
        <v>空</v>
      </c>
      <c r="K2227" s="6">
        <f t="shared" si="964"/>
        <v>0</v>
      </c>
      <c r="L2227" s="5">
        <f t="shared" si="974"/>
        <v>6.6211302575494475</v>
      </c>
      <c r="M2227" t="str">
        <f t="shared" si="982"/>
        <v>空</v>
      </c>
      <c r="N2227" s="6">
        <f t="shared" si="965"/>
        <v>0</v>
      </c>
      <c r="O2227" s="5">
        <f t="shared" si="975"/>
        <v>5.4254534776462471</v>
      </c>
      <c r="P2227" t="str">
        <f t="shared" si="983"/>
        <v>多</v>
      </c>
      <c r="Q2227" s="6">
        <f t="shared" si="966"/>
        <v>5.1816435391529581E-3</v>
      </c>
      <c r="R2227" s="5">
        <f t="shared" si="976"/>
        <v>2.0618353089386696</v>
      </c>
      <c r="S2227" t="str">
        <f t="shared" si="984"/>
        <v>空</v>
      </c>
      <c r="T2227" s="6">
        <f t="shared" si="967"/>
        <v>0</v>
      </c>
      <c r="U2227" s="5">
        <f t="shared" si="977"/>
        <v>2.2176158381376783</v>
      </c>
      <c r="V2227" t="str">
        <f t="shared" si="985"/>
        <v>空</v>
      </c>
      <c r="W2227" s="6">
        <f t="shared" si="968"/>
        <v>0</v>
      </c>
      <c r="X2227" s="5">
        <f t="shared" si="978"/>
        <v>2.5121194582356097</v>
      </c>
      <c r="Y2227" t="str">
        <f t="shared" si="986"/>
        <v>空</v>
      </c>
      <c r="Z2227" s="6">
        <f t="shared" si="969"/>
        <v>0</v>
      </c>
      <c r="AA2227" s="5">
        <f t="shared" si="979"/>
        <v>2.7468048786787751</v>
      </c>
      <c r="AB2227" t="str">
        <f t="shared" si="987"/>
        <v>空</v>
      </c>
      <c r="AC2227" s="6">
        <f t="shared" si="970"/>
        <v>0</v>
      </c>
      <c r="AD2227" s="5">
        <f t="shared" si="980"/>
        <v>2.8924592232318158</v>
      </c>
    </row>
    <row r="2228" spans="1:30" x14ac:dyDescent="0.15">
      <c r="A2228" s="1">
        <v>41710</v>
      </c>
      <c r="B2228" s="2">
        <v>2114.13</v>
      </c>
      <c r="C2228" s="3">
        <f t="shared" si="960"/>
        <v>2.5940644769666399E-3</v>
      </c>
      <c r="D2228" s="4" t="str">
        <f t="shared" si="971"/>
        <v>空</v>
      </c>
      <c r="E2228" s="6">
        <f t="shared" si="961"/>
        <v>2.5940644769666399E-3</v>
      </c>
      <c r="F2228" s="5">
        <f t="shared" si="962"/>
        <v>1.1584467513082297</v>
      </c>
      <c r="G2228" t="str">
        <f t="shared" si="972"/>
        <v>空</v>
      </c>
      <c r="H2228" s="6">
        <f t="shared" si="963"/>
        <v>0</v>
      </c>
      <c r="I2228" s="5">
        <f t="shared" si="973"/>
        <v>3.4396021896006941</v>
      </c>
      <c r="J2228" t="str">
        <f t="shared" si="981"/>
        <v>空</v>
      </c>
      <c r="K2228" s="6">
        <f t="shared" si="964"/>
        <v>0</v>
      </c>
      <c r="L2228" s="5">
        <f t="shared" si="974"/>
        <v>6.6211302575494475</v>
      </c>
      <c r="M2228" t="str">
        <f t="shared" si="982"/>
        <v>空</v>
      </c>
      <c r="N2228" s="6">
        <f t="shared" si="965"/>
        <v>0</v>
      </c>
      <c r="O2228" s="5">
        <f t="shared" si="975"/>
        <v>5.4254534776462471</v>
      </c>
      <c r="P2228" t="str">
        <f t="shared" si="983"/>
        <v>多</v>
      </c>
      <c r="Q2228" s="6">
        <f t="shared" si="966"/>
        <v>2.5940644769666399E-3</v>
      </c>
      <c r="R2228" s="5">
        <f t="shared" si="976"/>
        <v>2.0671838426709428</v>
      </c>
      <c r="S2228" t="str">
        <f t="shared" si="984"/>
        <v>空</v>
      </c>
      <c r="T2228" s="6">
        <f t="shared" si="967"/>
        <v>0</v>
      </c>
      <c r="U2228" s="5">
        <f t="shared" si="977"/>
        <v>2.2176158381376783</v>
      </c>
      <c r="V2228" t="str">
        <f t="shared" si="985"/>
        <v>空</v>
      </c>
      <c r="W2228" s="6">
        <f t="shared" si="968"/>
        <v>0</v>
      </c>
      <c r="X2228" s="5">
        <f t="shared" si="978"/>
        <v>2.5121194582356097</v>
      </c>
      <c r="Y2228" t="str">
        <f t="shared" si="986"/>
        <v>空</v>
      </c>
      <c r="Z2228" s="6">
        <f t="shared" si="969"/>
        <v>0</v>
      </c>
      <c r="AA2228" s="5">
        <f t="shared" si="979"/>
        <v>2.7468048786787751</v>
      </c>
      <c r="AB2228" t="str">
        <f t="shared" si="987"/>
        <v>空</v>
      </c>
      <c r="AC2228" s="6">
        <f t="shared" si="970"/>
        <v>0</v>
      </c>
      <c r="AD2228" s="5">
        <f t="shared" si="980"/>
        <v>2.8924592232318158</v>
      </c>
    </row>
    <row r="2229" spans="1:30" x14ac:dyDescent="0.15">
      <c r="A2229" s="1">
        <v>41711</v>
      </c>
      <c r="B2229" s="2">
        <v>2140.33</v>
      </c>
      <c r="C2229" s="3">
        <f t="shared" si="960"/>
        <v>1.2392804605203978E-2</v>
      </c>
      <c r="D2229" s="4" t="str">
        <f t="shared" si="971"/>
        <v>空</v>
      </c>
      <c r="E2229" s="6">
        <f t="shared" si="961"/>
        <v>0</v>
      </c>
      <c r="F2229" s="5">
        <f t="shared" si="962"/>
        <v>1.1584467513082297</v>
      </c>
      <c r="G2229" t="str">
        <f t="shared" si="972"/>
        <v>多</v>
      </c>
      <c r="H2229" s="6">
        <f t="shared" si="963"/>
        <v>0</v>
      </c>
      <c r="I2229" s="5">
        <f t="shared" si="973"/>
        <v>3.4396021896006941</v>
      </c>
      <c r="J2229" t="str">
        <f t="shared" si="981"/>
        <v>空</v>
      </c>
      <c r="K2229" s="6">
        <f t="shared" si="964"/>
        <v>0</v>
      </c>
      <c r="L2229" s="5">
        <f t="shared" si="974"/>
        <v>6.6211302575494475</v>
      </c>
      <c r="M2229" t="str">
        <f t="shared" si="982"/>
        <v>空</v>
      </c>
      <c r="N2229" s="6">
        <f t="shared" si="965"/>
        <v>0</v>
      </c>
      <c r="O2229" s="5">
        <f t="shared" si="975"/>
        <v>5.4254534776462471</v>
      </c>
      <c r="P2229" t="str">
        <f t="shared" si="983"/>
        <v>多</v>
      </c>
      <c r="Q2229" s="6">
        <f t="shared" si="966"/>
        <v>1.2392804605203978E-2</v>
      </c>
      <c r="R2229" s="5">
        <f t="shared" si="976"/>
        <v>2.0928020481161984</v>
      </c>
      <c r="S2229" t="str">
        <f t="shared" si="984"/>
        <v>空</v>
      </c>
      <c r="T2229" s="6">
        <f t="shared" si="967"/>
        <v>0</v>
      </c>
      <c r="U2229" s="5">
        <f t="shared" si="977"/>
        <v>2.2176158381376783</v>
      </c>
      <c r="V2229" t="str">
        <f t="shared" si="985"/>
        <v>空</v>
      </c>
      <c r="W2229" s="6">
        <f t="shared" si="968"/>
        <v>0</v>
      </c>
      <c r="X2229" s="5">
        <f t="shared" si="978"/>
        <v>2.5121194582356097</v>
      </c>
      <c r="Y2229" t="str">
        <f t="shared" si="986"/>
        <v>空</v>
      </c>
      <c r="Z2229" s="6">
        <f t="shared" si="969"/>
        <v>0</v>
      </c>
      <c r="AA2229" s="5">
        <f t="shared" si="979"/>
        <v>2.7468048786787751</v>
      </c>
      <c r="AB2229" t="str">
        <f t="shared" si="987"/>
        <v>空</v>
      </c>
      <c r="AC2229" s="6">
        <f t="shared" si="970"/>
        <v>0</v>
      </c>
      <c r="AD2229" s="5">
        <f t="shared" si="980"/>
        <v>2.8924592232318158</v>
      </c>
    </row>
    <row r="2230" spans="1:30" x14ac:dyDescent="0.15">
      <c r="A2230" s="1">
        <v>41712</v>
      </c>
      <c r="B2230" s="2">
        <v>2122.84</v>
      </c>
      <c r="C2230" s="3">
        <f t="shared" si="960"/>
        <v>-8.1716370840009267E-3</v>
      </c>
      <c r="D2230" s="4" t="str">
        <f t="shared" si="971"/>
        <v>空</v>
      </c>
      <c r="E2230" s="6">
        <f t="shared" si="961"/>
        <v>0</v>
      </c>
      <c r="F2230" s="5">
        <f t="shared" si="962"/>
        <v>1.1584467513082297</v>
      </c>
      <c r="G2230" t="str">
        <f t="shared" si="972"/>
        <v>多</v>
      </c>
      <c r="H2230" s="6">
        <f t="shared" si="963"/>
        <v>-8.1716370840009267E-3</v>
      </c>
      <c r="I2230" s="5">
        <f t="shared" si="973"/>
        <v>3.4114950087939424</v>
      </c>
      <c r="J2230" t="str">
        <f t="shared" si="981"/>
        <v>空</v>
      </c>
      <c r="K2230" s="6">
        <f t="shared" si="964"/>
        <v>0</v>
      </c>
      <c r="L2230" s="5">
        <f t="shared" si="974"/>
        <v>6.6211302575494475</v>
      </c>
      <c r="M2230" t="str">
        <f t="shared" si="982"/>
        <v>空</v>
      </c>
      <c r="N2230" s="6">
        <f t="shared" si="965"/>
        <v>0</v>
      </c>
      <c r="O2230" s="5">
        <f t="shared" si="975"/>
        <v>5.4254534776462471</v>
      </c>
      <c r="P2230" t="str">
        <f t="shared" si="983"/>
        <v>多</v>
      </c>
      <c r="Q2230" s="6">
        <f t="shared" si="966"/>
        <v>-8.1716370840009267E-3</v>
      </c>
      <c r="R2230" s="5">
        <f t="shared" si="976"/>
        <v>2.0757004292903392</v>
      </c>
      <c r="S2230" t="str">
        <f t="shared" si="984"/>
        <v>空</v>
      </c>
      <c r="T2230" s="6">
        <f t="shared" si="967"/>
        <v>0</v>
      </c>
      <c r="U2230" s="5">
        <f t="shared" si="977"/>
        <v>2.2176158381376783</v>
      </c>
      <c r="V2230" t="str">
        <f t="shared" si="985"/>
        <v>空</v>
      </c>
      <c r="W2230" s="6">
        <f t="shared" si="968"/>
        <v>0</v>
      </c>
      <c r="X2230" s="5">
        <f t="shared" si="978"/>
        <v>2.5121194582356097</v>
      </c>
      <c r="Y2230" t="str">
        <f t="shared" si="986"/>
        <v>空</v>
      </c>
      <c r="Z2230" s="6">
        <f t="shared" si="969"/>
        <v>0</v>
      </c>
      <c r="AA2230" s="5">
        <f t="shared" si="979"/>
        <v>2.7468048786787751</v>
      </c>
      <c r="AB2230" t="str">
        <f t="shared" si="987"/>
        <v>空</v>
      </c>
      <c r="AC2230" s="6">
        <f t="shared" si="970"/>
        <v>0</v>
      </c>
      <c r="AD2230" s="5">
        <f t="shared" si="980"/>
        <v>2.8924592232318158</v>
      </c>
    </row>
    <row r="2231" spans="1:30" x14ac:dyDescent="0.15">
      <c r="A2231" s="1">
        <v>41715</v>
      </c>
      <c r="B2231" s="2">
        <v>2143.04</v>
      </c>
      <c r="C2231" s="3">
        <f t="shared" si="960"/>
        <v>9.5155546343577146E-3</v>
      </c>
      <c r="D2231" s="4" t="str">
        <f t="shared" si="971"/>
        <v>空</v>
      </c>
      <c r="E2231" s="6">
        <f t="shared" si="961"/>
        <v>0</v>
      </c>
      <c r="F2231" s="5">
        <f t="shared" si="962"/>
        <v>1.1584467513082297</v>
      </c>
      <c r="G2231" t="str">
        <f t="shared" si="972"/>
        <v>多</v>
      </c>
      <c r="H2231" s="6">
        <f t="shared" si="963"/>
        <v>9.5155546343577146E-3</v>
      </c>
      <c r="I2231" s="5">
        <f t="shared" si="973"/>
        <v>3.4439572759349599</v>
      </c>
      <c r="J2231" t="str">
        <f t="shared" si="981"/>
        <v>空</v>
      </c>
      <c r="K2231" s="6">
        <f t="shared" si="964"/>
        <v>0</v>
      </c>
      <c r="L2231" s="5">
        <f t="shared" si="974"/>
        <v>6.6211302575494475</v>
      </c>
      <c r="M2231" t="str">
        <f t="shared" si="982"/>
        <v>空</v>
      </c>
      <c r="N2231" s="6">
        <f t="shared" si="965"/>
        <v>0</v>
      </c>
      <c r="O2231" s="5">
        <f t="shared" si="975"/>
        <v>5.4254534776462471</v>
      </c>
      <c r="P2231" t="str">
        <f t="shared" si="983"/>
        <v>多</v>
      </c>
      <c r="Q2231" s="6">
        <f t="shared" si="966"/>
        <v>9.5155546343577146E-3</v>
      </c>
      <c r="R2231" s="5">
        <f t="shared" si="976"/>
        <v>2.095451870129811</v>
      </c>
      <c r="S2231" t="str">
        <f t="shared" si="984"/>
        <v>空</v>
      </c>
      <c r="T2231" s="6">
        <f t="shared" si="967"/>
        <v>0</v>
      </c>
      <c r="U2231" s="5">
        <f t="shared" si="977"/>
        <v>2.2176158381376783</v>
      </c>
      <c r="V2231" t="str">
        <f t="shared" si="985"/>
        <v>空</v>
      </c>
      <c r="W2231" s="6">
        <f t="shared" si="968"/>
        <v>0</v>
      </c>
      <c r="X2231" s="5">
        <f t="shared" si="978"/>
        <v>2.5121194582356097</v>
      </c>
      <c r="Y2231" t="str">
        <f t="shared" si="986"/>
        <v>空</v>
      </c>
      <c r="Z2231" s="6">
        <f t="shared" si="969"/>
        <v>0</v>
      </c>
      <c r="AA2231" s="5">
        <f t="shared" si="979"/>
        <v>2.7468048786787751</v>
      </c>
      <c r="AB2231" t="str">
        <f t="shared" si="987"/>
        <v>空</v>
      </c>
      <c r="AC2231" s="6">
        <f t="shared" si="970"/>
        <v>0</v>
      </c>
      <c r="AD2231" s="5">
        <f t="shared" si="980"/>
        <v>2.8924592232318158</v>
      </c>
    </row>
    <row r="2232" spans="1:30" x14ac:dyDescent="0.15">
      <c r="A2232" s="1">
        <v>41716</v>
      </c>
      <c r="B2232" s="2">
        <v>2138.13</v>
      </c>
      <c r="C2232" s="3">
        <f t="shared" si="960"/>
        <v>-2.2911378229056867E-3</v>
      </c>
      <c r="D2232" s="4" t="str">
        <f t="shared" si="971"/>
        <v>空</v>
      </c>
      <c r="E2232" s="6">
        <f t="shared" si="961"/>
        <v>0</v>
      </c>
      <c r="F2232" s="5">
        <f t="shared" si="962"/>
        <v>1.1584467513082297</v>
      </c>
      <c r="G2232" t="str">
        <f t="shared" si="972"/>
        <v>多</v>
      </c>
      <c r="H2232" s="6">
        <f t="shared" si="963"/>
        <v>-2.2911378229056867E-3</v>
      </c>
      <c r="I2232" s="5">
        <f t="shared" si="973"/>
        <v>3.4360666951595942</v>
      </c>
      <c r="J2232" t="str">
        <f t="shared" si="981"/>
        <v>空</v>
      </c>
      <c r="K2232" s="6">
        <f t="shared" si="964"/>
        <v>0</v>
      </c>
      <c r="L2232" s="5">
        <f t="shared" si="974"/>
        <v>6.6211302575494475</v>
      </c>
      <c r="M2232" t="str">
        <f t="shared" si="982"/>
        <v>空</v>
      </c>
      <c r="N2232" s="6">
        <f t="shared" si="965"/>
        <v>0</v>
      </c>
      <c r="O2232" s="5">
        <f t="shared" si="975"/>
        <v>5.4254534776462471</v>
      </c>
      <c r="P2232" t="str">
        <f t="shared" si="983"/>
        <v>多</v>
      </c>
      <c r="Q2232" s="6">
        <f t="shared" si="966"/>
        <v>-2.2911378229056867E-3</v>
      </c>
      <c r="R2232" s="5">
        <f t="shared" si="976"/>
        <v>2.0906509010940781</v>
      </c>
      <c r="S2232" t="str">
        <f t="shared" si="984"/>
        <v>空</v>
      </c>
      <c r="T2232" s="6">
        <f t="shared" si="967"/>
        <v>0</v>
      </c>
      <c r="U2232" s="5">
        <f t="shared" si="977"/>
        <v>2.2176158381376783</v>
      </c>
      <c r="V2232" t="str">
        <f t="shared" si="985"/>
        <v>空</v>
      </c>
      <c r="W2232" s="6">
        <f t="shared" si="968"/>
        <v>0</v>
      </c>
      <c r="X2232" s="5">
        <f t="shared" si="978"/>
        <v>2.5121194582356097</v>
      </c>
      <c r="Y2232" t="str">
        <f t="shared" si="986"/>
        <v>空</v>
      </c>
      <c r="Z2232" s="6">
        <f t="shared" si="969"/>
        <v>0</v>
      </c>
      <c r="AA2232" s="5">
        <f t="shared" si="979"/>
        <v>2.7468048786787751</v>
      </c>
      <c r="AB2232" t="str">
        <f t="shared" si="987"/>
        <v>空</v>
      </c>
      <c r="AC2232" s="6">
        <f t="shared" si="970"/>
        <v>0</v>
      </c>
      <c r="AD2232" s="5">
        <f t="shared" si="980"/>
        <v>2.8924592232318158</v>
      </c>
    </row>
    <row r="2233" spans="1:30" x14ac:dyDescent="0.15">
      <c r="A2233" s="1">
        <v>41717</v>
      </c>
      <c r="B2233" s="2">
        <v>2120.87</v>
      </c>
      <c r="C2233" s="3">
        <f t="shared" si="960"/>
        <v>-8.0724745455141855E-3</v>
      </c>
      <c r="D2233" s="4" t="str">
        <f t="shared" si="971"/>
        <v>多</v>
      </c>
      <c r="E2233" s="6">
        <f t="shared" si="961"/>
        <v>0</v>
      </c>
      <c r="F2233" s="5">
        <f t="shared" si="962"/>
        <v>1.1584467513082297</v>
      </c>
      <c r="G2233" t="str">
        <f t="shared" si="972"/>
        <v>多</v>
      </c>
      <c r="H2233" s="6">
        <f t="shared" si="963"/>
        <v>-8.0724745455141855E-3</v>
      </c>
      <c r="I2233" s="5">
        <f t="shared" si="973"/>
        <v>3.4083291342262294</v>
      </c>
      <c r="J2233" t="str">
        <f t="shared" si="981"/>
        <v>空</v>
      </c>
      <c r="K2233" s="6">
        <f t="shared" si="964"/>
        <v>0</v>
      </c>
      <c r="L2233" s="5">
        <f t="shared" si="974"/>
        <v>6.6211302575494475</v>
      </c>
      <c r="M2233" t="str">
        <f t="shared" si="982"/>
        <v>空</v>
      </c>
      <c r="N2233" s="6">
        <f t="shared" si="965"/>
        <v>0</v>
      </c>
      <c r="O2233" s="5">
        <f t="shared" si="975"/>
        <v>5.4254534776462471</v>
      </c>
      <c r="P2233" t="str">
        <f t="shared" si="983"/>
        <v>多</v>
      </c>
      <c r="Q2233" s="6">
        <f t="shared" si="966"/>
        <v>-8.0724745455141855E-3</v>
      </c>
      <c r="R2233" s="5">
        <f t="shared" si="976"/>
        <v>2.0737741749114398</v>
      </c>
      <c r="S2233" t="str">
        <f t="shared" si="984"/>
        <v>空</v>
      </c>
      <c r="T2233" s="6">
        <f t="shared" si="967"/>
        <v>0</v>
      </c>
      <c r="U2233" s="5">
        <f t="shared" si="977"/>
        <v>2.2176158381376783</v>
      </c>
      <c r="V2233" t="str">
        <f t="shared" si="985"/>
        <v>空</v>
      </c>
      <c r="W2233" s="6">
        <f t="shared" si="968"/>
        <v>0</v>
      </c>
      <c r="X2233" s="5">
        <f t="shared" si="978"/>
        <v>2.5121194582356097</v>
      </c>
      <c r="Y2233" t="str">
        <f t="shared" si="986"/>
        <v>空</v>
      </c>
      <c r="Z2233" s="6">
        <f t="shared" si="969"/>
        <v>0</v>
      </c>
      <c r="AA2233" s="5">
        <f t="shared" si="979"/>
        <v>2.7468048786787751</v>
      </c>
      <c r="AB2233" t="str">
        <f t="shared" si="987"/>
        <v>空</v>
      </c>
      <c r="AC2233" s="6">
        <f t="shared" si="970"/>
        <v>0</v>
      </c>
      <c r="AD2233" s="5">
        <f t="shared" si="980"/>
        <v>2.8924592232318158</v>
      </c>
    </row>
    <row r="2234" spans="1:30" x14ac:dyDescent="0.15">
      <c r="A2234" s="1">
        <v>41718</v>
      </c>
      <c r="B2234" s="2">
        <v>2086.9699999999998</v>
      </c>
      <c r="C2234" s="3">
        <f t="shared" si="960"/>
        <v>-1.5984006563344311E-2</v>
      </c>
      <c r="D2234" s="4" t="str">
        <f t="shared" si="971"/>
        <v>多</v>
      </c>
      <c r="E2234" s="6">
        <f t="shared" si="961"/>
        <v>-1.5984006563344311E-2</v>
      </c>
      <c r="F2234" s="5">
        <f t="shared" si="962"/>
        <v>1.139930130832034</v>
      </c>
      <c r="G2234" t="str">
        <f t="shared" si="972"/>
        <v>空</v>
      </c>
      <c r="H2234" s="6">
        <f t="shared" si="963"/>
        <v>-1.5984006563344311E-2</v>
      </c>
      <c r="I2234" s="5">
        <f t="shared" si="973"/>
        <v>3.3538503789747196</v>
      </c>
      <c r="J2234" t="str">
        <f t="shared" si="981"/>
        <v>空</v>
      </c>
      <c r="K2234" s="6">
        <f t="shared" si="964"/>
        <v>0</v>
      </c>
      <c r="L2234" s="5">
        <f t="shared" si="974"/>
        <v>6.6211302575494475</v>
      </c>
      <c r="M2234" t="str">
        <f t="shared" si="982"/>
        <v>空</v>
      </c>
      <c r="N2234" s="6">
        <f t="shared" si="965"/>
        <v>0</v>
      </c>
      <c r="O2234" s="5">
        <f t="shared" si="975"/>
        <v>5.4254534776462471</v>
      </c>
      <c r="P2234" t="str">
        <f t="shared" si="983"/>
        <v>多</v>
      </c>
      <c r="Q2234" s="6">
        <f t="shared" si="966"/>
        <v>-1.5984006563344311E-2</v>
      </c>
      <c r="R2234" s="5">
        <f t="shared" si="976"/>
        <v>2.0406269548887614</v>
      </c>
      <c r="S2234" t="str">
        <f t="shared" si="984"/>
        <v>空</v>
      </c>
      <c r="T2234" s="6">
        <f t="shared" si="967"/>
        <v>0</v>
      </c>
      <c r="U2234" s="5">
        <f t="shared" si="977"/>
        <v>2.2176158381376783</v>
      </c>
      <c r="V2234" t="str">
        <f t="shared" si="985"/>
        <v>空</v>
      </c>
      <c r="W2234" s="6">
        <f t="shared" si="968"/>
        <v>0</v>
      </c>
      <c r="X2234" s="5">
        <f t="shared" si="978"/>
        <v>2.5121194582356097</v>
      </c>
      <c r="Y2234" t="str">
        <f t="shared" si="986"/>
        <v>空</v>
      </c>
      <c r="Z2234" s="6">
        <f t="shared" si="969"/>
        <v>0</v>
      </c>
      <c r="AA2234" s="5">
        <f t="shared" si="979"/>
        <v>2.7468048786787751</v>
      </c>
      <c r="AB2234" t="str">
        <f t="shared" si="987"/>
        <v>空</v>
      </c>
      <c r="AC2234" s="6">
        <f t="shared" si="970"/>
        <v>0</v>
      </c>
      <c r="AD2234" s="5">
        <f t="shared" si="980"/>
        <v>2.8924592232318158</v>
      </c>
    </row>
    <row r="2235" spans="1:30" x14ac:dyDescent="0.15">
      <c r="A2235" s="1">
        <v>41719</v>
      </c>
      <c r="B2235" s="2">
        <v>2158.8000000000002</v>
      </c>
      <c r="C2235" s="3">
        <f t="shared" si="960"/>
        <v>3.4418319381687601E-2</v>
      </c>
      <c r="D2235" s="4" t="str">
        <f t="shared" si="971"/>
        <v>多</v>
      </c>
      <c r="E2235" s="6">
        <f t="shared" si="961"/>
        <v>3.4418319381687601E-2</v>
      </c>
      <c r="F2235" s="5">
        <f t="shared" si="962"/>
        <v>1.1791646101478199</v>
      </c>
      <c r="G2235" t="str">
        <f t="shared" si="972"/>
        <v>空</v>
      </c>
      <c r="H2235" s="6">
        <f t="shared" si="963"/>
        <v>0</v>
      </c>
      <c r="I2235" s="5">
        <f t="shared" si="973"/>
        <v>3.3538503789747196</v>
      </c>
      <c r="J2235" t="str">
        <f t="shared" si="981"/>
        <v>空</v>
      </c>
      <c r="K2235" s="6">
        <f t="shared" si="964"/>
        <v>0</v>
      </c>
      <c r="L2235" s="5">
        <f t="shared" si="974"/>
        <v>6.6211302575494475</v>
      </c>
      <c r="M2235" t="str">
        <f t="shared" si="982"/>
        <v>空</v>
      </c>
      <c r="N2235" s="6">
        <f t="shared" si="965"/>
        <v>0</v>
      </c>
      <c r="O2235" s="5">
        <f t="shared" si="975"/>
        <v>5.4254534776462471</v>
      </c>
      <c r="P2235" t="str">
        <f t="shared" si="983"/>
        <v>多</v>
      </c>
      <c r="Q2235" s="6">
        <f t="shared" si="966"/>
        <v>3.4418319381687601E-2</v>
      </c>
      <c r="R2235" s="5">
        <f t="shared" si="976"/>
        <v>2.1108619051610034</v>
      </c>
      <c r="S2235" t="str">
        <f t="shared" si="984"/>
        <v>空</v>
      </c>
      <c r="T2235" s="6">
        <f t="shared" si="967"/>
        <v>0</v>
      </c>
      <c r="U2235" s="5">
        <f t="shared" si="977"/>
        <v>2.2176158381376783</v>
      </c>
      <c r="V2235" t="str">
        <f t="shared" si="985"/>
        <v>空</v>
      </c>
      <c r="W2235" s="6">
        <f t="shared" si="968"/>
        <v>0</v>
      </c>
      <c r="X2235" s="5">
        <f t="shared" si="978"/>
        <v>2.5121194582356097</v>
      </c>
      <c r="Y2235" t="str">
        <f t="shared" si="986"/>
        <v>空</v>
      </c>
      <c r="Z2235" s="6">
        <f t="shared" si="969"/>
        <v>0</v>
      </c>
      <c r="AA2235" s="5">
        <f t="shared" si="979"/>
        <v>2.7468048786787751</v>
      </c>
      <c r="AB2235" t="str">
        <f t="shared" si="987"/>
        <v>空</v>
      </c>
      <c r="AC2235" s="6">
        <f t="shared" si="970"/>
        <v>0</v>
      </c>
      <c r="AD2235" s="5">
        <f t="shared" si="980"/>
        <v>2.8924592232318158</v>
      </c>
    </row>
    <row r="2236" spans="1:30" x14ac:dyDescent="0.15">
      <c r="A2236" s="1">
        <v>41722</v>
      </c>
      <c r="B2236" s="2">
        <v>2176.5500000000002</v>
      </c>
      <c r="C2236" s="3">
        <f t="shared" si="960"/>
        <v>8.2221604595145159E-3</v>
      </c>
      <c r="D2236" s="4" t="str">
        <f t="shared" si="971"/>
        <v>空</v>
      </c>
      <c r="E2236" s="6">
        <f t="shared" si="961"/>
        <v>8.2221604595145159E-3</v>
      </c>
      <c r="F2236" s="5">
        <f t="shared" si="962"/>
        <v>1.1888598907806363</v>
      </c>
      <c r="G2236" t="str">
        <f t="shared" si="972"/>
        <v>空</v>
      </c>
      <c r="H2236" s="6">
        <f t="shared" si="963"/>
        <v>0</v>
      </c>
      <c r="I2236" s="5">
        <f t="shared" si="973"/>
        <v>3.3538503789747196</v>
      </c>
      <c r="J2236" t="str">
        <f t="shared" si="981"/>
        <v>空</v>
      </c>
      <c r="K2236" s="6">
        <f t="shared" si="964"/>
        <v>0</v>
      </c>
      <c r="L2236" s="5">
        <f t="shared" si="974"/>
        <v>6.6211302575494475</v>
      </c>
      <c r="M2236" t="str">
        <f t="shared" si="982"/>
        <v>空</v>
      </c>
      <c r="N2236" s="6">
        <f t="shared" si="965"/>
        <v>0</v>
      </c>
      <c r="O2236" s="5">
        <f t="shared" si="975"/>
        <v>5.4254534776462471</v>
      </c>
      <c r="P2236" t="str">
        <f t="shared" si="983"/>
        <v>多</v>
      </c>
      <c r="Q2236" s="6">
        <f t="shared" si="966"/>
        <v>8.2221604595145159E-3</v>
      </c>
      <c r="R2236" s="5">
        <f t="shared" si="976"/>
        <v>2.1282177504531137</v>
      </c>
      <c r="S2236" t="str">
        <f t="shared" si="984"/>
        <v>空</v>
      </c>
      <c r="T2236" s="6">
        <f t="shared" si="967"/>
        <v>0</v>
      </c>
      <c r="U2236" s="5">
        <f t="shared" si="977"/>
        <v>2.2176158381376783</v>
      </c>
      <c r="V2236" t="str">
        <f t="shared" si="985"/>
        <v>空</v>
      </c>
      <c r="W2236" s="6">
        <f t="shared" si="968"/>
        <v>0</v>
      </c>
      <c r="X2236" s="5">
        <f t="shared" si="978"/>
        <v>2.5121194582356097</v>
      </c>
      <c r="Y2236" t="str">
        <f t="shared" si="986"/>
        <v>空</v>
      </c>
      <c r="Z2236" s="6">
        <f t="shared" si="969"/>
        <v>0</v>
      </c>
      <c r="AA2236" s="5">
        <f t="shared" si="979"/>
        <v>2.7468048786787751</v>
      </c>
      <c r="AB2236" t="str">
        <f t="shared" si="987"/>
        <v>空</v>
      </c>
      <c r="AC2236" s="6">
        <f t="shared" si="970"/>
        <v>0</v>
      </c>
      <c r="AD2236" s="5">
        <f t="shared" si="980"/>
        <v>2.8924592232318158</v>
      </c>
    </row>
    <row r="2237" spans="1:30" x14ac:dyDescent="0.15">
      <c r="A2237" s="1">
        <v>41723</v>
      </c>
      <c r="B2237" s="2">
        <v>2174.44</v>
      </c>
      <c r="C2237" s="3">
        <f t="shared" si="960"/>
        <v>-9.6942408858058382E-4</v>
      </c>
      <c r="D2237" s="4" t="str">
        <f t="shared" si="971"/>
        <v>空</v>
      </c>
      <c r="E2237" s="6">
        <f t="shared" si="961"/>
        <v>0</v>
      </c>
      <c r="F2237" s="5">
        <f t="shared" si="962"/>
        <v>1.1888598907806363</v>
      </c>
      <c r="G2237" t="str">
        <f t="shared" si="972"/>
        <v>空</v>
      </c>
      <c r="H2237" s="6">
        <f t="shared" si="963"/>
        <v>0</v>
      </c>
      <c r="I2237" s="5">
        <f t="shared" si="973"/>
        <v>3.3538503789747196</v>
      </c>
      <c r="J2237" t="str">
        <f t="shared" si="981"/>
        <v>空</v>
      </c>
      <c r="K2237" s="6">
        <f t="shared" si="964"/>
        <v>0</v>
      </c>
      <c r="L2237" s="5">
        <f t="shared" si="974"/>
        <v>6.6211302575494475</v>
      </c>
      <c r="M2237" t="str">
        <f t="shared" si="982"/>
        <v>空</v>
      </c>
      <c r="N2237" s="6">
        <f t="shared" si="965"/>
        <v>0</v>
      </c>
      <c r="O2237" s="5">
        <f t="shared" si="975"/>
        <v>5.4254534776462471</v>
      </c>
      <c r="P2237" t="str">
        <f t="shared" si="983"/>
        <v>多</v>
      </c>
      <c r="Q2237" s="6">
        <f t="shared" si="966"/>
        <v>-9.6942408858058382E-4</v>
      </c>
      <c r="R2237" s="5">
        <f t="shared" si="976"/>
        <v>2.1261546049000795</v>
      </c>
      <c r="S2237" t="str">
        <f t="shared" si="984"/>
        <v>空</v>
      </c>
      <c r="T2237" s="6">
        <f t="shared" si="967"/>
        <v>0</v>
      </c>
      <c r="U2237" s="5">
        <f t="shared" si="977"/>
        <v>2.2176158381376783</v>
      </c>
      <c r="V2237" t="str">
        <f t="shared" si="985"/>
        <v>空</v>
      </c>
      <c r="W2237" s="6">
        <f t="shared" si="968"/>
        <v>0</v>
      </c>
      <c r="X2237" s="5">
        <f t="shared" si="978"/>
        <v>2.5121194582356097</v>
      </c>
      <c r="Y2237" t="str">
        <f t="shared" si="986"/>
        <v>空</v>
      </c>
      <c r="Z2237" s="6">
        <f t="shared" si="969"/>
        <v>0</v>
      </c>
      <c r="AA2237" s="5">
        <f t="shared" si="979"/>
        <v>2.7468048786787751</v>
      </c>
      <c r="AB2237" t="str">
        <f t="shared" si="987"/>
        <v>空</v>
      </c>
      <c r="AC2237" s="6">
        <f t="shared" si="970"/>
        <v>0</v>
      </c>
      <c r="AD2237" s="5">
        <f t="shared" si="980"/>
        <v>2.8924592232318158</v>
      </c>
    </row>
    <row r="2238" spans="1:30" x14ac:dyDescent="0.15">
      <c r="A2238" s="1">
        <v>41724</v>
      </c>
      <c r="B2238" s="2">
        <v>2171.0500000000002</v>
      </c>
      <c r="C2238" s="3">
        <f t="shared" si="960"/>
        <v>-1.559022093044593E-3</v>
      </c>
      <c r="D2238" s="4" t="str">
        <f t="shared" si="971"/>
        <v>多</v>
      </c>
      <c r="E2238" s="6">
        <f t="shared" si="961"/>
        <v>0</v>
      </c>
      <c r="F2238" s="5">
        <f t="shared" si="962"/>
        <v>1.1888598907806363</v>
      </c>
      <c r="G2238" t="str">
        <f t="shared" si="972"/>
        <v>空</v>
      </c>
      <c r="H2238" s="6">
        <f t="shared" si="963"/>
        <v>0</v>
      </c>
      <c r="I2238" s="5">
        <f t="shared" si="973"/>
        <v>3.3538503789747196</v>
      </c>
      <c r="J2238" t="str">
        <f t="shared" si="981"/>
        <v>空</v>
      </c>
      <c r="K2238" s="6">
        <f t="shared" si="964"/>
        <v>0</v>
      </c>
      <c r="L2238" s="5">
        <f t="shared" si="974"/>
        <v>6.6211302575494475</v>
      </c>
      <c r="M2238" t="str">
        <f t="shared" si="982"/>
        <v>空</v>
      </c>
      <c r="N2238" s="6">
        <f t="shared" si="965"/>
        <v>0</v>
      </c>
      <c r="O2238" s="5">
        <f t="shared" si="975"/>
        <v>5.4254534776462471</v>
      </c>
      <c r="P2238" t="str">
        <f t="shared" si="983"/>
        <v>多</v>
      </c>
      <c r="Q2238" s="6">
        <f t="shared" si="966"/>
        <v>-1.559022093044593E-3</v>
      </c>
      <c r="R2238" s="5">
        <f t="shared" si="976"/>
        <v>2.1228398828978117</v>
      </c>
      <c r="S2238" t="str">
        <f t="shared" si="984"/>
        <v>空</v>
      </c>
      <c r="T2238" s="6">
        <f t="shared" si="967"/>
        <v>0</v>
      </c>
      <c r="U2238" s="5">
        <f t="shared" si="977"/>
        <v>2.2176158381376783</v>
      </c>
      <c r="V2238" t="str">
        <f t="shared" si="985"/>
        <v>空</v>
      </c>
      <c r="W2238" s="6">
        <f t="shared" si="968"/>
        <v>0</v>
      </c>
      <c r="X2238" s="5">
        <f t="shared" si="978"/>
        <v>2.5121194582356097</v>
      </c>
      <c r="Y2238" t="str">
        <f t="shared" si="986"/>
        <v>空</v>
      </c>
      <c r="Z2238" s="6">
        <f t="shared" si="969"/>
        <v>0</v>
      </c>
      <c r="AA2238" s="5">
        <f t="shared" si="979"/>
        <v>2.7468048786787751</v>
      </c>
      <c r="AB2238" t="str">
        <f t="shared" si="987"/>
        <v>空</v>
      </c>
      <c r="AC2238" s="6">
        <f t="shared" si="970"/>
        <v>0</v>
      </c>
      <c r="AD2238" s="5">
        <f t="shared" si="980"/>
        <v>2.8924592232318158</v>
      </c>
    </row>
    <row r="2239" spans="1:30" x14ac:dyDescent="0.15">
      <c r="A2239" s="1">
        <v>41725</v>
      </c>
      <c r="B2239" s="2">
        <v>2155.71</v>
      </c>
      <c r="C2239" s="3">
        <f t="shared" si="960"/>
        <v>-7.0657055341886155E-3</v>
      </c>
      <c r="D2239" s="4" t="str">
        <f t="shared" si="971"/>
        <v>多</v>
      </c>
      <c r="E2239" s="6">
        <f t="shared" si="961"/>
        <v>-7.0657055341886155E-3</v>
      </c>
      <c r="F2239" s="5">
        <f t="shared" si="962"/>
        <v>1.1804597568709727</v>
      </c>
      <c r="G2239" t="str">
        <f t="shared" si="972"/>
        <v>空</v>
      </c>
      <c r="H2239" s="6">
        <f t="shared" si="963"/>
        <v>0</v>
      </c>
      <c r="I2239" s="5">
        <f t="shared" si="973"/>
        <v>3.3538503789747196</v>
      </c>
      <c r="J2239" t="str">
        <f t="shared" si="981"/>
        <v>空</v>
      </c>
      <c r="K2239" s="6">
        <f t="shared" si="964"/>
        <v>0</v>
      </c>
      <c r="L2239" s="5">
        <f t="shared" si="974"/>
        <v>6.6211302575494475</v>
      </c>
      <c r="M2239" t="str">
        <f t="shared" si="982"/>
        <v>空</v>
      </c>
      <c r="N2239" s="6">
        <f t="shared" si="965"/>
        <v>0</v>
      </c>
      <c r="O2239" s="5">
        <f t="shared" si="975"/>
        <v>5.4254534776462471</v>
      </c>
      <c r="P2239" t="str">
        <f t="shared" si="983"/>
        <v>多</v>
      </c>
      <c r="Q2239" s="6">
        <f t="shared" si="966"/>
        <v>-7.0657055341886155E-3</v>
      </c>
      <c r="R2239" s="5">
        <f t="shared" si="976"/>
        <v>2.1078405213890243</v>
      </c>
      <c r="S2239" t="str">
        <f t="shared" si="984"/>
        <v>空</v>
      </c>
      <c r="T2239" s="6">
        <f t="shared" si="967"/>
        <v>0</v>
      </c>
      <c r="U2239" s="5">
        <f t="shared" si="977"/>
        <v>2.2176158381376783</v>
      </c>
      <c r="V2239" t="str">
        <f t="shared" si="985"/>
        <v>空</v>
      </c>
      <c r="W2239" s="6">
        <f t="shared" si="968"/>
        <v>0</v>
      </c>
      <c r="X2239" s="5">
        <f t="shared" si="978"/>
        <v>2.5121194582356097</v>
      </c>
      <c r="Y2239" t="str">
        <f t="shared" si="986"/>
        <v>空</v>
      </c>
      <c r="Z2239" s="6">
        <f t="shared" si="969"/>
        <v>0</v>
      </c>
      <c r="AA2239" s="5">
        <f t="shared" si="979"/>
        <v>2.7468048786787751</v>
      </c>
      <c r="AB2239" t="str">
        <f t="shared" si="987"/>
        <v>空</v>
      </c>
      <c r="AC2239" s="6">
        <f t="shared" si="970"/>
        <v>0</v>
      </c>
      <c r="AD2239" s="5">
        <f t="shared" si="980"/>
        <v>2.8924592232318158</v>
      </c>
    </row>
    <row r="2240" spans="1:30" x14ac:dyDescent="0.15">
      <c r="A2240" s="1">
        <v>41726</v>
      </c>
      <c r="B2240" s="2">
        <v>2151.96</v>
      </c>
      <c r="C2240" s="3">
        <f t="shared" si="960"/>
        <v>-1.7395660826363679E-3</v>
      </c>
      <c r="D2240" s="4" t="str">
        <f t="shared" si="971"/>
        <v>多</v>
      </c>
      <c r="E2240" s="6">
        <f t="shared" si="961"/>
        <v>-1.7395660826363679E-3</v>
      </c>
      <c r="F2240" s="5">
        <f t="shared" si="962"/>
        <v>1.1784062691160029</v>
      </c>
      <c r="G2240" t="str">
        <f t="shared" si="972"/>
        <v>空</v>
      </c>
      <c r="H2240" s="6">
        <f t="shared" si="963"/>
        <v>0</v>
      </c>
      <c r="I2240" s="5">
        <f t="shared" si="973"/>
        <v>3.3538503789747196</v>
      </c>
      <c r="J2240" t="str">
        <f t="shared" si="981"/>
        <v>空</v>
      </c>
      <c r="K2240" s="6">
        <f t="shared" si="964"/>
        <v>0</v>
      </c>
      <c r="L2240" s="5">
        <f t="shared" si="974"/>
        <v>6.6211302575494475</v>
      </c>
      <c r="M2240" t="str">
        <f t="shared" si="982"/>
        <v>空</v>
      </c>
      <c r="N2240" s="6">
        <f t="shared" si="965"/>
        <v>0</v>
      </c>
      <c r="O2240" s="5">
        <f t="shared" si="975"/>
        <v>5.4254534776462471</v>
      </c>
      <c r="P2240" t="str">
        <f t="shared" si="983"/>
        <v>多</v>
      </c>
      <c r="Q2240" s="6">
        <f t="shared" si="966"/>
        <v>-1.7395660826363679E-3</v>
      </c>
      <c r="R2240" s="5">
        <f t="shared" si="976"/>
        <v>2.1041737935104092</v>
      </c>
      <c r="S2240" t="str">
        <f t="shared" si="984"/>
        <v>空</v>
      </c>
      <c r="T2240" s="6">
        <f t="shared" si="967"/>
        <v>0</v>
      </c>
      <c r="U2240" s="5">
        <f t="shared" si="977"/>
        <v>2.2176158381376783</v>
      </c>
      <c r="V2240" t="str">
        <f t="shared" si="985"/>
        <v>空</v>
      </c>
      <c r="W2240" s="6">
        <f t="shared" si="968"/>
        <v>0</v>
      </c>
      <c r="X2240" s="5">
        <f t="shared" si="978"/>
        <v>2.5121194582356097</v>
      </c>
      <c r="Y2240" t="str">
        <f t="shared" si="986"/>
        <v>空</v>
      </c>
      <c r="Z2240" s="6">
        <f t="shared" si="969"/>
        <v>0</v>
      </c>
      <c r="AA2240" s="5">
        <f t="shared" si="979"/>
        <v>2.7468048786787751</v>
      </c>
      <c r="AB2240" t="str">
        <f t="shared" si="987"/>
        <v>空</v>
      </c>
      <c r="AC2240" s="6">
        <f t="shared" si="970"/>
        <v>0</v>
      </c>
      <c r="AD2240" s="5">
        <f t="shared" si="980"/>
        <v>2.8924592232318158</v>
      </c>
    </row>
    <row r="2241" spans="1:30" x14ac:dyDescent="0.15">
      <c r="A2241" s="1">
        <v>41729</v>
      </c>
      <c r="B2241" s="2">
        <v>2146.3000000000002</v>
      </c>
      <c r="C2241" s="3">
        <f t="shared" si="960"/>
        <v>-2.6301604119034483E-3</v>
      </c>
      <c r="D2241" s="4" t="str">
        <f t="shared" si="971"/>
        <v>多</v>
      </c>
      <c r="E2241" s="6">
        <f t="shared" si="961"/>
        <v>-2.6301604119034483E-3</v>
      </c>
      <c r="F2241" s="5">
        <f t="shared" si="962"/>
        <v>1.1753068715978352</v>
      </c>
      <c r="G2241" t="str">
        <f t="shared" si="972"/>
        <v>空</v>
      </c>
      <c r="H2241" s="6">
        <f t="shared" si="963"/>
        <v>0</v>
      </c>
      <c r="I2241" s="5">
        <f t="shared" si="973"/>
        <v>3.3538503789747196</v>
      </c>
      <c r="J2241" t="str">
        <f t="shared" si="981"/>
        <v>空</v>
      </c>
      <c r="K2241" s="6">
        <f t="shared" si="964"/>
        <v>0</v>
      </c>
      <c r="L2241" s="5">
        <f t="shared" si="974"/>
        <v>6.6211302575494475</v>
      </c>
      <c r="M2241" t="str">
        <f t="shared" si="982"/>
        <v>空</v>
      </c>
      <c r="N2241" s="6">
        <f t="shared" si="965"/>
        <v>0</v>
      </c>
      <c r="O2241" s="5">
        <f t="shared" si="975"/>
        <v>5.4254534776462471</v>
      </c>
      <c r="P2241" t="str">
        <f t="shared" si="983"/>
        <v>多</v>
      </c>
      <c r="Q2241" s="6">
        <f t="shared" si="966"/>
        <v>-2.6301604119034483E-3</v>
      </c>
      <c r="R2241" s="5">
        <f t="shared" si="976"/>
        <v>2.0986394788989533</v>
      </c>
      <c r="S2241" t="str">
        <f t="shared" si="984"/>
        <v>空</v>
      </c>
      <c r="T2241" s="6">
        <f t="shared" si="967"/>
        <v>0</v>
      </c>
      <c r="U2241" s="5">
        <f t="shared" si="977"/>
        <v>2.2176158381376783</v>
      </c>
      <c r="V2241" t="str">
        <f t="shared" si="985"/>
        <v>空</v>
      </c>
      <c r="W2241" s="6">
        <f t="shared" si="968"/>
        <v>0</v>
      </c>
      <c r="X2241" s="5">
        <f t="shared" si="978"/>
        <v>2.5121194582356097</v>
      </c>
      <c r="Y2241" t="str">
        <f t="shared" si="986"/>
        <v>空</v>
      </c>
      <c r="Z2241" s="6">
        <f t="shared" si="969"/>
        <v>0</v>
      </c>
      <c r="AA2241" s="5">
        <f t="shared" si="979"/>
        <v>2.7468048786787751</v>
      </c>
      <c r="AB2241" t="str">
        <f t="shared" si="987"/>
        <v>空</v>
      </c>
      <c r="AC2241" s="6">
        <f t="shared" si="970"/>
        <v>0</v>
      </c>
      <c r="AD2241" s="5">
        <f t="shared" si="980"/>
        <v>2.8924592232318158</v>
      </c>
    </row>
    <row r="2242" spans="1:30" x14ac:dyDescent="0.15">
      <c r="A2242" s="1">
        <v>41730</v>
      </c>
      <c r="B2242" s="2">
        <v>2163.11</v>
      </c>
      <c r="C2242" s="3">
        <f t="shared" si="960"/>
        <v>7.8320831197875584E-3</v>
      </c>
      <c r="D2242" s="4" t="str">
        <f t="shared" si="971"/>
        <v>多</v>
      </c>
      <c r="E2242" s="6">
        <f t="shared" si="961"/>
        <v>7.8320831197875584E-3</v>
      </c>
      <c r="F2242" s="5">
        <f t="shared" si="962"/>
        <v>1.1845119727074469</v>
      </c>
      <c r="G2242" t="str">
        <f t="shared" si="972"/>
        <v>空</v>
      </c>
      <c r="H2242" s="6">
        <f t="shared" si="963"/>
        <v>0</v>
      </c>
      <c r="I2242" s="5">
        <f t="shared" si="973"/>
        <v>3.3538503789747196</v>
      </c>
      <c r="J2242" t="str">
        <f t="shared" si="981"/>
        <v>空</v>
      </c>
      <c r="K2242" s="6">
        <f t="shared" si="964"/>
        <v>0</v>
      </c>
      <c r="L2242" s="5">
        <f t="shared" si="974"/>
        <v>6.6211302575494475</v>
      </c>
      <c r="M2242" t="str">
        <f t="shared" si="982"/>
        <v>空</v>
      </c>
      <c r="N2242" s="6">
        <f t="shared" si="965"/>
        <v>0</v>
      </c>
      <c r="O2242" s="5">
        <f t="shared" si="975"/>
        <v>5.4254534776462471</v>
      </c>
      <c r="P2242" t="str">
        <f t="shared" si="983"/>
        <v>多</v>
      </c>
      <c r="Q2242" s="6">
        <f t="shared" si="966"/>
        <v>7.8320831197875584E-3</v>
      </c>
      <c r="R2242" s="5">
        <f t="shared" si="976"/>
        <v>2.1150761977361574</v>
      </c>
      <c r="S2242" t="str">
        <f t="shared" si="984"/>
        <v>空</v>
      </c>
      <c r="T2242" s="6">
        <f t="shared" si="967"/>
        <v>0</v>
      </c>
      <c r="U2242" s="5">
        <f t="shared" si="977"/>
        <v>2.2176158381376783</v>
      </c>
      <c r="V2242" t="str">
        <f t="shared" si="985"/>
        <v>空</v>
      </c>
      <c r="W2242" s="6">
        <f t="shared" si="968"/>
        <v>0</v>
      </c>
      <c r="X2242" s="5">
        <f t="shared" si="978"/>
        <v>2.5121194582356097</v>
      </c>
      <c r="Y2242" t="str">
        <f t="shared" si="986"/>
        <v>空</v>
      </c>
      <c r="Z2242" s="6">
        <f t="shared" si="969"/>
        <v>0</v>
      </c>
      <c r="AA2242" s="5">
        <f t="shared" si="979"/>
        <v>2.7468048786787751</v>
      </c>
      <c r="AB2242" t="str">
        <f t="shared" si="987"/>
        <v>空</v>
      </c>
      <c r="AC2242" s="6">
        <f t="shared" si="970"/>
        <v>0</v>
      </c>
      <c r="AD2242" s="5">
        <f t="shared" si="980"/>
        <v>2.8924592232318158</v>
      </c>
    </row>
    <row r="2243" spans="1:30" x14ac:dyDescent="0.15">
      <c r="A2243" s="1">
        <v>41731</v>
      </c>
      <c r="B2243" s="2">
        <v>2180.73</v>
      </c>
      <c r="C2243" s="3">
        <f t="shared" si="960"/>
        <v>8.1456791379079796E-3</v>
      </c>
      <c r="D2243" s="4" t="str">
        <f t="shared" si="971"/>
        <v>空</v>
      </c>
      <c r="E2243" s="6">
        <f t="shared" si="961"/>
        <v>8.1456791379079796E-3</v>
      </c>
      <c r="F2243" s="5">
        <f t="shared" si="962"/>
        <v>1.1941606271721321</v>
      </c>
      <c r="G2243" t="str">
        <f t="shared" si="972"/>
        <v>空</v>
      </c>
      <c r="H2243" s="6">
        <f t="shared" si="963"/>
        <v>0</v>
      </c>
      <c r="I2243" s="5">
        <f t="shared" si="973"/>
        <v>3.3538503789747196</v>
      </c>
      <c r="J2243" t="str">
        <f t="shared" si="981"/>
        <v>空</v>
      </c>
      <c r="K2243" s="6">
        <f t="shared" si="964"/>
        <v>0</v>
      </c>
      <c r="L2243" s="5">
        <f t="shared" si="974"/>
        <v>6.6211302575494475</v>
      </c>
      <c r="M2243" t="str">
        <f t="shared" si="982"/>
        <v>空</v>
      </c>
      <c r="N2243" s="6">
        <f t="shared" si="965"/>
        <v>0</v>
      </c>
      <c r="O2243" s="5">
        <f t="shared" si="975"/>
        <v>5.4254534776462471</v>
      </c>
      <c r="P2243" t="str">
        <f t="shared" si="983"/>
        <v>多</v>
      </c>
      <c r="Q2243" s="6">
        <f t="shared" si="966"/>
        <v>8.1456791379079796E-3</v>
      </c>
      <c r="R2243" s="5">
        <f t="shared" si="976"/>
        <v>2.1323049297951426</v>
      </c>
      <c r="S2243" t="str">
        <f t="shared" si="984"/>
        <v>空</v>
      </c>
      <c r="T2243" s="6">
        <f t="shared" si="967"/>
        <v>0</v>
      </c>
      <c r="U2243" s="5">
        <f t="shared" si="977"/>
        <v>2.2176158381376783</v>
      </c>
      <c r="V2243" t="str">
        <f t="shared" si="985"/>
        <v>空</v>
      </c>
      <c r="W2243" s="6">
        <f t="shared" si="968"/>
        <v>0</v>
      </c>
      <c r="X2243" s="5">
        <f t="shared" si="978"/>
        <v>2.5121194582356097</v>
      </c>
      <c r="Y2243" t="str">
        <f t="shared" si="986"/>
        <v>空</v>
      </c>
      <c r="Z2243" s="6">
        <f t="shared" si="969"/>
        <v>0</v>
      </c>
      <c r="AA2243" s="5">
        <f t="shared" si="979"/>
        <v>2.7468048786787751</v>
      </c>
      <c r="AB2243" t="str">
        <f t="shared" si="987"/>
        <v>空</v>
      </c>
      <c r="AC2243" s="6">
        <f t="shared" si="970"/>
        <v>0</v>
      </c>
      <c r="AD2243" s="5">
        <f t="shared" si="980"/>
        <v>2.8924592232318158</v>
      </c>
    </row>
    <row r="2244" spans="1:30" x14ac:dyDescent="0.15">
      <c r="A2244" s="1">
        <v>41732</v>
      </c>
      <c r="B2244" s="2">
        <v>2165.0100000000002</v>
      </c>
      <c r="C2244" s="3">
        <f t="shared" ref="C2244:C2307" si="988">B2244/B2243-1</f>
        <v>-7.2085952868992109E-3</v>
      </c>
      <c r="D2244" s="4" t="str">
        <f t="shared" si="971"/>
        <v>空</v>
      </c>
      <c r="E2244" s="6">
        <f t="shared" ref="E2244:E2307" si="989">IF(D2243="多",C2244,IF(D2243="空",0))</f>
        <v>0</v>
      </c>
      <c r="F2244" s="5">
        <f t="shared" ref="F2244:F2307" si="990">F2243*(1+E2244)</f>
        <v>1.1941606271721321</v>
      </c>
      <c r="G2244" t="str">
        <f t="shared" si="972"/>
        <v>空</v>
      </c>
      <c r="H2244" s="6">
        <f t="shared" ref="H2244:H2307" si="991">IF(G2243="多",$C2244,IF(G2243="空",0))</f>
        <v>0</v>
      </c>
      <c r="I2244" s="5">
        <f t="shared" si="973"/>
        <v>3.3538503789747196</v>
      </c>
      <c r="J2244" t="str">
        <f t="shared" si="981"/>
        <v>空</v>
      </c>
      <c r="K2244" s="6">
        <f t="shared" ref="K2244:K2307" si="992">IF(J2243="多",$C2244,IF(J2243="空",0))</f>
        <v>0</v>
      </c>
      <c r="L2244" s="5">
        <f t="shared" si="974"/>
        <v>6.6211302575494475</v>
      </c>
      <c r="M2244" t="str">
        <f t="shared" si="982"/>
        <v>空</v>
      </c>
      <c r="N2244" s="6">
        <f t="shared" ref="N2244:N2307" si="993">IF(M2243="多",$C2244,IF(M2243="空",0))</f>
        <v>0</v>
      </c>
      <c r="O2244" s="5">
        <f t="shared" si="975"/>
        <v>5.4254534776462471</v>
      </c>
      <c r="P2244" t="str">
        <f t="shared" si="983"/>
        <v>多</v>
      </c>
      <c r="Q2244" s="6">
        <f t="shared" ref="Q2244:Q2307" si="994">IF(P2243="多",$C2244,IF(P2243="空",0))</f>
        <v>-7.2085952868992109E-3</v>
      </c>
      <c r="R2244" s="5">
        <f t="shared" si="976"/>
        <v>2.1169340065279894</v>
      </c>
      <c r="S2244" t="str">
        <f t="shared" si="984"/>
        <v>空</v>
      </c>
      <c r="T2244" s="6">
        <f t="shared" ref="T2244:T2307" si="995">IF(S2243="多",$C2244,IF(S2243="空",0))</f>
        <v>0</v>
      </c>
      <c r="U2244" s="5">
        <f t="shared" si="977"/>
        <v>2.2176158381376783</v>
      </c>
      <c r="V2244" t="str">
        <f t="shared" si="985"/>
        <v>空</v>
      </c>
      <c r="W2244" s="6">
        <f t="shared" ref="W2244:W2307" si="996">IF(V2243="多",$C2244,IF(V2243="空",0))</f>
        <v>0</v>
      </c>
      <c r="X2244" s="5">
        <f t="shared" si="978"/>
        <v>2.5121194582356097</v>
      </c>
      <c r="Y2244" t="str">
        <f t="shared" si="986"/>
        <v>空</v>
      </c>
      <c r="Z2244" s="6">
        <f t="shared" ref="Z2244:Z2307" si="997">IF(Y2243="多",$C2244,IF(Y2243="空",0))</f>
        <v>0</v>
      </c>
      <c r="AA2244" s="5">
        <f t="shared" si="979"/>
        <v>2.7468048786787751</v>
      </c>
      <c r="AB2244" t="str">
        <f t="shared" si="987"/>
        <v>空</v>
      </c>
      <c r="AC2244" s="6">
        <f t="shared" ref="AC2244:AC2307" si="998">IF(AB2243="多",$C2244,IF(AB2243="空",0))</f>
        <v>0</v>
      </c>
      <c r="AD2244" s="5">
        <f t="shared" si="980"/>
        <v>2.8924592232318158</v>
      </c>
    </row>
    <row r="2245" spans="1:30" x14ac:dyDescent="0.15">
      <c r="A2245" s="1">
        <v>41733</v>
      </c>
      <c r="B2245" s="2">
        <v>2185.4699999999998</v>
      </c>
      <c r="C2245" s="3">
        <f t="shared" si="988"/>
        <v>9.4503027699639475E-3</v>
      </c>
      <c r="D2245" s="4" t="str">
        <f t="shared" ref="D2245:D2308" si="999">IF(AND(C2244&gt;0,C2245&gt;0),"空",IF(AND(C2244&lt;0,C2245&lt;0),"多",D2244))</f>
        <v>空</v>
      </c>
      <c r="E2245" s="6">
        <f t="shared" si="989"/>
        <v>0</v>
      </c>
      <c r="F2245" s="5">
        <f t="shared" si="990"/>
        <v>1.1941606271721321</v>
      </c>
      <c r="G2245" t="str">
        <f t="shared" si="972"/>
        <v>空</v>
      </c>
      <c r="H2245" s="6">
        <f t="shared" si="991"/>
        <v>0</v>
      </c>
      <c r="I2245" s="5">
        <f t="shared" si="973"/>
        <v>3.3538503789747196</v>
      </c>
      <c r="J2245" t="str">
        <f t="shared" si="981"/>
        <v>空</v>
      </c>
      <c r="K2245" s="6">
        <f t="shared" si="992"/>
        <v>0</v>
      </c>
      <c r="L2245" s="5">
        <f t="shared" si="974"/>
        <v>6.6211302575494475</v>
      </c>
      <c r="M2245" t="str">
        <f t="shared" si="982"/>
        <v>空</v>
      </c>
      <c r="N2245" s="6">
        <f t="shared" si="993"/>
        <v>0</v>
      </c>
      <c r="O2245" s="5">
        <f t="shared" si="975"/>
        <v>5.4254534776462471</v>
      </c>
      <c r="P2245" t="str">
        <f t="shared" si="983"/>
        <v>多</v>
      </c>
      <c r="Q2245" s="6">
        <f t="shared" si="994"/>
        <v>9.4503027699639475E-3</v>
      </c>
      <c r="R2245" s="5">
        <f t="shared" si="976"/>
        <v>2.1369396738337119</v>
      </c>
      <c r="S2245" t="str">
        <f t="shared" si="984"/>
        <v>空</v>
      </c>
      <c r="T2245" s="6">
        <f t="shared" si="995"/>
        <v>0</v>
      </c>
      <c r="U2245" s="5">
        <f t="shared" si="977"/>
        <v>2.2176158381376783</v>
      </c>
      <c r="V2245" t="str">
        <f t="shared" si="985"/>
        <v>空</v>
      </c>
      <c r="W2245" s="6">
        <f t="shared" si="996"/>
        <v>0</v>
      </c>
      <c r="X2245" s="5">
        <f t="shared" si="978"/>
        <v>2.5121194582356097</v>
      </c>
      <c r="Y2245" t="str">
        <f t="shared" si="986"/>
        <v>空</v>
      </c>
      <c r="Z2245" s="6">
        <f t="shared" si="997"/>
        <v>0</v>
      </c>
      <c r="AA2245" s="5">
        <f t="shared" si="979"/>
        <v>2.7468048786787751</v>
      </c>
      <c r="AB2245" t="str">
        <f t="shared" si="987"/>
        <v>空</v>
      </c>
      <c r="AC2245" s="6">
        <f t="shared" si="998"/>
        <v>0</v>
      </c>
      <c r="AD2245" s="5">
        <f t="shared" si="980"/>
        <v>2.8924592232318158</v>
      </c>
    </row>
    <row r="2246" spans="1:30" x14ac:dyDescent="0.15">
      <c r="A2246" s="1">
        <v>41737</v>
      </c>
      <c r="B2246" s="2">
        <v>2237.3200000000002</v>
      </c>
      <c r="C2246" s="3">
        <f t="shared" si="988"/>
        <v>2.3724873825767601E-2</v>
      </c>
      <c r="D2246" s="4" t="str">
        <f t="shared" si="999"/>
        <v>空</v>
      </c>
      <c r="E2246" s="6">
        <f t="shared" si="989"/>
        <v>0</v>
      </c>
      <c r="F2246" s="5">
        <f t="shared" si="990"/>
        <v>1.1941606271721321</v>
      </c>
      <c r="G2246" t="str">
        <f t="shared" ref="G2246:G2309" si="1000">IF(AND(C2244&gt;0,C2245&gt;0,C2246&gt;0),"多",IF(AND(C2244&lt;0,C2245&lt;0,C2246&lt;0),"空",G2245))</f>
        <v>空</v>
      </c>
      <c r="H2246" s="6">
        <f t="shared" si="991"/>
        <v>0</v>
      </c>
      <c r="I2246" s="5">
        <f t="shared" ref="I2246:I2309" si="1001">I2245*(1+H2246)</f>
        <v>3.3538503789747196</v>
      </c>
      <c r="J2246" t="str">
        <f t="shared" si="981"/>
        <v>空</v>
      </c>
      <c r="K2246" s="6">
        <f t="shared" si="992"/>
        <v>0</v>
      </c>
      <c r="L2246" s="5">
        <f t="shared" ref="L2246:L2309" si="1002">L2245*(1+K2246)</f>
        <v>6.6211302575494475</v>
      </c>
      <c r="M2246" t="str">
        <f t="shared" si="982"/>
        <v>空</v>
      </c>
      <c r="N2246" s="6">
        <f t="shared" si="993"/>
        <v>0</v>
      </c>
      <c r="O2246" s="5">
        <f t="shared" ref="O2246:O2309" si="1003">O2245*(1+N2246)</f>
        <v>5.4254534776462471</v>
      </c>
      <c r="P2246" t="str">
        <f t="shared" si="983"/>
        <v>多</v>
      </c>
      <c r="Q2246" s="6">
        <f t="shared" si="994"/>
        <v>2.3724873825767601E-2</v>
      </c>
      <c r="R2246" s="5">
        <f t="shared" ref="R2246:R2309" si="1004">R2245*(1+Q2246)</f>
        <v>2.1876382979686935</v>
      </c>
      <c r="S2246" t="str">
        <f t="shared" si="984"/>
        <v>空</v>
      </c>
      <c r="T2246" s="6">
        <f t="shared" si="995"/>
        <v>0</v>
      </c>
      <c r="U2246" s="5">
        <f t="shared" ref="U2246:U2309" si="1005">U2245*(1+T2246)</f>
        <v>2.2176158381376783</v>
      </c>
      <c r="V2246" t="str">
        <f t="shared" si="985"/>
        <v>空</v>
      </c>
      <c r="W2246" s="6">
        <f t="shared" si="996"/>
        <v>0</v>
      </c>
      <c r="X2246" s="5">
        <f t="shared" ref="X2246:X2309" si="1006">X2245*(1+W2246)</f>
        <v>2.5121194582356097</v>
      </c>
      <c r="Y2246" t="str">
        <f t="shared" si="986"/>
        <v>空</v>
      </c>
      <c r="Z2246" s="6">
        <f t="shared" si="997"/>
        <v>0</v>
      </c>
      <c r="AA2246" s="5">
        <f t="shared" ref="AA2246:AA2309" si="1007">AA2245*(1+Z2246)</f>
        <v>2.7468048786787751</v>
      </c>
      <c r="AB2246" t="str">
        <f t="shared" si="987"/>
        <v>空</v>
      </c>
      <c r="AC2246" s="6">
        <f t="shared" si="998"/>
        <v>0</v>
      </c>
      <c r="AD2246" s="5">
        <f t="shared" ref="AD2246:AD2309" si="1008">AD2245*(1+AC2246)</f>
        <v>2.8924592232318158</v>
      </c>
    </row>
    <row r="2247" spans="1:30" x14ac:dyDescent="0.15">
      <c r="A2247" s="1">
        <v>41738</v>
      </c>
      <c r="B2247" s="2">
        <v>2238.62</v>
      </c>
      <c r="C2247" s="3">
        <f t="shared" si="988"/>
        <v>5.8105233046679139E-4</v>
      </c>
      <c r="D2247" s="4" t="str">
        <f t="shared" si="999"/>
        <v>空</v>
      </c>
      <c r="E2247" s="6">
        <f t="shared" si="989"/>
        <v>0</v>
      </c>
      <c r="F2247" s="5">
        <f t="shared" si="990"/>
        <v>1.1941606271721321</v>
      </c>
      <c r="G2247" t="str">
        <f t="shared" si="1000"/>
        <v>多</v>
      </c>
      <c r="H2247" s="6">
        <f t="shared" si="991"/>
        <v>0</v>
      </c>
      <c r="I2247" s="5">
        <f t="shared" si="1001"/>
        <v>3.3538503789747196</v>
      </c>
      <c r="J2247" t="str">
        <f t="shared" ref="J2247:J2310" si="1009">IF(AND($C2244&gt;0,$C2245&gt;0,$C2246&gt;0,$C2247&gt;0),"多",IF(AND($C2244&lt;0,$C2245&lt;0,$C2246&lt;0,$C2247&lt;0),"空",J2246))</f>
        <v>空</v>
      </c>
      <c r="K2247" s="6">
        <f t="shared" si="992"/>
        <v>0</v>
      </c>
      <c r="L2247" s="5">
        <f t="shared" si="1002"/>
        <v>6.6211302575494475</v>
      </c>
      <c r="M2247" t="str">
        <f t="shared" si="982"/>
        <v>空</v>
      </c>
      <c r="N2247" s="6">
        <f t="shared" si="993"/>
        <v>0</v>
      </c>
      <c r="O2247" s="5">
        <f t="shared" si="1003"/>
        <v>5.4254534776462471</v>
      </c>
      <c r="P2247" t="str">
        <f t="shared" si="983"/>
        <v>多</v>
      </c>
      <c r="Q2247" s="6">
        <f t="shared" si="994"/>
        <v>5.8105233046679139E-4</v>
      </c>
      <c r="R2247" s="5">
        <f t="shared" si="1004"/>
        <v>2.1889094302999466</v>
      </c>
      <c r="S2247" t="str">
        <f t="shared" si="984"/>
        <v>空</v>
      </c>
      <c r="T2247" s="6">
        <f t="shared" si="995"/>
        <v>0</v>
      </c>
      <c r="U2247" s="5">
        <f t="shared" si="1005"/>
        <v>2.2176158381376783</v>
      </c>
      <c r="V2247" t="str">
        <f t="shared" si="985"/>
        <v>空</v>
      </c>
      <c r="W2247" s="6">
        <f t="shared" si="996"/>
        <v>0</v>
      </c>
      <c r="X2247" s="5">
        <f t="shared" si="1006"/>
        <v>2.5121194582356097</v>
      </c>
      <c r="Y2247" t="str">
        <f t="shared" si="986"/>
        <v>空</v>
      </c>
      <c r="Z2247" s="6">
        <f t="shared" si="997"/>
        <v>0</v>
      </c>
      <c r="AA2247" s="5">
        <f t="shared" si="1007"/>
        <v>2.7468048786787751</v>
      </c>
      <c r="AB2247" t="str">
        <f t="shared" si="987"/>
        <v>空</v>
      </c>
      <c r="AC2247" s="6">
        <f t="shared" si="998"/>
        <v>0</v>
      </c>
      <c r="AD2247" s="5">
        <f t="shared" si="1008"/>
        <v>2.8924592232318158</v>
      </c>
    </row>
    <row r="2248" spans="1:30" x14ac:dyDescent="0.15">
      <c r="A2248" s="1">
        <v>41739</v>
      </c>
      <c r="B2248" s="2">
        <v>2273.7600000000002</v>
      </c>
      <c r="C2248" s="3">
        <f t="shared" si="988"/>
        <v>1.5697170578302888E-2</v>
      </c>
      <c r="D2248" s="4" t="str">
        <f t="shared" si="999"/>
        <v>空</v>
      </c>
      <c r="E2248" s="6">
        <f t="shared" si="989"/>
        <v>0</v>
      </c>
      <c r="F2248" s="5">
        <f t="shared" si="990"/>
        <v>1.1941606271721321</v>
      </c>
      <c r="G2248" t="str">
        <f t="shared" si="1000"/>
        <v>多</v>
      </c>
      <c r="H2248" s="6">
        <f t="shared" si="991"/>
        <v>1.5697170578302888E-2</v>
      </c>
      <c r="I2248" s="5">
        <f t="shared" si="1001"/>
        <v>3.4064963404675916</v>
      </c>
      <c r="J2248" t="str">
        <f t="shared" si="1009"/>
        <v>多</v>
      </c>
      <c r="K2248" s="6">
        <f t="shared" si="992"/>
        <v>0</v>
      </c>
      <c r="L2248" s="5">
        <f t="shared" si="1002"/>
        <v>6.6211302575494475</v>
      </c>
      <c r="M2248" t="str">
        <f t="shared" ref="M2248:M2311" si="1010">IF(AND($C2244&gt;0,$C2245&gt;0,$C2246&gt;0,$C2247&gt;0,$C2248&gt;0),"多",IF(AND($C2244&lt;0,$C2245&lt;0,$C2246&lt;0,$C2247&lt;0,$C2248&lt;0),"空",M2247))</f>
        <v>空</v>
      </c>
      <c r="N2248" s="6">
        <f t="shared" si="993"/>
        <v>0</v>
      </c>
      <c r="O2248" s="5">
        <f t="shared" si="1003"/>
        <v>5.4254534776462471</v>
      </c>
      <c r="P2248" t="str">
        <f t="shared" si="983"/>
        <v>多</v>
      </c>
      <c r="Q2248" s="6">
        <f t="shared" si="994"/>
        <v>1.5697170578302888E-2</v>
      </c>
      <c r="R2248" s="5">
        <f t="shared" si="1004"/>
        <v>2.2232691150078208</v>
      </c>
      <c r="S2248" t="str">
        <f t="shared" si="984"/>
        <v>空</v>
      </c>
      <c r="T2248" s="6">
        <f t="shared" si="995"/>
        <v>0</v>
      </c>
      <c r="U2248" s="5">
        <f t="shared" si="1005"/>
        <v>2.2176158381376783</v>
      </c>
      <c r="V2248" t="str">
        <f t="shared" si="985"/>
        <v>空</v>
      </c>
      <c r="W2248" s="6">
        <f t="shared" si="996"/>
        <v>0</v>
      </c>
      <c r="X2248" s="5">
        <f t="shared" si="1006"/>
        <v>2.5121194582356097</v>
      </c>
      <c r="Y2248" t="str">
        <f t="shared" si="986"/>
        <v>空</v>
      </c>
      <c r="Z2248" s="6">
        <f t="shared" si="997"/>
        <v>0</v>
      </c>
      <c r="AA2248" s="5">
        <f t="shared" si="1007"/>
        <v>2.7468048786787751</v>
      </c>
      <c r="AB2248" t="str">
        <f t="shared" si="987"/>
        <v>空</v>
      </c>
      <c r="AC2248" s="6">
        <f t="shared" si="998"/>
        <v>0</v>
      </c>
      <c r="AD2248" s="5">
        <f t="shared" si="1008"/>
        <v>2.8924592232318158</v>
      </c>
    </row>
    <row r="2249" spans="1:30" x14ac:dyDescent="0.15">
      <c r="A2249" s="1">
        <v>41740</v>
      </c>
      <c r="B2249" s="2">
        <v>2270.67</v>
      </c>
      <c r="C2249" s="3">
        <f t="shared" si="988"/>
        <v>-1.3589824783618587E-3</v>
      </c>
      <c r="D2249" s="4" t="str">
        <f t="shared" si="999"/>
        <v>空</v>
      </c>
      <c r="E2249" s="6">
        <f t="shared" si="989"/>
        <v>0</v>
      </c>
      <c r="F2249" s="5">
        <f t="shared" si="990"/>
        <v>1.1941606271721321</v>
      </c>
      <c r="G2249" t="str">
        <f t="shared" si="1000"/>
        <v>多</v>
      </c>
      <c r="H2249" s="6">
        <f t="shared" si="991"/>
        <v>-1.3589824783618587E-3</v>
      </c>
      <c r="I2249" s="5">
        <f t="shared" si="1001"/>
        <v>3.4018669716282925</v>
      </c>
      <c r="J2249" t="str">
        <f t="shared" si="1009"/>
        <v>多</v>
      </c>
      <c r="K2249" s="6">
        <f t="shared" si="992"/>
        <v>-1.3589824783618587E-3</v>
      </c>
      <c r="L2249" s="5">
        <f t="shared" si="1002"/>
        <v>6.6121322575424859</v>
      </c>
      <c r="M2249" t="str">
        <f t="shared" si="1010"/>
        <v>空</v>
      </c>
      <c r="N2249" s="6">
        <f t="shared" si="993"/>
        <v>0</v>
      </c>
      <c r="O2249" s="5">
        <f t="shared" si="1003"/>
        <v>5.4254534776462471</v>
      </c>
      <c r="P2249" t="str">
        <f t="shared" ref="P2249:P2312" si="1011">IF(AND($C2244&gt;0,$C2245&gt;0,$C2246&gt;0,$C2247&gt;0,$C2248&gt;0,$C2249&gt;0),"多",IF(AND($C2244&lt;0,$C2245&lt;0,$C2246&lt;0,$C2247&lt;0,$C2248&lt;0,$C2249&lt;0),"空",P2248))</f>
        <v>多</v>
      </c>
      <c r="Q2249" s="6">
        <f t="shared" si="994"/>
        <v>-1.3589824783618587E-3</v>
      </c>
      <c r="R2249" s="5">
        <f t="shared" si="1004"/>
        <v>2.2202477312358422</v>
      </c>
      <c r="S2249" t="str">
        <f t="shared" si="984"/>
        <v>空</v>
      </c>
      <c r="T2249" s="6">
        <f t="shared" si="995"/>
        <v>0</v>
      </c>
      <c r="U2249" s="5">
        <f t="shared" si="1005"/>
        <v>2.2176158381376783</v>
      </c>
      <c r="V2249" t="str">
        <f t="shared" si="985"/>
        <v>空</v>
      </c>
      <c r="W2249" s="6">
        <f t="shared" si="996"/>
        <v>0</v>
      </c>
      <c r="X2249" s="5">
        <f t="shared" si="1006"/>
        <v>2.5121194582356097</v>
      </c>
      <c r="Y2249" t="str">
        <f t="shared" si="986"/>
        <v>空</v>
      </c>
      <c r="Z2249" s="6">
        <f t="shared" si="997"/>
        <v>0</v>
      </c>
      <c r="AA2249" s="5">
        <f t="shared" si="1007"/>
        <v>2.7468048786787751</v>
      </c>
      <c r="AB2249" t="str">
        <f t="shared" si="987"/>
        <v>空</v>
      </c>
      <c r="AC2249" s="6">
        <f t="shared" si="998"/>
        <v>0</v>
      </c>
      <c r="AD2249" s="5">
        <f t="shared" si="1008"/>
        <v>2.8924592232318158</v>
      </c>
    </row>
    <row r="2250" spans="1:30" x14ac:dyDescent="0.15">
      <c r="A2250" s="1">
        <v>41743</v>
      </c>
      <c r="B2250" s="2">
        <v>2268.61</v>
      </c>
      <c r="C2250" s="3">
        <f t="shared" si="988"/>
        <v>-9.072212166453264E-4</v>
      </c>
      <c r="D2250" s="4" t="str">
        <f t="shared" si="999"/>
        <v>多</v>
      </c>
      <c r="E2250" s="6">
        <f t="shared" si="989"/>
        <v>0</v>
      </c>
      <c r="F2250" s="5">
        <f t="shared" si="990"/>
        <v>1.1941606271721321</v>
      </c>
      <c r="G2250" t="str">
        <f t="shared" si="1000"/>
        <v>多</v>
      </c>
      <c r="H2250" s="6">
        <f t="shared" si="991"/>
        <v>-9.072212166453264E-4</v>
      </c>
      <c r="I2250" s="5">
        <f t="shared" si="1001"/>
        <v>3.3987807257354263</v>
      </c>
      <c r="J2250" t="str">
        <f t="shared" si="1009"/>
        <v>多</v>
      </c>
      <c r="K2250" s="6">
        <f t="shared" si="992"/>
        <v>-9.072212166453264E-4</v>
      </c>
      <c r="L2250" s="5">
        <f t="shared" si="1002"/>
        <v>6.6061335908711785</v>
      </c>
      <c r="M2250" t="str">
        <f t="shared" si="1010"/>
        <v>空</v>
      </c>
      <c r="N2250" s="6">
        <f t="shared" si="993"/>
        <v>0</v>
      </c>
      <c r="O2250" s="5">
        <f t="shared" si="1003"/>
        <v>5.4254534776462471</v>
      </c>
      <c r="P2250" t="str">
        <f t="shared" si="1011"/>
        <v>多</v>
      </c>
      <c r="Q2250" s="6">
        <f t="shared" si="994"/>
        <v>-9.072212166453264E-4</v>
      </c>
      <c r="R2250" s="5">
        <f t="shared" si="1004"/>
        <v>2.2182334753878563</v>
      </c>
      <c r="S2250" t="str">
        <f t="shared" ref="S2250:S2313" si="1012">IF(AND($C2244&gt;0,$C2245&gt;0,$C2246&gt;0,$C2247&gt;0,$C2248&gt;0,$C2249&gt;0,$C2250&gt;0),"多",IF(AND($C2244&lt;0,$C2245&lt;0,$C2246&lt;0,$C2247&lt;0,$C2248&lt;0,$C2249&lt;0,$C2250&lt;0),"空",S2249))</f>
        <v>空</v>
      </c>
      <c r="T2250" s="6">
        <f t="shared" si="995"/>
        <v>0</v>
      </c>
      <c r="U2250" s="5">
        <f t="shared" si="1005"/>
        <v>2.2176158381376783</v>
      </c>
      <c r="V2250" t="str">
        <f t="shared" si="985"/>
        <v>空</v>
      </c>
      <c r="W2250" s="6">
        <f t="shared" si="996"/>
        <v>0</v>
      </c>
      <c r="X2250" s="5">
        <f t="shared" si="1006"/>
        <v>2.5121194582356097</v>
      </c>
      <c r="Y2250" t="str">
        <f t="shared" si="986"/>
        <v>空</v>
      </c>
      <c r="Z2250" s="6">
        <f t="shared" si="997"/>
        <v>0</v>
      </c>
      <c r="AA2250" s="5">
        <f t="shared" si="1007"/>
        <v>2.7468048786787751</v>
      </c>
      <c r="AB2250" t="str">
        <f t="shared" si="987"/>
        <v>空</v>
      </c>
      <c r="AC2250" s="6">
        <f t="shared" si="998"/>
        <v>0</v>
      </c>
      <c r="AD2250" s="5">
        <f t="shared" si="1008"/>
        <v>2.8924592232318158</v>
      </c>
    </row>
    <row r="2251" spans="1:30" x14ac:dyDescent="0.15">
      <c r="A2251" s="1">
        <v>41744</v>
      </c>
      <c r="B2251" s="2">
        <v>2229.46</v>
      </c>
      <c r="C2251" s="3">
        <f t="shared" si="988"/>
        <v>-1.7257263258118494E-2</v>
      </c>
      <c r="D2251" s="4" t="str">
        <f t="shared" si="999"/>
        <v>多</v>
      </c>
      <c r="E2251" s="6">
        <f t="shared" si="989"/>
        <v>-1.7257263258118494E-2</v>
      </c>
      <c r="F2251" s="5">
        <f t="shared" si="990"/>
        <v>1.1735526828565428</v>
      </c>
      <c r="G2251" t="str">
        <f t="shared" si="1000"/>
        <v>空</v>
      </c>
      <c r="H2251" s="6">
        <f t="shared" si="991"/>
        <v>-1.7257263258118494E-2</v>
      </c>
      <c r="I2251" s="5">
        <f t="shared" si="1001"/>
        <v>3.3401270719947909</v>
      </c>
      <c r="J2251" t="str">
        <f t="shared" si="1009"/>
        <v>多</v>
      </c>
      <c r="K2251" s="6">
        <f t="shared" si="992"/>
        <v>-1.7257263258118494E-2</v>
      </c>
      <c r="L2251" s="5">
        <f t="shared" si="1002"/>
        <v>6.4921298043752147</v>
      </c>
      <c r="M2251" t="str">
        <f t="shared" si="1010"/>
        <v>空</v>
      </c>
      <c r="N2251" s="6">
        <f t="shared" si="993"/>
        <v>0</v>
      </c>
      <c r="O2251" s="5">
        <f t="shared" si="1003"/>
        <v>5.4254534776462471</v>
      </c>
      <c r="P2251" t="str">
        <f t="shared" si="1011"/>
        <v>多</v>
      </c>
      <c r="Q2251" s="6">
        <f t="shared" si="994"/>
        <v>-1.7257263258118494E-2</v>
      </c>
      <c r="R2251" s="5">
        <f t="shared" si="1004"/>
        <v>2.1799528363351168</v>
      </c>
      <c r="S2251" t="str">
        <f t="shared" si="1012"/>
        <v>空</v>
      </c>
      <c r="T2251" s="6">
        <f t="shared" si="995"/>
        <v>0</v>
      </c>
      <c r="U2251" s="5">
        <f t="shared" si="1005"/>
        <v>2.2176158381376783</v>
      </c>
      <c r="V2251" t="str">
        <f t="shared" ref="V2251:V2314" si="1013">IF(AND($C2244&gt;0,$C2245&gt;0,$C2246&gt;0,$C2247&gt;0,$C2248&gt;0,$C2249&gt;0,$C2250&gt;0,$C2251&gt;0),"多",IF(AND($C2244&lt;0,$C2245&lt;0,$C2246&lt;0,$C2247&lt;0,$C2248&lt;0,$C2249&lt;0,$C2250&lt;0,$C2251&lt;0),"空",V2250))</f>
        <v>空</v>
      </c>
      <c r="W2251" s="6">
        <f t="shared" si="996"/>
        <v>0</v>
      </c>
      <c r="X2251" s="5">
        <f t="shared" si="1006"/>
        <v>2.5121194582356097</v>
      </c>
      <c r="Y2251" t="str">
        <f t="shared" si="986"/>
        <v>空</v>
      </c>
      <c r="Z2251" s="6">
        <f t="shared" si="997"/>
        <v>0</v>
      </c>
      <c r="AA2251" s="5">
        <f t="shared" si="1007"/>
        <v>2.7468048786787751</v>
      </c>
      <c r="AB2251" t="str">
        <f t="shared" si="987"/>
        <v>空</v>
      </c>
      <c r="AC2251" s="6">
        <f t="shared" si="998"/>
        <v>0</v>
      </c>
      <c r="AD2251" s="5">
        <f t="shared" si="1008"/>
        <v>2.8924592232318158</v>
      </c>
    </row>
    <row r="2252" spans="1:30" x14ac:dyDescent="0.15">
      <c r="A2252" s="1">
        <v>41745</v>
      </c>
      <c r="B2252" s="2">
        <v>2232.5300000000002</v>
      </c>
      <c r="C2252" s="3">
        <f t="shared" si="988"/>
        <v>1.3770150619434318E-3</v>
      </c>
      <c r="D2252" s="4" t="str">
        <f t="shared" si="999"/>
        <v>多</v>
      </c>
      <c r="E2252" s="6">
        <f t="shared" si="989"/>
        <v>1.3770150619434318E-3</v>
      </c>
      <c r="F2252" s="5">
        <f t="shared" si="990"/>
        <v>1.1751686825768204</v>
      </c>
      <c r="G2252" t="str">
        <f t="shared" si="1000"/>
        <v>空</v>
      </c>
      <c r="H2252" s="6">
        <f t="shared" si="991"/>
        <v>0</v>
      </c>
      <c r="I2252" s="5">
        <f t="shared" si="1001"/>
        <v>3.3401270719947909</v>
      </c>
      <c r="J2252" t="str">
        <f t="shared" si="1009"/>
        <v>多</v>
      </c>
      <c r="K2252" s="6">
        <f t="shared" si="992"/>
        <v>1.3770150619434318E-3</v>
      </c>
      <c r="L2252" s="5">
        <f t="shared" si="1002"/>
        <v>6.5010695648999315</v>
      </c>
      <c r="M2252" t="str">
        <f t="shared" si="1010"/>
        <v>空</v>
      </c>
      <c r="N2252" s="6">
        <f t="shared" si="993"/>
        <v>0</v>
      </c>
      <c r="O2252" s="5">
        <f t="shared" si="1003"/>
        <v>5.4254534776462471</v>
      </c>
      <c r="P2252" t="str">
        <f t="shared" si="1011"/>
        <v>多</v>
      </c>
      <c r="Q2252" s="6">
        <f t="shared" si="994"/>
        <v>1.3770150619434318E-3</v>
      </c>
      <c r="R2252" s="5">
        <f t="shared" si="1004"/>
        <v>2.1829546642250768</v>
      </c>
      <c r="S2252" t="str">
        <f t="shared" si="1012"/>
        <v>空</v>
      </c>
      <c r="T2252" s="6">
        <f t="shared" si="995"/>
        <v>0</v>
      </c>
      <c r="U2252" s="5">
        <f t="shared" si="1005"/>
        <v>2.2176158381376783</v>
      </c>
      <c r="V2252" t="str">
        <f t="shared" si="1013"/>
        <v>空</v>
      </c>
      <c r="W2252" s="6">
        <f t="shared" si="996"/>
        <v>0</v>
      </c>
      <c r="X2252" s="5">
        <f t="shared" si="1006"/>
        <v>2.5121194582356097</v>
      </c>
      <c r="Y2252" t="str">
        <f t="shared" ref="Y2252:Y2315" si="1014">IF(AND($C2244&gt;0,$C2245&gt;0,$C2246&gt;0,$C2247&gt;0,$C2248&gt;0,$C2249&gt;0,$C2250&gt;0,$C2251&gt;0,$C2252&gt;0),"多",IF(AND($C2244&lt;0,$C2245&lt;0,$C2246&lt;0,$C2247&lt;0,$C2248&lt;0,$C2249&lt;0,$C2250&lt;0,$C2251&lt;0,$C2252&lt;0),"空",Y2251))</f>
        <v>空</v>
      </c>
      <c r="Z2252" s="6">
        <f t="shared" si="997"/>
        <v>0</v>
      </c>
      <c r="AA2252" s="5">
        <f t="shared" si="1007"/>
        <v>2.7468048786787751</v>
      </c>
      <c r="AB2252" t="str">
        <f t="shared" si="987"/>
        <v>空</v>
      </c>
      <c r="AC2252" s="6">
        <f t="shared" si="998"/>
        <v>0</v>
      </c>
      <c r="AD2252" s="5">
        <f t="shared" si="1008"/>
        <v>2.8924592232318158</v>
      </c>
    </row>
    <row r="2253" spans="1:30" x14ac:dyDescent="0.15">
      <c r="A2253" s="1">
        <v>41746</v>
      </c>
      <c r="B2253" s="2">
        <v>2224.8000000000002</v>
      </c>
      <c r="C2253" s="3">
        <f t="shared" si="988"/>
        <v>-3.4624394744975362E-3</v>
      </c>
      <c r="D2253" s="4" t="str">
        <f t="shared" si="999"/>
        <v>多</v>
      </c>
      <c r="E2253" s="6">
        <f t="shared" si="989"/>
        <v>-3.4624394744975362E-3</v>
      </c>
      <c r="F2253" s="5">
        <f t="shared" si="990"/>
        <v>1.1710997321410732</v>
      </c>
      <c r="G2253" t="str">
        <f t="shared" si="1000"/>
        <v>空</v>
      </c>
      <c r="H2253" s="6">
        <f t="shared" si="991"/>
        <v>0</v>
      </c>
      <c r="I2253" s="5">
        <f t="shared" si="1001"/>
        <v>3.3401270719947909</v>
      </c>
      <c r="J2253" t="str">
        <f t="shared" si="1009"/>
        <v>多</v>
      </c>
      <c r="K2253" s="6">
        <f t="shared" si="992"/>
        <v>-3.4624394744975362E-3</v>
      </c>
      <c r="L2253" s="5">
        <f t="shared" si="1002"/>
        <v>6.4785600050119676</v>
      </c>
      <c r="M2253" t="str">
        <f t="shared" si="1010"/>
        <v>空</v>
      </c>
      <c r="N2253" s="6">
        <f t="shared" si="993"/>
        <v>0</v>
      </c>
      <c r="O2253" s="5">
        <f t="shared" si="1003"/>
        <v>5.4254534776462471</v>
      </c>
      <c r="P2253" t="str">
        <f t="shared" si="1011"/>
        <v>多</v>
      </c>
      <c r="Q2253" s="6">
        <f t="shared" si="994"/>
        <v>-3.4624394744975362E-3</v>
      </c>
      <c r="R2253" s="5">
        <f t="shared" si="1004"/>
        <v>2.1753963158246252</v>
      </c>
      <c r="S2253" t="str">
        <f t="shared" si="1012"/>
        <v>空</v>
      </c>
      <c r="T2253" s="6">
        <f t="shared" si="995"/>
        <v>0</v>
      </c>
      <c r="U2253" s="5">
        <f t="shared" si="1005"/>
        <v>2.2176158381376783</v>
      </c>
      <c r="V2253" t="str">
        <f t="shared" si="1013"/>
        <v>空</v>
      </c>
      <c r="W2253" s="6">
        <f t="shared" si="996"/>
        <v>0</v>
      </c>
      <c r="X2253" s="5">
        <f t="shared" si="1006"/>
        <v>2.5121194582356097</v>
      </c>
      <c r="Y2253" t="str">
        <f t="shared" si="1014"/>
        <v>空</v>
      </c>
      <c r="Z2253" s="6">
        <f t="shared" si="997"/>
        <v>0</v>
      </c>
      <c r="AA2253" s="5">
        <f t="shared" si="1007"/>
        <v>2.7468048786787751</v>
      </c>
      <c r="AB2253" t="str">
        <f t="shared" ref="AB2253:AB2316" si="1015">IF(AND($C2244&gt;0,$C2245&gt;0,$C2246&gt;0,$C2247&gt;0,$C2248&gt;0,$C2249&gt;0,$C2250&gt;0,$C2251&gt;0,$C2252&gt;0,$C2253&gt;0),"多",IF(AND($C2244&lt;0,$C2245&lt;0,$C2246&lt;0,$C2247&lt;0,$C2248&lt;0,$C2249&lt;0,$C2250&lt;0,$C2251&lt;0,$C2252&lt;0,$C2253&lt;0),"空",AB2252))</f>
        <v>空</v>
      </c>
      <c r="AC2253" s="6">
        <f t="shared" si="998"/>
        <v>0</v>
      </c>
      <c r="AD2253" s="5">
        <f t="shared" si="1008"/>
        <v>2.8924592232318158</v>
      </c>
    </row>
    <row r="2254" spans="1:30" x14ac:dyDescent="0.15">
      <c r="A2254" s="1">
        <v>41747</v>
      </c>
      <c r="B2254" s="2">
        <v>2224.48</v>
      </c>
      <c r="C2254" s="3">
        <f t="shared" si="988"/>
        <v>-1.4383315354193904E-4</v>
      </c>
      <c r="D2254" s="4" t="str">
        <f t="shared" si="999"/>
        <v>多</v>
      </c>
      <c r="E2254" s="6">
        <f t="shared" si="989"/>
        <v>-1.4383315354193904E-4</v>
      </c>
      <c r="F2254" s="5">
        <f t="shared" si="990"/>
        <v>1.1709312891734873</v>
      </c>
      <c r="G2254" t="str">
        <f t="shared" si="1000"/>
        <v>空</v>
      </c>
      <c r="H2254" s="6">
        <f t="shared" si="991"/>
        <v>0</v>
      </c>
      <c r="I2254" s="5">
        <f t="shared" si="1001"/>
        <v>3.3401270719947909</v>
      </c>
      <c r="J2254" t="str">
        <f t="shared" si="1009"/>
        <v>多</v>
      </c>
      <c r="K2254" s="6">
        <f t="shared" si="992"/>
        <v>-1.4383315354193904E-4</v>
      </c>
      <c r="L2254" s="5">
        <f t="shared" si="1002"/>
        <v>6.4776281732960364</v>
      </c>
      <c r="M2254" t="str">
        <f t="shared" si="1010"/>
        <v>空</v>
      </c>
      <c r="N2254" s="6">
        <f t="shared" si="993"/>
        <v>0</v>
      </c>
      <c r="O2254" s="5">
        <f t="shared" si="1003"/>
        <v>5.4254534776462471</v>
      </c>
      <c r="P2254" t="str">
        <f t="shared" si="1011"/>
        <v>多</v>
      </c>
      <c r="Q2254" s="6">
        <f t="shared" si="994"/>
        <v>-1.4383315354193904E-4</v>
      </c>
      <c r="R2254" s="5">
        <f t="shared" si="1004"/>
        <v>2.1750834217123165</v>
      </c>
      <c r="S2254" t="str">
        <f t="shared" si="1012"/>
        <v>空</v>
      </c>
      <c r="T2254" s="6">
        <f t="shared" si="995"/>
        <v>0</v>
      </c>
      <c r="U2254" s="5">
        <f t="shared" si="1005"/>
        <v>2.2176158381376783</v>
      </c>
      <c r="V2254" t="str">
        <f t="shared" si="1013"/>
        <v>空</v>
      </c>
      <c r="W2254" s="6">
        <f t="shared" si="996"/>
        <v>0</v>
      </c>
      <c r="X2254" s="5">
        <f t="shared" si="1006"/>
        <v>2.5121194582356097</v>
      </c>
      <c r="Y2254" t="str">
        <f t="shared" si="1014"/>
        <v>空</v>
      </c>
      <c r="Z2254" s="6">
        <f t="shared" si="997"/>
        <v>0</v>
      </c>
      <c r="AA2254" s="5">
        <f t="shared" si="1007"/>
        <v>2.7468048786787751</v>
      </c>
      <c r="AB2254" t="str">
        <f t="shared" si="1015"/>
        <v>空</v>
      </c>
      <c r="AC2254" s="6">
        <f t="shared" si="998"/>
        <v>0</v>
      </c>
      <c r="AD2254" s="5">
        <f t="shared" si="1008"/>
        <v>2.8924592232318158</v>
      </c>
    </row>
    <row r="2255" spans="1:30" x14ac:dyDescent="0.15">
      <c r="A2255" s="1">
        <v>41750</v>
      </c>
      <c r="B2255" s="2">
        <v>2187.25</v>
      </c>
      <c r="C2255" s="3">
        <f t="shared" si="988"/>
        <v>-1.6736495720348188E-2</v>
      </c>
      <c r="D2255" s="4" t="str">
        <f t="shared" si="999"/>
        <v>多</v>
      </c>
      <c r="E2255" s="6">
        <f t="shared" si="989"/>
        <v>-1.6736495720348188E-2</v>
      </c>
      <c r="F2255" s="5">
        <f t="shared" si="990"/>
        <v>1.1513340026634136</v>
      </c>
      <c r="G2255" t="str">
        <f t="shared" si="1000"/>
        <v>空</v>
      </c>
      <c r="H2255" s="6">
        <f t="shared" si="991"/>
        <v>0</v>
      </c>
      <c r="I2255" s="5">
        <f t="shared" si="1001"/>
        <v>3.3401270719947909</v>
      </c>
      <c r="J2255" t="str">
        <f t="shared" si="1009"/>
        <v>多</v>
      </c>
      <c r="K2255" s="6">
        <f t="shared" si="992"/>
        <v>-1.6736495720348188E-2</v>
      </c>
      <c r="L2255" s="5">
        <f t="shared" si="1002"/>
        <v>6.3692153770956601</v>
      </c>
      <c r="M2255" t="str">
        <f t="shared" si="1010"/>
        <v>空</v>
      </c>
      <c r="N2255" s="6">
        <f t="shared" si="993"/>
        <v>0</v>
      </c>
      <c r="O2255" s="5">
        <f t="shared" si="1003"/>
        <v>5.4254534776462471</v>
      </c>
      <c r="P2255" t="str">
        <f t="shared" si="1011"/>
        <v>多</v>
      </c>
      <c r="Q2255" s="6">
        <f t="shared" si="994"/>
        <v>-1.6736495720348188E-2</v>
      </c>
      <c r="R2255" s="5">
        <f t="shared" si="1004"/>
        <v>2.138680147333428</v>
      </c>
      <c r="S2255" t="str">
        <f t="shared" si="1012"/>
        <v>空</v>
      </c>
      <c r="T2255" s="6">
        <f t="shared" si="995"/>
        <v>0</v>
      </c>
      <c r="U2255" s="5">
        <f t="shared" si="1005"/>
        <v>2.2176158381376783</v>
      </c>
      <c r="V2255" t="str">
        <f t="shared" si="1013"/>
        <v>空</v>
      </c>
      <c r="W2255" s="6">
        <f t="shared" si="996"/>
        <v>0</v>
      </c>
      <c r="X2255" s="5">
        <f t="shared" si="1006"/>
        <v>2.5121194582356097</v>
      </c>
      <c r="Y2255" t="str">
        <f t="shared" si="1014"/>
        <v>空</v>
      </c>
      <c r="Z2255" s="6">
        <f t="shared" si="997"/>
        <v>0</v>
      </c>
      <c r="AA2255" s="5">
        <f t="shared" si="1007"/>
        <v>2.7468048786787751</v>
      </c>
      <c r="AB2255" t="str">
        <f t="shared" si="1015"/>
        <v>空</v>
      </c>
      <c r="AC2255" s="6">
        <f t="shared" si="998"/>
        <v>0</v>
      </c>
      <c r="AD2255" s="5">
        <f t="shared" si="1008"/>
        <v>2.8924592232318158</v>
      </c>
    </row>
    <row r="2256" spans="1:30" x14ac:dyDescent="0.15">
      <c r="A2256" s="1">
        <v>41751</v>
      </c>
      <c r="B2256" s="2">
        <v>2196.8000000000002</v>
      </c>
      <c r="C2256" s="3">
        <f t="shared" si="988"/>
        <v>4.3662132815178722E-3</v>
      </c>
      <c r="D2256" s="4" t="str">
        <f t="shared" si="999"/>
        <v>多</v>
      </c>
      <c r="E2256" s="6">
        <f t="shared" si="989"/>
        <v>4.3662132815178722E-3</v>
      </c>
      <c r="F2256" s="5">
        <f t="shared" si="990"/>
        <v>1.1563609724773056</v>
      </c>
      <c r="G2256" t="str">
        <f t="shared" si="1000"/>
        <v>空</v>
      </c>
      <c r="H2256" s="6">
        <f t="shared" si="991"/>
        <v>0</v>
      </c>
      <c r="I2256" s="5">
        <f t="shared" si="1001"/>
        <v>3.3401270719947909</v>
      </c>
      <c r="J2256" t="str">
        <f t="shared" si="1009"/>
        <v>多</v>
      </c>
      <c r="K2256" s="6">
        <f t="shared" si="992"/>
        <v>4.3662132815178722E-3</v>
      </c>
      <c r="L2256" s="5">
        <f t="shared" si="1002"/>
        <v>6.397024729867983</v>
      </c>
      <c r="M2256" t="str">
        <f t="shared" si="1010"/>
        <v>空</v>
      </c>
      <c r="N2256" s="6">
        <f t="shared" si="993"/>
        <v>0</v>
      </c>
      <c r="O2256" s="5">
        <f t="shared" si="1003"/>
        <v>5.4254534776462471</v>
      </c>
      <c r="P2256" t="str">
        <f t="shared" si="1011"/>
        <v>多</v>
      </c>
      <c r="Q2256" s="6">
        <f t="shared" si="994"/>
        <v>4.3662132815178722E-3</v>
      </c>
      <c r="R2256" s="5">
        <f t="shared" si="1004"/>
        <v>2.1480180809976339</v>
      </c>
      <c r="S2256" t="str">
        <f t="shared" si="1012"/>
        <v>空</v>
      </c>
      <c r="T2256" s="6">
        <f t="shared" si="995"/>
        <v>0</v>
      </c>
      <c r="U2256" s="5">
        <f t="shared" si="1005"/>
        <v>2.2176158381376783</v>
      </c>
      <c r="V2256" t="str">
        <f t="shared" si="1013"/>
        <v>空</v>
      </c>
      <c r="W2256" s="6">
        <f t="shared" si="996"/>
        <v>0</v>
      </c>
      <c r="X2256" s="5">
        <f t="shared" si="1006"/>
        <v>2.5121194582356097</v>
      </c>
      <c r="Y2256" t="str">
        <f t="shared" si="1014"/>
        <v>空</v>
      </c>
      <c r="Z2256" s="6">
        <f t="shared" si="997"/>
        <v>0</v>
      </c>
      <c r="AA2256" s="5">
        <f t="shared" si="1007"/>
        <v>2.7468048786787751</v>
      </c>
      <c r="AB2256" t="str">
        <f t="shared" si="1015"/>
        <v>空</v>
      </c>
      <c r="AC2256" s="6">
        <f t="shared" si="998"/>
        <v>0</v>
      </c>
      <c r="AD2256" s="5">
        <f t="shared" si="1008"/>
        <v>2.8924592232318158</v>
      </c>
    </row>
    <row r="2257" spans="1:30" x14ac:dyDescent="0.15">
      <c r="A2257" s="1">
        <v>41752</v>
      </c>
      <c r="B2257" s="2">
        <v>2194.67</v>
      </c>
      <c r="C2257" s="3">
        <f t="shared" si="988"/>
        <v>-9.6959213401315303E-4</v>
      </c>
      <c r="D2257" s="4" t="str">
        <f t="shared" si="999"/>
        <v>多</v>
      </c>
      <c r="E2257" s="6">
        <f t="shared" si="989"/>
        <v>-9.6959213401315303E-4</v>
      </c>
      <c r="F2257" s="5">
        <f t="shared" si="990"/>
        <v>1.1552397739743119</v>
      </c>
      <c r="G2257" t="str">
        <f t="shared" si="1000"/>
        <v>空</v>
      </c>
      <c r="H2257" s="6">
        <f t="shared" si="991"/>
        <v>0</v>
      </c>
      <c r="I2257" s="5">
        <f t="shared" si="1001"/>
        <v>3.3401270719947909</v>
      </c>
      <c r="J2257" t="str">
        <f t="shared" si="1009"/>
        <v>多</v>
      </c>
      <c r="K2257" s="6">
        <f t="shared" si="992"/>
        <v>-9.6959213401315303E-4</v>
      </c>
      <c r="L2257" s="5">
        <f t="shared" si="1002"/>
        <v>6.3908222250088151</v>
      </c>
      <c r="M2257" t="str">
        <f t="shared" si="1010"/>
        <v>空</v>
      </c>
      <c r="N2257" s="6">
        <f t="shared" si="993"/>
        <v>0</v>
      </c>
      <c r="O2257" s="5">
        <f t="shared" si="1003"/>
        <v>5.4254534776462471</v>
      </c>
      <c r="P2257" t="str">
        <f t="shared" si="1011"/>
        <v>多</v>
      </c>
      <c r="Q2257" s="6">
        <f t="shared" si="994"/>
        <v>-9.6959213401315303E-4</v>
      </c>
      <c r="R2257" s="5">
        <f t="shared" si="1004"/>
        <v>2.1459353795625806</v>
      </c>
      <c r="S2257" t="str">
        <f t="shared" si="1012"/>
        <v>空</v>
      </c>
      <c r="T2257" s="6">
        <f t="shared" si="995"/>
        <v>0</v>
      </c>
      <c r="U2257" s="5">
        <f t="shared" si="1005"/>
        <v>2.2176158381376783</v>
      </c>
      <c r="V2257" t="str">
        <f t="shared" si="1013"/>
        <v>空</v>
      </c>
      <c r="W2257" s="6">
        <f t="shared" si="996"/>
        <v>0</v>
      </c>
      <c r="X2257" s="5">
        <f t="shared" si="1006"/>
        <v>2.5121194582356097</v>
      </c>
      <c r="Y2257" t="str">
        <f t="shared" si="1014"/>
        <v>空</v>
      </c>
      <c r="Z2257" s="6">
        <f t="shared" si="997"/>
        <v>0</v>
      </c>
      <c r="AA2257" s="5">
        <f t="shared" si="1007"/>
        <v>2.7468048786787751</v>
      </c>
      <c r="AB2257" t="str">
        <f t="shared" si="1015"/>
        <v>空</v>
      </c>
      <c r="AC2257" s="6">
        <f t="shared" si="998"/>
        <v>0</v>
      </c>
      <c r="AD2257" s="5">
        <f t="shared" si="1008"/>
        <v>2.8924592232318158</v>
      </c>
    </row>
    <row r="2258" spans="1:30" x14ac:dyDescent="0.15">
      <c r="A2258" s="1">
        <v>41753</v>
      </c>
      <c r="B2258" s="2">
        <v>2190.4699999999998</v>
      </c>
      <c r="C2258" s="3">
        <f t="shared" si="988"/>
        <v>-1.9137273485309025E-3</v>
      </c>
      <c r="D2258" s="4" t="str">
        <f t="shared" si="999"/>
        <v>多</v>
      </c>
      <c r="E2258" s="6">
        <f t="shared" si="989"/>
        <v>-1.9137273485309025E-3</v>
      </c>
      <c r="F2258" s="5">
        <f t="shared" si="990"/>
        <v>1.1530289600247465</v>
      </c>
      <c r="G2258" t="str">
        <f t="shared" si="1000"/>
        <v>空</v>
      </c>
      <c r="H2258" s="6">
        <f t="shared" si="991"/>
        <v>0</v>
      </c>
      <c r="I2258" s="5">
        <f t="shared" si="1001"/>
        <v>3.3401270719947909</v>
      </c>
      <c r="J2258" t="str">
        <f t="shared" si="1009"/>
        <v>多</v>
      </c>
      <c r="K2258" s="6">
        <f t="shared" si="992"/>
        <v>-1.9137273485309025E-3</v>
      </c>
      <c r="L2258" s="5">
        <f t="shared" si="1002"/>
        <v>6.3785919337372166</v>
      </c>
      <c r="M2258" t="str">
        <f t="shared" si="1010"/>
        <v>空</v>
      </c>
      <c r="N2258" s="6">
        <f t="shared" si="993"/>
        <v>0</v>
      </c>
      <c r="O2258" s="5">
        <f t="shared" si="1003"/>
        <v>5.4254534776462471</v>
      </c>
      <c r="P2258" t="str">
        <f t="shared" si="1011"/>
        <v>多</v>
      </c>
      <c r="Q2258" s="6">
        <f t="shared" si="994"/>
        <v>-1.9137273485309025E-3</v>
      </c>
      <c r="R2258" s="5">
        <f t="shared" si="1004"/>
        <v>2.1418286443385317</v>
      </c>
      <c r="S2258" t="str">
        <f t="shared" si="1012"/>
        <v>空</v>
      </c>
      <c r="T2258" s="6">
        <f t="shared" si="995"/>
        <v>0</v>
      </c>
      <c r="U2258" s="5">
        <f t="shared" si="1005"/>
        <v>2.2176158381376783</v>
      </c>
      <c r="V2258" t="str">
        <f t="shared" si="1013"/>
        <v>空</v>
      </c>
      <c r="W2258" s="6">
        <f t="shared" si="996"/>
        <v>0</v>
      </c>
      <c r="X2258" s="5">
        <f t="shared" si="1006"/>
        <v>2.5121194582356097</v>
      </c>
      <c r="Y2258" t="str">
        <f t="shared" si="1014"/>
        <v>空</v>
      </c>
      <c r="Z2258" s="6">
        <f t="shared" si="997"/>
        <v>0</v>
      </c>
      <c r="AA2258" s="5">
        <f t="shared" si="1007"/>
        <v>2.7468048786787751</v>
      </c>
      <c r="AB2258" t="str">
        <f t="shared" si="1015"/>
        <v>空</v>
      </c>
      <c r="AC2258" s="6">
        <f t="shared" si="998"/>
        <v>0</v>
      </c>
      <c r="AD2258" s="5">
        <f t="shared" si="1008"/>
        <v>2.8924592232318158</v>
      </c>
    </row>
    <row r="2259" spans="1:30" x14ac:dyDescent="0.15">
      <c r="A2259" s="1">
        <v>41754</v>
      </c>
      <c r="B2259" s="2">
        <v>2167.83</v>
      </c>
      <c r="C2259" s="3">
        <f t="shared" si="988"/>
        <v>-1.0335681383447315E-2</v>
      </c>
      <c r="D2259" s="4" t="str">
        <f t="shared" si="999"/>
        <v>多</v>
      </c>
      <c r="E2259" s="6">
        <f t="shared" si="989"/>
        <v>-1.0335681383447315E-2</v>
      </c>
      <c r="F2259" s="5">
        <f t="shared" si="990"/>
        <v>1.1411116200680431</v>
      </c>
      <c r="G2259" t="str">
        <f t="shared" si="1000"/>
        <v>空</v>
      </c>
      <c r="H2259" s="6">
        <f t="shared" si="991"/>
        <v>0</v>
      </c>
      <c r="I2259" s="5">
        <f t="shared" si="1001"/>
        <v>3.3401270719947909</v>
      </c>
      <c r="J2259" t="str">
        <f t="shared" si="1009"/>
        <v>多</v>
      </c>
      <c r="K2259" s="6">
        <f t="shared" si="992"/>
        <v>-1.0335681383447315E-2</v>
      </c>
      <c r="L2259" s="5">
        <f t="shared" si="1002"/>
        <v>6.3126648398350813</v>
      </c>
      <c r="M2259" t="str">
        <f t="shared" si="1010"/>
        <v>空</v>
      </c>
      <c r="N2259" s="6">
        <f t="shared" si="993"/>
        <v>0</v>
      </c>
      <c r="O2259" s="5">
        <f t="shared" si="1003"/>
        <v>5.4254534776462471</v>
      </c>
      <c r="P2259" t="str">
        <f t="shared" si="1011"/>
        <v>多</v>
      </c>
      <c r="Q2259" s="6">
        <f t="shared" si="994"/>
        <v>-1.0335681383447315E-2</v>
      </c>
      <c r="R2259" s="5">
        <f t="shared" si="1004"/>
        <v>2.1196913858927076</v>
      </c>
      <c r="S2259" t="str">
        <f t="shared" si="1012"/>
        <v>空</v>
      </c>
      <c r="T2259" s="6">
        <f t="shared" si="995"/>
        <v>0</v>
      </c>
      <c r="U2259" s="5">
        <f t="shared" si="1005"/>
        <v>2.2176158381376783</v>
      </c>
      <c r="V2259" t="str">
        <f t="shared" si="1013"/>
        <v>空</v>
      </c>
      <c r="W2259" s="6">
        <f t="shared" si="996"/>
        <v>0</v>
      </c>
      <c r="X2259" s="5">
        <f t="shared" si="1006"/>
        <v>2.5121194582356097</v>
      </c>
      <c r="Y2259" t="str">
        <f t="shared" si="1014"/>
        <v>空</v>
      </c>
      <c r="Z2259" s="6">
        <f t="shared" si="997"/>
        <v>0</v>
      </c>
      <c r="AA2259" s="5">
        <f t="shared" si="1007"/>
        <v>2.7468048786787751</v>
      </c>
      <c r="AB2259" t="str">
        <f t="shared" si="1015"/>
        <v>空</v>
      </c>
      <c r="AC2259" s="6">
        <f t="shared" si="998"/>
        <v>0</v>
      </c>
      <c r="AD2259" s="5">
        <f t="shared" si="1008"/>
        <v>2.8924592232318158</v>
      </c>
    </row>
    <row r="2260" spans="1:30" x14ac:dyDescent="0.15">
      <c r="A2260" s="1">
        <v>41757</v>
      </c>
      <c r="B2260" s="2">
        <v>2134.9699999999998</v>
      </c>
      <c r="C2260" s="3">
        <f t="shared" si="988"/>
        <v>-1.5158015158015181E-2</v>
      </c>
      <c r="D2260" s="4" t="str">
        <f t="shared" si="999"/>
        <v>多</v>
      </c>
      <c r="E2260" s="6">
        <f t="shared" si="989"/>
        <v>-1.5158015158015181E-2</v>
      </c>
      <c r="F2260" s="5">
        <f t="shared" si="990"/>
        <v>1.1238146328340644</v>
      </c>
      <c r="G2260" t="str">
        <f t="shared" si="1000"/>
        <v>空</v>
      </c>
      <c r="H2260" s="6">
        <f t="shared" si="991"/>
        <v>0</v>
      </c>
      <c r="I2260" s="5">
        <f t="shared" si="1001"/>
        <v>3.3401270719947909</v>
      </c>
      <c r="J2260" t="str">
        <f t="shared" si="1009"/>
        <v>空</v>
      </c>
      <c r="K2260" s="6">
        <f t="shared" si="992"/>
        <v>-1.5158015158015181E-2</v>
      </c>
      <c r="L2260" s="5">
        <f t="shared" si="1002"/>
        <v>6.2169773705053917</v>
      </c>
      <c r="M2260" t="str">
        <f t="shared" si="1010"/>
        <v>空</v>
      </c>
      <c r="N2260" s="6">
        <f t="shared" si="993"/>
        <v>0</v>
      </c>
      <c r="O2260" s="5">
        <f t="shared" si="1003"/>
        <v>5.4254534776462471</v>
      </c>
      <c r="P2260" t="str">
        <f t="shared" si="1011"/>
        <v>多</v>
      </c>
      <c r="Q2260" s="6">
        <f t="shared" si="994"/>
        <v>-1.5158015158015181E-2</v>
      </c>
      <c r="R2260" s="5">
        <f t="shared" si="1004"/>
        <v>2.0875610717350317</v>
      </c>
      <c r="S2260" t="str">
        <f t="shared" si="1012"/>
        <v>空</v>
      </c>
      <c r="T2260" s="6">
        <f t="shared" si="995"/>
        <v>0</v>
      </c>
      <c r="U2260" s="5">
        <f t="shared" si="1005"/>
        <v>2.2176158381376783</v>
      </c>
      <c r="V2260" t="str">
        <f t="shared" si="1013"/>
        <v>空</v>
      </c>
      <c r="W2260" s="6">
        <f t="shared" si="996"/>
        <v>0</v>
      </c>
      <c r="X2260" s="5">
        <f t="shared" si="1006"/>
        <v>2.5121194582356097</v>
      </c>
      <c r="Y2260" t="str">
        <f t="shared" si="1014"/>
        <v>空</v>
      </c>
      <c r="Z2260" s="6">
        <f t="shared" si="997"/>
        <v>0</v>
      </c>
      <c r="AA2260" s="5">
        <f t="shared" si="1007"/>
        <v>2.7468048786787751</v>
      </c>
      <c r="AB2260" t="str">
        <f t="shared" si="1015"/>
        <v>空</v>
      </c>
      <c r="AC2260" s="6">
        <f t="shared" si="998"/>
        <v>0</v>
      </c>
      <c r="AD2260" s="5">
        <f t="shared" si="1008"/>
        <v>2.8924592232318158</v>
      </c>
    </row>
    <row r="2261" spans="1:30" x14ac:dyDescent="0.15">
      <c r="A2261" s="1">
        <v>41758</v>
      </c>
      <c r="B2261" s="2">
        <v>2158.4699999999998</v>
      </c>
      <c r="C2261" s="3">
        <f t="shared" si="988"/>
        <v>1.1007180428764807E-2</v>
      </c>
      <c r="D2261" s="4" t="str">
        <f t="shared" si="999"/>
        <v>多</v>
      </c>
      <c r="E2261" s="6">
        <f t="shared" si="989"/>
        <v>1.1007180428764807E-2</v>
      </c>
      <c r="F2261" s="5">
        <f t="shared" si="990"/>
        <v>1.136184663266155</v>
      </c>
      <c r="G2261" t="str">
        <f t="shared" si="1000"/>
        <v>空</v>
      </c>
      <c r="H2261" s="6">
        <f t="shared" si="991"/>
        <v>0</v>
      </c>
      <c r="I2261" s="5">
        <f t="shared" si="1001"/>
        <v>3.3401270719947909</v>
      </c>
      <c r="J2261" t="str">
        <f t="shared" si="1009"/>
        <v>空</v>
      </c>
      <c r="K2261" s="6">
        <f t="shared" si="992"/>
        <v>0</v>
      </c>
      <c r="L2261" s="5">
        <f t="shared" si="1002"/>
        <v>6.2169773705053917</v>
      </c>
      <c r="M2261" t="str">
        <f t="shared" si="1010"/>
        <v>空</v>
      </c>
      <c r="N2261" s="6">
        <f t="shared" si="993"/>
        <v>0</v>
      </c>
      <c r="O2261" s="5">
        <f t="shared" si="1003"/>
        <v>5.4254534776462471</v>
      </c>
      <c r="P2261" t="str">
        <f t="shared" si="1011"/>
        <v>多</v>
      </c>
      <c r="Q2261" s="6">
        <f t="shared" si="994"/>
        <v>1.1007180428764807E-2</v>
      </c>
      <c r="R2261" s="5">
        <f t="shared" si="1004"/>
        <v>2.1105392331076849</v>
      </c>
      <c r="S2261" t="str">
        <f t="shared" si="1012"/>
        <v>空</v>
      </c>
      <c r="T2261" s="6">
        <f t="shared" si="995"/>
        <v>0</v>
      </c>
      <c r="U2261" s="5">
        <f t="shared" si="1005"/>
        <v>2.2176158381376783</v>
      </c>
      <c r="V2261" t="str">
        <f t="shared" si="1013"/>
        <v>空</v>
      </c>
      <c r="W2261" s="6">
        <f t="shared" si="996"/>
        <v>0</v>
      </c>
      <c r="X2261" s="5">
        <f t="shared" si="1006"/>
        <v>2.5121194582356097</v>
      </c>
      <c r="Y2261" t="str">
        <f t="shared" si="1014"/>
        <v>空</v>
      </c>
      <c r="Z2261" s="6">
        <f t="shared" si="997"/>
        <v>0</v>
      </c>
      <c r="AA2261" s="5">
        <f t="shared" si="1007"/>
        <v>2.7468048786787751</v>
      </c>
      <c r="AB2261" t="str">
        <f t="shared" si="1015"/>
        <v>空</v>
      </c>
      <c r="AC2261" s="6">
        <f t="shared" si="998"/>
        <v>0</v>
      </c>
      <c r="AD2261" s="5">
        <f t="shared" si="1008"/>
        <v>2.8924592232318158</v>
      </c>
    </row>
    <row r="2262" spans="1:30" x14ac:dyDescent="0.15">
      <c r="A2262" s="1">
        <v>41759</v>
      </c>
      <c r="B2262" s="2">
        <v>2158.66</v>
      </c>
      <c r="C2262" s="3">
        <f t="shared" si="988"/>
        <v>8.8025314227246909E-5</v>
      </c>
      <c r="D2262" s="4" t="str">
        <f t="shared" si="999"/>
        <v>空</v>
      </c>
      <c r="E2262" s="6">
        <f t="shared" si="989"/>
        <v>8.8025314227246909E-5</v>
      </c>
      <c r="F2262" s="5">
        <f t="shared" si="990"/>
        <v>1.1362846762781591</v>
      </c>
      <c r="G2262" t="str">
        <f t="shared" si="1000"/>
        <v>空</v>
      </c>
      <c r="H2262" s="6">
        <f t="shared" si="991"/>
        <v>0</v>
      </c>
      <c r="I2262" s="5">
        <f t="shared" si="1001"/>
        <v>3.3401270719947909</v>
      </c>
      <c r="J2262" t="str">
        <f t="shared" si="1009"/>
        <v>空</v>
      </c>
      <c r="K2262" s="6">
        <f t="shared" si="992"/>
        <v>0</v>
      </c>
      <c r="L2262" s="5">
        <f t="shared" si="1002"/>
        <v>6.2169773705053917</v>
      </c>
      <c r="M2262" t="str">
        <f t="shared" si="1010"/>
        <v>空</v>
      </c>
      <c r="N2262" s="6">
        <f t="shared" si="993"/>
        <v>0</v>
      </c>
      <c r="O2262" s="5">
        <f t="shared" si="1003"/>
        <v>5.4254534776462471</v>
      </c>
      <c r="P2262" t="str">
        <f t="shared" si="1011"/>
        <v>多</v>
      </c>
      <c r="Q2262" s="6">
        <f t="shared" si="994"/>
        <v>8.8025314227246909E-5</v>
      </c>
      <c r="R2262" s="5">
        <f t="shared" si="1004"/>
        <v>2.1107250139868681</v>
      </c>
      <c r="S2262" t="str">
        <f t="shared" si="1012"/>
        <v>空</v>
      </c>
      <c r="T2262" s="6">
        <f t="shared" si="995"/>
        <v>0</v>
      </c>
      <c r="U2262" s="5">
        <f t="shared" si="1005"/>
        <v>2.2176158381376783</v>
      </c>
      <c r="V2262" t="str">
        <f t="shared" si="1013"/>
        <v>空</v>
      </c>
      <c r="W2262" s="6">
        <f t="shared" si="996"/>
        <v>0</v>
      </c>
      <c r="X2262" s="5">
        <f t="shared" si="1006"/>
        <v>2.5121194582356097</v>
      </c>
      <c r="Y2262" t="str">
        <f t="shared" si="1014"/>
        <v>空</v>
      </c>
      <c r="Z2262" s="6">
        <f t="shared" si="997"/>
        <v>0</v>
      </c>
      <c r="AA2262" s="5">
        <f t="shared" si="1007"/>
        <v>2.7468048786787751</v>
      </c>
      <c r="AB2262" t="str">
        <f t="shared" si="1015"/>
        <v>空</v>
      </c>
      <c r="AC2262" s="6">
        <f t="shared" si="998"/>
        <v>0</v>
      </c>
      <c r="AD2262" s="5">
        <f t="shared" si="1008"/>
        <v>2.8924592232318158</v>
      </c>
    </row>
    <row r="2263" spans="1:30" x14ac:dyDescent="0.15">
      <c r="A2263" s="1">
        <v>41764</v>
      </c>
      <c r="B2263" s="2">
        <v>2156.4699999999998</v>
      </c>
      <c r="C2263" s="3">
        <f t="shared" si="988"/>
        <v>-1.0145182659613283E-3</v>
      </c>
      <c r="D2263" s="4" t="str">
        <f t="shared" si="999"/>
        <v>空</v>
      </c>
      <c r="E2263" s="6">
        <f t="shared" si="989"/>
        <v>0</v>
      </c>
      <c r="F2263" s="5">
        <f t="shared" si="990"/>
        <v>1.1362846762781591</v>
      </c>
      <c r="G2263" t="str">
        <f t="shared" si="1000"/>
        <v>空</v>
      </c>
      <c r="H2263" s="6">
        <f t="shared" si="991"/>
        <v>0</v>
      </c>
      <c r="I2263" s="5">
        <f t="shared" si="1001"/>
        <v>3.3401270719947909</v>
      </c>
      <c r="J2263" t="str">
        <f t="shared" si="1009"/>
        <v>空</v>
      </c>
      <c r="K2263" s="6">
        <f t="shared" si="992"/>
        <v>0</v>
      </c>
      <c r="L2263" s="5">
        <f t="shared" si="1002"/>
        <v>6.2169773705053917</v>
      </c>
      <c r="M2263" t="str">
        <f t="shared" si="1010"/>
        <v>空</v>
      </c>
      <c r="N2263" s="6">
        <f t="shared" si="993"/>
        <v>0</v>
      </c>
      <c r="O2263" s="5">
        <f t="shared" si="1003"/>
        <v>5.4254534776462471</v>
      </c>
      <c r="P2263" t="str">
        <f t="shared" si="1011"/>
        <v>多</v>
      </c>
      <c r="Q2263" s="6">
        <f t="shared" si="994"/>
        <v>-1.0145182659613283E-3</v>
      </c>
      <c r="R2263" s="5">
        <f t="shared" si="1004"/>
        <v>2.1085836449057571</v>
      </c>
      <c r="S2263" t="str">
        <f t="shared" si="1012"/>
        <v>空</v>
      </c>
      <c r="T2263" s="6">
        <f t="shared" si="995"/>
        <v>0</v>
      </c>
      <c r="U2263" s="5">
        <f t="shared" si="1005"/>
        <v>2.2176158381376783</v>
      </c>
      <c r="V2263" t="str">
        <f t="shared" si="1013"/>
        <v>空</v>
      </c>
      <c r="W2263" s="6">
        <f t="shared" si="996"/>
        <v>0</v>
      </c>
      <c r="X2263" s="5">
        <f t="shared" si="1006"/>
        <v>2.5121194582356097</v>
      </c>
      <c r="Y2263" t="str">
        <f t="shared" si="1014"/>
        <v>空</v>
      </c>
      <c r="Z2263" s="6">
        <f t="shared" si="997"/>
        <v>0</v>
      </c>
      <c r="AA2263" s="5">
        <f t="shared" si="1007"/>
        <v>2.7468048786787751</v>
      </c>
      <c r="AB2263" t="str">
        <f t="shared" si="1015"/>
        <v>空</v>
      </c>
      <c r="AC2263" s="6">
        <f t="shared" si="998"/>
        <v>0</v>
      </c>
      <c r="AD2263" s="5">
        <f t="shared" si="1008"/>
        <v>2.8924592232318158</v>
      </c>
    </row>
    <row r="2264" spans="1:30" x14ac:dyDescent="0.15">
      <c r="A2264" s="1">
        <v>41765</v>
      </c>
      <c r="B2264" s="2">
        <v>2157.33</v>
      </c>
      <c r="C2264" s="3">
        <f t="shared" si="988"/>
        <v>3.9879989056190723E-4</v>
      </c>
      <c r="D2264" s="4" t="str">
        <f t="shared" si="999"/>
        <v>空</v>
      </c>
      <c r="E2264" s="6">
        <f t="shared" si="989"/>
        <v>0</v>
      </c>
      <c r="F2264" s="5">
        <f t="shared" si="990"/>
        <v>1.1362846762781591</v>
      </c>
      <c r="G2264" t="str">
        <f t="shared" si="1000"/>
        <v>空</v>
      </c>
      <c r="H2264" s="6">
        <f t="shared" si="991"/>
        <v>0</v>
      </c>
      <c r="I2264" s="5">
        <f t="shared" si="1001"/>
        <v>3.3401270719947909</v>
      </c>
      <c r="J2264" t="str">
        <f t="shared" si="1009"/>
        <v>空</v>
      </c>
      <c r="K2264" s="6">
        <f t="shared" si="992"/>
        <v>0</v>
      </c>
      <c r="L2264" s="5">
        <f t="shared" si="1002"/>
        <v>6.2169773705053917</v>
      </c>
      <c r="M2264" t="str">
        <f t="shared" si="1010"/>
        <v>空</v>
      </c>
      <c r="N2264" s="6">
        <f t="shared" si="993"/>
        <v>0</v>
      </c>
      <c r="O2264" s="5">
        <f t="shared" si="1003"/>
        <v>5.4254534776462471</v>
      </c>
      <c r="P2264" t="str">
        <f t="shared" si="1011"/>
        <v>多</v>
      </c>
      <c r="Q2264" s="6">
        <f t="shared" si="994"/>
        <v>3.9879989056190723E-4</v>
      </c>
      <c r="R2264" s="5">
        <f t="shared" si="1004"/>
        <v>2.1094245478325861</v>
      </c>
      <c r="S2264" t="str">
        <f t="shared" si="1012"/>
        <v>空</v>
      </c>
      <c r="T2264" s="6">
        <f t="shared" si="995"/>
        <v>0</v>
      </c>
      <c r="U2264" s="5">
        <f t="shared" si="1005"/>
        <v>2.2176158381376783</v>
      </c>
      <c r="V2264" t="str">
        <f t="shared" si="1013"/>
        <v>空</v>
      </c>
      <c r="W2264" s="6">
        <f t="shared" si="996"/>
        <v>0</v>
      </c>
      <c r="X2264" s="5">
        <f t="shared" si="1006"/>
        <v>2.5121194582356097</v>
      </c>
      <c r="Y2264" t="str">
        <f t="shared" si="1014"/>
        <v>空</v>
      </c>
      <c r="Z2264" s="6">
        <f t="shared" si="997"/>
        <v>0</v>
      </c>
      <c r="AA2264" s="5">
        <f t="shared" si="1007"/>
        <v>2.7468048786787751</v>
      </c>
      <c r="AB2264" t="str">
        <f t="shared" si="1015"/>
        <v>空</v>
      </c>
      <c r="AC2264" s="6">
        <f t="shared" si="998"/>
        <v>0</v>
      </c>
      <c r="AD2264" s="5">
        <f t="shared" si="1008"/>
        <v>2.8924592232318158</v>
      </c>
    </row>
    <row r="2265" spans="1:30" x14ac:dyDescent="0.15">
      <c r="A2265" s="1">
        <v>41766</v>
      </c>
      <c r="B2265" s="2">
        <v>2137.3200000000002</v>
      </c>
      <c r="C2265" s="3">
        <f t="shared" si="988"/>
        <v>-9.2753542573458247E-3</v>
      </c>
      <c r="D2265" s="4" t="str">
        <f t="shared" si="999"/>
        <v>空</v>
      </c>
      <c r="E2265" s="6">
        <f t="shared" si="989"/>
        <v>0</v>
      </c>
      <c r="F2265" s="5">
        <f t="shared" si="990"/>
        <v>1.1362846762781591</v>
      </c>
      <c r="G2265" t="str">
        <f t="shared" si="1000"/>
        <v>空</v>
      </c>
      <c r="H2265" s="6">
        <f t="shared" si="991"/>
        <v>0</v>
      </c>
      <c r="I2265" s="5">
        <f t="shared" si="1001"/>
        <v>3.3401270719947909</v>
      </c>
      <c r="J2265" t="str">
        <f t="shared" si="1009"/>
        <v>空</v>
      </c>
      <c r="K2265" s="6">
        <f t="shared" si="992"/>
        <v>0</v>
      </c>
      <c r="L2265" s="5">
        <f t="shared" si="1002"/>
        <v>6.2169773705053917</v>
      </c>
      <c r="M2265" t="str">
        <f t="shared" si="1010"/>
        <v>空</v>
      </c>
      <c r="N2265" s="6">
        <f t="shared" si="993"/>
        <v>0</v>
      </c>
      <c r="O2265" s="5">
        <f t="shared" si="1003"/>
        <v>5.4254534776462471</v>
      </c>
      <c r="P2265" t="str">
        <f t="shared" si="1011"/>
        <v>多</v>
      </c>
      <c r="Q2265" s="6">
        <f t="shared" si="994"/>
        <v>-9.2753542573458247E-3</v>
      </c>
      <c r="R2265" s="5">
        <f t="shared" si="1004"/>
        <v>2.0898588878722975</v>
      </c>
      <c r="S2265" t="str">
        <f t="shared" si="1012"/>
        <v>空</v>
      </c>
      <c r="T2265" s="6">
        <f t="shared" si="995"/>
        <v>0</v>
      </c>
      <c r="U2265" s="5">
        <f t="shared" si="1005"/>
        <v>2.2176158381376783</v>
      </c>
      <c r="V2265" t="str">
        <f t="shared" si="1013"/>
        <v>空</v>
      </c>
      <c r="W2265" s="6">
        <f t="shared" si="996"/>
        <v>0</v>
      </c>
      <c r="X2265" s="5">
        <f t="shared" si="1006"/>
        <v>2.5121194582356097</v>
      </c>
      <c r="Y2265" t="str">
        <f t="shared" si="1014"/>
        <v>空</v>
      </c>
      <c r="Z2265" s="6">
        <f t="shared" si="997"/>
        <v>0</v>
      </c>
      <c r="AA2265" s="5">
        <f t="shared" si="1007"/>
        <v>2.7468048786787751</v>
      </c>
      <c r="AB2265" t="str">
        <f t="shared" si="1015"/>
        <v>空</v>
      </c>
      <c r="AC2265" s="6">
        <f t="shared" si="998"/>
        <v>0</v>
      </c>
      <c r="AD2265" s="5">
        <f t="shared" si="1008"/>
        <v>2.8924592232318158</v>
      </c>
    </row>
    <row r="2266" spans="1:30" x14ac:dyDescent="0.15">
      <c r="A2266" s="1">
        <v>41767</v>
      </c>
      <c r="B2266" s="2">
        <v>2135.5</v>
      </c>
      <c r="C2266" s="3">
        <f t="shared" si="988"/>
        <v>-8.5153369640489363E-4</v>
      </c>
      <c r="D2266" s="4" t="str">
        <f t="shared" si="999"/>
        <v>多</v>
      </c>
      <c r="E2266" s="6">
        <f t="shared" si="989"/>
        <v>0</v>
      </c>
      <c r="F2266" s="5">
        <f t="shared" si="990"/>
        <v>1.1362846762781591</v>
      </c>
      <c r="G2266" t="str">
        <f t="shared" si="1000"/>
        <v>空</v>
      </c>
      <c r="H2266" s="6">
        <f t="shared" si="991"/>
        <v>0</v>
      </c>
      <c r="I2266" s="5">
        <f t="shared" si="1001"/>
        <v>3.3401270719947909</v>
      </c>
      <c r="J2266" t="str">
        <f t="shared" si="1009"/>
        <v>空</v>
      </c>
      <c r="K2266" s="6">
        <f t="shared" si="992"/>
        <v>0</v>
      </c>
      <c r="L2266" s="5">
        <f t="shared" si="1002"/>
        <v>6.2169773705053917</v>
      </c>
      <c r="M2266" t="str">
        <f t="shared" si="1010"/>
        <v>空</v>
      </c>
      <c r="N2266" s="6">
        <f t="shared" si="993"/>
        <v>0</v>
      </c>
      <c r="O2266" s="5">
        <f t="shared" si="1003"/>
        <v>5.4254534776462471</v>
      </c>
      <c r="P2266" t="str">
        <f t="shared" si="1011"/>
        <v>多</v>
      </c>
      <c r="Q2266" s="6">
        <f t="shared" si="994"/>
        <v>-8.5153369640489363E-4</v>
      </c>
      <c r="R2266" s="5">
        <f t="shared" si="1004"/>
        <v>2.0880793026085431</v>
      </c>
      <c r="S2266" t="str">
        <f t="shared" si="1012"/>
        <v>空</v>
      </c>
      <c r="T2266" s="6">
        <f t="shared" si="995"/>
        <v>0</v>
      </c>
      <c r="U2266" s="5">
        <f t="shared" si="1005"/>
        <v>2.2176158381376783</v>
      </c>
      <c r="V2266" t="str">
        <f t="shared" si="1013"/>
        <v>空</v>
      </c>
      <c r="W2266" s="6">
        <f t="shared" si="996"/>
        <v>0</v>
      </c>
      <c r="X2266" s="5">
        <f t="shared" si="1006"/>
        <v>2.5121194582356097</v>
      </c>
      <c r="Y2266" t="str">
        <f t="shared" si="1014"/>
        <v>空</v>
      </c>
      <c r="Z2266" s="6">
        <f t="shared" si="997"/>
        <v>0</v>
      </c>
      <c r="AA2266" s="5">
        <f t="shared" si="1007"/>
        <v>2.7468048786787751</v>
      </c>
      <c r="AB2266" t="str">
        <f t="shared" si="1015"/>
        <v>空</v>
      </c>
      <c r="AC2266" s="6">
        <f t="shared" si="998"/>
        <v>0</v>
      </c>
      <c r="AD2266" s="5">
        <f t="shared" si="1008"/>
        <v>2.8924592232318158</v>
      </c>
    </row>
    <row r="2267" spans="1:30" x14ac:dyDescent="0.15">
      <c r="A2267" s="1">
        <v>41768</v>
      </c>
      <c r="B2267" s="2">
        <v>2133.91</v>
      </c>
      <c r="C2267" s="3">
        <f t="shared" si="988"/>
        <v>-7.445563099977015E-4</v>
      </c>
      <c r="D2267" s="4" t="str">
        <f t="shared" si="999"/>
        <v>多</v>
      </c>
      <c r="E2267" s="6">
        <f t="shared" si="989"/>
        <v>-7.445563099977015E-4</v>
      </c>
      <c r="F2267" s="5">
        <f t="shared" si="990"/>
        <v>1.1354386483524825</v>
      </c>
      <c r="G2267" t="str">
        <f t="shared" si="1000"/>
        <v>空</v>
      </c>
      <c r="H2267" s="6">
        <f t="shared" si="991"/>
        <v>0</v>
      </c>
      <c r="I2267" s="5">
        <f t="shared" si="1001"/>
        <v>3.3401270719947909</v>
      </c>
      <c r="J2267" t="str">
        <f t="shared" si="1009"/>
        <v>空</v>
      </c>
      <c r="K2267" s="6">
        <f t="shared" si="992"/>
        <v>0</v>
      </c>
      <c r="L2267" s="5">
        <f t="shared" si="1002"/>
        <v>6.2169773705053917</v>
      </c>
      <c r="M2267" t="str">
        <f t="shared" si="1010"/>
        <v>空</v>
      </c>
      <c r="N2267" s="6">
        <f t="shared" si="993"/>
        <v>0</v>
      </c>
      <c r="O2267" s="5">
        <f t="shared" si="1003"/>
        <v>5.4254534776462471</v>
      </c>
      <c r="P2267" t="str">
        <f t="shared" si="1011"/>
        <v>多</v>
      </c>
      <c r="Q2267" s="6">
        <f t="shared" si="994"/>
        <v>-7.445563099977015E-4</v>
      </c>
      <c r="R2267" s="5">
        <f t="shared" si="1004"/>
        <v>2.0865246099880101</v>
      </c>
      <c r="S2267" t="str">
        <f t="shared" si="1012"/>
        <v>空</v>
      </c>
      <c r="T2267" s="6">
        <f t="shared" si="995"/>
        <v>0</v>
      </c>
      <c r="U2267" s="5">
        <f t="shared" si="1005"/>
        <v>2.2176158381376783</v>
      </c>
      <c r="V2267" t="str">
        <f t="shared" si="1013"/>
        <v>空</v>
      </c>
      <c r="W2267" s="6">
        <f t="shared" si="996"/>
        <v>0</v>
      </c>
      <c r="X2267" s="5">
        <f t="shared" si="1006"/>
        <v>2.5121194582356097</v>
      </c>
      <c r="Y2267" t="str">
        <f t="shared" si="1014"/>
        <v>空</v>
      </c>
      <c r="Z2267" s="6">
        <f t="shared" si="997"/>
        <v>0</v>
      </c>
      <c r="AA2267" s="5">
        <f t="shared" si="1007"/>
        <v>2.7468048786787751</v>
      </c>
      <c r="AB2267" t="str">
        <f t="shared" si="1015"/>
        <v>空</v>
      </c>
      <c r="AC2267" s="6">
        <f t="shared" si="998"/>
        <v>0</v>
      </c>
      <c r="AD2267" s="5">
        <f t="shared" si="1008"/>
        <v>2.8924592232318158</v>
      </c>
    </row>
    <row r="2268" spans="1:30" x14ac:dyDescent="0.15">
      <c r="A2268" s="1">
        <v>41771</v>
      </c>
      <c r="B2268" s="2">
        <v>2180.0500000000002</v>
      </c>
      <c r="C2268" s="3">
        <f t="shared" si="988"/>
        <v>2.1622280227376223E-2</v>
      </c>
      <c r="D2268" s="4" t="str">
        <f t="shared" si="999"/>
        <v>多</v>
      </c>
      <c r="E2268" s="6">
        <f t="shared" si="989"/>
        <v>2.1622280227376223E-2</v>
      </c>
      <c r="F2268" s="5">
        <f t="shared" si="990"/>
        <v>1.1599894209881532</v>
      </c>
      <c r="G2268" t="str">
        <f t="shared" si="1000"/>
        <v>空</v>
      </c>
      <c r="H2268" s="6">
        <f t="shared" si="991"/>
        <v>0</v>
      </c>
      <c r="I2268" s="5">
        <f t="shared" si="1001"/>
        <v>3.3401270719947909</v>
      </c>
      <c r="J2268" t="str">
        <f t="shared" si="1009"/>
        <v>空</v>
      </c>
      <c r="K2268" s="6">
        <f t="shared" si="992"/>
        <v>0</v>
      </c>
      <c r="L2268" s="5">
        <f t="shared" si="1002"/>
        <v>6.2169773705053917</v>
      </c>
      <c r="M2268" t="str">
        <f t="shared" si="1010"/>
        <v>空</v>
      </c>
      <c r="N2268" s="6">
        <f t="shared" si="993"/>
        <v>0</v>
      </c>
      <c r="O2268" s="5">
        <f t="shared" si="1003"/>
        <v>5.4254534776462471</v>
      </c>
      <c r="P2268" t="str">
        <f t="shared" si="1011"/>
        <v>多</v>
      </c>
      <c r="Q2268" s="6">
        <f t="shared" si="994"/>
        <v>2.1622280227376223E-2</v>
      </c>
      <c r="R2268" s="5">
        <f t="shared" si="1004"/>
        <v>2.1316400298064879</v>
      </c>
      <c r="S2268" t="str">
        <f t="shared" si="1012"/>
        <v>空</v>
      </c>
      <c r="T2268" s="6">
        <f t="shared" si="995"/>
        <v>0</v>
      </c>
      <c r="U2268" s="5">
        <f t="shared" si="1005"/>
        <v>2.2176158381376783</v>
      </c>
      <c r="V2268" t="str">
        <f t="shared" si="1013"/>
        <v>空</v>
      </c>
      <c r="W2268" s="6">
        <f t="shared" si="996"/>
        <v>0</v>
      </c>
      <c r="X2268" s="5">
        <f t="shared" si="1006"/>
        <v>2.5121194582356097</v>
      </c>
      <c r="Y2268" t="str">
        <f t="shared" si="1014"/>
        <v>空</v>
      </c>
      <c r="Z2268" s="6">
        <f t="shared" si="997"/>
        <v>0</v>
      </c>
      <c r="AA2268" s="5">
        <f t="shared" si="1007"/>
        <v>2.7468048786787751</v>
      </c>
      <c r="AB2268" t="str">
        <f t="shared" si="1015"/>
        <v>空</v>
      </c>
      <c r="AC2268" s="6">
        <f t="shared" si="998"/>
        <v>0</v>
      </c>
      <c r="AD2268" s="5">
        <f t="shared" si="1008"/>
        <v>2.8924592232318158</v>
      </c>
    </row>
    <row r="2269" spans="1:30" x14ac:dyDescent="0.15">
      <c r="A2269" s="1">
        <v>41772</v>
      </c>
      <c r="B2269" s="2">
        <v>2174.85</v>
      </c>
      <c r="C2269" s="3">
        <f t="shared" si="988"/>
        <v>-2.3852663929727624E-3</v>
      </c>
      <c r="D2269" s="4" t="str">
        <f t="shared" si="999"/>
        <v>多</v>
      </c>
      <c r="E2269" s="6">
        <f t="shared" si="989"/>
        <v>-2.3852663929727624E-3</v>
      </c>
      <c r="F2269" s="5">
        <f t="shared" si="990"/>
        <v>1.1572225372060663</v>
      </c>
      <c r="G2269" t="str">
        <f t="shared" si="1000"/>
        <v>空</v>
      </c>
      <c r="H2269" s="6">
        <f t="shared" si="991"/>
        <v>0</v>
      </c>
      <c r="I2269" s="5">
        <f t="shared" si="1001"/>
        <v>3.3401270719947909</v>
      </c>
      <c r="J2269" t="str">
        <f t="shared" si="1009"/>
        <v>空</v>
      </c>
      <c r="K2269" s="6">
        <f t="shared" si="992"/>
        <v>0</v>
      </c>
      <c r="L2269" s="5">
        <f t="shared" si="1002"/>
        <v>6.2169773705053917</v>
      </c>
      <c r="M2269" t="str">
        <f t="shared" si="1010"/>
        <v>空</v>
      </c>
      <c r="N2269" s="6">
        <f t="shared" si="993"/>
        <v>0</v>
      </c>
      <c r="O2269" s="5">
        <f t="shared" si="1003"/>
        <v>5.4254534776462471</v>
      </c>
      <c r="P2269" t="str">
        <f t="shared" si="1011"/>
        <v>多</v>
      </c>
      <c r="Q2269" s="6">
        <f t="shared" si="994"/>
        <v>-2.3852663929727624E-3</v>
      </c>
      <c r="R2269" s="5">
        <f t="shared" si="1004"/>
        <v>2.1265555004814751</v>
      </c>
      <c r="S2269" t="str">
        <f t="shared" si="1012"/>
        <v>空</v>
      </c>
      <c r="T2269" s="6">
        <f t="shared" si="995"/>
        <v>0</v>
      </c>
      <c r="U2269" s="5">
        <f t="shared" si="1005"/>
        <v>2.2176158381376783</v>
      </c>
      <c r="V2269" t="str">
        <f t="shared" si="1013"/>
        <v>空</v>
      </c>
      <c r="W2269" s="6">
        <f t="shared" si="996"/>
        <v>0</v>
      </c>
      <c r="X2269" s="5">
        <f t="shared" si="1006"/>
        <v>2.5121194582356097</v>
      </c>
      <c r="Y2269" t="str">
        <f t="shared" si="1014"/>
        <v>空</v>
      </c>
      <c r="Z2269" s="6">
        <f t="shared" si="997"/>
        <v>0</v>
      </c>
      <c r="AA2269" s="5">
        <f t="shared" si="1007"/>
        <v>2.7468048786787751</v>
      </c>
      <c r="AB2269" t="str">
        <f t="shared" si="1015"/>
        <v>空</v>
      </c>
      <c r="AC2269" s="6">
        <f t="shared" si="998"/>
        <v>0</v>
      </c>
      <c r="AD2269" s="5">
        <f t="shared" si="1008"/>
        <v>2.8924592232318158</v>
      </c>
    </row>
    <row r="2270" spans="1:30" x14ac:dyDescent="0.15">
      <c r="A2270" s="1">
        <v>41773</v>
      </c>
      <c r="B2270" s="2">
        <v>2172.37</v>
      </c>
      <c r="C2270" s="3">
        <f t="shared" si="988"/>
        <v>-1.140308527024847E-3</v>
      </c>
      <c r="D2270" s="4" t="str">
        <f t="shared" si="999"/>
        <v>多</v>
      </c>
      <c r="E2270" s="6">
        <f t="shared" si="989"/>
        <v>-1.140308527024847E-3</v>
      </c>
      <c r="F2270" s="5">
        <f t="shared" si="990"/>
        <v>1.1559029464792248</v>
      </c>
      <c r="G2270" t="str">
        <f t="shared" si="1000"/>
        <v>空</v>
      </c>
      <c r="H2270" s="6">
        <f t="shared" si="991"/>
        <v>0</v>
      </c>
      <c r="I2270" s="5">
        <f t="shared" si="1001"/>
        <v>3.3401270719947909</v>
      </c>
      <c r="J2270" t="str">
        <f t="shared" si="1009"/>
        <v>空</v>
      </c>
      <c r="K2270" s="6">
        <f t="shared" si="992"/>
        <v>0</v>
      </c>
      <c r="L2270" s="5">
        <f t="shared" si="1002"/>
        <v>6.2169773705053917</v>
      </c>
      <c r="M2270" t="str">
        <f t="shared" si="1010"/>
        <v>空</v>
      </c>
      <c r="N2270" s="6">
        <f t="shared" si="993"/>
        <v>0</v>
      </c>
      <c r="O2270" s="5">
        <f t="shared" si="1003"/>
        <v>5.4254534776462471</v>
      </c>
      <c r="P2270" t="str">
        <f t="shared" si="1011"/>
        <v>多</v>
      </c>
      <c r="Q2270" s="6">
        <f t="shared" si="994"/>
        <v>-1.140308527024847E-3</v>
      </c>
      <c r="R2270" s="5">
        <f t="shared" si="1004"/>
        <v>2.1241305711110847</v>
      </c>
      <c r="S2270" t="str">
        <f t="shared" si="1012"/>
        <v>空</v>
      </c>
      <c r="T2270" s="6">
        <f t="shared" si="995"/>
        <v>0</v>
      </c>
      <c r="U2270" s="5">
        <f t="shared" si="1005"/>
        <v>2.2176158381376783</v>
      </c>
      <c r="V2270" t="str">
        <f t="shared" si="1013"/>
        <v>空</v>
      </c>
      <c r="W2270" s="6">
        <f t="shared" si="996"/>
        <v>0</v>
      </c>
      <c r="X2270" s="5">
        <f t="shared" si="1006"/>
        <v>2.5121194582356097</v>
      </c>
      <c r="Y2270" t="str">
        <f t="shared" si="1014"/>
        <v>空</v>
      </c>
      <c r="Z2270" s="6">
        <f t="shared" si="997"/>
        <v>0</v>
      </c>
      <c r="AA2270" s="5">
        <f t="shared" si="1007"/>
        <v>2.7468048786787751</v>
      </c>
      <c r="AB2270" t="str">
        <f t="shared" si="1015"/>
        <v>空</v>
      </c>
      <c r="AC2270" s="6">
        <f t="shared" si="998"/>
        <v>0</v>
      </c>
      <c r="AD2270" s="5">
        <f t="shared" si="1008"/>
        <v>2.8924592232318158</v>
      </c>
    </row>
    <row r="2271" spans="1:30" x14ac:dyDescent="0.15">
      <c r="A2271" s="1">
        <v>41774</v>
      </c>
      <c r="B2271" s="2">
        <v>2144.08</v>
      </c>
      <c r="C2271" s="3">
        <f t="shared" si="988"/>
        <v>-1.3022643472336615E-2</v>
      </c>
      <c r="D2271" s="4" t="str">
        <f t="shared" si="999"/>
        <v>多</v>
      </c>
      <c r="E2271" s="6">
        <f t="shared" si="989"/>
        <v>-1.3022643472336615E-2</v>
      </c>
      <c r="F2271" s="5">
        <f t="shared" si="990"/>
        <v>1.1408500345186023</v>
      </c>
      <c r="G2271" t="str">
        <f t="shared" si="1000"/>
        <v>空</v>
      </c>
      <c r="H2271" s="6">
        <f t="shared" si="991"/>
        <v>0</v>
      </c>
      <c r="I2271" s="5">
        <f t="shared" si="1001"/>
        <v>3.3401270719947909</v>
      </c>
      <c r="J2271" t="str">
        <f t="shared" si="1009"/>
        <v>空</v>
      </c>
      <c r="K2271" s="6">
        <f t="shared" si="992"/>
        <v>0</v>
      </c>
      <c r="L2271" s="5">
        <f t="shared" si="1002"/>
        <v>6.2169773705053917</v>
      </c>
      <c r="M2271" t="str">
        <f t="shared" si="1010"/>
        <v>空</v>
      </c>
      <c r="N2271" s="6">
        <f t="shared" si="993"/>
        <v>0</v>
      </c>
      <c r="O2271" s="5">
        <f t="shared" si="1003"/>
        <v>5.4254534776462471</v>
      </c>
      <c r="P2271" t="str">
        <f t="shared" si="1011"/>
        <v>多</v>
      </c>
      <c r="Q2271" s="6">
        <f t="shared" si="994"/>
        <v>-1.3022643472336615E-2</v>
      </c>
      <c r="R2271" s="5">
        <f t="shared" si="1004"/>
        <v>2.0964687759948144</v>
      </c>
      <c r="S2271" t="str">
        <f t="shared" si="1012"/>
        <v>空</v>
      </c>
      <c r="T2271" s="6">
        <f t="shared" si="995"/>
        <v>0</v>
      </c>
      <c r="U2271" s="5">
        <f t="shared" si="1005"/>
        <v>2.2176158381376783</v>
      </c>
      <c r="V2271" t="str">
        <f t="shared" si="1013"/>
        <v>空</v>
      </c>
      <c r="W2271" s="6">
        <f t="shared" si="996"/>
        <v>0</v>
      </c>
      <c r="X2271" s="5">
        <f t="shared" si="1006"/>
        <v>2.5121194582356097</v>
      </c>
      <c r="Y2271" t="str">
        <f t="shared" si="1014"/>
        <v>空</v>
      </c>
      <c r="Z2271" s="6">
        <f t="shared" si="997"/>
        <v>0</v>
      </c>
      <c r="AA2271" s="5">
        <f t="shared" si="1007"/>
        <v>2.7468048786787751</v>
      </c>
      <c r="AB2271" t="str">
        <f t="shared" si="1015"/>
        <v>空</v>
      </c>
      <c r="AC2271" s="6">
        <f t="shared" si="998"/>
        <v>0</v>
      </c>
      <c r="AD2271" s="5">
        <f t="shared" si="1008"/>
        <v>2.8924592232318158</v>
      </c>
    </row>
    <row r="2272" spans="1:30" x14ac:dyDescent="0.15">
      <c r="A2272" s="1">
        <v>41775</v>
      </c>
      <c r="B2272" s="2">
        <v>2145.9499999999998</v>
      </c>
      <c r="C2272" s="3">
        <f t="shared" si="988"/>
        <v>8.7216894891972707E-4</v>
      </c>
      <c r="D2272" s="4" t="str">
        <f t="shared" si="999"/>
        <v>多</v>
      </c>
      <c r="E2272" s="6">
        <f t="shared" si="989"/>
        <v>8.7216894891972707E-4</v>
      </c>
      <c r="F2272" s="5">
        <f t="shared" si="990"/>
        <v>1.1418450484940834</v>
      </c>
      <c r="G2272" t="str">
        <f t="shared" si="1000"/>
        <v>空</v>
      </c>
      <c r="H2272" s="6">
        <f t="shared" si="991"/>
        <v>0</v>
      </c>
      <c r="I2272" s="5">
        <f t="shared" si="1001"/>
        <v>3.3401270719947909</v>
      </c>
      <c r="J2272" t="str">
        <f t="shared" si="1009"/>
        <v>空</v>
      </c>
      <c r="K2272" s="6">
        <f t="shared" si="992"/>
        <v>0</v>
      </c>
      <c r="L2272" s="5">
        <f t="shared" si="1002"/>
        <v>6.2169773705053917</v>
      </c>
      <c r="M2272" t="str">
        <f t="shared" si="1010"/>
        <v>空</v>
      </c>
      <c r="N2272" s="6">
        <f t="shared" si="993"/>
        <v>0</v>
      </c>
      <c r="O2272" s="5">
        <f t="shared" si="1003"/>
        <v>5.4254534776462471</v>
      </c>
      <c r="P2272" t="str">
        <f t="shared" si="1011"/>
        <v>多</v>
      </c>
      <c r="Q2272" s="6">
        <f t="shared" si="994"/>
        <v>8.7216894891972707E-4</v>
      </c>
      <c r="R2272" s="5">
        <f t="shared" si="1004"/>
        <v>2.0982972509636166</v>
      </c>
      <c r="S2272" t="str">
        <f t="shared" si="1012"/>
        <v>空</v>
      </c>
      <c r="T2272" s="6">
        <f t="shared" si="995"/>
        <v>0</v>
      </c>
      <c r="U2272" s="5">
        <f t="shared" si="1005"/>
        <v>2.2176158381376783</v>
      </c>
      <c r="V2272" t="str">
        <f t="shared" si="1013"/>
        <v>空</v>
      </c>
      <c r="W2272" s="6">
        <f t="shared" si="996"/>
        <v>0</v>
      </c>
      <c r="X2272" s="5">
        <f t="shared" si="1006"/>
        <v>2.5121194582356097</v>
      </c>
      <c r="Y2272" t="str">
        <f t="shared" si="1014"/>
        <v>空</v>
      </c>
      <c r="Z2272" s="6">
        <f t="shared" si="997"/>
        <v>0</v>
      </c>
      <c r="AA2272" s="5">
        <f t="shared" si="1007"/>
        <v>2.7468048786787751</v>
      </c>
      <c r="AB2272" t="str">
        <f t="shared" si="1015"/>
        <v>空</v>
      </c>
      <c r="AC2272" s="6">
        <f t="shared" si="998"/>
        <v>0</v>
      </c>
      <c r="AD2272" s="5">
        <f t="shared" si="1008"/>
        <v>2.8924592232318158</v>
      </c>
    </row>
    <row r="2273" spans="1:30" x14ac:dyDescent="0.15">
      <c r="A2273" s="1">
        <v>41778</v>
      </c>
      <c r="B2273" s="2">
        <v>2115.14</v>
      </c>
      <c r="C2273" s="3">
        <f t="shared" si="988"/>
        <v>-1.4357277662573664E-2</v>
      </c>
      <c r="D2273" s="4" t="str">
        <f t="shared" si="999"/>
        <v>多</v>
      </c>
      <c r="E2273" s="6">
        <f t="shared" si="989"/>
        <v>-1.4357277662573664E-2</v>
      </c>
      <c r="F2273" s="5">
        <f t="shared" si="990"/>
        <v>1.1254512620852191</v>
      </c>
      <c r="G2273" t="str">
        <f t="shared" si="1000"/>
        <v>空</v>
      </c>
      <c r="H2273" s="6">
        <f t="shared" si="991"/>
        <v>0</v>
      </c>
      <c r="I2273" s="5">
        <f t="shared" si="1001"/>
        <v>3.3401270719947909</v>
      </c>
      <c r="J2273" t="str">
        <f t="shared" si="1009"/>
        <v>空</v>
      </c>
      <c r="K2273" s="6">
        <f t="shared" si="992"/>
        <v>0</v>
      </c>
      <c r="L2273" s="5">
        <f t="shared" si="1002"/>
        <v>6.2169773705053917</v>
      </c>
      <c r="M2273" t="str">
        <f t="shared" si="1010"/>
        <v>空</v>
      </c>
      <c r="N2273" s="6">
        <f t="shared" si="993"/>
        <v>0</v>
      </c>
      <c r="O2273" s="5">
        <f t="shared" si="1003"/>
        <v>5.4254534776462471</v>
      </c>
      <c r="P2273" t="str">
        <f t="shared" si="1011"/>
        <v>多</v>
      </c>
      <c r="Q2273" s="6">
        <f t="shared" si="994"/>
        <v>-1.4357277662573664E-2</v>
      </c>
      <c r="R2273" s="5">
        <f t="shared" si="1004"/>
        <v>2.0681714147129169</v>
      </c>
      <c r="S2273" t="str">
        <f t="shared" si="1012"/>
        <v>空</v>
      </c>
      <c r="T2273" s="6">
        <f t="shared" si="995"/>
        <v>0</v>
      </c>
      <c r="U2273" s="5">
        <f t="shared" si="1005"/>
        <v>2.2176158381376783</v>
      </c>
      <c r="V2273" t="str">
        <f t="shared" si="1013"/>
        <v>空</v>
      </c>
      <c r="W2273" s="6">
        <f t="shared" si="996"/>
        <v>0</v>
      </c>
      <c r="X2273" s="5">
        <f t="shared" si="1006"/>
        <v>2.5121194582356097</v>
      </c>
      <c r="Y2273" t="str">
        <f t="shared" si="1014"/>
        <v>空</v>
      </c>
      <c r="Z2273" s="6">
        <f t="shared" si="997"/>
        <v>0</v>
      </c>
      <c r="AA2273" s="5">
        <f t="shared" si="1007"/>
        <v>2.7468048786787751</v>
      </c>
      <c r="AB2273" t="str">
        <f t="shared" si="1015"/>
        <v>空</v>
      </c>
      <c r="AC2273" s="6">
        <f t="shared" si="998"/>
        <v>0</v>
      </c>
      <c r="AD2273" s="5">
        <f t="shared" si="1008"/>
        <v>2.8924592232318158</v>
      </c>
    </row>
    <row r="2274" spans="1:30" x14ac:dyDescent="0.15">
      <c r="A2274" s="1">
        <v>41779</v>
      </c>
      <c r="B2274" s="2">
        <v>2115.77</v>
      </c>
      <c r="C2274" s="3">
        <f t="shared" si="988"/>
        <v>2.9785262441262006E-4</v>
      </c>
      <c r="D2274" s="4" t="str">
        <f t="shared" si="999"/>
        <v>多</v>
      </c>
      <c r="E2274" s="6">
        <f t="shared" si="989"/>
        <v>2.9785262441262006E-4</v>
      </c>
      <c r="F2274" s="5">
        <f t="shared" si="990"/>
        <v>1.1257864806972797</v>
      </c>
      <c r="G2274" t="str">
        <f t="shared" si="1000"/>
        <v>空</v>
      </c>
      <c r="H2274" s="6">
        <f t="shared" si="991"/>
        <v>0</v>
      </c>
      <c r="I2274" s="5">
        <f t="shared" si="1001"/>
        <v>3.3401270719947909</v>
      </c>
      <c r="J2274" t="str">
        <f t="shared" si="1009"/>
        <v>空</v>
      </c>
      <c r="K2274" s="6">
        <f t="shared" si="992"/>
        <v>0</v>
      </c>
      <c r="L2274" s="5">
        <f t="shared" si="1002"/>
        <v>6.2169773705053917</v>
      </c>
      <c r="M2274" t="str">
        <f t="shared" si="1010"/>
        <v>空</v>
      </c>
      <c r="N2274" s="6">
        <f t="shared" si="993"/>
        <v>0</v>
      </c>
      <c r="O2274" s="5">
        <f t="shared" si="1003"/>
        <v>5.4254534776462471</v>
      </c>
      <c r="P2274" t="str">
        <f t="shared" si="1011"/>
        <v>多</v>
      </c>
      <c r="Q2274" s="6">
        <f t="shared" si="994"/>
        <v>2.9785262441262006E-4</v>
      </c>
      <c r="R2274" s="5">
        <f t="shared" si="1004"/>
        <v>2.0687874249965241</v>
      </c>
      <c r="S2274" t="str">
        <f t="shared" si="1012"/>
        <v>空</v>
      </c>
      <c r="T2274" s="6">
        <f t="shared" si="995"/>
        <v>0</v>
      </c>
      <c r="U2274" s="5">
        <f t="shared" si="1005"/>
        <v>2.2176158381376783</v>
      </c>
      <c r="V2274" t="str">
        <f t="shared" si="1013"/>
        <v>空</v>
      </c>
      <c r="W2274" s="6">
        <f t="shared" si="996"/>
        <v>0</v>
      </c>
      <c r="X2274" s="5">
        <f t="shared" si="1006"/>
        <v>2.5121194582356097</v>
      </c>
      <c r="Y2274" t="str">
        <f t="shared" si="1014"/>
        <v>空</v>
      </c>
      <c r="Z2274" s="6">
        <f t="shared" si="997"/>
        <v>0</v>
      </c>
      <c r="AA2274" s="5">
        <f t="shared" si="1007"/>
        <v>2.7468048786787751</v>
      </c>
      <c r="AB2274" t="str">
        <f t="shared" si="1015"/>
        <v>空</v>
      </c>
      <c r="AC2274" s="6">
        <f t="shared" si="998"/>
        <v>0</v>
      </c>
      <c r="AD2274" s="5">
        <f t="shared" si="1008"/>
        <v>2.8924592232318158</v>
      </c>
    </row>
    <row r="2275" spans="1:30" x14ac:dyDescent="0.15">
      <c r="A2275" s="1">
        <v>41780</v>
      </c>
      <c r="B2275" s="2">
        <v>2135.9</v>
      </c>
      <c r="C2275" s="3">
        <f t="shared" si="988"/>
        <v>9.5142666735987813E-3</v>
      </c>
      <c r="D2275" s="4" t="str">
        <f t="shared" si="999"/>
        <v>空</v>
      </c>
      <c r="E2275" s="6">
        <f t="shared" si="989"/>
        <v>9.5142666735987813E-3</v>
      </c>
      <c r="F2275" s="5">
        <f t="shared" si="990"/>
        <v>1.136497513492166</v>
      </c>
      <c r="G2275" t="str">
        <f t="shared" si="1000"/>
        <v>空</v>
      </c>
      <c r="H2275" s="6">
        <f t="shared" si="991"/>
        <v>0</v>
      </c>
      <c r="I2275" s="5">
        <f t="shared" si="1001"/>
        <v>3.3401270719947909</v>
      </c>
      <c r="J2275" t="str">
        <f t="shared" si="1009"/>
        <v>空</v>
      </c>
      <c r="K2275" s="6">
        <f t="shared" si="992"/>
        <v>0</v>
      </c>
      <c r="L2275" s="5">
        <f t="shared" si="1002"/>
        <v>6.2169773705053917</v>
      </c>
      <c r="M2275" t="str">
        <f t="shared" si="1010"/>
        <v>空</v>
      </c>
      <c r="N2275" s="6">
        <f t="shared" si="993"/>
        <v>0</v>
      </c>
      <c r="O2275" s="5">
        <f t="shared" si="1003"/>
        <v>5.4254534776462471</v>
      </c>
      <c r="P2275" t="str">
        <f t="shared" si="1011"/>
        <v>多</v>
      </c>
      <c r="Q2275" s="6">
        <f t="shared" si="994"/>
        <v>9.5142666735987813E-3</v>
      </c>
      <c r="R2275" s="5">
        <f t="shared" si="1004"/>
        <v>2.0884704202489286</v>
      </c>
      <c r="S2275" t="str">
        <f t="shared" si="1012"/>
        <v>空</v>
      </c>
      <c r="T2275" s="6">
        <f t="shared" si="995"/>
        <v>0</v>
      </c>
      <c r="U2275" s="5">
        <f t="shared" si="1005"/>
        <v>2.2176158381376783</v>
      </c>
      <c r="V2275" t="str">
        <f t="shared" si="1013"/>
        <v>空</v>
      </c>
      <c r="W2275" s="6">
        <f t="shared" si="996"/>
        <v>0</v>
      </c>
      <c r="X2275" s="5">
        <f t="shared" si="1006"/>
        <v>2.5121194582356097</v>
      </c>
      <c r="Y2275" t="str">
        <f t="shared" si="1014"/>
        <v>空</v>
      </c>
      <c r="Z2275" s="6">
        <f t="shared" si="997"/>
        <v>0</v>
      </c>
      <c r="AA2275" s="5">
        <f t="shared" si="1007"/>
        <v>2.7468048786787751</v>
      </c>
      <c r="AB2275" t="str">
        <f t="shared" si="1015"/>
        <v>空</v>
      </c>
      <c r="AC2275" s="6">
        <f t="shared" si="998"/>
        <v>0</v>
      </c>
      <c r="AD2275" s="5">
        <f t="shared" si="1008"/>
        <v>2.8924592232318158</v>
      </c>
    </row>
    <row r="2276" spans="1:30" x14ac:dyDescent="0.15">
      <c r="A2276" s="1">
        <v>41781</v>
      </c>
      <c r="B2276" s="2">
        <v>2130.87</v>
      </c>
      <c r="C2276" s="3">
        <f t="shared" si="988"/>
        <v>-2.3549791656913843E-3</v>
      </c>
      <c r="D2276" s="4" t="str">
        <f t="shared" si="999"/>
        <v>空</v>
      </c>
      <c r="E2276" s="6">
        <f t="shared" si="989"/>
        <v>0</v>
      </c>
      <c r="F2276" s="5">
        <f t="shared" si="990"/>
        <v>1.136497513492166</v>
      </c>
      <c r="G2276" t="str">
        <f t="shared" si="1000"/>
        <v>空</v>
      </c>
      <c r="H2276" s="6">
        <f t="shared" si="991"/>
        <v>0</v>
      </c>
      <c r="I2276" s="5">
        <f t="shared" si="1001"/>
        <v>3.3401270719947909</v>
      </c>
      <c r="J2276" t="str">
        <f t="shared" si="1009"/>
        <v>空</v>
      </c>
      <c r="K2276" s="6">
        <f t="shared" si="992"/>
        <v>0</v>
      </c>
      <c r="L2276" s="5">
        <f t="shared" si="1002"/>
        <v>6.2169773705053917</v>
      </c>
      <c r="M2276" t="str">
        <f t="shared" si="1010"/>
        <v>空</v>
      </c>
      <c r="N2276" s="6">
        <f t="shared" si="993"/>
        <v>0</v>
      </c>
      <c r="O2276" s="5">
        <f t="shared" si="1003"/>
        <v>5.4254534776462471</v>
      </c>
      <c r="P2276" t="str">
        <f t="shared" si="1011"/>
        <v>多</v>
      </c>
      <c r="Q2276" s="6">
        <f t="shared" si="994"/>
        <v>-2.3549791656913843E-3</v>
      </c>
      <c r="R2276" s="5">
        <f t="shared" si="1004"/>
        <v>2.0835521159210795</v>
      </c>
      <c r="S2276" t="str">
        <f t="shared" si="1012"/>
        <v>空</v>
      </c>
      <c r="T2276" s="6">
        <f t="shared" si="995"/>
        <v>0</v>
      </c>
      <c r="U2276" s="5">
        <f t="shared" si="1005"/>
        <v>2.2176158381376783</v>
      </c>
      <c r="V2276" t="str">
        <f t="shared" si="1013"/>
        <v>空</v>
      </c>
      <c r="W2276" s="6">
        <f t="shared" si="996"/>
        <v>0</v>
      </c>
      <c r="X2276" s="5">
        <f t="shared" si="1006"/>
        <v>2.5121194582356097</v>
      </c>
      <c r="Y2276" t="str">
        <f t="shared" si="1014"/>
        <v>空</v>
      </c>
      <c r="Z2276" s="6">
        <f t="shared" si="997"/>
        <v>0</v>
      </c>
      <c r="AA2276" s="5">
        <f t="shared" si="1007"/>
        <v>2.7468048786787751</v>
      </c>
      <c r="AB2276" t="str">
        <f t="shared" si="1015"/>
        <v>空</v>
      </c>
      <c r="AC2276" s="6">
        <f t="shared" si="998"/>
        <v>0</v>
      </c>
      <c r="AD2276" s="5">
        <f t="shared" si="1008"/>
        <v>2.8924592232318158</v>
      </c>
    </row>
    <row r="2277" spans="1:30" x14ac:dyDescent="0.15">
      <c r="A2277" s="1">
        <v>41782</v>
      </c>
      <c r="B2277" s="2">
        <v>2148.41</v>
      </c>
      <c r="C2277" s="3">
        <f t="shared" si="988"/>
        <v>8.231379671214123E-3</v>
      </c>
      <c r="D2277" s="4" t="str">
        <f t="shared" si="999"/>
        <v>空</v>
      </c>
      <c r="E2277" s="6">
        <f t="shared" si="989"/>
        <v>0</v>
      </c>
      <c r="F2277" s="5">
        <f t="shared" si="990"/>
        <v>1.136497513492166</v>
      </c>
      <c r="G2277" t="str">
        <f t="shared" si="1000"/>
        <v>空</v>
      </c>
      <c r="H2277" s="6">
        <f t="shared" si="991"/>
        <v>0</v>
      </c>
      <c r="I2277" s="5">
        <f t="shared" si="1001"/>
        <v>3.3401270719947909</v>
      </c>
      <c r="J2277" t="str">
        <f t="shared" si="1009"/>
        <v>空</v>
      </c>
      <c r="K2277" s="6">
        <f t="shared" si="992"/>
        <v>0</v>
      </c>
      <c r="L2277" s="5">
        <f t="shared" si="1002"/>
        <v>6.2169773705053917</v>
      </c>
      <c r="M2277" t="str">
        <f t="shared" si="1010"/>
        <v>空</v>
      </c>
      <c r="N2277" s="6">
        <f t="shared" si="993"/>
        <v>0</v>
      </c>
      <c r="O2277" s="5">
        <f t="shared" si="1003"/>
        <v>5.4254534776462471</v>
      </c>
      <c r="P2277" t="str">
        <f t="shared" si="1011"/>
        <v>多</v>
      </c>
      <c r="Q2277" s="6">
        <f t="shared" si="994"/>
        <v>8.231379671214123E-3</v>
      </c>
      <c r="R2277" s="5">
        <f t="shared" si="1004"/>
        <v>2.1007026244519875</v>
      </c>
      <c r="S2277" t="str">
        <f t="shared" si="1012"/>
        <v>空</v>
      </c>
      <c r="T2277" s="6">
        <f t="shared" si="995"/>
        <v>0</v>
      </c>
      <c r="U2277" s="5">
        <f t="shared" si="1005"/>
        <v>2.2176158381376783</v>
      </c>
      <c r="V2277" t="str">
        <f t="shared" si="1013"/>
        <v>空</v>
      </c>
      <c r="W2277" s="6">
        <f t="shared" si="996"/>
        <v>0</v>
      </c>
      <c r="X2277" s="5">
        <f t="shared" si="1006"/>
        <v>2.5121194582356097</v>
      </c>
      <c r="Y2277" t="str">
        <f t="shared" si="1014"/>
        <v>空</v>
      </c>
      <c r="Z2277" s="6">
        <f t="shared" si="997"/>
        <v>0</v>
      </c>
      <c r="AA2277" s="5">
        <f t="shared" si="1007"/>
        <v>2.7468048786787751</v>
      </c>
      <c r="AB2277" t="str">
        <f t="shared" si="1015"/>
        <v>空</v>
      </c>
      <c r="AC2277" s="6">
        <f t="shared" si="998"/>
        <v>0</v>
      </c>
      <c r="AD2277" s="5">
        <f t="shared" si="1008"/>
        <v>2.8924592232318158</v>
      </c>
    </row>
    <row r="2278" spans="1:30" x14ac:dyDescent="0.15">
      <c r="A2278" s="1">
        <v>41785</v>
      </c>
      <c r="B2278" s="2">
        <v>2155.98</v>
      </c>
      <c r="C2278" s="3">
        <f t="shared" si="988"/>
        <v>3.5235360103518243E-3</v>
      </c>
      <c r="D2278" s="4" t="str">
        <f t="shared" si="999"/>
        <v>空</v>
      </c>
      <c r="E2278" s="6">
        <f t="shared" si="989"/>
        <v>0</v>
      </c>
      <c r="F2278" s="5">
        <f t="shared" si="990"/>
        <v>1.136497513492166</v>
      </c>
      <c r="G2278" t="str">
        <f t="shared" si="1000"/>
        <v>空</v>
      </c>
      <c r="H2278" s="6">
        <f t="shared" si="991"/>
        <v>0</v>
      </c>
      <c r="I2278" s="5">
        <f t="shared" si="1001"/>
        <v>3.3401270719947909</v>
      </c>
      <c r="J2278" t="str">
        <f t="shared" si="1009"/>
        <v>空</v>
      </c>
      <c r="K2278" s="6">
        <f t="shared" si="992"/>
        <v>0</v>
      </c>
      <c r="L2278" s="5">
        <f t="shared" si="1002"/>
        <v>6.2169773705053917</v>
      </c>
      <c r="M2278" t="str">
        <f t="shared" si="1010"/>
        <v>空</v>
      </c>
      <c r="N2278" s="6">
        <f t="shared" si="993"/>
        <v>0</v>
      </c>
      <c r="O2278" s="5">
        <f t="shared" si="1003"/>
        <v>5.4254534776462471</v>
      </c>
      <c r="P2278" t="str">
        <f t="shared" si="1011"/>
        <v>多</v>
      </c>
      <c r="Q2278" s="6">
        <f t="shared" si="994"/>
        <v>3.5235360103518243E-3</v>
      </c>
      <c r="R2278" s="5">
        <f t="shared" si="1004"/>
        <v>2.1081045257962847</v>
      </c>
      <c r="S2278" t="str">
        <f t="shared" si="1012"/>
        <v>空</v>
      </c>
      <c r="T2278" s="6">
        <f t="shared" si="995"/>
        <v>0</v>
      </c>
      <c r="U2278" s="5">
        <f t="shared" si="1005"/>
        <v>2.2176158381376783</v>
      </c>
      <c r="V2278" t="str">
        <f t="shared" si="1013"/>
        <v>空</v>
      </c>
      <c r="W2278" s="6">
        <f t="shared" si="996"/>
        <v>0</v>
      </c>
      <c r="X2278" s="5">
        <f t="shared" si="1006"/>
        <v>2.5121194582356097</v>
      </c>
      <c r="Y2278" t="str">
        <f t="shared" si="1014"/>
        <v>空</v>
      </c>
      <c r="Z2278" s="6">
        <f t="shared" si="997"/>
        <v>0</v>
      </c>
      <c r="AA2278" s="5">
        <f t="shared" si="1007"/>
        <v>2.7468048786787751</v>
      </c>
      <c r="AB2278" t="str">
        <f t="shared" si="1015"/>
        <v>空</v>
      </c>
      <c r="AC2278" s="6">
        <f t="shared" si="998"/>
        <v>0</v>
      </c>
      <c r="AD2278" s="5">
        <f t="shared" si="1008"/>
        <v>2.8924592232318158</v>
      </c>
    </row>
    <row r="2279" spans="1:30" x14ac:dyDescent="0.15">
      <c r="A2279" s="1">
        <v>41786</v>
      </c>
      <c r="B2279" s="2">
        <v>2147.2800000000002</v>
      </c>
      <c r="C2279" s="3">
        <f t="shared" si="988"/>
        <v>-4.0352878969192041E-3</v>
      </c>
      <c r="D2279" s="4" t="str">
        <f t="shared" si="999"/>
        <v>空</v>
      </c>
      <c r="E2279" s="6">
        <f t="shared" si="989"/>
        <v>0</v>
      </c>
      <c r="F2279" s="5">
        <f t="shared" si="990"/>
        <v>1.136497513492166</v>
      </c>
      <c r="G2279" t="str">
        <f t="shared" si="1000"/>
        <v>空</v>
      </c>
      <c r="H2279" s="6">
        <f t="shared" si="991"/>
        <v>0</v>
      </c>
      <c r="I2279" s="5">
        <f t="shared" si="1001"/>
        <v>3.3401270719947909</v>
      </c>
      <c r="J2279" t="str">
        <f t="shared" si="1009"/>
        <v>空</v>
      </c>
      <c r="K2279" s="6">
        <f t="shared" si="992"/>
        <v>0</v>
      </c>
      <c r="L2279" s="5">
        <f t="shared" si="1002"/>
        <v>6.2169773705053917</v>
      </c>
      <c r="M2279" t="str">
        <f t="shared" si="1010"/>
        <v>空</v>
      </c>
      <c r="N2279" s="6">
        <f t="shared" si="993"/>
        <v>0</v>
      </c>
      <c r="O2279" s="5">
        <f t="shared" si="1003"/>
        <v>5.4254534776462471</v>
      </c>
      <c r="P2279" t="str">
        <f t="shared" si="1011"/>
        <v>多</v>
      </c>
      <c r="Q2279" s="6">
        <f t="shared" si="994"/>
        <v>-4.0352878969192041E-3</v>
      </c>
      <c r="R2279" s="5">
        <f t="shared" si="1004"/>
        <v>2.0995977171178986</v>
      </c>
      <c r="S2279" t="str">
        <f t="shared" si="1012"/>
        <v>空</v>
      </c>
      <c r="T2279" s="6">
        <f t="shared" si="995"/>
        <v>0</v>
      </c>
      <c r="U2279" s="5">
        <f t="shared" si="1005"/>
        <v>2.2176158381376783</v>
      </c>
      <c r="V2279" t="str">
        <f t="shared" si="1013"/>
        <v>空</v>
      </c>
      <c r="W2279" s="6">
        <f t="shared" si="996"/>
        <v>0</v>
      </c>
      <c r="X2279" s="5">
        <f t="shared" si="1006"/>
        <v>2.5121194582356097</v>
      </c>
      <c r="Y2279" t="str">
        <f t="shared" si="1014"/>
        <v>空</v>
      </c>
      <c r="Z2279" s="6">
        <f t="shared" si="997"/>
        <v>0</v>
      </c>
      <c r="AA2279" s="5">
        <f t="shared" si="1007"/>
        <v>2.7468048786787751</v>
      </c>
      <c r="AB2279" t="str">
        <f t="shared" si="1015"/>
        <v>空</v>
      </c>
      <c r="AC2279" s="6">
        <f t="shared" si="998"/>
        <v>0</v>
      </c>
      <c r="AD2279" s="5">
        <f t="shared" si="1008"/>
        <v>2.8924592232318158</v>
      </c>
    </row>
    <row r="2280" spans="1:30" x14ac:dyDescent="0.15">
      <c r="A2280" s="1">
        <v>41787</v>
      </c>
      <c r="B2280" s="2">
        <v>2169.35</v>
      </c>
      <c r="C2280" s="3">
        <f t="shared" si="988"/>
        <v>1.0278119295108024E-2</v>
      </c>
      <c r="D2280" s="4" t="str">
        <f t="shared" si="999"/>
        <v>空</v>
      </c>
      <c r="E2280" s="6">
        <f t="shared" si="989"/>
        <v>0</v>
      </c>
      <c r="F2280" s="5">
        <f t="shared" si="990"/>
        <v>1.136497513492166</v>
      </c>
      <c r="G2280" t="str">
        <f t="shared" si="1000"/>
        <v>空</v>
      </c>
      <c r="H2280" s="6">
        <f t="shared" si="991"/>
        <v>0</v>
      </c>
      <c r="I2280" s="5">
        <f t="shared" si="1001"/>
        <v>3.3401270719947909</v>
      </c>
      <c r="J2280" t="str">
        <f t="shared" si="1009"/>
        <v>空</v>
      </c>
      <c r="K2280" s="6">
        <f t="shared" si="992"/>
        <v>0</v>
      </c>
      <c r="L2280" s="5">
        <f t="shared" si="1002"/>
        <v>6.2169773705053917</v>
      </c>
      <c r="M2280" t="str">
        <f t="shared" si="1010"/>
        <v>空</v>
      </c>
      <c r="N2280" s="6">
        <f t="shared" si="993"/>
        <v>0</v>
      </c>
      <c r="O2280" s="5">
        <f t="shared" si="1003"/>
        <v>5.4254534776462471</v>
      </c>
      <c r="P2280" t="str">
        <f t="shared" si="1011"/>
        <v>多</v>
      </c>
      <c r="Q2280" s="6">
        <f t="shared" si="994"/>
        <v>1.0278119295108024E-2</v>
      </c>
      <c r="R2280" s="5">
        <f t="shared" si="1004"/>
        <v>2.1211776329261727</v>
      </c>
      <c r="S2280" t="str">
        <f t="shared" si="1012"/>
        <v>空</v>
      </c>
      <c r="T2280" s="6">
        <f t="shared" si="995"/>
        <v>0</v>
      </c>
      <c r="U2280" s="5">
        <f t="shared" si="1005"/>
        <v>2.2176158381376783</v>
      </c>
      <c r="V2280" t="str">
        <f t="shared" si="1013"/>
        <v>空</v>
      </c>
      <c r="W2280" s="6">
        <f t="shared" si="996"/>
        <v>0</v>
      </c>
      <c r="X2280" s="5">
        <f t="shared" si="1006"/>
        <v>2.5121194582356097</v>
      </c>
      <c r="Y2280" t="str">
        <f t="shared" si="1014"/>
        <v>空</v>
      </c>
      <c r="Z2280" s="6">
        <f t="shared" si="997"/>
        <v>0</v>
      </c>
      <c r="AA2280" s="5">
        <f t="shared" si="1007"/>
        <v>2.7468048786787751</v>
      </c>
      <c r="AB2280" t="str">
        <f t="shared" si="1015"/>
        <v>空</v>
      </c>
      <c r="AC2280" s="6">
        <f t="shared" si="998"/>
        <v>0</v>
      </c>
      <c r="AD2280" s="5">
        <f t="shared" si="1008"/>
        <v>2.8924592232318158</v>
      </c>
    </row>
    <row r="2281" spans="1:30" x14ac:dyDescent="0.15">
      <c r="A2281" s="1">
        <v>41788</v>
      </c>
      <c r="B2281" s="2">
        <v>2155.16</v>
      </c>
      <c r="C2281" s="3">
        <f t="shared" si="988"/>
        <v>-6.5411298315163346E-3</v>
      </c>
      <c r="D2281" s="4" t="str">
        <f t="shared" si="999"/>
        <v>空</v>
      </c>
      <c r="E2281" s="6">
        <f t="shared" si="989"/>
        <v>0</v>
      </c>
      <c r="F2281" s="5">
        <f t="shared" si="990"/>
        <v>1.136497513492166</v>
      </c>
      <c r="G2281" t="str">
        <f t="shared" si="1000"/>
        <v>空</v>
      </c>
      <c r="H2281" s="6">
        <f t="shared" si="991"/>
        <v>0</v>
      </c>
      <c r="I2281" s="5">
        <f t="shared" si="1001"/>
        <v>3.3401270719947909</v>
      </c>
      <c r="J2281" t="str">
        <f t="shared" si="1009"/>
        <v>空</v>
      </c>
      <c r="K2281" s="6">
        <f t="shared" si="992"/>
        <v>0</v>
      </c>
      <c r="L2281" s="5">
        <f t="shared" si="1002"/>
        <v>6.2169773705053917</v>
      </c>
      <c r="M2281" t="str">
        <f t="shared" si="1010"/>
        <v>空</v>
      </c>
      <c r="N2281" s="6">
        <f t="shared" si="993"/>
        <v>0</v>
      </c>
      <c r="O2281" s="5">
        <f t="shared" si="1003"/>
        <v>5.4254534776462471</v>
      </c>
      <c r="P2281" t="str">
        <f t="shared" si="1011"/>
        <v>多</v>
      </c>
      <c r="Q2281" s="6">
        <f t="shared" si="994"/>
        <v>-6.5411298315163346E-3</v>
      </c>
      <c r="R2281" s="5">
        <f t="shared" si="1004"/>
        <v>2.1073027346334943</v>
      </c>
      <c r="S2281" t="str">
        <f t="shared" si="1012"/>
        <v>空</v>
      </c>
      <c r="T2281" s="6">
        <f t="shared" si="995"/>
        <v>0</v>
      </c>
      <c r="U2281" s="5">
        <f t="shared" si="1005"/>
        <v>2.2176158381376783</v>
      </c>
      <c r="V2281" t="str">
        <f t="shared" si="1013"/>
        <v>空</v>
      </c>
      <c r="W2281" s="6">
        <f t="shared" si="996"/>
        <v>0</v>
      </c>
      <c r="X2281" s="5">
        <f t="shared" si="1006"/>
        <v>2.5121194582356097</v>
      </c>
      <c r="Y2281" t="str">
        <f t="shared" si="1014"/>
        <v>空</v>
      </c>
      <c r="Z2281" s="6">
        <f t="shared" si="997"/>
        <v>0</v>
      </c>
      <c r="AA2281" s="5">
        <f t="shared" si="1007"/>
        <v>2.7468048786787751</v>
      </c>
      <c r="AB2281" t="str">
        <f t="shared" si="1015"/>
        <v>空</v>
      </c>
      <c r="AC2281" s="6">
        <f t="shared" si="998"/>
        <v>0</v>
      </c>
      <c r="AD2281" s="5">
        <f t="shared" si="1008"/>
        <v>2.8924592232318158</v>
      </c>
    </row>
    <row r="2282" spans="1:30" x14ac:dyDescent="0.15">
      <c r="A2282" s="1">
        <v>41789</v>
      </c>
      <c r="B2282" s="2">
        <v>2156.46</v>
      </c>
      <c r="C2282" s="3">
        <f t="shared" si="988"/>
        <v>6.0320347445208533E-4</v>
      </c>
      <c r="D2282" s="4" t="str">
        <f t="shared" si="999"/>
        <v>空</v>
      </c>
      <c r="E2282" s="6">
        <f t="shared" si="989"/>
        <v>0</v>
      </c>
      <c r="F2282" s="5">
        <f t="shared" si="990"/>
        <v>1.136497513492166</v>
      </c>
      <c r="G2282" t="str">
        <f t="shared" si="1000"/>
        <v>空</v>
      </c>
      <c r="H2282" s="6">
        <f t="shared" si="991"/>
        <v>0</v>
      </c>
      <c r="I2282" s="5">
        <f t="shared" si="1001"/>
        <v>3.3401270719947909</v>
      </c>
      <c r="J2282" t="str">
        <f t="shared" si="1009"/>
        <v>空</v>
      </c>
      <c r="K2282" s="6">
        <f t="shared" si="992"/>
        <v>0</v>
      </c>
      <c r="L2282" s="5">
        <f t="shared" si="1002"/>
        <v>6.2169773705053917</v>
      </c>
      <c r="M2282" t="str">
        <f t="shared" si="1010"/>
        <v>空</v>
      </c>
      <c r="N2282" s="6">
        <f t="shared" si="993"/>
        <v>0</v>
      </c>
      <c r="O2282" s="5">
        <f t="shared" si="1003"/>
        <v>5.4254534776462471</v>
      </c>
      <c r="P2282" t="str">
        <f t="shared" si="1011"/>
        <v>多</v>
      </c>
      <c r="Q2282" s="6">
        <f t="shared" si="994"/>
        <v>6.0320347445208533E-4</v>
      </c>
      <c r="R2282" s="5">
        <f t="shared" si="1004"/>
        <v>2.1085738669647474</v>
      </c>
      <c r="S2282" t="str">
        <f t="shared" si="1012"/>
        <v>空</v>
      </c>
      <c r="T2282" s="6">
        <f t="shared" si="995"/>
        <v>0</v>
      </c>
      <c r="U2282" s="5">
        <f t="shared" si="1005"/>
        <v>2.2176158381376783</v>
      </c>
      <c r="V2282" t="str">
        <f t="shared" si="1013"/>
        <v>空</v>
      </c>
      <c r="W2282" s="6">
        <f t="shared" si="996"/>
        <v>0</v>
      </c>
      <c r="X2282" s="5">
        <f t="shared" si="1006"/>
        <v>2.5121194582356097</v>
      </c>
      <c r="Y2282" t="str">
        <f t="shared" si="1014"/>
        <v>空</v>
      </c>
      <c r="Z2282" s="6">
        <f t="shared" si="997"/>
        <v>0</v>
      </c>
      <c r="AA2282" s="5">
        <f t="shared" si="1007"/>
        <v>2.7468048786787751</v>
      </c>
      <c r="AB2282" t="str">
        <f t="shared" si="1015"/>
        <v>空</v>
      </c>
      <c r="AC2282" s="6">
        <f t="shared" si="998"/>
        <v>0</v>
      </c>
      <c r="AD2282" s="5">
        <f t="shared" si="1008"/>
        <v>2.8924592232318158</v>
      </c>
    </row>
    <row r="2283" spans="1:30" x14ac:dyDescent="0.15">
      <c r="A2283" s="1">
        <v>41793</v>
      </c>
      <c r="B2283" s="2">
        <v>2149.92</v>
      </c>
      <c r="C2283" s="3">
        <f t="shared" si="988"/>
        <v>-3.0327481149662328E-3</v>
      </c>
      <c r="D2283" s="4" t="str">
        <f t="shared" si="999"/>
        <v>空</v>
      </c>
      <c r="E2283" s="6">
        <f t="shared" si="989"/>
        <v>0</v>
      </c>
      <c r="F2283" s="5">
        <f t="shared" si="990"/>
        <v>1.136497513492166</v>
      </c>
      <c r="G2283" t="str">
        <f t="shared" si="1000"/>
        <v>空</v>
      </c>
      <c r="H2283" s="6">
        <f t="shared" si="991"/>
        <v>0</v>
      </c>
      <c r="I2283" s="5">
        <f t="shared" si="1001"/>
        <v>3.3401270719947909</v>
      </c>
      <c r="J2283" t="str">
        <f t="shared" si="1009"/>
        <v>空</v>
      </c>
      <c r="K2283" s="6">
        <f t="shared" si="992"/>
        <v>0</v>
      </c>
      <c r="L2283" s="5">
        <f t="shared" si="1002"/>
        <v>6.2169773705053917</v>
      </c>
      <c r="M2283" t="str">
        <f t="shared" si="1010"/>
        <v>空</v>
      </c>
      <c r="N2283" s="6">
        <f t="shared" si="993"/>
        <v>0</v>
      </c>
      <c r="O2283" s="5">
        <f t="shared" si="1003"/>
        <v>5.4254534776462471</v>
      </c>
      <c r="P2283" t="str">
        <f t="shared" si="1011"/>
        <v>多</v>
      </c>
      <c r="Q2283" s="6">
        <f t="shared" si="994"/>
        <v>-3.0327481149662328E-3</v>
      </c>
      <c r="R2283" s="5">
        <f t="shared" si="1004"/>
        <v>2.1021790935444429</v>
      </c>
      <c r="S2283" t="str">
        <f t="shared" si="1012"/>
        <v>空</v>
      </c>
      <c r="T2283" s="6">
        <f t="shared" si="995"/>
        <v>0</v>
      </c>
      <c r="U2283" s="5">
        <f t="shared" si="1005"/>
        <v>2.2176158381376783</v>
      </c>
      <c r="V2283" t="str">
        <f t="shared" si="1013"/>
        <v>空</v>
      </c>
      <c r="W2283" s="6">
        <f t="shared" si="996"/>
        <v>0</v>
      </c>
      <c r="X2283" s="5">
        <f t="shared" si="1006"/>
        <v>2.5121194582356097</v>
      </c>
      <c r="Y2283" t="str">
        <f t="shared" si="1014"/>
        <v>空</v>
      </c>
      <c r="Z2283" s="6">
        <f t="shared" si="997"/>
        <v>0</v>
      </c>
      <c r="AA2283" s="5">
        <f t="shared" si="1007"/>
        <v>2.7468048786787751</v>
      </c>
      <c r="AB2283" t="str">
        <f t="shared" si="1015"/>
        <v>空</v>
      </c>
      <c r="AC2283" s="6">
        <f t="shared" si="998"/>
        <v>0</v>
      </c>
      <c r="AD2283" s="5">
        <f t="shared" si="1008"/>
        <v>2.8924592232318158</v>
      </c>
    </row>
    <row r="2284" spans="1:30" x14ac:dyDescent="0.15">
      <c r="A2284" s="1">
        <v>41794</v>
      </c>
      <c r="B2284" s="2">
        <v>2128.27</v>
      </c>
      <c r="C2284" s="3">
        <f t="shared" si="988"/>
        <v>-1.0070142144824046E-2</v>
      </c>
      <c r="D2284" s="4" t="str">
        <f t="shared" si="999"/>
        <v>多</v>
      </c>
      <c r="E2284" s="6">
        <f t="shared" si="989"/>
        <v>0</v>
      </c>
      <c r="F2284" s="5">
        <f t="shared" si="990"/>
        <v>1.136497513492166</v>
      </c>
      <c r="G2284" t="str">
        <f t="shared" si="1000"/>
        <v>空</v>
      </c>
      <c r="H2284" s="6">
        <f t="shared" si="991"/>
        <v>0</v>
      </c>
      <c r="I2284" s="5">
        <f t="shared" si="1001"/>
        <v>3.3401270719947909</v>
      </c>
      <c r="J2284" t="str">
        <f t="shared" si="1009"/>
        <v>空</v>
      </c>
      <c r="K2284" s="6">
        <f t="shared" si="992"/>
        <v>0</v>
      </c>
      <c r="L2284" s="5">
        <f t="shared" si="1002"/>
        <v>6.2169773705053917</v>
      </c>
      <c r="M2284" t="str">
        <f t="shared" si="1010"/>
        <v>空</v>
      </c>
      <c r="N2284" s="6">
        <f t="shared" si="993"/>
        <v>0</v>
      </c>
      <c r="O2284" s="5">
        <f t="shared" si="1003"/>
        <v>5.4254534776462471</v>
      </c>
      <c r="P2284" t="str">
        <f t="shared" si="1011"/>
        <v>多</v>
      </c>
      <c r="Q2284" s="6">
        <f t="shared" si="994"/>
        <v>-1.0070142144824046E-2</v>
      </c>
      <c r="R2284" s="5">
        <f t="shared" si="1004"/>
        <v>2.0810098512585729</v>
      </c>
      <c r="S2284" t="str">
        <f t="shared" si="1012"/>
        <v>空</v>
      </c>
      <c r="T2284" s="6">
        <f t="shared" si="995"/>
        <v>0</v>
      </c>
      <c r="U2284" s="5">
        <f t="shared" si="1005"/>
        <v>2.2176158381376783</v>
      </c>
      <c r="V2284" t="str">
        <f t="shared" si="1013"/>
        <v>空</v>
      </c>
      <c r="W2284" s="6">
        <f t="shared" si="996"/>
        <v>0</v>
      </c>
      <c r="X2284" s="5">
        <f t="shared" si="1006"/>
        <v>2.5121194582356097</v>
      </c>
      <c r="Y2284" t="str">
        <f t="shared" si="1014"/>
        <v>空</v>
      </c>
      <c r="Z2284" s="6">
        <f t="shared" si="997"/>
        <v>0</v>
      </c>
      <c r="AA2284" s="5">
        <f t="shared" si="1007"/>
        <v>2.7468048786787751</v>
      </c>
      <c r="AB2284" t="str">
        <f t="shared" si="1015"/>
        <v>空</v>
      </c>
      <c r="AC2284" s="6">
        <f t="shared" si="998"/>
        <v>0</v>
      </c>
      <c r="AD2284" s="5">
        <f t="shared" si="1008"/>
        <v>2.8924592232318158</v>
      </c>
    </row>
    <row r="2285" spans="1:30" x14ac:dyDescent="0.15">
      <c r="A2285" s="1">
        <v>41795</v>
      </c>
      <c r="B2285" s="2">
        <v>2150.6</v>
      </c>
      <c r="C2285" s="3">
        <f t="shared" si="988"/>
        <v>1.0492089819430728E-2</v>
      </c>
      <c r="D2285" s="4" t="str">
        <f t="shared" si="999"/>
        <v>多</v>
      </c>
      <c r="E2285" s="6">
        <f t="shared" si="989"/>
        <v>1.0492089819430728E-2</v>
      </c>
      <c r="F2285" s="5">
        <f t="shared" si="990"/>
        <v>1.1484217474832854</v>
      </c>
      <c r="G2285" t="str">
        <f t="shared" si="1000"/>
        <v>空</v>
      </c>
      <c r="H2285" s="6">
        <f t="shared" si="991"/>
        <v>0</v>
      </c>
      <c r="I2285" s="5">
        <f t="shared" si="1001"/>
        <v>3.3401270719947909</v>
      </c>
      <c r="J2285" t="str">
        <f t="shared" si="1009"/>
        <v>空</v>
      </c>
      <c r="K2285" s="6">
        <f t="shared" si="992"/>
        <v>0</v>
      </c>
      <c r="L2285" s="5">
        <f t="shared" si="1002"/>
        <v>6.2169773705053917</v>
      </c>
      <c r="M2285" t="str">
        <f t="shared" si="1010"/>
        <v>空</v>
      </c>
      <c r="N2285" s="6">
        <f t="shared" si="993"/>
        <v>0</v>
      </c>
      <c r="O2285" s="5">
        <f t="shared" si="1003"/>
        <v>5.4254534776462471</v>
      </c>
      <c r="P2285" t="str">
        <f t="shared" si="1011"/>
        <v>多</v>
      </c>
      <c r="Q2285" s="6">
        <f t="shared" si="994"/>
        <v>1.0492089819430728E-2</v>
      </c>
      <c r="R2285" s="5">
        <f t="shared" si="1004"/>
        <v>2.102843993533098</v>
      </c>
      <c r="S2285" t="str">
        <f t="shared" si="1012"/>
        <v>空</v>
      </c>
      <c r="T2285" s="6">
        <f t="shared" si="995"/>
        <v>0</v>
      </c>
      <c r="U2285" s="5">
        <f t="shared" si="1005"/>
        <v>2.2176158381376783</v>
      </c>
      <c r="V2285" t="str">
        <f t="shared" si="1013"/>
        <v>空</v>
      </c>
      <c r="W2285" s="6">
        <f t="shared" si="996"/>
        <v>0</v>
      </c>
      <c r="X2285" s="5">
        <f t="shared" si="1006"/>
        <v>2.5121194582356097</v>
      </c>
      <c r="Y2285" t="str">
        <f t="shared" si="1014"/>
        <v>空</v>
      </c>
      <c r="Z2285" s="6">
        <f t="shared" si="997"/>
        <v>0</v>
      </c>
      <c r="AA2285" s="5">
        <f t="shared" si="1007"/>
        <v>2.7468048786787751</v>
      </c>
      <c r="AB2285" t="str">
        <f t="shared" si="1015"/>
        <v>空</v>
      </c>
      <c r="AC2285" s="6">
        <f t="shared" si="998"/>
        <v>0</v>
      </c>
      <c r="AD2285" s="5">
        <f t="shared" si="1008"/>
        <v>2.8924592232318158</v>
      </c>
    </row>
    <row r="2286" spans="1:30" x14ac:dyDescent="0.15">
      <c r="A2286" s="1">
        <v>41796</v>
      </c>
      <c r="B2286" s="2">
        <v>2134.7199999999998</v>
      </c>
      <c r="C2286" s="3">
        <f t="shared" si="988"/>
        <v>-7.3839858644100254E-3</v>
      </c>
      <c r="D2286" s="4" t="str">
        <f t="shared" si="999"/>
        <v>多</v>
      </c>
      <c r="E2286" s="6">
        <f t="shared" si="989"/>
        <v>-7.3839858644100254E-3</v>
      </c>
      <c r="F2286" s="5">
        <f t="shared" si="990"/>
        <v>1.1399418175334877</v>
      </c>
      <c r="G2286" t="str">
        <f t="shared" si="1000"/>
        <v>空</v>
      </c>
      <c r="H2286" s="6">
        <f t="shared" si="991"/>
        <v>0</v>
      </c>
      <c r="I2286" s="5">
        <f t="shared" si="1001"/>
        <v>3.3401270719947909</v>
      </c>
      <c r="J2286" t="str">
        <f t="shared" si="1009"/>
        <v>空</v>
      </c>
      <c r="K2286" s="6">
        <f t="shared" si="992"/>
        <v>0</v>
      </c>
      <c r="L2286" s="5">
        <f t="shared" si="1002"/>
        <v>6.2169773705053917</v>
      </c>
      <c r="M2286" t="str">
        <f t="shared" si="1010"/>
        <v>空</v>
      </c>
      <c r="N2286" s="6">
        <f t="shared" si="993"/>
        <v>0</v>
      </c>
      <c r="O2286" s="5">
        <f t="shared" si="1003"/>
        <v>5.4254534776462471</v>
      </c>
      <c r="P2286" t="str">
        <f t="shared" si="1011"/>
        <v>多</v>
      </c>
      <c r="Q2286" s="6">
        <f t="shared" si="994"/>
        <v>-7.3839858644100254E-3</v>
      </c>
      <c r="R2286" s="5">
        <f t="shared" si="1004"/>
        <v>2.0873166232097899</v>
      </c>
      <c r="S2286" t="str">
        <f t="shared" si="1012"/>
        <v>空</v>
      </c>
      <c r="T2286" s="6">
        <f t="shared" si="995"/>
        <v>0</v>
      </c>
      <c r="U2286" s="5">
        <f t="shared" si="1005"/>
        <v>2.2176158381376783</v>
      </c>
      <c r="V2286" t="str">
        <f t="shared" si="1013"/>
        <v>空</v>
      </c>
      <c r="W2286" s="6">
        <f t="shared" si="996"/>
        <v>0</v>
      </c>
      <c r="X2286" s="5">
        <f t="shared" si="1006"/>
        <v>2.5121194582356097</v>
      </c>
      <c r="Y2286" t="str">
        <f t="shared" si="1014"/>
        <v>空</v>
      </c>
      <c r="Z2286" s="6">
        <f t="shared" si="997"/>
        <v>0</v>
      </c>
      <c r="AA2286" s="5">
        <f t="shared" si="1007"/>
        <v>2.7468048786787751</v>
      </c>
      <c r="AB2286" t="str">
        <f t="shared" si="1015"/>
        <v>空</v>
      </c>
      <c r="AC2286" s="6">
        <f t="shared" si="998"/>
        <v>0</v>
      </c>
      <c r="AD2286" s="5">
        <f t="shared" si="1008"/>
        <v>2.8924592232318158</v>
      </c>
    </row>
    <row r="2287" spans="1:30" x14ac:dyDescent="0.15">
      <c r="A2287" s="1">
        <v>41799</v>
      </c>
      <c r="B2287" s="2">
        <v>2134.2800000000002</v>
      </c>
      <c r="C2287" s="3">
        <f t="shared" si="988"/>
        <v>-2.0611602458386891E-4</v>
      </c>
      <c r="D2287" s="4" t="str">
        <f t="shared" si="999"/>
        <v>多</v>
      </c>
      <c r="E2287" s="6">
        <f t="shared" si="989"/>
        <v>-2.0611602458386891E-4</v>
      </c>
      <c r="F2287" s="5">
        <f t="shared" si="990"/>
        <v>1.1397068572578009</v>
      </c>
      <c r="G2287" t="str">
        <f t="shared" si="1000"/>
        <v>空</v>
      </c>
      <c r="H2287" s="6">
        <f t="shared" si="991"/>
        <v>0</v>
      </c>
      <c r="I2287" s="5">
        <f t="shared" si="1001"/>
        <v>3.3401270719947909</v>
      </c>
      <c r="J2287" t="str">
        <f t="shared" si="1009"/>
        <v>空</v>
      </c>
      <c r="K2287" s="6">
        <f t="shared" si="992"/>
        <v>0</v>
      </c>
      <c r="L2287" s="5">
        <f t="shared" si="1002"/>
        <v>6.2169773705053917</v>
      </c>
      <c r="M2287" t="str">
        <f t="shared" si="1010"/>
        <v>空</v>
      </c>
      <c r="N2287" s="6">
        <f t="shared" si="993"/>
        <v>0</v>
      </c>
      <c r="O2287" s="5">
        <f t="shared" si="1003"/>
        <v>5.4254534776462471</v>
      </c>
      <c r="P2287" t="str">
        <f t="shared" si="1011"/>
        <v>多</v>
      </c>
      <c r="Q2287" s="6">
        <f t="shared" si="994"/>
        <v>-2.0611602458386891E-4</v>
      </c>
      <c r="R2287" s="5">
        <f t="shared" si="1004"/>
        <v>2.0868863938053663</v>
      </c>
      <c r="S2287" t="str">
        <f t="shared" si="1012"/>
        <v>空</v>
      </c>
      <c r="T2287" s="6">
        <f t="shared" si="995"/>
        <v>0</v>
      </c>
      <c r="U2287" s="5">
        <f t="shared" si="1005"/>
        <v>2.2176158381376783</v>
      </c>
      <c r="V2287" t="str">
        <f t="shared" si="1013"/>
        <v>空</v>
      </c>
      <c r="W2287" s="6">
        <f t="shared" si="996"/>
        <v>0</v>
      </c>
      <c r="X2287" s="5">
        <f t="shared" si="1006"/>
        <v>2.5121194582356097</v>
      </c>
      <c r="Y2287" t="str">
        <f t="shared" si="1014"/>
        <v>空</v>
      </c>
      <c r="Z2287" s="6">
        <f t="shared" si="997"/>
        <v>0</v>
      </c>
      <c r="AA2287" s="5">
        <f t="shared" si="1007"/>
        <v>2.7468048786787751</v>
      </c>
      <c r="AB2287" t="str">
        <f t="shared" si="1015"/>
        <v>空</v>
      </c>
      <c r="AC2287" s="6">
        <f t="shared" si="998"/>
        <v>0</v>
      </c>
      <c r="AD2287" s="5">
        <f t="shared" si="1008"/>
        <v>2.8924592232318158</v>
      </c>
    </row>
    <row r="2288" spans="1:30" x14ac:dyDescent="0.15">
      <c r="A2288" s="1">
        <v>41800</v>
      </c>
      <c r="B2288" s="2">
        <v>2161.27</v>
      </c>
      <c r="C2288" s="3">
        <f t="shared" si="988"/>
        <v>1.2645950859305977E-2</v>
      </c>
      <c r="D2288" s="4" t="str">
        <f t="shared" si="999"/>
        <v>多</v>
      </c>
      <c r="E2288" s="6">
        <f t="shared" si="989"/>
        <v>1.2645950859305977E-2</v>
      </c>
      <c r="F2288" s="5">
        <f t="shared" si="990"/>
        <v>1.1541195341686969</v>
      </c>
      <c r="G2288" t="str">
        <f t="shared" si="1000"/>
        <v>空</v>
      </c>
      <c r="H2288" s="6">
        <f t="shared" si="991"/>
        <v>0</v>
      </c>
      <c r="I2288" s="5">
        <f t="shared" si="1001"/>
        <v>3.3401270719947909</v>
      </c>
      <c r="J2288" t="str">
        <f t="shared" si="1009"/>
        <v>空</v>
      </c>
      <c r="K2288" s="6">
        <f t="shared" si="992"/>
        <v>0</v>
      </c>
      <c r="L2288" s="5">
        <f t="shared" si="1002"/>
        <v>6.2169773705053917</v>
      </c>
      <c r="M2288" t="str">
        <f t="shared" si="1010"/>
        <v>空</v>
      </c>
      <c r="N2288" s="6">
        <f t="shared" si="993"/>
        <v>0</v>
      </c>
      <c r="O2288" s="5">
        <f t="shared" si="1003"/>
        <v>5.4254534776462471</v>
      </c>
      <c r="P2288" t="str">
        <f t="shared" si="1011"/>
        <v>多</v>
      </c>
      <c r="Q2288" s="6">
        <f t="shared" si="994"/>
        <v>1.2645950859305977E-2</v>
      </c>
      <c r="R2288" s="5">
        <f t="shared" si="1004"/>
        <v>2.1132770565903831</v>
      </c>
      <c r="S2288" t="str">
        <f t="shared" si="1012"/>
        <v>空</v>
      </c>
      <c r="T2288" s="6">
        <f t="shared" si="995"/>
        <v>0</v>
      </c>
      <c r="U2288" s="5">
        <f t="shared" si="1005"/>
        <v>2.2176158381376783</v>
      </c>
      <c r="V2288" t="str">
        <f t="shared" si="1013"/>
        <v>空</v>
      </c>
      <c r="W2288" s="6">
        <f t="shared" si="996"/>
        <v>0</v>
      </c>
      <c r="X2288" s="5">
        <f t="shared" si="1006"/>
        <v>2.5121194582356097</v>
      </c>
      <c r="Y2288" t="str">
        <f t="shared" si="1014"/>
        <v>空</v>
      </c>
      <c r="Z2288" s="6">
        <f t="shared" si="997"/>
        <v>0</v>
      </c>
      <c r="AA2288" s="5">
        <f t="shared" si="1007"/>
        <v>2.7468048786787751</v>
      </c>
      <c r="AB2288" t="str">
        <f t="shared" si="1015"/>
        <v>空</v>
      </c>
      <c r="AC2288" s="6">
        <f t="shared" si="998"/>
        <v>0</v>
      </c>
      <c r="AD2288" s="5">
        <f t="shared" si="1008"/>
        <v>2.8924592232318158</v>
      </c>
    </row>
    <row r="2289" spans="1:30" x14ac:dyDescent="0.15">
      <c r="A2289" s="1">
        <v>41801</v>
      </c>
      <c r="B2289" s="2">
        <v>2160.77</v>
      </c>
      <c r="C2289" s="3">
        <f t="shared" si="988"/>
        <v>-2.3134545892000702E-4</v>
      </c>
      <c r="D2289" s="4" t="str">
        <f t="shared" si="999"/>
        <v>多</v>
      </c>
      <c r="E2289" s="6">
        <f t="shared" si="989"/>
        <v>-2.3134545892000702E-4</v>
      </c>
      <c r="F2289" s="5">
        <f t="shared" si="990"/>
        <v>1.1538525338554162</v>
      </c>
      <c r="G2289" t="str">
        <f t="shared" si="1000"/>
        <v>空</v>
      </c>
      <c r="H2289" s="6">
        <f t="shared" si="991"/>
        <v>0</v>
      </c>
      <c r="I2289" s="5">
        <f t="shared" si="1001"/>
        <v>3.3401270719947909</v>
      </c>
      <c r="J2289" t="str">
        <f t="shared" si="1009"/>
        <v>空</v>
      </c>
      <c r="K2289" s="6">
        <f t="shared" si="992"/>
        <v>0</v>
      </c>
      <c r="L2289" s="5">
        <f t="shared" si="1002"/>
        <v>6.2169773705053917</v>
      </c>
      <c r="M2289" t="str">
        <f t="shared" si="1010"/>
        <v>空</v>
      </c>
      <c r="N2289" s="6">
        <f t="shared" si="993"/>
        <v>0</v>
      </c>
      <c r="O2289" s="5">
        <f t="shared" si="1003"/>
        <v>5.4254534776462471</v>
      </c>
      <c r="P2289" t="str">
        <f t="shared" si="1011"/>
        <v>多</v>
      </c>
      <c r="Q2289" s="6">
        <f t="shared" si="994"/>
        <v>-2.3134545892000702E-4</v>
      </c>
      <c r="R2289" s="5">
        <f t="shared" si="1004"/>
        <v>2.112788159539901</v>
      </c>
      <c r="S2289" t="str">
        <f t="shared" si="1012"/>
        <v>空</v>
      </c>
      <c r="T2289" s="6">
        <f t="shared" si="995"/>
        <v>0</v>
      </c>
      <c r="U2289" s="5">
        <f t="shared" si="1005"/>
        <v>2.2176158381376783</v>
      </c>
      <c r="V2289" t="str">
        <f t="shared" si="1013"/>
        <v>空</v>
      </c>
      <c r="W2289" s="6">
        <f t="shared" si="996"/>
        <v>0</v>
      </c>
      <c r="X2289" s="5">
        <f t="shared" si="1006"/>
        <v>2.5121194582356097</v>
      </c>
      <c r="Y2289" t="str">
        <f t="shared" si="1014"/>
        <v>空</v>
      </c>
      <c r="Z2289" s="6">
        <f t="shared" si="997"/>
        <v>0</v>
      </c>
      <c r="AA2289" s="5">
        <f t="shared" si="1007"/>
        <v>2.7468048786787751</v>
      </c>
      <c r="AB2289" t="str">
        <f t="shared" si="1015"/>
        <v>空</v>
      </c>
      <c r="AC2289" s="6">
        <f t="shared" si="998"/>
        <v>0</v>
      </c>
      <c r="AD2289" s="5">
        <f t="shared" si="1008"/>
        <v>2.8924592232318158</v>
      </c>
    </row>
    <row r="2290" spans="1:30" x14ac:dyDescent="0.15">
      <c r="A2290" s="1">
        <v>41802</v>
      </c>
      <c r="B2290" s="2">
        <v>2153.41</v>
      </c>
      <c r="C2290" s="3">
        <f t="shared" si="988"/>
        <v>-3.4061931626226949E-3</v>
      </c>
      <c r="D2290" s="4" t="str">
        <f t="shared" si="999"/>
        <v>多</v>
      </c>
      <c r="E2290" s="6">
        <f t="shared" si="989"/>
        <v>-3.4061931626226949E-3</v>
      </c>
      <c r="F2290" s="5">
        <f t="shared" si="990"/>
        <v>1.1499222892439229</v>
      </c>
      <c r="G2290" t="str">
        <f t="shared" si="1000"/>
        <v>空</v>
      </c>
      <c r="H2290" s="6">
        <f t="shared" si="991"/>
        <v>0</v>
      </c>
      <c r="I2290" s="5">
        <f t="shared" si="1001"/>
        <v>3.3401270719947909</v>
      </c>
      <c r="J2290" t="str">
        <f t="shared" si="1009"/>
        <v>空</v>
      </c>
      <c r="K2290" s="6">
        <f t="shared" si="992"/>
        <v>0</v>
      </c>
      <c r="L2290" s="5">
        <f t="shared" si="1002"/>
        <v>6.2169773705053917</v>
      </c>
      <c r="M2290" t="str">
        <f t="shared" si="1010"/>
        <v>空</v>
      </c>
      <c r="N2290" s="6">
        <f t="shared" si="993"/>
        <v>0</v>
      </c>
      <c r="O2290" s="5">
        <f t="shared" si="1003"/>
        <v>5.4254534776462471</v>
      </c>
      <c r="P2290" t="str">
        <f t="shared" si="1011"/>
        <v>多</v>
      </c>
      <c r="Q2290" s="6">
        <f t="shared" si="994"/>
        <v>-3.4061931626226949E-3</v>
      </c>
      <c r="R2290" s="5">
        <f t="shared" si="1004"/>
        <v>2.105591594956806</v>
      </c>
      <c r="S2290" t="str">
        <f t="shared" si="1012"/>
        <v>空</v>
      </c>
      <c r="T2290" s="6">
        <f t="shared" si="995"/>
        <v>0</v>
      </c>
      <c r="U2290" s="5">
        <f t="shared" si="1005"/>
        <v>2.2176158381376783</v>
      </c>
      <c r="V2290" t="str">
        <f t="shared" si="1013"/>
        <v>空</v>
      </c>
      <c r="W2290" s="6">
        <f t="shared" si="996"/>
        <v>0</v>
      </c>
      <c r="X2290" s="5">
        <f t="shared" si="1006"/>
        <v>2.5121194582356097</v>
      </c>
      <c r="Y2290" t="str">
        <f t="shared" si="1014"/>
        <v>空</v>
      </c>
      <c r="Z2290" s="6">
        <f t="shared" si="997"/>
        <v>0</v>
      </c>
      <c r="AA2290" s="5">
        <f t="shared" si="1007"/>
        <v>2.7468048786787751</v>
      </c>
      <c r="AB2290" t="str">
        <f t="shared" si="1015"/>
        <v>空</v>
      </c>
      <c r="AC2290" s="6">
        <f t="shared" si="998"/>
        <v>0</v>
      </c>
      <c r="AD2290" s="5">
        <f t="shared" si="1008"/>
        <v>2.8924592232318158</v>
      </c>
    </row>
    <row r="2291" spans="1:30" x14ac:dyDescent="0.15">
      <c r="A2291" s="1">
        <v>41803</v>
      </c>
      <c r="B2291" s="2">
        <v>2176.2399999999998</v>
      </c>
      <c r="C2291" s="3">
        <f t="shared" si="988"/>
        <v>1.0601789719560939E-2</v>
      </c>
      <c r="D2291" s="4" t="str">
        <f t="shared" si="999"/>
        <v>多</v>
      </c>
      <c r="E2291" s="6">
        <f t="shared" si="989"/>
        <v>1.0601789719560939E-2</v>
      </c>
      <c r="F2291" s="5">
        <f t="shared" si="990"/>
        <v>1.1621135235483231</v>
      </c>
      <c r="G2291" t="str">
        <f t="shared" si="1000"/>
        <v>空</v>
      </c>
      <c r="H2291" s="6">
        <f t="shared" si="991"/>
        <v>0</v>
      </c>
      <c r="I2291" s="5">
        <f t="shared" si="1001"/>
        <v>3.3401270719947909</v>
      </c>
      <c r="J2291" t="str">
        <f t="shared" si="1009"/>
        <v>空</v>
      </c>
      <c r="K2291" s="6">
        <f t="shared" si="992"/>
        <v>0</v>
      </c>
      <c r="L2291" s="5">
        <f t="shared" si="1002"/>
        <v>6.2169773705053917</v>
      </c>
      <c r="M2291" t="str">
        <f t="shared" si="1010"/>
        <v>空</v>
      </c>
      <c r="N2291" s="6">
        <f t="shared" si="993"/>
        <v>0</v>
      </c>
      <c r="O2291" s="5">
        <f t="shared" si="1003"/>
        <v>5.4254534776462471</v>
      </c>
      <c r="P2291" t="str">
        <f t="shared" si="1011"/>
        <v>多</v>
      </c>
      <c r="Q2291" s="6">
        <f t="shared" si="994"/>
        <v>1.0601789719560939E-2</v>
      </c>
      <c r="R2291" s="5">
        <f t="shared" si="1004"/>
        <v>2.1279146342818129</v>
      </c>
      <c r="S2291" t="str">
        <f t="shared" si="1012"/>
        <v>空</v>
      </c>
      <c r="T2291" s="6">
        <f t="shared" si="995"/>
        <v>0</v>
      </c>
      <c r="U2291" s="5">
        <f t="shared" si="1005"/>
        <v>2.2176158381376783</v>
      </c>
      <c r="V2291" t="str">
        <f t="shared" si="1013"/>
        <v>空</v>
      </c>
      <c r="W2291" s="6">
        <f t="shared" si="996"/>
        <v>0</v>
      </c>
      <c r="X2291" s="5">
        <f t="shared" si="1006"/>
        <v>2.5121194582356097</v>
      </c>
      <c r="Y2291" t="str">
        <f t="shared" si="1014"/>
        <v>空</v>
      </c>
      <c r="Z2291" s="6">
        <f t="shared" si="997"/>
        <v>0</v>
      </c>
      <c r="AA2291" s="5">
        <f t="shared" si="1007"/>
        <v>2.7468048786787751</v>
      </c>
      <c r="AB2291" t="str">
        <f t="shared" si="1015"/>
        <v>空</v>
      </c>
      <c r="AC2291" s="6">
        <f t="shared" si="998"/>
        <v>0</v>
      </c>
      <c r="AD2291" s="5">
        <f t="shared" si="1008"/>
        <v>2.8924592232318158</v>
      </c>
    </row>
    <row r="2292" spans="1:30" x14ac:dyDescent="0.15">
      <c r="A2292" s="1">
        <v>41806</v>
      </c>
      <c r="B2292" s="2">
        <v>2191.86</v>
      </c>
      <c r="C2292" s="3">
        <f t="shared" si="988"/>
        <v>7.1775171856047759E-3</v>
      </c>
      <c r="D2292" s="4" t="str">
        <f t="shared" si="999"/>
        <v>空</v>
      </c>
      <c r="E2292" s="6">
        <f t="shared" si="989"/>
        <v>7.1775171856047759E-3</v>
      </c>
      <c r="F2292" s="5">
        <f t="shared" si="990"/>
        <v>1.1704546133352149</v>
      </c>
      <c r="G2292" t="str">
        <f t="shared" si="1000"/>
        <v>空</v>
      </c>
      <c r="H2292" s="6">
        <f t="shared" si="991"/>
        <v>0</v>
      </c>
      <c r="I2292" s="5">
        <f t="shared" si="1001"/>
        <v>3.3401270719947909</v>
      </c>
      <c r="J2292" t="str">
        <f t="shared" si="1009"/>
        <v>空</v>
      </c>
      <c r="K2292" s="6">
        <f t="shared" si="992"/>
        <v>0</v>
      </c>
      <c r="L2292" s="5">
        <f t="shared" si="1002"/>
        <v>6.2169773705053917</v>
      </c>
      <c r="M2292" t="str">
        <f t="shared" si="1010"/>
        <v>空</v>
      </c>
      <c r="N2292" s="6">
        <f t="shared" si="993"/>
        <v>0</v>
      </c>
      <c r="O2292" s="5">
        <f t="shared" si="1003"/>
        <v>5.4254534776462471</v>
      </c>
      <c r="P2292" t="str">
        <f t="shared" si="1011"/>
        <v>多</v>
      </c>
      <c r="Q2292" s="6">
        <f t="shared" si="994"/>
        <v>7.1775171856047759E-3</v>
      </c>
      <c r="R2292" s="5">
        <f t="shared" si="1004"/>
        <v>2.1431877781388704</v>
      </c>
      <c r="S2292" t="str">
        <f t="shared" si="1012"/>
        <v>空</v>
      </c>
      <c r="T2292" s="6">
        <f t="shared" si="995"/>
        <v>0</v>
      </c>
      <c r="U2292" s="5">
        <f t="shared" si="1005"/>
        <v>2.2176158381376783</v>
      </c>
      <c r="V2292" t="str">
        <f t="shared" si="1013"/>
        <v>空</v>
      </c>
      <c r="W2292" s="6">
        <f t="shared" si="996"/>
        <v>0</v>
      </c>
      <c r="X2292" s="5">
        <f t="shared" si="1006"/>
        <v>2.5121194582356097</v>
      </c>
      <c r="Y2292" t="str">
        <f t="shared" si="1014"/>
        <v>空</v>
      </c>
      <c r="Z2292" s="6">
        <f t="shared" si="997"/>
        <v>0</v>
      </c>
      <c r="AA2292" s="5">
        <f t="shared" si="1007"/>
        <v>2.7468048786787751</v>
      </c>
      <c r="AB2292" t="str">
        <f t="shared" si="1015"/>
        <v>空</v>
      </c>
      <c r="AC2292" s="6">
        <f t="shared" si="998"/>
        <v>0</v>
      </c>
      <c r="AD2292" s="5">
        <f t="shared" si="1008"/>
        <v>2.8924592232318158</v>
      </c>
    </row>
    <row r="2293" spans="1:30" x14ac:dyDescent="0.15">
      <c r="A2293" s="1">
        <v>41807</v>
      </c>
      <c r="B2293" s="2">
        <v>2169.67</v>
      </c>
      <c r="C2293" s="3">
        <f t="shared" si="988"/>
        <v>-1.012382177693838E-2</v>
      </c>
      <c r="D2293" s="4" t="str">
        <f t="shared" si="999"/>
        <v>空</v>
      </c>
      <c r="E2293" s="6">
        <f t="shared" si="989"/>
        <v>0</v>
      </c>
      <c r="F2293" s="5">
        <f t="shared" si="990"/>
        <v>1.1704546133352149</v>
      </c>
      <c r="G2293" t="str">
        <f t="shared" si="1000"/>
        <v>空</v>
      </c>
      <c r="H2293" s="6">
        <f t="shared" si="991"/>
        <v>0</v>
      </c>
      <c r="I2293" s="5">
        <f t="shared" si="1001"/>
        <v>3.3401270719947909</v>
      </c>
      <c r="J2293" t="str">
        <f t="shared" si="1009"/>
        <v>空</v>
      </c>
      <c r="K2293" s="6">
        <f t="shared" si="992"/>
        <v>0</v>
      </c>
      <c r="L2293" s="5">
        <f t="shared" si="1002"/>
        <v>6.2169773705053917</v>
      </c>
      <c r="M2293" t="str">
        <f t="shared" si="1010"/>
        <v>空</v>
      </c>
      <c r="N2293" s="6">
        <f t="shared" si="993"/>
        <v>0</v>
      </c>
      <c r="O2293" s="5">
        <f t="shared" si="1003"/>
        <v>5.4254534776462471</v>
      </c>
      <c r="P2293" t="str">
        <f t="shared" si="1011"/>
        <v>多</v>
      </c>
      <c r="Q2293" s="6">
        <f t="shared" si="994"/>
        <v>-1.012382177693838E-2</v>
      </c>
      <c r="R2293" s="5">
        <f t="shared" si="1004"/>
        <v>2.1214905270384801</v>
      </c>
      <c r="S2293" t="str">
        <f t="shared" si="1012"/>
        <v>空</v>
      </c>
      <c r="T2293" s="6">
        <f t="shared" si="995"/>
        <v>0</v>
      </c>
      <c r="U2293" s="5">
        <f t="shared" si="1005"/>
        <v>2.2176158381376783</v>
      </c>
      <c r="V2293" t="str">
        <f t="shared" si="1013"/>
        <v>空</v>
      </c>
      <c r="W2293" s="6">
        <f t="shared" si="996"/>
        <v>0</v>
      </c>
      <c r="X2293" s="5">
        <f t="shared" si="1006"/>
        <v>2.5121194582356097</v>
      </c>
      <c r="Y2293" t="str">
        <f t="shared" si="1014"/>
        <v>空</v>
      </c>
      <c r="Z2293" s="6">
        <f t="shared" si="997"/>
        <v>0</v>
      </c>
      <c r="AA2293" s="5">
        <f t="shared" si="1007"/>
        <v>2.7468048786787751</v>
      </c>
      <c r="AB2293" t="str">
        <f t="shared" si="1015"/>
        <v>空</v>
      </c>
      <c r="AC2293" s="6">
        <f t="shared" si="998"/>
        <v>0</v>
      </c>
      <c r="AD2293" s="5">
        <f t="shared" si="1008"/>
        <v>2.8924592232318158</v>
      </c>
    </row>
    <row r="2294" spans="1:30" x14ac:dyDescent="0.15">
      <c r="A2294" s="1">
        <v>41808</v>
      </c>
      <c r="B2294" s="2">
        <v>2160.2399999999998</v>
      </c>
      <c r="C2294" s="3">
        <f t="shared" si="988"/>
        <v>-4.3462830753064896E-3</v>
      </c>
      <c r="D2294" s="4" t="str">
        <f t="shared" si="999"/>
        <v>多</v>
      </c>
      <c r="E2294" s="6">
        <f t="shared" si="989"/>
        <v>0</v>
      </c>
      <c r="F2294" s="5">
        <f t="shared" si="990"/>
        <v>1.1704546133352149</v>
      </c>
      <c r="G2294" t="str">
        <f t="shared" si="1000"/>
        <v>空</v>
      </c>
      <c r="H2294" s="6">
        <f t="shared" si="991"/>
        <v>0</v>
      </c>
      <c r="I2294" s="5">
        <f t="shared" si="1001"/>
        <v>3.3401270719947909</v>
      </c>
      <c r="J2294" t="str">
        <f t="shared" si="1009"/>
        <v>空</v>
      </c>
      <c r="K2294" s="6">
        <f t="shared" si="992"/>
        <v>0</v>
      </c>
      <c r="L2294" s="5">
        <f t="shared" si="1002"/>
        <v>6.2169773705053917</v>
      </c>
      <c r="M2294" t="str">
        <f t="shared" si="1010"/>
        <v>空</v>
      </c>
      <c r="N2294" s="6">
        <f t="shared" si="993"/>
        <v>0</v>
      </c>
      <c r="O2294" s="5">
        <f t="shared" si="1003"/>
        <v>5.4254534776462471</v>
      </c>
      <c r="P2294" t="str">
        <f t="shared" si="1011"/>
        <v>多</v>
      </c>
      <c r="Q2294" s="6">
        <f t="shared" si="994"/>
        <v>-4.3462830753064896E-3</v>
      </c>
      <c r="R2294" s="5">
        <f t="shared" si="1004"/>
        <v>2.1122699286663895</v>
      </c>
      <c r="S2294" t="str">
        <f t="shared" si="1012"/>
        <v>空</v>
      </c>
      <c r="T2294" s="6">
        <f t="shared" si="995"/>
        <v>0</v>
      </c>
      <c r="U2294" s="5">
        <f t="shared" si="1005"/>
        <v>2.2176158381376783</v>
      </c>
      <c r="V2294" t="str">
        <f t="shared" si="1013"/>
        <v>空</v>
      </c>
      <c r="W2294" s="6">
        <f t="shared" si="996"/>
        <v>0</v>
      </c>
      <c r="X2294" s="5">
        <f t="shared" si="1006"/>
        <v>2.5121194582356097</v>
      </c>
      <c r="Y2294" t="str">
        <f t="shared" si="1014"/>
        <v>空</v>
      </c>
      <c r="Z2294" s="6">
        <f t="shared" si="997"/>
        <v>0</v>
      </c>
      <c r="AA2294" s="5">
        <f t="shared" si="1007"/>
        <v>2.7468048786787751</v>
      </c>
      <c r="AB2294" t="str">
        <f t="shared" si="1015"/>
        <v>空</v>
      </c>
      <c r="AC2294" s="6">
        <f t="shared" si="998"/>
        <v>0</v>
      </c>
      <c r="AD2294" s="5">
        <f t="shared" si="1008"/>
        <v>2.8924592232318158</v>
      </c>
    </row>
    <row r="2295" spans="1:30" x14ac:dyDescent="0.15">
      <c r="A2295" s="1">
        <v>41809</v>
      </c>
      <c r="B2295" s="2">
        <v>2126.91</v>
      </c>
      <c r="C2295" s="3">
        <f t="shared" si="988"/>
        <v>-1.5428841239862212E-2</v>
      </c>
      <c r="D2295" s="4" t="str">
        <f t="shared" si="999"/>
        <v>多</v>
      </c>
      <c r="E2295" s="6">
        <f t="shared" si="989"/>
        <v>-1.5428841239862212E-2</v>
      </c>
      <c r="F2295" s="5">
        <f t="shared" si="990"/>
        <v>1.1523958549276017</v>
      </c>
      <c r="G2295" t="str">
        <f t="shared" si="1000"/>
        <v>空</v>
      </c>
      <c r="H2295" s="6">
        <f t="shared" si="991"/>
        <v>0</v>
      </c>
      <c r="I2295" s="5">
        <f t="shared" si="1001"/>
        <v>3.3401270719947909</v>
      </c>
      <c r="J2295" t="str">
        <f t="shared" si="1009"/>
        <v>空</v>
      </c>
      <c r="K2295" s="6">
        <f t="shared" si="992"/>
        <v>0</v>
      </c>
      <c r="L2295" s="5">
        <f t="shared" si="1002"/>
        <v>6.2169773705053917</v>
      </c>
      <c r="M2295" t="str">
        <f t="shared" si="1010"/>
        <v>空</v>
      </c>
      <c r="N2295" s="6">
        <f t="shared" si="993"/>
        <v>0</v>
      </c>
      <c r="O2295" s="5">
        <f t="shared" si="1003"/>
        <v>5.4254534776462471</v>
      </c>
      <c r="P2295" t="str">
        <f t="shared" si="1011"/>
        <v>多</v>
      </c>
      <c r="Q2295" s="6">
        <f t="shared" si="994"/>
        <v>-1.5428841239862212E-2</v>
      </c>
      <c r="R2295" s="5">
        <f t="shared" si="1004"/>
        <v>2.0796800512812608</v>
      </c>
      <c r="S2295" t="str">
        <f t="shared" si="1012"/>
        <v>空</v>
      </c>
      <c r="T2295" s="6">
        <f t="shared" si="995"/>
        <v>0</v>
      </c>
      <c r="U2295" s="5">
        <f t="shared" si="1005"/>
        <v>2.2176158381376783</v>
      </c>
      <c r="V2295" t="str">
        <f t="shared" si="1013"/>
        <v>空</v>
      </c>
      <c r="W2295" s="6">
        <f t="shared" si="996"/>
        <v>0</v>
      </c>
      <c r="X2295" s="5">
        <f t="shared" si="1006"/>
        <v>2.5121194582356097</v>
      </c>
      <c r="Y2295" t="str">
        <f t="shared" si="1014"/>
        <v>空</v>
      </c>
      <c r="Z2295" s="6">
        <f t="shared" si="997"/>
        <v>0</v>
      </c>
      <c r="AA2295" s="5">
        <f t="shared" si="1007"/>
        <v>2.7468048786787751</v>
      </c>
      <c r="AB2295" t="str">
        <f t="shared" si="1015"/>
        <v>空</v>
      </c>
      <c r="AC2295" s="6">
        <f t="shared" si="998"/>
        <v>0</v>
      </c>
      <c r="AD2295" s="5">
        <f t="shared" si="1008"/>
        <v>2.8924592232318158</v>
      </c>
    </row>
    <row r="2296" spans="1:30" x14ac:dyDescent="0.15">
      <c r="A2296" s="1">
        <v>41810</v>
      </c>
      <c r="B2296" s="2">
        <v>2136.73</v>
      </c>
      <c r="C2296" s="3">
        <f t="shared" si="988"/>
        <v>4.6170265784637454E-3</v>
      </c>
      <c r="D2296" s="4" t="str">
        <f t="shared" si="999"/>
        <v>多</v>
      </c>
      <c r="E2296" s="6">
        <f t="shared" si="989"/>
        <v>4.6170265784637454E-3</v>
      </c>
      <c r="F2296" s="5">
        <f t="shared" si="990"/>
        <v>1.1577164972187139</v>
      </c>
      <c r="G2296" t="str">
        <f t="shared" si="1000"/>
        <v>空</v>
      </c>
      <c r="H2296" s="6">
        <f t="shared" si="991"/>
        <v>0</v>
      </c>
      <c r="I2296" s="5">
        <f t="shared" si="1001"/>
        <v>3.3401270719947909</v>
      </c>
      <c r="J2296" t="str">
        <f t="shared" si="1009"/>
        <v>空</v>
      </c>
      <c r="K2296" s="6">
        <f t="shared" si="992"/>
        <v>0</v>
      </c>
      <c r="L2296" s="5">
        <f t="shared" si="1002"/>
        <v>6.2169773705053917</v>
      </c>
      <c r="M2296" t="str">
        <f t="shared" si="1010"/>
        <v>空</v>
      </c>
      <c r="N2296" s="6">
        <f t="shared" si="993"/>
        <v>0</v>
      </c>
      <c r="O2296" s="5">
        <f t="shared" si="1003"/>
        <v>5.4254534776462471</v>
      </c>
      <c r="P2296" t="str">
        <f t="shared" si="1011"/>
        <v>多</v>
      </c>
      <c r="Q2296" s="6">
        <f t="shared" si="994"/>
        <v>4.6170265784637454E-3</v>
      </c>
      <c r="R2296" s="5">
        <f t="shared" si="1004"/>
        <v>2.089281989352727</v>
      </c>
      <c r="S2296" t="str">
        <f t="shared" si="1012"/>
        <v>空</v>
      </c>
      <c r="T2296" s="6">
        <f t="shared" si="995"/>
        <v>0</v>
      </c>
      <c r="U2296" s="5">
        <f t="shared" si="1005"/>
        <v>2.2176158381376783</v>
      </c>
      <c r="V2296" t="str">
        <f t="shared" si="1013"/>
        <v>空</v>
      </c>
      <c r="W2296" s="6">
        <f t="shared" si="996"/>
        <v>0</v>
      </c>
      <c r="X2296" s="5">
        <f t="shared" si="1006"/>
        <v>2.5121194582356097</v>
      </c>
      <c r="Y2296" t="str">
        <f t="shared" si="1014"/>
        <v>空</v>
      </c>
      <c r="Z2296" s="6">
        <f t="shared" si="997"/>
        <v>0</v>
      </c>
      <c r="AA2296" s="5">
        <f t="shared" si="1007"/>
        <v>2.7468048786787751</v>
      </c>
      <c r="AB2296" t="str">
        <f t="shared" si="1015"/>
        <v>空</v>
      </c>
      <c r="AC2296" s="6">
        <f t="shared" si="998"/>
        <v>0</v>
      </c>
      <c r="AD2296" s="5">
        <f t="shared" si="1008"/>
        <v>2.8924592232318158</v>
      </c>
    </row>
    <row r="2297" spans="1:30" x14ac:dyDescent="0.15">
      <c r="A2297" s="1">
        <v>41813</v>
      </c>
      <c r="B2297" s="2">
        <v>2134.11</v>
      </c>
      <c r="C2297" s="3">
        <f t="shared" si="988"/>
        <v>-1.2261727031491754E-3</v>
      </c>
      <c r="D2297" s="4" t="str">
        <f t="shared" si="999"/>
        <v>多</v>
      </c>
      <c r="E2297" s="6">
        <f t="shared" si="989"/>
        <v>-1.2261727031491754E-3</v>
      </c>
      <c r="F2297" s="5">
        <f t="shared" si="990"/>
        <v>1.156296936851839</v>
      </c>
      <c r="G2297" t="str">
        <f t="shared" si="1000"/>
        <v>空</v>
      </c>
      <c r="H2297" s="6">
        <f t="shared" si="991"/>
        <v>0</v>
      </c>
      <c r="I2297" s="5">
        <f t="shared" si="1001"/>
        <v>3.3401270719947909</v>
      </c>
      <c r="J2297" t="str">
        <f t="shared" si="1009"/>
        <v>空</v>
      </c>
      <c r="K2297" s="6">
        <f t="shared" si="992"/>
        <v>0</v>
      </c>
      <c r="L2297" s="5">
        <f t="shared" si="1002"/>
        <v>6.2169773705053917</v>
      </c>
      <c r="M2297" t="str">
        <f t="shared" si="1010"/>
        <v>空</v>
      </c>
      <c r="N2297" s="6">
        <f t="shared" si="993"/>
        <v>0</v>
      </c>
      <c r="O2297" s="5">
        <f t="shared" si="1003"/>
        <v>5.4254534776462471</v>
      </c>
      <c r="P2297" t="str">
        <f t="shared" si="1011"/>
        <v>多</v>
      </c>
      <c r="Q2297" s="6">
        <f t="shared" si="994"/>
        <v>-1.2261727031491754E-3</v>
      </c>
      <c r="R2297" s="5">
        <f t="shared" si="1004"/>
        <v>2.0867201688082013</v>
      </c>
      <c r="S2297" t="str">
        <f t="shared" si="1012"/>
        <v>空</v>
      </c>
      <c r="T2297" s="6">
        <f t="shared" si="995"/>
        <v>0</v>
      </c>
      <c r="U2297" s="5">
        <f t="shared" si="1005"/>
        <v>2.2176158381376783</v>
      </c>
      <c r="V2297" t="str">
        <f t="shared" si="1013"/>
        <v>空</v>
      </c>
      <c r="W2297" s="6">
        <f t="shared" si="996"/>
        <v>0</v>
      </c>
      <c r="X2297" s="5">
        <f t="shared" si="1006"/>
        <v>2.5121194582356097</v>
      </c>
      <c r="Y2297" t="str">
        <f t="shared" si="1014"/>
        <v>空</v>
      </c>
      <c r="Z2297" s="6">
        <f t="shared" si="997"/>
        <v>0</v>
      </c>
      <c r="AA2297" s="5">
        <f t="shared" si="1007"/>
        <v>2.7468048786787751</v>
      </c>
      <c r="AB2297" t="str">
        <f t="shared" si="1015"/>
        <v>空</v>
      </c>
      <c r="AC2297" s="6">
        <f t="shared" si="998"/>
        <v>0</v>
      </c>
      <c r="AD2297" s="5">
        <f t="shared" si="1008"/>
        <v>2.8924592232318158</v>
      </c>
    </row>
    <row r="2298" spans="1:30" x14ac:dyDescent="0.15">
      <c r="A2298" s="1">
        <v>41814</v>
      </c>
      <c r="B2298" s="2">
        <v>2144.8200000000002</v>
      </c>
      <c r="C2298" s="3">
        <f t="shared" si="988"/>
        <v>5.0184854576380555E-3</v>
      </c>
      <c r="D2298" s="4" t="str">
        <f t="shared" si="999"/>
        <v>多</v>
      </c>
      <c r="E2298" s="6">
        <f t="shared" si="989"/>
        <v>5.0184854576380555E-3</v>
      </c>
      <c r="F2298" s="5">
        <f t="shared" si="990"/>
        <v>1.1620997962141413</v>
      </c>
      <c r="G2298" t="str">
        <f t="shared" si="1000"/>
        <v>空</v>
      </c>
      <c r="H2298" s="6">
        <f t="shared" si="991"/>
        <v>0</v>
      </c>
      <c r="I2298" s="5">
        <f t="shared" si="1001"/>
        <v>3.3401270719947909</v>
      </c>
      <c r="J2298" t="str">
        <f t="shared" si="1009"/>
        <v>空</v>
      </c>
      <c r="K2298" s="6">
        <f t="shared" si="992"/>
        <v>0</v>
      </c>
      <c r="L2298" s="5">
        <f t="shared" si="1002"/>
        <v>6.2169773705053917</v>
      </c>
      <c r="M2298" t="str">
        <f t="shared" si="1010"/>
        <v>空</v>
      </c>
      <c r="N2298" s="6">
        <f t="shared" si="993"/>
        <v>0</v>
      </c>
      <c r="O2298" s="5">
        <f t="shared" si="1003"/>
        <v>5.4254534776462471</v>
      </c>
      <c r="P2298" t="str">
        <f t="shared" si="1011"/>
        <v>多</v>
      </c>
      <c r="Q2298" s="6">
        <f t="shared" si="994"/>
        <v>5.0184854576380555E-3</v>
      </c>
      <c r="R2298" s="5">
        <f t="shared" si="1004"/>
        <v>2.0971923436295254</v>
      </c>
      <c r="S2298" t="str">
        <f t="shared" si="1012"/>
        <v>空</v>
      </c>
      <c r="T2298" s="6">
        <f t="shared" si="995"/>
        <v>0</v>
      </c>
      <c r="U2298" s="5">
        <f t="shared" si="1005"/>
        <v>2.2176158381376783</v>
      </c>
      <c r="V2298" t="str">
        <f t="shared" si="1013"/>
        <v>空</v>
      </c>
      <c r="W2298" s="6">
        <f t="shared" si="996"/>
        <v>0</v>
      </c>
      <c r="X2298" s="5">
        <f t="shared" si="1006"/>
        <v>2.5121194582356097</v>
      </c>
      <c r="Y2298" t="str">
        <f t="shared" si="1014"/>
        <v>空</v>
      </c>
      <c r="Z2298" s="6">
        <f t="shared" si="997"/>
        <v>0</v>
      </c>
      <c r="AA2298" s="5">
        <f t="shared" si="1007"/>
        <v>2.7468048786787751</v>
      </c>
      <c r="AB2298" t="str">
        <f t="shared" si="1015"/>
        <v>空</v>
      </c>
      <c r="AC2298" s="6">
        <f t="shared" si="998"/>
        <v>0</v>
      </c>
      <c r="AD2298" s="5">
        <f t="shared" si="1008"/>
        <v>2.8924592232318158</v>
      </c>
    </row>
    <row r="2299" spans="1:30" x14ac:dyDescent="0.15">
      <c r="A2299" s="1">
        <v>41815</v>
      </c>
      <c r="B2299" s="2">
        <v>2133.37</v>
      </c>
      <c r="C2299" s="3">
        <f t="shared" si="988"/>
        <v>-5.3384433192530389E-3</v>
      </c>
      <c r="D2299" s="4" t="str">
        <f t="shared" si="999"/>
        <v>多</v>
      </c>
      <c r="E2299" s="6">
        <f t="shared" si="989"/>
        <v>-5.3384433192530389E-3</v>
      </c>
      <c r="F2299" s="5">
        <f t="shared" si="990"/>
        <v>1.1558959923207366</v>
      </c>
      <c r="G2299" t="str">
        <f t="shared" si="1000"/>
        <v>空</v>
      </c>
      <c r="H2299" s="6">
        <f t="shared" si="991"/>
        <v>0</v>
      </c>
      <c r="I2299" s="5">
        <f t="shared" si="1001"/>
        <v>3.3401270719947909</v>
      </c>
      <c r="J2299" t="str">
        <f t="shared" si="1009"/>
        <v>空</v>
      </c>
      <c r="K2299" s="6">
        <f t="shared" si="992"/>
        <v>0</v>
      </c>
      <c r="L2299" s="5">
        <f t="shared" si="1002"/>
        <v>6.2169773705053917</v>
      </c>
      <c r="M2299" t="str">
        <f t="shared" si="1010"/>
        <v>空</v>
      </c>
      <c r="N2299" s="6">
        <f t="shared" si="993"/>
        <v>0</v>
      </c>
      <c r="O2299" s="5">
        <f t="shared" si="1003"/>
        <v>5.4254534776462471</v>
      </c>
      <c r="P2299" t="str">
        <f t="shared" si="1011"/>
        <v>多</v>
      </c>
      <c r="Q2299" s="6">
        <f t="shared" si="994"/>
        <v>-5.3384433192530389E-3</v>
      </c>
      <c r="R2299" s="5">
        <f t="shared" si="1004"/>
        <v>2.0859966011734876</v>
      </c>
      <c r="S2299" t="str">
        <f t="shared" si="1012"/>
        <v>空</v>
      </c>
      <c r="T2299" s="6">
        <f t="shared" si="995"/>
        <v>0</v>
      </c>
      <c r="U2299" s="5">
        <f t="shared" si="1005"/>
        <v>2.2176158381376783</v>
      </c>
      <c r="V2299" t="str">
        <f t="shared" si="1013"/>
        <v>空</v>
      </c>
      <c r="W2299" s="6">
        <f t="shared" si="996"/>
        <v>0</v>
      </c>
      <c r="X2299" s="5">
        <f t="shared" si="1006"/>
        <v>2.5121194582356097</v>
      </c>
      <c r="Y2299" t="str">
        <f t="shared" si="1014"/>
        <v>空</v>
      </c>
      <c r="Z2299" s="6">
        <f t="shared" si="997"/>
        <v>0</v>
      </c>
      <c r="AA2299" s="5">
        <f t="shared" si="1007"/>
        <v>2.7468048786787751</v>
      </c>
      <c r="AB2299" t="str">
        <f t="shared" si="1015"/>
        <v>空</v>
      </c>
      <c r="AC2299" s="6">
        <f t="shared" si="998"/>
        <v>0</v>
      </c>
      <c r="AD2299" s="5">
        <f t="shared" si="1008"/>
        <v>2.8924592232318158</v>
      </c>
    </row>
    <row r="2300" spans="1:30" x14ac:dyDescent="0.15">
      <c r="A2300" s="1">
        <v>41816</v>
      </c>
      <c r="B2300" s="2">
        <v>2149.08</v>
      </c>
      <c r="C2300" s="3">
        <f t="shared" si="988"/>
        <v>7.3639359323511844E-3</v>
      </c>
      <c r="D2300" s="4" t="str">
        <f t="shared" si="999"/>
        <v>多</v>
      </c>
      <c r="E2300" s="6">
        <f t="shared" si="989"/>
        <v>7.3639359323511844E-3</v>
      </c>
      <c r="F2300" s="5">
        <f t="shared" si="990"/>
        <v>1.1644079363526481</v>
      </c>
      <c r="G2300" t="str">
        <f t="shared" si="1000"/>
        <v>空</v>
      </c>
      <c r="H2300" s="6">
        <f t="shared" si="991"/>
        <v>0</v>
      </c>
      <c r="I2300" s="5">
        <f t="shared" si="1001"/>
        <v>3.3401270719947909</v>
      </c>
      <c r="J2300" t="str">
        <f t="shared" si="1009"/>
        <v>空</v>
      </c>
      <c r="K2300" s="6">
        <f t="shared" si="992"/>
        <v>0</v>
      </c>
      <c r="L2300" s="5">
        <f t="shared" si="1002"/>
        <v>6.2169773705053917</v>
      </c>
      <c r="M2300" t="str">
        <f t="shared" si="1010"/>
        <v>空</v>
      </c>
      <c r="N2300" s="6">
        <f t="shared" si="993"/>
        <v>0</v>
      </c>
      <c r="O2300" s="5">
        <f t="shared" si="1003"/>
        <v>5.4254534776462471</v>
      </c>
      <c r="P2300" t="str">
        <f t="shared" si="1011"/>
        <v>多</v>
      </c>
      <c r="Q2300" s="6">
        <f t="shared" si="994"/>
        <v>7.3639359323511844E-3</v>
      </c>
      <c r="R2300" s="5">
        <f t="shared" si="1004"/>
        <v>2.1013577464996316</v>
      </c>
      <c r="S2300" t="str">
        <f t="shared" si="1012"/>
        <v>空</v>
      </c>
      <c r="T2300" s="6">
        <f t="shared" si="995"/>
        <v>0</v>
      </c>
      <c r="U2300" s="5">
        <f t="shared" si="1005"/>
        <v>2.2176158381376783</v>
      </c>
      <c r="V2300" t="str">
        <f t="shared" si="1013"/>
        <v>空</v>
      </c>
      <c r="W2300" s="6">
        <f t="shared" si="996"/>
        <v>0</v>
      </c>
      <c r="X2300" s="5">
        <f t="shared" si="1006"/>
        <v>2.5121194582356097</v>
      </c>
      <c r="Y2300" t="str">
        <f t="shared" si="1014"/>
        <v>空</v>
      </c>
      <c r="Z2300" s="6">
        <f t="shared" si="997"/>
        <v>0</v>
      </c>
      <c r="AA2300" s="5">
        <f t="shared" si="1007"/>
        <v>2.7468048786787751</v>
      </c>
      <c r="AB2300" t="str">
        <f t="shared" si="1015"/>
        <v>空</v>
      </c>
      <c r="AC2300" s="6">
        <f t="shared" si="998"/>
        <v>0</v>
      </c>
      <c r="AD2300" s="5">
        <f t="shared" si="1008"/>
        <v>2.8924592232318158</v>
      </c>
    </row>
    <row r="2301" spans="1:30" x14ac:dyDescent="0.15">
      <c r="A2301" s="1">
        <v>41817</v>
      </c>
      <c r="B2301" s="2">
        <v>2150.2600000000002</v>
      </c>
      <c r="C2301" s="3">
        <f t="shared" si="988"/>
        <v>5.4907216111099721E-4</v>
      </c>
      <c r="D2301" s="4" t="str">
        <f t="shared" si="999"/>
        <v>空</v>
      </c>
      <c r="E2301" s="6">
        <f t="shared" si="989"/>
        <v>5.4907216111099721E-4</v>
      </c>
      <c r="F2301" s="5">
        <f t="shared" si="990"/>
        <v>1.1650472803346761</v>
      </c>
      <c r="G2301" t="str">
        <f t="shared" si="1000"/>
        <v>空</v>
      </c>
      <c r="H2301" s="6">
        <f t="shared" si="991"/>
        <v>0</v>
      </c>
      <c r="I2301" s="5">
        <f t="shared" si="1001"/>
        <v>3.3401270719947909</v>
      </c>
      <c r="J2301" t="str">
        <f t="shared" si="1009"/>
        <v>空</v>
      </c>
      <c r="K2301" s="6">
        <f t="shared" si="992"/>
        <v>0</v>
      </c>
      <c r="L2301" s="5">
        <f t="shared" si="1002"/>
        <v>6.2169773705053917</v>
      </c>
      <c r="M2301" t="str">
        <f t="shared" si="1010"/>
        <v>空</v>
      </c>
      <c r="N2301" s="6">
        <f t="shared" si="993"/>
        <v>0</v>
      </c>
      <c r="O2301" s="5">
        <f t="shared" si="1003"/>
        <v>5.4254534776462471</v>
      </c>
      <c r="P2301" t="str">
        <f t="shared" si="1011"/>
        <v>多</v>
      </c>
      <c r="Q2301" s="6">
        <f t="shared" si="994"/>
        <v>5.4907216111099721E-4</v>
      </c>
      <c r="R2301" s="5">
        <f t="shared" si="1004"/>
        <v>2.1025115435387693</v>
      </c>
      <c r="S2301" t="str">
        <f t="shared" si="1012"/>
        <v>空</v>
      </c>
      <c r="T2301" s="6">
        <f t="shared" si="995"/>
        <v>0</v>
      </c>
      <c r="U2301" s="5">
        <f t="shared" si="1005"/>
        <v>2.2176158381376783</v>
      </c>
      <c r="V2301" t="str">
        <f t="shared" si="1013"/>
        <v>空</v>
      </c>
      <c r="W2301" s="6">
        <f t="shared" si="996"/>
        <v>0</v>
      </c>
      <c r="X2301" s="5">
        <f t="shared" si="1006"/>
        <v>2.5121194582356097</v>
      </c>
      <c r="Y2301" t="str">
        <f t="shared" si="1014"/>
        <v>空</v>
      </c>
      <c r="Z2301" s="6">
        <f t="shared" si="997"/>
        <v>0</v>
      </c>
      <c r="AA2301" s="5">
        <f t="shared" si="1007"/>
        <v>2.7468048786787751</v>
      </c>
      <c r="AB2301" t="str">
        <f t="shared" si="1015"/>
        <v>空</v>
      </c>
      <c r="AC2301" s="6">
        <f t="shared" si="998"/>
        <v>0</v>
      </c>
      <c r="AD2301" s="5">
        <f t="shared" si="1008"/>
        <v>2.8924592232318158</v>
      </c>
    </row>
    <row r="2302" spans="1:30" x14ac:dyDescent="0.15">
      <c r="A2302" s="1">
        <v>41820</v>
      </c>
      <c r="B2302" s="2">
        <v>2165.12</v>
      </c>
      <c r="C2302" s="3">
        <f t="shared" si="988"/>
        <v>6.9107921832707309E-3</v>
      </c>
      <c r="D2302" s="4" t="str">
        <f t="shared" si="999"/>
        <v>空</v>
      </c>
      <c r="E2302" s="6">
        <f t="shared" si="989"/>
        <v>0</v>
      </c>
      <c r="F2302" s="5">
        <f t="shared" si="990"/>
        <v>1.1650472803346761</v>
      </c>
      <c r="G2302" t="str">
        <f t="shared" si="1000"/>
        <v>多</v>
      </c>
      <c r="H2302" s="6">
        <f t="shared" si="991"/>
        <v>0</v>
      </c>
      <c r="I2302" s="5">
        <f t="shared" si="1001"/>
        <v>3.3401270719947909</v>
      </c>
      <c r="J2302" t="str">
        <f t="shared" si="1009"/>
        <v>空</v>
      </c>
      <c r="K2302" s="6">
        <f t="shared" si="992"/>
        <v>0</v>
      </c>
      <c r="L2302" s="5">
        <f t="shared" si="1002"/>
        <v>6.2169773705053917</v>
      </c>
      <c r="M2302" t="str">
        <f t="shared" si="1010"/>
        <v>空</v>
      </c>
      <c r="N2302" s="6">
        <f t="shared" si="993"/>
        <v>0</v>
      </c>
      <c r="O2302" s="5">
        <f t="shared" si="1003"/>
        <v>5.4254534776462471</v>
      </c>
      <c r="P2302" t="str">
        <f t="shared" si="1011"/>
        <v>多</v>
      </c>
      <c r="Q2302" s="6">
        <f t="shared" si="994"/>
        <v>6.9107921832707309E-3</v>
      </c>
      <c r="R2302" s="5">
        <f t="shared" si="1004"/>
        <v>2.1170415638790936</v>
      </c>
      <c r="S2302" t="str">
        <f t="shared" si="1012"/>
        <v>空</v>
      </c>
      <c r="T2302" s="6">
        <f t="shared" si="995"/>
        <v>0</v>
      </c>
      <c r="U2302" s="5">
        <f t="shared" si="1005"/>
        <v>2.2176158381376783</v>
      </c>
      <c r="V2302" t="str">
        <f t="shared" si="1013"/>
        <v>空</v>
      </c>
      <c r="W2302" s="6">
        <f t="shared" si="996"/>
        <v>0</v>
      </c>
      <c r="X2302" s="5">
        <f t="shared" si="1006"/>
        <v>2.5121194582356097</v>
      </c>
      <c r="Y2302" t="str">
        <f t="shared" si="1014"/>
        <v>空</v>
      </c>
      <c r="Z2302" s="6">
        <f t="shared" si="997"/>
        <v>0</v>
      </c>
      <c r="AA2302" s="5">
        <f t="shared" si="1007"/>
        <v>2.7468048786787751</v>
      </c>
      <c r="AB2302" t="str">
        <f t="shared" si="1015"/>
        <v>空</v>
      </c>
      <c r="AC2302" s="6">
        <f t="shared" si="998"/>
        <v>0</v>
      </c>
      <c r="AD2302" s="5">
        <f t="shared" si="1008"/>
        <v>2.8924592232318158</v>
      </c>
    </row>
    <row r="2303" spans="1:30" x14ac:dyDescent="0.15">
      <c r="A2303" s="1">
        <v>41821</v>
      </c>
      <c r="B2303" s="2">
        <v>2164.56</v>
      </c>
      <c r="C2303" s="3">
        <f t="shared" si="988"/>
        <v>-2.586461720366362E-4</v>
      </c>
      <c r="D2303" s="4" t="str">
        <f t="shared" si="999"/>
        <v>空</v>
      </c>
      <c r="E2303" s="6">
        <f t="shared" si="989"/>
        <v>0</v>
      </c>
      <c r="F2303" s="5">
        <f t="shared" si="990"/>
        <v>1.1650472803346761</v>
      </c>
      <c r="G2303" t="str">
        <f t="shared" si="1000"/>
        <v>多</v>
      </c>
      <c r="H2303" s="6">
        <f t="shared" si="991"/>
        <v>-2.586461720366362E-4</v>
      </c>
      <c r="I2303" s="5">
        <f t="shared" si="1001"/>
        <v>3.3392631609135033</v>
      </c>
      <c r="J2303" t="str">
        <f t="shared" si="1009"/>
        <v>空</v>
      </c>
      <c r="K2303" s="6">
        <f t="shared" si="992"/>
        <v>0</v>
      </c>
      <c r="L2303" s="5">
        <f t="shared" si="1002"/>
        <v>6.2169773705053917</v>
      </c>
      <c r="M2303" t="str">
        <f t="shared" si="1010"/>
        <v>空</v>
      </c>
      <c r="N2303" s="6">
        <f t="shared" si="993"/>
        <v>0</v>
      </c>
      <c r="O2303" s="5">
        <f t="shared" si="1003"/>
        <v>5.4254534776462471</v>
      </c>
      <c r="P2303" t="str">
        <f t="shared" si="1011"/>
        <v>多</v>
      </c>
      <c r="Q2303" s="6">
        <f t="shared" si="994"/>
        <v>-2.586461720366362E-4</v>
      </c>
      <c r="R2303" s="5">
        <f t="shared" si="1004"/>
        <v>2.1164939991825538</v>
      </c>
      <c r="S2303" t="str">
        <f t="shared" si="1012"/>
        <v>空</v>
      </c>
      <c r="T2303" s="6">
        <f t="shared" si="995"/>
        <v>0</v>
      </c>
      <c r="U2303" s="5">
        <f t="shared" si="1005"/>
        <v>2.2176158381376783</v>
      </c>
      <c r="V2303" t="str">
        <f t="shared" si="1013"/>
        <v>空</v>
      </c>
      <c r="W2303" s="6">
        <f t="shared" si="996"/>
        <v>0</v>
      </c>
      <c r="X2303" s="5">
        <f t="shared" si="1006"/>
        <v>2.5121194582356097</v>
      </c>
      <c r="Y2303" t="str">
        <f t="shared" si="1014"/>
        <v>空</v>
      </c>
      <c r="Z2303" s="6">
        <f t="shared" si="997"/>
        <v>0</v>
      </c>
      <c r="AA2303" s="5">
        <f t="shared" si="1007"/>
        <v>2.7468048786787751</v>
      </c>
      <c r="AB2303" t="str">
        <f t="shared" si="1015"/>
        <v>空</v>
      </c>
      <c r="AC2303" s="6">
        <f t="shared" si="998"/>
        <v>0</v>
      </c>
      <c r="AD2303" s="5">
        <f t="shared" si="1008"/>
        <v>2.8924592232318158</v>
      </c>
    </row>
    <row r="2304" spans="1:30" x14ac:dyDescent="0.15">
      <c r="A2304" s="1">
        <v>41822</v>
      </c>
      <c r="B2304" s="2">
        <v>2170.87</v>
      </c>
      <c r="C2304" s="3">
        <f t="shared" si="988"/>
        <v>2.9151421074029571E-3</v>
      </c>
      <c r="D2304" s="4" t="str">
        <f t="shared" si="999"/>
        <v>空</v>
      </c>
      <c r="E2304" s="6">
        <f t="shared" si="989"/>
        <v>0</v>
      </c>
      <c r="F2304" s="5">
        <f t="shared" si="990"/>
        <v>1.1650472803346761</v>
      </c>
      <c r="G2304" t="str">
        <f t="shared" si="1000"/>
        <v>多</v>
      </c>
      <c r="H2304" s="6">
        <f t="shared" si="991"/>
        <v>2.9151421074029571E-3</v>
      </c>
      <c r="I2304" s="5">
        <f t="shared" si="1001"/>
        <v>3.3489975875615818</v>
      </c>
      <c r="J2304" t="str">
        <f t="shared" si="1009"/>
        <v>空</v>
      </c>
      <c r="K2304" s="6">
        <f t="shared" si="992"/>
        <v>0</v>
      </c>
      <c r="L2304" s="5">
        <f t="shared" si="1002"/>
        <v>6.2169773705053917</v>
      </c>
      <c r="M2304" t="str">
        <f t="shared" si="1010"/>
        <v>空</v>
      </c>
      <c r="N2304" s="6">
        <f t="shared" si="993"/>
        <v>0</v>
      </c>
      <c r="O2304" s="5">
        <f t="shared" si="1003"/>
        <v>5.4254534776462471</v>
      </c>
      <c r="P2304" t="str">
        <f t="shared" si="1011"/>
        <v>多</v>
      </c>
      <c r="Q2304" s="6">
        <f t="shared" si="994"/>
        <v>2.9151421074029571E-3</v>
      </c>
      <c r="R2304" s="5">
        <f t="shared" si="1004"/>
        <v>2.1226638799596365</v>
      </c>
      <c r="S2304" t="str">
        <f t="shared" si="1012"/>
        <v>空</v>
      </c>
      <c r="T2304" s="6">
        <f t="shared" si="995"/>
        <v>0</v>
      </c>
      <c r="U2304" s="5">
        <f t="shared" si="1005"/>
        <v>2.2176158381376783</v>
      </c>
      <c r="V2304" t="str">
        <f t="shared" si="1013"/>
        <v>空</v>
      </c>
      <c r="W2304" s="6">
        <f t="shared" si="996"/>
        <v>0</v>
      </c>
      <c r="X2304" s="5">
        <f t="shared" si="1006"/>
        <v>2.5121194582356097</v>
      </c>
      <c r="Y2304" t="str">
        <f t="shared" si="1014"/>
        <v>空</v>
      </c>
      <c r="Z2304" s="6">
        <f t="shared" si="997"/>
        <v>0</v>
      </c>
      <c r="AA2304" s="5">
        <f t="shared" si="1007"/>
        <v>2.7468048786787751</v>
      </c>
      <c r="AB2304" t="str">
        <f t="shared" si="1015"/>
        <v>空</v>
      </c>
      <c r="AC2304" s="6">
        <f t="shared" si="998"/>
        <v>0</v>
      </c>
      <c r="AD2304" s="5">
        <f t="shared" si="1008"/>
        <v>2.8924592232318158</v>
      </c>
    </row>
    <row r="2305" spans="1:30" x14ac:dyDescent="0.15">
      <c r="A2305" s="1">
        <v>41823</v>
      </c>
      <c r="B2305" s="2">
        <v>2180.19</v>
      </c>
      <c r="C2305" s="3">
        <f t="shared" si="988"/>
        <v>4.2932096348469173E-3</v>
      </c>
      <c r="D2305" s="4" t="str">
        <f t="shared" si="999"/>
        <v>空</v>
      </c>
      <c r="E2305" s="6">
        <f t="shared" si="989"/>
        <v>0</v>
      </c>
      <c r="F2305" s="5">
        <f t="shared" si="990"/>
        <v>1.1650472803346761</v>
      </c>
      <c r="G2305" t="str">
        <f t="shared" si="1000"/>
        <v>多</v>
      </c>
      <c r="H2305" s="6">
        <f t="shared" si="991"/>
        <v>4.2932096348469173E-3</v>
      </c>
      <c r="I2305" s="5">
        <f t="shared" si="1001"/>
        <v>3.3633755362715805</v>
      </c>
      <c r="J2305" t="str">
        <f t="shared" si="1009"/>
        <v>空</v>
      </c>
      <c r="K2305" s="6">
        <f t="shared" si="992"/>
        <v>0</v>
      </c>
      <c r="L2305" s="5">
        <f t="shared" si="1002"/>
        <v>6.2169773705053917</v>
      </c>
      <c r="M2305" t="str">
        <f t="shared" si="1010"/>
        <v>空</v>
      </c>
      <c r="N2305" s="6">
        <f t="shared" si="993"/>
        <v>0</v>
      </c>
      <c r="O2305" s="5">
        <f t="shared" si="1003"/>
        <v>5.4254534776462471</v>
      </c>
      <c r="P2305" t="str">
        <f t="shared" si="1011"/>
        <v>多</v>
      </c>
      <c r="Q2305" s="6">
        <f t="shared" si="994"/>
        <v>4.2932096348469173E-3</v>
      </c>
      <c r="R2305" s="5">
        <f t="shared" si="1004"/>
        <v>2.1317769209806205</v>
      </c>
      <c r="S2305" t="str">
        <f t="shared" si="1012"/>
        <v>空</v>
      </c>
      <c r="T2305" s="6">
        <f t="shared" si="995"/>
        <v>0</v>
      </c>
      <c r="U2305" s="5">
        <f t="shared" si="1005"/>
        <v>2.2176158381376783</v>
      </c>
      <c r="V2305" t="str">
        <f t="shared" si="1013"/>
        <v>空</v>
      </c>
      <c r="W2305" s="6">
        <f t="shared" si="996"/>
        <v>0</v>
      </c>
      <c r="X2305" s="5">
        <f t="shared" si="1006"/>
        <v>2.5121194582356097</v>
      </c>
      <c r="Y2305" t="str">
        <f t="shared" si="1014"/>
        <v>空</v>
      </c>
      <c r="Z2305" s="6">
        <f t="shared" si="997"/>
        <v>0</v>
      </c>
      <c r="AA2305" s="5">
        <f t="shared" si="1007"/>
        <v>2.7468048786787751</v>
      </c>
      <c r="AB2305" t="str">
        <f t="shared" si="1015"/>
        <v>空</v>
      </c>
      <c r="AC2305" s="6">
        <f t="shared" si="998"/>
        <v>0</v>
      </c>
      <c r="AD2305" s="5">
        <f t="shared" si="1008"/>
        <v>2.8924592232318158</v>
      </c>
    </row>
    <row r="2306" spans="1:30" x14ac:dyDescent="0.15">
      <c r="A2306" s="1">
        <v>41824</v>
      </c>
      <c r="B2306" s="2">
        <v>2178.69</v>
      </c>
      <c r="C2306" s="3">
        <f t="shared" si="988"/>
        <v>-6.8801343002211635E-4</v>
      </c>
      <c r="D2306" s="4" t="str">
        <f t="shared" si="999"/>
        <v>空</v>
      </c>
      <c r="E2306" s="6">
        <f t="shared" si="989"/>
        <v>0</v>
      </c>
      <c r="F2306" s="5">
        <f t="shared" si="990"/>
        <v>1.1650472803346761</v>
      </c>
      <c r="G2306" t="str">
        <f t="shared" si="1000"/>
        <v>多</v>
      </c>
      <c r="H2306" s="6">
        <f t="shared" si="991"/>
        <v>-6.8801343002211635E-4</v>
      </c>
      <c r="I2306" s="5">
        <f t="shared" si="1001"/>
        <v>3.3610614887324179</v>
      </c>
      <c r="J2306" t="str">
        <f t="shared" si="1009"/>
        <v>空</v>
      </c>
      <c r="K2306" s="6">
        <f t="shared" si="992"/>
        <v>0</v>
      </c>
      <c r="L2306" s="5">
        <f t="shared" si="1002"/>
        <v>6.2169773705053917</v>
      </c>
      <c r="M2306" t="str">
        <f t="shared" si="1010"/>
        <v>空</v>
      </c>
      <c r="N2306" s="6">
        <f t="shared" si="993"/>
        <v>0</v>
      </c>
      <c r="O2306" s="5">
        <f t="shared" si="1003"/>
        <v>5.4254534776462471</v>
      </c>
      <c r="P2306" t="str">
        <f t="shared" si="1011"/>
        <v>多</v>
      </c>
      <c r="Q2306" s="6">
        <f t="shared" si="994"/>
        <v>-6.8801343002211635E-4</v>
      </c>
      <c r="R2306" s="5">
        <f t="shared" si="1004"/>
        <v>2.1303102298291745</v>
      </c>
      <c r="S2306" t="str">
        <f t="shared" si="1012"/>
        <v>空</v>
      </c>
      <c r="T2306" s="6">
        <f t="shared" si="995"/>
        <v>0</v>
      </c>
      <c r="U2306" s="5">
        <f t="shared" si="1005"/>
        <v>2.2176158381376783</v>
      </c>
      <c r="V2306" t="str">
        <f t="shared" si="1013"/>
        <v>空</v>
      </c>
      <c r="W2306" s="6">
        <f t="shared" si="996"/>
        <v>0</v>
      </c>
      <c r="X2306" s="5">
        <f t="shared" si="1006"/>
        <v>2.5121194582356097</v>
      </c>
      <c r="Y2306" t="str">
        <f t="shared" si="1014"/>
        <v>空</v>
      </c>
      <c r="Z2306" s="6">
        <f t="shared" si="997"/>
        <v>0</v>
      </c>
      <c r="AA2306" s="5">
        <f t="shared" si="1007"/>
        <v>2.7468048786787751</v>
      </c>
      <c r="AB2306" t="str">
        <f t="shared" si="1015"/>
        <v>空</v>
      </c>
      <c r="AC2306" s="6">
        <f t="shared" si="998"/>
        <v>0</v>
      </c>
      <c r="AD2306" s="5">
        <f t="shared" si="1008"/>
        <v>2.8924592232318158</v>
      </c>
    </row>
    <row r="2307" spans="1:30" x14ac:dyDescent="0.15">
      <c r="A2307" s="1">
        <v>41827</v>
      </c>
      <c r="B2307" s="2">
        <v>2176.29</v>
      </c>
      <c r="C2307" s="3">
        <f t="shared" si="988"/>
        <v>-1.1015793894496584E-3</v>
      </c>
      <c r="D2307" s="4" t="str">
        <f t="shared" si="999"/>
        <v>多</v>
      </c>
      <c r="E2307" s="6">
        <f t="shared" si="989"/>
        <v>0</v>
      </c>
      <c r="F2307" s="5">
        <f t="shared" si="990"/>
        <v>1.1650472803346761</v>
      </c>
      <c r="G2307" t="str">
        <f t="shared" si="1000"/>
        <v>多</v>
      </c>
      <c r="H2307" s="6">
        <f t="shared" si="991"/>
        <v>-1.1015793894496584E-3</v>
      </c>
      <c r="I2307" s="5">
        <f t="shared" si="1001"/>
        <v>3.3573590126697574</v>
      </c>
      <c r="J2307" t="str">
        <f t="shared" si="1009"/>
        <v>空</v>
      </c>
      <c r="K2307" s="6">
        <f t="shared" si="992"/>
        <v>0</v>
      </c>
      <c r="L2307" s="5">
        <f t="shared" si="1002"/>
        <v>6.2169773705053917</v>
      </c>
      <c r="M2307" t="str">
        <f t="shared" si="1010"/>
        <v>空</v>
      </c>
      <c r="N2307" s="6">
        <f t="shared" si="993"/>
        <v>0</v>
      </c>
      <c r="O2307" s="5">
        <f t="shared" si="1003"/>
        <v>5.4254534776462471</v>
      </c>
      <c r="P2307" t="str">
        <f t="shared" si="1011"/>
        <v>多</v>
      </c>
      <c r="Q2307" s="6">
        <f t="shared" si="994"/>
        <v>-1.1015793894496584E-3</v>
      </c>
      <c r="R2307" s="5">
        <f t="shared" si="1004"/>
        <v>2.1279635239868608</v>
      </c>
      <c r="S2307" t="str">
        <f t="shared" si="1012"/>
        <v>空</v>
      </c>
      <c r="T2307" s="6">
        <f t="shared" si="995"/>
        <v>0</v>
      </c>
      <c r="U2307" s="5">
        <f t="shared" si="1005"/>
        <v>2.2176158381376783</v>
      </c>
      <c r="V2307" t="str">
        <f t="shared" si="1013"/>
        <v>空</v>
      </c>
      <c r="W2307" s="6">
        <f t="shared" si="996"/>
        <v>0</v>
      </c>
      <c r="X2307" s="5">
        <f t="shared" si="1006"/>
        <v>2.5121194582356097</v>
      </c>
      <c r="Y2307" t="str">
        <f t="shared" si="1014"/>
        <v>空</v>
      </c>
      <c r="Z2307" s="6">
        <f t="shared" si="997"/>
        <v>0</v>
      </c>
      <c r="AA2307" s="5">
        <f t="shared" si="1007"/>
        <v>2.7468048786787751</v>
      </c>
      <c r="AB2307" t="str">
        <f t="shared" si="1015"/>
        <v>空</v>
      </c>
      <c r="AC2307" s="6">
        <f t="shared" si="998"/>
        <v>0</v>
      </c>
      <c r="AD2307" s="5">
        <f t="shared" si="1008"/>
        <v>2.8924592232318158</v>
      </c>
    </row>
    <row r="2308" spans="1:30" x14ac:dyDescent="0.15">
      <c r="A2308" s="1">
        <v>41828</v>
      </c>
      <c r="B2308" s="2">
        <v>2180.4699999999998</v>
      </c>
      <c r="C2308" s="3">
        <f t="shared" ref="C2308:C2371" si="1016">B2308/B2307-1</f>
        <v>1.9206999067218344E-3</v>
      </c>
      <c r="D2308" s="4" t="str">
        <f t="shared" si="999"/>
        <v>多</v>
      </c>
      <c r="E2308" s="6">
        <f t="shared" ref="E2308:E2371" si="1017">IF(D2307="多",C2308,IF(D2307="空",0))</f>
        <v>1.9206999067218344E-3</v>
      </c>
      <c r="F2308" s="5">
        <f t="shared" ref="F2308:F2371" si="1018">F2307*(1+E2308)</f>
        <v>1.1672849865373414</v>
      </c>
      <c r="G2308" t="str">
        <f t="shared" si="1000"/>
        <v>多</v>
      </c>
      <c r="H2308" s="6">
        <f t="shared" ref="H2308:H2371" si="1019">IF(G2307="多",$C2308,IF(G2307="空",0))</f>
        <v>1.9206999067218344E-3</v>
      </c>
      <c r="I2308" s="5">
        <f t="shared" si="1001"/>
        <v>3.3638074918122238</v>
      </c>
      <c r="J2308" t="str">
        <f t="shared" si="1009"/>
        <v>空</v>
      </c>
      <c r="K2308" s="6">
        <f t="shared" ref="K2308:K2371" si="1020">IF(J2307="多",$C2308,IF(J2307="空",0))</f>
        <v>0</v>
      </c>
      <c r="L2308" s="5">
        <f t="shared" si="1002"/>
        <v>6.2169773705053917</v>
      </c>
      <c r="M2308" t="str">
        <f t="shared" si="1010"/>
        <v>空</v>
      </c>
      <c r="N2308" s="6">
        <f t="shared" ref="N2308:N2371" si="1021">IF(M2307="多",$C2308,IF(M2307="空",0))</f>
        <v>0</v>
      </c>
      <c r="O2308" s="5">
        <f t="shared" si="1003"/>
        <v>5.4254534776462471</v>
      </c>
      <c r="P2308" t="str">
        <f t="shared" si="1011"/>
        <v>多</v>
      </c>
      <c r="Q2308" s="6">
        <f t="shared" ref="Q2308:Q2371" si="1022">IF(P2307="多",$C2308,IF(P2307="空",0))</f>
        <v>1.9206999067218344E-3</v>
      </c>
      <c r="R2308" s="5">
        <f t="shared" si="1004"/>
        <v>2.1320507033288898</v>
      </c>
      <c r="S2308" t="str">
        <f t="shared" si="1012"/>
        <v>空</v>
      </c>
      <c r="T2308" s="6">
        <f t="shared" ref="T2308:T2371" si="1023">IF(S2307="多",$C2308,IF(S2307="空",0))</f>
        <v>0</v>
      </c>
      <c r="U2308" s="5">
        <f t="shared" si="1005"/>
        <v>2.2176158381376783</v>
      </c>
      <c r="V2308" t="str">
        <f t="shared" si="1013"/>
        <v>空</v>
      </c>
      <c r="W2308" s="6">
        <f t="shared" ref="W2308:W2371" si="1024">IF(V2307="多",$C2308,IF(V2307="空",0))</f>
        <v>0</v>
      </c>
      <c r="X2308" s="5">
        <f t="shared" si="1006"/>
        <v>2.5121194582356097</v>
      </c>
      <c r="Y2308" t="str">
        <f t="shared" si="1014"/>
        <v>空</v>
      </c>
      <c r="Z2308" s="6">
        <f t="shared" ref="Z2308:Z2371" si="1025">IF(Y2307="多",$C2308,IF(Y2307="空",0))</f>
        <v>0</v>
      </c>
      <c r="AA2308" s="5">
        <f t="shared" si="1007"/>
        <v>2.7468048786787751</v>
      </c>
      <c r="AB2308" t="str">
        <f t="shared" si="1015"/>
        <v>空</v>
      </c>
      <c r="AC2308" s="6">
        <f t="shared" ref="AC2308:AC2371" si="1026">IF(AB2307="多",$C2308,IF(AB2307="空",0))</f>
        <v>0</v>
      </c>
      <c r="AD2308" s="5">
        <f t="shared" si="1008"/>
        <v>2.8924592232318158</v>
      </c>
    </row>
    <row r="2309" spans="1:30" x14ac:dyDescent="0.15">
      <c r="A2309" s="1">
        <v>41829</v>
      </c>
      <c r="B2309" s="2">
        <v>2148.71</v>
      </c>
      <c r="C2309" s="3">
        <f t="shared" si="1016"/>
        <v>-1.4565667035088659E-2</v>
      </c>
      <c r="D2309" s="4" t="str">
        <f t="shared" ref="D2309:D2372" si="1027">IF(AND(C2308&gt;0,C2309&gt;0),"空",IF(AND(C2308&lt;0,C2309&lt;0),"多",D2308))</f>
        <v>多</v>
      </c>
      <c r="E2309" s="6">
        <f t="shared" si="1017"/>
        <v>-1.4565667035088659E-2</v>
      </c>
      <c r="F2309" s="5">
        <f t="shared" si="1018"/>
        <v>1.1502827020883806</v>
      </c>
      <c r="G2309" t="str">
        <f t="shared" si="1000"/>
        <v>多</v>
      </c>
      <c r="H2309" s="6">
        <f t="shared" si="1019"/>
        <v>-1.4565667035088659E-2</v>
      </c>
      <c r="I2309" s="5">
        <f t="shared" si="1001"/>
        <v>3.3148113919163502</v>
      </c>
      <c r="J2309" t="str">
        <f t="shared" si="1009"/>
        <v>空</v>
      </c>
      <c r="K2309" s="6">
        <f t="shared" si="1020"/>
        <v>0</v>
      </c>
      <c r="L2309" s="5">
        <f t="shared" si="1002"/>
        <v>6.2169773705053917</v>
      </c>
      <c r="M2309" t="str">
        <f t="shared" si="1010"/>
        <v>空</v>
      </c>
      <c r="N2309" s="6">
        <f t="shared" si="1021"/>
        <v>0</v>
      </c>
      <c r="O2309" s="5">
        <f t="shared" si="1003"/>
        <v>5.4254534776462471</v>
      </c>
      <c r="P2309" t="str">
        <f t="shared" si="1011"/>
        <v>多</v>
      </c>
      <c r="Q2309" s="6">
        <f t="shared" si="1022"/>
        <v>-1.4565667035088659E-2</v>
      </c>
      <c r="R2309" s="5">
        <f t="shared" si="1004"/>
        <v>2.1009959626822745</v>
      </c>
      <c r="S2309" t="str">
        <f t="shared" si="1012"/>
        <v>空</v>
      </c>
      <c r="T2309" s="6">
        <f t="shared" si="1023"/>
        <v>0</v>
      </c>
      <c r="U2309" s="5">
        <f t="shared" si="1005"/>
        <v>2.2176158381376783</v>
      </c>
      <c r="V2309" t="str">
        <f t="shared" si="1013"/>
        <v>空</v>
      </c>
      <c r="W2309" s="6">
        <f t="shared" si="1024"/>
        <v>0</v>
      </c>
      <c r="X2309" s="5">
        <f t="shared" si="1006"/>
        <v>2.5121194582356097</v>
      </c>
      <c r="Y2309" t="str">
        <f t="shared" si="1014"/>
        <v>空</v>
      </c>
      <c r="Z2309" s="6">
        <f t="shared" si="1025"/>
        <v>0</v>
      </c>
      <c r="AA2309" s="5">
        <f t="shared" si="1007"/>
        <v>2.7468048786787751</v>
      </c>
      <c r="AB2309" t="str">
        <f t="shared" si="1015"/>
        <v>空</v>
      </c>
      <c r="AC2309" s="6">
        <f t="shared" si="1026"/>
        <v>0</v>
      </c>
      <c r="AD2309" s="5">
        <f t="shared" si="1008"/>
        <v>2.8924592232318158</v>
      </c>
    </row>
    <row r="2310" spans="1:30" x14ac:dyDescent="0.15">
      <c r="A2310" s="1">
        <v>41830</v>
      </c>
      <c r="B2310" s="2">
        <v>2142.85</v>
      </c>
      <c r="C2310" s="3">
        <f t="shared" si="1016"/>
        <v>-2.7272177259844987E-3</v>
      </c>
      <c r="D2310" s="4" t="str">
        <f t="shared" si="1027"/>
        <v>多</v>
      </c>
      <c r="E2310" s="6">
        <f t="shared" si="1017"/>
        <v>-2.7272177259844987E-3</v>
      </c>
      <c r="F2310" s="5">
        <f t="shared" si="1018"/>
        <v>1.1471456307133518</v>
      </c>
      <c r="G2310" t="str">
        <f t="shared" ref="G2310:G2373" si="1028">IF(AND(C2308&gt;0,C2309&gt;0,C2310&gt;0),"多",IF(AND(C2308&lt;0,C2309&lt;0,C2310&lt;0),"空",G2309))</f>
        <v>多</v>
      </c>
      <c r="H2310" s="6">
        <f t="shared" si="1019"/>
        <v>-2.7272177259844987E-3</v>
      </c>
      <c r="I2310" s="5">
        <f t="shared" ref="I2310:I2373" si="1029">I2309*(1+H2310)</f>
        <v>3.3057711795300206</v>
      </c>
      <c r="J2310" t="str">
        <f t="shared" si="1009"/>
        <v>空</v>
      </c>
      <c r="K2310" s="6">
        <f t="shared" si="1020"/>
        <v>0</v>
      </c>
      <c r="L2310" s="5">
        <f t="shared" ref="L2310:L2373" si="1030">L2309*(1+K2310)</f>
        <v>6.2169773705053917</v>
      </c>
      <c r="M2310" t="str">
        <f t="shared" si="1010"/>
        <v>空</v>
      </c>
      <c r="N2310" s="6">
        <f t="shared" si="1021"/>
        <v>0</v>
      </c>
      <c r="O2310" s="5">
        <f t="shared" ref="O2310:O2373" si="1031">O2309*(1+N2310)</f>
        <v>5.4254534776462471</v>
      </c>
      <c r="P2310" t="str">
        <f t="shared" si="1011"/>
        <v>多</v>
      </c>
      <c r="Q2310" s="6">
        <f t="shared" si="1022"/>
        <v>-2.7272177259844987E-3</v>
      </c>
      <c r="R2310" s="5">
        <f t="shared" ref="R2310:R2373" si="1032">R2309*(1+Q2310)</f>
        <v>2.0952660892506256</v>
      </c>
      <c r="S2310" t="str">
        <f t="shared" si="1012"/>
        <v>空</v>
      </c>
      <c r="T2310" s="6">
        <f t="shared" si="1023"/>
        <v>0</v>
      </c>
      <c r="U2310" s="5">
        <f t="shared" ref="U2310:U2373" si="1033">U2309*(1+T2310)</f>
        <v>2.2176158381376783</v>
      </c>
      <c r="V2310" t="str">
        <f t="shared" si="1013"/>
        <v>空</v>
      </c>
      <c r="W2310" s="6">
        <f t="shared" si="1024"/>
        <v>0</v>
      </c>
      <c r="X2310" s="5">
        <f t="shared" ref="X2310:X2373" si="1034">X2309*(1+W2310)</f>
        <v>2.5121194582356097</v>
      </c>
      <c r="Y2310" t="str">
        <f t="shared" si="1014"/>
        <v>空</v>
      </c>
      <c r="Z2310" s="6">
        <f t="shared" si="1025"/>
        <v>0</v>
      </c>
      <c r="AA2310" s="5">
        <f t="shared" ref="AA2310:AA2373" si="1035">AA2309*(1+Z2310)</f>
        <v>2.7468048786787751</v>
      </c>
      <c r="AB2310" t="str">
        <f t="shared" si="1015"/>
        <v>空</v>
      </c>
      <c r="AC2310" s="6">
        <f t="shared" si="1026"/>
        <v>0</v>
      </c>
      <c r="AD2310" s="5">
        <f t="shared" ref="AD2310:AD2373" si="1036">AD2309*(1+AC2310)</f>
        <v>2.8924592232318158</v>
      </c>
    </row>
    <row r="2311" spans="1:30" x14ac:dyDescent="0.15">
      <c r="A2311" s="1">
        <v>41831</v>
      </c>
      <c r="B2311" s="2">
        <v>2148.0100000000002</v>
      </c>
      <c r="C2311" s="3">
        <f t="shared" si="1016"/>
        <v>2.4080080266934978E-3</v>
      </c>
      <c r="D2311" s="4" t="str">
        <f t="shared" si="1027"/>
        <v>多</v>
      </c>
      <c r="E2311" s="6">
        <f t="shared" si="1017"/>
        <v>2.4080080266934978E-3</v>
      </c>
      <c r="F2311" s="5">
        <f t="shared" si="1018"/>
        <v>1.1499079665998959</v>
      </c>
      <c r="G2311" t="str">
        <f t="shared" si="1028"/>
        <v>多</v>
      </c>
      <c r="H2311" s="6">
        <f t="shared" si="1019"/>
        <v>2.4080080266934978E-3</v>
      </c>
      <c r="I2311" s="5">
        <f t="shared" si="1029"/>
        <v>3.3137315030647412</v>
      </c>
      <c r="J2311" t="str">
        <f t="shared" ref="J2311:J2374" si="1037">IF(AND($C2308&gt;0,$C2309&gt;0,$C2310&gt;0,$C2311&gt;0),"多",IF(AND($C2308&lt;0,$C2309&lt;0,$C2310&lt;0,$C2311&lt;0),"空",J2310))</f>
        <v>空</v>
      </c>
      <c r="K2311" s="6">
        <f t="shared" si="1020"/>
        <v>0</v>
      </c>
      <c r="L2311" s="5">
        <f t="shared" si="1030"/>
        <v>6.2169773705053917</v>
      </c>
      <c r="M2311" t="str">
        <f t="shared" si="1010"/>
        <v>空</v>
      </c>
      <c r="N2311" s="6">
        <f t="shared" si="1021"/>
        <v>0</v>
      </c>
      <c r="O2311" s="5">
        <f t="shared" si="1031"/>
        <v>5.4254534776462471</v>
      </c>
      <c r="P2311" t="str">
        <f t="shared" si="1011"/>
        <v>多</v>
      </c>
      <c r="Q2311" s="6">
        <f t="shared" si="1022"/>
        <v>2.4080080266934978E-3</v>
      </c>
      <c r="R2311" s="5">
        <f t="shared" si="1032"/>
        <v>2.1003115068115998</v>
      </c>
      <c r="S2311" t="str">
        <f t="shared" si="1012"/>
        <v>空</v>
      </c>
      <c r="T2311" s="6">
        <f t="shared" si="1023"/>
        <v>0</v>
      </c>
      <c r="U2311" s="5">
        <f t="shared" si="1033"/>
        <v>2.2176158381376783</v>
      </c>
      <c r="V2311" t="str">
        <f t="shared" si="1013"/>
        <v>空</v>
      </c>
      <c r="W2311" s="6">
        <f t="shared" si="1024"/>
        <v>0</v>
      </c>
      <c r="X2311" s="5">
        <f t="shared" si="1034"/>
        <v>2.5121194582356097</v>
      </c>
      <c r="Y2311" t="str">
        <f t="shared" si="1014"/>
        <v>空</v>
      </c>
      <c r="Z2311" s="6">
        <f t="shared" si="1025"/>
        <v>0</v>
      </c>
      <c r="AA2311" s="5">
        <f t="shared" si="1035"/>
        <v>2.7468048786787751</v>
      </c>
      <c r="AB2311" t="str">
        <f t="shared" si="1015"/>
        <v>空</v>
      </c>
      <c r="AC2311" s="6">
        <f t="shared" si="1026"/>
        <v>0</v>
      </c>
      <c r="AD2311" s="5">
        <f t="shared" si="1036"/>
        <v>2.8924592232318158</v>
      </c>
    </row>
    <row r="2312" spans="1:30" x14ac:dyDescent="0.15">
      <c r="A2312" s="1">
        <v>41834</v>
      </c>
      <c r="B2312" s="2">
        <v>2171.7600000000002</v>
      </c>
      <c r="C2312" s="3">
        <f t="shared" si="1016"/>
        <v>1.1056745545877433E-2</v>
      </c>
      <c r="D2312" s="4" t="str">
        <f t="shared" si="1027"/>
        <v>空</v>
      </c>
      <c r="E2312" s="6">
        <f t="shared" si="1017"/>
        <v>1.1056745545877433E-2</v>
      </c>
      <c r="F2312" s="5">
        <f t="shared" si="1018"/>
        <v>1.1626222063877683</v>
      </c>
      <c r="G2312" t="str">
        <f t="shared" si="1028"/>
        <v>多</v>
      </c>
      <c r="H2312" s="6">
        <f t="shared" si="1019"/>
        <v>1.1056745545877433E-2</v>
      </c>
      <c r="I2312" s="5">
        <f t="shared" si="1029"/>
        <v>3.3503705891014861</v>
      </c>
      <c r="J2312" t="str">
        <f t="shared" si="1037"/>
        <v>空</v>
      </c>
      <c r="K2312" s="6">
        <f t="shared" si="1020"/>
        <v>0</v>
      </c>
      <c r="L2312" s="5">
        <f t="shared" si="1030"/>
        <v>6.2169773705053917</v>
      </c>
      <c r="M2312" t="str">
        <f t="shared" ref="M2312:M2375" si="1038">IF(AND($C2308&gt;0,$C2309&gt;0,$C2310&gt;0,$C2311&gt;0,$C2312&gt;0),"多",IF(AND($C2308&lt;0,$C2309&lt;0,$C2310&lt;0,$C2311&lt;0,$C2312&lt;0),"空",M2311))</f>
        <v>空</v>
      </c>
      <c r="N2312" s="6">
        <f t="shared" si="1021"/>
        <v>0</v>
      </c>
      <c r="O2312" s="5">
        <f t="shared" si="1031"/>
        <v>5.4254534776462471</v>
      </c>
      <c r="P2312" t="str">
        <f t="shared" si="1011"/>
        <v>多</v>
      </c>
      <c r="Q2312" s="6">
        <f t="shared" si="1022"/>
        <v>1.1056745545877433E-2</v>
      </c>
      <c r="R2312" s="5">
        <f t="shared" si="1032"/>
        <v>2.1235341167094943</v>
      </c>
      <c r="S2312" t="str">
        <f t="shared" si="1012"/>
        <v>空</v>
      </c>
      <c r="T2312" s="6">
        <f t="shared" si="1023"/>
        <v>0</v>
      </c>
      <c r="U2312" s="5">
        <f t="shared" si="1033"/>
        <v>2.2176158381376783</v>
      </c>
      <c r="V2312" t="str">
        <f t="shared" si="1013"/>
        <v>空</v>
      </c>
      <c r="W2312" s="6">
        <f t="shared" si="1024"/>
        <v>0</v>
      </c>
      <c r="X2312" s="5">
        <f t="shared" si="1034"/>
        <v>2.5121194582356097</v>
      </c>
      <c r="Y2312" t="str">
        <f t="shared" si="1014"/>
        <v>空</v>
      </c>
      <c r="Z2312" s="6">
        <f t="shared" si="1025"/>
        <v>0</v>
      </c>
      <c r="AA2312" s="5">
        <f t="shared" si="1035"/>
        <v>2.7468048786787751</v>
      </c>
      <c r="AB2312" t="str">
        <f t="shared" si="1015"/>
        <v>空</v>
      </c>
      <c r="AC2312" s="6">
        <f t="shared" si="1026"/>
        <v>0</v>
      </c>
      <c r="AD2312" s="5">
        <f t="shared" si="1036"/>
        <v>2.8924592232318158</v>
      </c>
    </row>
    <row r="2313" spans="1:30" x14ac:dyDescent="0.15">
      <c r="A2313" s="1">
        <v>41835</v>
      </c>
      <c r="B2313" s="2">
        <v>2174.98</v>
      </c>
      <c r="C2313" s="3">
        <f t="shared" si="1016"/>
        <v>1.4826684348177022E-3</v>
      </c>
      <c r="D2313" s="4" t="str">
        <f t="shared" si="1027"/>
        <v>空</v>
      </c>
      <c r="E2313" s="6">
        <f t="shared" si="1017"/>
        <v>0</v>
      </c>
      <c r="F2313" s="5">
        <f t="shared" si="1018"/>
        <v>1.1626222063877683</v>
      </c>
      <c r="G2313" t="str">
        <f t="shared" si="1028"/>
        <v>多</v>
      </c>
      <c r="H2313" s="6">
        <f t="shared" si="1019"/>
        <v>1.4826684348177022E-3</v>
      </c>
      <c r="I2313" s="5">
        <f t="shared" si="1029"/>
        <v>3.3553380778188884</v>
      </c>
      <c r="J2313" t="str">
        <f t="shared" si="1037"/>
        <v>空</v>
      </c>
      <c r="K2313" s="6">
        <f t="shared" si="1020"/>
        <v>0</v>
      </c>
      <c r="L2313" s="5">
        <f t="shared" si="1030"/>
        <v>6.2169773705053917</v>
      </c>
      <c r="M2313" t="str">
        <f t="shared" si="1038"/>
        <v>空</v>
      </c>
      <c r="N2313" s="6">
        <f t="shared" si="1021"/>
        <v>0</v>
      </c>
      <c r="O2313" s="5">
        <f t="shared" si="1031"/>
        <v>5.4254534776462471</v>
      </c>
      <c r="P2313" t="str">
        <f t="shared" ref="P2313:P2376" si="1039">IF(AND($C2308&gt;0,$C2309&gt;0,$C2310&gt;0,$C2311&gt;0,$C2312&gt;0,$C2313&gt;0),"多",IF(AND($C2308&lt;0,$C2309&lt;0,$C2310&lt;0,$C2311&lt;0,$C2312&lt;0,$C2313&lt;0),"空",P2312))</f>
        <v>多</v>
      </c>
      <c r="Q2313" s="6">
        <f t="shared" si="1022"/>
        <v>1.4826684348177022E-3</v>
      </c>
      <c r="R2313" s="5">
        <f t="shared" si="1032"/>
        <v>2.126682613714598</v>
      </c>
      <c r="S2313" t="str">
        <f t="shared" si="1012"/>
        <v>空</v>
      </c>
      <c r="T2313" s="6">
        <f t="shared" si="1023"/>
        <v>0</v>
      </c>
      <c r="U2313" s="5">
        <f t="shared" si="1033"/>
        <v>2.2176158381376783</v>
      </c>
      <c r="V2313" t="str">
        <f t="shared" si="1013"/>
        <v>空</v>
      </c>
      <c r="W2313" s="6">
        <f t="shared" si="1024"/>
        <v>0</v>
      </c>
      <c r="X2313" s="5">
        <f t="shared" si="1034"/>
        <v>2.5121194582356097</v>
      </c>
      <c r="Y2313" t="str">
        <f t="shared" si="1014"/>
        <v>空</v>
      </c>
      <c r="Z2313" s="6">
        <f t="shared" si="1025"/>
        <v>0</v>
      </c>
      <c r="AA2313" s="5">
        <f t="shared" si="1035"/>
        <v>2.7468048786787751</v>
      </c>
      <c r="AB2313" t="str">
        <f t="shared" si="1015"/>
        <v>空</v>
      </c>
      <c r="AC2313" s="6">
        <f t="shared" si="1026"/>
        <v>0</v>
      </c>
      <c r="AD2313" s="5">
        <f t="shared" si="1036"/>
        <v>2.8924592232318158</v>
      </c>
    </row>
    <row r="2314" spans="1:30" x14ac:dyDescent="0.15">
      <c r="A2314" s="1">
        <v>41836</v>
      </c>
      <c r="B2314" s="2">
        <v>2170.87</v>
      </c>
      <c r="C2314" s="3">
        <f t="shared" si="1016"/>
        <v>-1.8896725487131949E-3</v>
      </c>
      <c r="D2314" s="4" t="str">
        <f t="shared" si="1027"/>
        <v>空</v>
      </c>
      <c r="E2314" s="6">
        <f t="shared" si="1017"/>
        <v>0</v>
      </c>
      <c r="F2314" s="5">
        <f t="shared" si="1018"/>
        <v>1.1626222063877683</v>
      </c>
      <c r="G2314" t="str">
        <f t="shared" si="1028"/>
        <v>多</v>
      </c>
      <c r="H2314" s="6">
        <f t="shared" si="1019"/>
        <v>-1.8896725487131949E-3</v>
      </c>
      <c r="I2314" s="5">
        <f t="shared" si="1029"/>
        <v>3.3489975875615818</v>
      </c>
      <c r="J2314" t="str">
        <f t="shared" si="1037"/>
        <v>空</v>
      </c>
      <c r="K2314" s="6">
        <f t="shared" si="1020"/>
        <v>0</v>
      </c>
      <c r="L2314" s="5">
        <f t="shared" si="1030"/>
        <v>6.2169773705053917</v>
      </c>
      <c r="M2314" t="str">
        <f t="shared" si="1038"/>
        <v>空</v>
      </c>
      <c r="N2314" s="6">
        <f t="shared" si="1021"/>
        <v>0</v>
      </c>
      <c r="O2314" s="5">
        <f t="shared" si="1031"/>
        <v>5.4254534776462471</v>
      </c>
      <c r="P2314" t="str">
        <f t="shared" si="1039"/>
        <v>多</v>
      </c>
      <c r="Q2314" s="6">
        <f t="shared" si="1022"/>
        <v>-1.8896725487131949E-3</v>
      </c>
      <c r="R2314" s="5">
        <f t="shared" si="1032"/>
        <v>2.122663879959636</v>
      </c>
      <c r="S2314" t="str">
        <f t="shared" ref="S2314:S2377" si="1040">IF(AND($C2308&gt;0,$C2309&gt;0,$C2310&gt;0,$C2311&gt;0,$C2312&gt;0,$C2313&gt;0,$C2314&gt;0),"多",IF(AND($C2308&lt;0,$C2309&lt;0,$C2310&lt;0,$C2311&lt;0,$C2312&lt;0,$C2313&lt;0,$C2314&lt;0),"空",S2313))</f>
        <v>空</v>
      </c>
      <c r="T2314" s="6">
        <f t="shared" si="1023"/>
        <v>0</v>
      </c>
      <c r="U2314" s="5">
        <f t="shared" si="1033"/>
        <v>2.2176158381376783</v>
      </c>
      <c r="V2314" t="str">
        <f t="shared" si="1013"/>
        <v>空</v>
      </c>
      <c r="W2314" s="6">
        <f t="shared" si="1024"/>
        <v>0</v>
      </c>
      <c r="X2314" s="5">
        <f t="shared" si="1034"/>
        <v>2.5121194582356097</v>
      </c>
      <c r="Y2314" t="str">
        <f t="shared" si="1014"/>
        <v>空</v>
      </c>
      <c r="Z2314" s="6">
        <f t="shared" si="1025"/>
        <v>0</v>
      </c>
      <c r="AA2314" s="5">
        <f t="shared" si="1035"/>
        <v>2.7468048786787751</v>
      </c>
      <c r="AB2314" t="str">
        <f t="shared" si="1015"/>
        <v>空</v>
      </c>
      <c r="AC2314" s="6">
        <f t="shared" si="1026"/>
        <v>0</v>
      </c>
      <c r="AD2314" s="5">
        <f t="shared" si="1036"/>
        <v>2.8924592232318158</v>
      </c>
    </row>
    <row r="2315" spans="1:30" x14ac:dyDescent="0.15">
      <c r="A2315" s="1">
        <v>41837</v>
      </c>
      <c r="B2315" s="2">
        <v>2157.0700000000002</v>
      </c>
      <c r="C2315" s="3">
        <f t="shared" si="1016"/>
        <v>-6.3568983863611095E-3</v>
      </c>
      <c r="D2315" s="4" t="str">
        <f t="shared" si="1027"/>
        <v>多</v>
      </c>
      <c r="E2315" s="6">
        <f t="shared" si="1017"/>
        <v>0</v>
      </c>
      <c r="F2315" s="5">
        <f t="shared" si="1018"/>
        <v>1.1626222063877683</v>
      </c>
      <c r="G2315" t="str">
        <f t="shared" si="1028"/>
        <v>多</v>
      </c>
      <c r="H2315" s="6">
        <f t="shared" si="1019"/>
        <v>-6.3568983863611095E-3</v>
      </c>
      <c r="I2315" s="5">
        <f t="shared" si="1029"/>
        <v>3.3277083502012843</v>
      </c>
      <c r="J2315" t="str">
        <f t="shared" si="1037"/>
        <v>空</v>
      </c>
      <c r="K2315" s="6">
        <f t="shared" si="1020"/>
        <v>0</v>
      </c>
      <c r="L2315" s="5">
        <f t="shared" si="1030"/>
        <v>6.2169773705053917</v>
      </c>
      <c r="M2315" t="str">
        <f t="shared" si="1038"/>
        <v>空</v>
      </c>
      <c r="N2315" s="6">
        <f t="shared" si="1021"/>
        <v>0</v>
      </c>
      <c r="O2315" s="5">
        <f t="shared" si="1031"/>
        <v>5.4254534776462471</v>
      </c>
      <c r="P2315" t="str">
        <f t="shared" si="1039"/>
        <v>多</v>
      </c>
      <c r="Q2315" s="6">
        <f t="shared" si="1022"/>
        <v>-6.3568983863611095E-3</v>
      </c>
      <c r="R2315" s="5">
        <f t="shared" si="1032"/>
        <v>2.1091703213663338</v>
      </c>
      <c r="S2315" t="str">
        <f t="shared" si="1040"/>
        <v>空</v>
      </c>
      <c r="T2315" s="6">
        <f t="shared" si="1023"/>
        <v>0</v>
      </c>
      <c r="U2315" s="5">
        <f t="shared" si="1033"/>
        <v>2.2176158381376783</v>
      </c>
      <c r="V2315" t="str">
        <f t="shared" ref="V2315:V2378" si="1041">IF(AND($C2308&gt;0,$C2309&gt;0,$C2310&gt;0,$C2311&gt;0,$C2312&gt;0,$C2313&gt;0,$C2314&gt;0,$C2315&gt;0),"多",IF(AND($C2308&lt;0,$C2309&lt;0,$C2310&lt;0,$C2311&lt;0,$C2312&lt;0,$C2313&lt;0,$C2314&lt;0,$C2315&lt;0),"空",V2314))</f>
        <v>空</v>
      </c>
      <c r="W2315" s="6">
        <f t="shared" si="1024"/>
        <v>0</v>
      </c>
      <c r="X2315" s="5">
        <f t="shared" si="1034"/>
        <v>2.5121194582356097</v>
      </c>
      <c r="Y2315" t="str">
        <f t="shared" si="1014"/>
        <v>空</v>
      </c>
      <c r="Z2315" s="6">
        <f t="shared" si="1025"/>
        <v>0</v>
      </c>
      <c r="AA2315" s="5">
        <f t="shared" si="1035"/>
        <v>2.7468048786787751</v>
      </c>
      <c r="AB2315" t="str">
        <f t="shared" si="1015"/>
        <v>空</v>
      </c>
      <c r="AC2315" s="6">
        <f t="shared" si="1026"/>
        <v>0</v>
      </c>
      <c r="AD2315" s="5">
        <f t="shared" si="1036"/>
        <v>2.8924592232318158</v>
      </c>
    </row>
    <row r="2316" spans="1:30" x14ac:dyDescent="0.15">
      <c r="A2316" s="1">
        <v>41838</v>
      </c>
      <c r="B2316" s="2">
        <v>2164.14</v>
      </c>
      <c r="C2316" s="3">
        <f t="shared" si="1016"/>
        <v>3.2775941439080469E-3</v>
      </c>
      <c r="D2316" s="4" t="str">
        <f t="shared" si="1027"/>
        <v>多</v>
      </c>
      <c r="E2316" s="6">
        <f t="shared" si="1017"/>
        <v>3.2775941439080469E-3</v>
      </c>
      <c r="F2316" s="5">
        <f t="shared" si="1018"/>
        <v>1.1664328101230022</v>
      </c>
      <c r="G2316" t="str">
        <f t="shared" si="1028"/>
        <v>多</v>
      </c>
      <c r="H2316" s="6">
        <f t="shared" si="1019"/>
        <v>3.2775941439080469E-3</v>
      </c>
      <c r="I2316" s="5">
        <f t="shared" si="1029"/>
        <v>3.338615227602538</v>
      </c>
      <c r="J2316" t="str">
        <f t="shared" si="1037"/>
        <v>空</v>
      </c>
      <c r="K2316" s="6">
        <f t="shared" si="1020"/>
        <v>0</v>
      </c>
      <c r="L2316" s="5">
        <f t="shared" si="1030"/>
        <v>6.2169773705053917</v>
      </c>
      <c r="M2316" t="str">
        <f t="shared" si="1038"/>
        <v>空</v>
      </c>
      <c r="N2316" s="6">
        <f t="shared" si="1021"/>
        <v>0</v>
      </c>
      <c r="O2316" s="5">
        <f t="shared" si="1031"/>
        <v>5.4254534776462471</v>
      </c>
      <c r="P2316" t="str">
        <f t="shared" si="1039"/>
        <v>多</v>
      </c>
      <c r="Q2316" s="6">
        <f t="shared" si="1022"/>
        <v>3.2775941439080469E-3</v>
      </c>
      <c r="R2316" s="5">
        <f t="shared" si="1032"/>
        <v>2.1160833256601488</v>
      </c>
      <c r="S2316" t="str">
        <f t="shared" si="1040"/>
        <v>空</v>
      </c>
      <c r="T2316" s="6">
        <f t="shared" si="1023"/>
        <v>0</v>
      </c>
      <c r="U2316" s="5">
        <f t="shared" si="1033"/>
        <v>2.2176158381376783</v>
      </c>
      <c r="V2316" t="str">
        <f t="shared" si="1041"/>
        <v>空</v>
      </c>
      <c r="W2316" s="6">
        <f t="shared" si="1024"/>
        <v>0</v>
      </c>
      <c r="X2316" s="5">
        <f t="shared" si="1034"/>
        <v>2.5121194582356097</v>
      </c>
      <c r="Y2316" t="str">
        <f t="shared" ref="Y2316:Y2379" si="1042">IF(AND($C2308&gt;0,$C2309&gt;0,$C2310&gt;0,$C2311&gt;0,$C2312&gt;0,$C2313&gt;0,$C2314&gt;0,$C2315&gt;0,$C2316&gt;0),"多",IF(AND($C2308&lt;0,$C2309&lt;0,$C2310&lt;0,$C2311&lt;0,$C2312&lt;0,$C2313&lt;0,$C2314&lt;0,$C2315&lt;0,$C2316&lt;0),"空",Y2315))</f>
        <v>空</v>
      </c>
      <c r="Z2316" s="6">
        <f t="shared" si="1025"/>
        <v>0</v>
      </c>
      <c r="AA2316" s="5">
        <f t="shared" si="1035"/>
        <v>2.7468048786787751</v>
      </c>
      <c r="AB2316" t="str">
        <f t="shared" si="1015"/>
        <v>空</v>
      </c>
      <c r="AC2316" s="6">
        <f t="shared" si="1026"/>
        <v>0</v>
      </c>
      <c r="AD2316" s="5">
        <f t="shared" si="1036"/>
        <v>2.8924592232318158</v>
      </c>
    </row>
    <row r="2317" spans="1:30" x14ac:dyDescent="0.15">
      <c r="A2317" s="1">
        <v>41841</v>
      </c>
      <c r="B2317" s="2">
        <v>2166.3000000000002</v>
      </c>
      <c r="C2317" s="3">
        <f t="shared" si="1016"/>
        <v>9.9808699991688066E-4</v>
      </c>
      <c r="D2317" s="4" t="str">
        <f t="shared" si="1027"/>
        <v>空</v>
      </c>
      <c r="E2317" s="6">
        <f t="shared" si="1017"/>
        <v>9.9808699991688066E-4</v>
      </c>
      <c r="F2317" s="5">
        <f t="shared" si="1018"/>
        <v>1.1675970115470624</v>
      </c>
      <c r="G2317" t="str">
        <f t="shared" si="1028"/>
        <v>多</v>
      </c>
      <c r="H2317" s="6">
        <f t="shared" si="1019"/>
        <v>9.9808699991688066E-4</v>
      </c>
      <c r="I2317" s="5">
        <f t="shared" si="1029"/>
        <v>3.3419474560589326</v>
      </c>
      <c r="J2317" t="str">
        <f t="shared" si="1037"/>
        <v>空</v>
      </c>
      <c r="K2317" s="6">
        <f t="shared" si="1020"/>
        <v>0</v>
      </c>
      <c r="L2317" s="5">
        <f t="shared" si="1030"/>
        <v>6.2169773705053917</v>
      </c>
      <c r="M2317" t="str">
        <f t="shared" si="1038"/>
        <v>空</v>
      </c>
      <c r="N2317" s="6">
        <f t="shared" si="1021"/>
        <v>0</v>
      </c>
      <c r="O2317" s="5">
        <f t="shared" si="1031"/>
        <v>5.4254534776462471</v>
      </c>
      <c r="P2317" t="str">
        <f t="shared" si="1039"/>
        <v>多</v>
      </c>
      <c r="Q2317" s="6">
        <f t="shared" si="1022"/>
        <v>9.9808699991688066E-4</v>
      </c>
      <c r="R2317" s="5">
        <f t="shared" si="1032"/>
        <v>2.1181953609182309</v>
      </c>
      <c r="S2317" t="str">
        <f t="shared" si="1040"/>
        <v>空</v>
      </c>
      <c r="T2317" s="6">
        <f t="shared" si="1023"/>
        <v>0</v>
      </c>
      <c r="U2317" s="5">
        <f t="shared" si="1033"/>
        <v>2.2176158381376783</v>
      </c>
      <c r="V2317" t="str">
        <f t="shared" si="1041"/>
        <v>空</v>
      </c>
      <c r="W2317" s="6">
        <f t="shared" si="1024"/>
        <v>0</v>
      </c>
      <c r="X2317" s="5">
        <f t="shared" si="1034"/>
        <v>2.5121194582356097</v>
      </c>
      <c r="Y2317" t="str">
        <f t="shared" si="1042"/>
        <v>空</v>
      </c>
      <c r="Z2317" s="6">
        <f t="shared" si="1025"/>
        <v>0</v>
      </c>
      <c r="AA2317" s="5">
        <f t="shared" si="1035"/>
        <v>2.7468048786787751</v>
      </c>
      <c r="AB2317" t="str">
        <f t="shared" ref="AB2317:AB2380" si="1043">IF(AND($C2308&gt;0,$C2309&gt;0,$C2310&gt;0,$C2311&gt;0,$C2312&gt;0,$C2313&gt;0,$C2314&gt;0,$C2315&gt;0,$C2316&gt;0,$C2317&gt;0),"多",IF(AND($C2308&lt;0,$C2309&lt;0,$C2310&lt;0,$C2311&lt;0,$C2312&lt;0,$C2313&lt;0,$C2314&lt;0,$C2315&lt;0,$C2316&lt;0,$C2317&lt;0),"空",AB2316))</f>
        <v>空</v>
      </c>
      <c r="AC2317" s="6">
        <f t="shared" si="1026"/>
        <v>0</v>
      </c>
      <c r="AD2317" s="5">
        <f t="shared" si="1036"/>
        <v>2.8924592232318158</v>
      </c>
    </row>
    <row r="2318" spans="1:30" x14ac:dyDescent="0.15">
      <c r="A2318" s="1">
        <v>41842</v>
      </c>
      <c r="B2318" s="2">
        <v>2192.6999999999998</v>
      </c>
      <c r="C2318" s="3">
        <f t="shared" si="1016"/>
        <v>1.2186677745464447E-2</v>
      </c>
      <c r="D2318" s="4" t="str">
        <f t="shared" si="1027"/>
        <v>空</v>
      </c>
      <c r="E2318" s="6">
        <f t="shared" si="1017"/>
        <v>0</v>
      </c>
      <c r="F2318" s="5">
        <f t="shared" si="1018"/>
        <v>1.1675970115470624</v>
      </c>
      <c r="G2318" t="str">
        <f t="shared" si="1028"/>
        <v>多</v>
      </c>
      <c r="H2318" s="6">
        <f t="shared" si="1019"/>
        <v>1.2186677745464447E-2</v>
      </c>
      <c r="I2318" s="5">
        <f t="shared" si="1029"/>
        <v>3.3826746927481977</v>
      </c>
      <c r="J2318" t="str">
        <f t="shared" si="1037"/>
        <v>空</v>
      </c>
      <c r="K2318" s="6">
        <f t="shared" si="1020"/>
        <v>0</v>
      </c>
      <c r="L2318" s="5">
        <f t="shared" si="1030"/>
        <v>6.2169773705053917</v>
      </c>
      <c r="M2318" t="str">
        <f t="shared" si="1038"/>
        <v>空</v>
      </c>
      <c r="N2318" s="6">
        <f t="shared" si="1021"/>
        <v>0</v>
      </c>
      <c r="O2318" s="5">
        <f t="shared" si="1031"/>
        <v>5.4254534776462471</v>
      </c>
      <c r="P2318" t="str">
        <f t="shared" si="1039"/>
        <v>多</v>
      </c>
      <c r="Q2318" s="6">
        <f t="shared" si="1022"/>
        <v>1.2186677745464447E-2</v>
      </c>
      <c r="R2318" s="5">
        <f t="shared" si="1032"/>
        <v>2.144009125183679</v>
      </c>
      <c r="S2318" t="str">
        <f t="shared" si="1040"/>
        <v>空</v>
      </c>
      <c r="T2318" s="6">
        <f t="shared" si="1023"/>
        <v>0</v>
      </c>
      <c r="U2318" s="5">
        <f t="shared" si="1033"/>
        <v>2.2176158381376783</v>
      </c>
      <c r="V2318" t="str">
        <f t="shared" si="1041"/>
        <v>空</v>
      </c>
      <c r="W2318" s="6">
        <f t="shared" si="1024"/>
        <v>0</v>
      </c>
      <c r="X2318" s="5">
        <f t="shared" si="1034"/>
        <v>2.5121194582356097</v>
      </c>
      <c r="Y2318" t="str">
        <f t="shared" si="1042"/>
        <v>空</v>
      </c>
      <c r="Z2318" s="6">
        <f t="shared" si="1025"/>
        <v>0</v>
      </c>
      <c r="AA2318" s="5">
        <f t="shared" si="1035"/>
        <v>2.7468048786787751</v>
      </c>
      <c r="AB2318" t="str">
        <f t="shared" si="1043"/>
        <v>空</v>
      </c>
      <c r="AC2318" s="6">
        <f t="shared" si="1026"/>
        <v>0</v>
      </c>
      <c r="AD2318" s="5">
        <f t="shared" si="1036"/>
        <v>2.8924592232318158</v>
      </c>
    </row>
    <row r="2319" spans="1:30" x14ac:dyDescent="0.15">
      <c r="A2319" s="1">
        <v>41843</v>
      </c>
      <c r="B2319" s="2">
        <v>2197.83</v>
      </c>
      <c r="C2319" s="3">
        <f t="shared" si="1016"/>
        <v>2.3395813380764352E-3</v>
      </c>
      <c r="D2319" s="4" t="str">
        <f t="shared" si="1027"/>
        <v>空</v>
      </c>
      <c r="E2319" s="6">
        <f t="shared" si="1017"/>
        <v>0</v>
      </c>
      <c r="F2319" s="5">
        <f t="shared" si="1018"/>
        <v>1.1675970115470624</v>
      </c>
      <c r="G2319" t="str">
        <f t="shared" si="1028"/>
        <v>多</v>
      </c>
      <c r="H2319" s="6">
        <f t="shared" si="1019"/>
        <v>2.3395813380764352E-3</v>
      </c>
      <c r="I2319" s="5">
        <f t="shared" si="1029"/>
        <v>3.3905887353321349</v>
      </c>
      <c r="J2319" t="str">
        <f t="shared" si="1037"/>
        <v>多</v>
      </c>
      <c r="K2319" s="6">
        <f t="shared" si="1020"/>
        <v>0</v>
      </c>
      <c r="L2319" s="5">
        <f t="shared" si="1030"/>
        <v>6.2169773705053917</v>
      </c>
      <c r="M2319" t="str">
        <f t="shared" si="1038"/>
        <v>空</v>
      </c>
      <c r="N2319" s="6">
        <f t="shared" si="1021"/>
        <v>0</v>
      </c>
      <c r="O2319" s="5">
        <f t="shared" si="1031"/>
        <v>5.4254534776462471</v>
      </c>
      <c r="P2319" t="str">
        <f t="shared" si="1039"/>
        <v>多</v>
      </c>
      <c r="Q2319" s="6">
        <f t="shared" si="1022"/>
        <v>2.3395813380764352E-3</v>
      </c>
      <c r="R2319" s="5">
        <f t="shared" si="1032"/>
        <v>2.1490252089216244</v>
      </c>
      <c r="S2319" t="str">
        <f t="shared" si="1040"/>
        <v>空</v>
      </c>
      <c r="T2319" s="6">
        <f t="shared" si="1023"/>
        <v>0</v>
      </c>
      <c r="U2319" s="5">
        <f t="shared" si="1033"/>
        <v>2.2176158381376783</v>
      </c>
      <c r="V2319" t="str">
        <f t="shared" si="1041"/>
        <v>空</v>
      </c>
      <c r="W2319" s="6">
        <f t="shared" si="1024"/>
        <v>0</v>
      </c>
      <c r="X2319" s="5">
        <f t="shared" si="1034"/>
        <v>2.5121194582356097</v>
      </c>
      <c r="Y2319" t="str">
        <f t="shared" si="1042"/>
        <v>空</v>
      </c>
      <c r="Z2319" s="6">
        <f t="shared" si="1025"/>
        <v>0</v>
      </c>
      <c r="AA2319" s="5">
        <f t="shared" si="1035"/>
        <v>2.7468048786787751</v>
      </c>
      <c r="AB2319" t="str">
        <f t="shared" si="1043"/>
        <v>空</v>
      </c>
      <c r="AC2319" s="6">
        <f t="shared" si="1026"/>
        <v>0</v>
      </c>
      <c r="AD2319" s="5">
        <f t="shared" si="1036"/>
        <v>2.8924592232318158</v>
      </c>
    </row>
    <row r="2320" spans="1:30" x14ac:dyDescent="0.15">
      <c r="A2320" s="1">
        <v>41844</v>
      </c>
      <c r="B2320" s="2">
        <v>2237.0100000000002</v>
      </c>
      <c r="C2320" s="3">
        <f t="shared" si="1016"/>
        <v>1.7826674492567696E-2</v>
      </c>
      <c r="D2320" s="4" t="str">
        <f t="shared" si="1027"/>
        <v>空</v>
      </c>
      <c r="E2320" s="6">
        <f t="shared" si="1017"/>
        <v>0</v>
      </c>
      <c r="F2320" s="5">
        <f t="shared" si="1018"/>
        <v>1.1675970115470624</v>
      </c>
      <c r="G2320" t="str">
        <f t="shared" si="1028"/>
        <v>多</v>
      </c>
      <c r="H2320" s="6">
        <f t="shared" si="1019"/>
        <v>1.7826674492567696E-2</v>
      </c>
      <c r="I2320" s="5">
        <f t="shared" si="1029"/>
        <v>3.4510316570550676</v>
      </c>
      <c r="J2320" t="str">
        <f t="shared" si="1037"/>
        <v>多</v>
      </c>
      <c r="K2320" s="6">
        <f t="shared" si="1020"/>
        <v>1.7826674492567696E-2</v>
      </c>
      <c r="L2320" s="5">
        <f t="shared" si="1030"/>
        <v>6.3278054024170505</v>
      </c>
      <c r="M2320" t="str">
        <f t="shared" si="1038"/>
        <v>多</v>
      </c>
      <c r="N2320" s="6">
        <f t="shared" si="1021"/>
        <v>0</v>
      </c>
      <c r="O2320" s="5">
        <f t="shared" si="1031"/>
        <v>5.4254534776462471</v>
      </c>
      <c r="P2320" t="str">
        <f t="shared" si="1039"/>
        <v>多</v>
      </c>
      <c r="Q2320" s="6">
        <f t="shared" si="1022"/>
        <v>1.7826674492567696E-2</v>
      </c>
      <c r="R2320" s="5">
        <f t="shared" si="1032"/>
        <v>2.1873351817973923</v>
      </c>
      <c r="S2320" t="str">
        <f t="shared" si="1040"/>
        <v>空</v>
      </c>
      <c r="T2320" s="6">
        <f t="shared" si="1023"/>
        <v>0</v>
      </c>
      <c r="U2320" s="5">
        <f t="shared" si="1033"/>
        <v>2.2176158381376783</v>
      </c>
      <c r="V2320" t="str">
        <f t="shared" si="1041"/>
        <v>空</v>
      </c>
      <c r="W2320" s="6">
        <f t="shared" si="1024"/>
        <v>0</v>
      </c>
      <c r="X2320" s="5">
        <f t="shared" si="1034"/>
        <v>2.5121194582356097</v>
      </c>
      <c r="Y2320" t="str">
        <f t="shared" si="1042"/>
        <v>空</v>
      </c>
      <c r="Z2320" s="6">
        <f t="shared" si="1025"/>
        <v>0</v>
      </c>
      <c r="AA2320" s="5">
        <f t="shared" si="1035"/>
        <v>2.7468048786787751</v>
      </c>
      <c r="AB2320" t="str">
        <f t="shared" si="1043"/>
        <v>空</v>
      </c>
      <c r="AC2320" s="6">
        <f t="shared" si="1026"/>
        <v>0</v>
      </c>
      <c r="AD2320" s="5">
        <f t="shared" si="1036"/>
        <v>2.8924592232318158</v>
      </c>
    </row>
    <row r="2321" spans="1:30" x14ac:dyDescent="0.15">
      <c r="A2321" s="1">
        <v>41845</v>
      </c>
      <c r="B2321" s="2">
        <v>2260.4499999999998</v>
      </c>
      <c r="C2321" s="3">
        <f t="shared" si="1016"/>
        <v>1.0478272336734928E-2</v>
      </c>
      <c r="D2321" s="4" t="str">
        <f t="shared" si="1027"/>
        <v>空</v>
      </c>
      <c r="E2321" s="6">
        <f t="shared" si="1017"/>
        <v>0</v>
      </c>
      <c r="F2321" s="5">
        <f t="shared" si="1018"/>
        <v>1.1675970115470624</v>
      </c>
      <c r="G2321" t="str">
        <f t="shared" si="1028"/>
        <v>多</v>
      </c>
      <c r="H2321" s="6">
        <f t="shared" si="1019"/>
        <v>1.0478272336734928E-2</v>
      </c>
      <c r="I2321" s="5">
        <f t="shared" si="1029"/>
        <v>3.4871925066003842</v>
      </c>
      <c r="J2321" t="str">
        <f t="shared" si="1037"/>
        <v>多</v>
      </c>
      <c r="K2321" s="6">
        <f t="shared" si="1020"/>
        <v>1.0478272336734928E-2</v>
      </c>
      <c r="L2321" s="5">
        <f t="shared" si="1030"/>
        <v>6.3941098707174389</v>
      </c>
      <c r="M2321" t="str">
        <f t="shared" si="1038"/>
        <v>多</v>
      </c>
      <c r="N2321" s="6">
        <f t="shared" si="1021"/>
        <v>1.0478272336734928E-2</v>
      </c>
      <c r="O2321" s="5">
        <f t="shared" si="1031"/>
        <v>5.48230285673531</v>
      </c>
      <c r="P2321" t="str">
        <f t="shared" si="1039"/>
        <v>多</v>
      </c>
      <c r="Q2321" s="6">
        <f t="shared" si="1022"/>
        <v>1.0478272336734928E-2</v>
      </c>
      <c r="R2321" s="5">
        <f t="shared" si="1032"/>
        <v>2.2102546755239869</v>
      </c>
      <c r="S2321" t="str">
        <f t="shared" si="1040"/>
        <v>空</v>
      </c>
      <c r="T2321" s="6">
        <f t="shared" si="1023"/>
        <v>0</v>
      </c>
      <c r="U2321" s="5">
        <f t="shared" si="1033"/>
        <v>2.2176158381376783</v>
      </c>
      <c r="V2321" t="str">
        <f t="shared" si="1041"/>
        <v>空</v>
      </c>
      <c r="W2321" s="6">
        <f t="shared" si="1024"/>
        <v>0</v>
      </c>
      <c r="X2321" s="5">
        <f t="shared" si="1034"/>
        <v>2.5121194582356097</v>
      </c>
      <c r="Y2321" t="str">
        <f t="shared" si="1042"/>
        <v>空</v>
      </c>
      <c r="Z2321" s="6">
        <f t="shared" si="1025"/>
        <v>0</v>
      </c>
      <c r="AA2321" s="5">
        <f t="shared" si="1035"/>
        <v>2.7468048786787751</v>
      </c>
      <c r="AB2321" t="str">
        <f t="shared" si="1043"/>
        <v>空</v>
      </c>
      <c r="AC2321" s="6">
        <f t="shared" si="1026"/>
        <v>0</v>
      </c>
      <c r="AD2321" s="5">
        <f t="shared" si="1036"/>
        <v>2.8924592232318158</v>
      </c>
    </row>
    <row r="2322" spans="1:30" x14ac:dyDescent="0.15">
      <c r="A2322" s="1">
        <v>41848</v>
      </c>
      <c r="B2322" s="2">
        <v>2323.9</v>
      </c>
      <c r="C2322" s="3">
        <f t="shared" si="1016"/>
        <v>2.8069632152889934E-2</v>
      </c>
      <c r="D2322" s="4" t="str">
        <f t="shared" si="1027"/>
        <v>空</v>
      </c>
      <c r="E2322" s="6">
        <f t="shared" si="1017"/>
        <v>0</v>
      </c>
      <c r="F2322" s="5">
        <f t="shared" si="1018"/>
        <v>1.1675970115470624</v>
      </c>
      <c r="G2322" t="str">
        <f t="shared" si="1028"/>
        <v>多</v>
      </c>
      <c r="H2322" s="6">
        <f t="shared" si="1019"/>
        <v>2.8069632152889934E-2</v>
      </c>
      <c r="I2322" s="5">
        <f t="shared" si="1029"/>
        <v>3.5850767175069711</v>
      </c>
      <c r="J2322" t="str">
        <f t="shared" si="1037"/>
        <v>多</v>
      </c>
      <c r="K2322" s="6">
        <f t="shared" si="1020"/>
        <v>2.8069632152889934E-2</v>
      </c>
      <c r="L2322" s="5">
        <f t="shared" si="1030"/>
        <v>6.57359018273364</v>
      </c>
      <c r="M2322" t="str">
        <f t="shared" si="1038"/>
        <v>多</v>
      </c>
      <c r="N2322" s="6">
        <f t="shared" si="1021"/>
        <v>2.8069632152889934E-2</v>
      </c>
      <c r="O2322" s="5">
        <f t="shared" si="1031"/>
        <v>5.6361890812746083</v>
      </c>
      <c r="P2322" t="str">
        <f t="shared" si="1039"/>
        <v>多</v>
      </c>
      <c r="Q2322" s="6">
        <f t="shared" si="1022"/>
        <v>2.8069632152889934E-2</v>
      </c>
      <c r="R2322" s="5">
        <f t="shared" si="1032"/>
        <v>2.2722957112301505</v>
      </c>
      <c r="S2322" t="str">
        <f t="shared" si="1040"/>
        <v>多</v>
      </c>
      <c r="T2322" s="6">
        <f t="shared" si="1023"/>
        <v>0</v>
      </c>
      <c r="U2322" s="5">
        <f t="shared" si="1033"/>
        <v>2.2176158381376783</v>
      </c>
      <c r="V2322" t="str">
        <f t="shared" si="1041"/>
        <v>空</v>
      </c>
      <c r="W2322" s="6">
        <f t="shared" si="1024"/>
        <v>0</v>
      </c>
      <c r="X2322" s="5">
        <f t="shared" si="1034"/>
        <v>2.5121194582356097</v>
      </c>
      <c r="Y2322" t="str">
        <f t="shared" si="1042"/>
        <v>空</v>
      </c>
      <c r="Z2322" s="6">
        <f t="shared" si="1025"/>
        <v>0</v>
      </c>
      <c r="AA2322" s="5">
        <f t="shared" si="1035"/>
        <v>2.7468048786787751</v>
      </c>
      <c r="AB2322" t="str">
        <f t="shared" si="1043"/>
        <v>空</v>
      </c>
      <c r="AC2322" s="6">
        <f t="shared" si="1026"/>
        <v>0</v>
      </c>
      <c r="AD2322" s="5">
        <f t="shared" si="1036"/>
        <v>2.8924592232318158</v>
      </c>
    </row>
    <row r="2323" spans="1:30" x14ac:dyDescent="0.15">
      <c r="A2323" s="1">
        <v>41849</v>
      </c>
      <c r="B2323" s="2">
        <v>2331.37</v>
      </c>
      <c r="C2323" s="3">
        <f t="shared" si="1016"/>
        <v>3.2144240285725267E-3</v>
      </c>
      <c r="D2323" s="4" t="str">
        <f t="shared" si="1027"/>
        <v>空</v>
      </c>
      <c r="E2323" s="6">
        <f t="shared" si="1017"/>
        <v>0</v>
      </c>
      <c r="F2323" s="5">
        <f t="shared" si="1018"/>
        <v>1.1675970115470624</v>
      </c>
      <c r="G2323" t="str">
        <f t="shared" si="1028"/>
        <v>多</v>
      </c>
      <c r="H2323" s="6">
        <f t="shared" si="1019"/>
        <v>3.2144240285725267E-3</v>
      </c>
      <c r="I2323" s="5">
        <f t="shared" si="1029"/>
        <v>3.5966006742520014</v>
      </c>
      <c r="J2323" t="str">
        <f t="shared" si="1037"/>
        <v>多</v>
      </c>
      <c r="K2323" s="6">
        <f t="shared" si="1020"/>
        <v>3.2144240285725267E-3</v>
      </c>
      <c r="L2323" s="5">
        <f t="shared" si="1030"/>
        <v>6.5947204889710074</v>
      </c>
      <c r="M2323" t="str">
        <f t="shared" si="1038"/>
        <v>多</v>
      </c>
      <c r="N2323" s="6">
        <f t="shared" si="1021"/>
        <v>3.2144240285725267E-3</v>
      </c>
      <c r="O2323" s="5">
        <f t="shared" si="1031"/>
        <v>5.6543061828870353</v>
      </c>
      <c r="P2323" t="str">
        <f t="shared" si="1039"/>
        <v>多</v>
      </c>
      <c r="Q2323" s="6">
        <f t="shared" si="1022"/>
        <v>3.2144240285725267E-3</v>
      </c>
      <c r="R2323" s="5">
        <f t="shared" si="1032"/>
        <v>2.279599833164351</v>
      </c>
      <c r="S2323" t="str">
        <f t="shared" si="1040"/>
        <v>多</v>
      </c>
      <c r="T2323" s="6">
        <f t="shared" si="1023"/>
        <v>3.2144240285725267E-3</v>
      </c>
      <c r="U2323" s="5">
        <f t="shared" si="1033"/>
        <v>2.2247441957739311</v>
      </c>
      <c r="V2323" t="str">
        <f t="shared" si="1041"/>
        <v>多</v>
      </c>
      <c r="W2323" s="6">
        <f t="shared" si="1024"/>
        <v>0</v>
      </c>
      <c r="X2323" s="5">
        <f t="shared" si="1034"/>
        <v>2.5121194582356097</v>
      </c>
      <c r="Y2323" t="str">
        <f t="shared" si="1042"/>
        <v>空</v>
      </c>
      <c r="Z2323" s="6">
        <f t="shared" si="1025"/>
        <v>0</v>
      </c>
      <c r="AA2323" s="5">
        <f t="shared" si="1035"/>
        <v>2.7468048786787751</v>
      </c>
      <c r="AB2323" t="str">
        <f t="shared" si="1043"/>
        <v>空</v>
      </c>
      <c r="AC2323" s="6">
        <f t="shared" si="1026"/>
        <v>0</v>
      </c>
      <c r="AD2323" s="5">
        <f t="shared" si="1036"/>
        <v>2.8924592232318158</v>
      </c>
    </row>
    <row r="2324" spans="1:30" x14ac:dyDescent="0.15">
      <c r="A2324" s="1">
        <v>41850</v>
      </c>
      <c r="B2324" s="2">
        <v>2322.0100000000002</v>
      </c>
      <c r="C2324" s="3">
        <f t="shared" si="1016"/>
        <v>-4.014806744532029E-3</v>
      </c>
      <c r="D2324" s="4" t="str">
        <f t="shared" si="1027"/>
        <v>空</v>
      </c>
      <c r="E2324" s="6">
        <f t="shared" si="1017"/>
        <v>0</v>
      </c>
      <c r="F2324" s="5">
        <f t="shared" si="1018"/>
        <v>1.1675970115470624</v>
      </c>
      <c r="G2324" t="str">
        <f t="shared" si="1028"/>
        <v>多</v>
      </c>
      <c r="H2324" s="6">
        <f t="shared" si="1019"/>
        <v>-4.014806744532029E-3</v>
      </c>
      <c r="I2324" s="5">
        <f t="shared" si="1029"/>
        <v>3.5821610176076262</v>
      </c>
      <c r="J2324" t="str">
        <f t="shared" si="1037"/>
        <v>多</v>
      </c>
      <c r="K2324" s="6">
        <f t="shared" si="1020"/>
        <v>-4.014806744532029E-3</v>
      </c>
      <c r="L2324" s="5">
        <f t="shared" si="1030"/>
        <v>6.5682439606735832</v>
      </c>
      <c r="M2324" t="str">
        <f t="shared" si="1038"/>
        <v>多</v>
      </c>
      <c r="N2324" s="6">
        <f t="shared" si="1021"/>
        <v>-4.014806744532029E-3</v>
      </c>
      <c r="O2324" s="5">
        <f t="shared" si="1031"/>
        <v>5.6316052362883315</v>
      </c>
      <c r="P2324" t="str">
        <f t="shared" si="1039"/>
        <v>多</v>
      </c>
      <c r="Q2324" s="6">
        <f t="shared" si="1022"/>
        <v>-4.014806744532029E-3</v>
      </c>
      <c r="R2324" s="5">
        <f t="shared" si="1032"/>
        <v>2.2704476803793288</v>
      </c>
      <c r="S2324" t="str">
        <f t="shared" si="1040"/>
        <v>多</v>
      </c>
      <c r="T2324" s="6">
        <f t="shared" si="1023"/>
        <v>-4.014806744532029E-3</v>
      </c>
      <c r="U2324" s="5">
        <f t="shared" si="1033"/>
        <v>2.2158122777718794</v>
      </c>
      <c r="V2324" t="str">
        <f t="shared" si="1041"/>
        <v>多</v>
      </c>
      <c r="W2324" s="6">
        <f t="shared" si="1024"/>
        <v>-4.014806744532029E-3</v>
      </c>
      <c r="X2324" s="5">
        <f t="shared" si="1034"/>
        <v>2.5020337840916151</v>
      </c>
      <c r="Y2324" t="str">
        <f t="shared" si="1042"/>
        <v>空</v>
      </c>
      <c r="Z2324" s="6">
        <f t="shared" si="1025"/>
        <v>0</v>
      </c>
      <c r="AA2324" s="5">
        <f t="shared" si="1035"/>
        <v>2.7468048786787751</v>
      </c>
      <c r="AB2324" t="str">
        <f t="shared" si="1043"/>
        <v>空</v>
      </c>
      <c r="AC2324" s="6">
        <f t="shared" si="1026"/>
        <v>0</v>
      </c>
      <c r="AD2324" s="5">
        <f t="shared" si="1036"/>
        <v>2.8924592232318158</v>
      </c>
    </row>
    <row r="2325" spans="1:30" x14ac:dyDescent="0.15">
      <c r="A2325" s="1">
        <v>41851</v>
      </c>
      <c r="B2325" s="2">
        <v>2350.25</v>
      </c>
      <c r="C2325" s="3">
        <f t="shared" si="1016"/>
        <v>1.2161876994500442E-2</v>
      </c>
      <c r="D2325" s="4" t="str">
        <f t="shared" si="1027"/>
        <v>空</v>
      </c>
      <c r="E2325" s="6">
        <f t="shared" si="1017"/>
        <v>0</v>
      </c>
      <c r="F2325" s="5">
        <f t="shared" si="1018"/>
        <v>1.1675970115470624</v>
      </c>
      <c r="G2325" t="str">
        <f t="shared" si="1028"/>
        <v>多</v>
      </c>
      <c r="H2325" s="6">
        <f t="shared" si="1019"/>
        <v>1.2161876994500442E-2</v>
      </c>
      <c r="I2325" s="5">
        <f t="shared" si="1029"/>
        <v>3.6257268192782646</v>
      </c>
      <c r="J2325" t="str">
        <f t="shared" si="1037"/>
        <v>多</v>
      </c>
      <c r="K2325" s="6">
        <f t="shared" si="1020"/>
        <v>1.2161876994500442E-2</v>
      </c>
      <c r="L2325" s="5">
        <f t="shared" si="1030"/>
        <v>6.6481261357931656</v>
      </c>
      <c r="M2325" t="str">
        <f t="shared" si="1038"/>
        <v>多</v>
      </c>
      <c r="N2325" s="6">
        <f t="shared" si="1021"/>
        <v>1.2161876994500442E-2</v>
      </c>
      <c r="O2325" s="5">
        <f t="shared" si="1031"/>
        <v>5.7000961264536549</v>
      </c>
      <c r="P2325" t="str">
        <f t="shared" si="1039"/>
        <v>多</v>
      </c>
      <c r="Q2325" s="6">
        <f t="shared" si="1022"/>
        <v>1.2161876994500442E-2</v>
      </c>
      <c r="R2325" s="5">
        <f t="shared" si="1032"/>
        <v>2.2980605857905512</v>
      </c>
      <c r="S2325" t="str">
        <f t="shared" si="1040"/>
        <v>多</v>
      </c>
      <c r="T2325" s="6">
        <f t="shared" si="1023"/>
        <v>1.2161876994500442E-2</v>
      </c>
      <c r="U2325" s="5">
        <f t="shared" si="1033"/>
        <v>2.2427607141370447</v>
      </c>
      <c r="V2325" t="str">
        <f t="shared" si="1041"/>
        <v>多</v>
      </c>
      <c r="W2325" s="6">
        <f t="shared" si="1024"/>
        <v>1.2161876994500442E-2</v>
      </c>
      <c r="X2325" s="5">
        <f t="shared" si="1034"/>
        <v>2.532463211209822</v>
      </c>
      <c r="Y2325" t="str">
        <f t="shared" si="1042"/>
        <v>空</v>
      </c>
      <c r="Z2325" s="6">
        <f t="shared" si="1025"/>
        <v>0</v>
      </c>
      <c r="AA2325" s="5">
        <f t="shared" si="1035"/>
        <v>2.7468048786787751</v>
      </c>
      <c r="AB2325" t="str">
        <f t="shared" si="1043"/>
        <v>空</v>
      </c>
      <c r="AC2325" s="6">
        <f t="shared" si="1026"/>
        <v>0</v>
      </c>
      <c r="AD2325" s="5">
        <f t="shared" si="1036"/>
        <v>2.8924592232318158</v>
      </c>
    </row>
    <row r="2326" spans="1:30" x14ac:dyDescent="0.15">
      <c r="A2326" s="1">
        <v>41852</v>
      </c>
      <c r="B2326" s="2">
        <v>2329.4</v>
      </c>
      <c r="C2326" s="3">
        <f t="shared" si="1016"/>
        <v>-8.8713966599297533E-3</v>
      </c>
      <c r="D2326" s="4" t="str">
        <f t="shared" si="1027"/>
        <v>空</v>
      </c>
      <c r="E2326" s="6">
        <f t="shared" si="1017"/>
        <v>0</v>
      </c>
      <c r="F2326" s="5">
        <f t="shared" si="1018"/>
        <v>1.1675970115470624</v>
      </c>
      <c r="G2326" t="str">
        <f t="shared" si="1028"/>
        <v>多</v>
      </c>
      <c r="H2326" s="6">
        <f t="shared" si="1019"/>
        <v>-8.8713966599297533E-3</v>
      </c>
      <c r="I2326" s="5">
        <f t="shared" si="1029"/>
        <v>3.5935615584839016</v>
      </c>
      <c r="J2326" t="str">
        <f t="shared" si="1037"/>
        <v>多</v>
      </c>
      <c r="K2326" s="6">
        <f t="shared" si="1020"/>
        <v>-8.8713966599297533E-3</v>
      </c>
      <c r="L2326" s="5">
        <f t="shared" si="1030"/>
        <v>6.5891479717972983</v>
      </c>
      <c r="M2326" t="str">
        <f t="shared" si="1038"/>
        <v>多</v>
      </c>
      <c r="N2326" s="6">
        <f t="shared" si="1021"/>
        <v>-8.8713966599297533E-3</v>
      </c>
      <c r="O2326" s="5">
        <f t="shared" si="1031"/>
        <v>5.6495283127161553</v>
      </c>
      <c r="P2326" t="str">
        <f t="shared" si="1039"/>
        <v>多</v>
      </c>
      <c r="Q2326" s="6">
        <f t="shared" si="1022"/>
        <v>-8.8713966599297533E-3</v>
      </c>
      <c r="R2326" s="5">
        <f t="shared" si="1032"/>
        <v>2.2776735787854525</v>
      </c>
      <c r="S2326" t="str">
        <f t="shared" si="1040"/>
        <v>多</v>
      </c>
      <c r="T2326" s="6">
        <f t="shared" si="1023"/>
        <v>-8.8713966599297533E-3</v>
      </c>
      <c r="U2326" s="5">
        <f t="shared" si="1033"/>
        <v>2.2228642942286276</v>
      </c>
      <c r="V2326" t="str">
        <f t="shared" si="1041"/>
        <v>多</v>
      </c>
      <c r="W2326" s="6">
        <f t="shared" si="1024"/>
        <v>-8.8713966599297533E-3</v>
      </c>
      <c r="X2326" s="5">
        <f t="shared" si="1034"/>
        <v>2.5099967255365003</v>
      </c>
      <c r="Y2326" t="str">
        <f t="shared" si="1042"/>
        <v>空</v>
      </c>
      <c r="Z2326" s="6">
        <f t="shared" si="1025"/>
        <v>0</v>
      </c>
      <c r="AA2326" s="5">
        <f t="shared" si="1035"/>
        <v>2.7468048786787751</v>
      </c>
      <c r="AB2326" t="str">
        <f t="shared" si="1043"/>
        <v>空</v>
      </c>
      <c r="AC2326" s="6">
        <f t="shared" si="1026"/>
        <v>0</v>
      </c>
      <c r="AD2326" s="5">
        <f t="shared" si="1036"/>
        <v>2.8924592232318158</v>
      </c>
    </row>
    <row r="2327" spans="1:30" x14ac:dyDescent="0.15">
      <c r="A2327" s="1">
        <v>41855</v>
      </c>
      <c r="B2327" s="2">
        <v>2375.62</v>
      </c>
      <c r="C2327" s="3">
        <f t="shared" si="1016"/>
        <v>1.9842019404138211E-2</v>
      </c>
      <c r="D2327" s="4" t="str">
        <f t="shared" si="1027"/>
        <v>空</v>
      </c>
      <c r="E2327" s="6">
        <f t="shared" si="1017"/>
        <v>0</v>
      </c>
      <c r="F2327" s="5">
        <f t="shared" si="1018"/>
        <v>1.1675970115470624</v>
      </c>
      <c r="G2327" t="str">
        <f t="shared" si="1028"/>
        <v>多</v>
      </c>
      <c r="H2327" s="6">
        <f t="shared" si="1019"/>
        <v>1.9842019404138211E-2</v>
      </c>
      <c r="I2327" s="5">
        <f t="shared" si="1029"/>
        <v>3.6648650766573043</v>
      </c>
      <c r="J2327" t="str">
        <f t="shared" si="1037"/>
        <v>多</v>
      </c>
      <c r="K2327" s="6">
        <f t="shared" si="1020"/>
        <v>1.9842019404138211E-2</v>
      </c>
      <c r="L2327" s="5">
        <f t="shared" si="1030"/>
        <v>6.7198899737104378</v>
      </c>
      <c r="M2327" t="str">
        <f t="shared" si="1038"/>
        <v>多</v>
      </c>
      <c r="N2327" s="6">
        <f t="shared" si="1021"/>
        <v>1.9842019404138211E-2</v>
      </c>
      <c r="O2327" s="5">
        <f t="shared" si="1031"/>
        <v>5.7616263631212972</v>
      </c>
      <c r="P2327" t="str">
        <f t="shared" si="1039"/>
        <v>多</v>
      </c>
      <c r="Q2327" s="6">
        <f t="shared" si="1022"/>
        <v>1.9842019404138211E-2</v>
      </c>
      <c r="R2327" s="5">
        <f t="shared" si="1032"/>
        <v>2.3228672221320066</v>
      </c>
      <c r="S2327" t="str">
        <f t="shared" si="1040"/>
        <v>多</v>
      </c>
      <c r="T2327" s="6">
        <f t="shared" si="1023"/>
        <v>1.9842019404138211E-2</v>
      </c>
      <c r="U2327" s="5">
        <f t="shared" si="1033"/>
        <v>2.266970410687478</v>
      </c>
      <c r="V2327" t="str">
        <f t="shared" si="1041"/>
        <v>多</v>
      </c>
      <c r="W2327" s="6">
        <f t="shared" si="1024"/>
        <v>1.9842019404138211E-2</v>
      </c>
      <c r="X2327" s="5">
        <f t="shared" si="1034"/>
        <v>2.5598001292689188</v>
      </c>
      <c r="Y2327" t="str">
        <f t="shared" si="1042"/>
        <v>空</v>
      </c>
      <c r="Z2327" s="6">
        <f t="shared" si="1025"/>
        <v>0</v>
      </c>
      <c r="AA2327" s="5">
        <f t="shared" si="1035"/>
        <v>2.7468048786787751</v>
      </c>
      <c r="AB2327" t="str">
        <f t="shared" si="1043"/>
        <v>空</v>
      </c>
      <c r="AC2327" s="6">
        <f t="shared" si="1026"/>
        <v>0</v>
      </c>
      <c r="AD2327" s="5">
        <f t="shared" si="1036"/>
        <v>2.8924592232318158</v>
      </c>
    </row>
    <row r="2328" spans="1:30" x14ac:dyDescent="0.15">
      <c r="A2328" s="1">
        <v>41856</v>
      </c>
      <c r="B2328" s="2">
        <v>2369.35</v>
      </c>
      <c r="C2328" s="3">
        <f t="shared" si="1016"/>
        <v>-2.6393110009176324E-3</v>
      </c>
      <c r="D2328" s="4" t="str">
        <f t="shared" si="1027"/>
        <v>空</v>
      </c>
      <c r="E2328" s="6">
        <f t="shared" si="1017"/>
        <v>0</v>
      </c>
      <c r="F2328" s="5">
        <f t="shared" si="1018"/>
        <v>1.1675970115470624</v>
      </c>
      <c r="G2328" t="str">
        <f t="shared" si="1028"/>
        <v>多</v>
      </c>
      <c r="H2328" s="6">
        <f t="shared" si="1019"/>
        <v>-2.6393110009176324E-3</v>
      </c>
      <c r="I2328" s="5">
        <f t="shared" si="1029"/>
        <v>3.6551923579436036</v>
      </c>
      <c r="J2328" t="str">
        <f t="shared" si="1037"/>
        <v>多</v>
      </c>
      <c r="K2328" s="6">
        <f t="shared" si="1020"/>
        <v>-2.6393110009176324E-3</v>
      </c>
      <c r="L2328" s="5">
        <f t="shared" si="1030"/>
        <v>6.7021540941778674</v>
      </c>
      <c r="M2328" t="str">
        <f t="shared" si="1038"/>
        <v>多</v>
      </c>
      <c r="N2328" s="6">
        <f t="shared" si="1021"/>
        <v>-2.6393110009176324E-3</v>
      </c>
      <c r="O2328" s="5">
        <f t="shared" si="1031"/>
        <v>5.7464196392779341</v>
      </c>
      <c r="P2328" t="str">
        <f t="shared" si="1039"/>
        <v>多</v>
      </c>
      <c r="Q2328" s="6">
        <f t="shared" si="1022"/>
        <v>-2.6393110009176324E-3</v>
      </c>
      <c r="R2328" s="5">
        <f t="shared" si="1032"/>
        <v>2.3167364531189625</v>
      </c>
      <c r="S2328" t="str">
        <f t="shared" si="1040"/>
        <v>多</v>
      </c>
      <c r="T2328" s="6">
        <f t="shared" si="1023"/>
        <v>-2.6393110009176324E-3</v>
      </c>
      <c r="U2328" s="5">
        <f t="shared" si="1033"/>
        <v>2.2609871707437956</v>
      </c>
      <c r="V2328" t="str">
        <f t="shared" si="1041"/>
        <v>多</v>
      </c>
      <c r="W2328" s="6">
        <f t="shared" si="1024"/>
        <v>-2.6393110009176324E-3</v>
      </c>
      <c r="X2328" s="5">
        <f t="shared" si="1034"/>
        <v>2.5530440206275888</v>
      </c>
      <c r="Y2328" t="str">
        <f t="shared" si="1042"/>
        <v>空</v>
      </c>
      <c r="Z2328" s="6">
        <f t="shared" si="1025"/>
        <v>0</v>
      </c>
      <c r="AA2328" s="5">
        <f t="shared" si="1035"/>
        <v>2.7468048786787751</v>
      </c>
      <c r="AB2328" t="str">
        <f t="shared" si="1043"/>
        <v>空</v>
      </c>
      <c r="AC2328" s="6">
        <f t="shared" si="1026"/>
        <v>0</v>
      </c>
      <c r="AD2328" s="5">
        <f t="shared" si="1036"/>
        <v>2.8924592232318158</v>
      </c>
    </row>
    <row r="2329" spans="1:30" x14ac:dyDescent="0.15">
      <c r="A2329" s="1">
        <v>41857</v>
      </c>
      <c r="B2329" s="2">
        <v>2363.2199999999998</v>
      </c>
      <c r="C2329" s="3">
        <f t="shared" si="1016"/>
        <v>-2.587207461962171E-3</v>
      </c>
      <c r="D2329" s="4" t="str">
        <f t="shared" si="1027"/>
        <v>多</v>
      </c>
      <c r="E2329" s="6">
        <f t="shared" si="1017"/>
        <v>0</v>
      </c>
      <c r="F2329" s="5">
        <f t="shared" si="1018"/>
        <v>1.1675970115470624</v>
      </c>
      <c r="G2329" t="str">
        <f t="shared" si="1028"/>
        <v>多</v>
      </c>
      <c r="H2329" s="6">
        <f t="shared" si="1019"/>
        <v>-2.587207461962171E-3</v>
      </c>
      <c r="I2329" s="5">
        <f t="shared" si="1029"/>
        <v>3.6457356170002249</v>
      </c>
      <c r="J2329" t="str">
        <f t="shared" si="1037"/>
        <v>多</v>
      </c>
      <c r="K2329" s="6">
        <f t="shared" si="1020"/>
        <v>-2.587207461962171E-3</v>
      </c>
      <c r="L2329" s="5">
        <f t="shared" si="1030"/>
        <v>6.6848142310941903</v>
      </c>
      <c r="M2329" t="str">
        <f t="shared" si="1038"/>
        <v>多</v>
      </c>
      <c r="N2329" s="6">
        <f t="shared" si="1021"/>
        <v>-2.587207461962171E-3</v>
      </c>
      <c r="O2329" s="5">
        <f t="shared" si="1031"/>
        <v>5.7315524595076281</v>
      </c>
      <c r="P2329" t="str">
        <f t="shared" si="1039"/>
        <v>多</v>
      </c>
      <c r="Q2329" s="6">
        <f t="shared" si="1022"/>
        <v>-2.587207461962171E-3</v>
      </c>
      <c r="R2329" s="5">
        <f t="shared" si="1032"/>
        <v>2.3107425752800532</v>
      </c>
      <c r="S2329" t="str">
        <f t="shared" si="1040"/>
        <v>多</v>
      </c>
      <c r="T2329" s="6">
        <f t="shared" si="1023"/>
        <v>-2.587207461962171E-3</v>
      </c>
      <c r="U2329" s="5">
        <f t="shared" si="1033"/>
        <v>2.2551375278642465</v>
      </c>
      <c r="V2329" t="str">
        <f t="shared" si="1041"/>
        <v>多</v>
      </c>
      <c r="W2329" s="6">
        <f t="shared" si="1024"/>
        <v>-2.587207461962171E-3</v>
      </c>
      <c r="X2329" s="5">
        <f t="shared" si="1034"/>
        <v>2.5464387660867032</v>
      </c>
      <c r="Y2329" t="str">
        <f t="shared" si="1042"/>
        <v>空</v>
      </c>
      <c r="Z2329" s="6">
        <f t="shared" si="1025"/>
        <v>0</v>
      </c>
      <c r="AA2329" s="5">
        <f t="shared" si="1035"/>
        <v>2.7468048786787751</v>
      </c>
      <c r="AB2329" t="str">
        <f t="shared" si="1043"/>
        <v>空</v>
      </c>
      <c r="AC2329" s="6">
        <f t="shared" si="1026"/>
        <v>0</v>
      </c>
      <c r="AD2329" s="5">
        <f t="shared" si="1036"/>
        <v>2.8924592232318158</v>
      </c>
    </row>
    <row r="2330" spans="1:30" x14ac:dyDescent="0.15">
      <c r="A2330" s="1">
        <v>41858</v>
      </c>
      <c r="B2330" s="2">
        <v>2327.46</v>
      </c>
      <c r="C2330" s="3">
        <f t="shared" si="1016"/>
        <v>-1.5131896310965454E-2</v>
      </c>
      <c r="D2330" s="4" t="str">
        <f t="shared" si="1027"/>
        <v>多</v>
      </c>
      <c r="E2330" s="6">
        <f t="shared" si="1017"/>
        <v>-1.5131896310965454E-2</v>
      </c>
      <c r="F2330" s="5">
        <f t="shared" si="1018"/>
        <v>1.1499290546353391</v>
      </c>
      <c r="G2330" t="str">
        <f t="shared" si="1028"/>
        <v>空</v>
      </c>
      <c r="H2330" s="6">
        <f t="shared" si="1019"/>
        <v>-1.5131896310965454E-2</v>
      </c>
      <c r="I2330" s="5">
        <f t="shared" si="1029"/>
        <v>3.5905687236665838</v>
      </c>
      <c r="J2330" t="str">
        <f t="shared" si="1037"/>
        <v>多</v>
      </c>
      <c r="K2330" s="6">
        <f t="shared" si="1020"/>
        <v>-1.5131896310965454E-2</v>
      </c>
      <c r="L2330" s="5">
        <f t="shared" si="1030"/>
        <v>6.5836603152912065</v>
      </c>
      <c r="M2330" t="str">
        <f t="shared" si="1038"/>
        <v>多</v>
      </c>
      <c r="N2330" s="6">
        <f t="shared" si="1021"/>
        <v>-1.5131896310965454E-2</v>
      </c>
      <c r="O2330" s="5">
        <f t="shared" si="1031"/>
        <v>5.6448232019894995</v>
      </c>
      <c r="P2330" t="str">
        <f t="shared" si="1039"/>
        <v>多</v>
      </c>
      <c r="Q2330" s="6">
        <f t="shared" si="1022"/>
        <v>-1.5131896310965454E-2</v>
      </c>
      <c r="R2330" s="5">
        <f t="shared" si="1032"/>
        <v>2.275776658229582</v>
      </c>
      <c r="S2330" t="str">
        <f t="shared" si="1040"/>
        <v>多</v>
      </c>
      <c r="T2330" s="6">
        <f t="shared" si="1023"/>
        <v>-1.5131896310965454E-2</v>
      </c>
      <c r="U2330" s="5">
        <f t="shared" si="1033"/>
        <v>2.2210130206256378</v>
      </c>
      <c r="V2330" t="str">
        <f t="shared" si="1041"/>
        <v>多</v>
      </c>
      <c r="W2330" s="6">
        <f t="shared" si="1024"/>
        <v>-1.5131896310965454E-2</v>
      </c>
      <c r="X2330" s="5">
        <f t="shared" si="1034"/>
        <v>2.5079063187160564</v>
      </c>
      <c r="Y2330" t="str">
        <f t="shared" si="1042"/>
        <v>空</v>
      </c>
      <c r="Z2330" s="6">
        <f t="shared" si="1025"/>
        <v>0</v>
      </c>
      <c r="AA2330" s="5">
        <f t="shared" si="1035"/>
        <v>2.7468048786787751</v>
      </c>
      <c r="AB2330" t="str">
        <f t="shared" si="1043"/>
        <v>空</v>
      </c>
      <c r="AC2330" s="6">
        <f t="shared" si="1026"/>
        <v>0</v>
      </c>
      <c r="AD2330" s="5">
        <f t="shared" si="1036"/>
        <v>2.8924592232318158</v>
      </c>
    </row>
    <row r="2331" spans="1:30" x14ac:dyDescent="0.15">
      <c r="A2331" s="1">
        <v>41859</v>
      </c>
      <c r="B2331" s="2">
        <v>2331.13</v>
      </c>
      <c r="C2331" s="3">
        <f t="shared" si="1016"/>
        <v>1.576826239763518E-3</v>
      </c>
      <c r="D2331" s="4" t="str">
        <f t="shared" si="1027"/>
        <v>多</v>
      </c>
      <c r="E2331" s="6">
        <f t="shared" si="1017"/>
        <v>1.576826239763518E-3</v>
      </c>
      <c r="F2331" s="5">
        <f t="shared" si="1018"/>
        <v>1.1517422929425545</v>
      </c>
      <c r="G2331" t="str">
        <f t="shared" si="1028"/>
        <v>空</v>
      </c>
      <c r="H2331" s="6">
        <f t="shared" si="1019"/>
        <v>0</v>
      </c>
      <c r="I2331" s="5">
        <f t="shared" si="1029"/>
        <v>3.5905687236665838</v>
      </c>
      <c r="J2331" t="str">
        <f t="shared" si="1037"/>
        <v>多</v>
      </c>
      <c r="K2331" s="6">
        <f t="shared" si="1020"/>
        <v>1.576826239763518E-3</v>
      </c>
      <c r="L2331" s="5">
        <f t="shared" si="1030"/>
        <v>6.5940416036300471</v>
      </c>
      <c r="M2331" t="str">
        <f t="shared" si="1038"/>
        <v>多</v>
      </c>
      <c r="N2331" s="6">
        <f t="shared" si="1021"/>
        <v>1.576826239763518E-3</v>
      </c>
      <c r="O2331" s="5">
        <f t="shared" si="1031"/>
        <v>5.6537241073332227</v>
      </c>
      <c r="P2331" t="str">
        <f t="shared" si="1039"/>
        <v>多</v>
      </c>
      <c r="Q2331" s="6">
        <f t="shared" si="1022"/>
        <v>1.576826239763518E-3</v>
      </c>
      <c r="R2331" s="5">
        <f t="shared" si="1032"/>
        <v>2.2793651625801199</v>
      </c>
      <c r="S2331" t="str">
        <f t="shared" si="1040"/>
        <v>多</v>
      </c>
      <c r="T2331" s="6">
        <f t="shared" si="1023"/>
        <v>1.576826239763518E-3</v>
      </c>
      <c r="U2331" s="5">
        <f t="shared" si="1033"/>
        <v>2.2245151722354168</v>
      </c>
      <c r="V2331" t="str">
        <f t="shared" si="1041"/>
        <v>多</v>
      </c>
      <c r="W2331" s="6">
        <f t="shared" si="1024"/>
        <v>1.576826239763518E-3</v>
      </c>
      <c r="X2331" s="5">
        <f t="shared" si="1034"/>
        <v>2.5118608512062766</v>
      </c>
      <c r="Y2331" t="str">
        <f t="shared" si="1042"/>
        <v>空</v>
      </c>
      <c r="Z2331" s="6">
        <f t="shared" si="1025"/>
        <v>0</v>
      </c>
      <c r="AA2331" s="5">
        <f t="shared" si="1035"/>
        <v>2.7468048786787751</v>
      </c>
      <c r="AB2331" t="str">
        <f t="shared" si="1043"/>
        <v>空</v>
      </c>
      <c r="AC2331" s="6">
        <f t="shared" si="1026"/>
        <v>0</v>
      </c>
      <c r="AD2331" s="5">
        <f t="shared" si="1036"/>
        <v>2.8924592232318158</v>
      </c>
    </row>
    <row r="2332" spans="1:30" x14ac:dyDescent="0.15">
      <c r="A2332" s="1">
        <v>41862</v>
      </c>
      <c r="B2332" s="2">
        <v>2365.35</v>
      </c>
      <c r="C2332" s="3">
        <f t="shared" si="1016"/>
        <v>1.467957599962233E-2</v>
      </c>
      <c r="D2332" s="4" t="str">
        <f t="shared" si="1027"/>
        <v>空</v>
      </c>
      <c r="E2332" s="6">
        <f t="shared" si="1017"/>
        <v>1.467957599962233E-2</v>
      </c>
      <c r="F2332" s="5">
        <f t="shared" si="1018"/>
        <v>1.1686493814637839</v>
      </c>
      <c r="G2332" t="str">
        <f t="shared" si="1028"/>
        <v>空</v>
      </c>
      <c r="H2332" s="6">
        <f t="shared" si="1019"/>
        <v>0</v>
      </c>
      <c r="I2332" s="5">
        <f t="shared" si="1029"/>
        <v>3.5905687236665838</v>
      </c>
      <c r="J2332" t="str">
        <f t="shared" si="1037"/>
        <v>多</v>
      </c>
      <c r="K2332" s="6">
        <f t="shared" si="1020"/>
        <v>1.467957599962233E-2</v>
      </c>
      <c r="L2332" s="5">
        <f t="shared" si="1030"/>
        <v>6.6908393384952056</v>
      </c>
      <c r="M2332" t="str">
        <f t="shared" si="1038"/>
        <v>多</v>
      </c>
      <c r="N2332" s="6">
        <f t="shared" si="1021"/>
        <v>1.467957599962233E-2</v>
      </c>
      <c r="O2332" s="5">
        <f t="shared" si="1031"/>
        <v>5.7367183800477175</v>
      </c>
      <c r="P2332" t="str">
        <f t="shared" si="1039"/>
        <v>多</v>
      </c>
      <c r="Q2332" s="6">
        <f t="shared" si="1022"/>
        <v>1.467957599962233E-2</v>
      </c>
      <c r="R2332" s="5">
        <f t="shared" si="1032"/>
        <v>2.3128252767151061</v>
      </c>
      <c r="S2332" t="str">
        <f t="shared" si="1040"/>
        <v>多</v>
      </c>
      <c r="T2332" s="6">
        <f t="shared" si="1023"/>
        <v>1.467957599962233E-2</v>
      </c>
      <c r="U2332" s="5">
        <f t="shared" si="1033"/>
        <v>2.2571701117685596</v>
      </c>
      <c r="V2332" t="str">
        <f t="shared" si="1041"/>
        <v>多</v>
      </c>
      <c r="W2332" s="6">
        <f t="shared" si="1024"/>
        <v>1.467957599962233E-2</v>
      </c>
      <c r="X2332" s="5">
        <f t="shared" si="1034"/>
        <v>2.5487339034720353</v>
      </c>
      <c r="Y2332" t="str">
        <f t="shared" si="1042"/>
        <v>空</v>
      </c>
      <c r="Z2332" s="6">
        <f t="shared" si="1025"/>
        <v>0</v>
      </c>
      <c r="AA2332" s="5">
        <f t="shared" si="1035"/>
        <v>2.7468048786787751</v>
      </c>
      <c r="AB2332" t="str">
        <f t="shared" si="1043"/>
        <v>空</v>
      </c>
      <c r="AC2332" s="6">
        <f t="shared" si="1026"/>
        <v>0</v>
      </c>
      <c r="AD2332" s="5">
        <f t="shared" si="1036"/>
        <v>2.8924592232318158</v>
      </c>
    </row>
    <row r="2333" spans="1:30" x14ac:dyDescent="0.15">
      <c r="A2333" s="1">
        <v>41863</v>
      </c>
      <c r="B2333" s="2">
        <v>2357.0500000000002</v>
      </c>
      <c r="C2333" s="3">
        <f t="shared" si="1016"/>
        <v>-3.5089944405689577E-3</v>
      </c>
      <c r="D2333" s="4" t="str">
        <f t="shared" si="1027"/>
        <v>空</v>
      </c>
      <c r="E2333" s="6">
        <f t="shared" si="1017"/>
        <v>0</v>
      </c>
      <c r="F2333" s="5">
        <f t="shared" si="1018"/>
        <v>1.1686493814637839</v>
      </c>
      <c r="G2333" t="str">
        <f t="shared" si="1028"/>
        <v>空</v>
      </c>
      <c r="H2333" s="6">
        <f t="shared" si="1019"/>
        <v>0</v>
      </c>
      <c r="I2333" s="5">
        <f t="shared" si="1029"/>
        <v>3.5905687236665838</v>
      </c>
      <c r="J2333" t="str">
        <f t="shared" si="1037"/>
        <v>多</v>
      </c>
      <c r="K2333" s="6">
        <f t="shared" si="1020"/>
        <v>-3.5089944405689577E-3</v>
      </c>
      <c r="L2333" s="5">
        <f t="shared" si="1030"/>
        <v>6.6673612204536861</v>
      </c>
      <c r="M2333" t="str">
        <f t="shared" si="1038"/>
        <v>多</v>
      </c>
      <c r="N2333" s="6">
        <f t="shared" si="1021"/>
        <v>-3.5089944405689577E-3</v>
      </c>
      <c r="O2333" s="5">
        <f t="shared" si="1031"/>
        <v>5.7165882671450206</v>
      </c>
      <c r="P2333" t="str">
        <f t="shared" si="1039"/>
        <v>多</v>
      </c>
      <c r="Q2333" s="6">
        <f t="shared" si="1022"/>
        <v>-3.5089944405689577E-3</v>
      </c>
      <c r="R2333" s="5">
        <f t="shared" si="1032"/>
        <v>2.3047095856771054</v>
      </c>
      <c r="S2333" t="str">
        <f t="shared" si="1040"/>
        <v>多</v>
      </c>
      <c r="T2333" s="6">
        <f t="shared" si="1023"/>
        <v>-3.5089944405689577E-3</v>
      </c>
      <c r="U2333" s="5">
        <f t="shared" si="1033"/>
        <v>2.2492497143949453</v>
      </c>
      <c r="V2333" t="str">
        <f t="shared" si="1041"/>
        <v>多</v>
      </c>
      <c r="W2333" s="6">
        <f t="shared" si="1024"/>
        <v>-3.5089944405689577E-3</v>
      </c>
      <c r="X2333" s="5">
        <f t="shared" si="1034"/>
        <v>2.5397904103742621</v>
      </c>
      <c r="Y2333" t="str">
        <f t="shared" si="1042"/>
        <v>空</v>
      </c>
      <c r="Z2333" s="6">
        <f t="shared" si="1025"/>
        <v>0</v>
      </c>
      <c r="AA2333" s="5">
        <f t="shared" si="1035"/>
        <v>2.7468048786787751</v>
      </c>
      <c r="AB2333" t="str">
        <f t="shared" si="1043"/>
        <v>空</v>
      </c>
      <c r="AC2333" s="6">
        <f t="shared" si="1026"/>
        <v>0</v>
      </c>
      <c r="AD2333" s="5">
        <f t="shared" si="1036"/>
        <v>2.8924592232318158</v>
      </c>
    </row>
    <row r="2334" spans="1:30" x14ac:dyDescent="0.15">
      <c r="A2334" s="1">
        <v>41864</v>
      </c>
      <c r="B2334" s="2">
        <v>2358.9</v>
      </c>
      <c r="C2334" s="3">
        <f t="shared" si="1016"/>
        <v>7.8487940434013304E-4</v>
      </c>
      <c r="D2334" s="4" t="str">
        <f t="shared" si="1027"/>
        <v>空</v>
      </c>
      <c r="E2334" s="6">
        <f t="shared" si="1017"/>
        <v>0</v>
      </c>
      <c r="F2334" s="5">
        <f t="shared" si="1018"/>
        <v>1.1686493814637839</v>
      </c>
      <c r="G2334" t="str">
        <f t="shared" si="1028"/>
        <v>空</v>
      </c>
      <c r="H2334" s="6">
        <f t="shared" si="1019"/>
        <v>0</v>
      </c>
      <c r="I2334" s="5">
        <f t="shared" si="1029"/>
        <v>3.5905687236665838</v>
      </c>
      <c r="J2334" t="str">
        <f t="shared" si="1037"/>
        <v>多</v>
      </c>
      <c r="K2334" s="6">
        <f t="shared" si="1020"/>
        <v>7.8487940434013304E-4</v>
      </c>
      <c r="L2334" s="5">
        <f t="shared" si="1030"/>
        <v>6.6725942949569159</v>
      </c>
      <c r="M2334" t="str">
        <f t="shared" si="1038"/>
        <v>多</v>
      </c>
      <c r="N2334" s="6">
        <f t="shared" si="1021"/>
        <v>7.8487940434013304E-4</v>
      </c>
      <c r="O2334" s="5">
        <f t="shared" si="1031"/>
        <v>5.7210750995389947</v>
      </c>
      <c r="P2334" t="str">
        <f t="shared" si="1039"/>
        <v>多</v>
      </c>
      <c r="Q2334" s="6">
        <f t="shared" si="1022"/>
        <v>7.8487940434013304E-4</v>
      </c>
      <c r="R2334" s="5">
        <f t="shared" si="1032"/>
        <v>2.3065185047638885</v>
      </c>
      <c r="S2334" t="str">
        <f t="shared" si="1040"/>
        <v>多</v>
      </c>
      <c r="T2334" s="6">
        <f t="shared" si="1023"/>
        <v>7.8487940434013304E-4</v>
      </c>
      <c r="U2334" s="5">
        <f t="shared" si="1033"/>
        <v>2.2510151041709916</v>
      </c>
      <c r="V2334" t="str">
        <f t="shared" si="1041"/>
        <v>多</v>
      </c>
      <c r="W2334" s="6">
        <f t="shared" si="1024"/>
        <v>7.8487940434013304E-4</v>
      </c>
      <c r="X2334" s="5">
        <f t="shared" si="1034"/>
        <v>2.5417838395587053</v>
      </c>
      <c r="Y2334" t="str">
        <f t="shared" si="1042"/>
        <v>空</v>
      </c>
      <c r="Z2334" s="6">
        <f t="shared" si="1025"/>
        <v>0</v>
      </c>
      <c r="AA2334" s="5">
        <f t="shared" si="1035"/>
        <v>2.7468048786787751</v>
      </c>
      <c r="AB2334" t="str">
        <f t="shared" si="1043"/>
        <v>空</v>
      </c>
      <c r="AC2334" s="6">
        <f t="shared" si="1026"/>
        <v>0</v>
      </c>
      <c r="AD2334" s="5">
        <f t="shared" si="1036"/>
        <v>2.8924592232318158</v>
      </c>
    </row>
    <row r="2335" spans="1:30" x14ac:dyDescent="0.15">
      <c r="A2335" s="1">
        <v>41865</v>
      </c>
      <c r="B2335" s="2">
        <v>2335.9499999999998</v>
      </c>
      <c r="C2335" s="3">
        <f t="shared" si="1016"/>
        <v>-9.7291110263258984E-3</v>
      </c>
      <c r="D2335" s="4" t="str">
        <f t="shared" si="1027"/>
        <v>空</v>
      </c>
      <c r="E2335" s="6">
        <f t="shared" si="1017"/>
        <v>0</v>
      </c>
      <c r="F2335" s="5">
        <f t="shared" si="1018"/>
        <v>1.1686493814637839</v>
      </c>
      <c r="G2335" t="str">
        <f t="shared" si="1028"/>
        <v>空</v>
      </c>
      <c r="H2335" s="6">
        <f t="shared" si="1019"/>
        <v>0</v>
      </c>
      <c r="I2335" s="5">
        <f t="shared" si="1029"/>
        <v>3.5905687236665838</v>
      </c>
      <c r="J2335" t="str">
        <f t="shared" si="1037"/>
        <v>多</v>
      </c>
      <c r="K2335" s="6">
        <f t="shared" si="1020"/>
        <v>-9.7291110263258984E-3</v>
      </c>
      <c r="L2335" s="5">
        <f t="shared" si="1030"/>
        <v>6.6076758842276515</v>
      </c>
      <c r="M2335" t="str">
        <f t="shared" si="1038"/>
        <v>多</v>
      </c>
      <c r="N2335" s="6">
        <f t="shared" si="1021"/>
        <v>-9.7291110263258984E-3</v>
      </c>
      <c r="O2335" s="5">
        <f t="shared" si="1031"/>
        <v>5.6654141247056318</v>
      </c>
      <c r="P2335" t="str">
        <f t="shared" si="1039"/>
        <v>多</v>
      </c>
      <c r="Q2335" s="6">
        <f t="shared" si="1022"/>
        <v>-9.7291110263258984E-3</v>
      </c>
      <c r="R2335" s="5">
        <f t="shared" si="1032"/>
        <v>2.2840781301467654</v>
      </c>
      <c r="S2335" t="str">
        <f t="shared" si="1040"/>
        <v>多</v>
      </c>
      <c r="T2335" s="6">
        <f t="shared" si="1023"/>
        <v>-9.7291110263258984E-3</v>
      </c>
      <c r="U2335" s="5">
        <f t="shared" si="1033"/>
        <v>2.2291147283005754</v>
      </c>
      <c r="V2335" t="str">
        <f t="shared" si="1041"/>
        <v>多</v>
      </c>
      <c r="W2335" s="6">
        <f t="shared" si="1024"/>
        <v>-9.7291110263258984E-3</v>
      </c>
      <c r="X2335" s="5">
        <f t="shared" si="1034"/>
        <v>2.5170545423787178</v>
      </c>
      <c r="Y2335" t="str">
        <f t="shared" si="1042"/>
        <v>空</v>
      </c>
      <c r="Z2335" s="6">
        <f t="shared" si="1025"/>
        <v>0</v>
      </c>
      <c r="AA2335" s="5">
        <f t="shared" si="1035"/>
        <v>2.7468048786787751</v>
      </c>
      <c r="AB2335" t="str">
        <f t="shared" si="1043"/>
        <v>空</v>
      </c>
      <c r="AC2335" s="6">
        <f t="shared" si="1026"/>
        <v>0</v>
      </c>
      <c r="AD2335" s="5">
        <f t="shared" si="1036"/>
        <v>2.8924592232318158</v>
      </c>
    </row>
    <row r="2336" spans="1:30" x14ac:dyDescent="0.15">
      <c r="A2336" s="1">
        <v>41866</v>
      </c>
      <c r="B2336" s="2">
        <v>2360.63</v>
      </c>
      <c r="C2336" s="3">
        <f t="shared" si="1016"/>
        <v>1.0565294633875011E-2</v>
      </c>
      <c r="D2336" s="4" t="str">
        <f t="shared" si="1027"/>
        <v>空</v>
      </c>
      <c r="E2336" s="6">
        <f t="shared" si="1017"/>
        <v>0</v>
      </c>
      <c r="F2336" s="5">
        <f t="shared" si="1018"/>
        <v>1.1686493814637839</v>
      </c>
      <c r="G2336" t="str">
        <f t="shared" si="1028"/>
        <v>空</v>
      </c>
      <c r="H2336" s="6">
        <f t="shared" si="1019"/>
        <v>0</v>
      </c>
      <c r="I2336" s="5">
        <f t="shared" si="1029"/>
        <v>3.5905687236665838</v>
      </c>
      <c r="J2336" t="str">
        <f t="shared" si="1037"/>
        <v>多</v>
      </c>
      <c r="K2336" s="6">
        <f t="shared" si="1020"/>
        <v>1.0565294633875011E-2</v>
      </c>
      <c r="L2336" s="5">
        <f t="shared" si="1030"/>
        <v>6.6774879267896674</v>
      </c>
      <c r="M2336" t="str">
        <f t="shared" si="1038"/>
        <v>多</v>
      </c>
      <c r="N2336" s="6">
        <f t="shared" si="1021"/>
        <v>1.0565294633875011E-2</v>
      </c>
      <c r="O2336" s="5">
        <f t="shared" si="1031"/>
        <v>5.7252708941560639</v>
      </c>
      <c r="P2336" t="str">
        <f t="shared" si="1039"/>
        <v>多</v>
      </c>
      <c r="Q2336" s="6">
        <f t="shared" si="1022"/>
        <v>1.0565294633875011E-2</v>
      </c>
      <c r="R2336" s="5">
        <f t="shared" si="1032"/>
        <v>2.3082100885585564</v>
      </c>
      <c r="S2336" t="str">
        <f t="shared" si="1040"/>
        <v>多</v>
      </c>
      <c r="T2336" s="6">
        <f t="shared" si="1023"/>
        <v>1.0565294633875011E-2</v>
      </c>
      <c r="U2336" s="5">
        <f t="shared" si="1033"/>
        <v>2.2526659821777812</v>
      </c>
      <c r="V2336" t="str">
        <f t="shared" si="1041"/>
        <v>多</v>
      </c>
      <c r="W2336" s="6">
        <f t="shared" si="1024"/>
        <v>1.0565294633875011E-2</v>
      </c>
      <c r="X2336" s="5">
        <f t="shared" si="1034"/>
        <v>2.5436479652284825</v>
      </c>
      <c r="Y2336" t="str">
        <f t="shared" si="1042"/>
        <v>空</v>
      </c>
      <c r="Z2336" s="6">
        <f t="shared" si="1025"/>
        <v>0</v>
      </c>
      <c r="AA2336" s="5">
        <f t="shared" si="1035"/>
        <v>2.7468048786787751</v>
      </c>
      <c r="AB2336" t="str">
        <f t="shared" si="1043"/>
        <v>空</v>
      </c>
      <c r="AC2336" s="6">
        <f t="shared" si="1026"/>
        <v>0</v>
      </c>
      <c r="AD2336" s="5">
        <f t="shared" si="1036"/>
        <v>2.8924592232318158</v>
      </c>
    </row>
    <row r="2337" spans="1:30" x14ac:dyDescent="0.15">
      <c r="A2337" s="1">
        <v>41869</v>
      </c>
      <c r="B2337" s="2">
        <v>2374.56</v>
      </c>
      <c r="C2337" s="3">
        <f t="shared" si="1016"/>
        <v>5.9009671147107756E-3</v>
      </c>
      <c r="D2337" s="4" t="str">
        <f t="shared" si="1027"/>
        <v>空</v>
      </c>
      <c r="E2337" s="6">
        <f t="shared" si="1017"/>
        <v>0</v>
      </c>
      <c r="F2337" s="5">
        <f t="shared" si="1018"/>
        <v>1.1686493814637839</v>
      </c>
      <c r="G2337" t="str">
        <f t="shared" si="1028"/>
        <v>空</v>
      </c>
      <c r="H2337" s="6">
        <f t="shared" si="1019"/>
        <v>0</v>
      </c>
      <c r="I2337" s="5">
        <f t="shared" si="1029"/>
        <v>3.5905687236665838</v>
      </c>
      <c r="J2337" t="str">
        <f t="shared" si="1037"/>
        <v>多</v>
      </c>
      <c r="K2337" s="6">
        <f t="shared" si="1020"/>
        <v>5.9009671147107756E-3</v>
      </c>
      <c r="L2337" s="5">
        <f t="shared" si="1030"/>
        <v>6.7168915634545314</v>
      </c>
      <c r="M2337" t="str">
        <f t="shared" si="1038"/>
        <v>多</v>
      </c>
      <c r="N2337" s="6">
        <f t="shared" si="1021"/>
        <v>5.9009671147107756E-3</v>
      </c>
      <c r="O2337" s="5">
        <f t="shared" si="1031"/>
        <v>5.7590555294252894</v>
      </c>
      <c r="P2337" t="str">
        <f t="shared" si="1039"/>
        <v>多</v>
      </c>
      <c r="Q2337" s="6">
        <f t="shared" si="1022"/>
        <v>5.9009671147107756E-3</v>
      </c>
      <c r="R2337" s="5">
        <f t="shared" si="1032"/>
        <v>2.3218307603849841</v>
      </c>
      <c r="S2337" t="str">
        <f t="shared" si="1040"/>
        <v>多</v>
      </c>
      <c r="T2337" s="6">
        <f t="shared" si="1023"/>
        <v>5.9009671147107756E-3</v>
      </c>
      <c r="U2337" s="5">
        <f t="shared" si="1033"/>
        <v>2.2659588900590402</v>
      </c>
      <c r="V2337" t="str">
        <f t="shared" si="1041"/>
        <v>多</v>
      </c>
      <c r="W2337" s="6">
        <f t="shared" si="1024"/>
        <v>5.9009671147107756E-3</v>
      </c>
      <c r="X2337" s="5">
        <f t="shared" si="1034"/>
        <v>2.5586579482226965</v>
      </c>
      <c r="Y2337" t="str">
        <f t="shared" si="1042"/>
        <v>空</v>
      </c>
      <c r="Z2337" s="6">
        <f t="shared" si="1025"/>
        <v>0</v>
      </c>
      <c r="AA2337" s="5">
        <f t="shared" si="1035"/>
        <v>2.7468048786787751</v>
      </c>
      <c r="AB2337" t="str">
        <f t="shared" si="1043"/>
        <v>空</v>
      </c>
      <c r="AC2337" s="6">
        <f t="shared" si="1026"/>
        <v>0</v>
      </c>
      <c r="AD2337" s="5">
        <f t="shared" si="1036"/>
        <v>2.8924592232318158</v>
      </c>
    </row>
    <row r="2338" spans="1:30" x14ac:dyDescent="0.15">
      <c r="A2338" s="1">
        <v>41870</v>
      </c>
      <c r="B2338" s="2">
        <v>2374.77</v>
      </c>
      <c r="C2338" s="3">
        <f t="shared" si="1016"/>
        <v>8.843743683040195E-5</v>
      </c>
      <c r="D2338" s="4" t="str">
        <f t="shared" si="1027"/>
        <v>空</v>
      </c>
      <c r="E2338" s="6">
        <f t="shared" si="1017"/>
        <v>0</v>
      </c>
      <c r="F2338" s="5">
        <f t="shared" si="1018"/>
        <v>1.1686493814637839</v>
      </c>
      <c r="G2338" t="str">
        <f t="shared" si="1028"/>
        <v>多</v>
      </c>
      <c r="H2338" s="6">
        <f t="shared" si="1019"/>
        <v>0</v>
      </c>
      <c r="I2338" s="5">
        <f t="shared" si="1029"/>
        <v>3.5905687236665838</v>
      </c>
      <c r="J2338" t="str">
        <f t="shared" si="1037"/>
        <v>多</v>
      </c>
      <c r="K2338" s="6">
        <f t="shared" si="1020"/>
        <v>8.843743683040195E-5</v>
      </c>
      <c r="L2338" s="5">
        <f t="shared" si="1030"/>
        <v>6.7174855881278708</v>
      </c>
      <c r="M2338" t="str">
        <f t="shared" si="1038"/>
        <v>多</v>
      </c>
      <c r="N2338" s="6">
        <f t="shared" si="1021"/>
        <v>8.843743683040195E-5</v>
      </c>
      <c r="O2338" s="5">
        <f t="shared" si="1031"/>
        <v>5.759564845534876</v>
      </c>
      <c r="P2338" t="str">
        <f t="shared" si="1039"/>
        <v>多</v>
      </c>
      <c r="Q2338" s="6">
        <f t="shared" si="1022"/>
        <v>8.843743683040195E-5</v>
      </c>
      <c r="R2338" s="5">
        <f t="shared" si="1032"/>
        <v>2.3220360971461864</v>
      </c>
      <c r="S2338" t="str">
        <f t="shared" si="1040"/>
        <v>多</v>
      </c>
      <c r="T2338" s="6">
        <f t="shared" si="1023"/>
        <v>8.843743683040195E-5</v>
      </c>
      <c r="U2338" s="5">
        <f t="shared" si="1033"/>
        <v>2.2661592856552399</v>
      </c>
      <c r="V2338" t="str">
        <f t="shared" si="1041"/>
        <v>多</v>
      </c>
      <c r="W2338" s="6">
        <f t="shared" si="1024"/>
        <v>8.843743683040195E-5</v>
      </c>
      <c r="X2338" s="5">
        <f t="shared" si="1034"/>
        <v>2.5588842293733629</v>
      </c>
      <c r="Y2338" t="str">
        <f t="shared" si="1042"/>
        <v>空</v>
      </c>
      <c r="Z2338" s="6">
        <f t="shared" si="1025"/>
        <v>0</v>
      </c>
      <c r="AA2338" s="5">
        <f t="shared" si="1035"/>
        <v>2.7468048786787751</v>
      </c>
      <c r="AB2338" t="str">
        <f t="shared" si="1043"/>
        <v>空</v>
      </c>
      <c r="AC2338" s="6">
        <f t="shared" si="1026"/>
        <v>0</v>
      </c>
      <c r="AD2338" s="5">
        <f t="shared" si="1036"/>
        <v>2.8924592232318158</v>
      </c>
    </row>
    <row r="2339" spans="1:30" x14ac:dyDescent="0.15">
      <c r="A2339" s="1">
        <v>41871</v>
      </c>
      <c r="B2339" s="2">
        <v>2366.14</v>
      </c>
      <c r="C2339" s="3">
        <f t="shared" si="1016"/>
        <v>-3.6340361382365405E-3</v>
      </c>
      <c r="D2339" s="4" t="str">
        <f t="shared" si="1027"/>
        <v>空</v>
      </c>
      <c r="E2339" s="6">
        <f t="shared" si="1017"/>
        <v>0</v>
      </c>
      <c r="F2339" s="5">
        <f t="shared" si="1018"/>
        <v>1.1686493814637839</v>
      </c>
      <c r="G2339" t="str">
        <f t="shared" si="1028"/>
        <v>多</v>
      </c>
      <c r="H2339" s="6">
        <f t="shared" si="1019"/>
        <v>-3.6340361382365405E-3</v>
      </c>
      <c r="I2339" s="5">
        <f t="shared" si="1029"/>
        <v>3.5775204671679575</v>
      </c>
      <c r="J2339" t="str">
        <f t="shared" si="1037"/>
        <v>多</v>
      </c>
      <c r="K2339" s="6">
        <f t="shared" si="1020"/>
        <v>-3.6340361382365405E-3</v>
      </c>
      <c r="L2339" s="5">
        <f t="shared" si="1030"/>
        <v>6.6930740027425308</v>
      </c>
      <c r="M2339" t="str">
        <f t="shared" si="1038"/>
        <v>多</v>
      </c>
      <c r="N2339" s="6">
        <f t="shared" si="1021"/>
        <v>-3.6340361382365405E-3</v>
      </c>
      <c r="O2339" s="5">
        <f t="shared" si="1031"/>
        <v>5.7386343787456857</v>
      </c>
      <c r="P2339" t="str">
        <f t="shared" si="1039"/>
        <v>多</v>
      </c>
      <c r="Q2339" s="6">
        <f t="shared" si="1022"/>
        <v>-3.6340361382365405E-3</v>
      </c>
      <c r="R2339" s="5">
        <f t="shared" si="1032"/>
        <v>2.3135977340548672</v>
      </c>
      <c r="S2339" t="str">
        <f t="shared" si="1040"/>
        <v>多</v>
      </c>
      <c r="T2339" s="6">
        <f t="shared" si="1023"/>
        <v>-3.6340361382365405E-3</v>
      </c>
      <c r="U2339" s="5">
        <f t="shared" si="1033"/>
        <v>2.2579239809161686</v>
      </c>
      <c r="V2339" t="str">
        <f t="shared" si="1041"/>
        <v>多</v>
      </c>
      <c r="W2339" s="6">
        <f t="shared" si="1024"/>
        <v>-3.6340361382365405E-3</v>
      </c>
      <c r="X2339" s="5">
        <f t="shared" si="1034"/>
        <v>2.5495851516102563</v>
      </c>
      <c r="Y2339" t="str">
        <f t="shared" si="1042"/>
        <v>空</v>
      </c>
      <c r="Z2339" s="6">
        <f t="shared" si="1025"/>
        <v>0</v>
      </c>
      <c r="AA2339" s="5">
        <f t="shared" si="1035"/>
        <v>2.7468048786787751</v>
      </c>
      <c r="AB2339" t="str">
        <f t="shared" si="1043"/>
        <v>空</v>
      </c>
      <c r="AC2339" s="6">
        <f t="shared" si="1026"/>
        <v>0</v>
      </c>
      <c r="AD2339" s="5">
        <f t="shared" si="1036"/>
        <v>2.8924592232318158</v>
      </c>
    </row>
    <row r="2340" spans="1:30" x14ac:dyDescent="0.15">
      <c r="A2340" s="1">
        <v>41872</v>
      </c>
      <c r="B2340" s="2">
        <v>2354.2399999999998</v>
      </c>
      <c r="C2340" s="3">
        <f t="shared" si="1016"/>
        <v>-5.0292882077983547E-3</v>
      </c>
      <c r="D2340" s="4" t="str">
        <f t="shared" si="1027"/>
        <v>多</v>
      </c>
      <c r="E2340" s="6">
        <f t="shared" si="1017"/>
        <v>0</v>
      </c>
      <c r="F2340" s="5">
        <f t="shared" si="1018"/>
        <v>1.1686493814637839</v>
      </c>
      <c r="G2340" t="str">
        <f t="shared" si="1028"/>
        <v>多</v>
      </c>
      <c r="H2340" s="6">
        <f t="shared" si="1019"/>
        <v>-5.0292882077983547E-3</v>
      </c>
      <c r="I2340" s="5">
        <f t="shared" si="1029"/>
        <v>3.5595280856692724</v>
      </c>
      <c r="J2340" t="str">
        <f t="shared" si="1037"/>
        <v>多</v>
      </c>
      <c r="K2340" s="6">
        <f t="shared" si="1020"/>
        <v>-5.0292882077983547E-3</v>
      </c>
      <c r="L2340" s="5">
        <f t="shared" si="1030"/>
        <v>6.659412604586616</v>
      </c>
      <c r="M2340" t="str">
        <f t="shared" si="1038"/>
        <v>多</v>
      </c>
      <c r="N2340" s="6">
        <f t="shared" si="1021"/>
        <v>-5.0292882077983547E-3</v>
      </c>
      <c r="O2340" s="5">
        <f t="shared" si="1031"/>
        <v>5.7097731325357941</v>
      </c>
      <c r="P2340" t="str">
        <f t="shared" si="1039"/>
        <v>多</v>
      </c>
      <c r="Q2340" s="6">
        <f t="shared" si="1022"/>
        <v>-5.0292882077983547E-3</v>
      </c>
      <c r="R2340" s="5">
        <f t="shared" si="1032"/>
        <v>2.301961984253396</v>
      </c>
      <c r="S2340" t="str">
        <f t="shared" si="1040"/>
        <v>多</v>
      </c>
      <c r="T2340" s="6">
        <f t="shared" si="1023"/>
        <v>-5.0292882077983547E-3</v>
      </c>
      <c r="U2340" s="5">
        <f t="shared" si="1033"/>
        <v>2.2465682304648418</v>
      </c>
      <c r="V2340" t="str">
        <f t="shared" si="1041"/>
        <v>多</v>
      </c>
      <c r="W2340" s="6">
        <f t="shared" si="1024"/>
        <v>-5.0292882077983547E-3</v>
      </c>
      <c r="X2340" s="5">
        <f t="shared" si="1034"/>
        <v>2.5367625530724851</v>
      </c>
      <c r="Y2340" t="str">
        <f t="shared" si="1042"/>
        <v>空</v>
      </c>
      <c r="Z2340" s="6">
        <f t="shared" si="1025"/>
        <v>0</v>
      </c>
      <c r="AA2340" s="5">
        <f t="shared" si="1035"/>
        <v>2.7468048786787751</v>
      </c>
      <c r="AB2340" t="str">
        <f t="shared" si="1043"/>
        <v>空</v>
      </c>
      <c r="AC2340" s="6">
        <f t="shared" si="1026"/>
        <v>0</v>
      </c>
      <c r="AD2340" s="5">
        <f t="shared" si="1036"/>
        <v>2.8924592232318158</v>
      </c>
    </row>
    <row r="2341" spans="1:30" x14ac:dyDescent="0.15">
      <c r="A2341" s="1">
        <v>41873</v>
      </c>
      <c r="B2341" s="2">
        <v>2365.36</v>
      </c>
      <c r="C2341" s="3">
        <f t="shared" si="1016"/>
        <v>4.7233926872367604E-3</v>
      </c>
      <c r="D2341" s="4" t="str">
        <f t="shared" si="1027"/>
        <v>多</v>
      </c>
      <c r="E2341" s="6">
        <f t="shared" si="1017"/>
        <v>4.7233926872367604E-3</v>
      </c>
      <c r="F2341" s="5">
        <f t="shared" si="1018"/>
        <v>1.1741693714061336</v>
      </c>
      <c r="G2341" t="str">
        <f t="shared" si="1028"/>
        <v>多</v>
      </c>
      <c r="H2341" s="6">
        <f t="shared" si="1019"/>
        <v>4.7233926872367604E-3</v>
      </c>
      <c r="I2341" s="5">
        <f t="shared" si="1029"/>
        <v>3.5763411345991365</v>
      </c>
      <c r="J2341" t="str">
        <f t="shared" si="1037"/>
        <v>多</v>
      </c>
      <c r="K2341" s="6">
        <f t="shared" si="1020"/>
        <v>4.7233926872367604E-3</v>
      </c>
      <c r="L2341" s="5">
        <f t="shared" si="1030"/>
        <v>6.6908676253844126</v>
      </c>
      <c r="M2341" t="str">
        <f t="shared" si="1038"/>
        <v>多</v>
      </c>
      <c r="N2341" s="6">
        <f t="shared" si="1021"/>
        <v>4.7233926872367604E-3</v>
      </c>
      <c r="O2341" s="5">
        <f t="shared" si="1031"/>
        <v>5.7367426331957949</v>
      </c>
      <c r="P2341" t="str">
        <f t="shared" si="1039"/>
        <v>多</v>
      </c>
      <c r="Q2341" s="6">
        <f t="shared" si="1022"/>
        <v>4.7233926872367604E-3</v>
      </c>
      <c r="R2341" s="5">
        <f t="shared" si="1032"/>
        <v>2.3128350546561154</v>
      </c>
      <c r="S2341" t="str">
        <f t="shared" si="1040"/>
        <v>多</v>
      </c>
      <c r="T2341" s="6">
        <f t="shared" si="1023"/>
        <v>4.7233926872367604E-3</v>
      </c>
      <c r="U2341" s="5">
        <f t="shared" si="1033"/>
        <v>2.2571796544159977</v>
      </c>
      <c r="V2341" t="str">
        <f t="shared" si="1041"/>
        <v>多</v>
      </c>
      <c r="W2341" s="6">
        <f t="shared" si="1024"/>
        <v>4.7233926872367604E-3</v>
      </c>
      <c r="X2341" s="5">
        <f t="shared" si="1034"/>
        <v>2.5487446787649239</v>
      </c>
      <c r="Y2341" t="str">
        <f t="shared" si="1042"/>
        <v>空</v>
      </c>
      <c r="Z2341" s="6">
        <f t="shared" si="1025"/>
        <v>0</v>
      </c>
      <c r="AA2341" s="5">
        <f t="shared" si="1035"/>
        <v>2.7468048786787751</v>
      </c>
      <c r="AB2341" t="str">
        <f t="shared" si="1043"/>
        <v>空</v>
      </c>
      <c r="AC2341" s="6">
        <f t="shared" si="1026"/>
        <v>0</v>
      </c>
      <c r="AD2341" s="5">
        <f t="shared" si="1036"/>
        <v>2.8924592232318158</v>
      </c>
    </row>
    <row r="2342" spans="1:30" x14ac:dyDescent="0.15">
      <c r="A2342" s="1">
        <v>41876</v>
      </c>
      <c r="B2342" s="2">
        <v>2342.86</v>
      </c>
      <c r="C2342" s="3">
        <f t="shared" si="1016"/>
        <v>-9.512294111678532E-3</v>
      </c>
      <c r="D2342" s="4" t="str">
        <f t="shared" si="1027"/>
        <v>多</v>
      </c>
      <c r="E2342" s="6">
        <f t="shared" si="1017"/>
        <v>-9.512294111678532E-3</v>
      </c>
      <c r="F2342" s="5">
        <f t="shared" si="1018"/>
        <v>1.1630003270083937</v>
      </c>
      <c r="G2342" t="str">
        <f t="shared" si="1028"/>
        <v>多</v>
      </c>
      <c r="H2342" s="6">
        <f t="shared" si="1019"/>
        <v>-9.512294111678532E-3</v>
      </c>
      <c r="I2342" s="5">
        <f t="shared" si="1029"/>
        <v>3.5423219258831353</v>
      </c>
      <c r="J2342" t="str">
        <f t="shared" si="1037"/>
        <v>多</v>
      </c>
      <c r="K2342" s="6">
        <f t="shared" si="1020"/>
        <v>-9.512294111678532E-3</v>
      </c>
      <c r="L2342" s="5">
        <f t="shared" si="1030"/>
        <v>6.6272221246694478</v>
      </c>
      <c r="M2342" t="str">
        <f t="shared" si="1038"/>
        <v>多</v>
      </c>
      <c r="N2342" s="6">
        <f t="shared" si="1021"/>
        <v>-9.512294111678532E-3</v>
      </c>
      <c r="O2342" s="5">
        <f t="shared" si="1031"/>
        <v>5.6821730500258312</v>
      </c>
      <c r="P2342" t="str">
        <f t="shared" si="1039"/>
        <v>多</v>
      </c>
      <c r="Q2342" s="6">
        <f t="shared" si="1022"/>
        <v>-9.512294111678532E-3</v>
      </c>
      <c r="R2342" s="5">
        <f t="shared" si="1032"/>
        <v>2.2908346873844265</v>
      </c>
      <c r="S2342" t="str">
        <f t="shared" si="1040"/>
        <v>多</v>
      </c>
      <c r="T2342" s="6">
        <f t="shared" si="1023"/>
        <v>-9.512294111678532E-3</v>
      </c>
      <c r="U2342" s="5">
        <f t="shared" si="1033"/>
        <v>2.2357086976802956</v>
      </c>
      <c r="V2342" t="str">
        <f t="shared" si="1041"/>
        <v>多</v>
      </c>
      <c r="W2342" s="6">
        <f t="shared" si="1024"/>
        <v>-9.512294111678532E-3</v>
      </c>
      <c r="X2342" s="5">
        <f t="shared" si="1034"/>
        <v>2.5245002697649364</v>
      </c>
      <c r="Y2342" t="str">
        <f t="shared" si="1042"/>
        <v>空</v>
      </c>
      <c r="Z2342" s="6">
        <f t="shared" si="1025"/>
        <v>0</v>
      </c>
      <c r="AA2342" s="5">
        <f t="shared" si="1035"/>
        <v>2.7468048786787751</v>
      </c>
      <c r="AB2342" t="str">
        <f t="shared" si="1043"/>
        <v>空</v>
      </c>
      <c r="AC2342" s="6">
        <f t="shared" si="1026"/>
        <v>0</v>
      </c>
      <c r="AD2342" s="5">
        <f t="shared" si="1036"/>
        <v>2.8924592232318158</v>
      </c>
    </row>
    <row r="2343" spans="1:30" x14ac:dyDescent="0.15">
      <c r="A2343" s="1">
        <v>41877</v>
      </c>
      <c r="B2343" s="2">
        <v>2324.09</v>
      </c>
      <c r="C2343" s="3">
        <f t="shared" si="1016"/>
        <v>-8.0115755956394752E-3</v>
      </c>
      <c r="D2343" s="4" t="str">
        <f t="shared" si="1027"/>
        <v>多</v>
      </c>
      <c r="E2343" s="6">
        <f t="shared" si="1017"/>
        <v>-8.0115755956394752E-3</v>
      </c>
      <c r="F2343" s="5">
        <f t="shared" si="1018"/>
        <v>1.1536828619708126</v>
      </c>
      <c r="G2343" t="str">
        <f t="shared" si="1028"/>
        <v>多</v>
      </c>
      <c r="H2343" s="6">
        <f t="shared" si="1019"/>
        <v>-8.0115755956394752E-3</v>
      </c>
      <c r="I2343" s="5">
        <f t="shared" si="1029"/>
        <v>3.5139423459898316</v>
      </c>
      <c r="J2343" t="str">
        <f t="shared" si="1037"/>
        <v>多</v>
      </c>
      <c r="K2343" s="6">
        <f t="shared" si="1020"/>
        <v>-8.0115755956394752E-3</v>
      </c>
      <c r="L2343" s="5">
        <f t="shared" si="1030"/>
        <v>6.5741276336285637</v>
      </c>
      <c r="M2343" t="str">
        <f t="shared" si="1038"/>
        <v>多</v>
      </c>
      <c r="N2343" s="6">
        <f t="shared" si="1021"/>
        <v>-8.0115755956394752E-3</v>
      </c>
      <c r="O2343" s="5">
        <f t="shared" si="1031"/>
        <v>5.6366498910880436</v>
      </c>
      <c r="P2343" t="str">
        <f t="shared" si="1039"/>
        <v>多</v>
      </c>
      <c r="Q2343" s="6">
        <f t="shared" si="1022"/>
        <v>-8.0115755956394752E-3</v>
      </c>
      <c r="R2343" s="5">
        <f t="shared" si="1032"/>
        <v>2.2724814921093333</v>
      </c>
      <c r="S2343" t="str">
        <f t="shared" si="1040"/>
        <v>多</v>
      </c>
      <c r="T2343" s="6">
        <f t="shared" si="1023"/>
        <v>-8.0115755956394752E-3</v>
      </c>
      <c r="U2343" s="5">
        <f t="shared" si="1033"/>
        <v>2.2177971484390011</v>
      </c>
      <c r="V2343" t="str">
        <f t="shared" si="1041"/>
        <v>多</v>
      </c>
      <c r="W2343" s="6">
        <f t="shared" si="1024"/>
        <v>-8.0115755956394752E-3</v>
      </c>
      <c r="X2343" s="5">
        <f t="shared" si="1034"/>
        <v>2.5042750450125024</v>
      </c>
      <c r="Y2343" t="str">
        <f t="shared" si="1042"/>
        <v>空</v>
      </c>
      <c r="Z2343" s="6">
        <f t="shared" si="1025"/>
        <v>0</v>
      </c>
      <c r="AA2343" s="5">
        <f t="shared" si="1035"/>
        <v>2.7468048786787751</v>
      </c>
      <c r="AB2343" t="str">
        <f t="shared" si="1043"/>
        <v>空</v>
      </c>
      <c r="AC2343" s="6">
        <f t="shared" si="1026"/>
        <v>0</v>
      </c>
      <c r="AD2343" s="5">
        <f t="shared" si="1036"/>
        <v>2.8924592232318158</v>
      </c>
    </row>
    <row r="2344" spans="1:30" x14ac:dyDescent="0.15">
      <c r="A2344" s="1">
        <v>41878</v>
      </c>
      <c r="B2344" s="2">
        <v>2327.6</v>
      </c>
      <c r="C2344" s="3">
        <f t="shared" si="1016"/>
        <v>1.510268535211523E-3</v>
      </c>
      <c r="D2344" s="4" t="str">
        <f t="shared" si="1027"/>
        <v>多</v>
      </c>
      <c r="E2344" s="6">
        <f t="shared" si="1017"/>
        <v>1.510268535211523E-3</v>
      </c>
      <c r="F2344" s="5">
        <f t="shared" si="1018"/>
        <v>1.1554252328968599</v>
      </c>
      <c r="G2344" t="str">
        <f t="shared" si="1028"/>
        <v>多</v>
      </c>
      <c r="H2344" s="6">
        <f t="shared" si="1019"/>
        <v>1.510268535211523E-3</v>
      </c>
      <c r="I2344" s="5">
        <f t="shared" si="1029"/>
        <v>3.5192493425495273</v>
      </c>
      <c r="J2344" t="str">
        <f t="shared" si="1037"/>
        <v>多</v>
      </c>
      <c r="K2344" s="6">
        <f t="shared" si="1020"/>
        <v>1.510268535211523E-3</v>
      </c>
      <c r="L2344" s="5">
        <f t="shared" si="1030"/>
        <v>6.5840563317400971</v>
      </c>
      <c r="M2344" t="str">
        <f t="shared" si="1038"/>
        <v>多</v>
      </c>
      <c r="N2344" s="6">
        <f t="shared" si="1021"/>
        <v>1.510268535211523E-3</v>
      </c>
      <c r="O2344" s="5">
        <f t="shared" si="1031"/>
        <v>5.6451627460625575</v>
      </c>
      <c r="P2344" t="str">
        <f t="shared" si="1039"/>
        <v>多</v>
      </c>
      <c r="Q2344" s="6">
        <f t="shared" si="1022"/>
        <v>1.510268535211523E-3</v>
      </c>
      <c r="R2344" s="5">
        <f t="shared" si="1032"/>
        <v>2.2759135494037164</v>
      </c>
      <c r="S2344" t="str">
        <f t="shared" si="1040"/>
        <v>多</v>
      </c>
      <c r="T2344" s="6">
        <f t="shared" si="1023"/>
        <v>1.510268535211523E-3</v>
      </c>
      <c r="U2344" s="5">
        <f t="shared" si="1033"/>
        <v>2.2211466176897705</v>
      </c>
      <c r="V2344" t="str">
        <f t="shared" si="1041"/>
        <v>多</v>
      </c>
      <c r="W2344" s="6">
        <f t="shared" si="1024"/>
        <v>1.510268535211523E-3</v>
      </c>
      <c r="X2344" s="5">
        <f t="shared" si="1034"/>
        <v>2.5080571728165002</v>
      </c>
      <c r="Y2344" t="str">
        <f t="shared" si="1042"/>
        <v>空</v>
      </c>
      <c r="Z2344" s="6">
        <f t="shared" si="1025"/>
        <v>0</v>
      </c>
      <c r="AA2344" s="5">
        <f t="shared" si="1035"/>
        <v>2.7468048786787751</v>
      </c>
      <c r="AB2344" t="str">
        <f t="shared" si="1043"/>
        <v>空</v>
      </c>
      <c r="AC2344" s="6">
        <f t="shared" si="1026"/>
        <v>0</v>
      </c>
      <c r="AD2344" s="5">
        <f t="shared" si="1036"/>
        <v>2.8924592232318158</v>
      </c>
    </row>
    <row r="2345" spans="1:30" x14ac:dyDescent="0.15">
      <c r="A2345" s="1">
        <v>41879</v>
      </c>
      <c r="B2345" s="2">
        <v>2311.2800000000002</v>
      </c>
      <c r="C2345" s="3">
        <f t="shared" si="1016"/>
        <v>-7.0115140058427672E-3</v>
      </c>
      <c r="D2345" s="4" t="str">
        <f t="shared" si="1027"/>
        <v>多</v>
      </c>
      <c r="E2345" s="6">
        <f t="shared" si="1017"/>
        <v>-7.0115140058427672E-3</v>
      </c>
      <c r="F2345" s="5">
        <f t="shared" si="1018"/>
        <v>1.1473239526936996</v>
      </c>
      <c r="G2345" t="str">
        <f t="shared" si="1028"/>
        <v>多</v>
      </c>
      <c r="H2345" s="6">
        <f t="shared" si="1019"/>
        <v>-7.0115140058427672E-3</v>
      </c>
      <c r="I2345" s="5">
        <f t="shared" si="1029"/>
        <v>3.4945740764941884</v>
      </c>
      <c r="J2345" t="str">
        <f t="shared" si="1037"/>
        <v>多</v>
      </c>
      <c r="K2345" s="6">
        <f t="shared" si="1020"/>
        <v>-7.0115140058427672E-3</v>
      </c>
      <c r="L2345" s="5">
        <f t="shared" si="1030"/>
        <v>6.5378921285548435</v>
      </c>
      <c r="M2345" t="str">
        <f t="shared" si="1038"/>
        <v>多</v>
      </c>
      <c r="N2345" s="6">
        <f t="shared" si="1021"/>
        <v>-7.0115140058427672E-3</v>
      </c>
      <c r="O2345" s="5">
        <f t="shared" si="1031"/>
        <v>5.6055816084032779</v>
      </c>
      <c r="P2345" t="str">
        <f t="shared" si="1039"/>
        <v>多</v>
      </c>
      <c r="Q2345" s="6">
        <f t="shared" si="1022"/>
        <v>-7.0115140058427672E-3</v>
      </c>
      <c r="R2345" s="5">
        <f t="shared" si="1032"/>
        <v>2.2599559496759847</v>
      </c>
      <c r="S2345" t="str">
        <f t="shared" si="1040"/>
        <v>多</v>
      </c>
      <c r="T2345" s="6">
        <f t="shared" si="1023"/>
        <v>-7.0115140058427672E-3</v>
      </c>
      <c r="U2345" s="5">
        <f t="shared" si="1033"/>
        <v>2.2055730170708086</v>
      </c>
      <c r="V2345" t="str">
        <f t="shared" si="1041"/>
        <v>多</v>
      </c>
      <c r="W2345" s="6">
        <f t="shared" si="1024"/>
        <v>-7.0115140058427672E-3</v>
      </c>
      <c r="X2345" s="5">
        <f t="shared" si="1034"/>
        <v>2.4904718948218427</v>
      </c>
      <c r="Y2345" t="str">
        <f t="shared" si="1042"/>
        <v>空</v>
      </c>
      <c r="Z2345" s="6">
        <f t="shared" si="1025"/>
        <v>0</v>
      </c>
      <c r="AA2345" s="5">
        <f t="shared" si="1035"/>
        <v>2.7468048786787751</v>
      </c>
      <c r="AB2345" t="str">
        <f t="shared" si="1043"/>
        <v>空</v>
      </c>
      <c r="AC2345" s="6">
        <f t="shared" si="1026"/>
        <v>0</v>
      </c>
      <c r="AD2345" s="5">
        <f t="shared" si="1036"/>
        <v>2.8924592232318158</v>
      </c>
    </row>
    <row r="2346" spans="1:30" x14ac:dyDescent="0.15">
      <c r="A2346" s="1">
        <v>41880</v>
      </c>
      <c r="B2346" s="2">
        <v>2338.29</v>
      </c>
      <c r="C2346" s="3">
        <f t="shared" si="1016"/>
        <v>1.1686165241770796E-2</v>
      </c>
      <c r="D2346" s="4" t="str">
        <f t="shared" si="1027"/>
        <v>多</v>
      </c>
      <c r="E2346" s="6">
        <f t="shared" si="1017"/>
        <v>1.1686165241770796E-2</v>
      </c>
      <c r="F2346" s="5">
        <f t="shared" si="1018"/>
        <v>1.1607317699907198</v>
      </c>
      <c r="G2346" t="str">
        <f t="shared" si="1028"/>
        <v>多</v>
      </c>
      <c r="H2346" s="6">
        <f t="shared" si="1019"/>
        <v>1.1686165241770796E-2</v>
      </c>
      <c r="I2346" s="5">
        <f t="shared" si="1029"/>
        <v>3.5354122466017079</v>
      </c>
      <c r="J2346" t="str">
        <f t="shared" si="1037"/>
        <v>多</v>
      </c>
      <c r="K2346" s="6">
        <f t="shared" si="1020"/>
        <v>1.1686165241770796E-2</v>
      </c>
      <c r="L2346" s="5">
        <f t="shared" si="1030"/>
        <v>6.614295016302008</v>
      </c>
      <c r="M2346" t="str">
        <f t="shared" si="1038"/>
        <v>多</v>
      </c>
      <c r="N2346" s="6">
        <f t="shared" si="1021"/>
        <v>1.1686165241770796E-2</v>
      </c>
      <c r="O2346" s="5">
        <f t="shared" si="1031"/>
        <v>5.6710893613553095</v>
      </c>
      <c r="P2346" t="str">
        <f t="shared" si="1039"/>
        <v>多</v>
      </c>
      <c r="Q2346" s="6">
        <f t="shared" si="1022"/>
        <v>1.1686165241770796E-2</v>
      </c>
      <c r="R2346" s="5">
        <f t="shared" si="1032"/>
        <v>2.2863661683430214</v>
      </c>
      <c r="S2346" t="str">
        <f t="shared" si="1040"/>
        <v>多</v>
      </c>
      <c r="T2346" s="6">
        <f t="shared" si="1023"/>
        <v>1.1686165241770796E-2</v>
      </c>
      <c r="U2346" s="5">
        <f t="shared" si="1033"/>
        <v>2.2313477078010888</v>
      </c>
      <c r="V2346" t="str">
        <f t="shared" si="1041"/>
        <v>多</v>
      </c>
      <c r="W2346" s="6">
        <f t="shared" si="1024"/>
        <v>1.1686165241770796E-2</v>
      </c>
      <c r="X2346" s="5">
        <f t="shared" si="1034"/>
        <v>2.5195759609147168</v>
      </c>
      <c r="Y2346" t="str">
        <f t="shared" si="1042"/>
        <v>空</v>
      </c>
      <c r="Z2346" s="6">
        <f t="shared" si="1025"/>
        <v>0</v>
      </c>
      <c r="AA2346" s="5">
        <f t="shared" si="1035"/>
        <v>2.7468048786787751</v>
      </c>
      <c r="AB2346" t="str">
        <f t="shared" si="1043"/>
        <v>空</v>
      </c>
      <c r="AC2346" s="6">
        <f t="shared" si="1026"/>
        <v>0</v>
      </c>
      <c r="AD2346" s="5">
        <f t="shared" si="1036"/>
        <v>2.8924592232318158</v>
      </c>
    </row>
    <row r="2347" spans="1:30" x14ac:dyDescent="0.15">
      <c r="A2347" s="1">
        <v>41883</v>
      </c>
      <c r="B2347" s="2">
        <v>2355.3200000000002</v>
      </c>
      <c r="C2347" s="3">
        <f t="shared" si="1016"/>
        <v>7.2831000431941018E-3</v>
      </c>
      <c r="D2347" s="4" t="str">
        <f t="shared" si="1027"/>
        <v>空</v>
      </c>
      <c r="E2347" s="6">
        <f t="shared" si="1017"/>
        <v>7.2831000431941018E-3</v>
      </c>
      <c r="F2347" s="5">
        <f t="shared" si="1018"/>
        <v>1.1691854955948759</v>
      </c>
      <c r="G2347" t="str">
        <f t="shared" si="1028"/>
        <v>多</v>
      </c>
      <c r="H2347" s="6">
        <f t="shared" si="1019"/>
        <v>7.2831000431941018E-3</v>
      </c>
      <c r="I2347" s="5">
        <f t="shared" si="1029"/>
        <v>3.5611610076876419</v>
      </c>
      <c r="J2347" t="str">
        <f t="shared" si="1037"/>
        <v>多</v>
      </c>
      <c r="K2347" s="6">
        <f t="shared" si="1020"/>
        <v>7.2831000431941018E-3</v>
      </c>
      <c r="L2347" s="5">
        <f t="shared" si="1030"/>
        <v>6.6624675886209355</v>
      </c>
      <c r="M2347" t="str">
        <f t="shared" si="1038"/>
        <v>多</v>
      </c>
      <c r="N2347" s="6">
        <f t="shared" si="1021"/>
        <v>7.2831000431941018E-3</v>
      </c>
      <c r="O2347" s="5">
        <f t="shared" si="1031"/>
        <v>5.712392472527954</v>
      </c>
      <c r="P2347" t="str">
        <f t="shared" si="1039"/>
        <v>多</v>
      </c>
      <c r="Q2347" s="6">
        <f t="shared" si="1022"/>
        <v>7.2831000431941018E-3</v>
      </c>
      <c r="R2347" s="5">
        <f t="shared" si="1032"/>
        <v>2.303018001882438</v>
      </c>
      <c r="S2347" t="str">
        <f t="shared" si="1040"/>
        <v>多</v>
      </c>
      <c r="T2347" s="6">
        <f t="shared" si="1023"/>
        <v>7.2831000431941018E-3</v>
      </c>
      <c r="U2347" s="5">
        <f t="shared" si="1033"/>
        <v>2.2475988363881561</v>
      </c>
      <c r="V2347" t="str">
        <f t="shared" si="1041"/>
        <v>多</v>
      </c>
      <c r="W2347" s="6">
        <f t="shared" si="1024"/>
        <v>7.2831000431941018E-3</v>
      </c>
      <c r="X2347" s="5">
        <f t="shared" si="1034"/>
        <v>2.5379262847044854</v>
      </c>
      <c r="Y2347" t="str">
        <f t="shared" si="1042"/>
        <v>空</v>
      </c>
      <c r="Z2347" s="6">
        <f t="shared" si="1025"/>
        <v>0</v>
      </c>
      <c r="AA2347" s="5">
        <f t="shared" si="1035"/>
        <v>2.7468048786787751</v>
      </c>
      <c r="AB2347" t="str">
        <f t="shared" si="1043"/>
        <v>空</v>
      </c>
      <c r="AC2347" s="6">
        <f t="shared" si="1026"/>
        <v>0</v>
      </c>
      <c r="AD2347" s="5">
        <f t="shared" si="1036"/>
        <v>2.8924592232318158</v>
      </c>
    </row>
    <row r="2348" spans="1:30" x14ac:dyDescent="0.15">
      <c r="A2348" s="1">
        <v>41884</v>
      </c>
      <c r="B2348" s="2">
        <v>2386.46</v>
      </c>
      <c r="C2348" s="3">
        <f t="shared" si="1016"/>
        <v>1.3221133434098142E-2</v>
      </c>
      <c r="D2348" s="4" t="str">
        <f t="shared" si="1027"/>
        <v>空</v>
      </c>
      <c r="E2348" s="6">
        <f t="shared" si="1017"/>
        <v>0</v>
      </c>
      <c r="F2348" s="5">
        <f t="shared" si="1018"/>
        <v>1.1691854955948759</v>
      </c>
      <c r="G2348" t="str">
        <f t="shared" si="1028"/>
        <v>多</v>
      </c>
      <c r="H2348" s="6">
        <f t="shared" si="1019"/>
        <v>1.3221133434098142E-2</v>
      </c>
      <c r="I2348" s="5">
        <f t="shared" si="1029"/>
        <v>3.6082435925505876</v>
      </c>
      <c r="J2348" t="str">
        <f t="shared" si="1037"/>
        <v>多</v>
      </c>
      <c r="K2348" s="6">
        <f t="shared" si="1020"/>
        <v>1.3221133434098142E-2</v>
      </c>
      <c r="L2348" s="5">
        <f t="shared" si="1030"/>
        <v>6.7505529616104472</v>
      </c>
      <c r="M2348" t="str">
        <f t="shared" si="1038"/>
        <v>多</v>
      </c>
      <c r="N2348" s="6">
        <f t="shared" si="1021"/>
        <v>1.3221133434098142E-2</v>
      </c>
      <c r="O2348" s="5">
        <f t="shared" si="1031"/>
        <v>5.7879167756351837</v>
      </c>
      <c r="P2348" t="str">
        <f t="shared" si="1039"/>
        <v>多</v>
      </c>
      <c r="Q2348" s="6">
        <f t="shared" si="1022"/>
        <v>1.3221133434098142E-2</v>
      </c>
      <c r="R2348" s="5">
        <f t="shared" si="1032"/>
        <v>2.3334665101864558</v>
      </c>
      <c r="S2348" t="str">
        <f t="shared" si="1040"/>
        <v>多</v>
      </c>
      <c r="T2348" s="6">
        <f t="shared" si="1023"/>
        <v>1.3221133434098142E-2</v>
      </c>
      <c r="U2348" s="5">
        <f t="shared" si="1033"/>
        <v>2.2773146405103675</v>
      </c>
      <c r="V2348" t="str">
        <f t="shared" si="1041"/>
        <v>多</v>
      </c>
      <c r="W2348" s="6">
        <f t="shared" si="1024"/>
        <v>1.3221133434098142E-2</v>
      </c>
      <c r="X2348" s="5">
        <f t="shared" si="1034"/>
        <v>2.5714805467604682</v>
      </c>
      <c r="Y2348" t="str">
        <f t="shared" si="1042"/>
        <v>空</v>
      </c>
      <c r="Z2348" s="6">
        <f t="shared" si="1025"/>
        <v>0</v>
      </c>
      <c r="AA2348" s="5">
        <f t="shared" si="1035"/>
        <v>2.7468048786787751</v>
      </c>
      <c r="AB2348" t="str">
        <f t="shared" si="1043"/>
        <v>空</v>
      </c>
      <c r="AC2348" s="6">
        <f t="shared" si="1026"/>
        <v>0</v>
      </c>
      <c r="AD2348" s="5">
        <f t="shared" si="1036"/>
        <v>2.8924592232318158</v>
      </c>
    </row>
    <row r="2349" spans="1:30" x14ac:dyDescent="0.15">
      <c r="A2349" s="1">
        <v>41885</v>
      </c>
      <c r="B2349" s="2">
        <v>2408.84</v>
      </c>
      <c r="C2349" s="3">
        <f t="shared" si="1016"/>
        <v>9.3779070254687014E-3</v>
      </c>
      <c r="D2349" s="4" t="str">
        <f t="shared" si="1027"/>
        <v>空</v>
      </c>
      <c r="E2349" s="6">
        <f t="shared" si="1017"/>
        <v>0</v>
      </c>
      <c r="F2349" s="5">
        <f t="shared" si="1018"/>
        <v>1.1691854955948759</v>
      </c>
      <c r="G2349" t="str">
        <f t="shared" si="1028"/>
        <v>多</v>
      </c>
      <c r="H2349" s="6">
        <f t="shared" si="1019"/>
        <v>9.3779070254687014E-3</v>
      </c>
      <c r="I2349" s="5">
        <f t="shared" si="1029"/>
        <v>3.6420813654867703</v>
      </c>
      <c r="J2349" t="str">
        <f t="shared" si="1037"/>
        <v>多</v>
      </c>
      <c r="K2349" s="6">
        <f t="shared" si="1020"/>
        <v>9.3779070254687014E-3</v>
      </c>
      <c r="L2349" s="5">
        <f t="shared" si="1030"/>
        <v>6.8138590196549327</v>
      </c>
      <c r="M2349" t="str">
        <f t="shared" si="1038"/>
        <v>多</v>
      </c>
      <c r="N2349" s="6">
        <f t="shared" si="1021"/>
        <v>9.3779070254687014E-3</v>
      </c>
      <c r="O2349" s="5">
        <f t="shared" si="1031"/>
        <v>5.8421953210282407</v>
      </c>
      <c r="P2349" t="str">
        <f t="shared" si="1039"/>
        <v>多</v>
      </c>
      <c r="Q2349" s="6">
        <f t="shared" si="1022"/>
        <v>9.3779070254687014E-3</v>
      </c>
      <c r="R2349" s="5">
        <f t="shared" si="1032"/>
        <v>2.3553495421660293</v>
      </c>
      <c r="S2349" t="str">
        <f t="shared" si="1040"/>
        <v>多</v>
      </c>
      <c r="T2349" s="6">
        <f t="shared" si="1023"/>
        <v>9.3779070254687014E-3</v>
      </c>
      <c r="U2349" s="5">
        <f t="shared" si="1033"/>
        <v>2.2986710854768124</v>
      </c>
      <c r="V2349" t="str">
        <f t="shared" si="1041"/>
        <v>多</v>
      </c>
      <c r="W2349" s="6">
        <f t="shared" si="1024"/>
        <v>9.3779070254687014E-3</v>
      </c>
      <c r="X2349" s="5">
        <f t="shared" si="1034"/>
        <v>2.5955956522457893</v>
      </c>
      <c r="Y2349" t="str">
        <f t="shared" si="1042"/>
        <v>空</v>
      </c>
      <c r="Z2349" s="6">
        <f t="shared" si="1025"/>
        <v>0</v>
      </c>
      <c r="AA2349" s="5">
        <f t="shared" si="1035"/>
        <v>2.7468048786787751</v>
      </c>
      <c r="AB2349" t="str">
        <f t="shared" si="1043"/>
        <v>空</v>
      </c>
      <c r="AC2349" s="6">
        <f t="shared" si="1026"/>
        <v>0</v>
      </c>
      <c r="AD2349" s="5">
        <f t="shared" si="1036"/>
        <v>2.8924592232318158</v>
      </c>
    </row>
    <row r="2350" spans="1:30" x14ac:dyDescent="0.15">
      <c r="A2350" s="1">
        <v>41886</v>
      </c>
      <c r="B2350" s="2">
        <v>2426.2199999999998</v>
      </c>
      <c r="C2350" s="3">
        <f t="shared" si="1016"/>
        <v>7.2150910811841218E-3</v>
      </c>
      <c r="D2350" s="4" t="str">
        <f t="shared" si="1027"/>
        <v>空</v>
      </c>
      <c r="E2350" s="6">
        <f t="shared" si="1017"/>
        <v>0</v>
      </c>
      <c r="F2350" s="5">
        <f t="shared" si="1018"/>
        <v>1.1691854955948759</v>
      </c>
      <c r="G2350" t="str">
        <f t="shared" si="1028"/>
        <v>多</v>
      </c>
      <c r="H2350" s="6">
        <f t="shared" si="1019"/>
        <v>7.2150910811841218E-3</v>
      </c>
      <c r="I2350" s="5">
        <f t="shared" si="1029"/>
        <v>3.6683593142638409</v>
      </c>
      <c r="J2350" t="str">
        <f t="shared" si="1037"/>
        <v>多</v>
      </c>
      <c r="K2350" s="6">
        <f t="shared" si="1020"/>
        <v>7.2150910811841218E-3</v>
      </c>
      <c r="L2350" s="5">
        <f t="shared" si="1030"/>
        <v>6.8630216330960909</v>
      </c>
      <c r="M2350" t="str">
        <f t="shared" si="1038"/>
        <v>多</v>
      </c>
      <c r="N2350" s="6">
        <f t="shared" si="1021"/>
        <v>7.2150910811841218E-3</v>
      </c>
      <c r="O2350" s="5">
        <f t="shared" si="1031"/>
        <v>5.8843472923835272</v>
      </c>
      <c r="P2350" t="str">
        <f t="shared" si="1039"/>
        <v>多</v>
      </c>
      <c r="Q2350" s="6">
        <f t="shared" si="1022"/>
        <v>7.2150910811841218E-3</v>
      </c>
      <c r="R2350" s="5">
        <f t="shared" si="1032"/>
        <v>2.3723436036407826</v>
      </c>
      <c r="S2350" t="str">
        <f t="shared" si="1040"/>
        <v>多</v>
      </c>
      <c r="T2350" s="6">
        <f t="shared" si="1023"/>
        <v>7.2150910811841218E-3</v>
      </c>
      <c r="U2350" s="5">
        <f t="shared" si="1033"/>
        <v>2.3152562067242122</v>
      </c>
      <c r="V2350" t="str">
        <f t="shared" si="1041"/>
        <v>多</v>
      </c>
      <c r="W2350" s="6">
        <f t="shared" si="1024"/>
        <v>7.2150910811841218E-3</v>
      </c>
      <c r="X2350" s="5">
        <f t="shared" si="1034"/>
        <v>2.6143231112866681</v>
      </c>
      <c r="Y2350" t="str">
        <f t="shared" si="1042"/>
        <v>空</v>
      </c>
      <c r="Z2350" s="6">
        <f t="shared" si="1025"/>
        <v>0</v>
      </c>
      <c r="AA2350" s="5">
        <f t="shared" si="1035"/>
        <v>2.7468048786787751</v>
      </c>
      <c r="AB2350" t="str">
        <f t="shared" si="1043"/>
        <v>空</v>
      </c>
      <c r="AC2350" s="6">
        <f t="shared" si="1026"/>
        <v>0</v>
      </c>
      <c r="AD2350" s="5">
        <f t="shared" si="1036"/>
        <v>2.8924592232318158</v>
      </c>
    </row>
    <row r="2351" spans="1:30" x14ac:dyDescent="0.15">
      <c r="A2351" s="1">
        <v>41887</v>
      </c>
      <c r="B2351" s="2">
        <v>2449.2600000000002</v>
      </c>
      <c r="C2351" s="3">
        <f t="shared" si="1016"/>
        <v>9.4962534312637015E-3</v>
      </c>
      <c r="D2351" s="4" t="str">
        <f t="shared" si="1027"/>
        <v>空</v>
      </c>
      <c r="E2351" s="6">
        <f t="shared" si="1017"/>
        <v>0</v>
      </c>
      <c r="F2351" s="5">
        <f t="shared" si="1018"/>
        <v>1.1691854955948759</v>
      </c>
      <c r="G2351" t="str">
        <f t="shared" si="1028"/>
        <v>多</v>
      </c>
      <c r="H2351" s="6">
        <f t="shared" si="1019"/>
        <v>9.4962534312637015E-3</v>
      </c>
      <c r="I2351" s="5">
        <f t="shared" si="1029"/>
        <v>3.703194983989027</v>
      </c>
      <c r="J2351" t="str">
        <f t="shared" si="1037"/>
        <v>多</v>
      </c>
      <c r="K2351" s="6">
        <f t="shared" si="1020"/>
        <v>9.4962534312637015E-3</v>
      </c>
      <c r="L2351" s="5">
        <f t="shared" si="1030"/>
        <v>6.9281946258282163</v>
      </c>
      <c r="M2351" t="str">
        <f t="shared" si="1038"/>
        <v>多</v>
      </c>
      <c r="N2351" s="6">
        <f t="shared" si="1021"/>
        <v>9.4962534312637015E-3</v>
      </c>
      <c r="O2351" s="5">
        <f t="shared" si="1031"/>
        <v>5.9402265455495717</v>
      </c>
      <c r="P2351" t="str">
        <f t="shared" si="1039"/>
        <v>多</v>
      </c>
      <c r="Q2351" s="6">
        <f t="shared" si="1022"/>
        <v>9.4962534312637015E-3</v>
      </c>
      <c r="R2351" s="5">
        <f t="shared" si="1032"/>
        <v>2.3948719797269926</v>
      </c>
      <c r="S2351" t="str">
        <f t="shared" si="1040"/>
        <v>多</v>
      </c>
      <c r="T2351" s="6">
        <f t="shared" si="1023"/>
        <v>9.4962534312637015E-3</v>
      </c>
      <c r="U2351" s="5">
        <f t="shared" si="1033"/>
        <v>2.3372424664215714</v>
      </c>
      <c r="V2351" t="str">
        <f t="shared" si="1041"/>
        <v>多</v>
      </c>
      <c r="W2351" s="6">
        <f t="shared" si="1024"/>
        <v>9.4962534312637015E-3</v>
      </c>
      <c r="X2351" s="5">
        <f t="shared" si="1034"/>
        <v>2.6391493861026563</v>
      </c>
      <c r="Y2351" t="str">
        <f t="shared" si="1042"/>
        <v>空</v>
      </c>
      <c r="Z2351" s="6">
        <f t="shared" si="1025"/>
        <v>0</v>
      </c>
      <c r="AA2351" s="5">
        <f t="shared" si="1035"/>
        <v>2.7468048786787751</v>
      </c>
      <c r="AB2351" t="str">
        <f t="shared" si="1043"/>
        <v>空</v>
      </c>
      <c r="AC2351" s="6">
        <f t="shared" si="1026"/>
        <v>0</v>
      </c>
      <c r="AD2351" s="5">
        <f t="shared" si="1036"/>
        <v>2.8924592232318158</v>
      </c>
    </row>
    <row r="2352" spans="1:30" x14ac:dyDescent="0.15">
      <c r="A2352" s="1">
        <v>41891</v>
      </c>
      <c r="B2352" s="2">
        <v>2445.2199999999998</v>
      </c>
      <c r="C2352" s="3">
        <f t="shared" si="1016"/>
        <v>-1.649477801458521E-3</v>
      </c>
      <c r="D2352" s="4" t="str">
        <f t="shared" si="1027"/>
        <v>空</v>
      </c>
      <c r="E2352" s="6">
        <f t="shared" si="1017"/>
        <v>0</v>
      </c>
      <c r="F2352" s="5">
        <f t="shared" si="1018"/>
        <v>1.1691854955948759</v>
      </c>
      <c r="G2352" t="str">
        <f t="shared" si="1028"/>
        <v>多</v>
      </c>
      <c r="H2352" s="6">
        <f t="shared" si="1019"/>
        <v>-1.649477801458521E-3</v>
      </c>
      <c r="I2352" s="5">
        <f t="shared" si="1029"/>
        <v>3.6970866460684646</v>
      </c>
      <c r="J2352" t="str">
        <f t="shared" si="1037"/>
        <v>多</v>
      </c>
      <c r="K2352" s="6">
        <f t="shared" si="1020"/>
        <v>-1.649477801458521E-3</v>
      </c>
      <c r="L2352" s="5">
        <f t="shared" si="1030"/>
        <v>6.9167667225887284</v>
      </c>
      <c r="M2352" t="str">
        <f t="shared" si="1038"/>
        <v>多</v>
      </c>
      <c r="N2352" s="6">
        <f t="shared" si="1021"/>
        <v>-1.649477801458521E-3</v>
      </c>
      <c r="O2352" s="5">
        <f t="shared" si="1031"/>
        <v>5.9304282737270535</v>
      </c>
      <c r="P2352" t="str">
        <f t="shared" si="1039"/>
        <v>多</v>
      </c>
      <c r="Q2352" s="6">
        <f t="shared" si="1022"/>
        <v>-1.649477801458521E-3</v>
      </c>
      <c r="R2352" s="5">
        <f t="shared" si="1032"/>
        <v>2.3909216915590981</v>
      </c>
      <c r="S2352" t="str">
        <f t="shared" si="1040"/>
        <v>多</v>
      </c>
      <c r="T2352" s="6">
        <f t="shared" si="1023"/>
        <v>-1.649477801458521E-3</v>
      </c>
      <c r="U2352" s="5">
        <f t="shared" si="1033"/>
        <v>2.3333872368565829</v>
      </c>
      <c r="V2352" t="str">
        <f t="shared" si="1041"/>
        <v>多</v>
      </c>
      <c r="W2352" s="6">
        <f t="shared" si="1024"/>
        <v>-1.649477801458521E-3</v>
      </c>
      <c r="X2352" s="5">
        <f t="shared" si="1034"/>
        <v>2.6347961677755469</v>
      </c>
      <c r="Y2352" t="str">
        <f t="shared" si="1042"/>
        <v>空</v>
      </c>
      <c r="Z2352" s="6">
        <f t="shared" si="1025"/>
        <v>0</v>
      </c>
      <c r="AA2352" s="5">
        <f t="shared" si="1035"/>
        <v>2.7468048786787751</v>
      </c>
      <c r="AB2352" t="str">
        <f t="shared" si="1043"/>
        <v>空</v>
      </c>
      <c r="AC2352" s="6">
        <f t="shared" si="1026"/>
        <v>0</v>
      </c>
      <c r="AD2352" s="5">
        <f t="shared" si="1036"/>
        <v>2.8924592232318158</v>
      </c>
    </row>
    <row r="2353" spans="1:30" x14ac:dyDescent="0.15">
      <c r="A2353" s="1">
        <v>41892</v>
      </c>
      <c r="B2353" s="2">
        <v>2432.4299999999998</v>
      </c>
      <c r="C2353" s="3">
        <f t="shared" si="1016"/>
        <v>-5.2306131963586466E-3</v>
      </c>
      <c r="D2353" s="4" t="str">
        <f t="shared" si="1027"/>
        <v>多</v>
      </c>
      <c r="E2353" s="6">
        <f t="shared" si="1017"/>
        <v>0</v>
      </c>
      <c r="F2353" s="5">
        <f t="shared" si="1018"/>
        <v>1.1691854955948759</v>
      </c>
      <c r="G2353" t="str">
        <f t="shared" si="1028"/>
        <v>多</v>
      </c>
      <c r="H2353" s="6">
        <f t="shared" si="1019"/>
        <v>-5.2306131963586466E-3</v>
      </c>
      <c r="I2353" s="5">
        <f t="shared" si="1029"/>
        <v>3.6777486158694574</v>
      </c>
      <c r="J2353" t="str">
        <f t="shared" si="1037"/>
        <v>多</v>
      </c>
      <c r="K2353" s="6">
        <f t="shared" si="1020"/>
        <v>-5.2306131963586466E-3</v>
      </c>
      <c r="L2353" s="5">
        <f t="shared" si="1030"/>
        <v>6.8805877912934212</v>
      </c>
      <c r="M2353" t="str">
        <f t="shared" si="1038"/>
        <v>多</v>
      </c>
      <c r="N2353" s="6">
        <f t="shared" si="1021"/>
        <v>-5.2306131963586466E-3</v>
      </c>
      <c r="O2353" s="5">
        <f t="shared" si="1031"/>
        <v>5.8994084973384382</v>
      </c>
      <c r="P2353" t="str">
        <f t="shared" si="1039"/>
        <v>多</v>
      </c>
      <c r="Q2353" s="6">
        <f t="shared" si="1022"/>
        <v>-5.2306131963586466E-3</v>
      </c>
      <c r="R2353" s="5">
        <f t="shared" si="1032"/>
        <v>2.378415705007769</v>
      </c>
      <c r="S2353" t="str">
        <f t="shared" si="1040"/>
        <v>多</v>
      </c>
      <c r="T2353" s="6">
        <f t="shared" si="1023"/>
        <v>-5.2306131963586466E-3</v>
      </c>
      <c r="U2353" s="5">
        <f t="shared" si="1033"/>
        <v>2.3211821907832659</v>
      </c>
      <c r="V2353" t="str">
        <f t="shared" si="1041"/>
        <v>多</v>
      </c>
      <c r="W2353" s="6">
        <f t="shared" si="1024"/>
        <v>-5.2306131963586466E-3</v>
      </c>
      <c r="X2353" s="5">
        <f t="shared" si="1034"/>
        <v>2.6210145681706649</v>
      </c>
      <c r="Y2353" t="str">
        <f t="shared" si="1042"/>
        <v>空</v>
      </c>
      <c r="Z2353" s="6">
        <f t="shared" si="1025"/>
        <v>0</v>
      </c>
      <c r="AA2353" s="5">
        <f t="shared" si="1035"/>
        <v>2.7468048786787751</v>
      </c>
      <c r="AB2353" t="str">
        <f t="shared" si="1043"/>
        <v>空</v>
      </c>
      <c r="AC2353" s="6">
        <f t="shared" si="1026"/>
        <v>0</v>
      </c>
      <c r="AD2353" s="5">
        <f t="shared" si="1036"/>
        <v>2.8924592232318158</v>
      </c>
    </row>
    <row r="2354" spans="1:30" x14ac:dyDescent="0.15">
      <c r="A2354" s="1">
        <v>41893</v>
      </c>
      <c r="B2354" s="2">
        <v>2423.4499999999998</v>
      </c>
      <c r="C2354" s="3">
        <f t="shared" si="1016"/>
        <v>-3.6917814695592854E-3</v>
      </c>
      <c r="D2354" s="4" t="str">
        <f t="shared" si="1027"/>
        <v>多</v>
      </c>
      <c r="E2354" s="6">
        <f t="shared" si="1017"/>
        <v>-3.6917814695592854E-3</v>
      </c>
      <c r="F2354" s="5">
        <f t="shared" si="1018"/>
        <v>1.1648691182477613</v>
      </c>
      <c r="G2354" t="str">
        <f t="shared" si="1028"/>
        <v>空</v>
      </c>
      <c r="H2354" s="6">
        <f t="shared" si="1019"/>
        <v>-3.6917814695592854E-3</v>
      </c>
      <c r="I2354" s="5">
        <f t="shared" si="1029"/>
        <v>3.6641711716796932</v>
      </c>
      <c r="J2354" t="str">
        <f t="shared" si="1037"/>
        <v>多</v>
      </c>
      <c r="K2354" s="6">
        <f t="shared" si="1020"/>
        <v>-3.6917814695592854E-3</v>
      </c>
      <c r="L2354" s="5">
        <f t="shared" si="1030"/>
        <v>6.8551861647858487</v>
      </c>
      <c r="M2354" t="str">
        <f t="shared" si="1038"/>
        <v>多</v>
      </c>
      <c r="N2354" s="6">
        <f t="shared" si="1021"/>
        <v>-3.6917814695592854E-3</v>
      </c>
      <c r="O2354" s="5">
        <f t="shared" si="1031"/>
        <v>5.8776291703666033</v>
      </c>
      <c r="P2354" t="str">
        <f t="shared" si="1039"/>
        <v>多</v>
      </c>
      <c r="Q2354" s="6">
        <f t="shared" si="1022"/>
        <v>-3.6917814695592854E-3</v>
      </c>
      <c r="R2354" s="5">
        <f t="shared" si="1032"/>
        <v>2.3696351139811127</v>
      </c>
      <c r="S2354" t="str">
        <f t="shared" si="1040"/>
        <v>多</v>
      </c>
      <c r="T2354" s="6">
        <f t="shared" si="1023"/>
        <v>-3.6917814695592854E-3</v>
      </c>
      <c r="U2354" s="5">
        <f t="shared" si="1033"/>
        <v>2.3126128933838612</v>
      </c>
      <c r="V2354" t="str">
        <f t="shared" si="1041"/>
        <v>多</v>
      </c>
      <c r="W2354" s="6">
        <f t="shared" si="1024"/>
        <v>-3.6917814695592854E-3</v>
      </c>
      <c r="X2354" s="5">
        <f t="shared" si="1034"/>
        <v>2.6113383551564477</v>
      </c>
      <c r="Y2354" t="str">
        <f t="shared" si="1042"/>
        <v>空</v>
      </c>
      <c r="Z2354" s="6">
        <f t="shared" si="1025"/>
        <v>0</v>
      </c>
      <c r="AA2354" s="5">
        <f t="shared" si="1035"/>
        <v>2.7468048786787751</v>
      </c>
      <c r="AB2354" t="str">
        <f t="shared" si="1043"/>
        <v>空</v>
      </c>
      <c r="AC2354" s="6">
        <f t="shared" si="1026"/>
        <v>0</v>
      </c>
      <c r="AD2354" s="5">
        <f t="shared" si="1036"/>
        <v>2.8924592232318158</v>
      </c>
    </row>
    <row r="2355" spans="1:30" x14ac:dyDescent="0.15">
      <c r="A2355" s="1">
        <v>41894</v>
      </c>
      <c r="B2355" s="2">
        <v>2438.36</v>
      </c>
      <c r="C2355" s="3">
        <f t="shared" si="1016"/>
        <v>6.1523860611938375E-3</v>
      </c>
      <c r="D2355" s="4" t="str">
        <f t="shared" si="1027"/>
        <v>多</v>
      </c>
      <c r="E2355" s="6">
        <f t="shared" si="1017"/>
        <v>6.1523860611938375E-3</v>
      </c>
      <c r="F2355" s="5">
        <f t="shared" si="1018"/>
        <v>1.1720358427739839</v>
      </c>
      <c r="G2355" t="str">
        <f t="shared" si="1028"/>
        <v>空</v>
      </c>
      <c r="H2355" s="6">
        <f t="shared" si="1019"/>
        <v>0</v>
      </c>
      <c r="I2355" s="5">
        <f t="shared" si="1029"/>
        <v>3.6641711716796932</v>
      </c>
      <c r="J2355" t="str">
        <f t="shared" si="1037"/>
        <v>多</v>
      </c>
      <c r="K2355" s="6">
        <f t="shared" si="1020"/>
        <v>6.1523860611938375E-3</v>
      </c>
      <c r="L2355" s="5">
        <f t="shared" si="1030"/>
        <v>6.897361916592966</v>
      </c>
      <c r="M2355" t="str">
        <f t="shared" si="1038"/>
        <v>多</v>
      </c>
      <c r="N2355" s="6">
        <f t="shared" si="1021"/>
        <v>6.1523860611938375E-3</v>
      </c>
      <c r="O2355" s="5">
        <f t="shared" si="1031"/>
        <v>5.9137906141472332</v>
      </c>
      <c r="P2355" t="str">
        <f t="shared" si="1039"/>
        <v>多</v>
      </c>
      <c r="Q2355" s="6">
        <f t="shared" si="1022"/>
        <v>6.1523860611938375E-3</v>
      </c>
      <c r="R2355" s="5">
        <f t="shared" si="1032"/>
        <v>2.3842140240264857</v>
      </c>
      <c r="S2355" t="str">
        <f t="shared" si="1040"/>
        <v>多</v>
      </c>
      <c r="T2355" s="6">
        <f t="shared" si="1023"/>
        <v>6.1523860611938375E-3</v>
      </c>
      <c r="U2355" s="5">
        <f t="shared" si="1033"/>
        <v>2.3268409807140533</v>
      </c>
      <c r="V2355" t="str">
        <f t="shared" si="1041"/>
        <v>多</v>
      </c>
      <c r="W2355" s="6">
        <f t="shared" si="1024"/>
        <v>6.1523860611938375E-3</v>
      </c>
      <c r="X2355" s="5">
        <f t="shared" si="1034"/>
        <v>2.6274043168537733</v>
      </c>
      <c r="Y2355" t="str">
        <f t="shared" si="1042"/>
        <v>空</v>
      </c>
      <c r="Z2355" s="6">
        <f t="shared" si="1025"/>
        <v>0</v>
      </c>
      <c r="AA2355" s="5">
        <f t="shared" si="1035"/>
        <v>2.7468048786787751</v>
      </c>
      <c r="AB2355" t="str">
        <f t="shared" si="1043"/>
        <v>空</v>
      </c>
      <c r="AC2355" s="6">
        <f t="shared" si="1026"/>
        <v>0</v>
      </c>
      <c r="AD2355" s="5">
        <f t="shared" si="1036"/>
        <v>2.8924592232318158</v>
      </c>
    </row>
    <row r="2356" spans="1:30" x14ac:dyDescent="0.15">
      <c r="A2356" s="1">
        <v>41897</v>
      </c>
      <c r="B2356" s="2">
        <v>2437.19</v>
      </c>
      <c r="C2356" s="3">
        <f t="shared" si="1016"/>
        <v>-4.7983070588430987E-4</v>
      </c>
      <c r="D2356" s="4" t="str">
        <f t="shared" si="1027"/>
        <v>多</v>
      </c>
      <c r="E2356" s="6">
        <f t="shared" si="1017"/>
        <v>-4.7983070588430987E-4</v>
      </c>
      <c r="F2356" s="5">
        <f t="shared" si="1018"/>
        <v>1.1714734639882238</v>
      </c>
      <c r="G2356" t="str">
        <f t="shared" si="1028"/>
        <v>空</v>
      </c>
      <c r="H2356" s="6">
        <f t="shared" si="1019"/>
        <v>0</v>
      </c>
      <c r="I2356" s="5">
        <f t="shared" si="1029"/>
        <v>3.6641711716796932</v>
      </c>
      <c r="J2356" t="str">
        <f t="shared" si="1037"/>
        <v>多</v>
      </c>
      <c r="K2356" s="6">
        <f t="shared" si="1020"/>
        <v>-4.7983070588430987E-4</v>
      </c>
      <c r="L2356" s="5">
        <f t="shared" si="1030"/>
        <v>6.8940523505557874</v>
      </c>
      <c r="M2356" t="str">
        <f t="shared" si="1038"/>
        <v>多</v>
      </c>
      <c r="N2356" s="6">
        <f t="shared" si="1021"/>
        <v>-4.7983070588430987E-4</v>
      </c>
      <c r="O2356" s="5">
        <f t="shared" si="1031"/>
        <v>5.9109529958223952</v>
      </c>
      <c r="P2356" t="str">
        <f t="shared" si="1039"/>
        <v>多</v>
      </c>
      <c r="Q2356" s="6">
        <f t="shared" si="1022"/>
        <v>-4.7983070588430987E-4</v>
      </c>
      <c r="R2356" s="5">
        <f t="shared" si="1032"/>
        <v>2.3830700049283577</v>
      </c>
      <c r="S2356" t="str">
        <f t="shared" si="1040"/>
        <v>多</v>
      </c>
      <c r="T2356" s="6">
        <f t="shared" si="1023"/>
        <v>-4.7983070588430987E-4</v>
      </c>
      <c r="U2356" s="5">
        <f t="shared" si="1033"/>
        <v>2.3257244909637969</v>
      </c>
      <c r="V2356" t="str">
        <f t="shared" si="1041"/>
        <v>多</v>
      </c>
      <c r="W2356" s="6">
        <f t="shared" si="1024"/>
        <v>-4.7983070588430987E-4</v>
      </c>
      <c r="X2356" s="5">
        <f t="shared" si="1034"/>
        <v>2.626143607585774</v>
      </c>
      <c r="Y2356" t="str">
        <f t="shared" si="1042"/>
        <v>空</v>
      </c>
      <c r="Z2356" s="6">
        <f t="shared" si="1025"/>
        <v>0</v>
      </c>
      <c r="AA2356" s="5">
        <f t="shared" si="1035"/>
        <v>2.7468048786787751</v>
      </c>
      <c r="AB2356" t="str">
        <f t="shared" si="1043"/>
        <v>空</v>
      </c>
      <c r="AC2356" s="6">
        <f t="shared" si="1026"/>
        <v>0</v>
      </c>
      <c r="AD2356" s="5">
        <f t="shared" si="1036"/>
        <v>2.8924592232318158</v>
      </c>
    </row>
    <row r="2357" spans="1:30" x14ac:dyDescent="0.15">
      <c r="A2357" s="1">
        <v>41898</v>
      </c>
      <c r="B2357" s="2">
        <v>2388.7600000000002</v>
      </c>
      <c r="C2357" s="3">
        <f t="shared" si="1016"/>
        <v>-1.9871245163487372E-2</v>
      </c>
      <c r="D2357" s="4" t="str">
        <f t="shared" si="1027"/>
        <v>多</v>
      </c>
      <c r="E2357" s="6">
        <f t="shared" si="1017"/>
        <v>-1.9871245163487372E-2</v>
      </c>
      <c r="F2357" s="5">
        <f t="shared" si="1018"/>
        <v>1.148194827582794</v>
      </c>
      <c r="G2357" t="str">
        <f t="shared" si="1028"/>
        <v>空</v>
      </c>
      <c r="H2357" s="6">
        <f t="shared" si="1019"/>
        <v>0</v>
      </c>
      <c r="I2357" s="5">
        <f t="shared" si="1029"/>
        <v>3.6641711716796932</v>
      </c>
      <c r="J2357" t="str">
        <f t="shared" si="1037"/>
        <v>多</v>
      </c>
      <c r="K2357" s="6">
        <f t="shared" si="1020"/>
        <v>-1.9871245163487372E-2</v>
      </c>
      <c r="L2357" s="5">
        <f t="shared" si="1030"/>
        <v>6.7570589461279766</v>
      </c>
      <c r="M2357" t="str">
        <f t="shared" si="1038"/>
        <v>多</v>
      </c>
      <c r="N2357" s="6">
        <f t="shared" si="1021"/>
        <v>-1.9871245163487372E-2</v>
      </c>
      <c r="O2357" s="5">
        <f t="shared" si="1031"/>
        <v>5.793494999692558</v>
      </c>
      <c r="P2357" t="str">
        <f t="shared" si="1039"/>
        <v>多</v>
      </c>
      <c r="Q2357" s="6">
        <f t="shared" si="1022"/>
        <v>-1.9871245163487372E-2</v>
      </c>
      <c r="R2357" s="5">
        <f t="shared" si="1032"/>
        <v>2.3357154366186732</v>
      </c>
      <c r="S2357" t="str">
        <f t="shared" si="1040"/>
        <v>多</v>
      </c>
      <c r="T2357" s="6">
        <f t="shared" si="1023"/>
        <v>-1.9871245163487372E-2</v>
      </c>
      <c r="U2357" s="5">
        <f t="shared" si="1033"/>
        <v>2.2795094494211283</v>
      </c>
      <c r="V2357" t="str">
        <f t="shared" si="1041"/>
        <v>多</v>
      </c>
      <c r="W2357" s="6">
        <f t="shared" si="1024"/>
        <v>-1.9871245163487372E-2</v>
      </c>
      <c r="X2357" s="5">
        <f t="shared" si="1034"/>
        <v>2.5739588641249118</v>
      </c>
      <c r="Y2357" t="str">
        <f t="shared" si="1042"/>
        <v>空</v>
      </c>
      <c r="Z2357" s="6">
        <f t="shared" si="1025"/>
        <v>0</v>
      </c>
      <c r="AA2357" s="5">
        <f t="shared" si="1035"/>
        <v>2.7468048786787751</v>
      </c>
      <c r="AB2357" t="str">
        <f t="shared" si="1043"/>
        <v>空</v>
      </c>
      <c r="AC2357" s="6">
        <f t="shared" si="1026"/>
        <v>0</v>
      </c>
      <c r="AD2357" s="5">
        <f t="shared" si="1036"/>
        <v>2.8924592232318158</v>
      </c>
    </row>
    <row r="2358" spans="1:30" x14ac:dyDescent="0.15">
      <c r="A2358" s="1">
        <v>41899</v>
      </c>
      <c r="B2358" s="2">
        <v>2401.33</v>
      </c>
      <c r="C2358" s="3">
        <f t="shared" si="1016"/>
        <v>5.2621443761615705E-3</v>
      </c>
      <c r="D2358" s="4" t="str">
        <f t="shared" si="1027"/>
        <v>多</v>
      </c>
      <c r="E2358" s="6">
        <f t="shared" si="1017"/>
        <v>5.2621443761615705E-3</v>
      </c>
      <c r="F2358" s="5">
        <f t="shared" si="1018"/>
        <v>1.1542367945374965</v>
      </c>
      <c r="G2358" t="str">
        <f t="shared" si="1028"/>
        <v>空</v>
      </c>
      <c r="H2358" s="6">
        <f t="shared" si="1019"/>
        <v>0</v>
      </c>
      <c r="I2358" s="5">
        <f t="shared" si="1029"/>
        <v>3.6641711716796932</v>
      </c>
      <c r="J2358" t="str">
        <f t="shared" si="1037"/>
        <v>多</v>
      </c>
      <c r="K2358" s="6">
        <f t="shared" si="1020"/>
        <v>5.2621443761615705E-3</v>
      </c>
      <c r="L2358" s="5">
        <f t="shared" si="1030"/>
        <v>6.7926155658607366</v>
      </c>
      <c r="M2358" t="str">
        <f t="shared" si="1038"/>
        <v>多</v>
      </c>
      <c r="N2358" s="6">
        <f t="shared" si="1021"/>
        <v>5.2621443761615705E-3</v>
      </c>
      <c r="O2358" s="5">
        <f t="shared" si="1031"/>
        <v>5.8239812068235102</v>
      </c>
      <c r="P2358" t="str">
        <f t="shared" si="1039"/>
        <v>多</v>
      </c>
      <c r="Q2358" s="6">
        <f t="shared" si="1022"/>
        <v>5.2621443761615705E-3</v>
      </c>
      <c r="R2358" s="5">
        <f t="shared" si="1032"/>
        <v>2.3480063084677898</v>
      </c>
      <c r="S2358" t="str">
        <f t="shared" si="1040"/>
        <v>多</v>
      </c>
      <c r="T2358" s="6">
        <f t="shared" si="1023"/>
        <v>5.2621443761615705E-3</v>
      </c>
      <c r="U2358" s="5">
        <f t="shared" si="1033"/>
        <v>2.291504557250807</v>
      </c>
      <c r="V2358" t="str">
        <f t="shared" si="1041"/>
        <v>多</v>
      </c>
      <c r="W2358" s="6">
        <f t="shared" si="1024"/>
        <v>5.2621443761615705E-3</v>
      </c>
      <c r="X2358" s="5">
        <f t="shared" si="1034"/>
        <v>2.587503407286238</v>
      </c>
      <c r="Y2358" t="str">
        <f t="shared" si="1042"/>
        <v>空</v>
      </c>
      <c r="Z2358" s="6">
        <f t="shared" si="1025"/>
        <v>0</v>
      </c>
      <c r="AA2358" s="5">
        <f t="shared" si="1035"/>
        <v>2.7468048786787751</v>
      </c>
      <c r="AB2358" t="str">
        <f t="shared" si="1043"/>
        <v>空</v>
      </c>
      <c r="AC2358" s="6">
        <f t="shared" si="1026"/>
        <v>0</v>
      </c>
      <c r="AD2358" s="5">
        <f t="shared" si="1036"/>
        <v>2.8924592232318158</v>
      </c>
    </row>
    <row r="2359" spans="1:30" x14ac:dyDescent="0.15">
      <c r="A2359" s="1">
        <v>41900</v>
      </c>
      <c r="B2359" s="2">
        <v>2408.66</v>
      </c>
      <c r="C2359" s="3">
        <f t="shared" si="1016"/>
        <v>3.0524750867226835E-3</v>
      </c>
      <c r="D2359" s="4" t="str">
        <f t="shared" si="1027"/>
        <v>空</v>
      </c>
      <c r="E2359" s="6">
        <f t="shared" si="1017"/>
        <v>3.0524750867226835E-3</v>
      </c>
      <c r="F2359" s="5">
        <f t="shared" si="1018"/>
        <v>1.1577600735970008</v>
      </c>
      <c r="G2359" t="str">
        <f t="shared" si="1028"/>
        <v>空</v>
      </c>
      <c r="H2359" s="6">
        <f t="shared" si="1019"/>
        <v>0</v>
      </c>
      <c r="I2359" s="5">
        <f t="shared" si="1029"/>
        <v>3.6641711716796932</v>
      </c>
      <c r="J2359" t="str">
        <f t="shared" si="1037"/>
        <v>多</v>
      </c>
      <c r="K2359" s="6">
        <f t="shared" si="1020"/>
        <v>3.0524750867226835E-3</v>
      </c>
      <c r="L2359" s="5">
        <f t="shared" si="1030"/>
        <v>6.8133498556492116</v>
      </c>
      <c r="M2359" t="str">
        <f t="shared" si="1038"/>
        <v>多</v>
      </c>
      <c r="N2359" s="6">
        <f t="shared" si="1021"/>
        <v>3.0524750867226835E-3</v>
      </c>
      <c r="O2359" s="5">
        <f t="shared" si="1031"/>
        <v>5.8417587643628801</v>
      </c>
      <c r="P2359" t="str">
        <f t="shared" si="1039"/>
        <v>多</v>
      </c>
      <c r="Q2359" s="6">
        <f t="shared" si="1022"/>
        <v>3.0524750867226835E-3</v>
      </c>
      <c r="R2359" s="5">
        <f t="shared" si="1032"/>
        <v>2.3551735392278554</v>
      </c>
      <c r="S2359" t="str">
        <f t="shared" si="1040"/>
        <v>多</v>
      </c>
      <c r="T2359" s="6">
        <f t="shared" si="1023"/>
        <v>3.0524750867226835E-3</v>
      </c>
      <c r="U2359" s="5">
        <f t="shared" si="1033"/>
        <v>2.2984993178229267</v>
      </c>
      <c r="V2359" t="str">
        <f t="shared" si="1041"/>
        <v>多</v>
      </c>
      <c r="W2359" s="6">
        <f t="shared" si="1024"/>
        <v>3.0524750867226835E-3</v>
      </c>
      <c r="X2359" s="5">
        <f t="shared" si="1034"/>
        <v>2.5954016969737892</v>
      </c>
      <c r="Y2359" t="str">
        <f t="shared" si="1042"/>
        <v>空</v>
      </c>
      <c r="Z2359" s="6">
        <f t="shared" si="1025"/>
        <v>0</v>
      </c>
      <c r="AA2359" s="5">
        <f t="shared" si="1035"/>
        <v>2.7468048786787751</v>
      </c>
      <c r="AB2359" t="str">
        <f t="shared" si="1043"/>
        <v>空</v>
      </c>
      <c r="AC2359" s="6">
        <f t="shared" si="1026"/>
        <v>0</v>
      </c>
      <c r="AD2359" s="5">
        <f t="shared" si="1036"/>
        <v>2.8924592232318158</v>
      </c>
    </row>
    <row r="2360" spans="1:30" x14ac:dyDescent="0.15">
      <c r="A2360" s="1">
        <v>41901</v>
      </c>
      <c r="B2360" s="2">
        <v>2425.21</v>
      </c>
      <c r="C2360" s="3">
        <f t="shared" si="1016"/>
        <v>6.8710403294778288E-3</v>
      </c>
      <c r="D2360" s="4" t="str">
        <f t="shared" si="1027"/>
        <v>空</v>
      </c>
      <c r="E2360" s="6">
        <f t="shared" si="1017"/>
        <v>0</v>
      </c>
      <c r="F2360" s="5">
        <f t="shared" si="1018"/>
        <v>1.1577600735970008</v>
      </c>
      <c r="G2360" t="str">
        <f t="shared" si="1028"/>
        <v>多</v>
      </c>
      <c r="H2360" s="6">
        <f t="shared" si="1019"/>
        <v>0</v>
      </c>
      <c r="I2360" s="5">
        <f t="shared" si="1029"/>
        <v>3.6641711716796932</v>
      </c>
      <c r="J2360" t="str">
        <f t="shared" si="1037"/>
        <v>多</v>
      </c>
      <c r="K2360" s="6">
        <f t="shared" si="1020"/>
        <v>6.8710403294778288E-3</v>
      </c>
      <c r="L2360" s="5">
        <f t="shared" si="1030"/>
        <v>6.8601646572862194</v>
      </c>
      <c r="M2360" t="str">
        <f t="shared" si="1038"/>
        <v>多</v>
      </c>
      <c r="N2360" s="6">
        <f t="shared" si="1021"/>
        <v>6.8710403294778288E-3</v>
      </c>
      <c r="O2360" s="5">
        <f t="shared" si="1031"/>
        <v>5.8818977244278976</v>
      </c>
      <c r="P2360" t="str">
        <f t="shared" si="1039"/>
        <v>多</v>
      </c>
      <c r="Q2360" s="6">
        <f t="shared" si="1022"/>
        <v>6.8710403294778288E-3</v>
      </c>
      <c r="R2360" s="5">
        <f t="shared" si="1032"/>
        <v>2.3713560315988089</v>
      </c>
      <c r="S2360" t="str">
        <f t="shared" si="1040"/>
        <v>多</v>
      </c>
      <c r="T2360" s="6">
        <f t="shared" si="1023"/>
        <v>6.8710403294778288E-3</v>
      </c>
      <c r="U2360" s="5">
        <f t="shared" si="1033"/>
        <v>2.3142923993329654</v>
      </c>
      <c r="V2360" t="str">
        <f t="shared" si="1041"/>
        <v>多</v>
      </c>
      <c r="W2360" s="6">
        <f t="shared" si="1024"/>
        <v>6.8710403294778288E-3</v>
      </c>
      <c r="X2360" s="5">
        <f t="shared" si="1034"/>
        <v>2.6132348067048912</v>
      </c>
      <c r="Y2360" t="str">
        <f t="shared" si="1042"/>
        <v>空</v>
      </c>
      <c r="Z2360" s="6">
        <f t="shared" si="1025"/>
        <v>0</v>
      </c>
      <c r="AA2360" s="5">
        <f t="shared" si="1035"/>
        <v>2.7468048786787751</v>
      </c>
      <c r="AB2360" t="str">
        <f t="shared" si="1043"/>
        <v>空</v>
      </c>
      <c r="AC2360" s="6">
        <f t="shared" si="1026"/>
        <v>0</v>
      </c>
      <c r="AD2360" s="5">
        <f t="shared" si="1036"/>
        <v>2.8924592232318158</v>
      </c>
    </row>
    <row r="2361" spans="1:30" x14ac:dyDescent="0.15">
      <c r="A2361" s="1">
        <v>41904</v>
      </c>
      <c r="B2361" s="2">
        <v>2378.92</v>
      </c>
      <c r="C2361" s="3">
        <f t="shared" si="1016"/>
        <v>-1.9087006898371617E-2</v>
      </c>
      <c r="D2361" s="4" t="str">
        <f t="shared" si="1027"/>
        <v>空</v>
      </c>
      <c r="E2361" s="6">
        <f t="shared" si="1017"/>
        <v>0</v>
      </c>
      <c r="F2361" s="5">
        <f t="shared" si="1018"/>
        <v>1.1577600735970008</v>
      </c>
      <c r="G2361" t="str">
        <f t="shared" si="1028"/>
        <v>多</v>
      </c>
      <c r="H2361" s="6">
        <f t="shared" si="1019"/>
        <v>-1.9087006898371617E-2</v>
      </c>
      <c r="I2361" s="5">
        <f t="shared" si="1029"/>
        <v>3.5942331112490287</v>
      </c>
      <c r="J2361" t="str">
        <f t="shared" si="1037"/>
        <v>多</v>
      </c>
      <c r="K2361" s="6">
        <f t="shared" si="1020"/>
        <v>-1.9087006898371617E-2</v>
      </c>
      <c r="L2361" s="5">
        <f t="shared" si="1030"/>
        <v>6.7292246471486319</v>
      </c>
      <c r="M2361" t="str">
        <f t="shared" si="1038"/>
        <v>多</v>
      </c>
      <c r="N2361" s="6">
        <f t="shared" si="1021"/>
        <v>-1.9087006898371617E-2</v>
      </c>
      <c r="O2361" s="5">
        <f t="shared" si="1031"/>
        <v>5.7696299019862263</v>
      </c>
      <c r="P2361" t="str">
        <f t="shared" si="1039"/>
        <v>多</v>
      </c>
      <c r="Q2361" s="6">
        <f t="shared" si="1022"/>
        <v>-1.9087006898371617E-2</v>
      </c>
      <c r="R2361" s="5">
        <f t="shared" si="1032"/>
        <v>2.3260939426651874</v>
      </c>
      <c r="S2361" t="str">
        <f t="shared" si="1040"/>
        <v>多</v>
      </c>
      <c r="T2361" s="6">
        <f t="shared" si="1023"/>
        <v>-1.9087006898371617E-2</v>
      </c>
      <c r="U2361" s="5">
        <f t="shared" si="1033"/>
        <v>2.270119484342048</v>
      </c>
      <c r="V2361" t="str">
        <f t="shared" si="1041"/>
        <v>多</v>
      </c>
      <c r="W2361" s="6">
        <f t="shared" si="1024"/>
        <v>-1.9087006898371617E-2</v>
      </c>
      <c r="X2361" s="5">
        <f t="shared" si="1034"/>
        <v>2.5633559759222502</v>
      </c>
      <c r="Y2361" t="str">
        <f t="shared" si="1042"/>
        <v>空</v>
      </c>
      <c r="Z2361" s="6">
        <f t="shared" si="1025"/>
        <v>0</v>
      </c>
      <c r="AA2361" s="5">
        <f t="shared" si="1035"/>
        <v>2.7468048786787751</v>
      </c>
      <c r="AB2361" t="str">
        <f t="shared" si="1043"/>
        <v>空</v>
      </c>
      <c r="AC2361" s="6">
        <f t="shared" si="1026"/>
        <v>0</v>
      </c>
      <c r="AD2361" s="5">
        <f t="shared" si="1036"/>
        <v>2.8924592232318158</v>
      </c>
    </row>
    <row r="2362" spans="1:30" x14ac:dyDescent="0.15">
      <c r="A2362" s="1">
        <v>41905</v>
      </c>
      <c r="B2362" s="2">
        <v>2399.46</v>
      </c>
      <c r="C2362" s="3">
        <f t="shared" si="1016"/>
        <v>8.6341701276209104E-3</v>
      </c>
      <c r="D2362" s="4" t="str">
        <f t="shared" si="1027"/>
        <v>空</v>
      </c>
      <c r="E2362" s="6">
        <f t="shared" si="1017"/>
        <v>0</v>
      </c>
      <c r="F2362" s="5">
        <f t="shared" si="1018"/>
        <v>1.1577600735970008</v>
      </c>
      <c r="G2362" t="str">
        <f t="shared" si="1028"/>
        <v>多</v>
      </c>
      <c r="H2362" s="6">
        <f t="shared" si="1019"/>
        <v>8.6341701276209104E-3</v>
      </c>
      <c r="I2362" s="5">
        <f t="shared" si="1029"/>
        <v>3.6252663314098812</v>
      </c>
      <c r="J2362" t="str">
        <f t="shared" si="1037"/>
        <v>多</v>
      </c>
      <c r="K2362" s="6">
        <f t="shared" si="1020"/>
        <v>8.6341701276209104E-3</v>
      </c>
      <c r="L2362" s="5">
        <f t="shared" si="1030"/>
        <v>6.7873259175790928</v>
      </c>
      <c r="M2362" t="str">
        <f t="shared" si="1038"/>
        <v>多</v>
      </c>
      <c r="N2362" s="6">
        <f t="shared" si="1021"/>
        <v>8.6341701276209104E-3</v>
      </c>
      <c r="O2362" s="5">
        <f t="shared" si="1031"/>
        <v>5.8194458681333838</v>
      </c>
      <c r="P2362" t="str">
        <f t="shared" si="1039"/>
        <v>多</v>
      </c>
      <c r="Q2362" s="6">
        <f t="shared" si="1022"/>
        <v>8.6341701276209104E-3</v>
      </c>
      <c r="R2362" s="5">
        <f t="shared" si="1032"/>
        <v>2.3461778334989871</v>
      </c>
      <c r="S2362" t="str">
        <f t="shared" si="1040"/>
        <v>多</v>
      </c>
      <c r="T2362" s="6">
        <f t="shared" si="1023"/>
        <v>8.6341701276209104E-3</v>
      </c>
      <c r="U2362" s="5">
        <f t="shared" si="1033"/>
        <v>2.2897200821798842</v>
      </c>
      <c r="V2362" t="str">
        <f t="shared" si="1041"/>
        <v>多</v>
      </c>
      <c r="W2362" s="6">
        <f t="shared" si="1024"/>
        <v>8.6341701276209104E-3</v>
      </c>
      <c r="X2362" s="5">
        <f t="shared" si="1034"/>
        <v>2.5854884275160166</v>
      </c>
      <c r="Y2362" t="str">
        <f t="shared" si="1042"/>
        <v>空</v>
      </c>
      <c r="Z2362" s="6">
        <f t="shared" si="1025"/>
        <v>0</v>
      </c>
      <c r="AA2362" s="5">
        <f t="shared" si="1035"/>
        <v>2.7468048786787751</v>
      </c>
      <c r="AB2362" t="str">
        <f t="shared" si="1043"/>
        <v>空</v>
      </c>
      <c r="AC2362" s="6">
        <f t="shared" si="1026"/>
        <v>0</v>
      </c>
      <c r="AD2362" s="5">
        <f t="shared" si="1036"/>
        <v>2.8924592232318158</v>
      </c>
    </row>
    <row r="2363" spans="1:30" x14ac:dyDescent="0.15">
      <c r="A2363" s="1">
        <v>41906</v>
      </c>
      <c r="B2363" s="2">
        <v>2441.86</v>
      </c>
      <c r="C2363" s="3">
        <f t="shared" si="1016"/>
        <v>1.7670642561242955E-2</v>
      </c>
      <c r="D2363" s="4" t="str">
        <f t="shared" si="1027"/>
        <v>空</v>
      </c>
      <c r="E2363" s="6">
        <f t="shared" si="1017"/>
        <v>0</v>
      </c>
      <c r="F2363" s="5">
        <f t="shared" si="1018"/>
        <v>1.1577600735970008</v>
      </c>
      <c r="G2363" t="str">
        <f t="shared" si="1028"/>
        <v>多</v>
      </c>
      <c r="H2363" s="6">
        <f t="shared" si="1019"/>
        <v>1.7670642561242955E-2</v>
      </c>
      <c r="I2363" s="5">
        <f t="shared" si="1029"/>
        <v>3.6893271169415338</v>
      </c>
      <c r="J2363" t="str">
        <f t="shared" si="1037"/>
        <v>多</v>
      </c>
      <c r="K2363" s="6">
        <f t="shared" si="1020"/>
        <v>1.7670642561242955E-2</v>
      </c>
      <c r="L2363" s="5">
        <f t="shared" si="1030"/>
        <v>6.9072623278152934</v>
      </c>
      <c r="M2363" t="str">
        <f t="shared" si="1038"/>
        <v>多</v>
      </c>
      <c r="N2363" s="6">
        <f t="shared" si="1021"/>
        <v>1.7670642561242955E-2</v>
      </c>
      <c r="O2363" s="5">
        <f t="shared" si="1031"/>
        <v>5.9222792159736715</v>
      </c>
      <c r="P2363" t="str">
        <f t="shared" si="1039"/>
        <v>多</v>
      </c>
      <c r="Q2363" s="6">
        <f t="shared" si="1022"/>
        <v>1.7670642561242955E-2</v>
      </c>
      <c r="R2363" s="5">
        <f t="shared" si="1032"/>
        <v>2.3876363033798591</v>
      </c>
      <c r="S2363" t="str">
        <f t="shared" si="1040"/>
        <v>多</v>
      </c>
      <c r="T2363" s="6">
        <f t="shared" si="1023"/>
        <v>1.7670642561242955E-2</v>
      </c>
      <c r="U2363" s="5">
        <f t="shared" si="1033"/>
        <v>2.3301809073173847</v>
      </c>
      <c r="V2363" t="str">
        <f t="shared" si="1041"/>
        <v>多</v>
      </c>
      <c r="W2363" s="6">
        <f t="shared" si="1024"/>
        <v>1.7670642561242955E-2</v>
      </c>
      <c r="X2363" s="5">
        <f t="shared" si="1034"/>
        <v>2.6311756693648825</v>
      </c>
      <c r="Y2363" t="str">
        <f t="shared" si="1042"/>
        <v>空</v>
      </c>
      <c r="Z2363" s="6">
        <f t="shared" si="1025"/>
        <v>0</v>
      </c>
      <c r="AA2363" s="5">
        <f t="shared" si="1035"/>
        <v>2.7468048786787751</v>
      </c>
      <c r="AB2363" t="str">
        <f t="shared" si="1043"/>
        <v>空</v>
      </c>
      <c r="AC2363" s="6">
        <f t="shared" si="1026"/>
        <v>0</v>
      </c>
      <c r="AD2363" s="5">
        <f t="shared" si="1036"/>
        <v>2.8924592232318158</v>
      </c>
    </row>
    <row r="2364" spans="1:30" x14ac:dyDescent="0.15">
      <c r="A2364" s="1">
        <v>41907</v>
      </c>
      <c r="B2364" s="2">
        <v>2436.9699999999998</v>
      </c>
      <c r="C2364" s="3">
        <f t="shared" si="1016"/>
        <v>-2.0025718100138423E-3</v>
      </c>
      <c r="D2364" s="4" t="str">
        <f t="shared" si="1027"/>
        <v>空</v>
      </c>
      <c r="E2364" s="6">
        <f t="shared" si="1017"/>
        <v>0</v>
      </c>
      <c r="F2364" s="5">
        <f t="shared" si="1018"/>
        <v>1.1577600735970008</v>
      </c>
      <c r="G2364" t="str">
        <f t="shared" si="1028"/>
        <v>多</v>
      </c>
      <c r="H2364" s="6">
        <f t="shared" si="1019"/>
        <v>-2.0025718100138423E-3</v>
      </c>
      <c r="I2364" s="5">
        <f t="shared" si="1029"/>
        <v>3.6819389744592272</v>
      </c>
      <c r="J2364" t="str">
        <f t="shared" si="1037"/>
        <v>多</v>
      </c>
      <c r="K2364" s="6">
        <f t="shared" si="1020"/>
        <v>-2.0025718100138423E-3</v>
      </c>
      <c r="L2364" s="5">
        <f t="shared" si="1030"/>
        <v>6.8934300389932401</v>
      </c>
      <c r="M2364" t="str">
        <f t="shared" si="1038"/>
        <v>多</v>
      </c>
      <c r="N2364" s="6">
        <f t="shared" si="1021"/>
        <v>-2.0025718100138423E-3</v>
      </c>
      <c r="O2364" s="5">
        <f t="shared" si="1031"/>
        <v>5.9104194265647321</v>
      </c>
      <c r="P2364" t="str">
        <f t="shared" si="1039"/>
        <v>多</v>
      </c>
      <c r="Q2364" s="6">
        <f t="shared" si="1022"/>
        <v>-2.0025718100138423E-3</v>
      </c>
      <c r="R2364" s="5">
        <f t="shared" si="1032"/>
        <v>2.3828548902261448</v>
      </c>
      <c r="S2364" t="str">
        <f t="shared" si="1040"/>
        <v>多</v>
      </c>
      <c r="T2364" s="6">
        <f t="shared" si="1023"/>
        <v>-2.0025718100138423E-3</v>
      </c>
      <c r="U2364" s="5">
        <f t="shared" si="1033"/>
        <v>2.3255145527201586</v>
      </c>
      <c r="V2364" t="str">
        <f t="shared" si="1041"/>
        <v>多</v>
      </c>
      <c r="W2364" s="6">
        <f t="shared" si="1024"/>
        <v>-2.0025718100138423E-3</v>
      </c>
      <c r="X2364" s="5">
        <f t="shared" si="1034"/>
        <v>2.6259065511422182</v>
      </c>
      <c r="Y2364" t="str">
        <f t="shared" si="1042"/>
        <v>空</v>
      </c>
      <c r="Z2364" s="6">
        <f t="shared" si="1025"/>
        <v>0</v>
      </c>
      <c r="AA2364" s="5">
        <f t="shared" si="1035"/>
        <v>2.7468048786787751</v>
      </c>
      <c r="AB2364" t="str">
        <f t="shared" si="1043"/>
        <v>空</v>
      </c>
      <c r="AC2364" s="6">
        <f t="shared" si="1026"/>
        <v>0</v>
      </c>
      <c r="AD2364" s="5">
        <f t="shared" si="1036"/>
        <v>2.8924592232318158</v>
      </c>
    </row>
    <row r="2365" spans="1:30" x14ac:dyDescent="0.15">
      <c r="A2365" s="1">
        <v>41908</v>
      </c>
      <c r="B2365" s="2">
        <v>2437.1999999999998</v>
      </c>
      <c r="C2365" s="3">
        <f t="shared" si="1016"/>
        <v>9.4379495849450379E-5</v>
      </c>
      <c r="D2365" s="4" t="str">
        <f t="shared" si="1027"/>
        <v>空</v>
      </c>
      <c r="E2365" s="6">
        <f t="shared" si="1017"/>
        <v>0</v>
      </c>
      <c r="F2365" s="5">
        <f t="shared" si="1018"/>
        <v>1.1577600735970008</v>
      </c>
      <c r="G2365" t="str">
        <f t="shared" si="1028"/>
        <v>多</v>
      </c>
      <c r="H2365" s="6">
        <f t="shared" si="1019"/>
        <v>9.4379495849450379E-5</v>
      </c>
      <c r="I2365" s="5">
        <f t="shared" si="1029"/>
        <v>3.6822864740033849</v>
      </c>
      <c r="J2365" t="str">
        <f t="shared" si="1037"/>
        <v>多</v>
      </c>
      <c r="K2365" s="6">
        <f t="shared" si="1020"/>
        <v>9.4379495849450379E-5</v>
      </c>
      <c r="L2365" s="5">
        <f t="shared" si="1030"/>
        <v>6.8940806374449934</v>
      </c>
      <c r="M2365" t="str">
        <f t="shared" si="1038"/>
        <v>多</v>
      </c>
      <c r="N2365" s="6">
        <f t="shared" si="1021"/>
        <v>9.4379495849450379E-5</v>
      </c>
      <c r="O2365" s="5">
        <f t="shared" si="1031"/>
        <v>5.9109772489704699</v>
      </c>
      <c r="P2365" t="str">
        <f t="shared" si="1039"/>
        <v>多</v>
      </c>
      <c r="Q2365" s="6">
        <f t="shared" si="1022"/>
        <v>9.4379495849450379E-5</v>
      </c>
      <c r="R2365" s="5">
        <f t="shared" si="1032"/>
        <v>2.3830797828693666</v>
      </c>
      <c r="S2365" t="str">
        <f t="shared" si="1040"/>
        <v>多</v>
      </c>
      <c r="T2365" s="6">
        <f t="shared" si="1023"/>
        <v>9.4379495849450379E-5</v>
      </c>
      <c r="U2365" s="5">
        <f t="shared" si="1033"/>
        <v>2.3257340336112349</v>
      </c>
      <c r="V2365" t="str">
        <f t="shared" si="1041"/>
        <v>多</v>
      </c>
      <c r="W2365" s="6">
        <f t="shared" si="1024"/>
        <v>9.4379495849450379E-5</v>
      </c>
      <c r="X2365" s="5">
        <f t="shared" si="1034"/>
        <v>2.6261543828786627</v>
      </c>
      <c r="Y2365" t="str">
        <f t="shared" si="1042"/>
        <v>空</v>
      </c>
      <c r="Z2365" s="6">
        <f t="shared" si="1025"/>
        <v>0</v>
      </c>
      <c r="AA2365" s="5">
        <f t="shared" si="1035"/>
        <v>2.7468048786787751</v>
      </c>
      <c r="AB2365" t="str">
        <f t="shared" si="1043"/>
        <v>空</v>
      </c>
      <c r="AC2365" s="6">
        <f t="shared" si="1026"/>
        <v>0</v>
      </c>
      <c r="AD2365" s="5">
        <f t="shared" si="1036"/>
        <v>2.8924592232318158</v>
      </c>
    </row>
    <row r="2366" spans="1:30" x14ac:dyDescent="0.15">
      <c r="A2366" s="1">
        <v>41911</v>
      </c>
      <c r="B2366" s="2">
        <v>2447.8000000000002</v>
      </c>
      <c r="C2366" s="3">
        <f t="shared" si="1016"/>
        <v>4.3492532414246554E-3</v>
      </c>
      <c r="D2366" s="4" t="str">
        <f t="shared" si="1027"/>
        <v>空</v>
      </c>
      <c r="E2366" s="6">
        <f t="shared" si="1017"/>
        <v>0</v>
      </c>
      <c r="F2366" s="5">
        <f t="shared" si="1018"/>
        <v>1.1577600735970008</v>
      </c>
      <c r="G2366" t="str">
        <f t="shared" si="1028"/>
        <v>多</v>
      </c>
      <c r="H2366" s="6">
        <f t="shared" si="1019"/>
        <v>4.3492532414246554E-3</v>
      </c>
      <c r="I2366" s="5">
        <f t="shared" si="1029"/>
        <v>3.6983016703862983</v>
      </c>
      <c r="J2366" t="str">
        <f t="shared" si="1037"/>
        <v>多</v>
      </c>
      <c r="K2366" s="6">
        <f t="shared" si="1020"/>
        <v>4.3492532414246554E-3</v>
      </c>
      <c r="L2366" s="5">
        <f t="shared" si="1030"/>
        <v>6.9240647400040443</v>
      </c>
      <c r="M2366" t="str">
        <f t="shared" si="1038"/>
        <v>多</v>
      </c>
      <c r="N2366" s="6">
        <f t="shared" si="1021"/>
        <v>4.3492532414246554E-3</v>
      </c>
      <c r="O2366" s="5">
        <f t="shared" si="1031"/>
        <v>5.9366855859305421</v>
      </c>
      <c r="P2366" t="str">
        <f t="shared" si="1039"/>
        <v>多</v>
      </c>
      <c r="Q2366" s="6">
        <f t="shared" si="1022"/>
        <v>4.3492532414246554E-3</v>
      </c>
      <c r="R2366" s="5">
        <f t="shared" si="1032"/>
        <v>2.3934444003395847</v>
      </c>
      <c r="S2366" t="str">
        <f t="shared" si="1040"/>
        <v>多</v>
      </c>
      <c r="T2366" s="6">
        <f t="shared" si="1023"/>
        <v>4.3492532414246554E-3</v>
      </c>
      <c r="U2366" s="5">
        <f t="shared" si="1033"/>
        <v>2.3358492398956101</v>
      </c>
      <c r="V2366" t="str">
        <f t="shared" si="1041"/>
        <v>多</v>
      </c>
      <c r="W2366" s="6">
        <f t="shared" si="1024"/>
        <v>4.3492532414246554E-3</v>
      </c>
      <c r="X2366" s="5">
        <f t="shared" si="1034"/>
        <v>2.6375761933408794</v>
      </c>
      <c r="Y2366" t="str">
        <f t="shared" si="1042"/>
        <v>空</v>
      </c>
      <c r="Z2366" s="6">
        <f t="shared" si="1025"/>
        <v>0</v>
      </c>
      <c r="AA2366" s="5">
        <f t="shared" si="1035"/>
        <v>2.7468048786787751</v>
      </c>
      <c r="AB2366" t="str">
        <f t="shared" si="1043"/>
        <v>空</v>
      </c>
      <c r="AC2366" s="6">
        <f t="shared" si="1026"/>
        <v>0</v>
      </c>
      <c r="AD2366" s="5">
        <f t="shared" si="1036"/>
        <v>2.8924592232318158</v>
      </c>
    </row>
    <row r="2367" spans="1:30" x14ac:dyDescent="0.15">
      <c r="A2367" s="1">
        <v>41912</v>
      </c>
      <c r="B2367" s="2">
        <v>2450.9899999999998</v>
      </c>
      <c r="C2367" s="3">
        <f t="shared" si="1016"/>
        <v>1.3032110466539848E-3</v>
      </c>
      <c r="D2367" s="4" t="str">
        <f t="shared" si="1027"/>
        <v>空</v>
      </c>
      <c r="E2367" s="6">
        <f t="shared" si="1017"/>
        <v>0</v>
      </c>
      <c r="F2367" s="5">
        <f t="shared" si="1018"/>
        <v>1.1577600735970008</v>
      </c>
      <c r="G2367" t="str">
        <f t="shared" si="1028"/>
        <v>多</v>
      </c>
      <c r="H2367" s="6">
        <f t="shared" si="1019"/>
        <v>1.3032110466539848E-3</v>
      </c>
      <c r="I2367" s="5">
        <f t="shared" si="1029"/>
        <v>3.7031213379770045</v>
      </c>
      <c r="J2367" t="str">
        <f t="shared" si="1037"/>
        <v>多</v>
      </c>
      <c r="K2367" s="6">
        <f t="shared" si="1020"/>
        <v>1.3032110466539848E-3</v>
      </c>
      <c r="L2367" s="5">
        <f t="shared" si="1030"/>
        <v>6.9330882576609651</v>
      </c>
      <c r="M2367" t="str">
        <f t="shared" si="1038"/>
        <v>多</v>
      </c>
      <c r="N2367" s="6">
        <f t="shared" si="1021"/>
        <v>1.3032110466539848E-3</v>
      </c>
      <c r="O2367" s="5">
        <f t="shared" si="1031"/>
        <v>5.9444223401666383</v>
      </c>
      <c r="P2367" t="str">
        <f t="shared" si="1039"/>
        <v>多</v>
      </c>
      <c r="Q2367" s="6">
        <f t="shared" si="1022"/>
        <v>1.3032110466539848E-3</v>
      </c>
      <c r="R2367" s="5">
        <f t="shared" si="1032"/>
        <v>2.3965635635216596</v>
      </c>
      <c r="S2367" t="str">
        <f t="shared" si="1040"/>
        <v>多</v>
      </c>
      <c r="T2367" s="6">
        <f t="shared" si="1023"/>
        <v>1.3032110466539848E-3</v>
      </c>
      <c r="U2367" s="5">
        <f t="shared" si="1033"/>
        <v>2.3388933444283602</v>
      </c>
      <c r="V2367" t="str">
        <f t="shared" si="1041"/>
        <v>多</v>
      </c>
      <c r="W2367" s="6">
        <f t="shared" si="1024"/>
        <v>1.3032110466539848E-3</v>
      </c>
      <c r="X2367" s="5">
        <f t="shared" si="1034"/>
        <v>2.6410135117724329</v>
      </c>
      <c r="Y2367" t="str">
        <f t="shared" si="1042"/>
        <v>空</v>
      </c>
      <c r="Z2367" s="6">
        <f t="shared" si="1025"/>
        <v>0</v>
      </c>
      <c r="AA2367" s="5">
        <f t="shared" si="1035"/>
        <v>2.7468048786787751</v>
      </c>
      <c r="AB2367" t="str">
        <f t="shared" si="1043"/>
        <v>空</v>
      </c>
      <c r="AC2367" s="6">
        <f t="shared" si="1026"/>
        <v>0</v>
      </c>
      <c r="AD2367" s="5">
        <f t="shared" si="1036"/>
        <v>2.8924592232318158</v>
      </c>
    </row>
    <row r="2368" spans="1:30" x14ac:dyDescent="0.15">
      <c r="A2368" s="1">
        <v>41920</v>
      </c>
      <c r="B2368" s="2">
        <v>2478.38</v>
      </c>
      <c r="C2368" s="3">
        <f t="shared" si="1016"/>
        <v>1.1175076193701505E-2</v>
      </c>
      <c r="D2368" s="4" t="str">
        <f t="shared" si="1027"/>
        <v>空</v>
      </c>
      <c r="E2368" s="6">
        <f t="shared" si="1017"/>
        <v>0</v>
      </c>
      <c r="F2368" s="5">
        <f t="shared" si="1018"/>
        <v>1.1577600735970008</v>
      </c>
      <c r="G2368" t="str">
        <f t="shared" si="1028"/>
        <v>多</v>
      </c>
      <c r="H2368" s="6">
        <f t="shared" si="1019"/>
        <v>1.1175076193701505E-2</v>
      </c>
      <c r="I2368" s="5">
        <f t="shared" si="1029"/>
        <v>3.7445040010834192</v>
      </c>
      <c r="J2368" t="str">
        <f t="shared" si="1037"/>
        <v>多</v>
      </c>
      <c r="K2368" s="6">
        <f t="shared" si="1020"/>
        <v>1.1175076193701505E-2</v>
      </c>
      <c r="L2368" s="5">
        <f t="shared" si="1030"/>
        <v>7.010566047197984</v>
      </c>
      <c r="M2368" t="str">
        <f t="shared" si="1038"/>
        <v>多</v>
      </c>
      <c r="N2368" s="6">
        <f t="shared" si="1021"/>
        <v>1.1175076193701505E-2</v>
      </c>
      <c r="O2368" s="5">
        <f t="shared" si="1031"/>
        <v>6.0108517127455423</v>
      </c>
      <c r="P2368" t="str">
        <f t="shared" si="1039"/>
        <v>多</v>
      </c>
      <c r="Q2368" s="6">
        <f t="shared" si="1022"/>
        <v>1.1175076193701505E-2</v>
      </c>
      <c r="R2368" s="5">
        <f t="shared" si="1032"/>
        <v>2.4233453439470627</v>
      </c>
      <c r="S2368" t="str">
        <f t="shared" si="1040"/>
        <v>多</v>
      </c>
      <c r="T2368" s="6">
        <f t="shared" si="1023"/>
        <v>1.1175076193701505E-2</v>
      </c>
      <c r="U2368" s="5">
        <f t="shared" si="1033"/>
        <v>2.3650306557612883</v>
      </c>
      <c r="V2368" t="str">
        <f t="shared" si="1041"/>
        <v>多</v>
      </c>
      <c r="W2368" s="6">
        <f t="shared" si="1024"/>
        <v>1.1175076193701505E-2</v>
      </c>
      <c r="X2368" s="5">
        <f t="shared" si="1034"/>
        <v>2.6705270389950853</v>
      </c>
      <c r="Y2368" t="str">
        <f t="shared" si="1042"/>
        <v>空</v>
      </c>
      <c r="Z2368" s="6">
        <f t="shared" si="1025"/>
        <v>0</v>
      </c>
      <c r="AA2368" s="5">
        <f t="shared" si="1035"/>
        <v>2.7468048786787751</v>
      </c>
      <c r="AB2368" t="str">
        <f t="shared" si="1043"/>
        <v>空</v>
      </c>
      <c r="AC2368" s="6">
        <f t="shared" si="1026"/>
        <v>0</v>
      </c>
      <c r="AD2368" s="5">
        <f t="shared" si="1036"/>
        <v>2.8924592232318158</v>
      </c>
    </row>
    <row r="2369" spans="1:30" x14ac:dyDescent="0.15">
      <c r="A2369" s="1">
        <v>41921</v>
      </c>
      <c r="B2369" s="2">
        <v>2481.9499999999998</v>
      </c>
      <c r="C2369" s="3">
        <f t="shared" si="1016"/>
        <v>1.4404570727650778E-3</v>
      </c>
      <c r="D2369" s="4" t="str">
        <f t="shared" si="1027"/>
        <v>空</v>
      </c>
      <c r="E2369" s="6">
        <f t="shared" si="1017"/>
        <v>0</v>
      </c>
      <c r="F2369" s="5">
        <f t="shared" si="1018"/>
        <v>1.1577600735970008</v>
      </c>
      <c r="G2369" t="str">
        <f t="shared" si="1028"/>
        <v>多</v>
      </c>
      <c r="H2369" s="6">
        <f t="shared" si="1019"/>
        <v>1.4404570727650778E-3</v>
      </c>
      <c r="I2369" s="5">
        <f t="shared" si="1029"/>
        <v>3.7498977983557769</v>
      </c>
      <c r="J2369" t="str">
        <f t="shared" si="1037"/>
        <v>多</v>
      </c>
      <c r="K2369" s="6">
        <f t="shared" si="1020"/>
        <v>1.4404570727650778E-3</v>
      </c>
      <c r="L2369" s="5">
        <f t="shared" si="1030"/>
        <v>7.0206644666447575</v>
      </c>
      <c r="M2369" t="str">
        <f t="shared" si="1038"/>
        <v>多</v>
      </c>
      <c r="N2369" s="6">
        <f t="shared" si="1021"/>
        <v>1.4404570727650778E-3</v>
      </c>
      <c r="O2369" s="5">
        <f t="shared" si="1031"/>
        <v>6.0195100866085083</v>
      </c>
      <c r="P2369" t="str">
        <f t="shared" si="1039"/>
        <v>多</v>
      </c>
      <c r="Q2369" s="6">
        <f t="shared" si="1022"/>
        <v>1.4404570727650778E-3</v>
      </c>
      <c r="R2369" s="5">
        <f t="shared" si="1032"/>
        <v>2.4268360688875035</v>
      </c>
      <c r="S2369" t="str">
        <f t="shared" si="1040"/>
        <v>多</v>
      </c>
      <c r="T2369" s="6">
        <f t="shared" si="1023"/>
        <v>1.4404570727650778E-3</v>
      </c>
      <c r="U2369" s="5">
        <f t="shared" si="1033"/>
        <v>2.3684373808966859</v>
      </c>
      <c r="V2369" t="str">
        <f t="shared" si="1041"/>
        <v>多</v>
      </c>
      <c r="W2369" s="6">
        <f t="shared" si="1024"/>
        <v>1.4404570727650778E-3</v>
      </c>
      <c r="X2369" s="5">
        <f t="shared" si="1034"/>
        <v>2.6743738185564161</v>
      </c>
      <c r="Y2369" t="str">
        <f t="shared" si="1042"/>
        <v>空</v>
      </c>
      <c r="Z2369" s="6">
        <f t="shared" si="1025"/>
        <v>0</v>
      </c>
      <c r="AA2369" s="5">
        <f t="shared" si="1035"/>
        <v>2.7468048786787751</v>
      </c>
      <c r="AB2369" t="str">
        <f t="shared" si="1043"/>
        <v>空</v>
      </c>
      <c r="AC2369" s="6">
        <f t="shared" si="1026"/>
        <v>0</v>
      </c>
      <c r="AD2369" s="5">
        <f t="shared" si="1036"/>
        <v>2.8924592232318158</v>
      </c>
    </row>
    <row r="2370" spans="1:30" x14ac:dyDescent="0.15">
      <c r="A2370" s="1">
        <v>41922</v>
      </c>
      <c r="B2370" s="2">
        <v>2466.79</v>
      </c>
      <c r="C2370" s="3">
        <f t="shared" si="1016"/>
        <v>-6.1081004855052523E-3</v>
      </c>
      <c r="D2370" s="4" t="str">
        <f t="shared" si="1027"/>
        <v>空</v>
      </c>
      <c r="E2370" s="6">
        <f t="shared" si="1017"/>
        <v>0</v>
      </c>
      <c r="F2370" s="5">
        <f t="shared" si="1018"/>
        <v>1.1577600735970008</v>
      </c>
      <c r="G2370" t="str">
        <f t="shared" si="1028"/>
        <v>多</v>
      </c>
      <c r="H2370" s="6">
        <f t="shared" si="1019"/>
        <v>-6.1081004855052523E-3</v>
      </c>
      <c r="I2370" s="5">
        <f t="shared" si="1029"/>
        <v>3.7269930457930447</v>
      </c>
      <c r="J2370" t="str">
        <f t="shared" si="1037"/>
        <v>多</v>
      </c>
      <c r="K2370" s="6">
        <f t="shared" si="1020"/>
        <v>-6.1081004855052523E-3</v>
      </c>
      <c r="L2370" s="5">
        <f t="shared" si="1030"/>
        <v>6.9777815426074756</v>
      </c>
      <c r="M2370" t="str">
        <f t="shared" si="1038"/>
        <v>多</v>
      </c>
      <c r="N2370" s="6">
        <f t="shared" si="1021"/>
        <v>-6.1081004855052523E-3</v>
      </c>
      <c r="O2370" s="5">
        <f t="shared" si="1031"/>
        <v>5.982742314125991</v>
      </c>
      <c r="P2370" t="str">
        <f t="shared" si="1039"/>
        <v>多</v>
      </c>
      <c r="Q2370" s="6">
        <f t="shared" si="1022"/>
        <v>-6.1081004855052523E-3</v>
      </c>
      <c r="R2370" s="5">
        <f t="shared" si="1032"/>
        <v>2.41201271031689</v>
      </c>
      <c r="S2370" t="str">
        <f t="shared" si="1040"/>
        <v>多</v>
      </c>
      <c r="T2370" s="6">
        <f t="shared" si="1023"/>
        <v>-6.1081004855052523E-3</v>
      </c>
      <c r="U2370" s="5">
        <f t="shared" si="1033"/>
        <v>2.3539707273805419</v>
      </c>
      <c r="V2370" t="str">
        <f t="shared" si="1041"/>
        <v>多</v>
      </c>
      <c r="W2370" s="6">
        <f t="shared" si="1024"/>
        <v>-6.1081004855052523E-3</v>
      </c>
      <c r="X2370" s="5">
        <f t="shared" si="1034"/>
        <v>2.6580384745368693</v>
      </c>
      <c r="Y2370" t="str">
        <f t="shared" si="1042"/>
        <v>空</v>
      </c>
      <c r="Z2370" s="6">
        <f t="shared" si="1025"/>
        <v>0</v>
      </c>
      <c r="AA2370" s="5">
        <f t="shared" si="1035"/>
        <v>2.7468048786787751</v>
      </c>
      <c r="AB2370" t="str">
        <f t="shared" si="1043"/>
        <v>空</v>
      </c>
      <c r="AC2370" s="6">
        <f t="shared" si="1026"/>
        <v>0</v>
      </c>
      <c r="AD2370" s="5">
        <f t="shared" si="1036"/>
        <v>2.8924592232318158</v>
      </c>
    </row>
    <row r="2371" spans="1:30" x14ac:dyDescent="0.15">
      <c r="A2371" s="1">
        <v>41925</v>
      </c>
      <c r="B2371" s="2">
        <v>2454.9499999999998</v>
      </c>
      <c r="C2371" s="3">
        <f t="shared" si="1016"/>
        <v>-4.7997600119994432E-3</v>
      </c>
      <c r="D2371" s="4" t="str">
        <f t="shared" si="1027"/>
        <v>多</v>
      </c>
      <c r="E2371" s="6">
        <f t="shared" si="1017"/>
        <v>0</v>
      </c>
      <c r="F2371" s="5">
        <f t="shared" si="1018"/>
        <v>1.1577600735970008</v>
      </c>
      <c r="G2371" t="str">
        <f t="shared" si="1028"/>
        <v>多</v>
      </c>
      <c r="H2371" s="6">
        <f t="shared" si="1019"/>
        <v>-4.7997600119994432E-3</v>
      </c>
      <c r="I2371" s="5">
        <f t="shared" si="1029"/>
        <v>3.7091043736068472</v>
      </c>
      <c r="J2371" t="str">
        <f t="shared" si="1037"/>
        <v>多</v>
      </c>
      <c r="K2371" s="6">
        <f t="shared" si="1020"/>
        <v>-4.7997600119994432E-3</v>
      </c>
      <c r="L2371" s="5">
        <f t="shared" si="1030"/>
        <v>6.9442898657868009</v>
      </c>
      <c r="M2371" t="str">
        <f t="shared" si="1038"/>
        <v>多</v>
      </c>
      <c r="N2371" s="6">
        <f t="shared" si="1021"/>
        <v>-4.7997600119994432E-3</v>
      </c>
      <c r="O2371" s="5">
        <f t="shared" si="1031"/>
        <v>5.9540265868045523</v>
      </c>
      <c r="P2371" t="str">
        <f t="shared" si="1039"/>
        <v>多</v>
      </c>
      <c r="Q2371" s="6">
        <f t="shared" si="1022"/>
        <v>-4.7997600119994432E-3</v>
      </c>
      <c r="R2371" s="5">
        <f t="shared" si="1032"/>
        <v>2.4004356281614765</v>
      </c>
      <c r="S2371" t="str">
        <f t="shared" si="1040"/>
        <v>多</v>
      </c>
      <c r="T2371" s="6">
        <f t="shared" si="1023"/>
        <v>-4.7997600119994432E-3</v>
      </c>
      <c r="U2371" s="5">
        <f t="shared" si="1033"/>
        <v>2.3426722328138436</v>
      </c>
      <c r="V2371" t="str">
        <f t="shared" si="1041"/>
        <v>多</v>
      </c>
      <c r="W2371" s="6">
        <f t="shared" si="1024"/>
        <v>-4.7997600119994432E-3</v>
      </c>
      <c r="X2371" s="5">
        <f t="shared" si="1034"/>
        <v>2.6452805277564311</v>
      </c>
      <c r="Y2371" t="str">
        <f t="shared" si="1042"/>
        <v>空</v>
      </c>
      <c r="Z2371" s="6">
        <f t="shared" si="1025"/>
        <v>0</v>
      </c>
      <c r="AA2371" s="5">
        <f t="shared" si="1035"/>
        <v>2.7468048786787751</v>
      </c>
      <c r="AB2371" t="str">
        <f t="shared" si="1043"/>
        <v>空</v>
      </c>
      <c r="AC2371" s="6">
        <f t="shared" si="1026"/>
        <v>0</v>
      </c>
      <c r="AD2371" s="5">
        <f t="shared" si="1036"/>
        <v>2.8924592232318158</v>
      </c>
    </row>
    <row r="2372" spans="1:30" x14ac:dyDescent="0.15">
      <c r="A2372" s="1">
        <v>41926</v>
      </c>
      <c r="B2372" s="2">
        <v>2446.56</v>
      </c>
      <c r="C2372" s="3">
        <f t="shared" ref="C2372:C2435" si="1044">B2372/B2371-1</f>
        <v>-3.4175848795290342E-3</v>
      </c>
      <c r="D2372" s="4" t="str">
        <f t="shared" si="1027"/>
        <v>多</v>
      </c>
      <c r="E2372" s="6">
        <f t="shared" ref="E2372:E2435" si="1045">IF(D2371="多",C2372,IF(D2371="空",0))</f>
        <v>-3.4175848795290342E-3</v>
      </c>
      <c r="F2372" s="5">
        <f t="shared" ref="F2372:F2435" si="1046">F2371*(1+E2372)</f>
        <v>1.1538033302753532</v>
      </c>
      <c r="G2372" t="str">
        <f t="shared" si="1028"/>
        <v>空</v>
      </c>
      <c r="H2372" s="6">
        <f t="shared" ref="H2372:H2435" si="1047">IF(G2371="多",$C2372,IF(G2371="空",0))</f>
        <v>-3.4175848795290342E-3</v>
      </c>
      <c r="I2372" s="5">
        <f t="shared" si="1029"/>
        <v>3.6964281945830133</v>
      </c>
      <c r="J2372" t="str">
        <f t="shared" si="1037"/>
        <v>多</v>
      </c>
      <c r="K2372" s="6">
        <f t="shared" ref="K2372:K2435" si="1048">IF(J2371="多",$C2372,IF(J2371="空",0))</f>
        <v>-3.4175848795290342E-3</v>
      </c>
      <c r="L2372" s="5">
        <f t="shared" si="1030"/>
        <v>6.9205571657424212</v>
      </c>
      <c r="M2372" t="str">
        <f t="shared" si="1038"/>
        <v>多</v>
      </c>
      <c r="N2372" s="6">
        <f t="shared" ref="N2372:N2435" si="1049">IF(M2371="多",$C2372,IF(M2371="空",0))</f>
        <v>-3.4175848795290342E-3</v>
      </c>
      <c r="O2372" s="5">
        <f t="shared" si="1031"/>
        <v>5.9336781955691755</v>
      </c>
      <c r="P2372" t="str">
        <f t="shared" si="1039"/>
        <v>多</v>
      </c>
      <c r="Q2372" s="6">
        <f t="shared" ref="Q2372:Q2435" si="1050">IF(P2371="多",$C2372,IF(P2371="空",0))</f>
        <v>-3.4175848795290342E-3</v>
      </c>
      <c r="R2372" s="5">
        <f t="shared" si="1032"/>
        <v>2.3922319356543889</v>
      </c>
      <c r="S2372" t="str">
        <f t="shared" si="1040"/>
        <v>多</v>
      </c>
      <c r="T2372" s="6">
        <f t="shared" ref="T2372:T2435" si="1051">IF(S2371="多",$C2372,IF(S2371="空",0))</f>
        <v>-3.4175848795290342E-3</v>
      </c>
      <c r="U2372" s="5">
        <f t="shared" si="1033"/>
        <v>2.3346659516132866</v>
      </c>
      <c r="V2372" t="str">
        <f t="shared" si="1041"/>
        <v>多</v>
      </c>
      <c r="W2372" s="6">
        <f t="shared" ref="W2372:W2435" si="1052">IF(V2371="多",$C2372,IF(V2371="空",0))</f>
        <v>-3.4175848795290342E-3</v>
      </c>
      <c r="X2372" s="5">
        <f t="shared" si="1034"/>
        <v>2.6362400570226581</v>
      </c>
      <c r="Y2372" t="str">
        <f t="shared" si="1042"/>
        <v>空</v>
      </c>
      <c r="Z2372" s="6">
        <f t="shared" ref="Z2372:Z2435" si="1053">IF(Y2371="多",$C2372,IF(Y2371="空",0))</f>
        <v>0</v>
      </c>
      <c r="AA2372" s="5">
        <f t="shared" si="1035"/>
        <v>2.7468048786787751</v>
      </c>
      <c r="AB2372" t="str">
        <f t="shared" si="1043"/>
        <v>空</v>
      </c>
      <c r="AC2372" s="6">
        <f t="shared" ref="AC2372:AC2435" si="1054">IF(AB2371="多",$C2372,IF(AB2371="空",0))</f>
        <v>0</v>
      </c>
      <c r="AD2372" s="5">
        <f t="shared" si="1036"/>
        <v>2.8924592232318158</v>
      </c>
    </row>
    <row r="2373" spans="1:30" x14ac:dyDescent="0.15">
      <c r="A2373" s="1">
        <v>41927</v>
      </c>
      <c r="B2373" s="2">
        <v>2463.87</v>
      </c>
      <c r="C2373" s="3">
        <f t="shared" si="1044"/>
        <v>7.0752403374534367E-3</v>
      </c>
      <c r="D2373" s="4" t="str">
        <f t="shared" ref="D2373:D2436" si="1055">IF(AND(C2372&gt;0,C2373&gt;0),"空",IF(AND(C2372&lt;0,C2373&lt;0),"多",D2372))</f>
        <v>多</v>
      </c>
      <c r="E2373" s="6">
        <f t="shared" si="1045"/>
        <v>7.0752403374534367E-3</v>
      </c>
      <c r="F2373" s="5">
        <f t="shared" si="1046"/>
        <v>1.1619667661392055</v>
      </c>
      <c r="G2373" t="str">
        <f t="shared" si="1028"/>
        <v>空</v>
      </c>
      <c r="H2373" s="6">
        <f t="shared" si="1047"/>
        <v>0</v>
      </c>
      <c r="I2373" s="5">
        <f t="shared" si="1029"/>
        <v>3.6964281945830133</v>
      </c>
      <c r="J2373" t="str">
        <f t="shared" si="1037"/>
        <v>多</v>
      </c>
      <c r="K2373" s="6">
        <f t="shared" si="1048"/>
        <v>7.0752403374534367E-3</v>
      </c>
      <c r="L2373" s="5">
        <f t="shared" si="1030"/>
        <v>6.9695217709591342</v>
      </c>
      <c r="M2373" t="str">
        <f t="shared" si="1038"/>
        <v>多</v>
      </c>
      <c r="N2373" s="6">
        <f t="shared" si="1049"/>
        <v>7.0752403374534367E-3</v>
      </c>
      <c r="O2373" s="5">
        <f t="shared" si="1031"/>
        <v>5.9756603948879343</v>
      </c>
      <c r="P2373" t="str">
        <f t="shared" si="1039"/>
        <v>多</v>
      </c>
      <c r="Q2373" s="6">
        <f t="shared" si="1050"/>
        <v>7.0752403374534367E-3</v>
      </c>
      <c r="R2373" s="5">
        <f t="shared" si="1032"/>
        <v>2.4091575515420751</v>
      </c>
      <c r="S2373" t="str">
        <f t="shared" si="1040"/>
        <v>多</v>
      </c>
      <c r="T2373" s="6">
        <f t="shared" si="1051"/>
        <v>7.0752403374534367E-3</v>
      </c>
      <c r="U2373" s="5">
        <f t="shared" si="1033"/>
        <v>2.3511842743286202</v>
      </c>
      <c r="V2373" t="str">
        <f t="shared" si="1041"/>
        <v>多</v>
      </c>
      <c r="W2373" s="6">
        <f t="shared" si="1052"/>
        <v>7.0752403374534367E-3</v>
      </c>
      <c r="X2373" s="5">
        <f t="shared" si="1034"/>
        <v>2.6548920890133152</v>
      </c>
      <c r="Y2373" t="str">
        <f t="shared" si="1042"/>
        <v>空</v>
      </c>
      <c r="Z2373" s="6">
        <f t="shared" si="1053"/>
        <v>0</v>
      </c>
      <c r="AA2373" s="5">
        <f t="shared" si="1035"/>
        <v>2.7468048786787751</v>
      </c>
      <c r="AB2373" t="str">
        <f t="shared" si="1043"/>
        <v>空</v>
      </c>
      <c r="AC2373" s="6">
        <f t="shared" si="1054"/>
        <v>0</v>
      </c>
      <c r="AD2373" s="5">
        <f t="shared" si="1036"/>
        <v>2.8924592232318158</v>
      </c>
    </row>
    <row r="2374" spans="1:30" x14ac:dyDescent="0.15">
      <c r="A2374" s="1">
        <v>41928</v>
      </c>
      <c r="B2374" s="2">
        <v>2444.39</v>
      </c>
      <c r="C2374" s="3">
        <f t="shared" si="1044"/>
        <v>-7.9062612881360961E-3</v>
      </c>
      <c r="D2374" s="4" t="str">
        <f t="shared" si="1055"/>
        <v>多</v>
      </c>
      <c r="E2374" s="6">
        <f t="shared" si="1045"/>
        <v>-7.9062612881360961E-3</v>
      </c>
      <c r="F2374" s="5">
        <f t="shared" si="1046"/>
        <v>1.1527799532779783</v>
      </c>
      <c r="G2374" t="str">
        <f t="shared" ref="G2374:G2437" si="1056">IF(AND(C2372&gt;0,C2373&gt;0,C2374&gt;0),"多",IF(AND(C2372&lt;0,C2373&lt;0,C2374&lt;0),"空",G2373))</f>
        <v>空</v>
      </c>
      <c r="H2374" s="6">
        <f t="shared" si="1047"/>
        <v>0</v>
      </c>
      <c r="I2374" s="5">
        <f t="shared" ref="I2374:I2437" si="1057">I2373*(1+H2374)</f>
        <v>3.6964281945830133</v>
      </c>
      <c r="J2374" t="str">
        <f t="shared" si="1037"/>
        <v>多</v>
      </c>
      <c r="K2374" s="6">
        <f t="shared" si="1048"/>
        <v>-7.9062612881360961E-3</v>
      </c>
      <c r="L2374" s="5">
        <f t="shared" ref="L2374:L2437" si="1058">L2373*(1+K2374)</f>
        <v>6.9144189107845779</v>
      </c>
      <c r="M2374" t="str">
        <f t="shared" si="1038"/>
        <v>多</v>
      </c>
      <c r="N2374" s="6">
        <f t="shared" si="1049"/>
        <v>-7.9062612881360961E-3</v>
      </c>
      <c r="O2374" s="5">
        <f t="shared" ref="O2374:O2437" si="1059">O2373*(1+N2374)</f>
        <v>5.9284152624367836</v>
      </c>
      <c r="P2374" t="str">
        <f t="shared" si="1039"/>
        <v>多</v>
      </c>
      <c r="Q2374" s="6">
        <f t="shared" si="1050"/>
        <v>-7.9062612881360961E-3</v>
      </c>
      <c r="R2374" s="5">
        <f t="shared" ref="R2374:R2437" si="1060">R2373*(1+Q2374)</f>
        <v>2.3901101224552974</v>
      </c>
      <c r="S2374" t="str">
        <f t="shared" si="1040"/>
        <v>多</v>
      </c>
      <c r="T2374" s="6">
        <f t="shared" si="1051"/>
        <v>-7.9062612881360961E-3</v>
      </c>
      <c r="U2374" s="5">
        <f t="shared" ref="U2374:U2437" si="1061">U2373*(1+T2374)</f>
        <v>2.3325951971192214</v>
      </c>
      <c r="V2374" t="str">
        <f t="shared" si="1041"/>
        <v>多</v>
      </c>
      <c r="W2374" s="6">
        <f t="shared" si="1052"/>
        <v>-7.9062612881360961E-3</v>
      </c>
      <c r="X2374" s="5">
        <f t="shared" ref="X2374:X2437" si="1062">X2373*(1+W2374)</f>
        <v>2.6339018184657705</v>
      </c>
      <c r="Y2374" t="str">
        <f t="shared" si="1042"/>
        <v>空</v>
      </c>
      <c r="Z2374" s="6">
        <f t="shared" si="1053"/>
        <v>0</v>
      </c>
      <c r="AA2374" s="5">
        <f t="shared" ref="AA2374:AA2437" si="1063">AA2373*(1+Z2374)</f>
        <v>2.7468048786787751</v>
      </c>
      <c r="AB2374" t="str">
        <f t="shared" si="1043"/>
        <v>空</v>
      </c>
      <c r="AC2374" s="6">
        <f t="shared" si="1054"/>
        <v>0</v>
      </c>
      <c r="AD2374" s="5">
        <f t="shared" ref="AD2374:AD2437" si="1064">AD2373*(1+AC2374)</f>
        <v>2.8924592232318158</v>
      </c>
    </row>
    <row r="2375" spans="1:30" x14ac:dyDescent="0.15">
      <c r="A2375" s="1">
        <v>41929</v>
      </c>
      <c r="B2375" s="2">
        <v>2441.73</v>
      </c>
      <c r="C2375" s="3">
        <f t="shared" si="1044"/>
        <v>-1.0882060554984196E-3</v>
      </c>
      <c r="D2375" s="4" t="str">
        <f t="shared" si="1055"/>
        <v>多</v>
      </c>
      <c r="E2375" s="6">
        <f t="shared" si="1045"/>
        <v>-1.0882060554984196E-3</v>
      </c>
      <c r="F2375" s="5">
        <f t="shared" si="1046"/>
        <v>1.151525491152164</v>
      </c>
      <c r="G2375" t="str">
        <f t="shared" si="1056"/>
        <v>空</v>
      </c>
      <c r="H2375" s="6">
        <f t="shared" si="1047"/>
        <v>0</v>
      </c>
      <c r="I2375" s="5">
        <f t="shared" si="1057"/>
        <v>3.6964281945830133</v>
      </c>
      <c r="J2375" t="str">
        <f t="shared" ref="J2375:J2438" si="1065">IF(AND($C2372&gt;0,$C2373&gt;0,$C2374&gt;0,$C2375&gt;0),"多",IF(AND($C2372&lt;0,$C2373&lt;0,$C2374&lt;0,$C2375&lt;0),"空",J2374))</f>
        <v>多</v>
      </c>
      <c r="K2375" s="6">
        <f t="shared" si="1048"/>
        <v>-1.0882060554984196E-3</v>
      </c>
      <c r="L2375" s="5">
        <f t="shared" si="1058"/>
        <v>6.9068945982556098</v>
      </c>
      <c r="M2375" t="str">
        <f t="shared" si="1038"/>
        <v>多</v>
      </c>
      <c r="N2375" s="6">
        <f t="shared" si="1049"/>
        <v>-1.0882060554984196E-3</v>
      </c>
      <c r="O2375" s="5">
        <f t="shared" si="1059"/>
        <v>5.9219639250486908</v>
      </c>
      <c r="P2375" t="str">
        <f t="shared" si="1039"/>
        <v>多</v>
      </c>
      <c r="Q2375" s="6">
        <f t="shared" si="1050"/>
        <v>-1.0882060554984196E-3</v>
      </c>
      <c r="R2375" s="5">
        <f t="shared" si="1060"/>
        <v>2.3875091901467336</v>
      </c>
      <c r="S2375" t="str">
        <f t="shared" si="1040"/>
        <v>多</v>
      </c>
      <c r="T2375" s="6">
        <f t="shared" si="1051"/>
        <v>-1.0882060554984196E-3</v>
      </c>
      <c r="U2375" s="5">
        <f t="shared" si="1061"/>
        <v>2.3300568529006895</v>
      </c>
      <c r="V2375" t="str">
        <f t="shared" si="1041"/>
        <v>多</v>
      </c>
      <c r="W2375" s="6">
        <f t="shared" si="1052"/>
        <v>-1.0882060554984196E-3</v>
      </c>
      <c r="X2375" s="5">
        <f t="shared" si="1062"/>
        <v>2.6310355905573277</v>
      </c>
      <c r="Y2375" t="str">
        <f t="shared" si="1042"/>
        <v>空</v>
      </c>
      <c r="Z2375" s="6">
        <f t="shared" si="1053"/>
        <v>0</v>
      </c>
      <c r="AA2375" s="5">
        <f t="shared" si="1063"/>
        <v>2.7468048786787751</v>
      </c>
      <c r="AB2375" t="str">
        <f t="shared" si="1043"/>
        <v>空</v>
      </c>
      <c r="AC2375" s="6">
        <f t="shared" si="1054"/>
        <v>0</v>
      </c>
      <c r="AD2375" s="5">
        <f t="shared" si="1064"/>
        <v>2.8924592232318158</v>
      </c>
    </row>
    <row r="2376" spans="1:30" x14ac:dyDescent="0.15">
      <c r="A2376" s="1">
        <v>41932</v>
      </c>
      <c r="B2376" s="2">
        <v>2454.71</v>
      </c>
      <c r="C2376" s="3">
        <f t="shared" si="1044"/>
        <v>5.3159030687259801E-3</v>
      </c>
      <c r="D2376" s="4" t="str">
        <f t="shared" si="1055"/>
        <v>多</v>
      </c>
      <c r="E2376" s="6">
        <f t="shared" si="1045"/>
        <v>5.3159030687259801E-3</v>
      </c>
      <c r="F2376" s="5">
        <f t="shared" si="1046"/>
        <v>1.1576468890442959</v>
      </c>
      <c r="G2376" t="str">
        <f t="shared" si="1056"/>
        <v>空</v>
      </c>
      <c r="H2376" s="6">
        <f t="shared" si="1047"/>
        <v>0</v>
      </c>
      <c r="I2376" s="5">
        <f t="shared" si="1057"/>
        <v>3.6964281945830133</v>
      </c>
      <c r="J2376" t="str">
        <f t="shared" si="1065"/>
        <v>多</v>
      </c>
      <c r="K2376" s="6">
        <f t="shared" si="1048"/>
        <v>5.3159030687259801E-3</v>
      </c>
      <c r="L2376" s="5">
        <f t="shared" si="1058"/>
        <v>6.9436109804458441</v>
      </c>
      <c r="M2376" t="str">
        <f t="shared" ref="M2376:M2439" si="1066">IF(AND($C2372&gt;0,$C2373&gt;0,$C2374&gt;0,$C2375&gt;0,$C2376&gt;0),"多",IF(AND($C2372&lt;0,$C2373&lt;0,$C2374&lt;0,$C2375&lt;0,$C2376&lt;0),"空",M2375))</f>
        <v>多</v>
      </c>
      <c r="N2376" s="6">
        <f t="shared" si="1049"/>
        <v>5.3159030687259801E-3</v>
      </c>
      <c r="O2376" s="5">
        <f t="shared" si="1059"/>
        <v>5.9534445112507415</v>
      </c>
      <c r="P2376" t="str">
        <f t="shared" si="1039"/>
        <v>多</v>
      </c>
      <c r="Q2376" s="6">
        <f t="shared" si="1050"/>
        <v>5.3159030687259801E-3</v>
      </c>
      <c r="R2376" s="5">
        <f t="shared" si="1060"/>
        <v>2.4002009575772463</v>
      </c>
      <c r="S2376" t="str">
        <f t="shared" si="1040"/>
        <v>多</v>
      </c>
      <c r="T2376" s="6">
        <f t="shared" si="1051"/>
        <v>5.3159030687259801E-3</v>
      </c>
      <c r="U2376" s="5">
        <f t="shared" si="1061"/>
        <v>2.3424432092753302</v>
      </c>
      <c r="V2376" t="str">
        <f t="shared" si="1041"/>
        <v>多</v>
      </c>
      <c r="W2376" s="6">
        <f t="shared" si="1052"/>
        <v>5.3159030687259801E-3</v>
      </c>
      <c r="X2376" s="5">
        <f t="shared" si="1062"/>
        <v>2.6450219207270989</v>
      </c>
      <c r="Y2376" t="str">
        <f t="shared" si="1042"/>
        <v>空</v>
      </c>
      <c r="Z2376" s="6">
        <f t="shared" si="1053"/>
        <v>0</v>
      </c>
      <c r="AA2376" s="5">
        <f t="shared" si="1063"/>
        <v>2.7468048786787751</v>
      </c>
      <c r="AB2376" t="str">
        <f t="shared" si="1043"/>
        <v>空</v>
      </c>
      <c r="AC2376" s="6">
        <f t="shared" si="1054"/>
        <v>0</v>
      </c>
      <c r="AD2376" s="5">
        <f t="shared" si="1064"/>
        <v>2.8924592232318158</v>
      </c>
    </row>
    <row r="2377" spans="1:30" x14ac:dyDescent="0.15">
      <c r="A2377" s="1">
        <v>41933</v>
      </c>
      <c r="B2377" s="2">
        <v>2433.39</v>
      </c>
      <c r="C2377" s="3">
        <f t="shared" si="1044"/>
        <v>-8.6853436862196487E-3</v>
      </c>
      <c r="D2377" s="4" t="str">
        <f t="shared" si="1055"/>
        <v>多</v>
      </c>
      <c r="E2377" s="6">
        <f t="shared" si="1045"/>
        <v>-8.6853436862196487E-3</v>
      </c>
      <c r="F2377" s="5">
        <f t="shared" si="1046"/>
        <v>1.1475923279456632</v>
      </c>
      <c r="G2377" t="str">
        <f t="shared" si="1056"/>
        <v>空</v>
      </c>
      <c r="H2377" s="6">
        <f t="shared" si="1047"/>
        <v>0</v>
      </c>
      <c r="I2377" s="5">
        <f t="shared" si="1057"/>
        <v>3.6964281945830133</v>
      </c>
      <c r="J2377" t="str">
        <f t="shared" si="1065"/>
        <v>多</v>
      </c>
      <c r="K2377" s="6">
        <f t="shared" si="1048"/>
        <v>-8.6853436862196487E-3</v>
      </c>
      <c r="L2377" s="5">
        <f t="shared" si="1058"/>
        <v>6.8833033326572632</v>
      </c>
      <c r="M2377" t="str">
        <f t="shared" si="1066"/>
        <v>多</v>
      </c>
      <c r="N2377" s="6">
        <f t="shared" si="1049"/>
        <v>-8.6853436862196487E-3</v>
      </c>
      <c r="O2377" s="5">
        <f t="shared" si="1059"/>
        <v>5.9017367995536905</v>
      </c>
      <c r="P2377" t="str">
        <f t="shared" ref="P2377:P2440" si="1067">IF(AND($C2372&gt;0,$C2373&gt;0,$C2374&gt;0,$C2375&gt;0,$C2376&gt;0,$C2377&gt;0),"多",IF(AND($C2372&lt;0,$C2373&lt;0,$C2374&lt;0,$C2375&lt;0,$C2376&lt;0,$C2377&lt;0),"空",P2376))</f>
        <v>多</v>
      </c>
      <c r="Q2377" s="6">
        <f t="shared" si="1050"/>
        <v>-8.6853436862196487E-3</v>
      </c>
      <c r="R2377" s="5">
        <f t="shared" si="1060"/>
        <v>2.3793543873446943</v>
      </c>
      <c r="S2377" t="str">
        <f t="shared" si="1040"/>
        <v>多</v>
      </c>
      <c r="T2377" s="6">
        <f t="shared" si="1051"/>
        <v>-8.6853436862196487E-3</v>
      </c>
      <c r="U2377" s="5">
        <f t="shared" si="1061"/>
        <v>2.3220982849373226</v>
      </c>
      <c r="V2377" t="str">
        <f t="shared" si="1041"/>
        <v>多</v>
      </c>
      <c r="W2377" s="6">
        <f t="shared" si="1052"/>
        <v>-8.6853436862196487E-3</v>
      </c>
      <c r="X2377" s="5">
        <f t="shared" si="1062"/>
        <v>2.6220489962879991</v>
      </c>
      <c r="Y2377" t="str">
        <f t="shared" si="1042"/>
        <v>空</v>
      </c>
      <c r="Z2377" s="6">
        <f t="shared" si="1053"/>
        <v>0</v>
      </c>
      <c r="AA2377" s="5">
        <f t="shared" si="1063"/>
        <v>2.7468048786787751</v>
      </c>
      <c r="AB2377" t="str">
        <f t="shared" si="1043"/>
        <v>空</v>
      </c>
      <c r="AC2377" s="6">
        <f t="shared" si="1054"/>
        <v>0</v>
      </c>
      <c r="AD2377" s="5">
        <f t="shared" si="1064"/>
        <v>2.8924592232318158</v>
      </c>
    </row>
    <row r="2378" spans="1:30" x14ac:dyDescent="0.15">
      <c r="A2378" s="1">
        <v>41934</v>
      </c>
      <c r="B2378" s="2">
        <v>2418.64</v>
      </c>
      <c r="C2378" s="3">
        <f t="shared" si="1044"/>
        <v>-6.0615026773349623E-3</v>
      </c>
      <c r="D2378" s="4" t="str">
        <f t="shared" si="1055"/>
        <v>多</v>
      </c>
      <c r="E2378" s="6">
        <f t="shared" si="1045"/>
        <v>-6.0615026773349623E-3</v>
      </c>
      <c r="F2378" s="5">
        <f t="shared" si="1046"/>
        <v>1.1406361939773315</v>
      </c>
      <c r="G2378" t="str">
        <f t="shared" si="1056"/>
        <v>空</v>
      </c>
      <c r="H2378" s="6">
        <f t="shared" si="1047"/>
        <v>0</v>
      </c>
      <c r="I2378" s="5">
        <f t="shared" si="1057"/>
        <v>3.6964281945830133</v>
      </c>
      <c r="J2378" t="str">
        <f t="shared" si="1065"/>
        <v>多</v>
      </c>
      <c r="K2378" s="6">
        <f t="shared" si="1048"/>
        <v>-6.0615026773349623E-3</v>
      </c>
      <c r="L2378" s="5">
        <f t="shared" si="1058"/>
        <v>6.8415801710774522</v>
      </c>
      <c r="M2378" t="str">
        <f t="shared" si="1066"/>
        <v>多</v>
      </c>
      <c r="N2378" s="6">
        <f t="shared" si="1049"/>
        <v>-6.0615026773349623E-3</v>
      </c>
      <c r="O2378" s="5">
        <f t="shared" si="1059"/>
        <v>5.8659634061422699</v>
      </c>
      <c r="P2378" t="str">
        <f t="shared" si="1067"/>
        <v>多</v>
      </c>
      <c r="Q2378" s="6">
        <f t="shared" si="1050"/>
        <v>-6.0615026773349623E-3</v>
      </c>
      <c r="R2378" s="5">
        <f t="shared" si="1060"/>
        <v>2.3649319243554756</v>
      </c>
      <c r="S2378" t="str">
        <f t="shared" ref="S2378:S2441" si="1068">IF(AND($C2372&gt;0,$C2373&gt;0,$C2374&gt;0,$C2375&gt;0,$C2376&gt;0,$C2377&gt;0,$C2378&gt;0),"多",IF(AND($C2372&lt;0,$C2373&lt;0,$C2374&lt;0,$C2375&lt;0,$C2376&lt;0,$C2377&lt;0,$C2378&lt;0),"空",S2377))</f>
        <v>多</v>
      </c>
      <c r="T2378" s="6">
        <f t="shared" si="1051"/>
        <v>-6.0615026773349623E-3</v>
      </c>
      <c r="U2378" s="5">
        <f t="shared" si="1061"/>
        <v>2.3080228799661402</v>
      </c>
      <c r="V2378" t="str">
        <f t="shared" si="1041"/>
        <v>多</v>
      </c>
      <c r="W2378" s="6">
        <f t="shared" si="1052"/>
        <v>-6.0615026773349623E-3</v>
      </c>
      <c r="X2378" s="5">
        <f t="shared" si="1062"/>
        <v>2.606155439276896</v>
      </c>
      <c r="Y2378" t="str">
        <f t="shared" si="1042"/>
        <v>空</v>
      </c>
      <c r="Z2378" s="6">
        <f t="shared" si="1053"/>
        <v>0</v>
      </c>
      <c r="AA2378" s="5">
        <f t="shared" si="1063"/>
        <v>2.7468048786787751</v>
      </c>
      <c r="AB2378" t="str">
        <f t="shared" si="1043"/>
        <v>空</v>
      </c>
      <c r="AC2378" s="6">
        <f t="shared" si="1054"/>
        <v>0</v>
      </c>
      <c r="AD2378" s="5">
        <f t="shared" si="1064"/>
        <v>2.8924592232318158</v>
      </c>
    </row>
    <row r="2379" spans="1:30" x14ac:dyDescent="0.15">
      <c r="A2379" s="1">
        <v>41935</v>
      </c>
      <c r="B2379" s="2">
        <v>2395.94</v>
      </c>
      <c r="C2379" s="3">
        <f t="shared" si="1044"/>
        <v>-9.3854397512650456E-3</v>
      </c>
      <c r="D2379" s="4" t="str">
        <f t="shared" si="1055"/>
        <v>多</v>
      </c>
      <c r="E2379" s="6">
        <f t="shared" si="1045"/>
        <v>-9.3854397512650456E-3</v>
      </c>
      <c r="F2379" s="5">
        <f t="shared" si="1046"/>
        <v>1.129930821700645</v>
      </c>
      <c r="G2379" t="str">
        <f t="shared" si="1056"/>
        <v>空</v>
      </c>
      <c r="H2379" s="6">
        <f t="shared" si="1047"/>
        <v>0</v>
      </c>
      <c r="I2379" s="5">
        <f t="shared" si="1057"/>
        <v>3.6964281945830133</v>
      </c>
      <c r="J2379" t="str">
        <f t="shared" si="1065"/>
        <v>多</v>
      </c>
      <c r="K2379" s="6">
        <f t="shared" si="1048"/>
        <v>-9.3854397512650456E-3</v>
      </c>
      <c r="L2379" s="5">
        <f t="shared" si="1058"/>
        <v>6.777368932578355</v>
      </c>
      <c r="M2379" t="str">
        <f t="shared" si="1066"/>
        <v>多</v>
      </c>
      <c r="N2379" s="6">
        <f t="shared" si="1049"/>
        <v>-9.3854397512650456E-3</v>
      </c>
      <c r="O2379" s="5">
        <f t="shared" si="1059"/>
        <v>5.810908760010796</v>
      </c>
      <c r="P2379" t="str">
        <f t="shared" si="1067"/>
        <v>多</v>
      </c>
      <c r="Q2379" s="6">
        <f t="shared" si="1050"/>
        <v>-9.3854397512650456E-3</v>
      </c>
      <c r="R2379" s="5">
        <f t="shared" si="1060"/>
        <v>2.3427359982635938</v>
      </c>
      <c r="S2379" t="str">
        <f t="shared" si="1068"/>
        <v>多</v>
      </c>
      <c r="T2379" s="6">
        <f t="shared" si="1051"/>
        <v>-9.3854397512650456E-3</v>
      </c>
      <c r="U2379" s="5">
        <f t="shared" si="1061"/>
        <v>2.2863610702816768</v>
      </c>
      <c r="V2379" t="str">
        <f t="shared" ref="V2379:V2442" si="1069">IF(AND($C2372&gt;0,$C2373&gt;0,$C2374&gt;0,$C2375&gt;0,$C2376&gt;0,$C2377&gt;0,$C2378&gt;0,$C2379&gt;0),"多",IF(AND($C2372&lt;0,$C2373&lt;0,$C2374&lt;0,$C2375&lt;0,$C2376&lt;0,$C2377&lt;0,$C2378&lt;0,$C2379&lt;0),"空",V2378))</f>
        <v>多</v>
      </c>
      <c r="W2379" s="6">
        <f t="shared" si="1052"/>
        <v>-9.3854397512650456E-3</v>
      </c>
      <c r="X2379" s="5">
        <f t="shared" si="1062"/>
        <v>2.5816955244191311</v>
      </c>
      <c r="Y2379" t="str">
        <f t="shared" si="1042"/>
        <v>空</v>
      </c>
      <c r="Z2379" s="6">
        <f t="shared" si="1053"/>
        <v>0</v>
      </c>
      <c r="AA2379" s="5">
        <f t="shared" si="1063"/>
        <v>2.7468048786787751</v>
      </c>
      <c r="AB2379" t="str">
        <f t="shared" si="1043"/>
        <v>空</v>
      </c>
      <c r="AC2379" s="6">
        <f t="shared" si="1054"/>
        <v>0</v>
      </c>
      <c r="AD2379" s="5">
        <f t="shared" si="1064"/>
        <v>2.8924592232318158</v>
      </c>
    </row>
    <row r="2380" spans="1:30" x14ac:dyDescent="0.15">
      <c r="A2380" s="1">
        <v>41936</v>
      </c>
      <c r="B2380" s="2">
        <v>2390.71</v>
      </c>
      <c r="C2380" s="3">
        <f t="shared" si="1044"/>
        <v>-2.1828593370452065E-3</v>
      </c>
      <c r="D2380" s="4" t="str">
        <f t="shared" si="1055"/>
        <v>多</v>
      </c>
      <c r="E2380" s="6">
        <f t="shared" si="1045"/>
        <v>-2.1828593370452065E-3</v>
      </c>
      <c r="F2380" s="5">
        <f t="shared" si="1046"/>
        <v>1.1274643416562806</v>
      </c>
      <c r="G2380" t="str">
        <f t="shared" si="1056"/>
        <v>空</v>
      </c>
      <c r="H2380" s="6">
        <f t="shared" si="1047"/>
        <v>0</v>
      </c>
      <c r="I2380" s="5">
        <f t="shared" si="1057"/>
        <v>3.6964281945830133</v>
      </c>
      <c r="J2380" t="str">
        <f t="shared" si="1065"/>
        <v>空</v>
      </c>
      <c r="K2380" s="6">
        <f t="shared" si="1048"/>
        <v>-2.1828593370452065E-3</v>
      </c>
      <c r="L2380" s="5">
        <f t="shared" si="1058"/>
        <v>6.7625748895232762</v>
      </c>
      <c r="M2380" t="str">
        <f t="shared" si="1066"/>
        <v>多</v>
      </c>
      <c r="N2380" s="6">
        <f t="shared" si="1049"/>
        <v>-2.1828593370452065E-3</v>
      </c>
      <c r="O2380" s="5">
        <f t="shared" si="1059"/>
        <v>5.7982243635672885</v>
      </c>
      <c r="P2380" t="str">
        <f t="shared" si="1067"/>
        <v>多</v>
      </c>
      <c r="Q2380" s="6">
        <f t="shared" si="1050"/>
        <v>-2.1828593370452065E-3</v>
      </c>
      <c r="R2380" s="5">
        <f t="shared" si="1060"/>
        <v>2.3376221351155522</v>
      </c>
      <c r="S2380" t="str">
        <f t="shared" si="1068"/>
        <v>多</v>
      </c>
      <c r="T2380" s="6">
        <f t="shared" si="1051"/>
        <v>-2.1828593370452065E-3</v>
      </c>
      <c r="U2380" s="5">
        <f t="shared" si="1061"/>
        <v>2.2813702656715558</v>
      </c>
      <c r="V2380" t="str">
        <f t="shared" si="1069"/>
        <v>多</v>
      </c>
      <c r="W2380" s="6">
        <f t="shared" si="1052"/>
        <v>-2.1828593370452065E-3</v>
      </c>
      <c r="X2380" s="5">
        <f t="shared" si="1062"/>
        <v>2.5760600462382448</v>
      </c>
      <c r="Y2380" t="str">
        <f t="shared" ref="Y2380:Y2443" si="1070">IF(AND($C2372&gt;0,$C2373&gt;0,$C2374&gt;0,$C2375&gt;0,$C2376&gt;0,$C2377&gt;0,$C2378&gt;0,$C2379&gt;0,$C2380&gt;0),"多",IF(AND($C2372&lt;0,$C2373&lt;0,$C2374&lt;0,$C2375&lt;0,$C2376&lt;0,$C2377&lt;0,$C2378&lt;0,$C2379&lt;0,$C2380&lt;0),"空",Y2379))</f>
        <v>空</v>
      </c>
      <c r="Z2380" s="6">
        <f t="shared" si="1053"/>
        <v>0</v>
      </c>
      <c r="AA2380" s="5">
        <f t="shared" si="1063"/>
        <v>2.7468048786787751</v>
      </c>
      <c r="AB2380" t="str">
        <f t="shared" si="1043"/>
        <v>空</v>
      </c>
      <c r="AC2380" s="6">
        <f t="shared" si="1054"/>
        <v>0</v>
      </c>
      <c r="AD2380" s="5">
        <f t="shared" si="1064"/>
        <v>2.8924592232318158</v>
      </c>
    </row>
    <row r="2381" spans="1:30" x14ac:dyDescent="0.15">
      <c r="A2381" s="1">
        <v>41939</v>
      </c>
      <c r="B2381" s="2">
        <v>2368.83</v>
      </c>
      <c r="C2381" s="3">
        <f t="shared" si="1044"/>
        <v>-9.152092892906305E-3</v>
      </c>
      <c r="D2381" s="4" t="str">
        <f t="shared" si="1055"/>
        <v>多</v>
      </c>
      <c r="E2381" s="6">
        <f t="shared" si="1045"/>
        <v>-9.152092892906305E-3</v>
      </c>
      <c r="F2381" s="5">
        <f t="shared" si="1046"/>
        <v>1.1171456832680029</v>
      </c>
      <c r="G2381" t="str">
        <f t="shared" si="1056"/>
        <v>空</v>
      </c>
      <c r="H2381" s="6">
        <f t="shared" si="1047"/>
        <v>0</v>
      </c>
      <c r="I2381" s="5">
        <f t="shared" si="1057"/>
        <v>3.6964281945830133</v>
      </c>
      <c r="J2381" t="str">
        <f t="shared" si="1065"/>
        <v>空</v>
      </c>
      <c r="K2381" s="6">
        <f t="shared" si="1048"/>
        <v>0</v>
      </c>
      <c r="L2381" s="5">
        <f t="shared" si="1058"/>
        <v>6.7625748895232762</v>
      </c>
      <c r="M2381" t="str">
        <f t="shared" si="1066"/>
        <v>空</v>
      </c>
      <c r="N2381" s="6">
        <f t="shared" si="1049"/>
        <v>-9.152092892906305E-3</v>
      </c>
      <c r="O2381" s="5">
        <f t="shared" si="1059"/>
        <v>5.7451584755780081</v>
      </c>
      <c r="P2381" t="str">
        <f t="shared" si="1067"/>
        <v>多</v>
      </c>
      <c r="Q2381" s="6">
        <f t="shared" si="1050"/>
        <v>-9.152092892906305E-3</v>
      </c>
      <c r="R2381" s="5">
        <f t="shared" si="1060"/>
        <v>2.3162280001864608</v>
      </c>
      <c r="S2381" t="str">
        <f t="shared" si="1068"/>
        <v>多</v>
      </c>
      <c r="T2381" s="6">
        <f t="shared" si="1051"/>
        <v>-9.152092892906305E-3</v>
      </c>
      <c r="U2381" s="5">
        <f t="shared" si="1061"/>
        <v>2.2604909530770154</v>
      </c>
      <c r="V2381" t="str">
        <f t="shared" si="1069"/>
        <v>多</v>
      </c>
      <c r="W2381" s="6">
        <f t="shared" si="1052"/>
        <v>-9.152092892906305E-3</v>
      </c>
      <c r="X2381" s="5">
        <f t="shared" si="1062"/>
        <v>2.5524837053973677</v>
      </c>
      <c r="Y2381" t="str">
        <f t="shared" si="1070"/>
        <v>空</v>
      </c>
      <c r="Z2381" s="6">
        <f t="shared" si="1053"/>
        <v>0</v>
      </c>
      <c r="AA2381" s="5">
        <f t="shared" si="1063"/>
        <v>2.7468048786787751</v>
      </c>
      <c r="AB2381" t="str">
        <f t="shared" ref="AB2381:AB2444" si="1071">IF(AND($C2372&gt;0,$C2373&gt;0,$C2374&gt;0,$C2375&gt;0,$C2376&gt;0,$C2377&gt;0,$C2378&gt;0,$C2379&gt;0,$C2380&gt;0,$C2381&gt;0),"多",IF(AND($C2372&lt;0,$C2373&lt;0,$C2374&lt;0,$C2375&lt;0,$C2376&lt;0,$C2377&lt;0,$C2378&lt;0,$C2379&lt;0,$C2380&lt;0,$C2381&lt;0),"空",AB2380))</f>
        <v>空</v>
      </c>
      <c r="AC2381" s="6">
        <f t="shared" si="1054"/>
        <v>0</v>
      </c>
      <c r="AD2381" s="5">
        <f t="shared" si="1064"/>
        <v>2.8924592232318158</v>
      </c>
    </row>
    <row r="2382" spans="1:30" x14ac:dyDescent="0.15">
      <c r="A2382" s="1">
        <v>41940</v>
      </c>
      <c r="B2382" s="2">
        <v>2416.65</v>
      </c>
      <c r="C2382" s="3">
        <f t="shared" si="1044"/>
        <v>2.018718101341177E-2</v>
      </c>
      <c r="D2382" s="4" t="str">
        <f t="shared" si="1055"/>
        <v>多</v>
      </c>
      <c r="E2382" s="6">
        <f t="shared" si="1045"/>
        <v>2.018718101341177E-2</v>
      </c>
      <c r="F2382" s="5">
        <f t="shared" si="1046"/>
        <v>1.1396977053944857</v>
      </c>
      <c r="G2382" t="str">
        <f t="shared" si="1056"/>
        <v>空</v>
      </c>
      <c r="H2382" s="6">
        <f t="shared" si="1047"/>
        <v>0</v>
      </c>
      <c r="I2382" s="5">
        <f t="shared" si="1057"/>
        <v>3.6964281945830133</v>
      </c>
      <c r="J2382" t="str">
        <f t="shared" si="1065"/>
        <v>空</v>
      </c>
      <c r="K2382" s="6">
        <f t="shared" si="1048"/>
        <v>0</v>
      </c>
      <c r="L2382" s="5">
        <f t="shared" si="1058"/>
        <v>6.7625748895232762</v>
      </c>
      <c r="M2382" t="str">
        <f t="shared" si="1066"/>
        <v>空</v>
      </c>
      <c r="N2382" s="6">
        <f t="shared" si="1049"/>
        <v>0</v>
      </c>
      <c r="O2382" s="5">
        <f t="shared" si="1059"/>
        <v>5.7451584755780081</v>
      </c>
      <c r="P2382" t="str">
        <f t="shared" si="1067"/>
        <v>多</v>
      </c>
      <c r="Q2382" s="6">
        <f t="shared" si="1050"/>
        <v>2.018718101341177E-2</v>
      </c>
      <c r="R2382" s="5">
        <f t="shared" si="1060"/>
        <v>2.3629861140945576</v>
      </c>
      <c r="S2382" t="str">
        <f t="shared" si="1068"/>
        <v>多</v>
      </c>
      <c r="T2382" s="6">
        <f t="shared" si="1051"/>
        <v>2.018718101341177E-2</v>
      </c>
      <c r="U2382" s="5">
        <f t="shared" si="1061"/>
        <v>2.3061238931259607</v>
      </c>
      <c r="V2382" t="str">
        <f t="shared" si="1069"/>
        <v>多</v>
      </c>
      <c r="W2382" s="6">
        <f t="shared" si="1052"/>
        <v>2.018718101341177E-2</v>
      </c>
      <c r="X2382" s="5">
        <f t="shared" si="1062"/>
        <v>2.6040111559920085</v>
      </c>
      <c r="Y2382" t="str">
        <f t="shared" si="1070"/>
        <v>空</v>
      </c>
      <c r="Z2382" s="6">
        <f t="shared" si="1053"/>
        <v>0</v>
      </c>
      <c r="AA2382" s="5">
        <f t="shared" si="1063"/>
        <v>2.7468048786787751</v>
      </c>
      <c r="AB2382" t="str">
        <f t="shared" si="1071"/>
        <v>空</v>
      </c>
      <c r="AC2382" s="6">
        <f t="shared" si="1054"/>
        <v>0</v>
      </c>
      <c r="AD2382" s="5">
        <f t="shared" si="1064"/>
        <v>2.8924592232318158</v>
      </c>
    </row>
    <row r="2383" spans="1:30" x14ac:dyDescent="0.15">
      <c r="A2383" s="1">
        <v>41941</v>
      </c>
      <c r="B2383" s="2">
        <v>2451.38</v>
      </c>
      <c r="C2383" s="3">
        <f t="shared" si="1044"/>
        <v>1.4371133594024865E-2</v>
      </c>
      <c r="D2383" s="4" t="str">
        <f t="shared" si="1055"/>
        <v>空</v>
      </c>
      <c r="E2383" s="6">
        <f t="shared" si="1045"/>
        <v>1.4371133594024865E-2</v>
      </c>
      <c r="F2383" s="5">
        <f t="shared" si="1046"/>
        <v>1.1560764533755135</v>
      </c>
      <c r="G2383" t="str">
        <f t="shared" si="1056"/>
        <v>空</v>
      </c>
      <c r="H2383" s="6">
        <f t="shared" si="1047"/>
        <v>0</v>
      </c>
      <c r="I2383" s="5">
        <f t="shared" si="1057"/>
        <v>3.6964281945830133</v>
      </c>
      <c r="J2383" t="str">
        <f t="shared" si="1065"/>
        <v>空</v>
      </c>
      <c r="K2383" s="6">
        <f t="shared" si="1048"/>
        <v>0</v>
      </c>
      <c r="L2383" s="5">
        <f t="shared" si="1058"/>
        <v>6.7625748895232762</v>
      </c>
      <c r="M2383" t="str">
        <f t="shared" si="1066"/>
        <v>空</v>
      </c>
      <c r="N2383" s="6">
        <f t="shared" si="1049"/>
        <v>0</v>
      </c>
      <c r="O2383" s="5">
        <f t="shared" si="1059"/>
        <v>5.7451584755780081</v>
      </c>
      <c r="P2383" t="str">
        <f t="shared" si="1067"/>
        <v>多</v>
      </c>
      <c r="Q2383" s="6">
        <f t="shared" si="1050"/>
        <v>1.4371133594024865E-2</v>
      </c>
      <c r="R2383" s="5">
        <f t="shared" si="1060"/>
        <v>2.3969449032210361</v>
      </c>
      <c r="S2383" t="str">
        <f t="shared" si="1068"/>
        <v>多</v>
      </c>
      <c r="T2383" s="6">
        <f t="shared" si="1051"/>
        <v>1.4371133594024865E-2</v>
      </c>
      <c r="U2383" s="5">
        <f t="shared" si="1061"/>
        <v>2.3392655076784465</v>
      </c>
      <c r="V2383" t="str">
        <f t="shared" si="1069"/>
        <v>多</v>
      </c>
      <c r="W2383" s="6">
        <f t="shared" si="1052"/>
        <v>1.4371133594024865E-2</v>
      </c>
      <c r="X2383" s="5">
        <f t="shared" si="1062"/>
        <v>2.6414337481951007</v>
      </c>
      <c r="Y2383" t="str">
        <f t="shared" si="1070"/>
        <v>空</v>
      </c>
      <c r="Z2383" s="6">
        <f t="shared" si="1053"/>
        <v>0</v>
      </c>
      <c r="AA2383" s="5">
        <f t="shared" si="1063"/>
        <v>2.7468048786787751</v>
      </c>
      <c r="AB2383" t="str">
        <f t="shared" si="1071"/>
        <v>空</v>
      </c>
      <c r="AC2383" s="6">
        <f t="shared" si="1054"/>
        <v>0</v>
      </c>
      <c r="AD2383" s="5">
        <f t="shared" si="1064"/>
        <v>2.8924592232318158</v>
      </c>
    </row>
    <row r="2384" spans="1:30" x14ac:dyDescent="0.15">
      <c r="A2384" s="1">
        <v>41942</v>
      </c>
      <c r="B2384" s="2">
        <v>2468.9299999999998</v>
      </c>
      <c r="C2384" s="3">
        <f t="shared" si="1044"/>
        <v>7.1592327586909033E-3</v>
      </c>
      <c r="D2384" s="4" t="str">
        <f t="shared" si="1055"/>
        <v>空</v>
      </c>
      <c r="E2384" s="6">
        <f t="shared" si="1045"/>
        <v>0</v>
      </c>
      <c r="F2384" s="5">
        <f t="shared" si="1046"/>
        <v>1.1560764533755135</v>
      </c>
      <c r="G2384" t="str">
        <f t="shared" si="1056"/>
        <v>多</v>
      </c>
      <c r="H2384" s="6">
        <f t="shared" si="1047"/>
        <v>0</v>
      </c>
      <c r="I2384" s="5">
        <f t="shared" si="1057"/>
        <v>3.6964281945830133</v>
      </c>
      <c r="J2384" t="str">
        <f t="shared" si="1065"/>
        <v>空</v>
      </c>
      <c r="K2384" s="6">
        <f t="shared" si="1048"/>
        <v>0</v>
      </c>
      <c r="L2384" s="5">
        <f t="shared" si="1058"/>
        <v>6.7625748895232762</v>
      </c>
      <c r="M2384" t="str">
        <f t="shared" si="1066"/>
        <v>空</v>
      </c>
      <c r="N2384" s="6">
        <f t="shared" si="1049"/>
        <v>0</v>
      </c>
      <c r="O2384" s="5">
        <f t="shared" si="1059"/>
        <v>5.7451584755780081</v>
      </c>
      <c r="P2384" t="str">
        <f t="shared" si="1067"/>
        <v>多</v>
      </c>
      <c r="Q2384" s="6">
        <f t="shared" si="1050"/>
        <v>7.1592327586909033E-3</v>
      </c>
      <c r="R2384" s="5">
        <f t="shared" si="1060"/>
        <v>2.4141051896929535</v>
      </c>
      <c r="S2384" t="str">
        <f t="shared" si="1068"/>
        <v>多</v>
      </c>
      <c r="T2384" s="6">
        <f t="shared" si="1051"/>
        <v>7.1592327586909033E-3</v>
      </c>
      <c r="U2384" s="5">
        <f t="shared" si="1061"/>
        <v>2.356012853932294</v>
      </c>
      <c r="V2384" t="str">
        <f t="shared" si="1069"/>
        <v>多</v>
      </c>
      <c r="W2384" s="6">
        <f t="shared" si="1052"/>
        <v>7.1592327586909033E-3</v>
      </c>
      <c r="X2384" s="5">
        <f t="shared" si="1062"/>
        <v>2.6603443872150909</v>
      </c>
      <c r="Y2384" t="str">
        <f t="shared" si="1070"/>
        <v>空</v>
      </c>
      <c r="Z2384" s="6">
        <f t="shared" si="1053"/>
        <v>0</v>
      </c>
      <c r="AA2384" s="5">
        <f t="shared" si="1063"/>
        <v>2.7468048786787751</v>
      </c>
      <c r="AB2384" t="str">
        <f t="shared" si="1071"/>
        <v>空</v>
      </c>
      <c r="AC2384" s="6">
        <f t="shared" si="1054"/>
        <v>0</v>
      </c>
      <c r="AD2384" s="5">
        <f t="shared" si="1064"/>
        <v>2.8924592232318158</v>
      </c>
    </row>
    <row r="2385" spans="1:30" x14ac:dyDescent="0.15">
      <c r="A2385" s="1">
        <v>41943</v>
      </c>
      <c r="B2385" s="2">
        <v>2508.33</v>
      </c>
      <c r="C2385" s="3">
        <f t="shared" si="1044"/>
        <v>1.5958330126816023E-2</v>
      </c>
      <c r="D2385" s="4" t="str">
        <f t="shared" si="1055"/>
        <v>空</v>
      </c>
      <c r="E2385" s="6">
        <f t="shared" si="1045"/>
        <v>0</v>
      </c>
      <c r="F2385" s="5">
        <f t="shared" si="1046"/>
        <v>1.1560764533755135</v>
      </c>
      <c r="G2385" t="str">
        <f t="shared" si="1056"/>
        <v>多</v>
      </c>
      <c r="H2385" s="6">
        <f t="shared" si="1047"/>
        <v>1.5958330126816023E-2</v>
      </c>
      <c r="I2385" s="5">
        <f t="shared" si="1057"/>
        <v>3.7554170160022395</v>
      </c>
      <c r="J2385" t="str">
        <f t="shared" si="1065"/>
        <v>多</v>
      </c>
      <c r="K2385" s="6">
        <f t="shared" si="1048"/>
        <v>0</v>
      </c>
      <c r="L2385" s="5">
        <f t="shared" si="1058"/>
        <v>6.7625748895232762</v>
      </c>
      <c r="M2385" t="str">
        <f t="shared" si="1066"/>
        <v>空</v>
      </c>
      <c r="N2385" s="6">
        <f t="shared" si="1049"/>
        <v>0</v>
      </c>
      <c r="O2385" s="5">
        <f t="shared" si="1059"/>
        <v>5.7451584755780081</v>
      </c>
      <c r="P2385" t="str">
        <f t="shared" si="1067"/>
        <v>多</v>
      </c>
      <c r="Q2385" s="6">
        <f t="shared" si="1050"/>
        <v>1.5958330126816023E-2</v>
      </c>
      <c r="R2385" s="5">
        <f t="shared" si="1060"/>
        <v>2.4526302772709334</v>
      </c>
      <c r="S2385" t="str">
        <f t="shared" si="1068"/>
        <v>多</v>
      </c>
      <c r="T2385" s="6">
        <f t="shared" si="1051"/>
        <v>1.5958330126816023E-2</v>
      </c>
      <c r="U2385" s="5">
        <f t="shared" si="1061"/>
        <v>2.3936108848383677</v>
      </c>
      <c r="V2385" t="str">
        <f t="shared" si="1069"/>
        <v>多</v>
      </c>
      <c r="W2385" s="6">
        <f t="shared" si="1052"/>
        <v>1.5958330126816023E-2</v>
      </c>
      <c r="X2385" s="5">
        <f t="shared" si="1062"/>
        <v>2.7027990411972915</v>
      </c>
      <c r="Y2385" t="str">
        <f t="shared" si="1070"/>
        <v>空</v>
      </c>
      <c r="Z2385" s="6">
        <f t="shared" si="1053"/>
        <v>0</v>
      </c>
      <c r="AA2385" s="5">
        <f t="shared" si="1063"/>
        <v>2.7468048786787751</v>
      </c>
      <c r="AB2385" t="str">
        <f t="shared" si="1071"/>
        <v>空</v>
      </c>
      <c r="AC2385" s="6">
        <f t="shared" si="1054"/>
        <v>0</v>
      </c>
      <c r="AD2385" s="5">
        <f t="shared" si="1064"/>
        <v>2.8924592232318158</v>
      </c>
    </row>
    <row r="2386" spans="1:30" x14ac:dyDescent="0.15">
      <c r="A2386" s="1">
        <v>41946</v>
      </c>
      <c r="B2386" s="2">
        <v>2512.5500000000002</v>
      </c>
      <c r="C2386" s="3">
        <f t="shared" si="1044"/>
        <v>1.6823942623180876E-3</v>
      </c>
      <c r="D2386" s="4" t="str">
        <f t="shared" si="1055"/>
        <v>空</v>
      </c>
      <c r="E2386" s="6">
        <f t="shared" si="1045"/>
        <v>0</v>
      </c>
      <c r="F2386" s="5">
        <f t="shared" si="1046"/>
        <v>1.1560764533755135</v>
      </c>
      <c r="G2386" t="str">
        <f t="shared" si="1056"/>
        <v>多</v>
      </c>
      <c r="H2386" s="6">
        <f t="shared" si="1047"/>
        <v>1.6823942623180876E-3</v>
      </c>
      <c r="I2386" s="5">
        <f t="shared" si="1057"/>
        <v>3.7617351080425734</v>
      </c>
      <c r="J2386" t="str">
        <f t="shared" si="1065"/>
        <v>多</v>
      </c>
      <c r="K2386" s="6">
        <f t="shared" si="1048"/>
        <v>1.6823942623180876E-3</v>
      </c>
      <c r="L2386" s="5">
        <f t="shared" si="1058"/>
        <v>6.7739522067159061</v>
      </c>
      <c r="M2386" t="str">
        <f t="shared" si="1066"/>
        <v>多</v>
      </c>
      <c r="N2386" s="6">
        <f t="shared" si="1049"/>
        <v>0</v>
      </c>
      <c r="O2386" s="5">
        <f t="shared" si="1059"/>
        <v>5.7451584755780081</v>
      </c>
      <c r="P2386" t="str">
        <f t="shared" si="1067"/>
        <v>多</v>
      </c>
      <c r="Q2386" s="6">
        <f t="shared" si="1050"/>
        <v>1.6823942623180876E-3</v>
      </c>
      <c r="R2386" s="5">
        <f t="shared" si="1060"/>
        <v>2.4567565683770018</v>
      </c>
      <c r="S2386" t="str">
        <f t="shared" si="1068"/>
        <v>多</v>
      </c>
      <c r="T2386" s="6">
        <f t="shared" si="1051"/>
        <v>1.6823942623180876E-3</v>
      </c>
      <c r="U2386" s="5">
        <f t="shared" si="1061"/>
        <v>2.3976378820572419</v>
      </c>
      <c r="V2386" t="str">
        <f t="shared" si="1069"/>
        <v>多</v>
      </c>
      <c r="W2386" s="6">
        <f t="shared" si="1052"/>
        <v>1.6823942623180876E-3</v>
      </c>
      <c r="X2386" s="5">
        <f t="shared" si="1062"/>
        <v>2.7073462147964005</v>
      </c>
      <c r="Y2386" t="str">
        <f t="shared" si="1070"/>
        <v>空</v>
      </c>
      <c r="Z2386" s="6">
        <f t="shared" si="1053"/>
        <v>0</v>
      </c>
      <c r="AA2386" s="5">
        <f t="shared" si="1063"/>
        <v>2.7468048786787751</v>
      </c>
      <c r="AB2386" t="str">
        <f t="shared" si="1071"/>
        <v>空</v>
      </c>
      <c r="AC2386" s="6">
        <f t="shared" si="1054"/>
        <v>0</v>
      </c>
      <c r="AD2386" s="5">
        <f t="shared" si="1064"/>
        <v>2.8924592232318158</v>
      </c>
    </row>
    <row r="2387" spans="1:30" x14ac:dyDescent="0.15">
      <c r="A2387" s="1">
        <v>41947</v>
      </c>
      <c r="B2387" s="2">
        <v>2513.17</v>
      </c>
      <c r="C2387" s="3">
        <f t="shared" si="1044"/>
        <v>2.467612584824419E-4</v>
      </c>
      <c r="D2387" s="4" t="str">
        <f t="shared" si="1055"/>
        <v>空</v>
      </c>
      <c r="E2387" s="6">
        <f t="shared" si="1045"/>
        <v>0</v>
      </c>
      <c r="F2387" s="5">
        <f t="shared" si="1046"/>
        <v>1.1560764533755135</v>
      </c>
      <c r="G2387" t="str">
        <f t="shared" si="1056"/>
        <v>多</v>
      </c>
      <c r="H2387" s="6">
        <f t="shared" si="1047"/>
        <v>2.467612584824419E-4</v>
      </c>
      <c r="I2387" s="5">
        <f t="shared" si="1057"/>
        <v>3.7626633585319116</v>
      </c>
      <c r="J2387" t="str">
        <f t="shared" si="1065"/>
        <v>多</v>
      </c>
      <c r="K2387" s="6">
        <f t="shared" si="1048"/>
        <v>2.467612584824419E-4</v>
      </c>
      <c r="L2387" s="5">
        <f t="shared" si="1058"/>
        <v>6.7756237556873353</v>
      </c>
      <c r="M2387" t="str">
        <f t="shared" si="1066"/>
        <v>多</v>
      </c>
      <c r="N2387" s="6">
        <f t="shared" si="1049"/>
        <v>2.467612584824419E-4</v>
      </c>
      <c r="O2387" s="5">
        <f t="shared" si="1059"/>
        <v>5.7465761581136228</v>
      </c>
      <c r="P2387" t="str">
        <f t="shared" si="1067"/>
        <v>多</v>
      </c>
      <c r="Q2387" s="6">
        <f t="shared" si="1050"/>
        <v>2.467612584824419E-4</v>
      </c>
      <c r="R2387" s="5">
        <f t="shared" si="1060"/>
        <v>2.4573628007195998</v>
      </c>
      <c r="S2387" t="str">
        <f t="shared" si="1068"/>
        <v>多</v>
      </c>
      <c r="T2387" s="6">
        <f t="shared" si="1051"/>
        <v>2.467612584824419E-4</v>
      </c>
      <c r="U2387" s="5">
        <f t="shared" si="1061"/>
        <v>2.3982295261984037</v>
      </c>
      <c r="V2387" t="str">
        <f t="shared" si="1069"/>
        <v>多</v>
      </c>
      <c r="W2387" s="6">
        <f t="shared" si="1052"/>
        <v>2.467612584824419E-4</v>
      </c>
      <c r="X2387" s="5">
        <f t="shared" si="1062"/>
        <v>2.7080142829555114</v>
      </c>
      <c r="Y2387" t="str">
        <f t="shared" si="1070"/>
        <v>空</v>
      </c>
      <c r="Z2387" s="6">
        <f t="shared" si="1053"/>
        <v>0</v>
      </c>
      <c r="AA2387" s="5">
        <f t="shared" si="1063"/>
        <v>2.7468048786787751</v>
      </c>
      <c r="AB2387" t="str">
        <f t="shared" si="1071"/>
        <v>空</v>
      </c>
      <c r="AC2387" s="6">
        <f t="shared" si="1054"/>
        <v>0</v>
      </c>
      <c r="AD2387" s="5">
        <f t="shared" si="1064"/>
        <v>2.8924592232318158</v>
      </c>
    </row>
    <row r="2388" spans="1:30" x14ac:dyDescent="0.15">
      <c r="A2388" s="1">
        <v>41948</v>
      </c>
      <c r="B2388" s="2">
        <v>2503.4499999999998</v>
      </c>
      <c r="C2388" s="3">
        <f t="shared" si="1044"/>
        <v>-3.8676253496581214E-3</v>
      </c>
      <c r="D2388" s="4" t="str">
        <f t="shared" si="1055"/>
        <v>空</v>
      </c>
      <c r="E2388" s="6">
        <f t="shared" si="1045"/>
        <v>0</v>
      </c>
      <c r="F2388" s="5">
        <f t="shared" si="1046"/>
        <v>1.1560764533755135</v>
      </c>
      <c r="G2388" t="str">
        <f t="shared" si="1056"/>
        <v>多</v>
      </c>
      <c r="H2388" s="6">
        <f t="shared" si="1047"/>
        <v>-3.8676253496581214E-3</v>
      </c>
      <c r="I2388" s="5">
        <f t="shared" si="1057"/>
        <v>3.748110786344224</v>
      </c>
      <c r="J2388" t="str">
        <f t="shared" si="1065"/>
        <v>多</v>
      </c>
      <c r="K2388" s="6">
        <f t="shared" si="1048"/>
        <v>-3.8676253496581214E-3</v>
      </c>
      <c r="L2388" s="5">
        <f t="shared" si="1058"/>
        <v>6.7494181814900935</v>
      </c>
      <c r="M2388" t="str">
        <f t="shared" si="1066"/>
        <v>多</v>
      </c>
      <c r="N2388" s="6">
        <f t="shared" si="1049"/>
        <v>-3.8676253496581214E-3</v>
      </c>
      <c r="O2388" s="5">
        <f t="shared" si="1059"/>
        <v>5.7243505544907611</v>
      </c>
      <c r="P2388" t="str">
        <f t="shared" si="1067"/>
        <v>多</v>
      </c>
      <c r="Q2388" s="6">
        <f t="shared" si="1050"/>
        <v>-3.8676253496581214E-3</v>
      </c>
      <c r="R2388" s="5">
        <f t="shared" si="1060"/>
        <v>2.4478586420582298</v>
      </c>
      <c r="S2388" t="str">
        <f t="shared" si="1068"/>
        <v>多</v>
      </c>
      <c r="T2388" s="6">
        <f t="shared" si="1051"/>
        <v>-3.8676253496581214E-3</v>
      </c>
      <c r="U2388" s="5">
        <f t="shared" si="1061"/>
        <v>2.3889540728885801</v>
      </c>
      <c r="V2388" t="str">
        <f t="shared" si="1069"/>
        <v>多</v>
      </c>
      <c r="W2388" s="6">
        <f t="shared" si="1052"/>
        <v>-3.8676253496581214E-3</v>
      </c>
      <c r="X2388" s="5">
        <f t="shared" si="1062"/>
        <v>2.6975406982675163</v>
      </c>
      <c r="Y2388" t="str">
        <f t="shared" si="1070"/>
        <v>空</v>
      </c>
      <c r="Z2388" s="6">
        <f t="shared" si="1053"/>
        <v>0</v>
      </c>
      <c r="AA2388" s="5">
        <f t="shared" si="1063"/>
        <v>2.7468048786787751</v>
      </c>
      <c r="AB2388" t="str">
        <f t="shared" si="1071"/>
        <v>空</v>
      </c>
      <c r="AC2388" s="6">
        <f t="shared" si="1054"/>
        <v>0</v>
      </c>
      <c r="AD2388" s="5">
        <f t="shared" si="1064"/>
        <v>2.8924592232318158</v>
      </c>
    </row>
    <row r="2389" spans="1:30" x14ac:dyDescent="0.15">
      <c r="A2389" s="1">
        <v>41949</v>
      </c>
      <c r="B2389" s="2">
        <v>2506.0700000000002</v>
      </c>
      <c r="C2389" s="3">
        <f t="shared" si="1044"/>
        <v>1.046555753061007E-3</v>
      </c>
      <c r="D2389" s="4" t="str">
        <f t="shared" si="1055"/>
        <v>空</v>
      </c>
      <c r="E2389" s="6">
        <f t="shared" si="1045"/>
        <v>0</v>
      </c>
      <c r="F2389" s="5">
        <f t="shared" si="1046"/>
        <v>1.1560764533755135</v>
      </c>
      <c r="G2389" t="str">
        <f t="shared" si="1056"/>
        <v>多</v>
      </c>
      <c r="H2389" s="6">
        <f t="shared" si="1047"/>
        <v>1.046555753061007E-3</v>
      </c>
      <c r="I2389" s="5">
        <f t="shared" si="1057"/>
        <v>3.7520333932507826</v>
      </c>
      <c r="J2389" t="str">
        <f t="shared" si="1065"/>
        <v>多</v>
      </c>
      <c r="K2389" s="6">
        <f t="shared" si="1048"/>
        <v>1.046555753061007E-3</v>
      </c>
      <c r="L2389" s="5">
        <f t="shared" si="1058"/>
        <v>6.7564818239177464</v>
      </c>
      <c r="M2389" t="str">
        <f t="shared" si="1066"/>
        <v>多</v>
      </c>
      <c r="N2389" s="6">
        <f t="shared" si="1049"/>
        <v>1.046555753061007E-3</v>
      </c>
      <c r="O2389" s="5">
        <f t="shared" si="1059"/>
        <v>5.7303414064961018</v>
      </c>
      <c r="P2389" t="str">
        <f t="shared" si="1067"/>
        <v>多</v>
      </c>
      <c r="Q2389" s="6">
        <f t="shared" si="1050"/>
        <v>1.046555753061007E-3</v>
      </c>
      <c r="R2389" s="5">
        <f t="shared" si="1060"/>
        <v>2.4504204626027559</v>
      </c>
      <c r="S2389" t="str">
        <f t="shared" si="1068"/>
        <v>多</v>
      </c>
      <c r="T2389" s="6">
        <f t="shared" si="1051"/>
        <v>1.046555753061007E-3</v>
      </c>
      <c r="U2389" s="5">
        <f t="shared" si="1061"/>
        <v>2.3914542465173603</v>
      </c>
      <c r="V2389" t="str">
        <f t="shared" si="1069"/>
        <v>多</v>
      </c>
      <c r="W2389" s="6">
        <f t="shared" si="1052"/>
        <v>1.046555753061007E-3</v>
      </c>
      <c r="X2389" s="5">
        <f t="shared" si="1062"/>
        <v>2.7003638250044042</v>
      </c>
      <c r="Y2389" t="str">
        <f t="shared" si="1070"/>
        <v>空</v>
      </c>
      <c r="Z2389" s="6">
        <f t="shared" si="1053"/>
        <v>0</v>
      </c>
      <c r="AA2389" s="5">
        <f t="shared" si="1063"/>
        <v>2.7468048786787751</v>
      </c>
      <c r="AB2389" t="str">
        <f t="shared" si="1071"/>
        <v>空</v>
      </c>
      <c r="AC2389" s="6">
        <f t="shared" si="1054"/>
        <v>0</v>
      </c>
      <c r="AD2389" s="5">
        <f t="shared" si="1064"/>
        <v>2.8924592232318158</v>
      </c>
    </row>
    <row r="2390" spans="1:30" x14ac:dyDescent="0.15">
      <c r="A2390" s="1">
        <v>41950</v>
      </c>
      <c r="B2390" s="2">
        <v>2502.15</v>
      </c>
      <c r="C2390" s="3">
        <f t="shared" si="1044"/>
        <v>-1.5642021172592724E-3</v>
      </c>
      <c r="D2390" s="4" t="str">
        <f t="shared" si="1055"/>
        <v>空</v>
      </c>
      <c r="E2390" s="6">
        <f t="shared" si="1045"/>
        <v>0</v>
      </c>
      <c r="F2390" s="5">
        <f t="shared" si="1046"/>
        <v>1.1560764533755135</v>
      </c>
      <c r="G2390" t="str">
        <f t="shared" si="1056"/>
        <v>多</v>
      </c>
      <c r="H2390" s="6">
        <f t="shared" si="1047"/>
        <v>-1.5642021172592724E-3</v>
      </c>
      <c r="I2390" s="5">
        <f t="shared" si="1057"/>
        <v>3.7461644546730324</v>
      </c>
      <c r="J2390" t="str">
        <f t="shared" si="1065"/>
        <v>多</v>
      </c>
      <c r="K2390" s="6">
        <f t="shared" si="1048"/>
        <v>-1.5642021172592724E-3</v>
      </c>
      <c r="L2390" s="5">
        <f t="shared" si="1058"/>
        <v>6.7459133207435507</v>
      </c>
      <c r="M2390" t="str">
        <f t="shared" si="1066"/>
        <v>多</v>
      </c>
      <c r="N2390" s="6">
        <f t="shared" si="1049"/>
        <v>-1.5642021172592724E-3</v>
      </c>
      <c r="O2390" s="5">
        <f t="shared" si="1059"/>
        <v>5.7213779943354419</v>
      </c>
      <c r="P2390" t="str">
        <f t="shared" si="1067"/>
        <v>多</v>
      </c>
      <c r="Q2390" s="6">
        <f t="shared" si="1050"/>
        <v>-1.5642021172592724E-3</v>
      </c>
      <c r="R2390" s="5">
        <f t="shared" si="1060"/>
        <v>2.4465875097269771</v>
      </c>
      <c r="S2390" t="str">
        <f t="shared" si="1068"/>
        <v>多</v>
      </c>
      <c r="T2390" s="6">
        <f t="shared" si="1051"/>
        <v>-1.5642021172592724E-3</v>
      </c>
      <c r="U2390" s="5">
        <f t="shared" si="1061"/>
        <v>2.3877135287216293</v>
      </c>
      <c r="V2390" t="str">
        <f t="shared" si="1069"/>
        <v>多</v>
      </c>
      <c r="W2390" s="6">
        <f t="shared" si="1052"/>
        <v>-1.5642021172592724E-3</v>
      </c>
      <c r="X2390" s="5">
        <f t="shared" si="1062"/>
        <v>2.6961399101919619</v>
      </c>
      <c r="Y2390" t="str">
        <f t="shared" si="1070"/>
        <v>空</v>
      </c>
      <c r="Z2390" s="6">
        <f t="shared" si="1053"/>
        <v>0</v>
      </c>
      <c r="AA2390" s="5">
        <f t="shared" si="1063"/>
        <v>2.7468048786787751</v>
      </c>
      <c r="AB2390" t="str">
        <f t="shared" si="1071"/>
        <v>空</v>
      </c>
      <c r="AC2390" s="6">
        <f t="shared" si="1054"/>
        <v>0</v>
      </c>
      <c r="AD2390" s="5">
        <f t="shared" si="1064"/>
        <v>2.8924592232318158</v>
      </c>
    </row>
    <row r="2391" spans="1:30" x14ac:dyDescent="0.15">
      <c r="A2391" s="1">
        <v>41953</v>
      </c>
      <c r="B2391" s="2">
        <v>2565.73</v>
      </c>
      <c r="C2391" s="3">
        <f t="shared" si="1044"/>
        <v>2.5410147273344785E-2</v>
      </c>
      <c r="D2391" s="4" t="str">
        <f t="shared" si="1055"/>
        <v>空</v>
      </c>
      <c r="E2391" s="6">
        <f t="shared" si="1045"/>
        <v>0</v>
      </c>
      <c r="F2391" s="5">
        <f t="shared" si="1046"/>
        <v>1.1560764533755135</v>
      </c>
      <c r="G2391" t="str">
        <f t="shared" si="1056"/>
        <v>多</v>
      </c>
      <c r="H2391" s="6">
        <f t="shared" si="1047"/>
        <v>2.5410147273344785E-2</v>
      </c>
      <c r="I2391" s="5">
        <f t="shared" si="1057"/>
        <v>3.8413550451764436</v>
      </c>
      <c r="J2391" t="str">
        <f t="shared" si="1065"/>
        <v>多</v>
      </c>
      <c r="K2391" s="6">
        <f t="shared" si="1048"/>
        <v>2.5410147273344785E-2</v>
      </c>
      <c r="L2391" s="5">
        <f t="shared" si="1058"/>
        <v>6.9173279717168628</v>
      </c>
      <c r="M2391" t="str">
        <f t="shared" si="1066"/>
        <v>多</v>
      </c>
      <c r="N2391" s="6">
        <f t="shared" si="1049"/>
        <v>2.5410147273344785E-2</v>
      </c>
      <c r="O2391" s="5">
        <f t="shared" si="1059"/>
        <v>5.8667590517779793</v>
      </c>
      <c r="P2391" t="str">
        <f t="shared" si="1067"/>
        <v>多</v>
      </c>
      <c r="Q2391" s="6">
        <f t="shared" si="1050"/>
        <v>2.5410147273344785E-2</v>
      </c>
      <c r="R2391" s="5">
        <f t="shared" si="1060"/>
        <v>2.5087556586662654</v>
      </c>
      <c r="S2391" t="str">
        <f t="shared" si="1068"/>
        <v>多</v>
      </c>
      <c r="T2391" s="6">
        <f t="shared" si="1051"/>
        <v>2.5410147273344785E-2</v>
      </c>
      <c r="U2391" s="5">
        <f t="shared" si="1061"/>
        <v>2.4483856811330038</v>
      </c>
      <c r="V2391" t="str">
        <f t="shared" si="1069"/>
        <v>多</v>
      </c>
      <c r="W2391" s="6">
        <f t="shared" si="1052"/>
        <v>2.5410147273344785E-2</v>
      </c>
      <c r="X2391" s="5">
        <f t="shared" si="1062"/>
        <v>2.7646492223794823</v>
      </c>
      <c r="Y2391" t="str">
        <f t="shared" si="1070"/>
        <v>空</v>
      </c>
      <c r="Z2391" s="6">
        <f t="shared" si="1053"/>
        <v>0</v>
      </c>
      <c r="AA2391" s="5">
        <f t="shared" si="1063"/>
        <v>2.7468048786787751</v>
      </c>
      <c r="AB2391" t="str">
        <f t="shared" si="1071"/>
        <v>空</v>
      </c>
      <c r="AC2391" s="6">
        <f t="shared" si="1054"/>
        <v>0</v>
      </c>
      <c r="AD2391" s="5">
        <f t="shared" si="1064"/>
        <v>2.8924592232318158</v>
      </c>
    </row>
    <row r="2392" spans="1:30" x14ac:dyDescent="0.15">
      <c r="A2392" s="1">
        <v>41954</v>
      </c>
      <c r="B2392" s="2">
        <v>2558.61</v>
      </c>
      <c r="C2392" s="3">
        <f t="shared" si="1044"/>
        <v>-2.7750386829479279E-3</v>
      </c>
      <c r="D2392" s="4" t="str">
        <f t="shared" si="1055"/>
        <v>空</v>
      </c>
      <c r="E2392" s="6">
        <f t="shared" si="1045"/>
        <v>0</v>
      </c>
      <c r="F2392" s="5">
        <f t="shared" si="1046"/>
        <v>1.1560764533755135</v>
      </c>
      <c r="G2392" t="str">
        <f t="shared" si="1056"/>
        <v>多</v>
      </c>
      <c r="H2392" s="6">
        <f t="shared" si="1047"/>
        <v>-2.7750386829479279E-3</v>
      </c>
      <c r="I2392" s="5">
        <f t="shared" si="1057"/>
        <v>3.8306951363311419</v>
      </c>
      <c r="J2392" t="str">
        <f t="shared" si="1065"/>
        <v>多</v>
      </c>
      <c r="K2392" s="6">
        <f t="shared" si="1048"/>
        <v>-2.7750386829479279E-3</v>
      </c>
      <c r="L2392" s="5">
        <f t="shared" si="1058"/>
        <v>6.8981321190127112</v>
      </c>
      <c r="M2392" t="str">
        <f t="shared" si="1066"/>
        <v>多</v>
      </c>
      <c r="N2392" s="6">
        <f t="shared" si="1049"/>
        <v>-2.7750386829479279E-3</v>
      </c>
      <c r="O2392" s="5">
        <f t="shared" si="1059"/>
        <v>5.8504785684657605</v>
      </c>
      <c r="P2392" t="str">
        <f t="shared" si="1067"/>
        <v>多</v>
      </c>
      <c r="Q2392" s="6">
        <f t="shared" si="1050"/>
        <v>-2.7750386829479279E-3</v>
      </c>
      <c r="R2392" s="5">
        <f t="shared" si="1060"/>
        <v>2.501793764667402</v>
      </c>
      <c r="S2392" t="str">
        <f t="shared" si="1068"/>
        <v>多</v>
      </c>
      <c r="T2392" s="6">
        <f t="shared" si="1051"/>
        <v>-2.7750386829479279E-3</v>
      </c>
      <c r="U2392" s="5">
        <f t="shared" si="1061"/>
        <v>2.4415913161570839</v>
      </c>
      <c r="V2392" t="str">
        <f t="shared" si="1069"/>
        <v>多</v>
      </c>
      <c r="W2392" s="6">
        <f t="shared" si="1052"/>
        <v>-2.7750386829479279E-3</v>
      </c>
      <c r="X2392" s="5">
        <f t="shared" si="1062"/>
        <v>2.7569772138425974</v>
      </c>
      <c r="Y2392" t="str">
        <f t="shared" si="1070"/>
        <v>空</v>
      </c>
      <c r="Z2392" s="6">
        <f t="shared" si="1053"/>
        <v>0</v>
      </c>
      <c r="AA2392" s="5">
        <f t="shared" si="1063"/>
        <v>2.7468048786787751</v>
      </c>
      <c r="AB2392" t="str">
        <f t="shared" si="1071"/>
        <v>空</v>
      </c>
      <c r="AC2392" s="6">
        <f t="shared" si="1054"/>
        <v>0</v>
      </c>
      <c r="AD2392" s="5">
        <f t="shared" si="1064"/>
        <v>2.8924592232318158</v>
      </c>
    </row>
    <row r="2393" spans="1:30" x14ac:dyDescent="0.15">
      <c r="A2393" s="1">
        <v>41955</v>
      </c>
      <c r="B2393" s="2">
        <v>2594.3200000000002</v>
      </c>
      <c r="C2393" s="3">
        <f t="shared" si="1044"/>
        <v>1.3956796854542208E-2</v>
      </c>
      <c r="D2393" s="4" t="str">
        <f t="shared" si="1055"/>
        <v>空</v>
      </c>
      <c r="E2393" s="6">
        <f t="shared" si="1045"/>
        <v>0</v>
      </c>
      <c r="F2393" s="5">
        <f t="shared" si="1046"/>
        <v>1.1560764533755135</v>
      </c>
      <c r="G2393" t="str">
        <f t="shared" si="1056"/>
        <v>多</v>
      </c>
      <c r="H2393" s="6">
        <f t="shared" si="1047"/>
        <v>1.3956796854542208E-2</v>
      </c>
      <c r="I2393" s="5">
        <f t="shared" si="1057"/>
        <v>3.8841593701605985</v>
      </c>
      <c r="J2393" t="str">
        <f t="shared" si="1065"/>
        <v>多</v>
      </c>
      <c r="K2393" s="6">
        <f t="shared" si="1048"/>
        <v>1.3956796854542208E-2</v>
      </c>
      <c r="L2393" s="5">
        <f t="shared" si="1058"/>
        <v>6.9944079476735643</v>
      </c>
      <c r="M2393" t="str">
        <f t="shared" si="1066"/>
        <v>多</v>
      </c>
      <c r="N2393" s="6">
        <f t="shared" si="1049"/>
        <v>1.3956796854542208E-2</v>
      </c>
      <c r="O2393" s="5">
        <f t="shared" si="1059"/>
        <v>5.9321325093476904</v>
      </c>
      <c r="P2393" t="str">
        <f t="shared" si="1067"/>
        <v>多</v>
      </c>
      <c r="Q2393" s="6">
        <f t="shared" si="1050"/>
        <v>1.3956796854542208E-2</v>
      </c>
      <c r="R2393" s="5">
        <f t="shared" si="1060"/>
        <v>2.5367107920128253</v>
      </c>
      <c r="S2393" t="str">
        <f t="shared" si="1068"/>
        <v>多</v>
      </c>
      <c r="T2393" s="6">
        <f t="shared" si="1051"/>
        <v>1.3956796854542208E-2</v>
      </c>
      <c r="U2393" s="5">
        <f t="shared" si="1061"/>
        <v>2.4756681101585025</v>
      </c>
      <c r="V2393" t="str">
        <f t="shared" si="1069"/>
        <v>多</v>
      </c>
      <c r="W2393" s="6">
        <f t="shared" si="1052"/>
        <v>1.3956796854542208E-2</v>
      </c>
      <c r="X2393" s="5">
        <f t="shared" si="1062"/>
        <v>2.7954557847488002</v>
      </c>
      <c r="Y2393" t="str">
        <f t="shared" si="1070"/>
        <v>空</v>
      </c>
      <c r="Z2393" s="6">
        <f t="shared" si="1053"/>
        <v>0</v>
      </c>
      <c r="AA2393" s="5">
        <f t="shared" si="1063"/>
        <v>2.7468048786787751</v>
      </c>
      <c r="AB2393" t="str">
        <f t="shared" si="1071"/>
        <v>空</v>
      </c>
      <c r="AC2393" s="6">
        <f t="shared" si="1054"/>
        <v>0</v>
      </c>
      <c r="AD2393" s="5">
        <f t="shared" si="1064"/>
        <v>2.8924592232318158</v>
      </c>
    </row>
    <row r="2394" spans="1:30" x14ac:dyDescent="0.15">
      <c r="A2394" s="1">
        <v>41956</v>
      </c>
      <c r="B2394" s="2">
        <v>2579.75</v>
      </c>
      <c r="C2394" s="3">
        <f t="shared" si="1044"/>
        <v>-5.6161152055259622E-3</v>
      </c>
      <c r="D2394" s="4" t="str">
        <f t="shared" si="1055"/>
        <v>空</v>
      </c>
      <c r="E2394" s="6">
        <f t="shared" si="1045"/>
        <v>0</v>
      </c>
      <c r="F2394" s="5">
        <f t="shared" si="1046"/>
        <v>1.1560764533755135</v>
      </c>
      <c r="G2394" t="str">
        <f t="shared" si="1056"/>
        <v>多</v>
      </c>
      <c r="H2394" s="6">
        <f t="shared" si="1047"/>
        <v>-5.6161152055259622E-3</v>
      </c>
      <c r="I2394" s="5">
        <f t="shared" si="1057"/>
        <v>3.8623454836611533</v>
      </c>
      <c r="J2394" t="str">
        <f t="shared" si="1065"/>
        <v>多</v>
      </c>
      <c r="K2394" s="6">
        <f t="shared" si="1048"/>
        <v>-5.6161152055259622E-3</v>
      </c>
      <c r="L2394" s="5">
        <f t="shared" si="1058"/>
        <v>6.9551265468449834</v>
      </c>
      <c r="M2394" t="str">
        <f t="shared" si="1066"/>
        <v>多</v>
      </c>
      <c r="N2394" s="6">
        <f t="shared" si="1049"/>
        <v>-5.6161152055259622E-3</v>
      </c>
      <c r="O2394" s="5">
        <f t="shared" si="1059"/>
        <v>5.8988169697607482</v>
      </c>
      <c r="P2394" t="str">
        <f t="shared" si="1067"/>
        <v>多</v>
      </c>
      <c r="Q2394" s="6">
        <f t="shared" si="1050"/>
        <v>-5.6161152055259622E-3</v>
      </c>
      <c r="R2394" s="5">
        <f t="shared" si="1060"/>
        <v>2.5224643319617801</v>
      </c>
      <c r="S2394" t="str">
        <f t="shared" si="1068"/>
        <v>多</v>
      </c>
      <c r="T2394" s="6">
        <f t="shared" si="1051"/>
        <v>-5.6161152055259622E-3</v>
      </c>
      <c r="U2394" s="5">
        <f t="shared" si="1061"/>
        <v>2.4617644728412058</v>
      </c>
      <c r="V2394" t="str">
        <f t="shared" si="1069"/>
        <v>多</v>
      </c>
      <c r="W2394" s="6">
        <f t="shared" si="1052"/>
        <v>-5.6161152055259622E-3</v>
      </c>
      <c r="X2394" s="5">
        <f t="shared" si="1062"/>
        <v>2.7797561830096971</v>
      </c>
      <c r="Y2394" t="str">
        <f t="shared" si="1070"/>
        <v>空</v>
      </c>
      <c r="Z2394" s="6">
        <f t="shared" si="1053"/>
        <v>0</v>
      </c>
      <c r="AA2394" s="5">
        <f t="shared" si="1063"/>
        <v>2.7468048786787751</v>
      </c>
      <c r="AB2394" t="str">
        <f t="shared" si="1071"/>
        <v>空</v>
      </c>
      <c r="AC2394" s="6">
        <f t="shared" si="1054"/>
        <v>0</v>
      </c>
      <c r="AD2394" s="5">
        <f t="shared" si="1064"/>
        <v>2.8924592232318158</v>
      </c>
    </row>
    <row r="2395" spans="1:30" x14ac:dyDescent="0.15">
      <c r="A2395" s="1">
        <v>41957</v>
      </c>
      <c r="B2395" s="2">
        <v>2581.09</v>
      </c>
      <c r="C2395" s="3">
        <f t="shared" si="1044"/>
        <v>5.1943017734279451E-4</v>
      </c>
      <c r="D2395" s="4" t="str">
        <f t="shared" si="1055"/>
        <v>空</v>
      </c>
      <c r="E2395" s="6">
        <f t="shared" si="1045"/>
        <v>0</v>
      </c>
      <c r="F2395" s="5">
        <f t="shared" si="1046"/>
        <v>1.1560764533755135</v>
      </c>
      <c r="G2395" t="str">
        <f t="shared" si="1056"/>
        <v>多</v>
      </c>
      <c r="H2395" s="6">
        <f t="shared" si="1047"/>
        <v>5.1943017734279451E-4</v>
      </c>
      <c r="I2395" s="5">
        <f t="shared" si="1057"/>
        <v>3.8643517024606906</v>
      </c>
      <c r="J2395" t="str">
        <f t="shared" si="1065"/>
        <v>多</v>
      </c>
      <c r="K2395" s="6">
        <f t="shared" si="1048"/>
        <v>5.1943017734279451E-4</v>
      </c>
      <c r="L2395" s="5">
        <f t="shared" si="1058"/>
        <v>6.9587392494606526</v>
      </c>
      <c r="M2395" t="str">
        <f t="shared" si="1066"/>
        <v>多</v>
      </c>
      <c r="N2395" s="6">
        <f t="shared" si="1049"/>
        <v>5.1943017734279451E-4</v>
      </c>
      <c r="O2395" s="5">
        <f t="shared" si="1059"/>
        <v>5.9018809933054639</v>
      </c>
      <c r="P2395" t="str">
        <f t="shared" si="1067"/>
        <v>多</v>
      </c>
      <c r="Q2395" s="6">
        <f t="shared" si="1050"/>
        <v>5.1943017734279451E-4</v>
      </c>
      <c r="R2395" s="5">
        <f t="shared" si="1060"/>
        <v>2.5237745760570718</v>
      </c>
      <c r="S2395" t="str">
        <f t="shared" si="1068"/>
        <v>多</v>
      </c>
      <c r="T2395" s="6">
        <f t="shared" si="1051"/>
        <v>5.1943017734279451E-4</v>
      </c>
      <c r="U2395" s="5">
        <f t="shared" si="1061"/>
        <v>2.46304318759791</v>
      </c>
      <c r="V2395" t="str">
        <f t="shared" si="1069"/>
        <v>多</v>
      </c>
      <c r="W2395" s="6">
        <f t="shared" si="1052"/>
        <v>5.1943017734279451E-4</v>
      </c>
      <c r="X2395" s="5">
        <f t="shared" si="1062"/>
        <v>2.7812000722568073</v>
      </c>
      <c r="Y2395" t="str">
        <f t="shared" si="1070"/>
        <v>空</v>
      </c>
      <c r="Z2395" s="6">
        <f t="shared" si="1053"/>
        <v>0</v>
      </c>
      <c r="AA2395" s="5">
        <f t="shared" si="1063"/>
        <v>2.7468048786787751</v>
      </c>
      <c r="AB2395" t="str">
        <f t="shared" si="1071"/>
        <v>空</v>
      </c>
      <c r="AC2395" s="6">
        <f t="shared" si="1054"/>
        <v>0</v>
      </c>
      <c r="AD2395" s="5">
        <f t="shared" si="1064"/>
        <v>2.8924592232318158</v>
      </c>
    </row>
    <row r="2396" spans="1:30" x14ac:dyDescent="0.15">
      <c r="A2396" s="1">
        <v>41960</v>
      </c>
      <c r="B2396" s="2">
        <v>2567.1</v>
      </c>
      <c r="C2396" s="3">
        <f t="shared" si="1044"/>
        <v>-5.4201906946290679E-3</v>
      </c>
      <c r="D2396" s="4" t="str">
        <f t="shared" si="1055"/>
        <v>空</v>
      </c>
      <c r="E2396" s="6">
        <f t="shared" si="1045"/>
        <v>0</v>
      </c>
      <c r="F2396" s="5">
        <f t="shared" si="1046"/>
        <v>1.1560764533755135</v>
      </c>
      <c r="G2396" t="str">
        <f t="shared" si="1056"/>
        <v>多</v>
      </c>
      <c r="H2396" s="6">
        <f t="shared" si="1047"/>
        <v>-5.4201906946290679E-3</v>
      </c>
      <c r="I2396" s="5">
        <f t="shared" si="1057"/>
        <v>3.8434061793222392</v>
      </c>
      <c r="J2396" t="str">
        <f t="shared" si="1065"/>
        <v>多</v>
      </c>
      <c r="K2396" s="6">
        <f t="shared" si="1048"/>
        <v>-5.4201906946290679E-3</v>
      </c>
      <c r="L2396" s="5">
        <f t="shared" si="1058"/>
        <v>6.9210215557343755</v>
      </c>
      <c r="M2396" t="str">
        <f t="shared" si="1066"/>
        <v>多</v>
      </c>
      <c r="N2396" s="6">
        <f t="shared" si="1049"/>
        <v>-5.4201906946290679E-3</v>
      </c>
      <c r="O2396" s="5">
        <f t="shared" si="1059"/>
        <v>5.8698916728647417</v>
      </c>
      <c r="P2396" t="str">
        <f t="shared" si="1067"/>
        <v>多</v>
      </c>
      <c r="Q2396" s="6">
        <f t="shared" si="1050"/>
        <v>-5.4201906946290679E-3</v>
      </c>
      <c r="R2396" s="5">
        <f t="shared" si="1060"/>
        <v>2.5100952365845859</v>
      </c>
      <c r="S2396" t="str">
        <f t="shared" si="1068"/>
        <v>多</v>
      </c>
      <c r="T2396" s="6">
        <f t="shared" si="1051"/>
        <v>-5.4201906946290679E-3</v>
      </c>
      <c r="U2396" s="5">
        <f t="shared" si="1061"/>
        <v>2.4496930238320225</v>
      </c>
      <c r="V2396" t="str">
        <f t="shared" si="1069"/>
        <v>多</v>
      </c>
      <c r="W2396" s="6">
        <f t="shared" si="1052"/>
        <v>-5.4201906946290679E-3</v>
      </c>
      <c r="X2396" s="5">
        <f t="shared" si="1062"/>
        <v>2.7661254375052593</v>
      </c>
      <c r="Y2396" t="str">
        <f t="shared" si="1070"/>
        <v>空</v>
      </c>
      <c r="Z2396" s="6">
        <f t="shared" si="1053"/>
        <v>0</v>
      </c>
      <c r="AA2396" s="5">
        <f t="shared" si="1063"/>
        <v>2.7468048786787751</v>
      </c>
      <c r="AB2396" t="str">
        <f t="shared" si="1071"/>
        <v>空</v>
      </c>
      <c r="AC2396" s="6">
        <f t="shared" si="1054"/>
        <v>0</v>
      </c>
      <c r="AD2396" s="5">
        <f t="shared" si="1064"/>
        <v>2.8924592232318158</v>
      </c>
    </row>
    <row r="2397" spans="1:30" x14ac:dyDescent="0.15">
      <c r="A2397" s="1">
        <v>41961</v>
      </c>
      <c r="B2397" s="2">
        <v>2541.42</v>
      </c>
      <c r="C2397" s="3">
        <f t="shared" si="1044"/>
        <v>-1.0003505901600929E-2</v>
      </c>
      <c r="D2397" s="4" t="str">
        <f t="shared" si="1055"/>
        <v>多</v>
      </c>
      <c r="E2397" s="6">
        <f t="shared" si="1045"/>
        <v>0</v>
      </c>
      <c r="F2397" s="5">
        <f t="shared" si="1046"/>
        <v>1.1560764533755135</v>
      </c>
      <c r="G2397" t="str">
        <f t="shared" si="1056"/>
        <v>多</v>
      </c>
      <c r="H2397" s="6">
        <f t="shared" si="1047"/>
        <v>-1.0003505901600929E-2</v>
      </c>
      <c r="I2397" s="5">
        <f t="shared" si="1057"/>
        <v>3.8049586429251399</v>
      </c>
      <c r="J2397" t="str">
        <f t="shared" si="1065"/>
        <v>多</v>
      </c>
      <c r="K2397" s="6">
        <f t="shared" si="1048"/>
        <v>-1.0003505901600929E-2</v>
      </c>
      <c r="L2397" s="5">
        <f t="shared" si="1058"/>
        <v>6.8517870757564792</v>
      </c>
      <c r="M2397" t="str">
        <f t="shared" si="1066"/>
        <v>多</v>
      </c>
      <c r="N2397" s="6">
        <f t="shared" si="1049"/>
        <v>-1.0003505901600929E-2</v>
      </c>
      <c r="O2397" s="5">
        <f t="shared" si="1059"/>
        <v>5.8111721768734812</v>
      </c>
      <c r="P2397" t="str">
        <f t="shared" si="1067"/>
        <v>多</v>
      </c>
      <c r="Q2397" s="6">
        <f t="shared" si="1050"/>
        <v>-1.0003505901600929E-2</v>
      </c>
      <c r="R2397" s="5">
        <f t="shared" si="1060"/>
        <v>2.4849854840718315</v>
      </c>
      <c r="S2397" t="str">
        <f t="shared" si="1068"/>
        <v>多</v>
      </c>
      <c r="T2397" s="6">
        <f t="shared" si="1051"/>
        <v>-1.0003505901600929E-2</v>
      </c>
      <c r="U2397" s="5">
        <f t="shared" si="1061"/>
        <v>2.4251875052110083</v>
      </c>
      <c r="V2397" t="str">
        <f t="shared" si="1069"/>
        <v>多</v>
      </c>
      <c r="W2397" s="6">
        <f t="shared" si="1052"/>
        <v>-1.0003505901600929E-2</v>
      </c>
      <c r="X2397" s="5">
        <f t="shared" si="1062"/>
        <v>2.7384544853666068</v>
      </c>
      <c r="Y2397" t="str">
        <f t="shared" si="1070"/>
        <v>空</v>
      </c>
      <c r="Z2397" s="6">
        <f t="shared" si="1053"/>
        <v>0</v>
      </c>
      <c r="AA2397" s="5">
        <f t="shared" si="1063"/>
        <v>2.7468048786787751</v>
      </c>
      <c r="AB2397" t="str">
        <f t="shared" si="1071"/>
        <v>空</v>
      </c>
      <c r="AC2397" s="6">
        <f t="shared" si="1054"/>
        <v>0</v>
      </c>
      <c r="AD2397" s="5">
        <f t="shared" si="1064"/>
        <v>2.8924592232318158</v>
      </c>
    </row>
    <row r="2398" spans="1:30" x14ac:dyDescent="0.15">
      <c r="A2398" s="1">
        <v>41962</v>
      </c>
      <c r="B2398" s="2">
        <v>2537.2199999999998</v>
      </c>
      <c r="C2398" s="3">
        <f t="shared" si="1044"/>
        <v>-1.6526194017518758E-3</v>
      </c>
      <c r="D2398" s="4" t="str">
        <f t="shared" si="1055"/>
        <v>多</v>
      </c>
      <c r="E2398" s="6">
        <f t="shared" si="1045"/>
        <v>-1.6526194017518758E-3</v>
      </c>
      <c r="F2398" s="5">
        <f t="shared" si="1046"/>
        <v>1.1541658989987567</v>
      </c>
      <c r="G2398" t="str">
        <f t="shared" si="1056"/>
        <v>空</v>
      </c>
      <c r="H2398" s="6">
        <f t="shared" si="1047"/>
        <v>-1.6526194017518758E-3</v>
      </c>
      <c r="I2398" s="5">
        <f t="shared" si="1057"/>
        <v>3.7986704944489782</v>
      </c>
      <c r="J2398" t="str">
        <f t="shared" si="1065"/>
        <v>多</v>
      </c>
      <c r="K2398" s="6">
        <f t="shared" si="1048"/>
        <v>-1.6526194017518758E-3</v>
      </c>
      <c r="L2398" s="5">
        <f t="shared" si="1058"/>
        <v>6.8404636794984111</v>
      </c>
      <c r="M2398" t="str">
        <f t="shared" si="1066"/>
        <v>多</v>
      </c>
      <c r="N2398" s="6">
        <f t="shared" si="1049"/>
        <v>-1.6526194017518758E-3</v>
      </c>
      <c r="O2398" s="5">
        <f t="shared" si="1059"/>
        <v>5.8015685209870593</v>
      </c>
      <c r="P2398" t="str">
        <f t="shared" si="1067"/>
        <v>多</v>
      </c>
      <c r="Q2398" s="6">
        <f t="shared" si="1050"/>
        <v>-1.6526194017518758E-3</v>
      </c>
      <c r="R2398" s="5">
        <f t="shared" si="1060"/>
        <v>2.4808787488477826</v>
      </c>
      <c r="S2398" t="str">
        <f t="shared" si="1068"/>
        <v>多</v>
      </c>
      <c r="T2398" s="6">
        <f t="shared" si="1051"/>
        <v>-1.6526194017518758E-3</v>
      </c>
      <c r="U2398" s="5">
        <f t="shared" si="1061"/>
        <v>2.4211795932870106</v>
      </c>
      <c r="V2398" t="str">
        <f t="shared" si="1069"/>
        <v>多</v>
      </c>
      <c r="W2398" s="6">
        <f t="shared" si="1052"/>
        <v>-1.6526194017518758E-3</v>
      </c>
      <c r="X2398" s="5">
        <f t="shared" si="1062"/>
        <v>2.7339288623532756</v>
      </c>
      <c r="Y2398" t="str">
        <f t="shared" si="1070"/>
        <v>空</v>
      </c>
      <c r="Z2398" s="6">
        <f t="shared" si="1053"/>
        <v>0</v>
      </c>
      <c r="AA2398" s="5">
        <f t="shared" si="1063"/>
        <v>2.7468048786787751</v>
      </c>
      <c r="AB2398" t="str">
        <f t="shared" si="1071"/>
        <v>空</v>
      </c>
      <c r="AC2398" s="6">
        <f t="shared" si="1054"/>
        <v>0</v>
      </c>
      <c r="AD2398" s="5">
        <f t="shared" si="1064"/>
        <v>2.8924592232318158</v>
      </c>
    </row>
    <row r="2399" spans="1:30" x14ac:dyDescent="0.15">
      <c r="A2399" s="1">
        <v>41963</v>
      </c>
      <c r="B2399" s="2">
        <v>2537.1</v>
      </c>
      <c r="C2399" s="3">
        <f t="shared" si="1044"/>
        <v>-4.729585924745372E-5</v>
      </c>
      <c r="D2399" s="4" t="str">
        <f t="shared" si="1055"/>
        <v>多</v>
      </c>
      <c r="E2399" s="6">
        <f t="shared" si="1045"/>
        <v>-4.729585924745372E-5</v>
      </c>
      <c r="F2399" s="5">
        <f t="shared" si="1046"/>
        <v>1.1541113117308495</v>
      </c>
      <c r="G2399" t="str">
        <f t="shared" si="1056"/>
        <v>空</v>
      </c>
      <c r="H2399" s="6">
        <f t="shared" si="1047"/>
        <v>0</v>
      </c>
      <c r="I2399" s="5">
        <f t="shared" si="1057"/>
        <v>3.7986704944489782</v>
      </c>
      <c r="J2399" t="str">
        <f t="shared" si="1065"/>
        <v>空</v>
      </c>
      <c r="K2399" s="6">
        <f t="shared" si="1048"/>
        <v>-4.729585924745372E-5</v>
      </c>
      <c r="L2399" s="5">
        <f t="shared" si="1058"/>
        <v>6.8401401538910385</v>
      </c>
      <c r="M2399" t="str">
        <f t="shared" si="1066"/>
        <v>多</v>
      </c>
      <c r="N2399" s="6">
        <f t="shared" si="1049"/>
        <v>-4.729585924745372E-5</v>
      </c>
      <c r="O2399" s="5">
        <f t="shared" si="1059"/>
        <v>5.8012941308188761</v>
      </c>
      <c r="P2399" t="str">
        <f t="shared" si="1067"/>
        <v>多</v>
      </c>
      <c r="Q2399" s="6">
        <f t="shared" si="1050"/>
        <v>-4.729585924745372E-5</v>
      </c>
      <c r="R2399" s="5">
        <f t="shared" si="1060"/>
        <v>2.4807614135556673</v>
      </c>
      <c r="S2399" t="str">
        <f t="shared" si="1068"/>
        <v>多</v>
      </c>
      <c r="T2399" s="6">
        <f t="shared" si="1051"/>
        <v>-4.729585924745372E-5</v>
      </c>
      <c r="U2399" s="5">
        <f t="shared" si="1061"/>
        <v>2.4210650815177539</v>
      </c>
      <c r="V2399" t="str">
        <f t="shared" si="1069"/>
        <v>多</v>
      </c>
      <c r="W2399" s="6">
        <f t="shared" si="1052"/>
        <v>-4.729585924745372E-5</v>
      </c>
      <c r="X2399" s="5">
        <f t="shared" si="1062"/>
        <v>2.733799558838609</v>
      </c>
      <c r="Y2399" t="str">
        <f t="shared" si="1070"/>
        <v>空</v>
      </c>
      <c r="Z2399" s="6">
        <f t="shared" si="1053"/>
        <v>0</v>
      </c>
      <c r="AA2399" s="5">
        <f t="shared" si="1063"/>
        <v>2.7468048786787751</v>
      </c>
      <c r="AB2399" t="str">
        <f t="shared" si="1071"/>
        <v>空</v>
      </c>
      <c r="AC2399" s="6">
        <f t="shared" si="1054"/>
        <v>0</v>
      </c>
      <c r="AD2399" s="5">
        <f t="shared" si="1064"/>
        <v>2.8924592232318158</v>
      </c>
    </row>
    <row r="2400" spans="1:30" x14ac:dyDescent="0.15">
      <c r="A2400" s="1">
        <v>41964</v>
      </c>
      <c r="B2400" s="2">
        <v>2583.46</v>
      </c>
      <c r="C2400" s="3">
        <f t="shared" si="1044"/>
        <v>1.8272831185211613E-2</v>
      </c>
      <c r="D2400" s="4" t="str">
        <f t="shared" si="1055"/>
        <v>多</v>
      </c>
      <c r="E2400" s="6">
        <f t="shared" si="1045"/>
        <v>1.8272831185211613E-2</v>
      </c>
      <c r="F2400" s="5">
        <f t="shared" si="1046"/>
        <v>1.1752001928990503</v>
      </c>
      <c r="G2400" t="str">
        <f t="shared" si="1056"/>
        <v>空</v>
      </c>
      <c r="H2400" s="6">
        <f t="shared" si="1047"/>
        <v>0</v>
      </c>
      <c r="I2400" s="5">
        <f t="shared" si="1057"/>
        <v>3.7986704944489782</v>
      </c>
      <c r="J2400" t="str">
        <f t="shared" si="1065"/>
        <v>空</v>
      </c>
      <c r="K2400" s="6">
        <f t="shared" si="1048"/>
        <v>0</v>
      </c>
      <c r="L2400" s="5">
        <f t="shared" si="1058"/>
        <v>6.8401401538910385</v>
      </c>
      <c r="M2400" t="str">
        <f t="shared" si="1066"/>
        <v>多</v>
      </c>
      <c r="N2400" s="6">
        <f t="shared" si="1049"/>
        <v>1.8272831185211613E-2</v>
      </c>
      <c r="O2400" s="5">
        <f t="shared" si="1059"/>
        <v>5.9073001991270884</v>
      </c>
      <c r="P2400" t="str">
        <f t="shared" si="1067"/>
        <v>多</v>
      </c>
      <c r="Q2400" s="6">
        <f t="shared" si="1050"/>
        <v>1.8272831185211613E-2</v>
      </c>
      <c r="R2400" s="5">
        <f t="shared" si="1060"/>
        <v>2.5260919480763571</v>
      </c>
      <c r="S2400" t="str">
        <f t="shared" si="1068"/>
        <v>多</v>
      </c>
      <c r="T2400" s="6">
        <f t="shared" si="1051"/>
        <v>1.8272831185211613E-2</v>
      </c>
      <c r="U2400" s="5">
        <f t="shared" si="1061"/>
        <v>2.4653047950407383</v>
      </c>
      <c r="V2400" t="str">
        <f t="shared" si="1069"/>
        <v>多</v>
      </c>
      <c r="W2400" s="6">
        <f t="shared" si="1052"/>
        <v>1.8272831185211613E-2</v>
      </c>
      <c r="X2400" s="5">
        <f t="shared" si="1062"/>
        <v>2.783753816671473</v>
      </c>
      <c r="Y2400" t="str">
        <f t="shared" si="1070"/>
        <v>空</v>
      </c>
      <c r="Z2400" s="6">
        <f t="shared" si="1053"/>
        <v>0</v>
      </c>
      <c r="AA2400" s="5">
        <f t="shared" si="1063"/>
        <v>2.7468048786787751</v>
      </c>
      <c r="AB2400" t="str">
        <f t="shared" si="1071"/>
        <v>空</v>
      </c>
      <c r="AC2400" s="6">
        <f t="shared" si="1054"/>
        <v>0</v>
      </c>
      <c r="AD2400" s="5">
        <f t="shared" si="1064"/>
        <v>2.8924592232318158</v>
      </c>
    </row>
    <row r="2401" spans="1:30" x14ac:dyDescent="0.15">
      <c r="A2401" s="1">
        <v>41967</v>
      </c>
      <c r="B2401" s="2">
        <v>2649.26</v>
      </c>
      <c r="C2401" s="3">
        <f t="shared" si="1044"/>
        <v>2.5469718904105321E-2</v>
      </c>
      <c r="D2401" s="4" t="str">
        <f t="shared" si="1055"/>
        <v>空</v>
      </c>
      <c r="E2401" s="6">
        <f t="shared" si="1045"/>
        <v>2.5469718904105321E-2</v>
      </c>
      <c r="F2401" s="5">
        <f t="shared" si="1046"/>
        <v>1.2051322114682395</v>
      </c>
      <c r="G2401" t="str">
        <f t="shared" si="1056"/>
        <v>空</v>
      </c>
      <c r="H2401" s="6">
        <f t="shared" si="1047"/>
        <v>0</v>
      </c>
      <c r="I2401" s="5">
        <f t="shared" si="1057"/>
        <v>3.7986704944489782</v>
      </c>
      <c r="J2401" t="str">
        <f t="shared" si="1065"/>
        <v>空</v>
      </c>
      <c r="K2401" s="6">
        <f t="shared" si="1048"/>
        <v>0</v>
      </c>
      <c r="L2401" s="5">
        <f t="shared" si="1058"/>
        <v>6.8401401538910385</v>
      </c>
      <c r="M2401" t="str">
        <f t="shared" si="1066"/>
        <v>多</v>
      </c>
      <c r="N2401" s="6">
        <f t="shared" si="1049"/>
        <v>2.5469718904105321E-2</v>
      </c>
      <c r="O2401" s="5">
        <f t="shared" si="1059"/>
        <v>6.0577574746810203</v>
      </c>
      <c r="P2401" t="str">
        <f t="shared" si="1067"/>
        <v>多</v>
      </c>
      <c r="Q2401" s="6">
        <f t="shared" si="1050"/>
        <v>2.5469718904105321E-2</v>
      </c>
      <c r="R2401" s="5">
        <f t="shared" si="1060"/>
        <v>2.5904307999197855</v>
      </c>
      <c r="S2401" t="str">
        <f t="shared" si="1068"/>
        <v>多</v>
      </c>
      <c r="T2401" s="6">
        <f t="shared" si="1051"/>
        <v>2.5469718904105321E-2</v>
      </c>
      <c r="U2401" s="5">
        <f t="shared" si="1061"/>
        <v>2.528095415183369</v>
      </c>
      <c r="V2401" t="str">
        <f t="shared" si="1069"/>
        <v>多</v>
      </c>
      <c r="W2401" s="6">
        <f t="shared" si="1052"/>
        <v>2.5469718904105321E-2</v>
      </c>
      <c r="X2401" s="5">
        <f t="shared" si="1062"/>
        <v>2.8546552438803259</v>
      </c>
      <c r="Y2401" t="str">
        <f t="shared" si="1070"/>
        <v>空</v>
      </c>
      <c r="Z2401" s="6">
        <f t="shared" si="1053"/>
        <v>0</v>
      </c>
      <c r="AA2401" s="5">
        <f t="shared" si="1063"/>
        <v>2.7468048786787751</v>
      </c>
      <c r="AB2401" t="str">
        <f t="shared" si="1071"/>
        <v>空</v>
      </c>
      <c r="AC2401" s="6">
        <f t="shared" si="1054"/>
        <v>0</v>
      </c>
      <c r="AD2401" s="5">
        <f t="shared" si="1064"/>
        <v>2.8924592232318158</v>
      </c>
    </row>
    <row r="2402" spans="1:30" x14ac:dyDescent="0.15">
      <c r="A2402" s="1">
        <v>41968</v>
      </c>
      <c r="B2402" s="2">
        <v>2685.56</v>
      </c>
      <c r="C2402" s="3">
        <f t="shared" si="1044"/>
        <v>1.3701939409495267E-2</v>
      </c>
      <c r="D2402" s="4" t="str">
        <f t="shared" si="1055"/>
        <v>空</v>
      </c>
      <c r="E2402" s="6">
        <f t="shared" si="1045"/>
        <v>0</v>
      </c>
      <c r="F2402" s="5">
        <f t="shared" si="1046"/>
        <v>1.2051322114682395</v>
      </c>
      <c r="G2402" t="str">
        <f t="shared" si="1056"/>
        <v>多</v>
      </c>
      <c r="H2402" s="6">
        <f t="shared" si="1047"/>
        <v>0</v>
      </c>
      <c r="I2402" s="5">
        <f t="shared" si="1057"/>
        <v>3.7986704944489782</v>
      </c>
      <c r="J2402" t="str">
        <f t="shared" si="1065"/>
        <v>空</v>
      </c>
      <c r="K2402" s="6">
        <f t="shared" si="1048"/>
        <v>0</v>
      </c>
      <c r="L2402" s="5">
        <f t="shared" si="1058"/>
        <v>6.8401401538910385</v>
      </c>
      <c r="M2402" t="str">
        <f t="shared" si="1066"/>
        <v>多</v>
      </c>
      <c r="N2402" s="6">
        <f t="shared" si="1049"/>
        <v>1.3701939409495267E-2</v>
      </c>
      <c r="O2402" s="5">
        <f t="shared" si="1059"/>
        <v>6.1407605005565165</v>
      </c>
      <c r="P2402" t="str">
        <f t="shared" si="1067"/>
        <v>多</v>
      </c>
      <c r="Q2402" s="6">
        <f t="shared" si="1050"/>
        <v>1.3701939409495267E-2</v>
      </c>
      <c r="R2402" s="5">
        <f t="shared" si="1060"/>
        <v>2.6259247257847766</v>
      </c>
      <c r="S2402" t="str">
        <f t="shared" si="1068"/>
        <v>多</v>
      </c>
      <c r="T2402" s="6">
        <f t="shared" si="1051"/>
        <v>1.3701939409495267E-2</v>
      </c>
      <c r="U2402" s="5">
        <f t="shared" si="1061"/>
        <v>2.5627352253836344</v>
      </c>
      <c r="V2402" t="str">
        <f t="shared" si="1069"/>
        <v>多</v>
      </c>
      <c r="W2402" s="6">
        <f t="shared" si="1052"/>
        <v>1.3701939409495267E-2</v>
      </c>
      <c r="X2402" s="5">
        <f t="shared" si="1062"/>
        <v>2.8937695570669719</v>
      </c>
      <c r="Y2402" t="str">
        <f t="shared" si="1070"/>
        <v>空</v>
      </c>
      <c r="Z2402" s="6">
        <f t="shared" si="1053"/>
        <v>0</v>
      </c>
      <c r="AA2402" s="5">
        <f t="shared" si="1063"/>
        <v>2.7468048786787751</v>
      </c>
      <c r="AB2402" t="str">
        <f t="shared" si="1071"/>
        <v>空</v>
      </c>
      <c r="AC2402" s="6">
        <f t="shared" si="1054"/>
        <v>0</v>
      </c>
      <c r="AD2402" s="5">
        <f t="shared" si="1064"/>
        <v>2.8924592232318158</v>
      </c>
    </row>
    <row r="2403" spans="1:30" x14ac:dyDescent="0.15">
      <c r="A2403" s="1">
        <v>41969</v>
      </c>
      <c r="B2403" s="2">
        <v>2723.02</v>
      </c>
      <c r="C2403" s="3">
        <f t="shared" si="1044"/>
        <v>1.3948673647209642E-2</v>
      </c>
      <c r="D2403" s="4" t="str">
        <f t="shared" si="1055"/>
        <v>空</v>
      </c>
      <c r="E2403" s="6">
        <f t="shared" si="1045"/>
        <v>0</v>
      </c>
      <c r="F2403" s="5">
        <f t="shared" si="1046"/>
        <v>1.2051322114682395</v>
      </c>
      <c r="G2403" t="str">
        <f t="shared" si="1056"/>
        <v>多</v>
      </c>
      <c r="H2403" s="6">
        <f t="shared" si="1047"/>
        <v>1.3948673647209642E-2</v>
      </c>
      <c r="I2403" s="5">
        <f t="shared" si="1057"/>
        <v>3.8516569094693316</v>
      </c>
      <c r="J2403" t="str">
        <f t="shared" si="1065"/>
        <v>多</v>
      </c>
      <c r="K2403" s="6">
        <f t="shared" si="1048"/>
        <v>0</v>
      </c>
      <c r="L2403" s="5">
        <f t="shared" si="1058"/>
        <v>6.8401401538910385</v>
      </c>
      <c r="M2403" t="str">
        <f t="shared" si="1066"/>
        <v>多</v>
      </c>
      <c r="N2403" s="6">
        <f t="shared" si="1049"/>
        <v>1.3948673647209642E-2</v>
      </c>
      <c r="O2403" s="5">
        <f t="shared" si="1059"/>
        <v>6.2264159647244552</v>
      </c>
      <c r="P2403" t="str">
        <f t="shared" si="1067"/>
        <v>多</v>
      </c>
      <c r="Q2403" s="6">
        <f t="shared" si="1050"/>
        <v>1.3948673647209642E-2</v>
      </c>
      <c r="R2403" s="5">
        <f t="shared" si="1060"/>
        <v>2.6625528928068869</v>
      </c>
      <c r="S2403" t="str">
        <f t="shared" si="1068"/>
        <v>多</v>
      </c>
      <c r="T2403" s="6">
        <f t="shared" si="1051"/>
        <v>1.3948673647209642E-2</v>
      </c>
      <c r="U2403" s="5">
        <f t="shared" si="1061"/>
        <v>2.5984819826867191</v>
      </c>
      <c r="V2403" t="str">
        <f t="shared" si="1069"/>
        <v>多</v>
      </c>
      <c r="W2403" s="6">
        <f t="shared" si="1052"/>
        <v>1.3948673647209642E-2</v>
      </c>
      <c r="X2403" s="5">
        <f t="shared" si="1062"/>
        <v>2.9341338042287295</v>
      </c>
      <c r="Y2403" t="str">
        <f t="shared" si="1070"/>
        <v>空</v>
      </c>
      <c r="Z2403" s="6">
        <f t="shared" si="1053"/>
        <v>0</v>
      </c>
      <c r="AA2403" s="5">
        <f t="shared" si="1063"/>
        <v>2.7468048786787751</v>
      </c>
      <c r="AB2403" t="str">
        <f t="shared" si="1071"/>
        <v>空</v>
      </c>
      <c r="AC2403" s="6">
        <f t="shared" si="1054"/>
        <v>0</v>
      </c>
      <c r="AD2403" s="5">
        <f t="shared" si="1064"/>
        <v>2.8924592232318158</v>
      </c>
    </row>
    <row r="2404" spans="1:30" x14ac:dyDescent="0.15">
      <c r="A2404" s="1">
        <v>41970</v>
      </c>
      <c r="B2404" s="2">
        <v>2754.49</v>
      </c>
      <c r="C2404" s="3">
        <f t="shared" si="1044"/>
        <v>1.1557021248466803E-2</v>
      </c>
      <c r="D2404" s="4" t="str">
        <f t="shared" si="1055"/>
        <v>空</v>
      </c>
      <c r="E2404" s="6">
        <f t="shared" si="1045"/>
        <v>0</v>
      </c>
      <c r="F2404" s="5">
        <f t="shared" si="1046"/>
        <v>1.2051322114682395</v>
      </c>
      <c r="G2404" t="str">
        <f t="shared" si="1056"/>
        <v>多</v>
      </c>
      <c r="H2404" s="6">
        <f t="shared" si="1047"/>
        <v>1.1557021248466803E-2</v>
      </c>
      <c r="I2404" s="5">
        <f t="shared" si="1057"/>
        <v>3.8961705902138726</v>
      </c>
      <c r="J2404" t="str">
        <f t="shared" si="1065"/>
        <v>多</v>
      </c>
      <c r="K2404" s="6">
        <f t="shared" si="1048"/>
        <v>1.1557021248466803E-2</v>
      </c>
      <c r="L2404" s="5">
        <f t="shared" si="1058"/>
        <v>6.9191917989920482</v>
      </c>
      <c r="M2404" t="str">
        <f t="shared" si="1066"/>
        <v>多</v>
      </c>
      <c r="N2404" s="6">
        <f t="shared" si="1049"/>
        <v>1.1557021248466803E-2</v>
      </c>
      <c r="O2404" s="5">
        <f t="shared" si="1059"/>
        <v>6.2983747863305686</v>
      </c>
      <c r="P2404" t="str">
        <f t="shared" si="1067"/>
        <v>多</v>
      </c>
      <c r="Q2404" s="6">
        <f t="shared" si="1050"/>
        <v>1.1557021248466803E-2</v>
      </c>
      <c r="R2404" s="5">
        <f t="shared" si="1060"/>
        <v>2.6933240731642227</v>
      </c>
      <c r="S2404" t="str">
        <f t="shared" si="1068"/>
        <v>多</v>
      </c>
      <c r="T2404" s="6">
        <f t="shared" si="1051"/>
        <v>1.1557021248466803E-2</v>
      </c>
      <c r="U2404" s="5">
        <f t="shared" si="1061"/>
        <v>2.6285126941743879</v>
      </c>
      <c r="V2404" t="str">
        <f t="shared" si="1069"/>
        <v>多</v>
      </c>
      <c r="W2404" s="6">
        <f t="shared" si="1052"/>
        <v>1.1557021248466803E-2</v>
      </c>
      <c r="X2404" s="5">
        <f t="shared" si="1062"/>
        <v>2.9680436509500456</v>
      </c>
      <c r="Y2404" t="str">
        <f t="shared" si="1070"/>
        <v>空</v>
      </c>
      <c r="Z2404" s="6">
        <f t="shared" si="1053"/>
        <v>0</v>
      </c>
      <c r="AA2404" s="5">
        <f t="shared" si="1063"/>
        <v>2.7468048786787751</v>
      </c>
      <c r="AB2404" t="str">
        <f t="shared" si="1071"/>
        <v>空</v>
      </c>
      <c r="AC2404" s="6">
        <f t="shared" si="1054"/>
        <v>0</v>
      </c>
      <c r="AD2404" s="5">
        <f t="shared" si="1064"/>
        <v>2.8924592232318158</v>
      </c>
    </row>
    <row r="2405" spans="1:30" x14ac:dyDescent="0.15">
      <c r="A2405" s="1">
        <v>41971</v>
      </c>
      <c r="B2405" s="2">
        <v>2808.82</v>
      </c>
      <c r="C2405" s="3">
        <f t="shared" si="1044"/>
        <v>1.9724159463276436E-2</v>
      </c>
      <c r="D2405" s="4" t="str">
        <f t="shared" si="1055"/>
        <v>空</v>
      </c>
      <c r="E2405" s="6">
        <f t="shared" si="1045"/>
        <v>0</v>
      </c>
      <c r="F2405" s="5">
        <f t="shared" si="1046"/>
        <v>1.2051322114682395</v>
      </c>
      <c r="G2405" t="str">
        <f t="shared" si="1056"/>
        <v>多</v>
      </c>
      <c r="H2405" s="6">
        <f t="shared" si="1047"/>
        <v>1.9724159463276436E-2</v>
      </c>
      <c r="I2405" s="5">
        <f t="shared" si="1057"/>
        <v>3.9730192802313788</v>
      </c>
      <c r="J2405" t="str">
        <f t="shared" si="1065"/>
        <v>多</v>
      </c>
      <c r="K2405" s="6">
        <f t="shared" si="1048"/>
        <v>1.9724159463276436E-2</v>
      </c>
      <c r="L2405" s="5">
        <f t="shared" si="1058"/>
        <v>7.0556670413923621</v>
      </c>
      <c r="M2405" t="str">
        <f t="shared" si="1066"/>
        <v>多</v>
      </c>
      <c r="N2405" s="6">
        <f t="shared" si="1049"/>
        <v>1.9724159463276436E-2</v>
      </c>
      <c r="O2405" s="5">
        <f t="shared" si="1059"/>
        <v>6.4226049349756327</v>
      </c>
      <c r="P2405" t="str">
        <f t="shared" si="1067"/>
        <v>多</v>
      </c>
      <c r="Q2405" s="6">
        <f t="shared" si="1050"/>
        <v>1.9724159463276436E-2</v>
      </c>
      <c r="R2405" s="5">
        <f t="shared" si="1060"/>
        <v>2.7464476266695952</v>
      </c>
      <c r="S2405" t="str">
        <f t="shared" si="1068"/>
        <v>多</v>
      </c>
      <c r="T2405" s="6">
        <f t="shared" si="1051"/>
        <v>1.9724159463276436E-2</v>
      </c>
      <c r="U2405" s="5">
        <f t="shared" si="1061"/>
        <v>2.6803578977055298</v>
      </c>
      <c r="V2405" t="str">
        <f t="shared" si="1069"/>
        <v>多</v>
      </c>
      <c r="W2405" s="6">
        <f t="shared" si="1052"/>
        <v>1.9724159463276436E-2</v>
      </c>
      <c r="X2405" s="5">
        <f t="shared" si="1062"/>
        <v>3.0265858172153495</v>
      </c>
      <c r="Y2405" t="str">
        <f t="shared" si="1070"/>
        <v>空</v>
      </c>
      <c r="Z2405" s="6">
        <f t="shared" si="1053"/>
        <v>0</v>
      </c>
      <c r="AA2405" s="5">
        <f t="shared" si="1063"/>
        <v>2.7468048786787751</v>
      </c>
      <c r="AB2405" t="str">
        <f t="shared" si="1071"/>
        <v>空</v>
      </c>
      <c r="AC2405" s="6">
        <f t="shared" si="1054"/>
        <v>0</v>
      </c>
      <c r="AD2405" s="5">
        <f t="shared" si="1064"/>
        <v>2.8924592232318158</v>
      </c>
    </row>
    <row r="2406" spans="1:30" x14ac:dyDescent="0.15">
      <c r="A2406" s="1">
        <v>41974</v>
      </c>
      <c r="B2406" s="2">
        <v>2819.81</v>
      </c>
      <c r="C2406" s="3">
        <f t="shared" si="1044"/>
        <v>3.9126750735183347E-3</v>
      </c>
      <c r="D2406" s="4" t="str">
        <f t="shared" si="1055"/>
        <v>空</v>
      </c>
      <c r="E2406" s="6">
        <f t="shared" si="1045"/>
        <v>0</v>
      </c>
      <c r="F2406" s="5">
        <f t="shared" si="1046"/>
        <v>1.2051322114682395</v>
      </c>
      <c r="G2406" t="str">
        <f t="shared" si="1056"/>
        <v>多</v>
      </c>
      <c r="H2406" s="6">
        <f t="shared" si="1047"/>
        <v>3.9126750735183347E-3</v>
      </c>
      <c r="I2406" s="5">
        <f t="shared" si="1057"/>
        <v>3.9885644137357481</v>
      </c>
      <c r="J2406" t="str">
        <f t="shared" si="1065"/>
        <v>多</v>
      </c>
      <c r="K2406" s="6">
        <f t="shared" si="1048"/>
        <v>3.9126750735183347E-3</v>
      </c>
      <c r="L2406" s="5">
        <f t="shared" si="1058"/>
        <v>7.0832735739522628</v>
      </c>
      <c r="M2406" t="str">
        <f t="shared" si="1066"/>
        <v>多</v>
      </c>
      <c r="N2406" s="6">
        <f t="shared" si="1049"/>
        <v>3.9126750735183347E-3</v>
      </c>
      <c r="O2406" s="5">
        <f t="shared" si="1059"/>
        <v>6.4477345012117677</v>
      </c>
      <c r="P2406" t="str">
        <f t="shared" si="1067"/>
        <v>多</v>
      </c>
      <c r="Q2406" s="6">
        <f t="shared" si="1050"/>
        <v>3.9126750735183347E-3</v>
      </c>
      <c r="R2406" s="5">
        <f t="shared" si="1060"/>
        <v>2.757193583839189</v>
      </c>
      <c r="S2406" t="str">
        <f t="shared" si="1068"/>
        <v>多</v>
      </c>
      <c r="T2406" s="6">
        <f t="shared" si="1051"/>
        <v>3.9126750735183347E-3</v>
      </c>
      <c r="U2406" s="5">
        <f t="shared" si="1061"/>
        <v>2.6908452672399901</v>
      </c>
      <c r="V2406" t="str">
        <f t="shared" si="1069"/>
        <v>多</v>
      </c>
      <c r="W2406" s="6">
        <f t="shared" si="1052"/>
        <v>3.9126750735183347E-3</v>
      </c>
      <c r="X2406" s="5">
        <f t="shared" si="1062"/>
        <v>3.0384278641002322</v>
      </c>
      <c r="Y2406" t="str">
        <f t="shared" si="1070"/>
        <v>空</v>
      </c>
      <c r="Z2406" s="6">
        <f t="shared" si="1053"/>
        <v>0</v>
      </c>
      <c r="AA2406" s="5">
        <f t="shared" si="1063"/>
        <v>2.7468048786787751</v>
      </c>
      <c r="AB2406" t="str">
        <f t="shared" si="1071"/>
        <v>空</v>
      </c>
      <c r="AC2406" s="6">
        <f t="shared" si="1054"/>
        <v>0</v>
      </c>
      <c r="AD2406" s="5">
        <f t="shared" si="1064"/>
        <v>2.8924592232318158</v>
      </c>
    </row>
    <row r="2407" spans="1:30" x14ac:dyDescent="0.15">
      <c r="A2407" s="1">
        <v>41975</v>
      </c>
      <c r="B2407" s="2">
        <v>2923.94</v>
      </c>
      <c r="C2407" s="3">
        <f t="shared" si="1044"/>
        <v>3.69280199729769E-2</v>
      </c>
      <c r="D2407" s="4" t="str">
        <f t="shared" si="1055"/>
        <v>空</v>
      </c>
      <c r="E2407" s="6">
        <f t="shared" si="1045"/>
        <v>0</v>
      </c>
      <c r="F2407" s="5">
        <f t="shared" si="1046"/>
        <v>1.2051322114682395</v>
      </c>
      <c r="G2407" t="str">
        <f t="shared" si="1056"/>
        <v>多</v>
      </c>
      <c r="H2407" s="6">
        <f t="shared" si="1047"/>
        <v>3.69280199729769E-2</v>
      </c>
      <c r="I2407" s="5">
        <f t="shared" si="1057"/>
        <v>4.1358542000696863</v>
      </c>
      <c r="J2407" t="str">
        <f t="shared" si="1065"/>
        <v>多</v>
      </c>
      <c r="K2407" s="6">
        <f t="shared" si="1048"/>
        <v>3.69280199729769E-2</v>
      </c>
      <c r="L2407" s="5">
        <f t="shared" si="1058"/>
        <v>7.344844841965231</v>
      </c>
      <c r="M2407" t="str">
        <f t="shared" si="1066"/>
        <v>多</v>
      </c>
      <c r="N2407" s="6">
        <f t="shared" si="1049"/>
        <v>3.69280199729769E-2</v>
      </c>
      <c r="O2407" s="5">
        <f t="shared" si="1059"/>
        <v>6.6858365696529685</v>
      </c>
      <c r="P2407" t="str">
        <f t="shared" si="1067"/>
        <v>多</v>
      </c>
      <c r="Q2407" s="6">
        <f t="shared" si="1050"/>
        <v>3.69280199729769E-2</v>
      </c>
      <c r="R2407" s="5">
        <f t="shared" si="1060"/>
        <v>2.8590112835725665</v>
      </c>
      <c r="S2407" t="str">
        <f t="shared" si="1068"/>
        <v>多</v>
      </c>
      <c r="T2407" s="6">
        <f t="shared" si="1051"/>
        <v>3.69280199729769E-2</v>
      </c>
      <c r="U2407" s="5">
        <f t="shared" si="1061"/>
        <v>2.7902128550128187</v>
      </c>
      <c r="V2407" t="str">
        <f t="shared" si="1069"/>
        <v>多</v>
      </c>
      <c r="W2407" s="6">
        <f t="shared" si="1052"/>
        <v>3.69280199729769E-2</v>
      </c>
      <c r="X2407" s="5">
        <f t="shared" si="1062"/>
        <v>3.1506309889521753</v>
      </c>
      <c r="Y2407" t="str">
        <f t="shared" si="1070"/>
        <v>空</v>
      </c>
      <c r="Z2407" s="6">
        <f t="shared" si="1053"/>
        <v>0</v>
      </c>
      <c r="AA2407" s="5">
        <f t="shared" si="1063"/>
        <v>2.7468048786787751</v>
      </c>
      <c r="AB2407" t="str">
        <f t="shared" si="1071"/>
        <v>空</v>
      </c>
      <c r="AC2407" s="6">
        <f t="shared" si="1054"/>
        <v>0</v>
      </c>
      <c r="AD2407" s="5">
        <f t="shared" si="1064"/>
        <v>2.8924592232318158</v>
      </c>
    </row>
    <row r="2408" spans="1:30" x14ac:dyDescent="0.15">
      <c r="A2408" s="1">
        <v>41976</v>
      </c>
      <c r="B2408" s="2">
        <v>2967.55</v>
      </c>
      <c r="C2408" s="3">
        <f t="shared" si="1044"/>
        <v>1.4914806733380415E-2</v>
      </c>
      <c r="D2408" s="4" t="str">
        <f t="shared" si="1055"/>
        <v>空</v>
      </c>
      <c r="E2408" s="6">
        <f t="shared" si="1045"/>
        <v>0</v>
      </c>
      <c r="F2408" s="5">
        <f t="shared" si="1046"/>
        <v>1.2051322114682395</v>
      </c>
      <c r="G2408" t="str">
        <f t="shared" si="1056"/>
        <v>多</v>
      </c>
      <c r="H2408" s="6">
        <f t="shared" si="1047"/>
        <v>1.4914806733380415E-2</v>
      </c>
      <c r="I2408" s="5">
        <f t="shared" si="1057"/>
        <v>4.1975396661411652</v>
      </c>
      <c r="J2408" t="str">
        <f t="shared" si="1065"/>
        <v>多</v>
      </c>
      <c r="K2408" s="6">
        <f t="shared" si="1048"/>
        <v>1.4914806733380415E-2</v>
      </c>
      <c r="L2408" s="5">
        <f t="shared" si="1058"/>
        <v>7.4543917832698083</v>
      </c>
      <c r="M2408" t="str">
        <f t="shared" si="1066"/>
        <v>多</v>
      </c>
      <c r="N2408" s="6">
        <f t="shared" si="1049"/>
        <v>1.4914806733380415E-2</v>
      </c>
      <c r="O2408" s="5">
        <f t="shared" si="1059"/>
        <v>6.7855545299403097</v>
      </c>
      <c r="P2408" t="str">
        <f t="shared" si="1067"/>
        <v>多</v>
      </c>
      <c r="Q2408" s="6">
        <f t="shared" si="1050"/>
        <v>1.4914806733380415E-2</v>
      </c>
      <c r="R2408" s="5">
        <f t="shared" si="1060"/>
        <v>2.9016528843156051</v>
      </c>
      <c r="S2408" t="str">
        <f t="shared" si="1068"/>
        <v>多</v>
      </c>
      <c r="T2408" s="6">
        <f t="shared" si="1051"/>
        <v>1.4914806733380415E-2</v>
      </c>
      <c r="U2408" s="5">
        <f t="shared" si="1061"/>
        <v>2.8318283404903286</v>
      </c>
      <c r="V2408" t="str">
        <f t="shared" si="1069"/>
        <v>多</v>
      </c>
      <c r="W2408" s="6">
        <f t="shared" si="1052"/>
        <v>1.4914806733380415E-2</v>
      </c>
      <c r="X2408" s="5">
        <f t="shared" si="1062"/>
        <v>3.1976220412405962</v>
      </c>
      <c r="Y2408" t="str">
        <f t="shared" si="1070"/>
        <v>多</v>
      </c>
      <c r="Z2408" s="6">
        <f t="shared" si="1053"/>
        <v>0</v>
      </c>
      <c r="AA2408" s="5">
        <f t="shared" si="1063"/>
        <v>2.7468048786787751</v>
      </c>
      <c r="AB2408" t="str">
        <f t="shared" si="1071"/>
        <v>空</v>
      </c>
      <c r="AC2408" s="6">
        <f t="shared" si="1054"/>
        <v>0</v>
      </c>
      <c r="AD2408" s="5">
        <f t="shared" si="1064"/>
        <v>2.8924592232318158</v>
      </c>
    </row>
    <row r="2409" spans="1:30" x14ac:dyDescent="0.15">
      <c r="A2409" s="1">
        <v>41977</v>
      </c>
      <c r="B2409" s="2">
        <v>3104.35</v>
      </c>
      <c r="C2409" s="3">
        <f t="shared" si="1044"/>
        <v>4.6098633552930757E-2</v>
      </c>
      <c r="D2409" s="4" t="str">
        <f t="shared" si="1055"/>
        <v>空</v>
      </c>
      <c r="E2409" s="6">
        <f t="shared" si="1045"/>
        <v>0</v>
      </c>
      <c r="F2409" s="5">
        <f t="shared" si="1046"/>
        <v>1.2051322114682395</v>
      </c>
      <c r="G2409" t="str">
        <f t="shared" si="1056"/>
        <v>多</v>
      </c>
      <c r="H2409" s="6">
        <f t="shared" si="1047"/>
        <v>4.6098633552930757E-2</v>
      </c>
      <c r="I2409" s="5">
        <f t="shared" si="1057"/>
        <v>4.3910405090344984</v>
      </c>
      <c r="J2409" t="str">
        <f t="shared" si="1065"/>
        <v>多</v>
      </c>
      <c r="K2409" s="6">
        <f t="shared" si="1048"/>
        <v>4.6098633552930757E-2</v>
      </c>
      <c r="L2409" s="5">
        <f t="shared" si="1058"/>
        <v>7.7980290584467413</v>
      </c>
      <c r="M2409" t="str">
        <f t="shared" si="1066"/>
        <v>多</v>
      </c>
      <c r="N2409" s="6">
        <f t="shared" si="1049"/>
        <v>4.6098633552930757E-2</v>
      </c>
      <c r="O2409" s="5">
        <f t="shared" si="1059"/>
        <v>7.0983593216694576</v>
      </c>
      <c r="P2409" t="str">
        <f t="shared" si="1067"/>
        <v>多</v>
      </c>
      <c r="Q2409" s="6">
        <f t="shared" si="1050"/>
        <v>4.6098633552930757E-2</v>
      </c>
      <c r="R2409" s="5">
        <f t="shared" si="1060"/>
        <v>3.0354151173274748</v>
      </c>
      <c r="S2409" t="str">
        <f t="shared" si="1068"/>
        <v>多</v>
      </c>
      <c r="T2409" s="6">
        <f t="shared" si="1051"/>
        <v>4.6098633552930757E-2</v>
      </c>
      <c r="U2409" s="5">
        <f t="shared" si="1061"/>
        <v>2.9623717574433961</v>
      </c>
      <c r="V2409" t="str">
        <f t="shared" si="1069"/>
        <v>多</v>
      </c>
      <c r="W2409" s="6">
        <f t="shared" si="1052"/>
        <v>4.6098633552930757E-2</v>
      </c>
      <c r="X2409" s="5">
        <f t="shared" si="1062"/>
        <v>3.345028047960521</v>
      </c>
      <c r="Y2409" t="str">
        <f t="shared" si="1070"/>
        <v>多</v>
      </c>
      <c r="Z2409" s="6">
        <f t="shared" si="1053"/>
        <v>4.6098633552930757E-2</v>
      </c>
      <c r="AA2409" s="5">
        <f t="shared" si="1063"/>
        <v>2.8734288302223905</v>
      </c>
      <c r="AB2409" t="str">
        <f t="shared" si="1071"/>
        <v>多</v>
      </c>
      <c r="AC2409" s="6">
        <f t="shared" si="1054"/>
        <v>0</v>
      </c>
      <c r="AD2409" s="5">
        <f t="shared" si="1064"/>
        <v>2.8924592232318158</v>
      </c>
    </row>
    <row r="2410" spans="1:30" x14ac:dyDescent="0.15">
      <c r="A2410" s="1">
        <v>41978</v>
      </c>
      <c r="B2410" s="2">
        <v>3124.88</v>
      </c>
      <c r="C2410" s="3">
        <f t="shared" si="1044"/>
        <v>6.6133006909658842E-3</v>
      </c>
      <c r="D2410" s="4" t="str">
        <f t="shared" si="1055"/>
        <v>空</v>
      </c>
      <c r="E2410" s="6">
        <f t="shared" si="1045"/>
        <v>0</v>
      </c>
      <c r="F2410" s="5">
        <f t="shared" si="1046"/>
        <v>1.2051322114682395</v>
      </c>
      <c r="G2410" t="str">
        <f t="shared" si="1056"/>
        <v>多</v>
      </c>
      <c r="H2410" s="6">
        <f t="shared" si="1047"/>
        <v>6.6133006909658842E-3</v>
      </c>
      <c r="I2410" s="5">
        <f t="shared" si="1057"/>
        <v>4.4200797802669554</v>
      </c>
      <c r="J2410" t="str">
        <f t="shared" si="1065"/>
        <v>多</v>
      </c>
      <c r="K2410" s="6">
        <f t="shared" si="1048"/>
        <v>6.6133006909658842E-3</v>
      </c>
      <c r="L2410" s="5">
        <f t="shared" si="1058"/>
        <v>7.8495997694071393</v>
      </c>
      <c r="M2410" t="str">
        <f t="shared" si="1066"/>
        <v>多</v>
      </c>
      <c r="N2410" s="6">
        <f t="shared" si="1049"/>
        <v>6.6133006909658842E-3</v>
      </c>
      <c r="O2410" s="5">
        <f t="shared" si="1059"/>
        <v>7.1453029062761786</v>
      </c>
      <c r="P2410" t="str">
        <f t="shared" si="1067"/>
        <v>多</v>
      </c>
      <c r="Q2410" s="6">
        <f t="shared" si="1050"/>
        <v>6.6133006909658842E-3</v>
      </c>
      <c r="R2410" s="5">
        <f t="shared" si="1060"/>
        <v>3.0554892302202648</v>
      </c>
      <c r="S2410" t="str">
        <f t="shared" si="1068"/>
        <v>多</v>
      </c>
      <c r="T2410" s="6">
        <f t="shared" si="1051"/>
        <v>6.6133006909658842E-3</v>
      </c>
      <c r="U2410" s="5">
        <f t="shared" si="1061"/>
        <v>2.9819628126337943</v>
      </c>
      <c r="V2410" t="str">
        <f t="shared" si="1069"/>
        <v>多</v>
      </c>
      <c r="W2410" s="6">
        <f t="shared" si="1052"/>
        <v>6.6133006909658842E-3</v>
      </c>
      <c r="X2410" s="5">
        <f t="shared" si="1062"/>
        <v>3.3671497242613984</v>
      </c>
      <c r="Y2410" t="str">
        <f t="shared" si="1070"/>
        <v>多</v>
      </c>
      <c r="Z2410" s="6">
        <f t="shared" si="1053"/>
        <v>6.6133006909658842E-3</v>
      </c>
      <c r="AA2410" s="5">
        <f t="shared" si="1063"/>
        <v>2.8924316790907416</v>
      </c>
      <c r="AB2410" t="str">
        <f t="shared" si="1071"/>
        <v>多</v>
      </c>
      <c r="AC2410" s="6">
        <f t="shared" si="1054"/>
        <v>6.6133006909658842E-3</v>
      </c>
      <c r="AD2410" s="5">
        <f t="shared" si="1064"/>
        <v>2.9115879258114052</v>
      </c>
    </row>
    <row r="2411" spans="1:30" x14ac:dyDescent="0.15">
      <c r="A2411" s="1">
        <v>41981</v>
      </c>
      <c r="B2411" s="2">
        <v>3252.88</v>
      </c>
      <c r="C2411" s="3">
        <f t="shared" si="1044"/>
        <v>4.0961572924400391E-2</v>
      </c>
      <c r="D2411" s="4" t="str">
        <f t="shared" si="1055"/>
        <v>空</v>
      </c>
      <c r="E2411" s="6">
        <f t="shared" si="1045"/>
        <v>0</v>
      </c>
      <c r="F2411" s="5">
        <f t="shared" si="1046"/>
        <v>1.2051322114682395</v>
      </c>
      <c r="G2411" t="str">
        <f t="shared" si="1056"/>
        <v>多</v>
      </c>
      <c r="H2411" s="6">
        <f t="shared" si="1047"/>
        <v>4.0961572924400391E-2</v>
      </c>
      <c r="I2411" s="5">
        <f t="shared" si="1057"/>
        <v>4.6011332005180279</v>
      </c>
      <c r="J2411" t="str">
        <f t="shared" si="1065"/>
        <v>多</v>
      </c>
      <c r="K2411" s="6">
        <f t="shared" si="1048"/>
        <v>4.0961572924400391E-2</v>
      </c>
      <c r="L2411" s="5">
        <f t="shared" si="1058"/>
        <v>8.1711317227890667</v>
      </c>
      <c r="M2411" t="str">
        <f t="shared" si="1066"/>
        <v>多</v>
      </c>
      <c r="N2411" s="6">
        <f t="shared" si="1049"/>
        <v>4.0961572924400391E-2</v>
      </c>
      <c r="O2411" s="5">
        <f t="shared" si="1059"/>
        <v>7.4379857523385402</v>
      </c>
      <c r="P2411" t="str">
        <f t="shared" si="1067"/>
        <v>多</v>
      </c>
      <c r="Q2411" s="6">
        <f t="shared" si="1050"/>
        <v>4.0961572924400391E-2</v>
      </c>
      <c r="R2411" s="5">
        <f t="shared" si="1060"/>
        <v>3.1806468751436521</v>
      </c>
      <c r="S2411" t="str">
        <f t="shared" si="1068"/>
        <v>多</v>
      </c>
      <c r="T2411" s="6">
        <f t="shared" si="1051"/>
        <v>4.0961572924400391E-2</v>
      </c>
      <c r="U2411" s="5">
        <f t="shared" si="1061"/>
        <v>3.1041086998413436</v>
      </c>
      <c r="V2411" t="str">
        <f t="shared" si="1069"/>
        <v>多</v>
      </c>
      <c r="W2411" s="6">
        <f t="shared" si="1052"/>
        <v>4.0961572924400391E-2</v>
      </c>
      <c r="X2411" s="5">
        <f t="shared" si="1062"/>
        <v>3.5050734732391065</v>
      </c>
      <c r="Y2411" t="str">
        <f t="shared" si="1070"/>
        <v>多</v>
      </c>
      <c r="Z2411" s="6">
        <f t="shared" si="1053"/>
        <v>4.0961572924400391E-2</v>
      </c>
      <c r="AA2411" s="5">
        <f t="shared" si="1063"/>
        <v>3.0109102302426627</v>
      </c>
      <c r="AB2411" t="str">
        <f t="shared" si="1071"/>
        <v>多</v>
      </c>
      <c r="AC2411" s="6">
        <f t="shared" si="1054"/>
        <v>4.0961572924400391E-2</v>
      </c>
      <c r="AD2411" s="5">
        <f t="shared" si="1064"/>
        <v>3.030851146960333</v>
      </c>
    </row>
    <row r="2412" spans="1:30" x14ac:dyDescent="0.15">
      <c r="A2412" s="1">
        <v>41982</v>
      </c>
      <c r="B2412" s="2">
        <v>3106.91</v>
      </c>
      <c r="C2412" s="3">
        <f t="shared" si="1044"/>
        <v>-4.4874080814539807E-2</v>
      </c>
      <c r="D2412" s="4" t="str">
        <f t="shared" si="1055"/>
        <v>空</v>
      </c>
      <c r="E2412" s="6">
        <f t="shared" si="1045"/>
        <v>0</v>
      </c>
      <c r="F2412" s="5">
        <f t="shared" si="1046"/>
        <v>1.2051322114682395</v>
      </c>
      <c r="G2412" t="str">
        <f t="shared" si="1056"/>
        <v>多</v>
      </c>
      <c r="H2412" s="6">
        <f t="shared" si="1047"/>
        <v>-4.4874080814539807E-2</v>
      </c>
      <c r="I2412" s="5">
        <f t="shared" si="1057"/>
        <v>4.3946615774395195</v>
      </c>
      <c r="J2412" t="str">
        <f t="shared" si="1065"/>
        <v>多</v>
      </c>
      <c r="K2412" s="6">
        <f t="shared" si="1048"/>
        <v>-4.4874080814539807E-2</v>
      </c>
      <c r="L2412" s="5">
        <f t="shared" si="1058"/>
        <v>7.8044596975143801</v>
      </c>
      <c r="M2412" t="str">
        <f t="shared" si="1066"/>
        <v>多</v>
      </c>
      <c r="N2412" s="6">
        <f t="shared" si="1049"/>
        <v>-4.4874080814539807E-2</v>
      </c>
      <c r="O2412" s="5">
        <f t="shared" si="1059"/>
        <v>7.1042129785907049</v>
      </c>
      <c r="P2412" t="str">
        <f t="shared" si="1067"/>
        <v>多</v>
      </c>
      <c r="Q2412" s="6">
        <f t="shared" si="1050"/>
        <v>-4.4874080814539807E-2</v>
      </c>
      <c r="R2412" s="5">
        <f t="shared" si="1060"/>
        <v>3.0379182702259424</v>
      </c>
      <c r="S2412" t="str">
        <f t="shared" si="1068"/>
        <v>多</v>
      </c>
      <c r="T2412" s="6">
        <f t="shared" si="1051"/>
        <v>-4.4874080814539807E-2</v>
      </c>
      <c r="U2412" s="5">
        <f t="shared" si="1061"/>
        <v>2.9648146751875473</v>
      </c>
      <c r="V2412" t="str">
        <f t="shared" si="1069"/>
        <v>多</v>
      </c>
      <c r="W2412" s="6">
        <f t="shared" si="1052"/>
        <v>-4.4874080814539807E-2</v>
      </c>
      <c r="X2412" s="5">
        <f t="shared" si="1062"/>
        <v>3.3477865229400749</v>
      </c>
      <c r="Y2412" t="str">
        <f t="shared" si="1070"/>
        <v>多</v>
      </c>
      <c r="Z2412" s="6">
        <f t="shared" si="1053"/>
        <v>-4.4874080814539807E-2</v>
      </c>
      <c r="AA2412" s="5">
        <f t="shared" si="1063"/>
        <v>2.875798401245429</v>
      </c>
      <c r="AB2412" t="str">
        <f t="shared" si="1071"/>
        <v>多</v>
      </c>
      <c r="AC2412" s="6">
        <f t="shared" si="1054"/>
        <v>-4.4874080814539807E-2</v>
      </c>
      <c r="AD2412" s="5">
        <f t="shared" si="1064"/>
        <v>2.8948444876547943</v>
      </c>
    </row>
    <row r="2413" spans="1:30" x14ac:dyDescent="0.15">
      <c r="A2413" s="1">
        <v>41983</v>
      </c>
      <c r="B2413" s="2">
        <v>3221.55</v>
      </c>
      <c r="C2413" s="3">
        <f t="shared" si="1044"/>
        <v>3.6898397443118736E-2</v>
      </c>
      <c r="D2413" s="4" t="str">
        <f t="shared" si="1055"/>
        <v>空</v>
      </c>
      <c r="E2413" s="6">
        <f t="shared" si="1045"/>
        <v>0</v>
      </c>
      <c r="F2413" s="5">
        <f t="shared" si="1046"/>
        <v>1.2051322114682395</v>
      </c>
      <c r="G2413" t="str">
        <f t="shared" si="1056"/>
        <v>多</v>
      </c>
      <c r="H2413" s="6">
        <f t="shared" si="1047"/>
        <v>3.6898397443118736E-2</v>
      </c>
      <c r="I2413" s="5">
        <f t="shared" si="1057"/>
        <v>4.5568175469518861</v>
      </c>
      <c r="J2413" t="str">
        <f t="shared" si="1065"/>
        <v>多</v>
      </c>
      <c r="K2413" s="6">
        <f t="shared" si="1048"/>
        <v>3.6898397443118736E-2</v>
      </c>
      <c r="L2413" s="5">
        <f t="shared" si="1058"/>
        <v>8.0924317532620673</v>
      </c>
      <c r="M2413" t="str">
        <f t="shared" si="1066"/>
        <v>多</v>
      </c>
      <c r="N2413" s="6">
        <f t="shared" si="1049"/>
        <v>3.6898397443118736E-2</v>
      </c>
      <c r="O2413" s="5">
        <f t="shared" si="1059"/>
        <v>7.366347052595307</v>
      </c>
      <c r="P2413" t="str">
        <f t="shared" si="1067"/>
        <v>多</v>
      </c>
      <c r="Q2413" s="6">
        <f t="shared" si="1050"/>
        <v>3.6898397443118736E-2</v>
      </c>
      <c r="R2413" s="5">
        <f t="shared" si="1060"/>
        <v>3.1500125859604511</v>
      </c>
      <c r="S2413" t="str">
        <f t="shared" si="1068"/>
        <v>多</v>
      </c>
      <c r="T2413" s="6">
        <f t="shared" si="1051"/>
        <v>3.6898397443118736E-2</v>
      </c>
      <c r="U2413" s="5">
        <f t="shared" si="1061"/>
        <v>3.0742115854178085</v>
      </c>
      <c r="V2413" t="str">
        <f t="shared" si="1069"/>
        <v>多</v>
      </c>
      <c r="W2413" s="6">
        <f t="shared" si="1052"/>
        <v>3.6898397443118736E-2</v>
      </c>
      <c r="X2413" s="5">
        <f t="shared" si="1062"/>
        <v>3.4713144806182346</v>
      </c>
      <c r="Y2413" t="str">
        <f t="shared" si="1070"/>
        <v>多</v>
      </c>
      <c r="Z2413" s="6">
        <f t="shared" si="1053"/>
        <v>3.6898397443118736E-2</v>
      </c>
      <c r="AA2413" s="5">
        <f t="shared" si="1063"/>
        <v>2.9819107536208684</v>
      </c>
      <c r="AB2413" t="str">
        <f t="shared" si="1071"/>
        <v>多</v>
      </c>
      <c r="AC2413" s="6">
        <f t="shared" si="1054"/>
        <v>3.6898397443118736E-2</v>
      </c>
      <c r="AD2413" s="5">
        <f t="shared" si="1064"/>
        <v>3.0016596100963024</v>
      </c>
    </row>
    <row r="2414" spans="1:30" x14ac:dyDescent="0.15">
      <c r="A2414" s="1">
        <v>41984</v>
      </c>
      <c r="B2414" s="2">
        <v>3183.01</v>
      </c>
      <c r="C2414" s="3">
        <f t="shared" si="1044"/>
        <v>-1.1963185423165879E-2</v>
      </c>
      <c r="D2414" s="4" t="str">
        <f t="shared" si="1055"/>
        <v>空</v>
      </c>
      <c r="E2414" s="6">
        <f t="shared" si="1045"/>
        <v>0</v>
      </c>
      <c r="F2414" s="5">
        <f t="shared" si="1046"/>
        <v>1.2051322114682395</v>
      </c>
      <c r="G2414" t="str">
        <f t="shared" si="1056"/>
        <v>多</v>
      </c>
      <c r="H2414" s="6">
        <f t="shared" si="1047"/>
        <v>-1.1963185423165879E-2</v>
      </c>
      <c r="I2414" s="5">
        <f t="shared" si="1057"/>
        <v>4.5023034936981645</v>
      </c>
      <c r="J2414" t="str">
        <f t="shared" si="1065"/>
        <v>多</v>
      </c>
      <c r="K2414" s="6">
        <f t="shared" si="1048"/>
        <v>-1.1963185423165879E-2</v>
      </c>
      <c r="L2414" s="5">
        <f t="shared" si="1058"/>
        <v>7.9956204916734777</v>
      </c>
      <c r="M2414" t="str">
        <f t="shared" si="1066"/>
        <v>多</v>
      </c>
      <c r="N2414" s="6">
        <f t="shared" si="1049"/>
        <v>-1.1963185423165879E-2</v>
      </c>
      <c r="O2414" s="5">
        <f t="shared" si="1059"/>
        <v>7.2782220769137176</v>
      </c>
      <c r="P2414" t="str">
        <f t="shared" si="1067"/>
        <v>多</v>
      </c>
      <c r="Q2414" s="6">
        <f t="shared" si="1050"/>
        <v>-1.1963185423165879E-2</v>
      </c>
      <c r="R2414" s="5">
        <f t="shared" si="1060"/>
        <v>3.1123284013092998</v>
      </c>
      <c r="S2414" t="str">
        <f t="shared" si="1068"/>
        <v>多</v>
      </c>
      <c r="T2414" s="6">
        <f t="shared" si="1051"/>
        <v>-1.1963185423165879E-2</v>
      </c>
      <c r="U2414" s="5">
        <f t="shared" si="1061"/>
        <v>3.0374342221914103</v>
      </c>
      <c r="V2414" t="str">
        <f t="shared" si="1069"/>
        <v>多</v>
      </c>
      <c r="W2414" s="6">
        <f t="shared" si="1052"/>
        <v>-1.1963185423165879E-2</v>
      </c>
      <c r="X2414" s="5">
        <f t="shared" si="1062"/>
        <v>3.429786501824478</v>
      </c>
      <c r="Y2414" t="str">
        <f t="shared" si="1070"/>
        <v>多</v>
      </c>
      <c r="Z2414" s="6">
        <f t="shared" si="1053"/>
        <v>-1.1963185423165879E-2</v>
      </c>
      <c r="AA2414" s="5">
        <f t="shared" si="1063"/>
        <v>2.9462376023599699</v>
      </c>
      <c r="AB2414" t="str">
        <f t="shared" si="1071"/>
        <v>多</v>
      </c>
      <c r="AC2414" s="6">
        <f t="shared" si="1054"/>
        <v>-1.1963185423165879E-2</v>
      </c>
      <c r="AD2414" s="5">
        <f t="shared" si="1064"/>
        <v>2.9657501996034927</v>
      </c>
    </row>
    <row r="2415" spans="1:30" x14ac:dyDescent="0.15">
      <c r="A2415" s="1">
        <v>41985</v>
      </c>
      <c r="B2415" s="2">
        <v>3193.23</v>
      </c>
      <c r="C2415" s="3">
        <f t="shared" si="1044"/>
        <v>3.2107973270583123E-3</v>
      </c>
      <c r="D2415" s="4" t="str">
        <f t="shared" si="1055"/>
        <v>空</v>
      </c>
      <c r="E2415" s="6">
        <f t="shared" si="1045"/>
        <v>0</v>
      </c>
      <c r="F2415" s="5">
        <f t="shared" si="1046"/>
        <v>1.2051322114682395</v>
      </c>
      <c r="G2415" t="str">
        <f t="shared" si="1056"/>
        <v>多</v>
      </c>
      <c r="H2415" s="6">
        <f t="shared" si="1047"/>
        <v>3.2107973270583123E-3</v>
      </c>
      <c r="I2415" s="5">
        <f t="shared" si="1057"/>
        <v>4.5167594777213358</v>
      </c>
      <c r="J2415" t="str">
        <f t="shared" si="1065"/>
        <v>多</v>
      </c>
      <c r="K2415" s="6">
        <f t="shared" si="1048"/>
        <v>3.2107973270583123E-3</v>
      </c>
      <c r="L2415" s="5">
        <f t="shared" si="1058"/>
        <v>8.021292808576316</v>
      </c>
      <c r="M2415" t="str">
        <f t="shared" si="1066"/>
        <v>多</v>
      </c>
      <c r="N2415" s="6">
        <f t="shared" si="1049"/>
        <v>3.2107973270583123E-3</v>
      </c>
      <c r="O2415" s="5">
        <f t="shared" si="1059"/>
        <v>7.3015909729040089</v>
      </c>
      <c r="P2415" t="str">
        <f t="shared" si="1067"/>
        <v>多</v>
      </c>
      <c r="Q2415" s="6">
        <f t="shared" si="1050"/>
        <v>3.2107973270583123E-3</v>
      </c>
      <c r="R2415" s="5">
        <f t="shared" si="1060"/>
        <v>3.1223214570211515</v>
      </c>
      <c r="S2415" t="str">
        <f t="shared" si="1068"/>
        <v>多</v>
      </c>
      <c r="T2415" s="6">
        <f t="shared" si="1051"/>
        <v>3.2107973270583123E-3</v>
      </c>
      <c r="U2415" s="5">
        <f t="shared" si="1061"/>
        <v>3.0471868078731381</v>
      </c>
      <c r="V2415" t="str">
        <f t="shared" si="1069"/>
        <v>多</v>
      </c>
      <c r="W2415" s="6">
        <f t="shared" si="1052"/>
        <v>3.2107973270583123E-3</v>
      </c>
      <c r="X2415" s="5">
        <f t="shared" si="1062"/>
        <v>3.4407988511569165</v>
      </c>
      <c r="Y2415" t="str">
        <f t="shared" si="1070"/>
        <v>多</v>
      </c>
      <c r="Z2415" s="6">
        <f t="shared" si="1053"/>
        <v>3.2107973270583123E-3</v>
      </c>
      <c r="AA2415" s="5">
        <f t="shared" si="1063"/>
        <v>2.9556973741785062</v>
      </c>
      <c r="AB2415" t="str">
        <f t="shared" si="1071"/>
        <v>多</v>
      </c>
      <c r="AC2415" s="6">
        <f t="shared" si="1054"/>
        <v>3.2107973270583123E-3</v>
      </c>
      <c r="AD2415" s="5">
        <f t="shared" si="1064"/>
        <v>2.9752726224171022</v>
      </c>
    </row>
    <row r="2416" spans="1:30" x14ac:dyDescent="0.15">
      <c r="A2416" s="1">
        <v>41988</v>
      </c>
      <c r="B2416" s="2">
        <v>3217.23</v>
      </c>
      <c r="C2416" s="3">
        <f t="shared" si="1044"/>
        <v>7.5159008276886041E-3</v>
      </c>
      <c r="D2416" s="4" t="str">
        <f t="shared" si="1055"/>
        <v>空</v>
      </c>
      <c r="E2416" s="6">
        <f t="shared" si="1045"/>
        <v>0</v>
      </c>
      <c r="F2416" s="5">
        <f t="shared" si="1046"/>
        <v>1.2051322114682395</v>
      </c>
      <c r="G2416" t="str">
        <f t="shared" si="1056"/>
        <v>多</v>
      </c>
      <c r="H2416" s="6">
        <f t="shared" si="1047"/>
        <v>7.5159008276886041E-3</v>
      </c>
      <c r="I2416" s="5">
        <f t="shared" si="1057"/>
        <v>4.5507069940184115</v>
      </c>
      <c r="J2416" t="str">
        <f t="shared" si="1065"/>
        <v>多</v>
      </c>
      <c r="K2416" s="6">
        <f t="shared" si="1048"/>
        <v>7.5159008276886041E-3</v>
      </c>
      <c r="L2416" s="5">
        <f t="shared" si="1058"/>
        <v>8.0815800498354271</v>
      </c>
      <c r="M2416" t="str">
        <f t="shared" si="1066"/>
        <v>多</v>
      </c>
      <c r="N2416" s="6">
        <f t="shared" si="1049"/>
        <v>7.5159008276886041E-3</v>
      </c>
      <c r="O2416" s="5">
        <f t="shared" si="1059"/>
        <v>7.3564690065407019</v>
      </c>
      <c r="P2416" t="str">
        <f t="shared" si="1067"/>
        <v>多</v>
      </c>
      <c r="Q2416" s="6">
        <f t="shared" si="1050"/>
        <v>7.5159008276886041E-3</v>
      </c>
      <c r="R2416" s="5">
        <f t="shared" si="1060"/>
        <v>3.1457885154442868</v>
      </c>
      <c r="S2416" t="str">
        <f t="shared" si="1068"/>
        <v>多</v>
      </c>
      <c r="T2416" s="6">
        <f t="shared" si="1051"/>
        <v>7.5159008276886041E-3</v>
      </c>
      <c r="U2416" s="5">
        <f t="shared" si="1061"/>
        <v>3.0700891617245536</v>
      </c>
      <c r="V2416" t="str">
        <f t="shared" si="1069"/>
        <v>多</v>
      </c>
      <c r="W2416" s="6">
        <f t="shared" si="1052"/>
        <v>7.5159008276886041E-3</v>
      </c>
      <c r="X2416" s="5">
        <f t="shared" si="1062"/>
        <v>3.4666595540902367</v>
      </c>
      <c r="Y2416" t="str">
        <f t="shared" si="1070"/>
        <v>多</v>
      </c>
      <c r="Z2416" s="6">
        <f t="shared" si="1053"/>
        <v>7.5159008276886041E-3</v>
      </c>
      <c r="AA2416" s="5">
        <f t="shared" si="1063"/>
        <v>2.9779121025194915</v>
      </c>
      <c r="AB2416" t="str">
        <f t="shared" si="1071"/>
        <v>多</v>
      </c>
      <c r="AC2416" s="6">
        <f t="shared" si="1054"/>
        <v>7.5159008276886041E-3</v>
      </c>
      <c r="AD2416" s="5">
        <f t="shared" si="1064"/>
        <v>2.997634476382526</v>
      </c>
    </row>
    <row r="2417" spans="1:30" x14ac:dyDescent="0.15">
      <c r="A2417" s="1">
        <v>41989</v>
      </c>
      <c r="B2417" s="2">
        <v>3303.4</v>
      </c>
      <c r="C2417" s="3">
        <f t="shared" si="1044"/>
        <v>2.6783910382534026E-2</v>
      </c>
      <c r="D2417" s="4" t="str">
        <f t="shared" si="1055"/>
        <v>空</v>
      </c>
      <c r="E2417" s="6">
        <f t="shared" si="1045"/>
        <v>0</v>
      </c>
      <c r="F2417" s="5">
        <f t="shared" si="1046"/>
        <v>1.2051322114682395</v>
      </c>
      <c r="G2417" t="str">
        <f t="shared" si="1056"/>
        <v>多</v>
      </c>
      <c r="H2417" s="6">
        <f t="shared" si="1047"/>
        <v>2.6783910382534026E-2</v>
      </c>
      <c r="I2417" s="5">
        <f t="shared" si="1057"/>
        <v>4.6725927223233716</v>
      </c>
      <c r="J2417" t="str">
        <f t="shared" si="1065"/>
        <v>多</v>
      </c>
      <c r="K2417" s="6">
        <f t="shared" si="1048"/>
        <v>2.6783910382534026E-2</v>
      </c>
      <c r="L2417" s="5">
        <f t="shared" si="1058"/>
        <v>8.2980363656394935</v>
      </c>
      <c r="M2417" t="str">
        <f t="shared" si="1066"/>
        <v>多</v>
      </c>
      <c r="N2417" s="6">
        <f t="shared" si="1049"/>
        <v>2.6783910382534026E-2</v>
      </c>
      <c r="O2417" s="5">
        <f t="shared" si="1059"/>
        <v>7.553504013143777</v>
      </c>
      <c r="P2417" t="str">
        <f t="shared" si="1067"/>
        <v>多</v>
      </c>
      <c r="Q2417" s="6">
        <f t="shared" si="1050"/>
        <v>2.6783910382534026E-2</v>
      </c>
      <c r="R2417" s="5">
        <f t="shared" si="1060"/>
        <v>3.2300450331243513</v>
      </c>
      <c r="S2417" t="str">
        <f t="shared" si="1068"/>
        <v>多</v>
      </c>
      <c r="T2417" s="6">
        <f t="shared" si="1051"/>
        <v>2.6783910382534026E-2</v>
      </c>
      <c r="U2417" s="5">
        <f t="shared" si="1061"/>
        <v>3.1523181546985732</v>
      </c>
      <c r="V2417" t="str">
        <f t="shared" si="1069"/>
        <v>多</v>
      </c>
      <c r="W2417" s="6">
        <f t="shared" si="1052"/>
        <v>2.6783910382534026E-2</v>
      </c>
      <c r="X2417" s="5">
        <f t="shared" si="1062"/>
        <v>3.559510252913745</v>
      </c>
      <c r="Y2417" t="str">
        <f t="shared" si="1070"/>
        <v>多</v>
      </c>
      <c r="Z2417" s="6">
        <f t="shared" si="1053"/>
        <v>2.6783910382534026E-2</v>
      </c>
      <c r="AA2417" s="5">
        <f t="shared" si="1063"/>
        <v>3.0576722334004369</v>
      </c>
      <c r="AB2417" t="str">
        <f t="shared" si="1071"/>
        <v>多</v>
      </c>
      <c r="AC2417" s="6">
        <f t="shared" si="1054"/>
        <v>2.6783910382534026E-2</v>
      </c>
      <c r="AD2417" s="5">
        <f t="shared" si="1064"/>
        <v>3.0779228495575497</v>
      </c>
    </row>
    <row r="2418" spans="1:30" x14ac:dyDescent="0.15">
      <c r="A2418" s="1">
        <v>41990</v>
      </c>
      <c r="B2418" s="2">
        <v>3360.6</v>
      </c>
      <c r="C2418" s="3">
        <f t="shared" si="1044"/>
        <v>1.7315493128291948E-2</v>
      </c>
      <c r="D2418" s="4" t="str">
        <f t="shared" si="1055"/>
        <v>空</v>
      </c>
      <c r="E2418" s="6">
        <f t="shared" si="1045"/>
        <v>0</v>
      </c>
      <c r="F2418" s="5">
        <f t="shared" si="1046"/>
        <v>1.2051322114682395</v>
      </c>
      <c r="G2418" t="str">
        <f t="shared" si="1056"/>
        <v>多</v>
      </c>
      <c r="H2418" s="6">
        <f t="shared" si="1047"/>
        <v>1.7315493128291948E-2</v>
      </c>
      <c r="I2418" s="5">
        <f t="shared" si="1057"/>
        <v>4.7535009694980692</v>
      </c>
      <c r="J2418" t="str">
        <f t="shared" si="1065"/>
        <v>多</v>
      </c>
      <c r="K2418" s="6">
        <f t="shared" si="1048"/>
        <v>1.7315493128291948E-2</v>
      </c>
      <c r="L2418" s="5">
        <f t="shared" si="1058"/>
        <v>8.4417209573070409</v>
      </c>
      <c r="M2418" t="str">
        <f t="shared" si="1066"/>
        <v>多</v>
      </c>
      <c r="N2418" s="6">
        <f t="shared" si="1049"/>
        <v>1.7315493128291948E-2</v>
      </c>
      <c r="O2418" s="5">
        <f t="shared" si="1059"/>
        <v>7.6842966599778935</v>
      </c>
      <c r="P2418" t="str">
        <f t="shared" si="1067"/>
        <v>多</v>
      </c>
      <c r="Q2418" s="6">
        <f t="shared" si="1050"/>
        <v>1.7315493128291948E-2</v>
      </c>
      <c r="R2418" s="5">
        <f t="shared" si="1060"/>
        <v>3.2859748556994894</v>
      </c>
      <c r="S2418" t="str">
        <f t="shared" si="1068"/>
        <v>多</v>
      </c>
      <c r="T2418" s="6">
        <f t="shared" si="1051"/>
        <v>1.7315493128291948E-2</v>
      </c>
      <c r="U2418" s="5">
        <f t="shared" si="1061"/>
        <v>3.2069020980444463</v>
      </c>
      <c r="V2418" t="str">
        <f t="shared" si="1069"/>
        <v>多</v>
      </c>
      <c r="W2418" s="6">
        <f t="shared" si="1052"/>
        <v>1.7315493128291948E-2</v>
      </c>
      <c r="X2418" s="5">
        <f t="shared" si="1062"/>
        <v>3.6211449282381576</v>
      </c>
      <c r="Y2418" t="str">
        <f t="shared" si="1070"/>
        <v>多</v>
      </c>
      <c r="Z2418" s="6">
        <f t="shared" si="1053"/>
        <v>1.7315493128291948E-2</v>
      </c>
      <c r="AA2418" s="5">
        <f t="shared" si="1063"/>
        <v>3.1106173359464511</v>
      </c>
      <c r="AB2418" t="str">
        <f t="shared" si="1071"/>
        <v>多</v>
      </c>
      <c r="AC2418" s="6">
        <f t="shared" si="1054"/>
        <v>1.7315493128291948E-2</v>
      </c>
      <c r="AD2418" s="5">
        <f t="shared" si="1064"/>
        <v>3.1312186015084764</v>
      </c>
    </row>
    <row r="2419" spans="1:30" x14ac:dyDescent="0.15">
      <c r="A2419" s="1">
        <v>41991</v>
      </c>
      <c r="B2419" s="2">
        <v>3345.93</v>
      </c>
      <c r="C2419" s="3">
        <f t="shared" si="1044"/>
        <v>-4.3652919121586198E-3</v>
      </c>
      <c r="D2419" s="4" t="str">
        <f t="shared" si="1055"/>
        <v>空</v>
      </c>
      <c r="E2419" s="6">
        <f t="shared" si="1045"/>
        <v>0</v>
      </c>
      <c r="F2419" s="5">
        <f t="shared" si="1046"/>
        <v>1.2051322114682395</v>
      </c>
      <c r="G2419" t="str">
        <f t="shared" si="1056"/>
        <v>多</v>
      </c>
      <c r="H2419" s="6">
        <f t="shared" si="1047"/>
        <v>-4.3652919121586198E-3</v>
      </c>
      <c r="I2419" s="5">
        <f t="shared" si="1057"/>
        <v>4.7327505501614811</v>
      </c>
      <c r="J2419" t="str">
        <f t="shared" si="1065"/>
        <v>多</v>
      </c>
      <c r="K2419" s="6">
        <f t="shared" si="1048"/>
        <v>-4.3652919121586198E-3</v>
      </c>
      <c r="L2419" s="5">
        <f t="shared" si="1058"/>
        <v>8.4048703810874077</v>
      </c>
      <c r="M2419" t="str">
        <f t="shared" si="1066"/>
        <v>多</v>
      </c>
      <c r="N2419" s="6">
        <f t="shared" si="1049"/>
        <v>-4.3652919121586198E-3</v>
      </c>
      <c r="O2419" s="5">
        <f t="shared" si="1059"/>
        <v>7.6507524619174641</v>
      </c>
      <c r="P2419" t="str">
        <f t="shared" si="1067"/>
        <v>多</v>
      </c>
      <c r="Q2419" s="6">
        <f t="shared" si="1050"/>
        <v>-4.3652919121586198E-3</v>
      </c>
      <c r="R2419" s="5">
        <f t="shared" si="1060"/>
        <v>3.2716306162383479</v>
      </c>
      <c r="S2419" t="str">
        <f t="shared" si="1068"/>
        <v>多</v>
      </c>
      <c r="T2419" s="6">
        <f t="shared" si="1051"/>
        <v>-4.3652919121586198E-3</v>
      </c>
      <c r="U2419" s="5">
        <f t="shared" si="1061"/>
        <v>3.1929030342527684</v>
      </c>
      <c r="V2419" t="str">
        <f t="shared" si="1069"/>
        <v>多</v>
      </c>
      <c r="W2419" s="6">
        <f t="shared" si="1052"/>
        <v>-4.3652919121586198E-3</v>
      </c>
      <c r="X2419" s="5">
        <f t="shared" si="1062"/>
        <v>3.6053375735701652</v>
      </c>
      <c r="Y2419" t="str">
        <f t="shared" si="1070"/>
        <v>多</v>
      </c>
      <c r="Z2419" s="6">
        <f t="shared" si="1053"/>
        <v>-4.3652919121586198E-3</v>
      </c>
      <c r="AA2419" s="5">
        <f t="shared" si="1063"/>
        <v>3.0970385832480236</v>
      </c>
      <c r="AB2419" t="str">
        <f t="shared" si="1071"/>
        <v>多</v>
      </c>
      <c r="AC2419" s="6">
        <f t="shared" si="1054"/>
        <v>-4.3652919121586198E-3</v>
      </c>
      <c r="AD2419" s="5">
        <f t="shared" si="1064"/>
        <v>3.1175499182721107</v>
      </c>
    </row>
    <row r="2420" spans="1:30" x14ac:dyDescent="0.15">
      <c r="A2420" s="1">
        <v>41992</v>
      </c>
      <c r="B2420" s="2">
        <v>3383.17</v>
      </c>
      <c r="C2420" s="3">
        <f t="shared" si="1044"/>
        <v>1.1129939956902923E-2</v>
      </c>
      <c r="D2420" s="4" t="str">
        <f t="shared" si="1055"/>
        <v>空</v>
      </c>
      <c r="E2420" s="6">
        <f t="shared" si="1045"/>
        <v>0</v>
      </c>
      <c r="F2420" s="5">
        <f t="shared" si="1046"/>
        <v>1.2051322114682395</v>
      </c>
      <c r="G2420" t="str">
        <f t="shared" si="1056"/>
        <v>多</v>
      </c>
      <c r="H2420" s="6">
        <f t="shared" si="1047"/>
        <v>1.1129939956902923E-2</v>
      </c>
      <c r="I2420" s="5">
        <f t="shared" si="1057"/>
        <v>4.7854257796157773</v>
      </c>
      <c r="J2420" t="str">
        <f t="shared" si="1065"/>
        <v>多</v>
      </c>
      <c r="K2420" s="6">
        <f t="shared" si="1048"/>
        <v>1.1129939956902923E-2</v>
      </c>
      <c r="L2420" s="5">
        <f t="shared" si="1058"/>
        <v>8.4984160837744618</v>
      </c>
      <c r="M2420" t="str">
        <f t="shared" si="1066"/>
        <v>多</v>
      </c>
      <c r="N2420" s="6">
        <f t="shared" si="1049"/>
        <v>1.1129939956902923E-2</v>
      </c>
      <c r="O2420" s="5">
        <f t="shared" si="1059"/>
        <v>7.7359048774437325</v>
      </c>
      <c r="P2420" t="str">
        <f t="shared" si="1067"/>
        <v>多</v>
      </c>
      <c r="Q2420" s="6">
        <f t="shared" si="1050"/>
        <v>1.1129939956902923E-2</v>
      </c>
      <c r="R2420" s="5">
        <f t="shared" si="1060"/>
        <v>3.3080436685582462</v>
      </c>
      <c r="S2420" t="str">
        <f t="shared" si="1068"/>
        <v>多</v>
      </c>
      <c r="T2420" s="6">
        <f t="shared" si="1051"/>
        <v>1.1129939956902923E-2</v>
      </c>
      <c r="U2420" s="5">
        <f t="shared" si="1061"/>
        <v>3.2284398533122149</v>
      </c>
      <c r="V2420" t="str">
        <f t="shared" si="1069"/>
        <v>多</v>
      </c>
      <c r="W2420" s="6">
        <f t="shared" si="1052"/>
        <v>1.1129939956902923E-2</v>
      </c>
      <c r="X2420" s="5">
        <f t="shared" si="1062"/>
        <v>3.6454647642883673</v>
      </c>
      <c r="Y2420" t="str">
        <f t="shared" si="1070"/>
        <v>多</v>
      </c>
      <c r="Z2420" s="6">
        <f t="shared" si="1053"/>
        <v>1.1129939956902923E-2</v>
      </c>
      <c r="AA2420" s="5">
        <f t="shared" si="1063"/>
        <v>3.1315084367237858</v>
      </c>
      <c r="AB2420" t="str">
        <f t="shared" si="1071"/>
        <v>多</v>
      </c>
      <c r="AC2420" s="6">
        <f t="shared" si="1054"/>
        <v>1.1129939956902923E-2</v>
      </c>
      <c r="AD2420" s="5">
        <f t="shared" si="1064"/>
        <v>3.1522480616751269</v>
      </c>
    </row>
    <row r="2421" spans="1:30" x14ac:dyDescent="0.15">
      <c r="A2421" s="1">
        <v>41995</v>
      </c>
      <c r="B2421" s="2">
        <v>3394.48</v>
      </c>
      <c r="C2421" s="3">
        <f t="shared" si="1044"/>
        <v>3.3430185299585524E-3</v>
      </c>
      <c r="D2421" s="4" t="str">
        <f t="shared" si="1055"/>
        <v>空</v>
      </c>
      <c r="E2421" s="6">
        <f t="shared" si="1045"/>
        <v>0</v>
      </c>
      <c r="F2421" s="5">
        <f t="shared" si="1046"/>
        <v>1.2051322114682395</v>
      </c>
      <c r="G2421" t="str">
        <f t="shared" si="1056"/>
        <v>多</v>
      </c>
      <c r="H2421" s="6">
        <f t="shared" si="1047"/>
        <v>3.3430185299585524E-3</v>
      </c>
      <c r="I2421" s="5">
        <f t="shared" si="1057"/>
        <v>4.8014235466707742</v>
      </c>
      <c r="J2421" t="str">
        <f t="shared" si="1065"/>
        <v>多</v>
      </c>
      <c r="K2421" s="6">
        <f t="shared" si="1048"/>
        <v>3.3430185299585524E-3</v>
      </c>
      <c r="L2421" s="5">
        <f t="shared" si="1058"/>
        <v>8.526826446217818</v>
      </c>
      <c r="M2421" t="str">
        <f t="shared" si="1066"/>
        <v>多</v>
      </c>
      <c r="N2421" s="6">
        <f t="shared" si="1049"/>
        <v>3.3430185299585524E-3</v>
      </c>
      <c r="O2421" s="5">
        <f t="shared" si="1059"/>
        <v>7.7617661507950233</v>
      </c>
      <c r="P2421" t="str">
        <f t="shared" si="1067"/>
        <v>多</v>
      </c>
      <c r="Q2421" s="6">
        <f t="shared" si="1050"/>
        <v>3.3430185299585524E-3</v>
      </c>
      <c r="R2421" s="5">
        <f t="shared" si="1060"/>
        <v>3.3191025198401483</v>
      </c>
      <c r="S2421" t="str">
        <f t="shared" si="1068"/>
        <v>多</v>
      </c>
      <c r="T2421" s="6">
        <f t="shared" si="1051"/>
        <v>3.3430185299585524E-3</v>
      </c>
      <c r="U2421" s="5">
        <f t="shared" si="1061"/>
        <v>3.2392325875646946</v>
      </c>
      <c r="V2421" t="str">
        <f t="shared" si="1069"/>
        <v>多</v>
      </c>
      <c r="W2421" s="6">
        <f t="shared" si="1052"/>
        <v>3.3430185299585524E-3</v>
      </c>
      <c r="X2421" s="5">
        <f t="shared" si="1062"/>
        <v>3.6576516205456944</v>
      </c>
      <c r="Y2421" t="str">
        <f t="shared" si="1070"/>
        <v>多</v>
      </c>
      <c r="Z2421" s="6">
        <f t="shared" si="1053"/>
        <v>3.3430185299585524E-3</v>
      </c>
      <c r="AA2421" s="5">
        <f t="shared" si="1063"/>
        <v>3.1419771274544748</v>
      </c>
      <c r="AB2421" t="str">
        <f t="shared" si="1071"/>
        <v>多</v>
      </c>
      <c r="AC2421" s="6">
        <f t="shared" si="1054"/>
        <v>3.3430185299585524E-3</v>
      </c>
      <c r="AD2421" s="5">
        <f t="shared" si="1064"/>
        <v>3.1627860853563328</v>
      </c>
    </row>
    <row r="2422" spans="1:30" x14ac:dyDescent="0.15">
      <c r="A2422" s="1">
        <v>41996</v>
      </c>
      <c r="B2422" s="2">
        <v>3324.92</v>
      </c>
      <c r="C2422" s="3">
        <f t="shared" si="1044"/>
        <v>-2.0492093045179183E-2</v>
      </c>
      <c r="D2422" s="4" t="str">
        <f t="shared" si="1055"/>
        <v>空</v>
      </c>
      <c r="E2422" s="6">
        <f t="shared" si="1045"/>
        <v>0</v>
      </c>
      <c r="F2422" s="5">
        <f t="shared" si="1046"/>
        <v>1.2051322114682395</v>
      </c>
      <c r="G2422" t="str">
        <f t="shared" si="1056"/>
        <v>多</v>
      </c>
      <c r="H2422" s="6">
        <f t="shared" si="1047"/>
        <v>-2.0492093045179183E-2</v>
      </c>
      <c r="I2422" s="5">
        <f t="shared" si="1057"/>
        <v>4.7030323286030828</v>
      </c>
      <c r="J2422" t="str">
        <f t="shared" si="1065"/>
        <v>多</v>
      </c>
      <c r="K2422" s="6">
        <f t="shared" si="1048"/>
        <v>-2.0492093045179183E-2</v>
      </c>
      <c r="L2422" s="5">
        <f t="shared" si="1058"/>
        <v>8.352093925301828</v>
      </c>
      <c r="M2422" t="str">
        <f t="shared" si="1066"/>
        <v>多</v>
      </c>
      <c r="N2422" s="6">
        <f t="shared" si="1049"/>
        <v>-2.0492093045179183E-2</v>
      </c>
      <c r="O2422" s="5">
        <f t="shared" si="1059"/>
        <v>7.6027113166380094</v>
      </c>
      <c r="P2422" t="str">
        <f t="shared" si="1067"/>
        <v>多</v>
      </c>
      <c r="Q2422" s="6">
        <f t="shared" si="1050"/>
        <v>-2.0492093045179183E-2</v>
      </c>
      <c r="R2422" s="5">
        <f t="shared" si="1060"/>
        <v>3.2510871621770954</v>
      </c>
      <c r="S2422" t="str">
        <f t="shared" si="1068"/>
        <v>多</v>
      </c>
      <c r="T2422" s="6">
        <f t="shared" si="1051"/>
        <v>-2.0492093045179183E-2</v>
      </c>
      <c r="U2422" s="5">
        <f t="shared" si="1061"/>
        <v>3.1728539319853422</v>
      </c>
      <c r="V2422" t="str">
        <f t="shared" si="1069"/>
        <v>多</v>
      </c>
      <c r="W2422" s="6">
        <f t="shared" si="1052"/>
        <v>-2.0492093045179183E-2</v>
      </c>
      <c r="X2422" s="5">
        <f t="shared" si="1062"/>
        <v>3.5826986832106216</v>
      </c>
      <c r="Y2422" t="str">
        <f t="shared" si="1070"/>
        <v>多</v>
      </c>
      <c r="Z2422" s="6">
        <f t="shared" si="1053"/>
        <v>-2.0492093045179183E-2</v>
      </c>
      <c r="AA2422" s="5">
        <f t="shared" si="1063"/>
        <v>3.0775914398128528</v>
      </c>
      <c r="AB2422" t="str">
        <f t="shared" si="1071"/>
        <v>多</v>
      </c>
      <c r="AC2422" s="6">
        <f t="shared" si="1054"/>
        <v>-2.0492093045179183E-2</v>
      </c>
      <c r="AD2422" s="5">
        <f t="shared" si="1064"/>
        <v>3.0979739786132128</v>
      </c>
    </row>
    <row r="2423" spans="1:30" x14ac:dyDescent="0.15">
      <c r="A2423" s="1">
        <v>41997</v>
      </c>
      <c r="B2423" s="2">
        <v>3230.39</v>
      </c>
      <c r="C2423" s="3">
        <f t="shared" si="1044"/>
        <v>-2.8430759236312553E-2</v>
      </c>
      <c r="D2423" s="4" t="str">
        <f t="shared" si="1055"/>
        <v>多</v>
      </c>
      <c r="E2423" s="6">
        <f t="shared" si="1045"/>
        <v>0</v>
      </c>
      <c r="F2423" s="5">
        <f t="shared" si="1046"/>
        <v>1.2051322114682395</v>
      </c>
      <c r="G2423" t="str">
        <f t="shared" si="1056"/>
        <v>多</v>
      </c>
      <c r="H2423" s="6">
        <f t="shared" si="1047"/>
        <v>-2.8430759236312553E-2</v>
      </c>
      <c r="I2423" s="5">
        <f t="shared" si="1057"/>
        <v>4.5693215487879746</v>
      </c>
      <c r="J2423" t="str">
        <f t="shared" si="1065"/>
        <v>多</v>
      </c>
      <c r="K2423" s="6">
        <f t="shared" si="1048"/>
        <v>-2.8430759236312553E-2</v>
      </c>
      <c r="L2423" s="5">
        <f t="shared" si="1058"/>
        <v>8.1146375537925035</v>
      </c>
      <c r="M2423" t="str">
        <f t="shared" si="1066"/>
        <v>多</v>
      </c>
      <c r="N2423" s="6">
        <f t="shared" si="1049"/>
        <v>-2.8430759236312553E-2</v>
      </c>
      <c r="O2423" s="5">
        <f t="shared" si="1059"/>
        <v>7.3865604616514853</v>
      </c>
      <c r="P2423" t="str">
        <f t="shared" si="1067"/>
        <v>多</v>
      </c>
      <c r="Q2423" s="6">
        <f t="shared" si="1050"/>
        <v>-2.8430759236312553E-2</v>
      </c>
      <c r="R2423" s="5">
        <f t="shared" si="1060"/>
        <v>3.1586562858129716</v>
      </c>
      <c r="S2423" t="str">
        <f t="shared" si="1068"/>
        <v>多</v>
      </c>
      <c r="T2423" s="6">
        <f t="shared" si="1051"/>
        <v>-2.8430759236312553E-2</v>
      </c>
      <c r="U2423" s="5">
        <f t="shared" si="1061"/>
        <v>3.0826472857530791</v>
      </c>
      <c r="V2423" t="str">
        <f t="shared" si="1069"/>
        <v>多</v>
      </c>
      <c r="W2423" s="6">
        <f t="shared" si="1052"/>
        <v>-2.8430759236312553E-2</v>
      </c>
      <c r="X2423" s="5">
        <f t="shared" si="1062"/>
        <v>3.4808398395320062</v>
      </c>
      <c r="Y2423" t="str">
        <f t="shared" si="1070"/>
        <v>多</v>
      </c>
      <c r="Z2423" s="6">
        <f t="shared" si="1053"/>
        <v>-2.8430759236312553E-2</v>
      </c>
      <c r="AA2423" s="5">
        <f t="shared" si="1063"/>
        <v>2.9900931785597971</v>
      </c>
      <c r="AB2423" t="str">
        <f t="shared" si="1071"/>
        <v>多</v>
      </c>
      <c r="AC2423" s="6">
        <f t="shared" si="1054"/>
        <v>-2.8430759236312553E-2</v>
      </c>
      <c r="AD2423" s="5">
        <f t="shared" si="1064"/>
        <v>3.0098962263068993</v>
      </c>
    </row>
    <row r="2424" spans="1:30" x14ac:dyDescent="0.15">
      <c r="A2424" s="1">
        <v>41998</v>
      </c>
      <c r="B2424" s="2">
        <v>3335.42</v>
      </c>
      <c r="C2424" s="3">
        <f t="shared" si="1044"/>
        <v>3.2513102133179039E-2</v>
      </c>
      <c r="D2424" s="4" t="str">
        <f t="shared" si="1055"/>
        <v>多</v>
      </c>
      <c r="E2424" s="6">
        <f t="shared" si="1045"/>
        <v>3.2513102133179039E-2</v>
      </c>
      <c r="F2424" s="5">
        <f t="shared" si="1046"/>
        <v>1.2443147981436902</v>
      </c>
      <c r="G2424" t="str">
        <f t="shared" si="1056"/>
        <v>多</v>
      </c>
      <c r="H2424" s="6">
        <f t="shared" si="1047"/>
        <v>3.2513102133179039E-2</v>
      </c>
      <c r="I2424" s="5">
        <f t="shared" si="1057"/>
        <v>4.7178843669830535</v>
      </c>
      <c r="J2424" t="str">
        <f t="shared" si="1065"/>
        <v>多</v>
      </c>
      <c r="K2424" s="6">
        <f t="shared" si="1048"/>
        <v>3.2513102133179039E-2</v>
      </c>
      <c r="L2424" s="5">
        <f t="shared" si="1058"/>
        <v>8.3784695933526887</v>
      </c>
      <c r="M2424" t="str">
        <f t="shared" si="1066"/>
        <v>多</v>
      </c>
      <c r="N2424" s="6">
        <f t="shared" si="1049"/>
        <v>3.2513102133179039E-2</v>
      </c>
      <c r="O2424" s="5">
        <f t="shared" si="1059"/>
        <v>7.6267204563540618</v>
      </c>
      <c r="P2424" t="str">
        <f t="shared" si="1067"/>
        <v>多</v>
      </c>
      <c r="Q2424" s="6">
        <f t="shared" si="1050"/>
        <v>3.2513102133179039E-2</v>
      </c>
      <c r="R2424" s="5">
        <f t="shared" si="1060"/>
        <v>3.2613540002372168</v>
      </c>
      <c r="S2424" t="str">
        <f t="shared" si="1068"/>
        <v>多</v>
      </c>
      <c r="T2424" s="6">
        <f t="shared" si="1051"/>
        <v>3.2513102133179039E-2</v>
      </c>
      <c r="U2424" s="5">
        <f t="shared" si="1061"/>
        <v>3.1828737117953363</v>
      </c>
      <c r="V2424" t="str">
        <f t="shared" si="1069"/>
        <v>多</v>
      </c>
      <c r="W2424" s="6">
        <f t="shared" si="1052"/>
        <v>3.2513102133179039E-2</v>
      </c>
      <c r="X2424" s="5">
        <f t="shared" si="1062"/>
        <v>3.5940127407439486</v>
      </c>
      <c r="Y2424" t="str">
        <f t="shared" si="1070"/>
        <v>多</v>
      </c>
      <c r="Z2424" s="6">
        <f t="shared" si="1053"/>
        <v>3.2513102133179039E-2</v>
      </c>
      <c r="AA2424" s="5">
        <f t="shared" si="1063"/>
        <v>3.0873103834620337</v>
      </c>
      <c r="AB2424" t="str">
        <f t="shared" si="1071"/>
        <v>多</v>
      </c>
      <c r="AC2424" s="6">
        <f t="shared" si="1054"/>
        <v>3.2513102133179039E-2</v>
      </c>
      <c r="AD2424" s="5">
        <f t="shared" si="1064"/>
        <v>3.1077572897230858</v>
      </c>
    </row>
    <row r="2425" spans="1:30" x14ac:dyDescent="0.15">
      <c r="A2425" s="1">
        <v>41999</v>
      </c>
      <c r="B2425" s="2">
        <v>3445.84</v>
      </c>
      <c r="C2425" s="3">
        <f t="shared" si="1044"/>
        <v>3.3105276097163294E-2</v>
      </c>
      <c r="D2425" s="4" t="str">
        <f t="shared" si="1055"/>
        <v>空</v>
      </c>
      <c r="E2425" s="6">
        <f t="shared" si="1045"/>
        <v>3.3105276097163294E-2</v>
      </c>
      <c r="F2425" s="5">
        <f t="shared" si="1046"/>
        <v>1.2855081830880231</v>
      </c>
      <c r="G2425" t="str">
        <f t="shared" si="1056"/>
        <v>多</v>
      </c>
      <c r="H2425" s="6">
        <f t="shared" si="1047"/>
        <v>3.3105276097163294E-2</v>
      </c>
      <c r="I2425" s="5">
        <f t="shared" si="1057"/>
        <v>4.8740712315465178</v>
      </c>
      <c r="J2425" t="str">
        <f t="shared" si="1065"/>
        <v>多</v>
      </c>
      <c r="K2425" s="6">
        <f t="shared" si="1048"/>
        <v>3.3105276097163294E-2</v>
      </c>
      <c r="L2425" s="5">
        <f t="shared" si="1058"/>
        <v>8.6558411425123172</v>
      </c>
      <c r="M2425" t="str">
        <f t="shared" si="1066"/>
        <v>多</v>
      </c>
      <c r="N2425" s="6">
        <f t="shared" si="1049"/>
        <v>3.3105276097163294E-2</v>
      </c>
      <c r="O2425" s="5">
        <f t="shared" si="1059"/>
        <v>7.879205142777546</v>
      </c>
      <c r="P2425" t="str">
        <f t="shared" si="1067"/>
        <v>多</v>
      </c>
      <c r="Q2425" s="6">
        <f t="shared" si="1050"/>
        <v>3.3105276097163294E-2</v>
      </c>
      <c r="R2425" s="5">
        <f t="shared" si="1060"/>
        <v>3.3693220248656579</v>
      </c>
      <c r="S2425" t="str">
        <f t="shared" si="1068"/>
        <v>多</v>
      </c>
      <c r="T2425" s="6">
        <f t="shared" si="1051"/>
        <v>3.3105276097163294E-2</v>
      </c>
      <c r="U2425" s="5">
        <f t="shared" si="1061"/>
        <v>3.2882436248067237</v>
      </c>
      <c r="V2425" t="str">
        <f t="shared" si="1069"/>
        <v>多</v>
      </c>
      <c r="W2425" s="6">
        <f t="shared" si="1052"/>
        <v>3.3105276097163294E-2</v>
      </c>
      <c r="X2425" s="5">
        <f t="shared" si="1062"/>
        <v>3.7129935248229997</v>
      </c>
      <c r="Y2425" t="str">
        <f t="shared" si="1070"/>
        <v>多</v>
      </c>
      <c r="Z2425" s="6">
        <f t="shared" si="1053"/>
        <v>3.3105276097163294E-2</v>
      </c>
      <c r="AA2425" s="5">
        <f t="shared" si="1063"/>
        <v>3.1895166461041833</v>
      </c>
      <c r="AB2425" t="str">
        <f t="shared" si="1071"/>
        <v>多</v>
      </c>
      <c r="AC2425" s="6">
        <f t="shared" si="1054"/>
        <v>3.3105276097163294E-2</v>
      </c>
      <c r="AD2425" s="5">
        <f t="shared" si="1064"/>
        <v>3.2106404528423407</v>
      </c>
    </row>
    <row r="2426" spans="1:30" x14ac:dyDescent="0.15">
      <c r="A2426" s="1">
        <v>42002</v>
      </c>
      <c r="B2426" s="2">
        <v>3455.46</v>
      </c>
      <c r="C2426" s="3">
        <f t="shared" si="1044"/>
        <v>2.7917721078170032E-3</v>
      </c>
      <c r="D2426" s="4" t="str">
        <f t="shared" si="1055"/>
        <v>空</v>
      </c>
      <c r="E2426" s="6">
        <f t="shared" si="1045"/>
        <v>0</v>
      </c>
      <c r="F2426" s="5">
        <f t="shared" si="1046"/>
        <v>1.2855081830880231</v>
      </c>
      <c r="G2426" t="str">
        <f t="shared" si="1056"/>
        <v>多</v>
      </c>
      <c r="H2426" s="6">
        <f t="shared" si="1047"/>
        <v>2.7917721078170032E-3</v>
      </c>
      <c r="I2426" s="5">
        <f t="shared" si="1057"/>
        <v>4.8876785276622625</v>
      </c>
      <c r="J2426" t="str">
        <f t="shared" si="1065"/>
        <v>多</v>
      </c>
      <c r="K2426" s="6">
        <f t="shared" si="1048"/>
        <v>2.7917721078170032E-3</v>
      </c>
      <c r="L2426" s="5">
        <f t="shared" si="1058"/>
        <v>8.6800062783836776</v>
      </c>
      <c r="M2426" t="str">
        <f t="shared" si="1066"/>
        <v>多</v>
      </c>
      <c r="N2426" s="6">
        <f t="shared" si="1049"/>
        <v>2.7917721078170032E-3</v>
      </c>
      <c r="O2426" s="5">
        <f t="shared" si="1059"/>
        <v>7.9012020879269205</v>
      </c>
      <c r="P2426" t="str">
        <f t="shared" si="1067"/>
        <v>多</v>
      </c>
      <c r="Q2426" s="6">
        <f t="shared" si="1050"/>
        <v>2.7917721078170032E-3</v>
      </c>
      <c r="R2426" s="5">
        <f t="shared" si="1060"/>
        <v>3.3787284041169312</v>
      </c>
      <c r="S2426" t="str">
        <f t="shared" si="1068"/>
        <v>多</v>
      </c>
      <c r="T2426" s="6">
        <f t="shared" si="1051"/>
        <v>2.7917721078170032E-3</v>
      </c>
      <c r="U2426" s="5">
        <f t="shared" si="1061"/>
        <v>3.2974236516421662</v>
      </c>
      <c r="V2426" t="str">
        <f t="shared" si="1069"/>
        <v>多</v>
      </c>
      <c r="W2426" s="6">
        <f t="shared" si="1052"/>
        <v>2.7917721078170032E-3</v>
      </c>
      <c r="X2426" s="5">
        <f t="shared" si="1062"/>
        <v>3.7233593565821055</v>
      </c>
      <c r="Y2426" t="str">
        <f t="shared" si="1070"/>
        <v>多</v>
      </c>
      <c r="Z2426" s="6">
        <f t="shared" si="1053"/>
        <v>2.7917721078170032E-3</v>
      </c>
      <c r="AA2426" s="5">
        <f t="shared" si="1063"/>
        <v>3.1984210497141952</v>
      </c>
      <c r="AB2426" t="str">
        <f t="shared" si="1071"/>
        <v>多</v>
      </c>
      <c r="AC2426" s="6">
        <f t="shared" si="1054"/>
        <v>2.7917721078170032E-3</v>
      </c>
      <c r="AD2426" s="5">
        <f t="shared" si="1064"/>
        <v>3.219603829306815</v>
      </c>
    </row>
    <row r="2427" spans="1:30" x14ac:dyDescent="0.15">
      <c r="A2427" s="1">
        <v>42003</v>
      </c>
      <c r="B2427" s="2">
        <v>3457.55</v>
      </c>
      <c r="C2427" s="3">
        <f t="shared" si="1044"/>
        <v>6.048398766012042E-4</v>
      </c>
      <c r="D2427" s="4" t="str">
        <f t="shared" si="1055"/>
        <v>空</v>
      </c>
      <c r="E2427" s="6">
        <f t="shared" si="1045"/>
        <v>0</v>
      </c>
      <c r="F2427" s="5">
        <f t="shared" si="1046"/>
        <v>1.2855081830880231</v>
      </c>
      <c r="G2427" t="str">
        <f t="shared" si="1056"/>
        <v>多</v>
      </c>
      <c r="H2427" s="6">
        <f t="shared" si="1047"/>
        <v>6.048398766012042E-4</v>
      </c>
      <c r="I2427" s="5">
        <f t="shared" si="1057"/>
        <v>4.8906347905398002</v>
      </c>
      <c r="J2427" t="str">
        <f t="shared" si="1065"/>
        <v>多</v>
      </c>
      <c r="K2427" s="6">
        <f t="shared" si="1048"/>
        <v>6.048398766012042E-4</v>
      </c>
      <c r="L2427" s="5">
        <f t="shared" si="1058"/>
        <v>8.6852562923099921</v>
      </c>
      <c r="M2427" t="str">
        <f t="shared" si="1066"/>
        <v>多</v>
      </c>
      <c r="N2427" s="6">
        <f t="shared" si="1049"/>
        <v>6.048398766012042E-4</v>
      </c>
      <c r="O2427" s="5">
        <f t="shared" si="1059"/>
        <v>7.905981050022783</v>
      </c>
      <c r="P2427" t="str">
        <f t="shared" si="1067"/>
        <v>多</v>
      </c>
      <c r="Q2427" s="6">
        <f t="shared" si="1050"/>
        <v>6.048398766012042E-4</v>
      </c>
      <c r="R2427" s="5">
        <f t="shared" si="1060"/>
        <v>3.3807719937879464</v>
      </c>
      <c r="S2427" t="str">
        <f t="shared" si="1068"/>
        <v>多</v>
      </c>
      <c r="T2427" s="6">
        <f t="shared" si="1051"/>
        <v>6.048398766012042E-4</v>
      </c>
      <c r="U2427" s="5">
        <f t="shared" si="1061"/>
        <v>3.2994180649567273</v>
      </c>
      <c r="V2427" t="str">
        <f t="shared" si="1069"/>
        <v>多</v>
      </c>
      <c r="W2427" s="6">
        <f t="shared" si="1052"/>
        <v>6.048398766012042E-4</v>
      </c>
      <c r="X2427" s="5">
        <f t="shared" si="1062"/>
        <v>3.7256113927958827</v>
      </c>
      <c r="Y2427" t="str">
        <f t="shared" si="1070"/>
        <v>多</v>
      </c>
      <c r="Z2427" s="6">
        <f t="shared" si="1053"/>
        <v>6.048398766012042E-4</v>
      </c>
      <c r="AA2427" s="5">
        <f t="shared" si="1063"/>
        <v>3.2003555823072229</v>
      </c>
      <c r="AB2427" t="str">
        <f t="shared" si="1071"/>
        <v>多</v>
      </c>
      <c r="AC2427" s="6">
        <f t="shared" si="1054"/>
        <v>6.048398766012042E-4</v>
      </c>
      <c r="AD2427" s="5">
        <f t="shared" si="1064"/>
        <v>3.2215511740896376</v>
      </c>
    </row>
    <row r="2428" spans="1:30" x14ac:dyDescent="0.15">
      <c r="A2428" s="1">
        <v>42004</v>
      </c>
      <c r="B2428" s="2">
        <v>3533.71</v>
      </c>
      <c r="C2428" s="3">
        <f t="shared" si="1044"/>
        <v>2.2027157958670163E-2</v>
      </c>
      <c r="D2428" s="4" t="str">
        <f t="shared" si="1055"/>
        <v>空</v>
      </c>
      <c r="E2428" s="6">
        <f t="shared" si="1045"/>
        <v>0</v>
      </c>
      <c r="F2428" s="5">
        <f t="shared" si="1046"/>
        <v>1.2855081830880231</v>
      </c>
      <c r="G2428" t="str">
        <f t="shared" si="1056"/>
        <v>多</v>
      </c>
      <c r="H2428" s="6">
        <f t="shared" si="1047"/>
        <v>2.2027157958670163E-2</v>
      </c>
      <c r="I2428" s="5">
        <f t="shared" si="1057"/>
        <v>4.9983615755891879</v>
      </c>
      <c r="J2428" t="str">
        <f t="shared" si="1065"/>
        <v>多</v>
      </c>
      <c r="K2428" s="6">
        <f t="shared" si="1048"/>
        <v>2.2027157958670163E-2</v>
      </c>
      <c r="L2428" s="5">
        <f t="shared" si="1058"/>
        <v>8.8765678045722378</v>
      </c>
      <c r="M2428" t="str">
        <f t="shared" si="1066"/>
        <v>多</v>
      </c>
      <c r="N2428" s="6">
        <f t="shared" si="1049"/>
        <v>2.2027157958670163E-2</v>
      </c>
      <c r="O2428" s="5">
        <f t="shared" si="1059"/>
        <v>8.0801273434298881</v>
      </c>
      <c r="P2428" t="str">
        <f t="shared" si="1067"/>
        <v>多</v>
      </c>
      <c r="Q2428" s="6">
        <f t="shared" si="1050"/>
        <v>2.2027157958670163E-2</v>
      </c>
      <c r="R2428" s="5">
        <f t="shared" si="1060"/>
        <v>3.4552407925173618</v>
      </c>
      <c r="S2428" t="str">
        <f t="shared" si="1068"/>
        <v>多</v>
      </c>
      <c r="T2428" s="6">
        <f t="shared" si="1051"/>
        <v>2.2027157958670163E-2</v>
      </c>
      <c r="U2428" s="5">
        <f t="shared" si="1061"/>
        <v>3.3720948678452189</v>
      </c>
      <c r="V2428" t="str">
        <f t="shared" si="1069"/>
        <v>多</v>
      </c>
      <c r="W2428" s="6">
        <f t="shared" si="1052"/>
        <v>2.2027157958670163E-2</v>
      </c>
      <c r="X2428" s="5">
        <f t="shared" si="1062"/>
        <v>3.8076760234376188</v>
      </c>
      <c r="Y2428" t="str">
        <f t="shared" si="1070"/>
        <v>多</v>
      </c>
      <c r="Z2428" s="6">
        <f t="shared" si="1053"/>
        <v>2.2027157958670163E-2</v>
      </c>
      <c r="AA2428" s="5">
        <f t="shared" si="1063"/>
        <v>3.2708503202426158</v>
      </c>
      <c r="AB2428" t="str">
        <f t="shared" si="1071"/>
        <v>多</v>
      </c>
      <c r="AC2428" s="6">
        <f t="shared" si="1054"/>
        <v>2.2027157958670163E-2</v>
      </c>
      <c r="AD2428" s="5">
        <f t="shared" si="1064"/>
        <v>3.2925127906732494</v>
      </c>
    </row>
    <row r="2429" spans="1:30" x14ac:dyDescent="0.15">
      <c r="A2429" s="1">
        <v>42009</v>
      </c>
      <c r="B2429" s="2">
        <v>3641.54</v>
      </c>
      <c r="C2429" s="3">
        <f t="shared" si="1044"/>
        <v>3.0514671549165095E-2</v>
      </c>
      <c r="D2429" s="4" t="str">
        <f t="shared" si="1055"/>
        <v>空</v>
      </c>
      <c r="E2429" s="6">
        <f t="shared" si="1045"/>
        <v>0</v>
      </c>
      <c r="F2429" s="5">
        <f t="shared" si="1046"/>
        <v>1.2855081830880231</v>
      </c>
      <c r="G2429" t="str">
        <f t="shared" si="1056"/>
        <v>多</v>
      </c>
      <c r="H2429" s="6">
        <f t="shared" si="1047"/>
        <v>3.0514671549165095E-2</v>
      </c>
      <c r="I2429" s="5">
        <f t="shared" si="1057"/>
        <v>5.1508849373522594</v>
      </c>
      <c r="J2429" t="str">
        <f t="shared" si="1065"/>
        <v>多</v>
      </c>
      <c r="K2429" s="6">
        <f t="shared" si="1048"/>
        <v>3.0514671549165095E-2</v>
      </c>
      <c r="L2429" s="5">
        <f t="shared" si="1058"/>
        <v>9.1474333556126535</v>
      </c>
      <c r="M2429" t="str">
        <f t="shared" si="1066"/>
        <v>多</v>
      </c>
      <c r="N2429" s="6">
        <f t="shared" si="1049"/>
        <v>3.0514671549165095E-2</v>
      </c>
      <c r="O2429" s="5">
        <f t="shared" si="1059"/>
        <v>8.3266897753900793</v>
      </c>
      <c r="P2429" t="str">
        <f t="shared" si="1067"/>
        <v>多</v>
      </c>
      <c r="Q2429" s="6">
        <f t="shared" si="1050"/>
        <v>3.0514671549165095E-2</v>
      </c>
      <c r="R2429" s="5">
        <f t="shared" si="1060"/>
        <v>3.5606763304243061</v>
      </c>
      <c r="S2429" t="str">
        <f t="shared" si="1068"/>
        <v>多</v>
      </c>
      <c r="T2429" s="6">
        <f t="shared" si="1051"/>
        <v>3.0514671549165095E-2</v>
      </c>
      <c r="U2429" s="5">
        <f t="shared" si="1061"/>
        <v>3.4749932351701411</v>
      </c>
      <c r="V2429" t="str">
        <f t="shared" si="1069"/>
        <v>多</v>
      </c>
      <c r="W2429" s="6">
        <f t="shared" si="1052"/>
        <v>3.0514671549165095E-2</v>
      </c>
      <c r="X2429" s="5">
        <f t="shared" si="1062"/>
        <v>3.9238660066584488</v>
      </c>
      <c r="Y2429" t="str">
        <f t="shared" si="1070"/>
        <v>多</v>
      </c>
      <c r="Z2429" s="6">
        <f t="shared" si="1053"/>
        <v>3.0514671549165095E-2</v>
      </c>
      <c r="AA2429" s="5">
        <f t="shared" si="1063"/>
        <v>3.3706592434513007</v>
      </c>
      <c r="AB2429" t="str">
        <f t="shared" si="1071"/>
        <v>多</v>
      </c>
      <c r="AC2429" s="6">
        <f t="shared" si="1054"/>
        <v>3.0514671549165095E-2</v>
      </c>
      <c r="AD2429" s="5">
        <f t="shared" si="1064"/>
        <v>3.3929827370520687</v>
      </c>
    </row>
    <row r="2430" spans="1:30" x14ac:dyDescent="0.15">
      <c r="A2430" s="1">
        <v>42010</v>
      </c>
      <c r="B2430" s="2">
        <v>3641.06</v>
      </c>
      <c r="C2430" s="3">
        <f t="shared" si="1044"/>
        <v>-1.3181236509829386E-4</v>
      </c>
      <c r="D2430" s="4" t="str">
        <f t="shared" si="1055"/>
        <v>空</v>
      </c>
      <c r="E2430" s="6">
        <f t="shared" si="1045"/>
        <v>0</v>
      </c>
      <c r="F2430" s="5">
        <f t="shared" si="1046"/>
        <v>1.2855081830880231</v>
      </c>
      <c r="G2430" t="str">
        <f t="shared" si="1056"/>
        <v>多</v>
      </c>
      <c r="H2430" s="6">
        <f t="shared" si="1047"/>
        <v>-1.3181236509829386E-4</v>
      </c>
      <c r="I2430" s="5">
        <f t="shared" si="1057"/>
        <v>5.1502059870263182</v>
      </c>
      <c r="J2430" t="str">
        <f t="shared" si="1065"/>
        <v>多</v>
      </c>
      <c r="K2430" s="6">
        <f t="shared" si="1048"/>
        <v>-1.3181236509829386E-4</v>
      </c>
      <c r="L2430" s="5">
        <f t="shared" si="1058"/>
        <v>9.1462276107874718</v>
      </c>
      <c r="M2430" t="str">
        <f t="shared" si="1066"/>
        <v>多</v>
      </c>
      <c r="N2430" s="6">
        <f t="shared" si="1049"/>
        <v>-1.3181236509829386E-4</v>
      </c>
      <c r="O2430" s="5">
        <f t="shared" si="1059"/>
        <v>8.3255922147173447</v>
      </c>
      <c r="P2430" t="str">
        <f t="shared" si="1067"/>
        <v>多</v>
      </c>
      <c r="Q2430" s="6">
        <f t="shared" si="1050"/>
        <v>-1.3181236509829386E-4</v>
      </c>
      <c r="R2430" s="5">
        <f t="shared" si="1060"/>
        <v>3.5602069892558434</v>
      </c>
      <c r="S2430" t="str">
        <f t="shared" si="1068"/>
        <v>多</v>
      </c>
      <c r="T2430" s="6">
        <f t="shared" si="1051"/>
        <v>-1.3181236509829386E-4</v>
      </c>
      <c r="U2430" s="5">
        <f t="shared" si="1061"/>
        <v>3.4745351880931126</v>
      </c>
      <c r="V2430" t="str">
        <f t="shared" si="1069"/>
        <v>多</v>
      </c>
      <c r="W2430" s="6">
        <f t="shared" si="1052"/>
        <v>-1.3181236509829386E-4</v>
      </c>
      <c r="X2430" s="5">
        <f t="shared" si="1062"/>
        <v>3.9233487925997825</v>
      </c>
      <c r="Y2430" t="str">
        <f t="shared" si="1070"/>
        <v>多</v>
      </c>
      <c r="Z2430" s="6">
        <f t="shared" si="1053"/>
        <v>-1.3181236509829386E-4</v>
      </c>
      <c r="AA2430" s="5">
        <f t="shared" si="1063"/>
        <v>3.370214948884481</v>
      </c>
      <c r="AB2430" t="str">
        <f t="shared" si="1071"/>
        <v>多</v>
      </c>
      <c r="AC2430" s="6">
        <f t="shared" si="1054"/>
        <v>-1.3181236509829386E-4</v>
      </c>
      <c r="AD2430" s="5">
        <f t="shared" si="1064"/>
        <v>3.3925354999727602</v>
      </c>
    </row>
    <row r="2431" spans="1:30" x14ac:dyDescent="0.15">
      <c r="A2431" s="1">
        <v>42011</v>
      </c>
      <c r="B2431" s="2">
        <v>3643.79</v>
      </c>
      <c r="C2431" s="3">
        <f t="shared" si="1044"/>
        <v>7.4978165698991184E-4</v>
      </c>
      <c r="D2431" s="4" t="str">
        <f t="shared" si="1055"/>
        <v>空</v>
      </c>
      <c r="E2431" s="6">
        <f t="shared" si="1045"/>
        <v>0</v>
      </c>
      <c r="F2431" s="5">
        <f t="shared" si="1046"/>
        <v>1.2855081830880231</v>
      </c>
      <c r="G2431" t="str">
        <f t="shared" si="1056"/>
        <v>多</v>
      </c>
      <c r="H2431" s="6">
        <f t="shared" si="1047"/>
        <v>7.4978165698991184E-4</v>
      </c>
      <c r="I2431" s="5">
        <f t="shared" si="1057"/>
        <v>5.1540675170051102</v>
      </c>
      <c r="J2431" t="str">
        <f t="shared" si="1065"/>
        <v>多</v>
      </c>
      <c r="K2431" s="6">
        <f t="shared" si="1048"/>
        <v>7.4978165698991184E-4</v>
      </c>
      <c r="L2431" s="5">
        <f t="shared" si="1058"/>
        <v>9.1530852844806958</v>
      </c>
      <c r="M2431" t="str">
        <f t="shared" si="1066"/>
        <v>多</v>
      </c>
      <c r="N2431" s="6">
        <f t="shared" si="1049"/>
        <v>7.4978165698991184E-4</v>
      </c>
      <c r="O2431" s="5">
        <f t="shared" si="1059"/>
        <v>8.331834591043517</v>
      </c>
      <c r="P2431" t="str">
        <f t="shared" si="1067"/>
        <v>多</v>
      </c>
      <c r="Q2431" s="6">
        <f t="shared" si="1050"/>
        <v>7.4978165698991184E-4</v>
      </c>
      <c r="R2431" s="5">
        <f t="shared" si="1060"/>
        <v>3.5628763671514747</v>
      </c>
      <c r="S2431" t="str">
        <f t="shared" si="1068"/>
        <v>多</v>
      </c>
      <c r="T2431" s="6">
        <f t="shared" si="1051"/>
        <v>7.4978165698991184E-4</v>
      </c>
      <c r="U2431" s="5">
        <f t="shared" si="1061"/>
        <v>3.477140330843711</v>
      </c>
      <c r="V2431" t="str">
        <f t="shared" si="1069"/>
        <v>多</v>
      </c>
      <c r="W2431" s="6">
        <f t="shared" si="1052"/>
        <v>7.4978165698991184E-4</v>
      </c>
      <c r="X2431" s="5">
        <f t="shared" si="1062"/>
        <v>3.9262904475584475</v>
      </c>
      <c r="Y2431" t="str">
        <f t="shared" si="1070"/>
        <v>多</v>
      </c>
      <c r="Z2431" s="6">
        <f t="shared" si="1053"/>
        <v>7.4978165698991184E-4</v>
      </c>
      <c r="AA2431" s="5">
        <f t="shared" si="1063"/>
        <v>3.372741874233268</v>
      </c>
      <c r="AB2431" t="str">
        <f t="shared" si="1071"/>
        <v>多</v>
      </c>
      <c r="AC2431" s="6">
        <f t="shared" si="1054"/>
        <v>7.4978165698991184E-4</v>
      </c>
      <c r="AD2431" s="5">
        <f t="shared" si="1064"/>
        <v>3.3950791608613269</v>
      </c>
    </row>
    <row r="2432" spans="1:30" x14ac:dyDescent="0.15">
      <c r="A2432" s="1">
        <v>42012</v>
      </c>
      <c r="B2432" s="2">
        <v>3559.26</v>
      </c>
      <c r="C2432" s="3">
        <f t="shared" si="1044"/>
        <v>-2.3198373122490512E-2</v>
      </c>
      <c r="D2432" s="4" t="str">
        <f t="shared" si="1055"/>
        <v>空</v>
      </c>
      <c r="E2432" s="6">
        <f t="shared" si="1045"/>
        <v>0</v>
      </c>
      <c r="F2432" s="5">
        <f t="shared" si="1046"/>
        <v>1.2855081830880231</v>
      </c>
      <c r="G2432" t="str">
        <f t="shared" si="1056"/>
        <v>多</v>
      </c>
      <c r="H2432" s="6">
        <f t="shared" si="1047"/>
        <v>-2.3198373122490512E-2</v>
      </c>
      <c r="I2432" s="5">
        <f t="shared" si="1057"/>
        <v>5.0345015356471174</v>
      </c>
      <c r="J2432" t="str">
        <f t="shared" si="1065"/>
        <v>多</v>
      </c>
      <c r="K2432" s="6">
        <f t="shared" si="1048"/>
        <v>-2.3198373122490512E-2</v>
      </c>
      <c r="L2432" s="5">
        <f t="shared" si="1058"/>
        <v>8.9407485968293354</v>
      </c>
      <c r="M2432" t="str">
        <f t="shared" si="1066"/>
        <v>多</v>
      </c>
      <c r="N2432" s="6">
        <f t="shared" si="1049"/>
        <v>-2.3198373122490512E-2</v>
      </c>
      <c r="O2432" s="5">
        <f t="shared" si="1059"/>
        <v>8.1385495834056165</v>
      </c>
      <c r="P2432" t="str">
        <f t="shared" si="1067"/>
        <v>多</v>
      </c>
      <c r="Q2432" s="6">
        <f t="shared" si="1050"/>
        <v>-2.3198373122490512E-2</v>
      </c>
      <c r="R2432" s="5">
        <f t="shared" si="1060"/>
        <v>3.4802234317969911</v>
      </c>
      <c r="S2432" t="str">
        <f t="shared" si="1068"/>
        <v>多</v>
      </c>
      <c r="T2432" s="6">
        <f t="shared" si="1051"/>
        <v>-2.3198373122490512E-2</v>
      </c>
      <c r="U2432" s="5">
        <f t="shared" si="1061"/>
        <v>3.3964763320495384</v>
      </c>
      <c r="V2432" t="str">
        <f t="shared" si="1069"/>
        <v>多</v>
      </c>
      <c r="W2432" s="6">
        <f t="shared" si="1052"/>
        <v>-2.3198373122490512E-2</v>
      </c>
      <c r="X2432" s="5">
        <f t="shared" si="1062"/>
        <v>3.8352068967687165</v>
      </c>
      <c r="Y2432" t="str">
        <f t="shared" si="1070"/>
        <v>多</v>
      </c>
      <c r="Z2432" s="6">
        <f t="shared" si="1053"/>
        <v>-2.3198373122490512E-2</v>
      </c>
      <c r="AA2432" s="5">
        <f t="shared" si="1063"/>
        <v>3.2944997497889568</v>
      </c>
      <c r="AB2432" t="str">
        <f t="shared" si="1071"/>
        <v>多</v>
      </c>
      <c r="AC2432" s="6">
        <f t="shared" si="1054"/>
        <v>-2.3198373122490512E-2</v>
      </c>
      <c r="AD2432" s="5">
        <f t="shared" si="1064"/>
        <v>3.316318847707274</v>
      </c>
    </row>
    <row r="2433" spans="1:30" x14ac:dyDescent="0.15">
      <c r="A2433" s="1">
        <v>42013</v>
      </c>
      <c r="B2433" s="2">
        <v>3546.72</v>
      </c>
      <c r="C2433" s="3">
        <f t="shared" si="1044"/>
        <v>-3.5232042615600534E-3</v>
      </c>
      <c r="D2433" s="4" t="str">
        <f t="shared" si="1055"/>
        <v>多</v>
      </c>
      <c r="E2433" s="6">
        <f t="shared" si="1045"/>
        <v>0</v>
      </c>
      <c r="F2433" s="5">
        <f t="shared" si="1046"/>
        <v>1.2855081830880231</v>
      </c>
      <c r="G2433" t="str">
        <f t="shared" si="1056"/>
        <v>多</v>
      </c>
      <c r="H2433" s="6">
        <f t="shared" si="1047"/>
        <v>-3.5232042615600534E-3</v>
      </c>
      <c r="I2433" s="5">
        <f t="shared" si="1057"/>
        <v>5.0167639583818948</v>
      </c>
      <c r="J2433" t="str">
        <f t="shared" si="1065"/>
        <v>多</v>
      </c>
      <c r="K2433" s="6">
        <f t="shared" si="1048"/>
        <v>-3.5232042615600534E-3</v>
      </c>
      <c r="L2433" s="5">
        <f t="shared" si="1058"/>
        <v>8.9092485132714501</v>
      </c>
      <c r="M2433" t="str">
        <f t="shared" si="1066"/>
        <v>多</v>
      </c>
      <c r="N2433" s="6">
        <f t="shared" si="1049"/>
        <v>-3.5232042615600534E-3</v>
      </c>
      <c r="O2433" s="5">
        <f t="shared" si="1059"/>
        <v>8.1098758108304434</v>
      </c>
      <c r="P2433" t="str">
        <f t="shared" si="1067"/>
        <v>多</v>
      </c>
      <c r="Q2433" s="6">
        <f t="shared" si="1050"/>
        <v>-3.5232042615600534E-3</v>
      </c>
      <c r="R2433" s="5">
        <f t="shared" si="1060"/>
        <v>3.4679618937709029</v>
      </c>
      <c r="S2433" t="str">
        <f t="shared" si="1068"/>
        <v>多</v>
      </c>
      <c r="T2433" s="6">
        <f t="shared" si="1051"/>
        <v>-3.5232042615600534E-3</v>
      </c>
      <c r="U2433" s="5">
        <f t="shared" si="1061"/>
        <v>3.3845098521621737</v>
      </c>
      <c r="V2433" t="str">
        <f t="shared" si="1069"/>
        <v>多</v>
      </c>
      <c r="W2433" s="6">
        <f t="shared" si="1052"/>
        <v>-3.5232042615600534E-3</v>
      </c>
      <c r="X2433" s="5">
        <f t="shared" si="1062"/>
        <v>3.8216946794860567</v>
      </c>
      <c r="Y2433" t="str">
        <f t="shared" si="1070"/>
        <v>多</v>
      </c>
      <c r="Z2433" s="6">
        <f t="shared" si="1053"/>
        <v>-3.5232042615600534E-3</v>
      </c>
      <c r="AA2433" s="5">
        <f t="shared" si="1063"/>
        <v>3.2828925542307918</v>
      </c>
      <c r="AB2433" t="str">
        <f t="shared" si="1071"/>
        <v>多</v>
      </c>
      <c r="AC2433" s="6">
        <f t="shared" si="1054"/>
        <v>-3.5232042615600534E-3</v>
      </c>
      <c r="AD2433" s="5">
        <f t="shared" si="1064"/>
        <v>3.3046347790103399</v>
      </c>
    </row>
    <row r="2434" spans="1:30" x14ac:dyDescent="0.15">
      <c r="A2434" s="1">
        <v>42016</v>
      </c>
      <c r="B2434" s="2">
        <v>3513.58</v>
      </c>
      <c r="C2434" s="3">
        <f t="shared" si="1044"/>
        <v>-9.3438444534668097E-3</v>
      </c>
      <c r="D2434" s="4" t="str">
        <f t="shared" si="1055"/>
        <v>多</v>
      </c>
      <c r="E2434" s="6">
        <f t="shared" si="1045"/>
        <v>-9.3438444534668097E-3</v>
      </c>
      <c r="F2434" s="5">
        <f t="shared" si="1046"/>
        <v>1.2734965945815899</v>
      </c>
      <c r="G2434" t="str">
        <f t="shared" si="1056"/>
        <v>空</v>
      </c>
      <c r="H2434" s="6">
        <f t="shared" si="1047"/>
        <v>-9.3438444534668097E-3</v>
      </c>
      <c r="I2434" s="5">
        <f t="shared" si="1057"/>
        <v>4.9698880962950156</v>
      </c>
      <c r="J2434" t="str">
        <f t="shared" si="1065"/>
        <v>多</v>
      </c>
      <c r="K2434" s="6">
        <f t="shared" si="1048"/>
        <v>-9.3438444534668097E-3</v>
      </c>
      <c r="L2434" s="5">
        <f t="shared" si="1058"/>
        <v>8.826001880966162</v>
      </c>
      <c r="M2434" t="str">
        <f t="shared" si="1066"/>
        <v>多</v>
      </c>
      <c r="N2434" s="6">
        <f t="shared" si="1049"/>
        <v>-9.3438444534668097E-3</v>
      </c>
      <c r="O2434" s="5">
        <f t="shared" si="1059"/>
        <v>8.0340983927171106</v>
      </c>
      <c r="P2434" t="str">
        <f t="shared" si="1067"/>
        <v>多</v>
      </c>
      <c r="Q2434" s="6">
        <f t="shared" si="1050"/>
        <v>-9.3438444534668097E-3</v>
      </c>
      <c r="R2434" s="5">
        <f t="shared" si="1060"/>
        <v>3.4355577972649574</v>
      </c>
      <c r="S2434" t="str">
        <f t="shared" si="1068"/>
        <v>多</v>
      </c>
      <c r="T2434" s="6">
        <f t="shared" si="1051"/>
        <v>-9.3438444534668097E-3</v>
      </c>
      <c r="U2434" s="5">
        <f t="shared" si="1061"/>
        <v>3.3528855185523443</v>
      </c>
      <c r="V2434" t="str">
        <f t="shared" si="1069"/>
        <v>多</v>
      </c>
      <c r="W2434" s="6">
        <f t="shared" si="1052"/>
        <v>-9.3438444534668097E-3</v>
      </c>
      <c r="X2434" s="5">
        <f t="shared" si="1062"/>
        <v>3.7859853588522974</v>
      </c>
      <c r="Y2434" t="str">
        <f t="shared" si="1070"/>
        <v>多</v>
      </c>
      <c r="Z2434" s="6">
        <f t="shared" si="1053"/>
        <v>-9.3438444534668097E-3</v>
      </c>
      <c r="AA2434" s="5">
        <f t="shared" si="1063"/>
        <v>3.2522177168466149</v>
      </c>
      <c r="AB2434" t="str">
        <f t="shared" si="1071"/>
        <v>多</v>
      </c>
      <c r="AC2434" s="6">
        <f t="shared" si="1054"/>
        <v>-9.3438444534668097E-3</v>
      </c>
      <c r="AD2434" s="5">
        <f t="shared" si="1064"/>
        <v>3.2737567856597507</v>
      </c>
    </row>
    <row r="2435" spans="1:30" x14ac:dyDescent="0.15">
      <c r="A2435" s="1">
        <v>42017</v>
      </c>
      <c r="B2435" s="2">
        <v>3514.04</v>
      </c>
      <c r="C2435" s="3">
        <f t="shared" si="1044"/>
        <v>1.3092059950259305E-4</v>
      </c>
      <c r="D2435" s="4" t="str">
        <f t="shared" si="1055"/>
        <v>多</v>
      </c>
      <c r="E2435" s="6">
        <f t="shared" si="1045"/>
        <v>1.3092059950259305E-4</v>
      </c>
      <c r="F2435" s="5">
        <f t="shared" si="1046"/>
        <v>1.273663321519217</v>
      </c>
      <c r="G2435" t="str">
        <f t="shared" si="1056"/>
        <v>空</v>
      </c>
      <c r="H2435" s="6">
        <f t="shared" si="1047"/>
        <v>0</v>
      </c>
      <c r="I2435" s="5">
        <f t="shared" si="1057"/>
        <v>4.9698880962950156</v>
      </c>
      <c r="J2435" t="str">
        <f t="shared" si="1065"/>
        <v>多</v>
      </c>
      <c r="K2435" s="6">
        <f t="shared" si="1048"/>
        <v>1.3092059950259305E-4</v>
      </c>
      <c r="L2435" s="5">
        <f t="shared" si="1058"/>
        <v>8.8271573864236288</v>
      </c>
      <c r="M2435" t="str">
        <f t="shared" si="1066"/>
        <v>多</v>
      </c>
      <c r="N2435" s="6">
        <f t="shared" si="1049"/>
        <v>1.3092059950259305E-4</v>
      </c>
      <c r="O2435" s="5">
        <f t="shared" si="1059"/>
        <v>8.0351502216951474</v>
      </c>
      <c r="P2435" t="str">
        <f t="shared" si="1067"/>
        <v>多</v>
      </c>
      <c r="Q2435" s="6">
        <f t="shared" si="1050"/>
        <v>1.3092059950259305E-4</v>
      </c>
      <c r="R2435" s="5">
        <f t="shared" si="1060"/>
        <v>3.4360075825514009</v>
      </c>
      <c r="S2435" t="str">
        <f t="shared" si="1068"/>
        <v>多</v>
      </c>
      <c r="T2435" s="6">
        <f t="shared" si="1051"/>
        <v>1.3092059950259305E-4</v>
      </c>
      <c r="U2435" s="5">
        <f t="shared" si="1061"/>
        <v>3.3533244803344968</v>
      </c>
      <c r="V2435" t="str">
        <f t="shared" si="1069"/>
        <v>多</v>
      </c>
      <c r="W2435" s="6">
        <f t="shared" si="1052"/>
        <v>1.3092059950259305E-4</v>
      </c>
      <c r="X2435" s="5">
        <f t="shared" si="1062"/>
        <v>3.7864810223251864</v>
      </c>
      <c r="Y2435" t="str">
        <f t="shared" si="1070"/>
        <v>多</v>
      </c>
      <c r="Z2435" s="6">
        <f t="shared" si="1053"/>
        <v>1.3092059950259305E-4</v>
      </c>
      <c r="AA2435" s="5">
        <f t="shared" si="1063"/>
        <v>3.2526434991398174</v>
      </c>
      <c r="AB2435" t="str">
        <f t="shared" si="1071"/>
        <v>多</v>
      </c>
      <c r="AC2435" s="6">
        <f t="shared" si="1054"/>
        <v>1.3092059950259305E-4</v>
      </c>
      <c r="AD2435" s="5">
        <f t="shared" si="1064"/>
        <v>3.2741853878607547</v>
      </c>
    </row>
    <row r="2436" spans="1:30" x14ac:dyDescent="0.15">
      <c r="A2436" s="1">
        <v>42018</v>
      </c>
      <c r="B2436" s="2">
        <v>3502.42</v>
      </c>
      <c r="C2436" s="3">
        <f t="shared" ref="C2436:C2499" si="1072">B2436/B2435-1</f>
        <v>-3.3067352676691142E-3</v>
      </c>
      <c r="D2436" s="4" t="str">
        <f t="shared" si="1055"/>
        <v>多</v>
      </c>
      <c r="E2436" s="6">
        <f t="shared" ref="E2436:E2499" si="1073">IF(D2435="多",C2436,IF(D2435="空",0))</f>
        <v>-3.3067352676691142E-3</v>
      </c>
      <c r="F2436" s="5">
        <f t="shared" ref="F2436:F2499" si="1074">F2435*(1+E2436)</f>
        <v>1.2694516540948129</v>
      </c>
      <c r="G2436" t="str">
        <f t="shared" si="1056"/>
        <v>空</v>
      </c>
      <c r="H2436" s="6">
        <f t="shared" ref="H2436:H2499" si="1075">IF(G2435="多",$C2436,IF(G2435="空",0))</f>
        <v>0</v>
      </c>
      <c r="I2436" s="5">
        <f t="shared" si="1057"/>
        <v>4.9698880962950156</v>
      </c>
      <c r="J2436" t="str">
        <f t="shared" si="1065"/>
        <v>多</v>
      </c>
      <c r="K2436" s="6">
        <f t="shared" ref="K2436:K2499" si="1076">IF(J2435="多",$C2436,IF(J2435="空",0))</f>
        <v>-3.3067352676691142E-3</v>
      </c>
      <c r="L2436" s="5">
        <f t="shared" si="1058"/>
        <v>8.7979683137806752</v>
      </c>
      <c r="M2436" t="str">
        <f t="shared" si="1066"/>
        <v>多</v>
      </c>
      <c r="N2436" s="6">
        <f t="shared" ref="N2436:N2499" si="1077">IF(M2435="多",$C2436,IF(M2435="空",0))</f>
        <v>-3.3067352676691142E-3</v>
      </c>
      <c r="O2436" s="5">
        <f t="shared" si="1059"/>
        <v>8.0085801070760478</v>
      </c>
      <c r="P2436" t="str">
        <f t="shared" si="1067"/>
        <v>多</v>
      </c>
      <c r="Q2436" s="6">
        <f t="shared" ref="Q2436:Q2499" si="1078">IF(P2435="多",$C2436,IF(P2435="空",0))</f>
        <v>-3.3067352676691142E-3</v>
      </c>
      <c r="R2436" s="5">
        <f t="shared" si="1060"/>
        <v>3.4246456150981999</v>
      </c>
      <c r="S2436" t="str">
        <f t="shared" si="1068"/>
        <v>多</v>
      </c>
      <c r="T2436" s="6">
        <f t="shared" ref="T2436:T2499" si="1079">IF(S2435="多",$C2436,IF(S2435="空",0))</f>
        <v>-3.3067352676691142E-3</v>
      </c>
      <c r="U2436" s="5">
        <f t="shared" si="1061"/>
        <v>3.3422359240114363</v>
      </c>
      <c r="V2436" t="str">
        <f t="shared" si="1069"/>
        <v>多</v>
      </c>
      <c r="W2436" s="6">
        <f t="shared" ref="W2436:W2499" si="1080">IF(V2435="多",$C2436,IF(V2435="空",0))</f>
        <v>-3.3067352676691142E-3</v>
      </c>
      <c r="X2436" s="5">
        <f t="shared" si="1062"/>
        <v>3.773960131988304</v>
      </c>
      <c r="Y2436" t="str">
        <f t="shared" si="1070"/>
        <v>多</v>
      </c>
      <c r="Z2436" s="6">
        <f t="shared" ref="Z2436:Z2499" si="1081">IF(Y2435="多",$C2436,IF(Y2435="空",0))</f>
        <v>-3.3067352676691142E-3</v>
      </c>
      <c r="AA2436" s="5">
        <f t="shared" si="1063"/>
        <v>3.2418878681680572</v>
      </c>
      <c r="AB2436" t="str">
        <f t="shared" si="1071"/>
        <v>多</v>
      </c>
      <c r="AC2436" s="6">
        <f t="shared" ref="AC2436:AC2499" si="1082">IF(AB2435="多",$C2436,IF(AB2435="空",0))</f>
        <v>-3.3067352676691142E-3</v>
      </c>
      <c r="AD2436" s="5">
        <f t="shared" si="1064"/>
        <v>3.2633585235658287</v>
      </c>
    </row>
    <row r="2437" spans="1:30" x14ac:dyDescent="0.15">
      <c r="A2437" s="1">
        <v>42019</v>
      </c>
      <c r="B2437" s="2">
        <v>3604.12</v>
      </c>
      <c r="C2437" s="3">
        <f t="shared" si="1072"/>
        <v>2.9037065800218143E-2</v>
      </c>
      <c r="D2437" s="4" t="str">
        <f t="shared" ref="D2437:D2500" si="1083">IF(AND(C2436&gt;0,C2437&gt;0),"空",IF(AND(C2436&lt;0,C2437&lt;0),"多",D2436))</f>
        <v>多</v>
      </c>
      <c r="E2437" s="6">
        <f t="shared" si="1073"/>
        <v>2.9037065800218143E-2</v>
      </c>
      <c r="F2437" s="5">
        <f t="shared" si="1074"/>
        <v>1.3063128053049597</v>
      </c>
      <c r="G2437" t="str">
        <f t="shared" si="1056"/>
        <v>空</v>
      </c>
      <c r="H2437" s="6">
        <f t="shared" si="1075"/>
        <v>0</v>
      </c>
      <c r="I2437" s="5">
        <f t="shared" si="1057"/>
        <v>4.9698880962950156</v>
      </c>
      <c r="J2437" t="str">
        <f t="shared" si="1065"/>
        <v>多</v>
      </c>
      <c r="K2437" s="6">
        <f t="shared" si="1076"/>
        <v>2.9037065800218143E-2</v>
      </c>
      <c r="L2437" s="5">
        <f t="shared" si="1058"/>
        <v>9.0534354986161585</v>
      </c>
      <c r="M2437" t="str">
        <f t="shared" si="1066"/>
        <v>多</v>
      </c>
      <c r="N2437" s="6">
        <f t="shared" si="1077"/>
        <v>2.9037065800218143E-2</v>
      </c>
      <c r="O2437" s="5">
        <f t="shared" si="1059"/>
        <v>8.2411257746115325</v>
      </c>
      <c r="P2437" t="str">
        <f t="shared" si="1067"/>
        <v>多</v>
      </c>
      <c r="Q2437" s="6">
        <f t="shared" si="1078"/>
        <v>2.9037065800218143E-2</v>
      </c>
      <c r="R2437" s="5">
        <f t="shared" si="1060"/>
        <v>3.5240872751662349</v>
      </c>
      <c r="S2437" t="str">
        <f t="shared" si="1068"/>
        <v>多</v>
      </c>
      <c r="T2437" s="6">
        <f t="shared" si="1079"/>
        <v>2.9037065800218143E-2</v>
      </c>
      <c r="U2437" s="5">
        <f t="shared" si="1061"/>
        <v>3.4392846484568094</v>
      </c>
      <c r="V2437" t="str">
        <f t="shared" si="1069"/>
        <v>多</v>
      </c>
      <c r="W2437" s="6">
        <f t="shared" si="1080"/>
        <v>2.9037065800218143E-2</v>
      </c>
      <c r="X2437" s="5">
        <f t="shared" si="1062"/>
        <v>3.8835448606682483</v>
      </c>
      <c r="Y2437" t="str">
        <f t="shared" si="1070"/>
        <v>多</v>
      </c>
      <c r="Z2437" s="6">
        <f t="shared" si="1081"/>
        <v>2.9037065800218143E-2</v>
      </c>
      <c r="AA2437" s="5">
        <f t="shared" si="1063"/>
        <v>3.336022779512982</v>
      </c>
      <c r="AB2437" t="str">
        <f t="shared" si="1071"/>
        <v>多</v>
      </c>
      <c r="AC2437" s="6">
        <f t="shared" si="1082"/>
        <v>2.9037065800218143E-2</v>
      </c>
      <c r="AD2437" s="5">
        <f t="shared" si="1064"/>
        <v>3.3581168797443124</v>
      </c>
    </row>
    <row r="2438" spans="1:30" x14ac:dyDescent="0.15">
      <c r="A2438" s="1">
        <v>42020</v>
      </c>
      <c r="B2438" s="2">
        <v>3635.15</v>
      </c>
      <c r="C2438" s="3">
        <f t="shared" si="1072"/>
        <v>8.6095912455745882E-3</v>
      </c>
      <c r="D2438" s="4" t="str">
        <f t="shared" si="1083"/>
        <v>空</v>
      </c>
      <c r="E2438" s="6">
        <f t="shared" si="1073"/>
        <v>8.6095912455745882E-3</v>
      </c>
      <c r="F2438" s="5">
        <f t="shared" si="1074"/>
        <v>1.3175596245974952</v>
      </c>
      <c r="G2438" t="str">
        <f t="shared" ref="G2438:G2501" si="1084">IF(AND(C2436&gt;0,C2437&gt;0,C2438&gt;0),"多",IF(AND(C2436&lt;0,C2437&lt;0,C2438&lt;0),"空",G2437))</f>
        <v>空</v>
      </c>
      <c r="H2438" s="6">
        <f t="shared" si="1075"/>
        <v>0</v>
      </c>
      <c r="I2438" s="5">
        <f t="shared" ref="I2438:I2501" si="1085">I2437*(1+H2438)</f>
        <v>4.9698880962950156</v>
      </c>
      <c r="J2438" t="str">
        <f t="shared" si="1065"/>
        <v>多</v>
      </c>
      <c r="K2438" s="6">
        <f t="shared" si="1076"/>
        <v>8.6095912455745882E-3</v>
      </c>
      <c r="L2438" s="5">
        <f t="shared" ref="L2438:L2501" si="1086">L2437*(1+K2438)</f>
        <v>9.1313818776274189</v>
      </c>
      <c r="M2438" t="str">
        <f t="shared" si="1066"/>
        <v>多</v>
      </c>
      <c r="N2438" s="6">
        <f t="shared" si="1077"/>
        <v>8.6095912455745882E-3</v>
      </c>
      <c r="O2438" s="5">
        <f t="shared" ref="O2438:O2501" si="1087">O2437*(1+N2438)</f>
        <v>8.3120784989343068</v>
      </c>
      <c r="P2438" t="str">
        <f t="shared" si="1067"/>
        <v>多</v>
      </c>
      <c r="Q2438" s="6">
        <f t="shared" si="1078"/>
        <v>8.6095912455745882E-3</v>
      </c>
      <c r="R2438" s="5">
        <f t="shared" ref="R2438:R2501" si="1088">R2437*(1+Q2438)</f>
        <v>3.5544282261191471</v>
      </c>
      <c r="S2438" t="str">
        <f t="shared" si="1068"/>
        <v>多</v>
      </c>
      <c r="T2438" s="6">
        <f t="shared" si="1079"/>
        <v>8.6095912455745882E-3</v>
      </c>
      <c r="U2438" s="5">
        <f t="shared" ref="U2438:U2501" si="1089">U2437*(1+T2438)</f>
        <v>3.4688954834572021</v>
      </c>
      <c r="V2438" t="str">
        <f t="shared" si="1069"/>
        <v>多</v>
      </c>
      <c r="W2438" s="6">
        <f t="shared" si="1080"/>
        <v>8.6095912455745882E-3</v>
      </c>
      <c r="X2438" s="5">
        <f t="shared" ref="X2438:X2501" si="1090">X2437*(1+W2438)</f>
        <v>3.9169805945024541</v>
      </c>
      <c r="Y2438" t="str">
        <f t="shared" si="1070"/>
        <v>多</v>
      </c>
      <c r="Z2438" s="6">
        <f t="shared" si="1081"/>
        <v>8.6095912455745882E-3</v>
      </c>
      <c r="AA2438" s="5">
        <f t="shared" ref="AA2438:AA2501" si="1091">AA2437*(1+Z2438)</f>
        <v>3.3647445720305145</v>
      </c>
      <c r="AB2438" t="str">
        <f t="shared" si="1071"/>
        <v>多</v>
      </c>
      <c r="AC2438" s="6">
        <f t="shared" si="1082"/>
        <v>8.6095912455745882E-3</v>
      </c>
      <c r="AD2438" s="5">
        <f t="shared" ref="AD2438:AD2501" si="1092">AD2437*(1+AC2438)</f>
        <v>3.3870288934337753</v>
      </c>
    </row>
    <row r="2439" spans="1:30" x14ac:dyDescent="0.15">
      <c r="A2439" s="1">
        <v>42023</v>
      </c>
      <c r="B2439" s="2">
        <v>3355.16</v>
      </c>
      <c r="C2439" s="3">
        <f t="shared" si="1072"/>
        <v>-7.7022956411702426E-2</v>
      </c>
      <c r="D2439" s="4" t="str">
        <f t="shared" si="1083"/>
        <v>空</v>
      </c>
      <c r="E2439" s="6">
        <f t="shared" si="1073"/>
        <v>0</v>
      </c>
      <c r="F2439" s="5">
        <f t="shared" si="1074"/>
        <v>1.3175596245974952</v>
      </c>
      <c r="G2439" t="str">
        <f t="shared" si="1084"/>
        <v>空</v>
      </c>
      <c r="H2439" s="6">
        <f t="shared" si="1075"/>
        <v>0</v>
      </c>
      <c r="I2439" s="5">
        <f t="shared" si="1085"/>
        <v>4.9698880962950156</v>
      </c>
      <c r="J2439" t="str">
        <f t="shared" ref="J2439:J2502" si="1093">IF(AND($C2436&gt;0,$C2437&gt;0,$C2438&gt;0,$C2439&gt;0),"多",IF(AND($C2436&lt;0,$C2437&lt;0,$C2438&lt;0,$C2439&lt;0),"空",J2438))</f>
        <v>多</v>
      </c>
      <c r="K2439" s="6">
        <f t="shared" si="1076"/>
        <v>-7.7022956411702426E-2</v>
      </c>
      <c r="L2439" s="5">
        <f t="shared" si="1086"/>
        <v>8.4280558492883131</v>
      </c>
      <c r="M2439" t="str">
        <f t="shared" si="1066"/>
        <v>多</v>
      </c>
      <c r="N2439" s="6">
        <f t="shared" si="1077"/>
        <v>-7.7022956411702426E-2</v>
      </c>
      <c r="O2439" s="5">
        <f t="shared" si="1087"/>
        <v>7.6718576390202404</v>
      </c>
      <c r="P2439" t="str">
        <f t="shared" si="1067"/>
        <v>多</v>
      </c>
      <c r="Q2439" s="6">
        <f t="shared" si="1078"/>
        <v>-7.7022956411702426E-2</v>
      </c>
      <c r="R2439" s="5">
        <f t="shared" si="1088"/>
        <v>3.2806556557902473</v>
      </c>
      <c r="S2439" t="str">
        <f t="shared" si="1068"/>
        <v>多</v>
      </c>
      <c r="T2439" s="6">
        <f t="shared" si="1079"/>
        <v>-7.7022956411702426E-2</v>
      </c>
      <c r="U2439" s="5">
        <f t="shared" si="1089"/>
        <v>3.2017108978381268</v>
      </c>
      <c r="V2439" t="str">
        <f t="shared" si="1069"/>
        <v>多</v>
      </c>
      <c r="W2439" s="6">
        <f t="shared" si="1080"/>
        <v>-7.7022956411702426E-2</v>
      </c>
      <c r="X2439" s="5">
        <f t="shared" si="1090"/>
        <v>3.6152831689066072</v>
      </c>
      <c r="Y2439" t="str">
        <f t="shared" si="1070"/>
        <v>多</v>
      </c>
      <c r="Z2439" s="6">
        <f t="shared" si="1081"/>
        <v>-7.7022956411702426E-2</v>
      </c>
      <c r="AA2439" s="5">
        <f t="shared" si="1091"/>
        <v>3.1055819975224956</v>
      </c>
      <c r="AB2439" t="str">
        <f t="shared" si="1071"/>
        <v>多</v>
      </c>
      <c r="AC2439" s="6">
        <f t="shared" si="1082"/>
        <v>-7.7022956411702426E-2</v>
      </c>
      <c r="AD2439" s="5">
        <f t="shared" si="1092"/>
        <v>3.1261499146096488</v>
      </c>
    </row>
    <row r="2440" spans="1:30" x14ac:dyDescent="0.15">
      <c r="A2440" s="1">
        <v>42024</v>
      </c>
      <c r="B2440" s="2">
        <v>3396.22</v>
      </c>
      <c r="C2440" s="3">
        <f t="shared" si="1072"/>
        <v>1.2237866450482304E-2</v>
      </c>
      <c r="D2440" s="4" t="str">
        <f t="shared" si="1083"/>
        <v>空</v>
      </c>
      <c r="E2440" s="6">
        <f t="shared" si="1073"/>
        <v>0</v>
      </c>
      <c r="F2440" s="5">
        <f t="shared" si="1074"/>
        <v>1.3175596245974952</v>
      </c>
      <c r="G2440" t="str">
        <f t="shared" si="1084"/>
        <v>空</v>
      </c>
      <c r="H2440" s="6">
        <f t="shared" si="1075"/>
        <v>0</v>
      </c>
      <c r="I2440" s="5">
        <f t="shared" si="1085"/>
        <v>4.9698880962950156</v>
      </c>
      <c r="J2440" t="str">
        <f t="shared" si="1093"/>
        <v>多</v>
      </c>
      <c r="K2440" s="6">
        <f t="shared" si="1076"/>
        <v>1.2237866450482304E-2</v>
      </c>
      <c r="L2440" s="5">
        <f t="shared" si="1086"/>
        <v>8.5311972712091091</v>
      </c>
      <c r="M2440" t="str">
        <f t="shared" ref="M2440:M2503" si="1094">IF(AND($C2436&gt;0,$C2437&gt;0,$C2438&gt;0,$C2439&gt;0,$C2440&gt;0),"多",IF(AND($C2436&lt;0,$C2437&lt;0,$C2438&lt;0,$C2439&lt;0,$C2440&lt;0),"空",M2439))</f>
        <v>多</v>
      </c>
      <c r="N2440" s="6">
        <f t="shared" si="1077"/>
        <v>1.2237866450482304E-2</v>
      </c>
      <c r="O2440" s="5">
        <f t="shared" si="1087"/>
        <v>7.7657448082336824</v>
      </c>
      <c r="P2440" t="str">
        <f t="shared" si="1067"/>
        <v>多</v>
      </c>
      <c r="Q2440" s="6">
        <f t="shared" si="1078"/>
        <v>1.2237866450482304E-2</v>
      </c>
      <c r="R2440" s="5">
        <f t="shared" si="1088"/>
        <v>3.3208038815758276</v>
      </c>
      <c r="S2440" t="str">
        <f t="shared" si="1068"/>
        <v>多</v>
      </c>
      <c r="T2440" s="6">
        <f t="shared" si="1079"/>
        <v>1.2237866450482304E-2</v>
      </c>
      <c r="U2440" s="5">
        <f t="shared" si="1089"/>
        <v>3.2408930082189236</v>
      </c>
      <c r="V2440" t="str">
        <f t="shared" si="1069"/>
        <v>多</v>
      </c>
      <c r="W2440" s="6">
        <f t="shared" si="1080"/>
        <v>1.2237866450482304E-2</v>
      </c>
      <c r="X2440" s="5">
        <f t="shared" si="1090"/>
        <v>3.6595265215083628</v>
      </c>
      <c r="Y2440" t="str">
        <f t="shared" si="1070"/>
        <v>多</v>
      </c>
      <c r="Z2440" s="6">
        <f t="shared" si="1081"/>
        <v>1.2237866450482304E-2</v>
      </c>
      <c r="AA2440" s="5">
        <f t="shared" si="1091"/>
        <v>3.1435876952591979</v>
      </c>
      <c r="AB2440" t="str">
        <f t="shared" si="1071"/>
        <v>多</v>
      </c>
      <c r="AC2440" s="6">
        <f t="shared" si="1082"/>
        <v>1.2237866450482304E-2</v>
      </c>
      <c r="AD2440" s="5">
        <f t="shared" si="1092"/>
        <v>3.1644073197688285</v>
      </c>
    </row>
    <row r="2441" spans="1:30" x14ac:dyDescent="0.15">
      <c r="A2441" s="1">
        <v>42025</v>
      </c>
      <c r="B2441" s="2">
        <v>3548.88</v>
      </c>
      <c r="C2441" s="3">
        <f t="shared" si="1072"/>
        <v>4.4949973794395026E-2</v>
      </c>
      <c r="D2441" s="4" t="str">
        <f t="shared" si="1083"/>
        <v>空</v>
      </c>
      <c r="E2441" s="6">
        <f t="shared" si="1073"/>
        <v>0</v>
      </c>
      <c r="F2441" s="5">
        <f t="shared" si="1074"/>
        <v>1.3175596245974952</v>
      </c>
      <c r="G2441" t="str">
        <f t="shared" si="1084"/>
        <v>空</v>
      </c>
      <c r="H2441" s="6">
        <f t="shared" si="1075"/>
        <v>0</v>
      </c>
      <c r="I2441" s="5">
        <f t="shared" si="1085"/>
        <v>4.9698880962950156</v>
      </c>
      <c r="J2441" t="str">
        <f t="shared" si="1093"/>
        <v>多</v>
      </c>
      <c r="K2441" s="6">
        <f t="shared" si="1076"/>
        <v>4.4949973794395026E-2</v>
      </c>
      <c r="L2441" s="5">
        <f t="shared" si="1086"/>
        <v>8.9146743649847728</v>
      </c>
      <c r="M2441" t="str">
        <f t="shared" si="1094"/>
        <v>多</v>
      </c>
      <c r="N2441" s="6">
        <f t="shared" si="1077"/>
        <v>4.4949973794395026E-2</v>
      </c>
      <c r="O2441" s="5">
        <f t="shared" si="1087"/>
        <v>8.1148148338577464</v>
      </c>
      <c r="P2441" t="str">
        <f t="shared" ref="P2441:P2504" si="1095">IF(AND($C2436&gt;0,$C2437&gt;0,$C2438&gt;0,$C2439&gt;0,$C2440&gt;0,$C2441&gt;0),"多",IF(AND($C2436&lt;0,$C2437&lt;0,$C2438&lt;0,$C2439&lt;0,$C2440&lt;0,$C2441&lt;0),"空",P2440))</f>
        <v>多</v>
      </c>
      <c r="Q2441" s="6">
        <f t="shared" si="1078"/>
        <v>4.4949973794395026E-2</v>
      </c>
      <c r="R2441" s="5">
        <f t="shared" si="1088"/>
        <v>3.4700739290289864</v>
      </c>
      <c r="S2441" t="str">
        <f t="shared" si="1068"/>
        <v>多</v>
      </c>
      <c r="T2441" s="6">
        <f t="shared" si="1079"/>
        <v>4.4949973794395026E-2</v>
      </c>
      <c r="U2441" s="5">
        <f t="shared" si="1089"/>
        <v>3.3865710640088023</v>
      </c>
      <c r="V2441" t="str">
        <f t="shared" si="1069"/>
        <v>多</v>
      </c>
      <c r="W2441" s="6">
        <f t="shared" si="1080"/>
        <v>4.4949973794395026E-2</v>
      </c>
      <c r="X2441" s="5">
        <f t="shared" si="1090"/>
        <v>3.8240221427500574</v>
      </c>
      <c r="Y2441" t="str">
        <f t="shared" si="1070"/>
        <v>多</v>
      </c>
      <c r="Z2441" s="6">
        <f t="shared" si="1081"/>
        <v>4.4949973794395026E-2</v>
      </c>
      <c r="AA2441" s="5">
        <f t="shared" si="1091"/>
        <v>3.2848918797814814</v>
      </c>
      <c r="AB2441" t="str">
        <f t="shared" si="1071"/>
        <v>多</v>
      </c>
      <c r="AC2441" s="6">
        <f t="shared" si="1082"/>
        <v>4.4949973794395026E-2</v>
      </c>
      <c r="AD2441" s="5">
        <f t="shared" si="1092"/>
        <v>3.306647345867229</v>
      </c>
    </row>
    <row r="2442" spans="1:30" x14ac:dyDescent="0.15">
      <c r="A2442" s="1">
        <v>42026</v>
      </c>
      <c r="B2442" s="2">
        <v>3567.61</v>
      </c>
      <c r="C2442" s="3">
        <f t="shared" si="1072"/>
        <v>5.2777214219696944E-3</v>
      </c>
      <c r="D2442" s="4" t="str">
        <f t="shared" si="1083"/>
        <v>空</v>
      </c>
      <c r="E2442" s="6">
        <f t="shared" si="1073"/>
        <v>0</v>
      </c>
      <c r="F2442" s="5">
        <f t="shared" si="1074"/>
        <v>1.3175596245974952</v>
      </c>
      <c r="G2442" t="str">
        <f t="shared" si="1084"/>
        <v>多</v>
      </c>
      <c r="H2442" s="6">
        <f t="shared" si="1075"/>
        <v>0</v>
      </c>
      <c r="I2442" s="5">
        <f t="shared" si="1085"/>
        <v>4.9698880962950156</v>
      </c>
      <c r="J2442" t="str">
        <f t="shared" si="1093"/>
        <v>多</v>
      </c>
      <c r="K2442" s="6">
        <f t="shared" si="1076"/>
        <v>5.2777214219696944E-3</v>
      </c>
      <c r="L2442" s="5">
        <f t="shared" si="1086"/>
        <v>8.961723532850737</v>
      </c>
      <c r="M2442" t="str">
        <f t="shared" si="1094"/>
        <v>多</v>
      </c>
      <c r="N2442" s="6">
        <f t="shared" si="1077"/>
        <v>5.2777214219696944E-3</v>
      </c>
      <c r="O2442" s="5">
        <f t="shared" si="1087"/>
        <v>8.157642565941714</v>
      </c>
      <c r="P2442" t="str">
        <f t="shared" si="1095"/>
        <v>多</v>
      </c>
      <c r="Q2442" s="6">
        <f t="shared" si="1078"/>
        <v>5.2777214219696944E-3</v>
      </c>
      <c r="R2442" s="5">
        <f t="shared" si="1088"/>
        <v>3.488388012540041</v>
      </c>
      <c r="S2442" t="str">
        <f t="shared" ref="S2442:S2505" si="1096">IF(AND($C2436&gt;0,$C2437&gt;0,$C2438&gt;0,$C2439&gt;0,$C2440&gt;0,$C2441&gt;0,$C2442&gt;0),"多",IF(AND($C2436&lt;0,$C2437&lt;0,$C2438&lt;0,$C2439&lt;0,$C2440&lt;0,$C2441&lt;0,$C2442&lt;0),"空",S2441))</f>
        <v>多</v>
      </c>
      <c r="T2442" s="6">
        <f t="shared" si="1079"/>
        <v>5.2777214219696944E-3</v>
      </c>
      <c r="U2442" s="5">
        <f t="shared" si="1089"/>
        <v>3.4044444426603442</v>
      </c>
      <c r="V2442" t="str">
        <f t="shared" si="1069"/>
        <v>多</v>
      </c>
      <c r="W2442" s="6">
        <f t="shared" si="1080"/>
        <v>5.2777214219696944E-3</v>
      </c>
      <c r="X2442" s="5">
        <f t="shared" si="1090"/>
        <v>3.8442042663309359</v>
      </c>
      <c r="Y2442" t="str">
        <f t="shared" si="1070"/>
        <v>多</v>
      </c>
      <c r="Z2442" s="6">
        <f t="shared" si="1081"/>
        <v>5.2777214219696944E-3</v>
      </c>
      <c r="AA2442" s="5">
        <f t="shared" si="1091"/>
        <v>3.3022286240242584</v>
      </c>
      <c r="AB2442" t="str">
        <f t="shared" si="1071"/>
        <v>多</v>
      </c>
      <c r="AC2442" s="6">
        <f t="shared" si="1082"/>
        <v>5.2777214219696944E-3</v>
      </c>
      <c r="AD2442" s="5">
        <f t="shared" si="1092"/>
        <v>3.3240989093994115</v>
      </c>
    </row>
    <row r="2443" spans="1:30" x14ac:dyDescent="0.15">
      <c r="A2443" s="1">
        <v>42027</v>
      </c>
      <c r="B2443" s="2">
        <v>3571.73</v>
      </c>
      <c r="C2443" s="3">
        <f t="shared" si="1072"/>
        <v>1.1548347493139932E-3</v>
      </c>
      <c r="D2443" s="4" t="str">
        <f t="shared" si="1083"/>
        <v>空</v>
      </c>
      <c r="E2443" s="6">
        <f t="shared" si="1073"/>
        <v>0</v>
      </c>
      <c r="F2443" s="5">
        <f t="shared" si="1074"/>
        <v>1.3175596245974952</v>
      </c>
      <c r="G2443" t="str">
        <f t="shared" si="1084"/>
        <v>多</v>
      </c>
      <c r="H2443" s="6">
        <f t="shared" si="1075"/>
        <v>1.1548347493139932E-3</v>
      </c>
      <c r="I2443" s="5">
        <f t="shared" si="1085"/>
        <v>4.9756274957688191</v>
      </c>
      <c r="J2443" t="str">
        <f t="shared" si="1093"/>
        <v>多</v>
      </c>
      <c r="K2443" s="6">
        <f t="shared" si="1076"/>
        <v>1.1548347493139932E-3</v>
      </c>
      <c r="L2443" s="5">
        <f t="shared" si="1086"/>
        <v>8.9720728426002179</v>
      </c>
      <c r="M2443" t="str">
        <f t="shared" si="1094"/>
        <v>多</v>
      </c>
      <c r="N2443" s="6">
        <f t="shared" si="1077"/>
        <v>1.1548347493139932E-3</v>
      </c>
      <c r="O2443" s="5">
        <f t="shared" si="1087"/>
        <v>8.1670632950493456</v>
      </c>
      <c r="P2443" t="str">
        <f t="shared" si="1095"/>
        <v>多</v>
      </c>
      <c r="Q2443" s="6">
        <f t="shared" si="1078"/>
        <v>1.1548347493139932E-3</v>
      </c>
      <c r="R2443" s="5">
        <f t="shared" si="1088"/>
        <v>3.4924165242360128</v>
      </c>
      <c r="S2443" t="str">
        <f t="shared" si="1096"/>
        <v>多</v>
      </c>
      <c r="T2443" s="6">
        <f t="shared" si="1079"/>
        <v>1.1548347493139932E-3</v>
      </c>
      <c r="U2443" s="5">
        <f t="shared" si="1089"/>
        <v>3.4083760134048373</v>
      </c>
      <c r="V2443" t="str">
        <f t="shared" ref="V2443:V2506" si="1097">IF(AND($C2436&gt;0,$C2437&gt;0,$C2438&gt;0,$C2439&gt;0,$C2440&gt;0,$C2441&gt;0,$C2442&gt;0,$C2443&gt;0),"多",IF(AND($C2436&lt;0,$C2437&lt;0,$C2438&lt;0,$C2439&lt;0,$C2440&lt;0,$C2441&lt;0,$C2442&lt;0,$C2443&lt;0),"空",V2442))</f>
        <v>多</v>
      </c>
      <c r="W2443" s="6">
        <f t="shared" si="1080"/>
        <v>1.1548347493139932E-3</v>
      </c>
      <c r="X2443" s="5">
        <f t="shared" si="1090"/>
        <v>3.848643687001156</v>
      </c>
      <c r="Y2443" t="str">
        <f t="shared" si="1070"/>
        <v>多</v>
      </c>
      <c r="Z2443" s="6">
        <f t="shared" si="1081"/>
        <v>1.1548347493139932E-3</v>
      </c>
      <c r="AA2443" s="5">
        <f t="shared" si="1091"/>
        <v>3.3060421523894612</v>
      </c>
      <c r="AB2443" t="str">
        <f t="shared" si="1071"/>
        <v>多</v>
      </c>
      <c r="AC2443" s="6">
        <f t="shared" si="1082"/>
        <v>1.1548347493139932E-3</v>
      </c>
      <c r="AD2443" s="5">
        <f t="shared" si="1092"/>
        <v>3.3279376943301426</v>
      </c>
    </row>
    <row r="2444" spans="1:30" x14ac:dyDescent="0.15">
      <c r="A2444" s="1">
        <v>42030</v>
      </c>
      <c r="B2444" s="2">
        <v>3607.98</v>
      </c>
      <c r="C2444" s="3">
        <f t="shared" si="1072"/>
        <v>1.0149143412296002E-2</v>
      </c>
      <c r="D2444" s="4" t="str">
        <f t="shared" si="1083"/>
        <v>空</v>
      </c>
      <c r="E2444" s="6">
        <f t="shared" si="1073"/>
        <v>0</v>
      </c>
      <c r="F2444" s="5">
        <f t="shared" si="1074"/>
        <v>1.3175596245974952</v>
      </c>
      <c r="G2444" t="str">
        <f t="shared" si="1084"/>
        <v>多</v>
      </c>
      <c r="H2444" s="6">
        <f t="shared" si="1075"/>
        <v>1.0149143412296002E-2</v>
      </c>
      <c r="I2444" s="5">
        <f t="shared" si="1085"/>
        <v>5.0261258527895398</v>
      </c>
      <c r="J2444" t="str">
        <f t="shared" si="1093"/>
        <v>多</v>
      </c>
      <c r="K2444" s="6">
        <f t="shared" si="1076"/>
        <v>1.0149143412296002E-2</v>
      </c>
      <c r="L2444" s="5">
        <f t="shared" si="1086"/>
        <v>9.0631316965853337</v>
      </c>
      <c r="M2444" t="str">
        <f t="shared" si="1094"/>
        <v>多</v>
      </c>
      <c r="N2444" s="6">
        <f t="shared" si="1077"/>
        <v>1.0149143412296002E-2</v>
      </c>
      <c r="O2444" s="5">
        <f t="shared" si="1087"/>
        <v>8.2499519916880999</v>
      </c>
      <c r="P2444" t="str">
        <f t="shared" si="1095"/>
        <v>多</v>
      </c>
      <c r="Q2444" s="6">
        <f t="shared" si="1078"/>
        <v>1.0149143412296002E-2</v>
      </c>
      <c r="R2444" s="5">
        <f t="shared" si="1088"/>
        <v>3.5278615603959564</v>
      </c>
      <c r="S2444" t="str">
        <f t="shared" si="1096"/>
        <v>多</v>
      </c>
      <c r="T2444" s="6">
        <f t="shared" si="1079"/>
        <v>1.0149143412296002E-2</v>
      </c>
      <c r="U2444" s="5">
        <f t="shared" si="1089"/>
        <v>3.4429681103679126</v>
      </c>
      <c r="V2444" t="str">
        <f t="shared" si="1097"/>
        <v>多</v>
      </c>
      <c r="W2444" s="6">
        <f t="shared" si="1080"/>
        <v>1.0149143412296002E-2</v>
      </c>
      <c r="X2444" s="5">
        <f t="shared" si="1090"/>
        <v>3.8877041237233585</v>
      </c>
      <c r="Y2444" t="str">
        <f t="shared" ref="Y2444:Y2507" si="1098">IF(AND($C2436&gt;0,$C2437&gt;0,$C2438&gt;0,$C2439&gt;0,$C2440&gt;0,$C2441&gt;0,$C2442&gt;0,$C2443&gt;0,$C2444&gt;0),"多",IF(AND($C2436&lt;0,$C2437&lt;0,$C2438&lt;0,$C2439&lt;0,$C2440&lt;0,$C2441&lt;0,$C2442&lt;0,$C2443&lt;0,$C2444&lt;0),"空",Y2443))</f>
        <v>多</v>
      </c>
      <c r="Z2444" s="6">
        <f t="shared" si="1081"/>
        <v>1.0149143412296002E-2</v>
      </c>
      <c r="AA2444" s="5">
        <f t="shared" si="1091"/>
        <v>3.3395956483211577</v>
      </c>
      <c r="AB2444" t="str">
        <f t="shared" si="1071"/>
        <v>多</v>
      </c>
      <c r="AC2444" s="6">
        <f t="shared" si="1082"/>
        <v>1.0149143412296002E-2</v>
      </c>
      <c r="AD2444" s="5">
        <f t="shared" si="1092"/>
        <v>3.3617134112570848</v>
      </c>
    </row>
    <row r="2445" spans="1:30" x14ac:dyDescent="0.15">
      <c r="A2445" s="1">
        <v>42031</v>
      </c>
      <c r="B2445" s="2">
        <v>3574.93</v>
      </c>
      <c r="C2445" s="3">
        <f t="shared" si="1072"/>
        <v>-9.1602503339819341E-3</v>
      </c>
      <c r="D2445" s="4" t="str">
        <f t="shared" si="1083"/>
        <v>空</v>
      </c>
      <c r="E2445" s="6">
        <f t="shared" si="1073"/>
        <v>0</v>
      </c>
      <c r="F2445" s="5">
        <f t="shared" si="1074"/>
        <v>1.3175596245974952</v>
      </c>
      <c r="G2445" t="str">
        <f t="shared" si="1084"/>
        <v>多</v>
      </c>
      <c r="H2445" s="6">
        <f t="shared" si="1075"/>
        <v>-9.1602503339819341E-3</v>
      </c>
      <c r="I2445" s="5">
        <f t="shared" si="1085"/>
        <v>4.9800852817678889</v>
      </c>
      <c r="J2445" t="str">
        <f t="shared" si="1093"/>
        <v>多</v>
      </c>
      <c r="K2445" s="6">
        <f t="shared" si="1076"/>
        <v>-9.1602503339819341E-3</v>
      </c>
      <c r="L2445" s="5">
        <f t="shared" si="1086"/>
        <v>8.9801111414347652</v>
      </c>
      <c r="M2445" t="str">
        <f t="shared" si="1094"/>
        <v>多</v>
      </c>
      <c r="N2445" s="6">
        <f t="shared" si="1077"/>
        <v>-9.1602503339819341E-3</v>
      </c>
      <c r="O2445" s="5">
        <f t="shared" si="1087"/>
        <v>8.1743803662009036</v>
      </c>
      <c r="P2445" t="str">
        <f t="shared" si="1095"/>
        <v>多</v>
      </c>
      <c r="Q2445" s="6">
        <f t="shared" si="1078"/>
        <v>-9.1602503339819341E-3</v>
      </c>
      <c r="R2445" s="5">
        <f t="shared" si="1088"/>
        <v>3.4955454653590974</v>
      </c>
      <c r="S2445" t="str">
        <f t="shared" si="1096"/>
        <v>多</v>
      </c>
      <c r="T2445" s="6">
        <f t="shared" si="1079"/>
        <v>-9.1602503339819341E-3</v>
      </c>
      <c r="U2445" s="5">
        <f t="shared" si="1089"/>
        <v>3.4114296605850258</v>
      </c>
      <c r="V2445" t="str">
        <f t="shared" si="1097"/>
        <v>多</v>
      </c>
      <c r="W2445" s="6">
        <f t="shared" si="1080"/>
        <v>-9.1602503339819341E-3</v>
      </c>
      <c r="X2445" s="5">
        <f t="shared" si="1090"/>
        <v>3.8520917807255985</v>
      </c>
      <c r="Y2445" t="str">
        <f t="shared" si="1098"/>
        <v>多</v>
      </c>
      <c r="Z2445" s="6">
        <f t="shared" si="1081"/>
        <v>-9.1602503339819341E-3</v>
      </c>
      <c r="AA2445" s="5">
        <f t="shared" si="1091"/>
        <v>3.3090041161682593</v>
      </c>
      <c r="AB2445" t="str">
        <f t="shared" ref="AB2445:AB2508" si="1099">IF(AND($C2436&gt;0,$C2437&gt;0,$C2438&gt;0,$C2439&gt;0,$C2440&gt;0,$C2441&gt;0,$C2442&gt;0,$C2443&gt;0,$C2444&gt;0,$C2445&gt;0),"多",IF(AND($C2436&lt;0,$C2437&lt;0,$C2438&lt;0,$C2439&lt;0,$C2440&lt;0,$C2441&lt;0,$C2442&lt;0,$C2443&lt;0,$C2444&lt;0,$C2445&lt;0),"空",AB2444))</f>
        <v>多</v>
      </c>
      <c r="AC2445" s="6">
        <f t="shared" si="1082"/>
        <v>-9.1602503339819341E-3</v>
      </c>
      <c r="AD2445" s="5">
        <f t="shared" si="1092"/>
        <v>3.3309192748588656</v>
      </c>
    </row>
    <row r="2446" spans="1:30" x14ac:dyDescent="0.15">
      <c r="A2446" s="1">
        <v>42032</v>
      </c>
      <c r="B2446" s="2">
        <v>3525.32</v>
      </c>
      <c r="C2446" s="3">
        <f t="shared" si="1072"/>
        <v>-1.3877194798219694E-2</v>
      </c>
      <c r="D2446" s="4" t="str">
        <f t="shared" si="1083"/>
        <v>多</v>
      </c>
      <c r="E2446" s="6">
        <f t="shared" si="1073"/>
        <v>0</v>
      </c>
      <c r="F2446" s="5">
        <f t="shared" si="1074"/>
        <v>1.3175596245974952</v>
      </c>
      <c r="G2446" t="str">
        <f t="shared" si="1084"/>
        <v>多</v>
      </c>
      <c r="H2446" s="6">
        <f t="shared" si="1075"/>
        <v>-1.3877194798219694E-2</v>
      </c>
      <c r="I2446" s="5">
        <f t="shared" si="1085"/>
        <v>4.9109756682010488</v>
      </c>
      <c r="J2446" t="str">
        <f t="shared" si="1093"/>
        <v>多</v>
      </c>
      <c r="K2446" s="6">
        <f t="shared" si="1076"/>
        <v>-1.3877194798219694E-2</v>
      </c>
      <c r="L2446" s="5">
        <f t="shared" si="1086"/>
        <v>8.8554923898154119</v>
      </c>
      <c r="M2446" t="str">
        <f t="shared" si="1094"/>
        <v>多</v>
      </c>
      <c r="N2446" s="6">
        <f t="shared" si="1077"/>
        <v>-1.3877194798219694E-2</v>
      </c>
      <c r="O2446" s="5">
        <f t="shared" si="1087"/>
        <v>8.0609428975043915</v>
      </c>
      <c r="P2446" t="str">
        <f t="shared" si="1095"/>
        <v>多</v>
      </c>
      <c r="Q2446" s="6">
        <f t="shared" si="1078"/>
        <v>-1.3877194798219694E-2</v>
      </c>
      <c r="R2446" s="5">
        <f t="shared" si="1088"/>
        <v>3.4470371000102755</v>
      </c>
      <c r="S2446" t="str">
        <f t="shared" si="1096"/>
        <v>多</v>
      </c>
      <c r="T2446" s="6">
        <f t="shared" si="1079"/>
        <v>-1.3877194798219694E-2</v>
      </c>
      <c r="U2446" s="5">
        <f t="shared" si="1089"/>
        <v>3.3640885866446628</v>
      </c>
      <c r="V2446" t="str">
        <f t="shared" si="1097"/>
        <v>多</v>
      </c>
      <c r="W2446" s="6">
        <f t="shared" si="1080"/>
        <v>-1.3877194798219694E-2</v>
      </c>
      <c r="X2446" s="5">
        <f t="shared" si="1090"/>
        <v>3.7986355527038485</v>
      </c>
      <c r="Y2446" t="str">
        <f t="shared" si="1098"/>
        <v>多</v>
      </c>
      <c r="Z2446" s="6">
        <f t="shared" si="1081"/>
        <v>-1.3877194798219694E-2</v>
      </c>
      <c r="AA2446" s="5">
        <f t="shared" si="1091"/>
        <v>3.2630844214600816</v>
      </c>
      <c r="AB2446" t="str">
        <f t="shared" si="1099"/>
        <v>多</v>
      </c>
      <c r="AC2446" s="6">
        <f t="shared" si="1082"/>
        <v>-1.3877194798219694E-2</v>
      </c>
      <c r="AD2446" s="5">
        <f t="shared" si="1092"/>
        <v>3.2846954592245043</v>
      </c>
    </row>
    <row r="2447" spans="1:30" x14ac:dyDescent="0.15">
      <c r="A2447" s="1">
        <v>42033</v>
      </c>
      <c r="B2447" s="2">
        <v>3481.8</v>
      </c>
      <c r="C2447" s="3">
        <f t="shared" si="1072"/>
        <v>-1.2344978611870672E-2</v>
      </c>
      <c r="D2447" s="4" t="str">
        <f t="shared" si="1083"/>
        <v>多</v>
      </c>
      <c r="E2447" s="6">
        <f t="shared" si="1073"/>
        <v>-1.2344978611870672E-2</v>
      </c>
      <c r="F2447" s="5">
        <f t="shared" si="1074"/>
        <v>1.3012943792119749</v>
      </c>
      <c r="G2447" t="str">
        <f t="shared" si="1084"/>
        <v>空</v>
      </c>
      <c r="H2447" s="6">
        <f t="shared" si="1075"/>
        <v>-1.2344978611870672E-2</v>
      </c>
      <c r="I2447" s="5">
        <f t="shared" si="1085"/>
        <v>4.8503497786136895</v>
      </c>
      <c r="J2447" t="str">
        <f t="shared" si="1093"/>
        <v>多</v>
      </c>
      <c r="K2447" s="6">
        <f t="shared" si="1076"/>
        <v>-1.2344978611870672E-2</v>
      </c>
      <c r="L2447" s="5">
        <f t="shared" si="1086"/>
        <v>8.7461715256655577</v>
      </c>
      <c r="M2447" t="str">
        <f t="shared" si="1094"/>
        <v>多</v>
      </c>
      <c r="N2447" s="6">
        <f t="shared" si="1077"/>
        <v>-1.2344978611870672E-2</v>
      </c>
      <c r="O2447" s="5">
        <f t="shared" si="1087"/>
        <v>7.9614307298431894</v>
      </c>
      <c r="P2447" t="str">
        <f t="shared" si="1095"/>
        <v>多</v>
      </c>
      <c r="Q2447" s="6">
        <f t="shared" si="1078"/>
        <v>-1.2344978611870672E-2</v>
      </c>
      <c r="R2447" s="5">
        <f t="shared" si="1088"/>
        <v>3.4044835007363239</v>
      </c>
      <c r="S2447" t="str">
        <f t="shared" si="1096"/>
        <v>多</v>
      </c>
      <c r="T2447" s="6">
        <f t="shared" si="1079"/>
        <v>-1.2344978611870672E-2</v>
      </c>
      <c r="U2447" s="5">
        <f t="shared" si="1089"/>
        <v>3.3225589849940964</v>
      </c>
      <c r="V2447" t="str">
        <f t="shared" si="1097"/>
        <v>多</v>
      </c>
      <c r="W2447" s="6">
        <f t="shared" si="1080"/>
        <v>-1.2344978611870672E-2</v>
      </c>
      <c r="X2447" s="5">
        <f t="shared" si="1090"/>
        <v>3.7517414780514278</v>
      </c>
      <c r="Y2447" t="str">
        <f t="shared" si="1098"/>
        <v>多</v>
      </c>
      <c r="Z2447" s="6">
        <f t="shared" si="1081"/>
        <v>-1.2344978611870672E-2</v>
      </c>
      <c r="AA2447" s="5">
        <f t="shared" si="1091"/>
        <v>3.2228017140684284</v>
      </c>
      <c r="AB2447" t="str">
        <f t="shared" si="1099"/>
        <v>多</v>
      </c>
      <c r="AC2447" s="6">
        <f t="shared" si="1082"/>
        <v>-1.2344978611870672E-2</v>
      </c>
      <c r="AD2447" s="5">
        <f t="shared" si="1092"/>
        <v>3.2441459640338692</v>
      </c>
    </row>
    <row r="2448" spans="1:30" x14ac:dyDescent="0.15">
      <c r="A2448" s="1">
        <v>42034</v>
      </c>
      <c r="B2448" s="2">
        <v>3434.39</v>
      </c>
      <c r="C2448" s="3">
        <f t="shared" si="1072"/>
        <v>-1.3616520190706027E-2</v>
      </c>
      <c r="D2448" s="4" t="str">
        <f t="shared" si="1083"/>
        <v>多</v>
      </c>
      <c r="E2448" s="6">
        <f t="shared" si="1073"/>
        <v>-1.3616520190706027E-2</v>
      </c>
      <c r="F2448" s="5">
        <f t="shared" si="1074"/>
        <v>1.2835752780233827</v>
      </c>
      <c r="G2448" t="str">
        <f t="shared" si="1084"/>
        <v>空</v>
      </c>
      <c r="H2448" s="6">
        <f t="shared" si="1075"/>
        <v>0</v>
      </c>
      <c r="I2448" s="5">
        <f t="shared" si="1085"/>
        <v>4.8503497786136895</v>
      </c>
      <c r="J2448" t="str">
        <f t="shared" si="1093"/>
        <v>空</v>
      </c>
      <c r="K2448" s="6">
        <f t="shared" si="1076"/>
        <v>-1.3616520190706027E-2</v>
      </c>
      <c r="L2448" s="5">
        <f t="shared" si="1086"/>
        <v>8.6270791044949551</v>
      </c>
      <c r="M2448" t="str">
        <f t="shared" si="1094"/>
        <v>多</v>
      </c>
      <c r="N2448" s="6">
        <f t="shared" si="1077"/>
        <v>-1.3616520190706027E-2</v>
      </c>
      <c r="O2448" s="5">
        <f t="shared" si="1087"/>
        <v>7.8530237475633724</v>
      </c>
      <c r="P2448" t="str">
        <f t="shared" si="1095"/>
        <v>多</v>
      </c>
      <c r="Q2448" s="6">
        <f t="shared" si="1078"/>
        <v>-1.3616520190706027E-2</v>
      </c>
      <c r="R2448" s="5">
        <f t="shared" si="1088"/>
        <v>3.3581262824096223</v>
      </c>
      <c r="S2448" t="str">
        <f t="shared" si="1096"/>
        <v>多</v>
      </c>
      <c r="T2448" s="6">
        <f t="shared" si="1079"/>
        <v>-1.3616520190706027E-2</v>
      </c>
      <c r="U2448" s="5">
        <f t="shared" si="1089"/>
        <v>3.2773172934901127</v>
      </c>
      <c r="V2448" t="str">
        <f t="shared" si="1097"/>
        <v>多</v>
      </c>
      <c r="W2448" s="6">
        <f t="shared" si="1080"/>
        <v>-1.3616520190706027E-2</v>
      </c>
      <c r="X2448" s="5">
        <f t="shared" si="1090"/>
        <v>3.7006558144652311</v>
      </c>
      <c r="Y2448" t="str">
        <f t="shared" si="1098"/>
        <v>多</v>
      </c>
      <c r="Z2448" s="6">
        <f t="shared" si="1081"/>
        <v>-1.3616520190706027E-2</v>
      </c>
      <c r="AA2448" s="5">
        <f t="shared" si="1091"/>
        <v>3.1789183694581737</v>
      </c>
      <c r="AB2448" t="str">
        <f t="shared" si="1099"/>
        <v>多</v>
      </c>
      <c r="AC2448" s="6">
        <f t="shared" si="1082"/>
        <v>-1.3616520190706027E-2</v>
      </c>
      <c r="AD2448" s="5">
        <f t="shared" si="1092"/>
        <v>3.1999719850130046</v>
      </c>
    </row>
    <row r="2449" spans="1:30" x14ac:dyDescent="0.15">
      <c r="A2449" s="1">
        <v>42037</v>
      </c>
      <c r="B2449" s="2">
        <v>3353.96</v>
      </c>
      <c r="C2449" s="3">
        <f t="shared" si="1072"/>
        <v>-2.3419005995242159E-2</v>
      </c>
      <c r="D2449" s="4" t="str">
        <f t="shared" si="1083"/>
        <v>多</v>
      </c>
      <c r="E2449" s="6">
        <f t="shared" si="1073"/>
        <v>-2.3419005995242159E-2</v>
      </c>
      <c r="F2449" s="5">
        <f t="shared" si="1074"/>
        <v>1.2535152208920084</v>
      </c>
      <c r="G2449" t="str">
        <f t="shared" si="1084"/>
        <v>空</v>
      </c>
      <c r="H2449" s="6">
        <f t="shared" si="1075"/>
        <v>0</v>
      </c>
      <c r="I2449" s="5">
        <f t="shared" si="1085"/>
        <v>4.8503497786136895</v>
      </c>
      <c r="J2449" t="str">
        <f t="shared" si="1093"/>
        <v>空</v>
      </c>
      <c r="K2449" s="6">
        <f t="shared" si="1076"/>
        <v>0</v>
      </c>
      <c r="L2449" s="5">
        <f t="shared" si="1086"/>
        <v>8.6270791044949551</v>
      </c>
      <c r="M2449" t="str">
        <f t="shared" si="1094"/>
        <v>空</v>
      </c>
      <c r="N2449" s="6">
        <f t="shared" si="1077"/>
        <v>-2.3419005995242159E-2</v>
      </c>
      <c r="O2449" s="5">
        <f t="shared" si="1087"/>
        <v>7.6691137373384066</v>
      </c>
      <c r="P2449" t="str">
        <f t="shared" si="1095"/>
        <v>多</v>
      </c>
      <c r="Q2449" s="6">
        <f t="shared" si="1078"/>
        <v>-2.3419005995242159E-2</v>
      </c>
      <c r="R2449" s="5">
        <f t="shared" si="1088"/>
        <v>3.2794823028690909</v>
      </c>
      <c r="S2449" t="str">
        <f t="shared" si="1096"/>
        <v>多</v>
      </c>
      <c r="T2449" s="6">
        <f t="shared" si="1079"/>
        <v>-2.3419005995242159E-2</v>
      </c>
      <c r="U2449" s="5">
        <f t="shared" si="1089"/>
        <v>3.2005657801455571</v>
      </c>
      <c r="V2449" t="str">
        <f t="shared" si="1097"/>
        <v>多</v>
      </c>
      <c r="W2449" s="6">
        <f t="shared" si="1080"/>
        <v>-2.3419005995242159E-2</v>
      </c>
      <c r="X2449" s="5">
        <f t="shared" si="1090"/>
        <v>3.613990133759942</v>
      </c>
      <c r="Y2449" t="str">
        <f t="shared" si="1098"/>
        <v>多</v>
      </c>
      <c r="Z2449" s="6">
        <f t="shared" si="1081"/>
        <v>-2.3419005995242159E-2</v>
      </c>
      <c r="AA2449" s="5">
        <f t="shared" si="1091"/>
        <v>3.1044712611054472</v>
      </c>
      <c r="AB2449" t="str">
        <f t="shared" si="1099"/>
        <v>多</v>
      </c>
      <c r="AC2449" s="6">
        <f t="shared" si="1082"/>
        <v>-2.3419005995242159E-2</v>
      </c>
      <c r="AD2449" s="5">
        <f t="shared" si="1092"/>
        <v>3.125031821911378</v>
      </c>
    </row>
    <row r="2450" spans="1:30" x14ac:dyDescent="0.15">
      <c r="A2450" s="1">
        <v>42038</v>
      </c>
      <c r="B2450" s="2">
        <v>3437.45</v>
      </c>
      <c r="C2450" s="3">
        <f t="shared" si="1072"/>
        <v>2.4892962348984415E-2</v>
      </c>
      <c r="D2450" s="4" t="str">
        <f t="shared" si="1083"/>
        <v>多</v>
      </c>
      <c r="E2450" s="6">
        <f t="shared" si="1073"/>
        <v>2.4892962348984415E-2</v>
      </c>
      <c r="F2450" s="5">
        <f t="shared" si="1074"/>
        <v>1.2847189280895521</v>
      </c>
      <c r="G2450" t="str">
        <f t="shared" si="1084"/>
        <v>空</v>
      </c>
      <c r="H2450" s="6">
        <f t="shared" si="1075"/>
        <v>0</v>
      </c>
      <c r="I2450" s="5">
        <f t="shared" si="1085"/>
        <v>4.8503497786136895</v>
      </c>
      <c r="J2450" t="str">
        <f t="shared" si="1093"/>
        <v>空</v>
      </c>
      <c r="K2450" s="6">
        <f t="shared" si="1076"/>
        <v>0</v>
      </c>
      <c r="L2450" s="5">
        <f t="shared" si="1086"/>
        <v>8.6270791044949551</v>
      </c>
      <c r="M2450" t="str">
        <f t="shared" si="1094"/>
        <v>空</v>
      </c>
      <c r="N2450" s="6">
        <f t="shared" si="1077"/>
        <v>0</v>
      </c>
      <c r="O2450" s="5">
        <f t="shared" si="1087"/>
        <v>7.6691137373384066</v>
      </c>
      <c r="P2450" t="str">
        <f t="shared" si="1095"/>
        <v>多</v>
      </c>
      <c r="Q2450" s="6">
        <f t="shared" si="1078"/>
        <v>2.4892962348984415E-2</v>
      </c>
      <c r="R2450" s="5">
        <f t="shared" si="1088"/>
        <v>3.361118332358572</v>
      </c>
      <c r="S2450" t="str">
        <f t="shared" si="1096"/>
        <v>多</v>
      </c>
      <c r="T2450" s="6">
        <f t="shared" si="1079"/>
        <v>2.4892962348984415E-2</v>
      </c>
      <c r="U2450" s="5">
        <f t="shared" si="1089"/>
        <v>3.2802373436061685</v>
      </c>
      <c r="V2450" t="str">
        <f t="shared" si="1097"/>
        <v>多</v>
      </c>
      <c r="W2450" s="6">
        <f t="shared" si="1080"/>
        <v>2.4892962348984415E-2</v>
      </c>
      <c r="X2450" s="5">
        <f t="shared" si="1090"/>
        <v>3.7039530540892294</v>
      </c>
      <c r="Y2450" t="str">
        <f t="shared" si="1098"/>
        <v>多</v>
      </c>
      <c r="Z2450" s="6">
        <f t="shared" si="1081"/>
        <v>2.4892962348984415E-2</v>
      </c>
      <c r="AA2450" s="5">
        <f t="shared" si="1091"/>
        <v>3.1817507473216491</v>
      </c>
      <c r="AB2450" t="str">
        <f t="shared" si="1099"/>
        <v>多</v>
      </c>
      <c r="AC2450" s="6">
        <f t="shared" si="1082"/>
        <v>2.4892962348984415E-2</v>
      </c>
      <c r="AD2450" s="5">
        <f t="shared" si="1092"/>
        <v>3.202823121393596</v>
      </c>
    </row>
    <row r="2451" spans="1:30" x14ac:dyDescent="0.15">
      <c r="A2451" s="1">
        <v>42039</v>
      </c>
      <c r="B2451" s="2">
        <v>3401.77</v>
      </c>
      <c r="C2451" s="3">
        <f t="shared" si="1072"/>
        <v>-1.0379787342361335E-2</v>
      </c>
      <c r="D2451" s="4" t="str">
        <f t="shared" si="1083"/>
        <v>多</v>
      </c>
      <c r="E2451" s="6">
        <f t="shared" si="1073"/>
        <v>-1.0379787342361335E-2</v>
      </c>
      <c r="F2451" s="5">
        <f t="shared" si="1074"/>
        <v>1.2713838188212763</v>
      </c>
      <c r="G2451" t="str">
        <f t="shared" si="1084"/>
        <v>空</v>
      </c>
      <c r="H2451" s="6">
        <f t="shared" si="1075"/>
        <v>0</v>
      </c>
      <c r="I2451" s="5">
        <f t="shared" si="1085"/>
        <v>4.8503497786136895</v>
      </c>
      <c r="J2451" t="str">
        <f t="shared" si="1093"/>
        <v>空</v>
      </c>
      <c r="K2451" s="6">
        <f t="shared" si="1076"/>
        <v>0</v>
      </c>
      <c r="L2451" s="5">
        <f t="shared" si="1086"/>
        <v>8.6270791044949551</v>
      </c>
      <c r="M2451" t="str">
        <f t="shared" si="1094"/>
        <v>空</v>
      </c>
      <c r="N2451" s="6">
        <f t="shared" si="1077"/>
        <v>0</v>
      </c>
      <c r="O2451" s="5">
        <f t="shared" si="1087"/>
        <v>7.6691137373384066</v>
      </c>
      <c r="P2451" t="str">
        <f t="shared" si="1095"/>
        <v>多</v>
      </c>
      <c r="Q2451" s="6">
        <f t="shared" si="1078"/>
        <v>-1.0379787342361335E-2</v>
      </c>
      <c r="R2451" s="5">
        <f t="shared" si="1088"/>
        <v>3.326230638836178</v>
      </c>
      <c r="S2451" t="str">
        <f t="shared" si="1096"/>
        <v>多</v>
      </c>
      <c r="T2451" s="6">
        <f t="shared" si="1079"/>
        <v>-1.0379787342361335E-2</v>
      </c>
      <c r="U2451" s="5">
        <f t="shared" si="1089"/>
        <v>3.2461891775470644</v>
      </c>
      <c r="V2451" t="str">
        <f t="shared" si="1097"/>
        <v>多</v>
      </c>
      <c r="W2451" s="6">
        <f t="shared" si="1080"/>
        <v>-1.0379787342361335E-2</v>
      </c>
      <c r="X2451" s="5">
        <f t="shared" si="1090"/>
        <v>3.6655068090616933</v>
      </c>
      <c r="Y2451" t="str">
        <f t="shared" si="1098"/>
        <v>多</v>
      </c>
      <c r="Z2451" s="6">
        <f t="shared" si="1081"/>
        <v>-1.0379787342361335E-2</v>
      </c>
      <c r="AA2451" s="5">
        <f t="shared" si="1091"/>
        <v>3.1487248511880512</v>
      </c>
      <c r="AB2451" t="str">
        <f t="shared" si="1099"/>
        <v>多</v>
      </c>
      <c r="AC2451" s="6">
        <f t="shared" si="1082"/>
        <v>-1.0379787342361335E-2</v>
      </c>
      <c r="AD2451" s="5">
        <f t="shared" si="1092"/>
        <v>3.1695784984983324</v>
      </c>
    </row>
    <row r="2452" spans="1:30" x14ac:dyDescent="0.15">
      <c r="A2452" s="1">
        <v>42040</v>
      </c>
      <c r="B2452" s="2">
        <v>3366.95</v>
      </c>
      <c r="C2452" s="3">
        <f t="shared" si="1072"/>
        <v>-1.0235847808640841E-2</v>
      </c>
      <c r="D2452" s="4" t="str">
        <f t="shared" si="1083"/>
        <v>多</v>
      </c>
      <c r="E2452" s="6">
        <f t="shared" si="1073"/>
        <v>-1.0235847808640841E-2</v>
      </c>
      <c r="F2452" s="5">
        <f t="shared" si="1074"/>
        <v>1.2583701275454531</v>
      </c>
      <c r="G2452" t="str">
        <f t="shared" si="1084"/>
        <v>空</v>
      </c>
      <c r="H2452" s="6">
        <f t="shared" si="1075"/>
        <v>0</v>
      </c>
      <c r="I2452" s="5">
        <f t="shared" si="1085"/>
        <v>4.8503497786136895</v>
      </c>
      <c r="J2452" t="str">
        <f t="shared" si="1093"/>
        <v>空</v>
      </c>
      <c r="K2452" s="6">
        <f t="shared" si="1076"/>
        <v>0</v>
      </c>
      <c r="L2452" s="5">
        <f t="shared" si="1086"/>
        <v>8.6270791044949551</v>
      </c>
      <c r="M2452" t="str">
        <f t="shared" si="1094"/>
        <v>空</v>
      </c>
      <c r="N2452" s="6">
        <f t="shared" si="1077"/>
        <v>0</v>
      </c>
      <c r="O2452" s="5">
        <f t="shared" si="1087"/>
        <v>7.6691137373384066</v>
      </c>
      <c r="P2452" t="str">
        <f t="shared" si="1095"/>
        <v>多</v>
      </c>
      <c r="Q2452" s="6">
        <f t="shared" si="1078"/>
        <v>-1.0235847808640841E-2</v>
      </c>
      <c r="R2452" s="5">
        <f t="shared" si="1088"/>
        <v>3.2921838482406125</v>
      </c>
      <c r="S2452" t="str">
        <f t="shared" si="1096"/>
        <v>多</v>
      </c>
      <c r="T2452" s="6">
        <f t="shared" si="1079"/>
        <v>-1.0235847808640841E-2</v>
      </c>
      <c r="U2452" s="5">
        <f t="shared" si="1089"/>
        <v>3.2129616791676354</v>
      </c>
      <c r="V2452" t="str">
        <f t="shared" si="1097"/>
        <v>多</v>
      </c>
      <c r="W2452" s="6">
        <f t="shared" si="1080"/>
        <v>-1.0235847808640841E-2</v>
      </c>
      <c r="X2452" s="5">
        <f t="shared" si="1090"/>
        <v>3.6279872392226009</v>
      </c>
      <c r="Y2452" t="str">
        <f t="shared" si="1098"/>
        <v>多</v>
      </c>
      <c r="Z2452" s="6">
        <f t="shared" si="1081"/>
        <v>-1.0235847808640841E-2</v>
      </c>
      <c r="AA2452" s="5">
        <f t="shared" si="1091"/>
        <v>3.1164949828200053</v>
      </c>
      <c r="AB2452" t="str">
        <f t="shared" si="1099"/>
        <v>多</v>
      </c>
      <c r="AC2452" s="6">
        <f t="shared" si="1082"/>
        <v>-1.0235847808640841E-2</v>
      </c>
      <c r="AD2452" s="5">
        <f t="shared" si="1092"/>
        <v>3.1371351753701631</v>
      </c>
    </row>
    <row r="2453" spans="1:30" x14ac:dyDescent="0.15">
      <c r="A2453" s="1">
        <v>42041</v>
      </c>
      <c r="B2453" s="2">
        <v>3312.42</v>
      </c>
      <c r="C2453" s="3">
        <f t="shared" si="1072"/>
        <v>-1.6195666701317113E-2</v>
      </c>
      <c r="D2453" s="4" t="str">
        <f t="shared" si="1083"/>
        <v>多</v>
      </c>
      <c r="E2453" s="6">
        <f t="shared" si="1073"/>
        <v>-1.6195666701317113E-2</v>
      </c>
      <c r="F2453" s="5">
        <f t="shared" si="1074"/>
        <v>1.237989984372833</v>
      </c>
      <c r="G2453" t="str">
        <f t="shared" si="1084"/>
        <v>空</v>
      </c>
      <c r="H2453" s="6">
        <f t="shared" si="1075"/>
        <v>0</v>
      </c>
      <c r="I2453" s="5">
        <f t="shared" si="1085"/>
        <v>4.8503497786136895</v>
      </c>
      <c r="J2453" t="str">
        <f t="shared" si="1093"/>
        <v>空</v>
      </c>
      <c r="K2453" s="6">
        <f t="shared" si="1076"/>
        <v>0</v>
      </c>
      <c r="L2453" s="5">
        <f t="shared" si="1086"/>
        <v>8.6270791044949551</v>
      </c>
      <c r="M2453" t="str">
        <f t="shared" si="1094"/>
        <v>空</v>
      </c>
      <c r="N2453" s="6">
        <f t="shared" si="1077"/>
        <v>0</v>
      </c>
      <c r="O2453" s="5">
        <f t="shared" si="1087"/>
        <v>7.6691137373384066</v>
      </c>
      <c r="P2453" t="str">
        <f t="shared" si="1095"/>
        <v>多</v>
      </c>
      <c r="Q2453" s="6">
        <f t="shared" si="1078"/>
        <v>-1.6195666701317113E-2</v>
      </c>
      <c r="R2453" s="5">
        <f t="shared" si="1088"/>
        <v>3.238864735915048</v>
      </c>
      <c r="S2453" t="str">
        <f t="shared" si="1096"/>
        <v>多</v>
      </c>
      <c r="T2453" s="6">
        <f t="shared" si="1079"/>
        <v>-1.6195666701317113E-2</v>
      </c>
      <c r="U2453" s="5">
        <f t="shared" si="1089"/>
        <v>3.1609256226877323</v>
      </c>
      <c r="V2453" t="str">
        <f t="shared" si="1097"/>
        <v>多</v>
      </c>
      <c r="W2453" s="6">
        <f t="shared" si="1080"/>
        <v>-1.6195666701317113E-2</v>
      </c>
      <c r="X2453" s="5">
        <f t="shared" si="1090"/>
        <v>3.5692295670995202</v>
      </c>
      <c r="Y2453" t="str">
        <f t="shared" si="1098"/>
        <v>多</v>
      </c>
      <c r="Z2453" s="6">
        <f t="shared" si="1081"/>
        <v>-1.6195666701317113E-2</v>
      </c>
      <c r="AA2453" s="5">
        <f t="shared" si="1091"/>
        <v>3.0660212688019253</v>
      </c>
      <c r="AB2453" t="str">
        <f t="shared" si="1099"/>
        <v>多</v>
      </c>
      <c r="AC2453" s="6">
        <f t="shared" si="1082"/>
        <v>-1.6195666701317113E-2</v>
      </c>
      <c r="AD2453" s="5">
        <f t="shared" si="1092"/>
        <v>3.0863271796728897</v>
      </c>
    </row>
    <row r="2454" spans="1:30" x14ac:dyDescent="0.15">
      <c r="A2454" s="1">
        <v>42044</v>
      </c>
      <c r="B2454" s="2">
        <v>3345.92</v>
      </c>
      <c r="C2454" s="3">
        <f t="shared" si="1072"/>
        <v>1.0113451796571749E-2</v>
      </c>
      <c r="D2454" s="4" t="str">
        <f t="shared" si="1083"/>
        <v>多</v>
      </c>
      <c r="E2454" s="6">
        <f t="shared" si="1073"/>
        <v>1.0113451796571749E-2</v>
      </c>
      <c r="F2454" s="5">
        <f t="shared" si="1074"/>
        <v>1.2505103364044263</v>
      </c>
      <c r="G2454" t="str">
        <f t="shared" si="1084"/>
        <v>空</v>
      </c>
      <c r="H2454" s="6">
        <f t="shared" si="1075"/>
        <v>0</v>
      </c>
      <c r="I2454" s="5">
        <f t="shared" si="1085"/>
        <v>4.8503497786136895</v>
      </c>
      <c r="J2454" t="str">
        <f t="shared" si="1093"/>
        <v>空</v>
      </c>
      <c r="K2454" s="6">
        <f t="shared" si="1076"/>
        <v>0</v>
      </c>
      <c r="L2454" s="5">
        <f t="shared" si="1086"/>
        <v>8.6270791044949551</v>
      </c>
      <c r="M2454" t="str">
        <f t="shared" si="1094"/>
        <v>空</v>
      </c>
      <c r="N2454" s="6">
        <f t="shared" si="1077"/>
        <v>0</v>
      </c>
      <c r="O2454" s="5">
        <f t="shared" si="1087"/>
        <v>7.6691137373384066</v>
      </c>
      <c r="P2454" t="str">
        <f t="shared" si="1095"/>
        <v>多</v>
      </c>
      <c r="Q2454" s="6">
        <f t="shared" si="1078"/>
        <v>1.0113451796571749E-2</v>
      </c>
      <c r="R2454" s="5">
        <f t="shared" si="1088"/>
        <v>3.2716208382973408</v>
      </c>
      <c r="S2454" t="str">
        <f t="shared" si="1096"/>
        <v>多</v>
      </c>
      <c r="T2454" s="6">
        <f t="shared" si="1079"/>
        <v>1.0113451796571749E-2</v>
      </c>
      <c r="U2454" s="5">
        <f t="shared" si="1089"/>
        <v>3.1928934916053331</v>
      </c>
      <c r="V2454" t="str">
        <f t="shared" si="1097"/>
        <v>多</v>
      </c>
      <c r="W2454" s="6">
        <f t="shared" si="1080"/>
        <v>1.0113451796571749E-2</v>
      </c>
      <c r="X2454" s="5">
        <f t="shared" si="1090"/>
        <v>3.6053267982772796</v>
      </c>
      <c r="Y2454" t="str">
        <f t="shared" si="1098"/>
        <v>多</v>
      </c>
      <c r="Z2454" s="6">
        <f t="shared" si="1081"/>
        <v>1.0113451796571749E-2</v>
      </c>
      <c r="AA2454" s="5">
        <f t="shared" si="1091"/>
        <v>3.0970293271112173</v>
      </c>
      <c r="AB2454" t="str">
        <f t="shared" si="1099"/>
        <v>多</v>
      </c>
      <c r="AC2454" s="6">
        <f t="shared" si="1082"/>
        <v>1.0113451796571749E-2</v>
      </c>
      <c r="AD2454" s="5">
        <f t="shared" si="1092"/>
        <v>3.1175406008329607</v>
      </c>
    </row>
    <row r="2455" spans="1:30" x14ac:dyDescent="0.15">
      <c r="A2455" s="1">
        <v>42045</v>
      </c>
      <c r="B2455" s="2">
        <v>3406.94</v>
      </c>
      <c r="C2455" s="3">
        <f t="shared" si="1072"/>
        <v>1.8237136572303081E-2</v>
      </c>
      <c r="D2455" s="4" t="str">
        <f t="shared" si="1083"/>
        <v>空</v>
      </c>
      <c r="E2455" s="6">
        <f t="shared" si="1073"/>
        <v>1.8237136572303081E-2</v>
      </c>
      <c r="F2455" s="5">
        <f t="shared" si="1074"/>
        <v>1.2733160641945105</v>
      </c>
      <c r="G2455" t="str">
        <f t="shared" si="1084"/>
        <v>空</v>
      </c>
      <c r="H2455" s="6">
        <f t="shared" si="1075"/>
        <v>0</v>
      </c>
      <c r="I2455" s="5">
        <f t="shared" si="1085"/>
        <v>4.8503497786136895</v>
      </c>
      <c r="J2455" t="str">
        <f t="shared" si="1093"/>
        <v>空</v>
      </c>
      <c r="K2455" s="6">
        <f t="shared" si="1076"/>
        <v>0</v>
      </c>
      <c r="L2455" s="5">
        <f t="shared" si="1086"/>
        <v>8.6270791044949551</v>
      </c>
      <c r="M2455" t="str">
        <f t="shared" si="1094"/>
        <v>空</v>
      </c>
      <c r="N2455" s="6">
        <f t="shared" si="1077"/>
        <v>0</v>
      </c>
      <c r="O2455" s="5">
        <f t="shared" si="1087"/>
        <v>7.6691137373384066</v>
      </c>
      <c r="P2455" t="str">
        <f t="shared" si="1095"/>
        <v>多</v>
      </c>
      <c r="Q2455" s="6">
        <f t="shared" si="1078"/>
        <v>1.8237136572303081E-2</v>
      </c>
      <c r="R2455" s="5">
        <f t="shared" si="1088"/>
        <v>3.3312858343381619</v>
      </c>
      <c r="S2455" t="str">
        <f t="shared" si="1096"/>
        <v>多</v>
      </c>
      <c r="T2455" s="6">
        <f t="shared" si="1079"/>
        <v>1.8237136572303081E-2</v>
      </c>
      <c r="U2455" s="5">
        <f t="shared" si="1089"/>
        <v>3.2511227262725573</v>
      </c>
      <c r="V2455" t="str">
        <f t="shared" si="1097"/>
        <v>多</v>
      </c>
      <c r="W2455" s="6">
        <f t="shared" si="1080"/>
        <v>1.8237136572303081E-2</v>
      </c>
      <c r="X2455" s="5">
        <f t="shared" si="1090"/>
        <v>3.6710776354852466</v>
      </c>
      <c r="Y2455" t="str">
        <f t="shared" si="1098"/>
        <v>多</v>
      </c>
      <c r="Z2455" s="6">
        <f t="shared" si="1081"/>
        <v>1.8237136572303081E-2</v>
      </c>
      <c r="AA2455" s="5">
        <f t="shared" si="1091"/>
        <v>3.1535102739181724</v>
      </c>
      <c r="AB2455" t="str">
        <f t="shared" si="1099"/>
        <v>多</v>
      </c>
      <c r="AC2455" s="6">
        <f t="shared" si="1082"/>
        <v>1.8237136572303081E-2</v>
      </c>
      <c r="AD2455" s="5">
        <f t="shared" si="1092"/>
        <v>3.1743956145400514</v>
      </c>
    </row>
    <row r="2456" spans="1:30" x14ac:dyDescent="0.15">
      <c r="A2456" s="1">
        <v>42046</v>
      </c>
      <c r="B2456" s="2">
        <v>3434.12</v>
      </c>
      <c r="C2456" s="3">
        <f t="shared" si="1072"/>
        <v>7.9778334810709506E-3</v>
      </c>
      <c r="D2456" s="4" t="str">
        <f t="shared" si="1083"/>
        <v>空</v>
      </c>
      <c r="E2456" s="6">
        <f t="shared" si="1073"/>
        <v>0</v>
      </c>
      <c r="F2456" s="5">
        <f t="shared" si="1074"/>
        <v>1.2733160641945105</v>
      </c>
      <c r="G2456" t="str">
        <f t="shared" si="1084"/>
        <v>多</v>
      </c>
      <c r="H2456" s="6">
        <f t="shared" si="1075"/>
        <v>0</v>
      </c>
      <c r="I2456" s="5">
        <f t="shared" si="1085"/>
        <v>4.8503497786136895</v>
      </c>
      <c r="J2456" t="str">
        <f t="shared" si="1093"/>
        <v>空</v>
      </c>
      <c r="K2456" s="6">
        <f t="shared" si="1076"/>
        <v>0</v>
      </c>
      <c r="L2456" s="5">
        <f t="shared" si="1086"/>
        <v>8.6270791044949551</v>
      </c>
      <c r="M2456" t="str">
        <f t="shared" si="1094"/>
        <v>空</v>
      </c>
      <c r="N2456" s="6">
        <f t="shared" si="1077"/>
        <v>0</v>
      </c>
      <c r="O2456" s="5">
        <f t="shared" si="1087"/>
        <v>7.6691137373384066</v>
      </c>
      <c r="P2456" t="str">
        <f t="shared" si="1095"/>
        <v>多</v>
      </c>
      <c r="Q2456" s="6">
        <f t="shared" si="1078"/>
        <v>7.9778334810709506E-3</v>
      </c>
      <c r="R2456" s="5">
        <f t="shared" si="1088"/>
        <v>3.3578622780023624</v>
      </c>
      <c r="S2456" t="str">
        <f t="shared" si="1096"/>
        <v>多</v>
      </c>
      <c r="T2456" s="6">
        <f t="shared" si="1079"/>
        <v>7.9778334810709506E-3</v>
      </c>
      <c r="U2456" s="5">
        <f t="shared" si="1089"/>
        <v>3.2770596420092852</v>
      </c>
      <c r="V2456" t="str">
        <f t="shared" si="1097"/>
        <v>多</v>
      </c>
      <c r="W2456" s="6">
        <f t="shared" si="1080"/>
        <v>7.9778334810709506E-3</v>
      </c>
      <c r="X2456" s="5">
        <f t="shared" si="1090"/>
        <v>3.7003648815572316</v>
      </c>
      <c r="Y2456" t="str">
        <f t="shared" si="1098"/>
        <v>多</v>
      </c>
      <c r="Z2456" s="6">
        <f t="shared" si="1081"/>
        <v>7.9778334810709506E-3</v>
      </c>
      <c r="AA2456" s="5">
        <f t="shared" si="1091"/>
        <v>3.1786684537643382</v>
      </c>
      <c r="AB2456" t="str">
        <f t="shared" si="1099"/>
        <v>多</v>
      </c>
      <c r="AC2456" s="6">
        <f t="shared" si="1082"/>
        <v>7.9778334810709506E-3</v>
      </c>
      <c r="AD2456" s="5">
        <f t="shared" si="1092"/>
        <v>3.1997204141558937</v>
      </c>
    </row>
    <row r="2457" spans="1:30" x14ac:dyDescent="0.15">
      <c r="A2457" s="1">
        <v>42047</v>
      </c>
      <c r="B2457" s="2">
        <v>3442.87</v>
      </c>
      <c r="C2457" s="3">
        <f t="shared" si="1072"/>
        <v>2.5479598849196261E-3</v>
      </c>
      <c r="D2457" s="4" t="str">
        <f t="shared" si="1083"/>
        <v>空</v>
      </c>
      <c r="E2457" s="6">
        <f t="shared" si="1073"/>
        <v>0</v>
      </c>
      <c r="F2457" s="5">
        <f t="shared" si="1074"/>
        <v>1.2733160641945105</v>
      </c>
      <c r="G2457" t="str">
        <f t="shared" si="1084"/>
        <v>多</v>
      </c>
      <c r="H2457" s="6">
        <f t="shared" si="1075"/>
        <v>2.5479598849196261E-3</v>
      </c>
      <c r="I2457" s="5">
        <f t="shared" si="1085"/>
        <v>4.8627082752774262</v>
      </c>
      <c r="J2457" t="str">
        <f t="shared" si="1093"/>
        <v>多</v>
      </c>
      <c r="K2457" s="6">
        <f t="shared" si="1076"/>
        <v>0</v>
      </c>
      <c r="L2457" s="5">
        <f t="shared" si="1086"/>
        <v>8.6270791044949551</v>
      </c>
      <c r="M2457" t="str">
        <f t="shared" si="1094"/>
        <v>空</v>
      </c>
      <c r="N2457" s="6">
        <f t="shared" si="1077"/>
        <v>0</v>
      </c>
      <c r="O2457" s="5">
        <f t="shared" si="1087"/>
        <v>7.6691137373384066</v>
      </c>
      <c r="P2457" t="str">
        <f t="shared" si="1095"/>
        <v>多</v>
      </c>
      <c r="Q2457" s="6">
        <f t="shared" si="1078"/>
        <v>2.5479598849196261E-3</v>
      </c>
      <c r="R2457" s="5">
        <f t="shared" si="1088"/>
        <v>3.3664179763857973</v>
      </c>
      <c r="S2457" t="str">
        <f t="shared" si="1096"/>
        <v>多</v>
      </c>
      <c r="T2457" s="6">
        <f t="shared" si="1079"/>
        <v>2.5479598849196261E-3</v>
      </c>
      <c r="U2457" s="5">
        <f t="shared" si="1089"/>
        <v>3.2854094585176141</v>
      </c>
      <c r="V2457" t="str">
        <f t="shared" si="1097"/>
        <v>多</v>
      </c>
      <c r="W2457" s="6">
        <f t="shared" si="1080"/>
        <v>2.5479598849196261E-3</v>
      </c>
      <c r="X2457" s="5">
        <f t="shared" si="1090"/>
        <v>3.7097932628350048</v>
      </c>
      <c r="Y2457" t="str">
        <f t="shared" si="1098"/>
        <v>多</v>
      </c>
      <c r="Z2457" s="6">
        <f t="shared" si="1081"/>
        <v>2.5479598849196261E-3</v>
      </c>
      <c r="AA2457" s="5">
        <f t="shared" si="1091"/>
        <v>3.1867675734719891</v>
      </c>
      <c r="AB2457" t="str">
        <f t="shared" si="1099"/>
        <v>多</v>
      </c>
      <c r="AC2457" s="6">
        <f t="shared" si="1082"/>
        <v>2.5479598849196261E-3</v>
      </c>
      <c r="AD2457" s="5">
        <f t="shared" si="1092"/>
        <v>3.2078731734141215</v>
      </c>
    </row>
    <row r="2458" spans="1:30" x14ac:dyDescent="0.15">
      <c r="A2458" s="1">
        <v>42048</v>
      </c>
      <c r="B2458" s="2">
        <v>3469.83</v>
      </c>
      <c r="C2458" s="3">
        <f t="shared" si="1072"/>
        <v>7.8306761510018585E-3</v>
      </c>
      <c r="D2458" s="4" t="str">
        <f t="shared" si="1083"/>
        <v>空</v>
      </c>
      <c r="E2458" s="6">
        <f t="shared" si="1073"/>
        <v>0</v>
      </c>
      <c r="F2458" s="5">
        <f t="shared" si="1074"/>
        <v>1.2733160641945105</v>
      </c>
      <c r="G2458" t="str">
        <f t="shared" si="1084"/>
        <v>多</v>
      </c>
      <c r="H2458" s="6">
        <f t="shared" si="1075"/>
        <v>7.8306761510018585E-3</v>
      </c>
      <c r="I2458" s="5">
        <f t="shared" si="1085"/>
        <v>4.9007865689979209</v>
      </c>
      <c r="J2458" t="str">
        <f t="shared" si="1093"/>
        <v>多</v>
      </c>
      <c r="K2458" s="6">
        <f t="shared" si="1076"/>
        <v>7.8306761510018585E-3</v>
      </c>
      <c r="L2458" s="5">
        <f t="shared" si="1086"/>
        <v>8.6946349670913303</v>
      </c>
      <c r="M2458" t="str">
        <f t="shared" si="1094"/>
        <v>多</v>
      </c>
      <c r="N2458" s="6">
        <f t="shared" si="1077"/>
        <v>0</v>
      </c>
      <c r="O2458" s="5">
        <f t="shared" si="1087"/>
        <v>7.6691137373384066</v>
      </c>
      <c r="P2458" t="str">
        <f t="shared" si="1095"/>
        <v>多</v>
      </c>
      <c r="Q2458" s="6">
        <f t="shared" si="1078"/>
        <v>7.8306761510018585E-3</v>
      </c>
      <c r="R2458" s="5">
        <f t="shared" si="1088"/>
        <v>3.3927793053477857</v>
      </c>
      <c r="S2458" t="str">
        <f t="shared" si="1096"/>
        <v>多</v>
      </c>
      <c r="T2458" s="6">
        <f t="shared" si="1079"/>
        <v>7.8306761510018585E-3</v>
      </c>
      <c r="U2458" s="5">
        <f t="shared" si="1089"/>
        <v>3.3111364360107038</v>
      </c>
      <c r="V2458" t="str">
        <f t="shared" si="1097"/>
        <v>多</v>
      </c>
      <c r="W2458" s="6">
        <f t="shared" si="1080"/>
        <v>7.8306761510018585E-3</v>
      </c>
      <c r="X2458" s="5">
        <f t="shared" si="1090"/>
        <v>3.7388434524634344</v>
      </c>
      <c r="Y2458" t="str">
        <f t="shared" si="1098"/>
        <v>多</v>
      </c>
      <c r="Z2458" s="6">
        <f t="shared" si="1081"/>
        <v>7.8306761510018585E-3</v>
      </c>
      <c r="AA2458" s="5">
        <f t="shared" si="1091"/>
        <v>3.2117221183083622</v>
      </c>
      <c r="AB2458" t="str">
        <f t="shared" si="1099"/>
        <v>多</v>
      </c>
      <c r="AC2458" s="6">
        <f t="shared" si="1082"/>
        <v>7.8306761510018585E-3</v>
      </c>
      <c r="AD2458" s="5">
        <f t="shared" si="1092"/>
        <v>3.232992989368614</v>
      </c>
    </row>
    <row r="2459" spans="1:30" x14ac:dyDescent="0.15">
      <c r="A2459" s="1">
        <v>42051</v>
      </c>
      <c r="B2459" s="2">
        <v>3499.48</v>
      </c>
      <c r="C2459" s="3">
        <f t="shared" si="1072"/>
        <v>8.5450872232932795E-3</v>
      </c>
      <c r="D2459" s="4" t="str">
        <f t="shared" si="1083"/>
        <v>空</v>
      </c>
      <c r="E2459" s="6">
        <f t="shared" si="1073"/>
        <v>0</v>
      </c>
      <c r="F2459" s="5">
        <f t="shared" si="1074"/>
        <v>1.2733160641945105</v>
      </c>
      <c r="G2459" t="str">
        <f t="shared" si="1084"/>
        <v>多</v>
      </c>
      <c r="H2459" s="6">
        <f t="shared" si="1075"/>
        <v>8.5450872232932795E-3</v>
      </c>
      <c r="I2459" s="5">
        <f t="shared" si="1085"/>
        <v>4.9426642176927524</v>
      </c>
      <c r="J2459" t="str">
        <f t="shared" si="1093"/>
        <v>多</v>
      </c>
      <c r="K2459" s="6">
        <f t="shared" si="1076"/>
        <v>8.5450872232932795E-3</v>
      </c>
      <c r="L2459" s="5">
        <f t="shared" si="1086"/>
        <v>8.7689313812598222</v>
      </c>
      <c r="M2459" t="str">
        <f t="shared" si="1094"/>
        <v>多</v>
      </c>
      <c r="N2459" s="6">
        <f t="shared" si="1077"/>
        <v>8.5450872232932795E-3</v>
      </c>
      <c r="O2459" s="5">
        <f t="shared" si="1087"/>
        <v>7.7346469831493199</v>
      </c>
      <c r="P2459" t="str">
        <f t="shared" si="1095"/>
        <v>多</v>
      </c>
      <c r="Q2459" s="6">
        <f t="shared" si="1078"/>
        <v>8.5450872232932795E-3</v>
      </c>
      <c r="R2459" s="5">
        <f t="shared" si="1088"/>
        <v>3.4217709004413668</v>
      </c>
      <c r="S2459" t="str">
        <f t="shared" si="1096"/>
        <v>多</v>
      </c>
      <c r="T2459" s="6">
        <f t="shared" si="1079"/>
        <v>8.5450872232932795E-3</v>
      </c>
      <c r="U2459" s="5">
        <f t="shared" si="1089"/>
        <v>3.3394303856646399</v>
      </c>
      <c r="V2459" t="str">
        <f t="shared" si="1097"/>
        <v>多</v>
      </c>
      <c r="W2459" s="6">
        <f t="shared" si="1080"/>
        <v>8.5450872232932795E-3</v>
      </c>
      <c r="X2459" s="5">
        <f t="shared" si="1090"/>
        <v>3.7707921958789736</v>
      </c>
      <c r="Y2459" t="str">
        <f t="shared" si="1098"/>
        <v>多</v>
      </c>
      <c r="Z2459" s="6">
        <f t="shared" si="1081"/>
        <v>8.5450872232932795E-3</v>
      </c>
      <c r="AA2459" s="5">
        <f t="shared" si="1091"/>
        <v>3.2391665639462874</v>
      </c>
      <c r="AB2459" t="str">
        <f t="shared" si="1099"/>
        <v>多</v>
      </c>
      <c r="AC2459" s="6">
        <f t="shared" si="1082"/>
        <v>8.5450872232932795E-3</v>
      </c>
      <c r="AD2459" s="5">
        <f t="shared" si="1092"/>
        <v>3.2606191964550644</v>
      </c>
    </row>
    <row r="2460" spans="1:30" x14ac:dyDescent="0.15">
      <c r="A2460" s="1">
        <v>42052</v>
      </c>
      <c r="B2460" s="2">
        <v>3522.32</v>
      </c>
      <c r="C2460" s="3">
        <f t="shared" si="1072"/>
        <v>6.5266839644748664E-3</v>
      </c>
      <c r="D2460" s="4" t="str">
        <f t="shared" si="1083"/>
        <v>空</v>
      </c>
      <c r="E2460" s="6">
        <f t="shared" si="1073"/>
        <v>0</v>
      </c>
      <c r="F2460" s="5">
        <f t="shared" si="1074"/>
        <v>1.2733160641945105</v>
      </c>
      <c r="G2460" t="str">
        <f t="shared" si="1084"/>
        <v>多</v>
      </c>
      <c r="H2460" s="6">
        <f t="shared" si="1075"/>
        <v>6.5266839644748664E-3</v>
      </c>
      <c r="I2460" s="5">
        <f t="shared" si="1085"/>
        <v>4.9749234249841514</v>
      </c>
      <c r="J2460" t="str">
        <f t="shared" si="1093"/>
        <v>多</v>
      </c>
      <c r="K2460" s="6">
        <f t="shared" si="1076"/>
        <v>6.5266839644748664E-3</v>
      </c>
      <c r="L2460" s="5">
        <f t="shared" si="1086"/>
        <v>8.8261634250914707</v>
      </c>
      <c r="M2460" t="str">
        <f t="shared" si="1094"/>
        <v>多</v>
      </c>
      <c r="N2460" s="6">
        <f t="shared" si="1077"/>
        <v>6.5266839644748664E-3</v>
      </c>
      <c r="O2460" s="5">
        <f t="shared" si="1087"/>
        <v>7.7851285795851144</v>
      </c>
      <c r="P2460" t="str">
        <f t="shared" si="1095"/>
        <v>多</v>
      </c>
      <c r="Q2460" s="6">
        <f t="shared" si="1078"/>
        <v>6.5266839644748664E-3</v>
      </c>
      <c r="R2460" s="5">
        <f t="shared" si="1088"/>
        <v>3.4441037177073843</v>
      </c>
      <c r="S2460" t="str">
        <f t="shared" si="1096"/>
        <v>多</v>
      </c>
      <c r="T2460" s="6">
        <f t="shared" si="1079"/>
        <v>6.5266839644748664E-3</v>
      </c>
      <c r="U2460" s="5">
        <f t="shared" si="1089"/>
        <v>3.3612257924132374</v>
      </c>
      <c r="V2460" t="str">
        <f t="shared" si="1097"/>
        <v>多</v>
      </c>
      <c r="W2460" s="6">
        <f t="shared" si="1080"/>
        <v>6.5266839644748664E-3</v>
      </c>
      <c r="X2460" s="5">
        <f t="shared" si="1090"/>
        <v>3.7954029648371841</v>
      </c>
      <c r="Y2460" t="str">
        <f t="shared" si="1098"/>
        <v>多</v>
      </c>
      <c r="Z2460" s="6">
        <f t="shared" si="1081"/>
        <v>6.5266839644748664E-3</v>
      </c>
      <c r="AA2460" s="5">
        <f t="shared" si="1091"/>
        <v>3.2603075804174586</v>
      </c>
      <c r="AB2460" t="str">
        <f t="shared" si="1099"/>
        <v>多</v>
      </c>
      <c r="AC2460" s="6">
        <f t="shared" si="1082"/>
        <v>6.5266839644748664E-3</v>
      </c>
      <c r="AD2460" s="5">
        <f t="shared" si="1092"/>
        <v>3.2819002274788267</v>
      </c>
    </row>
    <row r="2461" spans="1:30" x14ac:dyDescent="0.15">
      <c r="A2461" s="1">
        <v>42060</v>
      </c>
      <c r="B2461" s="2">
        <v>3478.73</v>
      </c>
      <c r="C2461" s="3">
        <f t="shared" si="1072"/>
        <v>-1.2375366235889973E-2</v>
      </c>
      <c r="D2461" s="4" t="str">
        <f t="shared" si="1083"/>
        <v>空</v>
      </c>
      <c r="E2461" s="6">
        <f t="shared" si="1073"/>
        <v>0</v>
      </c>
      <c r="F2461" s="5">
        <f t="shared" si="1074"/>
        <v>1.2733160641945105</v>
      </c>
      <c r="G2461" t="str">
        <f t="shared" si="1084"/>
        <v>多</v>
      </c>
      <c r="H2461" s="6">
        <f t="shared" si="1075"/>
        <v>-1.2375366235889973E-2</v>
      </c>
      <c r="I2461" s="5">
        <f t="shared" si="1085"/>
        <v>4.9133569256044645</v>
      </c>
      <c r="J2461" t="str">
        <f t="shared" si="1093"/>
        <v>多</v>
      </c>
      <c r="K2461" s="6">
        <f t="shared" si="1076"/>
        <v>-1.2375366235889973E-2</v>
      </c>
      <c r="L2461" s="5">
        <f t="shared" si="1086"/>
        <v>8.7169364202481461</v>
      </c>
      <c r="M2461" t="str">
        <f t="shared" si="1094"/>
        <v>多</v>
      </c>
      <c r="N2461" s="6">
        <f t="shared" si="1077"/>
        <v>-1.2375366235889973E-2</v>
      </c>
      <c r="O2461" s="5">
        <f t="shared" si="1087"/>
        <v>7.6887847622192549</v>
      </c>
      <c r="P2461" t="str">
        <f t="shared" si="1095"/>
        <v>多</v>
      </c>
      <c r="Q2461" s="6">
        <f t="shared" si="1078"/>
        <v>-1.2375366235889973E-2</v>
      </c>
      <c r="R2461" s="5">
        <f t="shared" si="1088"/>
        <v>3.4014816728463653</v>
      </c>
      <c r="S2461" t="str">
        <f t="shared" si="1096"/>
        <v>多</v>
      </c>
      <c r="T2461" s="6">
        <f t="shared" si="1079"/>
        <v>-1.2375366235889973E-2</v>
      </c>
      <c r="U2461" s="5">
        <f t="shared" si="1089"/>
        <v>3.3196293922306039</v>
      </c>
      <c r="V2461" t="str">
        <f t="shared" si="1097"/>
        <v>多</v>
      </c>
      <c r="W2461" s="6">
        <f t="shared" si="1080"/>
        <v>-1.2375366235889973E-2</v>
      </c>
      <c r="X2461" s="5">
        <f t="shared" si="1090"/>
        <v>3.7484334631345413</v>
      </c>
      <c r="Y2461" t="str">
        <f t="shared" si="1098"/>
        <v>多</v>
      </c>
      <c r="Z2461" s="6">
        <f t="shared" si="1081"/>
        <v>-1.2375366235889973E-2</v>
      </c>
      <c r="AA2461" s="5">
        <f t="shared" si="1091"/>
        <v>3.219960080068144</v>
      </c>
      <c r="AB2461" t="str">
        <f t="shared" si="1099"/>
        <v>多</v>
      </c>
      <c r="AC2461" s="6">
        <f t="shared" si="1082"/>
        <v>-1.2375366235889973E-2</v>
      </c>
      <c r="AD2461" s="5">
        <f t="shared" si="1092"/>
        <v>3.2412855102141256</v>
      </c>
    </row>
    <row r="2462" spans="1:30" x14ac:dyDescent="0.15">
      <c r="A2462" s="1">
        <v>42061</v>
      </c>
      <c r="B2462" s="2">
        <v>3566.29</v>
      </c>
      <c r="C2462" s="3">
        <f t="shared" si="1072"/>
        <v>2.517010518206364E-2</v>
      </c>
      <c r="D2462" s="4" t="str">
        <f t="shared" si="1083"/>
        <v>空</v>
      </c>
      <c r="E2462" s="6">
        <f t="shared" si="1073"/>
        <v>0</v>
      </c>
      <c r="F2462" s="5">
        <f t="shared" si="1074"/>
        <v>1.2733160641945105</v>
      </c>
      <c r="G2462" t="str">
        <f t="shared" si="1084"/>
        <v>多</v>
      </c>
      <c r="H2462" s="6">
        <f t="shared" si="1075"/>
        <v>2.517010518206364E-2</v>
      </c>
      <c r="I2462" s="5">
        <f t="shared" si="1085"/>
        <v>5.0370266362189495</v>
      </c>
      <c r="J2462" t="str">
        <f t="shared" si="1093"/>
        <v>多</v>
      </c>
      <c r="K2462" s="6">
        <f t="shared" si="1076"/>
        <v>2.517010518206364E-2</v>
      </c>
      <c r="L2462" s="5">
        <f t="shared" si="1086"/>
        <v>8.9363426268111539</v>
      </c>
      <c r="M2462" t="str">
        <f t="shared" si="1094"/>
        <v>多</v>
      </c>
      <c r="N2462" s="6">
        <f t="shared" si="1077"/>
        <v>2.517010518206364E-2</v>
      </c>
      <c r="O2462" s="5">
        <f t="shared" si="1087"/>
        <v>7.882312283406562</v>
      </c>
      <c r="P2462" t="str">
        <f t="shared" si="1095"/>
        <v>多</v>
      </c>
      <c r="Q2462" s="6">
        <f t="shared" si="1078"/>
        <v>2.517010518206364E-2</v>
      </c>
      <c r="R2462" s="5">
        <f t="shared" si="1088"/>
        <v>3.4870973243267702</v>
      </c>
      <c r="S2462" t="str">
        <f t="shared" si="1096"/>
        <v>多</v>
      </c>
      <c r="T2462" s="6">
        <f t="shared" si="1079"/>
        <v>2.517010518206364E-2</v>
      </c>
      <c r="U2462" s="5">
        <f t="shared" si="1089"/>
        <v>3.4031848131985183</v>
      </c>
      <c r="V2462" t="str">
        <f t="shared" si="1097"/>
        <v>多</v>
      </c>
      <c r="W2462" s="6">
        <f t="shared" si="1080"/>
        <v>2.517010518206364E-2</v>
      </c>
      <c r="X2462" s="5">
        <f t="shared" si="1090"/>
        <v>3.8427819276696047</v>
      </c>
      <c r="Y2462" t="str">
        <f t="shared" si="1098"/>
        <v>多</v>
      </c>
      <c r="Z2462" s="6">
        <f t="shared" si="1081"/>
        <v>2.517010518206364E-2</v>
      </c>
      <c r="AA2462" s="5">
        <f t="shared" si="1091"/>
        <v>3.3010068139655053</v>
      </c>
      <c r="AB2462" t="str">
        <f t="shared" si="1099"/>
        <v>多</v>
      </c>
      <c r="AC2462" s="6">
        <f t="shared" si="1082"/>
        <v>2.517010518206364E-2</v>
      </c>
      <c r="AD2462" s="5">
        <f t="shared" si="1092"/>
        <v>3.3228690074313141</v>
      </c>
    </row>
    <row r="2463" spans="1:30" x14ac:dyDescent="0.15">
      <c r="A2463" s="1">
        <v>42062</v>
      </c>
      <c r="B2463" s="2">
        <v>3572.84</v>
      </c>
      <c r="C2463" s="3">
        <f t="shared" si="1072"/>
        <v>1.8366425613172144E-3</v>
      </c>
      <c r="D2463" s="4" t="str">
        <f t="shared" si="1083"/>
        <v>空</v>
      </c>
      <c r="E2463" s="6">
        <f t="shared" si="1073"/>
        <v>0</v>
      </c>
      <c r="F2463" s="5">
        <f t="shared" si="1074"/>
        <v>1.2733160641945105</v>
      </c>
      <c r="G2463" t="str">
        <f t="shared" si="1084"/>
        <v>多</v>
      </c>
      <c r="H2463" s="6">
        <f t="shared" si="1075"/>
        <v>1.8366425613172144E-3</v>
      </c>
      <c r="I2463" s="5">
        <f t="shared" si="1085"/>
        <v>5.0462778537215174</v>
      </c>
      <c r="J2463" t="str">
        <f t="shared" si="1093"/>
        <v>多</v>
      </c>
      <c r="K2463" s="6">
        <f t="shared" si="1076"/>
        <v>1.8366425613172144E-3</v>
      </c>
      <c r="L2463" s="5">
        <f t="shared" si="1086"/>
        <v>8.9527554940220693</v>
      </c>
      <c r="M2463" t="str">
        <f t="shared" si="1094"/>
        <v>多</v>
      </c>
      <c r="N2463" s="6">
        <f t="shared" si="1077"/>
        <v>1.8366425613172144E-3</v>
      </c>
      <c r="O2463" s="5">
        <f t="shared" si="1087"/>
        <v>7.89678927362786</v>
      </c>
      <c r="P2463" t="str">
        <f t="shared" si="1095"/>
        <v>多</v>
      </c>
      <c r="Q2463" s="6">
        <f t="shared" si="1078"/>
        <v>1.8366425613172144E-3</v>
      </c>
      <c r="R2463" s="5">
        <f t="shared" si="1088"/>
        <v>3.493501875688084</v>
      </c>
      <c r="S2463" t="str">
        <f t="shared" si="1096"/>
        <v>多</v>
      </c>
      <c r="T2463" s="6">
        <f t="shared" si="1079"/>
        <v>1.8366425613172144E-3</v>
      </c>
      <c r="U2463" s="5">
        <f t="shared" si="1089"/>
        <v>3.409435247270467</v>
      </c>
      <c r="V2463" t="str">
        <f t="shared" si="1097"/>
        <v>多</v>
      </c>
      <c r="W2463" s="6">
        <f t="shared" si="1080"/>
        <v>1.8366425613172144E-3</v>
      </c>
      <c r="X2463" s="5">
        <f t="shared" si="1090"/>
        <v>3.8498397445118231</v>
      </c>
      <c r="Y2463" t="str">
        <f t="shared" si="1098"/>
        <v>多</v>
      </c>
      <c r="Z2463" s="6">
        <f t="shared" si="1081"/>
        <v>1.8366425613172144E-3</v>
      </c>
      <c r="AA2463" s="5">
        <f t="shared" si="1091"/>
        <v>3.3070695835752324</v>
      </c>
      <c r="AB2463" t="str">
        <f t="shared" si="1099"/>
        <v>多</v>
      </c>
      <c r="AC2463" s="6">
        <f t="shared" si="1082"/>
        <v>1.8366425613172144E-3</v>
      </c>
      <c r="AD2463" s="5">
        <f t="shared" si="1092"/>
        <v>3.3289719300760443</v>
      </c>
    </row>
    <row r="2464" spans="1:30" x14ac:dyDescent="0.15">
      <c r="A2464" s="1">
        <v>42065</v>
      </c>
      <c r="B2464" s="2">
        <v>3601.27</v>
      </c>
      <c r="C2464" s="3">
        <f t="shared" si="1072"/>
        <v>7.9572552927082985E-3</v>
      </c>
      <c r="D2464" s="4" t="str">
        <f t="shared" si="1083"/>
        <v>空</v>
      </c>
      <c r="E2464" s="6">
        <f t="shared" si="1073"/>
        <v>0</v>
      </c>
      <c r="F2464" s="5">
        <f t="shared" si="1074"/>
        <v>1.2733160641945105</v>
      </c>
      <c r="G2464" t="str">
        <f t="shared" si="1084"/>
        <v>多</v>
      </c>
      <c r="H2464" s="6">
        <f t="shared" si="1075"/>
        <v>7.9572552927082985E-3</v>
      </c>
      <c r="I2464" s="5">
        <f t="shared" si="1085"/>
        <v>5.0864323748815199</v>
      </c>
      <c r="J2464" t="str">
        <f t="shared" si="1093"/>
        <v>多</v>
      </c>
      <c r="K2464" s="6">
        <f t="shared" si="1076"/>
        <v>7.9572552927082985E-3</v>
      </c>
      <c r="L2464" s="5">
        <f t="shared" si="1086"/>
        <v>9.0239948550611988</v>
      </c>
      <c r="M2464" t="str">
        <f t="shared" si="1094"/>
        <v>多</v>
      </c>
      <c r="N2464" s="6">
        <f t="shared" si="1077"/>
        <v>7.9572552927082985E-3</v>
      </c>
      <c r="O2464" s="5">
        <f t="shared" si="1087"/>
        <v>7.9596260418708376</v>
      </c>
      <c r="P2464" t="str">
        <f t="shared" si="1095"/>
        <v>多</v>
      </c>
      <c r="Q2464" s="6">
        <f t="shared" si="1078"/>
        <v>7.9572552927082985E-3</v>
      </c>
      <c r="R2464" s="5">
        <f t="shared" si="1088"/>
        <v>3.5213005619784892</v>
      </c>
      <c r="S2464" t="str">
        <f t="shared" si="1096"/>
        <v>多</v>
      </c>
      <c r="T2464" s="6">
        <f t="shared" si="1079"/>
        <v>7.9572552927082985E-3</v>
      </c>
      <c r="U2464" s="5">
        <f t="shared" si="1089"/>
        <v>3.436564993936956</v>
      </c>
      <c r="V2464" t="str">
        <f t="shared" si="1097"/>
        <v>多</v>
      </c>
      <c r="W2464" s="6">
        <f t="shared" si="1080"/>
        <v>7.9572552927082985E-3</v>
      </c>
      <c r="X2464" s="5">
        <f t="shared" si="1090"/>
        <v>3.8804739021949186</v>
      </c>
      <c r="Y2464" t="str">
        <f t="shared" si="1098"/>
        <v>多</v>
      </c>
      <c r="Z2464" s="6">
        <f t="shared" si="1081"/>
        <v>7.9572552927082985E-3</v>
      </c>
      <c r="AA2464" s="5">
        <f t="shared" si="1091"/>
        <v>3.3333847805224912</v>
      </c>
      <c r="AB2464" t="str">
        <f t="shared" si="1099"/>
        <v>多</v>
      </c>
      <c r="AC2464" s="6">
        <f t="shared" si="1082"/>
        <v>7.9572552927082985E-3</v>
      </c>
      <c r="AD2464" s="5">
        <f t="shared" si="1092"/>
        <v>3.3554614095859194</v>
      </c>
    </row>
    <row r="2465" spans="1:30" x14ac:dyDescent="0.15">
      <c r="A2465" s="1">
        <v>42066</v>
      </c>
      <c r="B2465" s="2">
        <v>3507.9</v>
      </c>
      <c r="C2465" s="3">
        <f t="shared" si="1072"/>
        <v>-2.5926964654135909E-2</v>
      </c>
      <c r="D2465" s="4" t="str">
        <f t="shared" si="1083"/>
        <v>空</v>
      </c>
      <c r="E2465" s="6">
        <f t="shared" si="1073"/>
        <v>0</v>
      </c>
      <c r="F2465" s="5">
        <f t="shared" si="1074"/>
        <v>1.2733160641945105</v>
      </c>
      <c r="G2465" t="str">
        <f t="shared" si="1084"/>
        <v>多</v>
      </c>
      <c r="H2465" s="6">
        <f t="shared" si="1075"/>
        <v>-2.5926964654135909E-2</v>
      </c>
      <c r="I2465" s="5">
        <f t="shared" si="1085"/>
        <v>4.9545566224823139</v>
      </c>
      <c r="J2465" t="str">
        <f t="shared" si="1093"/>
        <v>多</v>
      </c>
      <c r="K2465" s="6">
        <f t="shared" si="1076"/>
        <v>-2.5926964654135909E-2</v>
      </c>
      <c r="L2465" s="5">
        <f t="shared" si="1086"/>
        <v>8.7900300594149225</v>
      </c>
      <c r="M2465" t="str">
        <f t="shared" si="1094"/>
        <v>多</v>
      </c>
      <c r="N2465" s="6">
        <f t="shared" si="1077"/>
        <v>-2.5926964654135909E-2</v>
      </c>
      <c r="O2465" s="5">
        <f t="shared" si="1087"/>
        <v>7.7532570988231129</v>
      </c>
      <c r="P2465" t="str">
        <f t="shared" si="1095"/>
        <v>多</v>
      </c>
      <c r="Q2465" s="6">
        <f t="shared" si="1078"/>
        <v>-2.5926964654135909E-2</v>
      </c>
      <c r="R2465" s="5">
        <f t="shared" si="1088"/>
        <v>3.4300039267714841</v>
      </c>
      <c r="S2465" t="str">
        <f t="shared" si="1096"/>
        <v>多</v>
      </c>
      <c r="T2465" s="6">
        <f t="shared" si="1079"/>
        <v>-2.5926964654135909E-2</v>
      </c>
      <c r="U2465" s="5">
        <f t="shared" si="1089"/>
        <v>3.3474652948075119</v>
      </c>
      <c r="V2465" t="str">
        <f t="shared" si="1097"/>
        <v>多</v>
      </c>
      <c r="W2465" s="6">
        <f t="shared" si="1080"/>
        <v>-2.5926964654135909E-2</v>
      </c>
      <c r="X2465" s="5">
        <f t="shared" si="1090"/>
        <v>3.7798649924914143</v>
      </c>
      <c r="Y2465" t="str">
        <f t="shared" si="1098"/>
        <v>多</v>
      </c>
      <c r="Z2465" s="6">
        <f t="shared" si="1081"/>
        <v>-2.5926964654135909E-2</v>
      </c>
      <c r="AA2465" s="5">
        <f t="shared" si="1091"/>
        <v>3.24696023113925</v>
      </c>
      <c r="AB2465" t="str">
        <f t="shared" si="1099"/>
        <v>多</v>
      </c>
      <c r="AC2465" s="6">
        <f t="shared" si="1082"/>
        <v>-2.5926964654135909E-2</v>
      </c>
      <c r="AD2465" s="5">
        <f t="shared" si="1092"/>
        <v>3.2684644802212683</v>
      </c>
    </row>
    <row r="2466" spans="1:30" x14ac:dyDescent="0.15">
      <c r="A2466" s="1">
        <v>42067</v>
      </c>
      <c r="B2466" s="2">
        <v>3530.82</v>
      </c>
      <c r="C2466" s="3">
        <f t="shared" si="1072"/>
        <v>6.5338236551784057E-3</v>
      </c>
      <c r="D2466" s="4" t="str">
        <f t="shared" si="1083"/>
        <v>空</v>
      </c>
      <c r="E2466" s="6">
        <f t="shared" si="1073"/>
        <v>0</v>
      </c>
      <c r="F2466" s="5">
        <f t="shared" si="1074"/>
        <v>1.2733160641945105</v>
      </c>
      <c r="G2466" t="str">
        <f t="shared" si="1084"/>
        <v>多</v>
      </c>
      <c r="H2466" s="6">
        <f t="shared" si="1075"/>
        <v>6.5338236551784057E-3</v>
      </c>
      <c r="I2466" s="5">
        <f t="shared" si="1085"/>
        <v>4.9869288217432093</v>
      </c>
      <c r="J2466" t="str">
        <f t="shared" si="1093"/>
        <v>多</v>
      </c>
      <c r="K2466" s="6">
        <f t="shared" si="1076"/>
        <v>6.5338236551784057E-3</v>
      </c>
      <c r="L2466" s="5">
        <f t="shared" si="1086"/>
        <v>8.8474625657468575</v>
      </c>
      <c r="M2466" t="str">
        <f t="shared" si="1094"/>
        <v>多</v>
      </c>
      <c r="N2466" s="6">
        <f t="shared" si="1077"/>
        <v>6.5338236551784057E-3</v>
      </c>
      <c r="O2466" s="5">
        <f t="shared" si="1087"/>
        <v>7.8039155134600833</v>
      </c>
      <c r="P2466" t="str">
        <f t="shared" si="1095"/>
        <v>多</v>
      </c>
      <c r="Q2466" s="6">
        <f t="shared" si="1078"/>
        <v>6.5338236551784057E-3</v>
      </c>
      <c r="R2466" s="5">
        <f t="shared" si="1088"/>
        <v>3.4524149675655784</v>
      </c>
      <c r="S2466" t="str">
        <f t="shared" si="1096"/>
        <v>多</v>
      </c>
      <c r="T2466" s="6">
        <f t="shared" si="1079"/>
        <v>6.5338236551784057E-3</v>
      </c>
      <c r="U2466" s="5">
        <f t="shared" si="1089"/>
        <v>3.369337042735614</v>
      </c>
      <c r="V2466" t="str">
        <f t="shared" si="1097"/>
        <v>多</v>
      </c>
      <c r="W2466" s="6">
        <f t="shared" si="1080"/>
        <v>6.5338236551784057E-3</v>
      </c>
      <c r="X2466" s="5">
        <f t="shared" si="1090"/>
        <v>3.8045619637927355</v>
      </c>
      <c r="Y2466" t="str">
        <f t="shared" si="1098"/>
        <v>多</v>
      </c>
      <c r="Z2466" s="6">
        <f t="shared" si="1081"/>
        <v>6.5338236551784057E-3</v>
      </c>
      <c r="AA2466" s="5">
        <f t="shared" si="1091"/>
        <v>3.2681752967048912</v>
      </c>
      <c r="AB2466" t="str">
        <f t="shared" si="1099"/>
        <v>多</v>
      </c>
      <c r="AC2466" s="6">
        <f t="shared" si="1082"/>
        <v>6.5338236551784057E-3</v>
      </c>
      <c r="AD2466" s="5">
        <f t="shared" si="1092"/>
        <v>3.2898200507582485</v>
      </c>
    </row>
    <row r="2467" spans="1:30" x14ac:dyDescent="0.15">
      <c r="A2467" s="1">
        <v>42068</v>
      </c>
      <c r="B2467" s="2">
        <v>3496.34</v>
      </c>
      <c r="C2467" s="3">
        <f t="shared" si="1072"/>
        <v>-9.76543692400067E-3</v>
      </c>
      <c r="D2467" s="4" t="str">
        <f t="shared" si="1083"/>
        <v>空</v>
      </c>
      <c r="E2467" s="6">
        <f t="shared" si="1073"/>
        <v>0</v>
      </c>
      <c r="F2467" s="5">
        <f t="shared" si="1074"/>
        <v>1.2733160641945105</v>
      </c>
      <c r="G2467" t="str">
        <f t="shared" si="1084"/>
        <v>多</v>
      </c>
      <c r="H2467" s="6">
        <f t="shared" si="1075"/>
        <v>-9.76543692400067E-3</v>
      </c>
      <c r="I2467" s="5">
        <f t="shared" si="1085"/>
        <v>4.9382292828899947</v>
      </c>
      <c r="J2467" t="str">
        <f t="shared" si="1093"/>
        <v>多</v>
      </c>
      <c r="K2467" s="6">
        <f t="shared" si="1076"/>
        <v>-9.76543692400067E-3</v>
      </c>
      <c r="L2467" s="5">
        <f t="shared" si="1086"/>
        <v>8.7610632281236001</v>
      </c>
      <c r="M2467" t="str">
        <f t="shared" si="1094"/>
        <v>多</v>
      </c>
      <c r="N2467" s="6">
        <f t="shared" si="1077"/>
        <v>-9.76543692400067E-3</v>
      </c>
      <c r="O2467" s="5">
        <f t="shared" si="1087"/>
        <v>7.7277068687531587</v>
      </c>
      <c r="P2467" t="str">
        <f t="shared" si="1095"/>
        <v>多</v>
      </c>
      <c r="Q2467" s="6">
        <f t="shared" si="1078"/>
        <v>-9.76543692400067E-3</v>
      </c>
      <c r="R2467" s="5">
        <f t="shared" si="1088"/>
        <v>3.4187006269643407</v>
      </c>
      <c r="S2467" t="str">
        <f t="shared" si="1096"/>
        <v>多</v>
      </c>
      <c r="T2467" s="6">
        <f t="shared" si="1079"/>
        <v>-9.76543692400067E-3</v>
      </c>
      <c r="U2467" s="5">
        <f t="shared" si="1089"/>
        <v>3.3364339943690804</v>
      </c>
      <c r="V2467" t="str">
        <f t="shared" si="1097"/>
        <v>多</v>
      </c>
      <c r="W2467" s="6">
        <f t="shared" si="1080"/>
        <v>-9.76543692400067E-3</v>
      </c>
      <c r="X2467" s="5">
        <f t="shared" si="1090"/>
        <v>3.7674087539118655</v>
      </c>
      <c r="Y2467" t="str">
        <f t="shared" si="1098"/>
        <v>多</v>
      </c>
      <c r="Z2467" s="6">
        <f t="shared" si="1081"/>
        <v>-9.76543692400067E-3</v>
      </c>
      <c r="AA2467" s="5">
        <f t="shared" si="1091"/>
        <v>3.2362601369883426</v>
      </c>
      <c r="AB2467" t="str">
        <f t="shared" si="1099"/>
        <v>多</v>
      </c>
      <c r="AC2467" s="6">
        <f t="shared" si="1082"/>
        <v>-9.76543692400067E-3</v>
      </c>
      <c r="AD2467" s="5">
        <f t="shared" si="1092"/>
        <v>3.2576935205612561</v>
      </c>
    </row>
    <row r="2468" spans="1:30" x14ac:dyDescent="0.15">
      <c r="A2468" s="1">
        <v>42069</v>
      </c>
      <c r="B2468" s="2">
        <v>3478.52</v>
      </c>
      <c r="C2468" s="3">
        <f t="shared" si="1072"/>
        <v>-5.0967583244192483E-3</v>
      </c>
      <c r="D2468" s="4" t="str">
        <f t="shared" si="1083"/>
        <v>多</v>
      </c>
      <c r="E2468" s="6">
        <f t="shared" si="1073"/>
        <v>0</v>
      </c>
      <c r="F2468" s="5">
        <f t="shared" si="1074"/>
        <v>1.2733160641945105</v>
      </c>
      <c r="G2468" t="str">
        <f t="shared" si="1084"/>
        <v>多</v>
      </c>
      <c r="H2468" s="6">
        <f t="shared" si="1075"/>
        <v>-5.0967583244192483E-3</v>
      </c>
      <c r="I2468" s="5">
        <f t="shared" si="1085"/>
        <v>4.9130603216845339</v>
      </c>
      <c r="J2468" t="str">
        <f t="shared" si="1093"/>
        <v>多</v>
      </c>
      <c r="K2468" s="6">
        <f t="shared" si="1076"/>
        <v>-5.0967583244192483E-3</v>
      </c>
      <c r="L2468" s="5">
        <f t="shared" si="1086"/>
        <v>8.7164102061848983</v>
      </c>
      <c r="M2468" t="str">
        <f t="shared" si="1094"/>
        <v>多</v>
      </c>
      <c r="N2468" s="6">
        <f t="shared" si="1077"/>
        <v>-5.0967583244192483E-3</v>
      </c>
      <c r="O2468" s="5">
        <f t="shared" si="1087"/>
        <v>7.6883206144411691</v>
      </c>
      <c r="P2468" t="str">
        <f t="shared" si="1095"/>
        <v>多</v>
      </c>
      <c r="Q2468" s="6">
        <f t="shared" si="1078"/>
        <v>-5.0967583244192483E-3</v>
      </c>
      <c r="R2468" s="5">
        <f t="shared" si="1088"/>
        <v>3.401276336085163</v>
      </c>
      <c r="S2468" t="str">
        <f t="shared" si="1096"/>
        <v>多</v>
      </c>
      <c r="T2468" s="6">
        <f t="shared" si="1079"/>
        <v>-5.0967583244192483E-3</v>
      </c>
      <c r="U2468" s="5">
        <f t="shared" si="1089"/>
        <v>3.3194289966344046</v>
      </c>
      <c r="V2468" t="str">
        <f t="shared" si="1097"/>
        <v>多</v>
      </c>
      <c r="W2468" s="6">
        <f t="shared" si="1080"/>
        <v>-5.0967583244192483E-3</v>
      </c>
      <c r="X2468" s="5">
        <f t="shared" si="1090"/>
        <v>3.7482071819838754</v>
      </c>
      <c r="Y2468" t="str">
        <f t="shared" si="1098"/>
        <v>多</v>
      </c>
      <c r="Z2468" s="6">
        <f t="shared" si="1081"/>
        <v>-5.0967583244192483E-3</v>
      </c>
      <c r="AA2468" s="5">
        <f t="shared" si="1091"/>
        <v>3.2197657011951613</v>
      </c>
      <c r="AB2468" t="str">
        <f t="shared" si="1099"/>
        <v>多</v>
      </c>
      <c r="AC2468" s="6">
        <f t="shared" si="1082"/>
        <v>-5.0967583244192483E-3</v>
      </c>
      <c r="AD2468" s="5">
        <f t="shared" si="1092"/>
        <v>3.2410898439919289</v>
      </c>
    </row>
    <row r="2469" spans="1:30" x14ac:dyDescent="0.15">
      <c r="A2469" s="1">
        <v>42072</v>
      </c>
      <c r="B2469" s="2">
        <v>3537.75</v>
      </c>
      <c r="C2469" s="3">
        <f t="shared" si="1072"/>
        <v>1.7027356461943643E-2</v>
      </c>
      <c r="D2469" s="4" t="str">
        <f t="shared" si="1083"/>
        <v>多</v>
      </c>
      <c r="E2469" s="6">
        <f t="shared" si="1073"/>
        <v>1.7027356461943643E-2</v>
      </c>
      <c r="F2469" s="5">
        <f t="shared" si="1074"/>
        <v>1.2949972707082695</v>
      </c>
      <c r="G2469" t="str">
        <f t="shared" si="1084"/>
        <v>多</v>
      </c>
      <c r="H2469" s="6">
        <f t="shared" si="1075"/>
        <v>1.7027356461943643E-2</v>
      </c>
      <c r="I2469" s="5">
        <f t="shared" si="1085"/>
        <v>4.9967167511008883</v>
      </c>
      <c r="J2469" t="str">
        <f t="shared" si="1093"/>
        <v>多</v>
      </c>
      <c r="K2469" s="6">
        <f t="shared" si="1076"/>
        <v>1.7027356461943643E-2</v>
      </c>
      <c r="L2469" s="5">
        <f t="shared" si="1086"/>
        <v>8.8648276298341315</v>
      </c>
      <c r="M2469" t="str">
        <f t="shared" si="1094"/>
        <v>多</v>
      </c>
      <c r="N2469" s="6">
        <f t="shared" si="1077"/>
        <v>1.7027356461943643E-2</v>
      </c>
      <c r="O2469" s="5">
        <f t="shared" si="1087"/>
        <v>7.8192323901369685</v>
      </c>
      <c r="P2469" t="str">
        <f t="shared" si="1095"/>
        <v>多</v>
      </c>
      <c r="Q2469" s="6">
        <f t="shared" si="1078"/>
        <v>1.7027356461943643E-2</v>
      </c>
      <c r="R2469" s="5">
        <f t="shared" si="1088"/>
        <v>3.4591910806852586</v>
      </c>
      <c r="S2469" t="str">
        <f t="shared" si="1096"/>
        <v>多</v>
      </c>
      <c r="T2469" s="6">
        <f t="shared" si="1079"/>
        <v>1.7027356461943643E-2</v>
      </c>
      <c r="U2469" s="5">
        <f t="shared" si="1089"/>
        <v>3.3759500974102106</v>
      </c>
      <c r="V2469" t="str">
        <f t="shared" si="1097"/>
        <v>多</v>
      </c>
      <c r="W2469" s="6">
        <f t="shared" si="1080"/>
        <v>1.7027356461943643E-2</v>
      </c>
      <c r="X2469" s="5">
        <f t="shared" si="1090"/>
        <v>3.8120292417647321</v>
      </c>
      <c r="Y2469" t="str">
        <f t="shared" si="1098"/>
        <v>多</v>
      </c>
      <c r="Z2469" s="6">
        <f t="shared" si="1081"/>
        <v>1.7027356461943643E-2</v>
      </c>
      <c r="AA2469" s="5">
        <f t="shared" si="1091"/>
        <v>3.2745897995133513</v>
      </c>
      <c r="AB2469" t="str">
        <f t="shared" si="1099"/>
        <v>多</v>
      </c>
      <c r="AC2469" s="6">
        <f t="shared" si="1082"/>
        <v>1.7027356461943643E-2</v>
      </c>
      <c r="AD2469" s="5">
        <f t="shared" si="1092"/>
        <v>3.2962770360907649</v>
      </c>
    </row>
    <row r="2470" spans="1:30" x14ac:dyDescent="0.15">
      <c r="A2470" s="1">
        <v>42073</v>
      </c>
      <c r="B2470" s="2">
        <v>3520.61</v>
      </c>
      <c r="C2470" s="3">
        <f t="shared" si="1072"/>
        <v>-4.8448872871175164E-3</v>
      </c>
      <c r="D2470" s="4" t="str">
        <f t="shared" si="1083"/>
        <v>多</v>
      </c>
      <c r="E2470" s="6">
        <f t="shared" si="1073"/>
        <v>-4.8448872871175164E-3</v>
      </c>
      <c r="F2470" s="5">
        <f t="shared" si="1074"/>
        <v>1.2887231548945632</v>
      </c>
      <c r="G2470" t="str">
        <f t="shared" si="1084"/>
        <v>多</v>
      </c>
      <c r="H2470" s="6">
        <f t="shared" si="1075"/>
        <v>-4.8448872871175164E-3</v>
      </c>
      <c r="I2470" s="5">
        <f t="shared" si="1085"/>
        <v>4.9725082216361525</v>
      </c>
      <c r="J2470" t="str">
        <f t="shared" si="1093"/>
        <v>多</v>
      </c>
      <c r="K2470" s="6">
        <f t="shared" si="1076"/>
        <v>-4.8448872871175164E-3</v>
      </c>
      <c r="L2470" s="5">
        <f t="shared" si="1086"/>
        <v>8.8218785391478605</v>
      </c>
      <c r="M2470" t="str">
        <f t="shared" si="1094"/>
        <v>多</v>
      </c>
      <c r="N2470" s="6">
        <f t="shared" si="1077"/>
        <v>-4.8448872871175164E-3</v>
      </c>
      <c r="O2470" s="5">
        <f t="shared" si="1087"/>
        <v>7.7813490905349765</v>
      </c>
      <c r="P2470" t="str">
        <f t="shared" si="1095"/>
        <v>多</v>
      </c>
      <c r="Q2470" s="6">
        <f t="shared" si="1078"/>
        <v>-4.8448872871175164E-3</v>
      </c>
      <c r="R2470" s="5">
        <f t="shared" si="1088"/>
        <v>3.4424316897947365</v>
      </c>
      <c r="S2470" t="str">
        <f t="shared" si="1096"/>
        <v>多</v>
      </c>
      <c r="T2470" s="6">
        <f t="shared" si="1079"/>
        <v>-4.8448872871175164E-3</v>
      </c>
      <c r="U2470" s="5">
        <f t="shared" si="1089"/>
        <v>3.3595939997013247</v>
      </c>
      <c r="V2470" t="str">
        <f t="shared" si="1097"/>
        <v>多</v>
      </c>
      <c r="W2470" s="6">
        <f t="shared" si="1080"/>
        <v>-4.8448872871175164E-3</v>
      </c>
      <c r="X2470" s="5">
        <f t="shared" si="1090"/>
        <v>3.793560389753186</v>
      </c>
      <c r="Y2470" t="str">
        <f t="shared" si="1098"/>
        <v>多</v>
      </c>
      <c r="Z2470" s="6">
        <f t="shared" si="1081"/>
        <v>-4.8448872871175164E-3</v>
      </c>
      <c r="AA2470" s="5">
        <f t="shared" si="1091"/>
        <v>3.2587247810231643</v>
      </c>
      <c r="AB2470" t="str">
        <f t="shared" si="1099"/>
        <v>多</v>
      </c>
      <c r="AC2470" s="6">
        <f t="shared" si="1082"/>
        <v>-4.8448872871175164E-3</v>
      </c>
      <c r="AD2470" s="5">
        <f t="shared" si="1092"/>
        <v>3.2803069453837912</v>
      </c>
    </row>
    <row r="2471" spans="1:30" x14ac:dyDescent="0.15">
      <c r="A2471" s="1">
        <v>42074</v>
      </c>
      <c r="B2471" s="2">
        <v>3524.65</v>
      </c>
      <c r="C2471" s="3">
        <f t="shared" si="1072"/>
        <v>1.1475284112696382E-3</v>
      </c>
      <c r="D2471" s="4" t="str">
        <f t="shared" si="1083"/>
        <v>多</v>
      </c>
      <c r="E2471" s="6">
        <f t="shared" si="1073"/>
        <v>1.1475284112696382E-3</v>
      </c>
      <c r="F2471" s="5">
        <f t="shared" si="1074"/>
        <v>1.2902020013290658</v>
      </c>
      <c r="G2471" t="str">
        <f t="shared" si="1084"/>
        <v>多</v>
      </c>
      <c r="H2471" s="6">
        <f t="shared" si="1075"/>
        <v>1.1475284112696382E-3</v>
      </c>
      <c r="I2471" s="5">
        <f t="shared" si="1085"/>
        <v>4.9782143160957517</v>
      </c>
      <c r="J2471" t="str">
        <f t="shared" si="1093"/>
        <v>多</v>
      </c>
      <c r="K2471" s="6">
        <f t="shared" si="1076"/>
        <v>1.1475284112696382E-3</v>
      </c>
      <c r="L2471" s="5">
        <f t="shared" si="1086"/>
        <v>8.8320018954123025</v>
      </c>
      <c r="M2471" t="str">
        <f t="shared" si="1094"/>
        <v>多</v>
      </c>
      <c r="N2471" s="6">
        <f t="shared" si="1077"/>
        <v>1.1475284112696382E-3</v>
      </c>
      <c r="O2471" s="5">
        <f t="shared" si="1087"/>
        <v>7.7902784096943725</v>
      </c>
      <c r="P2471" t="str">
        <f t="shared" si="1095"/>
        <v>多</v>
      </c>
      <c r="Q2471" s="6">
        <f t="shared" si="1078"/>
        <v>1.1475284112696382E-3</v>
      </c>
      <c r="R2471" s="5">
        <f t="shared" si="1088"/>
        <v>3.446381977962631</v>
      </c>
      <c r="S2471" t="str">
        <f t="shared" si="1096"/>
        <v>多</v>
      </c>
      <c r="T2471" s="6">
        <f t="shared" si="1079"/>
        <v>1.1475284112696382E-3</v>
      </c>
      <c r="U2471" s="5">
        <f t="shared" si="1089"/>
        <v>3.3634492292663127</v>
      </c>
      <c r="V2471" t="str">
        <f t="shared" si="1097"/>
        <v>多</v>
      </c>
      <c r="W2471" s="6">
        <f t="shared" si="1080"/>
        <v>1.1475284112696382E-3</v>
      </c>
      <c r="X2471" s="5">
        <f t="shared" si="1090"/>
        <v>3.7979136080802949</v>
      </c>
      <c r="Y2471" t="str">
        <f t="shared" si="1098"/>
        <v>多</v>
      </c>
      <c r="Z2471" s="6">
        <f t="shared" si="1081"/>
        <v>1.1475284112696382E-3</v>
      </c>
      <c r="AA2471" s="5">
        <f t="shared" si="1091"/>
        <v>3.2624642602938967</v>
      </c>
      <c r="AB2471" t="str">
        <f t="shared" si="1099"/>
        <v>多</v>
      </c>
      <c r="AC2471" s="6">
        <f t="shared" si="1082"/>
        <v>1.1475284112696382E-3</v>
      </c>
      <c r="AD2471" s="5">
        <f t="shared" si="1092"/>
        <v>3.2840711908013041</v>
      </c>
    </row>
    <row r="2472" spans="1:30" x14ac:dyDescent="0.15">
      <c r="A2472" s="1">
        <v>42075</v>
      </c>
      <c r="B2472" s="2">
        <v>3592.84</v>
      </c>
      <c r="C2472" s="3">
        <f t="shared" si="1072"/>
        <v>1.9346601790248608E-2</v>
      </c>
      <c r="D2472" s="4" t="str">
        <f t="shared" si="1083"/>
        <v>空</v>
      </c>
      <c r="E2472" s="6">
        <f t="shared" si="1073"/>
        <v>1.9346601790248608E-2</v>
      </c>
      <c r="F2472" s="5">
        <f t="shared" si="1074"/>
        <v>1.3151630256777611</v>
      </c>
      <c r="G2472" t="str">
        <f t="shared" si="1084"/>
        <v>多</v>
      </c>
      <c r="H2472" s="6">
        <f t="shared" si="1075"/>
        <v>1.9346601790248608E-2</v>
      </c>
      <c r="I2472" s="5">
        <f t="shared" si="1085"/>
        <v>5.0745258460957707</v>
      </c>
      <c r="J2472" t="str">
        <f t="shared" si="1093"/>
        <v>多</v>
      </c>
      <c r="K2472" s="6">
        <f t="shared" si="1076"/>
        <v>1.9346601790248608E-2</v>
      </c>
      <c r="L2472" s="5">
        <f t="shared" si="1086"/>
        <v>9.002871119093566</v>
      </c>
      <c r="M2472" t="str">
        <f t="shared" si="1094"/>
        <v>多</v>
      </c>
      <c r="N2472" s="6">
        <f t="shared" si="1077"/>
        <v>1.9346601790248608E-2</v>
      </c>
      <c r="O2472" s="5">
        <f t="shared" si="1087"/>
        <v>7.9409938239219011</v>
      </c>
      <c r="P2472" t="str">
        <f t="shared" si="1095"/>
        <v>多</v>
      </c>
      <c r="Q2472" s="6">
        <f t="shared" si="1078"/>
        <v>1.9346601790248608E-2</v>
      </c>
      <c r="R2472" s="5">
        <f t="shared" si="1088"/>
        <v>3.5130577577073634</v>
      </c>
      <c r="S2472" t="str">
        <f t="shared" si="1096"/>
        <v>多</v>
      </c>
      <c r="T2472" s="6">
        <f t="shared" si="1079"/>
        <v>1.9346601790248608E-2</v>
      </c>
      <c r="U2472" s="5">
        <f t="shared" si="1089"/>
        <v>3.4285205421466465</v>
      </c>
      <c r="V2472" t="str">
        <f t="shared" si="1097"/>
        <v>多</v>
      </c>
      <c r="W2472" s="6">
        <f t="shared" si="1080"/>
        <v>1.9346601790248608E-2</v>
      </c>
      <c r="X2472" s="5">
        <f t="shared" si="1090"/>
        <v>3.8713903302895907</v>
      </c>
      <c r="Y2472" t="str">
        <f t="shared" si="1098"/>
        <v>多</v>
      </c>
      <c r="Z2472" s="6">
        <f t="shared" si="1081"/>
        <v>1.9346601790248608E-2</v>
      </c>
      <c r="AA2472" s="5">
        <f t="shared" si="1091"/>
        <v>3.3255818571927205</v>
      </c>
      <c r="AB2472" t="str">
        <f t="shared" si="1099"/>
        <v>多</v>
      </c>
      <c r="AC2472" s="6">
        <f t="shared" si="1082"/>
        <v>1.9346601790248608E-2</v>
      </c>
      <c r="AD2472" s="5">
        <f t="shared" si="1092"/>
        <v>3.3476068083805646</v>
      </c>
    </row>
    <row r="2473" spans="1:30" x14ac:dyDescent="0.15">
      <c r="A2473" s="1">
        <v>42076</v>
      </c>
      <c r="B2473" s="2">
        <v>3617.66</v>
      </c>
      <c r="C2473" s="3">
        <f t="shared" si="1072"/>
        <v>6.9081840549536366E-3</v>
      </c>
      <c r="D2473" s="4" t="str">
        <f t="shared" si="1083"/>
        <v>空</v>
      </c>
      <c r="E2473" s="6">
        <f t="shared" si="1073"/>
        <v>0</v>
      </c>
      <c r="F2473" s="5">
        <f t="shared" si="1074"/>
        <v>1.3151630256777611</v>
      </c>
      <c r="G2473" t="str">
        <f t="shared" si="1084"/>
        <v>多</v>
      </c>
      <c r="H2473" s="6">
        <f t="shared" si="1075"/>
        <v>6.9081840549536366E-3</v>
      </c>
      <c r="I2473" s="5">
        <f t="shared" si="1085"/>
        <v>5.1095816046322193</v>
      </c>
      <c r="J2473" t="str">
        <f t="shared" si="1093"/>
        <v>多</v>
      </c>
      <c r="K2473" s="6">
        <f t="shared" si="1076"/>
        <v>6.9081840549536366E-3</v>
      </c>
      <c r="L2473" s="5">
        <f t="shared" si="1086"/>
        <v>9.0650646098072905</v>
      </c>
      <c r="M2473" t="str">
        <f t="shared" si="1094"/>
        <v>多</v>
      </c>
      <c r="N2473" s="6">
        <f t="shared" si="1077"/>
        <v>6.9081840549536366E-3</v>
      </c>
      <c r="O2473" s="5">
        <f t="shared" si="1087"/>
        <v>7.9958516708368039</v>
      </c>
      <c r="P2473" t="str">
        <f t="shared" si="1095"/>
        <v>多</v>
      </c>
      <c r="Q2473" s="6">
        <f t="shared" si="1078"/>
        <v>6.9081840549536366E-3</v>
      </c>
      <c r="R2473" s="5">
        <f t="shared" si="1088"/>
        <v>3.5373266072932887</v>
      </c>
      <c r="S2473" t="str">
        <f t="shared" si="1096"/>
        <v>多</v>
      </c>
      <c r="T2473" s="6">
        <f t="shared" si="1079"/>
        <v>6.9081840549536366E-3</v>
      </c>
      <c r="U2473" s="5">
        <f t="shared" si="1089"/>
        <v>3.452205393087985</v>
      </c>
      <c r="V2473" t="str">
        <f t="shared" si="1097"/>
        <v>多</v>
      </c>
      <c r="W2473" s="6">
        <f t="shared" si="1080"/>
        <v>6.9081840549536366E-3</v>
      </c>
      <c r="X2473" s="5">
        <f t="shared" si="1090"/>
        <v>3.8981346072397991</v>
      </c>
      <c r="Y2473" t="str">
        <f t="shared" si="1098"/>
        <v>多</v>
      </c>
      <c r="Z2473" s="6">
        <f t="shared" si="1081"/>
        <v>6.9081840549536366E-3</v>
      </c>
      <c r="AA2473" s="5">
        <f t="shared" si="1091"/>
        <v>3.3485555887520224</v>
      </c>
      <c r="AB2473" t="str">
        <f t="shared" si="1099"/>
        <v>多</v>
      </c>
      <c r="AC2473" s="6">
        <f t="shared" si="1082"/>
        <v>6.9081840549536366E-3</v>
      </c>
      <c r="AD2473" s="5">
        <f t="shared" si="1092"/>
        <v>3.3707326923564733</v>
      </c>
    </row>
    <row r="2474" spans="1:30" x14ac:dyDescent="0.15">
      <c r="A2474" s="1">
        <v>42079</v>
      </c>
      <c r="B2474" s="2">
        <v>3705.67</v>
      </c>
      <c r="C2474" s="3">
        <f t="shared" si="1072"/>
        <v>2.4327880453110629E-2</v>
      </c>
      <c r="D2474" s="4" t="str">
        <f t="shared" si="1083"/>
        <v>空</v>
      </c>
      <c r="E2474" s="6">
        <f t="shared" si="1073"/>
        <v>0</v>
      </c>
      <c r="F2474" s="5">
        <f t="shared" si="1074"/>
        <v>1.3151630256777611</v>
      </c>
      <c r="G2474" t="str">
        <f t="shared" si="1084"/>
        <v>多</v>
      </c>
      <c r="H2474" s="6">
        <f t="shared" si="1075"/>
        <v>2.4327880453110629E-2</v>
      </c>
      <c r="I2474" s="5">
        <f t="shared" si="1085"/>
        <v>5.2338868950751252</v>
      </c>
      <c r="J2474" t="str">
        <f t="shared" si="1093"/>
        <v>多</v>
      </c>
      <c r="K2474" s="6">
        <f t="shared" si="1076"/>
        <v>2.4327880453110629E-2</v>
      </c>
      <c r="L2474" s="5">
        <f t="shared" si="1086"/>
        <v>9.2855984179344055</v>
      </c>
      <c r="M2474" t="str">
        <f t="shared" si="1094"/>
        <v>多</v>
      </c>
      <c r="N2474" s="6">
        <f t="shared" si="1077"/>
        <v>2.4327880453110629E-2</v>
      </c>
      <c r="O2474" s="5">
        <f t="shared" si="1087"/>
        <v>8.1903737944057262</v>
      </c>
      <c r="P2474" t="str">
        <f t="shared" si="1095"/>
        <v>多</v>
      </c>
      <c r="Q2474" s="6">
        <f t="shared" si="1078"/>
        <v>2.4327880453110629E-2</v>
      </c>
      <c r="R2474" s="5">
        <f t="shared" si="1088"/>
        <v>3.6233822661191271</v>
      </c>
      <c r="S2474" t="str">
        <f t="shared" si="1096"/>
        <v>多</v>
      </c>
      <c r="T2474" s="6">
        <f t="shared" si="1079"/>
        <v>2.4327880453110629E-2</v>
      </c>
      <c r="U2474" s="5">
        <f t="shared" si="1089"/>
        <v>3.5361902331906134</v>
      </c>
      <c r="V2474" t="str">
        <f t="shared" si="1097"/>
        <v>多</v>
      </c>
      <c r="W2474" s="6">
        <f t="shared" si="1080"/>
        <v>2.4327880453110629E-2</v>
      </c>
      <c r="X2474" s="5">
        <f t="shared" si="1090"/>
        <v>3.9929679599548624</v>
      </c>
      <c r="Y2474" t="str">
        <f t="shared" si="1098"/>
        <v>多</v>
      </c>
      <c r="Z2474" s="6">
        <f t="shared" si="1081"/>
        <v>2.4327880453110629E-2</v>
      </c>
      <c r="AA2474" s="5">
        <f t="shared" si="1091"/>
        <v>3.4300188488057772</v>
      </c>
      <c r="AB2474" t="str">
        <f t="shared" si="1099"/>
        <v>多</v>
      </c>
      <c r="AC2474" s="6">
        <f t="shared" si="1082"/>
        <v>2.4327880453110629E-2</v>
      </c>
      <c r="AD2474" s="5">
        <f t="shared" si="1092"/>
        <v>3.4527354743355132</v>
      </c>
    </row>
    <row r="2475" spans="1:30" x14ac:dyDescent="0.15">
      <c r="A2475" s="1">
        <v>42080</v>
      </c>
      <c r="B2475" s="2">
        <v>3757.12</v>
      </c>
      <c r="C2475" s="3">
        <f t="shared" si="1072"/>
        <v>1.388412891595836E-2</v>
      </c>
      <c r="D2475" s="4" t="str">
        <f t="shared" si="1083"/>
        <v>空</v>
      </c>
      <c r="E2475" s="6">
        <f t="shared" si="1073"/>
        <v>0</v>
      </c>
      <c r="F2475" s="5">
        <f t="shared" si="1074"/>
        <v>1.3151630256777611</v>
      </c>
      <c r="G2475" t="str">
        <f t="shared" si="1084"/>
        <v>多</v>
      </c>
      <c r="H2475" s="6">
        <f t="shared" si="1075"/>
        <v>1.388412891595836E-2</v>
      </c>
      <c r="I2475" s="5">
        <f t="shared" si="1085"/>
        <v>5.3065548554578932</v>
      </c>
      <c r="J2475" t="str">
        <f t="shared" si="1093"/>
        <v>多</v>
      </c>
      <c r="K2475" s="6">
        <f t="shared" si="1076"/>
        <v>1.388412891595836E-2</v>
      </c>
      <c r="L2475" s="5">
        <f t="shared" si="1086"/>
        <v>9.4145208634308251</v>
      </c>
      <c r="M2475" t="str">
        <f t="shared" si="1094"/>
        <v>多</v>
      </c>
      <c r="N2475" s="6">
        <f t="shared" si="1077"/>
        <v>1.388412891595836E-2</v>
      </c>
      <c r="O2475" s="5">
        <f t="shared" si="1087"/>
        <v>8.3040900000371423</v>
      </c>
      <c r="P2475" t="str">
        <f t="shared" si="1095"/>
        <v>多</v>
      </c>
      <c r="Q2475" s="6">
        <f t="shared" si="1078"/>
        <v>1.388412891595836E-2</v>
      </c>
      <c r="R2475" s="5">
        <f t="shared" si="1088"/>
        <v>3.6736897726137223</v>
      </c>
      <c r="S2475" t="str">
        <f t="shared" si="1096"/>
        <v>多</v>
      </c>
      <c r="T2475" s="6">
        <f t="shared" si="1079"/>
        <v>1.388412891595836E-2</v>
      </c>
      <c r="U2475" s="5">
        <f t="shared" si="1089"/>
        <v>3.5852871542595848</v>
      </c>
      <c r="V2475" t="str">
        <f t="shared" si="1097"/>
        <v>多</v>
      </c>
      <c r="W2475" s="6">
        <f t="shared" si="1080"/>
        <v>1.388412891595836E-2</v>
      </c>
      <c r="X2475" s="5">
        <f t="shared" si="1090"/>
        <v>4.0484068418681671</v>
      </c>
      <c r="Y2475" t="str">
        <f t="shared" si="1098"/>
        <v>多</v>
      </c>
      <c r="Z2475" s="6">
        <f t="shared" si="1081"/>
        <v>1.388412891595836E-2</v>
      </c>
      <c r="AA2475" s="5">
        <f t="shared" si="1091"/>
        <v>3.4776416726867638</v>
      </c>
      <c r="AB2475" t="str">
        <f t="shared" si="1099"/>
        <v>多</v>
      </c>
      <c r="AC2475" s="6">
        <f t="shared" si="1082"/>
        <v>1.388412891595836E-2</v>
      </c>
      <c r="AD2475" s="5">
        <f t="shared" si="1092"/>
        <v>3.5006736987738902</v>
      </c>
    </row>
    <row r="2476" spans="1:30" x14ac:dyDescent="0.15">
      <c r="A2476" s="1">
        <v>42081</v>
      </c>
      <c r="B2476" s="2">
        <v>3846.06</v>
      </c>
      <c r="C2476" s="3">
        <f t="shared" si="1072"/>
        <v>2.3672387360531566E-2</v>
      </c>
      <c r="D2476" s="4" t="str">
        <f t="shared" si="1083"/>
        <v>空</v>
      </c>
      <c r="E2476" s="6">
        <f t="shared" si="1073"/>
        <v>0</v>
      </c>
      <c r="F2476" s="5">
        <f t="shared" si="1074"/>
        <v>1.3151630256777611</v>
      </c>
      <c r="G2476" t="str">
        <f t="shared" si="1084"/>
        <v>多</v>
      </c>
      <c r="H2476" s="6">
        <f t="shared" si="1075"/>
        <v>2.3672387360531566E-2</v>
      </c>
      <c r="I2476" s="5">
        <f t="shared" si="1085"/>
        <v>5.432173677546202</v>
      </c>
      <c r="J2476" t="str">
        <f t="shared" si="1093"/>
        <v>多</v>
      </c>
      <c r="K2476" s="6">
        <f t="shared" si="1076"/>
        <v>2.3672387360531566E-2</v>
      </c>
      <c r="L2476" s="5">
        <f t="shared" si="1086"/>
        <v>9.6373850481237664</v>
      </c>
      <c r="M2476" t="str">
        <f t="shared" si="1094"/>
        <v>多</v>
      </c>
      <c r="N2476" s="6">
        <f t="shared" si="1077"/>
        <v>2.3672387360531566E-2</v>
      </c>
      <c r="O2476" s="5">
        <f t="shared" si="1087"/>
        <v>8.5006676351947377</v>
      </c>
      <c r="P2476" t="str">
        <f t="shared" si="1095"/>
        <v>多</v>
      </c>
      <c r="Q2476" s="6">
        <f t="shared" si="1078"/>
        <v>2.3672387360531566E-2</v>
      </c>
      <c r="R2476" s="5">
        <f t="shared" si="1088"/>
        <v>3.7606547799534575</v>
      </c>
      <c r="S2476" t="str">
        <f t="shared" si="1096"/>
        <v>多</v>
      </c>
      <c r="T2476" s="6">
        <f t="shared" si="1079"/>
        <v>2.3672387360531566E-2</v>
      </c>
      <c r="U2476" s="5">
        <f t="shared" si="1089"/>
        <v>3.6701594605739554</v>
      </c>
      <c r="V2476" t="str">
        <f t="shared" si="1097"/>
        <v>多</v>
      </c>
      <c r="W2476" s="6">
        <f t="shared" si="1080"/>
        <v>2.3672387360531566E-2</v>
      </c>
      <c r="X2476" s="5">
        <f t="shared" si="1090"/>
        <v>4.144242296821897</v>
      </c>
      <c r="Y2476" t="str">
        <f t="shared" si="1098"/>
        <v>多</v>
      </c>
      <c r="Z2476" s="6">
        <f t="shared" si="1081"/>
        <v>2.3672387360531566E-2</v>
      </c>
      <c r="AA2476" s="5">
        <f t="shared" si="1091"/>
        <v>3.5599657534637319</v>
      </c>
      <c r="AB2476" t="str">
        <f t="shared" si="1099"/>
        <v>多</v>
      </c>
      <c r="AC2476" s="6">
        <f t="shared" si="1082"/>
        <v>2.3672387360531566E-2</v>
      </c>
      <c r="AD2476" s="5">
        <f t="shared" si="1092"/>
        <v>3.5835430025940904</v>
      </c>
    </row>
    <row r="2477" spans="1:30" x14ac:dyDescent="0.15">
      <c r="A2477" s="1">
        <v>42082</v>
      </c>
      <c r="B2477" s="2">
        <v>3839.74</v>
      </c>
      <c r="C2477" s="3">
        <f t="shared" si="1072"/>
        <v>-1.6432400950583403E-3</v>
      </c>
      <c r="D2477" s="4" t="str">
        <f t="shared" si="1083"/>
        <v>空</v>
      </c>
      <c r="E2477" s="6">
        <f t="shared" si="1073"/>
        <v>0</v>
      </c>
      <c r="F2477" s="5">
        <f t="shared" si="1074"/>
        <v>1.3151630256777611</v>
      </c>
      <c r="G2477" t="str">
        <f t="shared" si="1084"/>
        <v>多</v>
      </c>
      <c r="H2477" s="6">
        <f t="shared" si="1075"/>
        <v>-1.6432400950583403E-3</v>
      </c>
      <c r="I2477" s="5">
        <f t="shared" si="1085"/>
        <v>5.4232473119559375</v>
      </c>
      <c r="J2477" t="str">
        <f t="shared" si="1093"/>
        <v>多</v>
      </c>
      <c r="K2477" s="6">
        <f t="shared" si="1076"/>
        <v>-1.6432400950583403E-3</v>
      </c>
      <c r="L2477" s="5">
        <f t="shared" si="1086"/>
        <v>9.6215485106011744</v>
      </c>
      <c r="M2477" t="str">
        <f t="shared" si="1094"/>
        <v>多</v>
      </c>
      <c r="N2477" s="6">
        <f t="shared" si="1077"/>
        <v>-1.6432400950583403E-3</v>
      </c>
      <c r="O2477" s="5">
        <f t="shared" si="1087"/>
        <v>8.4866989973018203</v>
      </c>
      <c r="P2477" t="str">
        <f t="shared" si="1095"/>
        <v>多</v>
      </c>
      <c r="Q2477" s="6">
        <f t="shared" si="1078"/>
        <v>-1.6432400950583403E-3</v>
      </c>
      <c r="R2477" s="5">
        <f t="shared" si="1088"/>
        <v>3.7544751212353651</v>
      </c>
      <c r="S2477" t="str">
        <f t="shared" si="1096"/>
        <v>多</v>
      </c>
      <c r="T2477" s="6">
        <f t="shared" si="1079"/>
        <v>-1.6432400950583403E-3</v>
      </c>
      <c r="U2477" s="5">
        <f t="shared" si="1089"/>
        <v>3.6641285073930825</v>
      </c>
      <c r="V2477" t="str">
        <f t="shared" si="1097"/>
        <v>多</v>
      </c>
      <c r="W2477" s="6">
        <f t="shared" si="1080"/>
        <v>-1.6432400950583403E-3</v>
      </c>
      <c r="X2477" s="5">
        <f t="shared" si="1090"/>
        <v>4.1374323117161227</v>
      </c>
      <c r="Y2477" t="str">
        <f t="shared" si="1098"/>
        <v>多</v>
      </c>
      <c r="Z2477" s="6">
        <f t="shared" si="1081"/>
        <v>-1.6432400950583403E-3</v>
      </c>
      <c r="AA2477" s="5">
        <f t="shared" si="1091"/>
        <v>3.5541158750006057</v>
      </c>
      <c r="AB2477" t="str">
        <f t="shared" si="1099"/>
        <v>多</v>
      </c>
      <c r="AC2477" s="6">
        <f t="shared" si="1082"/>
        <v>-1.6432400950583403E-3</v>
      </c>
      <c r="AD2477" s="5">
        <f t="shared" si="1092"/>
        <v>3.5776543810498622</v>
      </c>
    </row>
    <row r="2478" spans="1:30" x14ac:dyDescent="0.15">
      <c r="A2478" s="1">
        <v>42083</v>
      </c>
      <c r="B2478" s="2">
        <v>3892.57</v>
      </c>
      <c r="C2478" s="3">
        <f t="shared" si="1072"/>
        <v>1.3758744081630692E-2</v>
      </c>
      <c r="D2478" s="4" t="str">
        <f t="shared" si="1083"/>
        <v>空</v>
      </c>
      <c r="E2478" s="6">
        <f t="shared" si="1073"/>
        <v>0</v>
      </c>
      <c r="F2478" s="5">
        <f t="shared" si="1074"/>
        <v>1.3151630256777611</v>
      </c>
      <c r="G2478" t="str">
        <f t="shared" si="1084"/>
        <v>多</v>
      </c>
      <c r="H2478" s="6">
        <f t="shared" si="1075"/>
        <v>1.3758744081630692E-2</v>
      </c>
      <c r="I2478" s="5">
        <f t="shared" si="1085"/>
        <v>5.497864383812531</v>
      </c>
      <c r="J2478" t="str">
        <f t="shared" si="1093"/>
        <v>多</v>
      </c>
      <c r="K2478" s="6">
        <f t="shared" si="1076"/>
        <v>1.3758744081630692E-2</v>
      </c>
      <c r="L2478" s="5">
        <f t="shared" si="1086"/>
        <v>9.753928934227531</v>
      </c>
      <c r="M2478" t="str">
        <f t="shared" si="1094"/>
        <v>多</v>
      </c>
      <c r="N2478" s="6">
        <f t="shared" si="1077"/>
        <v>1.3758744081630692E-2</v>
      </c>
      <c r="O2478" s="5">
        <f t="shared" si="1087"/>
        <v>8.6034653169035273</v>
      </c>
      <c r="P2478" t="str">
        <f t="shared" si="1095"/>
        <v>多</v>
      </c>
      <c r="Q2478" s="6">
        <f t="shared" si="1078"/>
        <v>1.3758744081630692E-2</v>
      </c>
      <c r="R2478" s="5">
        <f t="shared" si="1088"/>
        <v>3.8061319835892919</v>
      </c>
      <c r="S2478" t="str">
        <f t="shared" si="1096"/>
        <v>多</v>
      </c>
      <c r="T2478" s="6">
        <f t="shared" si="1079"/>
        <v>1.3758744081630692E-2</v>
      </c>
      <c r="U2478" s="5">
        <f t="shared" si="1089"/>
        <v>3.7145423138085114</v>
      </c>
      <c r="V2478" t="str">
        <f t="shared" si="1097"/>
        <v>多</v>
      </c>
      <c r="W2478" s="6">
        <f t="shared" si="1080"/>
        <v>1.3758744081630692E-2</v>
      </c>
      <c r="X2478" s="5">
        <f t="shared" si="1090"/>
        <v>4.1943581840480944</v>
      </c>
      <c r="Y2478" t="str">
        <f t="shared" si="1098"/>
        <v>多</v>
      </c>
      <c r="Z2478" s="6">
        <f t="shared" si="1081"/>
        <v>1.3758744081630692E-2</v>
      </c>
      <c r="AA2478" s="5">
        <f t="shared" si="1091"/>
        <v>3.6030160457611999</v>
      </c>
      <c r="AB2478" t="str">
        <f t="shared" si="1099"/>
        <v>多</v>
      </c>
      <c r="AC2478" s="6">
        <f t="shared" si="1082"/>
        <v>1.3758744081630692E-2</v>
      </c>
      <c r="AD2478" s="5">
        <f t="shared" si="1092"/>
        <v>3.6268784120912523</v>
      </c>
    </row>
    <row r="2479" spans="1:30" x14ac:dyDescent="0.15">
      <c r="A2479" s="1">
        <v>42086</v>
      </c>
      <c r="B2479" s="2">
        <v>3972.06</v>
      </c>
      <c r="C2479" s="3">
        <f t="shared" si="1072"/>
        <v>2.0420955820961373E-2</v>
      </c>
      <c r="D2479" s="4" t="str">
        <f t="shared" si="1083"/>
        <v>空</v>
      </c>
      <c r="E2479" s="6">
        <f t="shared" si="1073"/>
        <v>0</v>
      </c>
      <c r="F2479" s="5">
        <f t="shared" si="1074"/>
        <v>1.3151630256777611</v>
      </c>
      <c r="G2479" t="str">
        <f t="shared" si="1084"/>
        <v>多</v>
      </c>
      <c r="H2479" s="6">
        <f t="shared" si="1075"/>
        <v>2.0420955820961373E-2</v>
      </c>
      <c r="I2479" s="5">
        <f t="shared" si="1085"/>
        <v>5.6101360295040035</v>
      </c>
      <c r="J2479" t="str">
        <f t="shared" si="1093"/>
        <v>多</v>
      </c>
      <c r="K2479" s="6">
        <f t="shared" si="1076"/>
        <v>2.0420955820961373E-2</v>
      </c>
      <c r="L2479" s="5">
        <f t="shared" si="1086"/>
        <v>9.953113486074189</v>
      </c>
      <c r="M2479" t="str">
        <f t="shared" si="1094"/>
        <v>多</v>
      </c>
      <c r="N2479" s="6">
        <f t="shared" si="1077"/>
        <v>2.0420955820961373E-2</v>
      </c>
      <c r="O2479" s="5">
        <f t="shared" si="1087"/>
        <v>8.7791563020471877</v>
      </c>
      <c r="P2479" t="str">
        <f t="shared" si="1095"/>
        <v>多</v>
      </c>
      <c r="Q2479" s="6">
        <f t="shared" si="1078"/>
        <v>2.0420955820961373E-2</v>
      </c>
      <c r="R2479" s="5">
        <f t="shared" si="1088"/>
        <v>3.8838568366749171</v>
      </c>
      <c r="S2479" t="str">
        <f t="shared" si="1096"/>
        <v>多</v>
      </c>
      <c r="T2479" s="6">
        <f t="shared" si="1079"/>
        <v>2.0420955820961373E-2</v>
      </c>
      <c r="U2479" s="5">
        <f t="shared" si="1089"/>
        <v>3.7903968182938867</v>
      </c>
      <c r="V2479" t="str">
        <f t="shared" si="1097"/>
        <v>多</v>
      </c>
      <c r="W2479" s="6">
        <f t="shared" si="1080"/>
        <v>2.0420955820961373E-2</v>
      </c>
      <c r="X2479" s="5">
        <f t="shared" si="1090"/>
        <v>4.2800109872218286</v>
      </c>
      <c r="Y2479" t="str">
        <f t="shared" si="1098"/>
        <v>多</v>
      </c>
      <c r="Z2479" s="6">
        <f t="shared" si="1081"/>
        <v>2.0420955820961373E-2</v>
      </c>
      <c r="AA2479" s="5">
        <f t="shared" si="1091"/>
        <v>3.6765930772539042</v>
      </c>
      <c r="AB2479" t="str">
        <f t="shared" si="1099"/>
        <v>多</v>
      </c>
      <c r="AC2479" s="6">
        <f t="shared" si="1082"/>
        <v>2.0420955820961373E-2</v>
      </c>
      <c r="AD2479" s="5">
        <f t="shared" si="1092"/>
        <v>3.7009427359125664</v>
      </c>
    </row>
    <row r="2480" spans="1:30" x14ac:dyDescent="0.15">
      <c r="A2480" s="1">
        <v>42087</v>
      </c>
      <c r="B2480" s="2">
        <v>3973.05</v>
      </c>
      <c r="C2480" s="3">
        <f t="shared" si="1072"/>
        <v>2.4924094802192265E-4</v>
      </c>
      <c r="D2480" s="4" t="str">
        <f t="shared" si="1083"/>
        <v>空</v>
      </c>
      <c r="E2480" s="6">
        <f t="shared" si="1073"/>
        <v>0</v>
      </c>
      <c r="F2480" s="5">
        <f t="shared" si="1074"/>
        <v>1.3151630256777611</v>
      </c>
      <c r="G2480" t="str">
        <f t="shared" si="1084"/>
        <v>多</v>
      </c>
      <c r="H2480" s="6">
        <f t="shared" si="1075"/>
        <v>2.4924094802192265E-4</v>
      </c>
      <c r="I2480" s="5">
        <f t="shared" si="1085"/>
        <v>5.6115343051265292</v>
      </c>
      <c r="J2480" t="str">
        <f t="shared" si="1093"/>
        <v>多</v>
      </c>
      <c r="K2480" s="6">
        <f t="shared" si="1076"/>
        <v>2.4924094802192265E-4</v>
      </c>
      <c r="L2480" s="5">
        <f t="shared" si="1086"/>
        <v>9.9555942095152279</v>
      </c>
      <c r="M2480" t="str">
        <f t="shared" si="1094"/>
        <v>多</v>
      </c>
      <c r="N2480" s="6">
        <f t="shared" si="1077"/>
        <v>2.4924094802192265E-4</v>
      </c>
      <c r="O2480" s="5">
        <f t="shared" si="1087"/>
        <v>8.7813444272867418</v>
      </c>
      <c r="P2480" t="str">
        <f t="shared" si="1095"/>
        <v>多</v>
      </c>
      <c r="Q2480" s="6">
        <f t="shared" si="1078"/>
        <v>2.4924094802192265E-4</v>
      </c>
      <c r="R2480" s="5">
        <f t="shared" si="1088"/>
        <v>3.8848248528348712</v>
      </c>
      <c r="S2480" t="str">
        <f t="shared" si="1096"/>
        <v>多</v>
      </c>
      <c r="T2480" s="6">
        <f t="shared" si="1079"/>
        <v>2.4924094802192265E-4</v>
      </c>
      <c r="U2480" s="5">
        <f t="shared" si="1089"/>
        <v>3.7913415403902575</v>
      </c>
      <c r="V2480" t="str">
        <f t="shared" si="1097"/>
        <v>多</v>
      </c>
      <c r="W2480" s="6">
        <f t="shared" si="1080"/>
        <v>2.4924094802192265E-4</v>
      </c>
      <c r="X2480" s="5">
        <f t="shared" si="1090"/>
        <v>4.2810777412178282</v>
      </c>
      <c r="Y2480" t="str">
        <f t="shared" si="1098"/>
        <v>多</v>
      </c>
      <c r="Z2480" s="6">
        <f t="shared" si="1081"/>
        <v>2.4924094802192265E-4</v>
      </c>
      <c r="AA2480" s="5">
        <f t="shared" si="1091"/>
        <v>3.6775094347979698</v>
      </c>
      <c r="AB2480" t="str">
        <f t="shared" si="1099"/>
        <v>多</v>
      </c>
      <c r="AC2480" s="6">
        <f t="shared" si="1082"/>
        <v>2.4924094802192265E-4</v>
      </c>
      <c r="AD2480" s="5">
        <f t="shared" si="1092"/>
        <v>3.7018651623886401</v>
      </c>
    </row>
    <row r="2481" spans="1:30" x14ac:dyDescent="0.15">
      <c r="A2481" s="1">
        <v>42088</v>
      </c>
      <c r="B2481" s="2">
        <v>3940.41</v>
      </c>
      <c r="C2481" s="3">
        <f t="shared" si="1072"/>
        <v>-8.2153509268698688E-3</v>
      </c>
      <c r="D2481" s="4" t="str">
        <f t="shared" si="1083"/>
        <v>空</v>
      </c>
      <c r="E2481" s="6">
        <f t="shared" si="1073"/>
        <v>0</v>
      </c>
      <c r="F2481" s="5">
        <f t="shared" si="1074"/>
        <v>1.3151630256777611</v>
      </c>
      <c r="G2481" t="str">
        <f t="shared" si="1084"/>
        <v>多</v>
      </c>
      <c r="H2481" s="6">
        <f t="shared" si="1075"/>
        <v>-8.2153509268698688E-3</v>
      </c>
      <c r="I2481" s="5">
        <f t="shared" si="1085"/>
        <v>5.5654335815717459</v>
      </c>
      <c r="J2481" t="str">
        <f t="shared" si="1093"/>
        <v>多</v>
      </c>
      <c r="K2481" s="6">
        <f t="shared" si="1076"/>
        <v>-8.2153509268698688E-3</v>
      </c>
      <c r="L2481" s="5">
        <f t="shared" si="1086"/>
        <v>9.8738055093985473</v>
      </c>
      <c r="M2481" t="str">
        <f t="shared" si="1094"/>
        <v>多</v>
      </c>
      <c r="N2481" s="6">
        <f t="shared" si="1077"/>
        <v>-8.2153509268698688E-3</v>
      </c>
      <c r="O2481" s="5">
        <f t="shared" si="1087"/>
        <v>8.7092026012068686</v>
      </c>
      <c r="P2481" t="str">
        <f t="shared" si="1095"/>
        <v>多</v>
      </c>
      <c r="Q2481" s="6">
        <f t="shared" si="1078"/>
        <v>-8.2153509268698688E-3</v>
      </c>
      <c r="R2481" s="5">
        <f t="shared" si="1088"/>
        <v>3.8529096533794069</v>
      </c>
      <c r="S2481" t="str">
        <f t="shared" si="1096"/>
        <v>多</v>
      </c>
      <c r="T2481" s="6">
        <f t="shared" si="1079"/>
        <v>-8.2153509268698688E-3</v>
      </c>
      <c r="U2481" s="5">
        <f t="shared" si="1089"/>
        <v>3.7601943391523323</v>
      </c>
      <c r="V2481" t="str">
        <f t="shared" si="1097"/>
        <v>多</v>
      </c>
      <c r="W2481" s="6">
        <f t="shared" si="1080"/>
        <v>-8.2153509268698688E-3</v>
      </c>
      <c r="X2481" s="5">
        <f t="shared" si="1090"/>
        <v>4.2459071852285124</v>
      </c>
      <c r="Y2481" t="str">
        <f t="shared" si="1098"/>
        <v>多</v>
      </c>
      <c r="Z2481" s="6">
        <f t="shared" si="1081"/>
        <v>-8.2153509268698688E-3</v>
      </c>
      <c r="AA2481" s="5">
        <f t="shared" si="1091"/>
        <v>3.6472974042542297</v>
      </c>
      <c r="AB2481" t="str">
        <f t="shared" si="1099"/>
        <v>多</v>
      </c>
      <c r="AC2481" s="6">
        <f t="shared" si="1082"/>
        <v>-8.2153509268698688E-3</v>
      </c>
      <c r="AD2481" s="5">
        <f t="shared" si="1092"/>
        <v>3.6714530409956634</v>
      </c>
    </row>
    <row r="2482" spans="1:30" x14ac:dyDescent="0.15">
      <c r="A2482" s="1">
        <v>42089</v>
      </c>
      <c r="B2482" s="2">
        <v>3950</v>
      </c>
      <c r="C2482" s="3">
        <f t="shared" si="1072"/>
        <v>2.4337568933181508E-3</v>
      </c>
      <c r="D2482" s="4" t="str">
        <f t="shared" si="1083"/>
        <v>空</v>
      </c>
      <c r="E2482" s="6">
        <f t="shared" si="1073"/>
        <v>0</v>
      </c>
      <c r="F2482" s="5">
        <f t="shared" si="1074"/>
        <v>1.3151630256777611</v>
      </c>
      <c r="G2482" t="str">
        <f t="shared" si="1084"/>
        <v>多</v>
      </c>
      <c r="H2482" s="6">
        <f t="shared" si="1075"/>
        <v>2.4337568933181508E-3</v>
      </c>
      <c r="I2482" s="5">
        <f t="shared" si="1085"/>
        <v>5.5789784939152005</v>
      </c>
      <c r="J2482" t="str">
        <f t="shared" si="1093"/>
        <v>多</v>
      </c>
      <c r="K2482" s="6">
        <f t="shared" si="1076"/>
        <v>2.4337568933181508E-3</v>
      </c>
      <c r="L2482" s="5">
        <f t="shared" si="1086"/>
        <v>9.897835951620328</v>
      </c>
      <c r="M2482" t="str">
        <f t="shared" si="1094"/>
        <v>多</v>
      </c>
      <c r="N2482" s="6">
        <f t="shared" si="1077"/>
        <v>2.4337568933181508E-3</v>
      </c>
      <c r="O2482" s="5">
        <f t="shared" si="1087"/>
        <v>8.7303986830728597</v>
      </c>
      <c r="P2482" t="str">
        <f t="shared" si="1095"/>
        <v>多</v>
      </c>
      <c r="Q2482" s="6">
        <f t="shared" si="1078"/>
        <v>2.4337568933181508E-3</v>
      </c>
      <c r="R2482" s="5">
        <f t="shared" si="1088"/>
        <v>3.862286698807651</v>
      </c>
      <c r="S2482" t="str">
        <f t="shared" si="1096"/>
        <v>多</v>
      </c>
      <c r="T2482" s="6">
        <f t="shared" si="1079"/>
        <v>2.4337568933181508E-3</v>
      </c>
      <c r="U2482" s="5">
        <f t="shared" si="1089"/>
        <v>3.7693457380454602</v>
      </c>
      <c r="V2482" t="str">
        <f t="shared" si="1097"/>
        <v>多</v>
      </c>
      <c r="W2482" s="6">
        <f t="shared" si="1080"/>
        <v>2.4337568933181508E-3</v>
      </c>
      <c r="X2482" s="5">
        <f t="shared" si="1090"/>
        <v>4.2562406911089514</v>
      </c>
      <c r="Y2482" t="str">
        <f t="shared" si="1098"/>
        <v>多</v>
      </c>
      <c r="Z2482" s="6">
        <f t="shared" si="1081"/>
        <v>2.4337568933181508E-3</v>
      </c>
      <c r="AA2482" s="5">
        <f t="shared" si="1091"/>
        <v>3.6561740394538149</v>
      </c>
      <c r="AB2482" t="str">
        <f t="shared" si="1099"/>
        <v>多</v>
      </c>
      <c r="AC2482" s="6">
        <f t="shared" si="1082"/>
        <v>2.4337568933181508E-3</v>
      </c>
      <c r="AD2482" s="5">
        <f t="shared" si="1092"/>
        <v>3.6803884651426806</v>
      </c>
    </row>
    <row r="2483" spans="1:30" x14ac:dyDescent="0.15">
      <c r="A2483" s="1">
        <v>42090</v>
      </c>
      <c r="B2483" s="2">
        <v>3971.7</v>
      </c>
      <c r="C2483" s="3">
        <f t="shared" si="1072"/>
        <v>5.4936708860759964E-3</v>
      </c>
      <c r="D2483" s="4" t="str">
        <f t="shared" si="1083"/>
        <v>空</v>
      </c>
      <c r="E2483" s="6">
        <f t="shared" si="1073"/>
        <v>0</v>
      </c>
      <c r="F2483" s="5">
        <f t="shared" si="1074"/>
        <v>1.3151630256777611</v>
      </c>
      <c r="G2483" t="str">
        <f t="shared" si="1084"/>
        <v>多</v>
      </c>
      <c r="H2483" s="6">
        <f t="shared" si="1075"/>
        <v>5.4936708860759964E-3</v>
      </c>
      <c r="I2483" s="5">
        <f t="shared" si="1085"/>
        <v>5.6096275656412669</v>
      </c>
      <c r="J2483" t="str">
        <f t="shared" si="1093"/>
        <v>多</v>
      </c>
      <c r="K2483" s="6">
        <f t="shared" si="1076"/>
        <v>5.4936708860759964E-3</v>
      </c>
      <c r="L2483" s="5">
        <f t="shared" si="1086"/>
        <v>9.9522114048229007</v>
      </c>
      <c r="M2483" t="str">
        <f t="shared" si="1094"/>
        <v>多</v>
      </c>
      <c r="N2483" s="6">
        <f t="shared" si="1077"/>
        <v>5.4936708860759964E-3</v>
      </c>
      <c r="O2483" s="5">
        <f t="shared" si="1087"/>
        <v>8.7783606201418927</v>
      </c>
      <c r="P2483" t="str">
        <f t="shared" si="1095"/>
        <v>多</v>
      </c>
      <c r="Q2483" s="6">
        <f t="shared" si="1078"/>
        <v>5.4936708860759964E-3</v>
      </c>
      <c r="R2483" s="5">
        <f t="shared" si="1088"/>
        <v>3.8835048307985693</v>
      </c>
      <c r="S2483" t="str">
        <f t="shared" si="1096"/>
        <v>多</v>
      </c>
      <c r="T2483" s="6">
        <f t="shared" si="1079"/>
        <v>5.4936708860759964E-3</v>
      </c>
      <c r="U2483" s="5">
        <f t="shared" si="1089"/>
        <v>3.7900532829861153</v>
      </c>
      <c r="V2483" t="str">
        <f t="shared" si="1097"/>
        <v>多</v>
      </c>
      <c r="W2483" s="6">
        <f t="shared" si="1080"/>
        <v>5.4936708860759964E-3</v>
      </c>
      <c r="X2483" s="5">
        <f t="shared" si="1090"/>
        <v>4.2796230766778285</v>
      </c>
      <c r="Y2483" t="str">
        <f t="shared" si="1098"/>
        <v>多</v>
      </c>
      <c r="Z2483" s="6">
        <f t="shared" si="1081"/>
        <v>5.4936708860759964E-3</v>
      </c>
      <c r="AA2483" s="5">
        <f t="shared" si="1091"/>
        <v>3.6762598563287892</v>
      </c>
      <c r="AB2483" t="str">
        <f t="shared" si="1099"/>
        <v>多</v>
      </c>
      <c r="AC2483" s="6">
        <f t="shared" si="1082"/>
        <v>5.4936708860759964E-3</v>
      </c>
      <c r="AD2483" s="5">
        <f t="shared" si="1092"/>
        <v>3.700607308103085</v>
      </c>
    </row>
    <row r="2484" spans="1:30" x14ac:dyDescent="0.15">
      <c r="A2484" s="1">
        <v>42093</v>
      </c>
      <c r="B2484" s="2">
        <v>4088.18</v>
      </c>
      <c r="C2484" s="3">
        <f t="shared" si="1072"/>
        <v>2.9327492005942091E-2</v>
      </c>
      <c r="D2484" s="4" t="str">
        <f t="shared" si="1083"/>
        <v>空</v>
      </c>
      <c r="E2484" s="6">
        <f t="shared" si="1073"/>
        <v>0</v>
      </c>
      <c r="F2484" s="5">
        <f t="shared" si="1074"/>
        <v>1.3151630256777611</v>
      </c>
      <c r="G2484" t="str">
        <f t="shared" si="1084"/>
        <v>多</v>
      </c>
      <c r="H2484" s="6">
        <f t="shared" si="1075"/>
        <v>2.9327492005942091E-2</v>
      </c>
      <c r="I2484" s="5">
        <f t="shared" si="1085"/>
        <v>5.7741438732289234</v>
      </c>
      <c r="J2484" t="str">
        <f t="shared" si="1093"/>
        <v>多</v>
      </c>
      <c r="K2484" s="6">
        <f t="shared" si="1076"/>
        <v>2.9327492005942091E-2</v>
      </c>
      <c r="L2484" s="5">
        <f t="shared" si="1086"/>
        <v>10.244084805239289</v>
      </c>
      <c r="M2484" t="str">
        <f t="shared" si="1094"/>
        <v>多</v>
      </c>
      <c r="N2484" s="6">
        <f t="shared" si="1077"/>
        <v>2.9327492005942091E-2</v>
      </c>
      <c r="O2484" s="5">
        <f t="shared" si="1087"/>
        <v>9.0358079210543814</v>
      </c>
      <c r="P2484" t="str">
        <f t="shared" si="1095"/>
        <v>多</v>
      </c>
      <c r="Q2484" s="6">
        <f t="shared" si="1078"/>
        <v>2.9327492005942091E-2</v>
      </c>
      <c r="R2484" s="5">
        <f t="shared" si="1088"/>
        <v>3.9973982876788519</v>
      </c>
      <c r="S2484" t="str">
        <f t="shared" si="1096"/>
        <v>多</v>
      </c>
      <c r="T2484" s="6">
        <f t="shared" si="1079"/>
        <v>2.9327492005942091E-2</v>
      </c>
      <c r="U2484" s="5">
        <f t="shared" si="1089"/>
        <v>3.9012060403449853</v>
      </c>
      <c r="V2484" t="str">
        <f t="shared" si="1097"/>
        <v>多</v>
      </c>
      <c r="W2484" s="6">
        <f t="shared" si="1080"/>
        <v>2.9327492005942091E-2</v>
      </c>
      <c r="X2484" s="5">
        <f t="shared" si="1090"/>
        <v>4.4051336882475427</v>
      </c>
      <c r="Y2484" t="str">
        <f t="shared" si="1098"/>
        <v>多</v>
      </c>
      <c r="Z2484" s="6">
        <f t="shared" si="1081"/>
        <v>2.9327492005942091E-2</v>
      </c>
      <c r="AA2484" s="5">
        <f t="shared" si="1091"/>
        <v>3.7840753378770375</v>
      </c>
      <c r="AB2484" t="str">
        <f t="shared" si="1099"/>
        <v>多</v>
      </c>
      <c r="AC2484" s="6">
        <f t="shared" si="1082"/>
        <v>2.9327492005942091E-2</v>
      </c>
      <c r="AD2484" s="5">
        <f t="shared" si="1092"/>
        <v>3.8091368393486089</v>
      </c>
    </row>
    <row r="2485" spans="1:30" x14ac:dyDescent="0.15">
      <c r="A2485" s="1">
        <v>42094</v>
      </c>
      <c r="B2485" s="2">
        <v>4051.2</v>
      </c>
      <c r="C2485" s="3">
        <f t="shared" si="1072"/>
        <v>-9.0455899691305186E-3</v>
      </c>
      <c r="D2485" s="4" t="str">
        <f t="shared" si="1083"/>
        <v>空</v>
      </c>
      <c r="E2485" s="6">
        <f t="shared" si="1073"/>
        <v>0</v>
      </c>
      <c r="F2485" s="5">
        <f t="shared" si="1074"/>
        <v>1.3151630256777611</v>
      </c>
      <c r="G2485" t="str">
        <f t="shared" si="1084"/>
        <v>多</v>
      </c>
      <c r="H2485" s="6">
        <f t="shared" si="1075"/>
        <v>-9.0455899691305186E-3</v>
      </c>
      <c r="I2485" s="5">
        <f t="shared" si="1085"/>
        <v>5.7219133353289271</v>
      </c>
      <c r="J2485" t="str">
        <f t="shared" si="1093"/>
        <v>多</v>
      </c>
      <c r="K2485" s="6">
        <f t="shared" si="1076"/>
        <v>-9.0455899691305186E-3</v>
      </c>
      <c r="L2485" s="5">
        <f t="shared" si="1086"/>
        <v>10.151421014482095</v>
      </c>
      <c r="M2485" t="str">
        <f t="shared" si="1094"/>
        <v>多</v>
      </c>
      <c r="N2485" s="6">
        <f t="shared" si="1077"/>
        <v>-9.0455899691305186E-3</v>
      </c>
      <c r="O2485" s="5">
        <f t="shared" si="1087"/>
        <v>8.9540737075607026</v>
      </c>
      <c r="P2485" t="str">
        <f t="shared" si="1095"/>
        <v>多</v>
      </c>
      <c r="Q2485" s="6">
        <f t="shared" si="1078"/>
        <v>-9.0455899691305186E-3</v>
      </c>
      <c r="R2485" s="5">
        <f t="shared" si="1088"/>
        <v>3.9612394618252047</v>
      </c>
      <c r="S2485" t="str">
        <f t="shared" si="1096"/>
        <v>多</v>
      </c>
      <c r="T2485" s="6">
        <f t="shared" si="1079"/>
        <v>-9.0455899691305186E-3</v>
      </c>
      <c r="U2485" s="5">
        <f t="shared" si="1089"/>
        <v>3.8659173301189291</v>
      </c>
      <c r="V2485" t="str">
        <f t="shared" si="1097"/>
        <v>多</v>
      </c>
      <c r="W2485" s="6">
        <f t="shared" si="1080"/>
        <v>-9.0455899691305186E-3</v>
      </c>
      <c r="X2485" s="5">
        <f t="shared" si="1090"/>
        <v>4.3652866551444518</v>
      </c>
      <c r="Y2485" t="str">
        <f t="shared" si="1098"/>
        <v>多</v>
      </c>
      <c r="Z2485" s="6">
        <f t="shared" si="1081"/>
        <v>-9.0455899691305186E-3</v>
      </c>
      <c r="AA2485" s="5">
        <f t="shared" si="1091"/>
        <v>3.7498461439583028</v>
      </c>
      <c r="AB2485" t="str">
        <f t="shared" si="1099"/>
        <v>多</v>
      </c>
      <c r="AC2485" s="6">
        <f t="shared" si="1082"/>
        <v>-9.0455899691305186E-3</v>
      </c>
      <c r="AD2485" s="5">
        <f t="shared" si="1092"/>
        <v>3.7746809493635518</v>
      </c>
    </row>
    <row r="2486" spans="1:30" x14ac:dyDescent="0.15">
      <c r="A2486" s="1">
        <v>42095</v>
      </c>
      <c r="B2486" s="2">
        <v>4123.8999999999996</v>
      </c>
      <c r="C2486" s="3">
        <f t="shared" si="1072"/>
        <v>1.7945300157977906E-2</v>
      </c>
      <c r="D2486" s="4" t="str">
        <f t="shared" si="1083"/>
        <v>空</v>
      </c>
      <c r="E2486" s="6">
        <f t="shared" si="1073"/>
        <v>0</v>
      </c>
      <c r="F2486" s="5">
        <f t="shared" si="1074"/>
        <v>1.3151630256777611</v>
      </c>
      <c r="G2486" t="str">
        <f t="shared" si="1084"/>
        <v>多</v>
      </c>
      <c r="H2486" s="6">
        <f t="shared" si="1075"/>
        <v>1.7945300157977906E-2</v>
      </c>
      <c r="I2486" s="5">
        <f t="shared" si="1085"/>
        <v>5.8245947876093416</v>
      </c>
      <c r="J2486" t="str">
        <f t="shared" si="1093"/>
        <v>多</v>
      </c>
      <c r="K2486" s="6">
        <f t="shared" si="1076"/>
        <v>1.7945300157977906E-2</v>
      </c>
      <c r="L2486" s="5">
        <f t="shared" si="1086"/>
        <v>10.333591311616981</v>
      </c>
      <c r="M2486" t="str">
        <f t="shared" si="1094"/>
        <v>多</v>
      </c>
      <c r="N2486" s="6">
        <f t="shared" si="1077"/>
        <v>1.7945300157977906E-2</v>
      </c>
      <c r="O2486" s="5">
        <f t="shared" si="1087"/>
        <v>9.1147572478795382</v>
      </c>
      <c r="P2486" t="str">
        <f t="shared" si="1095"/>
        <v>多</v>
      </c>
      <c r="Q2486" s="6">
        <f t="shared" si="1078"/>
        <v>1.7945300157977906E-2</v>
      </c>
      <c r="R2486" s="5">
        <f t="shared" si="1088"/>
        <v>4.0323250929652845</v>
      </c>
      <c r="S2486" t="str">
        <f t="shared" si="1096"/>
        <v>多</v>
      </c>
      <c r="T2486" s="6">
        <f t="shared" si="1079"/>
        <v>1.7945300157977906E-2</v>
      </c>
      <c r="U2486" s="5">
        <f t="shared" si="1089"/>
        <v>3.9352923769938419</v>
      </c>
      <c r="V2486" t="str">
        <f t="shared" si="1097"/>
        <v>多</v>
      </c>
      <c r="W2486" s="6">
        <f t="shared" si="1080"/>
        <v>1.7945300157977906E-2</v>
      </c>
      <c r="X2486" s="5">
        <f t="shared" si="1090"/>
        <v>4.4436230344466345</v>
      </c>
      <c r="Y2486" t="str">
        <f t="shared" si="1098"/>
        <v>多</v>
      </c>
      <c r="Z2486" s="6">
        <f t="shared" si="1081"/>
        <v>1.7945300157977906E-2</v>
      </c>
      <c r="AA2486" s="5">
        <f t="shared" si="1091"/>
        <v>3.8171382585578706</v>
      </c>
      <c r="AB2486" t="str">
        <f t="shared" si="1099"/>
        <v>多</v>
      </c>
      <c r="AC2486" s="6">
        <f t="shared" si="1082"/>
        <v>1.7945300157977906E-2</v>
      </c>
      <c r="AD2486" s="5">
        <f t="shared" si="1092"/>
        <v>3.8424187320004819</v>
      </c>
    </row>
    <row r="2487" spans="1:30" x14ac:dyDescent="0.15">
      <c r="A2487" s="1">
        <v>42096</v>
      </c>
      <c r="B2487" s="2">
        <v>4124.78</v>
      </c>
      <c r="C2487" s="3">
        <f t="shared" si="1072"/>
        <v>2.1339023739663787E-4</v>
      </c>
      <c r="D2487" s="4" t="str">
        <f t="shared" si="1083"/>
        <v>空</v>
      </c>
      <c r="E2487" s="6">
        <f t="shared" si="1073"/>
        <v>0</v>
      </c>
      <c r="F2487" s="5">
        <f t="shared" si="1074"/>
        <v>1.3151630256777611</v>
      </c>
      <c r="G2487" t="str">
        <f t="shared" si="1084"/>
        <v>多</v>
      </c>
      <c r="H2487" s="6">
        <f t="shared" si="1075"/>
        <v>2.1339023739663787E-4</v>
      </c>
      <c r="I2487" s="5">
        <f t="shared" si="1085"/>
        <v>5.8258376992738086</v>
      </c>
      <c r="J2487" t="str">
        <f t="shared" si="1093"/>
        <v>多</v>
      </c>
      <c r="K2487" s="6">
        <f t="shared" si="1076"/>
        <v>2.1339023739663787E-4</v>
      </c>
      <c r="L2487" s="5">
        <f t="shared" si="1086"/>
        <v>10.335796399120127</v>
      </c>
      <c r="M2487" t="str">
        <f t="shared" si="1094"/>
        <v>多</v>
      </c>
      <c r="N2487" s="6">
        <f t="shared" si="1077"/>
        <v>2.1339023739663787E-4</v>
      </c>
      <c r="O2487" s="5">
        <f t="shared" si="1087"/>
        <v>9.1167022480924764</v>
      </c>
      <c r="P2487" t="str">
        <f t="shared" si="1095"/>
        <v>多</v>
      </c>
      <c r="Q2487" s="6">
        <f t="shared" si="1078"/>
        <v>2.1339023739663787E-4</v>
      </c>
      <c r="R2487" s="5">
        <f t="shared" si="1088"/>
        <v>4.0331855517741326</v>
      </c>
      <c r="S2487" t="str">
        <f t="shared" si="1096"/>
        <v>多</v>
      </c>
      <c r="T2487" s="6">
        <f t="shared" si="1079"/>
        <v>2.1339023739663787E-4</v>
      </c>
      <c r="U2487" s="5">
        <f t="shared" si="1089"/>
        <v>3.936132129968394</v>
      </c>
      <c r="V2487" t="str">
        <f t="shared" si="1097"/>
        <v>多</v>
      </c>
      <c r="W2487" s="6">
        <f t="shared" si="1080"/>
        <v>2.1339023739663787E-4</v>
      </c>
      <c r="X2487" s="5">
        <f t="shared" si="1090"/>
        <v>4.4445712602208562</v>
      </c>
      <c r="Y2487" t="str">
        <f t="shared" si="1098"/>
        <v>多</v>
      </c>
      <c r="Z2487" s="6">
        <f t="shared" si="1081"/>
        <v>2.1339023739663787E-4</v>
      </c>
      <c r="AA2487" s="5">
        <f t="shared" si="1091"/>
        <v>3.8179527985970401</v>
      </c>
      <c r="AB2487" t="str">
        <f t="shared" si="1099"/>
        <v>多</v>
      </c>
      <c r="AC2487" s="6">
        <f t="shared" si="1082"/>
        <v>2.1339023739663787E-4</v>
      </c>
      <c r="AD2487" s="5">
        <f t="shared" si="1092"/>
        <v>3.8432386666458807</v>
      </c>
    </row>
    <row r="2488" spans="1:30" x14ac:dyDescent="0.15">
      <c r="A2488" s="1">
        <v>42097</v>
      </c>
      <c r="B2488" s="2">
        <v>4170.54</v>
      </c>
      <c r="C2488" s="3">
        <f t="shared" si="1072"/>
        <v>1.1093925009333816E-2</v>
      </c>
      <c r="D2488" s="4" t="str">
        <f t="shared" si="1083"/>
        <v>空</v>
      </c>
      <c r="E2488" s="6">
        <f t="shared" si="1073"/>
        <v>0</v>
      </c>
      <c r="F2488" s="5">
        <f t="shared" si="1074"/>
        <v>1.3151630256777611</v>
      </c>
      <c r="G2488" t="str">
        <f t="shared" si="1084"/>
        <v>多</v>
      </c>
      <c r="H2488" s="6">
        <f t="shared" si="1075"/>
        <v>1.1093925009333816E-2</v>
      </c>
      <c r="I2488" s="5">
        <f t="shared" si="1085"/>
        <v>5.8904691058261021</v>
      </c>
      <c r="J2488" t="str">
        <f t="shared" si="1093"/>
        <v>多</v>
      </c>
      <c r="K2488" s="6">
        <f t="shared" si="1076"/>
        <v>1.1093925009333816E-2</v>
      </c>
      <c r="L2488" s="5">
        <f t="shared" si="1086"/>
        <v>10.450460949283709</v>
      </c>
      <c r="M2488" t="str">
        <f t="shared" si="1094"/>
        <v>多</v>
      </c>
      <c r="N2488" s="6">
        <f t="shared" si="1077"/>
        <v>1.1093925009333816E-2</v>
      </c>
      <c r="O2488" s="5">
        <f t="shared" si="1087"/>
        <v>9.2178422591652396</v>
      </c>
      <c r="P2488" t="str">
        <f t="shared" si="1095"/>
        <v>多</v>
      </c>
      <c r="Q2488" s="6">
        <f t="shared" si="1078"/>
        <v>1.1093925009333816E-2</v>
      </c>
      <c r="R2488" s="5">
        <f t="shared" si="1088"/>
        <v>4.0779294098342431</v>
      </c>
      <c r="S2488" t="str">
        <f t="shared" si="1096"/>
        <v>多</v>
      </c>
      <c r="T2488" s="6">
        <f t="shared" si="1079"/>
        <v>1.1093925009333816E-2</v>
      </c>
      <c r="U2488" s="5">
        <f t="shared" si="1089"/>
        <v>3.9797992846450927</v>
      </c>
      <c r="V2488" t="str">
        <f t="shared" si="1097"/>
        <v>多</v>
      </c>
      <c r="W2488" s="6">
        <f t="shared" si="1080"/>
        <v>1.1093925009333816E-2</v>
      </c>
      <c r="X2488" s="5">
        <f t="shared" si="1090"/>
        <v>4.493879000480387</v>
      </c>
      <c r="Y2488" t="str">
        <f t="shared" si="1098"/>
        <v>多</v>
      </c>
      <c r="Z2488" s="6">
        <f t="shared" si="1081"/>
        <v>1.1093925009333816E-2</v>
      </c>
      <c r="AA2488" s="5">
        <f t="shared" si="1091"/>
        <v>3.8603088806338519</v>
      </c>
      <c r="AB2488" t="str">
        <f t="shared" si="1099"/>
        <v>多</v>
      </c>
      <c r="AC2488" s="6">
        <f t="shared" si="1082"/>
        <v>1.1093925009333816E-2</v>
      </c>
      <c r="AD2488" s="5">
        <f t="shared" si="1092"/>
        <v>3.8858752682066222</v>
      </c>
    </row>
    <row r="2489" spans="1:30" x14ac:dyDescent="0.15">
      <c r="A2489" s="1">
        <v>42101</v>
      </c>
      <c r="B2489" s="2">
        <v>4260.04</v>
      </c>
      <c r="C2489" s="3">
        <f t="shared" si="1072"/>
        <v>2.146005073683499E-2</v>
      </c>
      <c r="D2489" s="4" t="str">
        <f t="shared" si="1083"/>
        <v>空</v>
      </c>
      <c r="E2489" s="6">
        <f t="shared" si="1073"/>
        <v>0</v>
      </c>
      <c r="F2489" s="5">
        <f t="shared" si="1074"/>
        <v>1.3151630256777611</v>
      </c>
      <c r="G2489" t="str">
        <f t="shared" si="1084"/>
        <v>多</v>
      </c>
      <c r="H2489" s="6">
        <f t="shared" si="1075"/>
        <v>2.146005073683499E-2</v>
      </c>
      <c r="I2489" s="5">
        <f t="shared" si="1085"/>
        <v>6.0168788717008894</v>
      </c>
      <c r="J2489" t="str">
        <f t="shared" si="1093"/>
        <v>多</v>
      </c>
      <c r="K2489" s="6">
        <f t="shared" si="1076"/>
        <v>2.146005073683499E-2</v>
      </c>
      <c r="L2489" s="5">
        <f t="shared" si="1086"/>
        <v>10.674728371478651</v>
      </c>
      <c r="M2489" t="str">
        <f t="shared" si="1094"/>
        <v>多</v>
      </c>
      <c r="N2489" s="6">
        <f t="shared" si="1077"/>
        <v>2.146005073683499E-2</v>
      </c>
      <c r="O2489" s="5">
        <f t="shared" si="1087"/>
        <v>9.4156576217310679</v>
      </c>
      <c r="P2489" t="str">
        <f t="shared" si="1095"/>
        <v>多</v>
      </c>
      <c r="Q2489" s="6">
        <f t="shared" si="1078"/>
        <v>2.146005073683499E-2</v>
      </c>
      <c r="R2489" s="5">
        <f t="shared" si="1088"/>
        <v>4.1654419818705177</v>
      </c>
      <c r="S2489" t="str">
        <f t="shared" si="1096"/>
        <v>多</v>
      </c>
      <c r="T2489" s="6">
        <f t="shared" si="1079"/>
        <v>2.146005073683499E-2</v>
      </c>
      <c r="U2489" s="5">
        <f t="shared" si="1089"/>
        <v>4.065205979215996</v>
      </c>
      <c r="V2489" t="str">
        <f t="shared" si="1097"/>
        <v>多</v>
      </c>
      <c r="W2489" s="6">
        <f t="shared" si="1080"/>
        <v>2.146005073683499E-2</v>
      </c>
      <c r="X2489" s="5">
        <f t="shared" si="1090"/>
        <v>4.590317871835893</v>
      </c>
      <c r="Y2489" t="str">
        <f t="shared" si="1098"/>
        <v>多</v>
      </c>
      <c r="Z2489" s="6">
        <f t="shared" si="1081"/>
        <v>2.146005073683499E-2</v>
      </c>
      <c r="AA2489" s="5">
        <f t="shared" si="1091"/>
        <v>3.9431513050721092</v>
      </c>
      <c r="AB2489" t="str">
        <f t="shared" si="1099"/>
        <v>多</v>
      </c>
      <c r="AC2489" s="6">
        <f t="shared" si="1082"/>
        <v>2.146005073683499E-2</v>
      </c>
      <c r="AD2489" s="5">
        <f t="shared" si="1092"/>
        <v>3.9692663486193487</v>
      </c>
    </row>
    <row r="2490" spans="1:30" x14ac:dyDescent="0.15">
      <c r="A2490" s="1">
        <v>42102</v>
      </c>
      <c r="B2490" s="2">
        <v>4295.8</v>
      </c>
      <c r="C2490" s="3">
        <f t="shared" si="1072"/>
        <v>8.3942873775832982E-3</v>
      </c>
      <c r="D2490" s="4" t="str">
        <f t="shared" si="1083"/>
        <v>空</v>
      </c>
      <c r="E2490" s="6">
        <f t="shared" si="1073"/>
        <v>0</v>
      </c>
      <c r="F2490" s="5">
        <f t="shared" si="1074"/>
        <v>1.3151630256777611</v>
      </c>
      <c r="G2490" t="str">
        <f t="shared" si="1084"/>
        <v>多</v>
      </c>
      <c r="H2490" s="6">
        <f t="shared" si="1075"/>
        <v>8.3942873775832982E-3</v>
      </c>
      <c r="I2490" s="5">
        <f t="shared" si="1085"/>
        <v>6.0673862820660558</v>
      </c>
      <c r="J2490" t="str">
        <f t="shared" si="1093"/>
        <v>多</v>
      </c>
      <c r="K2490" s="6">
        <f t="shared" si="1076"/>
        <v>8.3942873775832982E-3</v>
      </c>
      <c r="L2490" s="5">
        <f t="shared" si="1086"/>
        <v>10.764335109106485</v>
      </c>
      <c r="M2490" t="str">
        <f t="shared" si="1094"/>
        <v>多</v>
      </c>
      <c r="N2490" s="6">
        <f t="shared" si="1077"/>
        <v>8.3942873775832982E-3</v>
      </c>
      <c r="O2490" s="5">
        <f t="shared" si="1087"/>
        <v>9.4946953576568109</v>
      </c>
      <c r="P2490" t="str">
        <f t="shared" si="1095"/>
        <v>多</v>
      </c>
      <c r="Q2490" s="6">
        <f t="shared" si="1078"/>
        <v>8.3942873775832982E-3</v>
      </c>
      <c r="R2490" s="5">
        <f t="shared" si="1088"/>
        <v>4.2004078989209885</v>
      </c>
      <c r="S2490" t="str">
        <f t="shared" si="1096"/>
        <v>多</v>
      </c>
      <c r="T2490" s="6">
        <f t="shared" si="1079"/>
        <v>8.3942873775832982E-3</v>
      </c>
      <c r="U2490" s="5">
        <f t="shared" si="1089"/>
        <v>4.0993304864546047</v>
      </c>
      <c r="V2490" t="str">
        <f t="shared" si="1097"/>
        <v>多</v>
      </c>
      <c r="W2490" s="6">
        <f t="shared" si="1080"/>
        <v>8.3942873775832982E-3</v>
      </c>
      <c r="X2490" s="5">
        <f t="shared" si="1090"/>
        <v>4.6288503192065402</v>
      </c>
      <c r="Y2490" t="str">
        <f t="shared" si="1098"/>
        <v>多</v>
      </c>
      <c r="Z2490" s="6">
        <f t="shared" si="1081"/>
        <v>8.3942873775832982E-3</v>
      </c>
      <c r="AA2490" s="5">
        <f t="shared" si="1091"/>
        <v>3.976251250300177</v>
      </c>
      <c r="AB2490" t="str">
        <f t="shared" si="1099"/>
        <v>多</v>
      </c>
      <c r="AC2490" s="6">
        <f t="shared" si="1082"/>
        <v>8.3942873775832982E-3</v>
      </c>
      <c r="AD2490" s="5">
        <f t="shared" si="1092"/>
        <v>4.0025855110278306</v>
      </c>
    </row>
    <row r="2491" spans="1:30" x14ac:dyDescent="0.15">
      <c r="A2491" s="1">
        <v>42103</v>
      </c>
      <c r="B2491" s="2">
        <v>4262.1400000000003</v>
      </c>
      <c r="C2491" s="3">
        <f t="shared" si="1072"/>
        <v>-7.8355603147259867E-3</v>
      </c>
      <c r="D2491" s="4" t="str">
        <f t="shared" si="1083"/>
        <v>空</v>
      </c>
      <c r="E2491" s="6">
        <f t="shared" si="1073"/>
        <v>0</v>
      </c>
      <c r="F2491" s="5">
        <f t="shared" si="1074"/>
        <v>1.3151630256777611</v>
      </c>
      <c r="G2491" t="str">
        <f t="shared" si="1084"/>
        <v>多</v>
      </c>
      <c r="H2491" s="6">
        <f t="shared" si="1075"/>
        <v>-7.8355603147259867E-3</v>
      </c>
      <c r="I2491" s="5">
        <f t="shared" si="1085"/>
        <v>6.0198449109001864</v>
      </c>
      <c r="J2491" t="str">
        <f t="shared" si="1093"/>
        <v>多</v>
      </c>
      <c r="K2491" s="6">
        <f t="shared" si="1076"/>
        <v>-7.8355603147259867E-3</v>
      </c>
      <c r="L2491" s="5">
        <f t="shared" si="1086"/>
        <v>10.679990512111159</v>
      </c>
      <c r="M2491" t="str">
        <f t="shared" si="1094"/>
        <v>多</v>
      </c>
      <c r="N2491" s="6">
        <f t="shared" si="1077"/>
        <v>-7.8355603147259867E-3</v>
      </c>
      <c r="O2491" s="5">
        <f t="shared" si="1087"/>
        <v>9.4202990995119418</v>
      </c>
      <c r="P2491" t="str">
        <f t="shared" si="1095"/>
        <v>多</v>
      </c>
      <c r="Q2491" s="6">
        <f t="shared" si="1078"/>
        <v>-7.8355603147259867E-3</v>
      </c>
      <c r="R2491" s="5">
        <f t="shared" si="1088"/>
        <v>4.1674953494825413</v>
      </c>
      <c r="S2491" t="str">
        <f t="shared" si="1096"/>
        <v>多</v>
      </c>
      <c r="T2491" s="6">
        <f t="shared" si="1079"/>
        <v>-7.8355603147259867E-3</v>
      </c>
      <c r="U2491" s="5">
        <f t="shared" si="1089"/>
        <v>4.0672099351779947</v>
      </c>
      <c r="V2491" t="str">
        <f t="shared" si="1097"/>
        <v>多</v>
      </c>
      <c r="W2491" s="6">
        <f t="shared" si="1080"/>
        <v>-7.8355603147259867E-3</v>
      </c>
      <c r="X2491" s="5">
        <f t="shared" si="1090"/>
        <v>4.5925806833425584</v>
      </c>
      <c r="Y2491" t="str">
        <f t="shared" si="1098"/>
        <v>多</v>
      </c>
      <c r="Z2491" s="6">
        <f t="shared" si="1081"/>
        <v>-7.8355603147259867E-3</v>
      </c>
      <c r="AA2491" s="5">
        <f t="shared" si="1091"/>
        <v>3.9450950938019456</v>
      </c>
      <c r="AB2491" t="str">
        <f t="shared" si="1099"/>
        <v>多</v>
      </c>
      <c r="AC2491" s="6">
        <f t="shared" si="1082"/>
        <v>-7.8355603147259867E-3</v>
      </c>
      <c r="AD2491" s="5">
        <f t="shared" si="1092"/>
        <v>3.9712230108413236</v>
      </c>
    </row>
    <row r="2492" spans="1:30" x14ac:dyDescent="0.15">
      <c r="A2492" s="1">
        <v>42104</v>
      </c>
      <c r="B2492" s="2">
        <v>4344.42</v>
      </c>
      <c r="C2492" s="3">
        <f t="shared" si="1072"/>
        <v>1.9304856245923263E-2</v>
      </c>
      <c r="D2492" s="4" t="str">
        <f t="shared" si="1083"/>
        <v>空</v>
      </c>
      <c r="E2492" s="6">
        <f t="shared" si="1073"/>
        <v>0</v>
      </c>
      <c r="F2492" s="5">
        <f t="shared" si="1074"/>
        <v>1.3151630256777611</v>
      </c>
      <c r="G2492" t="str">
        <f t="shared" si="1084"/>
        <v>多</v>
      </c>
      <c r="H2492" s="6">
        <f t="shared" si="1075"/>
        <v>1.9304856245923263E-2</v>
      </c>
      <c r="I2492" s="5">
        <f t="shared" si="1085"/>
        <v>6.1360571515278668</v>
      </c>
      <c r="J2492" t="str">
        <f t="shared" si="1093"/>
        <v>多</v>
      </c>
      <c r="K2492" s="6">
        <f t="shared" si="1076"/>
        <v>1.9304856245923263E-2</v>
      </c>
      <c r="L2492" s="5">
        <f t="shared" si="1086"/>
        <v>10.886166193655288</v>
      </c>
      <c r="M2492" t="str">
        <f t="shared" si="1094"/>
        <v>多</v>
      </c>
      <c r="N2492" s="6">
        <f t="shared" si="1077"/>
        <v>1.9304856245923263E-2</v>
      </c>
      <c r="O2492" s="5">
        <f t="shared" si="1087"/>
        <v>9.6021566194216206</v>
      </c>
      <c r="P2492" t="str">
        <f t="shared" si="1095"/>
        <v>多</v>
      </c>
      <c r="Q2492" s="6">
        <f t="shared" si="1078"/>
        <v>1.9304856245923263E-2</v>
      </c>
      <c r="R2492" s="5">
        <f t="shared" si="1088"/>
        <v>4.2479482481098554</v>
      </c>
      <c r="S2492" t="str">
        <f t="shared" si="1096"/>
        <v>多</v>
      </c>
      <c r="T2492" s="6">
        <f t="shared" si="1079"/>
        <v>1.9304856245923263E-2</v>
      </c>
      <c r="U2492" s="5">
        <f t="shared" si="1089"/>
        <v>4.1457268382985966</v>
      </c>
      <c r="V2492" t="str">
        <f t="shared" si="1097"/>
        <v>多</v>
      </c>
      <c r="W2492" s="6">
        <f t="shared" si="1080"/>
        <v>1.9304856245923263E-2</v>
      </c>
      <c r="X2492" s="5">
        <f t="shared" si="1090"/>
        <v>4.6812397932322902</v>
      </c>
      <c r="Y2492" t="str">
        <f t="shared" si="1098"/>
        <v>多</v>
      </c>
      <c r="Z2492" s="6">
        <f t="shared" si="1081"/>
        <v>1.9304856245923263E-2</v>
      </c>
      <c r="AA2492" s="5">
        <f t="shared" si="1091"/>
        <v>4.0212545874642895</v>
      </c>
      <c r="AB2492" t="str">
        <f t="shared" si="1099"/>
        <v>多</v>
      </c>
      <c r="AC2492" s="6">
        <f t="shared" si="1082"/>
        <v>1.9304856245923263E-2</v>
      </c>
      <c r="AD2492" s="5">
        <f t="shared" si="1092"/>
        <v>4.0478869001861177</v>
      </c>
    </row>
    <row r="2493" spans="1:30" x14ac:dyDescent="0.15">
      <c r="A2493" s="1">
        <v>42107</v>
      </c>
      <c r="B2493" s="2">
        <v>4421.07</v>
      </c>
      <c r="C2493" s="3">
        <f t="shared" si="1072"/>
        <v>1.7643321778280985E-2</v>
      </c>
      <c r="D2493" s="4" t="str">
        <f t="shared" si="1083"/>
        <v>空</v>
      </c>
      <c r="E2493" s="6">
        <f t="shared" si="1073"/>
        <v>0</v>
      </c>
      <c r="F2493" s="5">
        <f t="shared" si="1074"/>
        <v>1.3151630256777611</v>
      </c>
      <c r="G2493" t="str">
        <f t="shared" si="1084"/>
        <v>多</v>
      </c>
      <c r="H2493" s="6">
        <f t="shared" si="1075"/>
        <v>1.7643321778280985E-2</v>
      </c>
      <c r="I2493" s="5">
        <f t="shared" si="1085"/>
        <v>6.2443175823021955</v>
      </c>
      <c r="J2493" t="str">
        <f t="shared" si="1093"/>
        <v>多</v>
      </c>
      <c r="K2493" s="6">
        <f t="shared" si="1076"/>
        <v>1.7643321778280985E-2</v>
      </c>
      <c r="L2493" s="5">
        <f t="shared" si="1086"/>
        <v>11.078234326741793</v>
      </c>
      <c r="M2493" t="str">
        <f t="shared" si="1094"/>
        <v>多</v>
      </c>
      <c r="N2493" s="6">
        <f t="shared" si="1077"/>
        <v>1.7643321778280985E-2</v>
      </c>
      <c r="O2493" s="5">
        <f t="shared" si="1087"/>
        <v>9.7715705584235266</v>
      </c>
      <c r="P2493" t="str">
        <f t="shared" si="1095"/>
        <v>多</v>
      </c>
      <c r="Q2493" s="6">
        <f t="shared" si="1078"/>
        <v>1.7643321778280985E-2</v>
      </c>
      <c r="R2493" s="5">
        <f t="shared" si="1088"/>
        <v>4.3228961659487428</v>
      </c>
      <c r="S2493" t="str">
        <f t="shared" si="1096"/>
        <v>多</v>
      </c>
      <c r="T2493" s="6">
        <f t="shared" si="1079"/>
        <v>1.7643321778280985E-2</v>
      </c>
      <c r="U2493" s="5">
        <f t="shared" si="1089"/>
        <v>4.2188712309115539</v>
      </c>
      <c r="V2493" t="str">
        <f t="shared" si="1097"/>
        <v>多</v>
      </c>
      <c r="W2493" s="6">
        <f t="shared" si="1080"/>
        <v>1.7643321778280985E-2</v>
      </c>
      <c r="X2493" s="5">
        <f t="shared" si="1090"/>
        <v>4.7638324132255807</v>
      </c>
      <c r="Y2493" t="str">
        <f t="shared" si="1098"/>
        <v>多</v>
      </c>
      <c r="Z2493" s="6">
        <f t="shared" si="1081"/>
        <v>1.7643321778280985E-2</v>
      </c>
      <c r="AA2493" s="5">
        <f t="shared" si="1091"/>
        <v>4.0922028761033102</v>
      </c>
      <c r="AB2493" t="str">
        <f t="shared" si="1099"/>
        <v>多</v>
      </c>
      <c r="AC2493" s="6">
        <f t="shared" si="1082"/>
        <v>1.7643321778280985E-2</v>
      </c>
      <c r="AD2493" s="5">
        <f t="shared" si="1092"/>
        <v>4.1193050712881893</v>
      </c>
    </row>
    <row r="2494" spans="1:30" x14ac:dyDescent="0.15">
      <c r="A2494" s="1">
        <v>42108</v>
      </c>
      <c r="B2494" s="2">
        <v>4438.18</v>
      </c>
      <c r="C2494" s="3">
        <f t="shared" si="1072"/>
        <v>3.8701038436397273E-3</v>
      </c>
      <c r="D2494" s="4" t="str">
        <f t="shared" si="1083"/>
        <v>空</v>
      </c>
      <c r="E2494" s="6">
        <f t="shared" si="1073"/>
        <v>0</v>
      </c>
      <c r="F2494" s="5">
        <f t="shared" si="1074"/>
        <v>1.3151630256777611</v>
      </c>
      <c r="G2494" t="str">
        <f t="shared" si="1084"/>
        <v>多</v>
      </c>
      <c r="H2494" s="6">
        <f t="shared" si="1075"/>
        <v>3.8701038436397273E-3</v>
      </c>
      <c r="I2494" s="5">
        <f t="shared" si="1085"/>
        <v>6.2684837397783699</v>
      </c>
      <c r="J2494" t="str">
        <f t="shared" si="1093"/>
        <v>多</v>
      </c>
      <c r="K2494" s="6">
        <f t="shared" si="1076"/>
        <v>3.8701038436397273E-3</v>
      </c>
      <c r="L2494" s="5">
        <f t="shared" si="1086"/>
        <v>11.121108243990458</v>
      </c>
      <c r="M2494" t="str">
        <f t="shared" si="1094"/>
        <v>多</v>
      </c>
      <c r="N2494" s="6">
        <f t="shared" si="1077"/>
        <v>3.8701038436397273E-3</v>
      </c>
      <c r="O2494" s="5">
        <f t="shared" si="1087"/>
        <v>9.8093875512000785</v>
      </c>
      <c r="P2494" t="str">
        <f t="shared" si="1095"/>
        <v>多</v>
      </c>
      <c r="Q2494" s="6">
        <f t="shared" si="1078"/>
        <v>3.8701038436397273E-3</v>
      </c>
      <c r="R2494" s="5">
        <f t="shared" si="1088"/>
        <v>4.3396262230162366</v>
      </c>
      <c r="S2494" t="str">
        <f t="shared" si="1096"/>
        <v>多</v>
      </c>
      <c r="T2494" s="6">
        <f t="shared" si="1079"/>
        <v>3.8701038436397273E-3</v>
      </c>
      <c r="U2494" s="5">
        <f t="shared" si="1089"/>
        <v>4.2351987006781258</v>
      </c>
      <c r="V2494" t="str">
        <f t="shared" si="1097"/>
        <v>多</v>
      </c>
      <c r="W2494" s="6">
        <f t="shared" si="1080"/>
        <v>3.8701038436397273E-3</v>
      </c>
      <c r="X2494" s="5">
        <f t="shared" si="1090"/>
        <v>4.7822689393584605</v>
      </c>
      <c r="Y2494" t="str">
        <f t="shared" si="1098"/>
        <v>多</v>
      </c>
      <c r="Z2494" s="6">
        <f t="shared" si="1081"/>
        <v>3.8701038436397273E-3</v>
      </c>
      <c r="AA2494" s="5">
        <f t="shared" si="1091"/>
        <v>4.108040126183071</v>
      </c>
      <c r="AB2494" t="str">
        <f t="shared" si="1099"/>
        <v>多</v>
      </c>
      <c r="AC2494" s="6">
        <f t="shared" si="1082"/>
        <v>3.8701038436397273E-3</v>
      </c>
      <c r="AD2494" s="5">
        <f t="shared" si="1092"/>
        <v>4.135247209677706</v>
      </c>
    </row>
    <row r="2495" spans="1:30" x14ac:dyDescent="0.15">
      <c r="A2495" s="1">
        <v>42109</v>
      </c>
      <c r="B2495" s="2">
        <v>4380.51</v>
      </c>
      <c r="C2495" s="3">
        <f t="shared" si="1072"/>
        <v>-1.2994065134807498E-2</v>
      </c>
      <c r="D2495" s="4" t="str">
        <f t="shared" si="1083"/>
        <v>空</v>
      </c>
      <c r="E2495" s="6">
        <f t="shared" si="1073"/>
        <v>0</v>
      </c>
      <c r="F2495" s="5">
        <f t="shared" si="1074"/>
        <v>1.3151630256777611</v>
      </c>
      <c r="G2495" t="str">
        <f t="shared" si="1084"/>
        <v>多</v>
      </c>
      <c r="H2495" s="6">
        <f t="shared" si="1075"/>
        <v>-1.2994065134807498E-2</v>
      </c>
      <c r="I2495" s="5">
        <f t="shared" si="1085"/>
        <v>6.1870306537672084</v>
      </c>
      <c r="J2495" t="str">
        <f t="shared" si="1093"/>
        <v>多</v>
      </c>
      <c r="K2495" s="6">
        <f t="shared" si="1076"/>
        <v>-1.2994065134807498E-2</v>
      </c>
      <c r="L2495" s="5">
        <f t="shared" si="1086"/>
        <v>10.976599839096801</v>
      </c>
      <c r="M2495" t="str">
        <f t="shared" si="1094"/>
        <v>多</v>
      </c>
      <c r="N2495" s="6">
        <f t="shared" si="1077"/>
        <v>-1.2994065134807498E-2</v>
      </c>
      <c r="O2495" s="5">
        <f t="shared" si="1087"/>
        <v>9.681923730427215</v>
      </c>
      <c r="P2495" t="str">
        <f t="shared" si="1095"/>
        <v>多</v>
      </c>
      <c r="Q2495" s="6">
        <f t="shared" si="1078"/>
        <v>-1.2994065134807498E-2</v>
      </c>
      <c r="R2495" s="5">
        <f t="shared" si="1088"/>
        <v>4.2832368372136447</v>
      </c>
      <c r="S2495" t="str">
        <f t="shared" si="1096"/>
        <v>多</v>
      </c>
      <c r="T2495" s="6">
        <f t="shared" si="1079"/>
        <v>-1.2994065134807498E-2</v>
      </c>
      <c r="U2495" s="5">
        <f t="shared" si="1089"/>
        <v>4.1801662529026622</v>
      </c>
      <c r="V2495" t="str">
        <f t="shared" si="1097"/>
        <v>多</v>
      </c>
      <c r="W2495" s="6">
        <f t="shared" si="1080"/>
        <v>-1.2994065134807498E-2</v>
      </c>
      <c r="X2495" s="5">
        <f t="shared" si="1090"/>
        <v>4.7201278252682703</v>
      </c>
      <c r="Y2495" t="str">
        <f t="shared" si="1098"/>
        <v>多</v>
      </c>
      <c r="Z2495" s="6">
        <f t="shared" si="1081"/>
        <v>-1.2994065134807498E-2</v>
      </c>
      <c r="AA2495" s="5">
        <f t="shared" si="1091"/>
        <v>4.0546599852070457</v>
      </c>
      <c r="AB2495" t="str">
        <f t="shared" si="1099"/>
        <v>多</v>
      </c>
      <c r="AC2495" s="6">
        <f t="shared" si="1082"/>
        <v>-1.2994065134807498E-2</v>
      </c>
      <c r="AD2495" s="5">
        <f t="shared" si="1092"/>
        <v>4.0815135380866225</v>
      </c>
    </row>
    <row r="2496" spans="1:30" x14ac:dyDescent="0.15">
      <c r="A2496" s="1">
        <v>42110</v>
      </c>
      <c r="B2496" s="2">
        <v>4513.55</v>
      </c>
      <c r="C2496" s="3">
        <f t="shared" si="1072"/>
        <v>3.0370892886901313E-2</v>
      </c>
      <c r="D2496" s="4" t="str">
        <f t="shared" si="1083"/>
        <v>空</v>
      </c>
      <c r="E2496" s="6">
        <f t="shared" si="1073"/>
        <v>0</v>
      </c>
      <c r="F2496" s="5">
        <f t="shared" si="1074"/>
        <v>1.3151630256777611</v>
      </c>
      <c r="G2496" t="str">
        <f t="shared" si="1084"/>
        <v>多</v>
      </c>
      <c r="H2496" s="6">
        <f t="shared" si="1075"/>
        <v>3.0370892886901313E-2</v>
      </c>
      <c r="I2496" s="5">
        <f t="shared" si="1085"/>
        <v>6.3749362990407477</v>
      </c>
      <c r="J2496" t="str">
        <f t="shared" si="1093"/>
        <v>多</v>
      </c>
      <c r="K2496" s="6">
        <f t="shared" si="1076"/>
        <v>3.0370892886901313E-2</v>
      </c>
      <c r="L2496" s="5">
        <f t="shared" si="1086"/>
        <v>11.309968977072389</v>
      </c>
      <c r="M2496" t="str">
        <f t="shared" si="1094"/>
        <v>多</v>
      </c>
      <c r="N2496" s="6">
        <f t="shared" si="1077"/>
        <v>3.0370892886901313E-2</v>
      </c>
      <c r="O2496" s="5">
        <f t="shared" si="1087"/>
        <v>9.9759723989831688</v>
      </c>
      <c r="P2496" t="str">
        <f t="shared" si="1095"/>
        <v>多</v>
      </c>
      <c r="Q2496" s="6">
        <f t="shared" si="1078"/>
        <v>3.0370892886901313E-2</v>
      </c>
      <c r="R2496" s="5">
        <f t="shared" si="1088"/>
        <v>4.41332256440589</v>
      </c>
      <c r="S2496" t="str">
        <f t="shared" si="1096"/>
        <v>多</v>
      </c>
      <c r="T2496" s="6">
        <f t="shared" si="1079"/>
        <v>3.0370892886901313E-2</v>
      </c>
      <c r="U2496" s="5">
        <f t="shared" si="1089"/>
        <v>4.3071216344190084</v>
      </c>
      <c r="V2496" t="str">
        <f t="shared" si="1097"/>
        <v>多</v>
      </c>
      <c r="W2496" s="6">
        <f t="shared" si="1080"/>
        <v>3.0370892886901313E-2</v>
      </c>
      <c r="X2496" s="5">
        <f t="shared" si="1090"/>
        <v>4.8634823218619756</v>
      </c>
      <c r="Y2496" t="str">
        <f t="shared" si="1098"/>
        <v>多</v>
      </c>
      <c r="Z2496" s="6">
        <f t="shared" si="1081"/>
        <v>3.0370892886901313E-2</v>
      </c>
      <c r="AA2496" s="5">
        <f t="shared" si="1091"/>
        <v>4.1778036293105734</v>
      </c>
      <c r="AB2496" t="str">
        <f t="shared" si="1099"/>
        <v>多</v>
      </c>
      <c r="AC2496" s="6">
        <f t="shared" si="1082"/>
        <v>3.0370892886901313E-2</v>
      </c>
      <c r="AD2496" s="5">
        <f t="shared" si="1092"/>
        <v>4.2054727485682886</v>
      </c>
    </row>
    <row r="2497" spans="1:30" x14ac:dyDescent="0.15">
      <c r="A2497" s="1">
        <v>42111</v>
      </c>
      <c r="B2497" s="2">
        <v>4596.1400000000003</v>
      </c>
      <c r="C2497" s="3">
        <f t="shared" si="1072"/>
        <v>1.82982353136667E-2</v>
      </c>
      <c r="D2497" s="4" t="str">
        <f t="shared" si="1083"/>
        <v>空</v>
      </c>
      <c r="E2497" s="6">
        <f t="shared" si="1073"/>
        <v>0</v>
      </c>
      <c r="F2497" s="5">
        <f t="shared" si="1074"/>
        <v>1.3151630256777611</v>
      </c>
      <c r="G2497" t="str">
        <f t="shared" si="1084"/>
        <v>多</v>
      </c>
      <c r="H2497" s="6">
        <f t="shared" si="1075"/>
        <v>1.82982353136667E-2</v>
      </c>
      <c r="I2497" s="5">
        <f t="shared" si="1085"/>
        <v>6.4915863835502305</v>
      </c>
      <c r="J2497" t="str">
        <f t="shared" si="1093"/>
        <v>多</v>
      </c>
      <c r="K2497" s="6">
        <f t="shared" si="1076"/>
        <v>1.82982353136667E-2</v>
      </c>
      <c r="L2497" s="5">
        <f t="shared" si="1086"/>
        <v>11.51692145080513</v>
      </c>
      <c r="M2497" t="str">
        <f t="shared" si="1094"/>
        <v>多</v>
      </c>
      <c r="N2497" s="6">
        <f t="shared" si="1077"/>
        <v>1.82982353136667E-2</v>
      </c>
      <c r="O2497" s="5">
        <f t="shared" si="1087"/>
        <v>10.158515089422407</v>
      </c>
      <c r="P2497" t="str">
        <f t="shared" si="1095"/>
        <v>多</v>
      </c>
      <c r="Q2497" s="6">
        <f t="shared" si="1078"/>
        <v>1.82982353136667E-2</v>
      </c>
      <c r="R2497" s="5">
        <f t="shared" si="1088"/>
        <v>4.4940785792045039</v>
      </c>
      <c r="S2497" t="str">
        <f t="shared" si="1096"/>
        <v>多</v>
      </c>
      <c r="T2497" s="6">
        <f t="shared" si="1079"/>
        <v>1.82982353136667E-2</v>
      </c>
      <c r="U2497" s="5">
        <f t="shared" si="1089"/>
        <v>4.3859343596101921</v>
      </c>
      <c r="V2497" t="str">
        <f t="shared" si="1097"/>
        <v>多</v>
      </c>
      <c r="W2497" s="6">
        <f t="shared" si="1080"/>
        <v>1.82982353136667E-2</v>
      </c>
      <c r="X2497" s="5">
        <f t="shared" si="1090"/>
        <v>4.952475465831264</v>
      </c>
      <c r="Y2497" t="str">
        <f t="shared" si="1098"/>
        <v>多</v>
      </c>
      <c r="Z2497" s="6">
        <f t="shared" si="1081"/>
        <v>1.82982353136667E-2</v>
      </c>
      <c r="AA2497" s="5">
        <f t="shared" si="1091"/>
        <v>4.2542500632139886</v>
      </c>
      <c r="AB2497" t="str">
        <f t="shared" si="1099"/>
        <v>多</v>
      </c>
      <c r="AC2497" s="6">
        <f t="shared" si="1082"/>
        <v>1.82982353136667E-2</v>
      </c>
      <c r="AD2497" s="5">
        <f t="shared" si="1092"/>
        <v>4.2824254785268039</v>
      </c>
    </row>
    <row r="2498" spans="1:30" x14ac:dyDescent="0.15">
      <c r="A2498" s="1">
        <v>42114</v>
      </c>
      <c r="B2498" s="2">
        <v>4521.92</v>
      </c>
      <c r="C2498" s="3">
        <f t="shared" si="1072"/>
        <v>-1.6148333166526752E-2</v>
      </c>
      <c r="D2498" s="4" t="str">
        <f t="shared" si="1083"/>
        <v>空</v>
      </c>
      <c r="E2498" s="6">
        <f t="shared" si="1073"/>
        <v>0</v>
      </c>
      <c r="F2498" s="5">
        <f t="shared" si="1074"/>
        <v>1.3151630256777611</v>
      </c>
      <c r="G2498" t="str">
        <f t="shared" si="1084"/>
        <v>多</v>
      </c>
      <c r="H2498" s="6">
        <f t="shared" si="1075"/>
        <v>-1.6148333166526752E-2</v>
      </c>
      <c r="I2498" s="5">
        <f t="shared" si="1085"/>
        <v>6.3867580838493732</v>
      </c>
      <c r="J2498" t="str">
        <f t="shared" si="1093"/>
        <v>多</v>
      </c>
      <c r="K2498" s="6">
        <f t="shared" si="1076"/>
        <v>-1.6148333166526752E-2</v>
      </c>
      <c r="L2498" s="5">
        <f t="shared" si="1086"/>
        <v>11.330942366164811</v>
      </c>
      <c r="M2498" t="str">
        <f t="shared" si="1094"/>
        <v>多</v>
      </c>
      <c r="N2498" s="6">
        <f t="shared" si="1077"/>
        <v>-1.6148333166526752E-2</v>
      </c>
      <c r="O2498" s="5">
        <f t="shared" si="1087"/>
        <v>9.9944720032812242</v>
      </c>
      <c r="P2498" t="str">
        <f t="shared" si="1095"/>
        <v>多</v>
      </c>
      <c r="Q2498" s="6">
        <f t="shared" si="1078"/>
        <v>-1.6148333166526752E-2</v>
      </c>
      <c r="R2498" s="5">
        <f t="shared" si="1088"/>
        <v>4.4215067010309586</v>
      </c>
      <c r="S2498" t="str">
        <f t="shared" si="1096"/>
        <v>多</v>
      </c>
      <c r="T2498" s="6">
        <f t="shared" si="1079"/>
        <v>-1.6148333166526752E-2</v>
      </c>
      <c r="U2498" s="5">
        <f t="shared" si="1089"/>
        <v>4.3151088303246894</v>
      </c>
      <c r="V2498" t="str">
        <f t="shared" si="1097"/>
        <v>多</v>
      </c>
      <c r="W2498" s="6">
        <f t="shared" si="1080"/>
        <v>-1.6148333166526752E-2</v>
      </c>
      <c r="X2498" s="5">
        <f t="shared" si="1090"/>
        <v>4.8725012420099709</v>
      </c>
      <c r="Y2498" t="str">
        <f t="shared" si="1098"/>
        <v>多</v>
      </c>
      <c r="Z2498" s="6">
        <f t="shared" si="1081"/>
        <v>-1.6148333166526752E-2</v>
      </c>
      <c r="AA2498" s="5">
        <f t="shared" si="1091"/>
        <v>4.1855510158194917</v>
      </c>
      <c r="AB2498" t="str">
        <f t="shared" si="1099"/>
        <v>多</v>
      </c>
      <c r="AC2498" s="6">
        <f t="shared" si="1082"/>
        <v>-1.6148333166526752E-2</v>
      </c>
      <c r="AD2498" s="5">
        <f t="shared" si="1092"/>
        <v>4.2132714451387301</v>
      </c>
    </row>
    <row r="2499" spans="1:30" x14ac:dyDescent="0.15">
      <c r="A2499" s="1">
        <v>42115</v>
      </c>
      <c r="B2499" s="2">
        <v>4619.16</v>
      </c>
      <c r="C2499" s="3">
        <f t="shared" si="1072"/>
        <v>2.1504139834406466E-2</v>
      </c>
      <c r="D2499" s="4" t="str">
        <f t="shared" si="1083"/>
        <v>空</v>
      </c>
      <c r="E2499" s="6">
        <f t="shared" si="1073"/>
        <v>0</v>
      </c>
      <c r="F2499" s="5">
        <f t="shared" si="1074"/>
        <v>1.3151630256777611</v>
      </c>
      <c r="G2499" t="str">
        <f t="shared" si="1084"/>
        <v>多</v>
      </c>
      <c r="H2499" s="6">
        <f t="shared" si="1075"/>
        <v>2.1504139834406466E-2</v>
      </c>
      <c r="I2499" s="5">
        <f t="shared" si="1085"/>
        <v>6.524099822772996</v>
      </c>
      <c r="J2499" t="str">
        <f t="shared" si="1093"/>
        <v>多</v>
      </c>
      <c r="K2499" s="6">
        <f t="shared" si="1076"/>
        <v>2.1504139834406466E-2</v>
      </c>
      <c r="L2499" s="5">
        <f t="shared" si="1086"/>
        <v>11.57460453526242</v>
      </c>
      <c r="M2499" t="str">
        <f t="shared" si="1094"/>
        <v>多</v>
      </c>
      <c r="N2499" s="6">
        <f t="shared" si="1077"/>
        <v>2.1504139834406466E-2</v>
      </c>
      <c r="O2499" s="5">
        <f t="shared" si="1087"/>
        <v>10.209394526810843</v>
      </c>
      <c r="P2499" t="str">
        <f t="shared" si="1095"/>
        <v>多</v>
      </c>
      <c r="Q2499" s="6">
        <f t="shared" si="1078"/>
        <v>2.1504139834406466E-2</v>
      </c>
      <c r="R2499" s="5">
        <f t="shared" si="1088"/>
        <v>4.5165873994086931</v>
      </c>
      <c r="S2499" t="str">
        <f t="shared" si="1096"/>
        <v>多</v>
      </c>
      <c r="T2499" s="6">
        <f t="shared" si="1079"/>
        <v>2.1504139834406466E-2</v>
      </c>
      <c r="U2499" s="5">
        <f t="shared" si="1089"/>
        <v>4.4079015340126739</v>
      </c>
      <c r="V2499" t="str">
        <f t="shared" si="1097"/>
        <v>多</v>
      </c>
      <c r="W2499" s="6">
        <f t="shared" si="1080"/>
        <v>2.1504139834406466E-2</v>
      </c>
      <c r="X2499" s="5">
        <f t="shared" si="1090"/>
        <v>4.9772801900614727</v>
      </c>
      <c r="Y2499" t="str">
        <f t="shared" si="1098"/>
        <v>多</v>
      </c>
      <c r="Z2499" s="6">
        <f t="shared" si="1081"/>
        <v>2.1504139834406466E-2</v>
      </c>
      <c r="AA2499" s="5">
        <f t="shared" si="1091"/>
        <v>4.2755576901477159</v>
      </c>
      <c r="AB2499" t="str">
        <f t="shared" si="1099"/>
        <v>多</v>
      </c>
      <c r="AC2499" s="6">
        <f t="shared" si="1082"/>
        <v>2.1504139834406466E-2</v>
      </c>
      <c r="AD2499" s="5">
        <f t="shared" si="1092"/>
        <v>4.3038742234553053</v>
      </c>
    </row>
    <row r="2500" spans="1:30" x14ac:dyDescent="0.15">
      <c r="A2500" s="1">
        <v>42116</v>
      </c>
      <c r="B2500" s="2">
        <v>4739.8100000000004</v>
      </c>
      <c r="C2500" s="3">
        <f t="shared" ref="C2500:C2563" si="1100">B2500/B2499-1</f>
        <v>2.6119467608829439E-2</v>
      </c>
      <c r="D2500" s="4" t="str">
        <f t="shared" si="1083"/>
        <v>空</v>
      </c>
      <c r="E2500" s="6">
        <f t="shared" ref="E2500:E2563" si="1101">IF(D2499="多",C2500,IF(D2499="空",0))</f>
        <v>0</v>
      </c>
      <c r="F2500" s="5">
        <f t="shared" ref="F2500:F2563" si="1102">F2499*(1+E2500)</f>
        <v>1.3151630256777611</v>
      </c>
      <c r="G2500" t="str">
        <f t="shared" si="1084"/>
        <v>多</v>
      </c>
      <c r="H2500" s="6">
        <f t="shared" ref="H2500:H2563" si="1103">IF(G2499="多",$C2500,IF(G2499="空",0))</f>
        <v>2.6119467608829439E-2</v>
      </c>
      <c r="I2500" s="5">
        <f t="shared" si="1085"/>
        <v>6.6945058367706851</v>
      </c>
      <c r="J2500" t="str">
        <f t="shared" si="1093"/>
        <v>多</v>
      </c>
      <c r="K2500" s="6">
        <f t="shared" ref="K2500:K2563" si="1104">IF(J2499="多",$C2500,IF(J2499="空",0))</f>
        <v>2.6119467608829439E-2</v>
      </c>
      <c r="L2500" s="5">
        <f t="shared" si="1086"/>
        <v>11.876927043506218</v>
      </c>
      <c r="M2500" t="str">
        <f t="shared" si="1094"/>
        <v>多</v>
      </c>
      <c r="N2500" s="6">
        <f t="shared" ref="N2500:N2563" si="1105">IF(M2499="多",$C2500,IF(M2499="空",0))</f>
        <v>2.6119467608829439E-2</v>
      </c>
      <c r="O2500" s="5">
        <f t="shared" si="1087"/>
        <v>10.47605847645964</v>
      </c>
      <c r="P2500" t="str">
        <f t="shared" si="1095"/>
        <v>多</v>
      </c>
      <c r="Q2500" s="6">
        <f t="shared" ref="Q2500:Q2563" si="1106">IF(P2499="多",$C2500,IF(P2499="空",0))</f>
        <v>2.6119467608829439E-2</v>
      </c>
      <c r="R2500" s="5">
        <f t="shared" si="1088"/>
        <v>4.6345582576899957</v>
      </c>
      <c r="S2500" t="str">
        <f t="shared" si="1096"/>
        <v>多</v>
      </c>
      <c r="T2500" s="6">
        <f t="shared" ref="T2500:T2563" si="1107">IF(S2499="多",$C2500,IF(S2499="空",0))</f>
        <v>2.6119467608829439E-2</v>
      </c>
      <c r="U2500" s="5">
        <f t="shared" si="1089"/>
        <v>4.5230335753532271</v>
      </c>
      <c r="V2500" t="str">
        <f t="shared" si="1097"/>
        <v>多</v>
      </c>
      <c r="W2500" s="6">
        <f t="shared" ref="W2500:W2563" si="1108">IF(V2499="多",$C2500,IF(V2499="空",0))</f>
        <v>2.6119467608829439E-2</v>
      </c>
      <c r="X2500" s="5">
        <f t="shared" si="1090"/>
        <v>5.1072840987658514</v>
      </c>
      <c r="Y2500" t="str">
        <f t="shared" si="1098"/>
        <v>多</v>
      </c>
      <c r="Z2500" s="6">
        <f t="shared" ref="Z2500:Z2563" si="1109">IF(Y2499="多",$C2500,IF(Y2499="空",0))</f>
        <v>2.6119467608829439E-2</v>
      </c>
      <c r="AA2500" s="5">
        <f t="shared" si="1091"/>
        <v>4.3872329807452104</v>
      </c>
      <c r="AB2500" t="str">
        <f t="shared" si="1099"/>
        <v>多</v>
      </c>
      <c r="AC2500" s="6">
        <f t="shared" ref="AC2500:AC2563" si="1110">IF(AB2499="多",$C2500,IF(AB2499="空",0))</f>
        <v>2.6119467608829439E-2</v>
      </c>
      <c r="AD2500" s="5">
        <f t="shared" si="1092"/>
        <v>4.4162891268273219</v>
      </c>
    </row>
    <row r="2501" spans="1:30" x14ac:dyDescent="0.15">
      <c r="A2501" s="1">
        <v>42117</v>
      </c>
      <c r="B2501" s="2">
        <v>4740.8900000000003</v>
      </c>
      <c r="C2501" s="3">
        <f t="shared" si="1100"/>
        <v>2.2785723478357944E-4</v>
      </c>
      <c r="D2501" s="4" t="str">
        <f t="shared" ref="D2501:D2564" si="1111">IF(AND(C2500&gt;0,C2501&gt;0),"空",IF(AND(C2500&lt;0,C2501&lt;0),"多",D2500))</f>
        <v>空</v>
      </c>
      <c r="E2501" s="6">
        <f t="shared" si="1101"/>
        <v>0</v>
      </c>
      <c r="F2501" s="5">
        <f t="shared" si="1102"/>
        <v>1.3151630256777611</v>
      </c>
      <c r="G2501" t="str">
        <f t="shared" si="1084"/>
        <v>多</v>
      </c>
      <c r="H2501" s="6">
        <f t="shared" si="1103"/>
        <v>2.2785723478357944E-4</v>
      </c>
      <c r="I2501" s="5">
        <f t="shared" si="1085"/>
        <v>6.6960312283588941</v>
      </c>
      <c r="J2501" t="str">
        <f t="shared" si="1093"/>
        <v>多</v>
      </c>
      <c r="K2501" s="6">
        <f t="shared" si="1104"/>
        <v>2.2785723478357944E-4</v>
      </c>
      <c r="L2501" s="5">
        <f t="shared" si="1086"/>
        <v>11.879633287260077</v>
      </c>
      <c r="M2501" t="str">
        <f t="shared" si="1094"/>
        <v>多</v>
      </c>
      <c r="N2501" s="6">
        <f t="shared" si="1105"/>
        <v>2.2785723478357944E-4</v>
      </c>
      <c r="O2501" s="5">
        <f t="shared" si="1087"/>
        <v>10.478445522175518</v>
      </c>
      <c r="P2501" t="str">
        <f t="shared" si="1095"/>
        <v>多</v>
      </c>
      <c r="Q2501" s="6">
        <f t="shared" si="1106"/>
        <v>2.2785723478357944E-4</v>
      </c>
      <c r="R2501" s="5">
        <f t="shared" si="1088"/>
        <v>4.6356142753190364</v>
      </c>
      <c r="S2501" t="str">
        <f t="shared" si="1096"/>
        <v>多</v>
      </c>
      <c r="T2501" s="6">
        <f t="shared" si="1107"/>
        <v>2.2785723478357944E-4</v>
      </c>
      <c r="U2501" s="5">
        <f t="shared" si="1089"/>
        <v>4.5240641812765405</v>
      </c>
      <c r="V2501" t="str">
        <f t="shared" si="1097"/>
        <v>多</v>
      </c>
      <c r="W2501" s="6">
        <f t="shared" si="1108"/>
        <v>2.2785723478357944E-4</v>
      </c>
      <c r="X2501" s="5">
        <f t="shared" si="1090"/>
        <v>5.10844783039785</v>
      </c>
      <c r="Y2501" t="str">
        <f t="shared" si="1098"/>
        <v>多</v>
      </c>
      <c r="Z2501" s="6">
        <f t="shared" si="1109"/>
        <v>2.2785723478357944E-4</v>
      </c>
      <c r="AA2501" s="5">
        <f t="shared" si="1091"/>
        <v>4.3882326435205545</v>
      </c>
      <c r="AB2501" t="str">
        <f t="shared" si="1099"/>
        <v>多</v>
      </c>
      <c r="AC2501" s="6">
        <f t="shared" si="1110"/>
        <v>2.2785723478357944E-4</v>
      </c>
      <c r="AD2501" s="5">
        <f t="shared" si="1092"/>
        <v>4.4172954102557656</v>
      </c>
    </row>
    <row r="2502" spans="1:30" x14ac:dyDescent="0.15">
      <c r="A2502" s="1">
        <v>42118</v>
      </c>
      <c r="B2502" s="2">
        <v>4702.6400000000003</v>
      </c>
      <c r="C2502" s="3">
        <f t="shared" si="1100"/>
        <v>-8.0681053557454252E-3</v>
      </c>
      <c r="D2502" s="4" t="str">
        <f t="shared" si="1111"/>
        <v>空</v>
      </c>
      <c r="E2502" s="6">
        <f t="shared" si="1101"/>
        <v>0</v>
      </c>
      <c r="F2502" s="5">
        <f t="shared" si="1102"/>
        <v>1.3151630256777611</v>
      </c>
      <c r="G2502" t="str">
        <f t="shared" ref="G2502:G2565" si="1112">IF(AND(C2500&gt;0,C2501&gt;0,C2502&gt;0),"多",IF(AND(C2500&lt;0,C2501&lt;0,C2502&lt;0),"空",G2501))</f>
        <v>多</v>
      </c>
      <c r="H2502" s="6">
        <f t="shared" si="1103"/>
        <v>-8.0681053557454252E-3</v>
      </c>
      <c r="I2502" s="5">
        <f t="shared" ref="I2502:I2565" si="1113">I2501*(1+H2502)</f>
        <v>6.6420069429431328</v>
      </c>
      <c r="J2502" t="str">
        <f t="shared" si="1093"/>
        <v>多</v>
      </c>
      <c r="K2502" s="6">
        <f t="shared" si="1104"/>
        <v>-8.0681053557454252E-3</v>
      </c>
      <c r="L2502" s="5">
        <f t="shared" ref="L2502:L2565" si="1114">L2501*(1+K2502)</f>
        <v>11.783787154310842</v>
      </c>
      <c r="M2502" t="str">
        <f t="shared" si="1094"/>
        <v>多</v>
      </c>
      <c r="N2502" s="6">
        <f t="shared" si="1105"/>
        <v>-8.0681053557454252E-3</v>
      </c>
      <c r="O2502" s="5">
        <f t="shared" ref="O2502:O2565" si="1115">O2501*(1+N2502)</f>
        <v>10.393904319738168</v>
      </c>
      <c r="P2502" t="str">
        <f t="shared" si="1095"/>
        <v>多</v>
      </c>
      <c r="Q2502" s="6">
        <f t="shared" si="1106"/>
        <v>-8.0681053557454252E-3</v>
      </c>
      <c r="R2502" s="5">
        <f t="shared" ref="R2502:R2565" si="1116">R2501*(1+Q2502)</f>
        <v>4.5982136509571649</v>
      </c>
      <c r="S2502" t="str">
        <f t="shared" si="1096"/>
        <v>多</v>
      </c>
      <c r="T2502" s="6">
        <f t="shared" si="1107"/>
        <v>-8.0681053557454252E-3</v>
      </c>
      <c r="U2502" s="5">
        <f t="shared" ref="U2502:U2565" si="1117">U2501*(1+T2502)</f>
        <v>4.4875635548258472</v>
      </c>
      <c r="V2502" t="str">
        <f t="shared" si="1097"/>
        <v>多</v>
      </c>
      <c r="W2502" s="6">
        <f t="shared" si="1108"/>
        <v>-8.0681053557454252E-3</v>
      </c>
      <c r="X2502" s="5">
        <f t="shared" ref="X2502:X2565" si="1118">X2501*(1+W2502)</f>
        <v>5.067232335097871</v>
      </c>
      <c r="Y2502" t="str">
        <f t="shared" si="1098"/>
        <v>多</v>
      </c>
      <c r="Z2502" s="6">
        <f t="shared" si="1109"/>
        <v>-8.0681053557454252E-3</v>
      </c>
      <c r="AA2502" s="5">
        <f t="shared" ref="AA2502:AA2565" si="1119">AA2501*(1+Z2502)</f>
        <v>4.3528279202271092</v>
      </c>
      <c r="AB2502" t="str">
        <f t="shared" si="1099"/>
        <v>多</v>
      </c>
      <c r="AC2502" s="6">
        <f t="shared" si="1110"/>
        <v>-8.0681053557454252E-3</v>
      </c>
      <c r="AD2502" s="5">
        <f t="shared" ref="AD2502:AD2565" si="1120">AD2501*(1+AC2502)</f>
        <v>4.3816562054983716</v>
      </c>
    </row>
    <row r="2503" spans="1:30" x14ac:dyDescent="0.15">
      <c r="A2503" s="1">
        <v>42121</v>
      </c>
      <c r="B2503" s="2">
        <v>4807.59</v>
      </c>
      <c r="C2503" s="3">
        <f t="shared" si="1100"/>
        <v>2.2317251586343012E-2</v>
      </c>
      <c r="D2503" s="4" t="str">
        <f t="shared" si="1111"/>
        <v>空</v>
      </c>
      <c r="E2503" s="6">
        <f t="shared" si="1101"/>
        <v>0</v>
      </c>
      <c r="F2503" s="5">
        <f t="shared" si="1102"/>
        <v>1.3151630256777611</v>
      </c>
      <c r="G2503" t="str">
        <f t="shared" si="1112"/>
        <v>多</v>
      </c>
      <c r="H2503" s="6">
        <f t="shared" si="1103"/>
        <v>2.2317251586343012E-2</v>
      </c>
      <c r="I2503" s="5">
        <f t="shared" si="1113"/>
        <v>6.7902382829270316</v>
      </c>
      <c r="J2503" t="str">
        <f t="shared" ref="J2503:J2566" si="1121">IF(AND($C2500&gt;0,$C2501&gt;0,$C2502&gt;0,$C2503&gt;0),"多",IF(AND($C2500&lt;0,$C2501&lt;0,$C2502&lt;0,$C2503&lt;0),"空",J2502))</f>
        <v>多</v>
      </c>
      <c r="K2503" s="6">
        <f t="shared" si="1104"/>
        <v>2.2317251586343012E-2</v>
      </c>
      <c r="L2503" s="5">
        <f t="shared" si="1114"/>
        <v>12.046768896873514</v>
      </c>
      <c r="M2503" t="str">
        <f t="shared" si="1094"/>
        <v>多</v>
      </c>
      <c r="N2503" s="6">
        <f t="shared" si="1105"/>
        <v>2.2317251586343012E-2</v>
      </c>
      <c r="O2503" s="5">
        <f t="shared" si="1115"/>
        <v>10.625867697406141</v>
      </c>
      <c r="P2503" t="str">
        <f t="shared" si="1095"/>
        <v>多</v>
      </c>
      <c r="Q2503" s="6">
        <f t="shared" si="1106"/>
        <v>2.2317251586343012E-2</v>
      </c>
      <c r="R2503" s="5">
        <f t="shared" si="1116"/>
        <v>4.7008331418533329</v>
      </c>
      <c r="S2503" t="str">
        <f t="shared" si="1096"/>
        <v>多</v>
      </c>
      <c r="T2503" s="6">
        <f t="shared" si="1107"/>
        <v>2.2317251586343012E-2</v>
      </c>
      <c r="U2503" s="5">
        <f t="shared" si="1117"/>
        <v>4.5877136396885998</v>
      </c>
      <c r="V2503" t="str">
        <f t="shared" si="1097"/>
        <v>多</v>
      </c>
      <c r="W2503" s="6">
        <f t="shared" si="1108"/>
        <v>2.2317251586343012E-2</v>
      </c>
      <c r="X2503" s="5">
        <f t="shared" si="1118"/>
        <v>5.1803190339667022</v>
      </c>
      <c r="Y2503" t="str">
        <f t="shared" si="1098"/>
        <v>多</v>
      </c>
      <c r="Z2503" s="6">
        <f t="shared" si="1109"/>
        <v>2.2317251586343012E-2</v>
      </c>
      <c r="AA2503" s="5">
        <f t="shared" si="1119"/>
        <v>4.4499710760348758</v>
      </c>
      <c r="AB2503" t="str">
        <f t="shared" si="1099"/>
        <v>多</v>
      </c>
      <c r="AC2503" s="6">
        <f t="shared" si="1110"/>
        <v>2.2317251586343012E-2</v>
      </c>
      <c r="AD2503" s="5">
        <f t="shared" si="1120"/>
        <v>4.4794427294013399</v>
      </c>
    </row>
    <row r="2504" spans="1:30" x14ac:dyDescent="0.15">
      <c r="A2504" s="1">
        <v>42122</v>
      </c>
      <c r="B2504" s="2">
        <v>4741.8599999999997</v>
      </c>
      <c r="C2504" s="3">
        <f t="shared" si="1100"/>
        <v>-1.3672130942946614E-2</v>
      </c>
      <c r="D2504" s="4" t="str">
        <f t="shared" si="1111"/>
        <v>空</v>
      </c>
      <c r="E2504" s="6">
        <f t="shared" si="1101"/>
        <v>0</v>
      </c>
      <c r="F2504" s="5">
        <f t="shared" si="1102"/>
        <v>1.3151630256777611</v>
      </c>
      <c r="G2504" t="str">
        <f t="shared" si="1112"/>
        <v>多</v>
      </c>
      <c r="H2504" s="6">
        <f t="shared" si="1103"/>
        <v>-1.3672130942946614E-2</v>
      </c>
      <c r="I2504" s="5">
        <f t="shared" si="1113"/>
        <v>6.6974012559890443</v>
      </c>
      <c r="J2504" t="str">
        <f t="shared" si="1121"/>
        <v>多</v>
      </c>
      <c r="K2504" s="6">
        <f t="shared" si="1104"/>
        <v>-1.3672130942946614E-2</v>
      </c>
      <c r="L2504" s="5">
        <f t="shared" si="1114"/>
        <v>11.882063895076042</v>
      </c>
      <c r="M2504" t="str">
        <f t="shared" ref="M2504:M2567" si="1122">IF(AND($C2500&gt;0,$C2501&gt;0,$C2502&gt;0,$C2503&gt;0,$C2504&gt;0),"多",IF(AND($C2500&lt;0,$C2501&lt;0,$C2502&lt;0,$C2503&lt;0,$C2504&lt;0),"空",M2503))</f>
        <v>多</v>
      </c>
      <c r="N2504" s="6">
        <f t="shared" si="1105"/>
        <v>-1.3672130942946614E-2</v>
      </c>
      <c r="O2504" s="5">
        <f t="shared" si="1115"/>
        <v>10.480589442864778</v>
      </c>
      <c r="P2504" t="str">
        <f t="shared" si="1095"/>
        <v>多</v>
      </c>
      <c r="Q2504" s="6">
        <f t="shared" si="1106"/>
        <v>-1.3672130942946614E-2</v>
      </c>
      <c r="R2504" s="5">
        <f t="shared" si="1116"/>
        <v>4.6365627355969714</v>
      </c>
      <c r="S2504" t="str">
        <f t="shared" si="1096"/>
        <v>多</v>
      </c>
      <c r="T2504" s="6">
        <f t="shared" si="1107"/>
        <v>-1.3672130942946614E-2</v>
      </c>
      <c r="U2504" s="5">
        <f t="shared" si="1117"/>
        <v>4.5249898180780352</v>
      </c>
      <c r="V2504" t="str">
        <f t="shared" si="1097"/>
        <v>多</v>
      </c>
      <c r="W2504" s="6">
        <f t="shared" si="1108"/>
        <v>-1.3672130942946614E-2</v>
      </c>
      <c r="X2504" s="5">
        <f t="shared" si="1118"/>
        <v>5.1094930338080706</v>
      </c>
      <c r="Y2504" t="str">
        <f t="shared" si="1098"/>
        <v>多</v>
      </c>
      <c r="Z2504" s="6">
        <f t="shared" si="1109"/>
        <v>-1.3672130942946614E-2</v>
      </c>
      <c r="AA2504" s="5">
        <f t="shared" si="1119"/>
        <v>4.3891304887910021</v>
      </c>
      <c r="AB2504" t="str">
        <f t="shared" si="1099"/>
        <v>多</v>
      </c>
      <c r="AC2504" s="6">
        <f t="shared" si="1110"/>
        <v>-1.3672130942946614E-2</v>
      </c>
      <c r="AD2504" s="5">
        <f t="shared" si="1120"/>
        <v>4.4181992018535343</v>
      </c>
    </row>
    <row r="2505" spans="1:30" x14ac:dyDescent="0.15">
      <c r="A2505" s="1">
        <v>42123</v>
      </c>
      <c r="B2505" s="2">
        <v>4774.33</v>
      </c>
      <c r="C2505" s="3">
        <f t="shared" si="1100"/>
        <v>6.8475239673884136E-3</v>
      </c>
      <c r="D2505" s="4" t="str">
        <f t="shared" si="1111"/>
        <v>空</v>
      </c>
      <c r="E2505" s="6">
        <f t="shared" si="1101"/>
        <v>0</v>
      </c>
      <c r="F2505" s="5">
        <f t="shared" si="1102"/>
        <v>1.3151630256777611</v>
      </c>
      <c r="G2505" t="str">
        <f t="shared" si="1112"/>
        <v>多</v>
      </c>
      <c r="H2505" s="6">
        <f t="shared" si="1103"/>
        <v>6.8475239673884136E-3</v>
      </c>
      <c r="I2505" s="5">
        <f t="shared" si="1113"/>
        <v>6.743261871608647</v>
      </c>
      <c r="J2505" t="str">
        <f t="shared" si="1121"/>
        <v>多</v>
      </c>
      <c r="K2505" s="6">
        <f t="shared" si="1104"/>
        <v>6.8475239673884136E-3</v>
      </c>
      <c r="L2505" s="5">
        <f t="shared" si="1114"/>
        <v>11.963426612379616</v>
      </c>
      <c r="M2505" t="str">
        <f t="shared" si="1122"/>
        <v>多</v>
      </c>
      <c r="N2505" s="6">
        <f t="shared" si="1105"/>
        <v>6.8475239673884136E-3</v>
      </c>
      <c r="O2505" s="5">
        <f t="shared" si="1115"/>
        <v>10.552355530267153</v>
      </c>
      <c r="P2505" t="str">
        <f t="shared" ref="P2505:P2568" si="1123">IF(AND($C2500&gt;0,$C2501&gt;0,$C2502&gt;0,$C2503&gt;0,$C2504&gt;0,$C2505&gt;0),"多",IF(AND($C2500&lt;0,$C2501&lt;0,$C2502&lt;0,$C2503&lt;0,$C2504&lt;0,$C2505&lt;0),"空",P2504))</f>
        <v>多</v>
      </c>
      <c r="Q2505" s="6">
        <f t="shared" si="1106"/>
        <v>6.8475239673884136E-3</v>
      </c>
      <c r="R2505" s="5">
        <f t="shared" si="1116"/>
        <v>4.6683117100552716</v>
      </c>
      <c r="S2505" t="str">
        <f t="shared" si="1096"/>
        <v>多</v>
      </c>
      <c r="T2505" s="6">
        <f t="shared" si="1107"/>
        <v>6.8475239673884136E-3</v>
      </c>
      <c r="U2505" s="5">
        <f t="shared" si="1117"/>
        <v>4.5559747943095132</v>
      </c>
      <c r="V2505" t="str">
        <f t="shared" si="1097"/>
        <v>多</v>
      </c>
      <c r="W2505" s="6">
        <f t="shared" si="1108"/>
        <v>6.8475239673884136E-3</v>
      </c>
      <c r="X2505" s="5">
        <f t="shared" si="1118"/>
        <v>5.1444804098182759</v>
      </c>
      <c r="Y2505" t="str">
        <f t="shared" si="1098"/>
        <v>多</v>
      </c>
      <c r="Z2505" s="6">
        <f t="shared" si="1109"/>
        <v>6.8475239673884136E-3</v>
      </c>
      <c r="AA2505" s="5">
        <f t="shared" si="1119"/>
        <v>4.4191851650089937</v>
      </c>
      <c r="AB2505" t="str">
        <f t="shared" si="1099"/>
        <v>多</v>
      </c>
      <c r="AC2505" s="6">
        <f t="shared" si="1110"/>
        <v>6.8475239673884136E-3</v>
      </c>
      <c r="AD2505" s="5">
        <f t="shared" si="1120"/>
        <v>4.4484529267809227</v>
      </c>
    </row>
    <row r="2506" spans="1:30" x14ac:dyDescent="0.15">
      <c r="A2506" s="1">
        <v>42124</v>
      </c>
      <c r="B2506" s="2">
        <v>4749.8900000000003</v>
      </c>
      <c r="C2506" s="3">
        <f t="shared" si="1100"/>
        <v>-5.119042881409408E-3</v>
      </c>
      <c r="D2506" s="4" t="str">
        <f t="shared" si="1111"/>
        <v>空</v>
      </c>
      <c r="E2506" s="6">
        <f t="shared" si="1101"/>
        <v>0</v>
      </c>
      <c r="F2506" s="5">
        <f t="shared" si="1102"/>
        <v>1.3151630256777611</v>
      </c>
      <c r="G2506" t="str">
        <f t="shared" si="1112"/>
        <v>多</v>
      </c>
      <c r="H2506" s="6">
        <f t="shared" si="1103"/>
        <v>-5.119042881409408E-3</v>
      </c>
      <c r="I2506" s="5">
        <f t="shared" si="1113"/>
        <v>6.7087428249273096</v>
      </c>
      <c r="J2506" t="str">
        <f t="shared" si="1121"/>
        <v>多</v>
      </c>
      <c r="K2506" s="6">
        <f t="shared" si="1104"/>
        <v>-5.119042881409408E-3</v>
      </c>
      <c r="L2506" s="5">
        <f t="shared" si="1114"/>
        <v>11.90218531854225</v>
      </c>
      <c r="M2506" t="str">
        <f t="shared" si="1122"/>
        <v>多</v>
      </c>
      <c r="N2506" s="6">
        <f t="shared" si="1105"/>
        <v>-5.119042881409408E-3</v>
      </c>
      <c r="O2506" s="5">
        <f t="shared" si="1115"/>
        <v>10.498337569807838</v>
      </c>
      <c r="P2506" t="str">
        <f t="shared" si="1123"/>
        <v>多</v>
      </c>
      <c r="Q2506" s="6">
        <f t="shared" si="1106"/>
        <v>-5.119042881409408E-3</v>
      </c>
      <c r="R2506" s="5">
        <f t="shared" si="1116"/>
        <v>4.6444144222277126</v>
      </c>
      <c r="S2506" t="str">
        <f t="shared" ref="S2506:S2569" si="1124">IF(AND($C2500&gt;0,$C2501&gt;0,$C2502&gt;0,$C2503&gt;0,$C2504&gt;0,$C2505&gt;0,$C2506&gt;0),"多",IF(AND($C2500&lt;0,$C2501&lt;0,$C2502&lt;0,$C2503&lt;0,$C2504&lt;0,$C2505&lt;0,$C2506&lt;0),"空",S2505))</f>
        <v>多</v>
      </c>
      <c r="T2506" s="6">
        <f t="shared" si="1107"/>
        <v>-5.119042881409408E-3</v>
      </c>
      <c r="U2506" s="5">
        <f t="shared" si="1117"/>
        <v>4.5326525639708226</v>
      </c>
      <c r="V2506" t="str">
        <f t="shared" si="1097"/>
        <v>多</v>
      </c>
      <c r="W2506" s="6">
        <f t="shared" si="1108"/>
        <v>-5.119042881409408E-3</v>
      </c>
      <c r="X2506" s="5">
        <f t="shared" si="1118"/>
        <v>5.1181455939978457</v>
      </c>
      <c r="Y2506" t="str">
        <f t="shared" si="1098"/>
        <v>多</v>
      </c>
      <c r="Z2506" s="6">
        <f t="shared" si="1109"/>
        <v>-5.119042881409408E-3</v>
      </c>
      <c r="AA2506" s="5">
        <f t="shared" si="1119"/>
        <v>4.3965631666484244</v>
      </c>
      <c r="AB2506" t="str">
        <f t="shared" si="1099"/>
        <v>多</v>
      </c>
      <c r="AC2506" s="6">
        <f t="shared" si="1110"/>
        <v>-5.119042881409408E-3</v>
      </c>
      <c r="AD2506" s="5">
        <f t="shared" si="1120"/>
        <v>4.4256811054928002</v>
      </c>
    </row>
    <row r="2507" spans="1:30" x14ac:dyDescent="0.15">
      <c r="A2507" s="1">
        <v>42128</v>
      </c>
      <c r="B2507" s="2">
        <v>4787.74</v>
      </c>
      <c r="C2507" s="3">
        <f t="shared" si="1100"/>
        <v>7.9686055887608909E-3</v>
      </c>
      <c r="D2507" s="4" t="str">
        <f t="shared" si="1111"/>
        <v>空</v>
      </c>
      <c r="E2507" s="6">
        <f t="shared" si="1101"/>
        <v>0</v>
      </c>
      <c r="F2507" s="5">
        <f t="shared" si="1102"/>
        <v>1.3151630256777611</v>
      </c>
      <c r="G2507" t="str">
        <f t="shared" si="1112"/>
        <v>多</v>
      </c>
      <c r="H2507" s="6">
        <f t="shared" si="1103"/>
        <v>7.9686055887608909E-3</v>
      </c>
      <c r="I2507" s="5">
        <f t="shared" si="1113"/>
        <v>6.7622021504955852</v>
      </c>
      <c r="J2507" t="str">
        <f t="shared" si="1121"/>
        <v>多</v>
      </c>
      <c r="K2507" s="6">
        <f t="shared" si="1104"/>
        <v>7.9686055887608909E-3</v>
      </c>
      <c r="L2507" s="5">
        <f t="shared" si="1114"/>
        <v>11.997029138990053</v>
      </c>
      <c r="M2507" t="str">
        <f t="shared" si="1122"/>
        <v>多</v>
      </c>
      <c r="N2507" s="6">
        <f t="shared" si="1105"/>
        <v>7.9686055887608909E-3</v>
      </c>
      <c r="O2507" s="5">
        <f t="shared" si="1115"/>
        <v>10.581994681239307</v>
      </c>
      <c r="P2507" t="str">
        <f t="shared" si="1123"/>
        <v>多</v>
      </c>
      <c r="Q2507" s="6">
        <f t="shared" si="1106"/>
        <v>7.9686055887608909E-3</v>
      </c>
      <c r="R2507" s="5">
        <f t="shared" si="1116"/>
        <v>4.6814239289491981</v>
      </c>
      <c r="S2507" t="str">
        <f t="shared" si="1124"/>
        <v>多</v>
      </c>
      <c r="T2507" s="6">
        <f t="shared" si="1107"/>
        <v>7.9686055887608909E-3</v>
      </c>
      <c r="U2507" s="5">
        <f t="shared" si="1117"/>
        <v>4.5687714845239915</v>
      </c>
      <c r="V2507" t="str">
        <f t="shared" ref="V2507:V2570" si="1125">IF(AND($C2500&gt;0,$C2501&gt;0,$C2502&gt;0,$C2503&gt;0,$C2504&gt;0,$C2505&gt;0,$C2506&gt;0,$C2507&gt;0),"多",IF(AND($C2500&lt;0,$C2501&lt;0,$C2502&lt;0,$C2503&lt;0,$C2504&lt;0,$C2505&lt;0,$C2506&lt;0,$C2507&lt;0),"空",V2506))</f>
        <v>多</v>
      </c>
      <c r="W2507" s="6">
        <f t="shared" si="1108"/>
        <v>7.9686055887608909E-3</v>
      </c>
      <c r="X2507" s="5">
        <f t="shared" si="1118"/>
        <v>5.1589300775822693</v>
      </c>
      <c r="Y2507" t="str">
        <f t="shared" si="1098"/>
        <v>多</v>
      </c>
      <c r="Z2507" s="6">
        <f t="shared" si="1109"/>
        <v>7.9686055887608909E-3</v>
      </c>
      <c r="AA2507" s="5">
        <f t="shared" si="1119"/>
        <v>4.4315976444695195</v>
      </c>
      <c r="AB2507" t="str">
        <f t="shared" si="1099"/>
        <v>多</v>
      </c>
      <c r="AC2507" s="6">
        <f t="shared" si="1110"/>
        <v>7.9686055887608909E-3</v>
      </c>
      <c r="AD2507" s="5">
        <f t="shared" si="1120"/>
        <v>4.4609476126841034</v>
      </c>
    </row>
    <row r="2508" spans="1:30" x14ac:dyDescent="0.15">
      <c r="A2508" s="1">
        <v>42129</v>
      </c>
      <c r="B2508" s="2">
        <v>4596.84</v>
      </c>
      <c r="C2508" s="3">
        <f t="shared" si="1100"/>
        <v>-3.9872674790193186E-2</v>
      </c>
      <c r="D2508" s="4" t="str">
        <f t="shared" si="1111"/>
        <v>空</v>
      </c>
      <c r="E2508" s="6">
        <f t="shared" si="1101"/>
        <v>0</v>
      </c>
      <c r="F2508" s="5">
        <f t="shared" si="1102"/>
        <v>1.3151630256777611</v>
      </c>
      <c r="G2508" t="str">
        <f t="shared" si="1112"/>
        <v>多</v>
      </c>
      <c r="H2508" s="6">
        <f t="shared" si="1103"/>
        <v>-3.9872674790193186E-2</v>
      </c>
      <c r="I2508" s="5">
        <f t="shared" si="1113"/>
        <v>6.4925750632833301</v>
      </c>
      <c r="J2508" t="str">
        <f t="shared" si="1121"/>
        <v>多</v>
      </c>
      <c r="K2508" s="6">
        <f t="shared" si="1104"/>
        <v>-3.9872674790193186E-2</v>
      </c>
      <c r="L2508" s="5">
        <f t="shared" si="1114"/>
        <v>11.518675497682631</v>
      </c>
      <c r="M2508" t="str">
        <f t="shared" si="1122"/>
        <v>多</v>
      </c>
      <c r="N2508" s="6">
        <f t="shared" si="1105"/>
        <v>-3.9872674790193186E-2</v>
      </c>
      <c r="O2508" s="5">
        <f t="shared" si="1115"/>
        <v>10.160062248682697</v>
      </c>
      <c r="P2508" t="str">
        <f t="shared" si="1123"/>
        <v>多</v>
      </c>
      <c r="Q2508" s="6">
        <f t="shared" si="1106"/>
        <v>-3.9872674790193186E-2</v>
      </c>
      <c r="R2508" s="5">
        <f t="shared" si="1116"/>
        <v>4.4947630350751782</v>
      </c>
      <c r="S2508" t="str">
        <f t="shared" si="1124"/>
        <v>多</v>
      </c>
      <c r="T2508" s="6">
        <f t="shared" si="1107"/>
        <v>-3.9872674790193186E-2</v>
      </c>
      <c r="U2508" s="5">
        <f t="shared" si="1117"/>
        <v>4.386602344930858</v>
      </c>
      <c r="V2508" t="str">
        <f t="shared" si="1125"/>
        <v>多</v>
      </c>
      <c r="W2508" s="6">
        <f t="shared" si="1108"/>
        <v>-3.9872674790193186E-2</v>
      </c>
      <c r="X2508" s="5">
        <f t="shared" si="1118"/>
        <v>4.9532297363334852</v>
      </c>
      <c r="Y2508" t="str">
        <f t="shared" ref="Y2508:Y2571" si="1126">IF(AND($C2500&gt;0,$C2501&gt;0,$C2502&gt;0,$C2503&gt;0,$C2504&gt;0,$C2505&gt;0,$C2506&gt;0,$C2507&gt;0,$C2508&gt;0),"多",IF(AND($C2500&lt;0,$C2501&lt;0,$C2502&lt;0,$C2503&lt;0,$C2504&lt;0,$C2505&lt;0,$C2506&lt;0,$C2507&lt;0,$C2508&lt;0),"空",Y2507))</f>
        <v>多</v>
      </c>
      <c r="Z2508" s="6">
        <f t="shared" si="1109"/>
        <v>-3.9872674790193186E-2</v>
      </c>
      <c r="AA2508" s="5">
        <f t="shared" si="1119"/>
        <v>4.2548979927906005</v>
      </c>
      <c r="AB2508" t="str">
        <f t="shared" si="1099"/>
        <v>多</v>
      </c>
      <c r="AC2508" s="6">
        <f t="shared" si="1110"/>
        <v>-3.9872674790193186E-2</v>
      </c>
      <c r="AD2508" s="5">
        <f t="shared" si="1120"/>
        <v>4.2830776992674613</v>
      </c>
    </row>
    <row r="2509" spans="1:30" x14ac:dyDescent="0.15">
      <c r="A2509" s="1">
        <v>42130</v>
      </c>
      <c r="B2509" s="2">
        <v>4553.33</v>
      </c>
      <c r="C2509" s="3">
        <f t="shared" si="1100"/>
        <v>-9.4651978315538621E-3</v>
      </c>
      <c r="D2509" s="4" t="str">
        <f t="shared" si="1111"/>
        <v>多</v>
      </c>
      <c r="E2509" s="6">
        <f t="shared" si="1101"/>
        <v>0</v>
      </c>
      <c r="F2509" s="5">
        <f t="shared" si="1102"/>
        <v>1.3151630256777611</v>
      </c>
      <c r="G2509" t="str">
        <f t="shared" si="1112"/>
        <v>多</v>
      </c>
      <c r="H2509" s="6">
        <f t="shared" si="1103"/>
        <v>-9.4651978315538621E-3</v>
      </c>
      <c r="I2509" s="5">
        <f t="shared" si="1113"/>
        <v>6.4311215558731405</v>
      </c>
      <c r="J2509" t="str">
        <f t="shared" si="1121"/>
        <v>多</v>
      </c>
      <c r="K2509" s="6">
        <f t="shared" si="1104"/>
        <v>-9.4651978315538621E-3</v>
      </c>
      <c r="L2509" s="5">
        <f t="shared" si="1114"/>
        <v>11.409648955339593</v>
      </c>
      <c r="M2509" t="str">
        <f t="shared" si="1122"/>
        <v>多</v>
      </c>
      <c r="N2509" s="6">
        <f t="shared" si="1105"/>
        <v>-9.4651978315538621E-3</v>
      </c>
      <c r="O2509" s="5">
        <f t="shared" si="1115"/>
        <v>10.063895249518014</v>
      </c>
      <c r="P2509" t="str">
        <f t="shared" si="1123"/>
        <v>多</v>
      </c>
      <c r="Q2509" s="6">
        <f t="shared" si="1106"/>
        <v>-9.4651978315538621E-3</v>
      </c>
      <c r="R2509" s="5">
        <f t="shared" si="1116"/>
        <v>4.4522192137422358</v>
      </c>
      <c r="S2509" t="str">
        <f t="shared" si="1124"/>
        <v>多</v>
      </c>
      <c r="T2509" s="6">
        <f t="shared" si="1107"/>
        <v>-9.4651978315538621E-3</v>
      </c>
      <c r="U2509" s="5">
        <f t="shared" si="1117"/>
        <v>4.3450822859277292</v>
      </c>
      <c r="V2509" t="str">
        <f t="shared" si="1125"/>
        <v>多</v>
      </c>
      <c r="W2509" s="6">
        <f t="shared" si="1108"/>
        <v>-9.4651978315538621E-3</v>
      </c>
      <c r="X2509" s="5">
        <f t="shared" si="1118"/>
        <v>4.9063464369739531</v>
      </c>
      <c r="Y2509" t="str">
        <f t="shared" si="1126"/>
        <v>多</v>
      </c>
      <c r="Z2509" s="6">
        <f t="shared" si="1109"/>
        <v>-9.4651978315538621E-3</v>
      </c>
      <c r="AA2509" s="5">
        <f t="shared" si="1119"/>
        <v>4.2146245415357564</v>
      </c>
      <c r="AB2509" t="str">
        <f t="shared" ref="AB2509:AB2572" si="1127">IF(AND($C2500&gt;0,$C2501&gt;0,$C2502&gt;0,$C2503&gt;0,$C2504&gt;0,$C2505&gt;0,$C2506&gt;0,$C2507&gt;0,$C2508&gt;0,$C2509&gt;0),"多",IF(AND($C2500&lt;0,$C2501&lt;0,$C2502&lt;0,$C2503&lt;0,$C2504&lt;0,$C2505&lt;0,$C2506&lt;0,$C2507&lt;0,$C2508&lt;0,$C2509&lt;0),"空",AB2508))</f>
        <v>多</v>
      </c>
      <c r="AC2509" s="6">
        <f t="shared" si="1110"/>
        <v>-9.4651978315538621E-3</v>
      </c>
      <c r="AD2509" s="5">
        <f t="shared" si="1120"/>
        <v>4.2425375215159784</v>
      </c>
    </row>
    <row r="2510" spans="1:30" x14ac:dyDescent="0.15">
      <c r="A2510" s="1">
        <v>42131</v>
      </c>
      <c r="B2510" s="2">
        <v>4470.09</v>
      </c>
      <c r="C2510" s="3">
        <f t="shared" si="1100"/>
        <v>-1.8281126120882951E-2</v>
      </c>
      <c r="D2510" s="4" t="str">
        <f t="shared" si="1111"/>
        <v>多</v>
      </c>
      <c r="E2510" s="6">
        <f t="shared" si="1101"/>
        <v>-1.8281126120882951E-2</v>
      </c>
      <c r="F2510" s="5">
        <f t="shared" si="1102"/>
        <v>1.291120364535824</v>
      </c>
      <c r="G2510" t="str">
        <f t="shared" si="1112"/>
        <v>空</v>
      </c>
      <c r="H2510" s="6">
        <f t="shared" si="1103"/>
        <v>-1.8281126120882951E-2</v>
      </c>
      <c r="I2510" s="5">
        <f t="shared" si="1113"/>
        <v>6.3135534116114949</v>
      </c>
      <c r="J2510" t="str">
        <f t="shared" si="1121"/>
        <v>多</v>
      </c>
      <c r="K2510" s="6">
        <f t="shared" si="1104"/>
        <v>-1.8281126120882951E-2</v>
      </c>
      <c r="L2510" s="5">
        <f t="shared" si="1114"/>
        <v>11.201067723792029</v>
      </c>
      <c r="M2510" t="str">
        <f t="shared" si="1122"/>
        <v>多</v>
      </c>
      <c r="N2510" s="6">
        <f t="shared" si="1105"/>
        <v>-1.8281126120882951E-2</v>
      </c>
      <c r="O2510" s="5">
        <f t="shared" si="1115"/>
        <v>9.879915911194221</v>
      </c>
      <c r="P2510" t="str">
        <f t="shared" si="1123"/>
        <v>多</v>
      </c>
      <c r="Q2510" s="6">
        <f t="shared" si="1106"/>
        <v>-1.8281126120882951E-2</v>
      </c>
      <c r="R2510" s="5">
        <f t="shared" si="1116"/>
        <v>4.3708276327779956</v>
      </c>
      <c r="S2510" t="str">
        <f t="shared" si="1124"/>
        <v>多</v>
      </c>
      <c r="T2510" s="6">
        <f t="shared" si="1107"/>
        <v>-1.8281126120882951E-2</v>
      </c>
      <c r="U2510" s="5">
        <f t="shared" si="1117"/>
        <v>4.2656492886530701</v>
      </c>
      <c r="V2510" t="str">
        <f t="shared" si="1125"/>
        <v>多</v>
      </c>
      <c r="W2510" s="6">
        <f t="shared" si="1108"/>
        <v>-1.8281126120882951E-2</v>
      </c>
      <c r="X2510" s="5">
        <f t="shared" si="1118"/>
        <v>4.816652898966888</v>
      </c>
      <c r="Y2510" t="str">
        <f t="shared" si="1126"/>
        <v>多</v>
      </c>
      <c r="Z2510" s="6">
        <f t="shared" si="1109"/>
        <v>-1.8281126120882951E-2</v>
      </c>
      <c r="AA2510" s="5">
        <f t="shared" si="1119"/>
        <v>4.1375764587397725</v>
      </c>
      <c r="AB2510" t="str">
        <f t="shared" si="1127"/>
        <v>多</v>
      </c>
      <c r="AC2510" s="6">
        <f t="shared" si="1110"/>
        <v>-1.8281126120882951E-2</v>
      </c>
      <c r="AD2510" s="5">
        <f t="shared" si="1120"/>
        <v>4.1649791580125664</v>
      </c>
    </row>
    <row r="2511" spans="1:30" x14ac:dyDescent="0.15">
      <c r="A2511" s="1">
        <v>42132</v>
      </c>
      <c r="B2511" s="2">
        <v>4558.3999999999996</v>
      </c>
      <c r="C2511" s="3">
        <f t="shared" si="1100"/>
        <v>1.9755754358413258E-2</v>
      </c>
      <c r="D2511" s="4" t="str">
        <f t="shared" si="1111"/>
        <v>多</v>
      </c>
      <c r="E2511" s="6">
        <f t="shared" si="1101"/>
        <v>1.9755754358413258E-2</v>
      </c>
      <c r="F2511" s="5">
        <f t="shared" si="1102"/>
        <v>1.3166274213047386</v>
      </c>
      <c r="G2511" t="str">
        <f t="shared" si="1112"/>
        <v>空</v>
      </c>
      <c r="H2511" s="6">
        <f t="shared" si="1103"/>
        <v>0</v>
      </c>
      <c r="I2511" s="5">
        <f t="shared" si="1113"/>
        <v>6.3135534116114949</v>
      </c>
      <c r="J2511" t="str">
        <f t="shared" si="1121"/>
        <v>多</v>
      </c>
      <c r="K2511" s="6">
        <f t="shared" si="1104"/>
        <v>1.9755754358413258E-2</v>
      </c>
      <c r="L2511" s="5">
        <f t="shared" si="1114"/>
        <v>11.422353266295216</v>
      </c>
      <c r="M2511" t="str">
        <f t="shared" si="1122"/>
        <v>多</v>
      </c>
      <c r="N2511" s="6">
        <f t="shared" si="1105"/>
        <v>1.9755754358413258E-2</v>
      </c>
      <c r="O2511" s="5">
        <f t="shared" si="1115"/>
        <v>10.075101103017552</v>
      </c>
      <c r="P2511" t="str">
        <f t="shared" si="1123"/>
        <v>多</v>
      </c>
      <c r="Q2511" s="6">
        <f t="shared" si="1106"/>
        <v>1.9755754358413258E-2</v>
      </c>
      <c r="R2511" s="5">
        <f t="shared" si="1116"/>
        <v>4.4571766298341222</v>
      </c>
      <c r="S2511" t="str">
        <f t="shared" si="1124"/>
        <v>多</v>
      </c>
      <c r="T2511" s="6">
        <f t="shared" si="1107"/>
        <v>1.9755754358413258E-2</v>
      </c>
      <c r="U2511" s="5">
        <f t="shared" si="1117"/>
        <v>4.3499204081788401</v>
      </c>
      <c r="V2511" t="str">
        <f t="shared" si="1125"/>
        <v>多</v>
      </c>
      <c r="W2511" s="6">
        <f t="shared" si="1108"/>
        <v>1.9755754358413258E-2</v>
      </c>
      <c r="X2511" s="5">
        <f t="shared" si="1118"/>
        <v>4.9118095104686166</v>
      </c>
      <c r="Y2511" t="str">
        <f t="shared" si="1126"/>
        <v>多</v>
      </c>
      <c r="Z2511" s="6">
        <f t="shared" si="1109"/>
        <v>1.9755754358413258E-2</v>
      </c>
      <c r="AA2511" s="5">
        <f t="shared" si="1119"/>
        <v>4.2193174028977891</v>
      </c>
      <c r="AB2511" t="str">
        <f t="shared" si="1127"/>
        <v>多</v>
      </c>
      <c r="AC2511" s="6">
        <f t="shared" si="1110"/>
        <v>1.9755754358413258E-2</v>
      </c>
      <c r="AD2511" s="5">
        <f t="shared" si="1120"/>
        <v>4.2472614631661738</v>
      </c>
    </row>
    <row r="2512" spans="1:30" x14ac:dyDescent="0.15">
      <c r="A2512" s="1">
        <v>42135</v>
      </c>
      <c r="B2512" s="2">
        <v>4690.53</v>
      </c>
      <c r="C2512" s="3">
        <f t="shared" si="1100"/>
        <v>2.8986047736047738E-2</v>
      </c>
      <c r="D2512" s="4" t="str">
        <f t="shared" si="1111"/>
        <v>空</v>
      </c>
      <c r="E2512" s="6">
        <f t="shared" si="1101"/>
        <v>2.8986047736047738E-2</v>
      </c>
      <c r="F2512" s="5">
        <f t="shared" si="1102"/>
        <v>1.3547912465892673</v>
      </c>
      <c r="G2512" t="str">
        <f t="shared" si="1112"/>
        <v>空</v>
      </c>
      <c r="H2512" s="6">
        <f t="shared" si="1103"/>
        <v>0</v>
      </c>
      <c r="I2512" s="5">
        <f t="shared" si="1113"/>
        <v>6.3135534116114949</v>
      </c>
      <c r="J2512" t="str">
        <f t="shared" si="1121"/>
        <v>多</v>
      </c>
      <c r="K2512" s="6">
        <f t="shared" si="1104"/>
        <v>2.8986047736047738E-2</v>
      </c>
      <c r="L2512" s="5">
        <f t="shared" si="1114"/>
        <v>11.75344214333005</v>
      </c>
      <c r="M2512" t="str">
        <f t="shared" si="1122"/>
        <v>多</v>
      </c>
      <c r="N2512" s="6">
        <f t="shared" si="1105"/>
        <v>2.8986047736047738E-2</v>
      </c>
      <c r="O2512" s="5">
        <f t="shared" si="1115"/>
        <v>10.367138464535126</v>
      </c>
      <c r="P2512" t="str">
        <f t="shared" si="1123"/>
        <v>多</v>
      </c>
      <c r="Q2512" s="6">
        <f t="shared" si="1106"/>
        <v>2.8986047736047738E-2</v>
      </c>
      <c r="R2512" s="5">
        <f t="shared" si="1116"/>
        <v>4.5863725643944901</v>
      </c>
      <c r="S2512" t="str">
        <f t="shared" si="1124"/>
        <v>多</v>
      </c>
      <c r="T2512" s="6">
        <f t="shared" si="1107"/>
        <v>2.8986047736047738E-2</v>
      </c>
      <c r="U2512" s="5">
        <f t="shared" si="1117"/>
        <v>4.4760074087783206</v>
      </c>
      <c r="V2512" t="str">
        <f t="shared" si="1125"/>
        <v>多</v>
      </c>
      <c r="W2512" s="6">
        <f t="shared" si="1108"/>
        <v>2.8986047736047738E-2</v>
      </c>
      <c r="X2512" s="5">
        <f t="shared" si="1118"/>
        <v>5.0541834554094329</v>
      </c>
      <c r="Y2512" t="str">
        <f t="shared" si="1126"/>
        <v>多</v>
      </c>
      <c r="Z2512" s="6">
        <f t="shared" si="1109"/>
        <v>2.8986047736047738E-2</v>
      </c>
      <c r="AA2512" s="5">
        <f t="shared" si="1119"/>
        <v>4.3416187385517215</v>
      </c>
      <c r="AB2512" t="str">
        <f t="shared" si="1127"/>
        <v>多</v>
      </c>
      <c r="AC2512" s="6">
        <f t="shared" si="1110"/>
        <v>2.8986047736047738E-2</v>
      </c>
      <c r="AD2512" s="5">
        <f t="shared" si="1120"/>
        <v>4.3703727866849844</v>
      </c>
    </row>
    <row r="2513" spans="1:30" x14ac:dyDescent="0.15">
      <c r="A2513" s="1">
        <v>42136</v>
      </c>
      <c r="B2513" s="2">
        <v>4747.42</v>
      </c>
      <c r="C2513" s="3">
        <f t="shared" si="1100"/>
        <v>1.2128693345954566E-2</v>
      </c>
      <c r="D2513" s="4" t="str">
        <f t="shared" si="1111"/>
        <v>空</v>
      </c>
      <c r="E2513" s="6">
        <f t="shared" si="1101"/>
        <v>0</v>
      </c>
      <c r="F2513" s="5">
        <f t="shared" si="1102"/>
        <v>1.3547912465892673</v>
      </c>
      <c r="G2513" t="str">
        <f t="shared" si="1112"/>
        <v>多</v>
      </c>
      <c r="H2513" s="6">
        <f t="shared" si="1103"/>
        <v>0</v>
      </c>
      <c r="I2513" s="5">
        <f t="shared" si="1113"/>
        <v>6.3135534116114949</v>
      </c>
      <c r="J2513" t="str">
        <f t="shared" si="1121"/>
        <v>多</v>
      </c>
      <c r="K2513" s="6">
        <f t="shared" si="1104"/>
        <v>1.2128693345954566E-2</v>
      </c>
      <c r="L2513" s="5">
        <f t="shared" si="1114"/>
        <v>11.895996038845919</v>
      </c>
      <c r="M2513" t="str">
        <f t="shared" si="1122"/>
        <v>多</v>
      </c>
      <c r="N2513" s="6">
        <f t="shared" si="1105"/>
        <v>1.2128693345954566E-2</v>
      </c>
      <c r="O2513" s="5">
        <f t="shared" si="1115"/>
        <v>10.492878307846523</v>
      </c>
      <c r="P2513" t="str">
        <f t="shared" si="1123"/>
        <v>多</v>
      </c>
      <c r="Q2513" s="6">
        <f t="shared" si="1106"/>
        <v>1.2128693345954566E-2</v>
      </c>
      <c r="R2513" s="5">
        <f t="shared" si="1116"/>
        <v>4.6419992707983297</v>
      </c>
      <c r="S2513" t="str">
        <f t="shared" si="1124"/>
        <v>多</v>
      </c>
      <c r="T2513" s="6">
        <f t="shared" si="1107"/>
        <v>1.2128693345954566E-2</v>
      </c>
      <c r="U2513" s="5">
        <f t="shared" si="1117"/>
        <v>4.5302955300536132</v>
      </c>
      <c r="V2513" t="str">
        <f t="shared" si="1125"/>
        <v>多</v>
      </c>
      <c r="W2513" s="6">
        <f t="shared" si="1108"/>
        <v>1.2128693345954566E-2</v>
      </c>
      <c r="X2513" s="5">
        <f t="shared" si="1118"/>
        <v>5.1154840966542912</v>
      </c>
      <c r="Y2513" t="str">
        <f t="shared" si="1126"/>
        <v>多</v>
      </c>
      <c r="Z2513" s="6">
        <f t="shared" si="1109"/>
        <v>1.2128693345954566E-2</v>
      </c>
      <c r="AA2513" s="5">
        <f t="shared" si="1119"/>
        <v>4.3942769008566653</v>
      </c>
      <c r="AB2513" t="str">
        <f t="shared" si="1127"/>
        <v>多</v>
      </c>
      <c r="AC2513" s="6">
        <f t="shared" si="1110"/>
        <v>1.2128693345954566E-2</v>
      </c>
      <c r="AD2513" s="5">
        <f t="shared" si="1120"/>
        <v>4.4233796980221918</v>
      </c>
    </row>
    <row r="2514" spans="1:30" x14ac:dyDescent="0.15">
      <c r="A2514" s="1">
        <v>42137</v>
      </c>
      <c r="B2514" s="2">
        <v>4718.4399999999996</v>
      </c>
      <c r="C2514" s="3">
        <f t="shared" si="1100"/>
        <v>-6.1043682673959099E-3</v>
      </c>
      <c r="D2514" s="4" t="str">
        <f t="shared" si="1111"/>
        <v>空</v>
      </c>
      <c r="E2514" s="6">
        <f t="shared" si="1101"/>
        <v>0</v>
      </c>
      <c r="F2514" s="5">
        <f t="shared" si="1102"/>
        <v>1.3547912465892673</v>
      </c>
      <c r="G2514" t="str">
        <f t="shared" si="1112"/>
        <v>多</v>
      </c>
      <c r="H2514" s="6">
        <f t="shared" si="1103"/>
        <v>-6.1043682673959099E-3</v>
      </c>
      <c r="I2514" s="5">
        <f t="shared" si="1113"/>
        <v>6.2750131565111449</v>
      </c>
      <c r="J2514" t="str">
        <f t="shared" si="1121"/>
        <v>多</v>
      </c>
      <c r="K2514" s="6">
        <f t="shared" si="1104"/>
        <v>-6.1043682673959099E-3</v>
      </c>
      <c r="L2514" s="5">
        <f t="shared" si="1114"/>
        <v>11.82337849811732</v>
      </c>
      <c r="M2514" t="str">
        <f t="shared" si="1122"/>
        <v>多</v>
      </c>
      <c r="N2514" s="6">
        <f t="shared" si="1105"/>
        <v>-6.1043682673959099E-3</v>
      </c>
      <c r="O2514" s="5">
        <f t="shared" si="1115"/>
        <v>10.428825914470458</v>
      </c>
      <c r="P2514" t="str">
        <f t="shared" si="1123"/>
        <v>多</v>
      </c>
      <c r="Q2514" s="6">
        <f t="shared" si="1106"/>
        <v>-6.1043682673959099E-3</v>
      </c>
      <c r="R2514" s="5">
        <f t="shared" si="1116"/>
        <v>4.6136627977523936</v>
      </c>
      <c r="S2514" t="str">
        <f t="shared" si="1124"/>
        <v>多</v>
      </c>
      <c r="T2514" s="6">
        <f t="shared" si="1107"/>
        <v>-6.1043682673959099E-3</v>
      </c>
      <c r="U2514" s="5">
        <f t="shared" si="1117"/>
        <v>4.5026409377780281</v>
      </c>
      <c r="V2514" t="str">
        <f t="shared" si="1125"/>
        <v>多</v>
      </c>
      <c r="W2514" s="6">
        <f t="shared" si="1108"/>
        <v>-6.1043682673959099E-3</v>
      </c>
      <c r="X2514" s="5">
        <f t="shared" si="1118"/>
        <v>5.0842572978623064</v>
      </c>
      <c r="Y2514" t="str">
        <f t="shared" si="1126"/>
        <v>多</v>
      </c>
      <c r="Z2514" s="6">
        <f t="shared" si="1109"/>
        <v>-6.1043682673959099E-3</v>
      </c>
      <c r="AA2514" s="5">
        <f t="shared" si="1119"/>
        <v>4.3674526163849254</v>
      </c>
      <c r="AB2514" t="str">
        <f t="shared" si="1127"/>
        <v>多</v>
      </c>
      <c r="AC2514" s="6">
        <f t="shared" si="1110"/>
        <v>-6.1043682673959099E-3</v>
      </c>
      <c r="AD2514" s="5">
        <f t="shared" si="1120"/>
        <v>4.3963777593589421</v>
      </c>
    </row>
    <row r="2515" spans="1:30" x14ac:dyDescent="0.15">
      <c r="A2515" s="1">
        <v>42138</v>
      </c>
      <c r="B2515" s="2">
        <v>4700.78</v>
      </c>
      <c r="C2515" s="3">
        <f t="shared" si="1100"/>
        <v>-3.7427624384329672E-3</v>
      </c>
      <c r="D2515" s="4" t="str">
        <f t="shared" si="1111"/>
        <v>多</v>
      </c>
      <c r="E2515" s="6">
        <f t="shared" si="1101"/>
        <v>0</v>
      </c>
      <c r="F2515" s="5">
        <f t="shared" si="1102"/>
        <v>1.3547912465892673</v>
      </c>
      <c r="G2515" t="str">
        <f t="shared" si="1112"/>
        <v>多</v>
      </c>
      <c r="H2515" s="6">
        <f t="shared" si="1103"/>
        <v>-3.7427624384329672E-3</v>
      </c>
      <c r="I2515" s="5">
        <f t="shared" si="1113"/>
        <v>6.251527272968282</v>
      </c>
      <c r="J2515" t="str">
        <f t="shared" si="1121"/>
        <v>多</v>
      </c>
      <c r="K2515" s="6">
        <f t="shared" si="1104"/>
        <v>-3.7427624384329672E-3</v>
      </c>
      <c r="L2515" s="5">
        <f t="shared" si="1114"/>
        <v>11.779126401179191</v>
      </c>
      <c r="M2515" t="str">
        <f t="shared" si="1122"/>
        <v>多</v>
      </c>
      <c r="N2515" s="6">
        <f t="shared" si="1105"/>
        <v>-3.7427624384329672E-3</v>
      </c>
      <c r="O2515" s="5">
        <f t="shared" si="1115"/>
        <v>10.389793296560821</v>
      </c>
      <c r="P2515" t="str">
        <f t="shared" si="1123"/>
        <v>多</v>
      </c>
      <c r="Q2515" s="6">
        <f t="shared" si="1106"/>
        <v>-3.7427624384329672E-3</v>
      </c>
      <c r="R2515" s="5">
        <f t="shared" si="1116"/>
        <v>4.5963949539293703</v>
      </c>
      <c r="S2515" t="str">
        <f t="shared" si="1124"/>
        <v>多</v>
      </c>
      <c r="T2515" s="6">
        <f t="shared" si="1107"/>
        <v>-3.7427624384329672E-3</v>
      </c>
      <c r="U2515" s="5">
        <f t="shared" si="1117"/>
        <v>4.485788622402362</v>
      </c>
      <c r="V2515" t="str">
        <f t="shared" si="1125"/>
        <v>多</v>
      </c>
      <c r="W2515" s="6">
        <f t="shared" si="1108"/>
        <v>-3.7427624384329672E-3</v>
      </c>
      <c r="X2515" s="5">
        <f t="shared" si="1118"/>
        <v>5.0652281306205387</v>
      </c>
      <c r="Y2515" t="str">
        <f t="shared" si="1126"/>
        <v>多</v>
      </c>
      <c r="Z2515" s="6">
        <f t="shared" si="1109"/>
        <v>-3.7427624384329672E-3</v>
      </c>
      <c r="AA2515" s="5">
        <f t="shared" si="1119"/>
        <v>4.3511062787806845</v>
      </c>
      <c r="AB2515" t="str">
        <f t="shared" si="1127"/>
        <v>多</v>
      </c>
      <c r="AC2515" s="6">
        <f t="shared" si="1110"/>
        <v>-3.7427624384329672E-3</v>
      </c>
      <c r="AD2515" s="5">
        <f t="shared" si="1120"/>
        <v>4.379923161816051</v>
      </c>
    </row>
    <row r="2516" spans="1:30" x14ac:dyDescent="0.15">
      <c r="A2516" s="1">
        <v>42139</v>
      </c>
      <c r="B2516" s="2">
        <v>4617.47</v>
      </c>
      <c r="C2516" s="3">
        <f t="shared" si="1100"/>
        <v>-1.7722590718986964E-2</v>
      </c>
      <c r="D2516" s="4" t="str">
        <f t="shared" si="1111"/>
        <v>多</v>
      </c>
      <c r="E2516" s="6">
        <f t="shared" si="1101"/>
        <v>-1.7722590718986964E-2</v>
      </c>
      <c r="F2516" s="5">
        <f t="shared" si="1102"/>
        <v>1.3307808358162996</v>
      </c>
      <c r="G2516" t="str">
        <f t="shared" si="1112"/>
        <v>空</v>
      </c>
      <c r="H2516" s="6">
        <f t="shared" si="1103"/>
        <v>-1.7722590718986964E-2</v>
      </c>
      <c r="I2516" s="5">
        <f t="shared" si="1113"/>
        <v>6.1407340137408806</v>
      </c>
      <c r="J2516" t="str">
        <f t="shared" si="1121"/>
        <v>多</v>
      </c>
      <c r="K2516" s="6">
        <f t="shared" si="1104"/>
        <v>-1.7722590718986964E-2</v>
      </c>
      <c r="L2516" s="5">
        <f t="shared" si="1114"/>
        <v>11.570369764943878</v>
      </c>
      <c r="M2516" t="str">
        <f t="shared" si="1122"/>
        <v>多</v>
      </c>
      <c r="N2516" s="6">
        <f t="shared" si="1105"/>
        <v>-1.7722590718986964E-2</v>
      </c>
      <c r="O2516" s="5">
        <f t="shared" si="1115"/>
        <v>10.205659242310999</v>
      </c>
      <c r="P2516" t="str">
        <f t="shared" si="1123"/>
        <v>多</v>
      </c>
      <c r="Q2516" s="6">
        <f t="shared" si="1106"/>
        <v>-1.7722590718986964E-2</v>
      </c>
      <c r="R2516" s="5">
        <f t="shared" si="1116"/>
        <v>4.5149349273780635</v>
      </c>
      <c r="S2516" t="str">
        <f t="shared" si="1124"/>
        <v>多</v>
      </c>
      <c r="T2516" s="6">
        <f t="shared" si="1107"/>
        <v>-1.7722590718986964E-2</v>
      </c>
      <c r="U2516" s="5">
        <f t="shared" si="1117"/>
        <v>4.4062888265956364</v>
      </c>
      <c r="V2516" t="str">
        <f t="shared" si="1125"/>
        <v>多</v>
      </c>
      <c r="W2516" s="6">
        <f t="shared" si="1108"/>
        <v>-1.7722590718986964E-2</v>
      </c>
      <c r="X2516" s="5">
        <f t="shared" si="1118"/>
        <v>4.9754591655632519</v>
      </c>
      <c r="Y2516" t="str">
        <f t="shared" si="1126"/>
        <v>多</v>
      </c>
      <c r="Z2516" s="6">
        <f t="shared" si="1109"/>
        <v>-1.7722590718986964E-2</v>
      </c>
      <c r="AA2516" s="5">
        <f t="shared" si="1119"/>
        <v>4.2739934030270401</v>
      </c>
      <c r="AB2516" t="str">
        <f t="shared" si="1127"/>
        <v>多</v>
      </c>
      <c r="AC2516" s="6">
        <f t="shared" si="1110"/>
        <v>-1.7722590718986964E-2</v>
      </c>
      <c r="AD2516" s="5">
        <f t="shared" si="1120"/>
        <v>4.3022995762385738</v>
      </c>
    </row>
    <row r="2517" spans="1:30" x14ac:dyDescent="0.15">
      <c r="A2517" s="1">
        <v>42142</v>
      </c>
      <c r="B2517" s="2">
        <v>4575.1400000000003</v>
      </c>
      <c r="C2517" s="3">
        <f t="shared" si="1100"/>
        <v>-9.1673578821301893E-3</v>
      </c>
      <c r="D2517" s="4" t="str">
        <f t="shared" si="1111"/>
        <v>多</v>
      </c>
      <c r="E2517" s="6">
        <f t="shared" si="1101"/>
        <v>-9.1673578821301893E-3</v>
      </c>
      <c r="F2517" s="5">
        <f t="shared" si="1102"/>
        <v>1.3185810916316911</v>
      </c>
      <c r="G2517" t="str">
        <f t="shared" si="1112"/>
        <v>空</v>
      </c>
      <c r="H2517" s="6">
        <f t="shared" si="1103"/>
        <v>0</v>
      </c>
      <c r="I2517" s="5">
        <f t="shared" si="1113"/>
        <v>6.1407340137408806</v>
      </c>
      <c r="J2517" t="str">
        <f t="shared" si="1121"/>
        <v>空</v>
      </c>
      <c r="K2517" s="6">
        <f t="shared" si="1104"/>
        <v>-9.1673578821301893E-3</v>
      </c>
      <c r="L2517" s="5">
        <f t="shared" si="1114"/>
        <v>11.464300044480058</v>
      </c>
      <c r="M2517" t="str">
        <f t="shared" si="1122"/>
        <v>多</v>
      </c>
      <c r="N2517" s="6">
        <f t="shared" si="1105"/>
        <v>-9.1673578821301893E-3</v>
      </c>
      <c r="O2517" s="5">
        <f t="shared" si="1115"/>
        <v>10.112100311613665</v>
      </c>
      <c r="P2517" t="str">
        <f t="shared" si="1123"/>
        <v>多</v>
      </c>
      <c r="Q2517" s="6">
        <f t="shared" si="1106"/>
        <v>-9.1673578821301893E-3</v>
      </c>
      <c r="R2517" s="5">
        <f t="shared" si="1116"/>
        <v>4.4735449030842593</v>
      </c>
      <c r="S2517" t="str">
        <f t="shared" si="1124"/>
        <v>多</v>
      </c>
      <c r="T2517" s="6">
        <f t="shared" si="1107"/>
        <v>-9.1673578821301893E-3</v>
      </c>
      <c r="U2517" s="5">
        <f t="shared" si="1117"/>
        <v>4.3658947999902029</v>
      </c>
      <c r="V2517" t="str">
        <f t="shared" si="1125"/>
        <v>多</v>
      </c>
      <c r="W2517" s="6">
        <f t="shared" si="1108"/>
        <v>-9.1673578821301893E-3</v>
      </c>
      <c r="X2517" s="5">
        <f t="shared" si="1118"/>
        <v>4.929847350764609</v>
      </c>
      <c r="Y2517" t="str">
        <f t="shared" si="1126"/>
        <v>多</v>
      </c>
      <c r="Z2517" s="6">
        <f t="shared" si="1109"/>
        <v>-9.1673578821301893E-3</v>
      </c>
      <c r="AA2517" s="5">
        <f t="shared" si="1119"/>
        <v>4.2348121759156276</v>
      </c>
      <c r="AB2517" t="str">
        <f t="shared" si="1127"/>
        <v>多</v>
      </c>
      <c r="AC2517" s="6">
        <f t="shared" si="1110"/>
        <v>-9.1673578821301893E-3</v>
      </c>
      <c r="AD2517" s="5">
        <f t="shared" si="1120"/>
        <v>4.2628588563070577</v>
      </c>
    </row>
    <row r="2518" spans="1:30" x14ac:dyDescent="0.15">
      <c r="A2518" s="1">
        <v>42143</v>
      </c>
      <c r="B2518" s="2">
        <v>4731.22</v>
      </c>
      <c r="C2518" s="3">
        <f t="shared" si="1100"/>
        <v>3.4114803044278386E-2</v>
      </c>
      <c r="D2518" s="4" t="str">
        <f t="shared" si="1111"/>
        <v>多</v>
      </c>
      <c r="E2518" s="6">
        <f t="shared" si="1101"/>
        <v>3.4114803044278386E-2</v>
      </c>
      <c r="F2518" s="5">
        <f t="shared" si="1102"/>
        <v>1.3635642258706158</v>
      </c>
      <c r="G2518" t="str">
        <f t="shared" si="1112"/>
        <v>空</v>
      </c>
      <c r="H2518" s="6">
        <f t="shared" si="1103"/>
        <v>0</v>
      </c>
      <c r="I2518" s="5">
        <f t="shared" si="1113"/>
        <v>6.1407340137408806</v>
      </c>
      <c r="J2518" t="str">
        <f t="shared" si="1121"/>
        <v>空</v>
      </c>
      <c r="K2518" s="6">
        <f t="shared" si="1104"/>
        <v>0</v>
      </c>
      <c r="L2518" s="5">
        <f t="shared" si="1114"/>
        <v>11.464300044480058</v>
      </c>
      <c r="M2518" t="str">
        <f t="shared" si="1122"/>
        <v>多</v>
      </c>
      <c r="N2518" s="6">
        <f t="shared" si="1105"/>
        <v>3.4114803044278386E-2</v>
      </c>
      <c r="O2518" s="5">
        <f t="shared" si="1115"/>
        <v>10.457072622108351</v>
      </c>
      <c r="P2518" t="str">
        <f t="shared" si="1123"/>
        <v>多</v>
      </c>
      <c r="Q2518" s="6">
        <f t="shared" si="1106"/>
        <v>3.4114803044278386E-2</v>
      </c>
      <c r="R2518" s="5">
        <f t="shared" si="1116"/>
        <v>4.6261590063627143</v>
      </c>
      <c r="S2518" t="str">
        <f t="shared" si="1124"/>
        <v>多</v>
      </c>
      <c r="T2518" s="6">
        <f t="shared" si="1107"/>
        <v>3.4114803044278386E-2</v>
      </c>
      <c r="U2518" s="5">
        <f t="shared" si="1117"/>
        <v>4.5148364412039079</v>
      </c>
      <c r="V2518" t="str">
        <f t="shared" si="1125"/>
        <v>多</v>
      </c>
      <c r="W2518" s="6">
        <f t="shared" si="1108"/>
        <v>3.4114803044278386E-2</v>
      </c>
      <c r="X2518" s="5">
        <f t="shared" si="1118"/>
        <v>5.0980281221743011</v>
      </c>
      <c r="Y2518" t="str">
        <f t="shared" si="1126"/>
        <v>多</v>
      </c>
      <c r="Z2518" s="6">
        <f t="shared" si="1109"/>
        <v>3.4114803044278386E-2</v>
      </c>
      <c r="AA2518" s="5">
        <f t="shared" si="1119"/>
        <v>4.3792819592265015</v>
      </c>
      <c r="AB2518" t="str">
        <f t="shared" si="1127"/>
        <v>多</v>
      </c>
      <c r="AC2518" s="6">
        <f t="shared" si="1110"/>
        <v>3.4114803044278386E-2</v>
      </c>
      <c r="AD2518" s="5">
        <f t="shared" si="1120"/>
        <v>4.4082854465955306</v>
      </c>
    </row>
    <row r="2519" spans="1:30" x14ac:dyDescent="0.15">
      <c r="A2519" s="1">
        <v>42144</v>
      </c>
      <c r="B2519" s="2">
        <v>4754.92</v>
      </c>
      <c r="C2519" s="3">
        <f t="shared" si="1100"/>
        <v>5.0092787906712566E-3</v>
      </c>
      <c r="D2519" s="4" t="str">
        <f t="shared" si="1111"/>
        <v>空</v>
      </c>
      <c r="E2519" s="6">
        <f t="shared" si="1101"/>
        <v>5.0092787906712566E-3</v>
      </c>
      <c r="F2519" s="5">
        <f t="shared" si="1102"/>
        <v>1.3703946992269875</v>
      </c>
      <c r="G2519" t="str">
        <f t="shared" si="1112"/>
        <v>空</v>
      </c>
      <c r="H2519" s="6">
        <f t="shared" si="1103"/>
        <v>0</v>
      </c>
      <c r="I2519" s="5">
        <f t="shared" si="1113"/>
        <v>6.1407340137408806</v>
      </c>
      <c r="J2519" t="str">
        <f t="shared" si="1121"/>
        <v>空</v>
      </c>
      <c r="K2519" s="6">
        <f t="shared" si="1104"/>
        <v>0</v>
      </c>
      <c r="L2519" s="5">
        <f t="shared" si="1114"/>
        <v>11.464300044480058</v>
      </c>
      <c r="M2519" t="str">
        <f t="shared" si="1122"/>
        <v>多</v>
      </c>
      <c r="N2519" s="6">
        <f t="shared" si="1105"/>
        <v>5.0092787906712566E-3</v>
      </c>
      <c r="O2519" s="5">
        <f t="shared" si="1115"/>
        <v>10.509455014206788</v>
      </c>
      <c r="P2519" t="str">
        <f t="shared" si="1123"/>
        <v>多</v>
      </c>
      <c r="Q2519" s="6">
        <f t="shared" si="1106"/>
        <v>5.0092787906712566E-3</v>
      </c>
      <c r="R2519" s="5">
        <f t="shared" si="1116"/>
        <v>4.64933272655556</v>
      </c>
      <c r="S2519" t="str">
        <f t="shared" si="1124"/>
        <v>多</v>
      </c>
      <c r="T2519" s="6">
        <f t="shared" si="1107"/>
        <v>5.0092787906712566E-3</v>
      </c>
      <c r="U2519" s="5">
        <f t="shared" si="1117"/>
        <v>4.5374525156321805</v>
      </c>
      <c r="V2519" t="str">
        <f t="shared" si="1125"/>
        <v>多</v>
      </c>
      <c r="W2519" s="6">
        <f t="shared" si="1108"/>
        <v>5.0092787906712566E-3</v>
      </c>
      <c r="X2519" s="5">
        <f t="shared" si="1118"/>
        <v>5.1235655663209547</v>
      </c>
      <c r="Y2519" t="str">
        <f t="shared" si="1126"/>
        <v>多</v>
      </c>
      <c r="Z2519" s="6">
        <f t="shared" si="1109"/>
        <v>5.0092787906712566E-3</v>
      </c>
      <c r="AA2519" s="5">
        <f t="shared" si="1119"/>
        <v>4.4012190034632237</v>
      </c>
      <c r="AB2519" t="str">
        <f t="shared" si="1127"/>
        <v>多</v>
      </c>
      <c r="AC2519" s="6">
        <f t="shared" si="1110"/>
        <v>5.0092787906712566E-3</v>
      </c>
      <c r="AD2519" s="5">
        <f t="shared" si="1120"/>
        <v>4.4303677773863868</v>
      </c>
    </row>
    <row r="2520" spans="1:30" x14ac:dyDescent="0.15">
      <c r="A2520" s="1">
        <v>42145</v>
      </c>
      <c r="B2520" s="2">
        <v>4840.9799999999996</v>
      </c>
      <c r="C2520" s="3">
        <f t="shared" si="1100"/>
        <v>1.8099147830036966E-2</v>
      </c>
      <c r="D2520" s="4" t="str">
        <f t="shared" si="1111"/>
        <v>空</v>
      </c>
      <c r="E2520" s="6">
        <f t="shared" si="1101"/>
        <v>0</v>
      </c>
      <c r="F2520" s="5">
        <f t="shared" si="1102"/>
        <v>1.3703946992269875</v>
      </c>
      <c r="G2520" t="str">
        <f t="shared" si="1112"/>
        <v>多</v>
      </c>
      <c r="H2520" s="6">
        <f t="shared" si="1103"/>
        <v>0</v>
      </c>
      <c r="I2520" s="5">
        <f t="shared" si="1113"/>
        <v>6.1407340137408806</v>
      </c>
      <c r="J2520" t="str">
        <f t="shared" si="1121"/>
        <v>空</v>
      </c>
      <c r="K2520" s="6">
        <f t="shared" si="1104"/>
        <v>0</v>
      </c>
      <c r="L2520" s="5">
        <f t="shared" si="1114"/>
        <v>11.464300044480058</v>
      </c>
      <c r="M2520" t="str">
        <f t="shared" si="1122"/>
        <v>多</v>
      </c>
      <c r="N2520" s="6">
        <f t="shared" si="1105"/>
        <v>1.8099147830036966E-2</v>
      </c>
      <c r="O2520" s="5">
        <f t="shared" si="1115"/>
        <v>10.699667194122039</v>
      </c>
      <c r="P2520" t="str">
        <f t="shared" si="1123"/>
        <v>多</v>
      </c>
      <c r="Q2520" s="6">
        <f t="shared" si="1106"/>
        <v>1.8099147830036966E-2</v>
      </c>
      <c r="R2520" s="5">
        <f t="shared" si="1116"/>
        <v>4.7334816868845175</v>
      </c>
      <c r="S2520" t="str">
        <f t="shared" si="1124"/>
        <v>多</v>
      </c>
      <c r="T2520" s="6">
        <f t="shared" si="1107"/>
        <v>1.8099147830036966E-2</v>
      </c>
      <c r="U2520" s="5">
        <f t="shared" si="1117"/>
        <v>4.6195765394843802</v>
      </c>
      <c r="V2520" t="str">
        <f t="shared" si="1125"/>
        <v>多</v>
      </c>
      <c r="W2520" s="6">
        <f t="shared" si="1108"/>
        <v>1.8099147830036966E-2</v>
      </c>
      <c r="X2520" s="5">
        <f t="shared" si="1118"/>
        <v>5.2162977369226846</v>
      </c>
      <c r="Y2520" t="str">
        <f t="shared" si="1126"/>
        <v>多</v>
      </c>
      <c r="Z2520" s="6">
        <f t="shared" si="1109"/>
        <v>1.8099147830036966E-2</v>
      </c>
      <c r="AA2520" s="5">
        <f t="shared" si="1119"/>
        <v>4.4808773168392726</v>
      </c>
      <c r="AB2520" t="str">
        <f t="shared" si="1127"/>
        <v>多</v>
      </c>
      <c r="AC2520" s="6">
        <f t="shared" si="1110"/>
        <v>1.8099147830036966E-2</v>
      </c>
      <c r="AD2520" s="5">
        <f t="shared" si="1120"/>
        <v>4.5105536587307355</v>
      </c>
    </row>
    <row r="2521" spans="1:30" x14ac:dyDescent="0.15">
      <c r="A2521" s="1">
        <v>42146</v>
      </c>
      <c r="B2521" s="2">
        <v>4951.33</v>
      </c>
      <c r="C2521" s="3">
        <f t="shared" si="1100"/>
        <v>2.27949712661486E-2</v>
      </c>
      <c r="D2521" s="4" t="str">
        <f t="shared" si="1111"/>
        <v>空</v>
      </c>
      <c r="E2521" s="6">
        <f t="shared" si="1101"/>
        <v>0</v>
      </c>
      <c r="F2521" s="5">
        <f t="shared" si="1102"/>
        <v>1.3703946992269875</v>
      </c>
      <c r="G2521" t="str">
        <f t="shared" si="1112"/>
        <v>多</v>
      </c>
      <c r="H2521" s="6">
        <f t="shared" si="1103"/>
        <v>2.27949712661486E-2</v>
      </c>
      <c r="I2521" s="5">
        <f t="shared" si="1113"/>
        <v>6.2807118691371651</v>
      </c>
      <c r="J2521" t="str">
        <f t="shared" si="1121"/>
        <v>多</v>
      </c>
      <c r="K2521" s="6">
        <f t="shared" si="1104"/>
        <v>0</v>
      </c>
      <c r="L2521" s="5">
        <f t="shared" si="1114"/>
        <v>11.464300044480058</v>
      </c>
      <c r="M2521" t="str">
        <f t="shared" si="1122"/>
        <v>多</v>
      </c>
      <c r="N2521" s="6">
        <f t="shared" si="1105"/>
        <v>2.27949712661486E-2</v>
      </c>
      <c r="O2521" s="5">
        <f t="shared" si="1115"/>
        <v>10.943565800369404</v>
      </c>
      <c r="P2521" t="str">
        <f t="shared" si="1123"/>
        <v>多</v>
      </c>
      <c r="Q2521" s="6">
        <f t="shared" si="1106"/>
        <v>2.27949712661486E-2</v>
      </c>
      <c r="R2521" s="5">
        <f t="shared" si="1116"/>
        <v>4.8413812659258904</v>
      </c>
      <c r="S2521" t="str">
        <f t="shared" si="1124"/>
        <v>多</v>
      </c>
      <c r="T2521" s="6">
        <f t="shared" si="1107"/>
        <v>2.27949712661486E-2</v>
      </c>
      <c r="U2521" s="5">
        <f t="shared" si="1117"/>
        <v>4.7248796539637006</v>
      </c>
      <c r="V2521" t="str">
        <f t="shared" si="1125"/>
        <v>多</v>
      </c>
      <c r="W2521" s="6">
        <f t="shared" si="1108"/>
        <v>2.27949712661486E-2</v>
      </c>
      <c r="X2521" s="5">
        <f t="shared" si="1118"/>
        <v>5.3352030939515132</v>
      </c>
      <c r="Y2521" t="str">
        <f t="shared" si="1126"/>
        <v>多</v>
      </c>
      <c r="Z2521" s="6">
        <f t="shared" si="1109"/>
        <v>2.27949712661486E-2</v>
      </c>
      <c r="AA2521" s="5">
        <f t="shared" si="1119"/>
        <v>4.5830187865237608</v>
      </c>
      <c r="AB2521" t="str">
        <f t="shared" si="1127"/>
        <v>多</v>
      </c>
      <c r="AC2521" s="6">
        <f t="shared" si="1110"/>
        <v>2.27949712661486E-2</v>
      </c>
      <c r="AD2521" s="5">
        <f t="shared" si="1120"/>
        <v>4.6133715997759239</v>
      </c>
    </row>
    <row r="2522" spans="1:30" x14ac:dyDescent="0.15">
      <c r="A2522" s="1">
        <v>42149</v>
      </c>
      <c r="B2522" s="2">
        <v>5099.49</v>
      </c>
      <c r="C2522" s="3">
        <f t="shared" si="1100"/>
        <v>2.992327314075216E-2</v>
      </c>
      <c r="D2522" s="4" t="str">
        <f t="shared" si="1111"/>
        <v>空</v>
      </c>
      <c r="E2522" s="6">
        <f t="shared" si="1101"/>
        <v>0</v>
      </c>
      <c r="F2522" s="5">
        <f t="shared" si="1102"/>
        <v>1.3703946992269875</v>
      </c>
      <c r="G2522" t="str">
        <f t="shared" si="1112"/>
        <v>多</v>
      </c>
      <c r="H2522" s="6">
        <f t="shared" si="1103"/>
        <v>2.992327314075216E-2</v>
      </c>
      <c r="I2522" s="5">
        <f t="shared" si="1113"/>
        <v>6.4686513259157206</v>
      </c>
      <c r="J2522" t="str">
        <f t="shared" si="1121"/>
        <v>多</v>
      </c>
      <c r="K2522" s="6">
        <f t="shared" si="1104"/>
        <v>2.992327314075216E-2</v>
      </c>
      <c r="L2522" s="5">
        <f t="shared" si="1114"/>
        <v>11.807349426078572</v>
      </c>
      <c r="M2522" t="str">
        <f t="shared" si="1122"/>
        <v>多</v>
      </c>
      <c r="N2522" s="6">
        <f t="shared" si="1105"/>
        <v>2.992327314075216E-2</v>
      </c>
      <c r="O2522" s="5">
        <f t="shared" si="1115"/>
        <v>11.271033108947652</v>
      </c>
      <c r="P2522" t="str">
        <f t="shared" si="1123"/>
        <v>多</v>
      </c>
      <c r="Q2522" s="6">
        <f t="shared" si="1106"/>
        <v>2.992327314075216E-2</v>
      </c>
      <c r="R2522" s="5">
        <f t="shared" si="1116"/>
        <v>4.9862512399247114</v>
      </c>
      <c r="S2522" t="str">
        <f t="shared" si="1124"/>
        <v>多</v>
      </c>
      <c r="T2522" s="6">
        <f t="shared" si="1107"/>
        <v>2.992327314075216E-2</v>
      </c>
      <c r="U2522" s="5">
        <f t="shared" si="1117"/>
        <v>4.8662635184064387</v>
      </c>
      <c r="V2522" t="str">
        <f t="shared" si="1125"/>
        <v>多</v>
      </c>
      <c r="W2522" s="6">
        <f t="shared" si="1108"/>
        <v>2.992327314075216E-2</v>
      </c>
      <c r="X2522" s="5">
        <f t="shared" si="1118"/>
        <v>5.4948498333932099</v>
      </c>
      <c r="Y2522" t="str">
        <f t="shared" si="1126"/>
        <v>多</v>
      </c>
      <c r="Z2522" s="6">
        <f t="shared" si="1109"/>
        <v>2.992327314075216E-2</v>
      </c>
      <c r="AA2522" s="5">
        <f t="shared" si="1119"/>
        <v>4.7201577094821099</v>
      </c>
      <c r="AB2522" t="str">
        <f t="shared" si="1127"/>
        <v>多</v>
      </c>
      <c r="AC2522" s="6">
        <f t="shared" si="1110"/>
        <v>2.992327314075216E-2</v>
      </c>
      <c r="AD2522" s="5">
        <f t="shared" si="1120"/>
        <v>4.7514187782558075</v>
      </c>
    </row>
    <row r="2523" spans="1:30" x14ac:dyDescent="0.15">
      <c r="A2523" s="1">
        <v>42150</v>
      </c>
      <c r="B2523" s="2">
        <v>5198.92</v>
      </c>
      <c r="C2523" s="3">
        <f t="shared" si="1100"/>
        <v>1.9498028234196108E-2</v>
      </c>
      <c r="D2523" s="4" t="str">
        <f t="shared" si="1111"/>
        <v>空</v>
      </c>
      <c r="E2523" s="6">
        <f t="shared" si="1101"/>
        <v>0</v>
      </c>
      <c r="F2523" s="5">
        <f t="shared" si="1102"/>
        <v>1.3703946992269875</v>
      </c>
      <c r="G2523" t="str">
        <f t="shared" si="1112"/>
        <v>多</v>
      </c>
      <c r="H2523" s="6">
        <f t="shared" si="1103"/>
        <v>1.9498028234196108E-2</v>
      </c>
      <c r="I2523" s="5">
        <f t="shared" si="1113"/>
        <v>6.5947772721055955</v>
      </c>
      <c r="J2523" t="str">
        <f t="shared" si="1121"/>
        <v>多</v>
      </c>
      <c r="K2523" s="6">
        <f t="shared" si="1104"/>
        <v>1.9498028234196108E-2</v>
      </c>
      <c r="L2523" s="5">
        <f t="shared" si="1114"/>
        <v>12.037569458559272</v>
      </c>
      <c r="M2523" t="str">
        <f t="shared" si="1122"/>
        <v>多</v>
      </c>
      <c r="N2523" s="6">
        <f t="shared" si="1105"/>
        <v>1.9498028234196108E-2</v>
      </c>
      <c r="O2523" s="5">
        <f t="shared" si="1115"/>
        <v>11.490796030734472</v>
      </c>
      <c r="P2523" t="str">
        <f t="shared" si="1123"/>
        <v>多</v>
      </c>
      <c r="Q2523" s="6">
        <f t="shared" si="1106"/>
        <v>1.9498028234196108E-2</v>
      </c>
      <c r="R2523" s="5">
        <f t="shared" si="1116"/>
        <v>5.0834733073835592</v>
      </c>
      <c r="S2523" t="str">
        <f t="shared" si="1124"/>
        <v>多</v>
      </c>
      <c r="T2523" s="6">
        <f t="shared" si="1107"/>
        <v>1.9498028234196108E-2</v>
      </c>
      <c r="U2523" s="5">
        <f t="shared" si="1117"/>
        <v>4.9611460618833663</v>
      </c>
      <c r="V2523" t="str">
        <f t="shared" si="1125"/>
        <v>多</v>
      </c>
      <c r="W2523" s="6">
        <f t="shared" si="1108"/>
        <v>1.9498028234196108E-2</v>
      </c>
      <c r="X2523" s="5">
        <f t="shared" si="1118"/>
        <v>5.6019885705873786</v>
      </c>
      <c r="Y2523" t="str">
        <f t="shared" si="1126"/>
        <v>多</v>
      </c>
      <c r="Z2523" s="6">
        <f t="shared" si="1109"/>
        <v>1.9498028234196108E-2</v>
      </c>
      <c r="AA2523" s="5">
        <f t="shared" si="1119"/>
        <v>4.8121914777714503</v>
      </c>
      <c r="AB2523" t="str">
        <f t="shared" si="1127"/>
        <v>多</v>
      </c>
      <c r="AC2523" s="6">
        <f t="shared" si="1110"/>
        <v>1.9498028234196108E-2</v>
      </c>
      <c r="AD2523" s="5">
        <f t="shared" si="1120"/>
        <v>4.844062075746729</v>
      </c>
    </row>
    <row r="2524" spans="1:30" x14ac:dyDescent="0.15">
      <c r="A2524" s="1">
        <v>42151</v>
      </c>
      <c r="B2524" s="2">
        <v>5181.43</v>
      </c>
      <c r="C2524" s="3">
        <f t="shared" si="1100"/>
        <v>-3.3641602486670363E-3</v>
      </c>
      <c r="D2524" s="4" t="str">
        <f t="shared" si="1111"/>
        <v>空</v>
      </c>
      <c r="E2524" s="6">
        <f t="shared" si="1101"/>
        <v>0</v>
      </c>
      <c r="F2524" s="5">
        <f t="shared" si="1102"/>
        <v>1.3703946992269875</v>
      </c>
      <c r="G2524" t="str">
        <f t="shared" si="1112"/>
        <v>多</v>
      </c>
      <c r="H2524" s="6">
        <f t="shared" si="1103"/>
        <v>-3.3641602486670363E-3</v>
      </c>
      <c r="I2524" s="5">
        <f t="shared" si="1113"/>
        <v>6.5725913845579651</v>
      </c>
      <c r="J2524" t="str">
        <f t="shared" si="1121"/>
        <v>多</v>
      </c>
      <c r="K2524" s="6">
        <f t="shared" si="1104"/>
        <v>-3.3641602486670363E-3</v>
      </c>
      <c r="L2524" s="5">
        <f t="shared" si="1114"/>
        <v>11.997073145896218</v>
      </c>
      <c r="M2524" t="str">
        <f t="shared" si="1122"/>
        <v>多</v>
      </c>
      <c r="N2524" s="6">
        <f t="shared" si="1105"/>
        <v>-3.3641602486670363E-3</v>
      </c>
      <c r="O2524" s="5">
        <f t="shared" si="1115"/>
        <v>11.452139151502335</v>
      </c>
      <c r="P2524" t="str">
        <f t="shared" si="1123"/>
        <v>多</v>
      </c>
      <c r="Q2524" s="6">
        <f t="shared" si="1106"/>
        <v>-3.3641602486670363E-3</v>
      </c>
      <c r="R2524" s="5">
        <f t="shared" si="1116"/>
        <v>5.066371688557699</v>
      </c>
      <c r="S2524" t="str">
        <f t="shared" si="1124"/>
        <v>多</v>
      </c>
      <c r="T2524" s="6">
        <f t="shared" si="1107"/>
        <v>-3.3641602486670363E-3</v>
      </c>
      <c r="U2524" s="5">
        <f t="shared" si="1117"/>
        <v>4.944455971514147</v>
      </c>
      <c r="V2524" t="str">
        <f t="shared" si="1125"/>
        <v>多</v>
      </c>
      <c r="W2524" s="6">
        <f t="shared" si="1108"/>
        <v>-3.3641602486670363E-3</v>
      </c>
      <c r="X2524" s="5">
        <f t="shared" si="1118"/>
        <v>5.5831425833247215</v>
      </c>
      <c r="Y2524" t="str">
        <f t="shared" si="1126"/>
        <v>多</v>
      </c>
      <c r="Z2524" s="6">
        <f t="shared" si="1109"/>
        <v>-3.3641602486670363E-3</v>
      </c>
      <c r="AA2524" s="5">
        <f t="shared" si="1119"/>
        <v>4.7960024944929573</v>
      </c>
      <c r="AB2524" t="str">
        <f t="shared" si="1127"/>
        <v>多</v>
      </c>
      <c r="AC2524" s="6">
        <f t="shared" si="1110"/>
        <v>-3.3641602486670363E-3</v>
      </c>
      <c r="AD2524" s="5">
        <f t="shared" si="1120"/>
        <v>4.8277658746694261</v>
      </c>
    </row>
    <row r="2525" spans="1:30" x14ac:dyDescent="0.15">
      <c r="A2525" s="1">
        <v>42152</v>
      </c>
      <c r="B2525" s="2">
        <v>4834.01</v>
      </c>
      <c r="C2525" s="3">
        <f t="shared" si="1100"/>
        <v>-6.7050987854704203E-2</v>
      </c>
      <c r="D2525" s="4" t="str">
        <f t="shared" si="1111"/>
        <v>多</v>
      </c>
      <c r="E2525" s="6">
        <f t="shared" si="1101"/>
        <v>0</v>
      </c>
      <c r="F2525" s="5">
        <f t="shared" si="1102"/>
        <v>1.3703946992269875</v>
      </c>
      <c r="G2525" t="str">
        <f t="shared" si="1112"/>
        <v>多</v>
      </c>
      <c r="H2525" s="6">
        <f t="shared" si="1103"/>
        <v>-6.7050987854704203E-2</v>
      </c>
      <c r="I2525" s="5">
        <f t="shared" si="1113"/>
        <v>6.1318926394580355</v>
      </c>
      <c r="J2525" t="str">
        <f t="shared" si="1121"/>
        <v>多</v>
      </c>
      <c r="K2525" s="6">
        <f t="shared" si="1104"/>
        <v>-6.7050987854704203E-2</v>
      </c>
      <c r="L2525" s="5">
        <f t="shared" si="1114"/>
        <v>11.192657540098732</v>
      </c>
      <c r="M2525" t="str">
        <f t="shared" si="1122"/>
        <v>多</v>
      </c>
      <c r="N2525" s="6">
        <f t="shared" si="1105"/>
        <v>-6.7050987854704203E-2</v>
      </c>
      <c r="O2525" s="5">
        <f t="shared" si="1115"/>
        <v>10.684261908344569</v>
      </c>
      <c r="P2525" t="str">
        <f t="shared" si="1123"/>
        <v>多</v>
      </c>
      <c r="Q2525" s="6">
        <f t="shared" si="1106"/>
        <v>-6.7050987854704203E-2</v>
      </c>
      <c r="R2525" s="5">
        <f t="shared" si="1116"/>
        <v>4.7266664620007992</v>
      </c>
      <c r="S2525" t="str">
        <f t="shared" si="1124"/>
        <v>多</v>
      </c>
      <c r="T2525" s="6">
        <f t="shared" si="1107"/>
        <v>-6.7050987854704203E-2</v>
      </c>
      <c r="U2525" s="5">
        <f t="shared" si="1117"/>
        <v>4.6129253142200319</v>
      </c>
      <c r="V2525" t="str">
        <f t="shared" si="1125"/>
        <v>多</v>
      </c>
      <c r="W2525" s="6">
        <f t="shared" si="1108"/>
        <v>-6.7050987854704203E-2</v>
      </c>
      <c r="X2525" s="5">
        <f t="shared" si="1118"/>
        <v>5.2087873577791335</v>
      </c>
      <c r="Y2525" t="str">
        <f t="shared" si="1126"/>
        <v>多</v>
      </c>
      <c r="Z2525" s="6">
        <f t="shared" si="1109"/>
        <v>-6.7050987854704203E-2</v>
      </c>
      <c r="AA2525" s="5">
        <f t="shared" si="1119"/>
        <v>4.4744257894835791</v>
      </c>
      <c r="AB2525" t="str">
        <f t="shared" si="1127"/>
        <v>多</v>
      </c>
      <c r="AC2525" s="6">
        <f t="shared" si="1110"/>
        <v>-6.7050987854704203E-2</v>
      </c>
      <c r="AD2525" s="5">
        <f t="shared" si="1120"/>
        <v>4.5040594036416106</v>
      </c>
    </row>
    <row r="2526" spans="1:30" x14ac:dyDescent="0.15">
      <c r="A2526" s="1">
        <v>42153</v>
      </c>
      <c r="B2526" s="2">
        <v>4840.83</v>
      </c>
      <c r="C2526" s="3">
        <f t="shared" si="1100"/>
        <v>1.4108369655834174E-3</v>
      </c>
      <c r="D2526" s="4" t="str">
        <f t="shared" si="1111"/>
        <v>多</v>
      </c>
      <c r="E2526" s="6">
        <f t="shared" si="1101"/>
        <v>1.4108369655834174E-3</v>
      </c>
      <c r="F2526" s="5">
        <f t="shared" si="1102"/>
        <v>1.3723281027260965</v>
      </c>
      <c r="G2526" t="str">
        <f t="shared" si="1112"/>
        <v>多</v>
      </c>
      <c r="H2526" s="6">
        <f t="shared" si="1103"/>
        <v>1.4108369655834174E-3</v>
      </c>
      <c r="I2526" s="5">
        <f t="shared" si="1113"/>
        <v>6.1405437402627721</v>
      </c>
      <c r="J2526" t="str">
        <f t="shared" si="1121"/>
        <v>多</v>
      </c>
      <c r="K2526" s="6">
        <f t="shared" si="1104"/>
        <v>1.4108369655834174E-3</v>
      </c>
      <c r="L2526" s="5">
        <f t="shared" si="1114"/>
        <v>11.20844855509942</v>
      </c>
      <c r="M2526" t="str">
        <f t="shared" si="1122"/>
        <v>多</v>
      </c>
      <c r="N2526" s="6">
        <f t="shared" si="1105"/>
        <v>1.4108369655834174E-3</v>
      </c>
      <c r="O2526" s="5">
        <f t="shared" si="1115"/>
        <v>10.699335659994835</v>
      </c>
      <c r="P2526" t="str">
        <f t="shared" si="1123"/>
        <v>多</v>
      </c>
      <c r="Q2526" s="6">
        <f t="shared" si="1106"/>
        <v>1.4108369655834174E-3</v>
      </c>
      <c r="R2526" s="5">
        <f t="shared" si="1116"/>
        <v>4.7333350177693729</v>
      </c>
      <c r="S2526" t="str">
        <f t="shared" si="1124"/>
        <v>多</v>
      </c>
      <c r="T2526" s="6">
        <f t="shared" si="1107"/>
        <v>1.4108369655834174E-3</v>
      </c>
      <c r="U2526" s="5">
        <f t="shared" si="1117"/>
        <v>4.6194333997728094</v>
      </c>
      <c r="V2526" t="str">
        <f t="shared" si="1125"/>
        <v>多</v>
      </c>
      <c r="W2526" s="6">
        <f t="shared" si="1108"/>
        <v>1.4108369655834174E-3</v>
      </c>
      <c r="X2526" s="5">
        <f t="shared" si="1118"/>
        <v>5.2161361075293522</v>
      </c>
      <c r="Y2526" t="str">
        <f t="shared" si="1126"/>
        <v>多</v>
      </c>
      <c r="Z2526" s="6">
        <f t="shared" si="1109"/>
        <v>1.4108369655834174E-3</v>
      </c>
      <c r="AA2526" s="5">
        <f t="shared" si="1119"/>
        <v>4.4807384747871426</v>
      </c>
      <c r="AB2526" t="str">
        <f t="shared" si="1127"/>
        <v>多</v>
      </c>
      <c r="AC2526" s="6">
        <f t="shared" si="1110"/>
        <v>1.4108369655834174E-3</v>
      </c>
      <c r="AD2526" s="5">
        <f t="shared" si="1120"/>
        <v>4.5104138971434518</v>
      </c>
    </row>
    <row r="2527" spans="1:30" x14ac:dyDescent="0.15">
      <c r="A2527" s="1">
        <v>42156</v>
      </c>
      <c r="B2527" s="2">
        <v>5076.18</v>
      </c>
      <c r="C2527" s="3">
        <f t="shared" si="1100"/>
        <v>4.8617695725733157E-2</v>
      </c>
      <c r="D2527" s="4" t="str">
        <f t="shared" si="1111"/>
        <v>空</v>
      </c>
      <c r="E2527" s="6">
        <f t="shared" si="1101"/>
        <v>4.8617695725733157E-2</v>
      </c>
      <c r="F2527" s="5">
        <f t="shared" si="1102"/>
        <v>1.4390475328603065</v>
      </c>
      <c r="G2527" t="str">
        <f t="shared" si="1112"/>
        <v>多</v>
      </c>
      <c r="H2527" s="6">
        <f t="shared" si="1103"/>
        <v>4.8617695725733157E-2</v>
      </c>
      <c r="I2527" s="5">
        <f t="shared" si="1113"/>
        <v>6.4390828274174225</v>
      </c>
      <c r="J2527" t="str">
        <f t="shared" si="1121"/>
        <v>多</v>
      </c>
      <c r="K2527" s="6">
        <f t="shared" si="1104"/>
        <v>4.8617695725733157E-2</v>
      </c>
      <c r="L2527" s="5">
        <f t="shared" si="1114"/>
        <v>11.753377496508776</v>
      </c>
      <c r="M2527" t="str">
        <f t="shared" si="1122"/>
        <v>多</v>
      </c>
      <c r="N2527" s="6">
        <f t="shared" si="1105"/>
        <v>4.8617695725733157E-2</v>
      </c>
      <c r="O2527" s="5">
        <f t="shared" si="1115"/>
        <v>11.21951270557995</v>
      </c>
      <c r="P2527" t="str">
        <f t="shared" si="1123"/>
        <v>多</v>
      </c>
      <c r="Q2527" s="6">
        <f t="shared" si="1106"/>
        <v>4.8617695725733157E-2</v>
      </c>
      <c r="R2527" s="5">
        <f t="shared" si="1116"/>
        <v>4.9634588594312419</v>
      </c>
      <c r="S2527" t="str">
        <f t="shared" si="1124"/>
        <v>多</v>
      </c>
      <c r="T2527" s="6">
        <f t="shared" si="1107"/>
        <v>4.8617695725733157E-2</v>
      </c>
      <c r="U2527" s="5">
        <f t="shared" si="1117"/>
        <v>4.8440196072282529</v>
      </c>
      <c r="V2527" t="str">
        <f t="shared" si="1125"/>
        <v>多</v>
      </c>
      <c r="W2527" s="6">
        <f t="shared" si="1108"/>
        <v>4.8617695725733157E-2</v>
      </c>
      <c r="X2527" s="5">
        <f t="shared" si="1118"/>
        <v>5.4697326256692245</v>
      </c>
      <c r="Y2527" t="str">
        <f t="shared" si="1126"/>
        <v>多</v>
      </c>
      <c r="Z2527" s="6">
        <f t="shared" si="1109"/>
        <v>4.8617695725733157E-2</v>
      </c>
      <c r="AA2527" s="5">
        <f t="shared" si="1119"/>
        <v>4.6985816545809298</v>
      </c>
      <c r="AB2527" t="str">
        <f t="shared" si="1127"/>
        <v>多</v>
      </c>
      <c r="AC2527" s="6">
        <f t="shared" si="1110"/>
        <v>4.8617695725733157E-2</v>
      </c>
      <c r="AD2527" s="5">
        <f t="shared" si="1120"/>
        <v>4.7296998275918902</v>
      </c>
    </row>
    <row r="2528" spans="1:30" x14ac:dyDescent="0.15">
      <c r="A2528" s="1">
        <v>42157</v>
      </c>
      <c r="B2528" s="2">
        <v>5161.87</v>
      </c>
      <c r="C2528" s="3">
        <f t="shared" si="1100"/>
        <v>1.6880804069201671E-2</v>
      </c>
      <c r="D2528" s="4" t="str">
        <f t="shared" si="1111"/>
        <v>空</v>
      </c>
      <c r="E2528" s="6">
        <f t="shared" si="1101"/>
        <v>0</v>
      </c>
      <c r="F2528" s="5">
        <f t="shared" si="1102"/>
        <v>1.4390475328603065</v>
      </c>
      <c r="G2528" t="str">
        <f t="shared" si="1112"/>
        <v>多</v>
      </c>
      <c r="H2528" s="6">
        <f t="shared" si="1103"/>
        <v>1.6880804069201671E-2</v>
      </c>
      <c r="I2528" s="5">
        <f t="shared" si="1113"/>
        <v>6.5477797230124173</v>
      </c>
      <c r="J2528" t="str">
        <f t="shared" si="1121"/>
        <v>多</v>
      </c>
      <c r="K2528" s="6">
        <f t="shared" si="1104"/>
        <v>1.6880804069201671E-2</v>
      </c>
      <c r="L2528" s="5">
        <f t="shared" si="1114"/>
        <v>11.951783959178705</v>
      </c>
      <c r="M2528" t="str">
        <f t="shared" si="1122"/>
        <v>多</v>
      </c>
      <c r="N2528" s="6">
        <f t="shared" si="1105"/>
        <v>1.6880804069201671E-2</v>
      </c>
      <c r="O2528" s="5">
        <f t="shared" si="1115"/>
        <v>11.408907101314764</v>
      </c>
      <c r="P2528" t="str">
        <f t="shared" si="1123"/>
        <v>多</v>
      </c>
      <c r="Q2528" s="6">
        <f t="shared" si="1106"/>
        <v>1.6880804069201671E-2</v>
      </c>
      <c r="R2528" s="5">
        <f t="shared" si="1116"/>
        <v>5.0472460359428437</v>
      </c>
      <c r="S2528" t="str">
        <f t="shared" si="1124"/>
        <v>多</v>
      </c>
      <c r="T2528" s="6">
        <f t="shared" si="1107"/>
        <v>1.6880804069201671E-2</v>
      </c>
      <c r="U2528" s="5">
        <f t="shared" si="1117"/>
        <v>4.9257905531252444</v>
      </c>
      <c r="V2528" t="str">
        <f t="shared" si="1125"/>
        <v>多</v>
      </c>
      <c r="W2528" s="6">
        <f t="shared" si="1108"/>
        <v>1.6880804069201671E-2</v>
      </c>
      <c r="X2528" s="5">
        <f t="shared" si="1118"/>
        <v>5.562066110434067</v>
      </c>
      <c r="Y2528" t="str">
        <f t="shared" si="1126"/>
        <v>多</v>
      </c>
      <c r="Z2528" s="6">
        <f t="shared" si="1109"/>
        <v>1.6880804069201671E-2</v>
      </c>
      <c r="AA2528" s="5">
        <f t="shared" si="1119"/>
        <v>4.7778974908950556</v>
      </c>
      <c r="AB2528" t="str">
        <f t="shared" si="1127"/>
        <v>多</v>
      </c>
      <c r="AC2528" s="6">
        <f t="shared" si="1110"/>
        <v>1.6880804069201671E-2</v>
      </c>
      <c r="AD2528" s="5">
        <f t="shared" si="1120"/>
        <v>4.8095409636876054</v>
      </c>
    </row>
    <row r="2529" spans="1:30" x14ac:dyDescent="0.15">
      <c r="A2529" s="1">
        <v>42158</v>
      </c>
      <c r="B2529" s="2">
        <v>5143.59</v>
      </c>
      <c r="C2529" s="3">
        <f t="shared" si="1100"/>
        <v>-3.5413522618740201E-3</v>
      </c>
      <c r="D2529" s="4" t="str">
        <f t="shared" si="1111"/>
        <v>空</v>
      </c>
      <c r="E2529" s="6">
        <f t="shared" si="1101"/>
        <v>0</v>
      </c>
      <c r="F2529" s="5">
        <f t="shared" si="1102"/>
        <v>1.4390475328603065</v>
      </c>
      <c r="G2529" t="str">
        <f t="shared" si="1112"/>
        <v>多</v>
      </c>
      <c r="H2529" s="6">
        <f t="shared" si="1103"/>
        <v>-3.5413522618740201E-3</v>
      </c>
      <c r="I2529" s="5">
        <f t="shared" si="1113"/>
        <v>6.5245917284800745</v>
      </c>
      <c r="J2529" t="str">
        <f t="shared" si="1121"/>
        <v>多</v>
      </c>
      <c r="K2529" s="6">
        <f t="shared" si="1104"/>
        <v>-3.5413522618740201E-3</v>
      </c>
      <c r="L2529" s="5">
        <f t="shared" si="1114"/>
        <v>11.909458482021439</v>
      </c>
      <c r="M2529" t="str">
        <f t="shared" si="1122"/>
        <v>多</v>
      </c>
      <c r="N2529" s="6">
        <f t="shared" si="1105"/>
        <v>-3.5413522618740201E-3</v>
      </c>
      <c r="O2529" s="5">
        <f t="shared" si="1115"/>
        <v>11.368504142346012</v>
      </c>
      <c r="P2529" t="str">
        <f t="shared" si="1123"/>
        <v>多</v>
      </c>
      <c r="Q2529" s="6">
        <f t="shared" si="1106"/>
        <v>-3.5413522618740201E-3</v>
      </c>
      <c r="R2529" s="5">
        <f t="shared" si="1116"/>
        <v>5.0293719597772224</v>
      </c>
      <c r="S2529" t="str">
        <f t="shared" si="1124"/>
        <v>多</v>
      </c>
      <c r="T2529" s="6">
        <f t="shared" si="1107"/>
        <v>-3.5413522618740201E-3</v>
      </c>
      <c r="U2529" s="5">
        <f t="shared" si="1117"/>
        <v>4.9083465936084165</v>
      </c>
      <c r="V2529" t="str">
        <f t="shared" si="1125"/>
        <v>多</v>
      </c>
      <c r="W2529" s="6">
        <f t="shared" si="1108"/>
        <v>-3.5413522618740201E-3</v>
      </c>
      <c r="X2529" s="5">
        <f t="shared" si="1118"/>
        <v>5.5423688750331888</v>
      </c>
      <c r="Y2529" t="str">
        <f t="shared" si="1126"/>
        <v>多</v>
      </c>
      <c r="Z2529" s="6">
        <f t="shared" si="1109"/>
        <v>-3.5413522618740201E-3</v>
      </c>
      <c r="AA2529" s="5">
        <f t="shared" si="1119"/>
        <v>4.7609772728086721</v>
      </c>
      <c r="AB2529" t="str">
        <f t="shared" si="1127"/>
        <v>多</v>
      </c>
      <c r="AC2529" s="6">
        <f t="shared" si="1110"/>
        <v>-3.5413522618740201E-3</v>
      </c>
      <c r="AD2529" s="5">
        <f t="shared" si="1120"/>
        <v>4.7925086849172747</v>
      </c>
    </row>
    <row r="2530" spans="1:30" x14ac:dyDescent="0.15">
      <c r="A2530" s="1">
        <v>42159</v>
      </c>
      <c r="B2530" s="2">
        <v>5181.42</v>
      </c>
      <c r="C2530" s="3">
        <f t="shared" si="1100"/>
        <v>7.3547852764315191E-3</v>
      </c>
      <c r="D2530" s="4" t="str">
        <f t="shared" si="1111"/>
        <v>空</v>
      </c>
      <c r="E2530" s="6">
        <f t="shared" si="1101"/>
        <v>0</v>
      </c>
      <c r="F2530" s="5">
        <f t="shared" si="1102"/>
        <v>1.4390475328603065</v>
      </c>
      <c r="G2530" t="str">
        <f t="shared" si="1112"/>
        <v>多</v>
      </c>
      <c r="H2530" s="6">
        <f t="shared" si="1103"/>
        <v>7.3547852764315191E-3</v>
      </c>
      <c r="I2530" s="5">
        <f t="shared" si="1113"/>
        <v>6.5725786996594264</v>
      </c>
      <c r="J2530" t="str">
        <f t="shared" si="1121"/>
        <v>多</v>
      </c>
      <c r="K2530" s="6">
        <f t="shared" si="1104"/>
        <v>7.3547852764315191E-3</v>
      </c>
      <c r="L2530" s="5">
        <f t="shared" si="1114"/>
        <v>11.997049991915283</v>
      </c>
      <c r="M2530" t="str">
        <f t="shared" si="1122"/>
        <v>多</v>
      </c>
      <c r="N2530" s="6">
        <f t="shared" si="1105"/>
        <v>7.3547852764315191E-3</v>
      </c>
      <c r="O2530" s="5">
        <f t="shared" si="1115"/>
        <v>11.452117049227189</v>
      </c>
      <c r="P2530" t="str">
        <f t="shared" si="1123"/>
        <v>多</v>
      </c>
      <c r="Q2530" s="6">
        <f t="shared" si="1106"/>
        <v>7.3547852764315191E-3</v>
      </c>
      <c r="R2530" s="5">
        <f t="shared" si="1116"/>
        <v>5.0663619106166893</v>
      </c>
      <c r="S2530" t="str">
        <f t="shared" si="1124"/>
        <v>多</v>
      </c>
      <c r="T2530" s="6">
        <f t="shared" si="1107"/>
        <v>7.3547852764315191E-3</v>
      </c>
      <c r="U2530" s="5">
        <f t="shared" si="1117"/>
        <v>4.9444464288667103</v>
      </c>
      <c r="V2530" t="str">
        <f t="shared" si="1125"/>
        <v>多</v>
      </c>
      <c r="W2530" s="6">
        <f t="shared" si="1108"/>
        <v>7.3547852764315191E-3</v>
      </c>
      <c r="X2530" s="5">
        <f t="shared" si="1118"/>
        <v>5.5831318080318351</v>
      </c>
      <c r="Y2530" t="str">
        <f t="shared" si="1126"/>
        <v>多</v>
      </c>
      <c r="Z2530" s="6">
        <f t="shared" si="1109"/>
        <v>7.3547852764315191E-3</v>
      </c>
      <c r="AA2530" s="5">
        <f t="shared" si="1119"/>
        <v>4.7959932383561501</v>
      </c>
      <c r="AB2530" t="str">
        <f t="shared" si="1127"/>
        <v>多</v>
      </c>
      <c r="AC2530" s="6">
        <f t="shared" si="1110"/>
        <v>7.3547852764315191E-3</v>
      </c>
      <c r="AD2530" s="5">
        <f t="shared" si="1120"/>
        <v>4.8277565572302743</v>
      </c>
    </row>
    <row r="2531" spans="1:30" x14ac:dyDescent="0.15">
      <c r="A2531" s="1">
        <v>42160</v>
      </c>
      <c r="B2531" s="2">
        <v>5230.55</v>
      </c>
      <c r="C2531" s="3">
        <f t="shared" si="1100"/>
        <v>9.4819566836890079E-3</v>
      </c>
      <c r="D2531" s="4" t="str">
        <f t="shared" si="1111"/>
        <v>空</v>
      </c>
      <c r="E2531" s="6">
        <f t="shared" si="1101"/>
        <v>0</v>
      </c>
      <c r="F2531" s="5">
        <f t="shared" si="1102"/>
        <v>1.4390475328603065</v>
      </c>
      <c r="G2531" t="str">
        <f t="shared" si="1112"/>
        <v>多</v>
      </c>
      <c r="H2531" s="6">
        <f t="shared" si="1103"/>
        <v>9.4819566836890079E-3</v>
      </c>
      <c r="I2531" s="5">
        <f t="shared" si="1113"/>
        <v>6.6348996061897338</v>
      </c>
      <c r="J2531" t="str">
        <f t="shared" si="1121"/>
        <v>多</v>
      </c>
      <c r="K2531" s="6">
        <f t="shared" si="1104"/>
        <v>9.4819566836890079E-3</v>
      </c>
      <c r="L2531" s="5">
        <f t="shared" si="1114"/>
        <v>12.110805500270676</v>
      </c>
      <c r="M2531" t="str">
        <f t="shared" si="1122"/>
        <v>多</v>
      </c>
      <c r="N2531" s="6">
        <f t="shared" si="1105"/>
        <v>9.4819566836890079E-3</v>
      </c>
      <c r="O2531" s="5">
        <f t="shared" si="1115"/>
        <v>11.560705527024497</v>
      </c>
      <c r="P2531" t="str">
        <f t="shared" si="1123"/>
        <v>多</v>
      </c>
      <c r="Q2531" s="6">
        <f t="shared" si="1106"/>
        <v>9.4819566836890079E-3</v>
      </c>
      <c r="R2531" s="5">
        <f t="shared" si="1116"/>
        <v>5.1144009347970485</v>
      </c>
      <c r="S2531" t="str">
        <f t="shared" si="1124"/>
        <v>多</v>
      </c>
      <c r="T2531" s="6">
        <f t="shared" si="1107"/>
        <v>9.4819566836890079E-3</v>
      </c>
      <c r="U2531" s="5">
        <f t="shared" si="1117"/>
        <v>4.9913294557300452</v>
      </c>
      <c r="V2531" t="str">
        <f t="shared" si="1125"/>
        <v>多</v>
      </c>
      <c r="W2531" s="6">
        <f t="shared" si="1108"/>
        <v>9.4819566836890079E-3</v>
      </c>
      <c r="X2531" s="5">
        <f t="shared" si="1118"/>
        <v>5.6360708219949194</v>
      </c>
      <c r="Y2531" t="str">
        <f t="shared" si="1126"/>
        <v>多</v>
      </c>
      <c r="Z2531" s="6">
        <f t="shared" si="1109"/>
        <v>9.4819566836890079E-3</v>
      </c>
      <c r="AA2531" s="5">
        <f t="shared" si="1119"/>
        <v>4.8414686384975081</v>
      </c>
      <c r="AB2531" t="str">
        <f t="shared" si="1127"/>
        <v>多</v>
      </c>
      <c r="AC2531" s="6">
        <f t="shared" si="1110"/>
        <v>9.4819566836890079E-3</v>
      </c>
      <c r="AD2531" s="5">
        <f t="shared" si="1120"/>
        <v>4.8735331357853271</v>
      </c>
    </row>
    <row r="2532" spans="1:30" x14ac:dyDescent="0.15">
      <c r="A2532" s="1">
        <v>42163</v>
      </c>
      <c r="B2532" s="2">
        <v>5353.75</v>
      </c>
      <c r="C2532" s="3">
        <f t="shared" si="1100"/>
        <v>2.3553928363174048E-2</v>
      </c>
      <c r="D2532" s="4" t="str">
        <f t="shared" si="1111"/>
        <v>空</v>
      </c>
      <c r="E2532" s="6">
        <f t="shared" si="1101"/>
        <v>0</v>
      </c>
      <c r="F2532" s="5">
        <f t="shared" si="1102"/>
        <v>1.4390475328603065</v>
      </c>
      <c r="G2532" t="str">
        <f t="shared" si="1112"/>
        <v>多</v>
      </c>
      <c r="H2532" s="6">
        <f t="shared" si="1103"/>
        <v>2.3553928363174048E-2</v>
      </c>
      <c r="I2532" s="5">
        <f t="shared" si="1113"/>
        <v>6.7911775562107781</v>
      </c>
      <c r="J2532" t="str">
        <f t="shared" si="1121"/>
        <v>多</v>
      </c>
      <c r="K2532" s="6">
        <f t="shared" si="1104"/>
        <v>2.3553928363174048E-2</v>
      </c>
      <c r="L2532" s="5">
        <f t="shared" si="1114"/>
        <v>12.396062545444385</v>
      </c>
      <c r="M2532" t="str">
        <f t="shared" si="1122"/>
        <v>多</v>
      </c>
      <c r="N2532" s="6">
        <f t="shared" si="1105"/>
        <v>2.3553928363174048E-2</v>
      </c>
      <c r="O2532" s="5">
        <f t="shared" si="1115"/>
        <v>11.833005556835783</v>
      </c>
      <c r="P2532" t="str">
        <f t="shared" si="1123"/>
        <v>多</v>
      </c>
      <c r="Q2532" s="6">
        <f t="shared" si="1106"/>
        <v>2.3553928363174048E-2</v>
      </c>
      <c r="R2532" s="5">
        <f t="shared" si="1116"/>
        <v>5.2348651680358085</v>
      </c>
      <c r="S2532" t="str">
        <f t="shared" si="1124"/>
        <v>多</v>
      </c>
      <c r="T2532" s="6">
        <f t="shared" si="1107"/>
        <v>2.3553928363174048E-2</v>
      </c>
      <c r="U2532" s="5">
        <f t="shared" si="1117"/>
        <v>5.1088948721673111</v>
      </c>
      <c r="V2532" t="str">
        <f t="shared" si="1125"/>
        <v>多</v>
      </c>
      <c r="W2532" s="6">
        <f t="shared" si="1108"/>
        <v>2.3553928363174048E-2</v>
      </c>
      <c r="X2532" s="5">
        <f t="shared" si="1118"/>
        <v>5.7688224303859634</v>
      </c>
      <c r="Y2532" t="str">
        <f t="shared" si="1126"/>
        <v>多</v>
      </c>
      <c r="Z2532" s="6">
        <f t="shared" si="1109"/>
        <v>2.3553928363174048E-2</v>
      </c>
      <c r="AA2532" s="5">
        <f t="shared" si="1119"/>
        <v>4.955504243981232</v>
      </c>
      <c r="AB2532" t="str">
        <f t="shared" si="1127"/>
        <v>多</v>
      </c>
      <c r="AC2532" s="6">
        <f t="shared" si="1110"/>
        <v>2.3553928363174048E-2</v>
      </c>
      <c r="AD2532" s="5">
        <f t="shared" si="1120"/>
        <v>4.9883239861411699</v>
      </c>
    </row>
    <row r="2533" spans="1:30" x14ac:dyDescent="0.15">
      <c r="A2533" s="1">
        <v>42164</v>
      </c>
      <c r="B2533" s="2">
        <v>5317.46</v>
      </c>
      <c r="C2533" s="3">
        <f t="shared" si="1100"/>
        <v>-6.7784263366799102E-3</v>
      </c>
      <c r="D2533" s="4" t="str">
        <f t="shared" si="1111"/>
        <v>空</v>
      </c>
      <c r="E2533" s="6">
        <f t="shared" si="1101"/>
        <v>0</v>
      </c>
      <c r="F2533" s="5">
        <f t="shared" si="1102"/>
        <v>1.4390475328603065</v>
      </c>
      <c r="G2533" t="str">
        <f t="shared" si="1112"/>
        <v>多</v>
      </c>
      <c r="H2533" s="6">
        <f t="shared" si="1103"/>
        <v>-6.7784263366799102E-3</v>
      </c>
      <c r="I2533" s="5">
        <f t="shared" si="1113"/>
        <v>6.7451440594066892</v>
      </c>
      <c r="J2533" t="str">
        <f t="shared" si="1121"/>
        <v>多</v>
      </c>
      <c r="K2533" s="6">
        <f t="shared" si="1104"/>
        <v>-6.7784263366799102E-3</v>
      </c>
      <c r="L2533" s="5">
        <f t="shared" si="1114"/>
        <v>12.312036748615213</v>
      </c>
      <c r="M2533" t="str">
        <f t="shared" si="1122"/>
        <v>多</v>
      </c>
      <c r="N2533" s="6">
        <f t="shared" si="1105"/>
        <v>-6.7784263366799102E-3</v>
      </c>
      <c r="O2533" s="5">
        <f t="shared" si="1115"/>
        <v>11.752796400327247</v>
      </c>
      <c r="P2533" t="str">
        <f t="shared" si="1123"/>
        <v>多</v>
      </c>
      <c r="Q2533" s="6">
        <f t="shared" si="1106"/>
        <v>-6.7784263366799102E-3</v>
      </c>
      <c r="R2533" s="5">
        <f t="shared" si="1116"/>
        <v>5.1993810201118267</v>
      </c>
      <c r="S2533" t="str">
        <f t="shared" si="1124"/>
        <v>多</v>
      </c>
      <c r="T2533" s="6">
        <f t="shared" si="1107"/>
        <v>-6.7784263366799102E-3</v>
      </c>
      <c r="U2533" s="5">
        <f t="shared" si="1117"/>
        <v>5.0742646046144833</v>
      </c>
      <c r="V2533" t="str">
        <f t="shared" si="1125"/>
        <v>多</v>
      </c>
      <c r="W2533" s="6">
        <f t="shared" si="1108"/>
        <v>-6.7784263366799102E-3</v>
      </c>
      <c r="X2533" s="5">
        <f t="shared" si="1118"/>
        <v>5.7297188924922056</v>
      </c>
      <c r="Y2533" t="str">
        <f t="shared" si="1126"/>
        <v>多</v>
      </c>
      <c r="Z2533" s="6">
        <f t="shared" si="1109"/>
        <v>-6.7784263366799102E-3</v>
      </c>
      <c r="AA2533" s="5">
        <f t="shared" si="1119"/>
        <v>4.9219137235023007</v>
      </c>
      <c r="AB2533" t="str">
        <f t="shared" si="1127"/>
        <v>多</v>
      </c>
      <c r="AC2533" s="6">
        <f t="shared" si="1110"/>
        <v>-6.7784263366799102E-3</v>
      </c>
      <c r="AD2533" s="5">
        <f t="shared" si="1120"/>
        <v>4.9545109994576189</v>
      </c>
    </row>
    <row r="2534" spans="1:30" x14ac:dyDescent="0.15">
      <c r="A2534" s="1">
        <v>42165</v>
      </c>
      <c r="B2534" s="2">
        <v>5309.11</v>
      </c>
      <c r="C2534" s="3">
        <f t="shared" si="1100"/>
        <v>-1.5702986012119391E-3</v>
      </c>
      <c r="D2534" s="4" t="str">
        <f t="shared" si="1111"/>
        <v>多</v>
      </c>
      <c r="E2534" s="6">
        <f t="shared" si="1101"/>
        <v>0</v>
      </c>
      <c r="F2534" s="5">
        <f t="shared" si="1102"/>
        <v>1.4390475328603065</v>
      </c>
      <c r="G2534" t="str">
        <f t="shared" si="1112"/>
        <v>多</v>
      </c>
      <c r="H2534" s="6">
        <f t="shared" si="1103"/>
        <v>-1.5702986012119391E-3</v>
      </c>
      <c r="I2534" s="5">
        <f t="shared" si="1113"/>
        <v>6.7345521691252301</v>
      </c>
      <c r="J2534" t="str">
        <f t="shared" si="1121"/>
        <v>多</v>
      </c>
      <c r="K2534" s="6">
        <f t="shared" si="1104"/>
        <v>-1.5702986012119391E-3</v>
      </c>
      <c r="L2534" s="5">
        <f t="shared" si="1114"/>
        <v>12.292703174530793</v>
      </c>
      <c r="M2534" t="str">
        <f t="shared" si="1122"/>
        <v>多</v>
      </c>
      <c r="N2534" s="6">
        <f t="shared" si="1105"/>
        <v>-1.5702986012119391E-3</v>
      </c>
      <c r="O2534" s="5">
        <f t="shared" si="1115"/>
        <v>11.734341000579484</v>
      </c>
      <c r="P2534" t="str">
        <f t="shared" si="1123"/>
        <v>多</v>
      </c>
      <c r="Q2534" s="6">
        <f t="shared" si="1106"/>
        <v>-1.5702986012119391E-3</v>
      </c>
      <c r="R2534" s="5">
        <f t="shared" si="1116"/>
        <v>5.1912164393687767</v>
      </c>
      <c r="S2534" t="str">
        <f t="shared" si="1124"/>
        <v>多</v>
      </c>
      <c r="T2534" s="6">
        <f t="shared" si="1107"/>
        <v>-1.5702986012119391E-3</v>
      </c>
      <c r="U2534" s="5">
        <f t="shared" si="1117"/>
        <v>5.0662964940036783</v>
      </c>
      <c r="V2534" t="str">
        <f t="shared" si="1125"/>
        <v>多</v>
      </c>
      <c r="W2534" s="6">
        <f t="shared" si="1108"/>
        <v>-1.5702986012119391E-3</v>
      </c>
      <c r="X2534" s="5">
        <f t="shared" si="1118"/>
        <v>5.7207215229299875</v>
      </c>
      <c r="Y2534" t="str">
        <f t="shared" si="1126"/>
        <v>多</v>
      </c>
      <c r="Z2534" s="6">
        <f t="shared" si="1109"/>
        <v>-1.5702986012119391E-3</v>
      </c>
      <c r="AA2534" s="5">
        <f t="shared" si="1119"/>
        <v>4.9141848492669995</v>
      </c>
      <c r="AB2534" t="str">
        <f t="shared" si="1127"/>
        <v>多</v>
      </c>
      <c r="AC2534" s="6">
        <f t="shared" si="1110"/>
        <v>-1.5702986012119391E-3</v>
      </c>
      <c r="AD2534" s="5">
        <f t="shared" si="1120"/>
        <v>4.9467309377654818</v>
      </c>
    </row>
    <row r="2535" spans="1:30" x14ac:dyDescent="0.15">
      <c r="A2535" s="1">
        <v>42166</v>
      </c>
      <c r="B2535" s="2">
        <v>5306.59</v>
      </c>
      <c r="C2535" s="3">
        <f t="shared" si="1100"/>
        <v>-4.7465582743611012E-4</v>
      </c>
      <c r="D2535" s="4" t="str">
        <f t="shared" si="1111"/>
        <v>多</v>
      </c>
      <c r="E2535" s="6">
        <f t="shared" si="1101"/>
        <v>-4.7465582743611012E-4</v>
      </c>
      <c r="F2535" s="5">
        <f t="shared" si="1102"/>
        <v>1.4383644805628768</v>
      </c>
      <c r="G2535" t="str">
        <f t="shared" si="1112"/>
        <v>空</v>
      </c>
      <c r="H2535" s="6">
        <f t="shared" si="1103"/>
        <v>-4.7465582743611012E-4</v>
      </c>
      <c r="I2535" s="5">
        <f t="shared" si="1113"/>
        <v>6.7313555746929827</v>
      </c>
      <c r="J2535" t="str">
        <f t="shared" si="1121"/>
        <v>多</v>
      </c>
      <c r="K2535" s="6">
        <f t="shared" si="1104"/>
        <v>-4.7465582743611012E-4</v>
      </c>
      <c r="L2535" s="5">
        <f t="shared" si="1114"/>
        <v>12.286868371334059</v>
      </c>
      <c r="M2535" t="str">
        <f t="shared" si="1122"/>
        <v>多</v>
      </c>
      <c r="N2535" s="6">
        <f t="shared" si="1105"/>
        <v>-4.7465582743611012E-4</v>
      </c>
      <c r="O2535" s="5">
        <f t="shared" si="1115"/>
        <v>11.728771227242436</v>
      </c>
      <c r="P2535" t="str">
        <f t="shared" si="1123"/>
        <v>多</v>
      </c>
      <c r="Q2535" s="6">
        <f t="shared" si="1106"/>
        <v>-4.7465582743611012E-4</v>
      </c>
      <c r="R2535" s="5">
        <f t="shared" si="1116"/>
        <v>5.1887523982343486</v>
      </c>
      <c r="S2535" t="str">
        <f t="shared" si="1124"/>
        <v>多</v>
      </c>
      <c r="T2535" s="6">
        <f t="shared" si="1107"/>
        <v>-4.7465582743611012E-4</v>
      </c>
      <c r="U2535" s="5">
        <f t="shared" si="1117"/>
        <v>5.0638917468492801</v>
      </c>
      <c r="V2535" t="str">
        <f t="shared" si="1125"/>
        <v>多</v>
      </c>
      <c r="W2535" s="6">
        <f t="shared" si="1108"/>
        <v>-4.7465582743611012E-4</v>
      </c>
      <c r="X2535" s="5">
        <f t="shared" si="1118"/>
        <v>5.7180061491219893</v>
      </c>
      <c r="Y2535" t="str">
        <f t="shared" si="1126"/>
        <v>多</v>
      </c>
      <c r="Z2535" s="6">
        <f t="shared" si="1109"/>
        <v>-4.7465582743611012E-4</v>
      </c>
      <c r="AA2535" s="5">
        <f t="shared" si="1119"/>
        <v>4.9118523027911971</v>
      </c>
      <c r="AB2535" t="str">
        <f t="shared" si="1127"/>
        <v>多</v>
      </c>
      <c r="AC2535" s="6">
        <f t="shared" si="1110"/>
        <v>-4.7465582743611012E-4</v>
      </c>
      <c r="AD2535" s="5">
        <f t="shared" si="1120"/>
        <v>4.9443829430991126</v>
      </c>
    </row>
    <row r="2536" spans="1:30" x14ac:dyDescent="0.15">
      <c r="A2536" s="1">
        <v>42167</v>
      </c>
      <c r="B2536" s="2">
        <v>5335.12</v>
      </c>
      <c r="C2536" s="3">
        <f t="shared" si="1100"/>
        <v>5.3763339545733757E-3</v>
      </c>
      <c r="D2536" s="4" t="str">
        <f t="shared" si="1111"/>
        <v>多</v>
      </c>
      <c r="E2536" s="6">
        <f t="shared" si="1101"/>
        <v>5.3763339545733757E-3</v>
      </c>
      <c r="F2536" s="5">
        <f t="shared" si="1102"/>
        <v>1.4460976083587793</v>
      </c>
      <c r="G2536" t="str">
        <f t="shared" si="1112"/>
        <v>空</v>
      </c>
      <c r="H2536" s="6">
        <f t="shared" si="1103"/>
        <v>0</v>
      </c>
      <c r="I2536" s="5">
        <f t="shared" si="1113"/>
        <v>6.7313555746929827</v>
      </c>
      <c r="J2536" t="str">
        <f t="shared" si="1121"/>
        <v>多</v>
      </c>
      <c r="K2536" s="6">
        <f t="shared" si="1104"/>
        <v>5.3763339545733757E-3</v>
      </c>
      <c r="L2536" s="5">
        <f t="shared" si="1114"/>
        <v>12.352926678954235</v>
      </c>
      <c r="M2536" t="str">
        <f t="shared" si="1122"/>
        <v>多</v>
      </c>
      <c r="N2536" s="6">
        <f t="shared" si="1105"/>
        <v>5.3763339545733757E-3</v>
      </c>
      <c r="O2536" s="5">
        <f t="shared" si="1115"/>
        <v>11.791829018236884</v>
      </c>
      <c r="P2536" t="str">
        <f t="shared" si="1123"/>
        <v>多</v>
      </c>
      <c r="Q2536" s="6">
        <f t="shared" si="1106"/>
        <v>5.3763339545733757E-3</v>
      </c>
      <c r="R2536" s="5">
        <f t="shared" si="1116"/>
        <v>5.2166488639348501</v>
      </c>
      <c r="S2536" t="str">
        <f t="shared" si="1124"/>
        <v>多</v>
      </c>
      <c r="T2536" s="6">
        <f t="shared" si="1107"/>
        <v>5.3763339545733757E-3</v>
      </c>
      <c r="U2536" s="5">
        <f t="shared" si="1117"/>
        <v>5.0911169199901494</v>
      </c>
      <c r="V2536" t="str">
        <f t="shared" si="1125"/>
        <v>多</v>
      </c>
      <c r="W2536" s="6">
        <f t="shared" si="1108"/>
        <v>5.3763339545733757E-3</v>
      </c>
      <c r="X2536" s="5">
        <f t="shared" si="1118"/>
        <v>5.7487480597339733</v>
      </c>
      <c r="Y2536" t="str">
        <f t="shared" si="1126"/>
        <v>多</v>
      </c>
      <c r="Z2536" s="6">
        <f t="shared" si="1109"/>
        <v>5.3763339545733757E-3</v>
      </c>
      <c r="AA2536" s="5">
        <f t="shared" si="1119"/>
        <v>4.9382600611065426</v>
      </c>
      <c r="AB2536" t="str">
        <f t="shared" si="1127"/>
        <v>多</v>
      </c>
      <c r="AC2536" s="6">
        <f t="shared" si="1110"/>
        <v>5.3763339545733757E-3</v>
      </c>
      <c r="AD2536" s="5">
        <f t="shared" si="1120"/>
        <v>4.97096559700051</v>
      </c>
    </row>
    <row r="2537" spans="1:30" x14ac:dyDescent="0.15">
      <c r="A2537" s="1">
        <v>42170</v>
      </c>
      <c r="B2537" s="2">
        <v>5221.17</v>
      </c>
      <c r="C2537" s="3">
        <f t="shared" si="1100"/>
        <v>-2.1358469912579281E-2</v>
      </c>
      <c r="D2537" s="4" t="str">
        <f t="shared" si="1111"/>
        <v>多</v>
      </c>
      <c r="E2537" s="6">
        <f t="shared" si="1101"/>
        <v>-2.1358469912579281E-2</v>
      </c>
      <c r="F2537" s="5">
        <f t="shared" si="1102"/>
        <v>1.4152111760999955</v>
      </c>
      <c r="G2537" t="str">
        <f t="shared" si="1112"/>
        <v>空</v>
      </c>
      <c r="H2537" s="6">
        <f t="shared" si="1103"/>
        <v>0</v>
      </c>
      <c r="I2537" s="5">
        <f t="shared" si="1113"/>
        <v>6.7313555746929827</v>
      </c>
      <c r="J2537" t="str">
        <f t="shared" si="1121"/>
        <v>多</v>
      </c>
      <c r="K2537" s="6">
        <f t="shared" si="1104"/>
        <v>-2.1358469912579281E-2</v>
      </c>
      <c r="L2537" s="5">
        <f t="shared" si="1114"/>
        <v>12.089087066149494</v>
      </c>
      <c r="M2537" t="str">
        <f t="shared" si="1122"/>
        <v>多</v>
      </c>
      <c r="N2537" s="6">
        <f t="shared" si="1105"/>
        <v>-2.1358469912579281E-2</v>
      </c>
      <c r="O2537" s="5">
        <f t="shared" si="1115"/>
        <v>11.539973592936592</v>
      </c>
      <c r="P2537" t="str">
        <f t="shared" si="1123"/>
        <v>多</v>
      </c>
      <c r="Q2537" s="6">
        <f t="shared" si="1106"/>
        <v>-2.1358469912579281E-2</v>
      </c>
      <c r="R2537" s="5">
        <f t="shared" si="1116"/>
        <v>5.1052292261300067</v>
      </c>
      <c r="S2537" t="str">
        <f t="shared" si="1124"/>
        <v>多</v>
      </c>
      <c r="T2537" s="6">
        <f t="shared" si="1107"/>
        <v>-2.1358469912579281E-2</v>
      </c>
      <c r="U2537" s="5">
        <f t="shared" si="1117"/>
        <v>4.9823784524331165</v>
      </c>
      <c r="V2537" t="str">
        <f t="shared" si="1125"/>
        <v>多</v>
      </c>
      <c r="W2537" s="6">
        <f t="shared" si="1108"/>
        <v>-2.1358469912579281E-2</v>
      </c>
      <c r="X2537" s="5">
        <f t="shared" si="1118"/>
        <v>5.6259635972651463</v>
      </c>
      <c r="Y2537" t="str">
        <f t="shared" si="1126"/>
        <v>多</v>
      </c>
      <c r="Z2537" s="6">
        <f t="shared" si="1109"/>
        <v>-2.1358469912579281E-2</v>
      </c>
      <c r="AA2537" s="5">
        <f t="shared" si="1119"/>
        <v>4.8327863821709069</v>
      </c>
      <c r="AB2537" t="str">
        <f t="shared" si="1127"/>
        <v>多</v>
      </c>
      <c r="AC2537" s="6">
        <f t="shared" si="1110"/>
        <v>-2.1358469912579281E-2</v>
      </c>
      <c r="AD2537" s="5">
        <f t="shared" si="1120"/>
        <v>4.8647933778605079</v>
      </c>
    </row>
    <row r="2538" spans="1:30" x14ac:dyDescent="0.15">
      <c r="A2538" s="1">
        <v>42171</v>
      </c>
      <c r="B2538" s="2">
        <v>5064.82</v>
      </c>
      <c r="C2538" s="3">
        <f t="shared" si="1100"/>
        <v>-2.9945395380728934E-2</v>
      </c>
      <c r="D2538" s="4" t="str">
        <f t="shared" si="1111"/>
        <v>多</v>
      </c>
      <c r="E2538" s="6">
        <f t="shared" si="1101"/>
        <v>-2.9945395380728934E-2</v>
      </c>
      <c r="F2538" s="5">
        <f t="shared" si="1102"/>
        <v>1.3728321178844547</v>
      </c>
      <c r="G2538" t="str">
        <f t="shared" si="1112"/>
        <v>空</v>
      </c>
      <c r="H2538" s="6">
        <f t="shared" si="1103"/>
        <v>0</v>
      </c>
      <c r="I2538" s="5">
        <f t="shared" si="1113"/>
        <v>6.7313555746929827</v>
      </c>
      <c r="J2538" t="str">
        <f t="shared" si="1121"/>
        <v>多</v>
      </c>
      <c r="K2538" s="6">
        <f t="shared" si="1104"/>
        <v>-2.9945395380728934E-2</v>
      </c>
      <c r="L2538" s="5">
        <f t="shared" si="1114"/>
        <v>11.727074574161591</v>
      </c>
      <c r="M2538" t="str">
        <f t="shared" si="1122"/>
        <v>多</v>
      </c>
      <c r="N2538" s="6">
        <f t="shared" si="1105"/>
        <v>-2.9945395380728934E-2</v>
      </c>
      <c r="O2538" s="5">
        <f t="shared" si="1115"/>
        <v>11.194404521012935</v>
      </c>
      <c r="P2538" t="str">
        <f t="shared" si="1123"/>
        <v>多</v>
      </c>
      <c r="Q2538" s="6">
        <f t="shared" si="1106"/>
        <v>-2.9945395380728934E-2</v>
      </c>
      <c r="R2538" s="5">
        <f t="shared" si="1116"/>
        <v>4.952351118444291</v>
      </c>
      <c r="S2538" t="str">
        <f t="shared" si="1124"/>
        <v>多</v>
      </c>
      <c r="T2538" s="6">
        <f t="shared" si="1107"/>
        <v>-2.9945395380728934E-2</v>
      </c>
      <c r="U2538" s="5">
        <f t="shared" si="1117"/>
        <v>4.8331791597385827</v>
      </c>
      <c r="V2538" t="str">
        <f t="shared" si="1125"/>
        <v>多</v>
      </c>
      <c r="W2538" s="6">
        <f t="shared" si="1108"/>
        <v>-2.9945395380728934E-2</v>
      </c>
      <c r="X2538" s="5">
        <f t="shared" si="1118"/>
        <v>5.4574918929474538</v>
      </c>
      <c r="Y2538" t="str">
        <f t="shared" si="1126"/>
        <v>多</v>
      </c>
      <c r="Z2538" s="6">
        <f t="shared" si="1109"/>
        <v>-2.9945395380728934E-2</v>
      </c>
      <c r="AA2538" s="5">
        <f t="shared" si="1119"/>
        <v>4.6880666831661966</v>
      </c>
      <c r="AB2538" t="str">
        <f t="shared" si="1127"/>
        <v>多</v>
      </c>
      <c r="AC2538" s="6">
        <f t="shared" si="1110"/>
        <v>-2.9945395380728934E-2</v>
      </c>
      <c r="AD2538" s="5">
        <f t="shared" si="1120"/>
        <v>4.7191152167149228</v>
      </c>
    </row>
    <row r="2539" spans="1:30" x14ac:dyDescent="0.15">
      <c r="A2539" s="1">
        <v>42172</v>
      </c>
      <c r="B2539" s="2">
        <v>5138.83</v>
      </c>
      <c r="C2539" s="3">
        <f t="shared" si="1100"/>
        <v>1.4612562736681767E-2</v>
      </c>
      <c r="D2539" s="4" t="str">
        <f t="shared" si="1111"/>
        <v>多</v>
      </c>
      <c r="E2539" s="6">
        <f t="shared" si="1101"/>
        <v>1.4612562736681767E-2</v>
      </c>
      <c r="F2539" s="5">
        <f t="shared" si="1102"/>
        <v>1.392892713333973</v>
      </c>
      <c r="G2539" t="str">
        <f t="shared" si="1112"/>
        <v>空</v>
      </c>
      <c r="H2539" s="6">
        <f t="shared" si="1103"/>
        <v>0</v>
      </c>
      <c r="I2539" s="5">
        <f t="shared" si="1113"/>
        <v>6.7313555746929827</v>
      </c>
      <c r="J2539" t="str">
        <f t="shared" si="1121"/>
        <v>多</v>
      </c>
      <c r="K2539" s="6">
        <f t="shared" si="1104"/>
        <v>1.4612562736681767E-2</v>
      </c>
      <c r="L2539" s="5">
        <f t="shared" si="1114"/>
        <v>11.898437187094274</v>
      </c>
      <c r="M2539" t="str">
        <f t="shared" si="1122"/>
        <v>多</v>
      </c>
      <c r="N2539" s="6">
        <f t="shared" si="1105"/>
        <v>1.4612562736681767E-2</v>
      </c>
      <c r="O2539" s="5">
        <f t="shared" si="1115"/>
        <v>11.35798345937603</v>
      </c>
      <c r="P2539" t="str">
        <f t="shared" si="1123"/>
        <v>多</v>
      </c>
      <c r="Q2539" s="6">
        <f t="shared" si="1106"/>
        <v>1.4612562736681767E-2</v>
      </c>
      <c r="R2539" s="5">
        <f t="shared" si="1116"/>
        <v>5.0247176598566341</v>
      </c>
      <c r="S2539" t="str">
        <f t="shared" si="1124"/>
        <v>多</v>
      </c>
      <c r="T2539" s="6">
        <f t="shared" si="1107"/>
        <v>1.4612562736681767E-2</v>
      </c>
      <c r="U2539" s="5">
        <f t="shared" si="1117"/>
        <v>4.9038042934278856</v>
      </c>
      <c r="V2539" t="str">
        <f t="shared" si="1125"/>
        <v>多</v>
      </c>
      <c r="W2539" s="6">
        <f t="shared" si="1108"/>
        <v>1.4612562736681767E-2</v>
      </c>
      <c r="X2539" s="5">
        <f t="shared" si="1118"/>
        <v>5.537239835618081</v>
      </c>
      <c r="Y2539" t="str">
        <f t="shared" si="1126"/>
        <v>多</v>
      </c>
      <c r="Z2539" s="6">
        <f t="shared" si="1109"/>
        <v>1.4612562736681767E-2</v>
      </c>
      <c r="AA2539" s="5">
        <f t="shared" si="1119"/>
        <v>4.7565713516877102</v>
      </c>
      <c r="AB2539" t="str">
        <f t="shared" si="1127"/>
        <v>多</v>
      </c>
      <c r="AC2539" s="6">
        <f t="shared" si="1110"/>
        <v>1.4612562736681767E-2</v>
      </c>
      <c r="AD2539" s="5">
        <f t="shared" si="1120"/>
        <v>4.7880735838807995</v>
      </c>
    </row>
    <row r="2540" spans="1:30" x14ac:dyDescent="0.15">
      <c r="A2540" s="1">
        <v>42173</v>
      </c>
      <c r="B2540" s="2">
        <v>4930.55</v>
      </c>
      <c r="C2540" s="3">
        <f t="shared" si="1100"/>
        <v>-4.0530626621234744E-2</v>
      </c>
      <c r="D2540" s="4" t="str">
        <f t="shared" si="1111"/>
        <v>多</v>
      </c>
      <c r="E2540" s="6">
        <f t="shared" si="1101"/>
        <v>-4.0530626621234744E-2</v>
      </c>
      <c r="F2540" s="5">
        <f t="shared" si="1102"/>
        <v>1.3364378988463952</v>
      </c>
      <c r="G2540" t="str">
        <f t="shared" si="1112"/>
        <v>空</v>
      </c>
      <c r="H2540" s="6">
        <f t="shared" si="1103"/>
        <v>0</v>
      </c>
      <c r="I2540" s="5">
        <f t="shared" si="1113"/>
        <v>6.7313555746929827</v>
      </c>
      <c r="J2540" t="str">
        <f t="shared" si="1121"/>
        <v>多</v>
      </c>
      <c r="K2540" s="6">
        <f t="shared" si="1104"/>
        <v>-4.0530626621234744E-2</v>
      </c>
      <c r="L2540" s="5">
        <f t="shared" si="1114"/>
        <v>11.416186072087941</v>
      </c>
      <c r="M2540" t="str">
        <f t="shared" si="1122"/>
        <v>多</v>
      </c>
      <c r="N2540" s="6">
        <f t="shared" si="1105"/>
        <v>-4.0530626621234744E-2</v>
      </c>
      <c r="O2540" s="5">
        <f t="shared" si="1115"/>
        <v>10.897637272613899</v>
      </c>
      <c r="P2540" t="str">
        <f t="shared" si="1123"/>
        <v>多</v>
      </c>
      <c r="Q2540" s="6">
        <f t="shared" si="1106"/>
        <v>-4.0530626621234744E-2</v>
      </c>
      <c r="R2540" s="5">
        <f t="shared" si="1116"/>
        <v>4.8210627045078605</v>
      </c>
      <c r="S2540" t="str">
        <f t="shared" si="1124"/>
        <v>多</v>
      </c>
      <c r="T2540" s="6">
        <f t="shared" si="1107"/>
        <v>-4.0530626621234744E-2</v>
      </c>
      <c r="U2540" s="5">
        <f t="shared" si="1117"/>
        <v>4.7050500325873523</v>
      </c>
      <c r="V2540" t="str">
        <f t="shared" si="1125"/>
        <v>多</v>
      </c>
      <c r="W2540" s="6">
        <f t="shared" si="1108"/>
        <v>-4.0530626621234744E-2</v>
      </c>
      <c r="X2540" s="5">
        <f t="shared" si="1118"/>
        <v>5.3128120353284176</v>
      </c>
      <c r="Y2540" t="str">
        <f t="shared" si="1126"/>
        <v>多</v>
      </c>
      <c r="Z2540" s="6">
        <f t="shared" si="1109"/>
        <v>-4.0530626621234744E-2</v>
      </c>
      <c r="AA2540" s="5">
        <f t="shared" si="1119"/>
        <v>4.5637845342351939</v>
      </c>
      <c r="AB2540" t="str">
        <f t="shared" si="1127"/>
        <v>多</v>
      </c>
      <c r="AC2540" s="6">
        <f t="shared" si="1110"/>
        <v>-4.0530626621234744E-2</v>
      </c>
      <c r="AD2540" s="5">
        <f t="shared" si="1120"/>
        <v>4.5940099612175294</v>
      </c>
    </row>
    <row r="2541" spans="1:30" x14ac:dyDescent="0.15">
      <c r="A2541" s="1">
        <v>42174</v>
      </c>
      <c r="B2541" s="2">
        <v>4637.05</v>
      </c>
      <c r="C2541" s="3">
        <f t="shared" si="1100"/>
        <v>-5.9526827635862145E-2</v>
      </c>
      <c r="D2541" s="4" t="str">
        <f t="shared" si="1111"/>
        <v>多</v>
      </c>
      <c r="E2541" s="6">
        <f t="shared" si="1101"/>
        <v>-5.9526827635862145E-2</v>
      </c>
      <c r="F2541" s="5">
        <f t="shared" si="1102"/>
        <v>1.2568839903957321</v>
      </c>
      <c r="G2541" t="str">
        <f t="shared" si="1112"/>
        <v>空</v>
      </c>
      <c r="H2541" s="6">
        <f t="shared" si="1103"/>
        <v>0</v>
      </c>
      <c r="I2541" s="5">
        <f t="shared" si="1113"/>
        <v>6.7313555746929827</v>
      </c>
      <c r="J2541" t="str">
        <f t="shared" si="1121"/>
        <v>多</v>
      </c>
      <c r="K2541" s="6">
        <f t="shared" si="1104"/>
        <v>-5.9526827635862145E-2</v>
      </c>
      <c r="L2541" s="5">
        <f t="shared" si="1114"/>
        <v>10.736616731515833</v>
      </c>
      <c r="M2541" t="str">
        <f t="shared" si="1122"/>
        <v>多</v>
      </c>
      <c r="N2541" s="6">
        <f t="shared" si="1105"/>
        <v>-5.9526827635862145E-2</v>
      </c>
      <c r="O2541" s="5">
        <f t="shared" si="1115"/>
        <v>10.248935497048864</v>
      </c>
      <c r="P2541" t="str">
        <f t="shared" si="1123"/>
        <v>多</v>
      </c>
      <c r="Q2541" s="6">
        <f t="shared" si="1106"/>
        <v>-5.9526827635862145E-2</v>
      </c>
      <c r="R2541" s="5">
        <f t="shared" si="1116"/>
        <v>4.5340801358749374</v>
      </c>
      <c r="S2541" t="str">
        <f t="shared" si="1124"/>
        <v>多</v>
      </c>
      <c r="T2541" s="6">
        <f t="shared" si="1107"/>
        <v>-5.9526827635862145E-2</v>
      </c>
      <c r="U2541" s="5">
        <f t="shared" si="1117"/>
        <v>4.4249733302794176</v>
      </c>
      <c r="V2541" t="str">
        <f t="shared" si="1125"/>
        <v>多</v>
      </c>
      <c r="W2541" s="6">
        <f t="shared" si="1108"/>
        <v>-5.9526827635862145E-2</v>
      </c>
      <c r="X2541" s="5">
        <f t="shared" si="1118"/>
        <v>4.9965571890396889</v>
      </c>
      <c r="Y2541" t="str">
        <f t="shared" si="1126"/>
        <v>多</v>
      </c>
      <c r="Z2541" s="6">
        <f t="shared" si="1109"/>
        <v>-5.9526827635862145E-2</v>
      </c>
      <c r="AA2541" s="5">
        <f t="shared" si="1119"/>
        <v>4.2921169188985617</v>
      </c>
      <c r="AB2541" t="str">
        <f t="shared" si="1127"/>
        <v>多</v>
      </c>
      <c r="AC2541" s="6">
        <f t="shared" si="1110"/>
        <v>-5.9526827635862145E-2</v>
      </c>
      <c r="AD2541" s="5">
        <f t="shared" si="1120"/>
        <v>4.3205431220986998</v>
      </c>
    </row>
    <row r="2542" spans="1:30" x14ac:dyDescent="0.15">
      <c r="A2542" s="1">
        <v>42178</v>
      </c>
      <c r="B2542" s="2">
        <v>4786.09</v>
      </c>
      <c r="C2542" s="3">
        <f t="shared" si="1100"/>
        <v>3.2141124206122473E-2</v>
      </c>
      <c r="D2542" s="4" t="str">
        <f t="shared" si="1111"/>
        <v>多</v>
      </c>
      <c r="E2542" s="6">
        <f t="shared" si="1101"/>
        <v>3.2141124206122473E-2</v>
      </c>
      <c r="F2542" s="5">
        <f t="shared" si="1102"/>
        <v>1.297281654843728</v>
      </c>
      <c r="G2542" t="str">
        <f t="shared" si="1112"/>
        <v>空</v>
      </c>
      <c r="H2542" s="6">
        <f t="shared" si="1103"/>
        <v>0</v>
      </c>
      <c r="I2542" s="5">
        <f t="shared" si="1113"/>
        <v>6.7313555746929827</v>
      </c>
      <c r="J2542" t="str">
        <f t="shared" si="1121"/>
        <v>多</v>
      </c>
      <c r="K2542" s="6">
        <f t="shared" si="1104"/>
        <v>3.2141124206122473E-2</v>
      </c>
      <c r="L2542" s="5">
        <f t="shared" si="1114"/>
        <v>11.081703663437015</v>
      </c>
      <c r="M2542" t="str">
        <f t="shared" si="1122"/>
        <v>多</v>
      </c>
      <c r="N2542" s="6">
        <f t="shared" si="1105"/>
        <v>3.2141124206122473E-2</v>
      </c>
      <c r="O2542" s="5">
        <f t="shared" si="1115"/>
        <v>10.578347805840048</v>
      </c>
      <c r="P2542" t="str">
        <f t="shared" si="1123"/>
        <v>多</v>
      </c>
      <c r="Q2542" s="6">
        <f t="shared" si="1106"/>
        <v>3.2141124206122473E-2</v>
      </c>
      <c r="R2542" s="5">
        <f t="shared" si="1116"/>
        <v>4.6798105686826066</v>
      </c>
      <c r="S2542" t="str">
        <f t="shared" si="1124"/>
        <v>多</v>
      </c>
      <c r="T2542" s="6">
        <f t="shared" si="1107"/>
        <v>3.2141124206122473E-2</v>
      </c>
      <c r="U2542" s="5">
        <f t="shared" si="1117"/>
        <v>4.5671969476967078</v>
      </c>
      <c r="V2542" t="str">
        <f t="shared" si="1125"/>
        <v>多</v>
      </c>
      <c r="W2542" s="6">
        <f t="shared" si="1108"/>
        <v>3.2141124206122473E-2</v>
      </c>
      <c r="X2542" s="5">
        <f t="shared" si="1118"/>
        <v>5.1571521542556074</v>
      </c>
      <c r="Y2542" t="str">
        <f t="shared" si="1126"/>
        <v>多</v>
      </c>
      <c r="Z2542" s="6">
        <f t="shared" si="1109"/>
        <v>3.2141124206122473E-2</v>
      </c>
      <c r="AA2542" s="5">
        <f t="shared" si="1119"/>
        <v>4.4300703818960798</v>
      </c>
      <c r="AB2542" t="str">
        <f t="shared" si="1127"/>
        <v>多</v>
      </c>
      <c r="AC2542" s="6">
        <f t="shared" si="1110"/>
        <v>3.2141124206122473E-2</v>
      </c>
      <c r="AD2542" s="5">
        <f t="shared" si="1120"/>
        <v>4.4594102352239826</v>
      </c>
    </row>
    <row r="2543" spans="1:30" x14ac:dyDescent="0.15">
      <c r="A2543" s="1">
        <v>42179</v>
      </c>
      <c r="B2543" s="2">
        <v>4880.13</v>
      </c>
      <c r="C2543" s="3">
        <f t="shared" si="1100"/>
        <v>1.9648606691474724E-2</v>
      </c>
      <c r="D2543" s="4" t="str">
        <f t="shared" si="1111"/>
        <v>空</v>
      </c>
      <c r="E2543" s="6">
        <f t="shared" si="1101"/>
        <v>1.9648606691474724E-2</v>
      </c>
      <c r="F2543" s="5">
        <f t="shared" si="1102"/>
        <v>1.3227714318478179</v>
      </c>
      <c r="G2543" t="str">
        <f t="shared" si="1112"/>
        <v>空</v>
      </c>
      <c r="H2543" s="6">
        <f t="shared" si="1103"/>
        <v>0</v>
      </c>
      <c r="I2543" s="5">
        <f t="shared" si="1113"/>
        <v>6.7313555746929827</v>
      </c>
      <c r="J2543" t="str">
        <f t="shared" si="1121"/>
        <v>多</v>
      </c>
      <c r="K2543" s="6">
        <f t="shared" si="1104"/>
        <v>1.9648606691474724E-2</v>
      </c>
      <c r="L2543" s="5">
        <f t="shared" si="1114"/>
        <v>11.299443700191363</v>
      </c>
      <c r="M2543" t="str">
        <f t="shared" si="1122"/>
        <v>多</v>
      </c>
      <c r="N2543" s="6">
        <f t="shared" si="1105"/>
        <v>1.9648606691474724E-2</v>
      </c>
      <c r="O2543" s="5">
        <f t="shared" si="1115"/>
        <v>10.786197601322623</v>
      </c>
      <c r="P2543" t="str">
        <f t="shared" si="1123"/>
        <v>多</v>
      </c>
      <c r="Q2543" s="6">
        <f t="shared" si="1106"/>
        <v>1.9648606691474724E-2</v>
      </c>
      <c r="R2543" s="5">
        <f t="shared" si="1116"/>
        <v>4.7717623259372575</v>
      </c>
      <c r="S2543" t="str">
        <f t="shared" si="1124"/>
        <v>多</v>
      </c>
      <c r="T2543" s="6">
        <f t="shared" si="1107"/>
        <v>1.9648606691474724E-2</v>
      </c>
      <c r="U2543" s="5">
        <f t="shared" si="1117"/>
        <v>4.6569360042045043</v>
      </c>
      <c r="V2543" t="str">
        <f t="shared" si="1125"/>
        <v>多</v>
      </c>
      <c r="W2543" s="6">
        <f t="shared" si="1108"/>
        <v>1.9648606691474724E-2</v>
      </c>
      <c r="X2543" s="5">
        <f t="shared" si="1118"/>
        <v>5.258483008582667</v>
      </c>
      <c r="Y2543" t="str">
        <f t="shared" si="1126"/>
        <v>多</v>
      </c>
      <c r="Z2543" s="6">
        <f t="shared" si="1109"/>
        <v>1.9648606691474724E-2</v>
      </c>
      <c r="AA2543" s="5">
        <f t="shared" si="1119"/>
        <v>4.5171150924455068</v>
      </c>
      <c r="AB2543" t="str">
        <f t="shared" si="1127"/>
        <v>多</v>
      </c>
      <c r="AC2543" s="6">
        <f t="shared" si="1110"/>
        <v>1.9648606691474724E-2</v>
      </c>
      <c r="AD2543" s="5">
        <f t="shared" si="1120"/>
        <v>4.5470314330118358</v>
      </c>
    </row>
    <row r="2544" spans="1:30" x14ac:dyDescent="0.15">
      <c r="A2544" s="1">
        <v>42180</v>
      </c>
      <c r="B2544" s="2">
        <v>4706.5200000000004</v>
      </c>
      <c r="C2544" s="3">
        <f t="shared" si="1100"/>
        <v>-3.5574871980869283E-2</v>
      </c>
      <c r="D2544" s="4" t="str">
        <f t="shared" si="1111"/>
        <v>空</v>
      </c>
      <c r="E2544" s="6">
        <f t="shared" si="1101"/>
        <v>0</v>
      </c>
      <c r="F2544" s="5">
        <f t="shared" si="1102"/>
        <v>1.3227714318478179</v>
      </c>
      <c r="G2544" t="str">
        <f t="shared" si="1112"/>
        <v>空</v>
      </c>
      <c r="H2544" s="6">
        <f t="shared" si="1103"/>
        <v>0</v>
      </c>
      <c r="I2544" s="5">
        <f t="shared" si="1113"/>
        <v>6.7313555746929827</v>
      </c>
      <c r="J2544" t="str">
        <f t="shared" si="1121"/>
        <v>多</v>
      </c>
      <c r="K2544" s="6">
        <f t="shared" si="1104"/>
        <v>-3.5574871980869283E-2</v>
      </c>
      <c r="L2544" s="5">
        <f t="shared" si="1114"/>
        <v>10.897467437102016</v>
      </c>
      <c r="M2544" t="str">
        <f t="shared" si="1122"/>
        <v>多</v>
      </c>
      <c r="N2544" s="6">
        <f t="shared" si="1105"/>
        <v>-3.5574871980869283E-2</v>
      </c>
      <c r="O2544" s="5">
        <f t="shared" si="1115"/>
        <v>10.402480002495212</v>
      </c>
      <c r="P2544" t="str">
        <f t="shared" si="1123"/>
        <v>多</v>
      </c>
      <c r="Q2544" s="6">
        <f t="shared" si="1106"/>
        <v>-3.5574871980869283E-2</v>
      </c>
      <c r="R2544" s="5">
        <f t="shared" si="1116"/>
        <v>4.6020074920689042</v>
      </c>
      <c r="S2544" t="str">
        <f t="shared" si="1124"/>
        <v>多</v>
      </c>
      <c r="T2544" s="6">
        <f t="shared" si="1107"/>
        <v>-3.5574871980869283E-2</v>
      </c>
      <c r="U2544" s="5">
        <f t="shared" si="1117"/>
        <v>4.4912661020318279</v>
      </c>
      <c r="V2544" t="str">
        <f t="shared" si="1125"/>
        <v>多</v>
      </c>
      <c r="W2544" s="6">
        <f t="shared" si="1108"/>
        <v>-3.5574871980869283E-2</v>
      </c>
      <c r="X2544" s="5">
        <f t="shared" si="1118"/>
        <v>5.0714131487387624</v>
      </c>
      <c r="Y2544" t="str">
        <f t="shared" si="1126"/>
        <v>多</v>
      </c>
      <c r="Z2544" s="6">
        <f t="shared" si="1109"/>
        <v>-3.5574871980869283E-2</v>
      </c>
      <c r="AA2544" s="5">
        <f t="shared" si="1119"/>
        <v>4.3564193013089056</v>
      </c>
      <c r="AB2544" t="str">
        <f t="shared" si="1127"/>
        <v>多</v>
      </c>
      <c r="AC2544" s="6">
        <f t="shared" si="1110"/>
        <v>-3.5574871980869283E-2</v>
      </c>
      <c r="AD2544" s="5">
        <f t="shared" si="1120"/>
        <v>4.3852713718894512</v>
      </c>
    </row>
    <row r="2545" spans="1:30" x14ac:dyDescent="0.15">
      <c r="A2545" s="1">
        <v>42181</v>
      </c>
      <c r="B2545" s="2">
        <v>4336.1899999999996</v>
      </c>
      <c r="C2545" s="3">
        <f t="shared" si="1100"/>
        <v>-7.8684463255229042E-2</v>
      </c>
      <c r="D2545" s="4" t="str">
        <f t="shared" si="1111"/>
        <v>多</v>
      </c>
      <c r="E2545" s="6">
        <f t="shared" si="1101"/>
        <v>0</v>
      </c>
      <c r="F2545" s="5">
        <f t="shared" si="1102"/>
        <v>1.3227714318478179</v>
      </c>
      <c r="G2545" t="str">
        <f t="shared" si="1112"/>
        <v>空</v>
      </c>
      <c r="H2545" s="6">
        <f t="shared" si="1103"/>
        <v>0</v>
      </c>
      <c r="I2545" s="5">
        <f t="shared" si="1113"/>
        <v>6.7313555746929827</v>
      </c>
      <c r="J2545" t="str">
        <f t="shared" si="1121"/>
        <v>多</v>
      </c>
      <c r="K2545" s="6">
        <f t="shared" si="1104"/>
        <v>-7.8684463255229042E-2</v>
      </c>
      <c r="L2545" s="5">
        <f t="shared" si="1114"/>
        <v>10.040006060972306</v>
      </c>
      <c r="M2545" t="str">
        <f t="shared" si="1122"/>
        <v>多</v>
      </c>
      <c r="N2545" s="6">
        <f t="shared" si="1105"/>
        <v>-7.8684463255229042E-2</v>
      </c>
      <c r="O2545" s="5">
        <f t="shared" si="1115"/>
        <v>9.5839664469756229</v>
      </c>
      <c r="P2545" t="str">
        <f t="shared" si="1123"/>
        <v>多</v>
      </c>
      <c r="Q2545" s="6">
        <f t="shared" si="1106"/>
        <v>-7.8684463255229042E-2</v>
      </c>
      <c r="R2545" s="5">
        <f t="shared" si="1116"/>
        <v>4.2399010026589199</v>
      </c>
      <c r="S2545" t="str">
        <f t="shared" si="1124"/>
        <v>多</v>
      </c>
      <c r="T2545" s="6">
        <f t="shared" si="1107"/>
        <v>-7.8684463255229042E-2</v>
      </c>
      <c r="U2545" s="5">
        <f t="shared" si="1117"/>
        <v>4.1378732394570488</v>
      </c>
      <c r="V2545" t="str">
        <f t="shared" si="1125"/>
        <v>多</v>
      </c>
      <c r="W2545" s="6">
        <f t="shared" si="1108"/>
        <v>-7.8684463255229042E-2</v>
      </c>
      <c r="X2545" s="5">
        <f t="shared" si="1118"/>
        <v>4.6723717271847418</v>
      </c>
      <c r="Y2545" t="str">
        <f t="shared" si="1126"/>
        <v>多</v>
      </c>
      <c r="Z2545" s="6">
        <f t="shared" si="1109"/>
        <v>-7.8684463255229042E-2</v>
      </c>
      <c r="AA2545" s="5">
        <f t="shared" si="1119"/>
        <v>4.0136367868706948</v>
      </c>
      <c r="AB2545" t="str">
        <f t="shared" si="1127"/>
        <v>多</v>
      </c>
      <c r="AC2545" s="6">
        <f t="shared" si="1110"/>
        <v>-7.8684463255229042E-2</v>
      </c>
      <c r="AD2545" s="5">
        <f t="shared" si="1120"/>
        <v>4.0402186477638073</v>
      </c>
    </row>
    <row r="2546" spans="1:30" x14ac:dyDescent="0.15">
      <c r="A2546" s="1">
        <v>42184</v>
      </c>
      <c r="B2546" s="2">
        <v>4191.55</v>
      </c>
      <c r="C2546" s="3">
        <f t="shared" si="1100"/>
        <v>-3.3356471925814923E-2</v>
      </c>
      <c r="D2546" s="4" t="str">
        <f t="shared" si="1111"/>
        <v>多</v>
      </c>
      <c r="E2546" s="6">
        <f t="shared" si="1101"/>
        <v>-3.3356471925814923E-2</v>
      </c>
      <c r="F2546" s="5">
        <f t="shared" si="1102"/>
        <v>1.2786484437171162</v>
      </c>
      <c r="G2546" t="str">
        <f t="shared" si="1112"/>
        <v>空</v>
      </c>
      <c r="H2546" s="6">
        <f t="shared" si="1103"/>
        <v>0</v>
      </c>
      <c r="I2546" s="5">
        <f t="shared" si="1113"/>
        <v>6.7313555746929827</v>
      </c>
      <c r="J2546" t="str">
        <f t="shared" si="1121"/>
        <v>多</v>
      </c>
      <c r="K2546" s="6">
        <f t="shared" si="1104"/>
        <v>-3.3356471925814923E-2</v>
      </c>
      <c r="L2546" s="5">
        <f t="shared" si="1114"/>
        <v>9.7051068806644718</v>
      </c>
      <c r="M2546" t="str">
        <f t="shared" si="1122"/>
        <v>多</v>
      </c>
      <c r="N2546" s="6">
        <f t="shared" si="1105"/>
        <v>-3.3356471925814923E-2</v>
      </c>
      <c r="O2546" s="5">
        <f t="shared" si="1115"/>
        <v>9.2642791392491279</v>
      </c>
      <c r="P2546" t="str">
        <f t="shared" si="1123"/>
        <v>多</v>
      </c>
      <c r="Q2546" s="6">
        <f t="shared" si="1106"/>
        <v>-3.3356471925814923E-2</v>
      </c>
      <c r="R2546" s="5">
        <f t="shared" si="1116"/>
        <v>4.098472863895493</v>
      </c>
      <c r="S2546" t="str">
        <f t="shared" si="1124"/>
        <v>多</v>
      </c>
      <c r="T2546" s="6">
        <f t="shared" si="1107"/>
        <v>-3.3356471925814923E-2</v>
      </c>
      <c r="U2546" s="5">
        <f t="shared" si="1117"/>
        <v>3.999848386912519</v>
      </c>
      <c r="V2546" t="str">
        <f t="shared" si="1125"/>
        <v>多</v>
      </c>
      <c r="W2546" s="6">
        <f t="shared" si="1108"/>
        <v>-3.3356471925814923E-2</v>
      </c>
      <c r="X2546" s="5">
        <f t="shared" si="1118"/>
        <v>4.5165178908399328</v>
      </c>
      <c r="Y2546" t="str">
        <f t="shared" si="1126"/>
        <v>多</v>
      </c>
      <c r="Z2546" s="6">
        <f t="shared" si="1109"/>
        <v>-3.3356471925814923E-2</v>
      </c>
      <c r="AA2546" s="5">
        <f t="shared" si="1119"/>
        <v>3.8797560240690245</v>
      </c>
      <c r="AB2546" t="str">
        <f t="shared" si="1127"/>
        <v>多</v>
      </c>
      <c r="AC2546" s="6">
        <f t="shared" si="1110"/>
        <v>-3.3356471925814923E-2</v>
      </c>
      <c r="AD2546" s="5">
        <f t="shared" si="1120"/>
        <v>3.9054512078655201</v>
      </c>
    </row>
    <row r="2547" spans="1:30" x14ac:dyDescent="0.15">
      <c r="A2547" s="1">
        <v>42185</v>
      </c>
      <c r="B2547" s="2">
        <v>4473</v>
      </c>
      <c r="C2547" s="3">
        <f t="shared" si="1100"/>
        <v>6.7146998127184387E-2</v>
      </c>
      <c r="D2547" s="4" t="str">
        <f t="shared" si="1111"/>
        <v>多</v>
      </c>
      <c r="E2547" s="6">
        <f t="shared" si="1101"/>
        <v>6.7146998127184387E-2</v>
      </c>
      <c r="F2547" s="5">
        <f t="shared" si="1102"/>
        <v>1.3645058483727166</v>
      </c>
      <c r="G2547" t="str">
        <f t="shared" si="1112"/>
        <v>空</v>
      </c>
      <c r="H2547" s="6">
        <f t="shared" si="1103"/>
        <v>0</v>
      </c>
      <c r="I2547" s="5">
        <f t="shared" si="1113"/>
        <v>6.7313555746929827</v>
      </c>
      <c r="J2547" t="str">
        <f t="shared" si="1121"/>
        <v>多</v>
      </c>
      <c r="K2547" s="6">
        <f t="shared" si="1104"/>
        <v>6.7146998127184387E-2</v>
      </c>
      <c r="L2547" s="5">
        <f t="shared" si="1114"/>
        <v>10.356775674204574</v>
      </c>
      <c r="M2547" t="str">
        <f t="shared" si="1122"/>
        <v>多</v>
      </c>
      <c r="N2547" s="6">
        <f t="shared" si="1105"/>
        <v>6.7146998127184387E-2</v>
      </c>
      <c r="O2547" s="5">
        <f t="shared" si="1115"/>
        <v>9.8863476732620033</v>
      </c>
      <c r="P2547" t="str">
        <f t="shared" si="1123"/>
        <v>多</v>
      </c>
      <c r="Q2547" s="6">
        <f t="shared" si="1106"/>
        <v>6.7146998127184387E-2</v>
      </c>
      <c r="R2547" s="5">
        <f t="shared" si="1116"/>
        <v>4.3736730136117998</v>
      </c>
      <c r="S2547" t="str">
        <f t="shared" si="1124"/>
        <v>多</v>
      </c>
      <c r="T2547" s="6">
        <f t="shared" si="1107"/>
        <v>6.7146998127184387E-2</v>
      </c>
      <c r="U2547" s="5">
        <f t="shared" si="1117"/>
        <v>4.2684261990575552</v>
      </c>
      <c r="V2547" t="str">
        <f t="shared" si="1125"/>
        <v>多</v>
      </c>
      <c r="W2547" s="6">
        <f t="shared" si="1108"/>
        <v>6.7146998127184387E-2</v>
      </c>
      <c r="X2547" s="5">
        <f t="shared" si="1118"/>
        <v>4.819788509197557</v>
      </c>
      <c r="Y2547" t="str">
        <f t="shared" si="1126"/>
        <v>多</v>
      </c>
      <c r="Z2547" s="6">
        <f t="shared" si="1109"/>
        <v>6.7146998127184387E-2</v>
      </c>
      <c r="AA2547" s="5">
        <f t="shared" si="1119"/>
        <v>4.1402699945511197</v>
      </c>
      <c r="AB2547" t="str">
        <f t="shared" si="1127"/>
        <v>多</v>
      </c>
      <c r="AC2547" s="6">
        <f t="shared" si="1110"/>
        <v>6.7146998127184387E-2</v>
      </c>
      <c r="AD2547" s="5">
        <f t="shared" si="1120"/>
        <v>4.1676905328058762</v>
      </c>
    </row>
    <row r="2548" spans="1:30" x14ac:dyDescent="0.15">
      <c r="A2548" s="1">
        <v>42186</v>
      </c>
      <c r="B2548" s="2">
        <v>4253.0200000000004</v>
      </c>
      <c r="C2548" s="3">
        <f t="shared" si="1100"/>
        <v>-4.9179521573887719E-2</v>
      </c>
      <c r="D2548" s="4" t="str">
        <f t="shared" si="1111"/>
        <v>多</v>
      </c>
      <c r="E2548" s="6">
        <f t="shared" si="1101"/>
        <v>-4.9179521573887719E-2</v>
      </c>
      <c r="F2548" s="5">
        <f t="shared" si="1102"/>
        <v>1.2974001035649747</v>
      </c>
      <c r="G2548" t="str">
        <f t="shared" si="1112"/>
        <v>空</v>
      </c>
      <c r="H2548" s="6">
        <f t="shared" si="1103"/>
        <v>0</v>
      </c>
      <c r="I2548" s="5">
        <f t="shared" si="1113"/>
        <v>6.7313555746929827</v>
      </c>
      <c r="J2548" t="str">
        <f t="shared" si="1121"/>
        <v>多</v>
      </c>
      <c r="K2548" s="6">
        <f t="shared" si="1104"/>
        <v>-4.9179521573887719E-2</v>
      </c>
      <c r="L2548" s="5">
        <f t="shared" si="1114"/>
        <v>9.8474344014991146</v>
      </c>
      <c r="M2548" t="str">
        <f t="shared" si="1122"/>
        <v>多</v>
      </c>
      <c r="N2548" s="6">
        <f t="shared" si="1105"/>
        <v>-4.9179521573887719E-2</v>
      </c>
      <c r="O2548" s="5">
        <f t="shared" si="1115"/>
        <v>9.4001418245778599</v>
      </c>
      <c r="P2548" t="str">
        <f t="shared" si="1123"/>
        <v>多</v>
      </c>
      <c r="Q2548" s="6">
        <f t="shared" si="1106"/>
        <v>-4.9179521573887719E-2</v>
      </c>
      <c r="R2548" s="5">
        <f t="shared" si="1116"/>
        <v>4.1585778672817479</v>
      </c>
      <c r="S2548" t="str">
        <f t="shared" si="1124"/>
        <v>多</v>
      </c>
      <c r="T2548" s="6">
        <f t="shared" si="1107"/>
        <v>-4.9179521573887719E-2</v>
      </c>
      <c r="U2548" s="5">
        <f t="shared" si="1117"/>
        <v>4.0585070407144563</v>
      </c>
      <c r="V2548" t="str">
        <f t="shared" si="1125"/>
        <v>多</v>
      </c>
      <c r="W2548" s="6">
        <f t="shared" si="1108"/>
        <v>-4.9179521573887719E-2</v>
      </c>
      <c r="X2548" s="5">
        <f t="shared" si="1118"/>
        <v>4.5827536162278992</v>
      </c>
      <c r="Y2548" t="str">
        <f t="shared" si="1126"/>
        <v>多</v>
      </c>
      <c r="Z2548" s="6">
        <f t="shared" si="1109"/>
        <v>-4.9179521573887719E-2</v>
      </c>
      <c r="AA2548" s="5">
        <f t="shared" si="1119"/>
        <v>3.9366534970323728</v>
      </c>
      <c r="AB2548" t="str">
        <f t="shared" si="1127"/>
        <v>多</v>
      </c>
      <c r="AC2548" s="6">
        <f t="shared" si="1110"/>
        <v>-4.9179521573887719E-2</v>
      </c>
      <c r="AD2548" s="5">
        <f t="shared" si="1120"/>
        <v>3.9627255063344622</v>
      </c>
    </row>
    <row r="2549" spans="1:30" x14ac:dyDescent="0.15">
      <c r="A2549" s="1">
        <v>42187</v>
      </c>
      <c r="B2549" s="2">
        <v>4108</v>
      </c>
      <c r="C2549" s="3">
        <f t="shared" si="1100"/>
        <v>-3.4098123215973719E-2</v>
      </c>
      <c r="D2549" s="4" t="str">
        <f t="shared" si="1111"/>
        <v>多</v>
      </c>
      <c r="E2549" s="6">
        <f t="shared" si="1101"/>
        <v>-3.4098123215973719E-2</v>
      </c>
      <c r="F2549" s="5">
        <f t="shared" si="1102"/>
        <v>1.2531611949731991</v>
      </c>
      <c r="G2549" t="str">
        <f t="shared" si="1112"/>
        <v>空</v>
      </c>
      <c r="H2549" s="6">
        <f t="shared" si="1103"/>
        <v>0</v>
      </c>
      <c r="I2549" s="5">
        <f t="shared" si="1113"/>
        <v>6.7313555746929827</v>
      </c>
      <c r="J2549" t="str">
        <f t="shared" si="1121"/>
        <v>多</v>
      </c>
      <c r="K2549" s="6">
        <f t="shared" si="1104"/>
        <v>-3.4098123215973719E-2</v>
      </c>
      <c r="L2549" s="5">
        <f t="shared" si="1114"/>
        <v>9.5116553699155801</v>
      </c>
      <c r="M2549" t="str">
        <f t="shared" si="1122"/>
        <v>多</v>
      </c>
      <c r="N2549" s="6">
        <f t="shared" si="1105"/>
        <v>-3.4098123215973719E-2</v>
      </c>
      <c r="O2549" s="5">
        <f t="shared" si="1115"/>
        <v>9.0796146303957759</v>
      </c>
      <c r="P2549" t="str">
        <f t="shared" si="1123"/>
        <v>多</v>
      </c>
      <c r="Q2549" s="6">
        <f t="shared" si="1106"/>
        <v>-3.4098123215973719E-2</v>
      </c>
      <c r="R2549" s="5">
        <f t="shared" si="1116"/>
        <v>4.0167781667599538</v>
      </c>
      <c r="S2549" t="str">
        <f t="shared" si="1124"/>
        <v>多</v>
      </c>
      <c r="T2549" s="6">
        <f t="shared" si="1107"/>
        <v>-3.4098123215973719E-2</v>
      </c>
      <c r="U2549" s="5">
        <f t="shared" si="1117"/>
        <v>3.9201195675672778</v>
      </c>
      <c r="V2549" t="str">
        <f t="shared" si="1125"/>
        <v>多</v>
      </c>
      <c r="W2549" s="6">
        <f t="shared" si="1108"/>
        <v>-3.4098123215973719E-2</v>
      </c>
      <c r="X2549" s="5">
        <f t="shared" si="1118"/>
        <v>4.4264903187533111</v>
      </c>
      <c r="Y2549" t="str">
        <f t="shared" si="1126"/>
        <v>多</v>
      </c>
      <c r="Z2549" s="6">
        <f t="shared" si="1109"/>
        <v>-3.4098123215973719E-2</v>
      </c>
      <c r="AA2549" s="5">
        <f t="shared" si="1119"/>
        <v>3.802421001031969</v>
      </c>
      <c r="AB2549" t="str">
        <f t="shared" si="1127"/>
        <v>多</v>
      </c>
      <c r="AC2549" s="6">
        <f t="shared" si="1110"/>
        <v>-3.4098123215973719E-2</v>
      </c>
      <c r="AD2549" s="5">
        <f t="shared" si="1120"/>
        <v>3.8276040037483878</v>
      </c>
    </row>
    <row r="2550" spans="1:30" x14ac:dyDescent="0.15">
      <c r="A2550" s="1">
        <v>42188</v>
      </c>
      <c r="B2550" s="2">
        <v>3885.92</v>
      </c>
      <c r="C2550" s="3">
        <f t="shared" si="1100"/>
        <v>-5.4060370009737069E-2</v>
      </c>
      <c r="D2550" s="4" t="str">
        <f t="shared" si="1111"/>
        <v>多</v>
      </c>
      <c r="E2550" s="6">
        <f t="shared" si="1101"/>
        <v>-5.4060370009737069E-2</v>
      </c>
      <c r="F2550" s="5">
        <f t="shared" si="1102"/>
        <v>1.1854148370911037</v>
      </c>
      <c r="G2550" t="str">
        <f t="shared" si="1112"/>
        <v>空</v>
      </c>
      <c r="H2550" s="6">
        <f t="shared" si="1103"/>
        <v>0</v>
      </c>
      <c r="I2550" s="5">
        <f t="shared" si="1113"/>
        <v>6.7313555746929827</v>
      </c>
      <c r="J2550" t="str">
        <f t="shared" si="1121"/>
        <v>多</v>
      </c>
      <c r="K2550" s="6">
        <f t="shared" si="1104"/>
        <v>-5.4060370009737069E-2</v>
      </c>
      <c r="L2550" s="5">
        <f t="shared" si="1114"/>
        <v>8.997451761212842</v>
      </c>
      <c r="M2550" t="str">
        <f t="shared" si="1122"/>
        <v>多</v>
      </c>
      <c r="N2550" s="6">
        <f t="shared" si="1105"/>
        <v>-5.4060370009737069E-2</v>
      </c>
      <c r="O2550" s="5">
        <f t="shared" si="1115"/>
        <v>8.5887673039307586</v>
      </c>
      <c r="P2550" t="str">
        <f t="shared" si="1123"/>
        <v>多</v>
      </c>
      <c r="Q2550" s="6">
        <f t="shared" si="1106"/>
        <v>-5.4060370009737069E-2</v>
      </c>
      <c r="R2550" s="5">
        <f t="shared" si="1116"/>
        <v>3.7996296528178775</v>
      </c>
      <c r="S2550" t="str">
        <f t="shared" si="1124"/>
        <v>多</v>
      </c>
      <c r="T2550" s="6">
        <f t="shared" si="1107"/>
        <v>-5.4060370009737069E-2</v>
      </c>
      <c r="U2550" s="5">
        <f t="shared" si="1117"/>
        <v>3.7081964532621803</v>
      </c>
      <c r="V2550" t="str">
        <f t="shared" si="1125"/>
        <v>多</v>
      </c>
      <c r="W2550" s="6">
        <f t="shared" si="1108"/>
        <v>-5.4060370009737069E-2</v>
      </c>
      <c r="X2550" s="5">
        <f t="shared" si="1118"/>
        <v>4.187192614276988</v>
      </c>
      <c r="Y2550" t="str">
        <f t="shared" si="1126"/>
        <v>多</v>
      </c>
      <c r="Z2550" s="6">
        <f t="shared" si="1109"/>
        <v>-5.4060370009737069E-2</v>
      </c>
      <c r="AA2550" s="5">
        <f t="shared" si="1119"/>
        <v>3.5968607147833858</v>
      </c>
      <c r="AB2550" t="str">
        <f t="shared" si="1127"/>
        <v>多</v>
      </c>
      <c r="AC2550" s="6">
        <f t="shared" si="1110"/>
        <v>-5.4060370009737069E-2</v>
      </c>
      <c r="AD2550" s="5">
        <f t="shared" si="1120"/>
        <v>3.6206823150549989</v>
      </c>
    </row>
    <row r="2551" spans="1:30" x14ac:dyDescent="0.15">
      <c r="A2551" s="1">
        <v>42191</v>
      </c>
      <c r="B2551" s="2">
        <v>3998.54</v>
      </c>
      <c r="C2551" s="3">
        <f t="shared" si="1100"/>
        <v>2.8981553917733827E-2</v>
      </c>
      <c r="D2551" s="4" t="str">
        <f t="shared" si="1111"/>
        <v>多</v>
      </c>
      <c r="E2551" s="6">
        <f t="shared" si="1101"/>
        <v>2.8981553917733827E-2</v>
      </c>
      <c r="F2551" s="5">
        <f t="shared" si="1102"/>
        <v>1.2197700011071413</v>
      </c>
      <c r="G2551" t="str">
        <f t="shared" si="1112"/>
        <v>空</v>
      </c>
      <c r="H2551" s="6">
        <f t="shared" si="1103"/>
        <v>0</v>
      </c>
      <c r="I2551" s="5">
        <f t="shared" si="1113"/>
        <v>6.7313555746929827</v>
      </c>
      <c r="J2551" t="str">
        <f t="shared" si="1121"/>
        <v>多</v>
      </c>
      <c r="K2551" s="6">
        <f t="shared" si="1104"/>
        <v>2.8981553917733827E-2</v>
      </c>
      <c r="L2551" s="5">
        <f t="shared" si="1114"/>
        <v>9.258211894552641</v>
      </c>
      <c r="M2551" t="str">
        <f t="shared" si="1122"/>
        <v>多</v>
      </c>
      <c r="N2551" s="6">
        <f t="shared" si="1105"/>
        <v>2.8981553917733827E-2</v>
      </c>
      <c r="O2551" s="5">
        <f t="shared" si="1115"/>
        <v>8.837683126636497</v>
      </c>
      <c r="P2551" t="str">
        <f t="shared" si="1123"/>
        <v>多</v>
      </c>
      <c r="Q2551" s="6">
        <f t="shared" si="1106"/>
        <v>2.8981553917733827E-2</v>
      </c>
      <c r="R2551" s="5">
        <f t="shared" si="1116"/>
        <v>3.9097488244684389</v>
      </c>
      <c r="S2551" t="str">
        <f t="shared" si="1124"/>
        <v>多</v>
      </c>
      <c r="T2551" s="6">
        <f t="shared" si="1107"/>
        <v>2.8981553917733827E-2</v>
      </c>
      <c r="U2551" s="5">
        <f t="shared" si="1117"/>
        <v>3.8156657487099475</v>
      </c>
      <c r="V2551" t="str">
        <f t="shared" si="1125"/>
        <v>多</v>
      </c>
      <c r="W2551" s="6">
        <f t="shared" si="1108"/>
        <v>2.8981553917733827E-2</v>
      </c>
      <c r="X2551" s="5">
        <f t="shared" si="1118"/>
        <v>4.3085439627915934</v>
      </c>
      <c r="Y2551" t="str">
        <f t="shared" si="1126"/>
        <v>多</v>
      </c>
      <c r="Z2551" s="6">
        <f t="shared" si="1109"/>
        <v>2.8981553917733827E-2</v>
      </c>
      <c r="AA2551" s="5">
        <f t="shared" si="1119"/>
        <v>3.7011033275234593</v>
      </c>
      <c r="AB2551" t="str">
        <f t="shared" si="1127"/>
        <v>多</v>
      </c>
      <c r="AC2551" s="6">
        <f t="shared" si="1110"/>
        <v>2.8981553917733827E-2</v>
      </c>
      <c r="AD2551" s="5">
        <f t="shared" si="1120"/>
        <v>3.7256153147877509</v>
      </c>
    </row>
    <row r="2552" spans="1:30" x14ac:dyDescent="0.15">
      <c r="A2552" s="1">
        <v>42192</v>
      </c>
      <c r="B2552" s="2">
        <v>3928</v>
      </c>
      <c r="C2552" s="3">
        <f t="shared" si="1100"/>
        <v>-1.7641439125280711E-2</v>
      </c>
      <c r="D2552" s="4" t="str">
        <f t="shared" si="1111"/>
        <v>多</v>
      </c>
      <c r="E2552" s="6">
        <f t="shared" si="1101"/>
        <v>-1.7641439125280711E-2</v>
      </c>
      <c r="F2552" s="5">
        <f t="shared" si="1102"/>
        <v>1.1982515028857661</v>
      </c>
      <c r="G2552" t="str">
        <f t="shared" si="1112"/>
        <v>空</v>
      </c>
      <c r="H2552" s="6">
        <f t="shared" si="1103"/>
        <v>0</v>
      </c>
      <c r="I2552" s="5">
        <f t="shared" si="1113"/>
        <v>6.7313555746929827</v>
      </c>
      <c r="J2552" t="str">
        <f t="shared" si="1121"/>
        <v>多</v>
      </c>
      <c r="K2552" s="6">
        <f t="shared" si="1104"/>
        <v>-1.7641439125280711E-2</v>
      </c>
      <c r="L2552" s="5">
        <f t="shared" si="1114"/>
        <v>9.0948837130059417</v>
      </c>
      <c r="M2552" t="str">
        <f t="shared" si="1122"/>
        <v>多</v>
      </c>
      <c r="N2552" s="6">
        <f t="shared" si="1105"/>
        <v>-1.7641439125280711E-2</v>
      </c>
      <c r="O2552" s="5">
        <f t="shared" si="1115"/>
        <v>8.681773677749419</v>
      </c>
      <c r="P2552" t="str">
        <f t="shared" si="1123"/>
        <v>多</v>
      </c>
      <c r="Q2552" s="6">
        <f t="shared" si="1106"/>
        <v>-1.7641439125280711E-2</v>
      </c>
      <c r="R2552" s="5">
        <f t="shared" si="1116"/>
        <v>3.8407752285864412</v>
      </c>
      <c r="S2552" t="str">
        <f t="shared" si="1124"/>
        <v>多</v>
      </c>
      <c r="T2552" s="6">
        <f t="shared" si="1107"/>
        <v>-1.7641439125280711E-2</v>
      </c>
      <c r="U2552" s="5">
        <f t="shared" si="1117"/>
        <v>3.7483519136816623</v>
      </c>
      <c r="V2552" t="str">
        <f t="shared" si="1125"/>
        <v>多</v>
      </c>
      <c r="W2552" s="6">
        <f t="shared" si="1108"/>
        <v>-1.7641439125280711E-2</v>
      </c>
      <c r="X2552" s="5">
        <f t="shared" si="1118"/>
        <v>4.2325350467534095</v>
      </c>
      <c r="Y2552" t="str">
        <f t="shared" si="1126"/>
        <v>多</v>
      </c>
      <c r="Z2552" s="6">
        <f t="shared" si="1109"/>
        <v>-1.7641439125280711E-2</v>
      </c>
      <c r="AA2552" s="5">
        <f t="shared" si="1119"/>
        <v>3.6358105384745802</v>
      </c>
      <c r="AB2552" t="str">
        <f t="shared" si="1127"/>
        <v>多</v>
      </c>
      <c r="AC2552" s="6">
        <f t="shared" si="1110"/>
        <v>-1.7641439125280711E-2</v>
      </c>
      <c r="AD2552" s="5">
        <f t="shared" si="1120"/>
        <v>3.6598900990077095</v>
      </c>
    </row>
    <row r="2553" spans="1:30" x14ac:dyDescent="0.15">
      <c r="A2553" s="1">
        <v>42193</v>
      </c>
      <c r="B2553" s="2">
        <v>3663.04</v>
      </c>
      <c r="C2553" s="3">
        <f t="shared" si="1100"/>
        <v>-6.745417515274954E-2</v>
      </c>
      <c r="D2553" s="4" t="str">
        <f t="shared" si="1111"/>
        <v>多</v>
      </c>
      <c r="E2553" s="6">
        <f t="shared" si="1101"/>
        <v>-6.745417515274954E-2</v>
      </c>
      <c r="F2553" s="5">
        <f t="shared" si="1102"/>
        <v>1.1174244361330643</v>
      </c>
      <c r="G2553" t="str">
        <f t="shared" si="1112"/>
        <v>空</v>
      </c>
      <c r="H2553" s="6">
        <f t="shared" si="1103"/>
        <v>0</v>
      </c>
      <c r="I2553" s="5">
        <f t="shared" si="1113"/>
        <v>6.7313555746929827</v>
      </c>
      <c r="J2553" t="str">
        <f t="shared" si="1121"/>
        <v>多</v>
      </c>
      <c r="K2553" s="6">
        <f t="shared" si="1104"/>
        <v>-6.745417515274954E-2</v>
      </c>
      <c r="L2553" s="5">
        <f t="shared" si="1114"/>
        <v>8.4813958340349505</v>
      </c>
      <c r="M2553" t="str">
        <f t="shared" si="1122"/>
        <v>多</v>
      </c>
      <c r="N2553" s="6">
        <f t="shared" si="1105"/>
        <v>-6.745417515274954E-2</v>
      </c>
      <c r="O2553" s="5">
        <f t="shared" si="1115"/>
        <v>8.096151795453979</v>
      </c>
      <c r="P2553" t="str">
        <f t="shared" si="1123"/>
        <v>多</v>
      </c>
      <c r="Q2553" s="6">
        <f t="shared" si="1106"/>
        <v>-6.745417515274954E-2</v>
      </c>
      <c r="R2553" s="5">
        <f t="shared" si="1116"/>
        <v>3.5816989035950297</v>
      </c>
      <c r="S2553" t="str">
        <f t="shared" si="1124"/>
        <v>多</v>
      </c>
      <c r="T2553" s="6">
        <f t="shared" si="1107"/>
        <v>-6.745417515274954E-2</v>
      </c>
      <c r="U2553" s="5">
        <f t="shared" si="1117"/>
        <v>3.4955099271620353</v>
      </c>
      <c r="V2553" t="str">
        <f t="shared" si="1125"/>
        <v>多</v>
      </c>
      <c r="W2553" s="6">
        <f t="shared" si="1108"/>
        <v>-6.745417515274954E-2</v>
      </c>
      <c r="X2553" s="5">
        <f t="shared" si="1118"/>
        <v>3.9470328863695543</v>
      </c>
      <c r="Y2553" t="str">
        <f t="shared" si="1126"/>
        <v>多</v>
      </c>
      <c r="Z2553" s="6">
        <f t="shared" si="1109"/>
        <v>-6.745417515274954E-2</v>
      </c>
      <c r="AA2553" s="5">
        <f t="shared" si="1119"/>
        <v>3.3905599375901034</v>
      </c>
      <c r="AB2553" t="str">
        <f t="shared" si="1127"/>
        <v>多</v>
      </c>
      <c r="AC2553" s="6">
        <f t="shared" si="1110"/>
        <v>-6.745417515274954E-2</v>
      </c>
      <c r="AD2553" s="5">
        <f t="shared" si="1120"/>
        <v>3.4130152312294295</v>
      </c>
    </row>
    <row r="2554" spans="1:30" x14ac:dyDescent="0.15">
      <c r="A2554" s="1">
        <v>42194</v>
      </c>
      <c r="B2554" s="2">
        <v>3897.63</v>
      </c>
      <c r="C2554" s="3">
        <f t="shared" si="1100"/>
        <v>6.4042434699047801E-2</v>
      </c>
      <c r="D2554" s="4" t="str">
        <f t="shared" si="1111"/>
        <v>多</v>
      </c>
      <c r="E2554" s="6">
        <f t="shared" si="1101"/>
        <v>6.4042434699047801E-2</v>
      </c>
      <c r="F2554" s="5">
        <f t="shared" si="1102"/>
        <v>1.1889870176152364</v>
      </c>
      <c r="G2554" t="str">
        <f t="shared" si="1112"/>
        <v>空</v>
      </c>
      <c r="H2554" s="6">
        <f t="shared" si="1103"/>
        <v>0</v>
      </c>
      <c r="I2554" s="5">
        <f t="shared" si="1113"/>
        <v>6.7313555746929827</v>
      </c>
      <c r="J2554" t="str">
        <f t="shared" si="1121"/>
        <v>多</v>
      </c>
      <c r="K2554" s="6">
        <f t="shared" si="1104"/>
        <v>6.4042434699047801E-2</v>
      </c>
      <c r="L2554" s="5">
        <f t="shared" si="1114"/>
        <v>9.0245650728929103</v>
      </c>
      <c r="M2554" t="str">
        <f t="shared" si="1122"/>
        <v>多</v>
      </c>
      <c r="N2554" s="6">
        <f t="shared" si="1105"/>
        <v>6.4042434699047801E-2</v>
      </c>
      <c r="O2554" s="5">
        <f t="shared" si="1115"/>
        <v>8.6146490681279193</v>
      </c>
      <c r="P2554" t="str">
        <f t="shared" si="1123"/>
        <v>多</v>
      </c>
      <c r="Q2554" s="6">
        <f t="shared" si="1106"/>
        <v>6.4042434699047801E-2</v>
      </c>
      <c r="R2554" s="5">
        <f t="shared" si="1116"/>
        <v>3.8110796217401655</v>
      </c>
      <c r="S2554" t="str">
        <f t="shared" si="1124"/>
        <v>多</v>
      </c>
      <c r="T2554" s="6">
        <f t="shared" si="1107"/>
        <v>6.4042434699047801E-2</v>
      </c>
      <c r="U2554" s="5">
        <f t="shared" si="1117"/>
        <v>3.7193708934121834</v>
      </c>
      <c r="V2554" t="str">
        <f t="shared" si="1125"/>
        <v>多</v>
      </c>
      <c r="W2554" s="6">
        <f t="shared" si="1108"/>
        <v>6.4042434699047801E-2</v>
      </c>
      <c r="X2554" s="5">
        <f t="shared" si="1118"/>
        <v>4.1998104822498705</v>
      </c>
      <c r="Y2554" t="str">
        <f t="shared" si="1126"/>
        <v>多</v>
      </c>
      <c r="Z2554" s="6">
        <f t="shared" si="1109"/>
        <v>6.4042434699047801E-2</v>
      </c>
      <c r="AA2554" s="5">
        <f t="shared" si="1119"/>
        <v>3.6076996509864254</v>
      </c>
      <c r="AB2554" t="str">
        <f t="shared" si="1127"/>
        <v>多</v>
      </c>
      <c r="AC2554" s="6">
        <f t="shared" si="1110"/>
        <v>6.4042434699047801E-2</v>
      </c>
      <c r="AD2554" s="5">
        <f t="shared" si="1120"/>
        <v>3.6315930363022959</v>
      </c>
    </row>
    <row r="2555" spans="1:30" x14ac:dyDescent="0.15">
      <c r="A2555" s="1">
        <v>42195</v>
      </c>
      <c r="B2555" s="2">
        <v>4106.5600000000004</v>
      </c>
      <c r="C2555" s="3">
        <f t="shared" si="1100"/>
        <v>5.3604369835002386E-2</v>
      </c>
      <c r="D2555" s="4" t="str">
        <f t="shared" si="1111"/>
        <v>空</v>
      </c>
      <c r="E2555" s="6">
        <f t="shared" si="1101"/>
        <v>5.3604369835002386E-2</v>
      </c>
      <c r="F2555" s="5">
        <f t="shared" si="1102"/>
        <v>1.2527219174365001</v>
      </c>
      <c r="G2555" t="str">
        <f t="shared" si="1112"/>
        <v>空</v>
      </c>
      <c r="H2555" s="6">
        <f t="shared" si="1103"/>
        <v>0</v>
      </c>
      <c r="I2555" s="5">
        <f t="shared" si="1113"/>
        <v>6.7313555746929827</v>
      </c>
      <c r="J2555" t="str">
        <f t="shared" si="1121"/>
        <v>多</v>
      </c>
      <c r="K2555" s="6">
        <f t="shared" si="1104"/>
        <v>5.3604369835002386E-2</v>
      </c>
      <c r="L2555" s="5">
        <f t="shared" si="1114"/>
        <v>9.5083211966603063</v>
      </c>
      <c r="M2555" t="str">
        <f t="shared" si="1122"/>
        <v>多</v>
      </c>
      <c r="N2555" s="6">
        <f t="shared" si="1105"/>
        <v>5.3604369835002386E-2</v>
      </c>
      <c r="O2555" s="5">
        <f t="shared" si="1115"/>
        <v>9.0764319027746065</v>
      </c>
      <c r="P2555" t="str">
        <f t="shared" si="1123"/>
        <v>多</v>
      </c>
      <c r="Q2555" s="6">
        <f t="shared" si="1106"/>
        <v>5.3604369835002386E-2</v>
      </c>
      <c r="R2555" s="5">
        <f t="shared" si="1116"/>
        <v>4.0153701432545663</v>
      </c>
      <c r="S2555" t="str">
        <f t="shared" si="1124"/>
        <v>多</v>
      </c>
      <c r="T2555" s="6">
        <f t="shared" si="1107"/>
        <v>5.3604369835002386E-2</v>
      </c>
      <c r="U2555" s="5">
        <f t="shared" si="1117"/>
        <v>3.9187454263361934</v>
      </c>
      <c r="V2555" t="str">
        <f t="shared" si="1125"/>
        <v>多</v>
      </c>
      <c r="W2555" s="6">
        <f t="shared" si="1108"/>
        <v>5.3604369835002386E-2</v>
      </c>
      <c r="X2555" s="5">
        <f t="shared" si="1118"/>
        <v>4.4249386765773124</v>
      </c>
      <c r="Y2555" t="str">
        <f t="shared" si="1126"/>
        <v>多</v>
      </c>
      <c r="Z2555" s="6">
        <f t="shared" si="1109"/>
        <v>5.3604369835002386E-2</v>
      </c>
      <c r="AA2555" s="5">
        <f t="shared" si="1119"/>
        <v>3.8010881173315108</v>
      </c>
      <c r="AB2555" t="str">
        <f t="shared" si="1127"/>
        <v>多</v>
      </c>
      <c r="AC2555" s="6">
        <f t="shared" si="1110"/>
        <v>5.3604369835002386E-2</v>
      </c>
      <c r="AD2555" s="5">
        <f t="shared" si="1120"/>
        <v>3.8262622925104632</v>
      </c>
    </row>
    <row r="2556" spans="1:30" x14ac:dyDescent="0.15">
      <c r="A2556" s="1">
        <v>42198</v>
      </c>
      <c r="B2556" s="2">
        <v>4211.8100000000004</v>
      </c>
      <c r="C2556" s="3">
        <f t="shared" si="1100"/>
        <v>2.5629724148679145E-2</v>
      </c>
      <c r="D2556" s="4" t="str">
        <f t="shared" si="1111"/>
        <v>空</v>
      </c>
      <c r="E2556" s="6">
        <f t="shared" si="1101"/>
        <v>0</v>
      </c>
      <c r="F2556" s="5">
        <f t="shared" si="1102"/>
        <v>1.2527219174365001</v>
      </c>
      <c r="G2556" t="str">
        <f t="shared" si="1112"/>
        <v>多</v>
      </c>
      <c r="H2556" s="6">
        <f t="shared" si="1103"/>
        <v>0</v>
      </c>
      <c r="I2556" s="5">
        <f t="shared" si="1113"/>
        <v>6.7313555746929827</v>
      </c>
      <c r="J2556" t="str">
        <f t="shared" si="1121"/>
        <v>多</v>
      </c>
      <c r="K2556" s="6">
        <f t="shared" si="1104"/>
        <v>2.5629724148679145E-2</v>
      </c>
      <c r="L2556" s="5">
        <f t="shared" si="1114"/>
        <v>9.7520168460477485</v>
      </c>
      <c r="M2556" t="str">
        <f t="shared" si="1122"/>
        <v>多</v>
      </c>
      <c r="N2556" s="6">
        <f t="shared" si="1105"/>
        <v>2.5629724148679145E-2</v>
      </c>
      <c r="O2556" s="5">
        <f t="shared" si="1115"/>
        <v>9.3090583486969916</v>
      </c>
      <c r="P2556" t="str">
        <f t="shared" si="1123"/>
        <v>多</v>
      </c>
      <c r="Q2556" s="6">
        <f t="shared" si="1106"/>
        <v>2.5629724148679145E-2</v>
      </c>
      <c r="R2556" s="5">
        <f t="shared" si="1116"/>
        <v>4.1182829723810235</v>
      </c>
      <c r="S2556" t="str">
        <f t="shared" si="1124"/>
        <v>多</v>
      </c>
      <c r="T2556" s="6">
        <f t="shared" si="1107"/>
        <v>2.5629724148679145E-2</v>
      </c>
      <c r="U2556" s="5">
        <f t="shared" si="1117"/>
        <v>4.0191817906220884</v>
      </c>
      <c r="V2556" t="str">
        <f t="shared" si="1125"/>
        <v>多</v>
      </c>
      <c r="W2556" s="6">
        <f t="shared" si="1108"/>
        <v>2.5629724148679145E-2</v>
      </c>
      <c r="X2556" s="5">
        <f t="shared" si="1118"/>
        <v>4.5383486342328103</v>
      </c>
      <c r="Y2556" t="str">
        <f t="shared" si="1126"/>
        <v>多</v>
      </c>
      <c r="Z2556" s="6">
        <f t="shared" si="1109"/>
        <v>2.5629724148679145E-2</v>
      </c>
      <c r="AA2556" s="5">
        <f t="shared" si="1119"/>
        <v>3.8985089572435396</v>
      </c>
      <c r="AB2556" t="str">
        <f t="shared" si="1127"/>
        <v>多</v>
      </c>
      <c r="AC2556" s="6">
        <f t="shared" si="1110"/>
        <v>2.5629724148679145E-2</v>
      </c>
      <c r="AD2556" s="5">
        <f t="shared" si="1120"/>
        <v>3.9243283395879991</v>
      </c>
    </row>
    <row r="2557" spans="1:30" x14ac:dyDescent="0.15">
      <c r="A2557" s="1">
        <v>42199</v>
      </c>
      <c r="B2557" s="2">
        <v>4112.1499999999996</v>
      </c>
      <c r="C2557" s="3">
        <f t="shared" si="1100"/>
        <v>-2.3662036036763423E-2</v>
      </c>
      <c r="D2557" s="4" t="str">
        <f t="shared" si="1111"/>
        <v>空</v>
      </c>
      <c r="E2557" s="6">
        <f t="shared" si="1101"/>
        <v>0</v>
      </c>
      <c r="F2557" s="5">
        <f t="shared" si="1102"/>
        <v>1.2527219174365001</v>
      </c>
      <c r="G2557" t="str">
        <f t="shared" si="1112"/>
        <v>多</v>
      </c>
      <c r="H2557" s="6">
        <f t="shared" si="1103"/>
        <v>-2.3662036036763423E-2</v>
      </c>
      <c r="I2557" s="5">
        <f t="shared" si="1113"/>
        <v>6.5720779965083294</v>
      </c>
      <c r="J2557" t="str">
        <f t="shared" si="1121"/>
        <v>多</v>
      </c>
      <c r="K2557" s="6">
        <f t="shared" si="1104"/>
        <v>-2.3662036036763423E-2</v>
      </c>
      <c r="L2557" s="5">
        <f t="shared" si="1114"/>
        <v>9.5212642720054426</v>
      </c>
      <c r="M2557" t="str">
        <f t="shared" si="1122"/>
        <v>多</v>
      </c>
      <c r="N2557" s="6">
        <f t="shared" si="1105"/>
        <v>-2.3662036036763423E-2</v>
      </c>
      <c r="O2557" s="5">
        <f t="shared" si="1115"/>
        <v>9.0887870745817896</v>
      </c>
      <c r="P2557" t="str">
        <f t="shared" si="1123"/>
        <v>多</v>
      </c>
      <c r="Q2557" s="6">
        <f t="shared" si="1106"/>
        <v>-2.3662036036763423E-2</v>
      </c>
      <c r="R2557" s="5">
        <f t="shared" si="1116"/>
        <v>4.0208360122789548</v>
      </c>
      <c r="S2557" t="str">
        <f t="shared" si="1124"/>
        <v>多</v>
      </c>
      <c r="T2557" s="6">
        <f t="shared" si="1107"/>
        <v>-2.3662036036763423E-2</v>
      </c>
      <c r="U2557" s="5">
        <f t="shared" si="1117"/>
        <v>3.9240797662540849</v>
      </c>
      <c r="V2557" t="str">
        <f t="shared" si="1125"/>
        <v>多</v>
      </c>
      <c r="W2557" s="6">
        <f t="shared" si="1108"/>
        <v>-2.3662036036763423E-2</v>
      </c>
      <c r="X2557" s="5">
        <f t="shared" si="1118"/>
        <v>4.4309620653021975</v>
      </c>
      <c r="Y2557" t="str">
        <f t="shared" si="1126"/>
        <v>多</v>
      </c>
      <c r="Z2557" s="6">
        <f t="shared" si="1109"/>
        <v>-2.3662036036763423E-2</v>
      </c>
      <c r="AA2557" s="5">
        <f t="shared" si="1119"/>
        <v>3.8062622978075979</v>
      </c>
      <c r="AB2557" t="str">
        <f t="shared" si="1127"/>
        <v>多</v>
      </c>
      <c r="AC2557" s="6">
        <f t="shared" si="1110"/>
        <v>-2.3662036036763423E-2</v>
      </c>
      <c r="AD2557" s="5">
        <f t="shared" si="1120"/>
        <v>3.831470740996576</v>
      </c>
    </row>
    <row r="2558" spans="1:30" x14ac:dyDescent="0.15">
      <c r="A2558" s="1">
        <v>42200</v>
      </c>
      <c r="B2558" s="2">
        <v>3966.76</v>
      </c>
      <c r="C2558" s="3">
        <f t="shared" si="1100"/>
        <v>-3.5356200527704384E-2</v>
      </c>
      <c r="D2558" s="4" t="str">
        <f t="shared" si="1111"/>
        <v>多</v>
      </c>
      <c r="E2558" s="6">
        <f t="shared" si="1101"/>
        <v>0</v>
      </c>
      <c r="F2558" s="5">
        <f t="shared" si="1102"/>
        <v>1.2527219174365001</v>
      </c>
      <c r="G2558" t="str">
        <f t="shared" si="1112"/>
        <v>多</v>
      </c>
      <c r="H2558" s="6">
        <f t="shared" si="1103"/>
        <v>-3.5356200527704384E-2</v>
      </c>
      <c r="I2558" s="5">
        <f t="shared" si="1113"/>
        <v>6.3397142889800673</v>
      </c>
      <c r="J2558" t="str">
        <f t="shared" si="1121"/>
        <v>多</v>
      </c>
      <c r="K2558" s="6">
        <f t="shared" si="1104"/>
        <v>-3.5356200527704384E-2</v>
      </c>
      <c r="L2558" s="5">
        <f t="shared" si="1114"/>
        <v>9.1846285431271504</v>
      </c>
      <c r="M2558" t="str">
        <f t="shared" si="1122"/>
        <v>多</v>
      </c>
      <c r="N2558" s="6">
        <f t="shared" si="1105"/>
        <v>-3.5356200527704384E-2</v>
      </c>
      <c r="O2558" s="5">
        <f t="shared" si="1115"/>
        <v>8.7674420962192681</v>
      </c>
      <c r="P2558" t="str">
        <f t="shared" si="1123"/>
        <v>多</v>
      </c>
      <c r="Q2558" s="6">
        <f t="shared" si="1106"/>
        <v>-3.5356200527704384E-2</v>
      </c>
      <c r="R2558" s="5">
        <f t="shared" si="1116"/>
        <v>3.8786745279398049</v>
      </c>
      <c r="S2558" t="str">
        <f t="shared" si="1124"/>
        <v>多</v>
      </c>
      <c r="T2558" s="6">
        <f t="shared" si="1107"/>
        <v>-3.5356200527704384E-2</v>
      </c>
      <c r="U2558" s="5">
        <f t="shared" si="1117"/>
        <v>3.7853392151516982</v>
      </c>
      <c r="V2558" t="str">
        <f t="shared" si="1125"/>
        <v>多</v>
      </c>
      <c r="W2558" s="6">
        <f t="shared" si="1108"/>
        <v>-3.5356200527704384E-2</v>
      </c>
      <c r="X2558" s="5">
        <f t="shared" si="1118"/>
        <v>4.274300081990722</v>
      </c>
      <c r="Y2558" t="str">
        <f t="shared" si="1126"/>
        <v>多</v>
      </c>
      <c r="Z2558" s="6">
        <f t="shared" si="1109"/>
        <v>-3.5356200527704384E-2</v>
      </c>
      <c r="AA2558" s="5">
        <f t="shared" si="1119"/>
        <v>3.6716873247452715</v>
      </c>
      <c r="AB2558" t="str">
        <f t="shared" si="1127"/>
        <v>多</v>
      </c>
      <c r="AC2558" s="6">
        <f t="shared" si="1110"/>
        <v>-3.5356200527704384E-2</v>
      </c>
      <c r="AD2558" s="5">
        <f t="shared" si="1120"/>
        <v>3.696004493161869</v>
      </c>
    </row>
    <row r="2559" spans="1:30" x14ac:dyDescent="0.15">
      <c r="A2559" s="1">
        <v>42201</v>
      </c>
      <c r="B2559" s="2">
        <v>3997.36</v>
      </c>
      <c r="C2559" s="3">
        <f t="shared" si="1100"/>
        <v>7.714104205951422E-3</v>
      </c>
      <c r="D2559" s="4" t="str">
        <f t="shared" si="1111"/>
        <v>多</v>
      </c>
      <c r="E2559" s="6">
        <f t="shared" si="1101"/>
        <v>7.714104205951422E-3</v>
      </c>
      <c r="F2559" s="5">
        <f t="shared" si="1102"/>
        <v>1.2623855448486845</v>
      </c>
      <c r="G2559" t="str">
        <f t="shared" si="1112"/>
        <v>多</v>
      </c>
      <c r="H2559" s="6">
        <f t="shared" si="1103"/>
        <v>7.714104205951422E-3</v>
      </c>
      <c r="I2559" s="5">
        <f t="shared" si="1113"/>
        <v>6.3886195056412189</v>
      </c>
      <c r="J2559" t="str">
        <f t="shared" si="1121"/>
        <v>多</v>
      </c>
      <c r="K2559" s="6">
        <f t="shared" si="1104"/>
        <v>7.714104205951422E-3</v>
      </c>
      <c r="L2559" s="5">
        <f t="shared" si="1114"/>
        <v>9.2554797248017895</v>
      </c>
      <c r="M2559" t="str">
        <f t="shared" si="1122"/>
        <v>多</v>
      </c>
      <c r="N2559" s="6">
        <f t="shared" si="1105"/>
        <v>7.714104205951422E-3</v>
      </c>
      <c r="O2559" s="5">
        <f t="shared" si="1115"/>
        <v>8.8350750581691493</v>
      </c>
      <c r="P2559" t="str">
        <f t="shared" si="1123"/>
        <v>多</v>
      </c>
      <c r="Q2559" s="6">
        <f t="shared" si="1106"/>
        <v>7.714104205951422E-3</v>
      </c>
      <c r="R2559" s="5">
        <f t="shared" si="1116"/>
        <v>3.908595027429302</v>
      </c>
      <c r="S2559" t="str">
        <f t="shared" si="1124"/>
        <v>多</v>
      </c>
      <c r="T2559" s="6">
        <f t="shared" si="1107"/>
        <v>7.714104205951422E-3</v>
      </c>
      <c r="U2559" s="5">
        <f t="shared" si="1117"/>
        <v>3.814539716312253</v>
      </c>
      <c r="V2559" t="str">
        <f t="shared" si="1125"/>
        <v>多</v>
      </c>
      <c r="W2559" s="6">
        <f t="shared" si="1108"/>
        <v>7.714104205951422E-3</v>
      </c>
      <c r="X2559" s="5">
        <f t="shared" si="1118"/>
        <v>4.307272478230705</v>
      </c>
      <c r="Y2559" t="str">
        <f t="shared" si="1126"/>
        <v>多</v>
      </c>
      <c r="Z2559" s="6">
        <f t="shared" si="1109"/>
        <v>7.714104205951422E-3</v>
      </c>
      <c r="AA2559" s="5">
        <f t="shared" si="1119"/>
        <v>3.7000111033800276</v>
      </c>
      <c r="AB2559" t="str">
        <f t="shared" si="1127"/>
        <v>多</v>
      </c>
      <c r="AC2559" s="6">
        <f t="shared" si="1110"/>
        <v>7.714104205951422E-3</v>
      </c>
      <c r="AD2559" s="5">
        <f t="shared" si="1120"/>
        <v>3.7245158569677841</v>
      </c>
    </row>
    <row r="2560" spans="1:30" x14ac:dyDescent="0.15">
      <c r="A2560" s="1">
        <v>42202</v>
      </c>
      <c r="B2560" s="2">
        <v>4151.5</v>
      </c>
      <c r="C2560" s="3">
        <f t="shared" si="1100"/>
        <v>3.8560449896931859E-2</v>
      </c>
      <c r="D2560" s="4" t="str">
        <f t="shared" si="1111"/>
        <v>空</v>
      </c>
      <c r="E2560" s="6">
        <f t="shared" si="1101"/>
        <v>3.8560449896931859E-2</v>
      </c>
      <c r="F2560" s="5">
        <f t="shared" si="1102"/>
        <v>1.3110636994014333</v>
      </c>
      <c r="G2560" t="str">
        <f t="shared" si="1112"/>
        <v>多</v>
      </c>
      <c r="H2560" s="6">
        <f t="shared" si="1103"/>
        <v>3.8560449896931859E-2</v>
      </c>
      <c r="I2560" s="5">
        <f t="shared" si="1113"/>
        <v>6.6349675479990591</v>
      </c>
      <c r="J2560" t="str">
        <f t="shared" si="1121"/>
        <v>多</v>
      </c>
      <c r="K2560" s="6">
        <f t="shared" si="1104"/>
        <v>3.8560449896931859E-2</v>
      </c>
      <c r="L2560" s="5">
        <f t="shared" si="1114"/>
        <v>9.6123751870020779</v>
      </c>
      <c r="M2560" t="str">
        <f t="shared" si="1122"/>
        <v>多</v>
      </c>
      <c r="N2560" s="6">
        <f t="shared" si="1105"/>
        <v>3.8560449896931859E-2</v>
      </c>
      <c r="O2560" s="5">
        <f t="shared" si="1115"/>
        <v>9.1757595272853134</v>
      </c>
      <c r="P2560" t="str">
        <f t="shared" si="1123"/>
        <v>多</v>
      </c>
      <c r="Q2560" s="6">
        <f t="shared" si="1106"/>
        <v>3.8560449896931859E-2</v>
      </c>
      <c r="R2560" s="5">
        <f t="shared" si="1116"/>
        <v>4.0593122101518864</v>
      </c>
      <c r="S2560" t="str">
        <f t="shared" si="1124"/>
        <v>多</v>
      </c>
      <c r="T2560" s="6">
        <f t="shared" si="1107"/>
        <v>3.8560449896931859E-2</v>
      </c>
      <c r="U2560" s="5">
        <f t="shared" si="1117"/>
        <v>3.9616300839229681</v>
      </c>
      <c r="V2560" t="str">
        <f t="shared" si="1125"/>
        <v>多</v>
      </c>
      <c r="W2560" s="6">
        <f t="shared" si="1108"/>
        <v>3.8560449896931859E-2</v>
      </c>
      <c r="X2560" s="5">
        <f t="shared" si="1118"/>
        <v>4.4733628428199532</v>
      </c>
      <c r="Y2560" t="str">
        <f t="shared" si="1126"/>
        <v>多</v>
      </c>
      <c r="Z2560" s="6">
        <f t="shared" si="1109"/>
        <v>3.8560449896931859E-2</v>
      </c>
      <c r="AA2560" s="5">
        <f t="shared" si="1119"/>
        <v>3.8426851961500046</v>
      </c>
      <c r="AB2560" t="str">
        <f t="shared" si="1127"/>
        <v>多</v>
      </c>
      <c r="AC2560" s="6">
        <f t="shared" si="1110"/>
        <v>3.8560449896931859E-2</v>
      </c>
      <c r="AD2560" s="5">
        <f t="shared" si="1120"/>
        <v>3.8681348640607185</v>
      </c>
    </row>
    <row r="2561" spans="1:30" x14ac:dyDescent="0.15">
      <c r="A2561" s="1">
        <v>42205</v>
      </c>
      <c r="B2561" s="2">
        <v>4160.6099999999997</v>
      </c>
      <c r="C2561" s="3">
        <f t="shared" si="1100"/>
        <v>2.1943875707575167E-3</v>
      </c>
      <c r="D2561" s="4" t="str">
        <f t="shared" si="1111"/>
        <v>空</v>
      </c>
      <c r="E2561" s="6">
        <f t="shared" si="1101"/>
        <v>0</v>
      </c>
      <c r="F2561" s="5">
        <f t="shared" si="1102"/>
        <v>1.3110636994014333</v>
      </c>
      <c r="G2561" t="str">
        <f t="shared" si="1112"/>
        <v>多</v>
      </c>
      <c r="H2561" s="6">
        <f t="shared" si="1103"/>
        <v>2.1943875707575167E-3</v>
      </c>
      <c r="I2561" s="5">
        <f t="shared" si="1113"/>
        <v>6.6495272383187674</v>
      </c>
      <c r="J2561" t="str">
        <f t="shared" si="1121"/>
        <v>多</v>
      </c>
      <c r="K2561" s="6">
        <f t="shared" si="1104"/>
        <v>2.1943875707575167E-3</v>
      </c>
      <c r="L2561" s="5">
        <f t="shared" si="1114"/>
        <v>9.6334684636378931</v>
      </c>
      <c r="M2561" t="str">
        <f t="shared" si="1122"/>
        <v>多</v>
      </c>
      <c r="N2561" s="6">
        <f t="shared" si="1105"/>
        <v>2.1943875707575167E-3</v>
      </c>
      <c r="O2561" s="5">
        <f t="shared" si="1115"/>
        <v>9.1958946999442475</v>
      </c>
      <c r="P2561" t="str">
        <f t="shared" si="1123"/>
        <v>多</v>
      </c>
      <c r="Q2561" s="6">
        <f t="shared" si="1106"/>
        <v>2.1943875707575167E-3</v>
      </c>
      <c r="R2561" s="5">
        <f t="shared" si="1116"/>
        <v>4.0682199144116682</v>
      </c>
      <c r="S2561" t="str">
        <f t="shared" si="1124"/>
        <v>多</v>
      </c>
      <c r="T2561" s="6">
        <f t="shared" si="1107"/>
        <v>2.1943875707575167E-3</v>
      </c>
      <c r="U2561" s="5">
        <f t="shared" si="1117"/>
        <v>3.9703234357390675</v>
      </c>
      <c r="V2561" t="str">
        <f t="shared" si="1125"/>
        <v>多</v>
      </c>
      <c r="W2561" s="6">
        <f t="shared" si="1108"/>
        <v>2.1943875707575167E-3</v>
      </c>
      <c r="X2561" s="5">
        <f t="shared" si="1118"/>
        <v>4.483179134641726</v>
      </c>
      <c r="Y2561" t="str">
        <f t="shared" si="1126"/>
        <v>多</v>
      </c>
      <c r="Z2561" s="6">
        <f t="shared" si="1109"/>
        <v>2.1943875707575167E-3</v>
      </c>
      <c r="AA2561" s="5">
        <f t="shared" si="1119"/>
        <v>3.8511175367827701</v>
      </c>
      <c r="AB2561" t="str">
        <f t="shared" si="1127"/>
        <v>多</v>
      </c>
      <c r="AC2561" s="6">
        <f t="shared" si="1110"/>
        <v>2.1943875707575167E-3</v>
      </c>
      <c r="AD2561" s="5">
        <f t="shared" si="1120"/>
        <v>3.8766230511284272</v>
      </c>
    </row>
    <row r="2562" spans="1:30" x14ac:dyDescent="0.15">
      <c r="A2562" s="1">
        <v>42206</v>
      </c>
      <c r="B2562" s="2">
        <v>4166.01</v>
      </c>
      <c r="C2562" s="3">
        <f t="shared" si="1100"/>
        <v>1.2978866079735862E-3</v>
      </c>
      <c r="D2562" s="4" t="str">
        <f t="shared" si="1111"/>
        <v>空</v>
      </c>
      <c r="E2562" s="6">
        <f t="shared" si="1101"/>
        <v>0</v>
      </c>
      <c r="F2562" s="5">
        <f t="shared" si="1102"/>
        <v>1.3110636994014333</v>
      </c>
      <c r="G2562" t="str">
        <f t="shared" si="1112"/>
        <v>多</v>
      </c>
      <c r="H2562" s="6">
        <f t="shared" si="1103"/>
        <v>1.2978866079735862E-3</v>
      </c>
      <c r="I2562" s="5">
        <f t="shared" si="1113"/>
        <v>6.6581575706707365</v>
      </c>
      <c r="J2562" t="str">
        <f t="shared" si="1121"/>
        <v>多</v>
      </c>
      <c r="K2562" s="6">
        <f t="shared" si="1104"/>
        <v>1.2978866079735862E-3</v>
      </c>
      <c r="L2562" s="5">
        <f t="shared" si="1114"/>
        <v>9.6459716133451838</v>
      </c>
      <c r="M2562" t="str">
        <f t="shared" si="1122"/>
        <v>多</v>
      </c>
      <c r="N2562" s="6">
        <f t="shared" si="1105"/>
        <v>1.2978866079735862E-3</v>
      </c>
      <c r="O2562" s="5">
        <f t="shared" si="1115"/>
        <v>9.2078299285236405</v>
      </c>
      <c r="P2562" t="str">
        <f t="shared" si="1123"/>
        <v>多</v>
      </c>
      <c r="Q2562" s="6">
        <f t="shared" si="1106"/>
        <v>1.2978866079735862E-3</v>
      </c>
      <c r="R2562" s="5">
        <f t="shared" si="1116"/>
        <v>4.0735000025568748</v>
      </c>
      <c r="S2562" t="str">
        <f t="shared" si="1124"/>
        <v>多</v>
      </c>
      <c r="T2562" s="6">
        <f t="shared" si="1107"/>
        <v>1.2978866079735862E-3</v>
      </c>
      <c r="U2562" s="5">
        <f t="shared" si="1117"/>
        <v>3.9754764653556371</v>
      </c>
      <c r="V2562" t="str">
        <f t="shared" si="1125"/>
        <v>多</v>
      </c>
      <c r="W2562" s="6">
        <f t="shared" si="1108"/>
        <v>1.2978866079735862E-3</v>
      </c>
      <c r="X2562" s="5">
        <f t="shared" si="1118"/>
        <v>4.4889977928017242</v>
      </c>
      <c r="Y2562" t="str">
        <f t="shared" si="1126"/>
        <v>多</v>
      </c>
      <c r="Z2562" s="6">
        <f t="shared" si="1109"/>
        <v>1.2978866079735862E-3</v>
      </c>
      <c r="AA2562" s="5">
        <f t="shared" si="1119"/>
        <v>3.8561158506594926</v>
      </c>
      <c r="AB2562" t="str">
        <f t="shared" si="1127"/>
        <v>多</v>
      </c>
      <c r="AC2562" s="6">
        <f t="shared" si="1110"/>
        <v>1.2978866079735862E-3</v>
      </c>
      <c r="AD2562" s="5">
        <f t="shared" si="1120"/>
        <v>3.8816544682706486</v>
      </c>
    </row>
    <row r="2563" spans="1:30" x14ac:dyDescent="0.15">
      <c r="A2563" s="1">
        <v>42207</v>
      </c>
      <c r="B2563" s="2">
        <v>4157.16</v>
      </c>
      <c r="C2563" s="3">
        <f t="shared" si="1100"/>
        <v>-2.1243347951638292E-3</v>
      </c>
      <c r="D2563" s="4" t="str">
        <f t="shared" si="1111"/>
        <v>空</v>
      </c>
      <c r="E2563" s="6">
        <f t="shared" si="1101"/>
        <v>0</v>
      </c>
      <c r="F2563" s="5">
        <f t="shared" si="1102"/>
        <v>1.3110636994014333</v>
      </c>
      <c r="G2563" t="str">
        <f t="shared" si="1112"/>
        <v>多</v>
      </c>
      <c r="H2563" s="6">
        <f t="shared" si="1103"/>
        <v>-2.1243347951638292E-3</v>
      </c>
      <c r="I2563" s="5">
        <f t="shared" si="1113"/>
        <v>6.6440134148716776</v>
      </c>
      <c r="J2563" t="str">
        <f t="shared" si="1121"/>
        <v>多</v>
      </c>
      <c r="K2563" s="6">
        <f t="shared" si="1104"/>
        <v>-2.1243347951638292E-3</v>
      </c>
      <c r="L2563" s="5">
        <f t="shared" si="1114"/>
        <v>9.6254803402137927</v>
      </c>
      <c r="M2563" t="str">
        <f t="shared" si="1122"/>
        <v>多</v>
      </c>
      <c r="N2563" s="6">
        <f t="shared" si="1105"/>
        <v>-2.1243347951638292E-3</v>
      </c>
      <c r="O2563" s="5">
        <f t="shared" si="1115"/>
        <v>9.1882694150185262</v>
      </c>
      <c r="P2563" t="str">
        <f t="shared" si="1123"/>
        <v>多</v>
      </c>
      <c r="Q2563" s="6">
        <f t="shared" si="1106"/>
        <v>-2.1243347951638292E-3</v>
      </c>
      <c r="R2563" s="5">
        <f t="shared" si="1116"/>
        <v>4.0648465247633432</v>
      </c>
      <c r="S2563" t="str">
        <f t="shared" si="1124"/>
        <v>多</v>
      </c>
      <c r="T2563" s="6">
        <f t="shared" si="1107"/>
        <v>-2.1243347951638292E-3</v>
      </c>
      <c r="U2563" s="5">
        <f t="shared" si="1117"/>
        <v>3.9670312223729272</v>
      </c>
      <c r="V2563" t="str">
        <f t="shared" si="1125"/>
        <v>多</v>
      </c>
      <c r="W2563" s="6">
        <f t="shared" si="1108"/>
        <v>-2.1243347951638292E-3</v>
      </c>
      <c r="X2563" s="5">
        <f t="shared" si="1118"/>
        <v>4.4794616585950617</v>
      </c>
      <c r="Y2563" t="str">
        <f t="shared" si="1126"/>
        <v>多</v>
      </c>
      <c r="Z2563" s="6">
        <f t="shared" si="1109"/>
        <v>-2.1243347951638292E-3</v>
      </c>
      <c r="AA2563" s="5">
        <f t="shared" si="1119"/>
        <v>3.8479241695837541</v>
      </c>
      <c r="AB2563" t="str">
        <f t="shared" si="1127"/>
        <v>多</v>
      </c>
      <c r="AC2563" s="6">
        <f t="shared" si="1110"/>
        <v>-2.1243347951638292E-3</v>
      </c>
      <c r="AD2563" s="5">
        <f t="shared" si="1120"/>
        <v>3.8734085346208982</v>
      </c>
    </row>
    <row r="2564" spans="1:30" x14ac:dyDescent="0.15">
      <c r="A2564" s="1">
        <v>42208</v>
      </c>
      <c r="B2564" s="2">
        <v>4250.8100000000004</v>
      </c>
      <c r="C2564" s="3">
        <f t="shared" ref="C2564:C2627" si="1128">B2564/B2563-1</f>
        <v>2.2527398512446117E-2</v>
      </c>
      <c r="D2564" s="4" t="str">
        <f t="shared" si="1111"/>
        <v>空</v>
      </c>
      <c r="E2564" s="6">
        <f t="shared" ref="E2564:E2627" si="1129">IF(D2563="多",C2564,IF(D2563="空",0))</f>
        <v>0</v>
      </c>
      <c r="F2564" s="5">
        <f t="shared" ref="F2564:F2627" si="1130">F2563*(1+E2564)</f>
        <v>1.3110636994014333</v>
      </c>
      <c r="G2564" t="str">
        <f t="shared" si="1112"/>
        <v>多</v>
      </c>
      <c r="H2564" s="6">
        <f t="shared" ref="H2564:H2627" si="1131">IF(G2563="多",$C2564,IF(G2563="空",0))</f>
        <v>2.2527398512446117E-2</v>
      </c>
      <c r="I2564" s="5">
        <f t="shared" si="1113"/>
        <v>6.7936857527905303</v>
      </c>
      <c r="J2564" t="str">
        <f t="shared" si="1121"/>
        <v>多</v>
      </c>
      <c r="K2564" s="6">
        <f t="shared" ref="K2564:K2627" si="1132">IF(J2563="多",$C2564,IF(J2563="空",0))</f>
        <v>2.2527398512446117E-2</v>
      </c>
      <c r="L2564" s="5">
        <f t="shared" si="1114"/>
        <v>9.8423173717115038</v>
      </c>
      <c r="M2564" t="str">
        <f t="shared" si="1122"/>
        <v>多</v>
      </c>
      <c r="N2564" s="6">
        <f t="shared" ref="N2564:N2627" si="1133">IF(M2563="多",$C2564,IF(M2563="空",0))</f>
        <v>2.2527398512446117E-2</v>
      </c>
      <c r="O2564" s="5">
        <f t="shared" si="1115"/>
        <v>9.3952572217703683</v>
      </c>
      <c r="P2564" t="str">
        <f t="shared" si="1123"/>
        <v>多</v>
      </c>
      <c r="Q2564" s="6">
        <f t="shared" ref="Q2564:Q2627" si="1134">IF(P2563="多",$C2564,IF(P2563="空",0))</f>
        <v>2.2527398512446117E-2</v>
      </c>
      <c r="R2564" s="5">
        <f t="shared" si="1116"/>
        <v>4.1564169423186188</v>
      </c>
      <c r="S2564" t="str">
        <f t="shared" si="1124"/>
        <v>多</v>
      </c>
      <c r="T2564" s="6">
        <f t="shared" ref="T2564:T2627" si="1135">IF(S2563="多",$C2564,IF(S2563="空",0))</f>
        <v>2.2527398512446117E-2</v>
      </c>
      <c r="U2564" s="5">
        <f t="shared" si="1117"/>
        <v>4.0563981156306381</v>
      </c>
      <c r="V2564" t="str">
        <f t="shared" si="1125"/>
        <v>多</v>
      </c>
      <c r="W2564" s="6">
        <f t="shared" ref="W2564:W2627" si="1136">IF(V2563="多",$C2564,IF(V2563="空",0))</f>
        <v>2.2527398512446117E-2</v>
      </c>
      <c r="X2564" s="5">
        <f t="shared" si="1118"/>
        <v>4.5803722764994559</v>
      </c>
      <c r="Y2564" t="str">
        <f t="shared" si="1126"/>
        <v>多</v>
      </c>
      <c r="Z2564" s="6">
        <f t="shared" ref="Z2564:Z2627" si="1137">IF(Y2563="多",$C2564,IF(Y2563="空",0))</f>
        <v>2.2527398512446117E-2</v>
      </c>
      <c r="AA2564" s="5">
        <f t="shared" si="1119"/>
        <v>3.9346078907976407</v>
      </c>
      <c r="AB2564" t="str">
        <f t="shared" si="1127"/>
        <v>多</v>
      </c>
      <c r="AC2564" s="6">
        <f t="shared" ref="AC2564:AC2627" si="1138">IF(AB2563="多",$C2564,IF(AB2563="空",0))</f>
        <v>2.2527398512446117E-2</v>
      </c>
      <c r="AD2564" s="5">
        <f t="shared" si="1120"/>
        <v>3.9606663522818133</v>
      </c>
    </row>
    <row r="2565" spans="1:30" x14ac:dyDescent="0.15">
      <c r="A2565" s="1">
        <v>42209</v>
      </c>
      <c r="B2565" s="2">
        <v>4176.28</v>
      </c>
      <c r="C2565" s="3">
        <f t="shared" si="1128"/>
        <v>-1.7533128980123935E-2</v>
      </c>
      <c r="D2565" s="4" t="str">
        <f t="shared" ref="D2565:D2628" si="1139">IF(AND(C2564&gt;0,C2565&gt;0),"空",IF(AND(C2564&lt;0,C2565&lt;0),"多",D2564))</f>
        <v>空</v>
      </c>
      <c r="E2565" s="6">
        <f t="shared" si="1129"/>
        <v>0</v>
      </c>
      <c r="F2565" s="5">
        <f t="shared" si="1130"/>
        <v>1.3110636994014333</v>
      </c>
      <c r="G2565" t="str">
        <f t="shared" si="1112"/>
        <v>多</v>
      </c>
      <c r="H2565" s="6">
        <f t="shared" si="1131"/>
        <v>-1.7533128980123935E-2</v>
      </c>
      <c r="I2565" s="5">
        <f t="shared" si="1113"/>
        <v>6.6745711842364237</v>
      </c>
      <c r="J2565" t="str">
        <f t="shared" si="1121"/>
        <v>多</v>
      </c>
      <c r="K2565" s="6">
        <f t="shared" si="1132"/>
        <v>-1.7533128980123935E-2</v>
      </c>
      <c r="L2565" s="5">
        <f t="shared" si="1114"/>
        <v>9.6697507517699712</v>
      </c>
      <c r="M2565" t="str">
        <f t="shared" si="1122"/>
        <v>多</v>
      </c>
      <c r="N2565" s="6">
        <f t="shared" si="1133"/>
        <v>-1.7533128980123935E-2</v>
      </c>
      <c r="O2565" s="5">
        <f t="shared" si="1115"/>
        <v>9.2305289650996283</v>
      </c>
      <c r="P2565" t="str">
        <f t="shared" si="1123"/>
        <v>多</v>
      </c>
      <c r="Q2565" s="6">
        <f t="shared" si="1134"/>
        <v>-1.7533128980123935E-2</v>
      </c>
      <c r="R2565" s="5">
        <f t="shared" si="1116"/>
        <v>4.0835419479737745</v>
      </c>
      <c r="S2565" t="str">
        <f t="shared" si="1124"/>
        <v>多</v>
      </c>
      <c r="T2565" s="6">
        <f t="shared" si="1135"/>
        <v>-1.7533128980123935E-2</v>
      </c>
      <c r="U2565" s="5">
        <f t="shared" si="1117"/>
        <v>3.9852767642745546</v>
      </c>
      <c r="V2565" t="str">
        <f t="shared" si="1125"/>
        <v>多</v>
      </c>
      <c r="W2565" s="6">
        <f t="shared" si="1136"/>
        <v>-1.7533128980123935E-2</v>
      </c>
      <c r="X2565" s="5">
        <f t="shared" si="1118"/>
        <v>4.5000640185986072</v>
      </c>
      <c r="Y2565" t="str">
        <f t="shared" si="1126"/>
        <v>多</v>
      </c>
      <c r="Z2565" s="6">
        <f t="shared" si="1137"/>
        <v>-1.7533128980123935E-2</v>
      </c>
      <c r="AA2565" s="5">
        <f t="shared" si="1119"/>
        <v>3.8656219031620722</v>
      </c>
      <c r="AB2565" t="str">
        <f t="shared" si="1127"/>
        <v>多</v>
      </c>
      <c r="AC2565" s="6">
        <f t="shared" si="1138"/>
        <v>-1.7533128980123935E-2</v>
      </c>
      <c r="AD2565" s="5">
        <f t="shared" si="1120"/>
        <v>3.8912234782800192</v>
      </c>
    </row>
    <row r="2566" spans="1:30" x14ac:dyDescent="0.15">
      <c r="A2566" s="1">
        <v>42212</v>
      </c>
      <c r="B2566" s="2">
        <v>3818.73</v>
      </c>
      <c r="C2566" s="3">
        <f t="shared" si="1128"/>
        <v>-8.5614470294137268E-2</v>
      </c>
      <c r="D2566" s="4" t="str">
        <f t="shared" si="1139"/>
        <v>多</v>
      </c>
      <c r="E2566" s="6">
        <f t="shared" si="1129"/>
        <v>0</v>
      </c>
      <c r="F2566" s="5">
        <f t="shared" si="1130"/>
        <v>1.3110636994014333</v>
      </c>
      <c r="G2566" t="str">
        <f t="shared" ref="G2566:G2629" si="1140">IF(AND(C2564&gt;0,C2565&gt;0,C2566&gt;0),"多",IF(AND(C2564&lt;0,C2565&lt;0,C2566&lt;0),"空",G2565))</f>
        <v>多</v>
      </c>
      <c r="H2566" s="6">
        <f t="shared" si="1131"/>
        <v>-8.5614470294137268E-2</v>
      </c>
      <c r="I2566" s="5">
        <f t="shared" ref="I2566:I2629" si="1141">I2565*(1+H2566)</f>
        <v>6.1031313078575096</v>
      </c>
      <c r="J2566" t="str">
        <f t="shared" si="1121"/>
        <v>多</v>
      </c>
      <c r="K2566" s="6">
        <f t="shared" si="1132"/>
        <v>-8.5614470294137268E-2</v>
      </c>
      <c r="L2566" s="5">
        <f t="shared" ref="L2566:L2629" si="1142">L2565*(1+K2566)</f>
        <v>8.8418801632808499</v>
      </c>
      <c r="M2566" t="str">
        <f t="shared" si="1122"/>
        <v>多</v>
      </c>
      <c r="N2566" s="6">
        <f t="shared" si="1133"/>
        <v>-8.5614470294137268E-2</v>
      </c>
      <c r="O2566" s="5">
        <f t="shared" ref="O2566:O2629" si="1143">O2565*(1+N2566)</f>
        <v>8.440262117217932</v>
      </c>
      <c r="P2566" t="str">
        <f t="shared" si="1123"/>
        <v>多</v>
      </c>
      <c r="Q2566" s="6">
        <f t="shared" si="1134"/>
        <v>-8.5614470294137268E-2</v>
      </c>
      <c r="R2566" s="5">
        <f t="shared" ref="R2566:R2629" si="1144">R2565*(1+Q2566)</f>
        <v>3.7339316671741103</v>
      </c>
      <c r="S2566" t="str">
        <f t="shared" si="1124"/>
        <v>多</v>
      </c>
      <c r="T2566" s="6">
        <f t="shared" si="1135"/>
        <v>-8.5614470294137268E-2</v>
      </c>
      <c r="U2566" s="5">
        <f t="shared" ref="U2566:U2629" si="1145">U2565*(1+T2566)</f>
        <v>3.6440794051256553</v>
      </c>
      <c r="V2566" t="str">
        <f t="shared" si="1125"/>
        <v>多</v>
      </c>
      <c r="W2566" s="6">
        <f t="shared" si="1136"/>
        <v>-8.5614470294137268E-2</v>
      </c>
      <c r="X2566" s="5">
        <f t="shared" ref="X2566:X2629" si="1146">X2565*(1+W2566)</f>
        <v>4.1147934213565804</v>
      </c>
      <c r="Y2566" t="str">
        <f t="shared" si="1126"/>
        <v>多</v>
      </c>
      <c r="Z2566" s="6">
        <f t="shared" si="1137"/>
        <v>-8.5614470294137268E-2</v>
      </c>
      <c r="AA2566" s="5">
        <f t="shared" ref="AA2566:AA2629" si="1147">AA2565*(1+Z2566)</f>
        <v>3.5346687315654366</v>
      </c>
      <c r="AB2566" t="str">
        <f t="shared" si="1127"/>
        <v>多</v>
      </c>
      <c r="AC2566" s="6">
        <f t="shared" si="1138"/>
        <v>-8.5614470294137268E-2</v>
      </c>
      <c r="AD2566" s="5">
        <f t="shared" ref="AD2566:AD2629" si="1148">AD2565*(1+AC2566)</f>
        <v>3.5580784413909652</v>
      </c>
    </row>
    <row r="2567" spans="1:30" x14ac:dyDescent="0.15">
      <c r="A2567" s="1">
        <v>42213</v>
      </c>
      <c r="B2567" s="2">
        <v>3811.09</v>
      </c>
      <c r="C2567" s="3">
        <f t="shared" si="1128"/>
        <v>-2.0006651425997779E-3</v>
      </c>
      <c r="D2567" s="4" t="str">
        <f t="shared" si="1139"/>
        <v>多</v>
      </c>
      <c r="E2567" s="6">
        <f t="shared" si="1129"/>
        <v>-2.0006651425997779E-3</v>
      </c>
      <c r="F2567" s="5">
        <f t="shared" si="1130"/>
        <v>1.3084406999583129</v>
      </c>
      <c r="G2567" t="str">
        <f t="shared" si="1140"/>
        <v>空</v>
      </c>
      <c r="H2567" s="6">
        <f t="shared" si="1131"/>
        <v>-2.0006651425997779E-3</v>
      </c>
      <c r="I2567" s="5">
        <f t="shared" si="1141"/>
        <v>6.09092098578917</v>
      </c>
      <c r="J2567" t="str">
        <f t="shared" ref="J2567:J2630" si="1149">IF(AND($C2564&gt;0,$C2565&gt;0,$C2566&gt;0,$C2567&gt;0),"多",IF(AND($C2564&lt;0,$C2565&lt;0,$C2566&lt;0,$C2567&lt;0),"空",J2566))</f>
        <v>多</v>
      </c>
      <c r="K2567" s="6">
        <f t="shared" si="1132"/>
        <v>-2.0006651425997779E-3</v>
      </c>
      <c r="L2567" s="5">
        <f t="shared" si="1142"/>
        <v>8.8241905218431302</v>
      </c>
      <c r="M2567" t="str">
        <f t="shared" si="1122"/>
        <v>多</v>
      </c>
      <c r="N2567" s="6">
        <f t="shared" si="1133"/>
        <v>-2.0006651425997779E-3</v>
      </c>
      <c r="O2567" s="5">
        <f t="shared" si="1143"/>
        <v>8.4233759790056091</v>
      </c>
      <c r="P2567" t="str">
        <f t="shared" si="1123"/>
        <v>多</v>
      </c>
      <c r="Q2567" s="6">
        <f t="shared" si="1134"/>
        <v>-2.0006651425997779E-3</v>
      </c>
      <c r="R2567" s="5">
        <f t="shared" si="1144"/>
        <v>3.7264613202427457</v>
      </c>
      <c r="S2567" t="str">
        <f t="shared" si="1124"/>
        <v>多</v>
      </c>
      <c r="T2567" s="6">
        <f t="shared" si="1135"/>
        <v>-2.0006651425997779E-3</v>
      </c>
      <c r="U2567" s="5">
        <f t="shared" si="1145"/>
        <v>3.6367888224829548</v>
      </c>
      <c r="V2567" t="str">
        <f t="shared" si="1125"/>
        <v>多</v>
      </c>
      <c r="W2567" s="6">
        <f t="shared" si="1136"/>
        <v>-2.0006651425997779E-3</v>
      </c>
      <c r="X2567" s="5">
        <f t="shared" si="1146"/>
        <v>4.1065610975894735</v>
      </c>
      <c r="Y2567" t="str">
        <f t="shared" si="1126"/>
        <v>多</v>
      </c>
      <c r="Z2567" s="6">
        <f t="shared" si="1137"/>
        <v>-2.0006651425997779E-3</v>
      </c>
      <c r="AA2567" s="5">
        <f t="shared" si="1147"/>
        <v>3.5275970430435564</v>
      </c>
      <c r="AB2567" t="str">
        <f t="shared" si="1127"/>
        <v>多</v>
      </c>
      <c r="AC2567" s="6">
        <f t="shared" si="1138"/>
        <v>-2.0006651425997779E-3</v>
      </c>
      <c r="AD2567" s="5">
        <f t="shared" si="1148"/>
        <v>3.5509599178786386</v>
      </c>
    </row>
    <row r="2568" spans="1:30" x14ac:dyDescent="0.15">
      <c r="A2568" s="1">
        <v>42214</v>
      </c>
      <c r="B2568" s="2">
        <v>3930.38</v>
      </c>
      <c r="C2568" s="3">
        <f t="shared" si="1128"/>
        <v>3.1300756476493552E-2</v>
      </c>
      <c r="D2568" s="4" t="str">
        <f t="shared" si="1139"/>
        <v>多</v>
      </c>
      <c r="E2568" s="6">
        <f t="shared" si="1129"/>
        <v>3.1300756476493552E-2</v>
      </c>
      <c r="F2568" s="5">
        <f t="shared" si="1130"/>
        <v>1.3493958836716409</v>
      </c>
      <c r="G2568" t="str">
        <f t="shared" si="1140"/>
        <v>空</v>
      </c>
      <c r="H2568" s="6">
        <f t="shared" si="1131"/>
        <v>0</v>
      </c>
      <c r="I2568" s="5">
        <f t="shared" si="1141"/>
        <v>6.09092098578917</v>
      </c>
      <c r="J2568" t="str">
        <f t="shared" si="1149"/>
        <v>多</v>
      </c>
      <c r="K2568" s="6">
        <f t="shared" si="1132"/>
        <v>3.1300756476493552E-2</v>
      </c>
      <c r="L2568" s="5">
        <f t="shared" si="1142"/>
        <v>9.1003943604695241</v>
      </c>
      <c r="M2568" t="str">
        <f t="shared" ref="M2568:M2631" si="1150">IF(AND($C2564&gt;0,$C2565&gt;0,$C2566&gt;0,$C2567&gt;0,$C2568&gt;0),"多",IF(AND($C2564&lt;0,$C2565&lt;0,$C2566&lt;0,$C2567&lt;0,$C2568&lt;0),"空",M2567))</f>
        <v>多</v>
      </c>
      <c r="N2568" s="6">
        <f t="shared" si="1133"/>
        <v>3.1300756476493552E-2</v>
      </c>
      <c r="O2568" s="5">
        <f t="shared" si="1143"/>
        <v>8.6870340192344084</v>
      </c>
      <c r="P2568" t="str">
        <f t="shared" si="1123"/>
        <v>多</v>
      </c>
      <c r="Q2568" s="6">
        <f t="shared" si="1134"/>
        <v>3.1300756476493552E-2</v>
      </c>
      <c r="R2568" s="5">
        <f t="shared" si="1144"/>
        <v>3.8431023785467366</v>
      </c>
      <c r="S2568" t="str">
        <f t="shared" si="1124"/>
        <v>多</v>
      </c>
      <c r="T2568" s="6">
        <f t="shared" si="1135"/>
        <v>3.1300756476493552E-2</v>
      </c>
      <c r="U2568" s="5">
        <f t="shared" si="1145"/>
        <v>3.7506230637719273</v>
      </c>
      <c r="V2568" t="str">
        <f t="shared" si="1125"/>
        <v>多</v>
      </c>
      <c r="W2568" s="6">
        <f t="shared" si="1136"/>
        <v>3.1300756476493552E-2</v>
      </c>
      <c r="X2568" s="5">
        <f t="shared" si="1146"/>
        <v>4.2350995664609634</v>
      </c>
      <c r="Y2568" t="str">
        <f t="shared" si="1126"/>
        <v>多</v>
      </c>
      <c r="Z2568" s="6">
        <f t="shared" si="1137"/>
        <v>3.1300756476493552E-2</v>
      </c>
      <c r="AA2568" s="5">
        <f t="shared" si="1147"/>
        <v>3.6380134990350617</v>
      </c>
      <c r="AB2568" t="str">
        <f t="shared" si="1127"/>
        <v>多</v>
      </c>
      <c r="AC2568" s="6">
        <f t="shared" si="1138"/>
        <v>3.1300756476493552E-2</v>
      </c>
      <c r="AD2568" s="5">
        <f t="shared" si="1148"/>
        <v>3.6621076495259475</v>
      </c>
    </row>
    <row r="2569" spans="1:30" x14ac:dyDescent="0.15">
      <c r="A2569" s="1">
        <v>42215</v>
      </c>
      <c r="B2569" s="2">
        <v>3815.41</v>
      </c>
      <c r="C2569" s="3">
        <f t="shared" si="1128"/>
        <v>-2.9251624524855191E-2</v>
      </c>
      <c r="D2569" s="4" t="str">
        <f t="shared" si="1139"/>
        <v>多</v>
      </c>
      <c r="E2569" s="6">
        <f t="shared" si="1129"/>
        <v>-2.9251624524855191E-2</v>
      </c>
      <c r="F2569" s="5">
        <f t="shared" si="1130"/>
        <v>1.3099238619470928</v>
      </c>
      <c r="G2569" t="str">
        <f t="shared" si="1140"/>
        <v>空</v>
      </c>
      <c r="H2569" s="6">
        <f t="shared" si="1131"/>
        <v>0</v>
      </c>
      <c r="I2569" s="5">
        <f t="shared" si="1141"/>
        <v>6.09092098578917</v>
      </c>
      <c r="J2569" t="str">
        <f t="shared" si="1149"/>
        <v>多</v>
      </c>
      <c r="K2569" s="6">
        <f t="shared" si="1132"/>
        <v>-2.9251624524855191E-2</v>
      </c>
      <c r="L2569" s="5">
        <f t="shared" si="1142"/>
        <v>8.8341930416089607</v>
      </c>
      <c r="M2569" t="str">
        <f t="shared" si="1150"/>
        <v>多</v>
      </c>
      <c r="N2569" s="6">
        <f t="shared" si="1133"/>
        <v>-2.9251624524855191E-2</v>
      </c>
      <c r="O2569" s="5">
        <f t="shared" si="1143"/>
        <v>8.4329241618691206</v>
      </c>
      <c r="P2569" t="str">
        <f t="shared" ref="P2569:P2632" si="1151">IF(AND($C2564&gt;0,$C2565&gt;0,$C2566&gt;0,$C2567&gt;0,$C2568&gt;0,$C2569&gt;0),"多",IF(AND($C2564&lt;0,$C2565&lt;0,$C2566&lt;0,$C2567&lt;0,$C2568&lt;0,$C2569&lt;0),"空",P2568))</f>
        <v>多</v>
      </c>
      <c r="Q2569" s="6">
        <f t="shared" si="1134"/>
        <v>-2.9251624524855191E-2</v>
      </c>
      <c r="R2569" s="5">
        <f t="shared" si="1144"/>
        <v>3.7306853907589095</v>
      </c>
      <c r="S2569" t="str">
        <f t="shared" si="1124"/>
        <v>多</v>
      </c>
      <c r="T2569" s="6">
        <f t="shared" si="1135"/>
        <v>-2.9251624524855191E-2</v>
      </c>
      <c r="U2569" s="5">
        <f t="shared" si="1145"/>
        <v>3.6409112461762088</v>
      </c>
      <c r="V2569" t="str">
        <f t="shared" si="1125"/>
        <v>多</v>
      </c>
      <c r="W2569" s="6">
        <f t="shared" si="1136"/>
        <v>-2.9251624524855191E-2</v>
      </c>
      <c r="X2569" s="5">
        <f t="shared" si="1146"/>
        <v>4.1112160241174704</v>
      </c>
      <c r="Y2569" t="str">
        <f t="shared" si="1126"/>
        <v>多</v>
      </c>
      <c r="Z2569" s="6">
        <f t="shared" si="1137"/>
        <v>-2.9251624524855191E-2</v>
      </c>
      <c r="AA2569" s="5">
        <f t="shared" si="1147"/>
        <v>3.5315956941449334</v>
      </c>
      <c r="AB2569" t="str">
        <f t="shared" si="1127"/>
        <v>多</v>
      </c>
      <c r="AC2569" s="6">
        <f t="shared" si="1138"/>
        <v>-2.9251624524855191E-2</v>
      </c>
      <c r="AD2569" s="5">
        <f t="shared" si="1148"/>
        <v>3.5549850515924146</v>
      </c>
    </row>
    <row r="2570" spans="1:30" x14ac:dyDescent="0.15">
      <c r="A2570" s="1">
        <v>42216</v>
      </c>
      <c r="B2570" s="2">
        <v>3816.7</v>
      </c>
      <c r="C2570" s="3">
        <f t="shared" si="1128"/>
        <v>3.3810258923683278E-4</v>
      </c>
      <c r="D2570" s="4" t="str">
        <f t="shared" si="1139"/>
        <v>多</v>
      </c>
      <c r="E2570" s="6">
        <f t="shared" si="1129"/>
        <v>3.3810258923683278E-4</v>
      </c>
      <c r="F2570" s="5">
        <f t="shared" si="1130"/>
        <v>1.3103667505965202</v>
      </c>
      <c r="G2570" t="str">
        <f t="shared" si="1140"/>
        <v>空</v>
      </c>
      <c r="H2570" s="6">
        <f t="shared" si="1131"/>
        <v>0</v>
      </c>
      <c r="I2570" s="5">
        <f t="shared" si="1141"/>
        <v>6.09092098578917</v>
      </c>
      <c r="J2570" t="str">
        <f t="shared" si="1149"/>
        <v>多</v>
      </c>
      <c r="K2570" s="6">
        <f t="shared" si="1132"/>
        <v>3.3810258923683278E-4</v>
      </c>
      <c r="L2570" s="5">
        <f t="shared" si="1142"/>
        <v>8.8371799051501458</v>
      </c>
      <c r="M2570" t="str">
        <f t="shared" si="1150"/>
        <v>多</v>
      </c>
      <c r="N2570" s="6">
        <f t="shared" si="1133"/>
        <v>3.3810258923683278E-4</v>
      </c>
      <c r="O2570" s="5">
        <f t="shared" si="1143"/>
        <v>8.4357753553630861</v>
      </c>
      <c r="P2570" t="str">
        <f t="shared" si="1151"/>
        <v>多</v>
      </c>
      <c r="Q2570" s="6">
        <f t="shared" si="1134"/>
        <v>3.3810258923683278E-4</v>
      </c>
      <c r="R2570" s="5">
        <f t="shared" si="1144"/>
        <v>3.7319467451491533</v>
      </c>
      <c r="S2570" t="str">
        <f t="shared" ref="S2570:S2633" si="1152">IF(AND($C2564&gt;0,$C2565&gt;0,$C2566&gt;0,$C2567&gt;0,$C2568&gt;0,$C2569&gt;0,$C2570&gt;0),"多",IF(AND($C2564&lt;0,$C2565&lt;0,$C2566&lt;0,$C2567&lt;0,$C2568&lt;0,$C2569&lt;0,$C2570&lt;0),"空",S2569))</f>
        <v>多</v>
      </c>
      <c r="T2570" s="6">
        <f t="shared" si="1135"/>
        <v>3.3810258923683278E-4</v>
      </c>
      <c r="U2570" s="5">
        <f t="shared" si="1145"/>
        <v>3.6421422476957224</v>
      </c>
      <c r="V2570" t="str">
        <f t="shared" si="1125"/>
        <v>多</v>
      </c>
      <c r="W2570" s="6">
        <f t="shared" si="1136"/>
        <v>3.3810258923683278E-4</v>
      </c>
      <c r="X2570" s="5">
        <f t="shared" si="1146"/>
        <v>4.1126060369001367</v>
      </c>
      <c r="Y2570" t="str">
        <f t="shared" si="1126"/>
        <v>多</v>
      </c>
      <c r="Z2570" s="6">
        <f t="shared" si="1137"/>
        <v>3.3810258923683278E-4</v>
      </c>
      <c r="AA2570" s="5">
        <f t="shared" si="1147"/>
        <v>3.5327897357932616</v>
      </c>
      <c r="AB2570" t="str">
        <f t="shared" si="1127"/>
        <v>多</v>
      </c>
      <c r="AC2570" s="6">
        <f t="shared" si="1138"/>
        <v>3.3810258923683278E-4</v>
      </c>
      <c r="AD2570" s="5">
        <f t="shared" si="1148"/>
        <v>3.5561870012430563</v>
      </c>
    </row>
    <row r="2571" spans="1:30" x14ac:dyDescent="0.15">
      <c r="A2571" s="1">
        <v>42219</v>
      </c>
      <c r="B2571" s="2">
        <v>3829.24</v>
      </c>
      <c r="C2571" s="3">
        <f t="shared" si="1128"/>
        <v>3.285560824796363E-3</v>
      </c>
      <c r="D2571" s="4" t="str">
        <f t="shared" si="1139"/>
        <v>空</v>
      </c>
      <c r="E2571" s="6">
        <f t="shared" si="1129"/>
        <v>3.285560824796363E-3</v>
      </c>
      <c r="F2571" s="5">
        <f t="shared" si="1130"/>
        <v>1.3146720402583958</v>
      </c>
      <c r="G2571" t="str">
        <f t="shared" si="1140"/>
        <v>空</v>
      </c>
      <c r="H2571" s="6">
        <f t="shared" si="1131"/>
        <v>0</v>
      </c>
      <c r="I2571" s="5">
        <f t="shared" si="1141"/>
        <v>6.09092098578917</v>
      </c>
      <c r="J2571" t="str">
        <f t="shared" si="1149"/>
        <v>多</v>
      </c>
      <c r="K2571" s="6">
        <f t="shared" si="1132"/>
        <v>3.285560824796363E-3</v>
      </c>
      <c r="L2571" s="5">
        <f t="shared" si="1142"/>
        <v>8.8662149972481856</v>
      </c>
      <c r="M2571" t="str">
        <f t="shared" si="1150"/>
        <v>多</v>
      </c>
      <c r="N2571" s="6">
        <f t="shared" si="1133"/>
        <v>3.285560824796363E-3</v>
      </c>
      <c r="O2571" s="5">
        <f t="shared" si="1143"/>
        <v>8.4634916083974492</v>
      </c>
      <c r="P2571" t="str">
        <f t="shared" si="1151"/>
        <v>多</v>
      </c>
      <c r="Q2571" s="6">
        <f t="shared" si="1134"/>
        <v>3.285560824796363E-3</v>
      </c>
      <c r="R2571" s="5">
        <f t="shared" si="1144"/>
        <v>3.7442082831752415</v>
      </c>
      <c r="S2571" t="str">
        <f t="shared" si="1152"/>
        <v>多</v>
      </c>
      <c r="T2571" s="6">
        <f t="shared" si="1135"/>
        <v>3.285560824796363E-3</v>
      </c>
      <c r="U2571" s="5">
        <f t="shared" si="1145"/>
        <v>3.654108727583087</v>
      </c>
      <c r="V2571" t="str">
        <f t="shared" ref="V2571:V2634" si="1153">IF(AND($C2564&gt;0,$C2565&gt;0,$C2566&gt;0,$C2567&gt;0,$C2568&gt;0,$C2569&gt;0,$C2570&gt;0,$C2571&gt;0),"多",IF(AND($C2564&lt;0,$C2565&lt;0,$C2566&lt;0,$C2567&lt;0,$C2568&lt;0,$C2569&lt;0,$C2570&lt;0,$C2571&lt;0),"空",V2570))</f>
        <v>多</v>
      </c>
      <c r="W2571" s="6">
        <f t="shared" si="1136"/>
        <v>3.285560824796363E-3</v>
      </c>
      <c r="X2571" s="5">
        <f t="shared" si="1146"/>
        <v>4.1261182541827965</v>
      </c>
      <c r="Y2571" t="str">
        <f t="shared" si="1126"/>
        <v>多</v>
      </c>
      <c r="Z2571" s="6">
        <f t="shared" si="1137"/>
        <v>3.285560824796363E-3</v>
      </c>
      <c r="AA2571" s="5">
        <f t="shared" si="1147"/>
        <v>3.5443969313514265</v>
      </c>
      <c r="AB2571" t="str">
        <f t="shared" si="1127"/>
        <v>多</v>
      </c>
      <c r="AC2571" s="6">
        <f t="shared" si="1138"/>
        <v>3.285560824796363E-3</v>
      </c>
      <c r="AD2571" s="5">
        <f t="shared" si="1148"/>
        <v>3.5678710699399905</v>
      </c>
    </row>
    <row r="2572" spans="1:30" x14ac:dyDescent="0.15">
      <c r="A2572" s="1">
        <v>42220</v>
      </c>
      <c r="B2572" s="2">
        <v>3948.16</v>
      </c>
      <c r="C2572" s="3">
        <f t="shared" si="1128"/>
        <v>3.105577085792488E-2</v>
      </c>
      <c r="D2572" s="4" t="str">
        <f t="shared" si="1139"/>
        <v>空</v>
      </c>
      <c r="E2572" s="6">
        <f t="shared" si="1129"/>
        <v>0</v>
      </c>
      <c r="F2572" s="5">
        <f t="shared" si="1130"/>
        <v>1.3146720402583958</v>
      </c>
      <c r="G2572" t="str">
        <f t="shared" si="1140"/>
        <v>多</v>
      </c>
      <c r="H2572" s="6">
        <f t="shared" si="1131"/>
        <v>0</v>
      </c>
      <c r="I2572" s="5">
        <f t="shared" si="1141"/>
        <v>6.09092098578917</v>
      </c>
      <c r="J2572" t="str">
        <f t="shared" si="1149"/>
        <v>多</v>
      </c>
      <c r="K2572" s="6">
        <f t="shared" si="1132"/>
        <v>3.105577085792488E-2</v>
      </c>
      <c r="L2572" s="5">
        <f t="shared" si="1142"/>
        <v>9.1415621385798218</v>
      </c>
      <c r="M2572" t="str">
        <f t="shared" si="1150"/>
        <v>多</v>
      </c>
      <c r="N2572" s="6">
        <f t="shared" si="1133"/>
        <v>3.105577085792488E-2</v>
      </c>
      <c r="O2572" s="5">
        <f t="shared" si="1143"/>
        <v>8.726331864445811</v>
      </c>
      <c r="P2572" t="str">
        <f t="shared" si="1151"/>
        <v>多</v>
      </c>
      <c r="Q2572" s="6">
        <f t="shared" si="1134"/>
        <v>3.105577085792488E-2</v>
      </c>
      <c r="R2572" s="5">
        <f t="shared" si="1144"/>
        <v>3.8604875576618762</v>
      </c>
      <c r="S2572" t="str">
        <f t="shared" si="1152"/>
        <v>多</v>
      </c>
      <c r="T2572" s="6">
        <f t="shared" si="1135"/>
        <v>3.105577085792488E-2</v>
      </c>
      <c r="U2572" s="5">
        <f t="shared" si="1145"/>
        <v>3.767589890916851</v>
      </c>
      <c r="V2572" t="str">
        <f t="shared" si="1153"/>
        <v>多</v>
      </c>
      <c r="W2572" s="6">
        <f t="shared" si="1136"/>
        <v>3.105577085792488E-2</v>
      </c>
      <c r="X2572" s="5">
        <f t="shared" si="1146"/>
        <v>4.2542580372173981</v>
      </c>
      <c r="Y2572" t="str">
        <f t="shared" ref="Y2572:Y2635" si="1154">IF(AND($C2564&gt;0,$C2565&gt;0,$C2566&gt;0,$C2567&gt;0,$C2568&gt;0,$C2569&gt;0,$C2570&gt;0,$C2571&gt;0,$C2572&gt;0),"多",IF(AND($C2564&lt;0,$C2565&lt;0,$C2566&lt;0,$C2567&lt;0,$C2568&lt;0,$C2569&lt;0,$C2570&lt;0,$C2571&lt;0,$C2572&lt;0),"空",Y2571))</f>
        <v>多</v>
      </c>
      <c r="Z2572" s="6">
        <f t="shared" si="1137"/>
        <v>3.105577085792488E-2</v>
      </c>
      <c r="AA2572" s="5">
        <f t="shared" si="1147"/>
        <v>3.6544709102810087</v>
      </c>
      <c r="AB2572" t="str">
        <f t="shared" si="1127"/>
        <v>多</v>
      </c>
      <c r="AC2572" s="6">
        <f t="shared" si="1138"/>
        <v>3.105577085792488E-2</v>
      </c>
      <c r="AD2572" s="5">
        <f t="shared" si="1148"/>
        <v>3.6786740563386662</v>
      </c>
    </row>
    <row r="2573" spans="1:30" x14ac:dyDescent="0.15">
      <c r="A2573" s="1">
        <v>42221</v>
      </c>
      <c r="B2573" s="2">
        <v>3866.9</v>
      </c>
      <c r="C2573" s="3">
        <f t="shared" si="1128"/>
        <v>-2.0581739341870575E-2</v>
      </c>
      <c r="D2573" s="4" t="str">
        <f t="shared" si="1139"/>
        <v>空</v>
      </c>
      <c r="E2573" s="6">
        <f t="shared" si="1129"/>
        <v>0</v>
      </c>
      <c r="F2573" s="5">
        <f t="shared" si="1130"/>
        <v>1.3146720402583958</v>
      </c>
      <c r="G2573" t="str">
        <f t="shared" si="1140"/>
        <v>多</v>
      </c>
      <c r="H2573" s="6">
        <f t="shared" si="1131"/>
        <v>-2.0581739341870575E-2</v>
      </c>
      <c r="I2573" s="5">
        <f t="shared" si="1141"/>
        <v>5.965559237707728</v>
      </c>
      <c r="J2573" t="str">
        <f t="shared" si="1149"/>
        <v>多</v>
      </c>
      <c r="K2573" s="6">
        <f t="shared" si="1132"/>
        <v>-2.0581739341870575E-2</v>
      </c>
      <c r="L2573" s="5">
        <f t="shared" si="1142"/>
        <v>8.9534128894660583</v>
      </c>
      <c r="M2573" t="str">
        <f t="shared" si="1150"/>
        <v>多</v>
      </c>
      <c r="N2573" s="6">
        <f t="shared" si="1133"/>
        <v>-2.0581739341870575E-2</v>
      </c>
      <c r="O2573" s="5">
        <f t="shared" si="1143"/>
        <v>8.5467287766011282</v>
      </c>
      <c r="P2573" t="str">
        <f t="shared" si="1151"/>
        <v>多</v>
      </c>
      <c r="Q2573" s="6">
        <f t="shared" si="1134"/>
        <v>-2.0581739341870575E-2</v>
      </c>
      <c r="R2573" s="5">
        <f t="shared" si="1144"/>
        <v>3.7810320090175451</v>
      </c>
      <c r="S2573" t="str">
        <f t="shared" si="1152"/>
        <v>多</v>
      </c>
      <c r="T2573" s="6">
        <f t="shared" si="1135"/>
        <v>-2.0581739341870575E-2</v>
      </c>
      <c r="U2573" s="5">
        <f t="shared" si="1145"/>
        <v>3.690046337834934</v>
      </c>
      <c r="V2573" t="str">
        <f t="shared" si="1153"/>
        <v>多</v>
      </c>
      <c r="W2573" s="6">
        <f t="shared" si="1136"/>
        <v>-2.0581739341870575E-2</v>
      </c>
      <c r="X2573" s="5">
        <f t="shared" si="1146"/>
        <v>4.1666980072023314</v>
      </c>
      <c r="Y2573" t="str">
        <f t="shared" si="1154"/>
        <v>多</v>
      </c>
      <c r="Z2573" s="6">
        <f t="shared" si="1137"/>
        <v>-2.0581739341870575E-2</v>
      </c>
      <c r="AA2573" s="5">
        <f t="shared" si="1147"/>
        <v>3.5792555425731565</v>
      </c>
      <c r="AB2573" t="str">
        <f t="shared" ref="AB2573:AB2636" si="1155">IF(AND($C2564&gt;0,$C2565&gt;0,$C2566&gt;0,$C2567&gt;0,$C2568&gt;0,$C2569&gt;0,$C2570&gt;0,$C2571&gt;0,$C2572&gt;0,$C2573&gt;0),"多",IF(AND($C2564&lt;0,$C2565&lt;0,$C2566&lt;0,$C2567&lt;0,$C2568&lt;0,$C2569&lt;0,$C2570&lt;0,$C2571&lt;0,$C2572&lt;0,$C2573&lt;0),"空",AB2572))</f>
        <v>多</v>
      </c>
      <c r="AC2573" s="6">
        <f t="shared" si="1138"/>
        <v>-2.0581739341870575E-2</v>
      </c>
      <c r="AD2573" s="5">
        <f t="shared" si="1148"/>
        <v>3.6029605457874019</v>
      </c>
    </row>
    <row r="2574" spans="1:30" x14ac:dyDescent="0.15">
      <c r="A2574" s="1">
        <v>42222</v>
      </c>
      <c r="B2574" s="2">
        <v>3831.85</v>
      </c>
      <c r="C2574" s="3">
        <f t="shared" si="1128"/>
        <v>-9.0641082003672935E-3</v>
      </c>
      <c r="D2574" s="4" t="str">
        <f t="shared" si="1139"/>
        <v>多</v>
      </c>
      <c r="E2574" s="6">
        <f t="shared" si="1129"/>
        <v>0</v>
      </c>
      <c r="F2574" s="5">
        <f t="shared" si="1130"/>
        <v>1.3146720402583958</v>
      </c>
      <c r="G2574" t="str">
        <f t="shared" si="1140"/>
        <v>多</v>
      </c>
      <c r="H2574" s="6">
        <f t="shared" si="1131"/>
        <v>-9.0641082003672935E-3</v>
      </c>
      <c r="I2574" s="5">
        <f t="shared" si="1141"/>
        <v>5.9114867633014443</v>
      </c>
      <c r="J2574" t="str">
        <f t="shared" si="1149"/>
        <v>多</v>
      </c>
      <c r="K2574" s="6">
        <f t="shared" si="1132"/>
        <v>-9.0641082003672935E-3</v>
      </c>
      <c r="L2574" s="5">
        <f t="shared" si="1142"/>
        <v>8.872258186273374</v>
      </c>
      <c r="M2574" t="str">
        <f t="shared" si="1150"/>
        <v>多</v>
      </c>
      <c r="N2574" s="6">
        <f t="shared" si="1133"/>
        <v>-9.0641082003672935E-3</v>
      </c>
      <c r="O2574" s="5">
        <f t="shared" si="1143"/>
        <v>8.4692603022108219</v>
      </c>
      <c r="P2574" t="str">
        <f t="shared" si="1151"/>
        <v>多</v>
      </c>
      <c r="Q2574" s="6">
        <f t="shared" si="1134"/>
        <v>-9.0641082003672935E-3</v>
      </c>
      <c r="R2574" s="5">
        <f t="shared" si="1144"/>
        <v>3.7467603257787578</v>
      </c>
      <c r="S2574" t="str">
        <f t="shared" si="1152"/>
        <v>多</v>
      </c>
      <c r="T2574" s="6">
        <f t="shared" si="1135"/>
        <v>-9.0641082003672935E-3</v>
      </c>
      <c r="U2574" s="5">
        <f t="shared" si="1145"/>
        <v>3.6565993585644292</v>
      </c>
      <c r="V2574" t="str">
        <f t="shared" si="1153"/>
        <v>多</v>
      </c>
      <c r="W2574" s="6">
        <f t="shared" si="1136"/>
        <v>-9.0641082003672935E-3</v>
      </c>
      <c r="X2574" s="5">
        <f t="shared" si="1146"/>
        <v>4.1289306056267945</v>
      </c>
      <c r="Y2574" t="str">
        <f t="shared" si="1154"/>
        <v>多</v>
      </c>
      <c r="Z2574" s="6">
        <f t="shared" si="1137"/>
        <v>-9.0641082003672935E-3</v>
      </c>
      <c r="AA2574" s="5">
        <f t="shared" si="1147"/>
        <v>3.5468127830585092</v>
      </c>
      <c r="AB2574" t="str">
        <f t="shared" si="1155"/>
        <v>多</v>
      </c>
      <c r="AC2574" s="6">
        <f t="shared" si="1138"/>
        <v>-9.0641082003672935E-3</v>
      </c>
      <c r="AD2574" s="5">
        <f t="shared" si="1148"/>
        <v>3.5703029215587305</v>
      </c>
    </row>
    <row r="2575" spans="1:30" x14ac:dyDescent="0.15">
      <c r="A2575" s="1">
        <v>42223</v>
      </c>
      <c r="B2575" s="2">
        <v>3906.94</v>
      </c>
      <c r="C2575" s="3">
        <f t="shared" si="1128"/>
        <v>1.9596278559964597E-2</v>
      </c>
      <c r="D2575" s="4" t="str">
        <f t="shared" si="1139"/>
        <v>多</v>
      </c>
      <c r="E2575" s="6">
        <f t="shared" si="1129"/>
        <v>1.9596278559964597E-2</v>
      </c>
      <c r="F2575" s="5">
        <f t="shared" si="1130"/>
        <v>1.3404347197742963</v>
      </c>
      <c r="G2575" t="str">
        <f t="shared" si="1140"/>
        <v>多</v>
      </c>
      <c r="H2575" s="6">
        <f t="shared" si="1131"/>
        <v>1.9596278559964597E-2</v>
      </c>
      <c r="I2575" s="5">
        <f t="shared" si="1141"/>
        <v>6.027329904618643</v>
      </c>
      <c r="J2575" t="str">
        <f t="shared" si="1149"/>
        <v>多</v>
      </c>
      <c r="K2575" s="6">
        <f t="shared" si="1132"/>
        <v>1.9596278559964597E-2</v>
      </c>
      <c r="L2575" s="5">
        <f t="shared" si="1142"/>
        <v>9.0461214291475134</v>
      </c>
      <c r="M2575" t="str">
        <f t="shared" si="1150"/>
        <v>多</v>
      </c>
      <c r="N2575" s="6">
        <f t="shared" si="1133"/>
        <v>1.9596278559964597E-2</v>
      </c>
      <c r="O2575" s="5">
        <f t="shared" si="1143"/>
        <v>8.6352262862897948</v>
      </c>
      <c r="P2575" t="str">
        <f t="shared" si="1151"/>
        <v>多</v>
      </c>
      <c r="Q2575" s="6">
        <f t="shared" si="1134"/>
        <v>1.9596278559964597E-2</v>
      </c>
      <c r="R2575" s="5">
        <f t="shared" si="1144"/>
        <v>3.820182884820142</v>
      </c>
      <c r="S2575" t="str">
        <f t="shared" si="1152"/>
        <v>多</v>
      </c>
      <c r="T2575" s="6">
        <f t="shared" si="1135"/>
        <v>1.9596278559964597E-2</v>
      </c>
      <c r="U2575" s="5">
        <f t="shared" si="1145"/>
        <v>3.7282550981770455</v>
      </c>
      <c r="V2575" t="str">
        <f t="shared" si="1153"/>
        <v>多</v>
      </c>
      <c r="W2575" s="6">
        <f t="shared" si="1136"/>
        <v>1.9596278559964597E-2</v>
      </c>
      <c r="X2575" s="5">
        <f t="shared" si="1146"/>
        <v>4.2098422799294202</v>
      </c>
      <c r="Y2575" t="str">
        <f t="shared" si="1154"/>
        <v>多</v>
      </c>
      <c r="Z2575" s="6">
        <f t="shared" si="1137"/>
        <v>1.9596278559964597E-2</v>
      </c>
      <c r="AA2575" s="5">
        <f t="shared" si="1147"/>
        <v>3.616317114355367</v>
      </c>
      <c r="AB2575" t="str">
        <f t="shared" si="1155"/>
        <v>多</v>
      </c>
      <c r="AC2575" s="6">
        <f t="shared" si="1138"/>
        <v>1.9596278559964597E-2</v>
      </c>
      <c r="AD2575" s="5">
        <f t="shared" si="1148"/>
        <v>3.6402675721530509</v>
      </c>
    </row>
    <row r="2576" spans="1:30" x14ac:dyDescent="0.15">
      <c r="A2576" s="1">
        <v>42226</v>
      </c>
      <c r="B2576" s="2">
        <v>4084.36</v>
      </c>
      <c r="C2576" s="3">
        <f t="shared" si="1128"/>
        <v>4.5411498512902604E-2</v>
      </c>
      <c r="D2576" s="4" t="str">
        <f t="shared" si="1139"/>
        <v>空</v>
      </c>
      <c r="E2576" s="6">
        <f t="shared" si="1129"/>
        <v>4.5411498512902604E-2</v>
      </c>
      <c r="F2576" s="5">
        <f t="shared" si="1130"/>
        <v>1.4013058690579698</v>
      </c>
      <c r="G2576" t="str">
        <f t="shared" si="1140"/>
        <v>多</v>
      </c>
      <c r="H2576" s="6">
        <f t="shared" si="1131"/>
        <v>4.5411498512902604E-2</v>
      </c>
      <c r="I2576" s="5">
        <f t="shared" si="1141"/>
        <v>6.3010399876190055</v>
      </c>
      <c r="J2576" t="str">
        <f t="shared" si="1149"/>
        <v>多</v>
      </c>
      <c r="K2576" s="6">
        <f t="shared" si="1132"/>
        <v>4.5411498512902604E-2</v>
      </c>
      <c r="L2576" s="5">
        <f t="shared" si="1142"/>
        <v>9.4569193589747815</v>
      </c>
      <c r="M2576" t="str">
        <f t="shared" si="1150"/>
        <v>多</v>
      </c>
      <c r="N2576" s="6">
        <f t="shared" si="1133"/>
        <v>4.5411498512902604E-2</v>
      </c>
      <c r="O2576" s="5">
        <f t="shared" si="1143"/>
        <v>9.0273648519482208</v>
      </c>
      <c r="P2576" t="str">
        <f t="shared" si="1151"/>
        <v>多</v>
      </c>
      <c r="Q2576" s="6">
        <f t="shared" si="1134"/>
        <v>4.5411498512902604E-2</v>
      </c>
      <c r="R2576" s="5">
        <f t="shared" si="1144"/>
        <v>3.993663114213168</v>
      </c>
      <c r="S2576" t="str">
        <f t="shared" si="1152"/>
        <v>多</v>
      </c>
      <c r="T2576" s="6">
        <f t="shared" si="1135"/>
        <v>4.5411498512902604E-2</v>
      </c>
      <c r="U2576" s="5">
        <f t="shared" si="1145"/>
        <v>3.8975607490236341</v>
      </c>
      <c r="V2576" t="str">
        <f t="shared" si="1153"/>
        <v>多</v>
      </c>
      <c r="W2576" s="6">
        <f t="shared" si="1136"/>
        <v>4.5411498512902604E-2</v>
      </c>
      <c r="X2576" s="5">
        <f t="shared" si="1146"/>
        <v>4.4010175263639892</v>
      </c>
      <c r="Y2576" t="str">
        <f t="shared" si="1154"/>
        <v>多</v>
      </c>
      <c r="Z2576" s="6">
        <f t="shared" si="1137"/>
        <v>4.5411498512902604E-2</v>
      </c>
      <c r="AA2576" s="5">
        <f t="shared" si="1147"/>
        <v>3.7805394936161001</v>
      </c>
      <c r="AB2576" t="str">
        <f t="shared" si="1155"/>
        <v>多</v>
      </c>
      <c r="AC2576" s="6">
        <f t="shared" si="1138"/>
        <v>4.5411498512902604E-2</v>
      </c>
      <c r="AD2576" s="5">
        <f t="shared" si="1148"/>
        <v>3.8055775775924467</v>
      </c>
    </row>
    <row r="2577" spans="1:30" x14ac:dyDescent="0.15">
      <c r="A2577" s="1">
        <v>42227</v>
      </c>
      <c r="B2577" s="2">
        <v>4066.67</v>
      </c>
      <c r="C2577" s="3">
        <f t="shared" si="1128"/>
        <v>-4.3311559216131501E-3</v>
      </c>
      <c r="D2577" s="4" t="str">
        <f t="shared" si="1139"/>
        <v>空</v>
      </c>
      <c r="E2577" s="6">
        <f t="shared" si="1129"/>
        <v>0</v>
      </c>
      <c r="F2577" s="5">
        <f t="shared" si="1130"/>
        <v>1.4013058690579698</v>
      </c>
      <c r="G2577" t="str">
        <f t="shared" si="1140"/>
        <v>多</v>
      </c>
      <c r="H2577" s="6">
        <f t="shared" si="1131"/>
        <v>-4.3311559216131501E-3</v>
      </c>
      <c r="I2577" s="5">
        <f t="shared" si="1141"/>
        <v>6.2737492009643079</v>
      </c>
      <c r="J2577" t="str">
        <f t="shared" si="1149"/>
        <v>多</v>
      </c>
      <c r="K2577" s="6">
        <f t="shared" si="1132"/>
        <v>-4.3311559216131501E-3</v>
      </c>
      <c r="L2577" s="5">
        <f t="shared" si="1142"/>
        <v>9.4159599666929399</v>
      </c>
      <c r="M2577" t="str">
        <f t="shared" si="1150"/>
        <v>多</v>
      </c>
      <c r="N2577" s="6">
        <f t="shared" si="1133"/>
        <v>-4.3311559216131501E-3</v>
      </c>
      <c r="O2577" s="5">
        <f t="shared" si="1143"/>
        <v>8.988265927213142</v>
      </c>
      <c r="P2577" t="str">
        <f t="shared" si="1151"/>
        <v>多</v>
      </c>
      <c r="Q2577" s="6">
        <f t="shared" si="1134"/>
        <v>-4.3311559216131501E-3</v>
      </c>
      <c r="R2577" s="5">
        <f t="shared" si="1144"/>
        <v>3.9763659365671158</v>
      </c>
      <c r="S2577" t="str">
        <f t="shared" si="1152"/>
        <v>多</v>
      </c>
      <c r="T2577" s="6">
        <f t="shared" si="1135"/>
        <v>-4.3311559216131501E-3</v>
      </c>
      <c r="U2577" s="5">
        <f t="shared" si="1145"/>
        <v>3.8806798057056535</v>
      </c>
      <c r="V2577" t="str">
        <f t="shared" si="1153"/>
        <v>多</v>
      </c>
      <c r="W2577" s="6">
        <f t="shared" si="1136"/>
        <v>-4.3311559216131501E-3</v>
      </c>
      <c r="X2577" s="5">
        <f t="shared" si="1146"/>
        <v>4.3819560332435543</v>
      </c>
      <c r="Y2577" t="str">
        <f t="shared" si="1154"/>
        <v>多</v>
      </c>
      <c r="Z2577" s="6">
        <f t="shared" si="1137"/>
        <v>-4.3311559216131501E-3</v>
      </c>
      <c r="AA2577" s="5">
        <f t="shared" si="1147"/>
        <v>3.7641653876014325</v>
      </c>
      <c r="AB2577" t="str">
        <f t="shared" si="1155"/>
        <v>多</v>
      </c>
      <c r="AC2577" s="6">
        <f t="shared" si="1138"/>
        <v>-4.3311559216131501E-3</v>
      </c>
      <c r="AD2577" s="5">
        <f t="shared" si="1148"/>
        <v>3.7890950277320989</v>
      </c>
    </row>
    <row r="2578" spans="1:30" x14ac:dyDescent="0.15">
      <c r="A2578" s="1">
        <v>42228</v>
      </c>
      <c r="B2578" s="2">
        <v>4016.13</v>
      </c>
      <c r="C2578" s="3">
        <f t="shared" si="1128"/>
        <v>-1.2427858665689628E-2</v>
      </c>
      <c r="D2578" s="4" t="str">
        <f t="shared" si="1139"/>
        <v>多</v>
      </c>
      <c r="E2578" s="6">
        <f t="shared" si="1129"/>
        <v>0</v>
      </c>
      <c r="F2578" s="5">
        <f t="shared" si="1130"/>
        <v>1.4013058690579698</v>
      </c>
      <c r="G2578" t="str">
        <f t="shared" si="1140"/>
        <v>多</v>
      </c>
      <c r="H2578" s="6">
        <f t="shared" si="1131"/>
        <v>-1.2427858665689628E-2</v>
      </c>
      <c r="I2578" s="5">
        <f t="shared" si="1141"/>
        <v>6.1957799325907406</v>
      </c>
      <c r="J2578" t="str">
        <f t="shared" si="1149"/>
        <v>多</v>
      </c>
      <c r="K2578" s="6">
        <f t="shared" si="1132"/>
        <v>-1.2427858665689628E-2</v>
      </c>
      <c r="L2578" s="5">
        <f t="shared" si="1142"/>
        <v>9.2989397470250879</v>
      </c>
      <c r="M2578" t="str">
        <f t="shared" si="1150"/>
        <v>多</v>
      </c>
      <c r="N2578" s="6">
        <f t="shared" si="1133"/>
        <v>-1.2427858665689628E-2</v>
      </c>
      <c r="O2578" s="5">
        <f t="shared" si="1143"/>
        <v>8.8765610286201042</v>
      </c>
      <c r="P2578" t="str">
        <f t="shared" si="1151"/>
        <v>多</v>
      </c>
      <c r="Q2578" s="6">
        <f t="shared" si="1134"/>
        <v>-1.2427858665689628E-2</v>
      </c>
      <c r="R2578" s="5">
        <f t="shared" si="1144"/>
        <v>3.926948222704397</v>
      </c>
      <c r="S2578" t="str">
        <f t="shared" si="1152"/>
        <v>多</v>
      </c>
      <c r="T2578" s="6">
        <f t="shared" si="1135"/>
        <v>-1.2427858665689628E-2</v>
      </c>
      <c r="U2578" s="5">
        <f t="shared" si="1145"/>
        <v>3.8324512655535479</v>
      </c>
      <c r="V2578" t="str">
        <f t="shared" si="1153"/>
        <v>多</v>
      </c>
      <c r="W2578" s="6">
        <f t="shared" si="1136"/>
        <v>-1.2427858665689628E-2</v>
      </c>
      <c r="X2578" s="5">
        <f t="shared" si="1146"/>
        <v>4.3274977029831376</v>
      </c>
      <c r="Y2578" t="str">
        <f t="shared" si="1154"/>
        <v>多</v>
      </c>
      <c r="Z2578" s="6">
        <f t="shared" si="1137"/>
        <v>-1.2427858665689628E-2</v>
      </c>
      <c r="AA2578" s="5">
        <f t="shared" si="1147"/>
        <v>3.7173848721700411</v>
      </c>
      <c r="AB2578" t="str">
        <f t="shared" si="1155"/>
        <v>多</v>
      </c>
      <c r="AC2578" s="6">
        <f t="shared" si="1138"/>
        <v>-1.2427858665689628E-2</v>
      </c>
      <c r="AD2578" s="5">
        <f t="shared" si="1148"/>
        <v>3.7420046902565769</v>
      </c>
    </row>
    <row r="2579" spans="1:30" x14ac:dyDescent="0.15">
      <c r="A2579" s="1">
        <v>42229</v>
      </c>
      <c r="B2579" s="2">
        <v>4075.46</v>
      </c>
      <c r="C2579" s="3">
        <f t="shared" si="1128"/>
        <v>1.47729281671658E-2</v>
      </c>
      <c r="D2579" s="4" t="str">
        <f t="shared" si="1139"/>
        <v>多</v>
      </c>
      <c r="E2579" s="6">
        <f t="shared" si="1129"/>
        <v>1.47729281671658E-2</v>
      </c>
      <c r="F2579" s="5">
        <f t="shared" si="1130"/>
        <v>1.422007260001791</v>
      </c>
      <c r="G2579" t="str">
        <f t="shared" si="1140"/>
        <v>多</v>
      </c>
      <c r="H2579" s="6">
        <f t="shared" si="1131"/>
        <v>1.47729281671658E-2</v>
      </c>
      <c r="I2579" s="5">
        <f t="shared" si="1141"/>
        <v>6.287309744474471</v>
      </c>
      <c r="J2579" t="str">
        <f t="shared" si="1149"/>
        <v>多</v>
      </c>
      <c r="K2579" s="6">
        <f t="shared" si="1132"/>
        <v>1.47729281671658E-2</v>
      </c>
      <c r="L2579" s="5">
        <f t="shared" si="1142"/>
        <v>9.436312315938693</v>
      </c>
      <c r="M2579" t="str">
        <f t="shared" si="1150"/>
        <v>多</v>
      </c>
      <c r="N2579" s="6">
        <f t="shared" si="1133"/>
        <v>1.47729281671658E-2</v>
      </c>
      <c r="O2579" s="5">
        <f t="shared" si="1143"/>
        <v>9.0076938270673725</v>
      </c>
      <c r="P2579" t="str">
        <f t="shared" si="1151"/>
        <v>多</v>
      </c>
      <c r="Q2579" s="6">
        <f t="shared" si="1134"/>
        <v>1.47729281671658E-2</v>
      </c>
      <c r="R2579" s="5">
        <f t="shared" si="1144"/>
        <v>3.9849607467145884</v>
      </c>
      <c r="S2579" t="str">
        <f t="shared" si="1152"/>
        <v>多</v>
      </c>
      <c r="T2579" s="6">
        <f t="shared" si="1135"/>
        <v>1.47729281671658E-2</v>
      </c>
      <c r="U2579" s="5">
        <f t="shared" si="1145"/>
        <v>3.889067792803734</v>
      </c>
      <c r="V2579" t="str">
        <f t="shared" si="1153"/>
        <v>多</v>
      </c>
      <c r="W2579" s="6">
        <f t="shared" si="1136"/>
        <v>1.47729281671658E-2</v>
      </c>
      <c r="X2579" s="5">
        <f t="shared" si="1146"/>
        <v>4.3914275156928824</v>
      </c>
      <c r="Y2579" t="str">
        <f t="shared" si="1154"/>
        <v>多</v>
      </c>
      <c r="Z2579" s="6">
        <f t="shared" si="1137"/>
        <v>1.47729281671658E-2</v>
      </c>
      <c r="AA2579" s="5">
        <f t="shared" si="1147"/>
        <v>3.7723015318563178</v>
      </c>
      <c r="AB2579" t="str">
        <f t="shared" si="1155"/>
        <v>多</v>
      </c>
      <c r="AC2579" s="6">
        <f t="shared" si="1138"/>
        <v>1.47729281671658E-2</v>
      </c>
      <c r="AD2579" s="5">
        <f t="shared" si="1148"/>
        <v>3.7972850567469347</v>
      </c>
    </row>
    <row r="2580" spans="1:30" x14ac:dyDescent="0.15">
      <c r="A2580" s="1">
        <v>42230</v>
      </c>
      <c r="B2580" s="2">
        <v>4073.54</v>
      </c>
      <c r="C2580" s="3">
        <f t="shared" si="1128"/>
        <v>-4.7111246337838697E-4</v>
      </c>
      <c r="D2580" s="4" t="str">
        <f t="shared" si="1139"/>
        <v>多</v>
      </c>
      <c r="E2580" s="6">
        <f t="shared" si="1129"/>
        <v>-4.7111246337838697E-4</v>
      </c>
      <c r="F2580" s="5">
        <f t="shared" si="1130"/>
        <v>1.4213373346585896</v>
      </c>
      <c r="G2580" t="str">
        <f t="shared" si="1140"/>
        <v>多</v>
      </c>
      <c r="H2580" s="6">
        <f t="shared" si="1131"/>
        <v>-4.7111246337838697E-4</v>
      </c>
      <c r="I2580" s="5">
        <f t="shared" si="1141"/>
        <v>6.2843477144927284</v>
      </c>
      <c r="J2580" t="str">
        <f t="shared" si="1149"/>
        <v>多</v>
      </c>
      <c r="K2580" s="6">
        <f t="shared" si="1132"/>
        <v>-4.7111246337838697E-4</v>
      </c>
      <c r="L2580" s="5">
        <f t="shared" si="1142"/>
        <v>9.4318667515983226</v>
      </c>
      <c r="M2580" t="str">
        <f t="shared" si="1150"/>
        <v>多</v>
      </c>
      <c r="N2580" s="6">
        <f t="shared" si="1133"/>
        <v>-4.7111246337838697E-4</v>
      </c>
      <c r="O2580" s="5">
        <f t="shared" si="1143"/>
        <v>9.0034501902391444</v>
      </c>
      <c r="P2580" t="str">
        <f t="shared" si="1151"/>
        <v>多</v>
      </c>
      <c r="Q2580" s="6">
        <f t="shared" si="1134"/>
        <v>-4.7111246337838697E-4</v>
      </c>
      <c r="R2580" s="5">
        <f t="shared" si="1144"/>
        <v>3.9830833820407374</v>
      </c>
      <c r="S2580" t="str">
        <f t="shared" si="1152"/>
        <v>多</v>
      </c>
      <c r="T2580" s="6">
        <f t="shared" si="1135"/>
        <v>-4.7111246337838697E-4</v>
      </c>
      <c r="U2580" s="5">
        <f t="shared" si="1145"/>
        <v>3.8872356044956207</v>
      </c>
      <c r="V2580" t="str">
        <f t="shared" si="1153"/>
        <v>多</v>
      </c>
      <c r="W2580" s="6">
        <f t="shared" si="1136"/>
        <v>-4.7111246337838697E-4</v>
      </c>
      <c r="X2580" s="5">
        <f t="shared" si="1146"/>
        <v>4.3893586594582166</v>
      </c>
      <c r="Y2580" t="str">
        <f t="shared" si="1154"/>
        <v>多</v>
      </c>
      <c r="Z2580" s="6">
        <f t="shared" si="1137"/>
        <v>-4.7111246337838697E-4</v>
      </c>
      <c r="AA2580" s="5">
        <f t="shared" si="1147"/>
        <v>3.7705243535890389</v>
      </c>
      <c r="AB2580" t="str">
        <f t="shared" si="1155"/>
        <v>多</v>
      </c>
      <c r="AC2580" s="6">
        <f t="shared" si="1138"/>
        <v>-4.7111246337838697E-4</v>
      </c>
      <c r="AD2580" s="5">
        <f t="shared" si="1148"/>
        <v>3.7954961084297008</v>
      </c>
    </row>
    <row r="2581" spans="1:30" x14ac:dyDescent="0.15">
      <c r="A2581" s="1">
        <v>42233</v>
      </c>
      <c r="B2581" s="2">
        <v>4077.87</v>
      </c>
      <c r="C2581" s="3">
        <f t="shared" si="1128"/>
        <v>1.0629575258864765E-3</v>
      </c>
      <c r="D2581" s="4" t="str">
        <f t="shared" si="1139"/>
        <v>多</v>
      </c>
      <c r="E2581" s="6">
        <f t="shared" si="1129"/>
        <v>1.0629575258864765E-3</v>
      </c>
      <c r="F2581" s="5">
        <f t="shared" si="1130"/>
        <v>1.4228481558752883</v>
      </c>
      <c r="G2581" t="str">
        <f t="shared" si="1140"/>
        <v>多</v>
      </c>
      <c r="H2581" s="6">
        <f t="shared" si="1131"/>
        <v>1.0629575258864765E-3</v>
      </c>
      <c r="I2581" s="5">
        <f t="shared" si="1141"/>
        <v>6.2910277091911357</v>
      </c>
      <c r="J2581" t="str">
        <f t="shared" si="1149"/>
        <v>多</v>
      </c>
      <c r="K2581" s="6">
        <f t="shared" si="1132"/>
        <v>1.0629575258864765E-3</v>
      </c>
      <c r="L2581" s="5">
        <f t="shared" si="1142"/>
        <v>9.4418924253450918</v>
      </c>
      <c r="M2581" t="str">
        <f t="shared" si="1150"/>
        <v>多</v>
      </c>
      <c r="N2581" s="6">
        <f t="shared" si="1133"/>
        <v>1.0629575258864765E-3</v>
      </c>
      <c r="O2581" s="5">
        <f t="shared" si="1143"/>
        <v>9.0130204753778038</v>
      </c>
      <c r="P2581" t="str">
        <f t="shared" si="1151"/>
        <v>多</v>
      </c>
      <c r="Q2581" s="6">
        <f t="shared" si="1134"/>
        <v>1.0629575258864765E-3</v>
      </c>
      <c r="R2581" s="5">
        <f t="shared" si="1144"/>
        <v>3.987317230497911</v>
      </c>
      <c r="S2581" t="str">
        <f t="shared" si="1152"/>
        <v>多</v>
      </c>
      <c r="T2581" s="6">
        <f t="shared" si="1135"/>
        <v>1.0629575258864765E-3</v>
      </c>
      <c r="U2581" s="5">
        <f t="shared" si="1145"/>
        <v>3.8913675708363131</v>
      </c>
      <c r="V2581" t="str">
        <f t="shared" si="1153"/>
        <v>多</v>
      </c>
      <c r="W2581" s="6">
        <f t="shared" si="1136"/>
        <v>1.0629575258864765E-3</v>
      </c>
      <c r="X2581" s="5">
        <f t="shared" si="1146"/>
        <v>4.3940243612791026</v>
      </c>
      <c r="Y2581" t="str">
        <f t="shared" si="1154"/>
        <v>多</v>
      </c>
      <c r="Z2581" s="6">
        <f t="shared" si="1137"/>
        <v>1.0629575258864765E-3</v>
      </c>
      <c r="AA2581" s="5">
        <f t="shared" si="1147"/>
        <v>3.7745322608272245</v>
      </c>
      <c r="AB2581" t="str">
        <f t="shared" si="1155"/>
        <v>多</v>
      </c>
      <c r="AC2581" s="6">
        <f t="shared" si="1138"/>
        <v>1.0629575258864765E-3</v>
      </c>
      <c r="AD2581" s="5">
        <f t="shared" si="1148"/>
        <v>3.799530559582629</v>
      </c>
    </row>
    <row r="2582" spans="1:30" x14ac:dyDescent="0.15">
      <c r="A2582" s="1">
        <v>42234</v>
      </c>
      <c r="B2582" s="2">
        <v>3825.41</v>
      </c>
      <c r="C2582" s="3">
        <f t="shared" si="1128"/>
        <v>-6.1909771522878354E-2</v>
      </c>
      <c r="D2582" s="4" t="str">
        <f t="shared" si="1139"/>
        <v>多</v>
      </c>
      <c r="E2582" s="6">
        <f t="shared" si="1129"/>
        <v>-6.1909771522878354E-2</v>
      </c>
      <c r="F2582" s="5">
        <f t="shared" si="1130"/>
        <v>1.3347599516333004</v>
      </c>
      <c r="G2582" t="str">
        <f t="shared" si="1140"/>
        <v>多</v>
      </c>
      <c r="H2582" s="6">
        <f t="shared" si="1131"/>
        <v>-6.1909771522878354E-2</v>
      </c>
      <c r="I2582" s="5">
        <f t="shared" si="1141"/>
        <v>5.9015516210710155</v>
      </c>
      <c r="J2582" t="str">
        <f t="shared" si="1149"/>
        <v>多</v>
      </c>
      <c r="K2582" s="6">
        <f t="shared" si="1132"/>
        <v>-6.1909771522878354E-2</v>
      </c>
      <c r="L2582" s="5">
        <f t="shared" si="1142"/>
        <v>8.8573470225483817</v>
      </c>
      <c r="M2582" t="str">
        <f t="shared" si="1150"/>
        <v>多</v>
      </c>
      <c r="N2582" s="6">
        <f t="shared" si="1133"/>
        <v>-6.1909771522878354E-2</v>
      </c>
      <c r="O2582" s="5">
        <f t="shared" si="1143"/>
        <v>8.455026437016139</v>
      </c>
      <c r="P2582" t="str">
        <f t="shared" si="1151"/>
        <v>多</v>
      </c>
      <c r="Q2582" s="6">
        <f t="shared" si="1134"/>
        <v>-6.1909771522878354E-2</v>
      </c>
      <c r="R2582" s="5">
        <f t="shared" si="1144"/>
        <v>3.7404633317685492</v>
      </c>
      <c r="S2582" t="str">
        <f t="shared" si="1152"/>
        <v>多</v>
      </c>
      <c r="T2582" s="6">
        <f t="shared" si="1135"/>
        <v>-6.1909771522878354E-2</v>
      </c>
      <c r="U2582" s="5">
        <f t="shared" si="1145"/>
        <v>3.6504538936142987</v>
      </c>
      <c r="V2582" t="str">
        <f t="shared" si="1153"/>
        <v>多</v>
      </c>
      <c r="W2582" s="6">
        <f t="shared" si="1136"/>
        <v>-6.1909771522878354E-2</v>
      </c>
      <c r="X2582" s="5">
        <f t="shared" si="1146"/>
        <v>4.1219913170063522</v>
      </c>
      <c r="Y2582" t="str">
        <f t="shared" si="1154"/>
        <v>多</v>
      </c>
      <c r="Z2582" s="6">
        <f t="shared" si="1137"/>
        <v>-6.1909771522878354E-2</v>
      </c>
      <c r="AA2582" s="5">
        <f t="shared" si="1147"/>
        <v>3.5408518309536774</v>
      </c>
      <c r="AB2582" t="str">
        <f t="shared" si="1155"/>
        <v>多</v>
      </c>
      <c r="AC2582" s="6">
        <f t="shared" si="1138"/>
        <v>-6.1909771522878354E-2</v>
      </c>
      <c r="AD2582" s="5">
        <f t="shared" si="1148"/>
        <v>3.5643024907446743</v>
      </c>
    </row>
    <row r="2583" spans="1:30" x14ac:dyDescent="0.15">
      <c r="A2583" s="1">
        <v>42235</v>
      </c>
      <c r="B2583" s="2">
        <v>3886.14</v>
      </c>
      <c r="C2583" s="3">
        <f t="shared" si="1128"/>
        <v>1.587542250373164E-2</v>
      </c>
      <c r="D2583" s="4" t="str">
        <f t="shared" si="1139"/>
        <v>多</v>
      </c>
      <c r="E2583" s="6">
        <f t="shared" si="1129"/>
        <v>1.587542250373164E-2</v>
      </c>
      <c r="F2583" s="5">
        <f t="shared" si="1130"/>
        <v>1.3559498298065396</v>
      </c>
      <c r="G2583" t="str">
        <f t="shared" si="1140"/>
        <v>多</v>
      </c>
      <c r="H2583" s="6">
        <f t="shared" si="1131"/>
        <v>1.587542250373164E-2</v>
      </c>
      <c r="I2583" s="5">
        <f t="shared" si="1141"/>
        <v>5.9952412464831006</v>
      </c>
      <c r="J2583" t="str">
        <f t="shared" si="1149"/>
        <v>多</v>
      </c>
      <c r="K2583" s="6">
        <f t="shared" si="1132"/>
        <v>1.587542250373164E-2</v>
      </c>
      <c r="L2583" s="5">
        <f t="shared" si="1142"/>
        <v>8.9979611487935074</v>
      </c>
      <c r="M2583" t="str">
        <f t="shared" si="1150"/>
        <v>多</v>
      </c>
      <c r="N2583" s="6">
        <f t="shared" si="1133"/>
        <v>1.587542250373164E-2</v>
      </c>
      <c r="O2583" s="5">
        <f t="shared" si="1143"/>
        <v>8.5892535539839905</v>
      </c>
      <c r="P2583" t="str">
        <f t="shared" si="1151"/>
        <v>多</v>
      </c>
      <c r="Q2583" s="6">
        <f t="shared" si="1134"/>
        <v>1.587542250373164E-2</v>
      </c>
      <c r="R2583" s="5">
        <f t="shared" si="1144"/>
        <v>3.7998447675200908</v>
      </c>
      <c r="S2583" t="str">
        <f t="shared" si="1152"/>
        <v>多</v>
      </c>
      <c r="T2583" s="6">
        <f t="shared" si="1135"/>
        <v>1.587542250373164E-2</v>
      </c>
      <c r="U2583" s="5">
        <f t="shared" si="1145"/>
        <v>3.7084063915058181</v>
      </c>
      <c r="V2583" t="str">
        <f t="shared" si="1153"/>
        <v>多</v>
      </c>
      <c r="W2583" s="6">
        <f t="shared" si="1136"/>
        <v>1.587542250373164E-2</v>
      </c>
      <c r="X2583" s="5">
        <f t="shared" si="1146"/>
        <v>4.1874296707205412</v>
      </c>
      <c r="Y2583" t="str">
        <f t="shared" si="1154"/>
        <v>多</v>
      </c>
      <c r="Z2583" s="6">
        <f t="shared" si="1137"/>
        <v>1.587542250373164E-2</v>
      </c>
      <c r="AA2583" s="5">
        <f t="shared" si="1147"/>
        <v>3.5970643497931789</v>
      </c>
      <c r="AB2583" t="str">
        <f t="shared" si="1155"/>
        <v>多</v>
      </c>
      <c r="AC2583" s="6">
        <f t="shared" si="1138"/>
        <v>1.587542250373164E-2</v>
      </c>
      <c r="AD2583" s="5">
        <f t="shared" si="1148"/>
        <v>3.6208872987163492</v>
      </c>
    </row>
    <row r="2584" spans="1:30" x14ac:dyDescent="0.15">
      <c r="A2584" s="1">
        <v>42236</v>
      </c>
      <c r="B2584" s="2">
        <v>3761.45</v>
      </c>
      <c r="C2584" s="3">
        <f t="shared" si="1128"/>
        <v>-3.208582295027973E-2</v>
      </c>
      <c r="D2584" s="4" t="str">
        <f t="shared" si="1139"/>
        <v>多</v>
      </c>
      <c r="E2584" s="6">
        <f t="shared" si="1129"/>
        <v>-3.208582295027973E-2</v>
      </c>
      <c r="F2584" s="5">
        <f t="shared" si="1130"/>
        <v>1.312443063637905</v>
      </c>
      <c r="G2584" t="str">
        <f t="shared" si="1140"/>
        <v>多</v>
      </c>
      <c r="H2584" s="6">
        <f t="shared" si="1131"/>
        <v>-3.208582295027973E-2</v>
      </c>
      <c r="I2584" s="5">
        <f t="shared" si="1141"/>
        <v>5.8028789973042292</v>
      </c>
      <c r="J2584" t="str">
        <f t="shared" si="1149"/>
        <v>多</v>
      </c>
      <c r="K2584" s="6">
        <f t="shared" si="1132"/>
        <v>-3.208582295027973E-2</v>
      </c>
      <c r="L2584" s="5">
        <f t="shared" si="1142"/>
        <v>8.7092541604598228</v>
      </c>
      <c r="M2584" t="str">
        <f t="shared" si="1150"/>
        <v>多</v>
      </c>
      <c r="N2584" s="6">
        <f t="shared" si="1133"/>
        <v>-3.208582295027973E-2</v>
      </c>
      <c r="O2584" s="5">
        <f t="shared" si="1143"/>
        <v>8.3136602851757999</v>
      </c>
      <c r="P2584" t="str">
        <f t="shared" si="1151"/>
        <v>多</v>
      </c>
      <c r="Q2584" s="6">
        <f t="shared" si="1134"/>
        <v>-3.208582295027973E-2</v>
      </c>
      <c r="R2584" s="5">
        <f t="shared" si="1144"/>
        <v>3.6779236210708945</v>
      </c>
      <c r="S2584" t="str">
        <f t="shared" si="1152"/>
        <v>多</v>
      </c>
      <c r="T2584" s="6">
        <f t="shared" si="1135"/>
        <v>-3.208582295027973E-2</v>
      </c>
      <c r="U2584" s="5">
        <f t="shared" si="1145"/>
        <v>3.5894191206002768</v>
      </c>
      <c r="V2584" t="str">
        <f t="shared" si="1153"/>
        <v>多</v>
      </c>
      <c r="W2584" s="6">
        <f t="shared" si="1136"/>
        <v>-3.208582295027973E-2</v>
      </c>
      <c r="X2584" s="5">
        <f t="shared" si="1146"/>
        <v>4.053072543689054</v>
      </c>
      <c r="Y2584" t="str">
        <f t="shared" si="1154"/>
        <v>多</v>
      </c>
      <c r="Z2584" s="6">
        <f t="shared" si="1137"/>
        <v>-3.208582295027973E-2</v>
      </c>
      <c r="AA2584" s="5">
        <f t="shared" si="1147"/>
        <v>3.4816495799249521</v>
      </c>
      <c r="AB2584" t="str">
        <f t="shared" si="1155"/>
        <v>多</v>
      </c>
      <c r="AC2584" s="6">
        <f t="shared" si="1138"/>
        <v>-3.208582295027973E-2</v>
      </c>
      <c r="AD2584" s="5">
        <f t="shared" si="1148"/>
        <v>3.5047081499268198</v>
      </c>
    </row>
    <row r="2585" spans="1:30" x14ac:dyDescent="0.15">
      <c r="A2585" s="1">
        <v>42237</v>
      </c>
      <c r="B2585" s="2">
        <v>3589.54</v>
      </c>
      <c r="C2585" s="3">
        <f t="shared" si="1128"/>
        <v>-4.5703119807520953E-2</v>
      </c>
      <c r="D2585" s="4" t="str">
        <f t="shared" si="1139"/>
        <v>多</v>
      </c>
      <c r="E2585" s="6">
        <f t="shared" si="1129"/>
        <v>-4.5703119807520953E-2</v>
      </c>
      <c r="F2585" s="5">
        <f t="shared" si="1130"/>
        <v>1.2524603210599119</v>
      </c>
      <c r="G2585" t="str">
        <f t="shared" si="1140"/>
        <v>多</v>
      </c>
      <c r="H2585" s="6">
        <f t="shared" si="1131"/>
        <v>-4.5703119807520953E-2</v>
      </c>
      <c r="I2585" s="5">
        <f t="shared" si="1141"/>
        <v>5.5376693232618868</v>
      </c>
      <c r="J2585" t="str">
        <f t="shared" si="1149"/>
        <v>多</v>
      </c>
      <c r="K2585" s="6">
        <f t="shared" si="1132"/>
        <v>-4.5703119807520953E-2</v>
      </c>
      <c r="L2585" s="5">
        <f t="shared" si="1142"/>
        <v>8.3112140741301772</v>
      </c>
      <c r="M2585" t="str">
        <f t="shared" si="1150"/>
        <v>多</v>
      </c>
      <c r="N2585" s="6">
        <f t="shared" si="1133"/>
        <v>-4.5703119807520953E-2</v>
      </c>
      <c r="O2585" s="5">
        <f t="shared" si="1143"/>
        <v>7.9337000731233811</v>
      </c>
      <c r="P2585" t="str">
        <f t="shared" si="1151"/>
        <v>多</v>
      </c>
      <c r="Q2585" s="6">
        <f t="shared" si="1134"/>
        <v>-4.5703119807520953E-2</v>
      </c>
      <c r="R2585" s="5">
        <f t="shared" si="1144"/>
        <v>3.5098310371741803</v>
      </c>
      <c r="S2585" t="str">
        <f t="shared" si="1152"/>
        <v>多</v>
      </c>
      <c r="T2585" s="6">
        <f t="shared" si="1135"/>
        <v>-4.5703119807520953E-2</v>
      </c>
      <c r="U2585" s="5">
        <f t="shared" si="1145"/>
        <v>3.425371468492076</v>
      </c>
      <c r="V2585" t="str">
        <f t="shared" si="1153"/>
        <v>多</v>
      </c>
      <c r="W2585" s="6">
        <f t="shared" si="1136"/>
        <v>-4.5703119807520953E-2</v>
      </c>
      <c r="X2585" s="5">
        <f t="shared" si="1146"/>
        <v>3.8678344836362593</v>
      </c>
      <c r="Y2585" t="str">
        <f t="shared" si="1154"/>
        <v>多</v>
      </c>
      <c r="Z2585" s="6">
        <f t="shared" si="1137"/>
        <v>-4.5703119807520953E-2</v>
      </c>
      <c r="AA2585" s="5">
        <f t="shared" si="1147"/>
        <v>3.3225273320458371</v>
      </c>
      <c r="AB2585" t="str">
        <f t="shared" si="1155"/>
        <v>多</v>
      </c>
      <c r="AC2585" s="6">
        <f t="shared" si="1138"/>
        <v>-4.5703119807520953E-2</v>
      </c>
      <c r="AD2585" s="5">
        <f t="shared" si="1148"/>
        <v>3.3445320534603193</v>
      </c>
    </row>
    <row r="2586" spans="1:30" x14ac:dyDescent="0.15">
      <c r="A2586" s="1">
        <v>42240</v>
      </c>
      <c r="B2586" s="2">
        <v>3275.53</v>
      </c>
      <c r="C2586" s="3">
        <f t="shared" si="1128"/>
        <v>-8.7479175604673554E-2</v>
      </c>
      <c r="D2586" s="4" t="str">
        <f t="shared" si="1139"/>
        <v>多</v>
      </c>
      <c r="E2586" s="6">
        <f t="shared" si="1129"/>
        <v>-8.7479175604673554E-2</v>
      </c>
      <c r="F2586" s="5">
        <f t="shared" si="1130"/>
        <v>1.1428961246960261</v>
      </c>
      <c r="G2586" t="str">
        <f t="shared" si="1140"/>
        <v>空</v>
      </c>
      <c r="H2586" s="6">
        <f t="shared" si="1131"/>
        <v>-8.7479175604673554E-2</v>
      </c>
      <c r="I2586" s="5">
        <f t="shared" si="1141"/>
        <v>5.0532385760916467</v>
      </c>
      <c r="J2586" t="str">
        <f t="shared" si="1149"/>
        <v>多</v>
      </c>
      <c r="K2586" s="6">
        <f t="shared" si="1132"/>
        <v>-8.7479175604673554E-2</v>
      </c>
      <c r="L2586" s="5">
        <f t="shared" si="1142"/>
        <v>7.5841559186513088</v>
      </c>
      <c r="M2586" t="str">
        <f t="shared" si="1150"/>
        <v>多</v>
      </c>
      <c r="N2586" s="6">
        <f t="shared" si="1133"/>
        <v>-8.7479175604673554E-2</v>
      </c>
      <c r="O2586" s="5">
        <f t="shared" si="1143"/>
        <v>7.2396665312318094</v>
      </c>
      <c r="P2586" t="str">
        <f t="shared" si="1151"/>
        <v>多</v>
      </c>
      <c r="Q2586" s="6">
        <f t="shared" si="1134"/>
        <v>-8.7479175604673554E-2</v>
      </c>
      <c r="R2586" s="5">
        <f t="shared" si="1144"/>
        <v>3.2027939115304869</v>
      </c>
      <c r="S2586" t="str">
        <f t="shared" si="1152"/>
        <v>多</v>
      </c>
      <c r="T2586" s="6">
        <f t="shared" si="1135"/>
        <v>-8.7479175604673554E-2</v>
      </c>
      <c r="U2586" s="5">
        <f t="shared" si="1145"/>
        <v>3.1257227962886192</v>
      </c>
      <c r="V2586" t="str">
        <f t="shared" si="1153"/>
        <v>多</v>
      </c>
      <c r="W2586" s="6">
        <f t="shared" si="1136"/>
        <v>-8.7479175604673554E-2</v>
      </c>
      <c r="X2586" s="5">
        <f t="shared" si="1146"/>
        <v>3.5294795116324309</v>
      </c>
      <c r="Y2586" t="str">
        <f t="shared" si="1154"/>
        <v>多</v>
      </c>
      <c r="Z2586" s="6">
        <f t="shared" si="1137"/>
        <v>-8.7479175604673554E-2</v>
      </c>
      <c r="AA2586" s="5">
        <f t="shared" si="1147"/>
        <v>3.0318753801144718</v>
      </c>
      <c r="AB2586" t="str">
        <f t="shared" si="1155"/>
        <v>多</v>
      </c>
      <c r="AC2586" s="6">
        <f t="shared" si="1138"/>
        <v>-8.7479175604673554E-2</v>
      </c>
      <c r="AD2586" s="5">
        <f t="shared" si="1148"/>
        <v>3.0519551466402048</v>
      </c>
    </row>
    <row r="2587" spans="1:30" x14ac:dyDescent="0.15">
      <c r="A2587" s="1">
        <v>42241</v>
      </c>
      <c r="B2587" s="2">
        <v>3042.93</v>
      </c>
      <c r="C2587" s="3">
        <f t="shared" si="1128"/>
        <v>-7.101140884070678E-2</v>
      </c>
      <c r="D2587" s="4" t="str">
        <f t="shared" si="1139"/>
        <v>多</v>
      </c>
      <c r="E2587" s="6">
        <f t="shared" si="1129"/>
        <v>-7.101140884070678E-2</v>
      </c>
      <c r="F2587" s="5">
        <f t="shared" si="1130"/>
        <v>1.0617374607227772</v>
      </c>
      <c r="G2587" t="str">
        <f t="shared" si="1140"/>
        <v>空</v>
      </c>
      <c r="H2587" s="6">
        <f t="shared" si="1131"/>
        <v>0</v>
      </c>
      <c r="I2587" s="5">
        <f t="shared" si="1141"/>
        <v>5.0532385760916467</v>
      </c>
      <c r="J2587" t="str">
        <f t="shared" si="1149"/>
        <v>空</v>
      </c>
      <c r="K2587" s="6">
        <f t="shared" si="1132"/>
        <v>-7.101140884070678E-2</v>
      </c>
      <c r="L2587" s="5">
        <f t="shared" si="1142"/>
        <v>7.0455943220002943</v>
      </c>
      <c r="M2587" t="str">
        <f t="shared" si="1150"/>
        <v>多</v>
      </c>
      <c r="N2587" s="6">
        <f t="shared" si="1133"/>
        <v>-7.101140884070678E-2</v>
      </c>
      <c r="O2587" s="5">
        <f t="shared" si="1143"/>
        <v>6.7255676113121261</v>
      </c>
      <c r="P2587" t="str">
        <f t="shared" si="1151"/>
        <v>多</v>
      </c>
      <c r="Q2587" s="6">
        <f t="shared" si="1134"/>
        <v>-7.101140884070678E-2</v>
      </c>
      <c r="R2587" s="5">
        <f t="shared" si="1144"/>
        <v>2.9753590036462692</v>
      </c>
      <c r="S2587" t="str">
        <f t="shared" si="1152"/>
        <v>多</v>
      </c>
      <c r="T2587" s="6">
        <f t="shared" si="1135"/>
        <v>-7.101140884070678E-2</v>
      </c>
      <c r="U2587" s="5">
        <f t="shared" si="1145"/>
        <v>2.9037608168786506</v>
      </c>
      <c r="V2587" t="str">
        <f t="shared" si="1153"/>
        <v>多</v>
      </c>
      <c r="W2587" s="6">
        <f t="shared" si="1136"/>
        <v>-7.101140884070678E-2</v>
      </c>
      <c r="X2587" s="5">
        <f t="shared" si="1146"/>
        <v>3.2788461990370021</v>
      </c>
      <c r="Y2587" t="str">
        <f t="shared" si="1154"/>
        <v>多</v>
      </c>
      <c r="Z2587" s="6">
        <f t="shared" si="1137"/>
        <v>-7.101140884070678E-2</v>
      </c>
      <c r="AA2587" s="5">
        <f t="shared" si="1147"/>
        <v>2.8165776379430896</v>
      </c>
      <c r="AB2587" t="str">
        <f t="shared" si="1155"/>
        <v>多</v>
      </c>
      <c r="AC2587" s="6">
        <f t="shared" si="1138"/>
        <v>-7.101140884070678E-2</v>
      </c>
      <c r="AD2587" s="5">
        <f t="shared" si="1148"/>
        <v>2.835231511958638</v>
      </c>
    </row>
    <row r="2588" spans="1:30" x14ac:dyDescent="0.15">
      <c r="A2588" s="1">
        <v>42242</v>
      </c>
      <c r="B2588" s="2">
        <v>3025.69</v>
      </c>
      <c r="C2588" s="3">
        <f t="shared" si="1128"/>
        <v>-5.6655920445096708E-3</v>
      </c>
      <c r="D2588" s="4" t="str">
        <f t="shared" si="1139"/>
        <v>多</v>
      </c>
      <c r="E2588" s="6">
        <f t="shared" si="1129"/>
        <v>-5.6655920445096708E-3</v>
      </c>
      <c r="F2588" s="5">
        <f t="shared" si="1130"/>
        <v>1.0557220894119483</v>
      </c>
      <c r="G2588" t="str">
        <f t="shared" si="1140"/>
        <v>空</v>
      </c>
      <c r="H2588" s="6">
        <f t="shared" si="1131"/>
        <v>0</v>
      </c>
      <c r="I2588" s="5">
        <f t="shared" si="1141"/>
        <v>5.0532385760916467</v>
      </c>
      <c r="J2588" t="str">
        <f t="shared" si="1149"/>
        <v>空</v>
      </c>
      <c r="K2588" s="6">
        <f t="shared" si="1132"/>
        <v>0</v>
      </c>
      <c r="L2588" s="5">
        <f t="shared" si="1142"/>
        <v>7.0455943220002943</v>
      </c>
      <c r="M2588" t="str">
        <f t="shared" si="1150"/>
        <v>空</v>
      </c>
      <c r="N2588" s="6">
        <f t="shared" si="1133"/>
        <v>-5.6655920445096708E-3</v>
      </c>
      <c r="O2588" s="5">
        <f t="shared" si="1143"/>
        <v>6.6874632889586643</v>
      </c>
      <c r="P2588" t="str">
        <f t="shared" si="1151"/>
        <v>多</v>
      </c>
      <c r="Q2588" s="6">
        <f t="shared" si="1134"/>
        <v>-5.6655920445096708E-3</v>
      </c>
      <c r="R2588" s="5">
        <f t="shared" si="1144"/>
        <v>2.9585018333456508</v>
      </c>
      <c r="S2588" t="str">
        <f t="shared" si="1152"/>
        <v>多</v>
      </c>
      <c r="T2588" s="6">
        <f t="shared" si="1135"/>
        <v>-5.6655920445096708E-3</v>
      </c>
      <c r="U2588" s="5">
        <f t="shared" si="1145"/>
        <v>2.8873092926953841</v>
      </c>
      <c r="V2588" t="str">
        <f t="shared" si="1153"/>
        <v>多</v>
      </c>
      <c r="W2588" s="6">
        <f t="shared" si="1136"/>
        <v>-5.6655920445096708E-3</v>
      </c>
      <c r="X2588" s="5">
        <f t="shared" si="1146"/>
        <v>3.2602695940965671</v>
      </c>
      <c r="Y2588" t="str">
        <f t="shared" si="1154"/>
        <v>多</v>
      </c>
      <c r="Z2588" s="6">
        <f t="shared" si="1137"/>
        <v>-5.6655920445096708E-3</v>
      </c>
      <c r="AA2588" s="5">
        <f t="shared" si="1147"/>
        <v>2.8006200580848155</v>
      </c>
      <c r="AB2588" t="str">
        <f t="shared" si="1155"/>
        <v>多</v>
      </c>
      <c r="AC2588" s="6">
        <f t="shared" si="1138"/>
        <v>-5.6655920445096708E-3</v>
      </c>
      <c r="AD2588" s="5">
        <f t="shared" si="1148"/>
        <v>2.819168246860142</v>
      </c>
    </row>
    <row r="2589" spans="1:30" x14ac:dyDescent="0.15">
      <c r="A2589" s="1">
        <v>42243</v>
      </c>
      <c r="B2589" s="2">
        <v>3205.64</v>
      </c>
      <c r="C2589" s="3">
        <f t="shared" si="1128"/>
        <v>5.9474037327022833E-2</v>
      </c>
      <c r="D2589" s="4" t="str">
        <f t="shared" si="1139"/>
        <v>多</v>
      </c>
      <c r="E2589" s="6">
        <f t="shared" si="1129"/>
        <v>5.9474037327022833E-2</v>
      </c>
      <c r="F2589" s="5">
        <f t="shared" si="1130"/>
        <v>1.1185101443645971</v>
      </c>
      <c r="G2589" t="str">
        <f t="shared" si="1140"/>
        <v>空</v>
      </c>
      <c r="H2589" s="6">
        <f t="shared" si="1131"/>
        <v>0</v>
      </c>
      <c r="I2589" s="5">
        <f t="shared" si="1141"/>
        <v>5.0532385760916467</v>
      </c>
      <c r="J2589" t="str">
        <f t="shared" si="1149"/>
        <v>空</v>
      </c>
      <c r="K2589" s="6">
        <f t="shared" si="1132"/>
        <v>0</v>
      </c>
      <c r="L2589" s="5">
        <f t="shared" si="1142"/>
        <v>7.0455943220002943</v>
      </c>
      <c r="M2589" t="str">
        <f t="shared" si="1150"/>
        <v>空</v>
      </c>
      <c r="N2589" s="6">
        <f t="shared" si="1133"/>
        <v>0</v>
      </c>
      <c r="O2589" s="5">
        <f t="shared" si="1143"/>
        <v>6.6874632889586643</v>
      </c>
      <c r="P2589" t="str">
        <f t="shared" si="1151"/>
        <v>多</v>
      </c>
      <c r="Q2589" s="6">
        <f t="shared" si="1134"/>
        <v>5.9474037327022833E-2</v>
      </c>
      <c r="R2589" s="5">
        <f t="shared" si="1144"/>
        <v>3.1344558818141155</v>
      </c>
      <c r="S2589" t="str">
        <f t="shared" si="1152"/>
        <v>多</v>
      </c>
      <c r="T2589" s="6">
        <f t="shared" si="1135"/>
        <v>5.9474037327022833E-2</v>
      </c>
      <c r="U2589" s="5">
        <f t="shared" si="1145"/>
        <v>3.0590292333438094</v>
      </c>
      <c r="V2589" t="str">
        <f t="shared" si="1153"/>
        <v>多</v>
      </c>
      <c r="W2589" s="6">
        <f t="shared" si="1136"/>
        <v>5.9474037327022833E-2</v>
      </c>
      <c r="X2589" s="5">
        <f t="shared" si="1146"/>
        <v>3.4541709896320238</v>
      </c>
      <c r="Y2589" t="str">
        <f t="shared" si="1154"/>
        <v>多</v>
      </c>
      <c r="Z2589" s="6">
        <f t="shared" si="1137"/>
        <v>5.9474037327022833E-2</v>
      </c>
      <c r="AA2589" s="5">
        <f t="shared" si="1147"/>
        <v>2.9671842399581605</v>
      </c>
      <c r="AB2589" t="str">
        <f t="shared" si="1155"/>
        <v>多</v>
      </c>
      <c r="AC2589" s="6">
        <f t="shared" si="1138"/>
        <v>5.9474037327022833E-2</v>
      </c>
      <c r="AD2589" s="5">
        <f t="shared" si="1148"/>
        <v>2.9868355644050597</v>
      </c>
    </row>
    <row r="2590" spans="1:30" x14ac:dyDescent="0.15">
      <c r="A2590" s="1">
        <v>42244</v>
      </c>
      <c r="B2590" s="2">
        <v>3342.29</v>
      </c>
      <c r="C2590" s="3">
        <f t="shared" si="1128"/>
        <v>4.2627993162051903E-2</v>
      </c>
      <c r="D2590" s="4" t="str">
        <f t="shared" si="1139"/>
        <v>空</v>
      </c>
      <c r="E2590" s="6">
        <f t="shared" si="1129"/>
        <v>4.2627993162051903E-2</v>
      </c>
      <c r="F2590" s="5">
        <f t="shared" si="1130"/>
        <v>1.1661899871502568</v>
      </c>
      <c r="G2590" t="str">
        <f t="shared" si="1140"/>
        <v>空</v>
      </c>
      <c r="H2590" s="6">
        <f t="shared" si="1131"/>
        <v>0</v>
      </c>
      <c r="I2590" s="5">
        <f t="shared" si="1141"/>
        <v>5.0532385760916467</v>
      </c>
      <c r="J2590" t="str">
        <f t="shared" si="1149"/>
        <v>空</v>
      </c>
      <c r="K2590" s="6">
        <f t="shared" si="1132"/>
        <v>0</v>
      </c>
      <c r="L2590" s="5">
        <f t="shared" si="1142"/>
        <v>7.0455943220002943</v>
      </c>
      <c r="M2590" t="str">
        <f t="shared" si="1150"/>
        <v>空</v>
      </c>
      <c r="N2590" s="6">
        <f t="shared" si="1133"/>
        <v>0</v>
      </c>
      <c r="O2590" s="5">
        <f t="shared" si="1143"/>
        <v>6.6874632889586643</v>
      </c>
      <c r="P2590" t="str">
        <f t="shared" si="1151"/>
        <v>多</v>
      </c>
      <c r="Q2590" s="6">
        <f t="shared" si="1134"/>
        <v>4.2627993162051903E-2</v>
      </c>
      <c r="R2590" s="5">
        <f t="shared" si="1144"/>
        <v>3.2680714457108411</v>
      </c>
      <c r="S2590" t="str">
        <f t="shared" si="1152"/>
        <v>多</v>
      </c>
      <c r="T2590" s="6">
        <f t="shared" si="1135"/>
        <v>4.2627993162051903E-2</v>
      </c>
      <c r="U2590" s="5">
        <f t="shared" si="1145"/>
        <v>3.1894295105853061</v>
      </c>
      <c r="V2590" t="str">
        <f t="shared" si="1153"/>
        <v>多</v>
      </c>
      <c r="W2590" s="6">
        <f t="shared" si="1136"/>
        <v>4.2627993162051903E-2</v>
      </c>
      <c r="X2590" s="5">
        <f t="shared" si="1146"/>
        <v>3.6014153669586157</v>
      </c>
      <c r="Y2590" t="str">
        <f t="shared" si="1154"/>
        <v>多</v>
      </c>
      <c r="Z2590" s="6">
        <f t="shared" si="1137"/>
        <v>4.2627993162051903E-2</v>
      </c>
      <c r="AA2590" s="5">
        <f t="shared" si="1147"/>
        <v>3.093669349449645</v>
      </c>
      <c r="AB2590" t="str">
        <f t="shared" si="1155"/>
        <v>多</v>
      </c>
      <c r="AC2590" s="6">
        <f t="shared" si="1138"/>
        <v>4.2627993162051903E-2</v>
      </c>
      <c r="AD2590" s="5">
        <f t="shared" si="1148"/>
        <v>3.1141583704206921</v>
      </c>
    </row>
    <row r="2591" spans="1:30" x14ac:dyDescent="0.15">
      <c r="A2591" s="1">
        <v>42247</v>
      </c>
      <c r="B2591" s="2">
        <v>3366.54</v>
      </c>
      <c r="C2591" s="3">
        <f t="shared" si="1128"/>
        <v>7.2555044595172813E-3</v>
      </c>
      <c r="D2591" s="4" t="str">
        <f t="shared" si="1139"/>
        <v>空</v>
      </c>
      <c r="E2591" s="6">
        <f t="shared" si="1129"/>
        <v>0</v>
      </c>
      <c r="F2591" s="5">
        <f t="shared" si="1130"/>
        <v>1.1661899871502568</v>
      </c>
      <c r="G2591" t="str">
        <f t="shared" si="1140"/>
        <v>多</v>
      </c>
      <c r="H2591" s="6">
        <f t="shared" si="1131"/>
        <v>0</v>
      </c>
      <c r="I2591" s="5">
        <f t="shared" si="1141"/>
        <v>5.0532385760916467</v>
      </c>
      <c r="J2591" t="str">
        <f t="shared" si="1149"/>
        <v>空</v>
      </c>
      <c r="K2591" s="6">
        <f t="shared" si="1132"/>
        <v>0</v>
      </c>
      <c r="L2591" s="5">
        <f t="shared" si="1142"/>
        <v>7.0455943220002943</v>
      </c>
      <c r="M2591" t="str">
        <f t="shared" si="1150"/>
        <v>空</v>
      </c>
      <c r="N2591" s="6">
        <f t="shared" si="1133"/>
        <v>0</v>
      </c>
      <c r="O2591" s="5">
        <f t="shared" si="1143"/>
        <v>6.6874632889586643</v>
      </c>
      <c r="P2591" t="str">
        <f t="shared" si="1151"/>
        <v>多</v>
      </c>
      <c r="Q2591" s="6">
        <f t="shared" si="1134"/>
        <v>7.2555044595172813E-3</v>
      </c>
      <c r="R2591" s="5">
        <f t="shared" si="1144"/>
        <v>3.2917829526592173</v>
      </c>
      <c r="S2591" t="str">
        <f t="shared" si="1152"/>
        <v>多</v>
      </c>
      <c r="T2591" s="6">
        <f t="shared" si="1135"/>
        <v>7.2555044595172813E-3</v>
      </c>
      <c r="U2591" s="5">
        <f t="shared" si="1145"/>
        <v>3.2125704306226739</v>
      </c>
      <c r="V2591" t="str">
        <f t="shared" si="1153"/>
        <v>多</v>
      </c>
      <c r="W2591" s="6">
        <f t="shared" si="1136"/>
        <v>7.2555044595172813E-3</v>
      </c>
      <c r="X2591" s="5">
        <f t="shared" si="1146"/>
        <v>3.6275454522141581</v>
      </c>
      <c r="Y2591" t="str">
        <f t="shared" si="1154"/>
        <v>多</v>
      </c>
      <c r="Z2591" s="6">
        <f t="shared" si="1137"/>
        <v>7.2555044595172813E-3</v>
      </c>
      <c r="AA2591" s="5">
        <f t="shared" si="1147"/>
        <v>3.1161154812108487</v>
      </c>
      <c r="AB2591" t="str">
        <f t="shared" si="1155"/>
        <v>多</v>
      </c>
      <c r="AC2591" s="6">
        <f t="shared" si="1138"/>
        <v>7.2555044595172813E-3</v>
      </c>
      <c r="AD2591" s="5">
        <f t="shared" si="1148"/>
        <v>3.1367531603649224</v>
      </c>
    </row>
    <row r="2592" spans="1:30" x14ac:dyDescent="0.15">
      <c r="A2592" s="1">
        <v>42248</v>
      </c>
      <c r="B2592" s="2">
        <v>3362.08</v>
      </c>
      <c r="C2592" s="3">
        <f t="shared" si="1128"/>
        <v>-1.3248023192952152E-3</v>
      </c>
      <c r="D2592" s="4" t="str">
        <f t="shared" si="1139"/>
        <v>空</v>
      </c>
      <c r="E2592" s="6">
        <f t="shared" si="1129"/>
        <v>0</v>
      </c>
      <c r="F2592" s="5">
        <f t="shared" si="1130"/>
        <v>1.1661899871502568</v>
      </c>
      <c r="G2592" t="str">
        <f t="shared" si="1140"/>
        <v>多</v>
      </c>
      <c r="H2592" s="6">
        <f t="shared" si="1131"/>
        <v>-1.3248023192952152E-3</v>
      </c>
      <c r="I2592" s="5">
        <f t="shared" si="1141"/>
        <v>5.0465440339060885</v>
      </c>
      <c r="J2592" t="str">
        <f t="shared" si="1149"/>
        <v>空</v>
      </c>
      <c r="K2592" s="6">
        <f t="shared" si="1132"/>
        <v>0</v>
      </c>
      <c r="L2592" s="5">
        <f t="shared" si="1142"/>
        <v>7.0455943220002943</v>
      </c>
      <c r="M2592" t="str">
        <f t="shared" si="1150"/>
        <v>空</v>
      </c>
      <c r="N2592" s="6">
        <f t="shared" si="1133"/>
        <v>0</v>
      </c>
      <c r="O2592" s="5">
        <f t="shared" si="1143"/>
        <v>6.6874632889586643</v>
      </c>
      <c r="P2592" t="str">
        <f t="shared" si="1151"/>
        <v>多</v>
      </c>
      <c r="Q2592" s="6">
        <f t="shared" si="1134"/>
        <v>-1.3248023192952152E-3</v>
      </c>
      <c r="R2592" s="5">
        <f t="shared" si="1144"/>
        <v>3.2874219909689177</v>
      </c>
      <c r="S2592" t="str">
        <f t="shared" si="1152"/>
        <v>多</v>
      </c>
      <c r="T2592" s="6">
        <f t="shared" si="1135"/>
        <v>-1.3248023192952152E-3</v>
      </c>
      <c r="U2592" s="5">
        <f t="shared" si="1145"/>
        <v>3.2083144098652858</v>
      </c>
      <c r="V2592" t="str">
        <f t="shared" si="1153"/>
        <v>多</v>
      </c>
      <c r="W2592" s="6">
        <f t="shared" si="1136"/>
        <v>-1.3248023192952152E-3</v>
      </c>
      <c r="X2592" s="5">
        <f t="shared" si="1146"/>
        <v>3.6227396715857161</v>
      </c>
      <c r="Y2592" t="str">
        <f t="shared" si="1154"/>
        <v>多</v>
      </c>
      <c r="Z2592" s="6">
        <f t="shared" si="1137"/>
        <v>-1.3248023192952152E-3</v>
      </c>
      <c r="AA2592" s="5">
        <f t="shared" si="1147"/>
        <v>3.111987244194149</v>
      </c>
      <c r="AB2592" t="str">
        <f t="shared" si="1155"/>
        <v>多</v>
      </c>
      <c r="AC2592" s="6">
        <f t="shared" si="1138"/>
        <v>-1.3248023192952152E-3</v>
      </c>
      <c r="AD2592" s="5">
        <f t="shared" si="1148"/>
        <v>3.1325975825030143</v>
      </c>
    </row>
    <row r="2593" spans="1:30" x14ac:dyDescent="0.15">
      <c r="A2593" s="1">
        <v>42249</v>
      </c>
      <c r="B2593" s="2">
        <v>3365.83</v>
      </c>
      <c r="C2593" s="3">
        <f t="shared" si="1128"/>
        <v>1.1153809546471383E-3</v>
      </c>
      <c r="D2593" s="4" t="str">
        <f t="shared" si="1139"/>
        <v>空</v>
      </c>
      <c r="E2593" s="6">
        <f t="shared" si="1129"/>
        <v>0</v>
      </c>
      <c r="F2593" s="5">
        <f t="shared" si="1130"/>
        <v>1.1661899871502568</v>
      </c>
      <c r="G2593" t="str">
        <f t="shared" si="1140"/>
        <v>多</v>
      </c>
      <c r="H2593" s="6">
        <f t="shared" si="1131"/>
        <v>1.1153809546471383E-3</v>
      </c>
      <c r="I2593" s="5">
        <f t="shared" si="1141"/>
        <v>5.0521728530082957</v>
      </c>
      <c r="J2593" t="str">
        <f t="shared" si="1149"/>
        <v>空</v>
      </c>
      <c r="K2593" s="6">
        <f t="shared" si="1132"/>
        <v>0</v>
      </c>
      <c r="L2593" s="5">
        <f t="shared" si="1142"/>
        <v>7.0455943220002943</v>
      </c>
      <c r="M2593" t="str">
        <f t="shared" si="1150"/>
        <v>空</v>
      </c>
      <c r="N2593" s="6">
        <f t="shared" si="1133"/>
        <v>0</v>
      </c>
      <c r="O2593" s="5">
        <f t="shared" si="1143"/>
        <v>6.6874632889586643</v>
      </c>
      <c r="P2593" t="str">
        <f t="shared" si="1151"/>
        <v>多</v>
      </c>
      <c r="Q2593" s="6">
        <f t="shared" si="1134"/>
        <v>1.1153809546471383E-3</v>
      </c>
      <c r="R2593" s="5">
        <f t="shared" si="1144"/>
        <v>3.2910887188475328</v>
      </c>
      <c r="S2593" t="str">
        <f t="shared" si="1152"/>
        <v>多</v>
      </c>
      <c r="T2593" s="6">
        <f t="shared" si="1135"/>
        <v>1.1153809546471383E-3</v>
      </c>
      <c r="U2593" s="5">
        <f t="shared" si="1145"/>
        <v>3.2118929026545695</v>
      </c>
      <c r="V2593" t="str">
        <f t="shared" si="1153"/>
        <v>多</v>
      </c>
      <c r="W2593" s="6">
        <f t="shared" si="1136"/>
        <v>1.1153809546471383E-3</v>
      </c>
      <c r="X2593" s="5">
        <f t="shared" si="1146"/>
        <v>3.6267804064190474</v>
      </c>
      <c r="Y2593" t="str">
        <f t="shared" si="1154"/>
        <v>多</v>
      </c>
      <c r="Z2593" s="6">
        <f t="shared" si="1137"/>
        <v>1.1153809546471383E-3</v>
      </c>
      <c r="AA2593" s="5">
        <f t="shared" si="1147"/>
        <v>3.1154582954974281</v>
      </c>
      <c r="AB2593" t="str">
        <f t="shared" si="1155"/>
        <v>多</v>
      </c>
      <c r="AC2593" s="6">
        <f t="shared" si="1138"/>
        <v>1.1153809546471383E-3</v>
      </c>
      <c r="AD2593" s="5">
        <f t="shared" si="1148"/>
        <v>3.1360916221851118</v>
      </c>
    </row>
    <row r="2594" spans="1:30" x14ac:dyDescent="0.15">
      <c r="A2594" s="1">
        <v>42254</v>
      </c>
      <c r="B2594" s="2">
        <v>3250.49</v>
      </c>
      <c r="C2594" s="3">
        <f t="shared" si="1128"/>
        <v>-3.4267922028147657E-2</v>
      </c>
      <c r="D2594" s="4" t="str">
        <f t="shared" si="1139"/>
        <v>空</v>
      </c>
      <c r="E2594" s="6">
        <f t="shared" si="1129"/>
        <v>0</v>
      </c>
      <c r="F2594" s="5">
        <f t="shared" si="1130"/>
        <v>1.1661899871502568</v>
      </c>
      <c r="G2594" t="str">
        <f t="shared" si="1140"/>
        <v>多</v>
      </c>
      <c r="H2594" s="6">
        <f t="shared" si="1131"/>
        <v>-3.4267922028147657E-2</v>
      </c>
      <c r="I2594" s="5">
        <f t="shared" si="1141"/>
        <v>4.8790453876086834</v>
      </c>
      <c r="J2594" t="str">
        <f t="shared" si="1149"/>
        <v>空</v>
      </c>
      <c r="K2594" s="6">
        <f t="shared" si="1132"/>
        <v>0</v>
      </c>
      <c r="L2594" s="5">
        <f t="shared" si="1142"/>
        <v>7.0455943220002943</v>
      </c>
      <c r="M2594" t="str">
        <f t="shared" si="1150"/>
        <v>空</v>
      </c>
      <c r="N2594" s="6">
        <f t="shared" si="1133"/>
        <v>0</v>
      </c>
      <c r="O2594" s="5">
        <f t="shared" si="1143"/>
        <v>6.6874632889586643</v>
      </c>
      <c r="P2594" t="str">
        <f t="shared" si="1151"/>
        <v>多</v>
      </c>
      <c r="Q2594" s="6">
        <f t="shared" si="1134"/>
        <v>-3.4267922028147657E-2</v>
      </c>
      <c r="R2594" s="5">
        <f t="shared" si="1144"/>
        <v>3.1783099472423491</v>
      </c>
      <c r="S2594" t="str">
        <f t="shared" si="1152"/>
        <v>多</v>
      </c>
      <c r="T2594" s="6">
        <f t="shared" si="1135"/>
        <v>-3.4267922028147657E-2</v>
      </c>
      <c r="U2594" s="5">
        <f t="shared" si="1145"/>
        <v>3.1018280071036419</v>
      </c>
      <c r="V2594" t="str">
        <f t="shared" si="1153"/>
        <v>多</v>
      </c>
      <c r="W2594" s="6">
        <f t="shared" si="1136"/>
        <v>-3.4267922028147657E-2</v>
      </c>
      <c r="X2594" s="5">
        <f t="shared" si="1146"/>
        <v>3.5024981782386657</v>
      </c>
      <c r="Y2594" t="str">
        <f t="shared" si="1154"/>
        <v>多</v>
      </c>
      <c r="Z2594" s="6">
        <f t="shared" si="1137"/>
        <v>-3.4267922028147657E-2</v>
      </c>
      <c r="AA2594" s="5">
        <f t="shared" si="1147"/>
        <v>3.0086980135453767</v>
      </c>
      <c r="AB2594" t="str">
        <f t="shared" si="1155"/>
        <v>多</v>
      </c>
      <c r="AC2594" s="6">
        <f t="shared" si="1138"/>
        <v>-3.4267922028147657E-2</v>
      </c>
      <c r="AD2594" s="5">
        <f t="shared" si="1148"/>
        <v>3.0286242790029454</v>
      </c>
    </row>
    <row r="2595" spans="1:30" x14ac:dyDescent="0.15">
      <c r="A2595" s="1">
        <v>42255</v>
      </c>
      <c r="B2595" s="2">
        <v>3334.02</v>
      </c>
      <c r="C2595" s="3">
        <f t="shared" si="1128"/>
        <v>2.5697664044497914E-2</v>
      </c>
      <c r="D2595" s="4" t="str">
        <f t="shared" si="1139"/>
        <v>空</v>
      </c>
      <c r="E2595" s="6">
        <f t="shared" si="1129"/>
        <v>0</v>
      </c>
      <c r="F2595" s="5">
        <f t="shared" si="1130"/>
        <v>1.1661899871502568</v>
      </c>
      <c r="G2595" t="str">
        <f t="shared" si="1140"/>
        <v>多</v>
      </c>
      <c r="H2595" s="6">
        <f t="shared" si="1131"/>
        <v>2.5697664044497914E-2</v>
      </c>
      <c r="I2595" s="5">
        <f t="shared" si="1141"/>
        <v>5.0044254568373088</v>
      </c>
      <c r="J2595" t="str">
        <f t="shared" si="1149"/>
        <v>空</v>
      </c>
      <c r="K2595" s="6">
        <f t="shared" si="1132"/>
        <v>0</v>
      </c>
      <c r="L2595" s="5">
        <f t="shared" si="1142"/>
        <v>7.0455943220002943</v>
      </c>
      <c r="M2595" t="str">
        <f t="shared" si="1150"/>
        <v>空</v>
      </c>
      <c r="N2595" s="6">
        <f t="shared" si="1133"/>
        <v>0</v>
      </c>
      <c r="O2595" s="5">
        <f t="shared" si="1143"/>
        <v>6.6874632889586643</v>
      </c>
      <c r="P2595" t="str">
        <f t="shared" si="1151"/>
        <v>多</v>
      </c>
      <c r="Q2595" s="6">
        <f t="shared" si="1134"/>
        <v>2.5697664044497914E-2</v>
      </c>
      <c r="R2595" s="5">
        <f t="shared" si="1144"/>
        <v>3.2599850884958688</v>
      </c>
      <c r="S2595" t="str">
        <f t="shared" si="1152"/>
        <v>多</v>
      </c>
      <c r="T2595" s="6">
        <f t="shared" si="1135"/>
        <v>2.5697664044497914E-2</v>
      </c>
      <c r="U2595" s="5">
        <f t="shared" si="1145"/>
        <v>3.1815377411540058</v>
      </c>
      <c r="V2595" t="str">
        <f t="shared" si="1153"/>
        <v>多</v>
      </c>
      <c r="W2595" s="6">
        <f t="shared" si="1136"/>
        <v>2.5697664044497914E-2</v>
      </c>
      <c r="X2595" s="5">
        <f t="shared" si="1146"/>
        <v>3.5925041997395089</v>
      </c>
      <c r="Y2595" t="str">
        <f t="shared" si="1154"/>
        <v>多</v>
      </c>
      <c r="Z2595" s="6">
        <f t="shared" si="1137"/>
        <v>2.5697664044497914E-2</v>
      </c>
      <c r="AA2595" s="5">
        <f t="shared" si="1147"/>
        <v>3.0860145243088142</v>
      </c>
      <c r="AB2595" t="str">
        <f t="shared" si="1155"/>
        <v>多</v>
      </c>
      <c r="AC2595" s="6">
        <f t="shared" si="1138"/>
        <v>2.5697664044497914E-2</v>
      </c>
      <c r="AD2595" s="5">
        <f t="shared" si="1148"/>
        <v>3.1064528482417728</v>
      </c>
    </row>
    <row r="2596" spans="1:30" x14ac:dyDescent="0.15">
      <c r="A2596" s="1">
        <v>42256</v>
      </c>
      <c r="B2596" s="2">
        <v>3399.31</v>
      </c>
      <c r="C2596" s="3">
        <f t="shared" si="1128"/>
        <v>1.9582965909022754E-2</v>
      </c>
      <c r="D2596" s="4" t="str">
        <f t="shared" si="1139"/>
        <v>空</v>
      </c>
      <c r="E2596" s="6">
        <f t="shared" si="1129"/>
        <v>0</v>
      </c>
      <c r="F2596" s="5">
        <f t="shared" si="1130"/>
        <v>1.1661899871502568</v>
      </c>
      <c r="G2596" t="str">
        <f t="shared" si="1140"/>
        <v>多</v>
      </c>
      <c r="H2596" s="6">
        <f t="shared" si="1131"/>
        <v>1.9582965909022754E-2</v>
      </c>
      <c r="I2596" s="5">
        <f t="shared" si="1141"/>
        <v>5.1024269499527994</v>
      </c>
      <c r="J2596" t="str">
        <f t="shared" si="1149"/>
        <v>空</v>
      </c>
      <c r="K2596" s="6">
        <f t="shared" si="1132"/>
        <v>0</v>
      </c>
      <c r="L2596" s="5">
        <f t="shared" si="1142"/>
        <v>7.0455943220002943</v>
      </c>
      <c r="M2596" t="str">
        <f t="shared" si="1150"/>
        <v>空</v>
      </c>
      <c r="N2596" s="6">
        <f t="shared" si="1133"/>
        <v>0</v>
      </c>
      <c r="O2596" s="5">
        <f t="shared" si="1143"/>
        <v>6.6874632889586643</v>
      </c>
      <c r="P2596" t="str">
        <f t="shared" si="1151"/>
        <v>多</v>
      </c>
      <c r="Q2596" s="6">
        <f t="shared" si="1134"/>
        <v>1.9582965909022754E-2</v>
      </c>
      <c r="R2596" s="5">
        <f t="shared" si="1144"/>
        <v>3.3238252653478058</v>
      </c>
      <c r="S2596" t="str">
        <f t="shared" si="1152"/>
        <v>多</v>
      </c>
      <c r="T2596" s="6">
        <f t="shared" si="1135"/>
        <v>1.9582965909022754E-2</v>
      </c>
      <c r="U2596" s="5">
        <f t="shared" si="1145"/>
        <v>3.2438416862772939</v>
      </c>
      <c r="V2596" t="str">
        <f t="shared" si="1153"/>
        <v>多</v>
      </c>
      <c r="W2596" s="6">
        <f t="shared" si="1136"/>
        <v>1.9582965909022754E-2</v>
      </c>
      <c r="X2596" s="5">
        <f t="shared" si="1146"/>
        <v>3.6628560870110287</v>
      </c>
      <c r="Y2596" t="str">
        <f t="shared" si="1154"/>
        <v>多</v>
      </c>
      <c r="Z2596" s="6">
        <f t="shared" si="1137"/>
        <v>1.9582965909022754E-2</v>
      </c>
      <c r="AA2596" s="5">
        <f t="shared" si="1147"/>
        <v>3.146447841533103</v>
      </c>
      <c r="AB2596" t="str">
        <f t="shared" si="1155"/>
        <v>多</v>
      </c>
      <c r="AC2596" s="6">
        <f t="shared" si="1138"/>
        <v>1.9582965909022754E-2</v>
      </c>
      <c r="AD2596" s="5">
        <f t="shared" si="1148"/>
        <v>3.1672864084668779</v>
      </c>
    </row>
    <row r="2597" spans="1:30" x14ac:dyDescent="0.15">
      <c r="A2597" s="1">
        <v>42257</v>
      </c>
      <c r="B2597" s="2">
        <v>3357.56</v>
      </c>
      <c r="C2597" s="3">
        <f t="shared" si="1128"/>
        <v>-1.2281904268807486E-2</v>
      </c>
      <c r="D2597" s="4" t="str">
        <f t="shared" si="1139"/>
        <v>空</v>
      </c>
      <c r="E2597" s="6">
        <f t="shared" si="1129"/>
        <v>0</v>
      </c>
      <c r="F2597" s="5">
        <f t="shared" si="1130"/>
        <v>1.1661899871502568</v>
      </c>
      <c r="G2597" t="str">
        <f t="shared" si="1140"/>
        <v>多</v>
      </c>
      <c r="H2597" s="6">
        <f t="shared" si="1131"/>
        <v>-1.2281904268807486E-2</v>
      </c>
      <c r="I2597" s="5">
        <f t="shared" si="1141"/>
        <v>5.0397594306148958</v>
      </c>
      <c r="J2597" t="str">
        <f t="shared" si="1149"/>
        <v>空</v>
      </c>
      <c r="K2597" s="6">
        <f t="shared" si="1132"/>
        <v>0</v>
      </c>
      <c r="L2597" s="5">
        <f t="shared" si="1142"/>
        <v>7.0455943220002943</v>
      </c>
      <c r="M2597" t="str">
        <f t="shared" si="1150"/>
        <v>空</v>
      </c>
      <c r="N2597" s="6">
        <f t="shared" si="1133"/>
        <v>0</v>
      </c>
      <c r="O2597" s="5">
        <f t="shared" si="1143"/>
        <v>6.6874632889586643</v>
      </c>
      <c r="P2597" t="str">
        <f t="shared" si="1151"/>
        <v>多</v>
      </c>
      <c r="Q2597" s="6">
        <f t="shared" si="1134"/>
        <v>-1.2281904268807486E-2</v>
      </c>
      <c r="R2597" s="5">
        <f t="shared" si="1144"/>
        <v>3.2830023616325605</v>
      </c>
      <c r="S2597" t="str">
        <f t="shared" si="1152"/>
        <v>多</v>
      </c>
      <c r="T2597" s="6">
        <f t="shared" si="1135"/>
        <v>-1.2281904268807486E-2</v>
      </c>
      <c r="U2597" s="5">
        <f t="shared" si="1145"/>
        <v>3.2040011332232692</v>
      </c>
      <c r="V2597" t="str">
        <f t="shared" si="1153"/>
        <v>多</v>
      </c>
      <c r="W2597" s="6">
        <f t="shared" si="1136"/>
        <v>-1.2281904268807486E-2</v>
      </c>
      <c r="X2597" s="5">
        <f t="shared" si="1146"/>
        <v>3.6178692391999405</v>
      </c>
      <c r="Y2597" t="str">
        <f t="shared" si="1154"/>
        <v>多</v>
      </c>
      <c r="Z2597" s="6">
        <f t="shared" si="1137"/>
        <v>-1.2281904268807486E-2</v>
      </c>
      <c r="AA2597" s="5">
        <f t="shared" si="1147"/>
        <v>3.1078034703565973</v>
      </c>
      <c r="AB2597" t="str">
        <f t="shared" si="1155"/>
        <v>多</v>
      </c>
      <c r="AC2597" s="6">
        <f t="shared" si="1138"/>
        <v>-1.2281904268807486E-2</v>
      </c>
      <c r="AD2597" s="5">
        <f t="shared" si="1148"/>
        <v>3.1283861000061925</v>
      </c>
    </row>
    <row r="2598" spans="1:30" x14ac:dyDescent="0.15">
      <c r="A2598" s="1">
        <v>42258</v>
      </c>
      <c r="B2598" s="2">
        <v>3347.19</v>
      </c>
      <c r="C2598" s="3">
        <f t="shared" si="1128"/>
        <v>-3.08855240114847E-3</v>
      </c>
      <c r="D2598" s="4" t="str">
        <f t="shared" si="1139"/>
        <v>多</v>
      </c>
      <c r="E2598" s="6">
        <f t="shared" si="1129"/>
        <v>0</v>
      </c>
      <c r="F2598" s="5">
        <f t="shared" si="1130"/>
        <v>1.1661899871502568</v>
      </c>
      <c r="G2598" t="str">
        <f t="shared" si="1140"/>
        <v>多</v>
      </c>
      <c r="H2598" s="6">
        <f t="shared" si="1131"/>
        <v>-3.08855240114847E-3</v>
      </c>
      <c r="I2598" s="5">
        <f t="shared" si="1141"/>
        <v>5.0241938695242592</v>
      </c>
      <c r="J2598" t="str">
        <f t="shared" si="1149"/>
        <v>空</v>
      </c>
      <c r="K2598" s="6">
        <f t="shared" si="1132"/>
        <v>0</v>
      </c>
      <c r="L2598" s="5">
        <f t="shared" si="1142"/>
        <v>7.0455943220002943</v>
      </c>
      <c r="M2598" t="str">
        <f t="shared" si="1150"/>
        <v>空</v>
      </c>
      <c r="N2598" s="6">
        <f t="shared" si="1133"/>
        <v>0</v>
      </c>
      <c r="O2598" s="5">
        <f t="shared" si="1143"/>
        <v>6.6874632889586643</v>
      </c>
      <c r="P2598" t="str">
        <f t="shared" si="1151"/>
        <v>多</v>
      </c>
      <c r="Q2598" s="6">
        <f t="shared" si="1134"/>
        <v>-3.08855240114847E-3</v>
      </c>
      <c r="R2598" s="5">
        <f t="shared" si="1144"/>
        <v>3.2728626368055642</v>
      </c>
      <c r="S2598" t="str">
        <f t="shared" si="1152"/>
        <v>多</v>
      </c>
      <c r="T2598" s="6">
        <f t="shared" si="1135"/>
        <v>-3.08855240114847E-3</v>
      </c>
      <c r="U2598" s="5">
        <f t="shared" si="1145"/>
        <v>3.1941054078299702</v>
      </c>
      <c r="V2598" t="str">
        <f t="shared" si="1153"/>
        <v>多</v>
      </c>
      <c r="W2598" s="6">
        <f t="shared" si="1136"/>
        <v>-3.08855240114847E-3</v>
      </c>
      <c r="X2598" s="5">
        <f t="shared" si="1146"/>
        <v>3.6066952604741682</v>
      </c>
      <c r="Y2598" t="str">
        <f t="shared" si="1154"/>
        <v>多</v>
      </c>
      <c r="Z2598" s="6">
        <f t="shared" si="1137"/>
        <v>-3.08855240114847E-3</v>
      </c>
      <c r="AA2598" s="5">
        <f t="shared" si="1147"/>
        <v>3.0982048564859297</v>
      </c>
      <c r="AB2598" t="str">
        <f t="shared" si="1155"/>
        <v>多</v>
      </c>
      <c r="AC2598" s="6">
        <f t="shared" si="1138"/>
        <v>-3.08855240114847E-3</v>
      </c>
      <c r="AD2598" s="5">
        <f t="shared" si="1148"/>
        <v>3.1187239156052988</v>
      </c>
    </row>
    <row r="2599" spans="1:30" x14ac:dyDescent="0.15">
      <c r="A2599" s="1">
        <v>42261</v>
      </c>
      <c r="B2599" s="2">
        <v>3281.13</v>
      </c>
      <c r="C2599" s="3">
        <f t="shared" si="1128"/>
        <v>-1.9735957624156364E-2</v>
      </c>
      <c r="D2599" s="4" t="str">
        <f t="shared" si="1139"/>
        <v>多</v>
      </c>
      <c r="E2599" s="6">
        <f t="shared" si="1129"/>
        <v>-1.9735957624156364E-2</v>
      </c>
      <c r="F2599" s="5">
        <f t="shared" si="1130"/>
        <v>1.1431741109821438</v>
      </c>
      <c r="G2599" t="str">
        <f t="shared" si="1140"/>
        <v>空</v>
      </c>
      <c r="H2599" s="6">
        <f t="shared" si="1131"/>
        <v>-1.9735957624156364E-2</v>
      </c>
      <c r="I2599" s="5">
        <f t="shared" si="1141"/>
        <v>4.9250365922197821</v>
      </c>
      <c r="J2599" t="str">
        <f t="shared" si="1149"/>
        <v>空</v>
      </c>
      <c r="K2599" s="6">
        <f t="shared" si="1132"/>
        <v>0</v>
      </c>
      <c r="L2599" s="5">
        <f t="shared" si="1142"/>
        <v>7.0455943220002943</v>
      </c>
      <c r="M2599" t="str">
        <f t="shared" si="1150"/>
        <v>空</v>
      </c>
      <c r="N2599" s="6">
        <f t="shared" si="1133"/>
        <v>0</v>
      </c>
      <c r="O2599" s="5">
        <f t="shared" si="1143"/>
        <v>6.6874632889586643</v>
      </c>
      <c r="P2599" t="str">
        <f t="shared" si="1151"/>
        <v>多</v>
      </c>
      <c r="Q2599" s="6">
        <f t="shared" si="1134"/>
        <v>-1.9735957624156364E-2</v>
      </c>
      <c r="R2599" s="5">
        <f t="shared" si="1144"/>
        <v>3.2082695584958851</v>
      </c>
      <c r="S2599" t="str">
        <f t="shared" si="1152"/>
        <v>多</v>
      </c>
      <c r="T2599" s="6">
        <f t="shared" si="1135"/>
        <v>-1.9735957624156364E-2</v>
      </c>
      <c r="U2599" s="5">
        <f t="shared" si="1145"/>
        <v>3.1310666788539492</v>
      </c>
      <c r="V2599" t="str">
        <f t="shared" si="1153"/>
        <v>多</v>
      </c>
      <c r="W2599" s="6">
        <f t="shared" si="1136"/>
        <v>-1.9735957624156364E-2</v>
      </c>
      <c r="X2599" s="5">
        <f t="shared" si="1146"/>
        <v>3.5355136756502046</v>
      </c>
      <c r="Y2599" t="str">
        <f t="shared" si="1154"/>
        <v>多</v>
      </c>
      <c r="Z2599" s="6">
        <f t="shared" si="1137"/>
        <v>-1.9735957624156364E-2</v>
      </c>
      <c r="AA2599" s="5">
        <f t="shared" si="1147"/>
        <v>3.037058816727368</v>
      </c>
      <c r="AB2599" t="str">
        <f t="shared" si="1155"/>
        <v>多</v>
      </c>
      <c r="AC2599" s="6">
        <f t="shared" si="1138"/>
        <v>-1.9735957624156364E-2</v>
      </c>
      <c r="AD2599" s="5">
        <f t="shared" si="1148"/>
        <v>3.0571729125654699</v>
      </c>
    </row>
    <row r="2600" spans="1:30" x14ac:dyDescent="0.15">
      <c r="A2600" s="1">
        <v>42262</v>
      </c>
      <c r="B2600" s="2">
        <v>3152.23</v>
      </c>
      <c r="C2600" s="3">
        <f t="shared" si="1128"/>
        <v>-3.9285246241386407E-2</v>
      </c>
      <c r="D2600" s="4" t="str">
        <f t="shared" si="1139"/>
        <v>多</v>
      </c>
      <c r="E2600" s="6">
        <f t="shared" si="1129"/>
        <v>-3.9285246241386407E-2</v>
      </c>
      <c r="F2600" s="5">
        <f t="shared" si="1130"/>
        <v>1.0982642345354323</v>
      </c>
      <c r="G2600" t="str">
        <f t="shared" si="1140"/>
        <v>空</v>
      </c>
      <c r="H2600" s="6">
        <f t="shared" si="1131"/>
        <v>0</v>
      </c>
      <c r="I2600" s="5">
        <f t="shared" si="1141"/>
        <v>4.9250365922197821</v>
      </c>
      <c r="J2600" t="str">
        <f t="shared" si="1149"/>
        <v>空</v>
      </c>
      <c r="K2600" s="6">
        <f t="shared" si="1132"/>
        <v>0</v>
      </c>
      <c r="L2600" s="5">
        <f t="shared" si="1142"/>
        <v>7.0455943220002943</v>
      </c>
      <c r="M2600" t="str">
        <f t="shared" si="1150"/>
        <v>空</v>
      </c>
      <c r="N2600" s="6">
        <f t="shared" si="1133"/>
        <v>0</v>
      </c>
      <c r="O2600" s="5">
        <f t="shared" si="1143"/>
        <v>6.6874632889586643</v>
      </c>
      <c r="P2600" t="str">
        <f t="shared" si="1151"/>
        <v>多</v>
      </c>
      <c r="Q2600" s="6">
        <f t="shared" si="1134"/>
        <v>-3.9285246241386407E-2</v>
      </c>
      <c r="R2600" s="5">
        <f t="shared" si="1144"/>
        <v>3.0822318988816302</v>
      </c>
      <c r="S2600" t="str">
        <f t="shared" si="1152"/>
        <v>多</v>
      </c>
      <c r="T2600" s="6">
        <f t="shared" si="1135"/>
        <v>-3.9285246241386407E-2</v>
      </c>
      <c r="U2600" s="5">
        <f t="shared" si="1145"/>
        <v>3.0080619533769717</v>
      </c>
      <c r="V2600" t="str">
        <f t="shared" si="1153"/>
        <v>多</v>
      </c>
      <c r="W2600" s="6">
        <f t="shared" si="1136"/>
        <v>-3.9285246241386407E-2</v>
      </c>
      <c r="X2600" s="5">
        <f t="shared" si="1146"/>
        <v>3.3966201503124971</v>
      </c>
      <c r="Y2600" t="str">
        <f t="shared" si="1154"/>
        <v>多</v>
      </c>
      <c r="Z2600" s="6">
        <f t="shared" si="1137"/>
        <v>-3.9285246241386407E-2</v>
      </c>
      <c r="AA2600" s="5">
        <f t="shared" si="1147"/>
        <v>2.9177472132626598</v>
      </c>
      <c r="AB2600" t="str">
        <f t="shared" si="1155"/>
        <v>多</v>
      </c>
      <c r="AC2600" s="6">
        <f t="shared" si="1138"/>
        <v>-3.9285246241386407E-2</v>
      </c>
      <c r="AD2600" s="5">
        <f t="shared" si="1148"/>
        <v>2.9370711218928389</v>
      </c>
    </row>
    <row r="2601" spans="1:30" x14ac:dyDescent="0.15">
      <c r="A2601" s="1">
        <v>42263</v>
      </c>
      <c r="B2601" s="2">
        <v>3309.25</v>
      </c>
      <c r="C2601" s="3">
        <f t="shared" si="1128"/>
        <v>4.9812355062923697E-2</v>
      </c>
      <c r="D2601" s="4" t="str">
        <f t="shared" si="1139"/>
        <v>多</v>
      </c>
      <c r="E2601" s="6">
        <f t="shared" si="1129"/>
        <v>4.9812355062923697E-2</v>
      </c>
      <c r="F2601" s="5">
        <f t="shared" si="1130"/>
        <v>1.1529713625390214</v>
      </c>
      <c r="G2601" t="str">
        <f t="shared" si="1140"/>
        <v>空</v>
      </c>
      <c r="H2601" s="6">
        <f t="shared" si="1131"/>
        <v>0</v>
      </c>
      <c r="I2601" s="5">
        <f t="shared" si="1141"/>
        <v>4.9250365922197821</v>
      </c>
      <c r="J2601" t="str">
        <f t="shared" si="1149"/>
        <v>空</v>
      </c>
      <c r="K2601" s="6">
        <f t="shared" si="1132"/>
        <v>0</v>
      </c>
      <c r="L2601" s="5">
        <f t="shared" si="1142"/>
        <v>7.0455943220002943</v>
      </c>
      <c r="M2601" t="str">
        <f t="shared" si="1150"/>
        <v>空</v>
      </c>
      <c r="N2601" s="6">
        <f t="shared" si="1133"/>
        <v>0</v>
      </c>
      <c r="O2601" s="5">
        <f t="shared" si="1143"/>
        <v>6.6874632889586643</v>
      </c>
      <c r="P2601" t="str">
        <f t="shared" si="1151"/>
        <v>多</v>
      </c>
      <c r="Q2601" s="6">
        <f t="shared" si="1134"/>
        <v>4.9812355062923697E-2</v>
      </c>
      <c r="R2601" s="5">
        <f t="shared" si="1144"/>
        <v>3.2357651286149913</v>
      </c>
      <c r="S2601" t="str">
        <f t="shared" si="1152"/>
        <v>多</v>
      </c>
      <c r="T2601" s="6">
        <f t="shared" si="1135"/>
        <v>4.9812355062923697E-2</v>
      </c>
      <c r="U2601" s="5">
        <f t="shared" si="1145"/>
        <v>3.1579006034498573</v>
      </c>
      <c r="V2601" t="str">
        <f t="shared" si="1153"/>
        <v>多</v>
      </c>
      <c r="W2601" s="6">
        <f t="shared" si="1136"/>
        <v>4.9812355062923697E-2</v>
      </c>
      <c r="X2601" s="5">
        <f t="shared" si="1146"/>
        <v>3.5658137992537444</v>
      </c>
      <c r="Y2601" t="str">
        <f t="shared" si="1154"/>
        <v>多</v>
      </c>
      <c r="Z2601" s="6">
        <f t="shared" si="1137"/>
        <v>4.9812355062923697E-2</v>
      </c>
      <c r="AA2601" s="5">
        <f t="shared" si="1147"/>
        <v>3.0630870734335556</v>
      </c>
      <c r="AB2601" t="str">
        <f t="shared" si="1155"/>
        <v>多</v>
      </c>
      <c r="AC2601" s="6">
        <f t="shared" si="1138"/>
        <v>4.9812355062923697E-2</v>
      </c>
      <c r="AD2601" s="5">
        <f t="shared" si="1148"/>
        <v>3.0833735514616247</v>
      </c>
    </row>
    <row r="2602" spans="1:30" x14ac:dyDescent="0.15">
      <c r="A2602" s="1">
        <v>42264</v>
      </c>
      <c r="B2602" s="2">
        <v>3237</v>
      </c>
      <c r="C2602" s="3">
        <f t="shared" si="1128"/>
        <v>-2.1832741557754831E-2</v>
      </c>
      <c r="D2602" s="4" t="str">
        <f t="shared" si="1139"/>
        <v>多</v>
      </c>
      <c r="E2602" s="6">
        <f t="shared" si="1129"/>
        <v>-2.1832741557754831E-2</v>
      </c>
      <c r="F2602" s="5">
        <f t="shared" si="1130"/>
        <v>1.1277988367572145</v>
      </c>
      <c r="G2602" t="str">
        <f t="shared" si="1140"/>
        <v>空</v>
      </c>
      <c r="H2602" s="6">
        <f t="shared" si="1131"/>
        <v>0</v>
      </c>
      <c r="I2602" s="5">
        <f t="shared" si="1141"/>
        <v>4.9250365922197821</v>
      </c>
      <c r="J2602" t="str">
        <f t="shared" si="1149"/>
        <v>空</v>
      </c>
      <c r="K2602" s="6">
        <f t="shared" si="1132"/>
        <v>0</v>
      </c>
      <c r="L2602" s="5">
        <f t="shared" si="1142"/>
        <v>7.0455943220002943</v>
      </c>
      <c r="M2602" t="str">
        <f t="shared" si="1150"/>
        <v>空</v>
      </c>
      <c r="N2602" s="6">
        <f t="shared" si="1133"/>
        <v>0</v>
      </c>
      <c r="O2602" s="5">
        <f t="shared" si="1143"/>
        <v>6.6874632889586643</v>
      </c>
      <c r="P2602" t="str">
        <f t="shared" si="1151"/>
        <v>多</v>
      </c>
      <c r="Q2602" s="6">
        <f t="shared" si="1134"/>
        <v>-2.1832741557754831E-2</v>
      </c>
      <c r="R2602" s="5">
        <f t="shared" si="1144"/>
        <v>3.1651195048203449</v>
      </c>
      <c r="S2602" t="str">
        <f t="shared" si="1152"/>
        <v>多</v>
      </c>
      <c r="T2602" s="6">
        <f t="shared" si="1135"/>
        <v>-2.1832741557754831E-2</v>
      </c>
      <c r="U2602" s="5">
        <f t="shared" si="1145"/>
        <v>3.0889549757096586</v>
      </c>
      <c r="V2602" t="str">
        <f t="shared" si="1153"/>
        <v>多</v>
      </c>
      <c r="W2602" s="6">
        <f t="shared" si="1136"/>
        <v>-2.1832741557754831E-2</v>
      </c>
      <c r="X2602" s="5">
        <f t="shared" si="1146"/>
        <v>3.4879623081315616</v>
      </c>
      <c r="Y2602" t="str">
        <f t="shared" si="1154"/>
        <v>多</v>
      </c>
      <c r="Z2602" s="6">
        <f t="shared" si="1137"/>
        <v>-2.1832741557754831E-2</v>
      </c>
      <c r="AA2602" s="5">
        <f t="shared" si="1147"/>
        <v>2.9962114849903814</v>
      </c>
      <c r="AB2602" t="str">
        <f t="shared" si="1155"/>
        <v>多</v>
      </c>
      <c r="AC2602" s="6">
        <f t="shared" si="1138"/>
        <v>-2.1832741557754831E-2</v>
      </c>
      <c r="AD2602" s="5">
        <f t="shared" si="1148"/>
        <v>3.0160550535865465</v>
      </c>
    </row>
    <row r="2603" spans="1:30" x14ac:dyDescent="0.15">
      <c r="A2603" s="1">
        <v>42265</v>
      </c>
      <c r="B2603" s="2">
        <v>3251.27</v>
      </c>
      <c r="C2603" s="3">
        <f t="shared" si="1128"/>
        <v>4.4084028421378374E-3</v>
      </c>
      <c r="D2603" s="4" t="str">
        <f t="shared" si="1139"/>
        <v>多</v>
      </c>
      <c r="E2603" s="6">
        <f t="shared" si="1129"/>
        <v>4.4084028421378374E-3</v>
      </c>
      <c r="F2603" s="5">
        <f t="shared" si="1130"/>
        <v>1.1327706283545347</v>
      </c>
      <c r="G2603" t="str">
        <f t="shared" si="1140"/>
        <v>空</v>
      </c>
      <c r="H2603" s="6">
        <f t="shared" si="1131"/>
        <v>0</v>
      </c>
      <c r="I2603" s="5">
        <f t="shared" si="1141"/>
        <v>4.9250365922197821</v>
      </c>
      <c r="J2603" t="str">
        <f t="shared" si="1149"/>
        <v>空</v>
      </c>
      <c r="K2603" s="6">
        <f t="shared" si="1132"/>
        <v>0</v>
      </c>
      <c r="L2603" s="5">
        <f t="shared" si="1142"/>
        <v>7.0455943220002943</v>
      </c>
      <c r="M2603" t="str">
        <f t="shared" si="1150"/>
        <v>空</v>
      </c>
      <c r="N2603" s="6">
        <f t="shared" si="1133"/>
        <v>0</v>
      </c>
      <c r="O2603" s="5">
        <f t="shared" si="1143"/>
        <v>6.6874632889586643</v>
      </c>
      <c r="P2603" t="str">
        <f t="shared" si="1151"/>
        <v>多</v>
      </c>
      <c r="Q2603" s="6">
        <f t="shared" si="1134"/>
        <v>4.4084028421378374E-3</v>
      </c>
      <c r="R2603" s="5">
        <f t="shared" si="1144"/>
        <v>3.1790726266411009</v>
      </c>
      <c r="S2603" t="str">
        <f t="shared" si="1152"/>
        <v>多</v>
      </c>
      <c r="T2603" s="6">
        <f t="shared" si="1135"/>
        <v>4.4084028421378374E-3</v>
      </c>
      <c r="U2603" s="5">
        <f t="shared" si="1145"/>
        <v>3.1025723336038129</v>
      </c>
      <c r="V2603" t="str">
        <f t="shared" si="1153"/>
        <v>多</v>
      </c>
      <c r="W2603" s="6">
        <f t="shared" si="1136"/>
        <v>4.4084028421378374E-3</v>
      </c>
      <c r="X2603" s="5">
        <f t="shared" si="1146"/>
        <v>3.5033386510839986</v>
      </c>
      <c r="Y2603" t="str">
        <f t="shared" si="1154"/>
        <v>多</v>
      </c>
      <c r="Z2603" s="6">
        <f t="shared" si="1137"/>
        <v>4.4084028421378374E-3</v>
      </c>
      <c r="AA2603" s="5">
        <f t="shared" si="1147"/>
        <v>3.0094199922164591</v>
      </c>
      <c r="AB2603" t="str">
        <f t="shared" si="1155"/>
        <v>多</v>
      </c>
      <c r="AC2603" s="6">
        <f t="shared" si="1138"/>
        <v>4.4084028421378374E-3</v>
      </c>
      <c r="AD2603" s="5">
        <f t="shared" si="1148"/>
        <v>3.0293510392568215</v>
      </c>
    </row>
    <row r="2604" spans="1:30" x14ac:dyDescent="0.15">
      <c r="A2604" s="1">
        <v>42268</v>
      </c>
      <c r="B2604" s="2">
        <v>3308.25</v>
      </c>
      <c r="C2604" s="3">
        <f t="shared" si="1128"/>
        <v>1.7525459282065059E-2</v>
      </c>
      <c r="D2604" s="4" t="str">
        <f t="shared" si="1139"/>
        <v>空</v>
      </c>
      <c r="E2604" s="6">
        <f t="shared" si="1129"/>
        <v>1.7525459282065059E-2</v>
      </c>
      <c r="F2604" s="5">
        <f t="shared" si="1130"/>
        <v>1.1526229538776813</v>
      </c>
      <c r="G2604" t="str">
        <f t="shared" si="1140"/>
        <v>空</v>
      </c>
      <c r="H2604" s="6">
        <f t="shared" si="1131"/>
        <v>0</v>
      </c>
      <c r="I2604" s="5">
        <f t="shared" si="1141"/>
        <v>4.9250365922197821</v>
      </c>
      <c r="J2604" t="str">
        <f t="shared" si="1149"/>
        <v>空</v>
      </c>
      <c r="K2604" s="6">
        <f t="shared" si="1132"/>
        <v>0</v>
      </c>
      <c r="L2604" s="5">
        <f t="shared" si="1142"/>
        <v>7.0455943220002943</v>
      </c>
      <c r="M2604" t="str">
        <f t="shared" si="1150"/>
        <v>空</v>
      </c>
      <c r="N2604" s="6">
        <f t="shared" si="1133"/>
        <v>0</v>
      </c>
      <c r="O2604" s="5">
        <f t="shared" si="1143"/>
        <v>6.6874632889586643</v>
      </c>
      <c r="P2604" t="str">
        <f t="shared" si="1151"/>
        <v>多</v>
      </c>
      <c r="Q2604" s="6">
        <f t="shared" si="1134"/>
        <v>1.7525459282065059E-2</v>
      </c>
      <c r="R2604" s="5">
        <f t="shared" si="1144"/>
        <v>3.234787334514027</v>
      </c>
      <c r="S2604" t="str">
        <f t="shared" si="1152"/>
        <v>多</v>
      </c>
      <c r="T2604" s="6">
        <f t="shared" si="1135"/>
        <v>1.7525459282065059E-2</v>
      </c>
      <c r="U2604" s="5">
        <f t="shared" si="1145"/>
        <v>3.1569463387060481</v>
      </c>
      <c r="V2604" t="str">
        <f t="shared" si="1153"/>
        <v>多</v>
      </c>
      <c r="W2604" s="6">
        <f t="shared" si="1136"/>
        <v>1.7525459282065059E-2</v>
      </c>
      <c r="X2604" s="5">
        <f t="shared" si="1146"/>
        <v>3.5647362699648557</v>
      </c>
      <c r="Y2604" t="str">
        <f t="shared" si="1154"/>
        <v>多</v>
      </c>
      <c r="Z2604" s="6">
        <f t="shared" si="1137"/>
        <v>1.7525459282065059E-2</v>
      </c>
      <c r="AA2604" s="5">
        <f t="shared" si="1147"/>
        <v>3.0621614597526809</v>
      </c>
      <c r="AB2604" t="str">
        <f t="shared" si="1155"/>
        <v>多</v>
      </c>
      <c r="AC2604" s="6">
        <f t="shared" si="1138"/>
        <v>1.7525459282065059E-2</v>
      </c>
      <c r="AD2604" s="5">
        <f t="shared" si="1148"/>
        <v>3.0824418075463984</v>
      </c>
    </row>
    <row r="2605" spans="1:30" x14ac:dyDescent="0.15">
      <c r="A2605" s="1">
        <v>42269</v>
      </c>
      <c r="B2605" s="2">
        <v>3339.03</v>
      </c>
      <c r="C2605" s="3">
        <f t="shared" si="1128"/>
        <v>9.3040126955339364E-3</v>
      </c>
      <c r="D2605" s="4" t="str">
        <f t="shared" si="1139"/>
        <v>空</v>
      </c>
      <c r="E2605" s="6">
        <f t="shared" si="1129"/>
        <v>0</v>
      </c>
      <c r="F2605" s="5">
        <f t="shared" si="1130"/>
        <v>1.1526229538776813</v>
      </c>
      <c r="G2605" t="str">
        <f t="shared" si="1140"/>
        <v>多</v>
      </c>
      <c r="H2605" s="6">
        <f t="shared" si="1131"/>
        <v>0</v>
      </c>
      <c r="I2605" s="5">
        <f t="shared" si="1141"/>
        <v>4.9250365922197821</v>
      </c>
      <c r="J2605" t="str">
        <f t="shared" si="1149"/>
        <v>空</v>
      </c>
      <c r="K2605" s="6">
        <f t="shared" si="1132"/>
        <v>0</v>
      </c>
      <c r="L2605" s="5">
        <f t="shared" si="1142"/>
        <v>7.0455943220002943</v>
      </c>
      <c r="M2605" t="str">
        <f t="shared" si="1150"/>
        <v>空</v>
      </c>
      <c r="N2605" s="6">
        <f t="shared" si="1133"/>
        <v>0</v>
      </c>
      <c r="O2605" s="5">
        <f t="shared" si="1143"/>
        <v>6.6874632889586643</v>
      </c>
      <c r="P2605" t="str">
        <f t="shared" si="1151"/>
        <v>多</v>
      </c>
      <c r="Q2605" s="6">
        <f t="shared" si="1134"/>
        <v>9.3040126955339364E-3</v>
      </c>
      <c r="R2605" s="5">
        <f t="shared" si="1144"/>
        <v>3.2648838369416979</v>
      </c>
      <c r="S2605" t="str">
        <f t="shared" si="1152"/>
        <v>多</v>
      </c>
      <c r="T2605" s="6">
        <f t="shared" si="1135"/>
        <v>9.3040126955339364E-3</v>
      </c>
      <c r="U2605" s="5">
        <f t="shared" si="1145"/>
        <v>3.1863186075204886</v>
      </c>
      <c r="V2605" t="str">
        <f t="shared" si="1153"/>
        <v>多</v>
      </c>
      <c r="W2605" s="6">
        <f t="shared" si="1136"/>
        <v>9.3040126955339364E-3</v>
      </c>
      <c r="X2605" s="5">
        <f t="shared" si="1146"/>
        <v>3.5979026214768388</v>
      </c>
      <c r="Y2605" t="str">
        <f t="shared" si="1154"/>
        <v>多</v>
      </c>
      <c r="Z2605" s="6">
        <f t="shared" si="1137"/>
        <v>9.3040126955339364E-3</v>
      </c>
      <c r="AA2605" s="5">
        <f t="shared" si="1147"/>
        <v>3.0906518488499946</v>
      </c>
      <c r="AB2605" t="str">
        <f t="shared" si="1155"/>
        <v>多</v>
      </c>
      <c r="AC2605" s="6">
        <f t="shared" si="1138"/>
        <v>9.3040126955339364E-3</v>
      </c>
      <c r="AD2605" s="5">
        <f t="shared" si="1148"/>
        <v>3.1111208852570549</v>
      </c>
    </row>
    <row r="2606" spans="1:30" x14ac:dyDescent="0.15">
      <c r="A2606" s="1">
        <v>42270</v>
      </c>
      <c r="B2606" s="2">
        <v>3263.03</v>
      </c>
      <c r="C2606" s="3">
        <f t="shared" si="1128"/>
        <v>-2.2761101277916085E-2</v>
      </c>
      <c r="D2606" s="4" t="str">
        <f t="shared" si="1139"/>
        <v>空</v>
      </c>
      <c r="E2606" s="6">
        <f t="shared" si="1129"/>
        <v>0</v>
      </c>
      <c r="F2606" s="5">
        <f t="shared" si="1130"/>
        <v>1.1526229538776813</v>
      </c>
      <c r="G2606" t="str">
        <f t="shared" si="1140"/>
        <v>多</v>
      </c>
      <c r="H2606" s="6">
        <f t="shared" si="1131"/>
        <v>-2.2761101277916085E-2</v>
      </c>
      <c r="I2606" s="5">
        <f t="shared" si="1141"/>
        <v>4.8129373355468248</v>
      </c>
      <c r="J2606" t="str">
        <f t="shared" si="1149"/>
        <v>空</v>
      </c>
      <c r="K2606" s="6">
        <f t="shared" si="1132"/>
        <v>0</v>
      </c>
      <c r="L2606" s="5">
        <f t="shared" si="1142"/>
        <v>7.0455943220002943</v>
      </c>
      <c r="M2606" t="str">
        <f t="shared" si="1150"/>
        <v>空</v>
      </c>
      <c r="N2606" s="6">
        <f t="shared" si="1133"/>
        <v>0</v>
      </c>
      <c r="O2606" s="5">
        <f t="shared" si="1143"/>
        <v>6.6874632889586643</v>
      </c>
      <c r="P2606" t="str">
        <f t="shared" si="1151"/>
        <v>多</v>
      </c>
      <c r="Q2606" s="6">
        <f t="shared" si="1134"/>
        <v>-2.2761101277916085E-2</v>
      </c>
      <c r="R2606" s="5">
        <f t="shared" si="1144"/>
        <v>3.1905714852684368</v>
      </c>
      <c r="S2606" t="str">
        <f t="shared" si="1152"/>
        <v>多</v>
      </c>
      <c r="T2606" s="6">
        <f t="shared" si="1135"/>
        <v>-2.2761101277916085E-2</v>
      </c>
      <c r="U2606" s="5">
        <f t="shared" si="1145"/>
        <v>3.1137944869910061</v>
      </c>
      <c r="V2606" t="str">
        <f t="shared" si="1153"/>
        <v>多</v>
      </c>
      <c r="W2606" s="6">
        <f t="shared" si="1136"/>
        <v>-2.2761101277916085E-2</v>
      </c>
      <c r="X2606" s="5">
        <f t="shared" si="1146"/>
        <v>3.5160103955213247</v>
      </c>
      <c r="Y2606" t="str">
        <f t="shared" si="1154"/>
        <v>多</v>
      </c>
      <c r="Z2606" s="6">
        <f t="shared" si="1137"/>
        <v>-2.2761101277916085E-2</v>
      </c>
      <c r="AA2606" s="5">
        <f t="shared" si="1147"/>
        <v>3.0203052091035412</v>
      </c>
      <c r="AB2606" t="str">
        <f t="shared" si="1155"/>
        <v>多</v>
      </c>
      <c r="AC2606" s="6">
        <f t="shared" si="1138"/>
        <v>-2.2761101277916085E-2</v>
      </c>
      <c r="AD2606" s="5">
        <f t="shared" si="1148"/>
        <v>3.0403083476998791</v>
      </c>
    </row>
    <row r="2607" spans="1:30" x14ac:dyDescent="0.15">
      <c r="A2607" s="1">
        <v>42271</v>
      </c>
      <c r="B2607" s="2">
        <v>3285</v>
      </c>
      <c r="C2607" s="3">
        <f t="shared" si="1128"/>
        <v>6.7330058258734393E-3</v>
      </c>
      <c r="D2607" s="4" t="str">
        <f t="shared" si="1139"/>
        <v>空</v>
      </c>
      <c r="E2607" s="6">
        <f t="shared" si="1129"/>
        <v>0</v>
      </c>
      <c r="F2607" s="5">
        <f t="shared" si="1130"/>
        <v>1.1526229538776813</v>
      </c>
      <c r="G2607" t="str">
        <f t="shared" si="1140"/>
        <v>多</v>
      </c>
      <c r="H2607" s="6">
        <f t="shared" si="1131"/>
        <v>6.7330058258734393E-3</v>
      </c>
      <c r="I2607" s="5">
        <f t="shared" si="1141"/>
        <v>4.8453428706666255</v>
      </c>
      <c r="J2607" t="str">
        <f t="shared" si="1149"/>
        <v>空</v>
      </c>
      <c r="K2607" s="6">
        <f t="shared" si="1132"/>
        <v>0</v>
      </c>
      <c r="L2607" s="5">
        <f t="shared" si="1142"/>
        <v>7.0455943220002943</v>
      </c>
      <c r="M2607" t="str">
        <f t="shared" si="1150"/>
        <v>空</v>
      </c>
      <c r="N2607" s="6">
        <f t="shared" si="1133"/>
        <v>0</v>
      </c>
      <c r="O2607" s="5">
        <f t="shared" si="1143"/>
        <v>6.6874632889586643</v>
      </c>
      <c r="P2607" t="str">
        <f t="shared" si="1151"/>
        <v>多</v>
      </c>
      <c r="Q2607" s="6">
        <f t="shared" si="1134"/>
        <v>6.7330058258734393E-3</v>
      </c>
      <c r="R2607" s="5">
        <f t="shared" si="1144"/>
        <v>3.2120536216666147</v>
      </c>
      <c r="S2607" t="str">
        <f t="shared" si="1152"/>
        <v>多</v>
      </c>
      <c r="T2607" s="6">
        <f t="shared" si="1135"/>
        <v>6.7330058258734393E-3</v>
      </c>
      <c r="U2607" s="5">
        <f t="shared" si="1145"/>
        <v>3.1347596834124891</v>
      </c>
      <c r="V2607" t="str">
        <f t="shared" si="1153"/>
        <v>多</v>
      </c>
      <c r="W2607" s="6">
        <f t="shared" si="1136"/>
        <v>6.7330058258734393E-3</v>
      </c>
      <c r="X2607" s="5">
        <f t="shared" si="1146"/>
        <v>3.5396837139982011</v>
      </c>
      <c r="Y2607" t="str">
        <f t="shared" si="1154"/>
        <v>多</v>
      </c>
      <c r="Z2607" s="6">
        <f t="shared" si="1137"/>
        <v>6.7330058258734393E-3</v>
      </c>
      <c r="AA2607" s="5">
        <f t="shared" si="1147"/>
        <v>3.040640941672351</v>
      </c>
      <c r="AB2607" t="str">
        <f t="shared" si="1155"/>
        <v>多</v>
      </c>
      <c r="AC2607" s="6">
        <f t="shared" si="1138"/>
        <v>6.7330058258734393E-3</v>
      </c>
      <c r="AD2607" s="5">
        <f t="shared" si="1148"/>
        <v>3.060778761517394</v>
      </c>
    </row>
    <row r="2608" spans="1:30" x14ac:dyDescent="0.15">
      <c r="A2608" s="1">
        <v>42272</v>
      </c>
      <c r="B2608" s="2">
        <v>3231.95</v>
      </c>
      <c r="C2608" s="3">
        <f t="shared" si="1128"/>
        <v>-1.6149162861491706E-2</v>
      </c>
      <c r="D2608" s="4" t="str">
        <f t="shared" si="1139"/>
        <v>空</v>
      </c>
      <c r="E2608" s="6">
        <f t="shared" si="1129"/>
        <v>0</v>
      </c>
      <c r="F2608" s="5">
        <f t="shared" si="1130"/>
        <v>1.1526229538776813</v>
      </c>
      <c r="G2608" t="str">
        <f t="shared" si="1140"/>
        <v>多</v>
      </c>
      <c r="H2608" s="6">
        <f t="shared" si="1131"/>
        <v>-1.6149162861491706E-2</v>
      </c>
      <c r="I2608" s="5">
        <f t="shared" si="1141"/>
        <v>4.7670946395284624</v>
      </c>
      <c r="J2608" t="str">
        <f t="shared" si="1149"/>
        <v>空</v>
      </c>
      <c r="K2608" s="6">
        <f t="shared" si="1132"/>
        <v>0</v>
      </c>
      <c r="L2608" s="5">
        <f t="shared" si="1142"/>
        <v>7.0455943220002943</v>
      </c>
      <c r="M2608" t="str">
        <f t="shared" si="1150"/>
        <v>空</v>
      </c>
      <c r="N2608" s="6">
        <f t="shared" si="1133"/>
        <v>0</v>
      </c>
      <c r="O2608" s="5">
        <f t="shared" si="1143"/>
        <v>6.6874632889586643</v>
      </c>
      <c r="P2608" t="str">
        <f t="shared" si="1151"/>
        <v>多</v>
      </c>
      <c r="Q2608" s="6">
        <f t="shared" si="1134"/>
        <v>-1.6149162861491706E-2</v>
      </c>
      <c r="R2608" s="5">
        <f t="shared" si="1144"/>
        <v>3.1601816446104762</v>
      </c>
      <c r="S2608" t="str">
        <f t="shared" si="1152"/>
        <v>多</v>
      </c>
      <c r="T2608" s="6">
        <f t="shared" si="1135"/>
        <v>-1.6149162861491706E-2</v>
      </c>
      <c r="U2608" s="5">
        <f t="shared" si="1145"/>
        <v>3.0841359387534228</v>
      </c>
      <c r="V2608" t="str">
        <f t="shared" si="1153"/>
        <v>多</v>
      </c>
      <c r="W2608" s="6">
        <f t="shared" si="1136"/>
        <v>-1.6149162861491706E-2</v>
      </c>
      <c r="X2608" s="5">
        <f t="shared" si="1146"/>
        <v>3.4825207852226745</v>
      </c>
      <c r="Y2608" t="str">
        <f t="shared" si="1154"/>
        <v>多</v>
      </c>
      <c r="Z2608" s="6">
        <f t="shared" si="1137"/>
        <v>-1.6149162861491706E-2</v>
      </c>
      <c r="AA2608" s="5">
        <f t="shared" si="1147"/>
        <v>2.9915371359019649</v>
      </c>
      <c r="AB2608" t="str">
        <f t="shared" si="1155"/>
        <v>多</v>
      </c>
      <c r="AC2608" s="6">
        <f t="shared" si="1138"/>
        <v>-1.6149162861491706E-2</v>
      </c>
      <c r="AD2608" s="5">
        <f t="shared" si="1148"/>
        <v>3.0113497468146546</v>
      </c>
    </row>
    <row r="2609" spans="1:30" x14ac:dyDescent="0.15">
      <c r="A2609" s="1">
        <v>42275</v>
      </c>
      <c r="B2609" s="2">
        <v>3242.75</v>
      </c>
      <c r="C2609" s="3">
        <f t="shared" si="1128"/>
        <v>3.3416358545150793E-3</v>
      </c>
      <c r="D2609" s="4" t="str">
        <f t="shared" si="1139"/>
        <v>空</v>
      </c>
      <c r="E2609" s="6">
        <f t="shared" si="1129"/>
        <v>0</v>
      </c>
      <c r="F2609" s="5">
        <f t="shared" si="1130"/>
        <v>1.1526229538776813</v>
      </c>
      <c r="G2609" t="str">
        <f t="shared" si="1140"/>
        <v>多</v>
      </c>
      <c r="H2609" s="6">
        <f t="shared" si="1131"/>
        <v>3.3416358545150793E-3</v>
      </c>
      <c r="I2609" s="5">
        <f t="shared" si="1141"/>
        <v>4.7830245338977777</v>
      </c>
      <c r="J2609" t="str">
        <f t="shared" si="1149"/>
        <v>空</v>
      </c>
      <c r="K2609" s="6">
        <f t="shared" si="1132"/>
        <v>0</v>
      </c>
      <c r="L2609" s="5">
        <f t="shared" si="1142"/>
        <v>7.0455943220002943</v>
      </c>
      <c r="M2609" t="str">
        <f t="shared" si="1150"/>
        <v>空</v>
      </c>
      <c r="N2609" s="6">
        <f t="shared" si="1133"/>
        <v>0</v>
      </c>
      <c r="O2609" s="5">
        <f t="shared" si="1143"/>
        <v>6.6874632889586643</v>
      </c>
      <c r="P2609" t="str">
        <f t="shared" si="1151"/>
        <v>多</v>
      </c>
      <c r="Q2609" s="6">
        <f t="shared" si="1134"/>
        <v>3.3416358545150793E-3</v>
      </c>
      <c r="R2609" s="5">
        <f t="shared" si="1144"/>
        <v>3.1707418209008869</v>
      </c>
      <c r="S2609" t="str">
        <f t="shared" si="1152"/>
        <v>多</v>
      </c>
      <c r="T2609" s="6">
        <f t="shared" si="1135"/>
        <v>3.3416358545150793E-3</v>
      </c>
      <c r="U2609" s="5">
        <f t="shared" si="1145"/>
        <v>3.0944419979865598</v>
      </c>
      <c r="V2609" t="str">
        <f t="shared" si="1153"/>
        <v>多</v>
      </c>
      <c r="W2609" s="6">
        <f t="shared" si="1136"/>
        <v>3.3416358545150793E-3</v>
      </c>
      <c r="X2609" s="5">
        <f t="shared" si="1146"/>
        <v>3.4941581015426686</v>
      </c>
      <c r="Y2609" t="str">
        <f t="shared" si="1154"/>
        <v>多</v>
      </c>
      <c r="Z2609" s="6">
        <f t="shared" si="1137"/>
        <v>3.3416358545150793E-3</v>
      </c>
      <c r="AA2609" s="5">
        <f t="shared" si="1147"/>
        <v>3.0015337636554085</v>
      </c>
      <c r="AB2609" t="str">
        <f t="shared" si="1155"/>
        <v>多</v>
      </c>
      <c r="AC2609" s="6">
        <f t="shared" si="1138"/>
        <v>3.3416358545150793E-3</v>
      </c>
      <c r="AD2609" s="5">
        <f t="shared" si="1148"/>
        <v>3.0214125810990953</v>
      </c>
    </row>
    <row r="2610" spans="1:30" x14ac:dyDescent="0.15">
      <c r="A2610" s="1">
        <v>42276</v>
      </c>
      <c r="B2610" s="2">
        <v>3178.85</v>
      </c>
      <c r="C2610" s="3">
        <f t="shared" si="1128"/>
        <v>-1.9705496877650219E-2</v>
      </c>
      <c r="D2610" s="4" t="str">
        <f t="shared" si="1139"/>
        <v>空</v>
      </c>
      <c r="E2610" s="6">
        <f t="shared" si="1129"/>
        <v>0</v>
      </c>
      <c r="F2610" s="5">
        <f t="shared" si="1130"/>
        <v>1.1526229538776813</v>
      </c>
      <c r="G2610" t="str">
        <f t="shared" si="1140"/>
        <v>多</v>
      </c>
      <c r="H2610" s="6">
        <f t="shared" si="1131"/>
        <v>-1.9705496877650219E-2</v>
      </c>
      <c r="I2610" s="5">
        <f t="shared" si="1141"/>
        <v>4.6887726588793308</v>
      </c>
      <c r="J2610" t="str">
        <f t="shared" si="1149"/>
        <v>空</v>
      </c>
      <c r="K2610" s="6">
        <f t="shared" si="1132"/>
        <v>0</v>
      </c>
      <c r="L2610" s="5">
        <f t="shared" si="1142"/>
        <v>7.0455943220002943</v>
      </c>
      <c r="M2610" t="str">
        <f t="shared" si="1150"/>
        <v>空</v>
      </c>
      <c r="N2610" s="6">
        <f t="shared" si="1133"/>
        <v>0</v>
      </c>
      <c r="O2610" s="5">
        <f t="shared" si="1143"/>
        <v>6.6874632889586643</v>
      </c>
      <c r="P2610" t="str">
        <f t="shared" si="1151"/>
        <v>多</v>
      </c>
      <c r="Q2610" s="6">
        <f t="shared" si="1134"/>
        <v>-1.9705496877650219E-2</v>
      </c>
      <c r="R2610" s="5">
        <f t="shared" si="1144"/>
        <v>3.1082607778492894</v>
      </c>
      <c r="S2610" t="str">
        <f t="shared" si="1152"/>
        <v>多</v>
      </c>
      <c r="T2610" s="6">
        <f t="shared" si="1135"/>
        <v>-1.9705496877650219E-2</v>
      </c>
      <c r="U2610" s="5">
        <f t="shared" si="1145"/>
        <v>3.033464480857166</v>
      </c>
      <c r="V2610" t="str">
        <f t="shared" si="1153"/>
        <v>多</v>
      </c>
      <c r="W2610" s="6">
        <f t="shared" si="1136"/>
        <v>-1.9705496877650219E-2</v>
      </c>
      <c r="X2610" s="5">
        <f t="shared" si="1146"/>
        <v>3.4253039799827034</v>
      </c>
      <c r="Y2610" t="str">
        <f t="shared" si="1154"/>
        <v>多</v>
      </c>
      <c r="Z2610" s="6">
        <f t="shared" si="1137"/>
        <v>-1.9705496877650219E-2</v>
      </c>
      <c r="AA2610" s="5">
        <f t="shared" si="1147"/>
        <v>2.942387049447535</v>
      </c>
      <c r="AB2610" t="str">
        <f t="shared" si="1155"/>
        <v>多</v>
      </c>
      <c r="AC2610" s="6">
        <f t="shared" si="1138"/>
        <v>-1.9705496877650219E-2</v>
      </c>
      <c r="AD2610" s="5">
        <f t="shared" si="1148"/>
        <v>2.9618741449161541</v>
      </c>
    </row>
    <row r="2611" spans="1:30" x14ac:dyDescent="0.15">
      <c r="A2611" s="1">
        <v>42277</v>
      </c>
      <c r="B2611" s="2">
        <v>3202.95</v>
      </c>
      <c r="C2611" s="3">
        <f t="shared" si="1128"/>
        <v>7.5813580382841916E-3</v>
      </c>
      <c r="D2611" s="4" t="str">
        <f t="shared" si="1139"/>
        <v>空</v>
      </c>
      <c r="E2611" s="6">
        <f t="shared" si="1129"/>
        <v>0</v>
      </c>
      <c r="F2611" s="5">
        <f t="shared" si="1130"/>
        <v>1.1526229538776813</v>
      </c>
      <c r="G2611" t="str">
        <f t="shared" si="1140"/>
        <v>多</v>
      </c>
      <c r="H2611" s="6">
        <f t="shared" si="1131"/>
        <v>7.5813580382841916E-3</v>
      </c>
      <c r="I2611" s="5">
        <f t="shared" si="1141"/>
        <v>4.724319923166413</v>
      </c>
      <c r="J2611" t="str">
        <f t="shared" si="1149"/>
        <v>空</v>
      </c>
      <c r="K2611" s="6">
        <f t="shared" si="1132"/>
        <v>0</v>
      </c>
      <c r="L2611" s="5">
        <f t="shared" si="1142"/>
        <v>7.0455943220002943</v>
      </c>
      <c r="M2611" t="str">
        <f t="shared" si="1150"/>
        <v>空</v>
      </c>
      <c r="N2611" s="6">
        <f t="shared" si="1133"/>
        <v>0</v>
      </c>
      <c r="O2611" s="5">
        <f t="shared" si="1143"/>
        <v>6.6874632889586643</v>
      </c>
      <c r="P2611" t="str">
        <f t="shared" si="1151"/>
        <v>多</v>
      </c>
      <c r="Q2611" s="6">
        <f t="shared" si="1134"/>
        <v>7.5813580382841916E-3</v>
      </c>
      <c r="R2611" s="5">
        <f t="shared" si="1144"/>
        <v>3.1318256156825206</v>
      </c>
      <c r="S2611" t="str">
        <f t="shared" si="1152"/>
        <v>多</v>
      </c>
      <c r="T2611" s="6">
        <f t="shared" si="1135"/>
        <v>7.5813580382841916E-3</v>
      </c>
      <c r="U2611" s="5">
        <f t="shared" si="1145"/>
        <v>3.0564622611829622</v>
      </c>
      <c r="V2611" t="str">
        <f t="shared" si="1153"/>
        <v>多</v>
      </c>
      <c r="W2611" s="6">
        <f t="shared" si="1136"/>
        <v>7.5813580382841916E-3</v>
      </c>
      <c r="X2611" s="5">
        <f t="shared" si="1146"/>
        <v>3.4512724358449121</v>
      </c>
      <c r="Y2611" t="str">
        <f t="shared" si="1154"/>
        <v>多</v>
      </c>
      <c r="Z2611" s="6">
        <f t="shared" si="1137"/>
        <v>7.5813580382841916E-3</v>
      </c>
      <c r="AA2611" s="5">
        <f t="shared" si="1147"/>
        <v>2.9646943391566074</v>
      </c>
      <c r="AB2611" t="str">
        <f t="shared" si="1155"/>
        <v>多</v>
      </c>
      <c r="AC2611" s="6">
        <f t="shared" si="1138"/>
        <v>7.5813580382841916E-3</v>
      </c>
      <c r="AD2611" s="5">
        <f t="shared" si="1148"/>
        <v>2.9843291732731001</v>
      </c>
    </row>
    <row r="2612" spans="1:30" x14ac:dyDescent="0.15">
      <c r="A2612" s="1">
        <v>42285</v>
      </c>
      <c r="B2612" s="2">
        <v>3296.48</v>
      </c>
      <c r="C2612" s="3">
        <f t="shared" si="1128"/>
        <v>2.9201205139012476E-2</v>
      </c>
      <c r="D2612" s="4" t="str">
        <f t="shared" si="1139"/>
        <v>空</v>
      </c>
      <c r="E2612" s="6">
        <f t="shared" si="1129"/>
        <v>0</v>
      </c>
      <c r="F2612" s="5">
        <f t="shared" si="1130"/>
        <v>1.1526229538776813</v>
      </c>
      <c r="G2612" t="str">
        <f t="shared" si="1140"/>
        <v>多</v>
      </c>
      <c r="H2612" s="6">
        <f t="shared" si="1131"/>
        <v>2.9201205139012476E-2</v>
      </c>
      <c r="I2612" s="5">
        <f t="shared" si="1141"/>
        <v>4.8622757583851195</v>
      </c>
      <c r="J2612" t="str">
        <f t="shared" si="1149"/>
        <v>空</v>
      </c>
      <c r="K2612" s="6">
        <f t="shared" si="1132"/>
        <v>0</v>
      </c>
      <c r="L2612" s="5">
        <f t="shared" si="1142"/>
        <v>7.0455943220002943</v>
      </c>
      <c r="M2612" t="str">
        <f t="shared" si="1150"/>
        <v>空</v>
      </c>
      <c r="N2612" s="6">
        <f t="shared" si="1133"/>
        <v>0</v>
      </c>
      <c r="O2612" s="5">
        <f t="shared" si="1143"/>
        <v>6.6874632889586643</v>
      </c>
      <c r="P2612" t="str">
        <f t="shared" si="1151"/>
        <v>多</v>
      </c>
      <c r="Q2612" s="6">
        <f t="shared" si="1134"/>
        <v>2.9201205139012476E-2</v>
      </c>
      <c r="R2612" s="5">
        <f t="shared" si="1144"/>
        <v>3.22327869794568</v>
      </c>
      <c r="S2612" t="str">
        <f t="shared" si="1152"/>
        <v>多</v>
      </c>
      <c r="T2612" s="6">
        <f t="shared" si="1135"/>
        <v>2.9201205139012476E-2</v>
      </c>
      <c r="U2612" s="5">
        <f t="shared" si="1145"/>
        <v>3.145714642671416</v>
      </c>
      <c r="V2612" t="str">
        <f t="shared" si="1153"/>
        <v>多</v>
      </c>
      <c r="W2612" s="6">
        <f t="shared" si="1136"/>
        <v>2.9201205139012476E-2</v>
      </c>
      <c r="X2612" s="5">
        <f t="shared" si="1146"/>
        <v>3.5520537502346388</v>
      </c>
      <c r="Y2612" t="str">
        <f t="shared" si="1154"/>
        <v>多</v>
      </c>
      <c r="Z2612" s="6">
        <f t="shared" si="1137"/>
        <v>2.9201205139012476E-2</v>
      </c>
      <c r="AA2612" s="5">
        <f t="shared" si="1147"/>
        <v>3.0512669867287885</v>
      </c>
      <c r="AB2612" t="str">
        <f t="shared" si="1155"/>
        <v>多</v>
      </c>
      <c r="AC2612" s="6">
        <f t="shared" si="1138"/>
        <v>2.9201205139012476E-2</v>
      </c>
      <c r="AD2612" s="5">
        <f t="shared" si="1148"/>
        <v>3.0714751816641872</v>
      </c>
    </row>
    <row r="2613" spans="1:30" x14ac:dyDescent="0.15">
      <c r="A2613" s="1">
        <v>42286</v>
      </c>
      <c r="B2613" s="2">
        <v>3340.12</v>
      </c>
      <c r="C2613" s="3">
        <f t="shared" si="1128"/>
        <v>1.3238363345143833E-2</v>
      </c>
      <c r="D2613" s="4" t="str">
        <f t="shared" si="1139"/>
        <v>空</v>
      </c>
      <c r="E2613" s="6">
        <f t="shared" si="1129"/>
        <v>0</v>
      </c>
      <c r="F2613" s="5">
        <f t="shared" si="1130"/>
        <v>1.1526229538776813</v>
      </c>
      <c r="G2613" t="str">
        <f t="shared" si="1140"/>
        <v>多</v>
      </c>
      <c r="H2613" s="6">
        <f t="shared" si="1131"/>
        <v>1.3238363345143833E-2</v>
      </c>
      <c r="I2613" s="5">
        <f t="shared" si="1141"/>
        <v>4.9266443315589061</v>
      </c>
      <c r="J2613" t="str">
        <f t="shared" si="1149"/>
        <v>空</v>
      </c>
      <c r="K2613" s="6">
        <f t="shared" si="1132"/>
        <v>0</v>
      </c>
      <c r="L2613" s="5">
        <f t="shared" si="1142"/>
        <v>7.0455943220002943</v>
      </c>
      <c r="M2613" t="str">
        <f t="shared" si="1150"/>
        <v>空</v>
      </c>
      <c r="N2613" s="6">
        <f t="shared" si="1133"/>
        <v>0</v>
      </c>
      <c r="O2613" s="5">
        <f t="shared" si="1143"/>
        <v>6.6874632889586643</v>
      </c>
      <c r="P2613" t="str">
        <f t="shared" si="1151"/>
        <v>多</v>
      </c>
      <c r="Q2613" s="6">
        <f t="shared" si="1134"/>
        <v>1.3238363345143833E-2</v>
      </c>
      <c r="R2613" s="5">
        <f t="shared" si="1144"/>
        <v>3.265949632511747</v>
      </c>
      <c r="S2613" t="str">
        <f t="shared" si="1152"/>
        <v>多</v>
      </c>
      <c r="T2613" s="6">
        <f t="shared" si="1135"/>
        <v>1.3238363345143833E-2</v>
      </c>
      <c r="U2613" s="5">
        <f t="shared" si="1145"/>
        <v>3.1873587560912395</v>
      </c>
      <c r="V2613" t="str">
        <f t="shared" si="1153"/>
        <v>多</v>
      </c>
      <c r="W2613" s="6">
        <f t="shared" si="1136"/>
        <v>1.3238363345143833E-2</v>
      </c>
      <c r="X2613" s="5">
        <f t="shared" si="1146"/>
        <v>3.5990771284017256</v>
      </c>
      <c r="Y2613" t="str">
        <f t="shared" si="1154"/>
        <v>多</v>
      </c>
      <c r="Z2613" s="6">
        <f t="shared" si="1137"/>
        <v>1.3238363345143833E-2</v>
      </c>
      <c r="AA2613" s="5">
        <f t="shared" si="1147"/>
        <v>3.0916607677621464</v>
      </c>
      <c r="AB2613" t="str">
        <f t="shared" si="1155"/>
        <v>多</v>
      </c>
      <c r="AC2613" s="6">
        <f t="shared" si="1138"/>
        <v>1.3238363345143833E-2</v>
      </c>
      <c r="AD2613" s="5">
        <f t="shared" si="1148"/>
        <v>3.1121364861246494</v>
      </c>
    </row>
    <row r="2614" spans="1:30" x14ac:dyDescent="0.15">
      <c r="A2614" s="1">
        <v>42289</v>
      </c>
      <c r="B2614" s="2">
        <v>3447.69</v>
      </c>
      <c r="C2614" s="3">
        <f t="shared" si="1128"/>
        <v>3.2205429745039149E-2</v>
      </c>
      <c r="D2614" s="4" t="str">
        <f t="shared" si="1139"/>
        <v>空</v>
      </c>
      <c r="E2614" s="6">
        <f t="shared" si="1129"/>
        <v>0</v>
      </c>
      <c r="F2614" s="5">
        <f t="shared" si="1130"/>
        <v>1.1526229538776813</v>
      </c>
      <c r="G2614" t="str">
        <f t="shared" si="1140"/>
        <v>多</v>
      </c>
      <c r="H2614" s="6">
        <f t="shared" si="1131"/>
        <v>3.2205429745039149E-2</v>
      </c>
      <c r="I2614" s="5">
        <f t="shared" si="1141"/>
        <v>5.0853090294577221</v>
      </c>
      <c r="J2614" t="str">
        <f t="shared" si="1149"/>
        <v>多</v>
      </c>
      <c r="K2614" s="6">
        <f t="shared" si="1132"/>
        <v>0</v>
      </c>
      <c r="L2614" s="5">
        <f t="shared" si="1142"/>
        <v>7.0455943220002943</v>
      </c>
      <c r="M2614" t="str">
        <f t="shared" si="1150"/>
        <v>空</v>
      </c>
      <c r="N2614" s="6">
        <f t="shared" si="1133"/>
        <v>0</v>
      </c>
      <c r="O2614" s="5">
        <f t="shared" si="1143"/>
        <v>6.6874632889586643</v>
      </c>
      <c r="P2614" t="str">
        <f t="shared" si="1151"/>
        <v>多</v>
      </c>
      <c r="Q2614" s="6">
        <f t="shared" si="1134"/>
        <v>3.2205429745039149E-2</v>
      </c>
      <c r="R2614" s="5">
        <f t="shared" si="1144"/>
        <v>3.3711309439524406</v>
      </c>
      <c r="S2614" t="str">
        <f t="shared" si="1152"/>
        <v>多</v>
      </c>
      <c r="T2614" s="6">
        <f t="shared" si="1135"/>
        <v>3.2205429745039149E-2</v>
      </c>
      <c r="U2614" s="5">
        <f t="shared" si="1145"/>
        <v>3.2900090145827714</v>
      </c>
      <c r="V2614" t="str">
        <f t="shared" si="1153"/>
        <v>多</v>
      </c>
      <c r="W2614" s="6">
        <f t="shared" si="1136"/>
        <v>3.2205429745039149E-2</v>
      </c>
      <c r="X2614" s="5">
        <f t="shared" si="1146"/>
        <v>3.7149869540074447</v>
      </c>
      <c r="Y2614" t="str">
        <f t="shared" si="1154"/>
        <v>多</v>
      </c>
      <c r="Z2614" s="6">
        <f t="shared" si="1137"/>
        <v>3.2205429745039149E-2</v>
      </c>
      <c r="AA2614" s="5">
        <f t="shared" si="1147"/>
        <v>3.1912290314138039</v>
      </c>
      <c r="AB2614" t="str">
        <f t="shared" si="1155"/>
        <v>多</v>
      </c>
      <c r="AC2614" s="6">
        <f t="shared" si="1138"/>
        <v>3.2205429745039149E-2</v>
      </c>
      <c r="AD2614" s="5">
        <f t="shared" si="1148"/>
        <v>3.21236417908551</v>
      </c>
    </row>
    <row r="2615" spans="1:30" x14ac:dyDescent="0.15">
      <c r="A2615" s="1">
        <v>42290</v>
      </c>
      <c r="B2615" s="2">
        <v>3445.04</v>
      </c>
      <c r="C2615" s="3">
        <f t="shared" si="1128"/>
        <v>-7.6863059033727144E-4</v>
      </c>
      <c r="D2615" s="4" t="str">
        <f t="shared" si="1139"/>
        <v>空</v>
      </c>
      <c r="E2615" s="6">
        <f t="shared" si="1129"/>
        <v>0</v>
      </c>
      <c r="F2615" s="5">
        <f t="shared" si="1130"/>
        <v>1.1526229538776813</v>
      </c>
      <c r="G2615" t="str">
        <f t="shared" si="1140"/>
        <v>多</v>
      </c>
      <c r="H2615" s="6">
        <f t="shared" si="1131"/>
        <v>-7.6863059033727144E-4</v>
      </c>
      <c r="I2615" s="5">
        <f t="shared" si="1141"/>
        <v>5.0814003053763628</v>
      </c>
      <c r="J2615" t="str">
        <f t="shared" si="1149"/>
        <v>多</v>
      </c>
      <c r="K2615" s="6">
        <f t="shared" si="1132"/>
        <v>-7.6863059033727144E-4</v>
      </c>
      <c r="L2615" s="5">
        <f t="shared" si="1142"/>
        <v>7.0401788626772985</v>
      </c>
      <c r="M2615" t="str">
        <f t="shared" si="1150"/>
        <v>空</v>
      </c>
      <c r="N2615" s="6">
        <f t="shared" si="1133"/>
        <v>0</v>
      </c>
      <c r="O2615" s="5">
        <f t="shared" si="1143"/>
        <v>6.6874632889586643</v>
      </c>
      <c r="P2615" t="str">
        <f t="shared" si="1151"/>
        <v>多</v>
      </c>
      <c r="Q2615" s="6">
        <f t="shared" si="1134"/>
        <v>-7.6863059033727144E-4</v>
      </c>
      <c r="R2615" s="5">
        <f t="shared" si="1144"/>
        <v>3.3685397895848861</v>
      </c>
      <c r="S2615" t="str">
        <f t="shared" si="1152"/>
        <v>多</v>
      </c>
      <c r="T2615" s="6">
        <f t="shared" si="1135"/>
        <v>-7.6863059033727144E-4</v>
      </c>
      <c r="U2615" s="5">
        <f t="shared" si="1145"/>
        <v>3.2874802130116776</v>
      </c>
      <c r="V2615" t="str">
        <f t="shared" si="1153"/>
        <v>多</v>
      </c>
      <c r="W2615" s="6">
        <f t="shared" si="1136"/>
        <v>-7.6863059033727144E-4</v>
      </c>
      <c r="X2615" s="5">
        <f t="shared" si="1146"/>
        <v>3.7121315013918905</v>
      </c>
      <c r="Y2615" t="str">
        <f t="shared" si="1154"/>
        <v>多</v>
      </c>
      <c r="Z2615" s="6">
        <f t="shared" si="1137"/>
        <v>-7.6863059033727144E-4</v>
      </c>
      <c r="AA2615" s="5">
        <f t="shared" si="1147"/>
        <v>3.1887761551594869</v>
      </c>
      <c r="AB2615" t="str">
        <f t="shared" si="1155"/>
        <v>多</v>
      </c>
      <c r="AC2615" s="6">
        <f t="shared" si="1138"/>
        <v>-7.6863059033727144E-4</v>
      </c>
      <c r="AD2615" s="5">
        <f t="shared" si="1148"/>
        <v>3.209895057710161</v>
      </c>
    </row>
    <row r="2616" spans="1:30" x14ac:dyDescent="0.15">
      <c r="A2616" s="1">
        <v>42291</v>
      </c>
      <c r="B2616" s="2">
        <v>3406.11</v>
      </c>
      <c r="C2616" s="3">
        <f t="shared" si="1128"/>
        <v>-1.1300304205466349E-2</v>
      </c>
      <c r="D2616" s="4" t="str">
        <f t="shared" si="1139"/>
        <v>多</v>
      </c>
      <c r="E2616" s="6">
        <f t="shared" si="1129"/>
        <v>0</v>
      </c>
      <c r="F2616" s="5">
        <f t="shared" si="1130"/>
        <v>1.1526229538776813</v>
      </c>
      <c r="G2616" t="str">
        <f t="shared" si="1140"/>
        <v>多</v>
      </c>
      <c r="H2616" s="6">
        <f t="shared" si="1131"/>
        <v>-1.1300304205466349E-2</v>
      </c>
      <c r="I2616" s="5">
        <f t="shared" si="1141"/>
        <v>5.02397893613586</v>
      </c>
      <c r="J2616" t="str">
        <f t="shared" si="1149"/>
        <v>多</v>
      </c>
      <c r="K2616" s="6">
        <f t="shared" si="1132"/>
        <v>-1.1300304205466349E-2</v>
      </c>
      <c r="L2616" s="5">
        <f t="shared" si="1142"/>
        <v>6.9606226998681509</v>
      </c>
      <c r="M2616" t="str">
        <f t="shared" si="1150"/>
        <v>空</v>
      </c>
      <c r="N2616" s="6">
        <f t="shared" si="1133"/>
        <v>0</v>
      </c>
      <c r="O2616" s="5">
        <f t="shared" si="1143"/>
        <v>6.6874632889586643</v>
      </c>
      <c r="P2616" t="str">
        <f t="shared" si="1151"/>
        <v>多</v>
      </c>
      <c r="Q2616" s="6">
        <f t="shared" si="1134"/>
        <v>-1.1300304205466349E-2</v>
      </c>
      <c r="R2616" s="5">
        <f t="shared" si="1144"/>
        <v>3.3304742652343591</v>
      </c>
      <c r="S2616" t="str">
        <f t="shared" si="1152"/>
        <v>多</v>
      </c>
      <c r="T2616" s="6">
        <f t="shared" si="1135"/>
        <v>-1.1300304205466349E-2</v>
      </c>
      <c r="U2616" s="5">
        <f t="shared" si="1145"/>
        <v>3.2503306865351944</v>
      </c>
      <c r="V2616" t="str">
        <f t="shared" si="1153"/>
        <v>多</v>
      </c>
      <c r="W2616" s="6">
        <f t="shared" si="1136"/>
        <v>-1.1300304205466349E-2</v>
      </c>
      <c r="X2616" s="5">
        <f t="shared" si="1146"/>
        <v>3.6701832861754675</v>
      </c>
      <c r="Y2616" t="str">
        <f t="shared" si="1154"/>
        <v>多</v>
      </c>
      <c r="Z2616" s="6">
        <f t="shared" si="1137"/>
        <v>-1.1300304205466349E-2</v>
      </c>
      <c r="AA2616" s="5">
        <f t="shared" si="1147"/>
        <v>3.1527420145630471</v>
      </c>
      <c r="AB2616" t="str">
        <f t="shared" si="1155"/>
        <v>多</v>
      </c>
      <c r="AC2616" s="6">
        <f t="shared" si="1138"/>
        <v>-1.1300304205466349E-2</v>
      </c>
      <c r="AD2616" s="5">
        <f t="shared" si="1148"/>
        <v>3.1736222670904133</v>
      </c>
    </row>
    <row r="2617" spans="1:30" x14ac:dyDescent="0.15">
      <c r="A2617" s="1">
        <v>42292</v>
      </c>
      <c r="B2617" s="2">
        <v>3486.81</v>
      </c>
      <c r="C2617" s="3">
        <f t="shared" si="1128"/>
        <v>2.3692716911667411E-2</v>
      </c>
      <c r="D2617" s="4" t="str">
        <f t="shared" si="1139"/>
        <v>多</v>
      </c>
      <c r="E2617" s="6">
        <f t="shared" si="1129"/>
        <v>2.3692716911667411E-2</v>
      </c>
      <c r="F2617" s="5">
        <f t="shared" si="1130"/>
        <v>1.179931723229795</v>
      </c>
      <c r="G2617" t="str">
        <f t="shared" si="1140"/>
        <v>多</v>
      </c>
      <c r="H2617" s="6">
        <f t="shared" si="1131"/>
        <v>2.3692716911667411E-2</v>
      </c>
      <c r="I2617" s="5">
        <f t="shared" si="1141"/>
        <v>5.1430106468399073</v>
      </c>
      <c r="J2617" t="str">
        <f t="shared" si="1149"/>
        <v>多</v>
      </c>
      <c r="K2617" s="6">
        <f t="shared" si="1132"/>
        <v>2.3692716911667411E-2</v>
      </c>
      <c r="L2617" s="5">
        <f t="shared" si="1142"/>
        <v>7.1255387630250526</v>
      </c>
      <c r="M2617" t="str">
        <f t="shared" si="1150"/>
        <v>空</v>
      </c>
      <c r="N2617" s="6">
        <f t="shared" si="1133"/>
        <v>0</v>
      </c>
      <c r="O2617" s="5">
        <f t="shared" si="1143"/>
        <v>6.6874632889586643</v>
      </c>
      <c r="P2617" t="str">
        <f t="shared" si="1151"/>
        <v>多</v>
      </c>
      <c r="Q2617" s="6">
        <f t="shared" si="1134"/>
        <v>2.3692716911667411E-2</v>
      </c>
      <c r="R2617" s="5">
        <f t="shared" si="1144"/>
        <v>3.4093822491821504</v>
      </c>
      <c r="S2617" t="str">
        <f t="shared" si="1152"/>
        <v>多</v>
      </c>
      <c r="T2617" s="6">
        <f t="shared" si="1135"/>
        <v>2.3692716911667411E-2</v>
      </c>
      <c r="U2617" s="5">
        <f t="shared" si="1145"/>
        <v>3.3273398513605783</v>
      </c>
      <c r="V2617" t="str">
        <f t="shared" si="1153"/>
        <v>多</v>
      </c>
      <c r="W2617" s="6">
        <f t="shared" si="1136"/>
        <v>2.3692716911667411E-2</v>
      </c>
      <c r="X2617" s="5">
        <f t="shared" si="1146"/>
        <v>3.757139899788756</v>
      </c>
      <c r="Y2617" t="str">
        <f t="shared" si="1154"/>
        <v>多</v>
      </c>
      <c r="Z2617" s="6">
        <f t="shared" si="1137"/>
        <v>2.3692716911667411E-2</v>
      </c>
      <c r="AA2617" s="5">
        <f t="shared" si="1147"/>
        <v>3.2274390386096092</v>
      </c>
      <c r="AB2617" t="str">
        <f t="shared" si="1155"/>
        <v>多</v>
      </c>
      <c r="AC2617" s="6">
        <f t="shared" si="1138"/>
        <v>2.3692716911667411E-2</v>
      </c>
      <c r="AD2617" s="5">
        <f t="shared" si="1148"/>
        <v>3.2488140010491504</v>
      </c>
    </row>
    <row r="2618" spans="1:30" x14ac:dyDescent="0.15">
      <c r="A2618" s="1">
        <v>42293</v>
      </c>
      <c r="B2618" s="2">
        <v>3534.07</v>
      </c>
      <c r="C2618" s="3">
        <f t="shared" si="1128"/>
        <v>1.3553936119260923E-2</v>
      </c>
      <c r="D2618" s="4" t="str">
        <f t="shared" si="1139"/>
        <v>空</v>
      </c>
      <c r="E2618" s="6">
        <f t="shared" si="1129"/>
        <v>1.3553936119260923E-2</v>
      </c>
      <c r="F2618" s="5">
        <f t="shared" si="1130"/>
        <v>1.1959244424315412</v>
      </c>
      <c r="G2618" t="str">
        <f t="shared" si="1140"/>
        <v>多</v>
      </c>
      <c r="H2618" s="6">
        <f t="shared" si="1131"/>
        <v>1.3553936119260923E-2</v>
      </c>
      <c r="I2618" s="5">
        <f t="shared" si="1141"/>
        <v>5.2127186846078546</v>
      </c>
      <c r="J2618" t="str">
        <f t="shared" si="1149"/>
        <v>多</v>
      </c>
      <c r="K2618" s="6">
        <f t="shared" si="1132"/>
        <v>1.3553936119260923E-2</v>
      </c>
      <c r="L2618" s="5">
        <f t="shared" si="1142"/>
        <v>7.2221178602344116</v>
      </c>
      <c r="M2618" t="str">
        <f t="shared" si="1150"/>
        <v>空</v>
      </c>
      <c r="N2618" s="6">
        <f t="shared" si="1133"/>
        <v>0</v>
      </c>
      <c r="O2618" s="5">
        <f t="shared" si="1143"/>
        <v>6.6874632889586643</v>
      </c>
      <c r="P2618" t="str">
        <f t="shared" si="1151"/>
        <v>多</v>
      </c>
      <c r="Q2618" s="6">
        <f t="shared" si="1134"/>
        <v>1.3553936119260923E-2</v>
      </c>
      <c r="R2618" s="5">
        <f t="shared" si="1144"/>
        <v>3.4555927983937074</v>
      </c>
      <c r="S2618" t="str">
        <f t="shared" si="1152"/>
        <v>多</v>
      </c>
      <c r="T2618" s="6">
        <f t="shared" si="1135"/>
        <v>1.3553936119260923E-2</v>
      </c>
      <c r="U2618" s="5">
        <f t="shared" si="1145"/>
        <v>3.3724384031529908</v>
      </c>
      <c r="V2618" t="str">
        <f t="shared" si="1153"/>
        <v>多</v>
      </c>
      <c r="W2618" s="6">
        <f t="shared" si="1136"/>
        <v>1.3553936119260923E-2</v>
      </c>
      <c r="X2618" s="5">
        <f t="shared" si="1146"/>
        <v>3.8080639339816194</v>
      </c>
      <c r="Y2618" t="str">
        <f t="shared" si="1154"/>
        <v>多</v>
      </c>
      <c r="Z2618" s="6">
        <f t="shared" si="1137"/>
        <v>1.3553936119260923E-2</v>
      </c>
      <c r="AA2618" s="5">
        <f t="shared" si="1147"/>
        <v>3.2711835411677326</v>
      </c>
      <c r="AB2618" t="str">
        <f t="shared" si="1155"/>
        <v>多</v>
      </c>
      <c r="AC2618" s="6">
        <f t="shared" si="1138"/>
        <v>1.3553936119260923E-2</v>
      </c>
      <c r="AD2618" s="5">
        <f t="shared" si="1148"/>
        <v>3.2928482184827312</v>
      </c>
    </row>
    <row r="2619" spans="1:30" x14ac:dyDescent="0.15">
      <c r="A2619" s="1">
        <v>42296</v>
      </c>
      <c r="B2619" s="2">
        <v>3534.18</v>
      </c>
      <c r="C2619" s="3">
        <f t="shared" si="1128"/>
        <v>3.112558608053817E-5</v>
      </c>
      <c r="D2619" s="4" t="str">
        <f t="shared" si="1139"/>
        <v>空</v>
      </c>
      <c r="E2619" s="6">
        <f t="shared" si="1129"/>
        <v>0</v>
      </c>
      <c r="F2619" s="5">
        <f t="shared" si="1130"/>
        <v>1.1959244424315412</v>
      </c>
      <c r="G2619" t="str">
        <f t="shared" si="1140"/>
        <v>多</v>
      </c>
      <c r="H2619" s="6">
        <f t="shared" si="1131"/>
        <v>3.112558608053817E-5</v>
      </c>
      <c r="I2619" s="5">
        <f t="shared" si="1141"/>
        <v>5.2128809335319861</v>
      </c>
      <c r="J2619" t="str">
        <f t="shared" si="1149"/>
        <v>多</v>
      </c>
      <c r="K2619" s="6">
        <f t="shared" si="1132"/>
        <v>3.112558608053817E-5</v>
      </c>
      <c r="L2619" s="5">
        <f t="shared" si="1142"/>
        <v>7.2223426528855539</v>
      </c>
      <c r="M2619" t="str">
        <f t="shared" si="1150"/>
        <v>空</v>
      </c>
      <c r="N2619" s="6">
        <f t="shared" si="1133"/>
        <v>0</v>
      </c>
      <c r="O2619" s="5">
        <f t="shared" si="1143"/>
        <v>6.6874632889586643</v>
      </c>
      <c r="P2619" t="str">
        <f t="shared" si="1151"/>
        <v>多</v>
      </c>
      <c r="Q2619" s="6">
        <f t="shared" si="1134"/>
        <v>3.112558608053817E-5</v>
      </c>
      <c r="R2619" s="5">
        <f t="shared" si="1144"/>
        <v>3.4557003557448129</v>
      </c>
      <c r="S2619" t="str">
        <f t="shared" si="1152"/>
        <v>多</v>
      </c>
      <c r="T2619" s="6">
        <f t="shared" si="1135"/>
        <v>3.112558608053817E-5</v>
      </c>
      <c r="U2619" s="5">
        <f t="shared" si="1145"/>
        <v>3.3725433722748095</v>
      </c>
      <c r="V2619" t="str">
        <f t="shared" si="1153"/>
        <v>多</v>
      </c>
      <c r="W2619" s="6">
        <f t="shared" si="1136"/>
        <v>3.112558608053817E-5</v>
      </c>
      <c r="X2619" s="5">
        <f t="shared" si="1146"/>
        <v>3.8081824622033968</v>
      </c>
      <c r="Y2619" t="str">
        <f t="shared" si="1154"/>
        <v>多</v>
      </c>
      <c r="Z2619" s="6">
        <f t="shared" si="1137"/>
        <v>3.112558608053817E-5</v>
      </c>
      <c r="AA2619" s="5">
        <f t="shared" si="1147"/>
        <v>3.2712853586726283</v>
      </c>
      <c r="AB2619" t="str">
        <f t="shared" si="1155"/>
        <v>多</v>
      </c>
      <c r="AC2619" s="6">
        <f t="shared" si="1138"/>
        <v>3.112558608053817E-5</v>
      </c>
      <c r="AD2619" s="5">
        <f t="shared" si="1148"/>
        <v>3.2929507103134057</v>
      </c>
    </row>
    <row r="2620" spans="1:30" x14ac:dyDescent="0.15">
      <c r="A2620" s="1">
        <v>42297</v>
      </c>
      <c r="B2620" s="2">
        <v>3577.7</v>
      </c>
      <c r="C2620" s="3">
        <f t="shared" si="1128"/>
        <v>1.2314030411580523E-2</v>
      </c>
      <c r="D2620" s="4" t="str">
        <f t="shared" si="1139"/>
        <v>空</v>
      </c>
      <c r="E2620" s="6">
        <f t="shared" si="1129"/>
        <v>0</v>
      </c>
      <c r="F2620" s="5">
        <f t="shared" si="1130"/>
        <v>1.1959244424315412</v>
      </c>
      <c r="G2620" t="str">
        <f t="shared" si="1140"/>
        <v>多</v>
      </c>
      <c r="H2620" s="6">
        <f t="shared" si="1131"/>
        <v>1.2314030411580523E-2</v>
      </c>
      <c r="I2620" s="5">
        <f t="shared" si="1141"/>
        <v>5.2770725078794474</v>
      </c>
      <c r="J2620" t="str">
        <f t="shared" si="1149"/>
        <v>多</v>
      </c>
      <c r="K2620" s="6">
        <f t="shared" si="1132"/>
        <v>1.2314030411580523E-2</v>
      </c>
      <c r="L2620" s="5">
        <f t="shared" si="1142"/>
        <v>7.3112787999560416</v>
      </c>
      <c r="M2620" t="str">
        <f t="shared" si="1150"/>
        <v>空</v>
      </c>
      <c r="N2620" s="6">
        <f t="shared" si="1133"/>
        <v>0</v>
      </c>
      <c r="O2620" s="5">
        <f t="shared" si="1143"/>
        <v>6.6874632889586643</v>
      </c>
      <c r="P2620" t="str">
        <f t="shared" si="1151"/>
        <v>多</v>
      </c>
      <c r="Q2620" s="6">
        <f t="shared" si="1134"/>
        <v>1.2314030411580523E-2</v>
      </c>
      <c r="R2620" s="5">
        <f t="shared" si="1144"/>
        <v>3.4982539550187641</v>
      </c>
      <c r="S2620" t="str">
        <f t="shared" si="1152"/>
        <v>多</v>
      </c>
      <c r="T2620" s="6">
        <f t="shared" si="1135"/>
        <v>1.2314030411580523E-2</v>
      </c>
      <c r="U2620" s="5">
        <f t="shared" si="1145"/>
        <v>3.4140729739253759</v>
      </c>
      <c r="V2620" t="str">
        <f t="shared" si="1153"/>
        <v>多</v>
      </c>
      <c r="W2620" s="6">
        <f t="shared" si="1136"/>
        <v>1.2314030411580523E-2</v>
      </c>
      <c r="X2620" s="5">
        <f t="shared" si="1146"/>
        <v>3.8550765368558171</v>
      </c>
      <c r="Y2620" t="str">
        <f t="shared" si="1154"/>
        <v>多</v>
      </c>
      <c r="Z2620" s="6">
        <f t="shared" si="1137"/>
        <v>1.2314030411580523E-2</v>
      </c>
      <c r="AA2620" s="5">
        <f t="shared" si="1147"/>
        <v>3.311568066064281</v>
      </c>
      <c r="AB2620" t="str">
        <f t="shared" si="1155"/>
        <v>多</v>
      </c>
      <c r="AC2620" s="6">
        <f t="shared" si="1138"/>
        <v>1.2314030411580523E-2</v>
      </c>
      <c r="AD2620" s="5">
        <f t="shared" si="1148"/>
        <v>3.3335002055040408</v>
      </c>
    </row>
    <row r="2621" spans="1:30" x14ac:dyDescent="0.15">
      <c r="A2621" s="1">
        <v>42298</v>
      </c>
      <c r="B2621" s="2">
        <v>3473.25</v>
      </c>
      <c r="C2621" s="3">
        <f t="shared" si="1128"/>
        <v>-2.9194734047013449E-2</v>
      </c>
      <c r="D2621" s="4" t="str">
        <f t="shared" si="1139"/>
        <v>空</v>
      </c>
      <c r="E2621" s="6">
        <f t="shared" si="1129"/>
        <v>0</v>
      </c>
      <c r="F2621" s="5">
        <f t="shared" si="1130"/>
        <v>1.1959244424315412</v>
      </c>
      <c r="G2621" t="str">
        <f t="shared" si="1140"/>
        <v>多</v>
      </c>
      <c r="H2621" s="6">
        <f t="shared" si="1131"/>
        <v>-2.9194734047013449E-2</v>
      </c>
      <c r="I2621" s="5">
        <f t="shared" si="1141"/>
        <v>5.1230097794651011</v>
      </c>
      <c r="J2621" t="str">
        <f t="shared" si="1149"/>
        <v>多</v>
      </c>
      <c r="K2621" s="6">
        <f t="shared" si="1132"/>
        <v>-2.9194734047013449E-2</v>
      </c>
      <c r="L2621" s="5">
        <f t="shared" si="1142"/>
        <v>7.0978279598477574</v>
      </c>
      <c r="M2621" t="str">
        <f t="shared" si="1150"/>
        <v>空</v>
      </c>
      <c r="N2621" s="6">
        <f t="shared" si="1133"/>
        <v>0</v>
      </c>
      <c r="O2621" s="5">
        <f t="shared" si="1143"/>
        <v>6.6874632889586643</v>
      </c>
      <c r="P2621" t="str">
        <f t="shared" si="1151"/>
        <v>多</v>
      </c>
      <c r="Q2621" s="6">
        <f t="shared" si="1134"/>
        <v>-2.9194734047013449E-2</v>
      </c>
      <c r="R2621" s="5">
        <f t="shared" si="1144"/>
        <v>3.3961233611730783</v>
      </c>
      <c r="S2621" t="str">
        <f t="shared" si="1152"/>
        <v>多</v>
      </c>
      <c r="T2621" s="6">
        <f t="shared" si="1135"/>
        <v>-2.9194734047013449E-2</v>
      </c>
      <c r="U2621" s="5">
        <f t="shared" si="1145"/>
        <v>3.3144000214345284</v>
      </c>
      <c r="V2621" t="str">
        <f t="shared" si="1153"/>
        <v>多</v>
      </c>
      <c r="W2621" s="6">
        <f t="shared" si="1136"/>
        <v>-2.9194734047013449E-2</v>
      </c>
      <c r="X2621" s="5">
        <f t="shared" si="1146"/>
        <v>3.7425286026314297</v>
      </c>
      <c r="Y2621" t="str">
        <f t="shared" si="1154"/>
        <v>多</v>
      </c>
      <c r="Z2621" s="6">
        <f t="shared" si="1137"/>
        <v>-2.9194734047013449E-2</v>
      </c>
      <c r="AA2621" s="5">
        <f t="shared" si="1147"/>
        <v>3.2148877170969516</v>
      </c>
      <c r="AB2621" t="str">
        <f t="shared" si="1155"/>
        <v>多</v>
      </c>
      <c r="AC2621" s="6">
        <f t="shared" si="1138"/>
        <v>-2.9194734047013449E-2</v>
      </c>
      <c r="AD2621" s="5">
        <f t="shared" si="1148"/>
        <v>3.2361795535586855</v>
      </c>
    </row>
    <row r="2622" spans="1:30" x14ac:dyDescent="0.15">
      <c r="A2622" s="1">
        <v>42299</v>
      </c>
      <c r="B2622" s="2">
        <v>3524.53</v>
      </c>
      <c r="C2622" s="3">
        <f t="shared" si="1128"/>
        <v>1.476426977614631E-2</v>
      </c>
      <c r="D2622" s="4" t="str">
        <f t="shared" si="1139"/>
        <v>空</v>
      </c>
      <c r="E2622" s="6">
        <f t="shared" si="1129"/>
        <v>0</v>
      </c>
      <c r="F2622" s="5">
        <f t="shared" si="1130"/>
        <v>1.1959244424315412</v>
      </c>
      <c r="G2622" t="str">
        <f t="shared" si="1140"/>
        <v>多</v>
      </c>
      <c r="H2622" s="6">
        <f t="shared" si="1131"/>
        <v>1.476426977614631E-2</v>
      </c>
      <c r="I2622" s="5">
        <f t="shared" si="1141"/>
        <v>5.1986472779149597</v>
      </c>
      <c r="J2622" t="str">
        <f t="shared" si="1149"/>
        <v>多</v>
      </c>
      <c r="K2622" s="6">
        <f t="shared" si="1132"/>
        <v>1.476426977614631E-2</v>
      </c>
      <c r="L2622" s="5">
        <f t="shared" si="1142"/>
        <v>7.2026222066716237</v>
      </c>
      <c r="M2622" t="str">
        <f t="shared" si="1150"/>
        <v>空</v>
      </c>
      <c r="N2622" s="6">
        <f t="shared" si="1133"/>
        <v>0</v>
      </c>
      <c r="O2622" s="5">
        <f t="shared" si="1143"/>
        <v>6.6874632889586643</v>
      </c>
      <c r="P2622" t="str">
        <f t="shared" si="1151"/>
        <v>多</v>
      </c>
      <c r="Q2622" s="6">
        <f t="shared" si="1134"/>
        <v>1.476426977614631E-2</v>
      </c>
      <c r="R2622" s="5">
        <f t="shared" si="1144"/>
        <v>3.4462646426705104</v>
      </c>
      <c r="S2622" t="str">
        <f t="shared" si="1152"/>
        <v>多</v>
      </c>
      <c r="T2622" s="6">
        <f t="shared" si="1135"/>
        <v>1.476426977614631E-2</v>
      </c>
      <c r="U2622" s="5">
        <f t="shared" si="1145"/>
        <v>3.3633347174970529</v>
      </c>
      <c r="V2622" t="str">
        <f t="shared" si="1153"/>
        <v>多</v>
      </c>
      <c r="W2622" s="6">
        <f t="shared" si="1136"/>
        <v>1.476426977614631E-2</v>
      </c>
      <c r="X2622" s="5">
        <f t="shared" si="1146"/>
        <v>3.7977843045656239</v>
      </c>
      <c r="Y2622" t="str">
        <f t="shared" si="1154"/>
        <v>多</v>
      </c>
      <c r="Z2622" s="6">
        <f t="shared" si="1137"/>
        <v>1.476426977614631E-2</v>
      </c>
      <c r="AA2622" s="5">
        <f t="shared" si="1147"/>
        <v>3.2623531866521902</v>
      </c>
      <c r="AB2622" t="str">
        <f t="shared" si="1155"/>
        <v>多</v>
      </c>
      <c r="AC2622" s="6">
        <f t="shared" si="1138"/>
        <v>1.476426977614631E-2</v>
      </c>
      <c r="AD2622" s="5">
        <f t="shared" si="1148"/>
        <v>3.2839593815314747</v>
      </c>
    </row>
    <row r="2623" spans="1:30" x14ac:dyDescent="0.15">
      <c r="A2623" s="1">
        <v>42300</v>
      </c>
      <c r="B2623" s="2">
        <v>3571.24</v>
      </c>
      <c r="C2623" s="3">
        <f t="shared" si="1128"/>
        <v>1.325283087390372E-2</v>
      </c>
      <c r="D2623" s="4" t="str">
        <f t="shared" si="1139"/>
        <v>空</v>
      </c>
      <c r="E2623" s="6">
        <f t="shared" si="1129"/>
        <v>0</v>
      </c>
      <c r="F2623" s="5">
        <f t="shared" si="1130"/>
        <v>1.1959244424315412</v>
      </c>
      <c r="G2623" t="str">
        <f t="shared" si="1140"/>
        <v>多</v>
      </c>
      <c r="H2623" s="6">
        <f t="shared" si="1131"/>
        <v>1.325283087390372E-2</v>
      </c>
      <c r="I2623" s="5">
        <f t="shared" si="1141"/>
        <v>5.2675440710622468</v>
      </c>
      <c r="J2623" t="str">
        <f t="shared" si="1149"/>
        <v>多</v>
      </c>
      <c r="K2623" s="6">
        <f t="shared" si="1132"/>
        <v>1.325283087390372E-2</v>
      </c>
      <c r="L2623" s="5">
        <f t="shared" si="1142"/>
        <v>7.2980773406252659</v>
      </c>
      <c r="M2623" t="str">
        <f t="shared" si="1150"/>
        <v>空</v>
      </c>
      <c r="N2623" s="6">
        <f t="shared" si="1133"/>
        <v>0</v>
      </c>
      <c r="O2623" s="5">
        <f t="shared" si="1143"/>
        <v>6.6874632889586643</v>
      </c>
      <c r="P2623" t="str">
        <f t="shared" si="1151"/>
        <v>多</v>
      </c>
      <c r="Q2623" s="6">
        <f t="shared" si="1134"/>
        <v>1.325283087390372E-2</v>
      </c>
      <c r="R2623" s="5">
        <f t="shared" si="1144"/>
        <v>3.4919374051265368</v>
      </c>
      <c r="S2623" t="str">
        <f t="shared" si="1152"/>
        <v>多</v>
      </c>
      <c r="T2623" s="6">
        <f t="shared" si="1135"/>
        <v>1.325283087390372E-2</v>
      </c>
      <c r="U2623" s="5">
        <f t="shared" si="1145"/>
        <v>3.4079084236803703</v>
      </c>
      <c r="V2623" t="str">
        <f t="shared" si="1153"/>
        <v>多</v>
      </c>
      <c r="W2623" s="6">
        <f t="shared" si="1136"/>
        <v>1.325283087390372E-2</v>
      </c>
      <c r="X2623" s="5">
        <f t="shared" si="1146"/>
        <v>3.848115697649598</v>
      </c>
      <c r="Y2623" t="str">
        <f t="shared" si="1154"/>
        <v>多</v>
      </c>
      <c r="Z2623" s="6">
        <f t="shared" si="1137"/>
        <v>1.325283087390372E-2</v>
      </c>
      <c r="AA2623" s="5">
        <f t="shared" si="1147"/>
        <v>3.3055886016858325</v>
      </c>
      <c r="AB2623" t="str">
        <f t="shared" si="1155"/>
        <v>多</v>
      </c>
      <c r="AC2623" s="6">
        <f t="shared" si="1138"/>
        <v>1.325283087390372E-2</v>
      </c>
      <c r="AD2623" s="5">
        <f t="shared" si="1148"/>
        <v>3.3274811398116806</v>
      </c>
    </row>
    <row r="2624" spans="1:30" x14ac:dyDescent="0.15">
      <c r="A2624" s="1">
        <v>42303</v>
      </c>
      <c r="B2624" s="2">
        <v>3589.26</v>
      </c>
      <c r="C2624" s="3">
        <f t="shared" si="1128"/>
        <v>5.0458664217472027E-3</v>
      </c>
      <c r="D2624" s="4" t="str">
        <f t="shared" si="1139"/>
        <v>空</v>
      </c>
      <c r="E2624" s="6">
        <f t="shared" si="1129"/>
        <v>0</v>
      </c>
      <c r="F2624" s="5">
        <f t="shared" si="1130"/>
        <v>1.1959244424315412</v>
      </c>
      <c r="G2624" t="str">
        <f t="shared" si="1140"/>
        <v>多</v>
      </c>
      <c r="H2624" s="6">
        <f t="shared" si="1131"/>
        <v>5.0458664217472027E-3</v>
      </c>
      <c r="I2624" s="5">
        <f t="shared" si="1141"/>
        <v>5.2941233948154931</v>
      </c>
      <c r="J2624" t="str">
        <f t="shared" si="1149"/>
        <v>多</v>
      </c>
      <c r="K2624" s="6">
        <f t="shared" si="1132"/>
        <v>5.0458664217472027E-3</v>
      </c>
      <c r="L2624" s="5">
        <f t="shared" si="1142"/>
        <v>7.3349024640216411</v>
      </c>
      <c r="M2624" t="str">
        <f t="shared" si="1150"/>
        <v>空</v>
      </c>
      <c r="N2624" s="6">
        <f t="shared" si="1133"/>
        <v>0</v>
      </c>
      <c r="O2624" s="5">
        <f t="shared" si="1143"/>
        <v>6.6874632889586643</v>
      </c>
      <c r="P2624" t="str">
        <f t="shared" si="1151"/>
        <v>多</v>
      </c>
      <c r="Q2624" s="6">
        <f t="shared" si="1134"/>
        <v>5.0458664217472027E-3</v>
      </c>
      <c r="R2624" s="5">
        <f t="shared" si="1144"/>
        <v>3.509557254825908</v>
      </c>
      <c r="S2624" t="str">
        <f t="shared" si="1152"/>
        <v>多</v>
      </c>
      <c r="T2624" s="6">
        <f t="shared" si="1135"/>
        <v>5.0458664217472027E-3</v>
      </c>
      <c r="U2624" s="5">
        <f t="shared" si="1145"/>
        <v>3.4251042743638087</v>
      </c>
      <c r="V2624" t="str">
        <f t="shared" si="1153"/>
        <v>多</v>
      </c>
      <c r="W2624" s="6">
        <f t="shared" si="1136"/>
        <v>5.0458664217472027E-3</v>
      </c>
      <c r="X2624" s="5">
        <f t="shared" si="1146"/>
        <v>3.8675327754353663</v>
      </c>
      <c r="Y2624" t="str">
        <f t="shared" si="1154"/>
        <v>多</v>
      </c>
      <c r="Z2624" s="6">
        <f t="shared" si="1137"/>
        <v>5.0458664217472027E-3</v>
      </c>
      <c r="AA2624" s="5">
        <f t="shared" si="1147"/>
        <v>3.3222681602151893</v>
      </c>
      <c r="AB2624" t="str">
        <f t="shared" si="1155"/>
        <v>多</v>
      </c>
      <c r="AC2624" s="6">
        <f t="shared" si="1138"/>
        <v>5.0458664217472027E-3</v>
      </c>
      <c r="AD2624" s="5">
        <f t="shared" si="1148"/>
        <v>3.3442711651640535</v>
      </c>
    </row>
    <row r="2625" spans="1:30" x14ac:dyDescent="0.15">
      <c r="A2625" s="1">
        <v>42304</v>
      </c>
      <c r="B2625" s="2">
        <v>3592.88</v>
      </c>
      <c r="C2625" s="3">
        <f t="shared" si="1128"/>
        <v>1.0085644394666193E-3</v>
      </c>
      <c r="D2625" s="4" t="str">
        <f t="shared" si="1139"/>
        <v>空</v>
      </c>
      <c r="E2625" s="6">
        <f t="shared" si="1129"/>
        <v>0</v>
      </c>
      <c r="F2625" s="5">
        <f t="shared" si="1130"/>
        <v>1.1959244424315412</v>
      </c>
      <c r="G2625" t="str">
        <f t="shared" si="1140"/>
        <v>多</v>
      </c>
      <c r="H2625" s="6">
        <f t="shared" si="1131"/>
        <v>1.0085644394666193E-3</v>
      </c>
      <c r="I2625" s="5">
        <f t="shared" si="1141"/>
        <v>5.299462859409652</v>
      </c>
      <c r="J2625" t="str">
        <f t="shared" si="1149"/>
        <v>多</v>
      </c>
      <c r="K2625" s="6">
        <f t="shared" si="1132"/>
        <v>1.0085644394666193E-3</v>
      </c>
      <c r="L2625" s="5">
        <f t="shared" si="1142"/>
        <v>7.3423001858138095</v>
      </c>
      <c r="M2625" t="str">
        <f t="shared" si="1150"/>
        <v>空</v>
      </c>
      <c r="N2625" s="6">
        <f t="shared" si="1133"/>
        <v>0</v>
      </c>
      <c r="O2625" s="5">
        <f t="shared" si="1143"/>
        <v>6.6874632889586643</v>
      </c>
      <c r="P2625" t="str">
        <f t="shared" si="1151"/>
        <v>多</v>
      </c>
      <c r="Q2625" s="6">
        <f t="shared" si="1134"/>
        <v>1.0085644394666193E-3</v>
      </c>
      <c r="R2625" s="5">
        <f t="shared" si="1144"/>
        <v>3.5130968694713975</v>
      </c>
      <c r="S2625" t="str">
        <f t="shared" si="1152"/>
        <v>多</v>
      </c>
      <c r="T2625" s="6">
        <f t="shared" si="1135"/>
        <v>1.0085644394666193E-3</v>
      </c>
      <c r="U2625" s="5">
        <f t="shared" si="1145"/>
        <v>3.4285587127363972</v>
      </c>
      <c r="V2625" t="str">
        <f t="shared" si="1153"/>
        <v>多</v>
      </c>
      <c r="W2625" s="6">
        <f t="shared" si="1136"/>
        <v>1.0085644394666193E-3</v>
      </c>
      <c r="X2625" s="5">
        <f t="shared" si="1146"/>
        <v>3.871433431461142</v>
      </c>
      <c r="Y2625" t="str">
        <f t="shared" si="1154"/>
        <v>多</v>
      </c>
      <c r="Z2625" s="6">
        <f t="shared" si="1137"/>
        <v>1.0085644394666193E-3</v>
      </c>
      <c r="AA2625" s="5">
        <f t="shared" si="1147"/>
        <v>3.3256188817399543</v>
      </c>
      <c r="AB2625" t="str">
        <f t="shared" si="1155"/>
        <v>多</v>
      </c>
      <c r="AC2625" s="6">
        <f t="shared" si="1138"/>
        <v>1.0085644394666193E-3</v>
      </c>
      <c r="AD2625" s="5">
        <f t="shared" si="1148"/>
        <v>3.3476440781371717</v>
      </c>
    </row>
    <row r="2626" spans="1:30" x14ac:dyDescent="0.15">
      <c r="A2626" s="1">
        <v>42305</v>
      </c>
      <c r="B2626" s="2">
        <v>3524.92</v>
      </c>
      <c r="C2626" s="3">
        <f t="shared" si="1128"/>
        <v>-1.8915187815902623E-2</v>
      </c>
      <c r="D2626" s="4" t="str">
        <f t="shared" si="1139"/>
        <v>空</v>
      </c>
      <c r="E2626" s="6">
        <f t="shared" si="1129"/>
        <v>0</v>
      </c>
      <c r="F2626" s="5">
        <f t="shared" si="1130"/>
        <v>1.1959244424315412</v>
      </c>
      <c r="G2626" t="str">
        <f t="shared" si="1140"/>
        <v>多</v>
      </c>
      <c r="H2626" s="6">
        <f t="shared" si="1131"/>
        <v>-1.8915187815902623E-2</v>
      </c>
      <c r="I2626" s="5">
        <f t="shared" si="1141"/>
        <v>5.1992225241005183</v>
      </c>
      <c r="J2626" t="str">
        <f t="shared" si="1149"/>
        <v>多</v>
      </c>
      <c r="K2626" s="6">
        <f t="shared" si="1132"/>
        <v>-1.8915187815902623E-2</v>
      </c>
      <c r="L2626" s="5">
        <f t="shared" si="1142"/>
        <v>7.2034191987984046</v>
      </c>
      <c r="M2626" t="str">
        <f t="shared" si="1150"/>
        <v>空</v>
      </c>
      <c r="N2626" s="6">
        <f t="shared" si="1133"/>
        <v>0</v>
      </c>
      <c r="O2626" s="5">
        <f t="shared" si="1143"/>
        <v>6.6874632889586643</v>
      </c>
      <c r="P2626" t="str">
        <f t="shared" si="1151"/>
        <v>多</v>
      </c>
      <c r="Q2626" s="6">
        <f t="shared" si="1134"/>
        <v>-1.8915187815902623E-2</v>
      </c>
      <c r="R2626" s="5">
        <f t="shared" si="1144"/>
        <v>3.4466459823698865</v>
      </c>
      <c r="S2626" t="str">
        <f t="shared" si="1152"/>
        <v>多</v>
      </c>
      <c r="T2626" s="6">
        <f t="shared" si="1135"/>
        <v>-1.8915187815902623E-2</v>
      </c>
      <c r="U2626" s="5">
        <f t="shared" si="1145"/>
        <v>3.3637068807471389</v>
      </c>
      <c r="V2626" t="str">
        <f t="shared" si="1153"/>
        <v>多</v>
      </c>
      <c r="W2626" s="6">
        <f t="shared" si="1136"/>
        <v>-1.8915187815902623E-2</v>
      </c>
      <c r="X2626" s="5">
        <f t="shared" si="1146"/>
        <v>3.7982045409882903</v>
      </c>
      <c r="Y2626" t="str">
        <f t="shared" si="1154"/>
        <v>多</v>
      </c>
      <c r="Z2626" s="6">
        <f t="shared" si="1137"/>
        <v>-1.8915187815902623E-2</v>
      </c>
      <c r="AA2626" s="5">
        <f t="shared" si="1147"/>
        <v>3.2627141759877309</v>
      </c>
      <c r="AB2626" t="str">
        <f t="shared" si="1155"/>
        <v>多</v>
      </c>
      <c r="AC2626" s="6">
        <f t="shared" si="1138"/>
        <v>-1.8915187815902623E-2</v>
      </c>
      <c r="AD2626" s="5">
        <f t="shared" si="1148"/>
        <v>3.2843227616584127</v>
      </c>
    </row>
    <row r="2627" spans="1:30" x14ac:dyDescent="0.15">
      <c r="A2627" s="1">
        <v>42306</v>
      </c>
      <c r="B2627" s="2">
        <v>3533.31</v>
      </c>
      <c r="C2627" s="3">
        <f t="shared" si="1128"/>
        <v>2.3801958626010755E-3</v>
      </c>
      <c r="D2627" s="4" t="str">
        <f t="shared" si="1139"/>
        <v>空</v>
      </c>
      <c r="E2627" s="6">
        <f t="shared" si="1129"/>
        <v>0</v>
      </c>
      <c r="F2627" s="5">
        <f t="shared" si="1130"/>
        <v>1.1959244424315412</v>
      </c>
      <c r="G2627" t="str">
        <f t="shared" si="1140"/>
        <v>多</v>
      </c>
      <c r="H2627" s="6">
        <f t="shared" si="1131"/>
        <v>2.3801958626010755E-3</v>
      </c>
      <c r="I2627" s="5">
        <f t="shared" si="1141"/>
        <v>5.2115976920411251</v>
      </c>
      <c r="J2627" t="str">
        <f t="shared" si="1149"/>
        <v>多</v>
      </c>
      <c r="K2627" s="6">
        <f t="shared" si="1132"/>
        <v>2.3801958626010755E-3</v>
      </c>
      <c r="L2627" s="5">
        <f t="shared" si="1142"/>
        <v>7.2205647473719656</v>
      </c>
      <c r="M2627" t="str">
        <f t="shared" si="1150"/>
        <v>空</v>
      </c>
      <c r="N2627" s="6">
        <f t="shared" si="1133"/>
        <v>0</v>
      </c>
      <c r="O2627" s="5">
        <f t="shared" si="1143"/>
        <v>6.6874632889586643</v>
      </c>
      <c r="P2627" t="str">
        <f t="shared" si="1151"/>
        <v>多</v>
      </c>
      <c r="Q2627" s="6">
        <f t="shared" si="1134"/>
        <v>2.3801958626010755E-3</v>
      </c>
      <c r="R2627" s="5">
        <f t="shared" si="1144"/>
        <v>3.4548496748769741</v>
      </c>
      <c r="S2627" t="str">
        <f t="shared" si="1152"/>
        <v>多</v>
      </c>
      <c r="T2627" s="6">
        <f t="shared" si="1135"/>
        <v>2.3801958626010755E-3</v>
      </c>
      <c r="U2627" s="5">
        <f t="shared" si="1145"/>
        <v>3.3717131619476959</v>
      </c>
      <c r="V2627" t="str">
        <f t="shared" si="1153"/>
        <v>多</v>
      </c>
      <c r="W2627" s="6">
        <f t="shared" si="1136"/>
        <v>2.3801958626010755E-3</v>
      </c>
      <c r="X2627" s="5">
        <f t="shared" si="1146"/>
        <v>3.8072450117220633</v>
      </c>
      <c r="Y2627" t="str">
        <f t="shared" si="1154"/>
        <v>多</v>
      </c>
      <c r="Z2627" s="6">
        <f t="shared" si="1137"/>
        <v>2.3801958626010755E-3</v>
      </c>
      <c r="AA2627" s="5">
        <f t="shared" si="1147"/>
        <v>3.2704800747702669</v>
      </c>
      <c r="AB2627" t="str">
        <f t="shared" si="1155"/>
        <v>多</v>
      </c>
      <c r="AC2627" s="6">
        <f t="shared" si="1138"/>
        <v>2.3801958626010755E-3</v>
      </c>
      <c r="AD2627" s="5">
        <f t="shared" si="1148"/>
        <v>3.2921400931071587</v>
      </c>
    </row>
    <row r="2628" spans="1:30" x14ac:dyDescent="0.15">
      <c r="A2628" s="1">
        <v>42307</v>
      </c>
      <c r="B2628" s="2">
        <v>3534.08</v>
      </c>
      <c r="C2628" s="3">
        <f t="shared" ref="C2628:C2691" si="1156">B2628/B2627-1</f>
        <v>2.1792596743552828E-4</v>
      </c>
      <c r="D2628" s="4" t="str">
        <f t="shared" si="1139"/>
        <v>空</v>
      </c>
      <c r="E2628" s="6">
        <f t="shared" ref="E2628:E2691" si="1157">IF(D2627="多",C2628,IF(D2627="空",0))</f>
        <v>0</v>
      </c>
      <c r="F2628" s="5">
        <f t="shared" ref="F2628:F2691" si="1158">F2627*(1+E2628)</f>
        <v>1.1959244424315412</v>
      </c>
      <c r="G2628" t="str">
        <f t="shared" si="1140"/>
        <v>多</v>
      </c>
      <c r="H2628" s="6">
        <f t="shared" ref="H2628:H2691" si="1159">IF(G2627="多",$C2628,IF(G2627="空",0))</f>
        <v>2.1792596743552828E-4</v>
      </c>
      <c r="I2628" s="5">
        <f t="shared" si="1141"/>
        <v>5.2127334345100476</v>
      </c>
      <c r="J2628" t="str">
        <f t="shared" si="1149"/>
        <v>多</v>
      </c>
      <c r="K2628" s="6">
        <f t="shared" ref="K2628:K2691" si="1160">IF(J2627="多",$C2628,IF(J2627="空",0))</f>
        <v>2.1792596743552828E-4</v>
      </c>
      <c r="L2628" s="5">
        <f t="shared" si="1142"/>
        <v>7.2221382959299678</v>
      </c>
      <c r="M2628" t="str">
        <f t="shared" si="1150"/>
        <v>空</v>
      </c>
      <c r="N2628" s="6">
        <f t="shared" ref="N2628:N2691" si="1161">IF(M2627="多",$C2628,IF(M2627="空",0))</f>
        <v>0</v>
      </c>
      <c r="O2628" s="5">
        <f t="shared" si="1143"/>
        <v>6.6874632889586643</v>
      </c>
      <c r="P2628" t="str">
        <f t="shared" si="1151"/>
        <v>多</v>
      </c>
      <c r="Q2628" s="6">
        <f t="shared" ref="Q2628:Q2691" si="1162">IF(P2627="多",$C2628,IF(P2627="空",0))</f>
        <v>2.1792596743552828E-4</v>
      </c>
      <c r="R2628" s="5">
        <f t="shared" si="1144"/>
        <v>3.4556025763347162</v>
      </c>
      <c r="S2628" t="str">
        <f t="shared" si="1152"/>
        <v>多</v>
      </c>
      <c r="T2628" s="6">
        <f t="shared" ref="T2628:T2691" si="1163">IF(S2627="多",$C2628,IF(S2627="空",0))</f>
        <v>2.1792596743552828E-4</v>
      </c>
      <c r="U2628" s="5">
        <f t="shared" si="1145"/>
        <v>3.3724479458004284</v>
      </c>
      <c r="V2628" t="str">
        <f t="shared" si="1153"/>
        <v>多</v>
      </c>
      <c r="W2628" s="6">
        <f t="shared" ref="W2628:W2691" si="1164">IF(V2627="多",$C2628,IF(V2627="空",0))</f>
        <v>2.1792596743552828E-4</v>
      </c>
      <c r="X2628" s="5">
        <f t="shared" si="1146"/>
        <v>3.8080747092745071</v>
      </c>
      <c r="Y2628" t="str">
        <f t="shared" si="1154"/>
        <v>多</v>
      </c>
      <c r="Z2628" s="6">
        <f t="shared" ref="Z2628:Z2691" si="1165">IF(Y2627="多",$C2628,IF(Y2627="空",0))</f>
        <v>2.1792596743552828E-4</v>
      </c>
      <c r="AA2628" s="5">
        <f t="shared" si="1147"/>
        <v>3.2711927973045398</v>
      </c>
      <c r="AB2628" t="str">
        <f t="shared" si="1155"/>
        <v>多</v>
      </c>
      <c r="AC2628" s="6">
        <f t="shared" ref="AC2628:AC2691" si="1166">IF(AB2627="多",$C2628,IF(AB2627="空",0))</f>
        <v>2.1792596743552828E-4</v>
      </c>
      <c r="AD2628" s="5">
        <f t="shared" si="1148"/>
        <v>3.2928575359218826</v>
      </c>
    </row>
    <row r="2629" spans="1:30" x14ac:dyDescent="0.15">
      <c r="A2629" s="1">
        <v>42310</v>
      </c>
      <c r="B2629" s="2">
        <v>3475.96</v>
      </c>
      <c r="C2629" s="3">
        <f t="shared" si="1156"/>
        <v>-1.6445581311119173E-2</v>
      </c>
      <c r="D2629" s="4" t="str">
        <f t="shared" ref="D2629:D2692" si="1167">IF(AND(C2628&gt;0,C2629&gt;0),"空",IF(AND(C2628&lt;0,C2629&lt;0),"多",D2628))</f>
        <v>空</v>
      </c>
      <c r="E2629" s="6">
        <f t="shared" si="1157"/>
        <v>0</v>
      </c>
      <c r="F2629" s="5">
        <f t="shared" si="1158"/>
        <v>1.1959244424315412</v>
      </c>
      <c r="G2629" t="str">
        <f t="shared" si="1140"/>
        <v>多</v>
      </c>
      <c r="H2629" s="6">
        <f t="shared" si="1159"/>
        <v>-1.6445581311119173E-2</v>
      </c>
      <c r="I2629" s="5">
        <f t="shared" si="1141"/>
        <v>5.1270070029596226</v>
      </c>
      <c r="J2629" t="str">
        <f t="shared" si="1149"/>
        <v>多</v>
      </c>
      <c r="K2629" s="6">
        <f t="shared" si="1160"/>
        <v>-1.6445581311119173E-2</v>
      </c>
      <c r="L2629" s="5">
        <f t="shared" si="1142"/>
        <v>7.1033660333441038</v>
      </c>
      <c r="M2629" t="str">
        <f t="shared" si="1150"/>
        <v>空</v>
      </c>
      <c r="N2629" s="6">
        <f t="shared" si="1161"/>
        <v>0</v>
      </c>
      <c r="O2629" s="5">
        <f t="shared" si="1143"/>
        <v>6.6874632889586643</v>
      </c>
      <c r="P2629" t="str">
        <f t="shared" si="1151"/>
        <v>多</v>
      </c>
      <c r="Q2629" s="6">
        <f t="shared" si="1162"/>
        <v>-1.6445581311119173E-2</v>
      </c>
      <c r="R2629" s="5">
        <f t="shared" si="1144"/>
        <v>3.398773183186691</v>
      </c>
      <c r="S2629" t="str">
        <f t="shared" si="1152"/>
        <v>多</v>
      </c>
      <c r="T2629" s="6">
        <f t="shared" si="1163"/>
        <v>-1.6445581311119173E-2</v>
      </c>
      <c r="U2629" s="5">
        <f t="shared" si="1145"/>
        <v>3.3169860788902508</v>
      </c>
      <c r="V2629" t="str">
        <f t="shared" si="1153"/>
        <v>多</v>
      </c>
      <c r="W2629" s="6">
        <f t="shared" si="1164"/>
        <v>-1.6445581311119173E-2</v>
      </c>
      <c r="X2629" s="5">
        <f t="shared" si="1146"/>
        <v>3.7454487070043165</v>
      </c>
      <c r="Y2629" t="str">
        <f t="shared" si="1154"/>
        <v>多</v>
      </c>
      <c r="Z2629" s="6">
        <f t="shared" si="1165"/>
        <v>-1.6445581311119173E-2</v>
      </c>
      <c r="AA2629" s="5">
        <f t="shared" si="1147"/>
        <v>3.2173961301721206</v>
      </c>
      <c r="AB2629" t="str">
        <f t="shared" si="1155"/>
        <v>多</v>
      </c>
      <c r="AC2629" s="6">
        <f t="shared" si="1166"/>
        <v>-1.6445581311119173E-2</v>
      </c>
      <c r="AD2629" s="5">
        <f t="shared" si="1148"/>
        <v>3.2387045795689478</v>
      </c>
    </row>
    <row r="2630" spans="1:30" x14ac:dyDescent="0.15">
      <c r="A2630" s="1">
        <v>42311</v>
      </c>
      <c r="B2630" s="2">
        <v>3465.49</v>
      </c>
      <c r="C2630" s="3">
        <f t="shared" si="1156"/>
        <v>-3.0121175157367119E-3</v>
      </c>
      <c r="D2630" s="4" t="str">
        <f t="shared" si="1167"/>
        <v>多</v>
      </c>
      <c r="E2630" s="6">
        <f t="shared" si="1157"/>
        <v>0</v>
      </c>
      <c r="F2630" s="5">
        <f t="shared" si="1158"/>
        <v>1.1959244424315412</v>
      </c>
      <c r="G2630" t="str">
        <f t="shared" ref="G2630:G2693" si="1168">IF(AND(C2628&gt;0,C2629&gt;0,C2630&gt;0),"多",IF(AND(C2628&lt;0,C2629&lt;0,C2630&lt;0),"空",G2629))</f>
        <v>多</v>
      </c>
      <c r="H2630" s="6">
        <f t="shared" si="1159"/>
        <v>-3.0121175157367119E-3</v>
      </c>
      <c r="I2630" s="5">
        <f t="shared" ref="I2630:I2693" si="1169">I2629*(1+H2630)</f>
        <v>5.1115638553627027</v>
      </c>
      <c r="J2630" t="str">
        <f t="shared" si="1149"/>
        <v>多</v>
      </c>
      <c r="K2630" s="6">
        <f t="shared" si="1160"/>
        <v>-3.0121175157367119E-3</v>
      </c>
      <c r="L2630" s="5">
        <f t="shared" ref="L2630:L2693" si="1170">L2629*(1+K2630)</f>
        <v>7.0819698600943788</v>
      </c>
      <c r="M2630" t="str">
        <f t="shared" si="1150"/>
        <v>空</v>
      </c>
      <c r="N2630" s="6">
        <f t="shared" si="1161"/>
        <v>0</v>
      </c>
      <c r="O2630" s="5">
        <f t="shared" ref="O2630:O2693" si="1171">O2629*(1+N2630)</f>
        <v>6.6874632889586643</v>
      </c>
      <c r="P2630" t="str">
        <f t="shared" si="1151"/>
        <v>多</v>
      </c>
      <c r="Q2630" s="6">
        <f t="shared" si="1162"/>
        <v>-3.0121175157367119E-3</v>
      </c>
      <c r="R2630" s="5">
        <f t="shared" ref="R2630:R2693" si="1172">R2629*(1+Q2630)</f>
        <v>3.388535678949598</v>
      </c>
      <c r="S2630" t="str">
        <f t="shared" si="1152"/>
        <v>多</v>
      </c>
      <c r="T2630" s="6">
        <f t="shared" si="1163"/>
        <v>-3.0121175157367119E-3</v>
      </c>
      <c r="U2630" s="5">
        <f t="shared" ref="U2630:U2693" si="1173">U2629*(1+T2630)</f>
        <v>3.3069949270225707</v>
      </c>
      <c r="V2630" t="str">
        <f t="shared" si="1153"/>
        <v>多</v>
      </c>
      <c r="W2630" s="6">
        <f t="shared" si="1164"/>
        <v>-3.0121175157367119E-3</v>
      </c>
      <c r="X2630" s="5">
        <f t="shared" ref="X2630:X2693" si="1174">X2629*(1+W2630)</f>
        <v>3.7341669753496554</v>
      </c>
      <c r="Y2630" t="str">
        <f t="shared" si="1154"/>
        <v>多</v>
      </c>
      <c r="Z2630" s="6">
        <f t="shared" si="1165"/>
        <v>-3.0121175157367119E-3</v>
      </c>
      <c r="AA2630" s="5">
        <f t="shared" ref="AA2630:AA2693" si="1175">AA2629*(1+Z2630)</f>
        <v>3.2077049549333654</v>
      </c>
      <c r="AB2630" t="str">
        <f t="shared" si="1155"/>
        <v>多</v>
      </c>
      <c r="AC2630" s="6">
        <f t="shared" si="1166"/>
        <v>-3.0121175157367119E-3</v>
      </c>
      <c r="AD2630" s="5">
        <f t="shared" ref="AD2630:AD2693" si="1176">AD2629*(1+AC2630)</f>
        <v>3.2289492207765313</v>
      </c>
    </row>
    <row r="2631" spans="1:30" x14ac:dyDescent="0.15">
      <c r="A2631" s="1">
        <v>42312</v>
      </c>
      <c r="B2631" s="2">
        <v>3628.54</v>
      </c>
      <c r="C2631" s="3">
        <f t="shared" si="1156"/>
        <v>4.7049623574155541E-2</v>
      </c>
      <c r="D2631" s="4" t="str">
        <f t="shared" si="1167"/>
        <v>多</v>
      </c>
      <c r="E2631" s="6">
        <f t="shared" si="1157"/>
        <v>4.7049623574155541E-2</v>
      </c>
      <c r="F2631" s="5">
        <f t="shared" si="1158"/>
        <v>1.252192237271077</v>
      </c>
      <c r="G2631" t="str">
        <f t="shared" si="1168"/>
        <v>多</v>
      </c>
      <c r="H2631" s="6">
        <f t="shared" si="1159"/>
        <v>4.7049623574155541E-2</v>
      </c>
      <c r="I2631" s="5">
        <f t="shared" si="1169"/>
        <v>5.3520610106327773</v>
      </c>
      <c r="J2631" t="str">
        <f t="shared" ref="J2631:J2694" si="1177">IF(AND($C2628&gt;0,$C2629&gt;0,$C2630&gt;0,$C2631&gt;0),"多",IF(AND($C2628&lt;0,$C2629&lt;0,$C2630&lt;0,$C2631&lt;0),"空",J2630))</f>
        <v>多</v>
      </c>
      <c r="K2631" s="6">
        <f t="shared" si="1160"/>
        <v>4.7049623574155541E-2</v>
      </c>
      <c r="L2631" s="5">
        <f t="shared" si="1170"/>
        <v>7.4151738761753343</v>
      </c>
      <c r="M2631" t="str">
        <f t="shared" si="1150"/>
        <v>空</v>
      </c>
      <c r="N2631" s="6">
        <f t="shared" si="1161"/>
        <v>0</v>
      </c>
      <c r="O2631" s="5">
        <f t="shared" si="1171"/>
        <v>6.6874632889586643</v>
      </c>
      <c r="P2631" t="str">
        <f t="shared" si="1151"/>
        <v>多</v>
      </c>
      <c r="Q2631" s="6">
        <f t="shared" si="1162"/>
        <v>4.7049623574155541E-2</v>
      </c>
      <c r="R2631" s="5">
        <f t="shared" si="1172"/>
        <v>3.5479650071117721</v>
      </c>
      <c r="S2631" t="str">
        <f t="shared" si="1152"/>
        <v>多</v>
      </c>
      <c r="T2631" s="6">
        <f t="shared" si="1163"/>
        <v>4.7049623574155541E-2</v>
      </c>
      <c r="U2631" s="5">
        <f t="shared" si="1173"/>
        <v>3.4625877935006244</v>
      </c>
      <c r="V2631" t="str">
        <f t="shared" si="1153"/>
        <v>多</v>
      </c>
      <c r="W2631" s="6">
        <f t="shared" si="1164"/>
        <v>4.7049623574155541E-2</v>
      </c>
      <c r="X2631" s="5">
        <f t="shared" si="1174"/>
        <v>3.9098581259028995</v>
      </c>
      <c r="Y2631" t="str">
        <f t="shared" si="1154"/>
        <v>多</v>
      </c>
      <c r="Z2631" s="6">
        <f t="shared" si="1165"/>
        <v>4.7049623574155541E-2</v>
      </c>
      <c r="AA2631" s="5">
        <f t="shared" si="1175"/>
        <v>3.3586262655999337</v>
      </c>
      <c r="AB2631" t="str">
        <f t="shared" si="1155"/>
        <v>多</v>
      </c>
      <c r="AC2631" s="6">
        <f t="shared" si="1166"/>
        <v>4.7049623574155541E-2</v>
      </c>
      <c r="AD2631" s="5">
        <f t="shared" si="1176"/>
        <v>3.38087006615413</v>
      </c>
    </row>
    <row r="2632" spans="1:30" x14ac:dyDescent="0.15">
      <c r="A2632" s="1">
        <v>42313</v>
      </c>
      <c r="B2632" s="2">
        <v>3705.97</v>
      </c>
      <c r="C2632" s="3">
        <f t="shared" si="1156"/>
        <v>2.1339161205333301E-2</v>
      </c>
      <c r="D2632" s="4" t="str">
        <f t="shared" si="1167"/>
        <v>空</v>
      </c>
      <c r="E2632" s="6">
        <f t="shared" si="1157"/>
        <v>2.1339161205333301E-2</v>
      </c>
      <c r="F2632" s="5">
        <f t="shared" si="1158"/>
        <v>1.2789129692822714</v>
      </c>
      <c r="G2632" t="str">
        <f t="shared" si="1168"/>
        <v>多</v>
      </c>
      <c r="H2632" s="6">
        <f t="shared" si="1159"/>
        <v>2.1339161205333301E-2</v>
      </c>
      <c r="I2632" s="5">
        <f t="shared" si="1169"/>
        <v>5.4662695033194488</v>
      </c>
      <c r="J2632" t="str">
        <f t="shared" si="1177"/>
        <v>多</v>
      </c>
      <c r="K2632" s="6">
        <f t="shared" si="1160"/>
        <v>2.1339161205333301E-2</v>
      </c>
      <c r="L2632" s="5">
        <f t="shared" si="1170"/>
        <v>7.5734074668846159</v>
      </c>
      <c r="M2632" t="str">
        <f t="shared" ref="M2632:M2695" si="1178">IF(AND($C2628&gt;0,$C2629&gt;0,$C2630&gt;0,$C2631&gt;0,$C2632&gt;0),"多",IF(AND($C2628&lt;0,$C2629&lt;0,$C2630&lt;0,$C2631&lt;0,$C2632&lt;0),"空",M2631))</f>
        <v>空</v>
      </c>
      <c r="N2632" s="6">
        <f t="shared" si="1161"/>
        <v>0</v>
      </c>
      <c r="O2632" s="5">
        <f t="shared" si="1171"/>
        <v>6.6874632889586643</v>
      </c>
      <c r="P2632" t="str">
        <f t="shared" si="1151"/>
        <v>多</v>
      </c>
      <c r="Q2632" s="6">
        <f t="shared" si="1162"/>
        <v>2.1339161205333301E-2</v>
      </c>
      <c r="R2632" s="5">
        <f t="shared" si="1172"/>
        <v>3.6236756043494118</v>
      </c>
      <c r="S2632" t="str">
        <f t="shared" si="1152"/>
        <v>多</v>
      </c>
      <c r="T2632" s="6">
        <f t="shared" si="1163"/>
        <v>2.1339161205333301E-2</v>
      </c>
      <c r="U2632" s="5">
        <f t="shared" si="1173"/>
        <v>3.5364765126137536</v>
      </c>
      <c r="V2632" t="str">
        <f t="shared" si="1153"/>
        <v>多</v>
      </c>
      <c r="W2632" s="6">
        <f t="shared" si="1164"/>
        <v>2.1339161205333301E-2</v>
      </c>
      <c r="X2632" s="5">
        <f t="shared" si="1174"/>
        <v>3.9932912187415237</v>
      </c>
      <c r="Y2632" t="str">
        <f t="shared" si="1154"/>
        <v>多</v>
      </c>
      <c r="Z2632" s="6">
        <f t="shared" si="1165"/>
        <v>2.1339161205333301E-2</v>
      </c>
      <c r="AA2632" s="5">
        <f t="shared" si="1175"/>
        <v>3.4302965329100372</v>
      </c>
      <c r="AB2632" t="str">
        <f t="shared" si="1155"/>
        <v>多</v>
      </c>
      <c r="AC2632" s="6">
        <f t="shared" si="1166"/>
        <v>2.1339161205333301E-2</v>
      </c>
      <c r="AD2632" s="5">
        <f t="shared" si="1176"/>
        <v>3.453014997510079</v>
      </c>
    </row>
    <row r="2633" spans="1:30" x14ac:dyDescent="0.15">
      <c r="A2633" s="1">
        <v>42314</v>
      </c>
      <c r="B2633" s="2">
        <v>3793.37</v>
      </c>
      <c r="C2633" s="3">
        <f t="shared" si="1156"/>
        <v>2.3583569213998068E-2</v>
      </c>
      <c r="D2633" s="4" t="str">
        <f t="shared" si="1167"/>
        <v>空</v>
      </c>
      <c r="E2633" s="6">
        <f t="shared" si="1157"/>
        <v>0</v>
      </c>
      <c r="F2633" s="5">
        <f t="shared" si="1158"/>
        <v>1.2789129692822714</v>
      </c>
      <c r="G2633" t="str">
        <f t="shared" si="1168"/>
        <v>多</v>
      </c>
      <c r="H2633" s="6">
        <f t="shared" si="1159"/>
        <v>2.3583569213998068E-2</v>
      </c>
      <c r="I2633" s="5">
        <f t="shared" si="1169"/>
        <v>5.5951836484933501</v>
      </c>
      <c r="J2633" t="str">
        <f t="shared" si="1177"/>
        <v>多</v>
      </c>
      <c r="K2633" s="6">
        <f t="shared" si="1160"/>
        <v>2.3583569213998068E-2</v>
      </c>
      <c r="L2633" s="5">
        <f t="shared" si="1170"/>
        <v>7.7520154460656991</v>
      </c>
      <c r="M2633" t="str">
        <f t="shared" si="1178"/>
        <v>空</v>
      </c>
      <c r="N2633" s="6">
        <f t="shared" si="1161"/>
        <v>0</v>
      </c>
      <c r="O2633" s="5">
        <f t="shared" si="1171"/>
        <v>6.6874632889586643</v>
      </c>
      <c r="P2633" t="str">
        <f t="shared" ref="P2633:P2696" si="1179">IF(AND($C2628&gt;0,$C2629&gt;0,$C2630&gt;0,$C2631&gt;0,$C2632&gt;0,$C2633&gt;0),"多",IF(AND($C2628&lt;0,$C2629&lt;0,$C2630&lt;0,$C2631&lt;0,$C2632&lt;0,$C2633&lt;0),"空",P2632))</f>
        <v>多</v>
      </c>
      <c r="Q2633" s="6">
        <f t="shared" si="1162"/>
        <v>2.3583569213998068E-2</v>
      </c>
      <c r="R2633" s="5">
        <f t="shared" si="1172"/>
        <v>3.7091348087736624</v>
      </c>
      <c r="S2633" t="str">
        <f t="shared" si="1152"/>
        <v>多</v>
      </c>
      <c r="T2633" s="6">
        <f t="shared" si="1163"/>
        <v>2.3583569213998068E-2</v>
      </c>
      <c r="U2633" s="5">
        <f t="shared" si="1173"/>
        <v>3.6198792512226587</v>
      </c>
      <c r="V2633" t="str">
        <f t="shared" si="1153"/>
        <v>多</v>
      </c>
      <c r="W2633" s="6">
        <f t="shared" si="1164"/>
        <v>2.3583569213998068E-2</v>
      </c>
      <c r="X2633" s="5">
        <f t="shared" si="1174"/>
        <v>4.0874672785903652</v>
      </c>
      <c r="Y2633" t="str">
        <f t="shared" si="1154"/>
        <v>多</v>
      </c>
      <c r="Z2633" s="6">
        <f t="shared" si="1165"/>
        <v>2.3583569213998068E-2</v>
      </c>
      <c r="AA2633" s="5">
        <f t="shared" si="1175"/>
        <v>3.5111951686184586</v>
      </c>
      <c r="AB2633" t="str">
        <f t="shared" si="1155"/>
        <v>多</v>
      </c>
      <c r="AC2633" s="6">
        <f t="shared" si="1166"/>
        <v>2.3583569213998068E-2</v>
      </c>
      <c r="AD2633" s="5">
        <f t="shared" si="1176"/>
        <v>3.5344494157008315</v>
      </c>
    </row>
    <row r="2634" spans="1:30" x14ac:dyDescent="0.15">
      <c r="A2634" s="1">
        <v>42317</v>
      </c>
      <c r="B2634" s="2">
        <v>3840.35</v>
      </c>
      <c r="C2634" s="3">
        <f t="shared" si="1156"/>
        <v>1.2384766052349283E-2</v>
      </c>
      <c r="D2634" s="4" t="str">
        <f t="shared" si="1167"/>
        <v>空</v>
      </c>
      <c r="E2634" s="6">
        <f t="shared" si="1157"/>
        <v>0</v>
      </c>
      <c r="F2634" s="5">
        <f t="shared" si="1158"/>
        <v>1.2789129692822714</v>
      </c>
      <c r="G2634" t="str">
        <f t="shared" si="1168"/>
        <v>多</v>
      </c>
      <c r="H2634" s="6">
        <f t="shared" si="1159"/>
        <v>1.2384766052349283E-2</v>
      </c>
      <c r="I2634" s="5">
        <f t="shared" si="1169"/>
        <v>5.6644786889998704</v>
      </c>
      <c r="J2634" t="str">
        <f t="shared" si="1177"/>
        <v>多</v>
      </c>
      <c r="K2634" s="6">
        <f t="shared" si="1160"/>
        <v>1.2384766052349283E-2</v>
      </c>
      <c r="L2634" s="5">
        <f t="shared" si="1170"/>
        <v>7.8480223437994212</v>
      </c>
      <c r="M2634" t="str">
        <f t="shared" si="1178"/>
        <v>空</v>
      </c>
      <c r="N2634" s="6">
        <f t="shared" si="1161"/>
        <v>0</v>
      </c>
      <c r="O2634" s="5">
        <f t="shared" si="1171"/>
        <v>6.6874632889586643</v>
      </c>
      <c r="P2634" t="str">
        <f t="shared" si="1179"/>
        <v>多</v>
      </c>
      <c r="Q2634" s="6">
        <f t="shared" si="1162"/>
        <v>1.2384766052349283E-2</v>
      </c>
      <c r="R2634" s="5">
        <f t="shared" si="1172"/>
        <v>3.7550715756369497</v>
      </c>
      <c r="S2634" t="str">
        <f t="shared" ref="S2634:S2697" si="1180">IF(AND($C2628&gt;0,$C2629&gt;0,$C2630&gt;0,$C2631&gt;0,$C2632&gt;0,$C2633&gt;0,$C2634&gt;0),"多",IF(AND($C2628&lt;0,$C2629&lt;0,$C2630&lt;0,$C2631&lt;0,$C2632&lt;0,$C2633&lt;0,$C2634&lt;0),"空",S2633))</f>
        <v>多</v>
      </c>
      <c r="T2634" s="6">
        <f t="shared" si="1163"/>
        <v>1.2384766052349283E-2</v>
      </c>
      <c r="U2634" s="5">
        <f t="shared" si="1173"/>
        <v>3.6647106088868049</v>
      </c>
      <c r="V2634" t="str">
        <f t="shared" si="1153"/>
        <v>多</v>
      </c>
      <c r="W2634" s="6">
        <f t="shared" si="1164"/>
        <v>1.2384766052349283E-2</v>
      </c>
      <c r="X2634" s="5">
        <f t="shared" si="1174"/>
        <v>4.1380896045823397</v>
      </c>
      <c r="Y2634" t="str">
        <f t="shared" si="1154"/>
        <v>多</v>
      </c>
      <c r="Z2634" s="6">
        <f t="shared" si="1165"/>
        <v>1.2384766052349283E-2</v>
      </c>
      <c r="AA2634" s="5">
        <f t="shared" si="1175"/>
        <v>3.5546804993459373</v>
      </c>
      <c r="AB2634" t="str">
        <f t="shared" si="1155"/>
        <v>多</v>
      </c>
      <c r="AC2634" s="6">
        <f t="shared" si="1166"/>
        <v>1.2384766052349283E-2</v>
      </c>
      <c r="AD2634" s="5">
        <f t="shared" si="1176"/>
        <v>3.5782227448381487</v>
      </c>
    </row>
    <row r="2635" spans="1:30" x14ac:dyDescent="0.15">
      <c r="A2635" s="1">
        <v>42318</v>
      </c>
      <c r="B2635" s="2">
        <v>3833.24</v>
      </c>
      <c r="C2635" s="3">
        <f t="shared" si="1156"/>
        <v>-1.851393753173558E-3</v>
      </c>
      <c r="D2635" s="4" t="str">
        <f t="shared" si="1167"/>
        <v>空</v>
      </c>
      <c r="E2635" s="6">
        <f t="shared" si="1157"/>
        <v>0</v>
      </c>
      <c r="F2635" s="5">
        <f t="shared" si="1158"/>
        <v>1.2789129692822714</v>
      </c>
      <c r="G2635" t="str">
        <f t="shared" si="1168"/>
        <v>多</v>
      </c>
      <c r="H2635" s="6">
        <f t="shared" si="1159"/>
        <v>-1.851393753173558E-3</v>
      </c>
      <c r="I2635" s="5">
        <f t="shared" si="1169"/>
        <v>5.6539915085400709</v>
      </c>
      <c r="J2635" t="str">
        <f t="shared" si="1177"/>
        <v>多</v>
      </c>
      <c r="K2635" s="6">
        <f t="shared" si="1160"/>
        <v>-1.851393753173558E-3</v>
      </c>
      <c r="L2635" s="5">
        <f t="shared" si="1170"/>
        <v>7.8334925642573445</v>
      </c>
      <c r="M2635" t="str">
        <f t="shared" si="1178"/>
        <v>空</v>
      </c>
      <c r="N2635" s="6">
        <f t="shared" si="1161"/>
        <v>0</v>
      </c>
      <c r="O2635" s="5">
        <f t="shared" si="1171"/>
        <v>6.6874632889586643</v>
      </c>
      <c r="P2635" t="str">
        <f t="shared" si="1179"/>
        <v>多</v>
      </c>
      <c r="Q2635" s="6">
        <f t="shared" si="1162"/>
        <v>-1.851393753173558E-3</v>
      </c>
      <c r="R2635" s="5">
        <f t="shared" si="1172"/>
        <v>3.7481194595790961</v>
      </c>
      <c r="S2635" t="str">
        <f t="shared" si="1180"/>
        <v>多</v>
      </c>
      <c r="T2635" s="6">
        <f t="shared" si="1163"/>
        <v>-1.851393753173558E-3</v>
      </c>
      <c r="U2635" s="5">
        <f t="shared" si="1173"/>
        <v>3.657925786558323</v>
      </c>
      <c r="V2635" t="str">
        <f t="shared" ref="V2635:V2698" si="1181">IF(AND($C2628&gt;0,$C2629&gt;0,$C2630&gt;0,$C2631&gt;0,$C2632&gt;0,$C2633&gt;0,$C2634&gt;0,$C2635&gt;0),"多",IF(AND($C2628&lt;0,$C2629&lt;0,$C2630&lt;0,$C2631&lt;0,$C2632&lt;0,$C2633&lt;0,$C2634&lt;0,$C2635&lt;0),"空",V2634))</f>
        <v>多</v>
      </c>
      <c r="W2635" s="6">
        <f t="shared" si="1164"/>
        <v>-1.851393753173558E-3</v>
      </c>
      <c r="X2635" s="5">
        <f t="shared" si="1174"/>
        <v>4.1304283713383434</v>
      </c>
      <c r="Y2635" t="str">
        <f t="shared" si="1154"/>
        <v>多</v>
      </c>
      <c r="Z2635" s="6">
        <f t="shared" si="1165"/>
        <v>-1.851393753173558E-3</v>
      </c>
      <c r="AA2635" s="5">
        <f t="shared" si="1175"/>
        <v>3.5480993860749206</v>
      </c>
      <c r="AB2635" t="str">
        <f t="shared" si="1155"/>
        <v>多</v>
      </c>
      <c r="AC2635" s="6">
        <f t="shared" si="1166"/>
        <v>-1.851393753173558E-3</v>
      </c>
      <c r="AD2635" s="5">
        <f t="shared" si="1176"/>
        <v>3.5715980456008918</v>
      </c>
    </row>
    <row r="2636" spans="1:30" x14ac:dyDescent="0.15">
      <c r="A2636" s="1">
        <v>42319</v>
      </c>
      <c r="B2636" s="2">
        <v>3833.65</v>
      </c>
      <c r="C2636" s="3">
        <f t="shared" si="1156"/>
        <v>1.0695912596148105E-4</v>
      </c>
      <c r="D2636" s="4" t="str">
        <f t="shared" si="1167"/>
        <v>空</v>
      </c>
      <c r="E2636" s="6">
        <f t="shared" si="1157"/>
        <v>0</v>
      </c>
      <c r="F2636" s="5">
        <f t="shared" si="1158"/>
        <v>1.2789129692822714</v>
      </c>
      <c r="G2636" t="str">
        <f t="shared" si="1168"/>
        <v>多</v>
      </c>
      <c r="H2636" s="6">
        <f t="shared" si="1159"/>
        <v>1.0695912596148105E-4</v>
      </c>
      <c r="I2636" s="5">
        <f t="shared" si="1169"/>
        <v>5.6545962545300181</v>
      </c>
      <c r="J2636" t="str">
        <f t="shared" si="1177"/>
        <v>多</v>
      </c>
      <c r="K2636" s="6">
        <f t="shared" si="1160"/>
        <v>1.0695912596148105E-4</v>
      </c>
      <c r="L2636" s="5">
        <f t="shared" si="1170"/>
        <v>7.8343304277752432</v>
      </c>
      <c r="M2636" t="str">
        <f t="shared" si="1178"/>
        <v>空</v>
      </c>
      <c r="N2636" s="6">
        <f t="shared" si="1161"/>
        <v>0</v>
      </c>
      <c r="O2636" s="5">
        <f t="shared" si="1171"/>
        <v>6.6874632889586643</v>
      </c>
      <c r="P2636" t="str">
        <f t="shared" si="1179"/>
        <v>多</v>
      </c>
      <c r="Q2636" s="6">
        <f t="shared" si="1162"/>
        <v>1.0695912596148105E-4</v>
      </c>
      <c r="R2636" s="5">
        <f t="shared" si="1172"/>
        <v>3.7485203551604918</v>
      </c>
      <c r="S2636" t="str">
        <f t="shared" si="1180"/>
        <v>多</v>
      </c>
      <c r="T2636" s="6">
        <f t="shared" si="1163"/>
        <v>1.0695912596148105E-4</v>
      </c>
      <c r="U2636" s="5">
        <f t="shared" si="1173"/>
        <v>3.6583170351032854</v>
      </c>
      <c r="V2636" t="str">
        <f t="shared" si="1181"/>
        <v>多</v>
      </c>
      <c r="W2636" s="6">
        <f t="shared" si="1164"/>
        <v>1.0695912596148105E-4</v>
      </c>
      <c r="X2636" s="5">
        <f t="shared" si="1174"/>
        <v>4.1308701583467879</v>
      </c>
      <c r="Y2636" t="str">
        <f t="shared" ref="Y2636:Y2699" si="1182">IF(AND($C2628&gt;0,$C2629&gt;0,$C2630&gt;0,$C2631&gt;0,$C2632&gt;0,$C2633&gt;0,$C2634&gt;0,$C2635&gt;0,$C2636&gt;0),"多",IF(AND($C2628&lt;0,$C2629&lt;0,$C2630&lt;0,$C2631&lt;0,$C2632&lt;0,$C2633&lt;0,$C2634&lt;0,$C2635&lt;0,$C2636&lt;0),"空",Y2635))</f>
        <v>多</v>
      </c>
      <c r="Z2636" s="6">
        <f t="shared" si="1165"/>
        <v>1.0695912596148105E-4</v>
      </c>
      <c r="AA2636" s="5">
        <f t="shared" si="1175"/>
        <v>3.5484788876840798</v>
      </c>
      <c r="AB2636" t="str">
        <f t="shared" si="1155"/>
        <v>多</v>
      </c>
      <c r="AC2636" s="6">
        <f t="shared" si="1166"/>
        <v>1.0695912596148105E-4</v>
      </c>
      <c r="AD2636" s="5">
        <f t="shared" si="1176"/>
        <v>3.5719800606061352</v>
      </c>
    </row>
    <row r="2637" spans="1:30" x14ac:dyDescent="0.15">
      <c r="A2637" s="1">
        <v>42320</v>
      </c>
      <c r="B2637" s="2">
        <v>3795.32</v>
      </c>
      <c r="C2637" s="3">
        <f t="shared" si="1156"/>
        <v>-9.9983044878900751E-3</v>
      </c>
      <c r="D2637" s="4" t="str">
        <f t="shared" si="1167"/>
        <v>空</v>
      </c>
      <c r="E2637" s="6">
        <f t="shared" si="1157"/>
        <v>0</v>
      </c>
      <c r="F2637" s="5">
        <f t="shared" si="1158"/>
        <v>1.2789129692822714</v>
      </c>
      <c r="G2637" t="str">
        <f t="shared" si="1168"/>
        <v>多</v>
      </c>
      <c r="H2637" s="6">
        <f t="shared" si="1159"/>
        <v>-9.9983044878900751E-3</v>
      </c>
      <c r="I2637" s="5">
        <f t="shared" si="1169"/>
        <v>5.598059879421144</v>
      </c>
      <c r="J2637" t="str">
        <f t="shared" si="1177"/>
        <v>多</v>
      </c>
      <c r="K2637" s="6">
        <f t="shared" si="1160"/>
        <v>-9.9983044878900751E-3</v>
      </c>
      <c r="L2637" s="5">
        <f t="shared" si="1170"/>
        <v>7.756000406699604</v>
      </c>
      <c r="M2637" t="str">
        <f t="shared" si="1178"/>
        <v>空</v>
      </c>
      <c r="N2637" s="6">
        <f t="shared" si="1161"/>
        <v>0</v>
      </c>
      <c r="O2637" s="5">
        <f t="shared" si="1171"/>
        <v>6.6874632889586643</v>
      </c>
      <c r="P2637" t="str">
        <f t="shared" si="1179"/>
        <v>多</v>
      </c>
      <c r="Q2637" s="6">
        <f t="shared" si="1162"/>
        <v>-9.9983044878900751E-3</v>
      </c>
      <c r="R2637" s="5">
        <f t="shared" si="1172"/>
        <v>3.7110415072705432</v>
      </c>
      <c r="S2637" t="str">
        <f t="shared" si="1180"/>
        <v>多</v>
      </c>
      <c r="T2637" s="6">
        <f t="shared" si="1163"/>
        <v>-9.9983044878900751E-3</v>
      </c>
      <c r="U2637" s="5">
        <f t="shared" si="1173"/>
        <v>3.6217400674730875</v>
      </c>
      <c r="V2637" t="str">
        <f t="shared" si="1181"/>
        <v>多</v>
      </c>
      <c r="W2637" s="6">
        <f t="shared" si="1164"/>
        <v>-9.9983044878900751E-3</v>
      </c>
      <c r="X2637" s="5">
        <f t="shared" si="1174"/>
        <v>4.0895684607036982</v>
      </c>
      <c r="Y2637" t="str">
        <f t="shared" si="1182"/>
        <v>多</v>
      </c>
      <c r="Z2637" s="6">
        <f t="shared" si="1165"/>
        <v>-9.9983044878900751E-3</v>
      </c>
      <c r="AA2637" s="5">
        <f t="shared" si="1175"/>
        <v>3.513000115296165</v>
      </c>
      <c r="AB2637" t="str">
        <f t="shared" ref="AB2637:AB2700" si="1183">IF(AND($C2628&gt;0,$C2629&gt;0,$C2630&gt;0,$C2631&gt;0,$C2632&gt;0,$C2633&gt;0,$C2634&gt;0,$C2635&gt;0,$C2636&gt;0,$C2637&gt;0),"多",IF(AND($C2628&lt;0,$C2629&lt;0,$C2630&lt;0,$C2631&lt;0,$C2632&lt;0,$C2633&lt;0,$C2634&lt;0,$C2635&lt;0,$C2636&lt;0,$C2637&lt;0),"空",AB2636))</f>
        <v>多</v>
      </c>
      <c r="AC2637" s="6">
        <f t="shared" si="1166"/>
        <v>-9.9983044878900751E-3</v>
      </c>
      <c r="AD2637" s="5">
        <f t="shared" si="1176"/>
        <v>3.536266316335523</v>
      </c>
    </row>
    <row r="2638" spans="1:30" x14ac:dyDescent="0.15">
      <c r="A2638" s="1">
        <v>42321</v>
      </c>
      <c r="B2638" s="2">
        <v>3746.24</v>
      </c>
      <c r="C2638" s="3">
        <f t="shared" si="1156"/>
        <v>-1.2931715902743446E-2</v>
      </c>
      <c r="D2638" s="4" t="str">
        <f t="shared" si="1167"/>
        <v>多</v>
      </c>
      <c r="E2638" s="6">
        <f t="shared" si="1157"/>
        <v>0</v>
      </c>
      <c r="F2638" s="5">
        <f t="shared" si="1158"/>
        <v>1.2789129692822714</v>
      </c>
      <c r="G2638" t="str">
        <f t="shared" si="1168"/>
        <v>多</v>
      </c>
      <c r="H2638" s="6">
        <f t="shared" si="1159"/>
        <v>-1.2931715902743446E-2</v>
      </c>
      <c r="I2638" s="5">
        <f t="shared" si="1169"/>
        <v>5.5256673594539238</v>
      </c>
      <c r="J2638" t="str">
        <f t="shared" si="1177"/>
        <v>多</v>
      </c>
      <c r="K2638" s="6">
        <f t="shared" si="1160"/>
        <v>-1.2931715902743446E-2</v>
      </c>
      <c r="L2638" s="5">
        <f t="shared" si="1170"/>
        <v>7.655702012898602</v>
      </c>
      <c r="M2638" t="str">
        <f t="shared" si="1178"/>
        <v>空</v>
      </c>
      <c r="N2638" s="6">
        <f t="shared" si="1161"/>
        <v>0</v>
      </c>
      <c r="O2638" s="5">
        <f t="shared" si="1171"/>
        <v>6.6874632889586643</v>
      </c>
      <c r="P2638" t="str">
        <f t="shared" si="1179"/>
        <v>多</v>
      </c>
      <c r="Q2638" s="6">
        <f t="shared" si="1162"/>
        <v>-1.2931715902743446E-2</v>
      </c>
      <c r="R2638" s="5">
        <f t="shared" si="1172"/>
        <v>3.6630513727952319</v>
      </c>
      <c r="S2638" t="str">
        <f t="shared" si="1180"/>
        <v>多</v>
      </c>
      <c r="T2638" s="6">
        <f t="shared" si="1163"/>
        <v>-1.2931715902743446E-2</v>
      </c>
      <c r="U2638" s="5">
        <f t="shared" si="1173"/>
        <v>3.5749047538469427</v>
      </c>
      <c r="V2638" t="str">
        <f t="shared" si="1181"/>
        <v>多</v>
      </c>
      <c r="W2638" s="6">
        <f t="shared" si="1164"/>
        <v>-1.2931715902743446E-2</v>
      </c>
      <c r="X2638" s="5">
        <f t="shared" si="1174"/>
        <v>4.0366833232050583</v>
      </c>
      <c r="Y2638" t="str">
        <f t="shared" si="1182"/>
        <v>多</v>
      </c>
      <c r="Z2638" s="6">
        <f t="shared" si="1165"/>
        <v>-1.2931715902743446E-2</v>
      </c>
      <c r="AA2638" s="5">
        <f t="shared" si="1175"/>
        <v>3.4675709958388499</v>
      </c>
      <c r="AB2638" t="str">
        <f t="shared" si="1183"/>
        <v>多</v>
      </c>
      <c r="AC2638" s="6">
        <f t="shared" si="1166"/>
        <v>-1.2931715902743446E-2</v>
      </c>
      <c r="AD2638" s="5">
        <f t="shared" si="1176"/>
        <v>3.4905363249762309</v>
      </c>
    </row>
    <row r="2639" spans="1:30" x14ac:dyDescent="0.15">
      <c r="A2639" s="1">
        <v>42324</v>
      </c>
      <c r="B2639" s="2">
        <v>3764.13</v>
      </c>
      <c r="C2639" s="3">
        <f t="shared" si="1156"/>
        <v>4.7754548560690058E-3</v>
      </c>
      <c r="D2639" s="4" t="str">
        <f t="shared" si="1167"/>
        <v>多</v>
      </c>
      <c r="E2639" s="6">
        <f t="shared" si="1157"/>
        <v>4.7754548560690058E-3</v>
      </c>
      <c r="F2639" s="5">
        <f t="shared" si="1158"/>
        <v>1.2850203604319201</v>
      </c>
      <c r="G2639" t="str">
        <f t="shared" si="1168"/>
        <v>多</v>
      </c>
      <c r="H2639" s="6">
        <f t="shared" si="1159"/>
        <v>4.7754548560690058E-3</v>
      </c>
      <c r="I2639" s="5">
        <f t="shared" si="1169"/>
        <v>5.5520549344786501</v>
      </c>
      <c r="J2639" t="str">
        <f t="shared" si="1177"/>
        <v>多</v>
      </c>
      <c r="K2639" s="6">
        <f t="shared" si="1160"/>
        <v>4.7754548560690058E-3</v>
      </c>
      <c r="L2639" s="5">
        <f t="shared" si="1170"/>
        <v>7.6922614722527163</v>
      </c>
      <c r="M2639" t="str">
        <f t="shared" si="1178"/>
        <v>空</v>
      </c>
      <c r="N2639" s="6">
        <f t="shared" si="1161"/>
        <v>0</v>
      </c>
      <c r="O2639" s="5">
        <f t="shared" si="1171"/>
        <v>6.6874632889586643</v>
      </c>
      <c r="P2639" t="str">
        <f t="shared" si="1179"/>
        <v>多</v>
      </c>
      <c r="Q2639" s="6">
        <f t="shared" si="1162"/>
        <v>4.7754548560690058E-3</v>
      </c>
      <c r="R2639" s="5">
        <f t="shared" si="1172"/>
        <v>3.680544109261477</v>
      </c>
      <c r="S2639" t="str">
        <f t="shared" si="1180"/>
        <v>多</v>
      </c>
      <c r="T2639" s="6">
        <f t="shared" si="1163"/>
        <v>4.7754548560690058E-3</v>
      </c>
      <c r="U2639" s="5">
        <f t="shared" si="1173"/>
        <v>3.5919765501136851</v>
      </c>
      <c r="V2639" t="str">
        <f t="shared" si="1181"/>
        <v>多</v>
      </c>
      <c r="W2639" s="6">
        <f t="shared" si="1164"/>
        <v>4.7754548560690058E-3</v>
      </c>
      <c r="X2639" s="5">
        <f t="shared" si="1174"/>
        <v>4.055960322183271</v>
      </c>
      <c r="Y2639" t="str">
        <f t="shared" si="1182"/>
        <v>多</v>
      </c>
      <c r="Z2639" s="6">
        <f t="shared" si="1165"/>
        <v>4.7754548560690058E-3</v>
      </c>
      <c r="AA2639" s="5">
        <f t="shared" si="1175"/>
        <v>3.4841302245896926</v>
      </c>
      <c r="AB2639" t="str">
        <f t="shared" si="1183"/>
        <v>多</v>
      </c>
      <c r="AC2639" s="6">
        <f t="shared" si="1166"/>
        <v>4.7754548560690058E-3</v>
      </c>
      <c r="AD2639" s="5">
        <f t="shared" si="1176"/>
        <v>3.5072052236196241</v>
      </c>
    </row>
    <row r="2640" spans="1:30" x14ac:dyDescent="0.15">
      <c r="A2640" s="1">
        <v>42325</v>
      </c>
      <c r="B2640" s="2">
        <v>3758.39</v>
      </c>
      <c r="C2640" s="3">
        <f t="shared" si="1156"/>
        <v>-1.5249207652233698E-3</v>
      </c>
      <c r="D2640" s="4" t="str">
        <f t="shared" si="1167"/>
        <v>多</v>
      </c>
      <c r="E2640" s="6">
        <f t="shared" si="1157"/>
        <v>-1.5249207652233698E-3</v>
      </c>
      <c r="F2640" s="5">
        <f t="shared" si="1158"/>
        <v>1.2830608062005626</v>
      </c>
      <c r="G2640" t="str">
        <f t="shared" si="1168"/>
        <v>多</v>
      </c>
      <c r="H2640" s="6">
        <f t="shared" si="1159"/>
        <v>-1.5249207652233698E-3</v>
      </c>
      <c r="I2640" s="5">
        <f t="shared" si="1169"/>
        <v>5.5435884906194026</v>
      </c>
      <c r="J2640" t="str">
        <f t="shared" si="1177"/>
        <v>多</v>
      </c>
      <c r="K2640" s="6">
        <f t="shared" si="1160"/>
        <v>-1.5249207652233698E-3</v>
      </c>
      <c r="L2640" s="5">
        <f t="shared" si="1170"/>
        <v>7.6805313830021502</v>
      </c>
      <c r="M2640" t="str">
        <f t="shared" si="1178"/>
        <v>空</v>
      </c>
      <c r="N2640" s="6">
        <f t="shared" si="1161"/>
        <v>0</v>
      </c>
      <c r="O2640" s="5">
        <f t="shared" si="1171"/>
        <v>6.6874632889586643</v>
      </c>
      <c r="P2640" t="str">
        <f t="shared" si="1179"/>
        <v>多</v>
      </c>
      <c r="Q2640" s="6">
        <f t="shared" si="1162"/>
        <v>-1.5249207652233698E-3</v>
      </c>
      <c r="R2640" s="5">
        <f t="shared" si="1172"/>
        <v>3.6749315711219435</v>
      </c>
      <c r="S2640" t="str">
        <f t="shared" si="1180"/>
        <v>多</v>
      </c>
      <c r="T2640" s="6">
        <f t="shared" si="1163"/>
        <v>-1.5249207652233698E-3</v>
      </c>
      <c r="U2640" s="5">
        <f t="shared" si="1173"/>
        <v>3.5864990704842215</v>
      </c>
      <c r="V2640" t="str">
        <f t="shared" si="1181"/>
        <v>多</v>
      </c>
      <c r="W2640" s="6">
        <f t="shared" si="1164"/>
        <v>-1.5249207652233698E-3</v>
      </c>
      <c r="X2640" s="5">
        <f t="shared" si="1174"/>
        <v>4.0497753040650517</v>
      </c>
      <c r="Y2640" t="str">
        <f t="shared" si="1182"/>
        <v>多</v>
      </c>
      <c r="Z2640" s="6">
        <f t="shared" si="1165"/>
        <v>-1.5249207652233698E-3</v>
      </c>
      <c r="AA2640" s="5">
        <f t="shared" si="1175"/>
        <v>3.4788172020614736</v>
      </c>
      <c r="AB2640" t="str">
        <f t="shared" si="1183"/>
        <v>多</v>
      </c>
      <c r="AC2640" s="6">
        <f t="shared" si="1166"/>
        <v>-1.5249207652233698E-3</v>
      </c>
      <c r="AD2640" s="5">
        <f t="shared" si="1176"/>
        <v>3.5018570135462266</v>
      </c>
    </row>
    <row r="2641" spans="1:30" x14ac:dyDescent="0.15">
      <c r="A2641" s="1">
        <v>42326</v>
      </c>
      <c r="B2641" s="2">
        <v>3715.58</v>
      </c>
      <c r="C2641" s="3">
        <f t="shared" si="1156"/>
        <v>-1.1390515619720154E-2</v>
      </c>
      <c r="D2641" s="4" t="str">
        <f t="shared" si="1167"/>
        <v>多</v>
      </c>
      <c r="E2641" s="6">
        <f t="shared" si="1157"/>
        <v>-1.1390515619720154E-2</v>
      </c>
      <c r="F2641" s="5">
        <f t="shared" si="1158"/>
        <v>1.2684460820464845</v>
      </c>
      <c r="G2641" t="str">
        <f t="shared" si="1168"/>
        <v>多</v>
      </c>
      <c r="H2641" s="6">
        <f t="shared" si="1159"/>
        <v>-1.1390515619720154E-2</v>
      </c>
      <c r="I2641" s="5">
        <f t="shared" si="1169"/>
        <v>5.4804441593277016</v>
      </c>
      <c r="J2641" t="str">
        <f t="shared" si="1177"/>
        <v>多</v>
      </c>
      <c r="K2641" s="6">
        <f t="shared" si="1160"/>
        <v>-1.1390515619720154E-2</v>
      </c>
      <c r="L2641" s="5">
        <f t="shared" si="1170"/>
        <v>7.5930461703163132</v>
      </c>
      <c r="M2641" t="str">
        <f t="shared" si="1178"/>
        <v>空</v>
      </c>
      <c r="N2641" s="6">
        <f t="shared" si="1161"/>
        <v>0</v>
      </c>
      <c r="O2641" s="5">
        <f t="shared" si="1171"/>
        <v>6.6874632889586643</v>
      </c>
      <c r="P2641" t="str">
        <f t="shared" si="1179"/>
        <v>多</v>
      </c>
      <c r="Q2641" s="6">
        <f t="shared" si="1162"/>
        <v>-1.1390515619720154E-2</v>
      </c>
      <c r="R2641" s="5">
        <f t="shared" si="1172"/>
        <v>3.6330722056596763</v>
      </c>
      <c r="S2641" t="str">
        <f t="shared" si="1180"/>
        <v>多</v>
      </c>
      <c r="T2641" s="6">
        <f t="shared" si="1163"/>
        <v>-1.1390515619720154E-2</v>
      </c>
      <c r="U2641" s="5">
        <f t="shared" si="1173"/>
        <v>3.545646996801759</v>
      </c>
      <c r="V2641" t="str">
        <f t="shared" si="1181"/>
        <v>多</v>
      </c>
      <c r="W2641" s="6">
        <f t="shared" si="1164"/>
        <v>-1.1390515619720154E-2</v>
      </c>
      <c r="X2641" s="5">
        <f t="shared" si="1174"/>
        <v>4.0036462752077417</v>
      </c>
      <c r="Y2641" t="str">
        <f t="shared" si="1182"/>
        <v>多</v>
      </c>
      <c r="Z2641" s="6">
        <f t="shared" si="1165"/>
        <v>-1.1390515619720154E-2</v>
      </c>
      <c r="AA2641" s="5">
        <f t="shared" si="1175"/>
        <v>3.4391916803832414</v>
      </c>
      <c r="AB2641" t="str">
        <f t="shared" si="1183"/>
        <v>多</v>
      </c>
      <c r="AC2641" s="6">
        <f t="shared" si="1166"/>
        <v>-1.1390515619720154E-2</v>
      </c>
      <c r="AD2641" s="5">
        <f t="shared" si="1176"/>
        <v>3.4619690565354015</v>
      </c>
    </row>
    <row r="2642" spans="1:30" x14ac:dyDescent="0.15">
      <c r="A2642" s="1">
        <v>42327</v>
      </c>
      <c r="B2642" s="2">
        <v>3774.97</v>
      </c>
      <c r="C2642" s="3">
        <f t="shared" si="1156"/>
        <v>1.598404555950883E-2</v>
      </c>
      <c r="D2642" s="4" t="str">
        <f t="shared" si="1167"/>
        <v>多</v>
      </c>
      <c r="E2642" s="6">
        <f t="shared" si="1157"/>
        <v>1.598404555950883E-2</v>
      </c>
      <c r="F2642" s="5">
        <f t="shared" si="1158"/>
        <v>1.288720982011696</v>
      </c>
      <c r="G2642" t="str">
        <f t="shared" si="1168"/>
        <v>多</v>
      </c>
      <c r="H2642" s="6">
        <f t="shared" si="1159"/>
        <v>1.598404555950883E-2</v>
      </c>
      <c r="I2642" s="5">
        <f t="shared" si="1169"/>
        <v>5.56804382845674</v>
      </c>
      <c r="J2642" t="str">
        <f t="shared" si="1177"/>
        <v>多</v>
      </c>
      <c r="K2642" s="6">
        <f t="shared" si="1160"/>
        <v>1.598404555950883E-2</v>
      </c>
      <c r="L2642" s="5">
        <f t="shared" si="1170"/>
        <v>7.7144137662381036</v>
      </c>
      <c r="M2642" t="str">
        <f t="shared" si="1178"/>
        <v>空</v>
      </c>
      <c r="N2642" s="6">
        <f t="shared" si="1161"/>
        <v>0</v>
      </c>
      <c r="O2642" s="5">
        <f t="shared" si="1171"/>
        <v>6.6874632889586643</v>
      </c>
      <c r="P2642" t="str">
        <f t="shared" si="1179"/>
        <v>多</v>
      </c>
      <c r="Q2642" s="6">
        <f t="shared" si="1162"/>
        <v>1.598404555950883E-2</v>
      </c>
      <c r="R2642" s="5">
        <f t="shared" si="1172"/>
        <v>3.6911433973159258</v>
      </c>
      <c r="S2642" t="str">
        <f t="shared" si="1180"/>
        <v>多</v>
      </c>
      <c r="T2642" s="6">
        <f t="shared" si="1163"/>
        <v>1.598404555950883E-2</v>
      </c>
      <c r="U2642" s="5">
        <f t="shared" si="1173"/>
        <v>3.6023207799365742</v>
      </c>
      <c r="V2642" t="str">
        <f t="shared" si="1181"/>
        <v>多</v>
      </c>
      <c r="W2642" s="6">
        <f t="shared" si="1164"/>
        <v>1.598404555950883E-2</v>
      </c>
      <c r="X2642" s="5">
        <f t="shared" si="1174"/>
        <v>4.06764073967482</v>
      </c>
      <c r="Y2642" t="str">
        <f t="shared" si="1182"/>
        <v>多</v>
      </c>
      <c r="Z2642" s="6">
        <f t="shared" si="1165"/>
        <v>1.598404555950883E-2</v>
      </c>
      <c r="AA2642" s="5">
        <f t="shared" si="1175"/>
        <v>3.4941638768903709</v>
      </c>
      <c r="AB2642" t="str">
        <f t="shared" si="1183"/>
        <v>多</v>
      </c>
      <c r="AC2642" s="6">
        <f t="shared" si="1166"/>
        <v>1.598404555950883E-2</v>
      </c>
      <c r="AD2642" s="5">
        <f t="shared" si="1176"/>
        <v>3.5173053276606732</v>
      </c>
    </row>
    <row r="2643" spans="1:30" x14ac:dyDescent="0.15">
      <c r="A2643" s="1">
        <v>42328</v>
      </c>
      <c r="B2643" s="2">
        <v>3774.38</v>
      </c>
      <c r="C2643" s="3">
        <f t="shared" si="1156"/>
        <v>-1.562926327890457E-4</v>
      </c>
      <c r="D2643" s="4" t="str">
        <f t="shared" si="1167"/>
        <v>多</v>
      </c>
      <c r="E2643" s="6">
        <f t="shared" si="1157"/>
        <v>-1.562926327890457E-4</v>
      </c>
      <c r="F2643" s="5">
        <f t="shared" si="1158"/>
        <v>1.2885195644164869</v>
      </c>
      <c r="G2643" t="str">
        <f t="shared" si="1168"/>
        <v>多</v>
      </c>
      <c r="H2643" s="6">
        <f t="shared" si="1159"/>
        <v>-1.562926327890457E-4</v>
      </c>
      <c r="I2643" s="5">
        <f t="shared" si="1169"/>
        <v>5.567173584227306</v>
      </c>
      <c r="J2643" t="str">
        <f t="shared" si="1177"/>
        <v>多</v>
      </c>
      <c r="K2643" s="6">
        <f t="shared" si="1160"/>
        <v>-1.562926327890457E-4</v>
      </c>
      <c r="L2643" s="5">
        <f t="shared" si="1170"/>
        <v>7.713208060200154</v>
      </c>
      <c r="M2643" t="str">
        <f t="shared" si="1178"/>
        <v>空</v>
      </c>
      <c r="N2643" s="6">
        <f t="shared" si="1161"/>
        <v>0</v>
      </c>
      <c r="O2643" s="5">
        <f t="shared" si="1171"/>
        <v>6.6874632889586643</v>
      </c>
      <c r="P2643" t="str">
        <f t="shared" si="1179"/>
        <v>多</v>
      </c>
      <c r="Q2643" s="6">
        <f t="shared" si="1162"/>
        <v>-1.562926327890457E-4</v>
      </c>
      <c r="R2643" s="5">
        <f t="shared" si="1172"/>
        <v>3.6905664987963576</v>
      </c>
      <c r="S2643" t="str">
        <f t="shared" si="1180"/>
        <v>多</v>
      </c>
      <c r="T2643" s="6">
        <f t="shared" si="1163"/>
        <v>-1.562926327890457E-4</v>
      </c>
      <c r="U2643" s="5">
        <f t="shared" si="1173"/>
        <v>3.6017577637377274</v>
      </c>
      <c r="V2643" t="str">
        <f t="shared" si="1181"/>
        <v>多</v>
      </c>
      <c r="W2643" s="6">
        <f t="shared" si="1164"/>
        <v>-1.562926327890457E-4</v>
      </c>
      <c r="X2643" s="5">
        <f t="shared" si="1174"/>
        <v>4.0670049973943758</v>
      </c>
      <c r="Y2643" t="str">
        <f t="shared" si="1182"/>
        <v>多</v>
      </c>
      <c r="Z2643" s="6">
        <f t="shared" si="1165"/>
        <v>-1.562926327890457E-4</v>
      </c>
      <c r="AA2643" s="5">
        <f t="shared" si="1175"/>
        <v>3.4936177648186555</v>
      </c>
      <c r="AB2643" t="str">
        <f t="shared" si="1183"/>
        <v>多</v>
      </c>
      <c r="AC2643" s="6">
        <f t="shared" si="1166"/>
        <v>-1.562926327890457E-4</v>
      </c>
      <c r="AD2643" s="5">
        <f t="shared" si="1176"/>
        <v>3.5167555987506902</v>
      </c>
    </row>
    <row r="2644" spans="1:30" x14ac:dyDescent="0.15">
      <c r="A2644" s="1">
        <v>42331</v>
      </c>
      <c r="B2644" s="2">
        <v>3753.34</v>
      </c>
      <c r="C2644" s="3">
        <f t="shared" si="1156"/>
        <v>-5.5744254685538008E-3</v>
      </c>
      <c r="D2644" s="4" t="str">
        <f t="shared" si="1167"/>
        <v>多</v>
      </c>
      <c r="E2644" s="6">
        <f t="shared" si="1157"/>
        <v>-5.5744254685538008E-3</v>
      </c>
      <c r="F2644" s="5">
        <f t="shared" si="1158"/>
        <v>1.2813368081398737</v>
      </c>
      <c r="G2644" t="str">
        <f t="shared" si="1168"/>
        <v>多</v>
      </c>
      <c r="H2644" s="6">
        <f t="shared" si="1159"/>
        <v>-5.5744254685538008E-3</v>
      </c>
      <c r="I2644" s="5">
        <f t="shared" si="1169"/>
        <v>5.5361397900115294</v>
      </c>
      <c r="J2644" t="str">
        <f t="shared" si="1177"/>
        <v>多</v>
      </c>
      <c r="K2644" s="6">
        <f t="shared" si="1160"/>
        <v>-5.5744254685538008E-3</v>
      </c>
      <c r="L2644" s="5">
        <f t="shared" si="1170"/>
        <v>7.6702113567451198</v>
      </c>
      <c r="M2644" t="str">
        <f t="shared" si="1178"/>
        <v>空</v>
      </c>
      <c r="N2644" s="6">
        <f t="shared" si="1161"/>
        <v>0</v>
      </c>
      <c r="O2644" s="5">
        <f t="shared" si="1171"/>
        <v>6.6874632889586643</v>
      </c>
      <c r="P2644" t="str">
        <f t="shared" si="1179"/>
        <v>多</v>
      </c>
      <c r="Q2644" s="6">
        <f t="shared" si="1162"/>
        <v>-5.5744254685538008E-3</v>
      </c>
      <c r="R2644" s="5">
        <f t="shared" si="1172"/>
        <v>3.6699937109120757</v>
      </c>
      <c r="S2644" t="str">
        <f t="shared" si="1180"/>
        <v>多</v>
      </c>
      <c r="T2644" s="6">
        <f t="shared" si="1163"/>
        <v>-5.5744254685538008E-3</v>
      </c>
      <c r="U2644" s="5">
        <f t="shared" si="1173"/>
        <v>3.5816800335279866</v>
      </c>
      <c r="V2644" t="str">
        <f t="shared" si="1181"/>
        <v>多</v>
      </c>
      <c r="W2644" s="6">
        <f t="shared" si="1164"/>
        <v>-5.5744254685538008E-3</v>
      </c>
      <c r="X2644" s="5">
        <f t="shared" si="1174"/>
        <v>4.0443337811561646</v>
      </c>
      <c r="Y2644" t="str">
        <f t="shared" si="1182"/>
        <v>多</v>
      </c>
      <c r="Z2644" s="6">
        <f t="shared" si="1165"/>
        <v>-5.5744254685538008E-3</v>
      </c>
      <c r="AA2644" s="5">
        <f t="shared" si="1175"/>
        <v>3.4741428529730585</v>
      </c>
      <c r="AB2644" t="str">
        <f t="shared" si="1183"/>
        <v>多</v>
      </c>
      <c r="AC2644" s="6">
        <f t="shared" si="1166"/>
        <v>-5.5744254685538008E-3</v>
      </c>
      <c r="AD2644" s="5">
        <f t="shared" si="1176"/>
        <v>3.4971517067743352</v>
      </c>
    </row>
    <row r="2645" spans="1:30" x14ac:dyDescent="0.15">
      <c r="A2645" s="1">
        <v>42332</v>
      </c>
      <c r="B2645" s="2">
        <v>3753.89</v>
      </c>
      <c r="C2645" s="3">
        <f t="shared" si="1156"/>
        <v>1.4653615180071355E-4</v>
      </c>
      <c r="D2645" s="4" t="str">
        <f t="shared" si="1167"/>
        <v>多</v>
      </c>
      <c r="E2645" s="6">
        <f t="shared" si="1157"/>
        <v>1.4653615180071355E-4</v>
      </c>
      <c r="F2645" s="5">
        <f t="shared" si="1158"/>
        <v>1.2815245703048992</v>
      </c>
      <c r="G2645" t="str">
        <f t="shared" si="1168"/>
        <v>多</v>
      </c>
      <c r="H2645" s="6">
        <f t="shared" si="1159"/>
        <v>1.4653615180071355E-4</v>
      </c>
      <c r="I2645" s="5">
        <f t="shared" si="1169"/>
        <v>5.5369510346321889</v>
      </c>
      <c r="J2645" t="str">
        <f t="shared" si="1177"/>
        <v>多</v>
      </c>
      <c r="K2645" s="6">
        <f t="shared" si="1160"/>
        <v>1.4653615180071355E-4</v>
      </c>
      <c r="L2645" s="5">
        <f t="shared" si="1170"/>
        <v>7.6713353200008356</v>
      </c>
      <c r="M2645" t="str">
        <f t="shared" si="1178"/>
        <v>空</v>
      </c>
      <c r="N2645" s="6">
        <f t="shared" si="1161"/>
        <v>0</v>
      </c>
      <c r="O2645" s="5">
        <f t="shared" si="1171"/>
        <v>6.6874632889586643</v>
      </c>
      <c r="P2645" t="str">
        <f t="shared" si="1179"/>
        <v>多</v>
      </c>
      <c r="Q2645" s="6">
        <f t="shared" si="1162"/>
        <v>1.4653615180071355E-4</v>
      </c>
      <c r="R2645" s="5">
        <f t="shared" si="1172"/>
        <v>3.6705314976676058</v>
      </c>
      <c r="S2645" t="str">
        <f t="shared" si="1180"/>
        <v>多</v>
      </c>
      <c r="T2645" s="6">
        <f t="shared" si="1163"/>
        <v>1.4653615180071355E-4</v>
      </c>
      <c r="U2645" s="5">
        <f t="shared" si="1173"/>
        <v>3.5822048791370813</v>
      </c>
      <c r="V2645" t="str">
        <f t="shared" si="1181"/>
        <v>多</v>
      </c>
      <c r="W2645" s="6">
        <f t="shared" si="1164"/>
        <v>1.4653615180071355E-4</v>
      </c>
      <c r="X2645" s="5">
        <f t="shared" si="1174"/>
        <v>4.0449264222650525</v>
      </c>
      <c r="Y2645" t="str">
        <f t="shared" si="1182"/>
        <v>多</v>
      </c>
      <c r="Z2645" s="6">
        <f t="shared" si="1165"/>
        <v>1.4653615180071355E-4</v>
      </c>
      <c r="AA2645" s="5">
        <f t="shared" si="1175"/>
        <v>3.4746519404975391</v>
      </c>
      <c r="AB2645" t="str">
        <f t="shared" si="1183"/>
        <v>多</v>
      </c>
      <c r="AC2645" s="6">
        <f t="shared" si="1166"/>
        <v>1.4653615180071355E-4</v>
      </c>
      <c r="AD2645" s="5">
        <f t="shared" si="1176"/>
        <v>3.4976641659277092</v>
      </c>
    </row>
    <row r="2646" spans="1:30" x14ac:dyDescent="0.15">
      <c r="A2646" s="1">
        <v>42333</v>
      </c>
      <c r="B2646" s="2">
        <v>3781.61</v>
      </c>
      <c r="C2646" s="3">
        <f t="shared" si="1156"/>
        <v>7.3843399779962571E-3</v>
      </c>
      <c r="D2646" s="4" t="str">
        <f t="shared" si="1167"/>
        <v>空</v>
      </c>
      <c r="E2646" s="6">
        <f t="shared" si="1157"/>
        <v>7.3843399779962571E-3</v>
      </c>
      <c r="F2646" s="5">
        <f t="shared" si="1158"/>
        <v>1.2909877834221861</v>
      </c>
      <c r="G2646" t="str">
        <f t="shared" si="1168"/>
        <v>多</v>
      </c>
      <c r="H2646" s="6">
        <f t="shared" si="1159"/>
        <v>7.3843399779962571E-3</v>
      </c>
      <c r="I2646" s="5">
        <f t="shared" si="1169"/>
        <v>5.5778377635134309</v>
      </c>
      <c r="J2646" t="str">
        <f t="shared" si="1177"/>
        <v>多</v>
      </c>
      <c r="K2646" s="6">
        <f t="shared" si="1160"/>
        <v>7.3843399779962571E-3</v>
      </c>
      <c r="L2646" s="5">
        <f t="shared" si="1170"/>
        <v>7.7279830680889328</v>
      </c>
      <c r="M2646" t="str">
        <f t="shared" si="1178"/>
        <v>空</v>
      </c>
      <c r="N2646" s="6">
        <f t="shared" si="1161"/>
        <v>0</v>
      </c>
      <c r="O2646" s="5">
        <f t="shared" si="1171"/>
        <v>6.6874632889586643</v>
      </c>
      <c r="P2646" t="str">
        <f t="shared" si="1179"/>
        <v>多</v>
      </c>
      <c r="Q2646" s="6">
        <f t="shared" si="1162"/>
        <v>7.3843399779962571E-3</v>
      </c>
      <c r="R2646" s="5">
        <f t="shared" si="1172"/>
        <v>3.697635950146327</v>
      </c>
      <c r="S2646" t="str">
        <f t="shared" si="1180"/>
        <v>多</v>
      </c>
      <c r="T2646" s="6">
        <f t="shared" si="1163"/>
        <v>7.3843399779962571E-3</v>
      </c>
      <c r="U2646" s="5">
        <f t="shared" si="1173"/>
        <v>3.6086570978354664</v>
      </c>
      <c r="V2646" t="str">
        <f t="shared" si="1181"/>
        <v>多</v>
      </c>
      <c r="W2646" s="6">
        <f t="shared" si="1164"/>
        <v>7.3843399779962571E-3</v>
      </c>
      <c r="X2646" s="5">
        <f t="shared" si="1174"/>
        <v>4.0747955341530373</v>
      </c>
      <c r="Y2646" t="str">
        <f t="shared" si="1182"/>
        <v>多</v>
      </c>
      <c r="Z2646" s="6">
        <f t="shared" si="1165"/>
        <v>7.3843399779962571E-3</v>
      </c>
      <c r="AA2646" s="5">
        <f t="shared" si="1175"/>
        <v>3.5003099517313774</v>
      </c>
      <c r="AB2646" t="str">
        <f t="shared" si="1183"/>
        <v>多</v>
      </c>
      <c r="AC2646" s="6">
        <f t="shared" si="1166"/>
        <v>7.3843399779962571E-3</v>
      </c>
      <c r="AD2646" s="5">
        <f t="shared" si="1176"/>
        <v>3.5234921072577743</v>
      </c>
    </row>
    <row r="2647" spans="1:30" x14ac:dyDescent="0.15">
      <c r="A2647" s="1">
        <v>42334</v>
      </c>
      <c r="B2647" s="2">
        <v>3759.43</v>
      </c>
      <c r="C2647" s="3">
        <f t="shared" si="1156"/>
        <v>-5.8652267156052984E-3</v>
      </c>
      <c r="D2647" s="4" t="str">
        <f t="shared" si="1167"/>
        <v>空</v>
      </c>
      <c r="E2647" s="6">
        <f t="shared" si="1157"/>
        <v>0</v>
      </c>
      <c r="F2647" s="5">
        <f t="shared" si="1158"/>
        <v>1.2909877834221861</v>
      </c>
      <c r="G2647" t="str">
        <f t="shared" si="1168"/>
        <v>多</v>
      </c>
      <c r="H2647" s="6">
        <f t="shared" si="1159"/>
        <v>-5.8652267156052984E-3</v>
      </c>
      <c r="I2647" s="5">
        <f t="shared" si="1169"/>
        <v>5.5451224804475601</v>
      </c>
      <c r="J2647" t="str">
        <f t="shared" si="1177"/>
        <v>多</v>
      </c>
      <c r="K2647" s="6">
        <f t="shared" si="1160"/>
        <v>-5.8652267156052984E-3</v>
      </c>
      <c r="L2647" s="5">
        <f t="shared" si="1170"/>
        <v>7.6826566953402322</v>
      </c>
      <c r="M2647" t="str">
        <f t="shared" si="1178"/>
        <v>空</v>
      </c>
      <c r="N2647" s="6">
        <f t="shared" si="1161"/>
        <v>0</v>
      </c>
      <c r="O2647" s="5">
        <f t="shared" si="1171"/>
        <v>6.6874632889586643</v>
      </c>
      <c r="P2647" t="str">
        <f t="shared" si="1179"/>
        <v>多</v>
      </c>
      <c r="Q2647" s="6">
        <f t="shared" si="1162"/>
        <v>-5.8652267156052984E-3</v>
      </c>
      <c r="R2647" s="5">
        <f t="shared" si="1172"/>
        <v>3.6759484769869459</v>
      </c>
      <c r="S2647" t="str">
        <f t="shared" si="1180"/>
        <v>多</v>
      </c>
      <c r="T2647" s="6">
        <f t="shared" si="1163"/>
        <v>-5.8652267156052984E-3</v>
      </c>
      <c r="U2647" s="5">
        <f t="shared" si="1173"/>
        <v>3.5874915058177832</v>
      </c>
      <c r="V2647" t="str">
        <f t="shared" si="1181"/>
        <v>多</v>
      </c>
      <c r="W2647" s="6">
        <f t="shared" si="1164"/>
        <v>-5.8652267156052984E-3</v>
      </c>
      <c r="X2647" s="5">
        <f t="shared" si="1174"/>
        <v>4.050895934525494</v>
      </c>
      <c r="Y2647" t="str">
        <f t="shared" si="1182"/>
        <v>多</v>
      </c>
      <c r="Z2647" s="6">
        <f t="shared" si="1165"/>
        <v>-5.8652267156052984E-3</v>
      </c>
      <c r="AA2647" s="5">
        <f t="shared" si="1175"/>
        <v>3.4797798402895834</v>
      </c>
      <c r="AB2647" t="str">
        <f t="shared" si="1183"/>
        <v>多</v>
      </c>
      <c r="AC2647" s="6">
        <f t="shared" si="1166"/>
        <v>-5.8652267156052984E-3</v>
      </c>
      <c r="AD2647" s="5">
        <f t="shared" si="1176"/>
        <v>3.5028260272180618</v>
      </c>
    </row>
    <row r="2648" spans="1:30" x14ac:dyDescent="0.15">
      <c r="A2648" s="1">
        <v>42335</v>
      </c>
      <c r="B2648" s="2">
        <v>3556.99</v>
      </c>
      <c r="C2648" s="3">
        <f t="shared" si="1156"/>
        <v>-5.3848588748826254E-2</v>
      </c>
      <c r="D2648" s="4" t="str">
        <f t="shared" si="1167"/>
        <v>多</v>
      </c>
      <c r="E2648" s="6">
        <f t="shared" si="1157"/>
        <v>0</v>
      </c>
      <c r="F2648" s="5">
        <f t="shared" si="1158"/>
        <v>1.2909877834221861</v>
      </c>
      <c r="G2648" t="str">
        <f t="shared" si="1168"/>
        <v>多</v>
      </c>
      <c r="H2648" s="6">
        <f t="shared" si="1159"/>
        <v>-5.3848588748826254E-2</v>
      </c>
      <c r="I2648" s="5">
        <f t="shared" si="1169"/>
        <v>5.246525460436068</v>
      </c>
      <c r="J2648" t="str">
        <f t="shared" si="1177"/>
        <v>多</v>
      </c>
      <c r="K2648" s="6">
        <f t="shared" si="1160"/>
        <v>-5.3848588748826254E-2</v>
      </c>
      <c r="L2648" s="5">
        <f t="shared" si="1170"/>
        <v>7.2689564744544395</v>
      </c>
      <c r="M2648" t="str">
        <f t="shared" si="1178"/>
        <v>空</v>
      </c>
      <c r="N2648" s="6">
        <f t="shared" si="1161"/>
        <v>0</v>
      </c>
      <c r="O2648" s="5">
        <f t="shared" si="1171"/>
        <v>6.6874632889586643</v>
      </c>
      <c r="P2648" t="str">
        <f t="shared" si="1179"/>
        <v>多</v>
      </c>
      <c r="Q2648" s="6">
        <f t="shared" si="1162"/>
        <v>-5.3848588748826254E-2</v>
      </c>
      <c r="R2648" s="5">
        <f t="shared" si="1172"/>
        <v>3.4780038391878016</v>
      </c>
      <c r="S2648" t="str">
        <f t="shared" si="1180"/>
        <v>多</v>
      </c>
      <c r="T2648" s="6">
        <f t="shared" si="1163"/>
        <v>-5.3848588748826254E-2</v>
      </c>
      <c r="U2648" s="5">
        <f t="shared" si="1173"/>
        <v>3.3943101510810938</v>
      </c>
      <c r="V2648" t="str">
        <f t="shared" si="1181"/>
        <v>多</v>
      </c>
      <c r="W2648" s="6">
        <f t="shared" si="1164"/>
        <v>-5.3848588748826254E-2</v>
      </c>
      <c r="X2648" s="5">
        <f t="shared" si="1174"/>
        <v>3.8327609052829383</v>
      </c>
      <c r="Y2648" t="str">
        <f t="shared" si="1182"/>
        <v>多</v>
      </c>
      <c r="Z2648" s="6">
        <f t="shared" si="1165"/>
        <v>-5.3848588748826254E-2</v>
      </c>
      <c r="AA2648" s="5">
        <f t="shared" si="1175"/>
        <v>3.2923986067333733</v>
      </c>
      <c r="AB2648" t="str">
        <f t="shared" si="1183"/>
        <v>多</v>
      </c>
      <c r="AC2648" s="6">
        <f t="shared" si="1166"/>
        <v>-5.3848588748826254E-2</v>
      </c>
      <c r="AD2648" s="5">
        <f t="shared" si="1176"/>
        <v>3.3142037890197114</v>
      </c>
    </row>
    <row r="2649" spans="1:30" x14ac:dyDescent="0.15">
      <c r="A2649" s="1">
        <v>42338</v>
      </c>
      <c r="B2649" s="2">
        <v>3566.41</v>
      </c>
      <c r="C2649" s="3">
        <f t="shared" si="1156"/>
        <v>2.648306573816539E-3</v>
      </c>
      <c r="D2649" s="4" t="str">
        <f t="shared" si="1167"/>
        <v>多</v>
      </c>
      <c r="E2649" s="6">
        <f t="shared" si="1157"/>
        <v>2.648306573816539E-3</v>
      </c>
      <c r="F2649" s="5">
        <f t="shared" si="1158"/>
        <v>1.2944067148557399</v>
      </c>
      <c r="G2649" t="str">
        <f t="shared" si="1168"/>
        <v>多</v>
      </c>
      <c r="H2649" s="6">
        <f t="shared" si="1159"/>
        <v>2.648306573816539E-3</v>
      </c>
      <c r="I2649" s="5">
        <f t="shared" si="1169"/>
        <v>5.2604198683026366</v>
      </c>
      <c r="J2649" t="str">
        <f t="shared" si="1177"/>
        <v>多</v>
      </c>
      <c r="K2649" s="6">
        <f t="shared" si="1160"/>
        <v>2.648306573816539E-3</v>
      </c>
      <c r="L2649" s="5">
        <f t="shared" si="1170"/>
        <v>7.2882068996705236</v>
      </c>
      <c r="M2649" t="str">
        <f t="shared" si="1178"/>
        <v>空</v>
      </c>
      <c r="N2649" s="6">
        <f t="shared" si="1161"/>
        <v>0</v>
      </c>
      <c r="O2649" s="5">
        <f t="shared" si="1171"/>
        <v>6.6874632889586643</v>
      </c>
      <c r="P2649" t="str">
        <f t="shared" si="1179"/>
        <v>多</v>
      </c>
      <c r="Q2649" s="6">
        <f t="shared" si="1162"/>
        <v>2.648306573816539E-3</v>
      </c>
      <c r="R2649" s="5">
        <f t="shared" si="1172"/>
        <v>3.487214659618882</v>
      </c>
      <c r="S2649" t="str">
        <f t="shared" si="1180"/>
        <v>多</v>
      </c>
      <c r="T2649" s="6">
        <f t="shared" si="1163"/>
        <v>2.648306573816539E-3</v>
      </c>
      <c r="U2649" s="5">
        <f t="shared" si="1173"/>
        <v>3.4032993249677741</v>
      </c>
      <c r="V2649" t="str">
        <f t="shared" si="1181"/>
        <v>多</v>
      </c>
      <c r="W2649" s="6">
        <f t="shared" si="1164"/>
        <v>2.648306573816539E-3</v>
      </c>
      <c r="X2649" s="5">
        <f t="shared" si="1174"/>
        <v>3.8429112311842664</v>
      </c>
      <c r="Y2649" t="str">
        <f t="shared" si="1182"/>
        <v>多</v>
      </c>
      <c r="Z2649" s="6">
        <f t="shared" si="1165"/>
        <v>2.648306573816539E-3</v>
      </c>
      <c r="AA2649" s="5">
        <f t="shared" si="1175"/>
        <v>3.3011178876072096</v>
      </c>
      <c r="AB2649" t="str">
        <f t="shared" si="1183"/>
        <v>多</v>
      </c>
      <c r="AC2649" s="6">
        <f t="shared" si="1166"/>
        <v>2.648306573816539E-3</v>
      </c>
      <c r="AD2649" s="5">
        <f t="shared" si="1176"/>
        <v>3.3229808167011399</v>
      </c>
    </row>
    <row r="2650" spans="1:30" x14ac:dyDescent="0.15">
      <c r="A2650" s="1">
        <v>42339</v>
      </c>
      <c r="B2650" s="2">
        <v>3591.7</v>
      </c>
      <c r="C2650" s="3">
        <f t="shared" si="1156"/>
        <v>7.0911645043614246E-3</v>
      </c>
      <c r="D2650" s="4" t="str">
        <f t="shared" si="1167"/>
        <v>空</v>
      </c>
      <c r="E2650" s="6">
        <f t="shared" si="1157"/>
        <v>7.0911645043614246E-3</v>
      </c>
      <c r="F2650" s="5">
        <f t="shared" si="1158"/>
        <v>1.303585565806332</v>
      </c>
      <c r="G2650" t="str">
        <f t="shared" si="1168"/>
        <v>多</v>
      </c>
      <c r="H2650" s="6">
        <f t="shared" si="1159"/>
        <v>7.0911645043614246E-3</v>
      </c>
      <c r="I2650" s="5">
        <f t="shared" si="1169"/>
        <v>5.2977223709507815</v>
      </c>
      <c r="J2650" t="str">
        <f t="shared" si="1177"/>
        <v>多</v>
      </c>
      <c r="K2650" s="6">
        <f t="shared" si="1160"/>
        <v>7.0911645043614246E-3</v>
      </c>
      <c r="L2650" s="5">
        <f t="shared" si="1170"/>
        <v>7.3398887737379095</v>
      </c>
      <c r="M2650" t="str">
        <f t="shared" si="1178"/>
        <v>空</v>
      </c>
      <c r="N2650" s="6">
        <f t="shared" si="1161"/>
        <v>0</v>
      </c>
      <c r="O2650" s="5">
        <f t="shared" si="1171"/>
        <v>6.6874632889586643</v>
      </c>
      <c r="P2650" t="str">
        <f t="shared" si="1179"/>
        <v>多</v>
      </c>
      <c r="Q2650" s="6">
        <f t="shared" si="1162"/>
        <v>7.0911645043614246E-3</v>
      </c>
      <c r="R2650" s="5">
        <f t="shared" si="1172"/>
        <v>3.5119430724322602</v>
      </c>
      <c r="S2650" t="str">
        <f t="shared" si="1180"/>
        <v>多</v>
      </c>
      <c r="T2650" s="6">
        <f t="shared" si="1163"/>
        <v>7.0911645043614246E-3</v>
      </c>
      <c r="U2650" s="5">
        <f t="shared" si="1173"/>
        <v>3.4274326803387027</v>
      </c>
      <c r="V2650" t="str">
        <f t="shared" si="1181"/>
        <v>多</v>
      </c>
      <c r="W2650" s="6">
        <f t="shared" si="1164"/>
        <v>7.0911645043614246E-3</v>
      </c>
      <c r="X2650" s="5">
        <f t="shared" si="1174"/>
        <v>3.8701619469002519</v>
      </c>
      <c r="Y2650" t="str">
        <f t="shared" si="1182"/>
        <v>多</v>
      </c>
      <c r="Z2650" s="6">
        <f t="shared" si="1165"/>
        <v>7.0911645043614246E-3</v>
      </c>
      <c r="AA2650" s="5">
        <f t="shared" si="1175"/>
        <v>3.3245266575965222</v>
      </c>
      <c r="AB2650" t="str">
        <f t="shared" si="1183"/>
        <v>多</v>
      </c>
      <c r="AC2650" s="6">
        <f t="shared" si="1166"/>
        <v>7.0911645043614246E-3</v>
      </c>
      <c r="AD2650" s="5">
        <f t="shared" si="1176"/>
        <v>3.3465446203172049</v>
      </c>
    </row>
    <row r="2651" spans="1:30" x14ac:dyDescent="0.15">
      <c r="A2651" s="1">
        <v>42340</v>
      </c>
      <c r="B2651" s="2">
        <v>3721.95</v>
      </c>
      <c r="C2651" s="3">
        <f t="shared" si="1156"/>
        <v>3.626416460172055E-2</v>
      </c>
      <c r="D2651" s="4" t="str">
        <f t="shared" si="1167"/>
        <v>空</v>
      </c>
      <c r="E2651" s="6">
        <f t="shared" si="1157"/>
        <v>0</v>
      </c>
      <c r="F2651" s="5">
        <f t="shared" si="1158"/>
        <v>1.303585565806332</v>
      </c>
      <c r="G2651" t="str">
        <f t="shared" si="1168"/>
        <v>多</v>
      </c>
      <c r="H2651" s="6">
        <f t="shared" si="1159"/>
        <v>3.626416460172055E-2</v>
      </c>
      <c r="I2651" s="5">
        <f t="shared" si="1169"/>
        <v>5.4898398470251575</v>
      </c>
      <c r="J2651" t="str">
        <f t="shared" si="1177"/>
        <v>多</v>
      </c>
      <c r="K2651" s="6">
        <f t="shared" si="1160"/>
        <v>3.626416460172055E-2</v>
      </c>
      <c r="L2651" s="5">
        <f t="shared" si="1170"/>
        <v>7.6060637083870617</v>
      </c>
      <c r="M2651" t="str">
        <f t="shared" si="1178"/>
        <v>空</v>
      </c>
      <c r="N2651" s="6">
        <f t="shared" si="1161"/>
        <v>0</v>
      </c>
      <c r="O2651" s="5">
        <f t="shared" si="1171"/>
        <v>6.6874632889586643</v>
      </c>
      <c r="P2651" t="str">
        <f t="shared" si="1179"/>
        <v>多</v>
      </c>
      <c r="Q2651" s="6">
        <f t="shared" si="1162"/>
        <v>3.626416460172055E-2</v>
      </c>
      <c r="R2651" s="5">
        <f t="shared" si="1172"/>
        <v>3.6393007540828157</v>
      </c>
      <c r="S2651" t="str">
        <f t="shared" si="1180"/>
        <v>多</v>
      </c>
      <c r="T2651" s="6">
        <f t="shared" si="1163"/>
        <v>3.626416460172055E-2</v>
      </c>
      <c r="U2651" s="5">
        <f t="shared" si="1173"/>
        <v>3.5517256632198215</v>
      </c>
      <c r="V2651" t="str">
        <f t="shared" si="1181"/>
        <v>多</v>
      </c>
      <c r="W2651" s="6">
        <f t="shared" si="1164"/>
        <v>3.626416460172055E-2</v>
      </c>
      <c r="X2651" s="5">
        <f t="shared" si="1174"/>
        <v>4.0105101367779579</v>
      </c>
      <c r="Y2651" t="str">
        <f t="shared" si="1182"/>
        <v>多</v>
      </c>
      <c r="Z2651" s="6">
        <f t="shared" si="1165"/>
        <v>3.626416460172055E-2</v>
      </c>
      <c r="AA2651" s="5">
        <f t="shared" si="1175"/>
        <v>3.4450878395304105</v>
      </c>
      <c r="AB2651" t="str">
        <f t="shared" si="1183"/>
        <v>多</v>
      </c>
      <c r="AC2651" s="6">
        <f t="shared" si="1166"/>
        <v>3.626416460172055E-2</v>
      </c>
      <c r="AD2651" s="5">
        <f t="shared" si="1176"/>
        <v>3.4679042652753904</v>
      </c>
    </row>
    <row r="2652" spans="1:30" x14ac:dyDescent="0.15">
      <c r="A2652" s="1">
        <v>42341</v>
      </c>
      <c r="B2652" s="2">
        <v>3749.3</v>
      </c>
      <c r="C2652" s="3">
        <f t="shared" si="1156"/>
        <v>7.3482986069131062E-3</v>
      </c>
      <c r="D2652" s="4" t="str">
        <f t="shared" si="1167"/>
        <v>空</v>
      </c>
      <c r="E2652" s="6">
        <f t="shared" si="1157"/>
        <v>0</v>
      </c>
      <c r="F2652" s="5">
        <f t="shared" si="1158"/>
        <v>1.303585565806332</v>
      </c>
      <c r="G2652" t="str">
        <f t="shared" si="1168"/>
        <v>多</v>
      </c>
      <c r="H2652" s="6">
        <f t="shared" si="1159"/>
        <v>7.3482986069131062E-3</v>
      </c>
      <c r="I2652" s="5">
        <f t="shared" si="1169"/>
        <v>5.5301808295252286</v>
      </c>
      <c r="J2652" t="str">
        <f t="shared" si="1177"/>
        <v>多</v>
      </c>
      <c r="K2652" s="6">
        <f t="shared" si="1160"/>
        <v>7.3482986069131062E-3</v>
      </c>
      <c r="L2652" s="5">
        <f t="shared" si="1170"/>
        <v>7.6619553357394947</v>
      </c>
      <c r="M2652" t="str">
        <f t="shared" si="1178"/>
        <v>空</v>
      </c>
      <c r="N2652" s="6">
        <f t="shared" si="1161"/>
        <v>0</v>
      </c>
      <c r="O2652" s="5">
        <f t="shared" si="1171"/>
        <v>6.6874632889586643</v>
      </c>
      <c r="P2652" t="str">
        <f t="shared" si="1179"/>
        <v>多</v>
      </c>
      <c r="Q2652" s="6">
        <f t="shared" si="1162"/>
        <v>7.3482986069131062E-3</v>
      </c>
      <c r="R2652" s="5">
        <f t="shared" si="1172"/>
        <v>3.6660434227441803</v>
      </c>
      <c r="S2652" t="str">
        <f t="shared" si="1180"/>
        <v>多</v>
      </c>
      <c r="T2652" s="6">
        <f t="shared" si="1163"/>
        <v>7.3482986069131062E-3</v>
      </c>
      <c r="U2652" s="5">
        <f t="shared" si="1173"/>
        <v>3.5778248039629972</v>
      </c>
      <c r="V2652" t="str">
        <f t="shared" si="1181"/>
        <v>多</v>
      </c>
      <c r="W2652" s="6">
        <f t="shared" si="1164"/>
        <v>7.3482986069131062E-3</v>
      </c>
      <c r="X2652" s="5">
        <f t="shared" si="1174"/>
        <v>4.0399805628290544</v>
      </c>
      <c r="Y2652" t="str">
        <f t="shared" si="1182"/>
        <v>多</v>
      </c>
      <c r="Z2652" s="6">
        <f t="shared" si="1165"/>
        <v>7.3482986069131062E-3</v>
      </c>
      <c r="AA2652" s="5">
        <f t="shared" si="1175"/>
        <v>3.4704033737023252</v>
      </c>
      <c r="AB2652" t="str">
        <f t="shared" si="1183"/>
        <v>多</v>
      </c>
      <c r="AC2652" s="6">
        <f t="shared" si="1166"/>
        <v>7.3482986069131062E-3</v>
      </c>
      <c r="AD2652" s="5">
        <f t="shared" si="1176"/>
        <v>3.4933874613568214</v>
      </c>
    </row>
    <row r="2653" spans="1:30" x14ac:dyDescent="0.15">
      <c r="A2653" s="1">
        <v>42342</v>
      </c>
      <c r="B2653" s="2">
        <v>3677.59</v>
      </c>
      <c r="C2653" s="3">
        <f t="shared" si="1156"/>
        <v>-1.9126236897554216E-2</v>
      </c>
      <c r="D2653" s="4" t="str">
        <f t="shared" si="1167"/>
        <v>空</v>
      </c>
      <c r="E2653" s="6">
        <f t="shared" si="1157"/>
        <v>0</v>
      </c>
      <c r="F2653" s="5">
        <f t="shared" si="1158"/>
        <v>1.303585565806332</v>
      </c>
      <c r="G2653" t="str">
        <f t="shared" si="1168"/>
        <v>多</v>
      </c>
      <c r="H2653" s="6">
        <f t="shared" si="1159"/>
        <v>-1.9126236897554216E-2</v>
      </c>
      <c r="I2653" s="5">
        <f t="shared" si="1169"/>
        <v>5.4244092808934159</v>
      </c>
      <c r="J2653" t="str">
        <f t="shared" si="1177"/>
        <v>多</v>
      </c>
      <c r="K2653" s="6">
        <f t="shared" si="1160"/>
        <v>-1.9126236897554216E-2</v>
      </c>
      <c r="L2653" s="5">
        <f t="shared" si="1170"/>
        <v>7.5154109628896615</v>
      </c>
      <c r="M2653" t="str">
        <f t="shared" si="1178"/>
        <v>空</v>
      </c>
      <c r="N2653" s="6">
        <f t="shared" si="1161"/>
        <v>0</v>
      </c>
      <c r="O2653" s="5">
        <f t="shared" si="1171"/>
        <v>6.6874632889586643</v>
      </c>
      <c r="P2653" t="str">
        <f t="shared" si="1179"/>
        <v>多</v>
      </c>
      <c r="Q2653" s="6">
        <f t="shared" si="1162"/>
        <v>-1.9126236897554216E-2</v>
      </c>
      <c r="R2653" s="5">
        <f t="shared" si="1172"/>
        <v>3.5959258077640546</v>
      </c>
      <c r="S2653" t="str">
        <f t="shared" si="1180"/>
        <v>多</v>
      </c>
      <c r="T2653" s="6">
        <f t="shared" si="1163"/>
        <v>-1.9126236897554216E-2</v>
      </c>
      <c r="U2653" s="5">
        <f t="shared" si="1173"/>
        <v>3.5093944791844556</v>
      </c>
      <c r="V2653" t="str">
        <f t="shared" si="1181"/>
        <v>多</v>
      </c>
      <c r="W2653" s="6">
        <f t="shared" si="1164"/>
        <v>-1.9126236897554216E-2</v>
      </c>
      <c r="X2653" s="5">
        <f t="shared" si="1174"/>
        <v>3.9627109375228713</v>
      </c>
      <c r="Y2653" t="str">
        <f t="shared" si="1182"/>
        <v>多</v>
      </c>
      <c r="Z2653" s="6">
        <f t="shared" si="1165"/>
        <v>-1.9126236897554216E-2</v>
      </c>
      <c r="AA2653" s="5">
        <f t="shared" si="1175"/>
        <v>3.4040276166468231</v>
      </c>
      <c r="AB2653" t="str">
        <f t="shared" si="1183"/>
        <v>多</v>
      </c>
      <c r="AC2653" s="6">
        <f t="shared" si="1166"/>
        <v>-1.9126236897554216E-2</v>
      </c>
      <c r="AD2653" s="5">
        <f t="shared" si="1176"/>
        <v>3.4265721051959654</v>
      </c>
    </row>
    <row r="2654" spans="1:30" x14ac:dyDescent="0.15">
      <c r="A2654" s="1">
        <v>42345</v>
      </c>
      <c r="B2654" s="2">
        <v>3687.61</v>
      </c>
      <c r="C2654" s="3">
        <f t="shared" si="1156"/>
        <v>2.7246104106222191E-3</v>
      </c>
      <c r="D2654" s="4" t="str">
        <f t="shared" si="1167"/>
        <v>空</v>
      </c>
      <c r="E2654" s="6">
        <f t="shared" si="1157"/>
        <v>0</v>
      </c>
      <c r="F2654" s="5">
        <f t="shared" si="1158"/>
        <v>1.303585565806332</v>
      </c>
      <c r="G2654" t="str">
        <f t="shared" si="1168"/>
        <v>多</v>
      </c>
      <c r="H2654" s="6">
        <f t="shared" si="1159"/>
        <v>2.7246104106222191E-3</v>
      </c>
      <c r="I2654" s="5">
        <f t="shared" si="1169"/>
        <v>5.4391886828916141</v>
      </c>
      <c r="J2654" t="str">
        <f t="shared" si="1177"/>
        <v>多</v>
      </c>
      <c r="K2654" s="6">
        <f t="shared" si="1160"/>
        <v>2.7246104106222191E-3</v>
      </c>
      <c r="L2654" s="5">
        <f t="shared" si="1170"/>
        <v>7.5358875298392549</v>
      </c>
      <c r="M2654" t="str">
        <f t="shared" si="1178"/>
        <v>空</v>
      </c>
      <c r="N2654" s="6">
        <f t="shared" si="1161"/>
        <v>0</v>
      </c>
      <c r="O2654" s="5">
        <f t="shared" si="1171"/>
        <v>6.6874632889586643</v>
      </c>
      <c r="P2654" t="str">
        <f t="shared" si="1179"/>
        <v>多</v>
      </c>
      <c r="Q2654" s="6">
        <f t="shared" si="1162"/>
        <v>2.7246104106222191E-3</v>
      </c>
      <c r="R2654" s="5">
        <f t="shared" si="1172"/>
        <v>3.6057233046557138</v>
      </c>
      <c r="S2654" t="str">
        <f t="shared" si="1180"/>
        <v>多</v>
      </c>
      <c r="T2654" s="6">
        <f t="shared" si="1163"/>
        <v>2.7246104106222191E-3</v>
      </c>
      <c r="U2654" s="5">
        <f t="shared" si="1173"/>
        <v>3.5189562119174216</v>
      </c>
      <c r="V2654" t="str">
        <f t="shared" si="1181"/>
        <v>多</v>
      </c>
      <c r="W2654" s="6">
        <f t="shared" si="1164"/>
        <v>2.7246104106222191E-3</v>
      </c>
      <c r="X2654" s="5">
        <f t="shared" si="1174"/>
        <v>3.9735077809975325</v>
      </c>
      <c r="Y2654" t="str">
        <f t="shared" si="1182"/>
        <v>多</v>
      </c>
      <c r="Z2654" s="6">
        <f t="shared" si="1165"/>
        <v>2.7246104106222191E-3</v>
      </c>
      <c r="AA2654" s="5">
        <f t="shared" si="1175"/>
        <v>3.4133022657291847</v>
      </c>
      <c r="AB2654" t="str">
        <f t="shared" si="1183"/>
        <v>多</v>
      </c>
      <c r="AC2654" s="6">
        <f t="shared" si="1166"/>
        <v>2.7246104106222191E-3</v>
      </c>
      <c r="AD2654" s="5">
        <f t="shared" si="1176"/>
        <v>3.43590817922653</v>
      </c>
    </row>
    <row r="2655" spans="1:30" x14ac:dyDescent="0.15">
      <c r="A2655" s="1">
        <v>42346</v>
      </c>
      <c r="B2655" s="2">
        <v>3623.02</v>
      </c>
      <c r="C2655" s="3">
        <f t="shared" si="1156"/>
        <v>-1.7515409709812135E-2</v>
      </c>
      <c r="D2655" s="4" t="str">
        <f t="shared" si="1167"/>
        <v>空</v>
      </c>
      <c r="E2655" s="6">
        <f t="shared" si="1157"/>
        <v>0</v>
      </c>
      <c r="F2655" s="5">
        <f t="shared" si="1158"/>
        <v>1.303585565806332</v>
      </c>
      <c r="G2655" t="str">
        <f t="shared" si="1168"/>
        <v>多</v>
      </c>
      <c r="H2655" s="6">
        <f t="shared" si="1159"/>
        <v>-1.7515409709812135E-2</v>
      </c>
      <c r="I2655" s="5">
        <f t="shared" si="1169"/>
        <v>5.3439190646217938</v>
      </c>
      <c r="J2655" t="str">
        <f t="shared" si="1177"/>
        <v>多</v>
      </c>
      <c r="K2655" s="6">
        <f t="shared" si="1160"/>
        <v>-1.7515409709812135E-2</v>
      </c>
      <c r="L2655" s="5">
        <f t="shared" si="1170"/>
        <v>7.4038933722270563</v>
      </c>
      <c r="M2655" t="str">
        <f t="shared" si="1178"/>
        <v>空</v>
      </c>
      <c r="N2655" s="6">
        <f t="shared" si="1161"/>
        <v>0</v>
      </c>
      <c r="O2655" s="5">
        <f t="shared" si="1171"/>
        <v>6.6874632889586643</v>
      </c>
      <c r="P2655" t="str">
        <f t="shared" si="1179"/>
        <v>多</v>
      </c>
      <c r="Q2655" s="6">
        <f t="shared" si="1162"/>
        <v>-1.7515409709812135E-2</v>
      </c>
      <c r="R2655" s="5">
        <f t="shared" si="1172"/>
        <v>3.542567583674451</v>
      </c>
      <c r="S2655" t="str">
        <f t="shared" si="1180"/>
        <v>多</v>
      </c>
      <c r="T2655" s="6">
        <f t="shared" si="1163"/>
        <v>-1.7515409709812135E-2</v>
      </c>
      <c r="U2655" s="5">
        <f t="shared" si="1173"/>
        <v>3.4573202521147994</v>
      </c>
      <c r="V2655" t="str">
        <f t="shared" si="1181"/>
        <v>多</v>
      </c>
      <c r="W2655" s="6">
        <f t="shared" si="1164"/>
        <v>-1.7515409709812135E-2</v>
      </c>
      <c r="X2655" s="5">
        <f t="shared" si="1174"/>
        <v>3.9039101642282343</v>
      </c>
      <c r="Y2655" t="str">
        <f t="shared" si="1182"/>
        <v>多</v>
      </c>
      <c r="Z2655" s="6">
        <f t="shared" si="1165"/>
        <v>-1.7515409709812135E-2</v>
      </c>
      <c r="AA2655" s="5">
        <f t="shared" si="1175"/>
        <v>3.3535168780815079</v>
      </c>
      <c r="AB2655" t="str">
        <f t="shared" si="1183"/>
        <v>多</v>
      </c>
      <c r="AC2655" s="6">
        <f t="shared" si="1166"/>
        <v>-1.7515409709812135E-2</v>
      </c>
      <c r="AD2655" s="5">
        <f t="shared" si="1176"/>
        <v>3.3757268397420828</v>
      </c>
    </row>
    <row r="2656" spans="1:30" x14ac:dyDescent="0.15">
      <c r="A2656" s="1">
        <v>42347</v>
      </c>
      <c r="B2656" s="2">
        <v>3635.94</v>
      </c>
      <c r="C2656" s="3">
        <f t="shared" si="1156"/>
        <v>3.5660857516657263E-3</v>
      </c>
      <c r="D2656" s="4" t="str">
        <f t="shared" si="1167"/>
        <v>空</v>
      </c>
      <c r="E2656" s="6">
        <f t="shared" si="1157"/>
        <v>0</v>
      </c>
      <c r="F2656" s="5">
        <f t="shared" si="1158"/>
        <v>1.303585565806332</v>
      </c>
      <c r="G2656" t="str">
        <f t="shared" si="1168"/>
        <v>多</v>
      </c>
      <c r="H2656" s="6">
        <f t="shared" si="1159"/>
        <v>3.5660857516657263E-3</v>
      </c>
      <c r="I2656" s="5">
        <f t="shared" si="1169"/>
        <v>5.3629759382561968</v>
      </c>
      <c r="J2656" t="str">
        <f t="shared" si="1177"/>
        <v>多</v>
      </c>
      <c r="K2656" s="6">
        <f t="shared" si="1160"/>
        <v>3.5660857516657263E-3</v>
      </c>
      <c r="L2656" s="5">
        <f t="shared" si="1170"/>
        <v>7.4302962908886077</v>
      </c>
      <c r="M2656" t="str">
        <f t="shared" si="1178"/>
        <v>空</v>
      </c>
      <c r="N2656" s="6">
        <f t="shared" si="1161"/>
        <v>0</v>
      </c>
      <c r="O2656" s="5">
        <f t="shared" si="1171"/>
        <v>6.6874632889586643</v>
      </c>
      <c r="P2656" t="str">
        <f t="shared" si="1179"/>
        <v>多</v>
      </c>
      <c r="Q2656" s="6">
        <f t="shared" si="1162"/>
        <v>3.5660857516657263E-3</v>
      </c>
      <c r="R2656" s="5">
        <f t="shared" si="1172"/>
        <v>3.5552006834589052</v>
      </c>
      <c r="S2656" t="str">
        <f t="shared" si="1180"/>
        <v>多</v>
      </c>
      <c r="T2656" s="6">
        <f t="shared" si="1163"/>
        <v>3.5660857516657263E-3</v>
      </c>
      <c r="U2656" s="5">
        <f t="shared" si="1173"/>
        <v>3.4696493526048116</v>
      </c>
      <c r="V2656" t="str">
        <f t="shared" si="1181"/>
        <v>多</v>
      </c>
      <c r="W2656" s="6">
        <f t="shared" si="1164"/>
        <v>3.5660857516657263E-3</v>
      </c>
      <c r="X2656" s="5">
        <f t="shared" si="1174"/>
        <v>3.9178318426406715</v>
      </c>
      <c r="Y2656" t="str">
        <f t="shared" si="1182"/>
        <v>多</v>
      </c>
      <c r="Z2656" s="6">
        <f t="shared" si="1165"/>
        <v>3.5660857516657263E-3</v>
      </c>
      <c r="AA2656" s="5">
        <f t="shared" si="1175"/>
        <v>3.365475806838405</v>
      </c>
      <c r="AB2656" t="str">
        <f t="shared" si="1183"/>
        <v>多</v>
      </c>
      <c r="AC2656" s="6">
        <f t="shared" si="1166"/>
        <v>3.5660857516657263E-3</v>
      </c>
      <c r="AD2656" s="5">
        <f t="shared" si="1176"/>
        <v>3.3877649711268027</v>
      </c>
    </row>
    <row r="2657" spans="1:30" x14ac:dyDescent="0.15">
      <c r="A2657" s="1">
        <v>42348</v>
      </c>
      <c r="B2657" s="2">
        <v>3623.08</v>
      </c>
      <c r="C2657" s="3">
        <f t="shared" si="1156"/>
        <v>-3.5369120502538598E-3</v>
      </c>
      <c r="D2657" s="4" t="str">
        <f t="shared" si="1167"/>
        <v>空</v>
      </c>
      <c r="E2657" s="6">
        <f t="shared" si="1157"/>
        <v>0</v>
      </c>
      <c r="F2657" s="5">
        <f t="shared" si="1158"/>
        <v>1.303585565806332</v>
      </c>
      <c r="G2657" t="str">
        <f t="shared" si="1168"/>
        <v>多</v>
      </c>
      <c r="H2657" s="6">
        <f t="shared" si="1159"/>
        <v>-3.5369120502538598E-3</v>
      </c>
      <c r="I2657" s="5">
        <f t="shared" si="1169"/>
        <v>5.3440075640349569</v>
      </c>
      <c r="J2657" t="str">
        <f t="shared" si="1177"/>
        <v>多</v>
      </c>
      <c r="K2657" s="6">
        <f t="shared" si="1160"/>
        <v>-3.5369120502538598E-3</v>
      </c>
      <c r="L2657" s="5">
        <f t="shared" si="1170"/>
        <v>7.4040159864004069</v>
      </c>
      <c r="M2657" t="str">
        <f t="shared" si="1178"/>
        <v>空</v>
      </c>
      <c r="N2657" s="6">
        <f t="shared" si="1161"/>
        <v>0</v>
      </c>
      <c r="O2657" s="5">
        <f t="shared" si="1171"/>
        <v>6.6874632889586643</v>
      </c>
      <c r="P2657" t="str">
        <f t="shared" si="1179"/>
        <v>多</v>
      </c>
      <c r="Q2657" s="6">
        <f t="shared" si="1162"/>
        <v>-3.5369120502538598E-3</v>
      </c>
      <c r="R2657" s="5">
        <f t="shared" si="1172"/>
        <v>3.5426262513205087</v>
      </c>
      <c r="S2657" t="str">
        <f t="shared" si="1180"/>
        <v>多</v>
      </c>
      <c r="T2657" s="6">
        <f t="shared" si="1163"/>
        <v>-3.5369120502538598E-3</v>
      </c>
      <c r="U2657" s="5">
        <f t="shared" si="1173"/>
        <v>3.457377507999428</v>
      </c>
      <c r="V2657" t="str">
        <f t="shared" si="1181"/>
        <v>多</v>
      </c>
      <c r="W2657" s="6">
        <f t="shared" si="1164"/>
        <v>-3.5369120502538598E-3</v>
      </c>
      <c r="X2657" s="5">
        <f t="shared" si="1174"/>
        <v>3.9039748159855674</v>
      </c>
      <c r="Y2657" t="str">
        <f t="shared" si="1182"/>
        <v>多</v>
      </c>
      <c r="Z2657" s="6">
        <f t="shared" si="1165"/>
        <v>-3.5369120502538598E-3</v>
      </c>
      <c r="AA2657" s="5">
        <f t="shared" si="1175"/>
        <v>3.3535724149023602</v>
      </c>
      <c r="AB2657" t="str">
        <f t="shared" si="1183"/>
        <v>多</v>
      </c>
      <c r="AC2657" s="6">
        <f t="shared" si="1166"/>
        <v>-3.5369120502538598E-3</v>
      </c>
      <c r="AD2657" s="5">
        <f t="shared" si="1176"/>
        <v>3.3757827443769965</v>
      </c>
    </row>
    <row r="2658" spans="1:30" x14ac:dyDescent="0.15">
      <c r="A2658" s="1">
        <v>42349</v>
      </c>
      <c r="B2658" s="2">
        <v>3608.06</v>
      </c>
      <c r="C2658" s="3">
        <f t="shared" si="1156"/>
        <v>-4.1456440376695936E-3</v>
      </c>
      <c r="D2658" s="4" t="str">
        <f t="shared" si="1167"/>
        <v>多</v>
      </c>
      <c r="E2658" s="6">
        <f t="shared" si="1157"/>
        <v>0</v>
      </c>
      <c r="F2658" s="5">
        <f t="shared" si="1158"/>
        <v>1.303585565806332</v>
      </c>
      <c r="G2658" t="str">
        <f t="shared" si="1168"/>
        <v>多</v>
      </c>
      <c r="H2658" s="6">
        <f t="shared" si="1159"/>
        <v>-4.1456440376695936E-3</v>
      </c>
      <c r="I2658" s="5">
        <f t="shared" si="1169"/>
        <v>5.321853210939854</v>
      </c>
      <c r="J2658" t="str">
        <f t="shared" si="1177"/>
        <v>多</v>
      </c>
      <c r="K2658" s="6">
        <f t="shared" si="1160"/>
        <v>-4.1456440376695936E-3</v>
      </c>
      <c r="L2658" s="5">
        <f t="shared" si="1170"/>
        <v>7.3733215716715756</v>
      </c>
      <c r="M2658" t="str">
        <f t="shared" si="1178"/>
        <v>空</v>
      </c>
      <c r="N2658" s="6">
        <f t="shared" si="1161"/>
        <v>0</v>
      </c>
      <c r="O2658" s="5">
        <f t="shared" si="1171"/>
        <v>6.6874632889586643</v>
      </c>
      <c r="P2658" t="str">
        <f t="shared" si="1179"/>
        <v>多</v>
      </c>
      <c r="Q2658" s="6">
        <f t="shared" si="1162"/>
        <v>-4.1456440376695936E-3</v>
      </c>
      <c r="R2658" s="5">
        <f t="shared" si="1172"/>
        <v>3.5279397839240301</v>
      </c>
      <c r="S2658" t="str">
        <f t="shared" si="1180"/>
        <v>多</v>
      </c>
      <c r="T2658" s="6">
        <f t="shared" si="1163"/>
        <v>-4.1456440376695936E-3</v>
      </c>
      <c r="U2658" s="5">
        <f t="shared" si="1173"/>
        <v>3.4430444515474172</v>
      </c>
      <c r="V2658" t="str">
        <f t="shared" si="1181"/>
        <v>多</v>
      </c>
      <c r="W2658" s="6">
        <f t="shared" si="1164"/>
        <v>-4.1456440376695936E-3</v>
      </c>
      <c r="X2658" s="5">
        <f t="shared" si="1174"/>
        <v>3.8877903260664648</v>
      </c>
      <c r="Y2658" t="str">
        <f t="shared" si="1182"/>
        <v>多</v>
      </c>
      <c r="Z2658" s="6">
        <f t="shared" si="1165"/>
        <v>-4.1456440376695936E-3</v>
      </c>
      <c r="AA2658" s="5">
        <f t="shared" si="1175"/>
        <v>3.3396696974156272</v>
      </c>
      <c r="AB2658" t="str">
        <f t="shared" si="1183"/>
        <v>多</v>
      </c>
      <c r="AC2658" s="6">
        <f t="shared" si="1166"/>
        <v>-4.1456440376695936E-3</v>
      </c>
      <c r="AD2658" s="5">
        <f t="shared" si="1176"/>
        <v>3.3617879507703021</v>
      </c>
    </row>
    <row r="2659" spans="1:30" x14ac:dyDescent="0.15">
      <c r="A2659" s="1">
        <v>42352</v>
      </c>
      <c r="B2659" s="2">
        <v>3711.32</v>
      </c>
      <c r="C2659" s="3">
        <f t="shared" si="1156"/>
        <v>2.8619257994600966E-2</v>
      </c>
      <c r="D2659" s="4" t="str">
        <f t="shared" si="1167"/>
        <v>多</v>
      </c>
      <c r="E2659" s="6">
        <f t="shared" si="1157"/>
        <v>2.8619257994600966E-2</v>
      </c>
      <c r="F2659" s="5">
        <f t="shared" si="1158"/>
        <v>1.3408932174321813</v>
      </c>
      <c r="G2659" t="str">
        <f t="shared" si="1168"/>
        <v>多</v>
      </c>
      <c r="H2659" s="6">
        <f t="shared" si="1159"/>
        <v>2.8619257994600966E-2</v>
      </c>
      <c r="I2659" s="5">
        <f t="shared" si="1169"/>
        <v>5.4741607009931368</v>
      </c>
      <c r="J2659" t="str">
        <f t="shared" si="1177"/>
        <v>多</v>
      </c>
      <c r="K2659" s="6">
        <f t="shared" si="1160"/>
        <v>2.8619257994600966E-2</v>
      </c>
      <c r="L2659" s="5">
        <f t="shared" si="1170"/>
        <v>7.584340564008401</v>
      </c>
      <c r="M2659" t="str">
        <f t="shared" si="1178"/>
        <v>空</v>
      </c>
      <c r="N2659" s="6">
        <f t="shared" si="1161"/>
        <v>0</v>
      </c>
      <c r="O2659" s="5">
        <f t="shared" si="1171"/>
        <v>6.6874632889586643</v>
      </c>
      <c r="P2659" t="str">
        <f t="shared" si="1179"/>
        <v>多</v>
      </c>
      <c r="Q2659" s="6">
        <f t="shared" si="1162"/>
        <v>2.8619257994600966E-2</v>
      </c>
      <c r="R2659" s="5">
        <f t="shared" si="1172"/>
        <v>3.6289068027895688</v>
      </c>
      <c r="S2659" t="str">
        <f t="shared" si="1180"/>
        <v>多</v>
      </c>
      <c r="T2659" s="6">
        <f t="shared" si="1163"/>
        <v>2.8619257994600966E-2</v>
      </c>
      <c r="U2659" s="5">
        <f t="shared" si="1173"/>
        <v>3.5415818289931322</v>
      </c>
      <c r="V2659" t="str">
        <f t="shared" si="1181"/>
        <v>多</v>
      </c>
      <c r="W2659" s="6">
        <f t="shared" si="1164"/>
        <v>2.8619257994600966E-2</v>
      </c>
      <c r="X2659" s="5">
        <f t="shared" si="1174"/>
        <v>3.9990560004370748</v>
      </c>
      <c r="Y2659" t="str">
        <f t="shared" si="1182"/>
        <v>多</v>
      </c>
      <c r="Z2659" s="6">
        <f t="shared" si="1165"/>
        <v>2.8619257994600966E-2</v>
      </c>
      <c r="AA2659" s="5">
        <f t="shared" si="1175"/>
        <v>3.4352485661027159</v>
      </c>
      <c r="AB2659" t="str">
        <f t="shared" si="1183"/>
        <v>多</v>
      </c>
      <c r="AC2659" s="6">
        <f t="shared" si="1166"/>
        <v>2.8619257994600966E-2</v>
      </c>
      <c r="AD2659" s="5">
        <f t="shared" si="1176"/>
        <v>3.4579998274565384</v>
      </c>
    </row>
    <row r="2660" spans="1:30" x14ac:dyDescent="0.15">
      <c r="A2660" s="1">
        <v>42353</v>
      </c>
      <c r="B2660" s="2">
        <v>3694.39</v>
      </c>
      <c r="C2660" s="3">
        <f t="shared" si="1156"/>
        <v>-4.5617192804716655E-3</v>
      </c>
      <c r="D2660" s="4" t="str">
        <f t="shared" si="1167"/>
        <v>多</v>
      </c>
      <c r="E2660" s="6">
        <f t="shared" si="1157"/>
        <v>-4.5617192804716655E-3</v>
      </c>
      <c r="F2660" s="5">
        <f t="shared" si="1158"/>
        <v>1.3347764389891672</v>
      </c>
      <c r="G2660" t="str">
        <f t="shared" si="1168"/>
        <v>多</v>
      </c>
      <c r="H2660" s="6">
        <f t="shared" si="1159"/>
        <v>-4.5617192804716655E-3</v>
      </c>
      <c r="I2660" s="5">
        <f t="shared" si="1169"/>
        <v>5.4491891165790163</v>
      </c>
      <c r="J2660" t="str">
        <f t="shared" si="1177"/>
        <v>多</v>
      </c>
      <c r="K2660" s="6">
        <f t="shared" si="1160"/>
        <v>-4.5617192804716655E-3</v>
      </c>
      <c r="L2660" s="5">
        <f t="shared" si="1170"/>
        <v>7.5497429314279003</v>
      </c>
      <c r="M2660" t="str">
        <f t="shared" si="1178"/>
        <v>空</v>
      </c>
      <c r="N2660" s="6">
        <f t="shared" si="1161"/>
        <v>0</v>
      </c>
      <c r="O2660" s="5">
        <f t="shared" si="1171"/>
        <v>6.6874632889586643</v>
      </c>
      <c r="P2660" t="str">
        <f t="shared" si="1179"/>
        <v>多</v>
      </c>
      <c r="Q2660" s="6">
        <f t="shared" si="1162"/>
        <v>-4.5617192804716655E-3</v>
      </c>
      <c r="R2660" s="5">
        <f t="shared" si="1172"/>
        <v>3.6123527486602489</v>
      </c>
      <c r="S2660" t="str">
        <f t="shared" si="1180"/>
        <v>多</v>
      </c>
      <c r="T2660" s="6">
        <f t="shared" si="1163"/>
        <v>-4.5617192804716655E-3</v>
      </c>
      <c r="U2660" s="5">
        <f t="shared" si="1173"/>
        <v>3.5254261268804461</v>
      </c>
      <c r="V2660" t="str">
        <f t="shared" si="1181"/>
        <v>多</v>
      </c>
      <c r="W2660" s="6">
        <f t="shared" si="1164"/>
        <v>-4.5617192804716655E-3</v>
      </c>
      <c r="X2660" s="5">
        <f t="shared" si="1174"/>
        <v>3.980813429576195</v>
      </c>
      <c r="Y2660" t="str">
        <f t="shared" si="1182"/>
        <v>多</v>
      </c>
      <c r="Z2660" s="6">
        <f t="shared" si="1165"/>
        <v>-4.5617192804716655E-3</v>
      </c>
      <c r="AA2660" s="5">
        <f t="shared" si="1175"/>
        <v>3.4195779264855126</v>
      </c>
      <c r="AB2660" t="str">
        <f t="shared" si="1183"/>
        <v>多</v>
      </c>
      <c r="AC2660" s="6">
        <f t="shared" si="1166"/>
        <v>-4.5617192804716655E-3</v>
      </c>
      <c r="AD2660" s="5">
        <f t="shared" si="1176"/>
        <v>3.4422254029717623</v>
      </c>
    </row>
    <row r="2661" spans="1:30" x14ac:dyDescent="0.15">
      <c r="A2661" s="1">
        <v>42354</v>
      </c>
      <c r="B2661" s="2">
        <v>3685.44</v>
      </c>
      <c r="C2661" s="3">
        <f t="shared" si="1156"/>
        <v>-2.4225920923345301E-3</v>
      </c>
      <c r="D2661" s="4" t="str">
        <f t="shared" si="1167"/>
        <v>多</v>
      </c>
      <c r="E2661" s="6">
        <f t="shared" si="1157"/>
        <v>-2.4225920923345301E-3</v>
      </c>
      <c r="F2661" s="5">
        <f t="shared" si="1158"/>
        <v>1.3315428201430377</v>
      </c>
      <c r="G2661" t="str">
        <f t="shared" si="1168"/>
        <v>多</v>
      </c>
      <c r="H2661" s="6">
        <f t="shared" si="1159"/>
        <v>-2.4225920923345301E-3</v>
      </c>
      <c r="I2661" s="5">
        <f t="shared" si="1169"/>
        <v>5.4359879541155562</v>
      </c>
      <c r="J2661" t="str">
        <f t="shared" si="1177"/>
        <v>多</v>
      </c>
      <c r="K2661" s="6">
        <f t="shared" si="1160"/>
        <v>-2.4225920923345301E-3</v>
      </c>
      <c r="L2661" s="5">
        <f t="shared" si="1170"/>
        <v>7.5314529839030646</v>
      </c>
      <c r="M2661" t="str">
        <f t="shared" si="1178"/>
        <v>空</v>
      </c>
      <c r="N2661" s="6">
        <f t="shared" si="1161"/>
        <v>0</v>
      </c>
      <c r="O2661" s="5">
        <f t="shared" si="1171"/>
        <v>6.6874632889586643</v>
      </c>
      <c r="P2661" t="str">
        <f t="shared" si="1179"/>
        <v>多</v>
      </c>
      <c r="Q2661" s="6">
        <f t="shared" si="1162"/>
        <v>-2.4225920923345301E-3</v>
      </c>
      <c r="R2661" s="5">
        <f t="shared" si="1172"/>
        <v>3.6036014914566219</v>
      </c>
      <c r="S2661" t="str">
        <f t="shared" si="1180"/>
        <v>多</v>
      </c>
      <c r="T2661" s="6">
        <f t="shared" si="1163"/>
        <v>-2.4225920923345301E-3</v>
      </c>
      <c r="U2661" s="5">
        <f t="shared" si="1173"/>
        <v>3.5168854574233559</v>
      </c>
      <c r="V2661" t="str">
        <f t="shared" si="1181"/>
        <v>多</v>
      </c>
      <c r="W2661" s="6">
        <f t="shared" si="1164"/>
        <v>-2.4225920923345301E-3</v>
      </c>
      <c r="X2661" s="5">
        <f t="shared" si="1174"/>
        <v>3.9711695424406446</v>
      </c>
      <c r="Y2661" t="str">
        <f t="shared" si="1182"/>
        <v>多</v>
      </c>
      <c r="Z2661" s="6">
        <f t="shared" si="1165"/>
        <v>-2.4225920923345301E-3</v>
      </c>
      <c r="AA2661" s="5">
        <f t="shared" si="1175"/>
        <v>3.411293684041687</v>
      </c>
      <c r="AB2661" t="str">
        <f t="shared" si="1183"/>
        <v>多</v>
      </c>
      <c r="AC2661" s="6">
        <f t="shared" si="1166"/>
        <v>-2.4225920923345301E-3</v>
      </c>
      <c r="AD2661" s="5">
        <f t="shared" si="1176"/>
        <v>3.43388629493049</v>
      </c>
    </row>
    <row r="2662" spans="1:30" x14ac:dyDescent="0.15">
      <c r="A2662" s="1">
        <v>42355</v>
      </c>
      <c r="B2662" s="2">
        <v>3755.89</v>
      </c>
      <c r="C2662" s="3">
        <f t="shared" si="1156"/>
        <v>1.9115763653729134E-2</v>
      </c>
      <c r="D2662" s="4" t="str">
        <f t="shared" si="1167"/>
        <v>多</v>
      </c>
      <c r="E2662" s="6">
        <f t="shared" si="1157"/>
        <v>1.9115763653729134E-2</v>
      </c>
      <c r="F2662" s="5">
        <f t="shared" si="1158"/>
        <v>1.3569962779877121</v>
      </c>
      <c r="G2662" t="str">
        <f t="shared" si="1168"/>
        <v>多</v>
      </c>
      <c r="H2662" s="6">
        <f t="shared" si="1159"/>
        <v>1.9115763653729134E-2</v>
      </c>
      <c r="I2662" s="5">
        <f t="shared" si="1169"/>
        <v>5.5399010150709476</v>
      </c>
      <c r="J2662" t="str">
        <f t="shared" si="1177"/>
        <v>多</v>
      </c>
      <c r="K2662" s="6">
        <f t="shared" si="1160"/>
        <v>1.9115763653729134E-2</v>
      </c>
      <c r="L2662" s="5">
        <f t="shared" si="1170"/>
        <v>7.6754224591125286</v>
      </c>
      <c r="M2662" t="str">
        <f t="shared" si="1178"/>
        <v>空</v>
      </c>
      <c r="N2662" s="6">
        <f t="shared" si="1161"/>
        <v>0</v>
      </c>
      <c r="O2662" s="5">
        <f t="shared" si="1171"/>
        <v>6.6874632889586643</v>
      </c>
      <c r="P2662" t="str">
        <f t="shared" si="1179"/>
        <v>多</v>
      </c>
      <c r="Q2662" s="6">
        <f t="shared" si="1162"/>
        <v>1.9115763653729134E-2</v>
      </c>
      <c r="R2662" s="5">
        <f t="shared" si="1172"/>
        <v>3.6724870858695327</v>
      </c>
      <c r="S2662" t="str">
        <f t="shared" si="1180"/>
        <v>多</v>
      </c>
      <c r="T2662" s="6">
        <f t="shared" si="1163"/>
        <v>1.9115763653729134E-2</v>
      </c>
      <c r="U2662" s="5">
        <f t="shared" si="1173"/>
        <v>3.584113408624698</v>
      </c>
      <c r="V2662" t="str">
        <f t="shared" si="1181"/>
        <v>多</v>
      </c>
      <c r="W2662" s="6">
        <f t="shared" si="1164"/>
        <v>1.9115763653729134E-2</v>
      </c>
      <c r="X2662" s="5">
        <f t="shared" si="1174"/>
        <v>4.0470814808428273</v>
      </c>
      <c r="Y2662" t="str">
        <f t="shared" si="1182"/>
        <v>多</v>
      </c>
      <c r="Z2662" s="6">
        <f t="shared" si="1165"/>
        <v>1.9115763653729134E-2</v>
      </c>
      <c r="AA2662" s="5">
        <f t="shared" si="1175"/>
        <v>3.476503167859287</v>
      </c>
      <c r="AB2662" t="str">
        <f t="shared" si="1183"/>
        <v>多</v>
      </c>
      <c r="AC2662" s="6">
        <f t="shared" si="1166"/>
        <v>1.9115763653729134E-2</v>
      </c>
      <c r="AD2662" s="5">
        <f t="shared" si="1176"/>
        <v>3.499527653758161</v>
      </c>
    </row>
    <row r="2663" spans="1:30" x14ac:dyDescent="0.15">
      <c r="A2663" s="1">
        <v>42356</v>
      </c>
      <c r="B2663" s="2">
        <v>3767.91</v>
      </c>
      <c r="C2663" s="3">
        <f t="shared" si="1156"/>
        <v>3.2003067182477807E-3</v>
      </c>
      <c r="D2663" s="4" t="str">
        <f t="shared" si="1167"/>
        <v>空</v>
      </c>
      <c r="E2663" s="6">
        <f t="shared" si="1157"/>
        <v>3.2003067182477807E-3</v>
      </c>
      <c r="F2663" s="5">
        <f t="shared" si="1158"/>
        <v>1.3613390822927933</v>
      </c>
      <c r="G2663" t="str">
        <f t="shared" si="1168"/>
        <v>多</v>
      </c>
      <c r="H2663" s="6">
        <f t="shared" si="1159"/>
        <v>3.2003067182477807E-3</v>
      </c>
      <c r="I2663" s="5">
        <f t="shared" si="1169"/>
        <v>5.5576303975079071</v>
      </c>
      <c r="J2663" t="str">
        <f t="shared" si="1177"/>
        <v>多</v>
      </c>
      <c r="K2663" s="6">
        <f t="shared" si="1160"/>
        <v>3.2003067182477807E-3</v>
      </c>
      <c r="L2663" s="5">
        <f t="shared" si="1170"/>
        <v>7.699986165173816</v>
      </c>
      <c r="M2663" t="str">
        <f t="shared" si="1178"/>
        <v>空</v>
      </c>
      <c r="N2663" s="6">
        <f t="shared" si="1161"/>
        <v>0</v>
      </c>
      <c r="O2663" s="5">
        <f t="shared" si="1171"/>
        <v>6.6874632889586643</v>
      </c>
      <c r="P2663" t="str">
        <f t="shared" si="1179"/>
        <v>多</v>
      </c>
      <c r="Q2663" s="6">
        <f t="shared" si="1162"/>
        <v>3.2003067182477807E-3</v>
      </c>
      <c r="R2663" s="5">
        <f t="shared" si="1172"/>
        <v>3.6842401709631192</v>
      </c>
      <c r="S2663" t="str">
        <f t="shared" si="1180"/>
        <v>多</v>
      </c>
      <c r="T2663" s="6">
        <f t="shared" si="1163"/>
        <v>3.2003067182477807E-3</v>
      </c>
      <c r="U2663" s="5">
        <f t="shared" si="1173"/>
        <v>3.5955836708452815</v>
      </c>
      <c r="V2663" t="str">
        <f t="shared" si="1181"/>
        <v>多</v>
      </c>
      <c r="W2663" s="6">
        <f t="shared" si="1164"/>
        <v>3.2003067182477807E-3</v>
      </c>
      <c r="X2663" s="5">
        <f t="shared" si="1174"/>
        <v>4.0600333828952646</v>
      </c>
      <c r="Y2663" t="str">
        <f t="shared" si="1182"/>
        <v>多</v>
      </c>
      <c r="Z2663" s="6">
        <f t="shared" si="1165"/>
        <v>3.2003067182477807E-3</v>
      </c>
      <c r="AA2663" s="5">
        <f t="shared" si="1175"/>
        <v>3.4876290443033966</v>
      </c>
      <c r="AB2663" t="str">
        <f t="shared" si="1183"/>
        <v>多</v>
      </c>
      <c r="AC2663" s="6">
        <f t="shared" si="1166"/>
        <v>3.2003067182477807E-3</v>
      </c>
      <c r="AD2663" s="5">
        <f t="shared" si="1176"/>
        <v>3.5107272156191773</v>
      </c>
    </row>
    <row r="2664" spans="1:30" x14ac:dyDescent="0.15">
      <c r="A2664" s="1">
        <v>42359</v>
      </c>
      <c r="B2664" s="2">
        <v>3865.96</v>
      </c>
      <c r="C2664" s="3">
        <f t="shared" si="1156"/>
        <v>2.6022383761820311E-2</v>
      </c>
      <c r="D2664" s="4" t="str">
        <f t="shared" si="1167"/>
        <v>空</v>
      </c>
      <c r="E2664" s="6">
        <f t="shared" si="1157"/>
        <v>0</v>
      </c>
      <c r="F2664" s="5">
        <f t="shared" si="1158"/>
        <v>1.3613390822927933</v>
      </c>
      <c r="G2664" t="str">
        <f t="shared" si="1168"/>
        <v>多</v>
      </c>
      <c r="H2664" s="6">
        <f t="shared" si="1159"/>
        <v>2.6022383761820311E-2</v>
      </c>
      <c r="I2664" s="5">
        <f t="shared" si="1169"/>
        <v>5.7022531885182159</v>
      </c>
      <c r="J2664" t="str">
        <f t="shared" si="1177"/>
        <v>多</v>
      </c>
      <c r="K2664" s="6">
        <f t="shared" si="1160"/>
        <v>2.6022383761820311E-2</v>
      </c>
      <c r="L2664" s="5">
        <f t="shared" si="1170"/>
        <v>7.900358160124676</v>
      </c>
      <c r="M2664" t="str">
        <f t="shared" si="1178"/>
        <v>空</v>
      </c>
      <c r="N2664" s="6">
        <f t="shared" si="1161"/>
        <v>0</v>
      </c>
      <c r="O2664" s="5">
        <f t="shared" si="1171"/>
        <v>6.6874632889586643</v>
      </c>
      <c r="P2664" t="str">
        <f t="shared" si="1179"/>
        <v>多</v>
      </c>
      <c r="Q2664" s="6">
        <f t="shared" si="1162"/>
        <v>2.6022383761820311E-2</v>
      </c>
      <c r="R2664" s="5">
        <f t="shared" si="1172"/>
        <v>3.7801128825626358</v>
      </c>
      <c r="S2664" t="str">
        <f t="shared" si="1180"/>
        <v>多</v>
      </c>
      <c r="T2664" s="6">
        <f t="shared" si="1163"/>
        <v>2.6022383761820311E-2</v>
      </c>
      <c r="U2664" s="5">
        <f t="shared" si="1173"/>
        <v>3.689149328975752</v>
      </c>
      <c r="V2664" t="str">
        <f t="shared" si="1181"/>
        <v>多</v>
      </c>
      <c r="W2664" s="6">
        <f t="shared" si="1164"/>
        <v>2.6022383761820311E-2</v>
      </c>
      <c r="X2664" s="5">
        <f t="shared" si="1174"/>
        <v>4.1656851296707664</v>
      </c>
      <c r="Y2664" t="str">
        <f t="shared" si="1182"/>
        <v>多</v>
      </c>
      <c r="Z2664" s="6">
        <f t="shared" si="1165"/>
        <v>2.6022383761820311E-2</v>
      </c>
      <c r="AA2664" s="5">
        <f t="shared" si="1175"/>
        <v>3.5783854657131302</v>
      </c>
      <c r="AB2664" t="str">
        <f t="shared" si="1183"/>
        <v>多</v>
      </c>
      <c r="AC2664" s="6">
        <f t="shared" si="1166"/>
        <v>2.6022383761820311E-2</v>
      </c>
      <c r="AD2664" s="5">
        <f t="shared" si="1176"/>
        <v>3.6020847065070862</v>
      </c>
    </row>
    <row r="2665" spans="1:30" x14ac:dyDescent="0.15">
      <c r="A2665" s="1">
        <v>42360</v>
      </c>
      <c r="B2665" s="2">
        <v>3876.73</v>
      </c>
      <c r="C2665" s="3">
        <f t="shared" si="1156"/>
        <v>2.7858539664145088E-3</v>
      </c>
      <c r="D2665" s="4" t="str">
        <f t="shared" si="1167"/>
        <v>空</v>
      </c>
      <c r="E2665" s="6">
        <f t="shared" si="1157"/>
        <v>0</v>
      </c>
      <c r="F2665" s="5">
        <f t="shared" si="1158"/>
        <v>1.3613390822927933</v>
      </c>
      <c r="G2665" t="str">
        <f t="shared" si="1168"/>
        <v>多</v>
      </c>
      <c r="H2665" s="6">
        <f t="shared" si="1159"/>
        <v>2.7858539664145088E-3</v>
      </c>
      <c r="I2665" s="5">
        <f t="shared" si="1169"/>
        <v>5.7181388331809488</v>
      </c>
      <c r="J2665" t="str">
        <f t="shared" si="1177"/>
        <v>多</v>
      </c>
      <c r="K2665" s="6">
        <f t="shared" si="1160"/>
        <v>2.7858539664145088E-3</v>
      </c>
      <c r="L2665" s="5">
        <f t="shared" si="1170"/>
        <v>7.9223674042411547</v>
      </c>
      <c r="M2665" t="str">
        <f t="shared" si="1178"/>
        <v>空</v>
      </c>
      <c r="N2665" s="6">
        <f t="shared" si="1161"/>
        <v>0</v>
      </c>
      <c r="O2665" s="5">
        <f t="shared" si="1171"/>
        <v>6.6874632889586643</v>
      </c>
      <c r="P2665" t="str">
        <f t="shared" si="1179"/>
        <v>多</v>
      </c>
      <c r="Q2665" s="6">
        <f t="shared" si="1162"/>
        <v>2.7858539664145088E-3</v>
      </c>
      <c r="R2665" s="5">
        <f t="shared" si="1172"/>
        <v>3.7906437250300176</v>
      </c>
      <c r="S2665" t="str">
        <f t="shared" si="1180"/>
        <v>多</v>
      </c>
      <c r="T2665" s="6">
        <f t="shared" si="1163"/>
        <v>2.7858539664145088E-3</v>
      </c>
      <c r="U2665" s="5">
        <f t="shared" si="1173"/>
        <v>3.6994267602665745</v>
      </c>
      <c r="V2665" t="str">
        <f t="shared" si="1181"/>
        <v>多</v>
      </c>
      <c r="W2665" s="6">
        <f t="shared" si="1164"/>
        <v>2.7858539664145088E-3</v>
      </c>
      <c r="X2665" s="5">
        <f t="shared" si="1174"/>
        <v>4.1772901201120938</v>
      </c>
      <c r="Y2665" t="str">
        <f t="shared" si="1182"/>
        <v>多</v>
      </c>
      <c r="Z2665" s="6">
        <f t="shared" si="1165"/>
        <v>2.7858539664145088E-3</v>
      </c>
      <c r="AA2665" s="5">
        <f t="shared" si="1175"/>
        <v>3.5883543250561472</v>
      </c>
      <c r="AB2665" t="str">
        <f t="shared" si="1183"/>
        <v>多</v>
      </c>
      <c r="AC2665" s="6">
        <f t="shared" si="1166"/>
        <v>2.7858539664145088E-3</v>
      </c>
      <c r="AD2665" s="5">
        <f t="shared" si="1176"/>
        <v>3.6121195884740702</v>
      </c>
    </row>
    <row r="2666" spans="1:30" x14ac:dyDescent="0.15">
      <c r="A2666" s="1">
        <v>42361</v>
      </c>
      <c r="B2666" s="2">
        <v>3866.38</v>
      </c>
      <c r="C2666" s="3">
        <f t="shared" si="1156"/>
        <v>-2.6697758162161911E-3</v>
      </c>
      <c r="D2666" s="4" t="str">
        <f t="shared" si="1167"/>
        <v>空</v>
      </c>
      <c r="E2666" s="6">
        <f t="shared" si="1157"/>
        <v>0</v>
      </c>
      <c r="F2666" s="5">
        <f t="shared" si="1158"/>
        <v>1.3613390822927933</v>
      </c>
      <c r="G2666" t="str">
        <f t="shared" si="1168"/>
        <v>多</v>
      </c>
      <c r="H2666" s="6">
        <f t="shared" si="1159"/>
        <v>-2.6697758162161911E-3</v>
      </c>
      <c r="I2666" s="5">
        <f t="shared" si="1169"/>
        <v>5.7028726844103561</v>
      </c>
      <c r="J2666" t="str">
        <f t="shared" si="1177"/>
        <v>多</v>
      </c>
      <c r="K2666" s="6">
        <f t="shared" si="1160"/>
        <v>-2.6697758162161911E-3</v>
      </c>
      <c r="L2666" s="5">
        <f t="shared" si="1170"/>
        <v>7.9012164593381327</v>
      </c>
      <c r="M2666" t="str">
        <f t="shared" si="1178"/>
        <v>空</v>
      </c>
      <c r="N2666" s="6">
        <f t="shared" si="1161"/>
        <v>0</v>
      </c>
      <c r="O2666" s="5">
        <f t="shared" si="1171"/>
        <v>6.6874632889586643</v>
      </c>
      <c r="P2666" t="str">
        <f t="shared" si="1179"/>
        <v>多</v>
      </c>
      <c r="Q2666" s="6">
        <f t="shared" si="1162"/>
        <v>-2.6697758162161911E-3</v>
      </c>
      <c r="R2666" s="5">
        <f t="shared" si="1172"/>
        <v>3.7805235560850408</v>
      </c>
      <c r="S2666" t="str">
        <f t="shared" si="1180"/>
        <v>多</v>
      </c>
      <c r="T2666" s="6">
        <f t="shared" si="1163"/>
        <v>-2.6697758162161911E-3</v>
      </c>
      <c r="U2666" s="5">
        <f t="shared" si="1173"/>
        <v>3.6895501201681515</v>
      </c>
      <c r="V2666" t="str">
        <f t="shared" si="1181"/>
        <v>多</v>
      </c>
      <c r="W2666" s="6">
        <f t="shared" si="1164"/>
        <v>-2.6697758162161911E-3</v>
      </c>
      <c r="X2666" s="5">
        <f t="shared" si="1174"/>
        <v>4.1661376919721</v>
      </c>
      <c r="Y2666" t="str">
        <f t="shared" si="1182"/>
        <v>多</v>
      </c>
      <c r="Z2666" s="6">
        <f t="shared" si="1165"/>
        <v>-2.6697758162161911E-3</v>
      </c>
      <c r="AA2666" s="5">
        <f t="shared" si="1175"/>
        <v>3.5787742234590976</v>
      </c>
      <c r="AB2666" t="str">
        <f t="shared" si="1183"/>
        <v>多</v>
      </c>
      <c r="AC2666" s="6">
        <f t="shared" si="1166"/>
        <v>-2.6697758162161911E-3</v>
      </c>
      <c r="AD2666" s="5">
        <f t="shared" si="1176"/>
        <v>3.6024760389514814</v>
      </c>
    </row>
    <row r="2667" spans="1:30" x14ac:dyDescent="0.15">
      <c r="A2667" s="1">
        <v>42362</v>
      </c>
      <c r="B2667" s="2">
        <v>3829.4</v>
      </c>
      <c r="C2667" s="3">
        <f t="shared" si="1156"/>
        <v>-9.5645021958524756E-3</v>
      </c>
      <c r="D2667" s="4" t="str">
        <f t="shared" si="1167"/>
        <v>多</v>
      </c>
      <c r="E2667" s="6">
        <f t="shared" si="1157"/>
        <v>0</v>
      </c>
      <c r="F2667" s="5">
        <f t="shared" si="1158"/>
        <v>1.3613390822927933</v>
      </c>
      <c r="G2667" t="str">
        <f t="shared" si="1168"/>
        <v>多</v>
      </c>
      <c r="H2667" s="6">
        <f t="shared" si="1159"/>
        <v>-9.5645021958524756E-3</v>
      </c>
      <c r="I2667" s="5">
        <f t="shared" si="1169"/>
        <v>5.6483275460976463</v>
      </c>
      <c r="J2667" t="str">
        <f t="shared" si="1177"/>
        <v>多</v>
      </c>
      <c r="K2667" s="6">
        <f t="shared" si="1160"/>
        <v>-9.5645021958524756E-3</v>
      </c>
      <c r="L2667" s="5">
        <f t="shared" si="1170"/>
        <v>7.8256452571628872</v>
      </c>
      <c r="M2667" t="str">
        <f t="shared" si="1178"/>
        <v>空</v>
      </c>
      <c r="N2667" s="6">
        <f t="shared" si="1161"/>
        <v>0</v>
      </c>
      <c r="O2667" s="5">
        <f t="shared" si="1171"/>
        <v>6.6874632889586643</v>
      </c>
      <c r="P2667" t="str">
        <f t="shared" si="1179"/>
        <v>多</v>
      </c>
      <c r="Q2667" s="6">
        <f t="shared" si="1162"/>
        <v>-9.5645021958524756E-3</v>
      </c>
      <c r="R2667" s="5">
        <f t="shared" si="1172"/>
        <v>3.7443647302313932</v>
      </c>
      <c r="S2667" t="str">
        <f t="shared" si="1180"/>
        <v>多</v>
      </c>
      <c r="T2667" s="6">
        <f t="shared" si="1163"/>
        <v>-9.5645021958524756E-3</v>
      </c>
      <c r="U2667" s="5">
        <f t="shared" si="1173"/>
        <v>3.6542614099420954</v>
      </c>
      <c r="V2667" t="str">
        <f t="shared" si="1181"/>
        <v>多</v>
      </c>
      <c r="W2667" s="6">
        <f t="shared" si="1164"/>
        <v>-9.5645021958524756E-3</v>
      </c>
      <c r="X2667" s="5">
        <f t="shared" si="1174"/>
        <v>4.1262906588690091</v>
      </c>
      <c r="Y2667" t="str">
        <f t="shared" si="1182"/>
        <v>多</v>
      </c>
      <c r="Z2667" s="6">
        <f t="shared" si="1165"/>
        <v>-9.5645021958524756E-3</v>
      </c>
      <c r="AA2667" s="5">
        <f t="shared" si="1175"/>
        <v>3.5445450295403629</v>
      </c>
      <c r="AB2667" t="str">
        <f t="shared" si="1183"/>
        <v>多</v>
      </c>
      <c r="AC2667" s="6">
        <f t="shared" si="1166"/>
        <v>-9.5645021958524756E-3</v>
      </c>
      <c r="AD2667" s="5">
        <f t="shared" si="1176"/>
        <v>3.5680201489664238</v>
      </c>
    </row>
    <row r="2668" spans="1:30" x14ac:dyDescent="0.15">
      <c r="A2668" s="1">
        <v>42363</v>
      </c>
      <c r="B2668" s="2">
        <v>3838.2</v>
      </c>
      <c r="C2668" s="3">
        <f t="shared" si="1156"/>
        <v>2.2980101321354862E-3</v>
      </c>
      <c r="D2668" s="4" t="str">
        <f t="shared" si="1167"/>
        <v>多</v>
      </c>
      <c r="E2668" s="6">
        <f t="shared" si="1157"/>
        <v>2.2980101321354862E-3</v>
      </c>
      <c r="F2668" s="5">
        <f t="shared" si="1158"/>
        <v>1.3644674532971741</v>
      </c>
      <c r="G2668" t="str">
        <f t="shared" si="1168"/>
        <v>多</v>
      </c>
      <c r="H2668" s="6">
        <f t="shared" si="1159"/>
        <v>2.2980101321354862E-3</v>
      </c>
      <c r="I2668" s="5">
        <f t="shared" si="1169"/>
        <v>5.6613074600281985</v>
      </c>
      <c r="J2668" t="str">
        <f t="shared" si="1177"/>
        <v>多</v>
      </c>
      <c r="K2668" s="6">
        <f t="shared" si="1160"/>
        <v>2.2980101321354862E-3</v>
      </c>
      <c r="L2668" s="5">
        <f t="shared" si="1170"/>
        <v>7.8436286692543451</v>
      </c>
      <c r="M2668" t="str">
        <f t="shared" si="1178"/>
        <v>空</v>
      </c>
      <c r="N2668" s="6">
        <f t="shared" si="1161"/>
        <v>0</v>
      </c>
      <c r="O2668" s="5">
        <f t="shared" si="1171"/>
        <v>6.6874632889586643</v>
      </c>
      <c r="P2668" t="str">
        <f t="shared" si="1179"/>
        <v>多</v>
      </c>
      <c r="Q2668" s="6">
        <f t="shared" si="1162"/>
        <v>2.2980101321354862E-3</v>
      </c>
      <c r="R2668" s="5">
        <f t="shared" si="1172"/>
        <v>3.7529693183198756</v>
      </c>
      <c r="S2668" t="str">
        <f t="shared" si="1180"/>
        <v>多</v>
      </c>
      <c r="T2668" s="6">
        <f t="shared" si="1163"/>
        <v>2.2980101321354862E-3</v>
      </c>
      <c r="U2668" s="5">
        <f t="shared" si="1173"/>
        <v>3.6626589396876139</v>
      </c>
      <c r="V2668" t="str">
        <f t="shared" si="1181"/>
        <v>多</v>
      </c>
      <c r="W2668" s="6">
        <f t="shared" si="1164"/>
        <v>2.2980101321354862E-3</v>
      </c>
      <c r="X2668" s="5">
        <f t="shared" si="1174"/>
        <v>4.1357729166112263</v>
      </c>
      <c r="Y2668" t="str">
        <f t="shared" si="1182"/>
        <v>多</v>
      </c>
      <c r="Z2668" s="6">
        <f t="shared" si="1165"/>
        <v>2.2980101321354862E-3</v>
      </c>
      <c r="AA2668" s="5">
        <f t="shared" si="1175"/>
        <v>3.5526904299320572</v>
      </c>
      <c r="AB2668" t="str">
        <f t="shared" si="1183"/>
        <v>多</v>
      </c>
      <c r="AC2668" s="6">
        <f t="shared" si="1166"/>
        <v>2.2980101321354862E-3</v>
      </c>
      <c r="AD2668" s="5">
        <f t="shared" si="1176"/>
        <v>3.5762194954204123</v>
      </c>
    </row>
    <row r="2669" spans="1:30" x14ac:dyDescent="0.15">
      <c r="A2669" s="1">
        <v>42366</v>
      </c>
      <c r="B2669" s="2">
        <v>3727.63</v>
      </c>
      <c r="C2669" s="3">
        <f t="shared" si="1156"/>
        <v>-2.8807774477619619E-2</v>
      </c>
      <c r="D2669" s="4" t="str">
        <f t="shared" si="1167"/>
        <v>多</v>
      </c>
      <c r="E2669" s="6">
        <f t="shared" si="1157"/>
        <v>-2.8807774477619619E-2</v>
      </c>
      <c r="F2669" s="5">
        <f t="shared" si="1158"/>
        <v>1.3251601826205373</v>
      </c>
      <c r="G2669" t="str">
        <f t="shared" si="1168"/>
        <v>多</v>
      </c>
      <c r="H2669" s="6">
        <f t="shared" si="1159"/>
        <v>-2.8807774477619619E-2</v>
      </c>
      <c r="I2669" s="5">
        <f t="shared" si="1169"/>
        <v>5.4982177914712409</v>
      </c>
      <c r="J2669" t="str">
        <f t="shared" si="1177"/>
        <v>多</v>
      </c>
      <c r="K2669" s="6">
        <f t="shared" si="1160"/>
        <v>-2.8807774477619619E-2</v>
      </c>
      <c r="L2669" s="5">
        <f t="shared" si="1170"/>
        <v>7.6176711834642745</v>
      </c>
      <c r="M2669" t="str">
        <f t="shared" si="1178"/>
        <v>空</v>
      </c>
      <c r="N2669" s="6">
        <f t="shared" si="1161"/>
        <v>0</v>
      </c>
      <c r="O2669" s="5">
        <f t="shared" si="1171"/>
        <v>6.6874632889586643</v>
      </c>
      <c r="P2669" t="str">
        <f t="shared" si="1179"/>
        <v>多</v>
      </c>
      <c r="Q2669" s="6">
        <f t="shared" si="1162"/>
        <v>-2.8807774477619619E-2</v>
      </c>
      <c r="R2669" s="5">
        <f t="shared" si="1172"/>
        <v>3.6448546245762907</v>
      </c>
      <c r="S2669" t="str">
        <f t="shared" si="1180"/>
        <v>多</v>
      </c>
      <c r="T2669" s="6">
        <f t="shared" si="1163"/>
        <v>-2.8807774477619619E-2</v>
      </c>
      <c r="U2669" s="5">
        <f t="shared" si="1173"/>
        <v>3.5571458869646557</v>
      </c>
      <c r="V2669" t="str">
        <f t="shared" si="1181"/>
        <v>多</v>
      </c>
      <c r="W2669" s="6">
        <f t="shared" si="1164"/>
        <v>-2.8807774477619619E-2</v>
      </c>
      <c r="X2669" s="5">
        <f t="shared" si="1174"/>
        <v>4.0166305031388427</v>
      </c>
      <c r="Y2669" t="str">
        <f t="shared" si="1182"/>
        <v>多</v>
      </c>
      <c r="Z2669" s="6">
        <f t="shared" si="1165"/>
        <v>-2.8807774477619619E-2</v>
      </c>
      <c r="AA2669" s="5">
        <f t="shared" si="1175"/>
        <v>3.4503453252377771</v>
      </c>
      <c r="AB2669" t="str">
        <f t="shared" si="1183"/>
        <v>多</v>
      </c>
      <c r="AC2669" s="6">
        <f t="shared" si="1166"/>
        <v>-2.8807774477619619E-2</v>
      </c>
      <c r="AD2669" s="5">
        <f t="shared" si="1176"/>
        <v>3.4731965707138746</v>
      </c>
    </row>
    <row r="2670" spans="1:30" x14ac:dyDescent="0.15">
      <c r="A2670" s="1">
        <v>42367</v>
      </c>
      <c r="B2670" s="2">
        <v>3761.87</v>
      </c>
      <c r="C2670" s="3">
        <f t="shared" si="1156"/>
        <v>9.1854610033721418E-3</v>
      </c>
      <c r="D2670" s="4" t="str">
        <f t="shared" si="1167"/>
        <v>多</v>
      </c>
      <c r="E2670" s="6">
        <f t="shared" si="1157"/>
        <v>9.1854610033721418E-3</v>
      </c>
      <c r="F2670" s="5">
        <f t="shared" si="1158"/>
        <v>1.3373323898012197</v>
      </c>
      <c r="G2670" t="str">
        <f t="shared" si="1168"/>
        <v>多</v>
      </c>
      <c r="H2670" s="6">
        <f t="shared" si="1159"/>
        <v>9.1854610033721418E-3</v>
      </c>
      <c r="I2670" s="5">
        <f t="shared" si="1169"/>
        <v>5.5487214565828467</v>
      </c>
      <c r="J2670" t="str">
        <f t="shared" si="1177"/>
        <v>多</v>
      </c>
      <c r="K2670" s="6">
        <f t="shared" si="1160"/>
        <v>9.1854610033721418E-3</v>
      </c>
      <c r="L2670" s="5">
        <f t="shared" si="1170"/>
        <v>7.687643005056497</v>
      </c>
      <c r="M2670" t="str">
        <f t="shared" si="1178"/>
        <v>空</v>
      </c>
      <c r="N2670" s="6">
        <f t="shared" si="1161"/>
        <v>0</v>
      </c>
      <c r="O2670" s="5">
        <f t="shared" si="1171"/>
        <v>6.6874632889586643</v>
      </c>
      <c r="P2670" t="str">
        <f t="shared" si="1179"/>
        <v>多</v>
      </c>
      <c r="Q2670" s="6">
        <f t="shared" si="1162"/>
        <v>9.1854610033721418E-3</v>
      </c>
      <c r="R2670" s="5">
        <f t="shared" si="1172"/>
        <v>3.6783342945932969</v>
      </c>
      <c r="S2670" t="str">
        <f t="shared" si="1180"/>
        <v>多</v>
      </c>
      <c r="T2670" s="6">
        <f t="shared" si="1163"/>
        <v>9.1854610033721418E-3</v>
      </c>
      <c r="U2670" s="5">
        <f t="shared" si="1173"/>
        <v>3.589819911792675</v>
      </c>
      <c r="V2670" t="str">
        <f t="shared" si="1181"/>
        <v>多</v>
      </c>
      <c r="W2670" s="6">
        <f t="shared" si="1164"/>
        <v>9.1854610033721418E-3</v>
      </c>
      <c r="X2670" s="5">
        <f t="shared" si="1174"/>
        <v>4.0535251059903796</v>
      </c>
      <c r="Y2670" t="str">
        <f t="shared" si="1182"/>
        <v>多</v>
      </c>
      <c r="Z2670" s="6">
        <f t="shared" si="1165"/>
        <v>9.1854610033721418E-3</v>
      </c>
      <c r="AA2670" s="5">
        <f t="shared" si="1175"/>
        <v>3.4820383376709163</v>
      </c>
      <c r="AB2670" t="str">
        <f t="shared" si="1183"/>
        <v>多</v>
      </c>
      <c r="AC2670" s="6">
        <f t="shared" si="1166"/>
        <v>9.1854610033721418E-3</v>
      </c>
      <c r="AD2670" s="5">
        <f t="shared" si="1176"/>
        <v>3.5050994823712127</v>
      </c>
    </row>
    <row r="2671" spans="1:30" x14ac:dyDescent="0.15">
      <c r="A2671" s="1">
        <v>42368</v>
      </c>
      <c r="B2671" s="2">
        <v>3765.18</v>
      </c>
      <c r="C2671" s="3">
        <f t="shared" si="1156"/>
        <v>8.7988154827245424E-4</v>
      </c>
      <c r="D2671" s="4" t="str">
        <f t="shared" si="1167"/>
        <v>空</v>
      </c>
      <c r="E2671" s="6">
        <f t="shared" si="1157"/>
        <v>8.7988154827245424E-4</v>
      </c>
      <c r="F2671" s="5">
        <f t="shared" si="1158"/>
        <v>1.338509083894913</v>
      </c>
      <c r="G2671" t="str">
        <f t="shared" si="1168"/>
        <v>多</v>
      </c>
      <c r="H2671" s="6">
        <f t="shared" si="1159"/>
        <v>8.7988154827245424E-4</v>
      </c>
      <c r="I2671" s="5">
        <f t="shared" si="1169"/>
        <v>5.5536036742089969</v>
      </c>
      <c r="J2671" t="str">
        <f t="shared" si="1177"/>
        <v>多</v>
      </c>
      <c r="K2671" s="6">
        <f t="shared" si="1160"/>
        <v>8.7988154827245424E-4</v>
      </c>
      <c r="L2671" s="5">
        <f t="shared" si="1170"/>
        <v>7.6944072202863518</v>
      </c>
      <c r="M2671" t="str">
        <f t="shared" si="1178"/>
        <v>空</v>
      </c>
      <c r="N2671" s="6">
        <f t="shared" si="1161"/>
        <v>0</v>
      </c>
      <c r="O2671" s="5">
        <f t="shared" si="1171"/>
        <v>6.6874632889586643</v>
      </c>
      <c r="P2671" t="str">
        <f t="shared" si="1179"/>
        <v>多</v>
      </c>
      <c r="Q2671" s="6">
        <f t="shared" si="1162"/>
        <v>8.7988154827245424E-4</v>
      </c>
      <c r="R2671" s="5">
        <f t="shared" si="1172"/>
        <v>3.6815707930674875</v>
      </c>
      <c r="S2671" t="str">
        <f t="shared" si="1180"/>
        <v>多</v>
      </c>
      <c r="T2671" s="6">
        <f t="shared" si="1163"/>
        <v>8.7988154827245424E-4</v>
      </c>
      <c r="U2671" s="5">
        <f t="shared" si="1173"/>
        <v>3.5929785280946827</v>
      </c>
      <c r="V2671" t="str">
        <f t="shared" si="1181"/>
        <v>多</v>
      </c>
      <c r="W2671" s="6">
        <f t="shared" si="1164"/>
        <v>8.7988154827245424E-4</v>
      </c>
      <c r="X2671" s="5">
        <f t="shared" si="1174"/>
        <v>4.0570917279365997</v>
      </c>
      <c r="Y2671" t="str">
        <f t="shared" si="1182"/>
        <v>多</v>
      </c>
      <c r="Z2671" s="6">
        <f t="shared" si="1165"/>
        <v>8.7988154827245424E-4</v>
      </c>
      <c r="AA2671" s="5">
        <f t="shared" si="1175"/>
        <v>3.4851021189546101</v>
      </c>
      <c r="AB2671" t="str">
        <f t="shared" si="1183"/>
        <v>多</v>
      </c>
      <c r="AC2671" s="6">
        <f t="shared" si="1166"/>
        <v>8.7988154827245424E-4</v>
      </c>
      <c r="AD2671" s="5">
        <f t="shared" si="1176"/>
        <v>3.5081835547306106</v>
      </c>
    </row>
    <row r="2672" spans="1:30" x14ac:dyDescent="0.15">
      <c r="A2672" s="1">
        <v>42369</v>
      </c>
      <c r="B2672" s="2">
        <v>3731</v>
      </c>
      <c r="C2672" s="3">
        <f t="shared" si="1156"/>
        <v>-9.077919249544486E-3</v>
      </c>
      <c r="D2672" s="4" t="str">
        <f t="shared" si="1167"/>
        <v>空</v>
      </c>
      <c r="E2672" s="6">
        <f t="shared" si="1157"/>
        <v>0</v>
      </c>
      <c r="F2672" s="5">
        <f t="shared" si="1158"/>
        <v>1.338509083894913</v>
      </c>
      <c r="G2672" t="str">
        <f t="shared" si="1168"/>
        <v>多</v>
      </c>
      <c r="H2672" s="6">
        <f t="shared" si="1159"/>
        <v>-9.077919249544486E-3</v>
      </c>
      <c r="I2672" s="5">
        <f t="shared" si="1169"/>
        <v>5.5031885085105543</v>
      </c>
      <c r="J2672" t="str">
        <f t="shared" si="1177"/>
        <v>多</v>
      </c>
      <c r="K2672" s="6">
        <f t="shared" si="1160"/>
        <v>-9.077919249544486E-3</v>
      </c>
      <c r="L2672" s="5">
        <f t="shared" si="1170"/>
        <v>7.6245580128674799</v>
      </c>
      <c r="M2672" t="str">
        <f t="shared" si="1178"/>
        <v>空</v>
      </c>
      <c r="N2672" s="6">
        <f t="shared" si="1161"/>
        <v>0</v>
      </c>
      <c r="O2672" s="5">
        <f t="shared" si="1171"/>
        <v>6.6874632889586643</v>
      </c>
      <c r="P2672" t="str">
        <f t="shared" si="1179"/>
        <v>多</v>
      </c>
      <c r="Q2672" s="6">
        <f t="shared" si="1162"/>
        <v>-9.077919249544486E-3</v>
      </c>
      <c r="R2672" s="5">
        <f t="shared" si="1172"/>
        <v>3.6481497906965394</v>
      </c>
      <c r="S2672" t="str">
        <f t="shared" si="1180"/>
        <v>多</v>
      </c>
      <c r="T2672" s="6">
        <f t="shared" si="1163"/>
        <v>-9.077919249544486E-3</v>
      </c>
      <c r="U2672" s="5">
        <f t="shared" si="1173"/>
        <v>3.5603617591512919</v>
      </c>
      <c r="V2672" t="str">
        <f t="shared" si="1181"/>
        <v>多</v>
      </c>
      <c r="W2672" s="6">
        <f t="shared" si="1164"/>
        <v>-9.077919249544486E-3</v>
      </c>
      <c r="X2672" s="5">
        <f t="shared" si="1174"/>
        <v>4.0202617768423963</v>
      </c>
      <c r="Y2672" t="str">
        <f t="shared" si="1182"/>
        <v>多</v>
      </c>
      <c r="Z2672" s="6">
        <f t="shared" si="1165"/>
        <v>-9.077919249544486E-3</v>
      </c>
      <c r="AA2672" s="5">
        <f t="shared" si="1175"/>
        <v>3.4534646433423237</v>
      </c>
      <c r="AB2672" t="str">
        <f t="shared" si="1183"/>
        <v>多</v>
      </c>
      <c r="AC2672" s="6">
        <f t="shared" si="1166"/>
        <v>-9.077919249544486E-3</v>
      </c>
      <c r="AD2672" s="5">
        <f t="shared" si="1176"/>
        <v>3.4763365477081862</v>
      </c>
    </row>
    <row r="2673" spans="1:30" x14ac:dyDescent="0.15">
      <c r="A2673" s="1">
        <v>42373</v>
      </c>
      <c r="B2673" s="2">
        <v>3469.07</v>
      </c>
      <c r="C2673" s="3">
        <f t="shared" si="1156"/>
        <v>-7.0203698740284093E-2</v>
      </c>
      <c r="D2673" s="4" t="str">
        <f t="shared" si="1167"/>
        <v>多</v>
      </c>
      <c r="E2673" s="6">
        <f t="shared" si="1157"/>
        <v>0</v>
      </c>
      <c r="F2673" s="5">
        <f t="shared" si="1158"/>
        <v>1.338509083894913</v>
      </c>
      <c r="G2673" t="str">
        <f t="shared" si="1168"/>
        <v>多</v>
      </c>
      <c r="H2673" s="6">
        <f t="shared" si="1159"/>
        <v>-7.0203698740284093E-2</v>
      </c>
      <c r="I2673" s="5">
        <f t="shared" si="1169"/>
        <v>5.1168443203480862</v>
      </c>
      <c r="J2673" t="str">
        <f t="shared" si="1177"/>
        <v>多</v>
      </c>
      <c r="K2673" s="6">
        <f t="shared" si="1160"/>
        <v>-7.0203698740284093E-2</v>
      </c>
      <c r="L2673" s="5">
        <f t="shared" si="1170"/>
        <v>7.0892858391043125</v>
      </c>
      <c r="M2673" t="str">
        <f t="shared" si="1178"/>
        <v>空</v>
      </c>
      <c r="N2673" s="6">
        <f t="shared" si="1161"/>
        <v>0</v>
      </c>
      <c r="O2673" s="5">
        <f t="shared" si="1171"/>
        <v>6.6874632889586643</v>
      </c>
      <c r="P2673" t="str">
        <f t="shared" si="1179"/>
        <v>多</v>
      </c>
      <c r="Q2673" s="6">
        <f t="shared" si="1162"/>
        <v>-7.0203698740284093E-2</v>
      </c>
      <c r="R2673" s="5">
        <f t="shared" si="1172"/>
        <v>3.3920361818310489</v>
      </c>
      <c r="S2673" t="str">
        <f t="shared" si="1180"/>
        <v>多</v>
      </c>
      <c r="T2673" s="6">
        <f t="shared" si="1163"/>
        <v>-7.0203698740284093E-2</v>
      </c>
      <c r="U2673" s="5">
        <f t="shared" si="1173"/>
        <v>3.3104111948054067</v>
      </c>
      <c r="V2673" t="str">
        <f t="shared" si="1181"/>
        <v>多</v>
      </c>
      <c r="W2673" s="6">
        <f t="shared" si="1164"/>
        <v>-7.0203698740284093E-2</v>
      </c>
      <c r="X2673" s="5">
        <f t="shared" si="1174"/>
        <v>3.7380245302038735</v>
      </c>
      <c r="Y2673" t="str">
        <f t="shared" si="1182"/>
        <v>多</v>
      </c>
      <c r="Z2673" s="6">
        <f t="shared" si="1165"/>
        <v>-7.0203698740284093E-2</v>
      </c>
      <c r="AA2673" s="5">
        <f t="shared" si="1175"/>
        <v>3.2110186519108965</v>
      </c>
      <c r="AB2673" t="str">
        <f t="shared" si="1183"/>
        <v>多</v>
      </c>
      <c r="AC2673" s="6">
        <f t="shared" si="1166"/>
        <v>-7.0203698740284093E-2</v>
      </c>
      <c r="AD2673" s="5">
        <f t="shared" si="1176"/>
        <v>3.2322848639930415</v>
      </c>
    </row>
    <row r="2674" spans="1:30" x14ac:dyDescent="0.15">
      <c r="A2674" s="1">
        <v>42374</v>
      </c>
      <c r="B2674" s="2">
        <v>3478.78</v>
      </c>
      <c r="C2674" s="3">
        <f t="shared" si="1156"/>
        <v>2.7990210632820034E-3</v>
      </c>
      <c r="D2674" s="4" t="str">
        <f t="shared" si="1167"/>
        <v>多</v>
      </c>
      <c r="E2674" s="6">
        <f t="shared" si="1157"/>
        <v>2.7990210632820034E-3</v>
      </c>
      <c r="F2674" s="5">
        <f t="shared" si="1158"/>
        <v>1.3422555990141292</v>
      </c>
      <c r="G2674" t="str">
        <f t="shared" si="1168"/>
        <v>多</v>
      </c>
      <c r="H2674" s="6">
        <f t="shared" si="1159"/>
        <v>2.7990210632820034E-3</v>
      </c>
      <c r="I2674" s="5">
        <f t="shared" si="1169"/>
        <v>5.1311664753782757</v>
      </c>
      <c r="J2674" t="str">
        <f t="shared" si="1177"/>
        <v>多</v>
      </c>
      <c r="K2674" s="6">
        <f t="shared" si="1160"/>
        <v>2.7990210632820034E-3</v>
      </c>
      <c r="L2674" s="5">
        <f t="shared" si="1170"/>
        <v>7.1091288994915924</v>
      </c>
      <c r="M2674" t="str">
        <f t="shared" si="1178"/>
        <v>空</v>
      </c>
      <c r="N2674" s="6">
        <f t="shared" si="1161"/>
        <v>0</v>
      </c>
      <c r="O2674" s="5">
        <f t="shared" si="1171"/>
        <v>6.6874632889586643</v>
      </c>
      <c r="P2674" t="str">
        <f t="shared" si="1179"/>
        <v>多</v>
      </c>
      <c r="Q2674" s="6">
        <f t="shared" si="1162"/>
        <v>2.7990210632820034E-3</v>
      </c>
      <c r="R2674" s="5">
        <f t="shared" si="1172"/>
        <v>3.4015305625514087</v>
      </c>
      <c r="S2674" t="str">
        <f t="shared" si="1180"/>
        <v>多</v>
      </c>
      <c r="T2674" s="6">
        <f t="shared" si="1163"/>
        <v>2.7990210632820034E-3</v>
      </c>
      <c r="U2674" s="5">
        <f t="shared" si="1173"/>
        <v>3.3196771054677914</v>
      </c>
      <c r="V2674" t="str">
        <f t="shared" si="1181"/>
        <v>多</v>
      </c>
      <c r="W2674" s="6">
        <f t="shared" si="1164"/>
        <v>2.7990210632820034E-3</v>
      </c>
      <c r="X2674" s="5">
        <f t="shared" si="1174"/>
        <v>3.7484873395989791</v>
      </c>
      <c r="Y2674" t="str">
        <f t="shared" si="1182"/>
        <v>多</v>
      </c>
      <c r="Z2674" s="6">
        <f t="shared" si="1165"/>
        <v>2.7990210632820034E-3</v>
      </c>
      <c r="AA2674" s="5">
        <f t="shared" si="1175"/>
        <v>3.2200063607521865</v>
      </c>
      <c r="AB2674" t="str">
        <f t="shared" si="1183"/>
        <v>多</v>
      </c>
      <c r="AC2674" s="6">
        <f t="shared" si="1166"/>
        <v>2.7990210632820034E-3</v>
      </c>
      <c r="AD2674" s="5">
        <f t="shared" si="1176"/>
        <v>3.2413320974098858</v>
      </c>
    </row>
    <row r="2675" spans="1:30" x14ac:dyDescent="0.15">
      <c r="A2675" s="1">
        <v>42375</v>
      </c>
      <c r="B2675" s="2">
        <v>3539.81</v>
      </c>
      <c r="C2675" s="3">
        <f t="shared" si="1156"/>
        <v>1.7543506631635175E-2</v>
      </c>
      <c r="D2675" s="4" t="str">
        <f t="shared" si="1167"/>
        <v>空</v>
      </c>
      <c r="E2675" s="6">
        <f t="shared" si="1157"/>
        <v>1.7543506631635175E-2</v>
      </c>
      <c r="F2675" s="5">
        <f t="shared" si="1158"/>
        <v>1.3658034690167831</v>
      </c>
      <c r="G2675" t="str">
        <f t="shared" si="1168"/>
        <v>多</v>
      </c>
      <c r="H2675" s="6">
        <f t="shared" si="1159"/>
        <v>1.7543506631635175E-2</v>
      </c>
      <c r="I2675" s="5">
        <f t="shared" si="1169"/>
        <v>5.2211851284670985</v>
      </c>
      <c r="J2675" t="str">
        <f t="shared" si="1177"/>
        <v>多</v>
      </c>
      <c r="K2675" s="6">
        <f t="shared" si="1160"/>
        <v>1.7543506631635175E-2</v>
      </c>
      <c r="L2675" s="5">
        <f t="shared" si="1170"/>
        <v>7.2338479494849723</v>
      </c>
      <c r="M2675" t="str">
        <f t="shared" si="1178"/>
        <v>空</v>
      </c>
      <c r="N2675" s="6">
        <f t="shared" si="1161"/>
        <v>0</v>
      </c>
      <c r="O2675" s="5">
        <f t="shared" si="1171"/>
        <v>6.6874632889586643</v>
      </c>
      <c r="P2675" t="str">
        <f t="shared" si="1179"/>
        <v>多</v>
      </c>
      <c r="Q2675" s="6">
        <f t="shared" si="1162"/>
        <v>1.7543506631635175E-2</v>
      </c>
      <c r="R2675" s="5">
        <f t="shared" si="1172"/>
        <v>3.4612053365332391</v>
      </c>
      <c r="S2675" t="str">
        <f t="shared" si="1180"/>
        <v>多</v>
      </c>
      <c r="T2675" s="6">
        <f t="shared" si="1163"/>
        <v>1.7543506631635175E-2</v>
      </c>
      <c r="U2675" s="5">
        <f t="shared" si="1173"/>
        <v>3.3779158827824531</v>
      </c>
      <c r="V2675" t="str">
        <f t="shared" si="1181"/>
        <v>多</v>
      </c>
      <c r="W2675" s="6">
        <f t="shared" si="1164"/>
        <v>1.7543506631635175E-2</v>
      </c>
      <c r="X2675" s="5">
        <f t="shared" si="1174"/>
        <v>3.8142489520998342</v>
      </c>
      <c r="Y2675" t="str">
        <f t="shared" si="1182"/>
        <v>多</v>
      </c>
      <c r="Z2675" s="6">
        <f t="shared" si="1165"/>
        <v>1.7543506631635175E-2</v>
      </c>
      <c r="AA2675" s="5">
        <f t="shared" si="1175"/>
        <v>3.2764965636959498</v>
      </c>
      <c r="AB2675" t="str">
        <f t="shared" si="1183"/>
        <v>多</v>
      </c>
      <c r="AC2675" s="6">
        <f t="shared" si="1166"/>
        <v>1.7543506631635175E-2</v>
      </c>
      <c r="AD2675" s="5">
        <f t="shared" si="1176"/>
        <v>3.2981964285561283</v>
      </c>
    </row>
    <row r="2676" spans="1:30" x14ac:dyDescent="0.15">
      <c r="A2676" s="1">
        <v>42376</v>
      </c>
      <c r="B2676" s="2">
        <v>3294.38</v>
      </c>
      <c r="C2676" s="3">
        <f t="shared" si="1156"/>
        <v>-6.9334229803294511E-2</v>
      </c>
      <c r="D2676" s="4" t="str">
        <f t="shared" si="1167"/>
        <v>空</v>
      </c>
      <c r="E2676" s="6">
        <f t="shared" si="1157"/>
        <v>0</v>
      </c>
      <c r="F2676" s="5">
        <f t="shared" si="1158"/>
        <v>1.3658034690167831</v>
      </c>
      <c r="G2676" t="str">
        <f t="shared" si="1168"/>
        <v>多</v>
      </c>
      <c r="H2676" s="6">
        <f t="shared" si="1159"/>
        <v>-6.9334229803294511E-2</v>
      </c>
      <c r="I2676" s="5">
        <f t="shared" si="1169"/>
        <v>4.8591782789244169</v>
      </c>
      <c r="J2676" t="str">
        <f t="shared" si="1177"/>
        <v>多</v>
      </c>
      <c r="K2676" s="6">
        <f t="shared" si="1160"/>
        <v>-6.9334229803294511E-2</v>
      </c>
      <c r="L2676" s="5">
        <f t="shared" si="1170"/>
        <v>6.7322946733932909</v>
      </c>
      <c r="M2676" t="str">
        <f t="shared" si="1178"/>
        <v>空</v>
      </c>
      <c r="N2676" s="6">
        <f t="shared" si="1161"/>
        <v>0</v>
      </c>
      <c r="O2676" s="5">
        <f t="shared" si="1171"/>
        <v>6.6874632889586643</v>
      </c>
      <c r="P2676" t="str">
        <f t="shared" si="1179"/>
        <v>多</v>
      </c>
      <c r="Q2676" s="6">
        <f t="shared" si="1162"/>
        <v>-6.9334229803294511E-2</v>
      </c>
      <c r="R2676" s="5">
        <f t="shared" si="1172"/>
        <v>3.2212253303336542</v>
      </c>
      <c r="S2676" t="str">
        <f t="shared" si="1180"/>
        <v>多</v>
      </c>
      <c r="T2676" s="6">
        <f t="shared" si="1163"/>
        <v>-6.9334229803294511E-2</v>
      </c>
      <c r="U2676" s="5">
        <f t="shared" si="1173"/>
        <v>3.143710686709416</v>
      </c>
      <c r="V2676" t="str">
        <f t="shared" si="1181"/>
        <v>多</v>
      </c>
      <c r="W2676" s="6">
        <f t="shared" si="1164"/>
        <v>-6.9334229803294511E-2</v>
      </c>
      <c r="X2676" s="5">
        <f t="shared" si="1174"/>
        <v>3.5497909387279689</v>
      </c>
      <c r="Y2676" t="str">
        <f t="shared" si="1182"/>
        <v>多</v>
      </c>
      <c r="Z2676" s="6">
        <f t="shared" si="1165"/>
        <v>-6.9334229803294511E-2</v>
      </c>
      <c r="AA2676" s="5">
        <f t="shared" si="1175"/>
        <v>3.0493231979989499</v>
      </c>
      <c r="AB2676" t="str">
        <f t="shared" si="1183"/>
        <v>多</v>
      </c>
      <c r="AC2676" s="6">
        <f t="shared" si="1166"/>
        <v>-6.9334229803294511E-2</v>
      </c>
      <c r="AD2676" s="5">
        <f t="shared" si="1176"/>
        <v>3.0695185194422123</v>
      </c>
    </row>
    <row r="2677" spans="1:30" x14ac:dyDescent="0.15">
      <c r="A2677" s="1">
        <v>42377</v>
      </c>
      <c r="B2677" s="2">
        <v>3361.56</v>
      </c>
      <c r="C2677" s="3">
        <f t="shared" si="1156"/>
        <v>2.0392304470036704E-2</v>
      </c>
      <c r="D2677" s="4" t="str">
        <f t="shared" si="1167"/>
        <v>空</v>
      </c>
      <c r="E2677" s="6">
        <f t="shared" si="1157"/>
        <v>0</v>
      </c>
      <c r="F2677" s="5">
        <f t="shared" si="1158"/>
        <v>1.3658034690167831</v>
      </c>
      <c r="G2677" t="str">
        <f t="shared" si="1168"/>
        <v>多</v>
      </c>
      <c r="H2677" s="6">
        <f t="shared" si="1159"/>
        <v>2.0392304470036704E-2</v>
      </c>
      <c r="I2677" s="5">
        <f t="shared" si="1169"/>
        <v>4.9582681218624325</v>
      </c>
      <c r="J2677" t="str">
        <f t="shared" si="1177"/>
        <v>多</v>
      </c>
      <c r="K2677" s="6">
        <f t="shared" si="1160"/>
        <v>2.0392304470036704E-2</v>
      </c>
      <c r="L2677" s="5">
        <f t="shared" si="1170"/>
        <v>6.8695816761551329</v>
      </c>
      <c r="M2677" t="str">
        <f t="shared" si="1178"/>
        <v>空</v>
      </c>
      <c r="N2677" s="6">
        <f t="shared" si="1161"/>
        <v>0</v>
      </c>
      <c r="O2677" s="5">
        <f t="shared" si="1171"/>
        <v>6.6874632889586643</v>
      </c>
      <c r="P2677" t="str">
        <f t="shared" si="1179"/>
        <v>多</v>
      </c>
      <c r="Q2677" s="6">
        <f t="shared" si="1162"/>
        <v>2.0392304470036704E-2</v>
      </c>
      <c r="R2677" s="5">
        <f t="shared" si="1172"/>
        <v>3.2869135380364125</v>
      </c>
      <c r="S2677" t="str">
        <f t="shared" si="1180"/>
        <v>多</v>
      </c>
      <c r="T2677" s="6">
        <f t="shared" si="1163"/>
        <v>2.0392304470036704E-2</v>
      </c>
      <c r="U2677" s="5">
        <f t="shared" si="1173"/>
        <v>3.2078181921985025</v>
      </c>
      <c r="V2677" t="str">
        <f t="shared" si="1181"/>
        <v>多</v>
      </c>
      <c r="W2677" s="6">
        <f t="shared" si="1164"/>
        <v>2.0392304470036704E-2</v>
      </c>
      <c r="X2677" s="5">
        <f t="shared" si="1174"/>
        <v>3.6221793563554869</v>
      </c>
      <c r="Y2677" t="str">
        <f t="shared" si="1182"/>
        <v>多</v>
      </c>
      <c r="Z2677" s="6">
        <f t="shared" si="1165"/>
        <v>2.0392304470036704E-2</v>
      </c>
      <c r="AA2677" s="5">
        <f t="shared" si="1175"/>
        <v>3.1115059250800905</v>
      </c>
      <c r="AB2677" t="str">
        <f t="shared" si="1183"/>
        <v>多</v>
      </c>
      <c r="AC2677" s="6">
        <f t="shared" si="1166"/>
        <v>2.0392304470036704E-2</v>
      </c>
      <c r="AD2677" s="5">
        <f t="shared" si="1176"/>
        <v>3.1321130756670943</v>
      </c>
    </row>
    <row r="2678" spans="1:30" x14ac:dyDescent="0.15">
      <c r="A2678" s="1">
        <v>42380</v>
      </c>
      <c r="B2678" s="2">
        <v>3192.45</v>
      </c>
      <c r="C2678" s="3">
        <f t="shared" si="1156"/>
        <v>-5.0307000321279438E-2</v>
      </c>
      <c r="D2678" s="4" t="str">
        <f t="shared" si="1167"/>
        <v>空</v>
      </c>
      <c r="E2678" s="6">
        <f t="shared" si="1157"/>
        <v>0</v>
      </c>
      <c r="F2678" s="5">
        <f t="shared" si="1158"/>
        <v>1.3658034690167831</v>
      </c>
      <c r="G2678" t="str">
        <f t="shared" si="1168"/>
        <v>多</v>
      </c>
      <c r="H2678" s="6">
        <f t="shared" si="1159"/>
        <v>-5.0307000321279438E-2</v>
      </c>
      <c r="I2678" s="5">
        <f t="shared" si="1169"/>
        <v>4.7088325258629098</v>
      </c>
      <c r="J2678" t="str">
        <f t="shared" si="1177"/>
        <v>多</v>
      </c>
      <c r="K2678" s="6">
        <f t="shared" si="1160"/>
        <v>-5.0307000321279438E-2</v>
      </c>
      <c r="L2678" s="5">
        <f t="shared" si="1170"/>
        <v>6.5239936285657416</v>
      </c>
      <c r="M2678" t="str">
        <f t="shared" si="1178"/>
        <v>空</v>
      </c>
      <c r="N2678" s="6">
        <f t="shared" si="1161"/>
        <v>0</v>
      </c>
      <c r="O2678" s="5">
        <f t="shared" si="1171"/>
        <v>6.6874632889586643</v>
      </c>
      <c r="P2678" t="str">
        <f t="shared" si="1179"/>
        <v>多</v>
      </c>
      <c r="Q2678" s="6">
        <f t="shared" si="1162"/>
        <v>-5.0307000321279438E-2</v>
      </c>
      <c r="R2678" s="5">
        <f t="shared" si="1172"/>
        <v>3.121558777622397</v>
      </c>
      <c r="S2678" t="str">
        <f t="shared" si="1180"/>
        <v>多</v>
      </c>
      <c r="T2678" s="6">
        <f t="shared" si="1163"/>
        <v>-5.0307000321279438E-2</v>
      </c>
      <c r="U2678" s="5">
        <f t="shared" si="1173"/>
        <v>3.0464424813729662</v>
      </c>
      <c r="V2678" t="str">
        <f t="shared" si="1181"/>
        <v>多</v>
      </c>
      <c r="W2678" s="6">
        <f t="shared" si="1164"/>
        <v>-5.0307000321279438E-2</v>
      </c>
      <c r="X2678" s="5">
        <f t="shared" si="1174"/>
        <v>3.4399583783115797</v>
      </c>
      <c r="Y2678" t="str">
        <f t="shared" si="1182"/>
        <v>多</v>
      </c>
      <c r="Z2678" s="6">
        <f t="shared" si="1165"/>
        <v>-5.0307000321279438E-2</v>
      </c>
      <c r="AA2678" s="5">
        <f t="shared" si="1175"/>
        <v>2.9549753955074234</v>
      </c>
      <c r="AB2678" t="str">
        <f t="shared" si="1183"/>
        <v>多</v>
      </c>
      <c r="AC2678" s="6">
        <f t="shared" si="1166"/>
        <v>-5.0307000321279438E-2</v>
      </c>
      <c r="AD2678" s="5">
        <f t="shared" si="1176"/>
        <v>2.9745458621632261</v>
      </c>
    </row>
    <row r="2679" spans="1:30" x14ac:dyDescent="0.15">
      <c r="A2679" s="1">
        <v>42381</v>
      </c>
      <c r="B2679" s="2">
        <v>3215.71</v>
      </c>
      <c r="C2679" s="3">
        <f t="shared" si="1156"/>
        <v>7.2859402653135952E-3</v>
      </c>
      <c r="D2679" s="4" t="str">
        <f t="shared" si="1167"/>
        <v>空</v>
      </c>
      <c r="E2679" s="6">
        <f t="shared" si="1157"/>
        <v>0</v>
      </c>
      <c r="F2679" s="5">
        <f t="shared" si="1158"/>
        <v>1.3658034690167831</v>
      </c>
      <c r="G2679" t="str">
        <f t="shared" si="1168"/>
        <v>多</v>
      </c>
      <c r="H2679" s="6">
        <f t="shared" si="1159"/>
        <v>7.2859402653135952E-3</v>
      </c>
      <c r="I2679" s="5">
        <f t="shared" si="1169"/>
        <v>4.7431407983657126</v>
      </c>
      <c r="J2679" t="str">
        <f t="shared" si="1177"/>
        <v>多</v>
      </c>
      <c r="K2679" s="6">
        <f t="shared" si="1160"/>
        <v>7.2859402653135952E-3</v>
      </c>
      <c r="L2679" s="5">
        <f t="shared" si="1170"/>
        <v>6.5715270564347579</v>
      </c>
      <c r="M2679" t="str">
        <f t="shared" si="1178"/>
        <v>空</v>
      </c>
      <c r="N2679" s="6">
        <f t="shared" si="1161"/>
        <v>0</v>
      </c>
      <c r="O2679" s="5">
        <f t="shared" si="1171"/>
        <v>6.6874632889586643</v>
      </c>
      <c r="P2679" t="str">
        <f t="shared" si="1179"/>
        <v>多</v>
      </c>
      <c r="Q2679" s="6">
        <f t="shared" si="1162"/>
        <v>7.2859402653135952E-3</v>
      </c>
      <c r="R2679" s="5">
        <f t="shared" si="1172"/>
        <v>3.1443022684108191</v>
      </c>
      <c r="S2679" t="str">
        <f t="shared" si="1180"/>
        <v>多</v>
      </c>
      <c r="T2679" s="6">
        <f t="shared" si="1163"/>
        <v>7.2859402653135952E-3</v>
      </c>
      <c r="U2679" s="5">
        <f t="shared" si="1173"/>
        <v>3.0686386793139633</v>
      </c>
      <c r="V2679" t="str">
        <f t="shared" si="1181"/>
        <v>多</v>
      </c>
      <c r="W2679" s="6">
        <f t="shared" si="1164"/>
        <v>7.2859402653135952E-3</v>
      </c>
      <c r="X2679" s="5">
        <f t="shared" si="1174"/>
        <v>3.4650217095711229</v>
      </c>
      <c r="Y2679" t="str">
        <f t="shared" si="1182"/>
        <v>多</v>
      </c>
      <c r="Z2679" s="6">
        <f t="shared" si="1165"/>
        <v>7.2859402653135952E-3</v>
      </c>
      <c r="AA2679" s="5">
        <f t="shared" si="1175"/>
        <v>2.9765051697245619</v>
      </c>
      <c r="AB2679" t="str">
        <f t="shared" si="1183"/>
        <v>多</v>
      </c>
      <c r="AC2679" s="6">
        <f t="shared" si="1166"/>
        <v>7.2859402653135952E-3</v>
      </c>
      <c r="AD2679" s="5">
        <f t="shared" si="1176"/>
        <v>2.9962182256313832</v>
      </c>
    </row>
    <row r="2680" spans="1:30" x14ac:dyDescent="0.15">
      <c r="A2680" s="1">
        <v>42382</v>
      </c>
      <c r="B2680" s="2">
        <v>3155.88</v>
      </c>
      <c r="C2680" s="3">
        <f t="shared" si="1156"/>
        <v>-1.8605533459173818E-2</v>
      </c>
      <c r="D2680" s="4" t="str">
        <f t="shared" si="1167"/>
        <v>空</v>
      </c>
      <c r="E2680" s="6">
        <f t="shared" si="1157"/>
        <v>0</v>
      </c>
      <c r="F2680" s="5">
        <f t="shared" si="1158"/>
        <v>1.3658034690167831</v>
      </c>
      <c r="G2680" t="str">
        <f t="shared" si="1168"/>
        <v>多</v>
      </c>
      <c r="H2680" s="6">
        <f t="shared" si="1159"/>
        <v>-1.8605533459173818E-2</v>
      </c>
      <c r="I2680" s="5">
        <f t="shared" si="1169"/>
        <v>4.6548921335401472</v>
      </c>
      <c r="J2680" t="str">
        <f t="shared" si="1177"/>
        <v>多</v>
      </c>
      <c r="K2680" s="6">
        <f t="shared" si="1160"/>
        <v>-1.8605533459173818E-2</v>
      </c>
      <c r="L2680" s="5">
        <f t="shared" si="1170"/>
        <v>6.4492602899083948</v>
      </c>
      <c r="M2680" t="str">
        <f t="shared" si="1178"/>
        <v>空</v>
      </c>
      <c r="N2680" s="6">
        <f t="shared" si="1161"/>
        <v>0</v>
      </c>
      <c r="O2680" s="5">
        <f t="shared" si="1171"/>
        <v>6.6874632889586643</v>
      </c>
      <c r="P2680" t="str">
        <f t="shared" si="1179"/>
        <v>多</v>
      </c>
      <c r="Q2680" s="6">
        <f t="shared" si="1162"/>
        <v>-1.8605533459173818E-2</v>
      </c>
      <c r="R2680" s="5">
        <f t="shared" si="1172"/>
        <v>3.0858008473501455</v>
      </c>
      <c r="S2680" t="str">
        <f t="shared" si="1180"/>
        <v>多</v>
      </c>
      <c r="T2680" s="6">
        <f t="shared" si="1163"/>
        <v>-1.8605533459173818E-2</v>
      </c>
      <c r="U2680" s="5">
        <f t="shared" si="1173"/>
        <v>3.0115450196918725</v>
      </c>
      <c r="V2680" t="str">
        <f t="shared" si="1181"/>
        <v>多</v>
      </c>
      <c r="W2680" s="6">
        <f t="shared" si="1164"/>
        <v>-1.8605533459173818E-2</v>
      </c>
      <c r="X2680" s="5">
        <f t="shared" si="1174"/>
        <v>3.4005531322169338</v>
      </c>
      <c r="Y2680" t="str">
        <f t="shared" si="1182"/>
        <v>多</v>
      </c>
      <c r="Z2680" s="6">
        <f t="shared" si="1165"/>
        <v>-1.8605533459173818E-2</v>
      </c>
      <c r="AA2680" s="5">
        <f t="shared" si="1175"/>
        <v>2.9211257031978479</v>
      </c>
      <c r="AB2680" t="str">
        <f t="shared" si="1183"/>
        <v>多</v>
      </c>
      <c r="AC2680" s="6">
        <f t="shared" si="1166"/>
        <v>-1.8605533459173818E-2</v>
      </c>
      <c r="AD2680" s="5">
        <f t="shared" si="1176"/>
        <v>2.940471987183412</v>
      </c>
    </row>
    <row r="2681" spans="1:30" x14ac:dyDescent="0.15">
      <c r="A2681" s="1">
        <v>42383</v>
      </c>
      <c r="B2681" s="2">
        <v>3221.57</v>
      </c>
      <c r="C2681" s="3">
        <f t="shared" si="1156"/>
        <v>2.0815113375667105E-2</v>
      </c>
      <c r="D2681" s="4" t="str">
        <f t="shared" si="1167"/>
        <v>空</v>
      </c>
      <c r="E2681" s="6">
        <f t="shared" si="1157"/>
        <v>0</v>
      </c>
      <c r="F2681" s="5">
        <f t="shared" si="1158"/>
        <v>1.3658034690167831</v>
      </c>
      <c r="G2681" t="str">
        <f t="shared" si="1168"/>
        <v>多</v>
      </c>
      <c r="H2681" s="6">
        <f t="shared" si="1159"/>
        <v>2.0815113375667105E-2</v>
      </c>
      <c r="I2681" s="5">
        <f t="shared" si="1169"/>
        <v>4.7517842410512863</v>
      </c>
      <c r="J2681" t="str">
        <f t="shared" si="1177"/>
        <v>多</v>
      </c>
      <c r="K2681" s="6">
        <f t="shared" si="1160"/>
        <v>2.0815113375667105E-2</v>
      </c>
      <c r="L2681" s="5">
        <f t="shared" si="1170"/>
        <v>6.583502374032026</v>
      </c>
      <c r="M2681" t="str">
        <f t="shared" si="1178"/>
        <v>空</v>
      </c>
      <c r="N2681" s="6">
        <f t="shared" si="1161"/>
        <v>0</v>
      </c>
      <c r="O2681" s="5">
        <f t="shared" si="1171"/>
        <v>6.6874632889586643</v>
      </c>
      <c r="P2681" t="str">
        <f t="shared" si="1179"/>
        <v>多</v>
      </c>
      <c r="Q2681" s="6">
        <f t="shared" si="1162"/>
        <v>2.0815113375667105E-2</v>
      </c>
      <c r="R2681" s="5">
        <f t="shared" si="1172"/>
        <v>3.1500321418424684</v>
      </c>
      <c r="S2681" t="str">
        <f t="shared" si="1180"/>
        <v>多</v>
      </c>
      <c r="T2681" s="6">
        <f t="shared" si="1163"/>
        <v>2.0815113375667105E-2</v>
      </c>
      <c r="U2681" s="5">
        <f t="shared" si="1173"/>
        <v>3.0742306707126845</v>
      </c>
      <c r="V2681" t="str">
        <f t="shared" si="1181"/>
        <v>多</v>
      </c>
      <c r="W2681" s="6">
        <f t="shared" si="1164"/>
        <v>2.0815113375667105E-2</v>
      </c>
      <c r="X2681" s="5">
        <f t="shared" si="1174"/>
        <v>3.4713360312040091</v>
      </c>
      <c r="Y2681" t="str">
        <f t="shared" si="1182"/>
        <v>多</v>
      </c>
      <c r="Z2681" s="6">
        <f t="shared" si="1165"/>
        <v>2.0815113375667105E-2</v>
      </c>
      <c r="AA2681" s="5">
        <f t="shared" si="1175"/>
        <v>2.9819292658944865</v>
      </c>
      <c r="AB2681" t="str">
        <f t="shared" si="1183"/>
        <v>多</v>
      </c>
      <c r="AC2681" s="6">
        <f t="shared" si="1166"/>
        <v>2.0815113375667105E-2</v>
      </c>
      <c r="AD2681" s="5">
        <f t="shared" si="1176"/>
        <v>3.0016782449746078</v>
      </c>
    </row>
    <row r="2682" spans="1:30" x14ac:dyDescent="0.15">
      <c r="A2682" s="1">
        <v>42384</v>
      </c>
      <c r="B2682" s="2">
        <v>3118.73</v>
      </c>
      <c r="C2682" s="3">
        <f t="shared" si="1156"/>
        <v>-3.1922323587567636E-2</v>
      </c>
      <c r="D2682" s="4" t="str">
        <f t="shared" si="1167"/>
        <v>空</v>
      </c>
      <c r="E2682" s="6">
        <f t="shared" si="1157"/>
        <v>0</v>
      </c>
      <c r="F2682" s="5">
        <f t="shared" si="1158"/>
        <v>1.3658034690167831</v>
      </c>
      <c r="G2682" t="str">
        <f t="shared" si="1168"/>
        <v>多</v>
      </c>
      <c r="H2682" s="6">
        <f t="shared" si="1159"/>
        <v>-3.1922323587567636E-2</v>
      </c>
      <c r="I2682" s="5">
        <f t="shared" si="1169"/>
        <v>4.6000962468901427</v>
      </c>
      <c r="J2682" t="str">
        <f t="shared" si="1177"/>
        <v>多</v>
      </c>
      <c r="K2682" s="6">
        <f t="shared" si="1160"/>
        <v>-3.1922323587567636E-2</v>
      </c>
      <c r="L2682" s="5">
        <f t="shared" si="1170"/>
        <v>6.3733416809086556</v>
      </c>
      <c r="M2682" t="str">
        <f t="shared" si="1178"/>
        <v>空</v>
      </c>
      <c r="N2682" s="6">
        <f t="shared" si="1161"/>
        <v>0</v>
      </c>
      <c r="O2682" s="5">
        <f t="shared" si="1171"/>
        <v>6.6874632889586643</v>
      </c>
      <c r="P2682" t="str">
        <f t="shared" si="1179"/>
        <v>多</v>
      </c>
      <c r="Q2682" s="6">
        <f t="shared" si="1162"/>
        <v>-3.1922323587567636E-2</v>
      </c>
      <c r="R2682" s="5">
        <f t="shared" si="1172"/>
        <v>3.0494757964993342</v>
      </c>
      <c r="S2682" t="str">
        <f t="shared" si="1180"/>
        <v>多</v>
      </c>
      <c r="T2682" s="6">
        <f t="shared" si="1163"/>
        <v>-3.1922323587567636E-2</v>
      </c>
      <c r="U2682" s="5">
        <f t="shared" si="1173"/>
        <v>2.9760940844593691</v>
      </c>
      <c r="V2682" t="str">
        <f t="shared" si="1181"/>
        <v>多</v>
      </c>
      <c r="W2682" s="6">
        <f t="shared" si="1164"/>
        <v>-3.1922323587567636E-2</v>
      </c>
      <c r="X2682" s="5">
        <f t="shared" si="1174"/>
        <v>3.3605229191347319</v>
      </c>
      <c r="Y2682" t="str">
        <f t="shared" si="1182"/>
        <v>多</v>
      </c>
      <c r="Z2682" s="6">
        <f t="shared" si="1165"/>
        <v>-3.1922323587567636E-2</v>
      </c>
      <c r="AA2682" s="5">
        <f t="shared" si="1175"/>
        <v>2.8867391549533647</v>
      </c>
      <c r="AB2682" t="str">
        <f t="shared" si="1183"/>
        <v>多</v>
      </c>
      <c r="AC2682" s="6">
        <f t="shared" si="1166"/>
        <v>-3.1922323587567636E-2</v>
      </c>
      <c r="AD2682" s="5">
        <f t="shared" si="1176"/>
        <v>2.9058577007327662</v>
      </c>
    </row>
    <row r="2683" spans="1:30" x14ac:dyDescent="0.15">
      <c r="A2683" s="1">
        <v>42387</v>
      </c>
      <c r="B2683" s="2">
        <v>3130.73</v>
      </c>
      <c r="C2683" s="3">
        <f t="shared" si="1156"/>
        <v>3.8477200655395727E-3</v>
      </c>
      <c r="D2683" s="4" t="str">
        <f t="shared" si="1167"/>
        <v>空</v>
      </c>
      <c r="E2683" s="6">
        <f t="shared" si="1157"/>
        <v>0</v>
      </c>
      <c r="F2683" s="5">
        <f t="shared" si="1158"/>
        <v>1.3658034690167831</v>
      </c>
      <c r="G2683" t="str">
        <f t="shared" si="1168"/>
        <v>多</v>
      </c>
      <c r="H2683" s="6">
        <f t="shared" si="1159"/>
        <v>3.8477200655395727E-3</v>
      </c>
      <c r="I2683" s="5">
        <f t="shared" si="1169"/>
        <v>4.6177961295227155</v>
      </c>
      <c r="J2683" t="str">
        <f t="shared" si="1177"/>
        <v>多</v>
      </c>
      <c r="K2683" s="6">
        <f t="shared" si="1160"/>
        <v>3.8477200655395727E-3</v>
      </c>
      <c r="L2683" s="5">
        <f t="shared" si="1170"/>
        <v>6.3978645155788278</v>
      </c>
      <c r="M2683" t="str">
        <f t="shared" si="1178"/>
        <v>空</v>
      </c>
      <c r="N2683" s="6">
        <f t="shared" si="1161"/>
        <v>0</v>
      </c>
      <c r="O2683" s="5">
        <f t="shared" si="1171"/>
        <v>6.6874632889586643</v>
      </c>
      <c r="P2683" t="str">
        <f t="shared" si="1179"/>
        <v>多</v>
      </c>
      <c r="Q2683" s="6">
        <f t="shared" si="1162"/>
        <v>3.8477200655395727E-3</v>
      </c>
      <c r="R2683" s="5">
        <f t="shared" si="1172"/>
        <v>3.0612093257109021</v>
      </c>
      <c r="S2683" t="str">
        <f t="shared" si="1180"/>
        <v>多</v>
      </c>
      <c r="T2683" s="6">
        <f t="shared" si="1163"/>
        <v>3.8477200655395727E-3</v>
      </c>
      <c r="U2683" s="5">
        <f t="shared" si="1173"/>
        <v>2.987545261385077</v>
      </c>
      <c r="V2683" t="str">
        <f t="shared" si="1181"/>
        <v>多</v>
      </c>
      <c r="W2683" s="6">
        <f t="shared" si="1164"/>
        <v>3.8477200655395727E-3</v>
      </c>
      <c r="X2683" s="5">
        <f t="shared" si="1174"/>
        <v>3.373453270601392</v>
      </c>
      <c r="Y2683" t="str">
        <f t="shared" si="1182"/>
        <v>多</v>
      </c>
      <c r="Z2683" s="6">
        <f t="shared" si="1165"/>
        <v>3.8477200655395727E-3</v>
      </c>
      <c r="AA2683" s="5">
        <f t="shared" si="1175"/>
        <v>2.8978465191238576</v>
      </c>
      <c r="AB2683" t="str">
        <f t="shared" si="1183"/>
        <v>多</v>
      </c>
      <c r="AC2683" s="6">
        <f t="shared" si="1166"/>
        <v>3.8477200655395727E-3</v>
      </c>
      <c r="AD2683" s="5">
        <f t="shared" si="1176"/>
        <v>2.9170386277154785</v>
      </c>
    </row>
    <row r="2684" spans="1:30" x14ac:dyDescent="0.15">
      <c r="A2684" s="1">
        <v>42388</v>
      </c>
      <c r="B2684" s="2">
        <v>3223.13</v>
      </c>
      <c r="C2684" s="3">
        <f t="shared" si="1156"/>
        <v>2.9513883343501357E-2</v>
      </c>
      <c r="D2684" s="4" t="str">
        <f t="shared" si="1167"/>
        <v>空</v>
      </c>
      <c r="E2684" s="6">
        <f t="shared" si="1157"/>
        <v>0</v>
      </c>
      <c r="F2684" s="5">
        <f t="shared" si="1158"/>
        <v>1.3658034690167831</v>
      </c>
      <c r="G2684" t="str">
        <f t="shared" si="1168"/>
        <v>多</v>
      </c>
      <c r="H2684" s="6">
        <f t="shared" si="1159"/>
        <v>2.9513883343501357E-2</v>
      </c>
      <c r="I2684" s="5">
        <f t="shared" si="1169"/>
        <v>4.7540852257935207</v>
      </c>
      <c r="J2684" t="str">
        <f t="shared" si="1177"/>
        <v>多</v>
      </c>
      <c r="K2684" s="6">
        <f t="shared" si="1160"/>
        <v>2.9513883343501357E-2</v>
      </c>
      <c r="L2684" s="5">
        <f t="shared" si="1170"/>
        <v>6.5866903425391481</v>
      </c>
      <c r="M2684" t="str">
        <f t="shared" si="1178"/>
        <v>空</v>
      </c>
      <c r="N2684" s="6">
        <f t="shared" si="1161"/>
        <v>0</v>
      </c>
      <c r="O2684" s="5">
        <f t="shared" si="1171"/>
        <v>6.6874632889586643</v>
      </c>
      <c r="P2684" t="str">
        <f t="shared" si="1179"/>
        <v>多</v>
      </c>
      <c r="Q2684" s="6">
        <f t="shared" si="1162"/>
        <v>2.9513883343501357E-2</v>
      </c>
      <c r="R2684" s="5">
        <f t="shared" si="1172"/>
        <v>3.1515575006399721</v>
      </c>
      <c r="S2684" t="str">
        <f t="shared" si="1180"/>
        <v>多</v>
      </c>
      <c r="T2684" s="6">
        <f t="shared" si="1163"/>
        <v>2.9513883343501357E-2</v>
      </c>
      <c r="U2684" s="5">
        <f t="shared" si="1173"/>
        <v>3.0757193237130265</v>
      </c>
      <c r="V2684" t="str">
        <f t="shared" si="1181"/>
        <v>多</v>
      </c>
      <c r="W2684" s="6">
        <f t="shared" si="1164"/>
        <v>2.9513883343501357E-2</v>
      </c>
      <c r="X2684" s="5">
        <f t="shared" si="1174"/>
        <v>3.4730169768946748</v>
      </c>
      <c r="Y2684" t="str">
        <f t="shared" si="1182"/>
        <v>多</v>
      </c>
      <c r="Z2684" s="6">
        <f t="shared" si="1165"/>
        <v>2.9513883343501357E-2</v>
      </c>
      <c r="AA2684" s="5">
        <f t="shared" si="1175"/>
        <v>2.9833732232366508</v>
      </c>
      <c r="AB2684" t="str">
        <f t="shared" si="1183"/>
        <v>多</v>
      </c>
      <c r="AC2684" s="6">
        <f t="shared" si="1166"/>
        <v>2.9513883343501357E-2</v>
      </c>
      <c r="AD2684" s="5">
        <f t="shared" si="1176"/>
        <v>3.0031317654823604</v>
      </c>
    </row>
    <row r="2685" spans="1:30" x14ac:dyDescent="0.15">
      <c r="A2685" s="1">
        <v>42389</v>
      </c>
      <c r="B2685" s="2">
        <v>3174.38</v>
      </c>
      <c r="C2685" s="3">
        <f t="shared" si="1156"/>
        <v>-1.5125049253365552E-2</v>
      </c>
      <c r="D2685" s="4" t="str">
        <f t="shared" si="1167"/>
        <v>空</v>
      </c>
      <c r="E2685" s="6">
        <f t="shared" si="1157"/>
        <v>0</v>
      </c>
      <c r="F2685" s="5">
        <f t="shared" si="1158"/>
        <v>1.3658034690167831</v>
      </c>
      <c r="G2685" t="str">
        <f t="shared" si="1168"/>
        <v>多</v>
      </c>
      <c r="H2685" s="6">
        <f t="shared" si="1159"/>
        <v>-1.5125049253365552E-2</v>
      </c>
      <c r="I2685" s="5">
        <f t="shared" si="1169"/>
        <v>4.6821794525986959</v>
      </c>
      <c r="J2685" t="str">
        <f t="shared" si="1177"/>
        <v>多</v>
      </c>
      <c r="K2685" s="6">
        <f t="shared" si="1160"/>
        <v>-1.5125049253365552E-2</v>
      </c>
      <c r="L2685" s="5">
        <f t="shared" si="1170"/>
        <v>6.4870663266915765</v>
      </c>
      <c r="M2685" t="str">
        <f t="shared" si="1178"/>
        <v>空</v>
      </c>
      <c r="N2685" s="6">
        <f t="shared" si="1161"/>
        <v>0</v>
      </c>
      <c r="O2685" s="5">
        <f t="shared" si="1171"/>
        <v>6.6874632889586643</v>
      </c>
      <c r="P2685" t="str">
        <f t="shared" si="1179"/>
        <v>多</v>
      </c>
      <c r="Q2685" s="6">
        <f t="shared" si="1162"/>
        <v>-1.5125049253365552E-2</v>
      </c>
      <c r="R2685" s="5">
        <f t="shared" si="1172"/>
        <v>3.1038900382179788</v>
      </c>
      <c r="S2685" t="str">
        <f t="shared" si="1180"/>
        <v>多</v>
      </c>
      <c r="T2685" s="6">
        <f t="shared" si="1163"/>
        <v>-1.5125049253365552E-2</v>
      </c>
      <c r="U2685" s="5">
        <f t="shared" si="1173"/>
        <v>3.0291989174523386</v>
      </c>
      <c r="V2685" t="str">
        <f t="shared" si="1181"/>
        <v>多</v>
      </c>
      <c r="W2685" s="6">
        <f t="shared" si="1164"/>
        <v>-1.5125049253365552E-2</v>
      </c>
      <c r="X2685" s="5">
        <f t="shared" si="1174"/>
        <v>3.4204874240613683</v>
      </c>
      <c r="Y2685" t="str">
        <f t="shared" si="1182"/>
        <v>多</v>
      </c>
      <c r="Z2685" s="6">
        <f t="shared" si="1165"/>
        <v>-1.5125049253365552E-2</v>
      </c>
      <c r="AA2685" s="5">
        <f t="shared" si="1175"/>
        <v>2.9382495562940245</v>
      </c>
      <c r="AB2685" t="str">
        <f t="shared" si="1183"/>
        <v>多</v>
      </c>
      <c r="AC2685" s="6">
        <f t="shared" si="1166"/>
        <v>-1.5125049253365552E-2</v>
      </c>
      <c r="AD2685" s="5">
        <f t="shared" si="1176"/>
        <v>2.957709249615093</v>
      </c>
    </row>
    <row r="2686" spans="1:30" x14ac:dyDescent="0.15">
      <c r="A2686" s="1">
        <v>42390</v>
      </c>
      <c r="B2686" s="2">
        <v>3081.35</v>
      </c>
      <c r="C2686" s="3">
        <f t="shared" si="1156"/>
        <v>-2.9306510247670503E-2</v>
      </c>
      <c r="D2686" s="4" t="str">
        <f t="shared" si="1167"/>
        <v>多</v>
      </c>
      <c r="E2686" s="6">
        <f t="shared" si="1157"/>
        <v>0</v>
      </c>
      <c r="F2686" s="5">
        <f t="shared" si="1158"/>
        <v>1.3658034690167831</v>
      </c>
      <c r="G2686" t="str">
        <f t="shared" si="1168"/>
        <v>多</v>
      </c>
      <c r="H2686" s="6">
        <f t="shared" si="1159"/>
        <v>-2.9306510247670503E-2</v>
      </c>
      <c r="I2686" s="5">
        <f t="shared" si="1169"/>
        <v>4.5449611124896796</v>
      </c>
      <c r="J2686" t="str">
        <f t="shared" si="1177"/>
        <v>多</v>
      </c>
      <c r="K2686" s="6">
        <f t="shared" si="1160"/>
        <v>-2.9306510247670503E-2</v>
      </c>
      <c r="L2686" s="5">
        <f t="shared" si="1170"/>
        <v>6.2969530509110712</v>
      </c>
      <c r="M2686" t="str">
        <f t="shared" si="1178"/>
        <v>空</v>
      </c>
      <c r="N2686" s="6">
        <f t="shared" si="1161"/>
        <v>0</v>
      </c>
      <c r="O2686" s="5">
        <f t="shared" si="1171"/>
        <v>6.6874632889586643</v>
      </c>
      <c r="P2686" t="str">
        <f t="shared" si="1179"/>
        <v>多</v>
      </c>
      <c r="Q2686" s="6">
        <f t="shared" si="1162"/>
        <v>-2.9306510247670503E-2</v>
      </c>
      <c r="R2686" s="5">
        <f t="shared" si="1172"/>
        <v>3.0129258530053011</v>
      </c>
      <c r="S2686" t="str">
        <f t="shared" si="1180"/>
        <v>多</v>
      </c>
      <c r="T2686" s="6">
        <f t="shared" si="1163"/>
        <v>-2.9306510247670503E-2</v>
      </c>
      <c r="U2686" s="5">
        <f t="shared" si="1173"/>
        <v>2.9404236683357894</v>
      </c>
      <c r="V2686" t="str">
        <f t="shared" si="1181"/>
        <v>多</v>
      </c>
      <c r="W2686" s="6">
        <f t="shared" si="1164"/>
        <v>-2.9306510247670503E-2</v>
      </c>
      <c r="X2686" s="5">
        <f t="shared" si="1174"/>
        <v>3.3202448743160859</v>
      </c>
      <c r="Y2686" t="str">
        <f t="shared" si="1182"/>
        <v>多</v>
      </c>
      <c r="Z2686" s="6">
        <f t="shared" si="1165"/>
        <v>-2.9306510247670503E-2</v>
      </c>
      <c r="AA2686" s="5">
        <f t="shared" si="1175"/>
        <v>2.8521397155622803</v>
      </c>
      <c r="AB2686" t="str">
        <f t="shared" si="1183"/>
        <v>多</v>
      </c>
      <c r="AC2686" s="6">
        <f t="shared" si="1166"/>
        <v>-2.9306510247670503E-2</v>
      </c>
      <c r="AD2686" s="5">
        <f t="shared" si="1176"/>
        <v>2.8710291131816184</v>
      </c>
    </row>
    <row r="2687" spans="1:30" x14ac:dyDescent="0.15">
      <c r="A2687" s="1">
        <v>42391</v>
      </c>
      <c r="B2687" s="2">
        <v>3113.46</v>
      </c>
      <c r="C2687" s="3">
        <f t="shared" si="1156"/>
        <v>1.0420757135671144E-2</v>
      </c>
      <c r="D2687" s="4" t="str">
        <f t="shared" si="1167"/>
        <v>多</v>
      </c>
      <c r="E2687" s="6">
        <f t="shared" si="1157"/>
        <v>1.0420757135671144E-2</v>
      </c>
      <c r="F2687" s="5">
        <f t="shared" si="1158"/>
        <v>1.3800361752624641</v>
      </c>
      <c r="G2687" t="str">
        <f t="shared" si="1168"/>
        <v>多</v>
      </c>
      <c r="H2687" s="6">
        <f t="shared" si="1159"/>
        <v>1.0420757135671144E-2</v>
      </c>
      <c r="I2687" s="5">
        <f t="shared" si="1169"/>
        <v>4.5923230484340039</v>
      </c>
      <c r="J2687" t="str">
        <f t="shared" si="1177"/>
        <v>多</v>
      </c>
      <c r="K2687" s="6">
        <f t="shared" si="1160"/>
        <v>1.0420757135671144E-2</v>
      </c>
      <c r="L2687" s="5">
        <f t="shared" si="1170"/>
        <v>6.3625720693493388</v>
      </c>
      <c r="M2687" t="str">
        <f t="shared" si="1178"/>
        <v>空</v>
      </c>
      <c r="N2687" s="6">
        <f t="shared" si="1161"/>
        <v>0</v>
      </c>
      <c r="O2687" s="5">
        <f t="shared" si="1171"/>
        <v>6.6874632889586643</v>
      </c>
      <c r="P2687" t="str">
        <f t="shared" si="1179"/>
        <v>多</v>
      </c>
      <c r="Q2687" s="6">
        <f t="shared" si="1162"/>
        <v>1.0420757135671144E-2</v>
      </c>
      <c r="R2687" s="5">
        <f t="shared" si="1172"/>
        <v>3.044322821587254</v>
      </c>
      <c r="S2687" t="str">
        <f t="shared" si="1180"/>
        <v>多</v>
      </c>
      <c r="T2687" s="6">
        <f t="shared" si="1163"/>
        <v>1.0420757135671144E-2</v>
      </c>
      <c r="U2687" s="5">
        <f t="shared" si="1173"/>
        <v>2.971065109259496</v>
      </c>
      <c r="V2687" t="str">
        <f t="shared" si="1181"/>
        <v>多</v>
      </c>
      <c r="W2687" s="6">
        <f t="shared" si="1164"/>
        <v>1.0420757135671144E-2</v>
      </c>
      <c r="X2687" s="5">
        <f t="shared" si="1174"/>
        <v>3.3548443397822907</v>
      </c>
      <c r="Y2687" t="str">
        <f t="shared" si="1182"/>
        <v>多</v>
      </c>
      <c r="Z2687" s="6">
        <f t="shared" si="1165"/>
        <v>1.0420757135671144E-2</v>
      </c>
      <c r="AA2687" s="5">
        <f t="shared" si="1175"/>
        <v>2.8818611708551569</v>
      </c>
      <c r="AB2687" t="str">
        <f t="shared" si="1183"/>
        <v>多</v>
      </c>
      <c r="AC2687" s="6">
        <f t="shared" si="1166"/>
        <v>1.0420757135671144E-2</v>
      </c>
      <c r="AD2687" s="5">
        <f t="shared" si="1176"/>
        <v>2.9009474102995254</v>
      </c>
    </row>
    <row r="2688" spans="1:30" x14ac:dyDescent="0.15">
      <c r="A2688" s="1">
        <v>42394</v>
      </c>
      <c r="B2688" s="2">
        <v>3128.89</v>
      </c>
      <c r="C2688" s="3">
        <f t="shared" si="1156"/>
        <v>4.9559011517732454E-3</v>
      </c>
      <c r="D2688" s="4" t="str">
        <f t="shared" si="1167"/>
        <v>空</v>
      </c>
      <c r="E2688" s="6">
        <f t="shared" si="1157"/>
        <v>4.9559011517732454E-3</v>
      </c>
      <c r="F2688" s="5">
        <f t="shared" si="1158"/>
        <v>1.3868754981329361</v>
      </c>
      <c r="G2688" t="str">
        <f t="shared" si="1168"/>
        <v>多</v>
      </c>
      <c r="H2688" s="6">
        <f t="shared" si="1159"/>
        <v>4.9559011517732454E-3</v>
      </c>
      <c r="I2688" s="5">
        <f t="shared" si="1169"/>
        <v>4.6150821475190531</v>
      </c>
      <c r="J2688" t="str">
        <f t="shared" si="1177"/>
        <v>多</v>
      </c>
      <c r="K2688" s="6">
        <f t="shared" si="1160"/>
        <v>4.9559011517732454E-3</v>
      </c>
      <c r="L2688" s="5">
        <f t="shared" si="1170"/>
        <v>6.3941043475960679</v>
      </c>
      <c r="M2688" t="str">
        <f t="shared" si="1178"/>
        <v>空</v>
      </c>
      <c r="N2688" s="6">
        <f t="shared" si="1161"/>
        <v>0</v>
      </c>
      <c r="O2688" s="5">
        <f t="shared" si="1171"/>
        <v>6.6874632889586643</v>
      </c>
      <c r="P2688" t="str">
        <f t="shared" si="1179"/>
        <v>多</v>
      </c>
      <c r="Q2688" s="6">
        <f t="shared" si="1162"/>
        <v>4.9559011517732454E-3</v>
      </c>
      <c r="R2688" s="5">
        <f t="shared" si="1172"/>
        <v>3.0594101845651278</v>
      </c>
      <c r="S2688" t="str">
        <f t="shared" si="1180"/>
        <v>多</v>
      </c>
      <c r="T2688" s="6">
        <f t="shared" si="1163"/>
        <v>4.9559011517732454E-3</v>
      </c>
      <c r="U2688" s="5">
        <f t="shared" si="1173"/>
        <v>2.9857894142564683</v>
      </c>
      <c r="V2688" t="str">
        <f t="shared" si="1181"/>
        <v>多</v>
      </c>
      <c r="W2688" s="6">
        <f t="shared" si="1164"/>
        <v>4.9559011517732454E-3</v>
      </c>
      <c r="X2688" s="5">
        <f t="shared" si="1174"/>
        <v>3.3714706167098378</v>
      </c>
      <c r="Y2688" t="str">
        <f t="shared" si="1182"/>
        <v>多</v>
      </c>
      <c r="Z2688" s="6">
        <f t="shared" si="1165"/>
        <v>4.9559011517732454E-3</v>
      </c>
      <c r="AA2688" s="5">
        <f t="shared" si="1175"/>
        <v>2.8961433899510487</v>
      </c>
      <c r="AB2688" t="str">
        <f t="shared" si="1183"/>
        <v>多</v>
      </c>
      <c r="AC2688" s="6">
        <f t="shared" si="1166"/>
        <v>4.9559011517732454E-3</v>
      </c>
      <c r="AD2688" s="5">
        <f t="shared" si="1176"/>
        <v>2.9153242189114623</v>
      </c>
    </row>
    <row r="2689" spans="1:30" x14ac:dyDescent="0.15">
      <c r="A2689" s="1">
        <v>42395</v>
      </c>
      <c r="B2689" s="2">
        <v>2940.51</v>
      </c>
      <c r="C2689" s="3">
        <f t="shared" si="1156"/>
        <v>-6.0206654756159383E-2</v>
      </c>
      <c r="D2689" s="4" t="str">
        <f t="shared" si="1167"/>
        <v>空</v>
      </c>
      <c r="E2689" s="6">
        <f t="shared" si="1157"/>
        <v>0</v>
      </c>
      <c r="F2689" s="5">
        <f t="shared" si="1158"/>
        <v>1.3868754981329361</v>
      </c>
      <c r="G2689" t="str">
        <f t="shared" si="1168"/>
        <v>多</v>
      </c>
      <c r="H2689" s="6">
        <f t="shared" si="1159"/>
        <v>-6.0206654756159383E-2</v>
      </c>
      <c r="I2689" s="5">
        <f t="shared" si="1169"/>
        <v>4.3372234899920592</v>
      </c>
      <c r="J2689" t="str">
        <f t="shared" si="1177"/>
        <v>多</v>
      </c>
      <c r="K2689" s="6">
        <f t="shared" si="1160"/>
        <v>-6.0206654756159383E-2</v>
      </c>
      <c r="L2689" s="5">
        <f t="shared" si="1170"/>
        <v>6.0091367146654937</v>
      </c>
      <c r="M2689" t="str">
        <f t="shared" si="1178"/>
        <v>空</v>
      </c>
      <c r="N2689" s="6">
        <f t="shared" si="1161"/>
        <v>0</v>
      </c>
      <c r="O2689" s="5">
        <f t="shared" si="1171"/>
        <v>6.6874632889586643</v>
      </c>
      <c r="P2689" t="str">
        <f t="shared" si="1179"/>
        <v>多</v>
      </c>
      <c r="Q2689" s="6">
        <f t="shared" si="1162"/>
        <v>-6.0206654756159383E-2</v>
      </c>
      <c r="R2689" s="5">
        <f t="shared" si="1172"/>
        <v>2.8752133318255373</v>
      </c>
      <c r="S2689" t="str">
        <f t="shared" si="1180"/>
        <v>多</v>
      </c>
      <c r="T2689" s="6">
        <f t="shared" si="1163"/>
        <v>-6.0206654756159383E-2</v>
      </c>
      <c r="U2689" s="5">
        <f t="shared" si="1173"/>
        <v>2.8060250218177338</v>
      </c>
      <c r="V2689" t="str">
        <f t="shared" si="1181"/>
        <v>多</v>
      </c>
      <c r="W2689" s="6">
        <f t="shared" si="1164"/>
        <v>-6.0206654756159383E-2</v>
      </c>
      <c r="X2689" s="5">
        <f t="shared" si="1174"/>
        <v>3.1684856492690527</v>
      </c>
      <c r="Y2689" t="str">
        <f t="shared" si="1182"/>
        <v>多</v>
      </c>
      <c r="Z2689" s="6">
        <f t="shared" si="1165"/>
        <v>-6.0206654756159383E-2</v>
      </c>
      <c r="AA2689" s="5">
        <f t="shared" si="1175"/>
        <v>2.721776284747933</v>
      </c>
      <c r="AB2689" t="str">
        <f t="shared" si="1183"/>
        <v>多</v>
      </c>
      <c r="AC2689" s="6">
        <f t="shared" si="1166"/>
        <v>-6.0206654756159383E-2</v>
      </c>
      <c r="AD2689" s="5">
        <f t="shared" si="1176"/>
        <v>2.7398023001611898</v>
      </c>
    </row>
    <row r="2690" spans="1:30" x14ac:dyDescent="0.15">
      <c r="A2690" s="1">
        <v>42396</v>
      </c>
      <c r="B2690" s="2">
        <v>2930.35</v>
      </c>
      <c r="C2690" s="3">
        <f t="shared" si="1156"/>
        <v>-3.4551829444553483E-3</v>
      </c>
      <c r="D2690" s="4" t="str">
        <f t="shared" si="1167"/>
        <v>多</v>
      </c>
      <c r="E2690" s="6">
        <f t="shared" si="1157"/>
        <v>0</v>
      </c>
      <c r="F2690" s="5">
        <f t="shared" si="1158"/>
        <v>1.3868754981329361</v>
      </c>
      <c r="G2690" t="str">
        <f t="shared" si="1168"/>
        <v>多</v>
      </c>
      <c r="H2690" s="6">
        <f t="shared" si="1159"/>
        <v>-3.4551829444553483E-3</v>
      </c>
      <c r="I2690" s="5">
        <f t="shared" si="1169"/>
        <v>4.3222375893631479</v>
      </c>
      <c r="J2690" t="str">
        <f t="shared" si="1177"/>
        <v>多</v>
      </c>
      <c r="K2690" s="6">
        <f t="shared" si="1160"/>
        <v>-3.4551829444553483E-3</v>
      </c>
      <c r="L2690" s="5">
        <f t="shared" si="1170"/>
        <v>5.9883740479780814</v>
      </c>
      <c r="M2690" t="str">
        <f t="shared" si="1178"/>
        <v>空</v>
      </c>
      <c r="N2690" s="6">
        <f t="shared" si="1161"/>
        <v>0</v>
      </c>
      <c r="O2690" s="5">
        <f t="shared" si="1171"/>
        <v>6.6874632889586643</v>
      </c>
      <c r="P2690" t="str">
        <f t="shared" si="1179"/>
        <v>多</v>
      </c>
      <c r="Q2690" s="6">
        <f t="shared" si="1162"/>
        <v>-3.4551829444553483E-3</v>
      </c>
      <c r="R2690" s="5">
        <f t="shared" si="1172"/>
        <v>2.8652789437597432</v>
      </c>
      <c r="S2690" t="str">
        <f t="shared" si="1180"/>
        <v>多</v>
      </c>
      <c r="T2690" s="6">
        <f t="shared" si="1163"/>
        <v>-3.4551829444553483E-3</v>
      </c>
      <c r="U2690" s="5">
        <f t="shared" si="1173"/>
        <v>2.7963296920206342</v>
      </c>
      <c r="V2690" t="str">
        <f t="shared" si="1181"/>
        <v>多</v>
      </c>
      <c r="W2690" s="6">
        <f t="shared" si="1164"/>
        <v>-3.4551829444553483E-3</v>
      </c>
      <c r="X2690" s="5">
        <f t="shared" si="1174"/>
        <v>3.1575379516939468</v>
      </c>
      <c r="Y2690" t="str">
        <f t="shared" si="1182"/>
        <v>多</v>
      </c>
      <c r="Z2690" s="6">
        <f t="shared" si="1165"/>
        <v>-3.4551829444553483E-3</v>
      </c>
      <c r="AA2690" s="5">
        <f t="shared" si="1175"/>
        <v>2.712372049750249</v>
      </c>
      <c r="AB2690" t="str">
        <f t="shared" si="1183"/>
        <v>多</v>
      </c>
      <c r="AC2690" s="6">
        <f t="shared" si="1166"/>
        <v>-3.4551829444553483E-3</v>
      </c>
      <c r="AD2690" s="5">
        <f t="shared" si="1176"/>
        <v>2.7303357819824932</v>
      </c>
    </row>
    <row r="2691" spans="1:30" x14ac:dyDescent="0.15">
      <c r="A2691" s="1">
        <v>42397</v>
      </c>
      <c r="B2691" s="2">
        <v>2853.76</v>
      </c>
      <c r="C2691" s="3">
        <f t="shared" si="1156"/>
        <v>-2.6136809596123189E-2</v>
      </c>
      <c r="D2691" s="4" t="str">
        <f t="shared" si="1167"/>
        <v>多</v>
      </c>
      <c r="E2691" s="6">
        <f t="shared" si="1157"/>
        <v>-2.6136809596123189E-2</v>
      </c>
      <c r="F2691" s="5">
        <f t="shared" si="1158"/>
        <v>1.3506269973047071</v>
      </c>
      <c r="G2691" t="str">
        <f t="shared" si="1168"/>
        <v>空</v>
      </c>
      <c r="H2691" s="6">
        <f t="shared" si="1159"/>
        <v>-2.6136809596123189E-2</v>
      </c>
      <c r="I2691" s="5">
        <f t="shared" si="1169"/>
        <v>4.2092680884607567</v>
      </c>
      <c r="J2691" t="str">
        <f t="shared" si="1177"/>
        <v>多</v>
      </c>
      <c r="K2691" s="6">
        <f t="shared" si="1160"/>
        <v>-2.6136809596123189E-2</v>
      </c>
      <c r="L2691" s="5">
        <f t="shared" si="1170"/>
        <v>5.8318570556957132</v>
      </c>
      <c r="M2691" t="str">
        <f t="shared" si="1178"/>
        <v>空</v>
      </c>
      <c r="N2691" s="6">
        <f t="shared" si="1161"/>
        <v>0</v>
      </c>
      <c r="O2691" s="5">
        <f t="shared" si="1171"/>
        <v>6.6874632889586643</v>
      </c>
      <c r="P2691" t="str">
        <f t="shared" si="1179"/>
        <v>多</v>
      </c>
      <c r="Q2691" s="6">
        <f t="shared" si="1162"/>
        <v>-2.6136809596123189E-2</v>
      </c>
      <c r="R2691" s="5">
        <f t="shared" si="1172"/>
        <v>2.7903896935669139</v>
      </c>
      <c r="S2691" t="str">
        <f t="shared" si="1180"/>
        <v>多</v>
      </c>
      <c r="T2691" s="6">
        <f t="shared" si="1163"/>
        <v>-2.6136809596123189E-2</v>
      </c>
      <c r="U2691" s="5">
        <f t="shared" si="1173"/>
        <v>2.723242555292305</v>
      </c>
      <c r="V2691" t="str">
        <f t="shared" si="1181"/>
        <v>多</v>
      </c>
      <c r="W2691" s="6">
        <f t="shared" si="1164"/>
        <v>-2.6136809596123189E-2</v>
      </c>
      <c r="X2691" s="5">
        <f t="shared" si="1174"/>
        <v>3.0750099834579894</v>
      </c>
      <c r="Y2691" t="str">
        <f t="shared" si="1182"/>
        <v>多</v>
      </c>
      <c r="Z2691" s="6">
        <f t="shared" si="1165"/>
        <v>-2.6136809596123189E-2</v>
      </c>
      <c r="AA2691" s="5">
        <f t="shared" si="1175"/>
        <v>2.6414792979320803</v>
      </c>
      <c r="AB2691" t="str">
        <f t="shared" si="1183"/>
        <v>多</v>
      </c>
      <c r="AC2691" s="6">
        <f t="shared" si="1166"/>
        <v>-2.6136809596123189E-2</v>
      </c>
      <c r="AD2691" s="5">
        <f t="shared" si="1176"/>
        <v>2.6589735155153345</v>
      </c>
    </row>
    <row r="2692" spans="1:30" x14ac:dyDescent="0.15">
      <c r="A2692" s="1">
        <v>42398</v>
      </c>
      <c r="B2692" s="2">
        <v>2946.09</v>
      </c>
      <c r="C2692" s="3">
        <f t="shared" ref="C2692:C2755" si="1184">B2692/B2691-1</f>
        <v>3.2353806907378324E-2</v>
      </c>
      <c r="D2692" s="4" t="str">
        <f t="shared" si="1167"/>
        <v>多</v>
      </c>
      <c r="E2692" s="6">
        <f t="shared" ref="E2692:E2755" si="1185">IF(D2691="多",C2692,IF(D2691="空",0))</f>
        <v>3.2353806907378324E-2</v>
      </c>
      <c r="F2692" s="5">
        <f t="shared" ref="F2692:F2755" si="1186">F2691*(1+E2692)</f>
        <v>1.3943249223793959</v>
      </c>
      <c r="G2692" t="str">
        <f t="shared" si="1168"/>
        <v>空</v>
      </c>
      <c r="H2692" s="6">
        <f t="shared" ref="H2692:H2755" si="1187">IF(G2691="多",$C2692,IF(G2691="空",0))</f>
        <v>0</v>
      </c>
      <c r="I2692" s="5">
        <f t="shared" si="1169"/>
        <v>4.2092680884607567</v>
      </c>
      <c r="J2692" t="str">
        <f t="shared" si="1177"/>
        <v>多</v>
      </c>
      <c r="K2692" s="6">
        <f t="shared" ref="K2692:K2755" si="1188">IF(J2691="多",$C2692,IF(J2691="空",0))</f>
        <v>3.2353806907378324E-2</v>
      </c>
      <c r="L2692" s="5">
        <f t="shared" si="1170"/>
        <v>6.020539832787124</v>
      </c>
      <c r="M2692" t="str">
        <f t="shared" si="1178"/>
        <v>空</v>
      </c>
      <c r="N2692" s="6">
        <f t="shared" ref="N2692:N2755" si="1189">IF(M2691="多",$C2692,IF(M2691="空",0))</f>
        <v>0</v>
      </c>
      <c r="O2692" s="5">
        <f t="shared" si="1171"/>
        <v>6.6874632889586643</v>
      </c>
      <c r="P2692" t="str">
        <f t="shared" si="1179"/>
        <v>多</v>
      </c>
      <c r="Q2692" s="6">
        <f t="shared" ref="Q2692:Q2755" si="1190">IF(P2691="多",$C2692,IF(P2691="空",0))</f>
        <v>3.2353806907378324E-2</v>
      </c>
      <c r="R2692" s="5">
        <f t="shared" si="1172"/>
        <v>2.8806694229089165</v>
      </c>
      <c r="S2692" t="str">
        <f t="shared" si="1180"/>
        <v>多</v>
      </c>
      <c r="T2692" s="6">
        <f t="shared" ref="T2692:T2755" si="1191">IF(S2691="多",$C2692,IF(S2691="空",0))</f>
        <v>3.2353806907378324E-2</v>
      </c>
      <c r="U2692" s="5">
        <f t="shared" si="1173"/>
        <v>2.8113498190881878</v>
      </c>
      <c r="V2692" t="str">
        <f t="shared" si="1181"/>
        <v>多</v>
      </c>
      <c r="W2692" s="6">
        <f t="shared" ref="W2692:W2755" si="1192">IF(V2691="多",$C2692,IF(V2691="空",0))</f>
        <v>3.2353806907378324E-2</v>
      </c>
      <c r="X2692" s="5">
        <f t="shared" si="1174"/>
        <v>3.1744982627010496</v>
      </c>
      <c r="Y2692" t="str">
        <f t="shared" si="1182"/>
        <v>多</v>
      </c>
      <c r="Z2692" s="6">
        <f t="shared" ref="Z2692:Z2755" si="1193">IF(Y2691="多",$C2692,IF(Y2691="空",0))</f>
        <v>3.2353806907378324E-2</v>
      </c>
      <c r="AA2692" s="5">
        <f t="shared" si="1175"/>
        <v>2.726941209087212</v>
      </c>
      <c r="AB2692" t="str">
        <f t="shared" si="1183"/>
        <v>多</v>
      </c>
      <c r="AC2692" s="6">
        <f t="shared" ref="AC2692:AC2755" si="1194">IF(AB2691="多",$C2692,IF(AB2691="空",0))</f>
        <v>3.2353806907378324E-2</v>
      </c>
      <c r="AD2692" s="5">
        <f t="shared" si="1176"/>
        <v>2.7450014312081503</v>
      </c>
    </row>
    <row r="2693" spans="1:30" x14ac:dyDescent="0.15">
      <c r="A2693" s="1">
        <v>42401</v>
      </c>
      <c r="B2693" s="2">
        <v>2901.05</v>
      </c>
      <c r="C2693" s="3">
        <f t="shared" si="1184"/>
        <v>-1.5288059767352702E-2</v>
      </c>
      <c r="D2693" s="4" t="str">
        <f t="shared" ref="D2693:D2756" si="1195">IF(AND(C2692&gt;0,C2693&gt;0),"空",IF(AND(C2692&lt;0,C2693&lt;0),"多",D2692))</f>
        <v>多</v>
      </c>
      <c r="E2693" s="6">
        <f t="shared" si="1185"/>
        <v>-1.5288059767352702E-2</v>
      </c>
      <c r="F2693" s="5">
        <f t="shared" si="1186"/>
        <v>1.3730083996309503</v>
      </c>
      <c r="G2693" t="str">
        <f t="shared" si="1168"/>
        <v>空</v>
      </c>
      <c r="H2693" s="6">
        <f t="shared" si="1187"/>
        <v>0</v>
      </c>
      <c r="I2693" s="5">
        <f t="shared" si="1169"/>
        <v>4.2092680884607567</v>
      </c>
      <c r="J2693" t="str">
        <f t="shared" si="1177"/>
        <v>多</v>
      </c>
      <c r="K2693" s="6">
        <f t="shared" si="1188"/>
        <v>-1.5288059767352702E-2</v>
      </c>
      <c r="L2693" s="5">
        <f t="shared" si="1170"/>
        <v>5.928497459991747</v>
      </c>
      <c r="M2693" t="str">
        <f t="shared" si="1178"/>
        <v>空</v>
      </c>
      <c r="N2693" s="6">
        <f t="shared" si="1189"/>
        <v>0</v>
      </c>
      <c r="O2693" s="5">
        <f t="shared" si="1171"/>
        <v>6.6874632889586643</v>
      </c>
      <c r="P2693" t="str">
        <f t="shared" si="1179"/>
        <v>多</v>
      </c>
      <c r="Q2693" s="6">
        <f t="shared" si="1190"/>
        <v>-1.5288059767352702E-2</v>
      </c>
      <c r="R2693" s="5">
        <f t="shared" si="1172"/>
        <v>2.8366295766014997</v>
      </c>
      <c r="S2693" t="str">
        <f t="shared" si="1180"/>
        <v>多</v>
      </c>
      <c r="T2693" s="6">
        <f t="shared" si="1191"/>
        <v>-1.5288059767352702E-2</v>
      </c>
      <c r="U2693" s="5">
        <f t="shared" si="1173"/>
        <v>2.7683697350270315</v>
      </c>
      <c r="V2693" t="str">
        <f t="shared" si="1181"/>
        <v>多</v>
      </c>
      <c r="W2693" s="6">
        <f t="shared" si="1192"/>
        <v>-1.5288059767352702E-2</v>
      </c>
      <c r="X2693" s="5">
        <f t="shared" si="1174"/>
        <v>3.1259663435295186</v>
      </c>
      <c r="Y2693" t="str">
        <f t="shared" si="1182"/>
        <v>多</v>
      </c>
      <c r="Z2693" s="6">
        <f t="shared" si="1193"/>
        <v>-1.5288059767352702E-2</v>
      </c>
      <c r="AA2693" s="5">
        <f t="shared" si="1175"/>
        <v>2.6852515689006298</v>
      </c>
      <c r="AB2693" t="str">
        <f t="shared" si="1183"/>
        <v>多</v>
      </c>
      <c r="AC2693" s="6">
        <f t="shared" si="1194"/>
        <v>-1.5288059767352702E-2</v>
      </c>
      <c r="AD2693" s="5">
        <f t="shared" si="1176"/>
        <v>2.7030356852663715</v>
      </c>
    </row>
    <row r="2694" spans="1:30" x14ac:dyDescent="0.15">
      <c r="A2694" s="1">
        <v>42402</v>
      </c>
      <c r="B2694" s="2">
        <v>2961.33</v>
      </c>
      <c r="C2694" s="3">
        <f t="shared" si="1184"/>
        <v>2.0778683580082946E-2</v>
      </c>
      <c r="D2694" s="4" t="str">
        <f t="shared" si="1195"/>
        <v>多</v>
      </c>
      <c r="E2694" s="6">
        <f t="shared" si="1185"/>
        <v>2.0778683580082946E-2</v>
      </c>
      <c r="F2694" s="5">
        <f t="shared" si="1186"/>
        <v>1.4015377067196779</v>
      </c>
      <c r="G2694" t="str">
        <f t="shared" ref="G2694:G2757" si="1196">IF(AND(C2692&gt;0,C2693&gt;0,C2694&gt;0),"多",IF(AND(C2692&lt;0,C2693&lt;0,C2694&lt;0),"空",G2693))</f>
        <v>空</v>
      </c>
      <c r="H2694" s="6">
        <f t="shared" si="1187"/>
        <v>0</v>
      </c>
      <c r="I2694" s="5">
        <f t="shared" ref="I2694:I2757" si="1197">I2693*(1+H2694)</f>
        <v>4.2092680884607567</v>
      </c>
      <c r="J2694" t="str">
        <f t="shared" si="1177"/>
        <v>多</v>
      </c>
      <c r="K2694" s="6">
        <f t="shared" si="1188"/>
        <v>2.0778683580082946E-2</v>
      </c>
      <c r="L2694" s="5">
        <f t="shared" ref="L2694:L2757" si="1198">L2693*(1+K2694)</f>
        <v>6.0516838328182407</v>
      </c>
      <c r="M2694" t="str">
        <f t="shared" si="1178"/>
        <v>空</v>
      </c>
      <c r="N2694" s="6">
        <f t="shared" si="1189"/>
        <v>0</v>
      </c>
      <c r="O2694" s="5">
        <f t="shared" ref="O2694:O2757" si="1199">O2693*(1+N2694)</f>
        <v>6.6874632889586643</v>
      </c>
      <c r="P2694" t="str">
        <f t="shared" si="1179"/>
        <v>多</v>
      </c>
      <c r="Q2694" s="6">
        <f t="shared" si="1190"/>
        <v>2.0778683580082946E-2</v>
      </c>
      <c r="R2694" s="5">
        <f t="shared" ref="R2694:R2757" si="1200">R2693*(1+Q2694)</f>
        <v>2.8955710050076071</v>
      </c>
      <c r="S2694" t="str">
        <f t="shared" si="1180"/>
        <v>多</v>
      </c>
      <c r="T2694" s="6">
        <f t="shared" si="1191"/>
        <v>2.0778683580082946E-2</v>
      </c>
      <c r="U2694" s="5">
        <f t="shared" ref="U2694:U2757" si="1201">U2693*(1+T2694)</f>
        <v>2.8258928137838364</v>
      </c>
      <c r="V2694" t="str">
        <f t="shared" si="1181"/>
        <v>多</v>
      </c>
      <c r="W2694" s="6">
        <f t="shared" si="1192"/>
        <v>2.0778683580082946E-2</v>
      </c>
      <c r="X2694" s="5">
        <f t="shared" ref="X2694:X2757" si="1202">X2693*(1+W2694)</f>
        <v>3.1909198090637072</v>
      </c>
      <c r="Y2694" t="str">
        <f t="shared" si="1182"/>
        <v>多</v>
      </c>
      <c r="Z2694" s="6">
        <f t="shared" si="1193"/>
        <v>2.0778683580082946E-2</v>
      </c>
      <c r="AA2694" s="5">
        <f t="shared" ref="AA2694:AA2757" si="1203">AA2693*(1+Z2694)</f>
        <v>2.7410475615837373</v>
      </c>
      <c r="AB2694" t="str">
        <f t="shared" si="1183"/>
        <v>多</v>
      </c>
      <c r="AC2694" s="6">
        <f t="shared" si="1194"/>
        <v>2.0778683580082946E-2</v>
      </c>
      <c r="AD2694" s="5">
        <f t="shared" ref="AD2694:AD2757" si="1204">AD2693*(1+AC2694)</f>
        <v>2.7592012084761941</v>
      </c>
    </row>
    <row r="2695" spans="1:30" x14ac:dyDescent="0.15">
      <c r="A2695" s="1">
        <v>42403</v>
      </c>
      <c r="B2695" s="2">
        <v>2948.64</v>
      </c>
      <c r="C2695" s="3">
        <f t="shared" si="1184"/>
        <v>-4.2852367010769443E-3</v>
      </c>
      <c r="D2695" s="4" t="str">
        <f t="shared" si="1195"/>
        <v>多</v>
      </c>
      <c r="E2695" s="6">
        <f t="shared" si="1185"/>
        <v>-4.2852367010769443E-3</v>
      </c>
      <c r="F2695" s="5">
        <f t="shared" si="1186"/>
        <v>1.3955317859008995</v>
      </c>
      <c r="G2695" t="str">
        <f t="shared" si="1196"/>
        <v>空</v>
      </c>
      <c r="H2695" s="6">
        <f t="shared" si="1187"/>
        <v>0</v>
      </c>
      <c r="I2695" s="5">
        <f t="shared" si="1197"/>
        <v>4.2092680884607567</v>
      </c>
      <c r="J2695" t="str">
        <f t="shared" ref="J2695:J2758" si="1205">IF(AND($C2692&gt;0,$C2693&gt;0,$C2694&gt;0,$C2695&gt;0),"多",IF(AND($C2692&lt;0,$C2693&lt;0,$C2694&lt;0,$C2695&lt;0),"空",J2694))</f>
        <v>多</v>
      </c>
      <c r="K2695" s="6">
        <f t="shared" si="1188"/>
        <v>-4.2852367010769443E-3</v>
      </c>
      <c r="L2695" s="5">
        <f t="shared" si="1198"/>
        <v>6.0257509351545337</v>
      </c>
      <c r="M2695" t="str">
        <f t="shared" si="1178"/>
        <v>空</v>
      </c>
      <c r="N2695" s="6">
        <f t="shared" si="1189"/>
        <v>0</v>
      </c>
      <c r="O2695" s="5">
        <f t="shared" si="1199"/>
        <v>6.6874632889586643</v>
      </c>
      <c r="P2695" t="str">
        <f t="shared" si="1179"/>
        <v>多</v>
      </c>
      <c r="Q2695" s="6">
        <f t="shared" si="1190"/>
        <v>-4.2852367010769443E-3</v>
      </c>
      <c r="R2695" s="5">
        <f t="shared" si="1200"/>
        <v>2.8831627978663743</v>
      </c>
      <c r="S2695" t="str">
        <f t="shared" si="1180"/>
        <v>多</v>
      </c>
      <c r="T2695" s="6">
        <f t="shared" si="1191"/>
        <v>-4.2852367010769443E-3</v>
      </c>
      <c r="U2695" s="5">
        <f t="shared" si="1201"/>
        <v>2.8137831941849001</v>
      </c>
      <c r="V2695" t="str">
        <f t="shared" si="1181"/>
        <v>多</v>
      </c>
      <c r="W2695" s="6">
        <f t="shared" si="1192"/>
        <v>-4.2852367010769443E-3</v>
      </c>
      <c r="X2695" s="5">
        <f t="shared" si="1202"/>
        <v>3.1772459623877141</v>
      </c>
      <c r="Y2695" t="str">
        <f t="shared" si="1182"/>
        <v>多</v>
      </c>
      <c r="Z2695" s="6">
        <f t="shared" si="1193"/>
        <v>-4.2852367010769443E-3</v>
      </c>
      <c r="AA2695" s="5">
        <f t="shared" si="1203"/>
        <v>2.7293015239734411</v>
      </c>
      <c r="AB2695" t="str">
        <f t="shared" si="1183"/>
        <v>多</v>
      </c>
      <c r="AC2695" s="6">
        <f t="shared" si="1194"/>
        <v>-4.2852367010769443E-3</v>
      </c>
      <c r="AD2695" s="5">
        <f t="shared" si="1204"/>
        <v>2.7473773781919761</v>
      </c>
    </row>
    <row r="2696" spans="1:30" x14ac:dyDescent="0.15">
      <c r="A2696" s="1">
        <v>42404</v>
      </c>
      <c r="B2696" s="2">
        <v>2984.76</v>
      </c>
      <c r="C2696" s="3">
        <f t="shared" si="1184"/>
        <v>1.2249715122904181E-2</v>
      </c>
      <c r="D2696" s="4" t="str">
        <f t="shared" si="1195"/>
        <v>多</v>
      </c>
      <c r="E2696" s="6">
        <f t="shared" si="1185"/>
        <v>1.2249715122904181E-2</v>
      </c>
      <c r="F2696" s="5">
        <f t="shared" si="1186"/>
        <v>1.4126266527231433</v>
      </c>
      <c r="G2696" t="str">
        <f t="shared" si="1196"/>
        <v>空</v>
      </c>
      <c r="H2696" s="6">
        <f t="shared" si="1187"/>
        <v>0</v>
      </c>
      <c r="I2696" s="5">
        <f t="shared" si="1197"/>
        <v>4.2092680884607567</v>
      </c>
      <c r="J2696" t="str">
        <f t="shared" si="1205"/>
        <v>多</v>
      </c>
      <c r="K2696" s="6">
        <f t="shared" si="1188"/>
        <v>1.2249715122904181E-2</v>
      </c>
      <c r="L2696" s="5">
        <f t="shared" si="1198"/>
        <v>6.0995646675117499</v>
      </c>
      <c r="M2696" t="str">
        <f t="shared" ref="M2696:M2759" si="1206">IF(AND($C2692&gt;0,$C2693&gt;0,$C2694&gt;0,$C2695&gt;0,$C2696&gt;0),"多",IF(AND($C2692&lt;0,$C2693&lt;0,$C2694&lt;0,$C2695&lt;0,$C2696&lt;0),"空",M2695))</f>
        <v>空</v>
      </c>
      <c r="N2696" s="6">
        <f t="shared" si="1189"/>
        <v>0</v>
      </c>
      <c r="O2696" s="5">
        <f t="shared" si="1199"/>
        <v>6.6874632889586643</v>
      </c>
      <c r="P2696" t="str">
        <f t="shared" si="1179"/>
        <v>多</v>
      </c>
      <c r="Q2696" s="6">
        <f t="shared" si="1190"/>
        <v>1.2249715122904181E-2</v>
      </c>
      <c r="R2696" s="5">
        <f t="shared" si="1200"/>
        <v>2.9184807207931929</v>
      </c>
      <c r="S2696" t="str">
        <f t="shared" si="1180"/>
        <v>多</v>
      </c>
      <c r="T2696" s="6">
        <f t="shared" si="1191"/>
        <v>1.2249715122904181E-2</v>
      </c>
      <c r="U2696" s="5">
        <f t="shared" si="1201"/>
        <v>2.8482512367312807</v>
      </c>
      <c r="V2696" t="str">
        <f t="shared" si="1181"/>
        <v>多</v>
      </c>
      <c r="W2696" s="6">
        <f t="shared" si="1192"/>
        <v>1.2249715122904181E-2</v>
      </c>
      <c r="X2696" s="5">
        <f t="shared" si="1202"/>
        <v>3.2161663203023609</v>
      </c>
      <c r="Y2696" t="str">
        <f t="shared" si="1182"/>
        <v>多</v>
      </c>
      <c r="Z2696" s="6">
        <f t="shared" si="1193"/>
        <v>1.2249715122904181E-2</v>
      </c>
      <c r="AA2696" s="5">
        <f t="shared" si="1203"/>
        <v>2.7627346901266239</v>
      </c>
      <c r="AB2696" t="str">
        <f t="shared" si="1183"/>
        <v>多</v>
      </c>
      <c r="AC2696" s="6">
        <f t="shared" si="1194"/>
        <v>1.2249715122904181E-2</v>
      </c>
      <c r="AD2696" s="5">
        <f t="shared" si="1204"/>
        <v>2.7810319684099394</v>
      </c>
    </row>
    <row r="2697" spans="1:30" x14ac:dyDescent="0.15">
      <c r="A2697" s="1">
        <v>42405</v>
      </c>
      <c r="B2697" s="2">
        <v>2963.79</v>
      </c>
      <c r="C2697" s="3">
        <f t="shared" si="1184"/>
        <v>-7.0256905077795695E-3</v>
      </c>
      <c r="D2697" s="4" t="str">
        <f t="shared" si="1195"/>
        <v>多</v>
      </c>
      <c r="E2697" s="6">
        <f t="shared" si="1185"/>
        <v>-7.0256905077795695E-3</v>
      </c>
      <c r="F2697" s="5">
        <f t="shared" si="1186"/>
        <v>1.4027019750580698</v>
      </c>
      <c r="G2697" t="str">
        <f t="shared" si="1196"/>
        <v>空</v>
      </c>
      <c r="H2697" s="6">
        <f t="shared" si="1187"/>
        <v>0</v>
      </c>
      <c r="I2697" s="5">
        <f t="shared" si="1197"/>
        <v>4.2092680884607567</v>
      </c>
      <c r="J2697" t="str">
        <f t="shared" si="1205"/>
        <v>多</v>
      </c>
      <c r="K2697" s="6">
        <f t="shared" si="1188"/>
        <v>-7.0256905077795695E-3</v>
      </c>
      <c r="L2697" s="5">
        <f t="shared" si="1198"/>
        <v>6.0567110139256251</v>
      </c>
      <c r="M2697" t="str">
        <f t="shared" si="1206"/>
        <v>空</v>
      </c>
      <c r="N2697" s="6">
        <f t="shared" si="1189"/>
        <v>0</v>
      </c>
      <c r="O2697" s="5">
        <f t="shared" si="1199"/>
        <v>6.6874632889586643</v>
      </c>
      <c r="P2697" t="str">
        <f t="shared" ref="P2697:P2760" si="1207">IF(AND($C2692&gt;0,$C2693&gt;0,$C2694&gt;0,$C2695&gt;0,$C2696&gt;0,$C2697&gt;0),"多",IF(AND($C2692&lt;0,$C2693&lt;0,$C2694&lt;0,$C2695&lt;0,$C2696&lt;0,$C2697&lt;0),"空",P2696))</f>
        <v>多</v>
      </c>
      <c r="Q2697" s="6">
        <f t="shared" si="1190"/>
        <v>-7.0256905077795695E-3</v>
      </c>
      <c r="R2697" s="5">
        <f t="shared" si="1200"/>
        <v>2.8979763784959784</v>
      </c>
      <c r="S2697" t="str">
        <f t="shared" si="1180"/>
        <v>多</v>
      </c>
      <c r="T2697" s="6">
        <f t="shared" si="1191"/>
        <v>-7.0256905077795695E-3</v>
      </c>
      <c r="U2697" s="5">
        <f t="shared" si="1201"/>
        <v>2.8282403050536065</v>
      </c>
      <c r="V2697" t="str">
        <f t="shared" si="1181"/>
        <v>多</v>
      </c>
      <c r="W2697" s="6">
        <f t="shared" si="1192"/>
        <v>-7.0256905077795695E-3</v>
      </c>
      <c r="X2697" s="5">
        <f t="shared" si="1202"/>
        <v>3.1935705311143723</v>
      </c>
      <c r="Y2697" t="str">
        <f t="shared" si="1182"/>
        <v>多</v>
      </c>
      <c r="Z2697" s="6">
        <f t="shared" si="1193"/>
        <v>-7.0256905077795695E-3</v>
      </c>
      <c r="AA2697" s="5">
        <f t="shared" si="1203"/>
        <v>2.7433245712386878</v>
      </c>
      <c r="AB2697" t="str">
        <f t="shared" si="1183"/>
        <v>多</v>
      </c>
      <c r="AC2697" s="6">
        <f t="shared" si="1194"/>
        <v>-7.0256905077795695E-3</v>
      </c>
      <c r="AD2697" s="5">
        <f t="shared" si="1204"/>
        <v>2.7614932985076504</v>
      </c>
    </row>
    <row r="2698" spans="1:30" x14ac:dyDescent="0.15">
      <c r="A2698" s="1">
        <v>42415</v>
      </c>
      <c r="B2698" s="2">
        <v>2946.71</v>
      </c>
      <c r="C2698" s="3">
        <f t="shared" si="1184"/>
        <v>-5.7628914329287406E-3</v>
      </c>
      <c r="D2698" s="4" t="str">
        <f t="shared" si="1195"/>
        <v>多</v>
      </c>
      <c r="E2698" s="6">
        <f t="shared" si="1185"/>
        <v>-5.7628914329287406E-3</v>
      </c>
      <c r="F2698" s="5">
        <f t="shared" si="1186"/>
        <v>1.3946183558630554</v>
      </c>
      <c r="G2698" t="str">
        <f t="shared" si="1196"/>
        <v>空</v>
      </c>
      <c r="H2698" s="6">
        <f t="shared" si="1187"/>
        <v>0</v>
      </c>
      <c r="I2698" s="5">
        <f t="shared" si="1197"/>
        <v>4.2092680884607567</v>
      </c>
      <c r="J2698" t="str">
        <f t="shared" si="1205"/>
        <v>多</v>
      </c>
      <c r="K2698" s="6">
        <f t="shared" si="1188"/>
        <v>-5.7628914329287406E-3</v>
      </c>
      <c r="L2698" s="5">
        <f t="shared" si="1198"/>
        <v>6.0218068459117475</v>
      </c>
      <c r="M2698" t="str">
        <f t="shared" si="1206"/>
        <v>空</v>
      </c>
      <c r="N2698" s="6">
        <f t="shared" si="1189"/>
        <v>0</v>
      </c>
      <c r="O2698" s="5">
        <f t="shared" si="1199"/>
        <v>6.6874632889586643</v>
      </c>
      <c r="P2698" t="str">
        <f t="shared" si="1207"/>
        <v>多</v>
      </c>
      <c r="Q2698" s="6">
        <f t="shared" si="1190"/>
        <v>-5.7628914329287406E-3</v>
      </c>
      <c r="R2698" s="5">
        <f t="shared" si="1200"/>
        <v>2.881275655251514</v>
      </c>
      <c r="S2698" t="str">
        <f t="shared" ref="S2698:S2761" si="1208">IF(AND($C2692&gt;0,$C2693&gt;0,$C2694&gt;0,$C2695&gt;0,$C2696&gt;0,$C2697&gt;0,$C2698&gt;0),"多",IF(AND($C2692&lt;0,$C2693&lt;0,$C2694&lt;0,$C2695&lt;0,$C2696&lt;0,$C2697&lt;0,$C2698&lt;0),"空",S2697))</f>
        <v>多</v>
      </c>
      <c r="T2698" s="6">
        <f t="shared" si="1191"/>
        <v>-5.7628914329287406E-3</v>
      </c>
      <c r="U2698" s="5">
        <f t="shared" si="1201"/>
        <v>2.8119414632293491</v>
      </c>
      <c r="V2698" t="str">
        <f t="shared" si="1181"/>
        <v>多</v>
      </c>
      <c r="W2698" s="6">
        <f t="shared" si="1192"/>
        <v>-5.7628914329287406E-3</v>
      </c>
      <c r="X2698" s="5">
        <f t="shared" si="1202"/>
        <v>3.1751663308601596</v>
      </c>
      <c r="Y2698" t="str">
        <f t="shared" si="1182"/>
        <v>多</v>
      </c>
      <c r="Z2698" s="6">
        <f t="shared" si="1193"/>
        <v>-5.7628914329287406E-3</v>
      </c>
      <c r="AA2698" s="5">
        <f t="shared" si="1203"/>
        <v>2.7275150895693536</v>
      </c>
      <c r="AB2698" t="str">
        <f t="shared" si="1183"/>
        <v>多</v>
      </c>
      <c r="AC2698" s="6">
        <f t="shared" si="1194"/>
        <v>-5.7628914329287406E-3</v>
      </c>
      <c r="AD2698" s="5">
        <f t="shared" si="1204"/>
        <v>2.7455791124355904</v>
      </c>
    </row>
    <row r="2699" spans="1:30" x14ac:dyDescent="0.15">
      <c r="A2699" s="1">
        <v>42416</v>
      </c>
      <c r="B2699" s="2">
        <v>3037.04</v>
      </c>
      <c r="C2699" s="3">
        <f t="shared" si="1184"/>
        <v>3.0654526573704155E-2</v>
      </c>
      <c r="D2699" s="4" t="str">
        <f t="shared" si="1195"/>
        <v>多</v>
      </c>
      <c r="E2699" s="6">
        <f t="shared" si="1185"/>
        <v>3.0654526573704155E-2</v>
      </c>
      <c r="F2699" s="5">
        <f t="shared" si="1186"/>
        <v>1.437369721313035</v>
      </c>
      <c r="G2699" t="str">
        <f t="shared" si="1196"/>
        <v>空</v>
      </c>
      <c r="H2699" s="6">
        <f t="shared" si="1187"/>
        <v>0</v>
      </c>
      <c r="I2699" s="5">
        <f t="shared" si="1197"/>
        <v>4.2092680884607567</v>
      </c>
      <c r="J2699" t="str">
        <f t="shared" si="1205"/>
        <v>多</v>
      </c>
      <c r="K2699" s="6">
        <f t="shared" si="1188"/>
        <v>3.0654526573704155E-2</v>
      </c>
      <c r="L2699" s="5">
        <f t="shared" si="1198"/>
        <v>6.2064024838914627</v>
      </c>
      <c r="M2699" t="str">
        <f t="shared" si="1206"/>
        <v>空</v>
      </c>
      <c r="N2699" s="6">
        <f t="shared" si="1189"/>
        <v>0</v>
      </c>
      <c r="O2699" s="5">
        <f t="shared" si="1199"/>
        <v>6.6874632889586643</v>
      </c>
      <c r="P2699" t="str">
        <f t="shared" si="1207"/>
        <v>多</v>
      </c>
      <c r="Q2699" s="6">
        <f t="shared" si="1190"/>
        <v>3.0654526573704155E-2</v>
      </c>
      <c r="R2699" s="5">
        <f t="shared" si="1200"/>
        <v>2.9695997963915883</v>
      </c>
      <c r="S2699" t="str">
        <f t="shared" si="1208"/>
        <v>多</v>
      </c>
      <c r="T2699" s="6">
        <f t="shared" si="1191"/>
        <v>3.0654526573704155E-2</v>
      </c>
      <c r="U2699" s="5">
        <f t="shared" si="1201"/>
        <v>2.8981401975376135</v>
      </c>
      <c r="V2699" t="str">
        <f t="shared" ref="V2699:V2762" si="1209">IF(AND($C2692&gt;0,$C2693&gt;0,$C2694&gt;0,$C2695&gt;0,$C2696&gt;0,$C2697&gt;0,$C2698&gt;0,$C2699&gt;0),"多",IF(AND($C2692&lt;0,$C2693&lt;0,$C2694&lt;0,$C2695&lt;0,$C2696&lt;0,$C2697&lt;0,$C2698&lt;0,$C2699&lt;0),"空",V2698))</f>
        <v>多</v>
      </c>
      <c r="W2699" s="6">
        <f t="shared" si="1192"/>
        <v>3.0654526573704155E-2</v>
      </c>
      <c r="X2699" s="5">
        <f t="shared" si="1202"/>
        <v>3.2724995515254429</v>
      </c>
      <c r="Y2699" t="str">
        <f t="shared" si="1182"/>
        <v>多</v>
      </c>
      <c r="Z2699" s="6">
        <f t="shared" si="1193"/>
        <v>3.0654526573704155E-2</v>
      </c>
      <c r="AA2699" s="5">
        <f t="shared" si="1203"/>
        <v>2.8111257733627366</v>
      </c>
      <c r="AB2699" t="str">
        <f t="shared" si="1183"/>
        <v>多</v>
      </c>
      <c r="AC2699" s="6">
        <f t="shared" si="1194"/>
        <v>3.0654526573704155E-2</v>
      </c>
      <c r="AD2699" s="5">
        <f t="shared" si="1204"/>
        <v>2.8297435402979541</v>
      </c>
    </row>
    <row r="2700" spans="1:30" x14ac:dyDescent="0.15">
      <c r="A2700" s="1">
        <v>42417</v>
      </c>
      <c r="B2700" s="2">
        <v>3063.32</v>
      </c>
      <c r="C2700" s="3">
        <f t="shared" si="1184"/>
        <v>8.6531622895977822E-3</v>
      </c>
      <c r="D2700" s="4" t="str">
        <f t="shared" si="1195"/>
        <v>空</v>
      </c>
      <c r="E2700" s="6">
        <f t="shared" si="1185"/>
        <v>8.6531622895977822E-3</v>
      </c>
      <c r="F2700" s="5">
        <f t="shared" si="1186"/>
        <v>1.4498075147817107</v>
      </c>
      <c r="G2700" t="str">
        <f t="shared" si="1196"/>
        <v>空</v>
      </c>
      <c r="H2700" s="6">
        <f t="shared" si="1187"/>
        <v>0</v>
      </c>
      <c r="I2700" s="5">
        <f t="shared" si="1197"/>
        <v>4.2092680884607567</v>
      </c>
      <c r="J2700" t="str">
        <f t="shared" si="1205"/>
        <v>多</v>
      </c>
      <c r="K2700" s="6">
        <f t="shared" si="1188"/>
        <v>8.6531622895977822E-3</v>
      </c>
      <c r="L2700" s="5">
        <f t="shared" si="1198"/>
        <v>6.2601074918191379</v>
      </c>
      <c r="M2700" t="str">
        <f t="shared" si="1206"/>
        <v>空</v>
      </c>
      <c r="N2700" s="6">
        <f t="shared" si="1189"/>
        <v>0</v>
      </c>
      <c r="O2700" s="5">
        <f t="shared" si="1199"/>
        <v>6.6874632889586643</v>
      </c>
      <c r="P2700" t="str">
        <f t="shared" si="1207"/>
        <v>多</v>
      </c>
      <c r="Q2700" s="6">
        <f t="shared" si="1190"/>
        <v>8.6531622895977822E-3</v>
      </c>
      <c r="R2700" s="5">
        <f t="shared" si="1200"/>
        <v>2.9952962253649211</v>
      </c>
      <c r="S2700" t="str">
        <f t="shared" si="1208"/>
        <v>多</v>
      </c>
      <c r="T2700" s="6">
        <f t="shared" si="1191"/>
        <v>8.6531622895977822E-3</v>
      </c>
      <c r="U2700" s="5">
        <f t="shared" si="1201"/>
        <v>2.9232182750049134</v>
      </c>
      <c r="V2700" t="str">
        <f t="shared" si="1209"/>
        <v>多</v>
      </c>
      <c r="W2700" s="6">
        <f t="shared" si="1192"/>
        <v>8.6531622895977822E-3</v>
      </c>
      <c r="X2700" s="5">
        <f t="shared" si="1202"/>
        <v>3.3008170212374286</v>
      </c>
      <c r="Y2700" t="str">
        <f t="shared" ref="Y2700:Y2763" si="1210">IF(AND($C2692&gt;0,$C2693&gt;0,$C2694&gt;0,$C2695&gt;0,$C2696&gt;0,$C2697&gt;0,$C2698&gt;0,$C2699&gt;0,$C2700&gt;0),"多",IF(AND($C2692&lt;0,$C2693&lt;0,$C2694&lt;0,$C2695&lt;0,$C2696&lt;0,$C2697&lt;0,$C2698&lt;0,$C2699&lt;0,$C2700&lt;0),"空",Y2699))</f>
        <v>多</v>
      </c>
      <c r="Z2700" s="6">
        <f t="shared" si="1193"/>
        <v>8.6531622895977822E-3</v>
      </c>
      <c r="AA2700" s="5">
        <f t="shared" si="1203"/>
        <v>2.8354509008961153</v>
      </c>
      <c r="AB2700" t="str">
        <f t="shared" si="1183"/>
        <v>多</v>
      </c>
      <c r="AC2700" s="6">
        <f t="shared" si="1194"/>
        <v>8.6531622895977822E-3</v>
      </c>
      <c r="AD2700" s="5">
        <f t="shared" si="1204"/>
        <v>2.8542297703900932</v>
      </c>
    </row>
    <row r="2701" spans="1:30" x14ac:dyDescent="0.15">
      <c r="A2701" s="1">
        <v>42418</v>
      </c>
      <c r="B2701" s="2">
        <v>3053.7</v>
      </c>
      <c r="C2701" s="3">
        <f t="shared" si="1184"/>
        <v>-3.1403836360550663E-3</v>
      </c>
      <c r="D2701" s="4" t="str">
        <f t="shared" si="1195"/>
        <v>空</v>
      </c>
      <c r="E2701" s="6">
        <f t="shared" si="1185"/>
        <v>0</v>
      </c>
      <c r="F2701" s="5">
        <f t="shared" si="1186"/>
        <v>1.4498075147817107</v>
      </c>
      <c r="G2701" t="str">
        <f t="shared" si="1196"/>
        <v>空</v>
      </c>
      <c r="H2701" s="6">
        <f t="shared" si="1187"/>
        <v>0</v>
      </c>
      <c r="I2701" s="5">
        <f t="shared" si="1197"/>
        <v>4.2092680884607567</v>
      </c>
      <c r="J2701" t="str">
        <f t="shared" si="1205"/>
        <v>多</v>
      </c>
      <c r="K2701" s="6">
        <f t="shared" si="1188"/>
        <v>-3.1403836360550663E-3</v>
      </c>
      <c r="L2701" s="5">
        <f t="shared" si="1198"/>
        <v>6.2404483526918835</v>
      </c>
      <c r="M2701" t="str">
        <f t="shared" si="1206"/>
        <v>空</v>
      </c>
      <c r="N2701" s="6">
        <f t="shared" si="1189"/>
        <v>0</v>
      </c>
      <c r="O2701" s="5">
        <f t="shared" si="1199"/>
        <v>6.6874632889586643</v>
      </c>
      <c r="P2701" t="str">
        <f t="shared" si="1207"/>
        <v>多</v>
      </c>
      <c r="Q2701" s="6">
        <f t="shared" si="1190"/>
        <v>-3.1403836360550663E-3</v>
      </c>
      <c r="R2701" s="5">
        <f t="shared" si="1200"/>
        <v>2.9858898461136478</v>
      </c>
      <c r="S2701" t="str">
        <f t="shared" si="1208"/>
        <v>多</v>
      </c>
      <c r="T2701" s="6">
        <f t="shared" si="1191"/>
        <v>-3.1403836360550663E-3</v>
      </c>
      <c r="U2701" s="5">
        <f t="shared" si="1201"/>
        <v>2.9140382481694709</v>
      </c>
      <c r="V2701" t="str">
        <f t="shared" si="1209"/>
        <v>多</v>
      </c>
      <c r="W2701" s="6">
        <f t="shared" si="1192"/>
        <v>-3.1403836360550663E-3</v>
      </c>
      <c r="X2701" s="5">
        <f t="shared" si="1202"/>
        <v>3.2904511894783224</v>
      </c>
      <c r="Y2701" t="str">
        <f t="shared" si="1210"/>
        <v>多</v>
      </c>
      <c r="Z2701" s="6">
        <f t="shared" si="1193"/>
        <v>-3.1403836360550663E-3</v>
      </c>
      <c r="AA2701" s="5">
        <f t="shared" si="1203"/>
        <v>2.8265464972861034</v>
      </c>
      <c r="AB2701" t="str">
        <f t="shared" ref="AB2701:AB2764" si="1211">IF(AND($C2692&gt;0,$C2693&gt;0,$C2694&gt;0,$C2695&gt;0,$C2696&gt;0,$C2697&gt;0,$C2698&gt;0,$C2699&gt;0,$C2700&gt;0,$C2701&gt;0),"多",IF(AND($C2692&lt;0,$C2693&lt;0,$C2694&lt;0,$C2695&lt;0,$C2696&lt;0,$C2697&lt;0,$C2698&lt;0,$C2699&lt;0,$C2700&lt;0,$C2701&lt;0),"空",AB2700))</f>
        <v>多</v>
      </c>
      <c r="AC2701" s="6">
        <f t="shared" si="1194"/>
        <v>-3.1403836360550663E-3</v>
      </c>
      <c r="AD2701" s="5">
        <f t="shared" si="1204"/>
        <v>2.8452663939256189</v>
      </c>
    </row>
    <row r="2702" spans="1:30" x14ac:dyDescent="0.15">
      <c r="A2702" s="1">
        <v>42419</v>
      </c>
      <c r="B2702" s="2">
        <v>3051.58</v>
      </c>
      <c r="C2702" s="3">
        <f t="shared" si="1184"/>
        <v>-6.9423977469951215E-4</v>
      </c>
      <c r="D2702" s="4" t="str">
        <f t="shared" si="1195"/>
        <v>多</v>
      </c>
      <c r="E2702" s="6">
        <f t="shared" si="1185"/>
        <v>0</v>
      </c>
      <c r="F2702" s="5">
        <f t="shared" si="1186"/>
        <v>1.4498075147817107</v>
      </c>
      <c r="G2702" t="str">
        <f t="shared" si="1196"/>
        <v>空</v>
      </c>
      <c r="H2702" s="6">
        <f t="shared" si="1187"/>
        <v>0</v>
      </c>
      <c r="I2702" s="5">
        <f t="shared" si="1197"/>
        <v>4.2092680884607567</v>
      </c>
      <c r="J2702" t="str">
        <f t="shared" si="1205"/>
        <v>多</v>
      </c>
      <c r="K2702" s="6">
        <f t="shared" si="1188"/>
        <v>-6.9423977469951215E-4</v>
      </c>
      <c r="L2702" s="5">
        <f t="shared" si="1198"/>
        <v>6.2361159852334866</v>
      </c>
      <c r="M2702" t="str">
        <f t="shared" si="1206"/>
        <v>空</v>
      </c>
      <c r="N2702" s="6">
        <f t="shared" si="1189"/>
        <v>0</v>
      </c>
      <c r="O2702" s="5">
        <f t="shared" si="1199"/>
        <v>6.6874632889586643</v>
      </c>
      <c r="P2702" t="str">
        <f t="shared" si="1207"/>
        <v>多</v>
      </c>
      <c r="Q2702" s="6">
        <f t="shared" si="1190"/>
        <v>-6.9423977469951215E-4</v>
      </c>
      <c r="R2702" s="5">
        <f t="shared" si="1200"/>
        <v>2.9838169226196043</v>
      </c>
      <c r="S2702" t="str">
        <f t="shared" si="1208"/>
        <v>多</v>
      </c>
      <c r="T2702" s="6">
        <f t="shared" si="1191"/>
        <v>-6.9423977469951215E-4</v>
      </c>
      <c r="U2702" s="5">
        <f t="shared" si="1201"/>
        <v>2.9120152069125957</v>
      </c>
      <c r="V2702" t="str">
        <f t="shared" si="1209"/>
        <v>多</v>
      </c>
      <c r="W2702" s="6">
        <f t="shared" si="1192"/>
        <v>-6.9423977469951215E-4</v>
      </c>
      <c r="X2702" s="5">
        <f t="shared" si="1202"/>
        <v>3.2881668273858793</v>
      </c>
      <c r="Y2702" t="str">
        <f t="shared" si="1210"/>
        <v>多</v>
      </c>
      <c r="Z2702" s="6">
        <f t="shared" si="1193"/>
        <v>-6.9423977469951215E-4</v>
      </c>
      <c r="AA2702" s="5">
        <f t="shared" si="1203"/>
        <v>2.8245841962826499</v>
      </c>
      <c r="AB2702" t="str">
        <f t="shared" si="1211"/>
        <v>多</v>
      </c>
      <c r="AC2702" s="6">
        <f t="shared" si="1194"/>
        <v>-6.9423977469951215E-4</v>
      </c>
      <c r="AD2702" s="5">
        <f t="shared" si="1204"/>
        <v>2.84329109682534</v>
      </c>
    </row>
    <row r="2703" spans="1:30" x14ac:dyDescent="0.15">
      <c r="A2703" s="1">
        <v>42422</v>
      </c>
      <c r="B2703" s="2">
        <v>3118.87</v>
      </c>
      <c r="C2703" s="3">
        <f t="shared" si="1184"/>
        <v>2.2050872007288058E-2</v>
      </c>
      <c r="D2703" s="4" t="str">
        <f t="shared" si="1195"/>
        <v>多</v>
      </c>
      <c r="E2703" s="6">
        <f t="shared" si="1185"/>
        <v>2.2050872007288058E-2</v>
      </c>
      <c r="F2703" s="5">
        <f t="shared" si="1186"/>
        <v>1.4817770347253665</v>
      </c>
      <c r="G2703" t="str">
        <f t="shared" si="1196"/>
        <v>空</v>
      </c>
      <c r="H2703" s="6">
        <f t="shared" si="1187"/>
        <v>0</v>
      </c>
      <c r="I2703" s="5">
        <f t="shared" si="1197"/>
        <v>4.2092680884607567</v>
      </c>
      <c r="J2703" t="str">
        <f t="shared" si="1205"/>
        <v>多</v>
      </c>
      <c r="K2703" s="6">
        <f t="shared" si="1188"/>
        <v>2.2050872007288058E-2</v>
      </c>
      <c r="L2703" s="5">
        <f t="shared" si="1198"/>
        <v>6.3736277806464736</v>
      </c>
      <c r="M2703" t="str">
        <f t="shared" si="1206"/>
        <v>空</v>
      </c>
      <c r="N2703" s="6">
        <f t="shared" si="1189"/>
        <v>0</v>
      </c>
      <c r="O2703" s="5">
        <f t="shared" si="1199"/>
        <v>6.6874632889586643</v>
      </c>
      <c r="P2703" t="str">
        <f t="shared" si="1207"/>
        <v>多</v>
      </c>
      <c r="Q2703" s="6">
        <f t="shared" si="1190"/>
        <v>2.2050872007288058E-2</v>
      </c>
      <c r="R2703" s="5">
        <f t="shared" si="1200"/>
        <v>3.0496126876734695</v>
      </c>
      <c r="S2703" t="str">
        <f t="shared" si="1208"/>
        <v>多</v>
      </c>
      <c r="T2703" s="6">
        <f t="shared" si="1191"/>
        <v>2.2050872007288058E-2</v>
      </c>
      <c r="U2703" s="5">
        <f t="shared" si="1201"/>
        <v>2.9762276815235018</v>
      </c>
      <c r="V2703" t="str">
        <f t="shared" si="1209"/>
        <v>多</v>
      </c>
      <c r="W2703" s="6">
        <f t="shared" si="1192"/>
        <v>2.2050872007288058E-2</v>
      </c>
      <c r="X2703" s="5">
        <f t="shared" si="1202"/>
        <v>3.3606737732351757</v>
      </c>
      <c r="Y2703" t="str">
        <f t="shared" si="1210"/>
        <v>多</v>
      </c>
      <c r="Z2703" s="6">
        <f t="shared" si="1193"/>
        <v>2.2050872007288058E-2</v>
      </c>
      <c r="AA2703" s="5">
        <f t="shared" si="1203"/>
        <v>2.8868687408686871</v>
      </c>
      <c r="AB2703" t="str">
        <f t="shared" si="1211"/>
        <v>多</v>
      </c>
      <c r="AC2703" s="6">
        <f t="shared" si="1194"/>
        <v>2.2050872007288058E-2</v>
      </c>
      <c r="AD2703" s="5">
        <f t="shared" si="1204"/>
        <v>2.9059881448808973</v>
      </c>
    </row>
    <row r="2704" spans="1:30" x14ac:dyDescent="0.15">
      <c r="A2704" s="1">
        <v>42423</v>
      </c>
      <c r="B2704" s="2">
        <v>3089.36</v>
      </c>
      <c r="C2704" s="3">
        <f t="shared" si="1184"/>
        <v>-9.4617601887861946E-3</v>
      </c>
      <c r="D2704" s="4" t="str">
        <f t="shared" si="1195"/>
        <v>多</v>
      </c>
      <c r="E2704" s="6">
        <f t="shared" si="1185"/>
        <v>-9.4617601887861946E-3</v>
      </c>
      <c r="F2704" s="5">
        <f t="shared" si="1186"/>
        <v>1.4677568157695444</v>
      </c>
      <c r="G2704" t="str">
        <f t="shared" si="1196"/>
        <v>空</v>
      </c>
      <c r="H2704" s="6">
        <f t="shared" si="1187"/>
        <v>0</v>
      </c>
      <c r="I2704" s="5">
        <f t="shared" si="1197"/>
        <v>4.2092680884607567</v>
      </c>
      <c r="J2704" t="str">
        <f t="shared" si="1205"/>
        <v>多</v>
      </c>
      <c r="K2704" s="6">
        <f t="shared" si="1188"/>
        <v>-9.4617601887861946E-3</v>
      </c>
      <c r="L2704" s="5">
        <f t="shared" si="1198"/>
        <v>6.3133220430534109</v>
      </c>
      <c r="M2704" t="str">
        <f t="shared" si="1206"/>
        <v>空</v>
      </c>
      <c r="N2704" s="6">
        <f t="shared" si="1189"/>
        <v>0</v>
      </c>
      <c r="O2704" s="5">
        <f t="shared" si="1199"/>
        <v>6.6874632889586643</v>
      </c>
      <c r="P2704" t="str">
        <f t="shared" si="1207"/>
        <v>多</v>
      </c>
      <c r="Q2704" s="6">
        <f t="shared" si="1190"/>
        <v>-9.4617601887861946E-3</v>
      </c>
      <c r="R2704" s="5">
        <f t="shared" si="1200"/>
        <v>3.0207579837540233</v>
      </c>
      <c r="S2704" t="str">
        <f t="shared" si="1208"/>
        <v>多</v>
      </c>
      <c r="T2704" s="6">
        <f t="shared" si="1191"/>
        <v>-9.4617601887861946E-3</v>
      </c>
      <c r="U2704" s="5">
        <f t="shared" si="1201"/>
        <v>2.9480673289336994</v>
      </c>
      <c r="V2704" t="str">
        <f t="shared" si="1209"/>
        <v>多</v>
      </c>
      <c r="W2704" s="6">
        <f t="shared" si="1192"/>
        <v>-9.4617601887861946E-3</v>
      </c>
      <c r="X2704" s="5">
        <f t="shared" si="1202"/>
        <v>3.3288758839200812</v>
      </c>
      <c r="Y2704" t="str">
        <f t="shared" si="1210"/>
        <v>多</v>
      </c>
      <c r="Z2704" s="6">
        <f t="shared" si="1193"/>
        <v>-9.4617601887861946E-3</v>
      </c>
      <c r="AA2704" s="5">
        <f t="shared" si="1203"/>
        <v>2.8595538811460846</v>
      </c>
      <c r="AB2704" t="str">
        <f t="shared" si="1211"/>
        <v>多</v>
      </c>
      <c r="AC2704" s="6">
        <f t="shared" si="1194"/>
        <v>-9.4617601887861946E-3</v>
      </c>
      <c r="AD2704" s="5">
        <f t="shared" si="1204"/>
        <v>2.8784923819425785</v>
      </c>
    </row>
    <row r="2705" spans="1:30" x14ac:dyDescent="0.15">
      <c r="A2705" s="1">
        <v>42424</v>
      </c>
      <c r="B2705" s="2">
        <v>3109.55</v>
      </c>
      <c r="C2705" s="3">
        <f t="shared" si="1184"/>
        <v>6.535334179247565E-3</v>
      </c>
      <c r="D2705" s="4" t="str">
        <f t="shared" si="1195"/>
        <v>多</v>
      </c>
      <c r="E2705" s="6">
        <f t="shared" si="1185"/>
        <v>6.535334179247565E-3</v>
      </c>
      <c r="F2705" s="5">
        <f t="shared" si="1186"/>
        <v>1.4773490970544667</v>
      </c>
      <c r="G2705" t="str">
        <f t="shared" si="1196"/>
        <v>空</v>
      </c>
      <c r="H2705" s="6">
        <f t="shared" si="1187"/>
        <v>0</v>
      </c>
      <c r="I2705" s="5">
        <f t="shared" si="1197"/>
        <v>4.2092680884607567</v>
      </c>
      <c r="J2705" t="str">
        <f t="shared" si="1205"/>
        <v>多</v>
      </c>
      <c r="K2705" s="6">
        <f t="shared" si="1188"/>
        <v>6.535334179247565E-3</v>
      </c>
      <c r="L2705" s="5">
        <f t="shared" si="1198"/>
        <v>6.3545817123859747</v>
      </c>
      <c r="M2705" t="str">
        <f t="shared" si="1206"/>
        <v>空</v>
      </c>
      <c r="N2705" s="6">
        <f t="shared" si="1189"/>
        <v>0</v>
      </c>
      <c r="O2705" s="5">
        <f t="shared" si="1199"/>
        <v>6.6874632889586643</v>
      </c>
      <c r="P2705" t="str">
        <f t="shared" si="1207"/>
        <v>多</v>
      </c>
      <c r="Q2705" s="6">
        <f t="shared" si="1190"/>
        <v>6.535334179247565E-3</v>
      </c>
      <c r="R2705" s="5">
        <f t="shared" si="1200"/>
        <v>3.0404996466524858</v>
      </c>
      <c r="S2705" t="str">
        <f t="shared" si="1208"/>
        <v>多</v>
      </c>
      <c r="T2705" s="6">
        <f t="shared" si="1191"/>
        <v>6.535334179247565E-3</v>
      </c>
      <c r="U2705" s="5">
        <f t="shared" si="1201"/>
        <v>2.9673339341112031</v>
      </c>
      <c r="V2705" t="str">
        <f t="shared" si="1209"/>
        <v>多</v>
      </c>
      <c r="W2705" s="6">
        <f t="shared" si="1192"/>
        <v>6.535334179247565E-3</v>
      </c>
      <c r="X2705" s="5">
        <f t="shared" si="1202"/>
        <v>3.350631200262737</v>
      </c>
      <c r="Y2705" t="str">
        <f t="shared" si="1210"/>
        <v>多</v>
      </c>
      <c r="Z2705" s="6">
        <f t="shared" si="1193"/>
        <v>6.535334179247565E-3</v>
      </c>
      <c r="AA2705" s="5">
        <f t="shared" si="1203"/>
        <v>2.8782420213629387</v>
      </c>
      <c r="AB2705" t="str">
        <f t="shared" si="1211"/>
        <v>多</v>
      </c>
      <c r="AC2705" s="6">
        <f t="shared" si="1194"/>
        <v>6.535334179247565E-3</v>
      </c>
      <c r="AD2705" s="5">
        <f t="shared" si="1204"/>
        <v>2.8973042915909915</v>
      </c>
    </row>
    <row r="2706" spans="1:30" x14ac:dyDescent="0.15">
      <c r="A2706" s="1">
        <v>42425</v>
      </c>
      <c r="B2706" s="2">
        <v>2918.75</v>
      </c>
      <c r="C2706" s="3">
        <f t="shared" si="1184"/>
        <v>-6.1359360679198005E-2</v>
      </c>
      <c r="D2706" s="4" t="str">
        <f t="shared" si="1195"/>
        <v>多</v>
      </c>
      <c r="E2706" s="6">
        <f t="shared" si="1185"/>
        <v>-6.1359360679198005E-2</v>
      </c>
      <c r="F2706" s="5">
        <f t="shared" si="1186"/>
        <v>1.3866999009592142</v>
      </c>
      <c r="G2706" t="str">
        <f t="shared" si="1196"/>
        <v>空</v>
      </c>
      <c r="H2706" s="6">
        <f t="shared" si="1187"/>
        <v>0</v>
      </c>
      <c r="I2706" s="5">
        <f t="shared" si="1197"/>
        <v>4.2092680884607567</v>
      </c>
      <c r="J2706" t="str">
        <f t="shared" si="1205"/>
        <v>多</v>
      </c>
      <c r="K2706" s="6">
        <f t="shared" si="1188"/>
        <v>-6.1359360679198005E-2</v>
      </c>
      <c r="L2706" s="5">
        <f t="shared" si="1198"/>
        <v>5.9646686411302481</v>
      </c>
      <c r="M2706" t="str">
        <f t="shared" si="1206"/>
        <v>空</v>
      </c>
      <c r="N2706" s="6">
        <f t="shared" si="1189"/>
        <v>0</v>
      </c>
      <c r="O2706" s="5">
        <f t="shared" si="1199"/>
        <v>6.6874632889586643</v>
      </c>
      <c r="P2706" t="str">
        <f t="shared" si="1207"/>
        <v>多</v>
      </c>
      <c r="Q2706" s="6">
        <f t="shared" si="1190"/>
        <v>-6.1359360679198005E-2</v>
      </c>
      <c r="R2706" s="5">
        <f t="shared" si="1200"/>
        <v>2.8539365321885617</v>
      </c>
      <c r="S2706" t="str">
        <f t="shared" si="1208"/>
        <v>多</v>
      </c>
      <c r="T2706" s="6">
        <f t="shared" si="1191"/>
        <v>-6.1359360679198005E-2</v>
      </c>
      <c r="U2706" s="5">
        <f t="shared" si="1201"/>
        <v>2.7852602209924502</v>
      </c>
      <c r="V2706" t="str">
        <f t="shared" si="1209"/>
        <v>多</v>
      </c>
      <c r="W2706" s="6">
        <f t="shared" si="1192"/>
        <v>-6.1359360679198005E-2</v>
      </c>
      <c r="X2706" s="5">
        <f t="shared" si="1202"/>
        <v>3.1450386119428417</v>
      </c>
      <c r="Y2706" t="str">
        <f t="shared" si="1210"/>
        <v>多</v>
      </c>
      <c r="Z2706" s="6">
        <f t="shared" si="1193"/>
        <v>-6.1359360679198005E-2</v>
      </c>
      <c r="AA2706" s="5">
        <f t="shared" si="1203"/>
        <v>2.7016349310521064</v>
      </c>
      <c r="AB2706" t="str">
        <f t="shared" si="1211"/>
        <v>多</v>
      </c>
      <c r="AC2706" s="6">
        <f t="shared" si="1194"/>
        <v>-6.1359360679198005E-2</v>
      </c>
      <c r="AD2706" s="5">
        <f t="shared" si="1204"/>
        <v>2.7195275525658715</v>
      </c>
    </row>
    <row r="2707" spans="1:30" x14ac:dyDescent="0.15">
      <c r="A2707" s="1">
        <v>42426</v>
      </c>
      <c r="B2707" s="2">
        <v>2948.03</v>
      </c>
      <c r="C2707" s="3">
        <f t="shared" si="1184"/>
        <v>1.0031691648822338E-2</v>
      </c>
      <c r="D2707" s="4" t="str">
        <f t="shared" si="1195"/>
        <v>多</v>
      </c>
      <c r="E2707" s="6">
        <f t="shared" si="1185"/>
        <v>1.0031691648822338E-2</v>
      </c>
      <c r="F2707" s="5">
        <f t="shared" si="1186"/>
        <v>1.4006108467750895</v>
      </c>
      <c r="G2707" t="str">
        <f t="shared" si="1196"/>
        <v>空</v>
      </c>
      <c r="H2707" s="6">
        <f t="shared" si="1187"/>
        <v>0</v>
      </c>
      <c r="I2707" s="5">
        <f t="shared" si="1197"/>
        <v>4.2092680884607567</v>
      </c>
      <c r="J2707" t="str">
        <f t="shared" si="1205"/>
        <v>多</v>
      </c>
      <c r="K2707" s="6">
        <f t="shared" si="1188"/>
        <v>1.0031691648822338E-2</v>
      </c>
      <c r="L2707" s="5">
        <f t="shared" si="1198"/>
        <v>6.0245043577254664</v>
      </c>
      <c r="M2707" t="str">
        <f t="shared" si="1206"/>
        <v>空</v>
      </c>
      <c r="N2707" s="6">
        <f t="shared" si="1189"/>
        <v>0</v>
      </c>
      <c r="O2707" s="5">
        <f t="shared" si="1199"/>
        <v>6.6874632889586643</v>
      </c>
      <c r="P2707" t="str">
        <f t="shared" si="1207"/>
        <v>多</v>
      </c>
      <c r="Q2707" s="6">
        <f t="shared" si="1190"/>
        <v>1.0031691648822338E-2</v>
      </c>
      <c r="R2707" s="5">
        <f t="shared" si="1200"/>
        <v>2.8825663434647866</v>
      </c>
      <c r="S2707" t="str">
        <f t="shared" si="1208"/>
        <v>多</v>
      </c>
      <c r="T2707" s="6">
        <f t="shared" si="1191"/>
        <v>1.0031691648822338E-2</v>
      </c>
      <c r="U2707" s="5">
        <f t="shared" si="1201"/>
        <v>2.8132010926911772</v>
      </c>
      <c r="V2707" t="str">
        <f t="shared" si="1209"/>
        <v>多</v>
      </c>
      <c r="W2707" s="6">
        <f t="shared" si="1192"/>
        <v>1.0031691648822338E-2</v>
      </c>
      <c r="X2707" s="5">
        <f t="shared" si="1202"/>
        <v>3.1765886695214927</v>
      </c>
      <c r="Y2707" t="str">
        <f t="shared" si="1210"/>
        <v>多</v>
      </c>
      <c r="Z2707" s="6">
        <f t="shared" si="1193"/>
        <v>1.0031691648822338E-2</v>
      </c>
      <c r="AA2707" s="5">
        <f t="shared" si="1203"/>
        <v>2.7287368996281085</v>
      </c>
      <c r="AB2707" t="str">
        <f t="shared" si="1211"/>
        <v>多</v>
      </c>
      <c r="AC2707" s="6">
        <f t="shared" si="1194"/>
        <v>1.0031691648822338E-2</v>
      </c>
      <c r="AD2707" s="5">
        <f t="shared" si="1204"/>
        <v>2.7468090144036887</v>
      </c>
    </row>
    <row r="2708" spans="1:30" x14ac:dyDescent="0.15">
      <c r="A2708" s="1">
        <v>42429</v>
      </c>
      <c r="B2708" s="2">
        <v>2877.47</v>
      </c>
      <c r="C2708" s="3">
        <f t="shared" si="1184"/>
        <v>-2.3934627530927566E-2</v>
      </c>
      <c r="D2708" s="4" t="str">
        <f t="shared" si="1195"/>
        <v>多</v>
      </c>
      <c r="E2708" s="6">
        <f t="shared" si="1185"/>
        <v>-2.3934627530927566E-2</v>
      </c>
      <c r="F2708" s="5">
        <f t="shared" si="1186"/>
        <v>1.3670877478417507</v>
      </c>
      <c r="G2708" t="str">
        <f t="shared" si="1196"/>
        <v>空</v>
      </c>
      <c r="H2708" s="6">
        <f t="shared" si="1187"/>
        <v>0</v>
      </c>
      <c r="I2708" s="5">
        <f t="shared" si="1197"/>
        <v>4.2092680884607567</v>
      </c>
      <c r="J2708" t="str">
        <f t="shared" si="1205"/>
        <v>多</v>
      </c>
      <c r="K2708" s="6">
        <f t="shared" si="1188"/>
        <v>-2.3934627530927566E-2</v>
      </c>
      <c r="L2708" s="5">
        <f t="shared" si="1198"/>
        <v>5.8803100898648575</v>
      </c>
      <c r="M2708" t="str">
        <f t="shared" si="1206"/>
        <v>空</v>
      </c>
      <c r="N2708" s="6">
        <f t="shared" si="1189"/>
        <v>0</v>
      </c>
      <c r="O2708" s="5">
        <f t="shared" si="1199"/>
        <v>6.6874632889586643</v>
      </c>
      <c r="P2708" t="str">
        <f t="shared" si="1207"/>
        <v>多</v>
      </c>
      <c r="Q2708" s="6">
        <f t="shared" si="1190"/>
        <v>-2.3934627530927566E-2</v>
      </c>
      <c r="R2708" s="5">
        <f t="shared" si="1200"/>
        <v>2.8135731917007689</v>
      </c>
      <c r="S2708" t="str">
        <f t="shared" si="1208"/>
        <v>多</v>
      </c>
      <c r="T2708" s="6">
        <f t="shared" si="1191"/>
        <v>-2.3934627530927566E-2</v>
      </c>
      <c r="U2708" s="5">
        <f t="shared" si="1201"/>
        <v>2.7458681723680156</v>
      </c>
      <c r="V2708" t="str">
        <f t="shared" si="1209"/>
        <v>多</v>
      </c>
      <c r="W2708" s="6">
        <f t="shared" si="1192"/>
        <v>-2.3934627530927566E-2</v>
      </c>
      <c r="X2708" s="5">
        <f t="shared" si="1202"/>
        <v>3.1005582028975311</v>
      </c>
      <c r="Y2708" t="str">
        <f t="shared" si="1210"/>
        <v>多</v>
      </c>
      <c r="Z2708" s="6">
        <f t="shared" si="1193"/>
        <v>-2.3934627530927566E-2</v>
      </c>
      <c r="AA2708" s="5">
        <f t="shared" si="1203"/>
        <v>2.6634255983056114</v>
      </c>
      <c r="AB2708" t="str">
        <f t="shared" si="1211"/>
        <v>多</v>
      </c>
      <c r="AC2708" s="6">
        <f t="shared" si="1194"/>
        <v>-2.3934627530927566E-2</v>
      </c>
      <c r="AD2708" s="5">
        <f t="shared" si="1204"/>
        <v>2.681065163745342</v>
      </c>
    </row>
    <row r="2709" spans="1:30" x14ac:dyDescent="0.15">
      <c r="A2709" s="1">
        <v>42430</v>
      </c>
      <c r="B2709" s="2">
        <v>2930.69</v>
      </c>
      <c r="C2709" s="3">
        <f t="shared" si="1184"/>
        <v>1.8495414374433139E-2</v>
      </c>
      <c r="D2709" s="4" t="str">
        <f t="shared" si="1195"/>
        <v>多</v>
      </c>
      <c r="E2709" s="6">
        <f t="shared" si="1185"/>
        <v>1.8495414374433139E-2</v>
      </c>
      <c r="F2709" s="5">
        <f t="shared" si="1186"/>
        <v>1.3923726022242944</v>
      </c>
      <c r="G2709" t="str">
        <f t="shared" si="1196"/>
        <v>空</v>
      </c>
      <c r="H2709" s="6">
        <f t="shared" si="1187"/>
        <v>0</v>
      </c>
      <c r="I2709" s="5">
        <f t="shared" si="1197"/>
        <v>4.2092680884607567</v>
      </c>
      <c r="J2709" t="str">
        <f t="shared" si="1205"/>
        <v>多</v>
      </c>
      <c r="K2709" s="6">
        <f t="shared" si="1188"/>
        <v>1.8495414374433139E-2</v>
      </c>
      <c r="L2709" s="5">
        <f t="shared" si="1198"/>
        <v>5.989068861627068</v>
      </c>
      <c r="M2709" t="str">
        <f t="shared" si="1206"/>
        <v>空</v>
      </c>
      <c r="N2709" s="6">
        <f t="shared" si="1189"/>
        <v>0</v>
      </c>
      <c r="O2709" s="5">
        <f t="shared" si="1199"/>
        <v>6.6874632889586643</v>
      </c>
      <c r="P2709" t="str">
        <f t="shared" si="1207"/>
        <v>多</v>
      </c>
      <c r="Q2709" s="6">
        <f t="shared" si="1190"/>
        <v>1.8495414374433139E-2</v>
      </c>
      <c r="R2709" s="5">
        <f t="shared" si="1200"/>
        <v>2.865611393754071</v>
      </c>
      <c r="S2709" t="str">
        <f t="shared" si="1208"/>
        <v>多</v>
      </c>
      <c r="T2709" s="6">
        <f t="shared" si="1191"/>
        <v>1.8495414374433139E-2</v>
      </c>
      <c r="U2709" s="5">
        <f t="shared" si="1201"/>
        <v>2.7966541420335296</v>
      </c>
      <c r="V2709" t="str">
        <f t="shared" si="1209"/>
        <v>多</v>
      </c>
      <c r="W2709" s="6">
        <f t="shared" si="1192"/>
        <v>1.8495414374433139E-2</v>
      </c>
      <c r="X2709" s="5">
        <f t="shared" si="1202"/>
        <v>3.1579043116521688</v>
      </c>
      <c r="Y2709" t="str">
        <f t="shared" si="1210"/>
        <v>多</v>
      </c>
      <c r="Z2709" s="6">
        <f t="shared" si="1193"/>
        <v>1.8495414374433139E-2</v>
      </c>
      <c r="AA2709" s="5">
        <f t="shared" si="1203"/>
        <v>2.712686758401746</v>
      </c>
      <c r="AB2709" t="str">
        <f t="shared" si="1211"/>
        <v>多</v>
      </c>
      <c r="AC2709" s="6">
        <f t="shared" si="1194"/>
        <v>1.8495414374433139E-2</v>
      </c>
      <c r="AD2709" s="5">
        <f t="shared" si="1204"/>
        <v>2.7306525749136696</v>
      </c>
    </row>
    <row r="2710" spans="1:30" x14ac:dyDescent="0.15">
      <c r="A2710" s="1">
        <v>42431</v>
      </c>
      <c r="B2710" s="2">
        <v>3051.33</v>
      </c>
      <c r="C2710" s="3">
        <f t="shared" si="1184"/>
        <v>4.1164367435654992E-2</v>
      </c>
      <c r="D2710" s="4" t="str">
        <f t="shared" si="1195"/>
        <v>空</v>
      </c>
      <c r="E2710" s="6">
        <f t="shared" si="1185"/>
        <v>4.1164367435654992E-2</v>
      </c>
      <c r="F2710" s="5">
        <f t="shared" si="1186"/>
        <v>1.4496887396295943</v>
      </c>
      <c r="G2710" t="str">
        <f t="shared" si="1196"/>
        <v>空</v>
      </c>
      <c r="H2710" s="6">
        <f t="shared" si="1187"/>
        <v>0</v>
      </c>
      <c r="I2710" s="5">
        <f t="shared" si="1197"/>
        <v>4.2092680884607567</v>
      </c>
      <c r="J2710" t="str">
        <f t="shared" si="1205"/>
        <v>多</v>
      </c>
      <c r="K2710" s="6">
        <f t="shared" si="1188"/>
        <v>4.1164367435654992E-2</v>
      </c>
      <c r="L2710" s="5">
        <f t="shared" si="1198"/>
        <v>6.2356050928445246</v>
      </c>
      <c r="M2710" t="str">
        <f t="shared" si="1206"/>
        <v>空</v>
      </c>
      <c r="N2710" s="6">
        <f t="shared" si="1189"/>
        <v>0</v>
      </c>
      <c r="O2710" s="5">
        <f t="shared" si="1199"/>
        <v>6.6874632889586643</v>
      </c>
      <c r="P2710" t="str">
        <f t="shared" si="1207"/>
        <v>多</v>
      </c>
      <c r="Q2710" s="6">
        <f t="shared" si="1190"/>
        <v>4.1164367435654992E-2</v>
      </c>
      <c r="R2710" s="5">
        <f t="shared" si="1200"/>
        <v>2.983572474094363</v>
      </c>
      <c r="S2710" t="str">
        <f t="shared" si="1208"/>
        <v>多</v>
      </c>
      <c r="T2710" s="6">
        <f t="shared" si="1191"/>
        <v>4.1164367435654992E-2</v>
      </c>
      <c r="U2710" s="5">
        <f t="shared" si="1201"/>
        <v>2.9117766407266443</v>
      </c>
      <c r="V2710" t="str">
        <f t="shared" si="1209"/>
        <v>多</v>
      </c>
      <c r="W2710" s="6">
        <f t="shared" si="1192"/>
        <v>4.1164367435654992E-2</v>
      </c>
      <c r="X2710" s="5">
        <f t="shared" si="1202"/>
        <v>3.287897445063658</v>
      </c>
      <c r="Y2710" t="str">
        <f t="shared" si="1210"/>
        <v>多</v>
      </c>
      <c r="Z2710" s="6">
        <f t="shared" si="1193"/>
        <v>4.1164367435654992E-2</v>
      </c>
      <c r="AA2710" s="5">
        <f t="shared" si="1203"/>
        <v>2.8243527928624315</v>
      </c>
      <c r="AB2710" t="str">
        <f t="shared" si="1211"/>
        <v>多</v>
      </c>
      <c r="AC2710" s="6">
        <f t="shared" si="1194"/>
        <v>4.1164367435654992E-2</v>
      </c>
      <c r="AD2710" s="5">
        <f t="shared" si="1204"/>
        <v>2.8430581608465335</v>
      </c>
    </row>
    <row r="2711" spans="1:30" x14ac:dyDescent="0.15">
      <c r="A2711" s="1">
        <v>42432</v>
      </c>
      <c r="B2711" s="2">
        <v>3058.42</v>
      </c>
      <c r="C2711" s="3">
        <f t="shared" si="1184"/>
        <v>2.3235769320264499E-3</v>
      </c>
      <c r="D2711" s="4" t="str">
        <f t="shared" si="1195"/>
        <v>空</v>
      </c>
      <c r="E2711" s="6">
        <f t="shared" si="1185"/>
        <v>0</v>
      </c>
      <c r="F2711" s="5">
        <f t="shared" si="1186"/>
        <v>1.4496887396295943</v>
      </c>
      <c r="G2711" t="str">
        <f t="shared" si="1196"/>
        <v>多</v>
      </c>
      <c r="H2711" s="6">
        <f t="shared" si="1187"/>
        <v>0</v>
      </c>
      <c r="I2711" s="5">
        <f t="shared" si="1197"/>
        <v>4.2092680884607567</v>
      </c>
      <c r="J2711" t="str">
        <f t="shared" si="1205"/>
        <v>多</v>
      </c>
      <c r="K2711" s="6">
        <f t="shared" si="1188"/>
        <v>2.3235769320264499E-3</v>
      </c>
      <c r="L2711" s="5">
        <f t="shared" si="1198"/>
        <v>6.2500940009954844</v>
      </c>
      <c r="M2711" t="str">
        <f t="shared" si="1206"/>
        <v>空</v>
      </c>
      <c r="N2711" s="6">
        <f t="shared" si="1189"/>
        <v>0</v>
      </c>
      <c r="O2711" s="5">
        <f t="shared" si="1199"/>
        <v>6.6874632889586643</v>
      </c>
      <c r="P2711" t="str">
        <f t="shared" si="1207"/>
        <v>多</v>
      </c>
      <c r="Q2711" s="6">
        <f t="shared" si="1190"/>
        <v>2.3235769320264499E-3</v>
      </c>
      <c r="R2711" s="5">
        <f t="shared" si="1200"/>
        <v>2.9905050342701975</v>
      </c>
      <c r="S2711" t="str">
        <f t="shared" si="1208"/>
        <v>多</v>
      </c>
      <c r="T2711" s="6">
        <f t="shared" si="1191"/>
        <v>2.3235769320264499E-3</v>
      </c>
      <c r="U2711" s="5">
        <f t="shared" si="1201"/>
        <v>2.9185423777602502</v>
      </c>
      <c r="V2711" t="str">
        <f t="shared" si="1209"/>
        <v>多</v>
      </c>
      <c r="W2711" s="6">
        <f t="shared" si="1192"/>
        <v>2.3235769320264499E-3</v>
      </c>
      <c r="X2711" s="5">
        <f t="shared" si="1202"/>
        <v>3.2955371277218766</v>
      </c>
      <c r="Y2711" t="str">
        <f t="shared" si="1210"/>
        <v>多</v>
      </c>
      <c r="Z2711" s="6">
        <f t="shared" si="1193"/>
        <v>2.3235769320264499E-3</v>
      </c>
      <c r="AA2711" s="5">
        <f t="shared" si="1203"/>
        <v>2.830915393859831</v>
      </c>
      <c r="AB2711" t="str">
        <f t="shared" si="1211"/>
        <v>多</v>
      </c>
      <c r="AC2711" s="6">
        <f t="shared" si="1194"/>
        <v>2.3235769320264499E-3</v>
      </c>
      <c r="AD2711" s="5">
        <f t="shared" si="1204"/>
        <v>2.849664225205486</v>
      </c>
    </row>
    <row r="2712" spans="1:30" x14ac:dyDescent="0.15">
      <c r="A2712" s="1">
        <v>42433</v>
      </c>
      <c r="B2712" s="2">
        <v>3093.89</v>
      </c>
      <c r="C2712" s="3">
        <f t="shared" si="1184"/>
        <v>1.1597491515226821E-2</v>
      </c>
      <c r="D2712" s="4" t="str">
        <f t="shared" si="1195"/>
        <v>空</v>
      </c>
      <c r="E2712" s="6">
        <f t="shared" si="1185"/>
        <v>0</v>
      </c>
      <c r="F2712" s="5">
        <f t="shared" si="1186"/>
        <v>1.4496887396295943</v>
      </c>
      <c r="G2712" t="str">
        <f t="shared" si="1196"/>
        <v>多</v>
      </c>
      <c r="H2712" s="6">
        <f t="shared" si="1187"/>
        <v>1.1597491515226821E-2</v>
      </c>
      <c r="I2712" s="5">
        <f t="shared" si="1197"/>
        <v>4.2580850394019958</v>
      </c>
      <c r="J2712" t="str">
        <f t="shared" si="1205"/>
        <v>多</v>
      </c>
      <c r="K2712" s="6">
        <f t="shared" si="1188"/>
        <v>1.1597491515226821E-2</v>
      </c>
      <c r="L2712" s="5">
        <f t="shared" si="1198"/>
        <v>6.3225794131413995</v>
      </c>
      <c r="M2712" t="str">
        <f t="shared" si="1206"/>
        <v>空</v>
      </c>
      <c r="N2712" s="6">
        <f t="shared" si="1189"/>
        <v>0</v>
      </c>
      <c r="O2712" s="5">
        <f t="shared" si="1199"/>
        <v>6.6874632889586643</v>
      </c>
      <c r="P2712" t="str">
        <f t="shared" si="1207"/>
        <v>多</v>
      </c>
      <c r="Q2712" s="6">
        <f t="shared" si="1190"/>
        <v>1.1597491515226821E-2</v>
      </c>
      <c r="R2712" s="5">
        <f t="shared" si="1200"/>
        <v>3.0251873910313893</v>
      </c>
      <c r="S2712" t="str">
        <f t="shared" si="1208"/>
        <v>多</v>
      </c>
      <c r="T2712" s="6">
        <f t="shared" si="1191"/>
        <v>1.1597491515226821E-2</v>
      </c>
      <c r="U2712" s="5">
        <f t="shared" si="1201"/>
        <v>2.9523901482231545</v>
      </c>
      <c r="V2712" t="str">
        <f t="shared" si="1209"/>
        <v>多</v>
      </c>
      <c r="W2712" s="6">
        <f t="shared" si="1192"/>
        <v>1.1597491515226821E-2</v>
      </c>
      <c r="X2712" s="5">
        <f t="shared" si="1202"/>
        <v>3.3337570915987458</v>
      </c>
      <c r="Y2712" t="str">
        <f t="shared" si="1210"/>
        <v>多</v>
      </c>
      <c r="Z2712" s="6">
        <f t="shared" si="1193"/>
        <v>1.1597491515226821E-2</v>
      </c>
      <c r="AA2712" s="5">
        <f t="shared" si="1203"/>
        <v>2.8637469111204452</v>
      </c>
      <c r="AB2712" t="str">
        <f t="shared" si="1211"/>
        <v>多</v>
      </c>
      <c r="AC2712" s="6">
        <f t="shared" si="1194"/>
        <v>1.1597491515226821E-2</v>
      </c>
      <c r="AD2712" s="5">
        <f t="shared" si="1204"/>
        <v>2.8827131818785521</v>
      </c>
    </row>
    <row r="2713" spans="1:30" x14ac:dyDescent="0.15">
      <c r="A2713" s="1">
        <v>42436</v>
      </c>
      <c r="B2713" s="2">
        <v>3104.84</v>
      </c>
      <c r="C2713" s="3">
        <f t="shared" si="1184"/>
        <v>3.5392337801281037E-3</v>
      </c>
      <c r="D2713" s="4" t="str">
        <f t="shared" si="1195"/>
        <v>空</v>
      </c>
      <c r="E2713" s="6">
        <f t="shared" si="1185"/>
        <v>0</v>
      </c>
      <c r="F2713" s="5">
        <f t="shared" si="1186"/>
        <v>1.4496887396295943</v>
      </c>
      <c r="G2713" t="str">
        <f t="shared" si="1196"/>
        <v>多</v>
      </c>
      <c r="H2713" s="6">
        <f t="shared" si="1187"/>
        <v>3.5392337801281037E-3</v>
      </c>
      <c r="I2713" s="5">
        <f t="shared" si="1197"/>
        <v>4.2731553978121051</v>
      </c>
      <c r="J2713" t="str">
        <f t="shared" si="1205"/>
        <v>多</v>
      </c>
      <c r="K2713" s="6">
        <f t="shared" si="1188"/>
        <v>3.5392337801281037E-3</v>
      </c>
      <c r="L2713" s="5">
        <f t="shared" si="1198"/>
        <v>6.3449564997779317</v>
      </c>
      <c r="M2713" t="str">
        <f t="shared" si="1206"/>
        <v>多</v>
      </c>
      <c r="N2713" s="6">
        <f t="shared" si="1189"/>
        <v>0</v>
      </c>
      <c r="O2713" s="5">
        <f t="shared" si="1199"/>
        <v>6.6874632889586643</v>
      </c>
      <c r="P2713" t="str">
        <f t="shared" si="1207"/>
        <v>多</v>
      </c>
      <c r="Q2713" s="6">
        <f t="shared" si="1190"/>
        <v>3.5392337801281037E-3</v>
      </c>
      <c r="R2713" s="5">
        <f t="shared" si="1200"/>
        <v>3.0358942364369454</v>
      </c>
      <c r="S2713" t="str">
        <f t="shared" si="1208"/>
        <v>多</v>
      </c>
      <c r="T2713" s="6">
        <f t="shared" si="1191"/>
        <v>3.5392337801281037E-3</v>
      </c>
      <c r="U2713" s="5">
        <f t="shared" si="1201"/>
        <v>2.9628393471678631</v>
      </c>
      <c r="V2713" t="str">
        <f t="shared" si="1209"/>
        <v>多</v>
      </c>
      <c r="W2713" s="6">
        <f t="shared" si="1192"/>
        <v>3.5392337801281037E-3</v>
      </c>
      <c r="X2713" s="5">
        <f t="shared" si="1202"/>
        <v>3.3455560373120736</v>
      </c>
      <c r="Y2713" t="str">
        <f t="shared" si="1210"/>
        <v>多</v>
      </c>
      <c r="Z2713" s="6">
        <f t="shared" si="1193"/>
        <v>3.5392337801281037E-3</v>
      </c>
      <c r="AA2713" s="5">
        <f t="shared" si="1203"/>
        <v>2.8738823809260201</v>
      </c>
      <c r="AB2713" t="str">
        <f t="shared" si="1211"/>
        <v>多</v>
      </c>
      <c r="AC2713" s="6">
        <f t="shared" si="1194"/>
        <v>3.5392337801281037E-3</v>
      </c>
      <c r="AD2713" s="5">
        <f t="shared" si="1204"/>
        <v>2.8929157777502774</v>
      </c>
    </row>
    <row r="2714" spans="1:30" x14ac:dyDescent="0.15">
      <c r="A2714" s="1">
        <v>42437</v>
      </c>
      <c r="B2714" s="2">
        <v>3107.67</v>
      </c>
      <c r="C2714" s="3">
        <f t="shared" si="1184"/>
        <v>9.1148014068354044E-4</v>
      </c>
      <c r="D2714" s="4" t="str">
        <f t="shared" si="1195"/>
        <v>空</v>
      </c>
      <c r="E2714" s="6">
        <f t="shared" si="1185"/>
        <v>0</v>
      </c>
      <c r="F2714" s="5">
        <f t="shared" si="1186"/>
        <v>1.4496887396295943</v>
      </c>
      <c r="G2714" t="str">
        <f t="shared" si="1196"/>
        <v>多</v>
      </c>
      <c r="H2714" s="6">
        <f t="shared" si="1187"/>
        <v>9.1148014068354044E-4</v>
      </c>
      <c r="I2714" s="5">
        <f t="shared" si="1197"/>
        <v>4.2770502940952655</v>
      </c>
      <c r="J2714" t="str">
        <f t="shared" si="1205"/>
        <v>多</v>
      </c>
      <c r="K2714" s="6">
        <f t="shared" si="1188"/>
        <v>9.1148014068354044E-4</v>
      </c>
      <c r="L2714" s="5">
        <f t="shared" si="1198"/>
        <v>6.3507398016209802</v>
      </c>
      <c r="M2714" t="str">
        <f t="shared" si="1206"/>
        <v>多</v>
      </c>
      <c r="N2714" s="6">
        <f t="shared" si="1189"/>
        <v>9.1148014068354044E-4</v>
      </c>
      <c r="O2714" s="5">
        <f t="shared" si="1199"/>
        <v>6.6935587789381001</v>
      </c>
      <c r="P2714" t="str">
        <f t="shared" si="1207"/>
        <v>多</v>
      </c>
      <c r="Q2714" s="6">
        <f t="shared" si="1190"/>
        <v>9.1148014068354044E-4</v>
      </c>
      <c r="R2714" s="5">
        <f t="shared" si="1200"/>
        <v>3.0386613937426734</v>
      </c>
      <c r="S2714" t="str">
        <f t="shared" si="1208"/>
        <v>多</v>
      </c>
      <c r="T2714" s="6">
        <f t="shared" si="1191"/>
        <v>9.1148014068354044E-4</v>
      </c>
      <c r="U2714" s="5">
        <f t="shared" si="1201"/>
        <v>2.9655399163928422</v>
      </c>
      <c r="V2714" t="str">
        <f t="shared" si="1209"/>
        <v>多</v>
      </c>
      <c r="W2714" s="6">
        <f t="shared" si="1192"/>
        <v>9.1148014068354044E-4</v>
      </c>
      <c r="X2714" s="5">
        <f t="shared" si="1202"/>
        <v>3.3486054451996274</v>
      </c>
      <c r="Y2714" t="str">
        <f t="shared" si="1210"/>
        <v>多</v>
      </c>
      <c r="Z2714" s="6">
        <f t="shared" si="1193"/>
        <v>9.1148014068354044E-4</v>
      </c>
      <c r="AA2714" s="5">
        <f t="shared" si="1203"/>
        <v>2.8765018676428946</v>
      </c>
      <c r="AB2714" t="str">
        <f t="shared" si="1211"/>
        <v>多</v>
      </c>
      <c r="AC2714" s="6">
        <f t="shared" si="1194"/>
        <v>9.1148014068354044E-4</v>
      </c>
      <c r="AD2714" s="5">
        <f t="shared" si="1204"/>
        <v>2.8955526130303668</v>
      </c>
    </row>
    <row r="2715" spans="1:30" x14ac:dyDescent="0.15">
      <c r="A2715" s="1">
        <v>42438</v>
      </c>
      <c r="B2715" s="2">
        <v>3071.91</v>
      </c>
      <c r="C2715" s="3">
        <f t="shared" si="1184"/>
        <v>-1.1507013292917256E-2</v>
      </c>
      <c r="D2715" s="4" t="str">
        <f t="shared" si="1195"/>
        <v>空</v>
      </c>
      <c r="E2715" s="6">
        <f t="shared" si="1185"/>
        <v>0</v>
      </c>
      <c r="F2715" s="5">
        <f t="shared" si="1186"/>
        <v>1.4496887396295943</v>
      </c>
      <c r="G2715" t="str">
        <f t="shared" si="1196"/>
        <v>多</v>
      </c>
      <c r="H2715" s="6">
        <f t="shared" si="1187"/>
        <v>-1.1507013292917256E-2</v>
      </c>
      <c r="I2715" s="5">
        <f t="shared" si="1197"/>
        <v>4.2278342195066356</v>
      </c>
      <c r="J2715" t="str">
        <f t="shared" si="1205"/>
        <v>多</v>
      </c>
      <c r="K2715" s="6">
        <f t="shared" si="1188"/>
        <v>-1.1507013292917256E-2</v>
      </c>
      <c r="L2715" s="5">
        <f t="shared" si="1198"/>
        <v>6.2776617543038684</v>
      </c>
      <c r="M2715" t="str">
        <f t="shared" si="1206"/>
        <v>多</v>
      </c>
      <c r="N2715" s="6">
        <f t="shared" si="1189"/>
        <v>-1.1507013292917256E-2</v>
      </c>
      <c r="O2715" s="5">
        <f t="shared" si="1199"/>
        <v>6.6165359090919367</v>
      </c>
      <c r="P2715" t="str">
        <f t="shared" si="1207"/>
        <v>多</v>
      </c>
      <c r="Q2715" s="6">
        <f t="shared" si="1190"/>
        <v>-1.1507013292917256E-2</v>
      </c>
      <c r="R2715" s="5">
        <f t="shared" si="1200"/>
        <v>3.0036954766922022</v>
      </c>
      <c r="S2715" t="str">
        <f t="shared" si="1208"/>
        <v>多</v>
      </c>
      <c r="T2715" s="6">
        <f t="shared" si="1191"/>
        <v>-1.1507013292917256E-2</v>
      </c>
      <c r="U2715" s="5">
        <f t="shared" si="1201"/>
        <v>2.931415409154233</v>
      </c>
      <c r="V2715" t="str">
        <f t="shared" si="1209"/>
        <v>多</v>
      </c>
      <c r="W2715" s="6">
        <f t="shared" si="1192"/>
        <v>-1.1507013292917256E-2</v>
      </c>
      <c r="X2715" s="5">
        <f t="shared" si="1202"/>
        <v>3.3100729978289802</v>
      </c>
      <c r="Y2715" t="str">
        <f t="shared" si="1210"/>
        <v>多</v>
      </c>
      <c r="Z2715" s="6">
        <f t="shared" si="1193"/>
        <v>-1.1507013292917256E-2</v>
      </c>
      <c r="AA2715" s="5">
        <f t="shared" si="1203"/>
        <v>2.8434019224148264</v>
      </c>
      <c r="AB2715" t="str">
        <f t="shared" si="1211"/>
        <v>多</v>
      </c>
      <c r="AC2715" s="6">
        <f t="shared" si="1194"/>
        <v>-1.1507013292917256E-2</v>
      </c>
      <c r="AD2715" s="5">
        <f t="shared" si="1204"/>
        <v>2.8622334506218849</v>
      </c>
    </row>
    <row r="2716" spans="1:30" x14ac:dyDescent="0.15">
      <c r="A2716" s="1">
        <v>42439</v>
      </c>
      <c r="B2716" s="2">
        <v>3013.15</v>
      </c>
      <c r="C2716" s="3">
        <f t="shared" si="1184"/>
        <v>-1.9128164562112748E-2</v>
      </c>
      <c r="D2716" s="4" t="str">
        <f t="shared" si="1195"/>
        <v>多</v>
      </c>
      <c r="E2716" s="6">
        <f t="shared" si="1185"/>
        <v>0</v>
      </c>
      <c r="F2716" s="5">
        <f t="shared" si="1186"/>
        <v>1.4496887396295943</v>
      </c>
      <c r="G2716" t="str">
        <f t="shared" si="1196"/>
        <v>多</v>
      </c>
      <c r="H2716" s="6">
        <f t="shared" si="1187"/>
        <v>-1.9128164562112748E-2</v>
      </c>
      <c r="I2716" s="5">
        <f t="shared" si="1197"/>
        <v>4.1469635108145813</v>
      </c>
      <c r="J2716" t="str">
        <f t="shared" si="1205"/>
        <v>多</v>
      </c>
      <c r="K2716" s="6">
        <f t="shared" si="1188"/>
        <v>-1.9128164562112748E-2</v>
      </c>
      <c r="L2716" s="5">
        <f t="shared" si="1198"/>
        <v>6.1575816072022622</v>
      </c>
      <c r="M2716" t="str">
        <f t="shared" si="1206"/>
        <v>多</v>
      </c>
      <c r="N2716" s="6">
        <f t="shared" si="1189"/>
        <v>-1.9128164562112748E-2</v>
      </c>
      <c r="O2716" s="5">
        <f t="shared" si="1199"/>
        <v>6.4899737213916975</v>
      </c>
      <c r="P2716" t="str">
        <f t="shared" si="1207"/>
        <v>多</v>
      </c>
      <c r="Q2716" s="6">
        <f t="shared" si="1190"/>
        <v>-1.9128164562112748E-2</v>
      </c>
      <c r="R2716" s="5">
        <f t="shared" si="1200"/>
        <v>2.9462402953195599</v>
      </c>
      <c r="S2716" t="str">
        <f t="shared" si="1208"/>
        <v>多</v>
      </c>
      <c r="T2716" s="6">
        <f t="shared" si="1191"/>
        <v>-1.9128164562112748E-2</v>
      </c>
      <c r="U2716" s="5">
        <f t="shared" si="1201"/>
        <v>2.8753428128080176</v>
      </c>
      <c r="V2716" t="str">
        <f t="shared" si="1209"/>
        <v>多</v>
      </c>
      <c r="W2716" s="6">
        <f t="shared" si="1192"/>
        <v>-1.9128164562112748E-2</v>
      </c>
      <c r="X2716" s="5">
        <f t="shared" si="1202"/>
        <v>3.2467573768139015</v>
      </c>
      <c r="Y2716" t="str">
        <f t="shared" si="1210"/>
        <v>多</v>
      </c>
      <c r="Z2716" s="6">
        <f t="shared" si="1193"/>
        <v>-1.9128164562112748E-2</v>
      </c>
      <c r="AA2716" s="5">
        <f t="shared" si="1203"/>
        <v>2.7890128625266479</v>
      </c>
      <c r="AB2716" t="str">
        <f t="shared" si="1211"/>
        <v>多</v>
      </c>
      <c r="AC2716" s="6">
        <f t="shared" si="1194"/>
        <v>-1.9128164562112748E-2</v>
      </c>
      <c r="AD2716" s="5">
        <f t="shared" si="1204"/>
        <v>2.8074841781632056</v>
      </c>
    </row>
    <row r="2717" spans="1:30" x14ac:dyDescent="0.15">
      <c r="A2717" s="1">
        <v>42440</v>
      </c>
      <c r="B2717" s="2">
        <v>3018.28</v>
      </c>
      <c r="C2717" s="3">
        <f t="shared" si="1184"/>
        <v>1.7025372118879556E-3</v>
      </c>
      <c r="D2717" s="4" t="str">
        <f t="shared" si="1195"/>
        <v>多</v>
      </c>
      <c r="E2717" s="6">
        <f t="shared" si="1185"/>
        <v>1.7025372118879556E-3</v>
      </c>
      <c r="F2717" s="5">
        <f t="shared" si="1186"/>
        <v>1.4521568886544687</v>
      </c>
      <c r="G2717" t="str">
        <f t="shared" si="1196"/>
        <v>多</v>
      </c>
      <c r="H2717" s="6">
        <f t="shared" si="1187"/>
        <v>1.7025372118879556E-3</v>
      </c>
      <c r="I2717" s="5">
        <f t="shared" si="1197"/>
        <v>4.1540238705080847</v>
      </c>
      <c r="J2717" t="str">
        <f t="shared" si="1205"/>
        <v>多</v>
      </c>
      <c r="K2717" s="6">
        <f t="shared" si="1188"/>
        <v>1.7025372118879556E-3</v>
      </c>
      <c r="L2717" s="5">
        <f t="shared" si="1198"/>
        <v>6.168065119023761</v>
      </c>
      <c r="M2717" t="str">
        <f t="shared" si="1206"/>
        <v>多</v>
      </c>
      <c r="N2717" s="6">
        <f t="shared" si="1189"/>
        <v>1.7025372118879556E-3</v>
      </c>
      <c r="O2717" s="5">
        <f t="shared" si="1199"/>
        <v>6.5010231431565417</v>
      </c>
      <c r="P2717" t="str">
        <f t="shared" si="1207"/>
        <v>多</v>
      </c>
      <c r="Q2717" s="6">
        <f t="shared" si="1190"/>
        <v>1.7025372118879556E-3</v>
      </c>
      <c r="R2717" s="5">
        <f t="shared" si="1200"/>
        <v>2.9512563790575053</v>
      </c>
      <c r="S2717" t="str">
        <f t="shared" si="1208"/>
        <v>多</v>
      </c>
      <c r="T2717" s="6">
        <f t="shared" si="1191"/>
        <v>1.7025372118879556E-3</v>
      </c>
      <c r="U2717" s="5">
        <f t="shared" si="1201"/>
        <v>2.880238190943758</v>
      </c>
      <c r="V2717" t="str">
        <f t="shared" si="1209"/>
        <v>多</v>
      </c>
      <c r="W2717" s="6">
        <f t="shared" si="1192"/>
        <v>1.7025372118879556E-3</v>
      </c>
      <c r="X2717" s="5">
        <f t="shared" si="1202"/>
        <v>3.2522851020658989</v>
      </c>
      <c r="Y2717" t="str">
        <f t="shared" si="1210"/>
        <v>多</v>
      </c>
      <c r="Z2717" s="6">
        <f t="shared" si="1193"/>
        <v>1.7025372118879556E-3</v>
      </c>
      <c r="AA2717" s="5">
        <f t="shared" si="1203"/>
        <v>2.7937612607095339</v>
      </c>
      <c r="AB2717" t="str">
        <f t="shared" si="1211"/>
        <v>多</v>
      </c>
      <c r="AC2717" s="6">
        <f t="shared" si="1194"/>
        <v>1.7025372118879556E-3</v>
      </c>
      <c r="AD2717" s="5">
        <f t="shared" si="1204"/>
        <v>2.8122640244483152</v>
      </c>
    </row>
    <row r="2718" spans="1:30" x14ac:dyDescent="0.15">
      <c r="A2718" s="1">
        <v>42443</v>
      </c>
      <c r="B2718" s="2">
        <v>3065.69</v>
      </c>
      <c r="C2718" s="3">
        <f t="shared" si="1184"/>
        <v>1.5707621559298612E-2</v>
      </c>
      <c r="D2718" s="4" t="str">
        <f t="shared" si="1195"/>
        <v>空</v>
      </c>
      <c r="E2718" s="6">
        <f t="shared" si="1185"/>
        <v>1.5707621559298612E-2</v>
      </c>
      <c r="F2718" s="5">
        <f t="shared" si="1186"/>
        <v>1.4749668195061816</v>
      </c>
      <c r="G2718" t="str">
        <f t="shared" si="1196"/>
        <v>多</v>
      </c>
      <c r="H2718" s="6">
        <f t="shared" si="1187"/>
        <v>1.5707621559298612E-2</v>
      </c>
      <c r="I2718" s="5">
        <f t="shared" si="1197"/>
        <v>4.2192737054143183</v>
      </c>
      <c r="J2718" t="str">
        <f t="shared" si="1205"/>
        <v>多</v>
      </c>
      <c r="K2718" s="6">
        <f t="shared" si="1188"/>
        <v>1.5707621559298612E-2</v>
      </c>
      <c r="L2718" s="5">
        <f t="shared" si="1198"/>
        <v>6.264950751666496</v>
      </c>
      <c r="M2718" t="str">
        <f t="shared" si="1206"/>
        <v>多</v>
      </c>
      <c r="N2718" s="6">
        <f t="shared" si="1189"/>
        <v>1.5707621559298612E-2</v>
      </c>
      <c r="O2718" s="5">
        <f t="shared" si="1199"/>
        <v>6.6031387544374862</v>
      </c>
      <c r="P2718" t="str">
        <f t="shared" si="1207"/>
        <v>多</v>
      </c>
      <c r="Q2718" s="6">
        <f t="shared" si="1190"/>
        <v>1.5707621559298612E-2</v>
      </c>
      <c r="R2718" s="5">
        <f t="shared" si="1200"/>
        <v>2.9976135973842064</v>
      </c>
      <c r="S2718" t="str">
        <f t="shared" si="1208"/>
        <v>多</v>
      </c>
      <c r="T2718" s="6">
        <f t="shared" si="1191"/>
        <v>1.5707621559298612E-2</v>
      </c>
      <c r="U2718" s="5">
        <f t="shared" si="1201"/>
        <v>2.9254798824477413</v>
      </c>
      <c r="V2718" t="str">
        <f t="shared" si="1209"/>
        <v>多</v>
      </c>
      <c r="W2718" s="6">
        <f t="shared" si="1192"/>
        <v>1.5707621559298612E-2</v>
      </c>
      <c r="X2718" s="5">
        <f t="shared" si="1202"/>
        <v>3.3033707656520948</v>
      </c>
      <c r="Y2718" t="str">
        <f t="shared" si="1210"/>
        <v>多</v>
      </c>
      <c r="Z2718" s="6">
        <f t="shared" si="1193"/>
        <v>1.5707621559298612E-2</v>
      </c>
      <c r="AA2718" s="5">
        <f t="shared" si="1203"/>
        <v>2.8376446053197881</v>
      </c>
      <c r="AB2718" t="str">
        <f t="shared" si="1211"/>
        <v>多</v>
      </c>
      <c r="AC2718" s="6">
        <f t="shared" si="1194"/>
        <v>1.5707621559298612E-2</v>
      </c>
      <c r="AD2718" s="5">
        <f t="shared" si="1204"/>
        <v>2.8564380034691794</v>
      </c>
    </row>
    <row r="2719" spans="1:30" x14ac:dyDescent="0.15">
      <c r="A2719" s="1">
        <v>42444</v>
      </c>
      <c r="B2719" s="2">
        <v>3074.78</v>
      </c>
      <c r="C2719" s="3">
        <f t="shared" si="1184"/>
        <v>2.9650747466312133E-3</v>
      </c>
      <c r="D2719" s="4" t="str">
        <f t="shared" si="1195"/>
        <v>空</v>
      </c>
      <c r="E2719" s="6">
        <f t="shared" si="1185"/>
        <v>0</v>
      </c>
      <c r="F2719" s="5">
        <f t="shared" si="1186"/>
        <v>1.4749668195061816</v>
      </c>
      <c r="G2719" t="str">
        <f t="shared" si="1196"/>
        <v>多</v>
      </c>
      <c r="H2719" s="6">
        <f t="shared" si="1187"/>
        <v>2.9650747466312133E-3</v>
      </c>
      <c r="I2719" s="5">
        <f t="shared" si="1197"/>
        <v>4.2317841673273673</v>
      </c>
      <c r="J2719" t="str">
        <f t="shared" si="1205"/>
        <v>多</v>
      </c>
      <c r="K2719" s="6">
        <f t="shared" si="1188"/>
        <v>2.9650747466312133E-3</v>
      </c>
      <c r="L2719" s="5">
        <f t="shared" si="1198"/>
        <v>6.2835267989291506</v>
      </c>
      <c r="M2719" t="str">
        <f t="shared" si="1206"/>
        <v>多</v>
      </c>
      <c r="N2719" s="6">
        <f t="shared" si="1189"/>
        <v>2.9650747466312133E-3</v>
      </c>
      <c r="O2719" s="5">
        <f t="shared" si="1199"/>
        <v>6.6227175544067709</v>
      </c>
      <c r="P2719" t="str">
        <f t="shared" si="1207"/>
        <v>多</v>
      </c>
      <c r="Q2719" s="6">
        <f t="shared" si="1190"/>
        <v>2.9650747466312133E-3</v>
      </c>
      <c r="R2719" s="5">
        <f t="shared" si="1200"/>
        <v>3.0065017457619687</v>
      </c>
      <c r="S2719" t="str">
        <f t="shared" si="1208"/>
        <v>多</v>
      </c>
      <c r="T2719" s="6">
        <f t="shared" si="1191"/>
        <v>2.9650747466312133E-3</v>
      </c>
      <c r="U2719" s="5">
        <f t="shared" si="1201"/>
        <v>2.9341541489689646</v>
      </c>
      <c r="V2719" t="str">
        <f t="shared" si="1209"/>
        <v>多</v>
      </c>
      <c r="W2719" s="6">
        <f t="shared" si="1192"/>
        <v>2.9650747466312133E-3</v>
      </c>
      <c r="X2719" s="5">
        <f t="shared" si="1202"/>
        <v>3.3131655068880894</v>
      </c>
      <c r="Y2719" t="str">
        <f t="shared" si="1210"/>
        <v>多</v>
      </c>
      <c r="Z2719" s="6">
        <f t="shared" si="1193"/>
        <v>2.9650747466312133E-3</v>
      </c>
      <c r="AA2719" s="5">
        <f t="shared" si="1203"/>
        <v>2.8460584336789361</v>
      </c>
      <c r="AB2719" t="str">
        <f t="shared" si="1211"/>
        <v>多</v>
      </c>
      <c r="AC2719" s="6">
        <f t="shared" si="1194"/>
        <v>2.9650747466312133E-3</v>
      </c>
      <c r="AD2719" s="5">
        <f t="shared" si="1204"/>
        <v>2.8649075556585837</v>
      </c>
    </row>
    <row r="2720" spans="1:30" x14ac:dyDescent="0.15">
      <c r="A2720" s="1">
        <v>42445</v>
      </c>
      <c r="B2720" s="2">
        <v>3090.03</v>
      </c>
      <c r="C2720" s="3">
        <f t="shared" si="1184"/>
        <v>4.9597044341382901E-3</v>
      </c>
      <c r="D2720" s="4" t="str">
        <f t="shared" si="1195"/>
        <v>空</v>
      </c>
      <c r="E2720" s="6">
        <f t="shared" si="1185"/>
        <v>0</v>
      </c>
      <c r="F2720" s="5">
        <f t="shared" si="1186"/>
        <v>1.4749668195061816</v>
      </c>
      <c r="G2720" t="str">
        <f t="shared" si="1196"/>
        <v>多</v>
      </c>
      <c r="H2720" s="6">
        <f t="shared" si="1187"/>
        <v>4.9597044341382901E-3</v>
      </c>
      <c r="I2720" s="5">
        <f t="shared" si="1197"/>
        <v>4.2527725660263771</v>
      </c>
      <c r="J2720" t="str">
        <f t="shared" si="1205"/>
        <v>多</v>
      </c>
      <c r="K2720" s="6">
        <f t="shared" si="1188"/>
        <v>4.9597044341382901E-3</v>
      </c>
      <c r="L2720" s="5">
        <f t="shared" si="1198"/>
        <v>6.3146912346558262</v>
      </c>
      <c r="M2720" t="str">
        <f t="shared" si="1206"/>
        <v>多</v>
      </c>
      <c r="N2720" s="6">
        <f t="shared" si="1189"/>
        <v>4.9597044341382901E-3</v>
      </c>
      <c r="O2720" s="5">
        <f t="shared" si="1199"/>
        <v>6.6555642760274081</v>
      </c>
      <c r="P2720" t="str">
        <f t="shared" si="1207"/>
        <v>多</v>
      </c>
      <c r="Q2720" s="6">
        <f t="shared" si="1190"/>
        <v>4.9597044341382901E-3</v>
      </c>
      <c r="R2720" s="5">
        <f t="shared" si="1200"/>
        <v>3.0214131058016687</v>
      </c>
      <c r="S2720" t="str">
        <f t="shared" si="1208"/>
        <v>多</v>
      </c>
      <c r="T2720" s="6">
        <f t="shared" si="1191"/>
        <v>4.9597044341382901E-3</v>
      </c>
      <c r="U2720" s="5">
        <f t="shared" si="1201"/>
        <v>2.9487066863120512</v>
      </c>
      <c r="V2720" t="str">
        <f t="shared" si="1209"/>
        <v>多</v>
      </c>
      <c r="W2720" s="6">
        <f t="shared" si="1192"/>
        <v>4.9597044341382901E-3</v>
      </c>
      <c r="X2720" s="5">
        <f t="shared" si="1202"/>
        <v>3.3295978285436365</v>
      </c>
      <c r="Y2720" t="str">
        <f t="shared" si="1210"/>
        <v>多</v>
      </c>
      <c r="Z2720" s="6">
        <f t="shared" si="1193"/>
        <v>4.9597044341382901E-3</v>
      </c>
      <c r="AA2720" s="5">
        <f t="shared" si="1203"/>
        <v>2.8601740423122703</v>
      </c>
      <c r="AB2720" t="str">
        <f t="shared" si="1211"/>
        <v>多</v>
      </c>
      <c r="AC2720" s="6">
        <f t="shared" si="1194"/>
        <v>4.9597044341382901E-3</v>
      </c>
      <c r="AD2720" s="5">
        <f t="shared" si="1204"/>
        <v>2.8791166503657797</v>
      </c>
    </row>
    <row r="2721" spans="1:30" x14ac:dyDescent="0.15">
      <c r="A2721" s="1">
        <v>42446</v>
      </c>
      <c r="B2721" s="2">
        <v>3124.2</v>
      </c>
      <c r="C2721" s="3">
        <f t="shared" si="1184"/>
        <v>1.105814506655256E-2</v>
      </c>
      <c r="D2721" s="4" t="str">
        <f t="shared" si="1195"/>
        <v>空</v>
      </c>
      <c r="E2721" s="6">
        <f t="shared" si="1185"/>
        <v>0</v>
      </c>
      <c r="F2721" s="5">
        <f t="shared" si="1186"/>
        <v>1.4749668195061816</v>
      </c>
      <c r="G2721" t="str">
        <f t="shared" si="1196"/>
        <v>多</v>
      </c>
      <c r="H2721" s="6">
        <f t="shared" si="1187"/>
        <v>1.105814506655256E-2</v>
      </c>
      <c r="I2721" s="5">
        <f t="shared" si="1197"/>
        <v>4.2998003419965514</v>
      </c>
      <c r="J2721" t="str">
        <f t="shared" si="1205"/>
        <v>多</v>
      </c>
      <c r="K2721" s="6">
        <f t="shared" si="1188"/>
        <v>1.105814506655256E-2</v>
      </c>
      <c r="L2721" s="5">
        <f t="shared" si="1198"/>
        <v>6.3845200063791383</v>
      </c>
      <c r="M2721" t="str">
        <f t="shared" si="1206"/>
        <v>多</v>
      </c>
      <c r="N2721" s="6">
        <f t="shared" si="1189"/>
        <v>1.105814506655256E-2</v>
      </c>
      <c r="O2721" s="5">
        <f t="shared" si="1199"/>
        <v>6.7291624712914837</v>
      </c>
      <c r="P2721" t="str">
        <f t="shared" si="1207"/>
        <v>多</v>
      </c>
      <c r="Q2721" s="6">
        <f t="shared" si="1190"/>
        <v>1.105814506655256E-2</v>
      </c>
      <c r="R2721" s="5">
        <f t="shared" si="1200"/>
        <v>3.0548243302316065</v>
      </c>
      <c r="S2721" t="str">
        <f t="shared" si="1208"/>
        <v>多</v>
      </c>
      <c r="T2721" s="6">
        <f t="shared" si="1191"/>
        <v>1.105814506655256E-2</v>
      </c>
      <c r="U2721" s="5">
        <f t="shared" si="1201"/>
        <v>2.9813139126080035</v>
      </c>
      <c r="V2721" t="str">
        <f t="shared" si="1209"/>
        <v>多</v>
      </c>
      <c r="W2721" s="6">
        <f t="shared" si="1192"/>
        <v>1.105814506655256E-2</v>
      </c>
      <c r="X2721" s="5">
        <f t="shared" si="1202"/>
        <v>3.3664170043449504</v>
      </c>
      <c r="Y2721" t="str">
        <f t="shared" si="1210"/>
        <v>多</v>
      </c>
      <c r="Z2721" s="6">
        <f t="shared" si="1193"/>
        <v>1.105814506655256E-2</v>
      </c>
      <c r="AA2721" s="5">
        <f t="shared" si="1203"/>
        <v>2.8918022617877477</v>
      </c>
      <c r="AB2721" t="str">
        <f t="shared" si="1211"/>
        <v>多</v>
      </c>
      <c r="AC2721" s="6">
        <f t="shared" si="1194"/>
        <v>1.105814506655256E-2</v>
      </c>
      <c r="AD2721" s="5">
        <f t="shared" si="1204"/>
        <v>2.9109543399490514</v>
      </c>
    </row>
    <row r="2722" spans="1:30" x14ac:dyDescent="0.15">
      <c r="A2722" s="1">
        <v>42447</v>
      </c>
      <c r="B2722" s="2">
        <v>3171.96</v>
      </c>
      <c r="C2722" s="3">
        <f t="shared" si="1184"/>
        <v>1.5287113501056382E-2</v>
      </c>
      <c r="D2722" s="4" t="str">
        <f t="shared" si="1195"/>
        <v>空</v>
      </c>
      <c r="E2722" s="6">
        <f t="shared" si="1185"/>
        <v>0</v>
      </c>
      <c r="F2722" s="5">
        <f t="shared" si="1186"/>
        <v>1.4749668195061816</v>
      </c>
      <c r="G2722" t="str">
        <f t="shared" si="1196"/>
        <v>多</v>
      </c>
      <c r="H2722" s="6">
        <f t="shared" si="1187"/>
        <v>1.5287113501056382E-2</v>
      </c>
      <c r="I2722" s="5">
        <f t="shared" si="1197"/>
        <v>4.365531877856534</v>
      </c>
      <c r="J2722" t="str">
        <f t="shared" si="1205"/>
        <v>多</v>
      </c>
      <c r="K2722" s="6">
        <f t="shared" si="1188"/>
        <v>1.5287113501056382E-2</v>
      </c>
      <c r="L2722" s="5">
        <f t="shared" si="1198"/>
        <v>6.4821208883664214</v>
      </c>
      <c r="M2722" t="str">
        <f t="shared" si="1206"/>
        <v>多</v>
      </c>
      <c r="N2722" s="6">
        <f t="shared" si="1189"/>
        <v>1.5287113501056382E-2</v>
      </c>
      <c r="O2722" s="5">
        <f t="shared" si="1199"/>
        <v>6.8320319417571653</v>
      </c>
      <c r="P2722" t="str">
        <f t="shared" si="1207"/>
        <v>多</v>
      </c>
      <c r="Q2722" s="6">
        <f t="shared" si="1190"/>
        <v>1.5287113501056382E-2</v>
      </c>
      <c r="R2722" s="5">
        <f t="shared" si="1200"/>
        <v>3.1015237764936456</v>
      </c>
      <c r="S2722" t="str">
        <f t="shared" si="1208"/>
        <v>多</v>
      </c>
      <c r="T2722" s="6">
        <f t="shared" si="1191"/>
        <v>1.5287113501056382E-2</v>
      </c>
      <c r="U2722" s="5">
        <f t="shared" si="1201"/>
        <v>3.0268895967723206</v>
      </c>
      <c r="V2722" t="str">
        <f t="shared" si="1209"/>
        <v>多</v>
      </c>
      <c r="W2722" s="6">
        <f t="shared" si="1192"/>
        <v>1.5287113501056382E-2</v>
      </c>
      <c r="X2722" s="5">
        <f t="shared" si="1202"/>
        <v>3.4178798031822577</v>
      </c>
      <c r="Y2722" t="str">
        <f t="shared" si="1210"/>
        <v>多</v>
      </c>
      <c r="Z2722" s="6">
        <f t="shared" si="1193"/>
        <v>1.5287113501056382E-2</v>
      </c>
      <c r="AA2722" s="5">
        <f t="shared" si="1203"/>
        <v>2.9360095711863083</v>
      </c>
      <c r="AB2722" t="str">
        <f t="shared" si="1211"/>
        <v>多</v>
      </c>
      <c r="AC2722" s="6">
        <f t="shared" si="1194"/>
        <v>1.5287113501056382E-2</v>
      </c>
      <c r="AD2722" s="5">
        <f t="shared" si="1204"/>
        <v>2.9554544293402452</v>
      </c>
    </row>
    <row r="2723" spans="1:30" x14ac:dyDescent="0.15">
      <c r="A2723" s="1">
        <v>42450</v>
      </c>
      <c r="B2723" s="2">
        <v>3249.44</v>
      </c>
      <c r="C2723" s="3">
        <f t="shared" si="1184"/>
        <v>2.4426537535151782E-2</v>
      </c>
      <c r="D2723" s="4" t="str">
        <f t="shared" si="1195"/>
        <v>空</v>
      </c>
      <c r="E2723" s="6">
        <f t="shared" si="1185"/>
        <v>0</v>
      </c>
      <c r="F2723" s="5">
        <f t="shared" si="1186"/>
        <v>1.4749668195061816</v>
      </c>
      <c r="G2723" t="str">
        <f t="shared" si="1196"/>
        <v>多</v>
      </c>
      <c r="H2723" s="6">
        <f t="shared" si="1187"/>
        <v>2.4426537535151782E-2</v>
      </c>
      <c r="I2723" s="5">
        <f t="shared" si="1197"/>
        <v>4.4721667061318984</v>
      </c>
      <c r="J2723" t="str">
        <f t="shared" si="1205"/>
        <v>多</v>
      </c>
      <c r="K2723" s="6">
        <f t="shared" si="1188"/>
        <v>2.4426537535151782E-2</v>
      </c>
      <c r="L2723" s="5">
        <f t="shared" si="1198"/>
        <v>6.6404566575534956</v>
      </c>
      <c r="M2723" t="str">
        <f t="shared" si="1206"/>
        <v>多</v>
      </c>
      <c r="N2723" s="6">
        <f t="shared" si="1189"/>
        <v>2.4426537535151782E-2</v>
      </c>
      <c r="O2723" s="5">
        <f t="shared" si="1199"/>
        <v>6.998914826423853</v>
      </c>
      <c r="P2723" t="str">
        <f t="shared" si="1207"/>
        <v>多</v>
      </c>
      <c r="Q2723" s="6">
        <f t="shared" si="1190"/>
        <v>2.4426537535151782E-2</v>
      </c>
      <c r="R2723" s="5">
        <f t="shared" si="1200"/>
        <v>3.1772832634363333</v>
      </c>
      <c r="S2723" t="str">
        <f t="shared" si="1208"/>
        <v>多</v>
      </c>
      <c r="T2723" s="6">
        <f t="shared" si="1191"/>
        <v>2.4426537535151782E-2</v>
      </c>
      <c r="U2723" s="5">
        <f t="shared" si="1201"/>
        <v>3.1008260291226399</v>
      </c>
      <c r="V2723" t="str">
        <f t="shared" si="1209"/>
        <v>多</v>
      </c>
      <c r="W2723" s="6">
        <f t="shared" si="1192"/>
        <v>2.4426537535151782E-2</v>
      </c>
      <c r="X2723" s="5">
        <f t="shared" si="1202"/>
        <v>3.5013667724853264</v>
      </c>
      <c r="Y2723" t="str">
        <f t="shared" si="1210"/>
        <v>多</v>
      </c>
      <c r="Z2723" s="6">
        <f t="shared" si="1193"/>
        <v>2.4426537535151782E-2</v>
      </c>
      <c r="AA2723" s="5">
        <f t="shared" si="1203"/>
        <v>3.0077261191804556</v>
      </c>
      <c r="AB2723" t="str">
        <f t="shared" si="1211"/>
        <v>多</v>
      </c>
      <c r="AC2723" s="6">
        <f t="shared" si="1194"/>
        <v>2.4426537535151782E-2</v>
      </c>
      <c r="AD2723" s="5">
        <f t="shared" si="1204"/>
        <v>3.0276459478919553</v>
      </c>
    </row>
    <row r="2724" spans="1:30" x14ac:dyDescent="0.15">
      <c r="A2724" s="1">
        <v>42451</v>
      </c>
      <c r="B2724" s="2">
        <v>3225.79</v>
      </c>
      <c r="C2724" s="3">
        <f t="shared" si="1184"/>
        <v>-7.2781771628341874E-3</v>
      </c>
      <c r="D2724" s="4" t="str">
        <f t="shared" si="1195"/>
        <v>空</v>
      </c>
      <c r="E2724" s="6">
        <f t="shared" si="1185"/>
        <v>0</v>
      </c>
      <c r="F2724" s="5">
        <f t="shared" si="1186"/>
        <v>1.4749668195061816</v>
      </c>
      <c r="G2724" t="str">
        <f t="shared" si="1196"/>
        <v>多</v>
      </c>
      <c r="H2724" s="6">
        <f t="shared" si="1187"/>
        <v>-7.2781771628341874E-3</v>
      </c>
      <c r="I2724" s="5">
        <f t="shared" si="1197"/>
        <v>4.4396174845429419</v>
      </c>
      <c r="J2724" t="str">
        <f t="shared" si="1205"/>
        <v>多</v>
      </c>
      <c r="K2724" s="6">
        <f t="shared" si="1188"/>
        <v>-7.2781771628341874E-3</v>
      </c>
      <c r="L2724" s="5">
        <f t="shared" si="1198"/>
        <v>6.5921262375576992</v>
      </c>
      <c r="M2724" t="str">
        <f t="shared" si="1206"/>
        <v>多</v>
      </c>
      <c r="N2724" s="6">
        <f t="shared" si="1189"/>
        <v>-7.2781771628341874E-3</v>
      </c>
      <c r="O2724" s="5">
        <f t="shared" si="1199"/>
        <v>6.9479754843695529</v>
      </c>
      <c r="P2724" t="str">
        <f t="shared" si="1207"/>
        <v>多</v>
      </c>
      <c r="Q2724" s="6">
        <f t="shared" si="1190"/>
        <v>-7.2781771628341874E-3</v>
      </c>
      <c r="R2724" s="5">
        <f t="shared" si="1200"/>
        <v>3.1541584329485355</v>
      </c>
      <c r="S2724" t="str">
        <f t="shared" si="1208"/>
        <v>多</v>
      </c>
      <c r="T2724" s="6">
        <f t="shared" si="1191"/>
        <v>-7.2781771628341874E-3</v>
      </c>
      <c r="U2724" s="5">
        <f t="shared" si="1201"/>
        <v>3.0782576679315579</v>
      </c>
      <c r="V2724" t="str">
        <f t="shared" si="1209"/>
        <v>多</v>
      </c>
      <c r="W2724" s="6">
        <f t="shared" si="1192"/>
        <v>-7.2781771628341874E-3</v>
      </c>
      <c r="X2724" s="5">
        <f t="shared" si="1202"/>
        <v>3.4758832048031172</v>
      </c>
      <c r="Y2724" t="str">
        <f t="shared" si="1210"/>
        <v>多</v>
      </c>
      <c r="Z2724" s="6">
        <f t="shared" si="1193"/>
        <v>-7.2781771628341874E-3</v>
      </c>
      <c r="AA2724" s="5">
        <f t="shared" si="1203"/>
        <v>2.9858353556277764</v>
      </c>
      <c r="AB2724" t="str">
        <f t="shared" si="1211"/>
        <v>多</v>
      </c>
      <c r="AC2724" s="6">
        <f t="shared" si="1194"/>
        <v>-7.2781771628341874E-3</v>
      </c>
      <c r="AD2724" s="5">
        <f t="shared" si="1204"/>
        <v>3.0056102042968607</v>
      </c>
    </row>
    <row r="2725" spans="1:30" x14ac:dyDescent="0.15">
      <c r="A2725" s="1">
        <v>42452</v>
      </c>
      <c r="B2725" s="2">
        <v>3236.09</v>
      </c>
      <c r="C2725" s="3">
        <f t="shared" si="1184"/>
        <v>3.1930162843831766E-3</v>
      </c>
      <c r="D2725" s="4" t="str">
        <f t="shared" si="1195"/>
        <v>空</v>
      </c>
      <c r="E2725" s="6">
        <f t="shared" si="1185"/>
        <v>0</v>
      </c>
      <c r="F2725" s="5">
        <f t="shared" si="1186"/>
        <v>1.4749668195061816</v>
      </c>
      <c r="G2725" t="str">
        <f t="shared" si="1196"/>
        <v>多</v>
      </c>
      <c r="H2725" s="6">
        <f t="shared" si="1187"/>
        <v>3.1930162843831766E-3</v>
      </c>
      <c r="I2725" s="5">
        <f t="shared" si="1197"/>
        <v>4.4537932554675201</v>
      </c>
      <c r="J2725" t="str">
        <f t="shared" si="1205"/>
        <v>多</v>
      </c>
      <c r="K2725" s="6">
        <f t="shared" si="1188"/>
        <v>3.1930162843831766E-3</v>
      </c>
      <c r="L2725" s="5">
        <f t="shared" si="1198"/>
        <v>6.6131750039829305</v>
      </c>
      <c r="M2725" t="str">
        <f t="shared" si="1206"/>
        <v>多</v>
      </c>
      <c r="N2725" s="6">
        <f t="shared" si="1189"/>
        <v>3.1930162843831766E-3</v>
      </c>
      <c r="O2725" s="5">
        <f t="shared" si="1199"/>
        <v>6.9701604832346398</v>
      </c>
      <c r="P2725" t="str">
        <f t="shared" si="1207"/>
        <v>多</v>
      </c>
      <c r="Q2725" s="6">
        <f t="shared" si="1190"/>
        <v>3.1930162843831766E-3</v>
      </c>
      <c r="R2725" s="5">
        <f t="shared" si="1200"/>
        <v>3.1642297121884648</v>
      </c>
      <c r="S2725" t="str">
        <f t="shared" si="1208"/>
        <v>多</v>
      </c>
      <c r="T2725" s="6">
        <f t="shared" si="1191"/>
        <v>3.1930162843831766E-3</v>
      </c>
      <c r="U2725" s="5">
        <f t="shared" si="1201"/>
        <v>3.0880865947927907</v>
      </c>
      <c r="V2725" t="str">
        <f t="shared" si="1209"/>
        <v>多</v>
      </c>
      <c r="W2725" s="6">
        <f t="shared" si="1192"/>
        <v>3.1930162843831766E-3</v>
      </c>
      <c r="X2725" s="5">
        <f t="shared" si="1202"/>
        <v>3.4869817564786674</v>
      </c>
      <c r="Y2725" t="str">
        <f t="shared" si="1210"/>
        <v>多</v>
      </c>
      <c r="Z2725" s="6">
        <f t="shared" si="1193"/>
        <v>3.1930162843831766E-3</v>
      </c>
      <c r="AA2725" s="5">
        <f t="shared" si="1203"/>
        <v>2.9953691765407831</v>
      </c>
      <c r="AB2725" t="str">
        <f t="shared" si="1211"/>
        <v>多</v>
      </c>
      <c r="AC2725" s="6">
        <f t="shared" si="1194"/>
        <v>3.1930162843831766E-3</v>
      </c>
      <c r="AD2725" s="5">
        <f t="shared" si="1204"/>
        <v>3.0152071666236888</v>
      </c>
    </row>
    <row r="2726" spans="1:30" x14ac:dyDescent="0.15">
      <c r="A2726" s="1">
        <v>42453</v>
      </c>
      <c r="B2726" s="2">
        <v>3181.85</v>
      </c>
      <c r="C2726" s="3">
        <f t="shared" si="1184"/>
        <v>-1.676096771103408E-2</v>
      </c>
      <c r="D2726" s="4" t="str">
        <f t="shared" si="1195"/>
        <v>空</v>
      </c>
      <c r="E2726" s="6">
        <f t="shared" si="1185"/>
        <v>0</v>
      </c>
      <c r="F2726" s="5">
        <f t="shared" si="1186"/>
        <v>1.4749668195061816</v>
      </c>
      <c r="G2726" t="str">
        <f t="shared" si="1196"/>
        <v>多</v>
      </c>
      <c r="H2726" s="6">
        <f t="shared" si="1187"/>
        <v>-1.676096771103408E-2</v>
      </c>
      <c r="I2726" s="5">
        <f t="shared" si="1197"/>
        <v>4.3791433705210077</v>
      </c>
      <c r="J2726" t="str">
        <f t="shared" si="1205"/>
        <v>多</v>
      </c>
      <c r="K2726" s="6">
        <f t="shared" si="1188"/>
        <v>-1.676096771103408E-2</v>
      </c>
      <c r="L2726" s="5">
        <f t="shared" si="1198"/>
        <v>6.5023317912737548</v>
      </c>
      <c r="M2726" t="str">
        <f t="shared" si="1206"/>
        <v>多</v>
      </c>
      <c r="N2726" s="6">
        <f t="shared" si="1189"/>
        <v>-1.676096771103408E-2</v>
      </c>
      <c r="O2726" s="5">
        <f t="shared" si="1199"/>
        <v>6.853333848434418</v>
      </c>
      <c r="P2726" t="str">
        <f t="shared" si="1207"/>
        <v>多</v>
      </c>
      <c r="Q2726" s="6">
        <f t="shared" si="1190"/>
        <v>-1.676096771103408E-2</v>
      </c>
      <c r="R2726" s="5">
        <f t="shared" si="1200"/>
        <v>3.1111941601521793</v>
      </c>
      <c r="S2726" t="str">
        <f t="shared" si="1208"/>
        <v>多</v>
      </c>
      <c r="T2726" s="6">
        <f t="shared" si="1191"/>
        <v>-1.676096771103408E-2</v>
      </c>
      <c r="U2726" s="5">
        <f t="shared" si="1201"/>
        <v>3.0363272750885915</v>
      </c>
      <c r="V2726" t="str">
        <f t="shared" si="1209"/>
        <v>多</v>
      </c>
      <c r="W2726" s="6">
        <f t="shared" si="1192"/>
        <v>-1.676096771103408E-2</v>
      </c>
      <c r="X2726" s="5">
        <f t="shared" si="1202"/>
        <v>3.4285365678493633</v>
      </c>
      <c r="Y2726" t="str">
        <f t="shared" si="1210"/>
        <v>多</v>
      </c>
      <c r="Z2726" s="6">
        <f t="shared" si="1193"/>
        <v>-1.676096771103408E-2</v>
      </c>
      <c r="AA2726" s="5">
        <f t="shared" si="1203"/>
        <v>2.9451638904901563</v>
      </c>
      <c r="AB2726" t="str">
        <f t="shared" si="1211"/>
        <v>多</v>
      </c>
      <c r="AC2726" s="6">
        <f t="shared" si="1194"/>
        <v>-1.676096771103408E-2</v>
      </c>
      <c r="AD2726" s="5">
        <f t="shared" si="1204"/>
        <v>2.9646693766618304</v>
      </c>
    </row>
    <row r="2727" spans="1:30" x14ac:dyDescent="0.15">
      <c r="A2727" s="1">
        <v>42454</v>
      </c>
      <c r="B2727" s="2">
        <v>3197.82</v>
      </c>
      <c r="C2727" s="3">
        <f t="shared" si="1184"/>
        <v>5.0190926662163626E-3</v>
      </c>
      <c r="D2727" s="4" t="str">
        <f t="shared" si="1195"/>
        <v>空</v>
      </c>
      <c r="E2727" s="6">
        <f t="shared" si="1185"/>
        <v>0</v>
      </c>
      <c r="F2727" s="5">
        <f t="shared" si="1186"/>
        <v>1.4749668195061816</v>
      </c>
      <c r="G2727" t="str">
        <f t="shared" si="1196"/>
        <v>多</v>
      </c>
      <c r="H2727" s="6">
        <f t="shared" si="1187"/>
        <v>5.0190926662163626E-3</v>
      </c>
      <c r="I2727" s="5">
        <f t="shared" si="1197"/>
        <v>4.4011226968962998</v>
      </c>
      <c r="J2727" t="str">
        <f t="shared" si="1205"/>
        <v>多</v>
      </c>
      <c r="K2727" s="6">
        <f t="shared" si="1188"/>
        <v>5.0190926662163626E-3</v>
      </c>
      <c r="L2727" s="5">
        <f t="shared" si="1198"/>
        <v>6.5349675970806427</v>
      </c>
      <c r="M2727" t="str">
        <f t="shared" si="1206"/>
        <v>多</v>
      </c>
      <c r="N2727" s="6">
        <f t="shared" si="1189"/>
        <v>5.0190926662163626E-3</v>
      </c>
      <c r="O2727" s="5">
        <f t="shared" si="1199"/>
        <v>6.8877313660922272</v>
      </c>
      <c r="P2727" t="str">
        <f t="shared" si="1207"/>
        <v>多</v>
      </c>
      <c r="Q2727" s="6">
        <f t="shared" si="1190"/>
        <v>5.0190926662163626E-3</v>
      </c>
      <c r="R2727" s="5">
        <f t="shared" si="1200"/>
        <v>3.1268095319445743</v>
      </c>
      <c r="S2727" t="str">
        <f t="shared" si="1208"/>
        <v>多</v>
      </c>
      <c r="T2727" s="6">
        <f t="shared" si="1191"/>
        <v>5.0190926662163626E-3</v>
      </c>
      <c r="U2727" s="5">
        <f t="shared" si="1201"/>
        <v>3.0515668830472213</v>
      </c>
      <c r="V2727" t="str">
        <f t="shared" si="1209"/>
        <v>多</v>
      </c>
      <c r="W2727" s="6">
        <f t="shared" si="1192"/>
        <v>5.0190926662163626E-3</v>
      </c>
      <c r="X2727" s="5">
        <f t="shared" si="1202"/>
        <v>3.4457447105929107</v>
      </c>
      <c r="Y2727" t="str">
        <f t="shared" si="1210"/>
        <v>多</v>
      </c>
      <c r="Z2727" s="6">
        <f t="shared" si="1193"/>
        <v>5.0190926662163626E-3</v>
      </c>
      <c r="AA2727" s="5">
        <f t="shared" si="1203"/>
        <v>2.9599459409737205</v>
      </c>
      <c r="AB2727" t="str">
        <f t="shared" si="1211"/>
        <v>多</v>
      </c>
      <c r="AC2727" s="6">
        <f t="shared" si="1194"/>
        <v>5.0190926662163626E-3</v>
      </c>
      <c r="AD2727" s="5">
        <f t="shared" si="1204"/>
        <v>2.97954932698799</v>
      </c>
    </row>
    <row r="2728" spans="1:30" x14ac:dyDescent="0.15">
      <c r="A2728" s="1">
        <v>42457</v>
      </c>
      <c r="B2728" s="2">
        <v>3169.73</v>
      </c>
      <c r="C2728" s="3">
        <f t="shared" si="1184"/>
        <v>-8.7841091743751099E-3</v>
      </c>
      <c r="D2728" s="4" t="str">
        <f t="shared" si="1195"/>
        <v>空</v>
      </c>
      <c r="E2728" s="6">
        <f t="shared" si="1185"/>
        <v>0</v>
      </c>
      <c r="F2728" s="5">
        <f t="shared" si="1186"/>
        <v>1.4749668195061816</v>
      </c>
      <c r="G2728" t="str">
        <f t="shared" si="1196"/>
        <v>多</v>
      </c>
      <c r="H2728" s="6">
        <f t="shared" si="1187"/>
        <v>-8.7841091743751099E-3</v>
      </c>
      <c r="I2728" s="5">
        <f t="shared" si="1197"/>
        <v>4.3624627546369421</v>
      </c>
      <c r="J2728" t="str">
        <f t="shared" si="1205"/>
        <v>多</v>
      </c>
      <c r="K2728" s="6">
        <f t="shared" si="1188"/>
        <v>-8.7841091743751099E-3</v>
      </c>
      <c r="L2728" s="5">
        <f t="shared" si="1198"/>
        <v>6.4775637282568823</v>
      </c>
      <c r="M2728" t="str">
        <f t="shared" si="1206"/>
        <v>多</v>
      </c>
      <c r="N2728" s="6">
        <f t="shared" si="1189"/>
        <v>-8.7841091743751099E-3</v>
      </c>
      <c r="O2728" s="5">
        <f t="shared" si="1199"/>
        <v>6.8272287818087056</v>
      </c>
      <c r="P2728" t="str">
        <f t="shared" si="1207"/>
        <v>多</v>
      </c>
      <c r="Q2728" s="6">
        <f t="shared" si="1190"/>
        <v>-8.7841091743751099E-3</v>
      </c>
      <c r="R2728" s="5">
        <f t="shared" si="1200"/>
        <v>3.0993432956484965</v>
      </c>
      <c r="S2728" t="str">
        <f t="shared" si="1208"/>
        <v>多</v>
      </c>
      <c r="T2728" s="6">
        <f t="shared" si="1191"/>
        <v>-8.7841091743751099E-3</v>
      </c>
      <c r="U2728" s="5">
        <f t="shared" si="1201"/>
        <v>3.0247615863936268</v>
      </c>
      <c r="V2728" t="str">
        <f t="shared" si="1209"/>
        <v>多</v>
      </c>
      <c r="W2728" s="6">
        <f t="shared" si="1192"/>
        <v>-8.7841091743751099E-3</v>
      </c>
      <c r="X2728" s="5">
        <f t="shared" si="1202"/>
        <v>3.4154769128680371</v>
      </c>
      <c r="Y2728" t="str">
        <f t="shared" si="1210"/>
        <v>多</v>
      </c>
      <c r="Z2728" s="6">
        <f t="shared" si="1193"/>
        <v>-8.7841091743751099E-3</v>
      </c>
      <c r="AA2728" s="5">
        <f t="shared" si="1203"/>
        <v>2.9339454526779587</v>
      </c>
      <c r="AB2728" t="str">
        <f t="shared" si="1211"/>
        <v>多</v>
      </c>
      <c r="AC2728" s="6">
        <f t="shared" si="1194"/>
        <v>-8.7841091743751099E-3</v>
      </c>
      <c r="AD2728" s="5">
        <f t="shared" si="1204"/>
        <v>2.9533766404092918</v>
      </c>
    </row>
    <row r="2729" spans="1:30" x14ac:dyDescent="0.15">
      <c r="A2729" s="1">
        <v>42458</v>
      </c>
      <c r="B2729" s="2">
        <v>3135.41</v>
      </c>
      <c r="C2729" s="3">
        <f t="shared" si="1184"/>
        <v>-1.0827420632041229E-2</v>
      </c>
      <c r="D2729" s="4" t="str">
        <f t="shared" si="1195"/>
        <v>多</v>
      </c>
      <c r="E2729" s="6">
        <f t="shared" si="1185"/>
        <v>0</v>
      </c>
      <c r="F2729" s="5">
        <f t="shared" si="1186"/>
        <v>1.4749668195061816</v>
      </c>
      <c r="G2729" t="str">
        <f t="shared" si="1196"/>
        <v>多</v>
      </c>
      <c r="H2729" s="6">
        <f t="shared" si="1187"/>
        <v>-1.0827420632041229E-2</v>
      </c>
      <c r="I2729" s="5">
        <f t="shared" si="1197"/>
        <v>4.315228535400875</v>
      </c>
      <c r="J2729" t="str">
        <f t="shared" si="1205"/>
        <v>多</v>
      </c>
      <c r="K2729" s="6">
        <f t="shared" si="1188"/>
        <v>-1.0827420632041229E-2</v>
      </c>
      <c r="L2729" s="5">
        <f t="shared" si="1198"/>
        <v>6.4074284211001915</v>
      </c>
      <c r="M2729" t="str">
        <f t="shared" si="1206"/>
        <v>多</v>
      </c>
      <c r="N2729" s="6">
        <f t="shared" si="1189"/>
        <v>-1.0827420632041229E-2</v>
      </c>
      <c r="O2729" s="5">
        <f t="shared" si="1199"/>
        <v>6.7533075040368846</v>
      </c>
      <c r="P2729" t="str">
        <f t="shared" si="1207"/>
        <v>多</v>
      </c>
      <c r="Q2729" s="6">
        <f t="shared" si="1190"/>
        <v>-1.0827420632041229E-2</v>
      </c>
      <c r="R2729" s="5">
        <f t="shared" si="1200"/>
        <v>3.0657854021034132</v>
      </c>
      <c r="S2729" t="str">
        <f t="shared" si="1208"/>
        <v>多</v>
      </c>
      <c r="T2729" s="6">
        <f t="shared" si="1191"/>
        <v>-1.0827420632041229E-2</v>
      </c>
      <c r="U2729" s="5">
        <f t="shared" si="1201"/>
        <v>2.9920112203861029</v>
      </c>
      <c r="V2729" t="str">
        <f t="shared" si="1209"/>
        <v>多</v>
      </c>
      <c r="W2729" s="6">
        <f t="shared" si="1192"/>
        <v>-1.0827420632041229E-2</v>
      </c>
      <c r="X2729" s="5">
        <f t="shared" si="1202"/>
        <v>3.378496107673389</v>
      </c>
      <c r="Y2729" t="str">
        <f t="shared" si="1210"/>
        <v>多</v>
      </c>
      <c r="Z2729" s="6">
        <f t="shared" si="1193"/>
        <v>-1.0827420632041229E-2</v>
      </c>
      <c r="AA2729" s="5">
        <f t="shared" si="1203"/>
        <v>2.90217839115035</v>
      </c>
      <c r="AB2729" t="str">
        <f t="shared" si="1211"/>
        <v>多</v>
      </c>
      <c r="AC2729" s="6">
        <f t="shared" si="1194"/>
        <v>-1.0827420632041229E-2</v>
      </c>
      <c r="AD2729" s="5">
        <f t="shared" si="1204"/>
        <v>2.9213991892387354</v>
      </c>
    </row>
    <row r="2730" spans="1:30" x14ac:dyDescent="0.15">
      <c r="A2730" s="1">
        <v>42459</v>
      </c>
      <c r="B2730" s="2">
        <v>3216.28</v>
      </c>
      <c r="C2730" s="3">
        <f t="shared" si="1184"/>
        <v>2.5792480090323311E-2</v>
      </c>
      <c r="D2730" s="4" t="str">
        <f t="shared" si="1195"/>
        <v>多</v>
      </c>
      <c r="E2730" s="6">
        <f t="shared" si="1185"/>
        <v>2.5792480090323311E-2</v>
      </c>
      <c r="F2730" s="5">
        <f t="shared" si="1186"/>
        <v>1.5130098718321823</v>
      </c>
      <c r="G2730" t="str">
        <f t="shared" si="1196"/>
        <v>多</v>
      </c>
      <c r="H2730" s="6">
        <f t="shared" si="1187"/>
        <v>2.5792480090323311E-2</v>
      </c>
      <c r="I2730" s="5">
        <f t="shared" si="1197"/>
        <v>4.4265289814853972</v>
      </c>
      <c r="J2730" t="str">
        <f t="shared" si="1205"/>
        <v>多</v>
      </c>
      <c r="K2730" s="6">
        <f t="shared" si="1188"/>
        <v>2.5792480090323311E-2</v>
      </c>
      <c r="L2730" s="5">
        <f t="shared" si="1198"/>
        <v>6.5726918910815897</v>
      </c>
      <c r="M2730" t="str">
        <f t="shared" si="1206"/>
        <v>多</v>
      </c>
      <c r="N2730" s="6">
        <f t="shared" si="1189"/>
        <v>2.5792480090323311E-2</v>
      </c>
      <c r="O2730" s="5">
        <f t="shared" si="1199"/>
        <v>6.9274920533785869</v>
      </c>
      <c r="P2730" t="str">
        <f t="shared" si="1207"/>
        <v>多</v>
      </c>
      <c r="Q2730" s="6">
        <f t="shared" si="1190"/>
        <v>2.5792480090323311E-2</v>
      </c>
      <c r="R2730" s="5">
        <f t="shared" si="1200"/>
        <v>3.1448596110483695</v>
      </c>
      <c r="S2730" t="str">
        <f t="shared" si="1208"/>
        <v>多</v>
      </c>
      <c r="T2730" s="6">
        <f t="shared" si="1191"/>
        <v>2.5792480090323311E-2</v>
      </c>
      <c r="U2730" s="5">
        <f t="shared" si="1201"/>
        <v>3.0691826102179354</v>
      </c>
      <c r="V2730" t="str">
        <f t="shared" si="1209"/>
        <v>多</v>
      </c>
      <c r="W2730" s="6">
        <f t="shared" si="1192"/>
        <v>2.5792480090323311E-2</v>
      </c>
      <c r="X2730" s="5">
        <f t="shared" si="1202"/>
        <v>3.4656359012657898</v>
      </c>
      <c r="Y2730" t="str">
        <f t="shared" si="1210"/>
        <v>多</v>
      </c>
      <c r="Z2730" s="6">
        <f t="shared" si="1193"/>
        <v>2.5792480090323311E-2</v>
      </c>
      <c r="AA2730" s="5">
        <f t="shared" si="1203"/>
        <v>2.9770327695226619</v>
      </c>
      <c r="AB2730" t="str">
        <f t="shared" si="1211"/>
        <v>多</v>
      </c>
      <c r="AC2730" s="6">
        <f t="shared" si="1194"/>
        <v>2.5792480090323311E-2</v>
      </c>
      <c r="AD2730" s="5">
        <f t="shared" si="1204"/>
        <v>2.9967493196630621</v>
      </c>
    </row>
    <row r="2731" spans="1:30" x14ac:dyDescent="0.15">
      <c r="A2731" s="1">
        <v>42460</v>
      </c>
      <c r="B2731" s="2">
        <v>3218.09</v>
      </c>
      <c r="C2731" s="3">
        <f t="shared" si="1184"/>
        <v>5.6276194858662087E-4</v>
      </c>
      <c r="D2731" s="4" t="str">
        <f t="shared" si="1195"/>
        <v>空</v>
      </c>
      <c r="E2731" s="6">
        <f t="shared" si="1185"/>
        <v>5.6276194858662087E-4</v>
      </c>
      <c r="F2731" s="5">
        <f t="shared" si="1186"/>
        <v>1.5138613362158853</v>
      </c>
      <c r="G2731" t="str">
        <f t="shared" si="1196"/>
        <v>多</v>
      </c>
      <c r="H2731" s="6">
        <f t="shared" si="1187"/>
        <v>5.6276194858662087E-4</v>
      </c>
      <c r="I2731" s="5">
        <f t="shared" si="1197"/>
        <v>4.4290200635604933</v>
      </c>
      <c r="J2731" t="str">
        <f t="shared" si="1205"/>
        <v>多</v>
      </c>
      <c r="K2731" s="6">
        <f t="shared" si="1188"/>
        <v>5.6276194858662087E-4</v>
      </c>
      <c r="L2731" s="5">
        <f t="shared" si="1198"/>
        <v>6.5763907519776739</v>
      </c>
      <c r="M2731" t="str">
        <f t="shared" si="1206"/>
        <v>多</v>
      </c>
      <c r="N2731" s="6">
        <f t="shared" si="1189"/>
        <v>5.6276194858662087E-4</v>
      </c>
      <c r="O2731" s="5">
        <f t="shared" si="1199"/>
        <v>6.9313905823053643</v>
      </c>
      <c r="P2731" t="str">
        <f t="shared" si="1207"/>
        <v>多</v>
      </c>
      <c r="Q2731" s="6">
        <f t="shared" si="1190"/>
        <v>5.6276194858662087E-4</v>
      </c>
      <c r="R2731" s="5">
        <f t="shared" si="1200"/>
        <v>3.1466294183711145</v>
      </c>
      <c r="S2731" t="str">
        <f t="shared" si="1208"/>
        <v>多</v>
      </c>
      <c r="T2731" s="6">
        <f t="shared" si="1191"/>
        <v>5.6276194858662087E-4</v>
      </c>
      <c r="U2731" s="5">
        <f t="shared" si="1201"/>
        <v>3.0709098294042296</v>
      </c>
      <c r="V2731" t="str">
        <f t="shared" si="1209"/>
        <v>多</v>
      </c>
      <c r="W2731" s="6">
        <f t="shared" si="1192"/>
        <v>5.6276194858662087E-4</v>
      </c>
      <c r="X2731" s="5">
        <f t="shared" si="1202"/>
        <v>3.4675862292786781</v>
      </c>
      <c r="Y2731" t="str">
        <f t="shared" si="1210"/>
        <v>多</v>
      </c>
      <c r="Z2731" s="6">
        <f t="shared" si="1193"/>
        <v>5.6276194858662087E-4</v>
      </c>
      <c r="AA2731" s="5">
        <f t="shared" si="1203"/>
        <v>2.9787081302850447</v>
      </c>
      <c r="AB2731" t="str">
        <f t="shared" si="1211"/>
        <v>多</v>
      </c>
      <c r="AC2731" s="6">
        <f t="shared" si="1194"/>
        <v>5.6276194858662087E-4</v>
      </c>
      <c r="AD2731" s="5">
        <f t="shared" si="1204"/>
        <v>2.9984357761496212</v>
      </c>
    </row>
    <row r="2732" spans="1:30" x14ac:dyDescent="0.15">
      <c r="A2732" s="1">
        <v>42461</v>
      </c>
      <c r="B2732" s="2">
        <v>3221.89</v>
      </c>
      <c r="C2732" s="3">
        <f t="shared" si="1184"/>
        <v>1.1808246506466169E-3</v>
      </c>
      <c r="D2732" s="4" t="str">
        <f t="shared" si="1195"/>
        <v>空</v>
      </c>
      <c r="E2732" s="6">
        <f t="shared" si="1185"/>
        <v>0</v>
      </c>
      <c r="F2732" s="5">
        <f t="shared" si="1186"/>
        <v>1.5138613362158853</v>
      </c>
      <c r="G2732" t="str">
        <f t="shared" si="1196"/>
        <v>多</v>
      </c>
      <c r="H2732" s="6">
        <f t="shared" si="1187"/>
        <v>1.1808246506466169E-3</v>
      </c>
      <c r="I2732" s="5">
        <f t="shared" si="1197"/>
        <v>4.4342499596297538</v>
      </c>
      <c r="J2732" t="str">
        <f t="shared" si="1205"/>
        <v>多</v>
      </c>
      <c r="K2732" s="6">
        <f t="shared" si="1188"/>
        <v>1.1808246506466169E-3</v>
      </c>
      <c r="L2732" s="5">
        <f t="shared" si="1198"/>
        <v>6.584156316289894</v>
      </c>
      <c r="M2732" t="str">
        <f t="shared" si="1206"/>
        <v>多</v>
      </c>
      <c r="N2732" s="6">
        <f t="shared" si="1189"/>
        <v>1.1808246506466169E-3</v>
      </c>
      <c r="O2732" s="5">
        <f t="shared" si="1199"/>
        <v>6.9395753391682105</v>
      </c>
      <c r="P2732" t="str">
        <f t="shared" si="1207"/>
        <v>多</v>
      </c>
      <c r="Q2732" s="6">
        <f t="shared" si="1190"/>
        <v>1.1808246506466169E-3</v>
      </c>
      <c r="R2732" s="5">
        <f t="shared" si="1200"/>
        <v>3.1503450359547771</v>
      </c>
      <c r="S2732" t="str">
        <f t="shared" si="1208"/>
        <v>多</v>
      </c>
      <c r="T2732" s="6">
        <f t="shared" si="1191"/>
        <v>1.1808246506466169E-3</v>
      </c>
      <c r="U2732" s="5">
        <f t="shared" si="1201"/>
        <v>3.074536035430703</v>
      </c>
      <c r="V2732" t="str">
        <f t="shared" si="1209"/>
        <v>多</v>
      </c>
      <c r="W2732" s="6">
        <f t="shared" si="1192"/>
        <v>1.1808246506466169E-3</v>
      </c>
      <c r="X2732" s="5">
        <f t="shared" si="1202"/>
        <v>3.471680840576453</v>
      </c>
      <c r="Y2732" t="str">
        <f t="shared" si="1210"/>
        <v>多</v>
      </c>
      <c r="Z2732" s="6">
        <f t="shared" si="1193"/>
        <v>1.1808246506466169E-3</v>
      </c>
      <c r="AA2732" s="5">
        <f t="shared" si="1203"/>
        <v>2.9822254622723667</v>
      </c>
      <c r="AB2732" t="str">
        <f t="shared" si="1211"/>
        <v>多</v>
      </c>
      <c r="AC2732" s="6">
        <f t="shared" si="1194"/>
        <v>1.1808246506466169E-3</v>
      </c>
      <c r="AD2732" s="5">
        <f t="shared" si="1204"/>
        <v>3.0019764030274794</v>
      </c>
    </row>
    <row r="2733" spans="1:30" x14ac:dyDescent="0.15">
      <c r="A2733" s="1">
        <v>42465</v>
      </c>
      <c r="B2733" s="2">
        <v>3264.49</v>
      </c>
      <c r="C2733" s="3">
        <f t="shared" si="1184"/>
        <v>1.3222052894419134E-2</v>
      </c>
      <c r="D2733" s="4" t="str">
        <f t="shared" si="1195"/>
        <v>空</v>
      </c>
      <c r="E2733" s="6">
        <f t="shared" si="1185"/>
        <v>0</v>
      </c>
      <c r="F2733" s="5">
        <f t="shared" si="1186"/>
        <v>1.5138613362158853</v>
      </c>
      <c r="G2733" t="str">
        <f t="shared" si="1196"/>
        <v>多</v>
      </c>
      <c r="H2733" s="6">
        <f t="shared" si="1187"/>
        <v>1.3222052894419134E-2</v>
      </c>
      <c r="I2733" s="5">
        <f t="shared" si="1197"/>
        <v>4.4928798471430547</v>
      </c>
      <c r="J2733" t="str">
        <f t="shared" si="1205"/>
        <v>多</v>
      </c>
      <c r="K2733" s="6">
        <f t="shared" si="1188"/>
        <v>1.3222052894419134E-2</v>
      </c>
      <c r="L2733" s="5">
        <f t="shared" si="1198"/>
        <v>6.6712123793690026</v>
      </c>
      <c r="M2733" t="str">
        <f t="shared" si="1206"/>
        <v>多</v>
      </c>
      <c r="N2733" s="6">
        <f t="shared" si="1189"/>
        <v>1.3222052894419134E-2</v>
      </c>
      <c r="O2733" s="5">
        <f t="shared" si="1199"/>
        <v>7.0313307713674993</v>
      </c>
      <c r="P2733" t="str">
        <f t="shared" si="1207"/>
        <v>多</v>
      </c>
      <c r="Q2733" s="6">
        <f t="shared" si="1190"/>
        <v>1.3222052894419134E-2</v>
      </c>
      <c r="R2733" s="5">
        <f t="shared" si="1200"/>
        <v>3.191999064655842</v>
      </c>
      <c r="S2733" t="str">
        <f t="shared" si="1208"/>
        <v>多</v>
      </c>
      <c r="T2733" s="6">
        <f t="shared" si="1191"/>
        <v>1.3222052894419134E-2</v>
      </c>
      <c r="U2733" s="5">
        <f t="shared" si="1201"/>
        <v>3.1151877135169652</v>
      </c>
      <c r="V2733" t="str">
        <f t="shared" si="1209"/>
        <v>多</v>
      </c>
      <c r="W2733" s="6">
        <f t="shared" si="1192"/>
        <v>1.3222052894419134E-2</v>
      </c>
      <c r="X2733" s="5">
        <f t="shared" si="1202"/>
        <v>3.5175835882830961</v>
      </c>
      <c r="Y2733" t="str">
        <f t="shared" si="1210"/>
        <v>多</v>
      </c>
      <c r="Z2733" s="6">
        <f t="shared" si="1193"/>
        <v>1.3222052894419134E-2</v>
      </c>
      <c r="AA2733" s="5">
        <f t="shared" si="1203"/>
        <v>3.0216566050776157</v>
      </c>
      <c r="AB2733" t="str">
        <f t="shared" si="1211"/>
        <v>多</v>
      </c>
      <c r="AC2733" s="6">
        <f t="shared" si="1194"/>
        <v>1.3222052894419134E-2</v>
      </c>
      <c r="AD2733" s="5">
        <f t="shared" si="1204"/>
        <v>3.0416686938161068</v>
      </c>
    </row>
    <row r="2734" spans="1:30" x14ac:dyDescent="0.15">
      <c r="A2734" s="1">
        <v>42466</v>
      </c>
      <c r="B2734" s="2">
        <v>3257.53</v>
      </c>
      <c r="C2734" s="3">
        <f t="shared" si="1184"/>
        <v>-2.1320328749665496E-3</v>
      </c>
      <c r="D2734" s="4" t="str">
        <f t="shared" si="1195"/>
        <v>空</v>
      </c>
      <c r="E2734" s="6">
        <f t="shared" si="1185"/>
        <v>0</v>
      </c>
      <c r="F2734" s="5">
        <f t="shared" si="1186"/>
        <v>1.5138613362158853</v>
      </c>
      <c r="G2734" t="str">
        <f t="shared" si="1196"/>
        <v>多</v>
      </c>
      <c r="H2734" s="6">
        <f t="shared" si="1187"/>
        <v>-2.1320328749665496E-3</v>
      </c>
      <c r="I2734" s="5">
        <f t="shared" si="1197"/>
        <v>4.4833008796056708</v>
      </c>
      <c r="J2734" t="str">
        <f t="shared" si="1205"/>
        <v>多</v>
      </c>
      <c r="K2734" s="6">
        <f t="shared" si="1188"/>
        <v>-2.1320328749665496E-3</v>
      </c>
      <c r="L2734" s="5">
        <f t="shared" si="1198"/>
        <v>6.6569891352603037</v>
      </c>
      <c r="M2734" t="str">
        <f t="shared" si="1206"/>
        <v>多</v>
      </c>
      <c r="N2734" s="6">
        <f t="shared" si="1189"/>
        <v>-2.1320328749665496E-3</v>
      </c>
      <c r="O2734" s="5">
        <f t="shared" si="1199"/>
        <v>7.0163397430081798</v>
      </c>
      <c r="P2734" t="str">
        <f t="shared" si="1207"/>
        <v>多</v>
      </c>
      <c r="Q2734" s="6">
        <f t="shared" si="1190"/>
        <v>-2.1320328749665496E-3</v>
      </c>
      <c r="R2734" s="5">
        <f t="shared" si="1200"/>
        <v>3.1851936177131335</v>
      </c>
      <c r="S2734" t="str">
        <f t="shared" si="1208"/>
        <v>多</v>
      </c>
      <c r="T2734" s="6">
        <f t="shared" si="1191"/>
        <v>-2.1320328749665496E-3</v>
      </c>
      <c r="U2734" s="5">
        <f t="shared" si="1201"/>
        <v>3.108546030900055</v>
      </c>
      <c r="V2734" t="str">
        <f t="shared" si="1209"/>
        <v>多</v>
      </c>
      <c r="W2734" s="6">
        <f t="shared" si="1192"/>
        <v>-2.1320328749665496E-3</v>
      </c>
      <c r="X2734" s="5">
        <f t="shared" si="1202"/>
        <v>3.5100839844324336</v>
      </c>
      <c r="Y2734" t="str">
        <f t="shared" si="1210"/>
        <v>多</v>
      </c>
      <c r="Z2734" s="6">
        <f t="shared" si="1193"/>
        <v>-2.1320328749665496E-3</v>
      </c>
      <c r="AA2734" s="5">
        <f t="shared" si="1203"/>
        <v>3.0152143338587303</v>
      </c>
      <c r="AB2734" t="str">
        <f t="shared" si="1211"/>
        <v>多</v>
      </c>
      <c r="AC2734" s="6">
        <f t="shared" si="1194"/>
        <v>-2.1320328749665496E-3</v>
      </c>
      <c r="AD2734" s="5">
        <f t="shared" si="1204"/>
        <v>3.0351837561661341</v>
      </c>
    </row>
    <row r="2735" spans="1:30" x14ac:dyDescent="0.15">
      <c r="A2735" s="1">
        <v>42467</v>
      </c>
      <c r="B2735" s="2">
        <v>3209.29</v>
      </c>
      <c r="C2735" s="3">
        <f t="shared" si="1184"/>
        <v>-1.4808766151040875E-2</v>
      </c>
      <c r="D2735" s="4" t="str">
        <f t="shared" si="1195"/>
        <v>多</v>
      </c>
      <c r="E2735" s="6">
        <f t="shared" si="1185"/>
        <v>0</v>
      </c>
      <c r="F2735" s="5">
        <f t="shared" si="1186"/>
        <v>1.5138613362158853</v>
      </c>
      <c r="G2735" t="str">
        <f t="shared" si="1196"/>
        <v>多</v>
      </c>
      <c r="H2735" s="6">
        <f t="shared" si="1187"/>
        <v>-1.4808766151040875E-2</v>
      </c>
      <c r="I2735" s="5">
        <f t="shared" si="1197"/>
        <v>4.4169087252948342</v>
      </c>
      <c r="J2735" t="str">
        <f t="shared" si="1205"/>
        <v>多</v>
      </c>
      <c r="K2735" s="6">
        <f t="shared" si="1188"/>
        <v>-1.4808766151040875E-2</v>
      </c>
      <c r="L2735" s="5">
        <f t="shared" si="1198"/>
        <v>6.5584073398862142</v>
      </c>
      <c r="M2735" t="str">
        <f t="shared" si="1206"/>
        <v>多</v>
      </c>
      <c r="N2735" s="6">
        <f t="shared" si="1189"/>
        <v>-1.4808766151040875E-2</v>
      </c>
      <c r="O2735" s="5">
        <f t="shared" si="1199"/>
        <v>6.912436408517717</v>
      </c>
      <c r="P2735" t="str">
        <f t="shared" si="1207"/>
        <v>多</v>
      </c>
      <c r="Q2735" s="6">
        <f t="shared" si="1190"/>
        <v>-1.4808766151040875E-2</v>
      </c>
      <c r="R2735" s="5">
        <f t="shared" si="1200"/>
        <v>3.1380248302826317</v>
      </c>
      <c r="S2735" t="str">
        <f t="shared" si="1208"/>
        <v>多</v>
      </c>
      <c r="T2735" s="6">
        <f t="shared" si="1191"/>
        <v>-1.4808766151040875E-2</v>
      </c>
      <c r="U2735" s="5">
        <f t="shared" si="1201"/>
        <v>3.0625122996587097</v>
      </c>
      <c r="V2735" t="str">
        <f t="shared" si="1209"/>
        <v>多</v>
      </c>
      <c r="W2735" s="6">
        <f t="shared" si="1192"/>
        <v>-1.4808766151040875E-2</v>
      </c>
      <c r="X2735" s="5">
        <f t="shared" si="1202"/>
        <v>3.4581039715364601</v>
      </c>
      <c r="Y2735" t="str">
        <f t="shared" si="1210"/>
        <v>多</v>
      </c>
      <c r="Z2735" s="6">
        <f t="shared" si="1193"/>
        <v>-1.4808766151040875E-2</v>
      </c>
      <c r="AA2735" s="5">
        <f t="shared" si="1203"/>
        <v>2.9705627298933499</v>
      </c>
      <c r="AB2735" t="str">
        <f t="shared" si="1211"/>
        <v>多</v>
      </c>
      <c r="AC2735" s="6">
        <f t="shared" si="1194"/>
        <v>-1.4808766151040875E-2</v>
      </c>
      <c r="AD2735" s="5">
        <f t="shared" si="1204"/>
        <v>2.9902364296956319</v>
      </c>
    </row>
    <row r="2736" spans="1:30" x14ac:dyDescent="0.15">
      <c r="A2736" s="1">
        <v>42468</v>
      </c>
      <c r="B2736" s="2">
        <v>3185.73</v>
      </c>
      <c r="C2736" s="3">
        <f t="shared" si="1184"/>
        <v>-7.3411876147060351E-3</v>
      </c>
      <c r="D2736" s="4" t="str">
        <f t="shared" si="1195"/>
        <v>多</v>
      </c>
      <c r="E2736" s="6">
        <f t="shared" si="1185"/>
        <v>-7.3411876147060351E-3</v>
      </c>
      <c r="F2736" s="5">
        <f t="shared" si="1186"/>
        <v>1.5027477961240749</v>
      </c>
      <c r="G2736" t="str">
        <f t="shared" si="1196"/>
        <v>空</v>
      </c>
      <c r="H2736" s="6">
        <f t="shared" si="1187"/>
        <v>-7.3411876147060351E-3</v>
      </c>
      <c r="I2736" s="5">
        <f t="shared" si="1197"/>
        <v>4.3844833696654124</v>
      </c>
      <c r="J2736" t="str">
        <f t="shared" si="1205"/>
        <v>多</v>
      </c>
      <c r="K2736" s="6">
        <f t="shared" si="1188"/>
        <v>-7.3411876147060351E-3</v>
      </c>
      <c r="L2736" s="5">
        <f t="shared" si="1198"/>
        <v>6.5102608411504441</v>
      </c>
      <c r="M2736" t="str">
        <f t="shared" si="1206"/>
        <v>多</v>
      </c>
      <c r="N2736" s="6">
        <f t="shared" si="1189"/>
        <v>-7.3411876147060351E-3</v>
      </c>
      <c r="O2736" s="5">
        <f t="shared" si="1199"/>
        <v>6.8616909159680635</v>
      </c>
      <c r="P2736" t="str">
        <f t="shared" si="1207"/>
        <v>多</v>
      </c>
      <c r="Q2736" s="6">
        <f t="shared" si="1190"/>
        <v>-7.3411876147060351E-3</v>
      </c>
      <c r="R2736" s="5">
        <f t="shared" si="1200"/>
        <v>3.1149880012639208</v>
      </c>
      <c r="S2736" t="str">
        <f t="shared" si="1208"/>
        <v>多</v>
      </c>
      <c r="T2736" s="6">
        <f t="shared" si="1191"/>
        <v>-7.3411876147060351E-3</v>
      </c>
      <c r="U2736" s="5">
        <f t="shared" si="1201"/>
        <v>3.0400298222945703</v>
      </c>
      <c r="V2736" t="str">
        <f t="shared" si="1209"/>
        <v>多</v>
      </c>
      <c r="W2736" s="6">
        <f t="shared" si="1192"/>
        <v>-7.3411876147060351E-3</v>
      </c>
      <c r="X2736" s="5">
        <f t="shared" si="1202"/>
        <v>3.4327173814902507</v>
      </c>
      <c r="Y2736" t="str">
        <f t="shared" si="1210"/>
        <v>多</v>
      </c>
      <c r="Z2736" s="6">
        <f t="shared" si="1193"/>
        <v>-7.3411876147060351E-3</v>
      </c>
      <c r="AA2736" s="5">
        <f t="shared" si="1203"/>
        <v>2.9487552715719496</v>
      </c>
      <c r="AB2736" t="str">
        <f t="shared" si="1211"/>
        <v>多</v>
      </c>
      <c r="AC2736" s="6">
        <f t="shared" si="1194"/>
        <v>-7.3411876147060351E-3</v>
      </c>
      <c r="AD2736" s="5">
        <f t="shared" si="1204"/>
        <v>2.9682845430529077</v>
      </c>
    </row>
    <row r="2737" spans="1:30" x14ac:dyDescent="0.15">
      <c r="A2737" s="1">
        <v>42471</v>
      </c>
      <c r="B2737" s="2">
        <v>3230.1</v>
      </c>
      <c r="C2737" s="3">
        <f t="shared" si="1184"/>
        <v>1.3927733988756019E-2</v>
      </c>
      <c r="D2737" s="4" t="str">
        <f t="shared" si="1195"/>
        <v>多</v>
      </c>
      <c r="E2737" s="6">
        <f t="shared" si="1185"/>
        <v>1.3927733988756019E-2</v>
      </c>
      <c r="F2737" s="5">
        <f t="shared" si="1186"/>
        <v>1.5236776676806805</v>
      </c>
      <c r="G2737" t="str">
        <f t="shared" si="1196"/>
        <v>空</v>
      </c>
      <c r="H2737" s="6">
        <f t="shared" si="1187"/>
        <v>0</v>
      </c>
      <c r="I2737" s="5">
        <f t="shared" si="1197"/>
        <v>4.3844833696654124</v>
      </c>
      <c r="J2737" t="str">
        <f t="shared" si="1205"/>
        <v>多</v>
      </c>
      <c r="K2737" s="6">
        <f t="shared" si="1188"/>
        <v>1.3927733988756019E-2</v>
      </c>
      <c r="L2737" s="5">
        <f t="shared" si="1198"/>
        <v>6.6009340223434023</v>
      </c>
      <c r="M2737" t="str">
        <f t="shared" si="1206"/>
        <v>多</v>
      </c>
      <c r="N2737" s="6">
        <f t="shared" si="1189"/>
        <v>1.3927733988756019E-2</v>
      </c>
      <c r="O2737" s="5">
        <f t="shared" si="1199"/>
        <v>6.9572587217587305</v>
      </c>
      <c r="P2737" t="str">
        <f t="shared" si="1207"/>
        <v>多</v>
      </c>
      <c r="Q2737" s="6">
        <f t="shared" si="1190"/>
        <v>1.3927733988756019E-2</v>
      </c>
      <c r="R2737" s="5">
        <f t="shared" si="1200"/>
        <v>3.1583727255236913</v>
      </c>
      <c r="S2737" t="str">
        <f t="shared" si="1208"/>
        <v>多</v>
      </c>
      <c r="T2737" s="6">
        <f t="shared" si="1191"/>
        <v>1.3927733988756019E-2</v>
      </c>
      <c r="U2737" s="5">
        <f t="shared" si="1201"/>
        <v>3.0823705489773743</v>
      </c>
      <c r="V2737" t="str">
        <f t="shared" si="1209"/>
        <v>多</v>
      </c>
      <c r="W2737" s="6">
        <f t="shared" si="1192"/>
        <v>1.3927733988756019E-2</v>
      </c>
      <c r="X2737" s="5">
        <f t="shared" si="1202"/>
        <v>3.4805273560382259</v>
      </c>
      <c r="Y2737" t="str">
        <f t="shared" si="1210"/>
        <v>多</v>
      </c>
      <c r="Z2737" s="6">
        <f t="shared" si="1193"/>
        <v>1.3927733988756019E-2</v>
      </c>
      <c r="AA2737" s="5">
        <f t="shared" si="1203"/>
        <v>2.9898247505923456</v>
      </c>
      <c r="AB2737" t="str">
        <f t="shared" si="1211"/>
        <v>多</v>
      </c>
      <c r="AC2737" s="6">
        <f t="shared" si="1194"/>
        <v>1.3927733988756019E-2</v>
      </c>
      <c r="AD2737" s="5">
        <f t="shared" si="1204"/>
        <v>3.0096260205714849</v>
      </c>
    </row>
    <row r="2738" spans="1:30" x14ac:dyDescent="0.15">
      <c r="A2738" s="1">
        <v>42472</v>
      </c>
      <c r="B2738" s="2">
        <v>3218.45</v>
      </c>
      <c r="C2738" s="3">
        <f t="shared" si="1184"/>
        <v>-3.606699482988196E-3</v>
      </c>
      <c r="D2738" s="4" t="str">
        <f t="shared" si="1195"/>
        <v>多</v>
      </c>
      <c r="E2738" s="6">
        <f t="shared" si="1185"/>
        <v>-3.606699482988196E-3</v>
      </c>
      <c r="F2738" s="5">
        <f t="shared" si="1186"/>
        <v>1.518182220224416</v>
      </c>
      <c r="G2738" t="str">
        <f t="shared" si="1196"/>
        <v>空</v>
      </c>
      <c r="H2738" s="6">
        <f t="shared" si="1187"/>
        <v>0</v>
      </c>
      <c r="I2738" s="5">
        <f t="shared" si="1197"/>
        <v>4.3844833696654124</v>
      </c>
      <c r="J2738" t="str">
        <f t="shared" si="1205"/>
        <v>多</v>
      </c>
      <c r="K2738" s="6">
        <f t="shared" si="1188"/>
        <v>-3.606699482988196E-3</v>
      </c>
      <c r="L2738" s="5">
        <f t="shared" si="1198"/>
        <v>6.5771264370177773</v>
      </c>
      <c r="M2738" t="str">
        <f t="shared" si="1206"/>
        <v>多</v>
      </c>
      <c r="N2738" s="6">
        <f t="shared" si="1189"/>
        <v>-3.606699482988196E-3</v>
      </c>
      <c r="O2738" s="5">
        <f t="shared" si="1199"/>
        <v>6.9321659803239486</v>
      </c>
      <c r="P2738" t="str">
        <f t="shared" si="1207"/>
        <v>多</v>
      </c>
      <c r="Q2738" s="6">
        <f t="shared" si="1190"/>
        <v>-3.606699482988196E-3</v>
      </c>
      <c r="R2738" s="5">
        <f t="shared" si="1200"/>
        <v>3.146981424247461</v>
      </c>
      <c r="S2738" t="str">
        <f t="shared" si="1208"/>
        <v>多</v>
      </c>
      <c r="T2738" s="6">
        <f t="shared" si="1191"/>
        <v>-3.606699482988196E-3</v>
      </c>
      <c r="U2738" s="5">
        <f t="shared" si="1201"/>
        <v>3.0712533647119997</v>
      </c>
      <c r="V2738" t="str">
        <f t="shared" si="1209"/>
        <v>多</v>
      </c>
      <c r="W2738" s="6">
        <f t="shared" si="1192"/>
        <v>-3.606699482988196E-3</v>
      </c>
      <c r="X2738" s="5">
        <f t="shared" si="1202"/>
        <v>3.4679741398226764</v>
      </c>
      <c r="Y2738" t="str">
        <f t="shared" si="1210"/>
        <v>多</v>
      </c>
      <c r="Z2738" s="6">
        <f t="shared" si="1193"/>
        <v>-3.606699482988196E-3</v>
      </c>
      <c r="AA2738" s="5">
        <f t="shared" si="1203"/>
        <v>2.9790413512101588</v>
      </c>
      <c r="AB2738" t="str">
        <f t="shared" si="1211"/>
        <v>多</v>
      </c>
      <c r="AC2738" s="6">
        <f t="shared" si="1194"/>
        <v>-3.606699482988196E-3</v>
      </c>
      <c r="AD2738" s="5">
        <f t="shared" si="1204"/>
        <v>2.9987712039591017</v>
      </c>
    </row>
    <row r="2739" spans="1:30" x14ac:dyDescent="0.15">
      <c r="A2739" s="1">
        <v>42473</v>
      </c>
      <c r="B2739" s="2">
        <v>3261.38</v>
      </c>
      <c r="C2739" s="3">
        <f t="shared" si="1184"/>
        <v>1.3338718948562311E-2</v>
      </c>
      <c r="D2739" s="4" t="str">
        <f t="shared" si="1195"/>
        <v>多</v>
      </c>
      <c r="E2739" s="6">
        <f t="shared" si="1185"/>
        <v>1.3338718948562311E-2</v>
      </c>
      <c r="F2739" s="5">
        <f t="shared" si="1186"/>
        <v>1.5384328261726938</v>
      </c>
      <c r="G2739" t="str">
        <f t="shared" si="1196"/>
        <v>空</v>
      </c>
      <c r="H2739" s="6">
        <f t="shared" si="1187"/>
        <v>0</v>
      </c>
      <c r="I2739" s="5">
        <f t="shared" si="1197"/>
        <v>4.3844833696654124</v>
      </c>
      <c r="J2739" t="str">
        <f t="shared" si="1205"/>
        <v>多</v>
      </c>
      <c r="K2739" s="6">
        <f t="shared" si="1188"/>
        <v>1.3338718948562311E-2</v>
      </c>
      <c r="L2739" s="5">
        <f t="shared" si="1198"/>
        <v>6.6648568780503163</v>
      </c>
      <c r="M2739" t="str">
        <f t="shared" si="1206"/>
        <v>多</v>
      </c>
      <c r="N2739" s="6">
        <f t="shared" si="1189"/>
        <v>1.3338718948562311E-2</v>
      </c>
      <c r="O2739" s="5">
        <f t="shared" si="1199"/>
        <v>7.0246321940402749</v>
      </c>
      <c r="P2739" t="str">
        <f t="shared" si="1207"/>
        <v>多</v>
      </c>
      <c r="Q2739" s="6">
        <f t="shared" si="1190"/>
        <v>1.3338718948562311E-2</v>
      </c>
      <c r="R2739" s="5">
        <f t="shared" si="1200"/>
        <v>3.1889581250018444</v>
      </c>
      <c r="S2739" t="str">
        <f t="shared" si="1208"/>
        <v>多</v>
      </c>
      <c r="T2739" s="6">
        <f t="shared" si="1191"/>
        <v>1.3338718948562311E-2</v>
      </c>
      <c r="U2739" s="5">
        <f t="shared" si="1201"/>
        <v>3.1122199501637193</v>
      </c>
      <c r="V2739" t="str">
        <f t="shared" si="1209"/>
        <v>多</v>
      </c>
      <c r="W2739" s="6">
        <f t="shared" si="1192"/>
        <v>1.3338718948562311E-2</v>
      </c>
      <c r="X2739" s="5">
        <f t="shared" si="1202"/>
        <v>3.5142324721946534</v>
      </c>
      <c r="Y2739" t="str">
        <f t="shared" si="1210"/>
        <v>多</v>
      </c>
      <c r="Z2739" s="6">
        <f t="shared" si="1193"/>
        <v>1.3338718948562311E-2</v>
      </c>
      <c r="AA2739" s="5">
        <f t="shared" si="1203"/>
        <v>3.0187779465300966</v>
      </c>
      <c r="AB2739" t="str">
        <f t="shared" si="1211"/>
        <v>多</v>
      </c>
      <c r="AC2739" s="6">
        <f t="shared" si="1194"/>
        <v>1.3338718948562311E-2</v>
      </c>
      <c r="AD2739" s="5">
        <f t="shared" si="1204"/>
        <v>3.0387709702397538</v>
      </c>
    </row>
    <row r="2740" spans="1:30" x14ac:dyDescent="0.15">
      <c r="A2740" s="1">
        <v>42474</v>
      </c>
      <c r="B2740" s="2">
        <v>3275.83</v>
      </c>
      <c r="C2740" s="3">
        <f t="shared" si="1184"/>
        <v>4.4306397905180539E-3</v>
      </c>
      <c r="D2740" s="4" t="str">
        <f t="shared" si="1195"/>
        <v>空</v>
      </c>
      <c r="E2740" s="6">
        <f t="shared" si="1185"/>
        <v>4.4306397905180539E-3</v>
      </c>
      <c r="F2740" s="5">
        <f t="shared" si="1186"/>
        <v>1.5452490678673738</v>
      </c>
      <c r="G2740" t="str">
        <f t="shared" si="1196"/>
        <v>空</v>
      </c>
      <c r="H2740" s="6">
        <f t="shared" si="1187"/>
        <v>0</v>
      </c>
      <c r="I2740" s="5">
        <f t="shared" si="1197"/>
        <v>4.3844833696654124</v>
      </c>
      <c r="J2740" t="str">
        <f t="shared" si="1205"/>
        <v>多</v>
      </c>
      <c r="K2740" s="6">
        <f t="shared" si="1188"/>
        <v>4.4306397905180539E-3</v>
      </c>
      <c r="L2740" s="5">
        <f t="shared" si="1198"/>
        <v>6.694386458132314</v>
      </c>
      <c r="M2740" t="str">
        <f t="shared" si="1206"/>
        <v>多</v>
      </c>
      <c r="N2740" s="6">
        <f t="shared" si="1189"/>
        <v>4.4306397905180539E-3</v>
      </c>
      <c r="O2740" s="5">
        <f t="shared" si="1199"/>
        <v>7.0557558089529442</v>
      </c>
      <c r="P2740" t="str">
        <f t="shared" si="1207"/>
        <v>多</v>
      </c>
      <c r="Q2740" s="6">
        <f t="shared" si="1190"/>
        <v>4.4306397905180539E-3</v>
      </c>
      <c r="R2740" s="5">
        <f t="shared" si="1200"/>
        <v>3.2030872497607734</v>
      </c>
      <c r="S2740" t="str">
        <f t="shared" si="1208"/>
        <v>多</v>
      </c>
      <c r="T2740" s="6">
        <f t="shared" si="1191"/>
        <v>4.4306397905180539E-3</v>
      </c>
      <c r="U2740" s="5">
        <f t="shared" si="1201"/>
        <v>3.1260090757117589</v>
      </c>
      <c r="V2740" t="str">
        <f t="shared" si="1209"/>
        <v>多</v>
      </c>
      <c r="W2740" s="6">
        <f t="shared" si="1192"/>
        <v>4.4306397905180539E-3</v>
      </c>
      <c r="X2740" s="5">
        <f t="shared" si="1202"/>
        <v>3.5298027704190895</v>
      </c>
      <c r="Y2740" t="str">
        <f t="shared" si="1210"/>
        <v>多</v>
      </c>
      <c r="Z2740" s="6">
        <f t="shared" si="1193"/>
        <v>4.4306397905180539E-3</v>
      </c>
      <c r="AA2740" s="5">
        <f t="shared" si="1203"/>
        <v>3.0321530642187313</v>
      </c>
      <c r="AB2740" t="str">
        <f t="shared" si="1211"/>
        <v>多</v>
      </c>
      <c r="AC2740" s="6">
        <f t="shared" si="1194"/>
        <v>4.4306397905180539E-3</v>
      </c>
      <c r="AD2740" s="5">
        <f t="shared" si="1204"/>
        <v>3.0522346698147693</v>
      </c>
    </row>
    <row r="2741" spans="1:30" x14ac:dyDescent="0.15">
      <c r="A2741" s="1">
        <v>42475</v>
      </c>
      <c r="B2741" s="2">
        <v>3272.21</v>
      </c>
      <c r="C2741" s="3">
        <f t="shared" si="1184"/>
        <v>-1.1050634495685108E-3</v>
      </c>
      <c r="D2741" s="4" t="str">
        <f t="shared" si="1195"/>
        <v>空</v>
      </c>
      <c r="E2741" s="6">
        <f t="shared" si="1185"/>
        <v>0</v>
      </c>
      <c r="F2741" s="5">
        <f t="shared" si="1186"/>
        <v>1.5452490678673738</v>
      </c>
      <c r="G2741" t="str">
        <f t="shared" si="1196"/>
        <v>空</v>
      </c>
      <c r="H2741" s="6">
        <f t="shared" si="1187"/>
        <v>0</v>
      </c>
      <c r="I2741" s="5">
        <f t="shared" si="1197"/>
        <v>4.3844833696654124</v>
      </c>
      <c r="J2741" t="str">
        <f t="shared" si="1205"/>
        <v>多</v>
      </c>
      <c r="K2741" s="6">
        <f t="shared" si="1188"/>
        <v>-1.1050634495685108E-3</v>
      </c>
      <c r="L2741" s="5">
        <f t="shared" si="1198"/>
        <v>6.6869887363401457</v>
      </c>
      <c r="M2741" t="str">
        <f t="shared" si="1206"/>
        <v>多</v>
      </c>
      <c r="N2741" s="6">
        <f t="shared" si="1189"/>
        <v>-1.1050634495685108E-3</v>
      </c>
      <c r="O2741" s="5">
        <f t="shared" si="1199"/>
        <v>7.0479587510993893</v>
      </c>
      <c r="P2741" t="str">
        <f t="shared" si="1207"/>
        <v>多</v>
      </c>
      <c r="Q2741" s="6">
        <f t="shared" si="1190"/>
        <v>-1.1050634495685108E-3</v>
      </c>
      <c r="R2741" s="5">
        <f t="shared" si="1200"/>
        <v>3.1995476351152838</v>
      </c>
      <c r="S2741" t="str">
        <f t="shared" si="1208"/>
        <v>多</v>
      </c>
      <c r="T2741" s="6">
        <f t="shared" si="1191"/>
        <v>-1.1050634495685108E-3</v>
      </c>
      <c r="U2741" s="5">
        <f t="shared" si="1201"/>
        <v>3.1225546373391704</v>
      </c>
      <c r="V2741" t="str">
        <f t="shared" si="1209"/>
        <v>多</v>
      </c>
      <c r="W2741" s="6">
        <f t="shared" si="1192"/>
        <v>-1.1050634495685108E-3</v>
      </c>
      <c r="X2741" s="5">
        <f t="shared" si="1202"/>
        <v>3.5259021143933138</v>
      </c>
      <c r="Y2741" t="str">
        <f t="shared" si="1210"/>
        <v>多</v>
      </c>
      <c r="Z2741" s="6">
        <f t="shared" si="1193"/>
        <v>-1.1050634495685108E-3</v>
      </c>
      <c r="AA2741" s="5">
        <f t="shared" si="1203"/>
        <v>3.0288023426939659</v>
      </c>
      <c r="AB2741" t="str">
        <f t="shared" si="1211"/>
        <v>多</v>
      </c>
      <c r="AC2741" s="6">
        <f t="shared" si="1194"/>
        <v>-1.1050634495685108E-3</v>
      </c>
      <c r="AD2741" s="5">
        <f t="shared" si="1204"/>
        <v>3.0488617568416512</v>
      </c>
    </row>
    <row r="2742" spans="1:30" x14ac:dyDescent="0.15">
      <c r="A2742" s="1">
        <v>42478</v>
      </c>
      <c r="B2742" s="2">
        <v>3228.45</v>
      </c>
      <c r="C2742" s="3">
        <f t="shared" si="1184"/>
        <v>-1.3373224823590268E-2</v>
      </c>
      <c r="D2742" s="4" t="str">
        <f t="shared" si="1195"/>
        <v>多</v>
      </c>
      <c r="E2742" s="6">
        <f t="shared" si="1185"/>
        <v>0</v>
      </c>
      <c r="F2742" s="5">
        <f t="shared" si="1186"/>
        <v>1.5452490678673738</v>
      </c>
      <c r="G2742" t="str">
        <f t="shared" si="1196"/>
        <v>空</v>
      </c>
      <c r="H2742" s="6">
        <f t="shared" si="1187"/>
        <v>0</v>
      </c>
      <c r="I2742" s="5">
        <f t="shared" si="1197"/>
        <v>4.3844833696654124</v>
      </c>
      <c r="J2742" t="str">
        <f t="shared" si="1205"/>
        <v>多</v>
      </c>
      <c r="K2742" s="6">
        <f t="shared" si="1188"/>
        <v>-1.3373224823590268E-2</v>
      </c>
      <c r="L2742" s="5">
        <f t="shared" si="1198"/>
        <v>6.597562132576253</v>
      </c>
      <c r="M2742" t="str">
        <f t="shared" si="1206"/>
        <v>多</v>
      </c>
      <c r="N2742" s="6">
        <f t="shared" si="1189"/>
        <v>-1.3373224823590268E-2</v>
      </c>
      <c r="O2742" s="5">
        <f t="shared" si="1199"/>
        <v>6.9537048141735465</v>
      </c>
      <c r="P2742" t="str">
        <f t="shared" si="1207"/>
        <v>多</v>
      </c>
      <c r="Q2742" s="6">
        <f t="shared" si="1190"/>
        <v>-1.3373224823590268E-2</v>
      </c>
      <c r="R2742" s="5">
        <f t="shared" si="1200"/>
        <v>3.1567593652571007</v>
      </c>
      <c r="S2742" t="str">
        <f t="shared" si="1208"/>
        <v>多</v>
      </c>
      <c r="T2742" s="6">
        <f t="shared" si="1191"/>
        <v>-1.3373224823590268E-2</v>
      </c>
      <c r="U2742" s="5">
        <f t="shared" si="1201"/>
        <v>3.0807960121500892</v>
      </c>
      <c r="V2742" t="str">
        <f t="shared" si="1209"/>
        <v>多</v>
      </c>
      <c r="W2742" s="6">
        <f t="shared" si="1192"/>
        <v>-1.3373224823590268E-2</v>
      </c>
      <c r="X2742" s="5">
        <f t="shared" si="1202"/>
        <v>3.4787494327115596</v>
      </c>
      <c r="Y2742" t="str">
        <f t="shared" si="1210"/>
        <v>多</v>
      </c>
      <c r="Z2742" s="6">
        <f t="shared" si="1193"/>
        <v>-1.3373224823590268E-2</v>
      </c>
      <c r="AA2742" s="5">
        <f t="shared" si="1203"/>
        <v>2.9882974880189024</v>
      </c>
      <c r="AB2742" t="str">
        <f t="shared" si="1211"/>
        <v>多</v>
      </c>
      <c r="AC2742" s="6">
        <f t="shared" si="1194"/>
        <v>-1.3373224823590268E-2</v>
      </c>
      <c r="AD2742" s="5">
        <f t="shared" si="1204"/>
        <v>3.0080886431113614</v>
      </c>
    </row>
    <row r="2743" spans="1:30" x14ac:dyDescent="0.15">
      <c r="A2743" s="1">
        <v>42479</v>
      </c>
      <c r="B2743" s="2">
        <v>3238.3</v>
      </c>
      <c r="C2743" s="3">
        <f t="shared" si="1184"/>
        <v>3.0509997057412974E-3</v>
      </c>
      <c r="D2743" s="4" t="str">
        <f t="shared" si="1195"/>
        <v>多</v>
      </c>
      <c r="E2743" s="6">
        <f t="shared" si="1185"/>
        <v>3.0509997057412974E-3</v>
      </c>
      <c r="F2743" s="5">
        <f t="shared" si="1186"/>
        <v>1.5499636223187341</v>
      </c>
      <c r="G2743" t="str">
        <f t="shared" si="1196"/>
        <v>空</v>
      </c>
      <c r="H2743" s="6">
        <f t="shared" si="1187"/>
        <v>0</v>
      </c>
      <c r="I2743" s="5">
        <f t="shared" si="1197"/>
        <v>4.3844833696654124</v>
      </c>
      <c r="J2743" t="str">
        <f t="shared" si="1205"/>
        <v>多</v>
      </c>
      <c r="K2743" s="6">
        <f t="shared" si="1188"/>
        <v>3.0509997057412974E-3</v>
      </c>
      <c r="L2743" s="5">
        <f t="shared" si="1198"/>
        <v>6.6176912927013527</v>
      </c>
      <c r="M2743" t="str">
        <f t="shared" si="1206"/>
        <v>多</v>
      </c>
      <c r="N2743" s="6">
        <f t="shared" si="1189"/>
        <v>3.0509997057412974E-3</v>
      </c>
      <c r="O2743" s="5">
        <f t="shared" si="1199"/>
        <v>6.9749205655154016</v>
      </c>
      <c r="P2743" t="str">
        <f t="shared" si="1207"/>
        <v>多</v>
      </c>
      <c r="Q2743" s="6">
        <f t="shared" si="1190"/>
        <v>3.0509997057412974E-3</v>
      </c>
      <c r="R2743" s="5">
        <f t="shared" si="1200"/>
        <v>3.1663906371515962</v>
      </c>
      <c r="S2743" t="str">
        <f t="shared" si="1208"/>
        <v>多</v>
      </c>
      <c r="T2743" s="6">
        <f t="shared" si="1191"/>
        <v>3.0509997057412974E-3</v>
      </c>
      <c r="U2743" s="5">
        <f t="shared" si="1201"/>
        <v>3.090195519876608</v>
      </c>
      <c r="V2743" t="str">
        <f t="shared" si="1209"/>
        <v>多</v>
      </c>
      <c r="W2743" s="6">
        <f t="shared" si="1192"/>
        <v>3.0509997057412974E-3</v>
      </c>
      <c r="X2743" s="5">
        <f t="shared" si="1202"/>
        <v>3.4893630962071103</v>
      </c>
      <c r="Y2743" t="str">
        <f t="shared" si="1210"/>
        <v>多</v>
      </c>
      <c r="Z2743" s="6">
        <f t="shared" si="1193"/>
        <v>3.0509997057412974E-3</v>
      </c>
      <c r="AA2743" s="5">
        <f t="shared" si="1203"/>
        <v>2.9974147827755155</v>
      </c>
      <c r="AB2743" t="str">
        <f t="shared" si="1211"/>
        <v>多</v>
      </c>
      <c r="AC2743" s="6">
        <f t="shared" si="1194"/>
        <v>3.0509997057412974E-3</v>
      </c>
      <c r="AD2743" s="5">
        <f t="shared" si="1204"/>
        <v>3.0172663206763377</v>
      </c>
    </row>
    <row r="2744" spans="1:30" x14ac:dyDescent="0.15">
      <c r="A2744" s="1">
        <v>42480</v>
      </c>
      <c r="B2744" s="2">
        <v>3181.03</v>
      </c>
      <c r="C2744" s="3">
        <f t="shared" si="1184"/>
        <v>-1.7685205200259402E-2</v>
      </c>
      <c r="D2744" s="4" t="str">
        <f t="shared" si="1195"/>
        <v>多</v>
      </c>
      <c r="E2744" s="6">
        <f t="shared" si="1185"/>
        <v>-1.7685205200259402E-2</v>
      </c>
      <c r="F2744" s="5">
        <f t="shared" si="1186"/>
        <v>1.52255219760509</v>
      </c>
      <c r="G2744" t="str">
        <f t="shared" si="1196"/>
        <v>空</v>
      </c>
      <c r="H2744" s="6">
        <f t="shared" si="1187"/>
        <v>0</v>
      </c>
      <c r="I2744" s="5">
        <f t="shared" si="1197"/>
        <v>4.3844833696654124</v>
      </c>
      <c r="J2744" t="str">
        <f t="shared" si="1205"/>
        <v>多</v>
      </c>
      <c r="K2744" s="6">
        <f t="shared" si="1188"/>
        <v>-1.7685205200259402E-2</v>
      </c>
      <c r="L2744" s="5">
        <f t="shared" si="1198"/>
        <v>6.5006560642379592</v>
      </c>
      <c r="M2744" t="str">
        <f t="shared" si="1206"/>
        <v>多</v>
      </c>
      <c r="N2744" s="6">
        <f t="shared" si="1189"/>
        <v>-1.7685205200259402E-2</v>
      </c>
      <c r="O2744" s="5">
        <f t="shared" si="1199"/>
        <v>6.8515676640587522</v>
      </c>
      <c r="P2744" t="str">
        <f t="shared" si="1207"/>
        <v>多</v>
      </c>
      <c r="Q2744" s="6">
        <f t="shared" si="1190"/>
        <v>-1.7685205200259402E-2</v>
      </c>
      <c r="R2744" s="5">
        <f t="shared" si="1200"/>
        <v>3.1103923689893902</v>
      </c>
      <c r="S2744" t="str">
        <f t="shared" si="1208"/>
        <v>多</v>
      </c>
      <c r="T2744" s="6">
        <f t="shared" si="1191"/>
        <v>-1.7685205200259402E-2</v>
      </c>
      <c r="U2744" s="5">
        <f t="shared" si="1201"/>
        <v>3.035544777998668</v>
      </c>
      <c r="V2744" t="str">
        <f t="shared" si="1209"/>
        <v>多</v>
      </c>
      <c r="W2744" s="6">
        <f t="shared" si="1192"/>
        <v>-1.7685205200259402E-2</v>
      </c>
      <c r="X2744" s="5">
        <f t="shared" si="1202"/>
        <v>3.4276529938324751</v>
      </c>
      <c r="Y2744" t="str">
        <f t="shared" si="1210"/>
        <v>多</v>
      </c>
      <c r="Z2744" s="6">
        <f t="shared" si="1193"/>
        <v>-1.7685205200259402E-2</v>
      </c>
      <c r="AA2744" s="5">
        <f t="shared" si="1203"/>
        <v>2.9444048872718396</v>
      </c>
      <c r="AB2744" t="str">
        <f t="shared" si="1211"/>
        <v>多</v>
      </c>
      <c r="AC2744" s="6">
        <f t="shared" si="1194"/>
        <v>-1.7685205200259402E-2</v>
      </c>
      <c r="AD2744" s="5">
        <f t="shared" si="1204"/>
        <v>2.963905346651345</v>
      </c>
    </row>
    <row r="2745" spans="1:30" x14ac:dyDescent="0.15">
      <c r="A2745" s="1">
        <v>42481</v>
      </c>
      <c r="B2745" s="2">
        <v>3160.6</v>
      </c>
      <c r="C2745" s="3">
        <f t="shared" si="1184"/>
        <v>-6.4224480749947022E-3</v>
      </c>
      <c r="D2745" s="4" t="str">
        <f t="shared" si="1195"/>
        <v>多</v>
      </c>
      <c r="E2745" s="6">
        <f t="shared" si="1185"/>
        <v>-6.4224480749947022E-3</v>
      </c>
      <c r="F2745" s="5">
        <f t="shared" si="1186"/>
        <v>1.5127736851745022</v>
      </c>
      <c r="G2745" t="str">
        <f t="shared" si="1196"/>
        <v>空</v>
      </c>
      <c r="H2745" s="6">
        <f t="shared" si="1187"/>
        <v>0</v>
      </c>
      <c r="I2745" s="5">
        <f t="shared" si="1197"/>
        <v>4.3844833696654124</v>
      </c>
      <c r="J2745" t="str">
        <f t="shared" si="1205"/>
        <v>多</v>
      </c>
      <c r="K2745" s="6">
        <f t="shared" si="1188"/>
        <v>-6.4224480749947022E-3</v>
      </c>
      <c r="L2745" s="5">
        <f t="shared" si="1198"/>
        <v>6.4589059382119913</v>
      </c>
      <c r="M2745" t="str">
        <f t="shared" si="1206"/>
        <v>多</v>
      </c>
      <c r="N2745" s="6">
        <f t="shared" si="1189"/>
        <v>-6.4224480749947022E-3</v>
      </c>
      <c r="O2745" s="5">
        <f t="shared" si="1199"/>
        <v>6.8075638265040217</v>
      </c>
      <c r="P2745" t="str">
        <f t="shared" si="1207"/>
        <v>多</v>
      </c>
      <c r="Q2745" s="6">
        <f t="shared" si="1190"/>
        <v>-6.4224480749947022E-3</v>
      </c>
      <c r="R2745" s="5">
        <f t="shared" si="1200"/>
        <v>3.0904160355066961</v>
      </c>
      <c r="S2745" t="str">
        <f t="shared" si="1208"/>
        <v>多</v>
      </c>
      <c r="T2745" s="6">
        <f t="shared" si="1191"/>
        <v>-6.4224480749947022E-3</v>
      </c>
      <c r="U2745" s="5">
        <f t="shared" si="1201"/>
        <v>3.01604914928265</v>
      </c>
      <c r="V2745" t="str">
        <f t="shared" si="1209"/>
        <v>多</v>
      </c>
      <c r="W2745" s="6">
        <f t="shared" si="1192"/>
        <v>-6.4224480749947022E-3</v>
      </c>
      <c r="X2745" s="5">
        <f t="shared" si="1202"/>
        <v>3.4056390704604858</v>
      </c>
      <c r="Y2745" t="str">
        <f t="shared" si="1210"/>
        <v>多</v>
      </c>
      <c r="Z2745" s="6">
        <f t="shared" si="1193"/>
        <v>-6.4224480749947022E-3</v>
      </c>
      <c r="AA2745" s="5">
        <f t="shared" si="1203"/>
        <v>2.9254945997715756</v>
      </c>
      <c r="AB2745" t="str">
        <f t="shared" si="1211"/>
        <v>多</v>
      </c>
      <c r="AC2745" s="6">
        <f t="shared" si="1194"/>
        <v>-6.4224480749947022E-3</v>
      </c>
      <c r="AD2745" s="5">
        <f t="shared" si="1204"/>
        <v>2.9448698184632773</v>
      </c>
    </row>
    <row r="2746" spans="1:30" x14ac:dyDescent="0.15">
      <c r="A2746" s="1">
        <v>42482</v>
      </c>
      <c r="B2746" s="2">
        <v>3174.9</v>
      </c>
      <c r="C2746" s="3">
        <f t="shared" si="1184"/>
        <v>4.524457381509972E-3</v>
      </c>
      <c r="D2746" s="4" t="str">
        <f t="shared" si="1195"/>
        <v>多</v>
      </c>
      <c r="E2746" s="6">
        <f t="shared" si="1185"/>
        <v>4.524457381509972E-3</v>
      </c>
      <c r="F2746" s="5">
        <f t="shared" si="1186"/>
        <v>1.519618165240944</v>
      </c>
      <c r="G2746" t="str">
        <f t="shared" si="1196"/>
        <v>空</v>
      </c>
      <c r="H2746" s="6">
        <f t="shared" si="1187"/>
        <v>0</v>
      </c>
      <c r="I2746" s="5">
        <f t="shared" si="1197"/>
        <v>4.3844833696654124</v>
      </c>
      <c r="J2746" t="str">
        <f t="shared" si="1205"/>
        <v>多</v>
      </c>
      <c r="K2746" s="6">
        <f t="shared" si="1188"/>
        <v>4.524457381509972E-3</v>
      </c>
      <c r="L2746" s="5">
        <f t="shared" si="1198"/>
        <v>6.488128982860613</v>
      </c>
      <c r="M2746" t="str">
        <f t="shared" si="1206"/>
        <v>多</v>
      </c>
      <c r="N2746" s="6">
        <f t="shared" si="1189"/>
        <v>4.524457381509972E-3</v>
      </c>
      <c r="O2746" s="5">
        <f t="shared" si="1199"/>
        <v>6.8383643589089482</v>
      </c>
      <c r="P2746" t="str">
        <f t="shared" si="1207"/>
        <v>多</v>
      </c>
      <c r="Q2746" s="6">
        <f t="shared" si="1190"/>
        <v>4.524457381509972E-3</v>
      </c>
      <c r="R2746" s="5">
        <f t="shared" si="1200"/>
        <v>3.1043984911504809</v>
      </c>
      <c r="S2746" t="str">
        <f t="shared" si="1208"/>
        <v>多</v>
      </c>
      <c r="T2746" s="6">
        <f t="shared" si="1191"/>
        <v>4.524457381509972E-3</v>
      </c>
      <c r="U2746" s="5">
        <f t="shared" si="1201"/>
        <v>3.0296951351191188</v>
      </c>
      <c r="V2746" t="str">
        <f t="shared" si="1209"/>
        <v>多</v>
      </c>
      <c r="W2746" s="6">
        <f t="shared" si="1192"/>
        <v>4.524457381509972E-3</v>
      </c>
      <c r="X2746" s="5">
        <f t="shared" si="1202"/>
        <v>3.4210477392915895</v>
      </c>
      <c r="Y2746" t="str">
        <f t="shared" si="1210"/>
        <v>多</v>
      </c>
      <c r="Z2746" s="6">
        <f t="shared" si="1193"/>
        <v>4.524457381509972E-3</v>
      </c>
      <c r="AA2746" s="5">
        <f t="shared" si="1203"/>
        <v>2.9387308754080794</v>
      </c>
      <c r="AB2746" t="str">
        <f t="shared" si="1211"/>
        <v>多</v>
      </c>
      <c r="AC2746" s="6">
        <f t="shared" si="1194"/>
        <v>4.524457381509972E-3</v>
      </c>
      <c r="AD2746" s="5">
        <f t="shared" si="1204"/>
        <v>2.9581937564510095</v>
      </c>
    </row>
    <row r="2747" spans="1:30" x14ac:dyDescent="0.15">
      <c r="A2747" s="1">
        <v>42485</v>
      </c>
      <c r="B2747" s="2">
        <v>3162.03</v>
      </c>
      <c r="C2747" s="3">
        <f t="shared" si="1184"/>
        <v>-4.0536709817631245E-3</v>
      </c>
      <c r="D2747" s="4" t="str">
        <f t="shared" si="1195"/>
        <v>多</v>
      </c>
      <c r="E2747" s="6">
        <f t="shared" si="1185"/>
        <v>-4.0536709817631245E-3</v>
      </c>
      <c r="F2747" s="5">
        <f t="shared" si="1186"/>
        <v>1.5134581331811465</v>
      </c>
      <c r="G2747" t="str">
        <f t="shared" si="1196"/>
        <v>空</v>
      </c>
      <c r="H2747" s="6">
        <f t="shared" si="1187"/>
        <v>0</v>
      </c>
      <c r="I2747" s="5">
        <f t="shared" si="1197"/>
        <v>4.3844833696654124</v>
      </c>
      <c r="J2747" t="str">
        <f t="shared" si="1205"/>
        <v>多</v>
      </c>
      <c r="K2747" s="6">
        <f t="shared" si="1188"/>
        <v>-4.0536709817631245E-3</v>
      </c>
      <c r="L2747" s="5">
        <f t="shared" si="1198"/>
        <v>6.4618282426768543</v>
      </c>
      <c r="M2747" t="str">
        <f t="shared" si="1206"/>
        <v>多</v>
      </c>
      <c r="N2747" s="6">
        <f t="shared" si="1189"/>
        <v>-4.0536709817631245E-3</v>
      </c>
      <c r="O2747" s="5">
        <f t="shared" si="1199"/>
        <v>6.8106438797445161</v>
      </c>
      <c r="P2747" t="str">
        <f t="shared" si="1207"/>
        <v>多</v>
      </c>
      <c r="Q2747" s="6">
        <f t="shared" si="1190"/>
        <v>-4.0536709817631245E-3</v>
      </c>
      <c r="R2747" s="5">
        <f t="shared" si="1200"/>
        <v>3.0918142810710751</v>
      </c>
      <c r="S2747" t="str">
        <f t="shared" si="1208"/>
        <v>多</v>
      </c>
      <c r="T2747" s="6">
        <f t="shared" si="1191"/>
        <v>-4.0536709817631245E-3</v>
      </c>
      <c r="U2747" s="5">
        <f t="shared" si="1201"/>
        <v>3.0174137478662977</v>
      </c>
      <c r="V2747" t="str">
        <f t="shared" si="1209"/>
        <v>多</v>
      </c>
      <c r="W2747" s="6">
        <f t="shared" si="1192"/>
        <v>-4.0536709817631245E-3</v>
      </c>
      <c r="X2747" s="5">
        <f t="shared" si="1202"/>
        <v>3.4071799373435967</v>
      </c>
      <c r="Y2747" t="str">
        <f t="shared" si="1210"/>
        <v>多</v>
      </c>
      <c r="Z2747" s="6">
        <f t="shared" si="1193"/>
        <v>-4.0536709817631245E-3</v>
      </c>
      <c r="AA2747" s="5">
        <f t="shared" si="1203"/>
        <v>2.9268182273352266</v>
      </c>
      <c r="AB2747" t="str">
        <f t="shared" si="1211"/>
        <v>多</v>
      </c>
      <c r="AC2747" s="6">
        <f t="shared" si="1194"/>
        <v>-4.0536709817631245E-3</v>
      </c>
      <c r="AD2747" s="5">
        <f t="shared" si="1204"/>
        <v>2.946202212262051</v>
      </c>
    </row>
    <row r="2748" spans="1:30" x14ac:dyDescent="0.15">
      <c r="A2748" s="1">
        <v>42486</v>
      </c>
      <c r="B2748" s="2">
        <v>3179.16</v>
      </c>
      <c r="C2748" s="3">
        <f t="shared" si="1184"/>
        <v>5.4174059069647118E-3</v>
      </c>
      <c r="D2748" s="4" t="str">
        <f t="shared" si="1195"/>
        <v>多</v>
      </c>
      <c r="E2748" s="6">
        <f t="shared" si="1185"/>
        <v>5.4174059069647118E-3</v>
      </c>
      <c r="F2748" s="5">
        <f t="shared" si="1186"/>
        <v>1.5216571502117859</v>
      </c>
      <c r="G2748" t="str">
        <f t="shared" si="1196"/>
        <v>空</v>
      </c>
      <c r="H2748" s="6">
        <f t="shared" si="1187"/>
        <v>0</v>
      </c>
      <c r="I2748" s="5">
        <f t="shared" si="1197"/>
        <v>4.3844833696654124</v>
      </c>
      <c r="J2748" t="str">
        <f t="shared" si="1205"/>
        <v>多</v>
      </c>
      <c r="K2748" s="6">
        <f t="shared" si="1188"/>
        <v>5.4174059069647118E-3</v>
      </c>
      <c r="L2748" s="5">
        <f t="shared" si="1198"/>
        <v>6.4968345891685235</v>
      </c>
      <c r="M2748" t="str">
        <f t="shared" si="1206"/>
        <v>多</v>
      </c>
      <c r="N2748" s="6">
        <f t="shared" si="1189"/>
        <v>5.4174059069647118E-3</v>
      </c>
      <c r="O2748" s="5">
        <f t="shared" si="1199"/>
        <v>6.8475399021288768</v>
      </c>
      <c r="P2748" t="str">
        <f t="shared" si="1207"/>
        <v>多</v>
      </c>
      <c r="Q2748" s="6">
        <f t="shared" si="1190"/>
        <v>5.4174059069647118E-3</v>
      </c>
      <c r="R2748" s="5">
        <f t="shared" si="1200"/>
        <v>3.1085638940205875</v>
      </c>
      <c r="S2748" t="str">
        <f t="shared" si="1208"/>
        <v>多</v>
      </c>
      <c r="T2748" s="6">
        <f t="shared" si="1191"/>
        <v>5.4174059069647118E-3</v>
      </c>
      <c r="U2748" s="5">
        <f t="shared" si="1201"/>
        <v>3.0337603029277451</v>
      </c>
      <c r="V2748" t="str">
        <f t="shared" si="1209"/>
        <v>多</v>
      </c>
      <c r="W2748" s="6">
        <f t="shared" si="1192"/>
        <v>5.4174059069647118E-3</v>
      </c>
      <c r="X2748" s="5">
        <f t="shared" si="1202"/>
        <v>3.4256380140622538</v>
      </c>
      <c r="Y2748" t="str">
        <f t="shared" si="1210"/>
        <v>多</v>
      </c>
      <c r="Z2748" s="6">
        <f t="shared" si="1193"/>
        <v>5.4174059069647118E-3</v>
      </c>
      <c r="AA2748" s="5">
        <f t="shared" si="1203"/>
        <v>2.9426739896886045</v>
      </c>
      <c r="AB2748" t="str">
        <f t="shared" si="1211"/>
        <v>多</v>
      </c>
      <c r="AC2748" s="6">
        <f t="shared" si="1194"/>
        <v>5.4174059069647118E-3</v>
      </c>
      <c r="AD2748" s="5">
        <f t="shared" si="1204"/>
        <v>2.9621629855298721</v>
      </c>
    </row>
    <row r="2749" spans="1:30" x14ac:dyDescent="0.15">
      <c r="A2749" s="1">
        <v>42487</v>
      </c>
      <c r="B2749" s="2">
        <v>3165.92</v>
      </c>
      <c r="C2749" s="3">
        <f t="shared" si="1184"/>
        <v>-4.1646221014355334E-3</v>
      </c>
      <c r="D2749" s="4" t="str">
        <f t="shared" si="1195"/>
        <v>多</v>
      </c>
      <c r="E2749" s="6">
        <f t="shared" si="1185"/>
        <v>-4.1646221014355334E-3</v>
      </c>
      <c r="F2749" s="5">
        <f t="shared" si="1186"/>
        <v>1.5153200232132065</v>
      </c>
      <c r="G2749" t="str">
        <f t="shared" si="1196"/>
        <v>空</v>
      </c>
      <c r="H2749" s="6">
        <f t="shared" si="1187"/>
        <v>0</v>
      </c>
      <c r="I2749" s="5">
        <f t="shared" si="1197"/>
        <v>4.3844833696654124</v>
      </c>
      <c r="J2749" t="str">
        <f t="shared" si="1205"/>
        <v>多</v>
      </c>
      <c r="K2749" s="6">
        <f t="shared" si="1188"/>
        <v>-4.1646221014355334E-3</v>
      </c>
      <c r="L2749" s="5">
        <f t="shared" si="1198"/>
        <v>6.4697777282491016</v>
      </c>
      <c r="M2749" t="str">
        <f t="shared" si="1206"/>
        <v>多</v>
      </c>
      <c r="N2749" s="6">
        <f t="shared" si="1189"/>
        <v>-4.1646221014355334E-3</v>
      </c>
      <c r="O2749" s="5">
        <f t="shared" si="1199"/>
        <v>6.8190224861120088</v>
      </c>
      <c r="P2749" t="str">
        <f t="shared" si="1207"/>
        <v>多</v>
      </c>
      <c r="Q2749" s="6">
        <f t="shared" si="1190"/>
        <v>-4.1646221014355334E-3</v>
      </c>
      <c r="R2749" s="5">
        <f t="shared" si="1200"/>
        <v>3.0956179001238251</v>
      </c>
      <c r="S2749" t="str">
        <f t="shared" si="1208"/>
        <v>多</v>
      </c>
      <c r="T2749" s="6">
        <f t="shared" si="1191"/>
        <v>-4.1646221014355334E-3</v>
      </c>
      <c r="U2749" s="5">
        <f t="shared" si="1201"/>
        <v>3.0211258377197145</v>
      </c>
      <c r="V2749" t="str">
        <f t="shared" si="1209"/>
        <v>多</v>
      </c>
      <c r="W2749" s="6">
        <f t="shared" si="1192"/>
        <v>-4.1646221014355334E-3</v>
      </c>
      <c r="X2749" s="5">
        <f t="shared" si="1202"/>
        <v>3.4113715262773723</v>
      </c>
      <c r="Y2749" t="str">
        <f t="shared" si="1210"/>
        <v>多</v>
      </c>
      <c r="Z2749" s="6">
        <f t="shared" si="1193"/>
        <v>-4.1646221014355334E-3</v>
      </c>
      <c r="AA2749" s="5">
        <f t="shared" si="1203"/>
        <v>2.9304188645538281</v>
      </c>
      <c r="AB2749" t="str">
        <f t="shared" si="1211"/>
        <v>多</v>
      </c>
      <c r="AC2749" s="6">
        <f t="shared" si="1194"/>
        <v>-4.1646221014355334E-3</v>
      </c>
      <c r="AD2749" s="5">
        <f t="shared" si="1204"/>
        <v>2.9498266960922801</v>
      </c>
    </row>
    <row r="2750" spans="1:30" x14ac:dyDescent="0.15">
      <c r="A2750" s="1">
        <v>42488</v>
      </c>
      <c r="B2750" s="2">
        <v>3160.58</v>
      </c>
      <c r="C2750" s="3">
        <f t="shared" si="1184"/>
        <v>-1.686713498761816E-3</v>
      </c>
      <c r="D2750" s="4" t="str">
        <f t="shared" si="1195"/>
        <v>多</v>
      </c>
      <c r="E2750" s="6">
        <f t="shared" si="1185"/>
        <v>-1.686713498761816E-3</v>
      </c>
      <c r="F2750" s="5">
        <f t="shared" si="1186"/>
        <v>1.5127641124751088</v>
      </c>
      <c r="G2750" t="str">
        <f t="shared" si="1196"/>
        <v>空</v>
      </c>
      <c r="H2750" s="6">
        <f t="shared" si="1187"/>
        <v>0</v>
      </c>
      <c r="I2750" s="5">
        <f t="shared" si="1197"/>
        <v>4.3844833696654124</v>
      </c>
      <c r="J2750" t="str">
        <f t="shared" si="1205"/>
        <v>多</v>
      </c>
      <c r="K2750" s="6">
        <f t="shared" si="1188"/>
        <v>-1.686713498761816E-3</v>
      </c>
      <c r="L2750" s="5">
        <f t="shared" si="1198"/>
        <v>6.4588650668208754</v>
      </c>
      <c r="M2750" t="str">
        <f t="shared" si="1206"/>
        <v>多</v>
      </c>
      <c r="N2750" s="6">
        <f t="shared" si="1189"/>
        <v>-1.686713498761816E-3</v>
      </c>
      <c r="O2750" s="5">
        <f t="shared" si="1199"/>
        <v>6.807520748836323</v>
      </c>
      <c r="P2750" t="str">
        <f t="shared" si="1207"/>
        <v>多</v>
      </c>
      <c r="Q2750" s="6">
        <f t="shared" si="1190"/>
        <v>-1.686713498761816E-3</v>
      </c>
      <c r="R2750" s="5">
        <f t="shared" si="1200"/>
        <v>3.0903964796246775</v>
      </c>
      <c r="S2750" t="str">
        <f t="shared" si="1208"/>
        <v>多</v>
      </c>
      <c r="T2750" s="6">
        <f t="shared" si="1191"/>
        <v>-1.686713498761816E-3</v>
      </c>
      <c r="U2750" s="5">
        <f t="shared" si="1201"/>
        <v>3.0160300639877744</v>
      </c>
      <c r="V2750" t="str">
        <f t="shared" si="1209"/>
        <v>多</v>
      </c>
      <c r="W2750" s="6">
        <f t="shared" si="1192"/>
        <v>-1.686713498761816E-3</v>
      </c>
      <c r="X2750" s="5">
        <f t="shared" si="1202"/>
        <v>3.4056175198747085</v>
      </c>
      <c r="Y2750" t="str">
        <f t="shared" si="1210"/>
        <v>多</v>
      </c>
      <c r="Z2750" s="6">
        <f t="shared" si="1193"/>
        <v>-1.686713498761816E-3</v>
      </c>
      <c r="AA2750" s="5">
        <f t="shared" si="1203"/>
        <v>2.9254760874979588</v>
      </c>
      <c r="AB2750" t="str">
        <f t="shared" si="1211"/>
        <v>多</v>
      </c>
      <c r="AC2750" s="6">
        <f t="shared" si="1194"/>
        <v>-1.686713498761816E-3</v>
      </c>
      <c r="AD2750" s="5">
        <f t="shared" si="1204"/>
        <v>2.9448511835849733</v>
      </c>
    </row>
    <row r="2751" spans="1:30" x14ac:dyDescent="0.15">
      <c r="A2751" s="1">
        <v>42489</v>
      </c>
      <c r="B2751" s="2">
        <v>3156.75</v>
      </c>
      <c r="C2751" s="3">
        <f t="shared" si="1184"/>
        <v>-1.2118028969365646E-3</v>
      </c>
      <c r="D2751" s="4" t="str">
        <f t="shared" si="1195"/>
        <v>多</v>
      </c>
      <c r="E2751" s="6">
        <f t="shared" si="1185"/>
        <v>-1.2118028969365646E-3</v>
      </c>
      <c r="F2751" s="5">
        <f t="shared" si="1186"/>
        <v>1.5109309405412297</v>
      </c>
      <c r="G2751" t="str">
        <f t="shared" si="1196"/>
        <v>空</v>
      </c>
      <c r="H2751" s="6">
        <f t="shared" si="1187"/>
        <v>0</v>
      </c>
      <c r="I2751" s="5">
        <f t="shared" si="1197"/>
        <v>4.3844833696654124</v>
      </c>
      <c r="J2751" t="str">
        <f t="shared" si="1205"/>
        <v>多</v>
      </c>
      <c r="K2751" s="6">
        <f t="shared" si="1188"/>
        <v>-1.2118028969365646E-3</v>
      </c>
      <c r="L2751" s="5">
        <f t="shared" si="1198"/>
        <v>6.4510381954219795</v>
      </c>
      <c r="M2751" t="str">
        <f t="shared" si="1206"/>
        <v>多</v>
      </c>
      <c r="N2751" s="6">
        <f t="shared" si="1189"/>
        <v>-1.2118028969365646E-3</v>
      </c>
      <c r="O2751" s="5">
        <f t="shared" si="1199"/>
        <v>6.7992713754719274</v>
      </c>
      <c r="P2751" t="str">
        <f t="shared" si="1207"/>
        <v>多</v>
      </c>
      <c r="Q2751" s="6">
        <f t="shared" si="1190"/>
        <v>-1.2118028969365646E-3</v>
      </c>
      <c r="R2751" s="5">
        <f t="shared" si="1200"/>
        <v>3.0866515282179856</v>
      </c>
      <c r="S2751" t="str">
        <f t="shared" si="1208"/>
        <v>多</v>
      </c>
      <c r="T2751" s="6">
        <f t="shared" si="1191"/>
        <v>-1.2118028969365646E-3</v>
      </c>
      <c r="U2751" s="5">
        <f t="shared" si="1201"/>
        <v>3.0123752300189861</v>
      </c>
      <c r="V2751" t="str">
        <f t="shared" si="1209"/>
        <v>多</v>
      </c>
      <c r="W2751" s="6">
        <f t="shared" si="1192"/>
        <v>-1.2118028969365646E-3</v>
      </c>
      <c r="X2751" s="5">
        <f t="shared" si="1202"/>
        <v>3.4014905826982664</v>
      </c>
      <c r="Y2751" t="str">
        <f t="shared" si="1210"/>
        <v>多</v>
      </c>
      <c r="Z2751" s="6">
        <f t="shared" si="1193"/>
        <v>-1.2118028969365646E-3</v>
      </c>
      <c r="AA2751" s="5">
        <f t="shared" si="1203"/>
        <v>2.9219309871002102</v>
      </c>
      <c r="AB2751" t="str">
        <f t="shared" si="1211"/>
        <v>多</v>
      </c>
      <c r="AC2751" s="6">
        <f t="shared" si="1194"/>
        <v>-1.2118028969365646E-3</v>
      </c>
      <c r="AD2751" s="5">
        <f t="shared" si="1204"/>
        <v>2.9412826043896581</v>
      </c>
    </row>
    <row r="2752" spans="1:30" x14ac:dyDescent="0.15">
      <c r="A2752" s="1">
        <v>42493</v>
      </c>
      <c r="B2752" s="2">
        <v>3213.54</v>
      </c>
      <c r="C2752" s="3">
        <f t="shared" si="1184"/>
        <v>1.7990021382751298E-2</v>
      </c>
      <c r="D2752" s="4" t="str">
        <f t="shared" si="1195"/>
        <v>多</v>
      </c>
      <c r="E2752" s="6">
        <f t="shared" si="1185"/>
        <v>1.7990021382751298E-2</v>
      </c>
      <c r="F2752" s="5">
        <f t="shared" si="1186"/>
        <v>1.5381126204694269</v>
      </c>
      <c r="G2752" t="str">
        <f t="shared" si="1196"/>
        <v>空</v>
      </c>
      <c r="H2752" s="6">
        <f t="shared" si="1187"/>
        <v>0</v>
      </c>
      <c r="I2752" s="5">
        <f t="shared" si="1197"/>
        <v>4.3844833696654124</v>
      </c>
      <c r="J2752" t="str">
        <f t="shared" si="1205"/>
        <v>多</v>
      </c>
      <c r="K2752" s="6">
        <f t="shared" si="1188"/>
        <v>1.7990021382751298E-2</v>
      </c>
      <c r="L2752" s="5">
        <f t="shared" si="1198"/>
        <v>6.5670925104985667</v>
      </c>
      <c r="M2752" t="str">
        <f t="shared" si="1206"/>
        <v>多</v>
      </c>
      <c r="N2752" s="6">
        <f t="shared" si="1189"/>
        <v>1.7990021382751298E-2</v>
      </c>
      <c r="O2752" s="5">
        <f t="shared" si="1199"/>
        <v>6.9215904129037966</v>
      </c>
      <c r="P2752" t="str">
        <f t="shared" si="1207"/>
        <v>多</v>
      </c>
      <c r="Q2752" s="6">
        <f t="shared" si="1190"/>
        <v>1.7990021382751298E-2</v>
      </c>
      <c r="R2752" s="5">
        <f t="shared" si="1200"/>
        <v>3.142180455211729</v>
      </c>
      <c r="S2752" t="str">
        <f t="shared" si="1208"/>
        <v>多</v>
      </c>
      <c r="T2752" s="6">
        <f t="shared" si="1191"/>
        <v>1.7990021382751298E-2</v>
      </c>
      <c r="U2752" s="5">
        <f t="shared" si="1201"/>
        <v>3.066567924819898</v>
      </c>
      <c r="V2752" t="str">
        <f t="shared" si="1209"/>
        <v>多</v>
      </c>
      <c r="W2752" s="6">
        <f t="shared" si="1192"/>
        <v>1.7990021382751298E-2</v>
      </c>
      <c r="X2752" s="5">
        <f t="shared" si="1202"/>
        <v>3.4626834710142353</v>
      </c>
      <c r="Y2752" t="str">
        <f t="shared" si="1210"/>
        <v>多</v>
      </c>
      <c r="Z2752" s="6">
        <f t="shared" si="1193"/>
        <v>1.7990021382751298E-2</v>
      </c>
      <c r="AA2752" s="5">
        <f t="shared" si="1203"/>
        <v>2.9744965880370664</v>
      </c>
      <c r="AB2752" t="str">
        <f t="shared" si="1211"/>
        <v>多</v>
      </c>
      <c r="AC2752" s="6">
        <f t="shared" si="1194"/>
        <v>1.7990021382751298E-2</v>
      </c>
      <c r="AD2752" s="5">
        <f t="shared" si="1204"/>
        <v>2.9941963413353423</v>
      </c>
    </row>
    <row r="2753" spans="1:30" x14ac:dyDescent="0.15">
      <c r="A2753" s="1">
        <v>42494</v>
      </c>
      <c r="B2753" s="2">
        <v>3209.46</v>
      </c>
      <c r="C2753" s="3">
        <f t="shared" si="1184"/>
        <v>-1.269627887003133E-3</v>
      </c>
      <c r="D2753" s="4" t="str">
        <f t="shared" si="1195"/>
        <v>多</v>
      </c>
      <c r="E2753" s="6">
        <f t="shared" si="1185"/>
        <v>-1.269627887003133E-3</v>
      </c>
      <c r="F2753" s="5">
        <f t="shared" si="1186"/>
        <v>1.5361597897931274</v>
      </c>
      <c r="G2753" t="str">
        <f t="shared" si="1196"/>
        <v>空</v>
      </c>
      <c r="H2753" s="6">
        <f t="shared" si="1187"/>
        <v>0</v>
      </c>
      <c r="I2753" s="5">
        <f t="shared" si="1197"/>
        <v>4.3844833696654124</v>
      </c>
      <c r="J2753" t="str">
        <f t="shared" si="1205"/>
        <v>多</v>
      </c>
      <c r="K2753" s="6">
        <f t="shared" si="1188"/>
        <v>-1.269627887003133E-3</v>
      </c>
      <c r="L2753" s="5">
        <f t="shared" si="1198"/>
        <v>6.5587547467107079</v>
      </c>
      <c r="M2753" t="str">
        <f t="shared" si="1206"/>
        <v>多</v>
      </c>
      <c r="N2753" s="6">
        <f t="shared" si="1189"/>
        <v>-1.269627887003133E-3</v>
      </c>
      <c r="O2753" s="5">
        <f t="shared" si="1199"/>
        <v>6.9128025686931602</v>
      </c>
      <c r="P2753" t="str">
        <f t="shared" si="1207"/>
        <v>多</v>
      </c>
      <c r="Q2753" s="6">
        <f t="shared" si="1190"/>
        <v>-1.269627887003133E-3</v>
      </c>
      <c r="R2753" s="5">
        <f t="shared" si="1200"/>
        <v>3.1381910552797958</v>
      </c>
      <c r="S2753" t="str">
        <f t="shared" si="1208"/>
        <v>多</v>
      </c>
      <c r="T2753" s="6">
        <f t="shared" si="1191"/>
        <v>-1.269627887003133E-3</v>
      </c>
      <c r="U2753" s="5">
        <f t="shared" si="1201"/>
        <v>3.0626745246651574</v>
      </c>
      <c r="V2753" t="str">
        <f t="shared" si="1209"/>
        <v>多</v>
      </c>
      <c r="W2753" s="6">
        <f t="shared" si="1192"/>
        <v>-1.269627887003133E-3</v>
      </c>
      <c r="X2753" s="5">
        <f t="shared" si="1202"/>
        <v>3.4582871515155711</v>
      </c>
      <c r="Y2753" t="str">
        <f t="shared" si="1210"/>
        <v>多</v>
      </c>
      <c r="Z2753" s="6">
        <f t="shared" si="1193"/>
        <v>-1.269627887003133E-3</v>
      </c>
      <c r="AA2753" s="5">
        <f t="shared" si="1203"/>
        <v>2.9707200842190988</v>
      </c>
      <c r="AB2753" t="str">
        <f t="shared" si="1211"/>
        <v>多</v>
      </c>
      <c r="AC2753" s="6">
        <f t="shared" si="1194"/>
        <v>-1.269627887003133E-3</v>
      </c>
      <c r="AD2753" s="5">
        <f t="shared" si="1204"/>
        <v>2.9903948261612201</v>
      </c>
    </row>
    <row r="2754" spans="1:30" x14ac:dyDescent="0.15">
      <c r="A2754" s="1">
        <v>42495</v>
      </c>
      <c r="B2754" s="2">
        <v>3213.92</v>
      </c>
      <c r="C2754" s="3">
        <f t="shared" si="1184"/>
        <v>1.3896418712182612E-3</v>
      </c>
      <c r="D2754" s="4" t="str">
        <f t="shared" si="1195"/>
        <v>多</v>
      </c>
      <c r="E2754" s="6">
        <f t="shared" si="1185"/>
        <v>1.3896418712182612E-3</v>
      </c>
      <c r="F2754" s="5">
        <f t="shared" si="1186"/>
        <v>1.5382945017579057</v>
      </c>
      <c r="G2754" t="str">
        <f t="shared" si="1196"/>
        <v>空</v>
      </c>
      <c r="H2754" s="6">
        <f t="shared" si="1187"/>
        <v>0</v>
      </c>
      <c r="I2754" s="5">
        <f t="shared" si="1197"/>
        <v>4.3844833696654124</v>
      </c>
      <c r="J2754" t="str">
        <f t="shared" si="1205"/>
        <v>多</v>
      </c>
      <c r="K2754" s="6">
        <f t="shared" si="1188"/>
        <v>1.3896418712182612E-3</v>
      </c>
      <c r="L2754" s="5">
        <f t="shared" si="1198"/>
        <v>6.5678690669297888</v>
      </c>
      <c r="M2754" t="str">
        <f t="shared" si="1206"/>
        <v>多</v>
      </c>
      <c r="N2754" s="6">
        <f t="shared" si="1189"/>
        <v>1.3896418712182612E-3</v>
      </c>
      <c r="O2754" s="5">
        <f t="shared" si="1199"/>
        <v>6.9224088885900814</v>
      </c>
      <c r="P2754" t="str">
        <f t="shared" si="1207"/>
        <v>多</v>
      </c>
      <c r="Q2754" s="6">
        <f t="shared" si="1190"/>
        <v>1.3896418712182612E-3</v>
      </c>
      <c r="R2754" s="5">
        <f t="shared" si="1200"/>
        <v>3.1425520169700953</v>
      </c>
      <c r="S2754" t="str">
        <f t="shared" si="1208"/>
        <v>多</v>
      </c>
      <c r="T2754" s="6">
        <f t="shared" si="1191"/>
        <v>1.3896418712182612E-3</v>
      </c>
      <c r="U2754" s="5">
        <f t="shared" si="1201"/>
        <v>3.0669305454225455</v>
      </c>
      <c r="V2754" t="str">
        <f t="shared" si="1209"/>
        <v>多</v>
      </c>
      <c r="W2754" s="6">
        <f t="shared" si="1192"/>
        <v>1.3896418712182612E-3</v>
      </c>
      <c r="X2754" s="5">
        <f t="shared" si="1202"/>
        <v>3.4630929321440131</v>
      </c>
      <c r="Y2754" t="str">
        <f t="shared" si="1210"/>
        <v>多</v>
      </c>
      <c r="Z2754" s="6">
        <f t="shared" si="1193"/>
        <v>1.3896418712182612E-3</v>
      </c>
      <c r="AA2754" s="5">
        <f t="shared" si="1203"/>
        <v>2.9748483212357986</v>
      </c>
      <c r="AB2754" t="str">
        <f t="shared" si="1211"/>
        <v>多</v>
      </c>
      <c r="AC2754" s="6">
        <f t="shared" si="1194"/>
        <v>1.3896418712182612E-3</v>
      </c>
      <c r="AD2754" s="5">
        <f t="shared" si="1204"/>
        <v>2.9945504040231281</v>
      </c>
    </row>
    <row r="2755" spans="1:30" x14ac:dyDescent="0.15">
      <c r="A2755" s="1">
        <v>42496</v>
      </c>
      <c r="B2755" s="2">
        <v>3130.35</v>
      </c>
      <c r="C2755" s="3">
        <f t="shared" si="1184"/>
        <v>-2.6002514063822368E-2</v>
      </c>
      <c r="D2755" s="4" t="str">
        <f t="shared" si="1195"/>
        <v>多</v>
      </c>
      <c r="E2755" s="6">
        <f t="shared" si="1185"/>
        <v>-2.6002514063822368E-2</v>
      </c>
      <c r="F2755" s="5">
        <f t="shared" si="1186"/>
        <v>1.4982949773416452</v>
      </c>
      <c r="G2755" t="str">
        <f t="shared" si="1196"/>
        <v>空</v>
      </c>
      <c r="H2755" s="6">
        <f t="shared" si="1187"/>
        <v>0</v>
      </c>
      <c r="I2755" s="5">
        <f t="shared" si="1197"/>
        <v>4.3844833696654124</v>
      </c>
      <c r="J2755" t="str">
        <f t="shared" si="1205"/>
        <v>多</v>
      </c>
      <c r="K2755" s="6">
        <f t="shared" si="1188"/>
        <v>-2.6002514063822368E-2</v>
      </c>
      <c r="L2755" s="5">
        <f t="shared" si="1198"/>
        <v>6.3970879591476031</v>
      </c>
      <c r="M2755" t="str">
        <f t="shared" si="1206"/>
        <v>多</v>
      </c>
      <c r="N2755" s="6">
        <f t="shared" si="1189"/>
        <v>-2.6002514063822368E-2</v>
      </c>
      <c r="O2755" s="5">
        <f t="shared" si="1199"/>
        <v>6.742408854108989</v>
      </c>
      <c r="P2755" t="str">
        <f t="shared" si="1207"/>
        <v>多</v>
      </c>
      <c r="Q2755" s="6">
        <f t="shared" si="1190"/>
        <v>-2.6002514063822368E-2</v>
      </c>
      <c r="R2755" s="5">
        <f t="shared" si="1200"/>
        <v>3.060837763952537</v>
      </c>
      <c r="S2755" t="str">
        <f t="shared" si="1208"/>
        <v>多</v>
      </c>
      <c r="T2755" s="6">
        <f t="shared" si="1191"/>
        <v>-2.6002514063822368E-2</v>
      </c>
      <c r="U2755" s="5">
        <f t="shared" si="1201"/>
        <v>2.9871826407824296</v>
      </c>
      <c r="V2755" t="str">
        <f t="shared" si="1209"/>
        <v>多</v>
      </c>
      <c r="W2755" s="6">
        <f t="shared" si="1192"/>
        <v>-2.6002514063822368E-2</v>
      </c>
      <c r="X2755" s="5">
        <f t="shared" si="1202"/>
        <v>3.3730438094716146</v>
      </c>
      <c r="Y2755" t="str">
        <f t="shared" si="1210"/>
        <v>多</v>
      </c>
      <c r="Z2755" s="6">
        <f t="shared" si="1193"/>
        <v>-2.6002514063822368E-2</v>
      </c>
      <c r="AA2755" s="5">
        <f t="shared" si="1203"/>
        <v>2.8974947859251263</v>
      </c>
      <c r="AB2755" t="str">
        <f t="shared" si="1211"/>
        <v>多</v>
      </c>
      <c r="AC2755" s="6">
        <f t="shared" si="1194"/>
        <v>-2.6002514063822368E-2</v>
      </c>
      <c r="AD2755" s="5">
        <f t="shared" si="1204"/>
        <v>2.9166845650276918</v>
      </c>
    </row>
    <row r="2756" spans="1:30" x14ac:dyDescent="0.15">
      <c r="A2756" s="1">
        <v>42499</v>
      </c>
      <c r="B2756" s="2">
        <v>3065.62</v>
      </c>
      <c r="C2756" s="3">
        <f t="shared" ref="C2756:C2819" si="1212">B2756/B2755-1</f>
        <v>-2.0678198923443025E-2</v>
      </c>
      <c r="D2756" s="4" t="str">
        <f t="shared" si="1195"/>
        <v>多</v>
      </c>
      <c r="E2756" s="6">
        <f t="shared" ref="E2756:E2819" si="1213">IF(D2755="多",C2756,IF(D2755="空",0))</f>
        <v>-2.0678198923443025E-2</v>
      </c>
      <c r="F2756" s="5">
        <f t="shared" ref="F2756:F2819" si="1214">F2755*(1+E2756)</f>
        <v>1.467312935754179</v>
      </c>
      <c r="G2756" t="str">
        <f t="shared" si="1196"/>
        <v>空</v>
      </c>
      <c r="H2756" s="6">
        <f t="shared" ref="H2756:H2819" si="1215">IF(G2755="多",$C2756,IF(G2755="空",0))</f>
        <v>0</v>
      </c>
      <c r="I2756" s="5">
        <f t="shared" si="1197"/>
        <v>4.3844833696654124</v>
      </c>
      <c r="J2756" t="str">
        <f t="shared" si="1205"/>
        <v>多</v>
      </c>
      <c r="K2756" s="6">
        <f t="shared" ref="K2756:K2819" si="1216">IF(J2755="多",$C2756,IF(J2755="空",0))</f>
        <v>-2.0678198923443025E-2</v>
      </c>
      <c r="L2756" s="5">
        <f t="shared" si="1198"/>
        <v>6.2648077017975865</v>
      </c>
      <c r="M2756" t="str">
        <f t="shared" si="1206"/>
        <v>多</v>
      </c>
      <c r="N2756" s="6">
        <f t="shared" ref="N2756:N2819" si="1217">IF(M2755="多",$C2756,IF(M2755="空",0))</f>
        <v>-2.0678198923443025E-2</v>
      </c>
      <c r="O2756" s="5">
        <f t="shared" si="1199"/>
        <v>6.6029879826005402</v>
      </c>
      <c r="P2756" t="str">
        <f t="shared" si="1207"/>
        <v>多</v>
      </c>
      <c r="Q2756" s="6">
        <f t="shared" ref="Q2756:Q2819" si="1218">IF(P2755="多",$C2756,IF(P2755="空",0))</f>
        <v>-2.0678198923443025E-2</v>
      </c>
      <c r="R2756" s="5">
        <f t="shared" si="1200"/>
        <v>2.9975451517971399</v>
      </c>
      <c r="S2756" t="str">
        <f t="shared" si="1208"/>
        <v>多</v>
      </c>
      <c r="T2756" s="6">
        <f t="shared" ref="T2756:T2819" si="1219">IF(S2755="多",$C2756,IF(S2755="空",0))</f>
        <v>-2.0678198923443025E-2</v>
      </c>
      <c r="U2756" s="5">
        <f t="shared" si="1201"/>
        <v>2.9254130839156747</v>
      </c>
      <c r="V2756" t="str">
        <f t="shared" si="1209"/>
        <v>多</v>
      </c>
      <c r="W2756" s="6">
        <f t="shared" ref="W2756:W2819" si="1220">IF(V2755="多",$C2756,IF(V2755="空",0))</f>
        <v>-2.0678198923443025E-2</v>
      </c>
      <c r="X2756" s="5">
        <f t="shared" si="1202"/>
        <v>3.3032953386018726</v>
      </c>
      <c r="Y2756" t="str">
        <f t="shared" si="1210"/>
        <v>多</v>
      </c>
      <c r="Z2756" s="6">
        <f t="shared" ref="Z2756:Z2819" si="1221">IF(Y2755="多",$C2756,IF(Y2755="空",0))</f>
        <v>-2.0678198923443025E-2</v>
      </c>
      <c r="AA2756" s="5">
        <f t="shared" si="1203"/>
        <v>2.8375798123621276</v>
      </c>
      <c r="AB2756" t="str">
        <f t="shared" si="1211"/>
        <v>多</v>
      </c>
      <c r="AC2756" s="6">
        <f t="shared" ref="AC2756:AC2819" si="1222">IF(AB2755="多",$C2756,IF(AB2755="空",0))</f>
        <v>-2.0678198923443025E-2</v>
      </c>
      <c r="AD2756" s="5">
        <f t="shared" si="1204"/>
        <v>2.8563727813951134</v>
      </c>
    </row>
    <row r="2757" spans="1:30" x14ac:dyDescent="0.15">
      <c r="A2757" s="1">
        <v>42500</v>
      </c>
      <c r="B2757" s="2">
        <v>3069.11</v>
      </c>
      <c r="C2757" s="3">
        <f t="shared" si="1212"/>
        <v>1.1384320300624751E-3</v>
      </c>
      <c r="D2757" s="4" t="str">
        <f t="shared" ref="D2757:D2820" si="1223">IF(AND(C2756&gt;0,C2757&gt;0),"空",IF(AND(C2756&lt;0,C2757&lt;0),"多",D2756))</f>
        <v>多</v>
      </c>
      <c r="E2757" s="6">
        <f t="shared" si="1213"/>
        <v>1.1384320300624751E-3</v>
      </c>
      <c r="F2757" s="5">
        <f t="shared" si="1214"/>
        <v>1.4689833717983665</v>
      </c>
      <c r="G2757" t="str">
        <f t="shared" si="1196"/>
        <v>空</v>
      </c>
      <c r="H2757" s="6">
        <f t="shared" si="1215"/>
        <v>0</v>
      </c>
      <c r="I2757" s="5">
        <f t="shared" si="1197"/>
        <v>4.3844833696654124</v>
      </c>
      <c r="J2757" t="str">
        <f t="shared" si="1205"/>
        <v>多</v>
      </c>
      <c r="K2757" s="6">
        <f t="shared" si="1216"/>
        <v>1.1384320300624751E-3</v>
      </c>
      <c r="L2757" s="5">
        <f t="shared" si="1198"/>
        <v>6.2719397595474948</v>
      </c>
      <c r="M2757" t="str">
        <f t="shared" si="1206"/>
        <v>多</v>
      </c>
      <c r="N2757" s="6">
        <f t="shared" si="1217"/>
        <v>1.1384320300624751E-3</v>
      </c>
      <c r="O2757" s="5">
        <f t="shared" si="1199"/>
        <v>6.6105050356140502</v>
      </c>
      <c r="P2757" t="str">
        <f t="shared" si="1207"/>
        <v>多</v>
      </c>
      <c r="Q2757" s="6">
        <f t="shared" si="1218"/>
        <v>1.1384320300624751E-3</v>
      </c>
      <c r="R2757" s="5">
        <f t="shared" si="1200"/>
        <v>3.0009576532095044</v>
      </c>
      <c r="S2757" t="str">
        <f t="shared" si="1208"/>
        <v>多</v>
      </c>
      <c r="T2757" s="6">
        <f t="shared" si="1219"/>
        <v>1.1384320300624751E-3</v>
      </c>
      <c r="U2757" s="5">
        <f t="shared" si="1201"/>
        <v>2.928743467871568</v>
      </c>
      <c r="V2757" t="str">
        <f t="shared" si="1209"/>
        <v>多</v>
      </c>
      <c r="W2757" s="6">
        <f t="shared" si="1220"/>
        <v>1.1384320300624751E-3</v>
      </c>
      <c r="X2757" s="5">
        <f t="shared" si="1202"/>
        <v>3.3070559158200932</v>
      </c>
      <c r="Y2757" t="str">
        <f t="shared" si="1210"/>
        <v>多</v>
      </c>
      <c r="Z2757" s="6">
        <f t="shared" si="1221"/>
        <v>1.1384320300624751E-3</v>
      </c>
      <c r="AA2757" s="5">
        <f t="shared" si="1203"/>
        <v>2.8408102041083794</v>
      </c>
      <c r="AB2757" t="str">
        <f t="shared" si="1211"/>
        <v>多</v>
      </c>
      <c r="AC2757" s="6">
        <f t="shared" si="1222"/>
        <v>1.1384320300624751E-3</v>
      </c>
      <c r="AD2757" s="5">
        <f t="shared" si="1204"/>
        <v>2.8596245676592522</v>
      </c>
    </row>
    <row r="2758" spans="1:30" x14ac:dyDescent="0.15">
      <c r="A2758" s="1">
        <v>42501</v>
      </c>
      <c r="B2758" s="2">
        <v>3082.81</v>
      </c>
      <c r="C2758" s="3">
        <f t="shared" si="1212"/>
        <v>4.4638347924967903E-3</v>
      </c>
      <c r="D2758" s="4" t="str">
        <f t="shared" si="1223"/>
        <v>空</v>
      </c>
      <c r="E2758" s="6">
        <f t="shared" si="1213"/>
        <v>4.4638347924967903E-3</v>
      </c>
      <c r="F2758" s="5">
        <f t="shared" si="1214"/>
        <v>1.4755406708829992</v>
      </c>
      <c r="G2758" t="str">
        <f t="shared" ref="G2758:G2821" si="1224">IF(AND(C2756&gt;0,C2757&gt;0,C2758&gt;0),"多",IF(AND(C2756&lt;0,C2757&lt;0,C2758&lt;0),"空",G2757))</f>
        <v>空</v>
      </c>
      <c r="H2758" s="6">
        <f t="shared" si="1215"/>
        <v>0</v>
      </c>
      <c r="I2758" s="5">
        <f t="shared" ref="I2758:I2821" si="1225">I2757*(1+H2758)</f>
        <v>4.3844833696654124</v>
      </c>
      <c r="J2758" t="str">
        <f t="shared" si="1205"/>
        <v>多</v>
      </c>
      <c r="K2758" s="6">
        <f t="shared" si="1216"/>
        <v>4.4638347924967903E-3</v>
      </c>
      <c r="L2758" s="5">
        <f t="shared" ref="L2758:L2821" si="1226">L2757*(1+K2758)</f>
        <v>6.2999366624626072</v>
      </c>
      <c r="M2758" t="str">
        <f t="shared" si="1206"/>
        <v>多</v>
      </c>
      <c r="N2758" s="6">
        <f t="shared" si="1217"/>
        <v>4.4638347924967903E-3</v>
      </c>
      <c r="O2758" s="5">
        <f t="shared" ref="O2758:O2821" si="1227">O2757*(1+N2758)</f>
        <v>6.6400132379879997</v>
      </c>
      <c r="P2758" t="str">
        <f t="shared" si="1207"/>
        <v>多</v>
      </c>
      <c r="Q2758" s="6">
        <f t="shared" si="1218"/>
        <v>4.4638347924967903E-3</v>
      </c>
      <c r="R2758" s="5">
        <f t="shared" ref="R2758:R2821" si="1228">R2757*(1+Q2758)</f>
        <v>3.0143534323927104</v>
      </c>
      <c r="S2758" t="str">
        <f t="shared" si="1208"/>
        <v>多</v>
      </c>
      <c r="T2758" s="6">
        <f t="shared" si="1219"/>
        <v>4.4638347924967903E-3</v>
      </c>
      <c r="U2758" s="5">
        <f t="shared" ref="U2758:U2821" si="1229">U2757*(1+T2758)</f>
        <v>2.9418168948617507</v>
      </c>
      <c r="V2758" t="str">
        <f t="shared" si="1209"/>
        <v>多</v>
      </c>
      <c r="W2758" s="6">
        <f t="shared" si="1220"/>
        <v>4.4638347924967903E-3</v>
      </c>
      <c r="X2758" s="5">
        <f t="shared" ref="X2758:X2821" si="1230">X2757*(1+W2758)</f>
        <v>3.3218180670778632</v>
      </c>
      <c r="Y2758" t="str">
        <f t="shared" si="1210"/>
        <v>多</v>
      </c>
      <c r="Z2758" s="6">
        <f t="shared" si="1221"/>
        <v>4.4638347924967903E-3</v>
      </c>
      <c r="AA2758" s="5">
        <f t="shared" ref="AA2758:AA2821" si="1231">AA2757*(1+Z2758)</f>
        <v>2.8534911115363584</v>
      </c>
      <c r="AB2758" t="str">
        <f t="shared" si="1211"/>
        <v>多</v>
      </c>
      <c r="AC2758" s="6">
        <f t="shared" si="1222"/>
        <v>4.4638347924967903E-3</v>
      </c>
      <c r="AD2758" s="5">
        <f t="shared" ref="AD2758:AD2821" si="1232">AD2757*(1+AC2758)</f>
        <v>2.8723894592978483</v>
      </c>
    </row>
    <row r="2759" spans="1:30" x14ac:dyDescent="0.15">
      <c r="A2759" s="1">
        <v>42502</v>
      </c>
      <c r="B2759" s="2">
        <v>3090.14</v>
      </c>
      <c r="C2759" s="3">
        <f t="shared" si="1212"/>
        <v>2.3777008638221631E-3</v>
      </c>
      <c r="D2759" s="4" t="str">
        <f t="shared" si="1223"/>
        <v>空</v>
      </c>
      <c r="E2759" s="6">
        <f t="shared" si="1213"/>
        <v>0</v>
      </c>
      <c r="F2759" s="5">
        <f t="shared" si="1214"/>
        <v>1.4755406708829992</v>
      </c>
      <c r="G2759" t="str">
        <f t="shared" si="1224"/>
        <v>多</v>
      </c>
      <c r="H2759" s="6">
        <f t="shared" si="1215"/>
        <v>0</v>
      </c>
      <c r="I2759" s="5">
        <f t="shared" si="1225"/>
        <v>4.3844833696654124</v>
      </c>
      <c r="J2759" t="str">
        <f t="shared" ref="J2759:J2822" si="1233">IF(AND($C2756&gt;0,$C2757&gt;0,$C2758&gt;0,$C2759&gt;0),"多",IF(AND($C2756&lt;0,$C2757&lt;0,$C2758&lt;0,$C2759&lt;0),"空",J2758))</f>
        <v>多</v>
      </c>
      <c r="K2759" s="6">
        <f t="shared" si="1216"/>
        <v>2.3777008638221631E-3</v>
      </c>
      <c r="L2759" s="5">
        <f t="shared" si="1226"/>
        <v>6.3149160273069693</v>
      </c>
      <c r="M2759" t="str">
        <f t="shared" si="1206"/>
        <v>多</v>
      </c>
      <c r="N2759" s="6">
        <f t="shared" si="1217"/>
        <v>2.3777008638221631E-3</v>
      </c>
      <c r="O2759" s="5">
        <f t="shared" si="1227"/>
        <v>6.6558012031997542</v>
      </c>
      <c r="P2759" t="str">
        <f t="shared" si="1207"/>
        <v>多</v>
      </c>
      <c r="Q2759" s="6">
        <f t="shared" si="1218"/>
        <v>2.3777008638221631E-3</v>
      </c>
      <c r="R2759" s="5">
        <f t="shared" si="1228"/>
        <v>3.021520663152776</v>
      </c>
      <c r="S2759" t="str">
        <f t="shared" si="1208"/>
        <v>多</v>
      </c>
      <c r="T2759" s="6">
        <f t="shared" si="1219"/>
        <v>2.3777008638221631E-3</v>
      </c>
      <c r="U2759" s="5">
        <f t="shared" si="1229"/>
        <v>2.9488116554338699</v>
      </c>
      <c r="V2759" t="str">
        <f t="shared" si="1209"/>
        <v>多</v>
      </c>
      <c r="W2759" s="6">
        <f t="shared" si="1220"/>
        <v>2.3777008638221631E-3</v>
      </c>
      <c r="X2759" s="5">
        <f t="shared" si="1230"/>
        <v>3.3297163567654144</v>
      </c>
      <c r="Y2759" t="str">
        <f t="shared" si="1210"/>
        <v>多</v>
      </c>
      <c r="Z2759" s="6">
        <f t="shared" si="1221"/>
        <v>2.3777008638221631E-3</v>
      </c>
      <c r="AA2759" s="5">
        <f t="shared" si="1231"/>
        <v>2.8602758598171674</v>
      </c>
      <c r="AB2759" t="str">
        <f t="shared" si="1211"/>
        <v>多</v>
      </c>
      <c r="AC2759" s="6">
        <f t="shared" si="1222"/>
        <v>2.3777008638221631E-3</v>
      </c>
      <c r="AD2759" s="5">
        <f t="shared" si="1232"/>
        <v>2.8792191421964546</v>
      </c>
    </row>
    <row r="2760" spans="1:30" x14ac:dyDescent="0.15">
      <c r="A2760" s="1">
        <v>42503</v>
      </c>
      <c r="B2760" s="2">
        <v>3074.94</v>
      </c>
      <c r="C2760" s="3">
        <f t="shared" si="1212"/>
        <v>-4.918870989663815E-3</v>
      </c>
      <c r="D2760" s="4" t="str">
        <f t="shared" si="1223"/>
        <v>空</v>
      </c>
      <c r="E2760" s="6">
        <f t="shared" si="1213"/>
        <v>0</v>
      </c>
      <c r="F2760" s="5">
        <f t="shared" si="1214"/>
        <v>1.4755406708829992</v>
      </c>
      <c r="G2760" t="str">
        <f t="shared" si="1224"/>
        <v>多</v>
      </c>
      <c r="H2760" s="6">
        <f t="shared" si="1215"/>
        <v>-4.918870989663815E-3</v>
      </c>
      <c r="I2760" s="5">
        <f t="shared" si="1225"/>
        <v>4.3629166616137018</v>
      </c>
      <c r="J2760" t="str">
        <f t="shared" si="1233"/>
        <v>多</v>
      </c>
      <c r="K2760" s="6">
        <f t="shared" si="1216"/>
        <v>-4.918870989663815E-3</v>
      </c>
      <c r="L2760" s="5">
        <f t="shared" si="1226"/>
        <v>6.2838537700580863</v>
      </c>
      <c r="M2760" t="str">
        <f t="shared" ref="M2760:M2823" si="1234">IF(AND($C2756&gt;0,$C2757&gt;0,$C2758&gt;0,$C2759&gt;0,$C2760&gt;0),"多",IF(AND($C2756&lt;0,$C2757&lt;0,$C2758&lt;0,$C2759&lt;0,$C2760&lt;0),"空",M2759))</f>
        <v>多</v>
      </c>
      <c r="N2760" s="6">
        <f t="shared" si="1217"/>
        <v>-4.918870989663815E-3</v>
      </c>
      <c r="O2760" s="5">
        <f t="shared" si="1227"/>
        <v>6.6230621757483652</v>
      </c>
      <c r="P2760" t="str">
        <f t="shared" si="1207"/>
        <v>多</v>
      </c>
      <c r="Q2760" s="6">
        <f t="shared" si="1218"/>
        <v>-4.918870989663815E-3</v>
      </c>
      <c r="R2760" s="5">
        <f t="shared" si="1228"/>
        <v>3.006658192818124</v>
      </c>
      <c r="S2760" t="str">
        <f t="shared" si="1208"/>
        <v>多</v>
      </c>
      <c r="T2760" s="6">
        <f t="shared" si="1219"/>
        <v>-4.918870989663815E-3</v>
      </c>
      <c r="U2760" s="5">
        <f t="shared" si="1229"/>
        <v>2.9343068313279739</v>
      </c>
      <c r="V2760" t="str">
        <f t="shared" si="1209"/>
        <v>多</v>
      </c>
      <c r="W2760" s="6">
        <f t="shared" si="1220"/>
        <v>-4.918870989663815E-3</v>
      </c>
      <c r="X2760" s="5">
        <f t="shared" si="1230"/>
        <v>3.3133379115743118</v>
      </c>
      <c r="Y2760" t="str">
        <f t="shared" si="1210"/>
        <v>多</v>
      </c>
      <c r="Z2760" s="6">
        <f t="shared" si="1221"/>
        <v>-4.918870989663815E-3</v>
      </c>
      <c r="AA2760" s="5">
        <f t="shared" si="1231"/>
        <v>2.8462065318678769</v>
      </c>
      <c r="AB2760" t="str">
        <f t="shared" si="1211"/>
        <v>多</v>
      </c>
      <c r="AC2760" s="6">
        <f t="shared" si="1222"/>
        <v>-4.918870989663815E-3</v>
      </c>
      <c r="AD2760" s="5">
        <f t="shared" si="1232"/>
        <v>2.8650566346850197</v>
      </c>
    </row>
    <row r="2761" spans="1:30" x14ac:dyDescent="0.15">
      <c r="A2761" s="1">
        <v>42506</v>
      </c>
      <c r="B2761" s="2">
        <v>3095.31</v>
      </c>
      <c r="C2761" s="3">
        <f t="shared" si="1212"/>
        <v>6.6245195028196147E-3</v>
      </c>
      <c r="D2761" s="4" t="str">
        <f t="shared" si="1223"/>
        <v>空</v>
      </c>
      <c r="E2761" s="6">
        <f t="shared" si="1213"/>
        <v>0</v>
      </c>
      <c r="F2761" s="5">
        <f t="shared" si="1214"/>
        <v>1.4755406708829992</v>
      </c>
      <c r="G2761" t="str">
        <f t="shared" si="1224"/>
        <v>多</v>
      </c>
      <c r="H2761" s="6">
        <f t="shared" si="1215"/>
        <v>6.6245195028196147E-3</v>
      </c>
      <c r="I2761" s="5">
        <f t="shared" si="1225"/>
        <v>4.3918188881277382</v>
      </c>
      <c r="J2761" t="str">
        <f t="shared" si="1233"/>
        <v>多</v>
      </c>
      <c r="K2761" s="6">
        <f t="shared" si="1216"/>
        <v>6.6245195028196147E-3</v>
      </c>
      <c r="L2761" s="5">
        <f t="shared" si="1226"/>
        <v>6.3254812819107027</v>
      </c>
      <c r="M2761" t="str">
        <f t="shared" si="1234"/>
        <v>多</v>
      </c>
      <c r="N2761" s="6">
        <f t="shared" si="1217"/>
        <v>6.6245195028196147E-3</v>
      </c>
      <c r="O2761" s="5">
        <f t="shared" si="1227"/>
        <v>6.6669367802999968</v>
      </c>
      <c r="P2761" t="str">
        <f t="shared" ref="P2761:P2824" si="1235">IF(AND($C2756&gt;0,$C2757&gt;0,$C2758&gt;0,$C2759&gt;0,$C2760&gt;0,$C2761&gt;0),"多",IF(AND($C2756&lt;0,$C2757&lt;0,$C2758&lt;0,$C2759&lt;0,$C2760&lt;0,$C2761&lt;0),"空",P2760))</f>
        <v>多</v>
      </c>
      <c r="Q2761" s="6">
        <f t="shared" si="1218"/>
        <v>6.6245195028196147E-3</v>
      </c>
      <c r="R2761" s="5">
        <f t="shared" si="1228"/>
        <v>3.02657585865476</v>
      </c>
      <c r="S2761" t="str">
        <f t="shared" si="1208"/>
        <v>多</v>
      </c>
      <c r="T2761" s="6">
        <f t="shared" si="1219"/>
        <v>6.6245195028196147E-3</v>
      </c>
      <c r="U2761" s="5">
        <f t="shared" si="1229"/>
        <v>2.9537452041593628</v>
      </c>
      <c r="V2761" t="str">
        <f t="shared" si="1209"/>
        <v>多</v>
      </c>
      <c r="W2761" s="6">
        <f t="shared" si="1220"/>
        <v>6.6245195028196147E-3</v>
      </c>
      <c r="X2761" s="5">
        <f t="shared" si="1230"/>
        <v>3.3352871831889672</v>
      </c>
      <c r="Y2761" t="str">
        <f t="shared" si="1210"/>
        <v>多</v>
      </c>
      <c r="Z2761" s="6">
        <f t="shared" si="1221"/>
        <v>6.6245195028196147E-3</v>
      </c>
      <c r="AA2761" s="5">
        <f t="shared" si="1231"/>
        <v>2.8650612825472881</v>
      </c>
      <c r="AB2761" t="str">
        <f t="shared" si="1211"/>
        <v>多</v>
      </c>
      <c r="AC2761" s="6">
        <f t="shared" si="1222"/>
        <v>6.6245195028196147E-3</v>
      </c>
      <c r="AD2761" s="5">
        <f t="shared" si="1232"/>
        <v>2.8840362582381736</v>
      </c>
    </row>
    <row r="2762" spans="1:30" x14ac:dyDescent="0.15">
      <c r="A2762" s="1">
        <v>42507</v>
      </c>
      <c r="B2762" s="2">
        <v>3086.02</v>
      </c>
      <c r="C2762" s="3">
        <f t="shared" si="1212"/>
        <v>-3.0013148925309707E-3</v>
      </c>
      <c r="D2762" s="4" t="str">
        <f t="shared" si="1223"/>
        <v>空</v>
      </c>
      <c r="E2762" s="6">
        <f t="shared" si="1213"/>
        <v>0</v>
      </c>
      <c r="F2762" s="5">
        <f t="shared" si="1214"/>
        <v>1.4755406708829992</v>
      </c>
      <c r="G2762" t="str">
        <f t="shared" si="1224"/>
        <v>多</v>
      </c>
      <c r="H2762" s="6">
        <f t="shared" si="1215"/>
        <v>-3.0013148925309707E-3</v>
      </c>
      <c r="I2762" s="5">
        <f t="shared" si="1225"/>
        <v>4.3786376566935017</v>
      </c>
      <c r="J2762" t="str">
        <f t="shared" si="1233"/>
        <v>多</v>
      </c>
      <c r="K2762" s="6">
        <f t="shared" si="1216"/>
        <v>-3.0013148925309707E-3</v>
      </c>
      <c r="L2762" s="5">
        <f t="shared" si="1226"/>
        <v>6.3064965207368786</v>
      </c>
      <c r="M2762" t="str">
        <f t="shared" si="1234"/>
        <v>多</v>
      </c>
      <c r="N2762" s="6">
        <f t="shared" si="1217"/>
        <v>-3.0013148925309707E-3</v>
      </c>
      <c r="O2762" s="5">
        <f t="shared" si="1227"/>
        <v>6.6469272036537204</v>
      </c>
      <c r="P2762" t="str">
        <f t="shared" si="1235"/>
        <v>多</v>
      </c>
      <c r="Q2762" s="6">
        <f t="shared" si="1218"/>
        <v>-3.0013148925309707E-3</v>
      </c>
      <c r="R2762" s="5">
        <f t="shared" si="1228"/>
        <v>3.0174921514568047</v>
      </c>
      <c r="S2762" t="str">
        <f t="shared" ref="S2762:S2825" si="1236">IF(AND($C2756&gt;0,$C2757&gt;0,$C2758&gt;0,$C2759&gt;0,$C2760&gt;0,$C2761&gt;0,$C2762&gt;0),"多",IF(AND($C2756&lt;0,$C2757&lt;0,$C2758&lt;0,$C2759&lt;0,$C2760&lt;0,$C2761&lt;0,$C2762&lt;0),"空",S2761))</f>
        <v>多</v>
      </c>
      <c r="T2762" s="6">
        <f t="shared" si="1219"/>
        <v>-3.0013148925309707E-3</v>
      </c>
      <c r="U2762" s="5">
        <f t="shared" si="1229"/>
        <v>2.9448800846893772</v>
      </c>
      <c r="V2762" t="str">
        <f t="shared" si="1209"/>
        <v>多</v>
      </c>
      <c r="W2762" s="6">
        <f t="shared" si="1220"/>
        <v>-3.0013148925309707E-3</v>
      </c>
      <c r="X2762" s="5">
        <f t="shared" si="1230"/>
        <v>3.3252769360951944</v>
      </c>
      <c r="Y2762" t="str">
        <f t="shared" si="1210"/>
        <v>多</v>
      </c>
      <c r="Z2762" s="6">
        <f t="shared" si="1221"/>
        <v>-3.0013148925309707E-3</v>
      </c>
      <c r="AA2762" s="5">
        <f t="shared" si="1231"/>
        <v>2.856462331451965</v>
      </c>
      <c r="AB2762" t="str">
        <f t="shared" si="1211"/>
        <v>多</v>
      </c>
      <c r="AC2762" s="6">
        <f t="shared" si="1222"/>
        <v>-3.0013148925309707E-3</v>
      </c>
      <c r="AD2762" s="5">
        <f t="shared" si="1232"/>
        <v>2.8753803572657239</v>
      </c>
    </row>
    <row r="2763" spans="1:30" x14ac:dyDescent="0.15">
      <c r="A2763" s="1">
        <v>42508</v>
      </c>
      <c r="B2763" s="2">
        <v>3068.04</v>
      </c>
      <c r="C2763" s="3">
        <f t="shared" si="1212"/>
        <v>-5.8262746190886894E-3</v>
      </c>
      <c r="D2763" s="4" t="str">
        <f t="shared" si="1223"/>
        <v>多</v>
      </c>
      <c r="E2763" s="6">
        <f t="shared" si="1213"/>
        <v>0</v>
      </c>
      <c r="F2763" s="5">
        <f t="shared" si="1214"/>
        <v>1.4755406708829992</v>
      </c>
      <c r="G2763" t="str">
        <f t="shared" si="1224"/>
        <v>多</v>
      </c>
      <c r="H2763" s="6">
        <f t="shared" si="1215"/>
        <v>-5.8262746190886894E-3</v>
      </c>
      <c r="I2763" s="5">
        <f t="shared" si="1225"/>
        <v>4.3531265112481226</v>
      </c>
      <c r="J2763" t="str">
        <f t="shared" si="1233"/>
        <v>多</v>
      </c>
      <c r="K2763" s="6">
        <f t="shared" si="1216"/>
        <v>-5.8262746190886894E-3</v>
      </c>
      <c r="L2763" s="5">
        <f t="shared" si="1226"/>
        <v>6.269753140122738</v>
      </c>
      <c r="M2763" t="str">
        <f t="shared" si="1234"/>
        <v>多</v>
      </c>
      <c r="N2763" s="6">
        <f t="shared" si="1217"/>
        <v>-5.8262746190886894E-3</v>
      </c>
      <c r="O2763" s="5">
        <f t="shared" si="1227"/>
        <v>6.6082003803921427</v>
      </c>
      <c r="P2763" t="str">
        <f t="shared" si="1235"/>
        <v>多</v>
      </c>
      <c r="Q2763" s="6">
        <f t="shared" si="1218"/>
        <v>-5.8262746190886894E-3</v>
      </c>
      <c r="R2763" s="5">
        <f t="shared" si="1228"/>
        <v>2.9999114135214726</v>
      </c>
      <c r="S2763" t="str">
        <f t="shared" si="1236"/>
        <v>多</v>
      </c>
      <c r="T2763" s="6">
        <f t="shared" si="1219"/>
        <v>-5.8262746190886894E-3</v>
      </c>
      <c r="U2763" s="5">
        <f t="shared" si="1229"/>
        <v>2.9277224045956918</v>
      </c>
      <c r="V2763" t="str">
        <f t="shared" ref="V2763:V2826" si="1237">IF(AND($C2756&gt;0,$C2757&gt;0,$C2758&gt;0,$C2759&gt;0,$C2760&gt;0,$C2761&gt;0,$C2762&gt;0,$C2763&gt;0),"多",IF(AND($C2756&lt;0,$C2757&lt;0,$C2758&lt;0,$C2759&lt;0,$C2760&lt;0,$C2761&lt;0,$C2762&lt;0,$C2763&lt;0),"空",V2762))</f>
        <v>多</v>
      </c>
      <c r="W2763" s="6">
        <f t="shared" si="1220"/>
        <v>-5.8262746190886894E-3</v>
      </c>
      <c r="X2763" s="5">
        <f t="shared" si="1230"/>
        <v>3.3059029594809819</v>
      </c>
      <c r="Y2763" t="str">
        <f t="shared" si="1210"/>
        <v>多</v>
      </c>
      <c r="Z2763" s="6">
        <f t="shared" si="1221"/>
        <v>-5.8262746190886894E-3</v>
      </c>
      <c r="AA2763" s="5">
        <f t="shared" si="1231"/>
        <v>2.8398197974698434</v>
      </c>
      <c r="AB2763" t="str">
        <f t="shared" si="1211"/>
        <v>多</v>
      </c>
      <c r="AC2763" s="6">
        <f t="shared" si="1222"/>
        <v>-5.8262746190886894E-3</v>
      </c>
      <c r="AD2763" s="5">
        <f t="shared" si="1232"/>
        <v>2.8586276016699603</v>
      </c>
    </row>
    <row r="2764" spans="1:30" x14ac:dyDescent="0.15">
      <c r="A2764" s="1">
        <v>42509</v>
      </c>
      <c r="B2764" s="2">
        <v>3062.5</v>
      </c>
      <c r="C2764" s="3">
        <f t="shared" si="1212"/>
        <v>-1.8057130937014776E-3</v>
      </c>
      <c r="D2764" s="4" t="str">
        <f t="shared" si="1223"/>
        <v>多</v>
      </c>
      <c r="E2764" s="6">
        <f t="shared" si="1213"/>
        <v>-1.8057130937014776E-3</v>
      </c>
      <c r="F2764" s="5">
        <f t="shared" si="1214"/>
        <v>1.4728762677732967</v>
      </c>
      <c r="G2764" t="str">
        <f t="shared" si="1224"/>
        <v>空</v>
      </c>
      <c r="H2764" s="6">
        <f t="shared" si="1215"/>
        <v>-1.8057130937014776E-3</v>
      </c>
      <c r="I2764" s="5">
        <f t="shared" si="1225"/>
        <v>4.3452660137082226</v>
      </c>
      <c r="J2764" t="str">
        <f t="shared" si="1233"/>
        <v>多</v>
      </c>
      <c r="K2764" s="6">
        <f t="shared" si="1216"/>
        <v>-1.8057130937014776E-3</v>
      </c>
      <c r="L2764" s="5">
        <f t="shared" si="1226"/>
        <v>6.2584317647833423</v>
      </c>
      <c r="M2764" t="str">
        <f t="shared" si="1234"/>
        <v>多</v>
      </c>
      <c r="N2764" s="6">
        <f t="shared" si="1217"/>
        <v>-1.8057130937014776E-3</v>
      </c>
      <c r="O2764" s="5">
        <f t="shared" si="1227"/>
        <v>6.5962678664394652</v>
      </c>
      <c r="P2764" t="str">
        <f t="shared" si="1235"/>
        <v>多</v>
      </c>
      <c r="Q2764" s="6">
        <f t="shared" si="1218"/>
        <v>-1.8057130937014776E-3</v>
      </c>
      <c r="R2764" s="5">
        <f t="shared" si="1228"/>
        <v>2.9944944342021325</v>
      </c>
      <c r="S2764" t="str">
        <f t="shared" si="1236"/>
        <v>多</v>
      </c>
      <c r="T2764" s="6">
        <f t="shared" si="1219"/>
        <v>-1.8057130937014776E-3</v>
      </c>
      <c r="U2764" s="5">
        <f t="shared" si="1229"/>
        <v>2.9224357779149903</v>
      </c>
      <c r="V2764" t="str">
        <f t="shared" si="1237"/>
        <v>多</v>
      </c>
      <c r="W2764" s="6">
        <f t="shared" si="1220"/>
        <v>-1.8057130937014776E-3</v>
      </c>
      <c r="X2764" s="5">
        <f t="shared" si="1230"/>
        <v>3.2999334472205408</v>
      </c>
      <c r="Y2764" t="str">
        <f t="shared" ref="Y2764:Y2827" si="1238">IF(AND($C2756&gt;0,$C2757&gt;0,$C2758&gt;0,$C2759&gt;0,$C2760&gt;0,$C2761&gt;0,$C2762&gt;0,$C2763&gt;0,$C2764&gt;0),"多",IF(AND($C2756&lt;0,$C2757&lt;0,$C2758&lt;0,$C2759&lt;0,$C2760&lt;0,$C2761&lt;0,$C2762&lt;0,$C2763&lt;0,$C2764&lt;0),"空",Y2763))</f>
        <v>多</v>
      </c>
      <c r="Z2764" s="6">
        <f t="shared" si="1221"/>
        <v>-1.8057130937014776E-3</v>
      </c>
      <c r="AA2764" s="5">
        <f t="shared" si="1231"/>
        <v>2.8346918976777995</v>
      </c>
      <c r="AB2764" t="str">
        <f t="shared" si="1211"/>
        <v>多</v>
      </c>
      <c r="AC2764" s="6">
        <f t="shared" si="1222"/>
        <v>-1.8057130937014776E-3</v>
      </c>
      <c r="AD2764" s="5">
        <f t="shared" si="1232"/>
        <v>2.8534657403796082</v>
      </c>
    </row>
    <row r="2765" spans="1:30" x14ac:dyDescent="0.15">
      <c r="A2765" s="1">
        <v>42510</v>
      </c>
      <c r="B2765" s="2">
        <v>3078.22</v>
      </c>
      <c r="C2765" s="3">
        <f t="shared" si="1212"/>
        <v>5.1330612244897544E-3</v>
      </c>
      <c r="D2765" s="4" t="str">
        <f t="shared" si="1223"/>
        <v>多</v>
      </c>
      <c r="E2765" s="6">
        <f t="shared" si="1213"/>
        <v>5.1330612244897544E-3</v>
      </c>
      <c r="F2765" s="5">
        <f t="shared" si="1214"/>
        <v>1.4804366318318751</v>
      </c>
      <c r="G2765" t="str">
        <f t="shared" si="1224"/>
        <v>空</v>
      </c>
      <c r="H2765" s="6">
        <f t="shared" si="1215"/>
        <v>0</v>
      </c>
      <c r="I2765" s="5">
        <f t="shared" si="1225"/>
        <v>4.3452660137082226</v>
      </c>
      <c r="J2765" t="str">
        <f t="shared" si="1233"/>
        <v>多</v>
      </c>
      <c r="K2765" s="6">
        <f t="shared" si="1216"/>
        <v>5.1330612244897544E-3</v>
      </c>
      <c r="L2765" s="5">
        <f t="shared" si="1226"/>
        <v>6.2905566782012663</v>
      </c>
      <c r="M2765" t="str">
        <f t="shared" si="1234"/>
        <v>多</v>
      </c>
      <c r="N2765" s="6">
        <f t="shared" si="1217"/>
        <v>5.1330612244897544E-3</v>
      </c>
      <c r="O2765" s="5">
        <f t="shared" si="1227"/>
        <v>6.6301269132510336</v>
      </c>
      <c r="P2765" t="str">
        <f t="shared" si="1235"/>
        <v>多</v>
      </c>
      <c r="Q2765" s="6">
        <f t="shared" si="1218"/>
        <v>5.1330612244897544E-3</v>
      </c>
      <c r="R2765" s="5">
        <f t="shared" si="1228"/>
        <v>3.0098653574692857</v>
      </c>
      <c r="S2765" t="str">
        <f t="shared" si="1236"/>
        <v>多</v>
      </c>
      <c r="T2765" s="6">
        <f t="shared" si="1219"/>
        <v>5.1330612244897544E-3</v>
      </c>
      <c r="U2765" s="5">
        <f t="shared" si="1229"/>
        <v>2.9374368196876675</v>
      </c>
      <c r="V2765" t="str">
        <f t="shared" si="1237"/>
        <v>多</v>
      </c>
      <c r="W2765" s="6">
        <f t="shared" si="1220"/>
        <v>5.1330612244897544E-3</v>
      </c>
      <c r="X2765" s="5">
        <f t="shared" si="1230"/>
        <v>3.3168722076418655</v>
      </c>
      <c r="Y2765" t="str">
        <f t="shared" si="1238"/>
        <v>多</v>
      </c>
      <c r="Z2765" s="6">
        <f t="shared" si="1221"/>
        <v>5.1330612244897544E-3</v>
      </c>
      <c r="AA2765" s="5">
        <f t="shared" si="1231"/>
        <v>2.8492425447411449</v>
      </c>
      <c r="AB2765" t="str">
        <f t="shared" ref="AB2765:AB2828" si="1239">IF(AND($C2756&gt;0,$C2757&gt;0,$C2758&gt;0,$C2759&gt;0,$C2760&gt;0,$C2761&gt;0,$C2762&gt;0,$C2763&gt;0,$C2764&gt;0,$C2765&gt;0),"多",IF(AND($C2756&lt;0,$C2757&lt;0,$C2758&lt;0,$C2759&lt;0,$C2760&lt;0,$C2761&lt;0,$C2762&lt;0,$C2763&lt;0,$C2764&lt;0,$C2765&lt;0),"空",AB2764))</f>
        <v>多</v>
      </c>
      <c r="AC2765" s="6">
        <f t="shared" si="1222"/>
        <v>5.1330612244897544E-3</v>
      </c>
      <c r="AD2765" s="5">
        <f t="shared" si="1232"/>
        <v>2.8681127547269609</v>
      </c>
    </row>
    <row r="2766" spans="1:30" x14ac:dyDescent="0.15">
      <c r="A2766" s="1">
        <v>42513</v>
      </c>
      <c r="B2766" s="2">
        <v>3087.22</v>
      </c>
      <c r="C2766" s="3">
        <f t="shared" si="1212"/>
        <v>2.9237676319431305E-3</v>
      </c>
      <c r="D2766" s="4" t="str">
        <f t="shared" si="1223"/>
        <v>空</v>
      </c>
      <c r="E2766" s="6">
        <f t="shared" si="1213"/>
        <v>2.9237676319431305E-3</v>
      </c>
      <c r="F2766" s="5">
        <f t="shared" si="1214"/>
        <v>1.484765084537168</v>
      </c>
      <c r="G2766" t="str">
        <f t="shared" si="1224"/>
        <v>空</v>
      </c>
      <c r="H2766" s="6">
        <f t="shared" si="1215"/>
        <v>0</v>
      </c>
      <c r="I2766" s="5">
        <f t="shared" si="1225"/>
        <v>4.3452660137082226</v>
      </c>
      <c r="J2766" t="str">
        <f t="shared" si="1233"/>
        <v>多</v>
      </c>
      <c r="K2766" s="6">
        <f t="shared" si="1216"/>
        <v>2.9237676319431305E-3</v>
      </c>
      <c r="L2766" s="5">
        <f t="shared" si="1226"/>
        <v>6.3089488042038946</v>
      </c>
      <c r="M2766" t="str">
        <f t="shared" si="1234"/>
        <v>多</v>
      </c>
      <c r="N2766" s="6">
        <f t="shared" si="1217"/>
        <v>2.9237676319431305E-3</v>
      </c>
      <c r="O2766" s="5">
        <f t="shared" si="1227"/>
        <v>6.6495118637156718</v>
      </c>
      <c r="P2766" t="str">
        <f t="shared" si="1235"/>
        <v>多</v>
      </c>
      <c r="Q2766" s="6">
        <f t="shared" si="1218"/>
        <v>2.9237676319431305E-3</v>
      </c>
      <c r="R2766" s="5">
        <f t="shared" si="1228"/>
        <v>3.0186655043779616</v>
      </c>
      <c r="S2766" t="str">
        <f t="shared" si="1236"/>
        <v>多</v>
      </c>
      <c r="T2766" s="6">
        <f t="shared" si="1219"/>
        <v>2.9237676319431305E-3</v>
      </c>
      <c r="U2766" s="5">
        <f t="shared" si="1229"/>
        <v>2.9460252023819482</v>
      </c>
      <c r="V2766" t="str">
        <f t="shared" si="1237"/>
        <v>多</v>
      </c>
      <c r="W2766" s="6">
        <f t="shared" si="1220"/>
        <v>2.9237676319431305E-3</v>
      </c>
      <c r="X2766" s="5">
        <f t="shared" si="1230"/>
        <v>3.3265699712418604</v>
      </c>
      <c r="Y2766" t="str">
        <f t="shared" si="1238"/>
        <v>多</v>
      </c>
      <c r="Z2766" s="6">
        <f t="shared" si="1221"/>
        <v>2.9237676319431305E-3</v>
      </c>
      <c r="AA2766" s="5">
        <f t="shared" si="1231"/>
        <v>2.8575730678690143</v>
      </c>
      <c r="AB2766" t="str">
        <f t="shared" si="1239"/>
        <v>多</v>
      </c>
      <c r="AC2766" s="6">
        <f t="shared" si="1222"/>
        <v>2.9237676319431305E-3</v>
      </c>
      <c r="AD2766" s="5">
        <f t="shared" si="1232"/>
        <v>2.8764984499639947</v>
      </c>
    </row>
    <row r="2767" spans="1:30" x14ac:dyDescent="0.15">
      <c r="A2767" s="1">
        <v>42514</v>
      </c>
      <c r="B2767" s="2">
        <v>3063.56</v>
      </c>
      <c r="C2767" s="3">
        <f t="shared" si="1212"/>
        <v>-7.663852916215852E-3</v>
      </c>
      <c r="D2767" s="4" t="str">
        <f t="shared" si="1223"/>
        <v>空</v>
      </c>
      <c r="E2767" s="6">
        <f t="shared" si="1213"/>
        <v>0</v>
      </c>
      <c r="F2767" s="5">
        <f t="shared" si="1214"/>
        <v>1.484765084537168</v>
      </c>
      <c r="G2767" t="str">
        <f t="shared" si="1224"/>
        <v>空</v>
      </c>
      <c r="H2767" s="6">
        <f t="shared" si="1215"/>
        <v>0</v>
      </c>
      <c r="I2767" s="5">
        <f t="shared" si="1225"/>
        <v>4.3452660137082226</v>
      </c>
      <c r="J2767" t="str">
        <f t="shared" si="1233"/>
        <v>多</v>
      </c>
      <c r="K2767" s="6">
        <f t="shared" si="1216"/>
        <v>-7.663852916215852E-3</v>
      </c>
      <c r="L2767" s="5">
        <f t="shared" si="1226"/>
        <v>6.2605979485125403</v>
      </c>
      <c r="M2767" t="str">
        <f t="shared" si="1234"/>
        <v>多</v>
      </c>
      <c r="N2767" s="6">
        <f t="shared" si="1217"/>
        <v>-7.663852916215852E-3</v>
      </c>
      <c r="O2767" s="5">
        <f t="shared" si="1227"/>
        <v>6.5985509828275228</v>
      </c>
      <c r="P2767" t="str">
        <f t="shared" si="1235"/>
        <v>多</v>
      </c>
      <c r="Q2767" s="6">
        <f t="shared" si="1218"/>
        <v>-7.663852916215852E-3</v>
      </c>
      <c r="R2767" s="5">
        <f t="shared" si="1228"/>
        <v>2.9955308959491544</v>
      </c>
      <c r="S2767" t="str">
        <f t="shared" si="1236"/>
        <v>多</v>
      </c>
      <c r="T2767" s="6">
        <f t="shared" si="1219"/>
        <v>-7.663852916215852E-3</v>
      </c>
      <c r="U2767" s="5">
        <f t="shared" si="1229"/>
        <v>2.9234472985434281</v>
      </c>
      <c r="V2767" t="str">
        <f t="shared" si="1237"/>
        <v>多</v>
      </c>
      <c r="W2767" s="6">
        <f t="shared" si="1220"/>
        <v>-7.663852916215852E-3</v>
      </c>
      <c r="X2767" s="5">
        <f t="shared" si="1230"/>
        <v>3.3010756282667622</v>
      </c>
      <c r="Y2767" t="str">
        <f t="shared" si="1238"/>
        <v>多</v>
      </c>
      <c r="Z2767" s="6">
        <f t="shared" si="1221"/>
        <v>-7.663852916215852E-3</v>
      </c>
      <c r="AA2767" s="5">
        <f t="shared" si="1231"/>
        <v>2.8356730481795265</v>
      </c>
      <c r="AB2767" t="str">
        <f t="shared" si="1239"/>
        <v>多</v>
      </c>
      <c r="AC2767" s="6">
        <f t="shared" si="1222"/>
        <v>-7.663852916215852E-3</v>
      </c>
      <c r="AD2767" s="5">
        <f t="shared" si="1232"/>
        <v>2.8544533889297479</v>
      </c>
    </row>
    <row r="2768" spans="1:30" x14ac:dyDescent="0.15">
      <c r="A2768" s="1">
        <v>42515</v>
      </c>
      <c r="B2768" s="2">
        <v>3059.23</v>
      </c>
      <c r="C2768" s="3">
        <f t="shared" si="1212"/>
        <v>-1.4133883455847984E-3</v>
      </c>
      <c r="D2768" s="4" t="str">
        <f t="shared" si="1223"/>
        <v>多</v>
      </c>
      <c r="E2768" s="6">
        <f t="shared" si="1213"/>
        <v>0</v>
      </c>
      <c r="F2768" s="5">
        <f t="shared" si="1214"/>
        <v>1.484765084537168</v>
      </c>
      <c r="G2768" t="str">
        <f t="shared" si="1224"/>
        <v>空</v>
      </c>
      <c r="H2768" s="6">
        <f t="shared" si="1215"/>
        <v>0</v>
      </c>
      <c r="I2768" s="5">
        <f t="shared" si="1225"/>
        <v>4.3452660137082226</v>
      </c>
      <c r="J2768" t="str">
        <f t="shared" si="1233"/>
        <v>多</v>
      </c>
      <c r="K2768" s="6">
        <f t="shared" si="1216"/>
        <v>-1.4133883455847984E-3</v>
      </c>
      <c r="L2768" s="5">
        <f t="shared" si="1226"/>
        <v>6.2517492923357203</v>
      </c>
      <c r="M2768" t="str">
        <f t="shared" si="1234"/>
        <v>多</v>
      </c>
      <c r="N2768" s="6">
        <f t="shared" si="1217"/>
        <v>-1.4133883455847984E-3</v>
      </c>
      <c r="O2768" s="5">
        <f t="shared" si="1227"/>
        <v>6.5892246677706474</v>
      </c>
      <c r="P2768" t="str">
        <f t="shared" si="1235"/>
        <v>多</v>
      </c>
      <c r="Q2768" s="6">
        <f t="shared" si="1218"/>
        <v>-1.4133883455847984E-3</v>
      </c>
      <c r="R2768" s="5">
        <f t="shared" si="1228"/>
        <v>2.9912970474919809</v>
      </c>
      <c r="S2768" t="str">
        <f t="shared" si="1236"/>
        <v>多</v>
      </c>
      <c r="T2768" s="6">
        <f t="shared" si="1219"/>
        <v>-1.4133883455847984E-3</v>
      </c>
      <c r="U2768" s="5">
        <f t="shared" si="1229"/>
        <v>2.9193153322027356</v>
      </c>
      <c r="V2768" t="str">
        <f t="shared" si="1237"/>
        <v>多</v>
      </c>
      <c r="W2768" s="6">
        <f t="shared" si="1220"/>
        <v>-1.4133883455847984E-3</v>
      </c>
      <c r="X2768" s="5">
        <f t="shared" si="1230"/>
        <v>3.2964099264458757</v>
      </c>
      <c r="Y2768" t="str">
        <f t="shared" si="1238"/>
        <v>多</v>
      </c>
      <c r="Z2768" s="6">
        <f t="shared" si="1221"/>
        <v>-1.4133883455847984E-3</v>
      </c>
      <c r="AA2768" s="5">
        <f t="shared" si="1231"/>
        <v>2.8316651409413405</v>
      </c>
      <c r="AB2768" t="str">
        <f t="shared" si="1239"/>
        <v>多</v>
      </c>
      <c r="AC2768" s="6">
        <f t="shared" si="1222"/>
        <v>-1.4133883455847984E-3</v>
      </c>
      <c r="AD2768" s="5">
        <f t="shared" si="1232"/>
        <v>2.8504189377768197</v>
      </c>
    </row>
    <row r="2769" spans="1:30" x14ac:dyDescent="0.15">
      <c r="A2769" s="1">
        <v>42516</v>
      </c>
      <c r="B2769" s="2">
        <v>3064.21</v>
      </c>
      <c r="C2769" s="3">
        <f t="shared" si="1212"/>
        <v>1.6278606054465072E-3</v>
      </c>
      <c r="D2769" s="4" t="str">
        <f t="shared" si="1223"/>
        <v>多</v>
      </c>
      <c r="E2769" s="6">
        <f t="shared" si="1213"/>
        <v>1.6278606054465072E-3</v>
      </c>
      <c r="F2769" s="5">
        <f t="shared" si="1214"/>
        <v>1.4871820751266285</v>
      </c>
      <c r="G2769" t="str">
        <f t="shared" si="1224"/>
        <v>空</v>
      </c>
      <c r="H2769" s="6">
        <f t="shared" si="1215"/>
        <v>0</v>
      </c>
      <c r="I2769" s="5">
        <f t="shared" si="1225"/>
        <v>4.3452660137082226</v>
      </c>
      <c r="J2769" t="str">
        <f t="shared" si="1233"/>
        <v>多</v>
      </c>
      <c r="K2769" s="6">
        <f t="shared" si="1216"/>
        <v>1.6278606054465072E-3</v>
      </c>
      <c r="L2769" s="5">
        <f t="shared" si="1226"/>
        <v>6.2619262687238413</v>
      </c>
      <c r="M2769" t="str">
        <f t="shared" si="1234"/>
        <v>多</v>
      </c>
      <c r="N2769" s="6">
        <f t="shared" si="1217"/>
        <v>1.6278606054465072E-3</v>
      </c>
      <c r="O2769" s="5">
        <f t="shared" si="1227"/>
        <v>6.5999510070277472</v>
      </c>
      <c r="P2769" t="str">
        <f t="shared" si="1235"/>
        <v>多</v>
      </c>
      <c r="Q2769" s="6">
        <f t="shared" si="1218"/>
        <v>1.6278606054465072E-3</v>
      </c>
      <c r="R2769" s="5">
        <f t="shared" si="1228"/>
        <v>2.9961664621147817</v>
      </c>
      <c r="S2769" t="str">
        <f t="shared" si="1236"/>
        <v>多</v>
      </c>
      <c r="T2769" s="6">
        <f t="shared" si="1219"/>
        <v>1.6278606054465072E-3</v>
      </c>
      <c r="U2769" s="5">
        <f t="shared" si="1229"/>
        <v>2.9240675706269044</v>
      </c>
      <c r="V2769" t="str">
        <f t="shared" si="1237"/>
        <v>多</v>
      </c>
      <c r="W2769" s="6">
        <f t="shared" si="1220"/>
        <v>1.6278606054465072E-3</v>
      </c>
      <c r="X2769" s="5">
        <f t="shared" si="1230"/>
        <v>3.3017760223045398</v>
      </c>
      <c r="Y2769" t="str">
        <f t="shared" si="1238"/>
        <v>多</v>
      </c>
      <c r="Z2769" s="6">
        <f t="shared" si="1221"/>
        <v>1.6278606054465072E-3</v>
      </c>
      <c r="AA2769" s="5">
        <f t="shared" si="1231"/>
        <v>2.8362746970720951</v>
      </c>
      <c r="AB2769" t="str">
        <f t="shared" si="1239"/>
        <v>多</v>
      </c>
      <c r="AC2769" s="6">
        <f t="shared" si="1222"/>
        <v>1.6278606054465072E-3</v>
      </c>
      <c r="AD2769" s="5">
        <f t="shared" si="1232"/>
        <v>2.855059022474645</v>
      </c>
    </row>
    <row r="2770" spans="1:30" x14ac:dyDescent="0.15">
      <c r="A2770" s="1">
        <v>42517</v>
      </c>
      <c r="B2770" s="2">
        <v>3062.5</v>
      </c>
      <c r="C2770" s="3">
        <f t="shared" si="1212"/>
        <v>-5.5805574683198689E-4</v>
      </c>
      <c r="D2770" s="4" t="str">
        <f t="shared" si="1223"/>
        <v>多</v>
      </c>
      <c r="E2770" s="6">
        <f t="shared" si="1213"/>
        <v>-5.5805574683198689E-4</v>
      </c>
      <c r="F2770" s="5">
        <f t="shared" si="1214"/>
        <v>1.4863521446230186</v>
      </c>
      <c r="G2770" t="str">
        <f t="shared" si="1224"/>
        <v>空</v>
      </c>
      <c r="H2770" s="6">
        <f t="shared" si="1215"/>
        <v>0</v>
      </c>
      <c r="I2770" s="5">
        <f t="shared" si="1225"/>
        <v>4.3452660137082226</v>
      </c>
      <c r="J2770" t="str">
        <f t="shared" si="1233"/>
        <v>多</v>
      </c>
      <c r="K2770" s="6">
        <f t="shared" si="1216"/>
        <v>-5.5805574683198689E-4</v>
      </c>
      <c r="L2770" s="5">
        <f t="shared" si="1226"/>
        <v>6.2584317647833414</v>
      </c>
      <c r="M2770" t="str">
        <f t="shared" si="1234"/>
        <v>多</v>
      </c>
      <c r="N2770" s="6">
        <f t="shared" si="1217"/>
        <v>-5.5805574683198689E-4</v>
      </c>
      <c r="O2770" s="5">
        <f t="shared" si="1227"/>
        <v>6.5962678664394661</v>
      </c>
      <c r="P2770" t="str">
        <f t="shared" si="1235"/>
        <v>多</v>
      </c>
      <c r="Q2770" s="6">
        <f t="shared" si="1218"/>
        <v>-5.5805574683198689E-4</v>
      </c>
      <c r="R2770" s="5">
        <f t="shared" si="1228"/>
        <v>2.9944944342021333</v>
      </c>
      <c r="S2770" t="str">
        <f t="shared" si="1236"/>
        <v>多</v>
      </c>
      <c r="T2770" s="6">
        <f t="shared" si="1219"/>
        <v>-5.5805574683198689E-4</v>
      </c>
      <c r="U2770" s="5">
        <f t="shared" si="1229"/>
        <v>2.9224357779149908</v>
      </c>
      <c r="V2770" t="str">
        <f t="shared" si="1237"/>
        <v>多</v>
      </c>
      <c r="W2770" s="6">
        <f t="shared" si="1220"/>
        <v>-5.5805574683198689E-4</v>
      </c>
      <c r="X2770" s="5">
        <f t="shared" si="1230"/>
        <v>3.2999334472205408</v>
      </c>
      <c r="Y2770" t="str">
        <f t="shared" si="1238"/>
        <v>多</v>
      </c>
      <c r="Z2770" s="6">
        <f t="shared" si="1221"/>
        <v>-5.5805574683198689E-4</v>
      </c>
      <c r="AA2770" s="5">
        <f t="shared" si="1231"/>
        <v>2.8346918976777999</v>
      </c>
      <c r="AB2770" t="str">
        <f t="shared" si="1239"/>
        <v>多</v>
      </c>
      <c r="AC2770" s="6">
        <f t="shared" si="1222"/>
        <v>-5.5805574683198689E-4</v>
      </c>
      <c r="AD2770" s="5">
        <f t="shared" si="1232"/>
        <v>2.8534657403796087</v>
      </c>
    </row>
    <row r="2771" spans="1:30" x14ac:dyDescent="0.15">
      <c r="A2771" s="1">
        <v>42520</v>
      </c>
      <c r="B2771" s="2">
        <v>3066.71</v>
      </c>
      <c r="C2771" s="3">
        <f t="shared" si="1212"/>
        <v>1.3746938775509587E-3</v>
      </c>
      <c r="D2771" s="4" t="str">
        <f t="shared" si="1223"/>
        <v>多</v>
      </c>
      <c r="E2771" s="6">
        <f t="shared" si="1213"/>
        <v>1.3746938775509587E-3</v>
      </c>
      <c r="F2771" s="5">
        <f t="shared" si="1214"/>
        <v>1.4883954238161166</v>
      </c>
      <c r="G2771" t="str">
        <f t="shared" si="1224"/>
        <v>空</v>
      </c>
      <c r="H2771" s="6">
        <f t="shared" si="1215"/>
        <v>0</v>
      </c>
      <c r="I2771" s="5">
        <f t="shared" si="1225"/>
        <v>4.3452660137082226</v>
      </c>
      <c r="J2771" t="str">
        <f t="shared" si="1233"/>
        <v>多</v>
      </c>
      <c r="K2771" s="6">
        <f t="shared" si="1216"/>
        <v>1.3746938775509587E-3</v>
      </c>
      <c r="L2771" s="5">
        <f t="shared" si="1226"/>
        <v>6.2670351926134593</v>
      </c>
      <c r="M2771" t="str">
        <f t="shared" si="1234"/>
        <v>多</v>
      </c>
      <c r="N2771" s="6">
        <f t="shared" si="1217"/>
        <v>1.3746938775509587E-3</v>
      </c>
      <c r="O2771" s="5">
        <f t="shared" si="1227"/>
        <v>6.6053357154901464</v>
      </c>
      <c r="P2771" t="str">
        <f t="shared" si="1235"/>
        <v>多</v>
      </c>
      <c r="Q2771" s="6">
        <f t="shared" si="1218"/>
        <v>1.3746938775509587E-3</v>
      </c>
      <c r="R2771" s="5">
        <f t="shared" si="1228"/>
        <v>2.9986109473671916</v>
      </c>
      <c r="S2771" t="str">
        <f t="shared" si="1236"/>
        <v>多</v>
      </c>
      <c r="T2771" s="6">
        <f t="shared" si="1219"/>
        <v>1.3746938775509587E-3</v>
      </c>
      <c r="U2771" s="5">
        <f t="shared" si="1229"/>
        <v>2.9264532324864265</v>
      </c>
      <c r="V2771" t="str">
        <f t="shared" si="1237"/>
        <v>多</v>
      </c>
      <c r="W2771" s="6">
        <f t="shared" si="1220"/>
        <v>1.3746938775509587E-3</v>
      </c>
      <c r="X2771" s="5">
        <f t="shared" si="1230"/>
        <v>3.3044698455267607</v>
      </c>
      <c r="Y2771" t="str">
        <f t="shared" si="1238"/>
        <v>多</v>
      </c>
      <c r="Z2771" s="6">
        <f t="shared" si="1221"/>
        <v>1.3746938775509587E-3</v>
      </c>
      <c r="AA2771" s="5">
        <f t="shared" si="1231"/>
        <v>2.8385887312742808</v>
      </c>
      <c r="AB2771" t="str">
        <f t="shared" si="1239"/>
        <v>多</v>
      </c>
      <c r="AC2771" s="6">
        <f t="shared" si="1222"/>
        <v>1.3746938775509587E-3</v>
      </c>
      <c r="AD2771" s="5">
        <f t="shared" si="1232"/>
        <v>2.8573883822627097</v>
      </c>
    </row>
    <row r="2772" spans="1:30" x14ac:dyDescent="0.15">
      <c r="A2772" s="1">
        <v>42521</v>
      </c>
      <c r="B2772" s="2">
        <v>3169.56</v>
      </c>
      <c r="C2772" s="3">
        <f t="shared" si="1212"/>
        <v>3.3537569577821058E-2</v>
      </c>
      <c r="D2772" s="4" t="str">
        <f t="shared" si="1223"/>
        <v>空</v>
      </c>
      <c r="E2772" s="6">
        <f t="shared" si="1213"/>
        <v>3.3537569577821058E-2</v>
      </c>
      <c r="F2772" s="5">
        <f t="shared" si="1214"/>
        <v>1.53831258890166</v>
      </c>
      <c r="G2772" t="str">
        <f t="shared" si="1224"/>
        <v>空</v>
      </c>
      <c r="H2772" s="6">
        <f t="shared" si="1215"/>
        <v>0</v>
      </c>
      <c r="I2772" s="5">
        <f t="shared" si="1225"/>
        <v>4.3452660137082226</v>
      </c>
      <c r="J2772" t="str">
        <f t="shared" si="1233"/>
        <v>多</v>
      </c>
      <c r="K2772" s="6">
        <f t="shared" si="1216"/>
        <v>3.3537569577821058E-2</v>
      </c>
      <c r="L2772" s="5">
        <f t="shared" si="1226"/>
        <v>6.4772163214323868</v>
      </c>
      <c r="M2772" t="str">
        <f t="shared" si="1234"/>
        <v>多</v>
      </c>
      <c r="N2772" s="6">
        <f t="shared" si="1217"/>
        <v>3.3537569577821058E-2</v>
      </c>
      <c r="O2772" s="5">
        <f t="shared" si="1227"/>
        <v>6.8268626216332633</v>
      </c>
      <c r="P2772" t="str">
        <f t="shared" si="1235"/>
        <v>多</v>
      </c>
      <c r="Q2772" s="6">
        <f t="shared" si="1218"/>
        <v>3.3537569577821058E-2</v>
      </c>
      <c r="R2772" s="5">
        <f t="shared" si="1228"/>
        <v>3.0991770706513346</v>
      </c>
      <c r="S2772" t="str">
        <f t="shared" si="1236"/>
        <v>多</v>
      </c>
      <c r="T2772" s="6">
        <f t="shared" si="1219"/>
        <v>3.3537569577821058E-2</v>
      </c>
      <c r="U2772" s="5">
        <f t="shared" si="1229"/>
        <v>3.0245993613871796</v>
      </c>
      <c r="V2772" t="str">
        <f t="shared" si="1237"/>
        <v>多</v>
      </c>
      <c r="W2772" s="6">
        <f t="shared" si="1220"/>
        <v>3.3537569577821058E-2</v>
      </c>
      <c r="X2772" s="5">
        <f t="shared" si="1230"/>
        <v>3.4152937328889261</v>
      </c>
      <c r="Y2772" t="str">
        <f t="shared" si="1238"/>
        <v>多</v>
      </c>
      <c r="Z2772" s="6">
        <f t="shared" si="1221"/>
        <v>3.3537569577821058E-2</v>
      </c>
      <c r="AA2772" s="5">
        <f t="shared" si="1231"/>
        <v>2.9337880983522107</v>
      </c>
      <c r="AB2772" t="str">
        <f t="shared" si="1239"/>
        <v>多</v>
      </c>
      <c r="AC2772" s="6">
        <f t="shared" si="1222"/>
        <v>3.3537569577821058E-2</v>
      </c>
      <c r="AD2772" s="5">
        <f t="shared" si="1232"/>
        <v>2.9532182439437031</v>
      </c>
    </row>
    <row r="2773" spans="1:30" x14ac:dyDescent="0.15">
      <c r="A2773" s="1">
        <v>42522</v>
      </c>
      <c r="B2773" s="2">
        <v>3160.55</v>
      </c>
      <c r="C2773" s="3">
        <f t="shared" si="1212"/>
        <v>-2.8426658589835174E-3</v>
      </c>
      <c r="D2773" s="4" t="str">
        <f t="shared" si="1223"/>
        <v>空</v>
      </c>
      <c r="E2773" s="6">
        <f t="shared" si="1213"/>
        <v>0</v>
      </c>
      <c r="F2773" s="5">
        <f t="shared" si="1214"/>
        <v>1.53831258890166</v>
      </c>
      <c r="G2773" t="str">
        <f t="shared" si="1224"/>
        <v>空</v>
      </c>
      <c r="H2773" s="6">
        <f t="shared" si="1215"/>
        <v>0</v>
      </c>
      <c r="I2773" s="5">
        <f t="shared" si="1225"/>
        <v>4.3452660137082226</v>
      </c>
      <c r="J2773" t="str">
        <f t="shared" si="1233"/>
        <v>多</v>
      </c>
      <c r="K2773" s="6">
        <f t="shared" si="1216"/>
        <v>-2.8426658589835174E-3</v>
      </c>
      <c r="L2773" s="5">
        <f t="shared" si="1226"/>
        <v>6.4588037597342005</v>
      </c>
      <c r="M2773" t="str">
        <f t="shared" si="1234"/>
        <v>多</v>
      </c>
      <c r="N2773" s="6">
        <f t="shared" si="1217"/>
        <v>-2.8426658589835174E-3</v>
      </c>
      <c r="O2773" s="5">
        <f t="shared" si="1227"/>
        <v>6.8074561323347753</v>
      </c>
      <c r="P2773" t="str">
        <f t="shared" si="1235"/>
        <v>多</v>
      </c>
      <c r="Q2773" s="6">
        <f t="shared" si="1218"/>
        <v>-2.8426658589835174E-3</v>
      </c>
      <c r="R2773" s="5">
        <f t="shared" si="1228"/>
        <v>3.0903671458016495</v>
      </c>
      <c r="S2773" t="str">
        <f t="shared" si="1236"/>
        <v>多</v>
      </c>
      <c r="T2773" s="6">
        <f t="shared" si="1219"/>
        <v>-2.8426658589835174E-3</v>
      </c>
      <c r="U2773" s="5">
        <f t="shared" si="1229"/>
        <v>3.0160014360454608</v>
      </c>
      <c r="V2773" t="str">
        <f t="shared" si="1237"/>
        <v>多</v>
      </c>
      <c r="W2773" s="6">
        <f t="shared" si="1220"/>
        <v>-2.8426658589835174E-3</v>
      </c>
      <c r="X2773" s="5">
        <f t="shared" si="1230"/>
        <v>3.4055851939960422</v>
      </c>
      <c r="Y2773" t="str">
        <f t="shared" si="1238"/>
        <v>多</v>
      </c>
      <c r="Z2773" s="6">
        <f t="shared" si="1221"/>
        <v>-2.8426658589835174E-3</v>
      </c>
      <c r="AA2773" s="5">
        <f t="shared" si="1231"/>
        <v>2.9254483190875327</v>
      </c>
      <c r="AB2773" t="str">
        <f t="shared" si="1239"/>
        <v>多</v>
      </c>
      <c r="AC2773" s="6">
        <f t="shared" si="1222"/>
        <v>-2.8426658589835174E-3</v>
      </c>
      <c r="AD2773" s="5">
        <f t="shared" si="1232"/>
        <v>2.9448232312675171</v>
      </c>
    </row>
    <row r="2774" spans="1:30" x14ac:dyDescent="0.15">
      <c r="A2774" s="1">
        <v>42523</v>
      </c>
      <c r="B2774" s="2">
        <v>3167.1</v>
      </c>
      <c r="C2774" s="3">
        <f t="shared" si="1212"/>
        <v>2.0724241033995838E-3</v>
      </c>
      <c r="D2774" s="4" t="str">
        <f t="shared" si="1223"/>
        <v>空</v>
      </c>
      <c r="E2774" s="6">
        <f t="shared" si="1213"/>
        <v>0</v>
      </c>
      <c r="F2774" s="5">
        <f t="shared" si="1214"/>
        <v>1.53831258890166</v>
      </c>
      <c r="G2774" t="str">
        <f t="shared" si="1224"/>
        <v>空</v>
      </c>
      <c r="H2774" s="6">
        <f t="shared" si="1215"/>
        <v>0</v>
      </c>
      <c r="I2774" s="5">
        <f t="shared" si="1225"/>
        <v>4.3452660137082226</v>
      </c>
      <c r="J2774" t="str">
        <f t="shared" si="1233"/>
        <v>多</v>
      </c>
      <c r="K2774" s="6">
        <f t="shared" si="1216"/>
        <v>2.0724241033995838E-3</v>
      </c>
      <c r="L2774" s="5">
        <f t="shared" si="1226"/>
        <v>6.4721891403250016</v>
      </c>
      <c r="M2774" t="str">
        <f t="shared" si="1234"/>
        <v>多</v>
      </c>
      <c r="N2774" s="6">
        <f t="shared" si="1217"/>
        <v>2.0724241033995838E-3</v>
      </c>
      <c r="O2774" s="5">
        <f t="shared" si="1227"/>
        <v>6.8215640685062615</v>
      </c>
      <c r="P2774" t="str">
        <f t="shared" si="1235"/>
        <v>多</v>
      </c>
      <c r="Q2774" s="6">
        <f t="shared" si="1218"/>
        <v>2.0724241033995838E-3</v>
      </c>
      <c r="R2774" s="5">
        <f t="shared" si="1228"/>
        <v>3.0967716971629629</v>
      </c>
      <c r="S2774" t="str">
        <f t="shared" si="1236"/>
        <v>多</v>
      </c>
      <c r="T2774" s="6">
        <f t="shared" si="1219"/>
        <v>2.0724241033995838E-3</v>
      </c>
      <c r="U2774" s="5">
        <f t="shared" si="1229"/>
        <v>3.022251870117409</v>
      </c>
      <c r="V2774" t="str">
        <f t="shared" si="1237"/>
        <v>多</v>
      </c>
      <c r="W2774" s="6">
        <f t="shared" si="1220"/>
        <v>2.0724241033995838E-3</v>
      </c>
      <c r="X2774" s="5">
        <f t="shared" si="1230"/>
        <v>3.4126430108382602</v>
      </c>
      <c r="Y2774" t="str">
        <f t="shared" si="1238"/>
        <v>多</v>
      </c>
      <c r="Z2774" s="6">
        <f t="shared" si="1221"/>
        <v>2.0724241033995838E-3</v>
      </c>
      <c r="AA2774" s="5">
        <f t="shared" si="1231"/>
        <v>2.9315110886972593</v>
      </c>
      <c r="AB2774" t="str">
        <f t="shared" si="1239"/>
        <v>多</v>
      </c>
      <c r="AC2774" s="6">
        <f t="shared" si="1222"/>
        <v>2.0724241033995838E-3</v>
      </c>
      <c r="AD2774" s="5">
        <f t="shared" si="1232"/>
        <v>2.9509261539122469</v>
      </c>
    </row>
    <row r="2775" spans="1:30" x14ac:dyDescent="0.15">
      <c r="A2775" s="1">
        <v>42524</v>
      </c>
      <c r="B2775" s="2">
        <v>3189.33</v>
      </c>
      <c r="C2775" s="3">
        <f t="shared" si="1212"/>
        <v>7.0190394998579375E-3</v>
      </c>
      <c r="D2775" s="4" t="str">
        <f t="shared" si="1223"/>
        <v>空</v>
      </c>
      <c r="E2775" s="6">
        <f t="shared" si="1213"/>
        <v>0</v>
      </c>
      <c r="F2775" s="5">
        <f t="shared" si="1214"/>
        <v>1.53831258890166</v>
      </c>
      <c r="G2775" t="str">
        <f t="shared" si="1224"/>
        <v>空</v>
      </c>
      <c r="H2775" s="6">
        <f t="shared" si="1215"/>
        <v>0</v>
      </c>
      <c r="I2775" s="5">
        <f t="shared" si="1225"/>
        <v>4.3452660137082226</v>
      </c>
      <c r="J2775" t="str">
        <f t="shared" si="1233"/>
        <v>多</v>
      </c>
      <c r="K2775" s="6">
        <f t="shared" si="1216"/>
        <v>7.0190394998579375E-3</v>
      </c>
      <c r="L2775" s="5">
        <f t="shared" si="1226"/>
        <v>6.5176176915514947</v>
      </c>
      <c r="M2775" t="str">
        <f t="shared" si="1234"/>
        <v>多</v>
      </c>
      <c r="N2775" s="6">
        <f t="shared" si="1217"/>
        <v>7.0190394998579375E-3</v>
      </c>
      <c r="O2775" s="5">
        <f t="shared" si="1227"/>
        <v>6.8694448961539187</v>
      </c>
      <c r="P2775" t="str">
        <f t="shared" si="1235"/>
        <v>多</v>
      </c>
      <c r="Q2775" s="6">
        <f t="shared" si="1218"/>
        <v>7.0190394998579375E-3</v>
      </c>
      <c r="R2775" s="5">
        <f t="shared" si="1228"/>
        <v>3.1185080600273918</v>
      </c>
      <c r="S2775" t="str">
        <f t="shared" si="1236"/>
        <v>多</v>
      </c>
      <c r="T2775" s="6">
        <f t="shared" si="1219"/>
        <v>7.0190394998579375E-3</v>
      </c>
      <c r="U2775" s="5">
        <f t="shared" si="1229"/>
        <v>3.0434651753722828</v>
      </c>
      <c r="V2775" t="str">
        <f t="shared" si="1237"/>
        <v>多</v>
      </c>
      <c r="W2775" s="6">
        <f t="shared" si="1220"/>
        <v>7.0190394998579375E-3</v>
      </c>
      <c r="X2775" s="5">
        <f t="shared" si="1230"/>
        <v>3.4365964869302479</v>
      </c>
      <c r="Y2775" t="str">
        <f t="shared" si="1238"/>
        <v>多</v>
      </c>
      <c r="Z2775" s="6">
        <f t="shared" si="1221"/>
        <v>7.0190394998579375E-3</v>
      </c>
      <c r="AA2775" s="5">
        <f t="shared" si="1231"/>
        <v>2.952087480823097</v>
      </c>
      <c r="AB2775" t="str">
        <f t="shared" si="1239"/>
        <v>多</v>
      </c>
      <c r="AC2775" s="6">
        <f t="shared" si="1222"/>
        <v>7.0190394998579375E-3</v>
      </c>
      <c r="AD2775" s="5">
        <f t="shared" si="1232"/>
        <v>2.9716388211477209</v>
      </c>
    </row>
    <row r="2776" spans="1:30" x14ac:dyDescent="0.15">
      <c r="A2776" s="1">
        <v>42527</v>
      </c>
      <c r="B2776" s="2">
        <v>3178.79</v>
      </c>
      <c r="C2776" s="3">
        <f t="shared" si="1212"/>
        <v>-3.3047693402689093E-3</v>
      </c>
      <c r="D2776" s="4" t="str">
        <f t="shared" si="1223"/>
        <v>空</v>
      </c>
      <c r="E2776" s="6">
        <f t="shared" si="1213"/>
        <v>0</v>
      </c>
      <c r="F2776" s="5">
        <f t="shared" si="1214"/>
        <v>1.53831258890166</v>
      </c>
      <c r="G2776" t="str">
        <f t="shared" si="1224"/>
        <v>空</v>
      </c>
      <c r="H2776" s="6">
        <f t="shared" si="1215"/>
        <v>0</v>
      </c>
      <c r="I2776" s="5">
        <f t="shared" si="1225"/>
        <v>4.3452660137082226</v>
      </c>
      <c r="J2776" t="str">
        <f t="shared" si="1233"/>
        <v>多</v>
      </c>
      <c r="K2776" s="6">
        <f t="shared" si="1216"/>
        <v>-3.3047693402689093E-3</v>
      </c>
      <c r="L2776" s="5">
        <f t="shared" si="1226"/>
        <v>6.4960784684328612</v>
      </c>
      <c r="M2776" t="str">
        <f t="shared" si="1234"/>
        <v>多</v>
      </c>
      <c r="N2776" s="6">
        <f t="shared" si="1217"/>
        <v>-3.3047693402689093E-3</v>
      </c>
      <c r="O2776" s="5">
        <f t="shared" si="1227"/>
        <v>6.8467429652764427</v>
      </c>
      <c r="P2776" t="str">
        <f t="shared" si="1235"/>
        <v>多</v>
      </c>
      <c r="Q2776" s="6">
        <f t="shared" si="1218"/>
        <v>-3.3047693402689093E-3</v>
      </c>
      <c r="R2776" s="5">
        <f t="shared" si="1228"/>
        <v>3.1082021102032318</v>
      </c>
      <c r="S2776" t="str">
        <f t="shared" si="1236"/>
        <v>多</v>
      </c>
      <c r="T2776" s="6">
        <f t="shared" si="1219"/>
        <v>-3.3047693402689093E-3</v>
      </c>
      <c r="U2776" s="5">
        <f t="shared" si="1229"/>
        <v>3.0334072249725361</v>
      </c>
      <c r="V2776" t="str">
        <f t="shared" si="1237"/>
        <v>多</v>
      </c>
      <c r="W2776" s="6">
        <f t="shared" si="1220"/>
        <v>-3.3047693402689093E-3</v>
      </c>
      <c r="X2776" s="5">
        <f t="shared" si="1230"/>
        <v>3.425239328225365</v>
      </c>
      <c r="Y2776" t="str">
        <f t="shared" si="1238"/>
        <v>多</v>
      </c>
      <c r="Z2776" s="6">
        <f t="shared" si="1221"/>
        <v>-3.3047693402689093E-3</v>
      </c>
      <c r="AA2776" s="5">
        <f t="shared" si="1231"/>
        <v>2.9423315126266814</v>
      </c>
      <c r="AB2776" t="str">
        <f t="shared" si="1239"/>
        <v>多</v>
      </c>
      <c r="AC2776" s="6">
        <f t="shared" si="1222"/>
        <v>-3.3047693402689093E-3</v>
      </c>
      <c r="AD2776" s="5">
        <f t="shared" si="1232"/>
        <v>2.961818240281239</v>
      </c>
    </row>
    <row r="2777" spans="1:30" x14ac:dyDescent="0.15">
      <c r="A2777" s="1">
        <v>42528</v>
      </c>
      <c r="B2777" s="2">
        <v>3177.05</v>
      </c>
      <c r="C2777" s="3">
        <f t="shared" si="1212"/>
        <v>-5.4737809040539265E-4</v>
      </c>
      <c r="D2777" s="4" t="str">
        <f t="shared" si="1223"/>
        <v>多</v>
      </c>
      <c r="E2777" s="6">
        <f t="shared" si="1213"/>
        <v>0</v>
      </c>
      <c r="F2777" s="5">
        <f t="shared" si="1214"/>
        <v>1.53831258890166</v>
      </c>
      <c r="G2777" t="str">
        <f t="shared" si="1224"/>
        <v>空</v>
      </c>
      <c r="H2777" s="6">
        <f t="shared" si="1215"/>
        <v>0</v>
      </c>
      <c r="I2777" s="5">
        <f t="shared" si="1225"/>
        <v>4.3452660137082226</v>
      </c>
      <c r="J2777" t="str">
        <f t="shared" si="1233"/>
        <v>多</v>
      </c>
      <c r="K2777" s="6">
        <f t="shared" si="1216"/>
        <v>-5.4737809040539265E-4</v>
      </c>
      <c r="L2777" s="5">
        <f t="shared" si="1226"/>
        <v>6.4925226574056865</v>
      </c>
      <c r="M2777" t="str">
        <f t="shared" si="1234"/>
        <v>多</v>
      </c>
      <c r="N2777" s="6">
        <f t="shared" si="1217"/>
        <v>-5.4737809040539265E-4</v>
      </c>
      <c r="O2777" s="5">
        <f t="shared" si="1227"/>
        <v>6.842995208186613</v>
      </c>
      <c r="P2777" t="str">
        <f t="shared" si="1235"/>
        <v>多</v>
      </c>
      <c r="Q2777" s="6">
        <f t="shared" si="1218"/>
        <v>-5.4737809040539265E-4</v>
      </c>
      <c r="R2777" s="5">
        <f t="shared" si="1228"/>
        <v>3.1065007484675546</v>
      </c>
      <c r="S2777" t="str">
        <f t="shared" si="1236"/>
        <v>多</v>
      </c>
      <c r="T2777" s="6">
        <f t="shared" si="1219"/>
        <v>-5.4737809040539265E-4</v>
      </c>
      <c r="U2777" s="5">
        <f t="shared" si="1229"/>
        <v>3.0317468043183089</v>
      </c>
      <c r="V2777" t="str">
        <f t="shared" si="1237"/>
        <v>多</v>
      </c>
      <c r="W2777" s="6">
        <f t="shared" si="1220"/>
        <v>-5.4737809040539265E-4</v>
      </c>
      <c r="X2777" s="5">
        <f t="shared" si="1230"/>
        <v>3.4233644272626997</v>
      </c>
      <c r="Y2777" t="str">
        <f t="shared" si="1238"/>
        <v>多</v>
      </c>
      <c r="Z2777" s="6">
        <f t="shared" si="1221"/>
        <v>-5.4737809040539265E-4</v>
      </c>
      <c r="AA2777" s="5">
        <f t="shared" si="1231"/>
        <v>2.94072094482196</v>
      </c>
      <c r="AB2777" t="str">
        <f t="shared" si="1239"/>
        <v>多</v>
      </c>
      <c r="AC2777" s="6">
        <f t="shared" si="1222"/>
        <v>-5.4737809040539265E-4</v>
      </c>
      <c r="AD2777" s="5">
        <f t="shared" si="1232"/>
        <v>2.9601970058687459</v>
      </c>
    </row>
    <row r="2778" spans="1:30" x14ac:dyDescent="0.15">
      <c r="A2778" s="1">
        <v>42529</v>
      </c>
      <c r="B2778" s="2">
        <v>3163.99</v>
      </c>
      <c r="C2778" s="3">
        <f t="shared" si="1212"/>
        <v>-4.1107316535781147E-3</v>
      </c>
      <c r="D2778" s="4" t="str">
        <f t="shared" si="1223"/>
        <v>多</v>
      </c>
      <c r="E2778" s="6">
        <f t="shared" si="1213"/>
        <v>-4.1107316535781147E-3</v>
      </c>
      <c r="F2778" s="5">
        <f t="shared" si="1214"/>
        <v>1.5319889986493642</v>
      </c>
      <c r="G2778" t="str">
        <f t="shared" si="1224"/>
        <v>空</v>
      </c>
      <c r="H2778" s="6">
        <f t="shared" si="1215"/>
        <v>0</v>
      </c>
      <c r="I2778" s="5">
        <f t="shared" si="1225"/>
        <v>4.3452660137082226</v>
      </c>
      <c r="J2778" t="str">
        <f t="shared" si="1233"/>
        <v>多</v>
      </c>
      <c r="K2778" s="6">
        <f t="shared" si="1216"/>
        <v>-4.1107316535781147E-3</v>
      </c>
      <c r="L2778" s="5">
        <f t="shared" si="1226"/>
        <v>6.4658336390063162</v>
      </c>
      <c r="M2778" t="str">
        <f t="shared" si="1234"/>
        <v>多</v>
      </c>
      <c r="N2778" s="6">
        <f t="shared" si="1217"/>
        <v>-4.1107316535781147E-3</v>
      </c>
      <c r="O2778" s="5">
        <f t="shared" si="1227"/>
        <v>6.8148654911790372</v>
      </c>
      <c r="P2778" t="str">
        <f t="shared" si="1235"/>
        <v>多</v>
      </c>
      <c r="Q2778" s="6">
        <f t="shared" si="1218"/>
        <v>-4.1107316535781147E-3</v>
      </c>
      <c r="R2778" s="5">
        <f t="shared" si="1228"/>
        <v>3.0937307575089648</v>
      </c>
      <c r="S2778" t="str">
        <f t="shared" si="1236"/>
        <v>多</v>
      </c>
      <c r="T2778" s="6">
        <f t="shared" si="1219"/>
        <v>-4.1107316535781147E-3</v>
      </c>
      <c r="U2778" s="5">
        <f t="shared" si="1229"/>
        <v>3.0192841067641631</v>
      </c>
      <c r="V2778" t="str">
        <f t="shared" si="1237"/>
        <v>多</v>
      </c>
      <c r="W2778" s="6">
        <f t="shared" si="1220"/>
        <v>-4.1107316535781147E-3</v>
      </c>
      <c r="X2778" s="5">
        <f t="shared" si="1230"/>
        <v>3.4092918947498179</v>
      </c>
      <c r="Y2778" t="str">
        <f t="shared" si="1238"/>
        <v>多</v>
      </c>
      <c r="Z2778" s="6">
        <f t="shared" si="1221"/>
        <v>-4.1107316535781147E-3</v>
      </c>
      <c r="AA2778" s="5">
        <f t="shared" si="1231"/>
        <v>2.9286324301497402</v>
      </c>
      <c r="AB2778" t="str">
        <f t="shared" si="1239"/>
        <v>多</v>
      </c>
      <c r="AC2778" s="6">
        <f t="shared" si="1222"/>
        <v>-4.1107316535781147E-3</v>
      </c>
      <c r="AD2778" s="5">
        <f t="shared" si="1232"/>
        <v>2.9480284303358939</v>
      </c>
    </row>
    <row r="2779" spans="1:30" x14ac:dyDescent="0.15">
      <c r="A2779" s="1">
        <v>42534</v>
      </c>
      <c r="B2779" s="2">
        <v>3066.34</v>
      </c>
      <c r="C2779" s="3">
        <f t="shared" si="1212"/>
        <v>-3.0862929402431627E-2</v>
      </c>
      <c r="D2779" s="4" t="str">
        <f t="shared" si="1223"/>
        <v>多</v>
      </c>
      <c r="E2779" s="6">
        <f t="shared" si="1213"/>
        <v>-3.0862929402431627E-2</v>
      </c>
      <c r="F2779" s="5">
        <f t="shared" si="1214"/>
        <v>1.484707330338747</v>
      </c>
      <c r="G2779" t="str">
        <f t="shared" si="1224"/>
        <v>空</v>
      </c>
      <c r="H2779" s="6">
        <f t="shared" si="1215"/>
        <v>0</v>
      </c>
      <c r="I2779" s="5">
        <f t="shared" si="1225"/>
        <v>4.3452660137082226</v>
      </c>
      <c r="J2779" t="str">
        <f t="shared" si="1233"/>
        <v>空</v>
      </c>
      <c r="K2779" s="6">
        <f t="shared" si="1216"/>
        <v>-3.0862929402431627E-2</v>
      </c>
      <c r="L2779" s="5">
        <f t="shared" si="1226"/>
        <v>6.266279071877797</v>
      </c>
      <c r="M2779" t="str">
        <f t="shared" si="1234"/>
        <v>多</v>
      </c>
      <c r="N2779" s="6">
        <f t="shared" si="1217"/>
        <v>-3.0862929402431627E-2</v>
      </c>
      <c r="O2779" s="5">
        <f t="shared" si="1227"/>
        <v>6.6045387786377114</v>
      </c>
      <c r="P2779" t="str">
        <f t="shared" si="1235"/>
        <v>多</v>
      </c>
      <c r="Q2779" s="6">
        <f t="shared" si="1218"/>
        <v>-3.0862929402431627E-2</v>
      </c>
      <c r="R2779" s="5">
        <f t="shared" si="1228"/>
        <v>2.9982491635498341</v>
      </c>
      <c r="S2779" t="str">
        <f t="shared" si="1236"/>
        <v>多</v>
      </c>
      <c r="T2779" s="6">
        <f t="shared" si="1219"/>
        <v>-3.0862929402431627E-2</v>
      </c>
      <c r="U2779" s="5">
        <f t="shared" si="1229"/>
        <v>2.9261001545312171</v>
      </c>
      <c r="V2779" t="str">
        <f t="shared" si="1237"/>
        <v>多</v>
      </c>
      <c r="W2779" s="6">
        <f t="shared" si="1220"/>
        <v>-3.0862929402431627E-2</v>
      </c>
      <c r="X2779" s="5">
        <f t="shared" si="1230"/>
        <v>3.304071159689872</v>
      </c>
      <c r="Y2779" t="str">
        <f t="shared" si="1238"/>
        <v>多</v>
      </c>
      <c r="Z2779" s="6">
        <f t="shared" si="1221"/>
        <v>-3.0862929402431627E-2</v>
      </c>
      <c r="AA2779" s="5">
        <f t="shared" si="1231"/>
        <v>2.8382462542123568</v>
      </c>
      <c r="AB2779" t="str">
        <f t="shared" si="1239"/>
        <v>多</v>
      </c>
      <c r="AC2779" s="6">
        <f t="shared" si="1222"/>
        <v>-3.0862929402431627E-2</v>
      </c>
      <c r="AD2779" s="5">
        <f t="shared" si="1232"/>
        <v>2.8570436370140757</v>
      </c>
    </row>
    <row r="2780" spans="1:30" x14ac:dyDescent="0.15">
      <c r="A2780" s="1">
        <v>42535</v>
      </c>
      <c r="B2780" s="2">
        <v>3075.98</v>
      </c>
      <c r="C2780" s="3">
        <f t="shared" si="1212"/>
        <v>3.1438131453132012E-3</v>
      </c>
      <c r="D2780" s="4" t="str">
        <f t="shared" si="1223"/>
        <v>多</v>
      </c>
      <c r="E2780" s="6">
        <f t="shared" si="1213"/>
        <v>3.1438131453132012E-3</v>
      </c>
      <c r="F2780" s="5">
        <f t="shared" si="1214"/>
        <v>1.4893749727608088</v>
      </c>
      <c r="G2780" t="str">
        <f t="shared" si="1224"/>
        <v>空</v>
      </c>
      <c r="H2780" s="6">
        <f t="shared" si="1215"/>
        <v>0</v>
      </c>
      <c r="I2780" s="5">
        <f t="shared" si="1225"/>
        <v>4.3452660137082226</v>
      </c>
      <c r="J2780" t="str">
        <f t="shared" si="1233"/>
        <v>空</v>
      </c>
      <c r="K2780" s="6">
        <f t="shared" si="1216"/>
        <v>0</v>
      </c>
      <c r="L2780" s="5">
        <f t="shared" si="1226"/>
        <v>6.266279071877797</v>
      </c>
      <c r="M2780" t="str">
        <f t="shared" si="1234"/>
        <v>多</v>
      </c>
      <c r="N2780" s="6">
        <f t="shared" si="1217"/>
        <v>3.1438131453132012E-3</v>
      </c>
      <c r="O2780" s="5">
        <f t="shared" si="1227"/>
        <v>6.6253022144687232</v>
      </c>
      <c r="P2780" t="str">
        <f t="shared" si="1235"/>
        <v>多</v>
      </c>
      <c r="Q2780" s="6">
        <f t="shared" si="1218"/>
        <v>3.1438131453132012E-3</v>
      </c>
      <c r="R2780" s="5">
        <f t="shared" si="1228"/>
        <v>3.0076750986831264</v>
      </c>
      <c r="S2780" t="str">
        <f t="shared" si="1236"/>
        <v>多</v>
      </c>
      <c r="T2780" s="6">
        <f t="shared" si="1219"/>
        <v>3.1438131453132012E-3</v>
      </c>
      <c r="U2780" s="5">
        <f t="shared" si="1229"/>
        <v>2.9352992666615352</v>
      </c>
      <c r="V2780" t="str">
        <f t="shared" si="1237"/>
        <v>多</v>
      </c>
      <c r="W2780" s="6">
        <f t="shared" si="1220"/>
        <v>3.1438131453132012E-3</v>
      </c>
      <c r="X2780" s="5">
        <f t="shared" si="1230"/>
        <v>3.3144585420347554</v>
      </c>
      <c r="Y2780" t="str">
        <f t="shared" si="1238"/>
        <v>多</v>
      </c>
      <c r="Z2780" s="6">
        <f t="shared" si="1221"/>
        <v>3.1438131453132012E-3</v>
      </c>
      <c r="AA2780" s="5">
        <f t="shared" si="1231"/>
        <v>2.8471691700959854</v>
      </c>
      <c r="AB2780" t="str">
        <f t="shared" si="1239"/>
        <v>多</v>
      </c>
      <c r="AC2780" s="6">
        <f t="shared" si="1222"/>
        <v>3.1438131453132012E-3</v>
      </c>
      <c r="AD2780" s="5">
        <f t="shared" si="1232"/>
        <v>2.866025648356854</v>
      </c>
    </row>
    <row r="2781" spans="1:30" x14ac:dyDescent="0.15">
      <c r="A2781" s="1">
        <v>42536</v>
      </c>
      <c r="B2781" s="2">
        <v>3116.37</v>
      </c>
      <c r="C2781" s="3">
        <f t="shared" si="1212"/>
        <v>1.313077458240941E-2</v>
      </c>
      <c r="D2781" s="4" t="str">
        <f t="shared" si="1223"/>
        <v>空</v>
      </c>
      <c r="E2781" s="6">
        <f t="shared" si="1213"/>
        <v>1.313077458240941E-2</v>
      </c>
      <c r="F2781" s="5">
        <f t="shared" si="1214"/>
        <v>1.508931619796813</v>
      </c>
      <c r="G2781" t="str">
        <f t="shared" si="1224"/>
        <v>空</v>
      </c>
      <c r="H2781" s="6">
        <f t="shared" si="1215"/>
        <v>0</v>
      </c>
      <c r="I2781" s="5">
        <f t="shared" si="1225"/>
        <v>4.3452660137082226</v>
      </c>
      <c r="J2781" t="str">
        <f t="shared" si="1233"/>
        <v>空</v>
      </c>
      <c r="K2781" s="6">
        <f t="shared" si="1216"/>
        <v>0</v>
      </c>
      <c r="L2781" s="5">
        <f t="shared" si="1226"/>
        <v>6.266279071877797</v>
      </c>
      <c r="M2781" t="str">
        <f t="shared" si="1234"/>
        <v>多</v>
      </c>
      <c r="N2781" s="6">
        <f t="shared" si="1217"/>
        <v>1.313077458240941E-2</v>
      </c>
      <c r="O2781" s="5">
        <f t="shared" si="1227"/>
        <v>6.7122975643872502</v>
      </c>
      <c r="P2781" t="str">
        <f t="shared" si="1235"/>
        <v>多</v>
      </c>
      <c r="Q2781" s="6">
        <f t="shared" si="1218"/>
        <v>1.313077458240941E-2</v>
      </c>
      <c r="R2781" s="5">
        <f t="shared" si="1228"/>
        <v>3.0471682024210605</v>
      </c>
      <c r="S2781" t="str">
        <f t="shared" si="1236"/>
        <v>多</v>
      </c>
      <c r="T2781" s="6">
        <f t="shared" si="1219"/>
        <v>1.313077458240941E-2</v>
      </c>
      <c r="U2781" s="5">
        <f t="shared" si="1229"/>
        <v>2.9738420196639797</v>
      </c>
      <c r="V2781" t="str">
        <f t="shared" si="1237"/>
        <v>多</v>
      </c>
      <c r="W2781" s="6">
        <f t="shared" si="1220"/>
        <v>1.313077458240941E-2</v>
      </c>
      <c r="X2781" s="5">
        <f t="shared" si="1230"/>
        <v>3.3579799500129552</v>
      </c>
      <c r="Y2781" t="str">
        <f t="shared" si="1238"/>
        <v>多</v>
      </c>
      <c r="Z2781" s="6">
        <f t="shared" si="1221"/>
        <v>1.313077458240941E-2</v>
      </c>
      <c r="AA2781" s="5">
        <f t="shared" si="1231"/>
        <v>2.8845547066665014</v>
      </c>
      <c r="AB2781" t="str">
        <f t="shared" si="1239"/>
        <v>多</v>
      </c>
      <c r="AC2781" s="6">
        <f t="shared" si="1222"/>
        <v>1.313077458240941E-2</v>
      </c>
      <c r="AD2781" s="5">
        <f t="shared" si="1232"/>
        <v>2.9036587850928317</v>
      </c>
    </row>
    <row r="2782" spans="1:30" x14ac:dyDescent="0.15">
      <c r="A2782" s="1">
        <v>42537</v>
      </c>
      <c r="B2782" s="2">
        <v>3094.67</v>
      </c>
      <c r="C2782" s="3">
        <f t="shared" si="1212"/>
        <v>-6.9632296550152795E-3</v>
      </c>
      <c r="D2782" s="4" t="str">
        <f t="shared" si="1223"/>
        <v>空</v>
      </c>
      <c r="E2782" s="6">
        <f t="shared" si="1213"/>
        <v>0</v>
      </c>
      <c r="F2782" s="5">
        <f t="shared" si="1214"/>
        <v>1.508931619796813</v>
      </c>
      <c r="G2782" t="str">
        <f t="shared" si="1224"/>
        <v>空</v>
      </c>
      <c r="H2782" s="6">
        <f t="shared" si="1215"/>
        <v>0</v>
      </c>
      <c r="I2782" s="5">
        <f t="shared" si="1225"/>
        <v>4.3452660137082226</v>
      </c>
      <c r="J2782" t="str">
        <f t="shared" si="1233"/>
        <v>空</v>
      </c>
      <c r="K2782" s="6">
        <f t="shared" si="1216"/>
        <v>0</v>
      </c>
      <c r="L2782" s="5">
        <f t="shared" si="1226"/>
        <v>6.266279071877797</v>
      </c>
      <c r="M2782" t="str">
        <f t="shared" si="1234"/>
        <v>多</v>
      </c>
      <c r="N2782" s="6">
        <f t="shared" si="1217"/>
        <v>-6.9632296550152795E-3</v>
      </c>
      <c r="O2782" s="5">
        <f t="shared" si="1227"/>
        <v>6.6655582949336223</v>
      </c>
      <c r="P2782" t="str">
        <f t="shared" si="1235"/>
        <v>多</v>
      </c>
      <c r="Q2782" s="6">
        <f t="shared" si="1218"/>
        <v>-6.9632296550152795E-3</v>
      </c>
      <c r="R2782" s="5">
        <f t="shared" si="1228"/>
        <v>3.0259500704301425</v>
      </c>
      <c r="S2782" t="str">
        <f t="shared" si="1236"/>
        <v>多</v>
      </c>
      <c r="T2782" s="6">
        <f t="shared" si="1219"/>
        <v>-6.9632296550152795E-3</v>
      </c>
      <c r="U2782" s="5">
        <f t="shared" si="1229"/>
        <v>2.953134474723325</v>
      </c>
      <c r="V2782" t="str">
        <f t="shared" si="1237"/>
        <v>多</v>
      </c>
      <c r="W2782" s="6">
        <f t="shared" si="1220"/>
        <v>-6.9632296550152795E-3</v>
      </c>
      <c r="X2782" s="5">
        <f t="shared" si="1230"/>
        <v>3.3345975644440782</v>
      </c>
      <c r="Y2782" t="str">
        <f t="shared" si="1238"/>
        <v>多</v>
      </c>
      <c r="Z2782" s="6">
        <f t="shared" si="1221"/>
        <v>-6.9632296550152795E-3</v>
      </c>
      <c r="AA2782" s="5">
        <f t="shared" si="1231"/>
        <v>2.8644688897915271</v>
      </c>
      <c r="AB2782" t="str">
        <f t="shared" si="1239"/>
        <v>多</v>
      </c>
      <c r="AC2782" s="6">
        <f t="shared" si="1222"/>
        <v>-6.9632296550152795E-3</v>
      </c>
      <c r="AD2782" s="5">
        <f t="shared" si="1232"/>
        <v>2.8834399421324277</v>
      </c>
    </row>
    <row r="2783" spans="1:30" x14ac:dyDescent="0.15">
      <c r="A2783" s="1">
        <v>42538</v>
      </c>
      <c r="B2783" s="2">
        <v>3110.36</v>
      </c>
      <c r="C2783" s="3">
        <f t="shared" si="1212"/>
        <v>5.0700074644469684E-3</v>
      </c>
      <c r="D2783" s="4" t="str">
        <f t="shared" si="1223"/>
        <v>空</v>
      </c>
      <c r="E2783" s="6">
        <f t="shared" si="1213"/>
        <v>0</v>
      </c>
      <c r="F2783" s="5">
        <f t="shared" si="1214"/>
        <v>1.508931619796813</v>
      </c>
      <c r="G2783" t="str">
        <f t="shared" si="1224"/>
        <v>空</v>
      </c>
      <c r="H2783" s="6">
        <f t="shared" si="1215"/>
        <v>0</v>
      </c>
      <c r="I2783" s="5">
        <f t="shared" si="1225"/>
        <v>4.3452660137082226</v>
      </c>
      <c r="J2783" t="str">
        <f t="shared" si="1233"/>
        <v>空</v>
      </c>
      <c r="K2783" s="6">
        <f t="shared" si="1216"/>
        <v>0</v>
      </c>
      <c r="L2783" s="5">
        <f t="shared" si="1226"/>
        <v>6.266279071877797</v>
      </c>
      <c r="M2783" t="str">
        <f t="shared" si="1234"/>
        <v>多</v>
      </c>
      <c r="N2783" s="6">
        <f t="shared" si="1217"/>
        <v>5.0700074644469684E-3</v>
      </c>
      <c r="O2783" s="5">
        <f t="shared" si="1227"/>
        <v>6.6993527252436422</v>
      </c>
      <c r="P2783" t="str">
        <f t="shared" si="1235"/>
        <v>多</v>
      </c>
      <c r="Q2783" s="6">
        <f t="shared" si="1218"/>
        <v>5.0700074644469684E-3</v>
      </c>
      <c r="R2783" s="5">
        <f t="shared" si="1228"/>
        <v>3.041291659874267</v>
      </c>
      <c r="S2783" t="str">
        <f t="shared" si="1236"/>
        <v>多</v>
      </c>
      <c r="T2783" s="6">
        <f t="shared" si="1219"/>
        <v>5.0700074644469684E-3</v>
      </c>
      <c r="U2783" s="5">
        <f t="shared" si="1229"/>
        <v>2.9681068885536881</v>
      </c>
      <c r="V2783" t="str">
        <f t="shared" si="1237"/>
        <v>多</v>
      </c>
      <c r="W2783" s="6">
        <f t="shared" si="1220"/>
        <v>5.0700074644469684E-3</v>
      </c>
      <c r="X2783" s="5">
        <f t="shared" si="1230"/>
        <v>3.3515039989867361</v>
      </c>
      <c r="Y2783" t="str">
        <f t="shared" si="1238"/>
        <v>多</v>
      </c>
      <c r="Z2783" s="6">
        <f t="shared" si="1221"/>
        <v>5.0700074644469684E-3</v>
      </c>
      <c r="AA2783" s="5">
        <f t="shared" si="1231"/>
        <v>2.8789917684444464</v>
      </c>
      <c r="AB2783" t="str">
        <f t="shared" si="1239"/>
        <v>多</v>
      </c>
      <c r="AC2783" s="6">
        <f t="shared" si="1222"/>
        <v>5.0700074644469684E-3</v>
      </c>
      <c r="AD2783" s="5">
        <f t="shared" si="1232"/>
        <v>2.8980590041623238</v>
      </c>
    </row>
    <row r="2784" spans="1:30" x14ac:dyDescent="0.15">
      <c r="A2784" s="1">
        <v>42541</v>
      </c>
      <c r="B2784" s="2">
        <v>3112.67</v>
      </c>
      <c r="C2784" s="3">
        <f t="shared" si="1212"/>
        <v>7.4267930400329085E-4</v>
      </c>
      <c r="D2784" s="4" t="str">
        <f t="shared" si="1223"/>
        <v>空</v>
      </c>
      <c r="E2784" s="6">
        <f t="shared" si="1213"/>
        <v>0</v>
      </c>
      <c r="F2784" s="5">
        <f t="shared" si="1214"/>
        <v>1.508931619796813</v>
      </c>
      <c r="G2784" t="str">
        <f t="shared" si="1224"/>
        <v>空</v>
      </c>
      <c r="H2784" s="6">
        <f t="shared" si="1215"/>
        <v>0</v>
      </c>
      <c r="I2784" s="5">
        <f t="shared" si="1225"/>
        <v>4.3452660137082226</v>
      </c>
      <c r="J2784" t="str">
        <f t="shared" si="1233"/>
        <v>空</v>
      </c>
      <c r="K2784" s="6">
        <f t="shared" si="1216"/>
        <v>0</v>
      </c>
      <c r="L2784" s="5">
        <f t="shared" si="1226"/>
        <v>6.266279071877797</v>
      </c>
      <c r="M2784" t="str">
        <f t="shared" si="1234"/>
        <v>多</v>
      </c>
      <c r="N2784" s="6">
        <f t="shared" si="1217"/>
        <v>7.4267930400329085E-4</v>
      </c>
      <c r="O2784" s="5">
        <f t="shared" si="1227"/>
        <v>6.7043281958628986</v>
      </c>
      <c r="P2784" t="str">
        <f t="shared" si="1235"/>
        <v>多</v>
      </c>
      <c r="Q2784" s="6">
        <f t="shared" si="1218"/>
        <v>7.4267930400329085E-4</v>
      </c>
      <c r="R2784" s="5">
        <f t="shared" si="1228"/>
        <v>3.0435503642474933</v>
      </c>
      <c r="S2784" t="str">
        <f t="shared" si="1236"/>
        <v>多</v>
      </c>
      <c r="T2784" s="6">
        <f t="shared" si="1219"/>
        <v>7.4267930400329085E-4</v>
      </c>
      <c r="U2784" s="5">
        <f t="shared" si="1229"/>
        <v>2.9703112401118865</v>
      </c>
      <c r="V2784" t="str">
        <f t="shared" si="1237"/>
        <v>多</v>
      </c>
      <c r="W2784" s="6">
        <f t="shared" si="1220"/>
        <v>7.4267930400329085E-4</v>
      </c>
      <c r="X2784" s="5">
        <f t="shared" si="1230"/>
        <v>3.3539930916440679</v>
      </c>
      <c r="Y2784" t="str">
        <f t="shared" si="1238"/>
        <v>多</v>
      </c>
      <c r="Z2784" s="6">
        <f t="shared" si="1221"/>
        <v>7.4267930400329085E-4</v>
      </c>
      <c r="AA2784" s="5">
        <f t="shared" si="1231"/>
        <v>2.881129936047266</v>
      </c>
      <c r="AB2784" t="str">
        <f t="shared" si="1239"/>
        <v>多</v>
      </c>
      <c r="AC2784" s="6">
        <f t="shared" si="1222"/>
        <v>7.4267930400329085E-4</v>
      </c>
      <c r="AD2784" s="5">
        <f t="shared" si="1232"/>
        <v>2.9002113326064953</v>
      </c>
    </row>
    <row r="2785" spans="1:30" x14ac:dyDescent="0.15">
      <c r="A2785" s="1">
        <v>42542</v>
      </c>
      <c r="B2785" s="2">
        <v>3106.32</v>
      </c>
      <c r="C2785" s="3">
        <f t="shared" si="1212"/>
        <v>-2.0400492181952279E-3</v>
      </c>
      <c r="D2785" s="4" t="str">
        <f t="shared" si="1223"/>
        <v>空</v>
      </c>
      <c r="E2785" s="6">
        <f t="shared" si="1213"/>
        <v>0</v>
      </c>
      <c r="F2785" s="5">
        <f t="shared" si="1214"/>
        <v>1.508931619796813</v>
      </c>
      <c r="G2785" t="str">
        <f t="shared" si="1224"/>
        <v>空</v>
      </c>
      <c r="H2785" s="6">
        <f t="shared" si="1215"/>
        <v>0</v>
      </c>
      <c r="I2785" s="5">
        <f t="shared" si="1225"/>
        <v>4.3452660137082226</v>
      </c>
      <c r="J2785" t="str">
        <f t="shared" si="1233"/>
        <v>空</v>
      </c>
      <c r="K2785" s="6">
        <f t="shared" si="1216"/>
        <v>0</v>
      </c>
      <c r="L2785" s="5">
        <f t="shared" si="1226"/>
        <v>6.266279071877797</v>
      </c>
      <c r="M2785" t="str">
        <f t="shared" si="1234"/>
        <v>多</v>
      </c>
      <c r="N2785" s="6">
        <f t="shared" si="1217"/>
        <v>-2.0400492181952279E-3</v>
      </c>
      <c r="O2785" s="5">
        <f t="shared" si="1227"/>
        <v>6.6906510363684042</v>
      </c>
      <c r="P2785" t="str">
        <f t="shared" si="1235"/>
        <v>多</v>
      </c>
      <c r="Q2785" s="6">
        <f t="shared" si="1218"/>
        <v>-2.0400492181952279E-3</v>
      </c>
      <c r="R2785" s="5">
        <f t="shared" si="1228"/>
        <v>3.0373413717063724</v>
      </c>
      <c r="S2785" t="str">
        <f t="shared" si="1236"/>
        <v>多</v>
      </c>
      <c r="T2785" s="6">
        <f t="shared" si="1219"/>
        <v>-2.0400492181952279E-3</v>
      </c>
      <c r="U2785" s="5">
        <f t="shared" si="1229"/>
        <v>2.9642516589886996</v>
      </c>
      <c r="V2785" t="str">
        <f t="shared" si="1237"/>
        <v>多</v>
      </c>
      <c r="W2785" s="6">
        <f t="shared" si="1220"/>
        <v>-2.0400492181952279E-3</v>
      </c>
      <c r="X2785" s="5">
        <f t="shared" si="1230"/>
        <v>3.3471507806596272</v>
      </c>
      <c r="Y2785" t="str">
        <f t="shared" si="1238"/>
        <v>多</v>
      </c>
      <c r="Z2785" s="6">
        <f t="shared" si="1221"/>
        <v>-2.0400492181952279E-3</v>
      </c>
      <c r="AA2785" s="5">
        <f t="shared" si="1231"/>
        <v>2.875252289173714</v>
      </c>
      <c r="AB2785" t="str">
        <f t="shared" si="1239"/>
        <v>多</v>
      </c>
      <c r="AC2785" s="6">
        <f t="shared" si="1222"/>
        <v>-2.0400492181952279E-3</v>
      </c>
      <c r="AD2785" s="5">
        <f t="shared" si="1232"/>
        <v>2.8942947587448105</v>
      </c>
    </row>
    <row r="2786" spans="1:30" x14ac:dyDescent="0.15">
      <c r="A2786" s="1">
        <v>42543</v>
      </c>
      <c r="B2786" s="2">
        <v>3133.96</v>
      </c>
      <c r="C2786" s="3">
        <f t="shared" si="1212"/>
        <v>8.8979886167555033E-3</v>
      </c>
      <c r="D2786" s="4" t="str">
        <f t="shared" si="1223"/>
        <v>空</v>
      </c>
      <c r="E2786" s="6">
        <f t="shared" si="1213"/>
        <v>0</v>
      </c>
      <c r="F2786" s="5">
        <f t="shared" si="1214"/>
        <v>1.508931619796813</v>
      </c>
      <c r="G2786" t="str">
        <f t="shared" si="1224"/>
        <v>空</v>
      </c>
      <c r="H2786" s="6">
        <f t="shared" si="1215"/>
        <v>0</v>
      </c>
      <c r="I2786" s="5">
        <f t="shared" si="1225"/>
        <v>4.3452660137082226</v>
      </c>
      <c r="J2786" t="str">
        <f t="shared" si="1233"/>
        <v>空</v>
      </c>
      <c r="K2786" s="6">
        <f t="shared" si="1216"/>
        <v>0</v>
      </c>
      <c r="L2786" s="5">
        <f t="shared" si="1226"/>
        <v>6.266279071877797</v>
      </c>
      <c r="M2786" t="str">
        <f t="shared" si="1234"/>
        <v>多</v>
      </c>
      <c r="N2786" s="6">
        <f t="shared" si="1217"/>
        <v>8.8979886167555033E-3</v>
      </c>
      <c r="O2786" s="5">
        <f t="shared" si="1227"/>
        <v>6.7501843731286932</v>
      </c>
      <c r="P2786" t="str">
        <f t="shared" si="1235"/>
        <v>多</v>
      </c>
      <c r="Q2786" s="6">
        <f t="shared" si="1218"/>
        <v>8.8979886167555033E-3</v>
      </c>
      <c r="R2786" s="5">
        <f t="shared" si="1228"/>
        <v>3.0643676006570164</v>
      </c>
      <c r="S2786" t="str">
        <f t="shared" si="1236"/>
        <v>多</v>
      </c>
      <c r="T2786" s="6">
        <f t="shared" si="1219"/>
        <v>8.8979886167555033E-3</v>
      </c>
      <c r="U2786" s="5">
        <f t="shared" si="1229"/>
        <v>2.9906275365075796</v>
      </c>
      <c r="V2786" t="str">
        <f t="shared" si="1237"/>
        <v>多</v>
      </c>
      <c r="W2786" s="6">
        <f t="shared" si="1220"/>
        <v>8.8979886167555033E-3</v>
      </c>
      <c r="X2786" s="5">
        <f t="shared" si="1230"/>
        <v>3.3769336902045008</v>
      </c>
      <c r="Y2786" t="str">
        <f t="shared" si="1238"/>
        <v>多</v>
      </c>
      <c r="Z2786" s="6">
        <f t="shared" si="1221"/>
        <v>8.8979886167555033E-3</v>
      </c>
      <c r="AA2786" s="5">
        <f t="shared" si="1231"/>
        <v>2.9008362513130819</v>
      </c>
      <c r="AB2786" t="str">
        <f t="shared" si="1239"/>
        <v>多</v>
      </c>
      <c r="AC2786" s="6">
        <f t="shared" si="1222"/>
        <v>8.8979886167555033E-3</v>
      </c>
      <c r="AD2786" s="5">
        <f t="shared" si="1232"/>
        <v>2.9200481605616568</v>
      </c>
    </row>
    <row r="2787" spans="1:30" x14ac:dyDescent="0.15">
      <c r="A2787" s="1">
        <v>42544</v>
      </c>
      <c r="B2787" s="2">
        <v>3117.32</v>
      </c>
      <c r="C2787" s="3">
        <f t="shared" si="1212"/>
        <v>-5.3095763825957709E-3</v>
      </c>
      <c r="D2787" s="4" t="str">
        <f t="shared" si="1223"/>
        <v>空</v>
      </c>
      <c r="E2787" s="6">
        <f t="shared" si="1213"/>
        <v>0</v>
      </c>
      <c r="F2787" s="5">
        <f t="shared" si="1214"/>
        <v>1.508931619796813</v>
      </c>
      <c r="G2787" t="str">
        <f t="shared" si="1224"/>
        <v>空</v>
      </c>
      <c r="H2787" s="6">
        <f t="shared" si="1215"/>
        <v>0</v>
      </c>
      <c r="I2787" s="5">
        <f t="shared" si="1225"/>
        <v>4.3452660137082226</v>
      </c>
      <c r="J2787" t="str">
        <f t="shared" si="1233"/>
        <v>空</v>
      </c>
      <c r="K2787" s="6">
        <f t="shared" si="1216"/>
        <v>0</v>
      </c>
      <c r="L2787" s="5">
        <f t="shared" si="1226"/>
        <v>6.266279071877797</v>
      </c>
      <c r="M2787" t="str">
        <f t="shared" si="1234"/>
        <v>多</v>
      </c>
      <c r="N2787" s="6">
        <f t="shared" si="1217"/>
        <v>-5.3095763825957709E-3</v>
      </c>
      <c r="O2787" s="5">
        <f t="shared" si="1227"/>
        <v>6.7143437536029618</v>
      </c>
      <c r="P2787" t="str">
        <f t="shared" si="1235"/>
        <v>多</v>
      </c>
      <c r="Q2787" s="6">
        <f t="shared" si="1218"/>
        <v>-5.3095763825957709E-3</v>
      </c>
      <c r="R2787" s="5">
        <f t="shared" si="1228"/>
        <v>3.0480971068169764</v>
      </c>
      <c r="S2787" t="str">
        <f t="shared" si="1236"/>
        <v>多</v>
      </c>
      <c r="T2787" s="6">
        <f t="shared" si="1219"/>
        <v>-5.3095763825957709E-3</v>
      </c>
      <c r="U2787" s="5">
        <f t="shared" si="1229"/>
        <v>2.9747485711705983</v>
      </c>
      <c r="V2787" t="str">
        <f t="shared" si="1237"/>
        <v>多</v>
      </c>
      <c r="W2787" s="6">
        <f t="shared" si="1220"/>
        <v>-5.3095763825957709E-3</v>
      </c>
      <c r="X2787" s="5">
        <f t="shared" si="1230"/>
        <v>3.3590036028373991</v>
      </c>
      <c r="Y2787" t="str">
        <f t="shared" si="1238"/>
        <v>多</v>
      </c>
      <c r="Z2787" s="6">
        <f t="shared" si="1221"/>
        <v>-5.3095763825957709E-3</v>
      </c>
      <c r="AA2787" s="5">
        <f t="shared" si="1231"/>
        <v>2.8854340396633322</v>
      </c>
      <c r="AB2787" t="str">
        <f t="shared" si="1239"/>
        <v>多</v>
      </c>
      <c r="AC2787" s="6">
        <f t="shared" si="1222"/>
        <v>-5.3095763825957709E-3</v>
      </c>
      <c r="AD2787" s="5">
        <f t="shared" si="1232"/>
        <v>2.9045439418122965</v>
      </c>
    </row>
    <row r="2788" spans="1:30" x14ac:dyDescent="0.15">
      <c r="A2788" s="1">
        <v>42545</v>
      </c>
      <c r="B2788" s="2">
        <v>3077.16</v>
      </c>
      <c r="C2788" s="3">
        <f t="shared" si="1212"/>
        <v>-1.2882860918994599E-2</v>
      </c>
      <c r="D2788" s="4" t="str">
        <f t="shared" si="1223"/>
        <v>多</v>
      </c>
      <c r="E2788" s="6">
        <f t="shared" si="1213"/>
        <v>0</v>
      </c>
      <c r="F2788" s="5">
        <f t="shared" si="1214"/>
        <v>1.508931619796813</v>
      </c>
      <c r="G2788" t="str">
        <f t="shared" si="1224"/>
        <v>空</v>
      </c>
      <c r="H2788" s="6">
        <f t="shared" si="1215"/>
        <v>0</v>
      </c>
      <c r="I2788" s="5">
        <f t="shared" si="1225"/>
        <v>4.3452660137082226</v>
      </c>
      <c r="J2788" t="str">
        <f t="shared" si="1233"/>
        <v>空</v>
      </c>
      <c r="K2788" s="6">
        <f t="shared" si="1216"/>
        <v>0</v>
      </c>
      <c r="L2788" s="5">
        <f t="shared" si="1226"/>
        <v>6.266279071877797</v>
      </c>
      <c r="M2788" t="str">
        <f t="shared" si="1234"/>
        <v>多</v>
      </c>
      <c r="N2788" s="6">
        <f t="shared" si="1217"/>
        <v>-1.2882860918994599E-2</v>
      </c>
      <c r="O2788" s="5">
        <f t="shared" si="1227"/>
        <v>6.6278437968629751</v>
      </c>
      <c r="P2788" t="str">
        <f t="shared" si="1235"/>
        <v>多</v>
      </c>
      <c r="Q2788" s="6">
        <f t="shared" si="1218"/>
        <v>-1.2882860918994599E-2</v>
      </c>
      <c r="R2788" s="5">
        <f t="shared" si="1228"/>
        <v>3.0088288957222633</v>
      </c>
      <c r="S2788" t="str">
        <f t="shared" si="1236"/>
        <v>多</v>
      </c>
      <c r="T2788" s="6">
        <f t="shared" si="1219"/>
        <v>-1.2882860918994599E-2</v>
      </c>
      <c r="U2788" s="5">
        <f t="shared" si="1229"/>
        <v>2.9364252990592297</v>
      </c>
      <c r="V2788" t="str">
        <f t="shared" si="1237"/>
        <v>多</v>
      </c>
      <c r="W2788" s="6">
        <f t="shared" si="1220"/>
        <v>-1.2882860918994599E-2</v>
      </c>
      <c r="X2788" s="5">
        <f t="shared" si="1230"/>
        <v>3.3157300265956433</v>
      </c>
      <c r="Y2788" t="str">
        <f t="shared" si="1238"/>
        <v>多</v>
      </c>
      <c r="Z2788" s="6">
        <f t="shared" si="1221"/>
        <v>-1.2882860918994599E-2</v>
      </c>
      <c r="AA2788" s="5">
        <f t="shared" si="1231"/>
        <v>2.8482613942394166</v>
      </c>
      <c r="AB2788" t="str">
        <f t="shared" si="1239"/>
        <v>多</v>
      </c>
      <c r="AC2788" s="6">
        <f t="shared" si="1222"/>
        <v>-1.2882860918994599E-2</v>
      </c>
      <c r="AD2788" s="5">
        <f t="shared" si="1232"/>
        <v>2.8671251061768204</v>
      </c>
    </row>
    <row r="2789" spans="1:30" x14ac:dyDescent="0.15">
      <c r="A2789" s="1">
        <v>42548</v>
      </c>
      <c r="B2789" s="2">
        <v>3120.54</v>
      </c>
      <c r="C2789" s="3">
        <f t="shared" si="1212"/>
        <v>1.4097414499083527E-2</v>
      </c>
      <c r="D2789" s="4" t="str">
        <f t="shared" si="1223"/>
        <v>多</v>
      </c>
      <c r="E2789" s="6">
        <f t="shared" si="1213"/>
        <v>1.4097414499083527E-2</v>
      </c>
      <c r="F2789" s="5">
        <f t="shared" si="1214"/>
        <v>1.5302036542918622</v>
      </c>
      <c r="G2789" t="str">
        <f t="shared" si="1224"/>
        <v>空</v>
      </c>
      <c r="H2789" s="6">
        <f t="shared" si="1215"/>
        <v>0</v>
      </c>
      <c r="I2789" s="5">
        <f t="shared" si="1225"/>
        <v>4.3452660137082226</v>
      </c>
      <c r="J2789" t="str">
        <f t="shared" si="1233"/>
        <v>空</v>
      </c>
      <c r="K2789" s="6">
        <f t="shared" si="1216"/>
        <v>0</v>
      </c>
      <c r="L2789" s="5">
        <f t="shared" si="1226"/>
        <v>6.266279071877797</v>
      </c>
      <c r="M2789" t="str">
        <f t="shared" si="1234"/>
        <v>多</v>
      </c>
      <c r="N2789" s="6">
        <f t="shared" si="1217"/>
        <v>1.4097414499083527E-2</v>
      </c>
      <c r="O2789" s="5">
        <f t="shared" si="1227"/>
        <v>6.7212792581025322</v>
      </c>
      <c r="P2789" t="str">
        <f t="shared" si="1235"/>
        <v>多</v>
      </c>
      <c r="Q2789" s="6">
        <f t="shared" si="1218"/>
        <v>1.4097414499083527E-2</v>
      </c>
      <c r="R2789" s="5">
        <f t="shared" si="1228"/>
        <v>3.0512456038220797</v>
      </c>
      <c r="S2789" t="str">
        <f t="shared" si="1236"/>
        <v>多</v>
      </c>
      <c r="T2789" s="6">
        <f t="shared" si="1219"/>
        <v>1.4097414499083527E-2</v>
      </c>
      <c r="U2789" s="5">
        <f t="shared" si="1229"/>
        <v>2.9778213036456629</v>
      </c>
      <c r="V2789" t="str">
        <f t="shared" si="1237"/>
        <v>多</v>
      </c>
      <c r="W2789" s="6">
        <f t="shared" si="1220"/>
        <v>1.4097414499083527E-2</v>
      </c>
      <c r="X2789" s="5">
        <f t="shared" si="1230"/>
        <v>3.3624732471476193</v>
      </c>
      <c r="Y2789" t="str">
        <f t="shared" si="1238"/>
        <v>多</v>
      </c>
      <c r="Z2789" s="6">
        <f t="shared" si="1221"/>
        <v>1.4097414499083527E-2</v>
      </c>
      <c r="AA2789" s="5">
        <f t="shared" si="1231"/>
        <v>2.888414515715747</v>
      </c>
      <c r="AB2789" t="str">
        <f t="shared" si="1239"/>
        <v>多</v>
      </c>
      <c r="AC2789" s="6">
        <f t="shared" si="1222"/>
        <v>1.4097414499083527E-2</v>
      </c>
      <c r="AD2789" s="5">
        <f t="shared" si="1232"/>
        <v>2.9075441572193239</v>
      </c>
    </row>
    <row r="2790" spans="1:30" x14ac:dyDescent="0.15">
      <c r="A2790" s="1">
        <v>42549</v>
      </c>
      <c r="B2790" s="2">
        <v>3136.4</v>
      </c>
      <c r="C2790" s="3">
        <f t="shared" si="1212"/>
        <v>5.082453677889065E-3</v>
      </c>
      <c r="D2790" s="4" t="str">
        <f t="shared" si="1223"/>
        <v>空</v>
      </c>
      <c r="E2790" s="6">
        <f t="shared" si="1213"/>
        <v>5.082453677889065E-3</v>
      </c>
      <c r="F2790" s="5">
        <f t="shared" si="1214"/>
        <v>1.5379808434825373</v>
      </c>
      <c r="G2790" t="str">
        <f t="shared" si="1224"/>
        <v>空</v>
      </c>
      <c r="H2790" s="6">
        <f t="shared" si="1215"/>
        <v>0</v>
      </c>
      <c r="I2790" s="5">
        <f t="shared" si="1225"/>
        <v>4.3452660137082226</v>
      </c>
      <c r="J2790" t="str">
        <f t="shared" si="1233"/>
        <v>空</v>
      </c>
      <c r="K2790" s="6">
        <f t="shared" si="1216"/>
        <v>0</v>
      </c>
      <c r="L2790" s="5">
        <f t="shared" si="1226"/>
        <v>6.266279071877797</v>
      </c>
      <c r="M2790" t="str">
        <f t="shared" si="1234"/>
        <v>多</v>
      </c>
      <c r="N2790" s="6">
        <f t="shared" si="1217"/>
        <v>5.082453677889065E-3</v>
      </c>
      <c r="O2790" s="5">
        <f t="shared" si="1227"/>
        <v>6.7554398485879945</v>
      </c>
      <c r="P2790" t="str">
        <f t="shared" si="1235"/>
        <v>多</v>
      </c>
      <c r="Q2790" s="6">
        <f t="shared" si="1218"/>
        <v>5.082453677889065E-3</v>
      </c>
      <c r="R2790" s="5">
        <f t="shared" si="1228"/>
        <v>3.0667534182633682</v>
      </c>
      <c r="S2790" t="str">
        <f t="shared" si="1236"/>
        <v>多</v>
      </c>
      <c r="T2790" s="6">
        <f t="shared" si="1219"/>
        <v>5.082453677889065E-3</v>
      </c>
      <c r="U2790" s="5">
        <f t="shared" si="1229"/>
        <v>2.9929559424824732</v>
      </c>
      <c r="V2790" t="str">
        <f t="shared" si="1237"/>
        <v>多</v>
      </c>
      <c r="W2790" s="6">
        <f t="shared" si="1220"/>
        <v>5.082453677889065E-3</v>
      </c>
      <c r="X2790" s="5">
        <f t="shared" si="1230"/>
        <v>3.3795628616693882</v>
      </c>
      <c r="Y2790" t="str">
        <f t="shared" si="1238"/>
        <v>多</v>
      </c>
      <c r="Z2790" s="6">
        <f t="shared" si="1221"/>
        <v>5.082453677889065E-3</v>
      </c>
      <c r="AA2790" s="5">
        <f t="shared" si="1231"/>
        <v>2.9030947486944148</v>
      </c>
      <c r="AB2790" t="str">
        <f t="shared" si="1239"/>
        <v>多</v>
      </c>
      <c r="AC2790" s="6">
        <f t="shared" si="1222"/>
        <v>5.082453677889065E-3</v>
      </c>
      <c r="AD2790" s="5">
        <f t="shared" si="1232"/>
        <v>2.9223216157148082</v>
      </c>
    </row>
    <row r="2791" spans="1:30" x14ac:dyDescent="0.15">
      <c r="A2791" s="1">
        <v>42550</v>
      </c>
      <c r="B2791" s="2">
        <v>3151.39</v>
      </c>
      <c r="C2791" s="3">
        <f t="shared" si="1212"/>
        <v>4.779364876928982E-3</v>
      </c>
      <c r="D2791" s="4" t="str">
        <f t="shared" si="1223"/>
        <v>空</v>
      </c>
      <c r="E2791" s="6">
        <f t="shared" si="1213"/>
        <v>0</v>
      </c>
      <c r="F2791" s="5">
        <f t="shared" si="1214"/>
        <v>1.5379808434825373</v>
      </c>
      <c r="G2791" t="str">
        <f t="shared" si="1224"/>
        <v>多</v>
      </c>
      <c r="H2791" s="6">
        <f t="shared" si="1215"/>
        <v>0</v>
      </c>
      <c r="I2791" s="5">
        <f t="shared" si="1225"/>
        <v>4.3452660137082226</v>
      </c>
      <c r="J2791" t="str">
        <f t="shared" si="1233"/>
        <v>空</v>
      </c>
      <c r="K2791" s="6">
        <f t="shared" si="1216"/>
        <v>0</v>
      </c>
      <c r="L2791" s="5">
        <f t="shared" si="1226"/>
        <v>6.266279071877797</v>
      </c>
      <c r="M2791" t="str">
        <f t="shared" si="1234"/>
        <v>多</v>
      </c>
      <c r="N2791" s="6">
        <f t="shared" si="1217"/>
        <v>4.779364876928982E-3</v>
      </c>
      <c r="O2791" s="5">
        <f t="shared" si="1227"/>
        <v>6.7877265605285428</v>
      </c>
      <c r="P2791" t="str">
        <f t="shared" si="1235"/>
        <v>多</v>
      </c>
      <c r="Q2791" s="6">
        <f t="shared" si="1218"/>
        <v>4.779364876928982E-3</v>
      </c>
      <c r="R2791" s="5">
        <f t="shared" si="1228"/>
        <v>3.081410551836818</v>
      </c>
      <c r="S2791" t="str">
        <f t="shared" si="1236"/>
        <v>多</v>
      </c>
      <c r="T2791" s="6">
        <f t="shared" si="1219"/>
        <v>4.779364876928982E-3</v>
      </c>
      <c r="U2791" s="5">
        <f t="shared" si="1229"/>
        <v>3.0072603709921699</v>
      </c>
      <c r="V2791" t="str">
        <f t="shared" si="1237"/>
        <v>多</v>
      </c>
      <c r="W2791" s="6">
        <f t="shared" si="1220"/>
        <v>4.779364876928982E-3</v>
      </c>
      <c r="X2791" s="5">
        <f t="shared" si="1230"/>
        <v>3.3957150257098245</v>
      </c>
      <c r="Y2791" t="str">
        <f t="shared" si="1238"/>
        <v>多</v>
      </c>
      <c r="Z2791" s="6">
        <f t="shared" si="1221"/>
        <v>4.779364876928982E-3</v>
      </c>
      <c r="AA2791" s="5">
        <f t="shared" si="1231"/>
        <v>2.916969697770722</v>
      </c>
      <c r="AB2791" t="str">
        <f t="shared" si="1239"/>
        <v>多</v>
      </c>
      <c r="AC2791" s="6">
        <f t="shared" si="1222"/>
        <v>4.779364876928982E-3</v>
      </c>
      <c r="AD2791" s="5">
        <f t="shared" si="1232"/>
        <v>2.9362884570040459</v>
      </c>
    </row>
    <row r="2792" spans="1:30" x14ac:dyDescent="0.15">
      <c r="A2792" s="1">
        <v>42551</v>
      </c>
      <c r="B2792" s="2">
        <v>3153.92</v>
      </c>
      <c r="C2792" s="3">
        <f t="shared" si="1212"/>
        <v>8.0282034276946135E-4</v>
      </c>
      <c r="D2792" s="4" t="str">
        <f t="shared" si="1223"/>
        <v>空</v>
      </c>
      <c r="E2792" s="6">
        <f t="shared" si="1213"/>
        <v>0</v>
      </c>
      <c r="F2792" s="5">
        <f t="shared" si="1214"/>
        <v>1.5379808434825373</v>
      </c>
      <c r="G2792" t="str">
        <f t="shared" si="1224"/>
        <v>多</v>
      </c>
      <c r="H2792" s="6">
        <f t="shared" si="1215"/>
        <v>8.0282034276946135E-4</v>
      </c>
      <c r="I2792" s="5">
        <f t="shared" si="1225"/>
        <v>4.348754481658772</v>
      </c>
      <c r="J2792" t="str">
        <f t="shared" si="1233"/>
        <v>多</v>
      </c>
      <c r="K2792" s="6">
        <f t="shared" si="1216"/>
        <v>0</v>
      </c>
      <c r="L2792" s="5">
        <f t="shared" si="1226"/>
        <v>6.266279071877797</v>
      </c>
      <c r="M2792" t="str">
        <f t="shared" si="1234"/>
        <v>多</v>
      </c>
      <c r="N2792" s="6">
        <f t="shared" si="1217"/>
        <v>8.0282034276946135E-4</v>
      </c>
      <c r="O2792" s="5">
        <f t="shared" si="1227"/>
        <v>6.7931758854924915</v>
      </c>
      <c r="P2792" t="str">
        <f t="shared" si="1235"/>
        <v>多</v>
      </c>
      <c r="Q2792" s="6">
        <f t="shared" si="1218"/>
        <v>8.0282034276946135E-4</v>
      </c>
      <c r="R2792" s="5">
        <f t="shared" si="1228"/>
        <v>3.0838843709122572</v>
      </c>
      <c r="S2792" t="str">
        <f t="shared" si="1236"/>
        <v>多</v>
      </c>
      <c r="T2792" s="6">
        <f t="shared" si="1219"/>
        <v>8.0282034276946135E-4</v>
      </c>
      <c r="U2792" s="5">
        <f t="shared" si="1229"/>
        <v>3.009674660794007</v>
      </c>
      <c r="V2792" t="str">
        <f t="shared" si="1237"/>
        <v>多</v>
      </c>
      <c r="W2792" s="6">
        <f t="shared" si="1220"/>
        <v>8.0282034276946135E-4</v>
      </c>
      <c r="X2792" s="5">
        <f t="shared" si="1230"/>
        <v>3.3984411748107122</v>
      </c>
      <c r="Y2792" t="str">
        <f t="shared" si="1238"/>
        <v>多</v>
      </c>
      <c r="Z2792" s="6">
        <f t="shared" si="1221"/>
        <v>8.0282034276946135E-4</v>
      </c>
      <c r="AA2792" s="5">
        <f t="shared" si="1231"/>
        <v>2.9193115003833343</v>
      </c>
      <c r="AB2792" t="str">
        <f t="shared" si="1239"/>
        <v>多</v>
      </c>
      <c r="AC2792" s="6">
        <f t="shared" si="1222"/>
        <v>8.0282034276946135E-4</v>
      </c>
      <c r="AD2792" s="5">
        <f t="shared" si="1232"/>
        <v>2.9386457691095678</v>
      </c>
    </row>
    <row r="2793" spans="1:30" x14ac:dyDescent="0.15">
      <c r="A2793" s="1">
        <v>42552</v>
      </c>
      <c r="B2793" s="2">
        <v>3154.2</v>
      </c>
      <c r="C2793" s="3">
        <f t="shared" si="1212"/>
        <v>8.8778409090828347E-5</v>
      </c>
      <c r="D2793" s="4" t="str">
        <f t="shared" si="1223"/>
        <v>空</v>
      </c>
      <c r="E2793" s="6">
        <f t="shared" si="1213"/>
        <v>0</v>
      </c>
      <c r="F2793" s="5">
        <f t="shared" si="1214"/>
        <v>1.5379808434825373</v>
      </c>
      <c r="G2793" t="str">
        <f t="shared" si="1224"/>
        <v>多</v>
      </c>
      <c r="H2793" s="6">
        <f t="shared" si="1215"/>
        <v>8.8778409090828347E-5</v>
      </c>
      <c r="I2793" s="5">
        <f t="shared" si="1225"/>
        <v>4.3491405571631798</v>
      </c>
      <c r="J2793" t="str">
        <f t="shared" si="1233"/>
        <v>多</v>
      </c>
      <c r="K2793" s="6">
        <f t="shared" si="1216"/>
        <v>8.8778409090828347E-5</v>
      </c>
      <c r="L2793" s="5">
        <f t="shared" si="1226"/>
        <v>6.2668353821647171</v>
      </c>
      <c r="M2793" t="str">
        <f t="shared" si="1234"/>
        <v>多</v>
      </c>
      <c r="N2793" s="6">
        <f t="shared" si="1217"/>
        <v>8.8778409090828347E-5</v>
      </c>
      <c r="O2793" s="5">
        <f t="shared" si="1227"/>
        <v>6.79377897284028</v>
      </c>
      <c r="P2793" t="str">
        <f t="shared" si="1235"/>
        <v>多</v>
      </c>
      <c r="Q2793" s="6">
        <f t="shared" si="1218"/>
        <v>8.8778409090828347E-5</v>
      </c>
      <c r="R2793" s="5">
        <f t="shared" si="1228"/>
        <v>3.0841581532605269</v>
      </c>
      <c r="S2793" t="str">
        <f t="shared" si="1236"/>
        <v>多</v>
      </c>
      <c r="T2793" s="6">
        <f t="shared" si="1219"/>
        <v>8.8778409090828347E-5</v>
      </c>
      <c r="U2793" s="5">
        <f t="shared" si="1229"/>
        <v>3.0099418549222734</v>
      </c>
      <c r="V2793" t="str">
        <f t="shared" si="1237"/>
        <v>多</v>
      </c>
      <c r="W2793" s="6">
        <f t="shared" si="1220"/>
        <v>8.8778409090828347E-5</v>
      </c>
      <c r="X2793" s="5">
        <f t="shared" si="1230"/>
        <v>3.3987428830116007</v>
      </c>
      <c r="Y2793" t="str">
        <f t="shared" si="1238"/>
        <v>多</v>
      </c>
      <c r="Z2793" s="6">
        <f t="shared" si="1221"/>
        <v>8.8778409090828347E-5</v>
      </c>
      <c r="AA2793" s="5">
        <f t="shared" si="1231"/>
        <v>2.9195706722139789</v>
      </c>
      <c r="AB2793" t="str">
        <f t="shared" si="1239"/>
        <v>多</v>
      </c>
      <c r="AC2793" s="6">
        <f t="shared" si="1222"/>
        <v>8.8778409090828347E-5</v>
      </c>
      <c r="AD2793" s="5">
        <f t="shared" si="1232"/>
        <v>2.9389066574058309</v>
      </c>
    </row>
    <row r="2794" spans="1:30" x14ac:dyDescent="0.15">
      <c r="A2794" s="1">
        <v>42555</v>
      </c>
      <c r="B2794" s="2">
        <v>3204.7</v>
      </c>
      <c r="C2794" s="3">
        <f t="shared" si="1212"/>
        <v>1.6010398833301576E-2</v>
      </c>
      <c r="D2794" s="4" t="str">
        <f t="shared" si="1223"/>
        <v>空</v>
      </c>
      <c r="E2794" s="6">
        <f t="shared" si="1213"/>
        <v>0</v>
      </c>
      <c r="F2794" s="5">
        <f t="shared" si="1214"/>
        <v>1.5379808434825373</v>
      </c>
      <c r="G2794" t="str">
        <f t="shared" si="1224"/>
        <v>多</v>
      </c>
      <c r="H2794" s="6">
        <f t="shared" si="1215"/>
        <v>1.6010398833301576E-2</v>
      </c>
      <c r="I2794" s="5">
        <f t="shared" si="1225"/>
        <v>4.4187720320654496</v>
      </c>
      <c r="J2794" t="str">
        <f t="shared" si="1233"/>
        <v>多</v>
      </c>
      <c r="K2794" s="6">
        <f t="shared" si="1216"/>
        <v>1.6010398833301576E-2</v>
      </c>
      <c r="L2794" s="5">
        <f t="shared" si="1226"/>
        <v>6.3671699160558202</v>
      </c>
      <c r="M2794" t="str">
        <f t="shared" si="1234"/>
        <v>多</v>
      </c>
      <c r="N2794" s="6">
        <f t="shared" si="1217"/>
        <v>1.6010398833301576E-2</v>
      </c>
      <c r="O2794" s="5">
        <f t="shared" si="1227"/>
        <v>6.902550083780751</v>
      </c>
      <c r="P2794" t="str">
        <f t="shared" si="1235"/>
        <v>多</v>
      </c>
      <c r="Q2794" s="6">
        <f t="shared" si="1218"/>
        <v>1.6010398833301576E-2</v>
      </c>
      <c r="R2794" s="5">
        <f t="shared" si="1228"/>
        <v>3.1335367553592066</v>
      </c>
      <c r="S2794" t="str">
        <f t="shared" si="1236"/>
        <v>多</v>
      </c>
      <c r="T2794" s="6">
        <f t="shared" si="1219"/>
        <v>1.6010398833301576E-2</v>
      </c>
      <c r="U2794" s="5">
        <f t="shared" si="1229"/>
        <v>3.0581322244846265</v>
      </c>
      <c r="V2794" t="str">
        <f t="shared" si="1237"/>
        <v>多</v>
      </c>
      <c r="W2794" s="6">
        <f t="shared" si="1220"/>
        <v>1.6010398833301576E-2</v>
      </c>
      <c r="X2794" s="5">
        <f t="shared" si="1230"/>
        <v>3.4531581121004615</v>
      </c>
      <c r="Y2794" t="str">
        <f t="shared" si="1238"/>
        <v>多</v>
      </c>
      <c r="Z2794" s="6">
        <f t="shared" si="1221"/>
        <v>1.6010398833301576E-2</v>
      </c>
      <c r="AA2794" s="5">
        <f t="shared" si="1231"/>
        <v>2.9663141630981351</v>
      </c>
      <c r="AB2794" t="str">
        <f t="shared" si="1239"/>
        <v>多</v>
      </c>
      <c r="AC2794" s="6">
        <f t="shared" si="1222"/>
        <v>1.6010398833301576E-2</v>
      </c>
      <c r="AD2794" s="5">
        <f t="shared" si="1232"/>
        <v>2.9859597251247436</v>
      </c>
    </row>
    <row r="2795" spans="1:30" x14ac:dyDescent="0.15">
      <c r="A2795" s="1">
        <v>42556</v>
      </c>
      <c r="B2795" s="2">
        <v>3207.38</v>
      </c>
      <c r="C2795" s="3">
        <f t="shared" si="1212"/>
        <v>8.3627172590272636E-4</v>
      </c>
      <c r="D2795" s="4" t="str">
        <f t="shared" si="1223"/>
        <v>空</v>
      </c>
      <c r="E2795" s="6">
        <f t="shared" si="1213"/>
        <v>0</v>
      </c>
      <c r="F2795" s="5">
        <f t="shared" si="1214"/>
        <v>1.5379808434825373</v>
      </c>
      <c r="G2795" t="str">
        <f t="shared" si="1224"/>
        <v>多</v>
      </c>
      <c r="H2795" s="6">
        <f t="shared" si="1215"/>
        <v>8.3627172590272636E-4</v>
      </c>
      <c r="I2795" s="5">
        <f t="shared" si="1225"/>
        <v>4.4224673261790759</v>
      </c>
      <c r="J2795" t="str">
        <f t="shared" si="1233"/>
        <v>多</v>
      </c>
      <c r="K2795" s="6">
        <f t="shared" si="1216"/>
        <v>8.3627172590272636E-4</v>
      </c>
      <c r="L2795" s="5">
        <f t="shared" si="1226"/>
        <v>6.3724946002306364</v>
      </c>
      <c r="M2795" t="str">
        <f t="shared" si="1234"/>
        <v>多</v>
      </c>
      <c r="N2795" s="6">
        <f t="shared" si="1217"/>
        <v>8.3627172590272636E-4</v>
      </c>
      <c r="O2795" s="5">
        <f t="shared" si="1227"/>
        <v>6.9083224912524441</v>
      </c>
      <c r="P2795" t="str">
        <f t="shared" si="1235"/>
        <v>多</v>
      </c>
      <c r="Q2795" s="6">
        <f t="shared" si="1218"/>
        <v>8.3627172590272636E-4</v>
      </c>
      <c r="R2795" s="5">
        <f t="shared" si="1228"/>
        <v>3.1361572435497904</v>
      </c>
      <c r="S2795" t="str">
        <f t="shared" si="1236"/>
        <v>多</v>
      </c>
      <c r="T2795" s="6">
        <f t="shared" si="1219"/>
        <v>8.3627172590272636E-4</v>
      </c>
      <c r="U2795" s="5">
        <f t="shared" si="1229"/>
        <v>3.0606896539980348</v>
      </c>
      <c r="V2795" t="str">
        <f t="shared" si="1237"/>
        <v>多</v>
      </c>
      <c r="W2795" s="6">
        <f t="shared" si="1220"/>
        <v>8.3627172590272636E-4</v>
      </c>
      <c r="X2795" s="5">
        <f t="shared" si="1230"/>
        <v>3.4560458905946829</v>
      </c>
      <c r="Y2795" t="str">
        <f t="shared" si="1238"/>
        <v>多</v>
      </c>
      <c r="Z2795" s="6">
        <f t="shared" si="1221"/>
        <v>8.3627172590272636E-4</v>
      </c>
      <c r="AA2795" s="5">
        <f t="shared" si="1231"/>
        <v>2.9687948077628787</v>
      </c>
      <c r="AB2795" t="str">
        <f t="shared" si="1239"/>
        <v>多</v>
      </c>
      <c r="AC2795" s="6">
        <f t="shared" si="1222"/>
        <v>8.3627172590272636E-4</v>
      </c>
      <c r="AD2795" s="5">
        <f t="shared" si="1232"/>
        <v>2.9884567988175497</v>
      </c>
    </row>
    <row r="2796" spans="1:30" x14ac:dyDescent="0.15">
      <c r="A2796" s="1">
        <v>42557</v>
      </c>
      <c r="B2796" s="2">
        <v>3216.8</v>
      </c>
      <c r="C2796" s="3">
        <f t="shared" si="1212"/>
        <v>2.93697659772163E-3</v>
      </c>
      <c r="D2796" s="4" t="str">
        <f t="shared" si="1223"/>
        <v>空</v>
      </c>
      <c r="E2796" s="6">
        <f t="shared" si="1213"/>
        <v>0</v>
      </c>
      <c r="F2796" s="5">
        <f t="shared" si="1214"/>
        <v>1.5379808434825373</v>
      </c>
      <c r="G2796" t="str">
        <f t="shared" si="1224"/>
        <v>多</v>
      </c>
      <c r="H2796" s="6">
        <f t="shared" si="1215"/>
        <v>2.93697659772163E-3</v>
      </c>
      <c r="I2796" s="5">
        <f t="shared" si="1225"/>
        <v>4.4354560092202524</v>
      </c>
      <c r="J2796" t="str">
        <f t="shared" si="1233"/>
        <v>多</v>
      </c>
      <c r="K2796" s="6">
        <f t="shared" si="1216"/>
        <v>2.93697659772163E-3</v>
      </c>
      <c r="L2796" s="5">
        <f t="shared" si="1226"/>
        <v>6.3912104677406214</v>
      </c>
      <c r="M2796" t="str">
        <f t="shared" si="1234"/>
        <v>多</v>
      </c>
      <c r="N2796" s="6">
        <f t="shared" si="1217"/>
        <v>2.93697659772163E-3</v>
      </c>
      <c r="O2796" s="5">
        <f t="shared" si="1227"/>
        <v>6.9286120727387663</v>
      </c>
      <c r="P2796" t="str">
        <f t="shared" si="1235"/>
        <v>多</v>
      </c>
      <c r="Q2796" s="6">
        <f t="shared" si="1218"/>
        <v>2.93697659772163E-3</v>
      </c>
      <c r="R2796" s="5">
        <f t="shared" si="1228"/>
        <v>3.1453680639808712</v>
      </c>
      <c r="S2796" t="str">
        <f t="shared" si="1236"/>
        <v>多</v>
      </c>
      <c r="T2796" s="6">
        <f t="shared" si="1219"/>
        <v>2.93697659772163E-3</v>
      </c>
      <c r="U2796" s="5">
        <f t="shared" si="1229"/>
        <v>3.0696788278847156</v>
      </c>
      <c r="V2796" t="str">
        <f t="shared" si="1237"/>
        <v>多</v>
      </c>
      <c r="W2796" s="6">
        <f t="shared" si="1220"/>
        <v>2.93697659772163E-3</v>
      </c>
      <c r="X2796" s="5">
        <f t="shared" si="1230"/>
        <v>3.4661962164960114</v>
      </c>
      <c r="Y2796" t="str">
        <f t="shared" si="1238"/>
        <v>多</v>
      </c>
      <c r="Z2796" s="6">
        <f t="shared" si="1221"/>
        <v>2.93697659772163E-3</v>
      </c>
      <c r="AA2796" s="5">
        <f t="shared" si="1231"/>
        <v>2.977514088636716</v>
      </c>
      <c r="AB2796" t="str">
        <f t="shared" si="1239"/>
        <v>多</v>
      </c>
      <c r="AC2796" s="6">
        <f t="shared" si="1222"/>
        <v>2.93697659772163E-3</v>
      </c>
      <c r="AD2796" s="5">
        <f t="shared" si="1232"/>
        <v>2.9972338264989791</v>
      </c>
    </row>
    <row r="2797" spans="1:30" x14ac:dyDescent="0.15">
      <c r="A2797" s="1">
        <v>42558</v>
      </c>
      <c r="B2797" s="2">
        <v>3209.95</v>
      </c>
      <c r="C2797" s="3">
        <f t="shared" si="1212"/>
        <v>-2.1294454115892147E-3</v>
      </c>
      <c r="D2797" s="4" t="str">
        <f t="shared" si="1223"/>
        <v>空</v>
      </c>
      <c r="E2797" s="6">
        <f t="shared" si="1213"/>
        <v>0</v>
      </c>
      <c r="F2797" s="5">
        <f t="shared" si="1214"/>
        <v>1.5379808434825373</v>
      </c>
      <c r="G2797" t="str">
        <f t="shared" si="1224"/>
        <v>多</v>
      </c>
      <c r="H2797" s="6">
        <f t="shared" si="1215"/>
        <v>-2.1294454115892147E-3</v>
      </c>
      <c r="I2797" s="5">
        <f t="shared" si="1225"/>
        <v>4.4260109477731122</v>
      </c>
      <c r="J2797" t="str">
        <f t="shared" si="1233"/>
        <v>多</v>
      </c>
      <c r="K2797" s="6">
        <f t="shared" si="1216"/>
        <v>-2.1294454115892147E-3</v>
      </c>
      <c r="L2797" s="5">
        <f t="shared" si="1226"/>
        <v>6.3776007339355898</v>
      </c>
      <c r="M2797" t="str">
        <f t="shared" si="1234"/>
        <v>多</v>
      </c>
      <c r="N2797" s="6">
        <f t="shared" si="1217"/>
        <v>-2.1294454115892147E-3</v>
      </c>
      <c r="O2797" s="5">
        <f t="shared" si="1227"/>
        <v>6.9138579715517912</v>
      </c>
      <c r="P2797" t="str">
        <f t="shared" si="1235"/>
        <v>多</v>
      </c>
      <c r="Q2797" s="6">
        <f t="shared" si="1218"/>
        <v>-2.1294454115892147E-3</v>
      </c>
      <c r="R2797" s="5">
        <f t="shared" si="1228"/>
        <v>3.1386701743892678</v>
      </c>
      <c r="S2797" t="str">
        <f t="shared" si="1236"/>
        <v>多</v>
      </c>
      <c r="T2797" s="6">
        <f t="shared" si="1219"/>
        <v>-2.1294454115892147E-3</v>
      </c>
      <c r="U2797" s="5">
        <f t="shared" si="1229"/>
        <v>3.063142114389624</v>
      </c>
      <c r="V2797" t="str">
        <f t="shared" si="1237"/>
        <v>多</v>
      </c>
      <c r="W2797" s="6">
        <f t="shared" si="1220"/>
        <v>-2.1294454115892147E-3</v>
      </c>
      <c r="X2797" s="5">
        <f t="shared" si="1230"/>
        <v>3.4588151408671259</v>
      </c>
      <c r="Y2797" t="str">
        <f t="shared" si="1238"/>
        <v>多</v>
      </c>
      <c r="Z2797" s="6">
        <f t="shared" si="1221"/>
        <v>-2.1294454115892147E-3</v>
      </c>
      <c r="AA2797" s="5">
        <f t="shared" si="1231"/>
        <v>2.9711736349227262</v>
      </c>
      <c r="AB2797" t="str">
        <f t="shared" si="1239"/>
        <v>多</v>
      </c>
      <c r="AC2797" s="6">
        <f t="shared" si="1222"/>
        <v>-2.1294454115892147E-3</v>
      </c>
      <c r="AD2797" s="5">
        <f t="shared" si="1232"/>
        <v>2.9908513806796808</v>
      </c>
    </row>
    <row r="2798" spans="1:30" x14ac:dyDescent="0.15">
      <c r="A2798" s="1">
        <v>42559</v>
      </c>
      <c r="B2798" s="2">
        <v>3192.28</v>
      </c>
      <c r="C2798" s="3">
        <f t="shared" si="1212"/>
        <v>-5.5047586411002269E-3</v>
      </c>
      <c r="D2798" s="4" t="str">
        <f t="shared" si="1223"/>
        <v>多</v>
      </c>
      <c r="E2798" s="6">
        <f t="shared" si="1213"/>
        <v>0</v>
      </c>
      <c r="F2798" s="5">
        <f t="shared" si="1214"/>
        <v>1.5379808434825373</v>
      </c>
      <c r="G2798" t="str">
        <f t="shared" si="1224"/>
        <v>多</v>
      </c>
      <c r="H2798" s="6">
        <f t="shared" si="1215"/>
        <v>-5.5047586411002269E-3</v>
      </c>
      <c r="I2798" s="5">
        <f t="shared" si="1225"/>
        <v>4.4016468257627537</v>
      </c>
      <c r="J2798" t="str">
        <f t="shared" si="1233"/>
        <v>多</v>
      </c>
      <c r="K2798" s="6">
        <f t="shared" si="1216"/>
        <v>-5.5047586411002269E-3</v>
      </c>
      <c r="L2798" s="5">
        <f t="shared" si="1226"/>
        <v>6.3424935811859706</v>
      </c>
      <c r="M2798" t="str">
        <f t="shared" si="1234"/>
        <v>多</v>
      </c>
      <c r="N2798" s="6">
        <f t="shared" si="1217"/>
        <v>-5.5047586411002269E-3</v>
      </c>
      <c r="O2798" s="5">
        <f t="shared" si="1227"/>
        <v>6.8757988521395514</v>
      </c>
      <c r="P2798" t="str">
        <f t="shared" si="1235"/>
        <v>多</v>
      </c>
      <c r="Q2798" s="6">
        <f t="shared" si="1218"/>
        <v>-5.5047586411002269E-3</v>
      </c>
      <c r="R2798" s="5">
        <f t="shared" si="1228"/>
        <v>3.1213925526252351</v>
      </c>
      <c r="S2798" t="str">
        <f t="shared" si="1236"/>
        <v>多</v>
      </c>
      <c r="T2798" s="6">
        <f t="shared" si="1219"/>
        <v>-5.5047586411002269E-3</v>
      </c>
      <c r="U2798" s="5">
        <f t="shared" si="1229"/>
        <v>3.0462802563665199</v>
      </c>
      <c r="V2798" t="str">
        <f t="shared" si="1237"/>
        <v>多</v>
      </c>
      <c r="W2798" s="6">
        <f t="shared" si="1220"/>
        <v>-5.5047586411002269E-3</v>
      </c>
      <c r="X2798" s="5">
        <f t="shared" si="1230"/>
        <v>3.4397751983324691</v>
      </c>
      <c r="Y2798" t="str">
        <f t="shared" si="1238"/>
        <v>多</v>
      </c>
      <c r="Z2798" s="6">
        <f t="shared" si="1221"/>
        <v>-5.5047586411002269E-3</v>
      </c>
      <c r="AA2798" s="5">
        <f t="shared" si="1231"/>
        <v>2.9548180411816762</v>
      </c>
      <c r="AB2798" t="str">
        <f t="shared" si="1239"/>
        <v>多</v>
      </c>
      <c r="AC2798" s="6">
        <f t="shared" si="1222"/>
        <v>-5.5047586411002269E-3</v>
      </c>
      <c r="AD2798" s="5">
        <f t="shared" si="1232"/>
        <v>2.9743874656976379</v>
      </c>
    </row>
    <row r="2799" spans="1:30" x14ac:dyDescent="0.15">
      <c r="A2799" s="1">
        <v>42562</v>
      </c>
      <c r="B2799" s="2">
        <v>3203.33</v>
      </c>
      <c r="C2799" s="3">
        <f t="shared" si="1212"/>
        <v>3.461475810392578E-3</v>
      </c>
      <c r="D2799" s="4" t="str">
        <f t="shared" si="1223"/>
        <v>多</v>
      </c>
      <c r="E2799" s="6">
        <f t="shared" si="1213"/>
        <v>3.461475810392578E-3</v>
      </c>
      <c r="F2799" s="5">
        <f t="shared" si="1214"/>
        <v>1.5433045269690993</v>
      </c>
      <c r="G2799" t="str">
        <f t="shared" si="1224"/>
        <v>多</v>
      </c>
      <c r="H2799" s="6">
        <f t="shared" si="1215"/>
        <v>3.461475810392578E-3</v>
      </c>
      <c r="I2799" s="5">
        <f t="shared" si="1225"/>
        <v>4.4168830197760229</v>
      </c>
      <c r="J2799" t="str">
        <f t="shared" si="1233"/>
        <v>多</v>
      </c>
      <c r="K2799" s="6">
        <f t="shared" si="1216"/>
        <v>3.461475810392578E-3</v>
      </c>
      <c r="L2799" s="5">
        <f t="shared" si="1226"/>
        <v>6.3644479692948162</v>
      </c>
      <c r="M2799" t="str">
        <f t="shared" si="1234"/>
        <v>多</v>
      </c>
      <c r="N2799" s="6">
        <f t="shared" si="1217"/>
        <v>3.461475810392578E-3</v>
      </c>
      <c r="O2799" s="5">
        <f t="shared" si="1227"/>
        <v>6.8995992635433572</v>
      </c>
      <c r="P2799" t="str">
        <f t="shared" si="1235"/>
        <v>多</v>
      </c>
      <c r="Q2799" s="6">
        <f t="shared" si="1218"/>
        <v>3.461475810392578E-3</v>
      </c>
      <c r="R2799" s="5">
        <f t="shared" si="1228"/>
        <v>3.132197177440887</v>
      </c>
      <c r="S2799" t="str">
        <f t="shared" si="1236"/>
        <v>多</v>
      </c>
      <c r="T2799" s="6">
        <f t="shared" si="1219"/>
        <v>3.461475810392578E-3</v>
      </c>
      <c r="U2799" s="5">
        <f t="shared" si="1229"/>
        <v>3.0568248817856092</v>
      </c>
      <c r="V2799" t="str">
        <f t="shared" si="1237"/>
        <v>多</v>
      </c>
      <c r="W2799" s="6">
        <f t="shared" si="1220"/>
        <v>3.461475810392578E-3</v>
      </c>
      <c r="X2799" s="5">
        <f t="shared" si="1230"/>
        <v>3.4516818969746854</v>
      </c>
      <c r="Y2799" t="str">
        <f t="shared" si="1238"/>
        <v>多</v>
      </c>
      <c r="Z2799" s="6">
        <f t="shared" si="1221"/>
        <v>3.461475810392578E-3</v>
      </c>
      <c r="AA2799" s="5">
        <f t="shared" si="1231"/>
        <v>2.9650460723553382</v>
      </c>
      <c r="AB2799" t="str">
        <f t="shared" si="1239"/>
        <v>多</v>
      </c>
      <c r="AC2799" s="6">
        <f t="shared" si="1222"/>
        <v>3.461475810392578E-3</v>
      </c>
      <c r="AD2799" s="5">
        <f t="shared" si="1232"/>
        <v>2.984683235960885</v>
      </c>
    </row>
    <row r="2800" spans="1:30" x14ac:dyDescent="0.15">
      <c r="A2800" s="1">
        <v>42563</v>
      </c>
      <c r="B2800" s="2">
        <v>3273.18</v>
      </c>
      <c r="C2800" s="3">
        <f t="shared" si="1212"/>
        <v>2.1805433720534451E-2</v>
      </c>
      <c r="D2800" s="4" t="str">
        <f t="shared" si="1223"/>
        <v>空</v>
      </c>
      <c r="E2800" s="6">
        <f t="shared" si="1213"/>
        <v>2.1805433720534451E-2</v>
      </c>
      <c r="F2800" s="5">
        <f t="shared" si="1214"/>
        <v>1.5769569515425248</v>
      </c>
      <c r="G2800" t="str">
        <f t="shared" si="1224"/>
        <v>多</v>
      </c>
      <c r="H2800" s="6">
        <f t="shared" si="1215"/>
        <v>2.1805433720534451E-2</v>
      </c>
      <c r="I2800" s="5">
        <f t="shared" si="1225"/>
        <v>4.5131950697151026</v>
      </c>
      <c r="J2800" t="str">
        <f t="shared" si="1233"/>
        <v>多</v>
      </c>
      <c r="K2800" s="6">
        <f t="shared" si="1216"/>
        <v>2.1805433720534451E-2</v>
      </c>
      <c r="L2800" s="5">
        <f t="shared" si="1226"/>
        <v>6.5032275176570646</v>
      </c>
      <c r="M2800" t="str">
        <f t="shared" si="1234"/>
        <v>多</v>
      </c>
      <c r="N2800" s="6">
        <f t="shared" si="1217"/>
        <v>2.1805433720534451E-2</v>
      </c>
      <c r="O2800" s="5">
        <f t="shared" si="1227"/>
        <v>7.0500480179828005</v>
      </c>
      <c r="P2800" t="str">
        <f t="shared" si="1235"/>
        <v>多</v>
      </c>
      <c r="Q2800" s="6">
        <f t="shared" si="1218"/>
        <v>2.1805433720534451E-2</v>
      </c>
      <c r="R2800" s="5">
        <f t="shared" si="1228"/>
        <v>3.2004960953932193</v>
      </c>
      <c r="S2800" t="str">
        <f t="shared" si="1236"/>
        <v>多</v>
      </c>
      <c r="T2800" s="6">
        <f t="shared" si="1219"/>
        <v>2.1805433720534451E-2</v>
      </c>
      <c r="U2800" s="5">
        <f t="shared" si="1229"/>
        <v>3.123480274140666</v>
      </c>
      <c r="V2800" t="str">
        <f t="shared" si="1237"/>
        <v>多</v>
      </c>
      <c r="W2800" s="6">
        <f t="shared" si="1220"/>
        <v>2.1805433720534451E-2</v>
      </c>
      <c r="X2800" s="5">
        <f t="shared" si="1230"/>
        <v>3.5269473178035353</v>
      </c>
      <c r="Y2800" t="str">
        <f t="shared" si="1238"/>
        <v>多</v>
      </c>
      <c r="Z2800" s="6">
        <f t="shared" si="1221"/>
        <v>2.1805433720534451E-2</v>
      </c>
      <c r="AA2800" s="5">
        <f t="shared" si="1231"/>
        <v>3.0297001879644134</v>
      </c>
      <c r="AB2800" t="str">
        <f t="shared" si="1239"/>
        <v>多</v>
      </c>
      <c r="AC2800" s="6">
        <f t="shared" si="1222"/>
        <v>2.1805433720534451E-2</v>
      </c>
      <c r="AD2800" s="5">
        <f t="shared" si="1232"/>
        <v>3.0497655484394204</v>
      </c>
    </row>
    <row r="2801" spans="1:30" x14ac:dyDescent="0.15">
      <c r="A2801" s="1">
        <v>42564</v>
      </c>
      <c r="B2801" s="2">
        <v>3282.87</v>
      </c>
      <c r="C2801" s="3">
        <f t="shared" si="1212"/>
        <v>2.9604238080398471E-3</v>
      </c>
      <c r="D2801" s="4" t="str">
        <f t="shared" si="1223"/>
        <v>空</v>
      </c>
      <c r="E2801" s="6">
        <f t="shared" si="1213"/>
        <v>0</v>
      </c>
      <c r="F2801" s="5">
        <f t="shared" si="1214"/>
        <v>1.5769569515425248</v>
      </c>
      <c r="G2801" t="str">
        <f t="shared" si="1224"/>
        <v>多</v>
      </c>
      <c r="H2801" s="6">
        <f t="shared" si="1215"/>
        <v>2.9604238080398471E-3</v>
      </c>
      <c r="I2801" s="5">
        <f t="shared" si="1225"/>
        <v>4.5265560398498152</v>
      </c>
      <c r="J2801" t="str">
        <f t="shared" si="1233"/>
        <v>多</v>
      </c>
      <c r="K2801" s="6">
        <f t="shared" si="1216"/>
        <v>2.9604238080398471E-3</v>
      </c>
      <c r="L2801" s="5">
        <f t="shared" si="1226"/>
        <v>6.5224798272294366</v>
      </c>
      <c r="M2801" t="str">
        <f t="shared" si="1234"/>
        <v>多</v>
      </c>
      <c r="N2801" s="6">
        <f t="shared" si="1217"/>
        <v>2.9604238080398471E-3</v>
      </c>
      <c r="O2801" s="5">
        <f t="shared" si="1227"/>
        <v>7.0709191479830604</v>
      </c>
      <c r="P2801" t="str">
        <f t="shared" si="1235"/>
        <v>多</v>
      </c>
      <c r="Q2801" s="6">
        <f t="shared" si="1218"/>
        <v>2.9604238080398471E-3</v>
      </c>
      <c r="R2801" s="5">
        <f t="shared" si="1228"/>
        <v>3.2099709202315601</v>
      </c>
      <c r="S2801" t="str">
        <f t="shared" si="1236"/>
        <v>多</v>
      </c>
      <c r="T2801" s="6">
        <f t="shared" si="1219"/>
        <v>2.9604238080398471E-3</v>
      </c>
      <c r="U2801" s="5">
        <f t="shared" si="1229"/>
        <v>3.1327270995081746</v>
      </c>
      <c r="V2801" t="str">
        <f t="shared" si="1237"/>
        <v>多</v>
      </c>
      <c r="W2801" s="6">
        <f t="shared" si="1220"/>
        <v>2.9604238080398471E-3</v>
      </c>
      <c r="X2801" s="5">
        <f t="shared" si="1230"/>
        <v>3.5373885766128632</v>
      </c>
      <c r="Y2801" t="str">
        <f t="shared" si="1238"/>
        <v>多</v>
      </c>
      <c r="Z2801" s="6">
        <f t="shared" si="1221"/>
        <v>2.9604238080398471E-3</v>
      </c>
      <c r="AA2801" s="5">
        <f t="shared" si="1231"/>
        <v>3.0386693845320862</v>
      </c>
      <c r="AB2801" t="str">
        <f t="shared" si="1239"/>
        <v>多</v>
      </c>
      <c r="AC2801" s="6">
        <f t="shared" si="1222"/>
        <v>2.9604238080398471E-3</v>
      </c>
      <c r="AD2801" s="5">
        <f t="shared" si="1232"/>
        <v>3.0587941469779603</v>
      </c>
    </row>
    <row r="2802" spans="1:30" x14ac:dyDescent="0.15">
      <c r="A2802" s="1">
        <v>42565</v>
      </c>
      <c r="B2802" s="2">
        <v>3276.76</v>
      </c>
      <c r="C2802" s="3">
        <f t="shared" si="1212"/>
        <v>-1.8611763487434985E-3</v>
      </c>
      <c r="D2802" s="4" t="str">
        <f t="shared" si="1223"/>
        <v>空</v>
      </c>
      <c r="E2802" s="6">
        <f t="shared" si="1213"/>
        <v>0</v>
      </c>
      <c r="F2802" s="5">
        <f t="shared" si="1214"/>
        <v>1.5769569515425248</v>
      </c>
      <c r="G2802" t="str">
        <f t="shared" si="1224"/>
        <v>多</v>
      </c>
      <c r="H2802" s="6">
        <f t="shared" si="1215"/>
        <v>-1.8611763487434985E-3</v>
      </c>
      <c r="I2802" s="5">
        <f t="shared" si="1225"/>
        <v>4.5181313208071847</v>
      </c>
      <c r="J2802" t="str">
        <f t="shared" si="1233"/>
        <v>多</v>
      </c>
      <c r="K2802" s="6">
        <f t="shared" si="1216"/>
        <v>-1.8611763487434985E-3</v>
      </c>
      <c r="L2802" s="5">
        <f t="shared" si="1226"/>
        <v>6.5103403420398402</v>
      </c>
      <c r="M2802" t="str">
        <f t="shared" si="1234"/>
        <v>多</v>
      </c>
      <c r="N2802" s="6">
        <f t="shared" si="1217"/>
        <v>-1.8611763487434985E-3</v>
      </c>
      <c r="O2802" s="5">
        <f t="shared" si="1227"/>
        <v>7.057758920500957</v>
      </c>
      <c r="P2802" t="str">
        <f t="shared" si="1235"/>
        <v>多</v>
      </c>
      <c r="Q2802" s="6">
        <f t="shared" si="1218"/>
        <v>-1.8611763487434985E-3</v>
      </c>
      <c r="R2802" s="5">
        <f t="shared" si="1228"/>
        <v>3.2039965982746708</v>
      </c>
      <c r="S2802" t="str">
        <f t="shared" si="1236"/>
        <v>多</v>
      </c>
      <c r="T2802" s="6">
        <f t="shared" si="1219"/>
        <v>-1.8611763487434985E-3</v>
      </c>
      <c r="U2802" s="5">
        <f t="shared" si="1229"/>
        <v>3.1268965419235024</v>
      </c>
      <c r="V2802" t="str">
        <f t="shared" si="1237"/>
        <v>多</v>
      </c>
      <c r="W2802" s="6">
        <f t="shared" si="1220"/>
        <v>-1.8611763487434985E-3</v>
      </c>
      <c r="X2802" s="5">
        <f t="shared" si="1230"/>
        <v>3.5308048726577561</v>
      </c>
      <c r="Y2802" t="str">
        <f t="shared" si="1238"/>
        <v>多</v>
      </c>
      <c r="Z2802" s="6">
        <f t="shared" si="1221"/>
        <v>-1.8611763487434985E-3</v>
      </c>
      <c r="AA2802" s="5">
        <f t="shared" si="1231"/>
        <v>3.0330138849419441</v>
      </c>
      <c r="AB2802" t="str">
        <f t="shared" si="1239"/>
        <v>多</v>
      </c>
      <c r="AC2802" s="6">
        <f t="shared" si="1222"/>
        <v>-1.8611763487434985E-3</v>
      </c>
      <c r="AD2802" s="5">
        <f t="shared" si="1232"/>
        <v>3.0531011916559296</v>
      </c>
    </row>
    <row r="2803" spans="1:30" x14ac:dyDescent="0.15">
      <c r="A2803" s="1">
        <v>42566</v>
      </c>
      <c r="B2803" s="2">
        <v>3276.28</v>
      </c>
      <c r="C2803" s="3">
        <f t="shared" si="1212"/>
        <v>-1.4648616316115248E-4</v>
      </c>
      <c r="D2803" s="4" t="str">
        <f t="shared" si="1223"/>
        <v>多</v>
      </c>
      <c r="E2803" s="6">
        <f t="shared" si="1213"/>
        <v>0</v>
      </c>
      <c r="F2803" s="5">
        <f t="shared" si="1214"/>
        <v>1.5769569515425248</v>
      </c>
      <c r="G2803" t="str">
        <f t="shared" si="1224"/>
        <v>多</v>
      </c>
      <c r="H2803" s="6">
        <f t="shared" si="1215"/>
        <v>-1.4648616316115248E-4</v>
      </c>
      <c r="I2803" s="5">
        <f t="shared" si="1225"/>
        <v>4.5174694770853412</v>
      </c>
      <c r="J2803" t="str">
        <f t="shared" si="1233"/>
        <v>多</v>
      </c>
      <c r="K2803" s="6">
        <f t="shared" si="1216"/>
        <v>-1.4648616316115248E-4</v>
      </c>
      <c r="L2803" s="5">
        <f t="shared" si="1226"/>
        <v>6.5093866672622616</v>
      </c>
      <c r="M2803" t="str">
        <f t="shared" si="1234"/>
        <v>多</v>
      </c>
      <c r="N2803" s="6">
        <f t="shared" si="1217"/>
        <v>-1.4648616316115248E-4</v>
      </c>
      <c r="O2803" s="5">
        <f t="shared" si="1227"/>
        <v>7.0567250564761768</v>
      </c>
      <c r="P2803" t="str">
        <f t="shared" si="1235"/>
        <v>多</v>
      </c>
      <c r="Q2803" s="6">
        <f t="shared" si="1218"/>
        <v>-1.4648616316115248E-4</v>
      </c>
      <c r="R2803" s="5">
        <f t="shared" si="1228"/>
        <v>3.2035272571062081</v>
      </c>
      <c r="S2803" t="str">
        <f t="shared" si="1236"/>
        <v>多</v>
      </c>
      <c r="T2803" s="6">
        <f t="shared" si="1219"/>
        <v>-1.4648616316115248E-4</v>
      </c>
      <c r="U2803" s="5">
        <f t="shared" si="1229"/>
        <v>3.1264384948464743</v>
      </c>
      <c r="V2803" t="str">
        <f t="shared" si="1237"/>
        <v>多</v>
      </c>
      <c r="W2803" s="6">
        <f t="shared" si="1220"/>
        <v>-1.4648616316115248E-4</v>
      </c>
      <c r="X2803" s="5">
        <f t="shared" si="1230"/>
        <v>3.5302876585990899</v>
      </c>
      <c r="Y2803" t="str">
        <f t="shared" si="1238"/>
        <v>多</v>
      </c>
      <c r="Z2803" s="6">
        <f t="shared" si="1221"/>
        <v>-1.4648616316115248E-4</v>
      </c>
      <c r="AA2803" s="5">
        <f t="shared" si="1231"/>
        <v>3.0325695903751244</v>
      </c>
      <c r="AB2803" t="str">
        <f t="shared" si="1239"/>
        <v>多</v>
      </c>
      <c r="AC2803" s="6">
        <f t="shared" si="1222"/>
        <v>-1.4648616316115248E-4</v>
      </c>
      <c r="AD2803" s="5">
        <f t="shared" si="1232"/>
        <v>3.0526539545766211</v>
      </c>
    </row>
    <row r="2804" spans="1:30" x14ac:dyDescent="0.15">
      <c r="A2804" s="1">
        <v>42569</v>
      </c>
      <c r="B2804" s="2">
        <v>3262.02</v>
      </c>
      <c r="C2804" s="3">
        <f t="shared" si="1212"/>
        <v>-4.3524973445493442E-3</v>
      </c>
      <c r="D2804" s="4" t="str">
        <f t="shared" si="1223"/>
        <v>多</v>
      </c>
      <c r="E2804" s="6">
        <f t="shared" si="1213"/>
        <v>-4.3524973445493442E-3</v>
      </c>
      <c r="F2804" s="5">
        <f t="shared" si="1214"/>
        <v>1.5700932505984673</v>
      </c>
      <c r="G2804" t="str">
        <f t="shared" si="1224"/>
        <v>空</v>
      </c>
      <c r="H2804" s="6">
        <f t="shared" si="1215"/>
        <v>-4.3524973445493442E-3</v>
      </c>
      <c r="I2804" s="5">
        <f t="shared" si="1225"/>
        <v>4.4978072031822443</v>
      </c>
      <c r="J2804" t="str">
        <f t="shared" si="1233"/>
        <v>多</v>
      </c>
      <c r="K2804" s="6">
        <f t="shared" si="1216"/>
        <v>-4.3524973445493442E-3</v>
      </c>
      <c r="L2804" s="5">
        <f t="shared" si="1226"/>
        <v>6.481054579078358</v>
      </c>
      <c r="M2804" t="str">
        <f t="shared" si="1234"/>
        <v>多</v>
      </c>
      <c r="N2804" s="6">
        <f t="shared" si="1217"/>
        <v>-4.3524973445493442E-3</v>
      </c>
      <c r="O2804" s="5">
        <f t="shared" si="1227"/>
        <v>7.0260106794066495</v>
      </c>
      <c r="P2804" t="str">
        <f t="shared" si="1235"/>
        <v>多</v>
      </c>
      <c r="Q2804" s="6">
        <f t="shared" si="1218"/>
        <v>-4.3524973445493442E-3</v>
      </c>
      <c r="R2804" s="5">
        <f t="shared" si="1228"/>
        <v>3.1895839132264618</v>
      </c>
      <c r="S2804" t="str">
        <f t="shared" si="1236"/>
        <v>多</v>
      </c>
      <c r="T2804" s="6">
        <f t="shared" si="1219"/>
        <v>-4.3524973445493442E-3</v>
      </c>
      <c r="U2804" s="5">
        <f t="shared" si="1229"/>
        <v>3.112830679599758</v>
      </c>
      <c r="V2804" t="str">
        <f t="shared" si="1237"/>
        <v>多</v>
      </c>
      <c r="W2804" s="6">
        <f t="shared" si="1220"/>
        <v>-4.3524973445493442E-3</v>
      </c>
      <c r="X2804" s="5">
        <f t="shared" si="1230"/>
        <v>3.514922090939542</v>
      </c>
      <c r="Y2804" t="str">
        <f t="shared" si="1238"/>
        <v>多</v>
      </c>
      <c r="Z2804" s="6">
        <f t="shared" si="1221"/>
        <v>-4.3524973445493442E-3</v>
      </c>
      <c r="AA2804" s="5">
        <f t="shared" si="1231"/>
        <v>3.0193703392858557</v>
      </c>
      <c r="AB2804" t="str">
        <f t="shared" si="1239"/>
        <v>多</v>
      </c>
      <c r="AC2804" s="6">
        <f t="shared" si="1222"/>
        <v>-4.3524973445493442E-3</v>
      </c>
      <c r="AD2804" s="5">
        <f t="shared" si="1232"/>
        <v>3.0393672863454984</v>
      </c>
    </row>
    <row r="2805" spans="1:30" x14ac:dyDescent="0.15">
      <c r="A2805" s="1">
        <v>42570</v>
      </c>
      <c r="B2805" s="2">
        <v>3248.23</v>
      </c>
      <c r="C2805" s="3">
        <f t="shared" si="1212"/>
        <v>-4.227441891833883E-3</v>
      </c>
      <c r="D2805" s="4" t="str">
        <f t="shared" si="1223"/>
        <v>多</v>
      </c>
      <c r="E2805" s="6">
        <f t="shared" si="1213"/>
        <v>-4.227441891833883E-3</v>
      </c>
      <c r="F2805" s="5">
        <f t="shared" si="1214"/>
        <v>1.5634557726168017</v>
      </c>
      <c r="G2805" t="str">
        <f t="shared" si="1224"/>
        <v>空</v>
      </c>
      <c r="H2805" s="6">
        <f t="shared" si="1215"/>
        <v>0</v>
      </c>
      <c r="I2805" s="5">
        <f t="shared" si="1225"/>
        <v>4.4978072031822443</v>
      </c>
      <c r="J2805" t="str">
        <f t="shared" si="1233"/>
        <v>空</v>
      </c>
      <c r="K2805" s="6">
        <f t="shared" si="1216"/>
        <v>-4.227441891833883E-3</v>
      </c>
      <c r="L2805" s="5">
        <f t="shared" si="1226"/>
        <v>6.4536562974475</v>
      </c>
      <c r="M2805" t="str">
        <f t="shared" si="1234"/>
        <v>多</v>
      </c>
      <c r="N2805" s="6">
        <f t="shared" si="1217"/>
        <v>-4.227441891833883E-3</v>
      </c>
      <c r="O2805" s="5">
        <f t="shared" si="1227"/>
        <v>6.9963086275280535</v>
      </c>
      <c r="P2805" t="str">
        <f t="shared" si="1235"/>
        <v>多</v>
      </c>
      <c r="Q2805" s="6">
        <f t="shared" si="1218"/>
        <v>-4.227441891833883E-3</v>
      </c>
      <c r="R2805" s="5">
        <f t="shared" si="1228"/>
        <v>3.1761001325741689</v>
      </c>
      <c r="S2805" t="str">
        <f t="shared" si="1236"/>
        <v>多</v>
      </c>
      <c r="T2805" s="6">
        <f t="shared" si="1219"/>
        <v>-4.227441891833883E-3</v>
      </c>
      <c r="U2805" s="5">
        <f t="shared" si="1229"/>
        <v>3.0996713687826323</v>
      </c>
      <c r="V2805" t="str">
        <f t="shared" si="1237"/>
        <v>多</v>
      </c>
      <c r="W2805" s="6">
        <f t="shared" si="1220"/>
        <v>-4.227441891833883E-3</v>
      </c>
      <c r="X2805" s="5">
        <f t="shared" si="1230"/>
        <v>3.5000629620457717</v>
      </c>
      <c r="Y2805" t="str">
        <f t="shared" si="1238"/>
        <v>多</v>
      </c>
      <c r="Z2805" s="6">
        <f t="shared" si="1221"/>
        <v>-4.227441891833883E-3</v>
      </c>
      <c r="AA2805" s="5">
        <f t="shared" si="1231"/>
        <v>3.0066061266265982</v>
      </c>
      <c r="AB2805" t="str">
        <f t="shared" si="1239"/>
        <v>多</v>
      </c>
      <c r="AC2805" s="6">
        <f t="shared" si="1222"/>
        <v>-4.227441891833883E-3</v>
      </c>
      <c r="AD2805" s="5">
        <f t="shared" si="1232"/>
        <v>3.0265185377545318</v>
      </c>
    </row>
    <row r="2806" spans="1:30" x14ac:dyDescent="0.15">
      <c r="A2806" s="1">
        <v>42571</v>
      </c>
      <c r="B2806" s="2">
        <v>3237.61</v>
      </c>
      <c r="C2806" s="3">
        <f t="shared" si="1212"/>
        <v>-3.2694729129402189E-3</v>
      </c>
      <c r="D2806" s="4" t="str">
        <f t="shared" si="1223"/>
        <v>多</v>
      </c>
      <c r="E2806" s="6">
        <f t="shared" si="1213"/>
        <v>-3.2694729129402189E-3</v>
      </c>
      <c r="F2806" s="5">
        <f t="shared" si="1214"/>
        <v>1.5583440963176511</v>
      </c>
      <c r="G2806" t="str">
        <f t="shared" si="1224"/>
        <v>空</v>
      </c>
      <c r="H2806" s="6">
        <f t="shared" si="1215"/>
        <v>0</v>
      </c>
      <c r="I2806" s="5">
        <f t="shared" si="1225"/>
        <v>4.4978072031822443</v>
      </c>
      <c r="J2806" t="str">
        <f t="shared" si="1233"/>
        <v>空</v>
      </c>
      <c r="K2806" s="6">
        <f t="shared" si="1216"/>
        <v>0</v>
      </c>
      <c r="L2806" s="5">
        <f t="shared" si="1226"/>
        <v>6.4536562974475</v>
      </c>
      <c r="M2806" t="str">
        <f t="shared" si="1234"/>
        <v>空</v>
      </c>
      <c r="N2806" s="6">
        <f t="shared" si="1217"/>
        <v>-3.2694729129402189E-3</v>
      </c>
      <c r="O2806" s="5">
        <f t="shared" si="1227"/>
        <v>6.9734343859797807</v>
      </c>
      <c r="P2806" t="str">
        <f t="shared" si="1235"/>
        <v>多</v>
      </c>
      <c r="Q2806" s="6">
        <f t="shared" si="1218"/>
        <v>-3.2694729129402189E-3</v>
      </c>
      <c r="R2806" s="5">
        <f t="shared" si="1228"/>
        <v>3.1657159592219317</v>
      </c>
      <c r="S2806" t="str">
        <f t="shared" si="1236"/>
        <v>多</v>
      </c>
      <c r="T2806" s="6">
        <f t="shared" si="1219"/>
        <v>-3.2694729129402189E-3</v>
      </c>
      <c r="U2806" s="5">
        <f t="shared" si="1229"/>
        <v>3.089537077203381</v>
      </c>
      <c r="V2806" t="str">
        <f t="shared" si="1237"/>
        <v>多</v>
      </c>
      <c r="W2806" s="6">
        <f t="shared" si="1220"/>
        <v>-3.2694729129402189E-3</v>
      </c>
      <c r="X2806" s="5">
        <f t="shared" si="1230"/>
        <v>3.4886196009977777</v>
      </c>
      <c r="Y2806" t="str">
        <f t="shared" si="1238"/>
        <v>多</v>
      </c>
      <c r="Z2806" s="6">
        <f t="shared" si="1221"/>
        <v>-3.2694729129402189E-3</v>
      </c>
      <c r="AA2806" s="5">
        <f t="shared" si="1231"/>
        <v>2.9967761093357126</v>
      </c>
      <c r="AB2806" t="str">
        <f t="shared" si="1239"/>
        <v>多</v>
      </c>
      <c r="AC2806" s="6">
        <f t="shared" si="1222"/>
        <v>-3.2694729129402189E-3</v>
      </c>
      <c r="AD2806" s="5">
        <f t="shared" si="1232"/>
        <v>3.0166234173748321</v>
      </c>
    </row>
    <row r="2807" spans="1:30" x14ac:dyDescent="0.15">
      <c r="A2807" s="1">
        <v>42572</v>
      </c>
      <c r="B2807" s="2">
        <v>3252.52</v>
      </c>
      <c r="C2807" s="3">
        <f t="shared" si="1212"/>
        <v>4.6052489336270153E-3</v>
      </c>
      <c r="D2807" s="4" t="str">
        <f t="shared" si="1223"/>
        <v>多</v>
      </c>
      <c r="E2807" s="6">
        <f t="shared" si="1213"/>
        <v>4.6052489336270153E-3</v>
      </c>
      <c r="F2807" s="5">
        <f t="shared" si="1214"/>
        <v>1.565520658805442</v>
      </c>
      <c r="G2807" t="str">
        <f t="shared" si="1224"/>
        <v>空</v>
      </c>
      <c r="H2807" s="6">
        <f t="shared" si="1215"/>
        <v>0</v>
      </c>
      <c r="I2807" s="5">
        <f t="shared" si="1225"/>
        <v>4.4978072031822443</v>
      </c>
      <c r="J2807" t="str">
        <f t="shared" si="1233"/>
        <v>空</v>
      </c>
      <c r="K2807" s="6">
        <f t="shared" si="1216"/>
        <v>0</v>
      </c>
      <c r="L2807" s="5">
        <f t="shared" si="1226"/>
        <v>6.4536562974475</v>
      </c>
      <c r="M2807" t="str">
        <f t="shared" si="1234"/>
        <v>空</v>
      </c>
      <c r="N2807" s="6">
        <f t="shared" si="1217"/>
        <v>0</v>
      </c>
      <c r="O2807" s="5">
        <f t="shared" si="1227"/>
        <v>6.9734343859797807</v>
      </c>
      <c r="P2807" t="str">
        <f t="shared" si="1235"/>
        <v>多</v>
      </c>
      <c r="Q2807" s="6">
        <f t="shared" si="1218"/>
        <v>4.6052489336270153E-3</v>
      </c>
      <c r="R2807" s="5">
        <f t="shared" si="1228"/>
        <v>3.1802948692673048</v>
      </c>
      <c r="S2807" t="str">
        <f t="shared" si="1236"/>
        <v>多</v>
      </c>
      <c r="T2807" s="6">
        <f t="shared" si="1219"/>
        <v>4.6052489336270153E-3</v>
      </c>
      <c r="U2807" s="5">
        <f t="shared" si="1229"/>
        <v>3.1037651645335731</v>
      </c>
      <c r="V2807" t="str">
        <f t="shared" si="1237"/>
        <v>多</v>
      </c>
      <c r="W2807" s="6">
        <f t="shared" si="1220"/>
        <v>4.6052489336270153E-3</v>
      </c>
      <c r="X2807" s="5">
        <f t="shared" si="1230"/>
        <v>3.5046855626951028</v>
      </c>
      <c r="Y2807" t="str">
        <f t="shared" si="1238"/>
        <v>多</v>
      </c>
      <c r="Z2807" s="6">
        <f t="shared" si="1221"/>
        <v>4.6052489336270153E-3</v>
      </c>
      <c r="AA2807" s="5">
        <f t="shared" si="1231"/>
        <v>3.0105770093175499</v>
      </c>
      <c r="AB2807" t="str">
        <f t="shared" si="1239"/>
        <v>多</v>
      </c>
      <c r="AC2807" s="6">
        <f t="shared" si="1222"/>
        <v>4.6052489336270153E-3</v>
      </c>
      <c r="AD2807" s="5">
        <f t="shared" si="1232"/>
        <v>3.0305157191508516</v>
      </c>
    </row>
    <row r="2808" spans="1:30" x14ac:dyDescent="0.15">
      <c r="A2808" s="1">
        <v>42573</v>
      </c>
      <c r="B2808" s="2">
        <v>3225.16</v>
      </c>
      <c r="C2808" s="3">
        <f t="shared" si="1212"/>
        <v>-8.4119390503364366E-3</v>
      </c>
      <c r="D2808" s="4" t="str">
        <f t="shared" si="1223"/>
        <v>多</v>
      </c>
      <c r="E2808" s="6">
        <f t="shared" si="1213"/>
        <v>-8.4119390503364366E-3</v>
      </c>
      <c r="F2808" s="5">
        <f t="shared" si="1214"/>
        <v>1.552351594441528</v>
      </c>
      <c r="G2808" t="str">
        <f t="shared" si="1224"/>
        <v>空</v>
      </c>
      <c r="H2808" s="6">
        <f t="shared" si="1215"/>
        <v>0</v>
      </c>
      <c r="I2808" s="5">
        <f t="shared" si="1225"/>
        <v>4.4978072031822443</v>
      </c>
      <c r="J2808" t="str">
        <f t="shared" si="1233"/>
        <v>空</v>
      </c>
      <c r="K2808" s="6">
        <f t="shared" si="1216"/>
        <v>0</v>
      </c>
      <c r="L2808" s="5">
        <f t="shared" si="1226"/>
        <v>6.4536562974475</v>
      </c>
      <c r="M2808" t="str">
        <f t="shared" si="1234"/>
        <v>空</v>
      </c>
      <c r="N2808" s="6">
        <f t="shared" si="1217"/>
        <v>0</v>
      </c>
      <c r="O2808" s="5">
        <f t="shared" si="1227"/>
        <v>6.9734343859797807</v>
      </c>
      <c r="P2808" t="str">
        <f t="shared" si="1235"/>
        <v>多</v>
      </c>
      <c r="Q2808" s="6">
        <f t="shared" si="1218"/>
        <v>-8.4119390503364366E-3</v>
      </c>
      <c r="R2808" s="5">
        <f t="shared" si="1228"/>
        <v>3.1535424226649305</v>
      </c>
      <c r="S2808" t="str">
        <f t="shared" si="1236"/>
        <v>多</v>
      </c>
      <c r="T2808" s="6">
        <f t="shared" si="1219"/>
        <v>-8.4119390503364366E-3</v>
      </c>
      <c r="U2808" s="5">
        <f t="shared" si="1229"/>
        <v>3.0776564811429594</v>
      </c>
      <c r="V2808" t="str">
        <f t="shared" si="1237"/>
        <v>多</v>
      </c>
      <c r="W2808" s="6">
        <f t="shared" si="1220"/>
        <v>-8.4119390503364366E-3</v>
      </c>
      <c r="X2808" s="5">
        <f t="shared" si="1230"/>
        <v>3.4752043613511177</v>
      </c>
      <c r="Y2808" t="str">
        <f t="shared" si="1238"/>
        <v>多</v>
      </c>
      <c r="Z2808" s="6">
        <f t="shared" si="1221"/>
        <v>-8.4119390503364366E-3</v>
      </c>
      <c r="AA2808" s="5">
        <f t="shared" si="1231"/>
        <v>2.9852522190088266</v>
      </c>
      <c r="AB2808" t="str">
        <f t="shared" si="1239"/>
        <v>多</v>
      </c>
      <c r="AC2808" s="6">
        <f t="shared" si="1222"/>
        <v>-8.4119390503364366E-3</v>
      </c>
      <c r="AD2808" s="5">
        <f t="shared" si="1232"/>
        <v>3.0050232056302684</v>
      </c>
    </row>
    <row r="2809" spans="1:30" x14ac:dyDescent="0.15">
      <c r="A2809" s="1">
        <v>42576</v>
      </c>
      <c r="B2809" s="2">
        <v>3230.89</v>
      </c>
      <c r="C2809" s="3">
        <f t="shared" si="1212"/>
        <v>1.7766560418708277E-3</v>
      </c>
      <c r="D2809" s="4" t="str">
        <f t="shared" si="1223"/>
        <v>多</v>
      </c>
      <c r="E2809" s="6">
        <f t="shared" si="1213"/>
        <v>1.7766560418708277E-3</v>
      </c>
      <c r="F2809" s="5">
        <f t="shared" si="1214"/>
        <v>1.5551095892809004</v>
      </c>
      <c r="G2809" t="str">
        <f t="shared" si="1224"/>
        <v>空</v>
      </c>
      <c r="H2809" s="6">
        <f t="shared" si="1215"/>
        <v>0</v>
      </c>
      <c r="I2809" s="5">
        <f t="shared" si="1225"/>
        <v>4.4978072031822443</v>
      </c>
      <c r="J2809" t="str">
        <f t="shared" si="1233"/>
        <v>空</v>
      </c>
      <c r="K2809" s="6">
        <f t="shared" si="1216"/>
        <v>0</v>
      </c>
      <c r="L2809" s="5">
        <f t="shared" si="1226"/>
        <v>6.4536562974475</v>
      </c>
      <c r="M2809" t="str">
        <f t="shared" si="1234"/>
        <v>空</v>
      </c>
      <c r="N2809" s="6">
        <f t="shared" si="1217"/>
        <v>0</v>
      </c>
      <c r="O2809" s="5">
        <f t="shared" si="1227"/>
        <v>6.9734343859797807</v>
      </c>
      <c r="P2809" t="str">
        <f t="shared" si="1235"/>
        <v>多</v>
      </c>
      <c r="Q2809" s="6">
        <f t="shared" si="1218"/>
        <v>1.7766560418708277E-3</v>
      </c>
      <c r="R2809" s="5">
        <f t="shared" si="1228"/>
        <v>3.1591451828634542</v>
      </c>
      <c r="S2809" t="str">
        <f t="shared" si="1236"/>
        <v>多</v>
      </c>
      <c r="T2809" s="6">
        <f t="shared" si="1219"/>
        <v>1.7766560418708277E-3</v>
      </c>
      <c r="U2809" s="5">
        <f t="shared" si="1229"/>
        <v>3.0831244181249851</v>
      </c>
      <c r="V2809" t="str">
        <f t="shared" si="1237"/>
        <v>多</v>
      </c>
      <c r="W2809" s="6">
        <f t="shared" si="1220"/>
        <v>1.7766560418708277E-3</v>
      </c>
      <c r="X2809" s="5">
        <f t="shared" si="1230"/>
        <v>3.4813786041764478</v>
      </c>
      <c r="Y2809" t="str">
        <f t="shared" si="1238"/>
        <v>多</v>
      </c>
      <c r="Z2809" s="6">
        <f t="shared" si="1221"/>
        <v>1.7766560418708277E-3</v>
      </c>
      <c r="AA2809" s="5">
        <f t="shared" si="1231"/>
        <v>2.990555985400237</v>
      </c>
      <c r="AB2809" t="str">
        <f t="shared" si="1239"/>
        <v>多</v>
      </c>
      <c r="AC2809" s="6">
        <f t="shared" si="1222"/>
        <v>1.7766560418708277E-3</v>
      </c>
      <c r="AD2809" s="5">
        <f t="shared" si="1232"/>
        <v>3.0103620982645136</v>
      </c>
    </row>
    <row r="2810" spans="1:30" x14ac:dyDescent="0.15">
      <c r="A2810" s="1">
        <v>42577</v>
      </c>
      <c r="B2810" s="2">
        <v>3269.59</v>
      </c>
      <c r="C2810" s="3">
        <f t="shared" si="1212"/>
        <v>1.1978123674900809E-2</v>
      </c>
      <c r="D2810" s="4" t="str">
        <f t="shared" si="1223"/>
        <v>空</v>
      </c>
      <c r="E2810" s="6">
        <f t="shared" si="1213"/>
        <v>1.1978123674900809E-2</v>
      </c>
      <c r="F2810" s="5">
        <f t="shared" si="1214"/>
        <v>1.5737368842693311</v>
      </c>
      <c r="G2810" t="str">
        <f t="shared" si="1224"/>
        <v>空</v>
      </c>
      <c r="H2810" s="6">
        <f t="shared" si="1215"/>
        <v>0</v>
      </c>
      <c r="I2810" s="5">
        <f t="shared" si="1225"/>
        <v>4.4978072031822443</v>
      </c>
      <c r="J2810" t="str">
        <f t="shared" si="1233"/>
        <v>空</v>
      </c>
      <c r="K2810" s="6">
        <f t="shared" si="1216"/>
        <v>0</v>
      </c>
      <c r="L2810" s="5">
        <f t="shared" si="1226"/>
        <v>6.4536562974475</v>
      </c>
      <c r="M2810" t="str">
        <f t="shared" si="1234"/>
        <v>空</v>
      </c>
      <c r="N2810" s="6">
        <f t="shared" si="1217"/>
        <v>0</v>
      </c>
      <c r="O2810" s="5">
        <f t="shared" si="1227"/>
        <v>6.9734343859797807</v>
      </c>
      <c r="P2810" t="str">
        <f t="shared" si="1235"/>
        <v>多</v>
      </c>
      <c r="Q2810" s="6">
        <f t="shared" si="1218"/>
        <v>1.1978123674900809E-2</v>
      </c>
      <c r="R2810" s="5">
        <f t="shared" si="1228"/>
        <v>3.1969858145707599</v>
      </c>
      <c r="S2810" t="str">
        <f t="shared" si="1236"/>
        <v>多</v>
      </c>
      <c r="T2810" s="6">
        <f t="shared" si="1219"/>
        <v>1.1978123674900809E-2</v>
      </c>
      <c r="U2810" s="5">
        <f t="shared" si="1229"/>
        <v>3.1200544637103929</v>
      </c>
      <c r="V2810" t="str">
        <f t="shared" si="1237"/>
        <v>多</v>
      </c>
      <c r="W2810" s="6">
        <f t="shared" si="1220"/>
        <v>1.1978123674900809E-2</v>
      </c>
      <c r="X2810" s="5">
        <f t="shared" si="1230"/>
        <v>3.5230789876564268</v>
      </c>
      <c r="Y2810" t="str">
        <f t="shared" si="1238"/>
        <v>多</v>
      </c>
      <c r="Z2810" s="6">
        <f t="shared" si="1221"/>
        <v>1.1978123674900809E-2</v>
      </c>
      <c r="AA2810" s="5">
        <f t="shared" si="1231"/>
        <v>3.0263772348500759</v>
      </c>
      <c r="AB2810" t="str">
        <f t="shared" si="1239"/>
        <v>多</v>
      </c>
      <c r="AC2810" s="6">
        <f t="shared" si="1222"/>
        <v>1.1978123674900809E-2</v>
      </c>
      <c r="AD2810" s="5">
        <f t="shared" si="1232"/>
        <v>3.0464205877837598</v>
      </c>
    </row>
    <row r="2811" spans="1:30" x14ac:dyDescent="0.15">
      <c r="A2811" s="1">
        <v>42578</v>
      </c>
      <c r="B2811" s="2">
        <v>3218.24</v>
      </c>
      <c r="C2811" s="3">
        <f t="shared" si="1212"/>
        <v>-1.5705333084576445E-2</v>
      </c>
      <c r="D2811" s="4" t="str">
        <f t="shared" si="1223"/>
        <v>空</v>
      </c>
      <c r="E2811" s="6">
        <f t="shared" si="1213"/>
        <v>0</v>
      </c>
      <c r="F2811" s="5">
        <f t="shared" si="1214"/>
        <v>1.5737368842693311</v>
      </c>
      <c r="G2811" t="str">
        <f t="shared" si="1224"/>
        <v>空</v>
      </c>
      <c r="H2811" s="6">
        <f t="shared" si="1215"/>
        <v>0</v>
      </c>
      <c r="I2811" s="5">
        <f t="shared" si="1225"/>
        <v>4.4978072031822443</v>
      </c>
      <c r="J2811" t="str">
        <f t="shared" si="1233"/>
        <v>空</v>
      </c>
      <c r="K2811" s="6">
        <f t="shared" si="1216"/>
        <v>0</v>
      </c>
      <c r="L2811" s="5">
        <f t="shared" si="1226"/>
        <v>6.4536562974475</v>
      </c>
      <c r="M2811" t="str">
        <f t="shared" si="1234"/>
        <v>空</v>
      </c>
      <c r="N2811" s="6">
        <f t="shared" si="1217"/>
        <v>0</v>
      </c>
      <c r="O2811" s="5">
        <f t="shared" si="1227"/>
        <v>6.9734343859797807</v>
      </c>
      <c r="P2811" t="str">
        <f t="shared" si="1235"/>
        <v>多</v>
      </c>
      <c r="Q2811" s="6">
        <f t="shared" si="1218"/>
        <v>-1.5705333084576445E-2</v>
      </c>
      <c r="R2811" s="5">
        <f t="shared" si="1228"/>
        <v>3.14677608748626</v>
      </c>
      <c r="S2811" t="str">
        <f t="shared" si="1236"/>
        <v>多</v>
      </c>
      <c r="T2811" s="6">
        <f t="shared" si="1219"/>
        <v>-1.5705333084576445E-2</v>
      </c>
      <c r="U2811" s="5">
        <f t="shared" si="1229"/>
        <v>3.0710529691158017</v>
      </c>
      <c r="V2811" t="str">
        <f t="shared" si="1237"/>
        <v>多</v>
      </c>
      <c r="W2811" s="6">
        <f t="shared" si="1220"/>
        <v>-1.5705333084576445E-2</v>
      </c>
      <c r="X2811" s="5">
        <f t="shared" si="1230"/>
        <v>3.4677478586720101</v>
      </c>
      <c r="Y2811" t="str">
        <f t="shared" si="1238"/>
        <v>多</v>
      </c>
      <c r="Z2811" s="6">
        <f t="shared" si="1221"/>
        <v>-1.5705333084576445E-2</v>
      </c>
      <c r="AA2811" s="5">
        <f t="shared" si="1231"/>
        <v>2.978846972337176</v>
      </c>
      <c r="AB2811" t="str">
        <f t="shared" si="1239"/>
        <v>多</v>
      </c>
      <c r="AC2811" s="6">
        <f t="shared" si="1222"/>
        <v>-1.5705333084576445E-2</v>
      </c>
      <c r="AD2811" s="5">
        <f t="shared" si="1232"/>
        <v>2.9985755377369046</v>
      </c>
    </row>
    <row r="2812" spans="1:30" x14ac:dyDescent="0.15">
      <c r="A2812" s="1">
        <v>42579</v>
      </c>
      <c r="B2812" s="2">
        <v>3221.14</v>
      </c>
      <c r="C2812" s="3">
        <f t="shared" si="1212"/>
        <v>9.0111365218259465E-4</v>
      </c>
      <c r="D2812" s="4" t="str">
        <f t="shared" si="1223"/>
        <v>空</v>
      </c>
      <c r="E2812" s="6">
        <f t="shared" si="1213"/>
        <v>0</v>
      </c>
      <c r="F2812" s="5">
        <f t="shared" si="1214"/>
        <v>1.5737368842693311</v>
      </c>
      <c r="G2812" t="str">
        <f t="shared" si="1224"/>
        <v>空</v>
      </c>
      <c r="H2812" s="6">
        <f t="shared" si="1215"/>
        <v>0</v>
      </c>
      <c r="I2812" s="5">
        <f t="shared" si="1225"/>
        <v>4.4978072031822443</v>
      </c>
      <c r="J2812" t="str">
        <f t="shared" si="1233"/>
        <v>空</v>
      </c>
      <c r="K2812" s="6">
        <f t="shared" si="1216"/>
        <v>0</v>
      </c>
      <c r="L2812" s="5">
        <f t="shared" si="1226"/>
        <v>6.4536562974475</v>
      </c>
      <c r="M2812" t="str">
        <f t="shared" si="1234"/>
        <v>空</v>
      </c>
      <c r="N2812" s="6">
        <f t="shared" si="1217"/>
        <v>0</v>
      </c>
      <c r="O2812" s="5">
        <f t="shared" si="1227"/>
        <v>6.9734343859797807</v>
      </c>
      <c r="P2812" t="str">
        <f t="shared" si="1235"/>
        <v>多</v>
      </c>
      <c r="Q2812" s="6">
        <f t="shared" si="1218"/>
        <v>9.0111365218259465E-4</v>
      </c>
      <c r="R2812" s="5">
        <f t="shared" si="1228"/>
        <v>3.1496116903790554</v>
      </c>
      <c r="S2812" t="str">
        <f t="shared" si="1236"/>
        <v>多</v>
      </c>
      <c r="T2812" s="6">
        <f t="shared" si="1219"/>
        <v>9.0111365218259465E-4</v>
      </c>
      <c r="U2812" s="5">
        <f t="shared" si="1229"/>
        <v>3.0738203368728478</v>
      </c>
      <c r="V2812" t="str">
        <f t="shared" si="1237"/>
        <v>多</v>
      </c>
      <c r="W2812" s="6">
        <f t="shared" si="1220"/>
        <v>9.0111365218259465E-4</v>
      </c>
      <c r="X2812" s="5">
        <f t="shared" si="1230"/>
        <v>3.4708726936097865</v>
      </c>
      <c r="Y2812" t="str">
        <f t="shared" si="1238"/>
        <v>多</v>
      </c>
      <c r="Z2812" s="6">
        <f t="shared" si="1221"/>
        <v>9.0111365218259465E-4</v>
      </c>
      <c r="AA2812" s="5">
        <f t="shared" si="1231"/>
        <v>2.9815312520117119</v>
      </c>
      <c r="AB2812" t="str">
        <f t="shared" si="1239"/>
        <v>多</v>
      </c>
      <c r="AC2812" s="6">
        <f t="shared" si="1222"/>
        <v>9.0111365218259465E-4</v>
      </c>
      <c r="AD2812" s="5">
        <f t="shared" si="1232"/>
        <v>3.00127759509106</v>
      </c>
    </row>
    <row r="2813" spans="1:30" x14ac:dyDescent="0.15">
      <c r="A2813" s="1">
        <v>42580</v>
      </c>
      <c r="B2813" s="2">
        <v>3203.93</v>
      </c>
      <c r="C2813" s="3">
        <f t="shared" si="1212"/>
        <v>-5.3428289363393056E-3</v>
      </c>
      <c r="D2813" s="4" t="str">
        <f t="shared" si="1223"/>
        <v>空</v>
      </c>
      <c r="E2813" s="6">
        <f t="shared" si="1213"/>
        <v>0</v>
      </c>
      <c r="F2813" s="5">
        <f t="shared" si="1214"/>
        <v>1.5737368842693311</v>
      </c>
      <c r="G2813" t="str">
        <f t="shared" si="1224"/>
        <v>空</v>
      </c>
      <c r="H2813" s="6">
        <f t="shared" si="1215"/>
        <v>0</v>
      </c>
      <c r="I2813" s="5">
        <f t="shared" si="1225"/>
        <v>4.4978072031822443</v>
      </c>
      <c r="J2813" t="str">
        <f t="shared" si="1233"/>
        <v>空</v>
      </c>
      <c r="K2813" s="6">
        <f t="shared" si="1216"/>
        <v>0</v>
      </c>
      <c r="L2813" s="5">
        <f t="shared" si="1226"/>
        <v>6.4536562974475</v>
      </c>
      <c r="M2813" t="str">
        <f t="shared" si="1234"/>
        <v>空</v>
      </c>
      <c r="N2813" s="6">
        <f t="shared" si="1217"/>
        <v>0</v>
      </c>
      <c r="O2813" s="5">
        <f t="shared" si="1227"/>
        <v>6.9734343859797807</v>
      </c>
      <c r="P2813" t="str">
        <f t="shared" si="1235"/>
        <v>多</v>
      </c>
      <c r="Q2813" s="6">
        <f t="shared" si="1218"/>
        <v>-5.3428289363393056E-3</v>
      </c>
      <c r="R2813" s="5">
        <f t="shared" si="1228"/>
        <v>3.1327838539014659</v>
      </c>
      <c r="S2813" t="str">
        <f t="shared" si="1236"/>
        <v>多</v>
      </c>
      <c r="T2813" s="6">
        <f t="shared" si="1219"/>
        <v>-5.3428289363393056E-3</v>
      </c>
      <c r="U2813" s="5">
        <f t="shared" si="1229"/>
        <v>3.0573974406318953</v>
      </c>
      <c r="V2813" t="str">
        <f t="shared" si="1237"/>
        <v>多</v>
      </c>
      <c r="W2813" s="6">
        <f t="shared" si="1220"/>
        <v>-5.3428289363393056E-3</v>
      </c>
      <c r="X2813" s="5">
        <f t="shared" si="1230"/>
        <v>3.4523284145480182</v>
      </c>
      <c r="Y2813" t="str">
        <f t="shared" si="1238"/>
        <v>多</v>
      </c>
      <c r="Z2813" s="6">
        <f t="shared" si="1221"/>
        <v>-5.3428289363393056E-3</v>
      </c>
      <c r="AA2813" s="5">
        <f t="shared" si="1231"/>
        <v>2.9656014405638635</v>
      </c>
      <c r="AB2813" t="str">
        <f t="shared" si="1239"/>
        <v>多</v>
      </c>
      <c r="AC2813" s="6">
        <f t="shared" si="1222"/>
        <v>-5.3428289363393056E-3</v>
      </c>
      <c r="AD2813" s="5">
        <f t="shared" si="1232"/>
        <v>2.9852422823100206</v>
      </c>
    </row>
    <row r="2814" spans="1:30" x14ac:dyDescent="0.15">
      <c r="A2814" s="1">
        <v>42583</v>
      </c>
      <c r="B2814" s="2">
        <v>3176.81</v>
      </c>
      <c r="C2814" s="3">
        <f t="shared" si="1212"/>
        <v>-8.4646044077117955E-3</v>
      </c>
      <c r="D2814" s="4" t="str">
        <f t="shared" si="1223"/>
        <v>多</v>
      </c>
      <c r="E2814" s="6">
        <f t="shared" si="1213"/>
        <v>0</v>
      </c>
      <c r="F2814" s="5">
        <f t="shared" si="1214"/>
        <v>1.5737368842693311</v>
      </c>
      <c r="G2814" t="str">
        <f t="shared" si="1224"/>
        <v>空</v>
      </c>
      <c r="H2814" s="6">
        <f t="shared" si="1215"/>
        <v>0</v>
      </c>
      <c r="I2814" s="5">
        <f t="shared" si="1225"/>
        <v>4.4978072031822443</v>
      </c>
      <c r="J2814" t="str">
        <f t="shared" si="1233"/>
        <v>空</v>
      </c>
      <c r="K2814" s="6">
        <f t="shared" si="1216"/>
        <v>0</v>
      </c>
      <c r="L2814" s="5">
        <f t="shared" si="1226"/>
        <v>6.4536562974475</v>
      </c>
      <c r="M2814" t="str">
        <f t="shared" si="1234"/>
        <v>空</v>
      </c>
      <c r="N2814" s="6">
        <f t="shared" si="1217"/>
        <v>0</v>
      </c>
      <c r="O2814" s="5">
        <f t="shared" si="1227"/>
        <v>6.9734343859797807</v>
      </c>
      <c r="P2814" t="str">
        <f t="shared" si="1235"/>
        <v>多</v>
      </c>
      <c r="Q2814" s="6">
        <f t="shared" si="1218"/>
        <v>-8.4646044077117955E-3</v>
      </c>
      <c r="R2814" s="5">
        <f t="shared" si="1228"/>
        <v>3.1062660778833231</v>
      </c>
      <c r="S2814" t="str">
        <f t="shared" si="1236"/>
        <v>多</v>
      </c>
      <c r="T2814" s="6">
        <f t="shared" si="1219"/>
        <v>-8.4646044077117955E-3</v>
      </c>
      <c r="U2814" s="5">
        <f t="shared" si="1229"/>
        <v>3.0315177807797959</v>
      </c>
      <c r="V2814" t="str">
        <f t="shared" si="1237"/>
        <v>多</v>
      </c>
      <c r="W2814" s="6">
        <f t="shared" si="1220"/>
        <v>-8.4646044077117955E-3</v>
      </c>
      <c r="X2814" s="5">
        <f t="shared" si="1230"/>
        <v>3.4231058202333662</v>
      </c>
      <c r="Y2814" t="str">
        <f t="shared" si="1238"/>
        <v>多</v>
      </c>
      <c r="Z2814" s="6">
        <f t="shared" si="1221"/>
        <v>-8.4646044077117955E-3</v>
      </c>
      <c r="AA2814" s="5">
        <f t="shared" si="1231"/>
        <v>2.9404987975385501</v>
      </c>
      <c r="AB2814" t="str">
        <f t="shared" si="1239"/>
        <v>多</v>
      </c>
      <c r="AC2814" s="6">
        <f t="shared" si="1222"/>
        <v>-8.4646044077117955E-3</v>
      </c>
      <c r="AD2814" s="5">
        <f t="shared" si="1232"/>
        <v>2.9599733873290917</v>
      </c>
    </row>
    <row r="2815" spans="1:30" x14ac:dyDescent="0.15">
      <c r="A2815" s="1">
        <v>42584</v>
      </c>
      <c r="B2815" s="2">
        <v>3189.05</v>
      </c>
      <c r="C2815" s="3">
        <f t="shared" si="1212"/>
        <v>3.8529216415210676E-3</v>
      </c>
      <c r="D2815" s="4" t="str">
        <f t="shared" si="1223"/>
        <v>多</v>
      </c>
      <c r="E2815" s="6">
        <f t="shared" si="1213"/>
        <v>3.8529216415210676E-3</v>
      </c>
      <c r="F2815" s="5">
        <f t="shared" si="1214"/>
        <v>1.5798003691687923</v>
      </c>
      <c r="G2815" t="str">
        <f t="shared" si="1224"/>
        <v>空</v>
      </c>
      <c r="H2815" s="6">
        <f t="shared" si="1215"/>
        <v>0</v>
      </c>
      <c r="I2815" s="5">
        <f t="shared" si="1225"/>
        <v>4.4978072031822443</v>
      </c>
      <c r="J2815" t="str">
        <f t="shared" si="1233"/>
        <v>空</v>
      </c>
      <c r="K2815" s="6">
        <f t="shared" si="1216"/>
        <v>0</v>
      </c>
      <c r="L2815" s="5">
        <f t="shared" si="1226"/>
        <v>6.4536562974475</v>
      </c>
      <c r="M2815" t="str">
        <f t="shared" si="1234"/>
        <v>空</v>
      </c>
      <c r="N2815" s="6">
        <f t="shared" si="1217"/>
        <v>0</v>
      </c>
      <c r="O2815" s="5">
        <f t="shared" si="1227"/>
        <v>6.9734343859797807</v>
      </c>
      <c r="P2815" t="str">
        <f t="shared" si="1235"/>
        <v>多</v>
      </c>
      <c r="Q2815" s="6">
        <f t="shared" si="1218"/>
        <v>3.8529216415210676E-3</v>
      </c>
      <c r="R2815" s="5">
        <f t="shared" si="1228"/>
        <v>3.1182342776791225</v>
      </c>
      <c r="S2815" t="str">
        <f t="shared" si="1236"/>
        <v>多</v>
      </c>
      <c r="T2815" s="6">
        <f t="shared" si="1219"/>
        <v>3.8529216415210676E-3</v>
      </c>
      <c r="U2815" s="5">
        <f t="shared" si="1229"/>
        <v>3.0431979812440182</v>
      </c>
      <c r="V2815" t="str">
        <f t="shared" si="1237"/>
        <v>多</v>
      </c>
      <c r="W2815" s="6">
        <f t="shared" si="1220"/>
        <v>3.8529216415210676E-3</v>
      </c>
      <c r="X2815" s="5">
        <f t="shared" si="1230"/>
        <v>3.4362947787293598</v>
      </c>
      <c r="Y2815" t="str">
        <f t="shared" si="1238"/>
        <v>多</v>
      </c>
      <c r="Z2815" s="6">
        <f t="shared" si="1221"/>
        <v>3.8529216415210676E-3</v>
      </c>
      <c r="AA2815" s="5">
        <f t="shared" si="1231"/>
        <v>2.9518283089924533</v>
      </c>
      <c r="AB2815" t="str">
        <f t="shared" si="1239"/>
        <v>多</v>
      </c>
      <c r="AC2815" s="6">
        <f t="shared" si="1222"/>
        <v>3.8529216415210676E-3</v>
      </c>
      <c r="AD2815" s="5">
        <f t="shared" si="1232"/>
        <v>2.9713779328514582</v>
      </c>
    </row>
    <row r="2816" spans="1:30" x14ac:dyDescent="0.15">
      <c r="A2816" s="1">
        <v>42585</v>
      </c>
      <c r="B2816" s="2">
        <v>3193.51</v>
      </c>
      <c r="C2816" s="3">
        <f t="shared" si="1212"/>
        <v>1.3985356140544525E-3</v>
      </c>
      <c r="D2816" s="4" t="str">
        <f t="shared" si="1223"/>
        <v>空</v>
      </c>
      <c r="E2816" s="6">
        <f t="shared" si="1213"/>
        <v>1.3985356140544525E-3</v>
      </c>
      <c r="F2816" s="5">
        <f t="shared" si="1214"/>
        <v>1.5820097762481713</v>
      </c>
      <c r="G2816" t="str">
        <f t="shared" si="1224"/>
        <v>空</v>
      </c>
      <c r="H2816" s="6">
        <f t="shared" si="1215"/>
        <v>0</v>
      </c>
      <c r="I2816" s="5">
        <f t="shared" si="1225"/>
        <v>4.4978072031822443</v>
      </c>
      <c r="J2816" t="str">
        <f t="shared" si="1233"/>
        <v>空</v>
      </c>
      <c r="K2816" s="6">
        <f t="shared" si="1216"/>
        <v>0</v>
      </c>
      <c r="L2816" s="5">
        <f t="shared" si="1226"/>
        <v>6.4536562974475</v>
      </c>
      <c r="M2816" t="str">
        <f t="shared" si="1234"/>
        <v>空</v>
      </c>
      <c r="N2816" s="6">
        <f t="shared" si="1217"/>
        <v>0</v>
      </c>
      <c r="O2816" s="5">
        <f t="shared" si="1227"/>
        <v>6.9734343859797807</v>
      </c>
      <c r="P2816" t="str">
        <f t="shared" si="1235"/>
        <v>多</v>
      </c>
      <c r="Q2816" s="6">
        <f t="shared" si="1218"/>
        <v>1.3985356140544525E-3</v>
      </c>
      <c r="R2816" s="5">
        <f t="shared" si="1228"/>
        <v>3.1225952393694221</v>
      </c>
      <c r="S2816" t="str">
        <f t="shared" si="1236"/>
        <v>多</v>
      </c>
      <c r="T2816" s="6">
        <f t="shared" si="1219"/>
        <v>1.3985356140544525E-3</v>
      </c>
      <c r="U2816" s="5">
        <f t="shared" si="1229"/>
        <v>3.0474540020014067</v>
      </c>
      <c r="V2816" t="str">
        <f t="shared" si="1237"/>
        <v>多</v>
      </c>
      <c r="W2816" s="6">
        <f t="shared" si="1220"/>
        <v>1.3985356140544525E-3</v>
      </c>
      <c r="X2816" s="5">
        <f t="shared" si="1230"/>
        <v>3.4411005593578023</v>
      </c>
      <c r="Y2816" t="str">
        <f t="shared" si="1238"/>
        <v>多</v>
      </c>
      <c r="Z2816" s="6">
        <f t="shared" si="1221"/>
        <v>1.3985356140544525E-3</v>
      </c>
      <c r="AA2816" s="5">
        <f t="shared" si="1231"/>
        <v>2.9559565460091535</v>
      </c>
      <c r="AB2816" t="str">
        <f t="shared" si="1239"/>
        <v>多</v>
      </c>
      <c r="AC2816" s="6">
        <f t="shared" si="1222"/>
        <v>1.3985356140544525E-3</v>
      </c>
      <c r="AD2816" s="5">
        <f t="shared" si="1232"/>
        <v>2.9755335107133667</v>
      </c>
    </row>
    <row r="2817" spans="1:30" x14ac:dyDescent="0.15">
      <c r="A2817" s="1">
        <v>42586</v>
      </c>
      <c r="B2817" s="2">
        <v>3201.29</v>
      </c>
      <c r="C2817" s="3">
        <f t="shared" si="1212"/>
        <v>2.4361908996684001E-3</v>
      </c>
      <c r="D2817" s="4" t="str">
        <f t="shared" si="1223"/>
        <v>空</v>
      </c>
      <c r="E2817" s="6">
        <f t="shared" si="1213"/>
        <v>0</v>
      </c>
      <c r="F2817" s="5">
        <f t="shared" si="1214"/>
        <v>1.5820097762481713</v>
      </c>
      <c r="G2817" t="str">
        <f t="shared" si="1224"/>
        <v>多</v>
      </c>
      <c r="H2817" s="6">
        <f t="shared" si="1215"/>
        <v>0</v>
      </c>
      <c r="I2817" s="5">
        <f t="shared" si="1225"/>
        <v>4.4978072031822443</v>
      </c>
      <c r="J2817" t="str">
        <f t="shared" si="1233"/>
        <v>空</v>
      </c>
      <c r="K2817" s="6">
        <f t="shared" si="1216"/>
        <v>0</v>
      </c>
      <c r="L2817" s="5">
        <f t="shared" si="1226"/>
        <v>6.4536562974475</v>
      </c>
      <c r="M2817" t="str">
        <f t="shared" si="1234"/>
        <v>空</v>
      </c>
      <c r="N2817" s="6">
        <f t="shared" si="1217"/>
        <v>0</v>
      </c>
      <c r="O2817" s="5">
        <f t="shared" si="1227"/>
        <v>6.9734343859797807</v>
      </c>
      <c r="P2817" t="str">
        <f t="shared" si="1235"/>
        <v>多</v>
      </c>
      <c r="Q2817" s="6">
        <f t="shared" si="1218"/>
        <v>2.4361908996684001E-3</v>
      </c>
      <c r="R2817" s="5">
        <f t="shared" si="1228"/>
        <v>3.1302024774749215</v>
      </c>
      <c r="S2817" t="str">
        <f t="shared" si="1236"/>
        <v>多</v>
      </c>
      <c r="T2817" s="6">
        <f t="shared" si="1219"/>
        <v>2.4361908996684001E-3</v>
      </c>
      <c r="U2817" s="5">
        <f t="shared" si="1229"/>
        <v>3.0548781817082404</v>
      </c>
      <c r="V2817" t="str">
        <f t="shared" si="1237"/>
        <v>多</v>
      </c>
      <c r="W2817" s="6">
        <f t="shared" si="1220"/>
        <v>2.4361908996684001E-3</v>
      </c>
      <c r="X2817" s="5">
        <f t="shared" si="1230"/>
        <v>3.4494837372253535</v>
      </c>
      <c r="Y2817" t="str">
        <f t="shared" si="1238"/>
        <v>多</v>
      </c>
      <c r="Z2817" s="6">
        <f t="shared" si="1221"/>
        <v>2.4361908996684001E-3</v>
      </c>
      <c r="AA2817" s="5">
        <f t="shared" si="1231"/>
        <v>2.963157820446356</v>
      </c>
      <c r="AB2817" t="str">
        <f t="shared" si="1239"/>
        <v>多</v>
      </c>
      <c r="AC2817" s="6">
        <f t="shared" si="1222"/>
        <v>2.4361908996684001E-3</v>
      </c>
      <c r="AD2817" s="5">
        <f t="shared" si="1232"/>
        <v>2.9827824783738248</v>
      </c>
    </row>
    <row r="2818" spans="1:30" x14ac:dyDescent="0.15">
      <c r="A2818" s="1">
        <v>42587</v>
      </c>
      <c r="B2818" s="2">
        <v>3205.11</v>
      </c>
      <c r="C2818" s="3">
        <f t="shared" si="1212"/>
        <v>1.1932689634490679E-3</v>
      </c>
      <c r="D2818" s="4" t="str">
        <f t="shared" si="1223"/>
        <v>空</v>
      </c>
      <c r="E2818" s="6">
        <f t="shared" si="1213"/>
        <v>0</v>
      </c>
      <c r="F2818" s="5">
        <f t="shared" si="1214"/>
        <v>1.5820097762481713</v>
      </c>
      <c r="G2818" t="str">
        <f t="shared" si="1224"/>
        <v>多</v>
      </c>
      <c r="H2818" s="6">
        <f t="shared" si="1215"/>
        <v>1.1932689634490679E-3</v>
      </c>
      <c r="I2818" s="5">
        <f t="shared" si="1225"/>
        <v>4.5031742969213795</v>
      </c>
      <c r="J2818" t="str">
        <f t="shared" si="1233"/>
        <v>多</v>
      </c>
      <c r="K2818" s="6">
        <f t="shared" si="1216"/>
        <v>0</v>
      </c>
      <c r="L2818" s="5">
        <f t="shared" si="1226"/>
        <v>6.4536562974475</v>
      </c>
      <c r="M2818" t="str">
        <f t="shared" si="1234"/>
        <v>空</v>
      </c>
      <c r="N2818" s="6">
        <f t="shared" si="1217"/>
        <v>0</v>
      </c>
      <c r="O2818" s="5">
        <f t="shared" si="1227"/>
        <v>6.9734343859797807</v>
      </c>
      <c r="P2818" t="str">
        <f t="shared" si="1235"/>
        <v>多</v>
      </c>
      <c r="Q2818" s="6">
        <f t="shared" si="1218"/>
        <v>1.1932689634490679E-3</v>
      </c>
      <c r="R2818" s="5">
        <f t="shared" si="1228"/>
        <v>3.1339376509406036</v>
      </c>
      <c r="S2818" t="str">
        <f t="shared" si="1236"/>
        <v>多</v>
      </c>
      <c r="T2818" s="6">
        <f t="shared" si="1219"/>
        <v>1.1932689634490679E-3</v>
      </c>
      <c r="U2818" s="5">
        <f t="shared" si="1229"/>
        <v>3.0585234730295907</v>
      </c>
      <c r="V2818" t="str">
        <f t="shared" si="1237"/>
        <v>多</v>
      </c>
      <c r="W2818" s="6">
        <f t="shared" si="1220"/>
        <v>1.1932689634490679E-3</v>
      </c>
      <c r="X2818" s="5">
        <f t="shared" si="1230"/>
        <v>3.453599899108907</v>
      </c>
      <c r="Y2818" t="str">
        <f t="shared" si="1238"/>
        <v>多</v>
      </c>
      <c r="Z2818" s="6">
        <f t="shared" si="1221"/>
        <v>1.1932689634490679E-3</v>
      </c>
      <c r="AA2818" s="5">
        <f t="shared" si="1231"/>
        <v>2.9666936647072961</v>
      </c>
      <c r="AB2818" t="str">
        <f t="shared" si="1239"/>
        <v>多</v>
      </c>
      <c r="AC2818" s="6">
        <f t="shared" si="1222"/>
        <v>1.1932689634490679E-3</v>
      </c>
      <c r="AD2818" s="5">
        <f t="shared" si="1232"/>
        <v>2.9863417401299879</v>
      </c>
    </row>
    <row r="2819" spans="1:30" x14ac:dyDescent="0.15">
      <c r="A2819" s="1">
        <v>42590</v>
      </c>
      <c r="B2819" s="2">
        <v>3234.18</v>
      </c>
      <c r="C2819" s="3">
        <f t="shared" si="1212"/>
        <v>9.0698915169837857E-3</v>
      </c>
      <c r="D2819" s="4" t="str">
        <f t="shared" si="1223"/>
        <v>空</v>
      </c>
      <c r="E2819" s="6">
        <f t="shared" si="1213"/>
        <v>0</v>
      </c>
      <c r="F2819" s="5">
        <f t="shared" si="1214"/>
        <v>1.5820097762481713</v>
      </c>
      <c r="G2819" t="str">
        <f t="shared" si="1224"/>
        <v>多</v>
      </c>
      <c r="H2819" s="6">
        <f t="shared" si="1215"/>
        <v>9.0698915169837857E-3</v>
      </c>
      <c r="I2819" s="5">
        <f t="shared" si="1225"/>
        <v>4.5440175992765264</v>
      </c>
      <c r="J2819" t="str">
        <f t="shared" si="1233"/>
        <v>多</v>
      </c>
      <c r="K2819" s="6">
        <f t="shared" si="1216"/>
        <v>9.0698915169837857E-3</v>
      </c>
      <c r="L2819" s="5">
        <f t="shared" si="1226"/>
        <v>6.5121902599532477</v>
      </c>
      <c r="M2819" t="str">
        <f t="shared" si="1234"/>
        <v>多</v>
      </c>
      <c r="N2819" s="6">
        <f t="shared" si="1217"/>
        <v>0</v>
      </c>
      <c r="O2819" s="5">
        <f t="shared" si="1227"/>
        <v>6.9734343859797807</v>
      </c>
      <c r="P2819" t="str">
        <f t="shared" si="1235"/>
        <v>多</v>
      </c>
      <c r="Q2819" s="6">
        <f t="shared" si="1218"/>
        <v>9.0698915169837857E-3</v>
      </c>
      <c r="R2819" s="5">
        <f t="shared" si="1228"/>
        <v>3.1623621254556258</v>
      </c>
      <c r="S2819" t="str">
        <f t="shared" si="1236"/>
        <v>多</v>
      </c>
      <c r="T2819" s="6">
        <f t="shared" si="1219"/>
        <v>9.0698915169837857E-3</v>
      </c>
      <c r="U2819" s="5">
        <f t="shared" si="1229"/>
        <v>3.0862639491321175</v>
      </c>
      <c r="V2819" t="str">
        <f t="shared" si="1237"/>
        <v>多</v>
      </c>
      <c r="W2819" s="6">
        <f t="shared" si="1220"/>
        <v>9.0698915169837857E-3</v>
      </c>
      <c r="X2819" s="5">
        <f t="shared" si="1230"/>
        <v>3.4849236755368911</v>
      </c>
      <c r="Y2819" t="str">
        <f t="shared" si="1238"/>
        <v>多</v>
      </c>
      <c r="Z2819" s="6">
        <f t="shared" si="1221"/>
        <v>9.0698915169837857E-3</v>
      </c>
      <c r="AA2819" s="5">
        <f t="shared" si="1231"/>
        <v>2.9936012544103145</v>
      </c>
      <c r="AB2819" t="str">
        <f t="shared" si="1239"/>
        <v>多</v>
      </c>
      <c r="AC2819" s="6">
        <f t="shared" si="1222"/>
        <v>9.0698915169837857E-3</v>
      </c>
      <c r="AD2819" s="5">
        <f t="shared" si="1232"/>
        <v>3.0134275357456075</v>
      </c>
    </row>
    <row r="2820" spans="1:30" x14ac:dyDescent="0.15">
      <c r="A2820" s="1">
        <v>42591</v>
      </c>
      <c r="B2820" s="2">
        <v>3256.98</v>
      </c>
      <c r="C2820" s="3">
        <f t="shared" ref="C2820:C2883" si="1240">B2820/B2819-1</f>
        <v>7.0497003877336706E-3</v>
      </c>
      <c r="D2820" s="4" t="str">
        <f t="shared" si="1223"/>
        <v>空</v>
      </c>
      <c r="E2820" s="6">
        <f t="shared" ref="E2820:E2883" si="1241">IF(D2819="多",C2820,IF(D2819="空",0))</f>
        <v>0</v>
      </c>
      <c r="F2820" s="5">
        <f t="shared" ref="F2820:F2883" si="1242">F2819*(1+E2820)</f>
        <v>1.5820097762481713</v>
      </c>
      <c r="G2820" t="str">
        <f t="shared" si="1224"/>
        <v>多</v>
      </c>
      <c r="H2820" s="6">
        <f t="shared" ref="H2820:H2883" si="1243">IF(G2819="多",$C2820,IF(G2819="空",0))</f>
        <v>7.0497003877336706E-3</v>
      </c>
      <c r="I2820" s="5">
        <f t="shared" si="1225"/>
        <v>4.5760515619080149</v>
      </c>
      <c r="J2820" t="str">
        <f t="shared" si="1233"/>
        <v>多</v>
      </c>
      <c r="K2820" s="6">
        <f t="shared" ref="K2820:K2883" si="1244">IF(J2819="多",$C2820,IF(J2819="空",0))</f>
        <v>7.0497003877336706E-3</v>
      </c>
      <c r="L2820" s="5">
        <f t="shared" si="1226"/>
        <v>6.5580992501538358</v>
      </c>
      <c r="M2820" t="str">
        <f t="shared" si="1234"/>
        <v>多</v>
      </c>
      <c r="N2820" s="6">
        <f t="shared" ref="N2820:N2883" si="1245">IF(M2819="多",$C2820,IF(M2819="空",0))</f>
        <v>7.0497003877336706E-3</v>
      </c>
      <c r="O2820" s="5">
        <f t="shared" si="1227"/>
        <v>7.0225950090744576</v>
      </c>
      <c r="P2820" t="str">
        <f t="shared" si="1235"/>
        <v>多</v>
      </c>
      <c r="Q2820" s="6">
        <f t="shared" ref="Q2820:Q2883" si="1246">IF(P2819="多",$C2820,IF(P2819="空",0))</f>
        <v>7.0497003877336706E-3</v>
      </c>
      <c r="R2820" s="5">
        <f t="shared" si="1228"/>
        <v>3.1846558309576047</v>
      </c>
      <c r="S2820" t="str">
        <f t="shared" si="1236"/>
        <v>多</v>
      </c>
      <c r="T2820" s="6">
        <f t="shared" ref="T2820:T2883" si="1247">IF(S2819="多",$C2820,IF(S2819="空",0))</f>
        <v>7.0497003877336706E-3</v>
      </c>
      <c r="U2820" s="5">
        <f t="shared" si="1229"/>
        <v>3.1080211852909625</v>
      </c>
      <c r="V2820" t="str">
        <f t="shared" si="1237"/>
        <v>多</v>
      </c>
      <c r="W2820" s="6">
        <f t="shared" ref="W2820:W2883" si="1248">IF(V2819="多",$C2820,IF(V2819="空",0))</f>
        <v>7.0497003877336706E-3</v>
      </c>
      <c r="X2820" s="5">
        <f t="shared" si="1230"/>
        <v>3.5094913433235457</v>
      </c>
      <c r="Y2820" t="str">
        <f t="shared" si="1238"/>
        <v>多</v>
      </c>
      <c r="Z2820" s="6">
        <f t="shared" ref="Z2820:Z2883" si="1249">IF(Y2819="多",$C2820,IF(Y2819="空",0))</f>
        <v>7.0497003877336706E-3</v>
      </c>
      <c r="AA2820" s="5">
        <f t="shared" si="1231"/>
        <v>3.014705246334251</v>
      </c>
      <c r="AB2820" t="str">
        <f t="shared" si="1239"/>
        <v>多</v>
      </c>
      <c r="AC2820" s="6">
        <f t="shared" ref="AC2820:AC2883" si="1250">IF(AB2819="多",$C2820,IF(AB2819="空",0))</f>
        <v>7.0497003877336706E-3</v>
      </c>
      <c r="AD2820" s="5">
        <f t="shared" si="1232"/>
        <v>3.0346712970127605</v>
      </c>
    </row>
    <row r="2821" spans="1:30" x14ac:dyDescent="0.15">
      <c r="A2821" s="1">
        <v>42592</v>
      </c>
      <c r="B2821" s="2">
        <v>3243.34</v>
      </c>
      <c r="C2821" s="3">
        <f t="shared" si="1240"/>
        <v>-4.1879286946803207E-3</v>
      </c>
      <c r="D2821" s="4" t="str">
        <f t="shared" ref="D2821:D2884" si="1251">IF(AND(C2820&gt;0,C2821&gt;0),"空",IF(AND(C2820&lt;0,C2821&lt;0),"多",D2820))</f>
        <v>空</v>
      </c>
      <c r="E2821" s="6">
        <f t="shared" si="1241"/>
        <v>0</v>
      </c>
      <c r="F2821" s="5">
        <f t="shared" si="1242"/>
        <v>1.5820097762481713</v>
      </c>
      <c r="G2821" t="str">
        <f t="shared" si="1224"/>
        <v>多</v>
      </c>
      <c r="H2821" s="6">
        <f t="shared" si="1243"/>
        <v>-4.1879286946803207E-3</v>
      </c>
      <c r="I2821" s="5">
        <f t="shared" si="1225"/>
        <v>4.5568873842635638</v>
      </c>
      <c r="J2821" t="str">
        <f t="shared" si="1233"/>
        <v>多</v>
      </c>
      <c r="K2821" s="6">
        <f t="shared" si="1244"/>
        <v>-4.1879286946803207E-3</v>
      </c>
      <c r="L2821" s="5">
        <f t="shared" si="1226"/>
        <v>6.5306343981215553</v>
      </c>
      <c r="M2821" t="str">
        <f t="shared" si="1234"/>
        <v>多</v>
      </c>
      <c r="N2821" s="6">
        <f t="shared" si="1245"/>
        <v>-4.1879286946803207E-3</v>
      </c>
      <c r="O2821" s="5">
        <f t="shared" si="1227"/>
        <v>6.9931848819248357</v>
      </c>
      <c r="P2821" t="str">
        <f t="shared" si="1235"/>
        <v>多</v>
      </c>
      <c r="Q2821" s="6">
        <f t="shared" si="1246"/>
        <v>-4.1879286946803207E-3</v>
      </c>
      <c r="R2821" s="5">
        <f t="shared" si="1228"/>
        <v>3.1713187194204564</v>
      </c>
      <c r="S2821" t="str">
        <f t="shared" si="1236"/>
        <v>多</v>
      </c>
      <c r="T2821" s="6">
        <f t="shared" si="1247"/>
        <v>-4.1879286946803207E-3</v>
      </c>
      <c r="U2821" s="5">
        <f t="shared" si="1229"/>
        <v>3.095005014185408</v>
      </c>
      <c r="V2821" t="str">
        <f t="shared" si="1237"/>
        <v>多</v>
      </c>
      <c r="W2821" s="6">
        <f t="shared" si="1248"/>
        <v>-4.1879286946803207E-3</v>
      </c>
      <c r="X2821" s="5">
        <f t="shared" si="1230"/>
        <v>3.4947938438231088</v>
      </c>
      <c r="Y2821" t="str">
        <f t="shared" si="1238"/>
        <v>多</v>
      </c>
      <c r="Z2821" s="6">
        <f t="shared" si="1249"/>
        <v>-4.1879286946803207E-3</v>
      </c>
      <c r="AA2821" s="5">
        <f t="shared" si="1231"/>
        <v>3.0020798757271243</v>
      </c>
      <c r="AB2821" t="str">
        <f t="shared" si="1239"/>
        <v>多</v>
      </c>
      <c r="AC2821" s="6">
        <f t="shared" si="1250"/>
        <v>-4.1879286946803207E-3</v>
      </c>
      <c r="AD2821" s="5">
        <f t="shared" si="1232"/>
        <v>3.0219623100090782</v>
      </c>
    </row>
    <row r="2822" spans="1:30" x14ac:dyDescent="0.15">
      <c r="A2822" s="1">
        <v>42593</v>
      </c>
      <c r="B2822" s="2">
        <v>3233.36</v>
      </c>
      <c r="C2822" s="3">
        <f t="shared" si="1240"/>
        <v>-3.0770748672664938E-3</v>
      </c>
      <c r="D2822" s="4" t="str">
        <f t="shared" si="1251"/>
        <v>多</v>
      </c>
      <c r="E2822" s="6">
        <f t="shared" si="1241"/>
        <v>0</v>
      </c>
      <c r="F2822" s="5">
        <f t="shared" si="1242"/>
        <v>1.5820097762481713</v>
      </c>
      <c r="G2822" t="str">
        <f t="shared" ref="G2822:G2885" si="1252">IF(AND(C2820&gt;0,C2821&gt;0,C2822&gt;0),"多",IF(AND(C2820&lt;0,C2821&lt;0,C2822&lt;0),"空",G2821))</f>
        <v>多</v>
      </c>
      <c r="H2822" s="6">
        <f t="shared" si="1243"/>
        <v>-3.0770748672664938E-3</v>
      </c>
      <c r="I2822" s="5">
        <f t="shared" ref="I2822:I2885" si="1253">I2821*(1+H2822)</f>
        <v>4.5428655006204828</v>
      </c>
      <c r="J2822" t="str">
        <f t="shared" si="1233"/>
        <v>多</v>
      </c>
      <c r="K2822" s="6">
        <f t="shared" si="1244"/>
        <v>-3.0770748672664938E-3</v>
      </c>
      <c r="L2822" s="5">
        <f t="shared" ref="L2822:L2885" si="1254">L2821*(1+K2822)</f>
        <v>6.5105391471477896</v>
      </c>
      <c r="M2822" t="str">
        <f t="shared" si="1234"/>
        <v>多</v>
      </c>
      <c r="N2822" s="6">
        <f t="shared" si="1245"/>
        <v>-3.0770748672664938E-3</v>
      </c>
      <c r="O2822" s="5">
        <f t="shared" ref="O2822:O2885" si="1255">O2821*(1+N2822)</f>
        <v>6.9716663284825167</v>
      </c>
      <c r="P2822" t="str">
        <f t="shared" si="1235"/>
        <v>多</v>
      </c>
      <c r="Q2822" s="6">
        <f t="shared" si="1246"/>
        <v>-3.0770748672664938E-3</v>
      </c>
      <c r="R2822" s="5">
        <f t="shared" ref="R2822:R2885" si="1256">R2821*(1+Q2822)</f>
        <v>3.1615603342928358</v>
      </c>
      <c r="S2822" t="str">
        <f t="shared" si="1236"/>
        <v>多</v>
      </c>
      <c r="T2822" s="6">
        <f t="shared" si="1247"/>
        <v>-3.0770748672664938E-3</v>
      </c>
      <c r="U2822" s="5">
        <f t="shared" ref="U2822:U2885" si="1257">U2821*(1+T2822)</f>
        <v>3.0854814520421945</v>
      </c>
      <c r="V2822" t="str">
        <f t="shared" si="1237"/>
        <v>多</v>
      </c>
      <c r="W2822" s="6">
        <f t="shared" si="1248"/>
        <v>-3.0770748672664938E-3</v>
      </c>
      <c r="X2822" s="5">
        <f t="shared" ref="X2822:X2885" si="1258">X2821*(1+W2822)</f>
        <v>3.4840401015200029</v>
      </c>
      <c r="Y2822" t="str">
        <f t="shared" si="1238"/>
        <v>多</v>
      </c>
      <c r="Z2822" s="6">
        <f t="shared" si="1249"/>
        <v>-3.0770748672664938E-3</v>
      </c>
      <c r="AA2822" s="5">
        <f t="shared" ref="AA2822:AA2885" si="1259">AA2821*(1+Z2822)</f>
        <v>2.9928422511919979</v>
      </c>
      <c r="AB2822" t="str">
        <f t="shared" si="1239"/>
        <v>多</v>
      </c>
      <c r="AC2822" s="6">
        <f t="shared" si="1250"/>
        <v>-3.0770748672664938E-3</v>
      </c>
      <c r="AD2822" s="5">
        <f t="shared" ref="AD2822:AD2885" si="1260">AD2821*(1+AC2822)</f>
        <v>3.0126635057351225</v>
      </c>
    </row>
    <row r="2823" spans="1:30" x14ac:dyDescent="0.15">
      <c r="A2823" s="1">
        <v>42594</v>
      </c>
      <c r="B2823" s="2">
        <v>3294.23</v>
      </c>
      <c r="C2823" s="3">
        <f t="shared" si="1240"/>
        <v>1.8825617933047933E-2</v>
      </c>
      <c r="D2823" s="4" t="str">
        <f t="shared" si="1251"/>
        <v>多</v>
      </c>
      <c r="E2823" s="6">
        <f t="shared" si="1241"/>
        <v>1.8825617933047933E-2</v>
      </c>
      <c r="F2823" s="5">
        <f t="shared" si="1242"/>
        <v>1.6117920878621661</v>
      </c>
      <c r="G2823" t="str">
        <f t="shared" si="1252"/>
        <v>多</v>
      </c>
      <c r="H2823" s="6">
        <f t="shared" si="1243"/>
        <v>1.8825617933047933E-2</v>
      </c>
      <c r="I2823" s="5">
        <f t="shared" si="1253"/>
        <v>4.6283877508563886</v>
      </c>
      <c r="J2823" t="str">
        <f t="shared" ref="J2823:J2886" si="1261">IF(AND($C2820&gt;0,$C2821&gt;0,$C2822&gt;0,$C2823&gt;0),"多",IF(AND($C2820&lt;0,$C2821&lt;0,$C2822&lt;0,$C2823&lt;0),"空",J2822))</f>
        <v>多</v>
      </c>
      <c r="K2823" s="6">
        <f t="shared" si="1244"/>
        <v>1.8825617933047933E-2</v>
      </c>
      <c r="L2823" s="5">
        <f t="shared" si="1254"/>
        <v>6.6331040696701455</v>
      </c>
      <c r="M2823" t="str">
        <f t="shared" si="1234"/>
        <v>多</v>
      </c>
      <c r="N2823" s="6">
        <f t="shared" si="1245"/>
        <v>1.8825617933047933E-2</v>
      </c>
      <c r="O2823" s="5">
        <f t="shared" si="1255"/>
        <v>7.1029122551392234</v>
      </c>
      <c r="P2823" t="str">
        <f t="shared" si="1235"/>
        <v>多</v>
      </c>
      <c r="Q2823" s="6">
        <f t="shared" si="1246"/>
        <v>1.8825617933047933E-2</v>
      </c>
      <c r="R2823" s="5">
        <f t="shared" si="1256"/>
        <v>3.2210786612185118</v>
      </c>
      <c r="S2823" t="str">
        <f t="shared" si="1236"/>
        <v>多</v>
      </c>
      <c r="T2823" s="6">
        <f t="shared" si="1247"/>
        <v>1.8825617933047933E-2</v>
      </c>
      <c r="U2823" s="5">
        <f t="shared" si="1257"/>
        <v>3.143567546997847</v>
      </c>
      <c r="V2823" t="str">
        <f t="shared" si="1237"/>
        <v>多</v>
      </c>
      <c r="W2823" s="6">
        <f t="shared" si="1248"/>
        <v>1.8825617933047933E-2</v>
      </c>
      <c r="X2823" s="5">
        <f t="shared" si="1258"/>
        <v>3.5496293093346361</v>
      </c>
      <c r="Y2823" t="str">
        <f t="shared" si="1238"/>
        <v>多</v>
      </c>
      <c r="Z2823" s="6">
        <f t="shared" si="1249"/>
        <v>1.8825617933047933E-2</v>
      </c>
      <c r="AA2823" s="5">
        <f t="shared" si="1259"/>
        <v>3.0491843559468217</v>
      </c>
      <c r="AB2823" t="str">
        <f t="shared" si="1239"/>
        <v>多</v>
      </c>
      <c r="AC2823" s="6">
        <f t="shared" si="1250"/>
        <v>1.8825617933047933E-2</v>
      </c>
      <c r="AD2823" s="5">
        <f t="shared" si="1260"/>
        <v>3.0693787578549285</v>
      </c>
    </row>
    <row r="2824" spans="1:30" x14ac:dyDescent="0.15">
      <c r="A2824" s="1">
        <v>42597</v>
      </c>
      <c r="B2824" s="2">
        <v>3393.42</v>
      </c>
      <c r="C2824" s="3">
        <f t="shared" si="1240"/>
        <v>3.0110223026321714E-2</v>
      </c>
      <c r="D2824" s="4" t="str">
        <f t="shared" si="1251"/>
        <v>空</v>
      </c>
      <c r="E2824" s="6">
        <f t="shared" si="1241"/>
        <v>3.0110223026321714E-2</v>
      </c>
      <c r="F2824" s="5">
        <f t="shared" si="1242"/>
        <v>1.6603235070997566</v>
      </c>
      <c r="G2824" t="str">
        <f t="shared" si="1252"/>
        <v>多</v>
      </c>
      <c r="H2824" s="6">
        <f t="shared" si="1243"/>
        <v>3.0110223026321714E-2</v>
      </c>
      <c r="I2824" s="5">
        <f t="shared" si="1253"/>
        <v>4.7677495382869699</v>
      </c>
      <c r="J2824" t="str">
        <f t="shared" si="1261"/>
        <v>多</v>
      </c>
      <c r="K2824" s="6">
        <f t="shared" si="1244"/>
        <v>3.0110223026321714E-2</v>
      </c>
      <c r="L2824" s="5">
        <f t="shared" si="1254"/>
        <v>6.8328283125647156</v>
      </c>
      <c r="M2824" t="str">
        <f t="shared" ref="M2824:M2887" si="1262">IF(AND($C2820&gt;0,$C2821&gt;0,$C2822&gt;0,$C2823&gt;0,$C2824&gt;0),"多",IF(AND($C2820&lt;0,$C2821&lt;0,$C2822&lt;0,$C2823&lt;0,$C2824&lt;0),"空",M2823))</f>
        <v>多</v>
      </c>
      <c r="N2824" s="6">
        <f t="shared" si="1245"/>
        <v>3.0110223026321714E-2</v>
      </c>
      <c r="O2824" s="5">
        <f t="shared" si="1255"/>
        <v>7.3167825272778595</v>
      </c>
      <c r="P2824" t="str">
        <f t="shared" si="1235"/>
        <v>多</v>
      </c>
      <c r="Q2824" s="6">
        <f t="shared" si="1246"/>
        <v>3.0110223026321714E-2</v>
      </c>
      <c r="R2824" s="5">
        <f t="shared" si="1256"/>
        <v>3.3180660580931272</v>
      </c>
      <c r="S2824" t="str">
        <f t="shared" si="1236"/>
        <v>多</v>
      </c>
      <c r="T2824" s="6">
        <f t="shared" si="1247"/>
        <v>3.0110223026321714E-2</v>
      </c>
      <c r="U2824" s="5">
        <f t="shared" si="1257"/>
        <v>3.2382210669362594</v>
      </c>
      <c r="V2824" t="str">
        <f t="shared" si="1237"/>
        <v>多</v>
      </c>
      <c r="W2824" s="6">
        <f t="shared" si="1248"/>
        <v>3.0110223026321714E-2</v>
      </c>
      <c r="X2824" s="5">
        <f t="shared" si="1258"/>
        <v>3.6565094394994704</v>
      </c>
      <c r="Y2824" t="str">
        <f t="shared" si="1238"/>
        <v>多</v>
      </c>
      <c r="Z2824" s="6">
        <f t="shared" si="1249"/>
        <v>3.0110223026321714E-2</v>
      </c>
      <c r="AA2824" s="5">
        <f t="shared" si="1259"/>
        <v>3.1409959769527518</v>
      </c>
      <c r="AB2824" t="str">
        <f t="shared" si="1239"/>
        <v>多</v>
      </c>
      <c r="AC2824" s="6">
        <f t="shared" si="1250"/>
        <v>3.0110223026321714E-2</v>
      </c>
      <c r="AD2824" s="5">
        <f t="shared" si="1260"/>
        <v>3.1617984368061949</v>
      </c>
    </row>
    <row r="2825" spans="1:30" x14ac:dyDescent="0.15">
      <c r="A2825" s="1">
        <v>42598</v>
      </c>
      <c r="B2825" s="2">
        <v>3378.25</v>
      </c>
      <c r="C2825" s="3">
        <f t="shared" si="1240"/>
        <v>-4.4704162762051469E-3</v>
      </c>
      <c r="D2825" s="4" t="str">
        <f t="shared" si="1251"/>
        <v>空</v>
      </c>
      <c r="E2825" s="6">
        <f t="shared" si="1241"/>
        <v>0</v>
      </c>
      <c r="F2825" s="5">
        <f t="shared" si="1242"/>
        <v>1.6603235070997566</v>
      </c>
      <c r="G2825" t="str">
        <f t="shared" si="1252"/>
        <v>多</v>
      </c>
      <c r="H2825" s="6">
        <f t="shared" si="1243"/>
        <v>-4.4704162762051469E-3</v>
      </c>
      <c r="I2825" s="5">
        <f t="shared" si="1253"/>
        <v>4.7464357131501425</v>
      </c>
      <c r="J2825" t="str">
        <f t="shared" si="1261"/>
        <v>多</v>
      </c>
      <c r="K2825" s="6">
        <f t="shared" si="1244"/>
        <v>-4.4704162762051469E-3</v>
      </c>
      <c r="L2825" s="5">
        <f t="shared" si="1254"/>
        <v>6.8022827256637113</v>
      </c>
      <c r="M2825" t="str">
        <f t="shared" si="1262"/>
        <v>多</v>
      </c>
      <c r="N2825" s="6">
        <f t="shared" si="1245"/>
        <v>-4.4704162762051469E-3</v>
      </c>
      <c r="O2825" s="5">
        <f t="shared" si="1255"/>
        <v>7.284073463578463</v>
      </c>
      <c r="P2825" t="str">
        <f t="shared" ref="P2825:P2888" si="1263">IF(AND($C2820&gt;0,$C2821&gt;0,$C2822&gt;0,$C2823&gt;0,$C2824&gt;0,$C2825&gt;0),"多",IF(AND($C2820&lt;0,$C2821&lt;0,$C2822&lt;0,$C2823&lt;0,$C2824&lt;0,$C2825&lt;0),"空",P2824))</f>
        <v>多</v>
      </c>
      <c r="Q2825" s="6">
        <f t="shared" si="1246"/>
        <v>-4.4704162762051469E-3</v>
      </c>
      <c r="R2825" s="5">
        <f t="shared" si="1256"/>
        <v>3.3032329215815039</v>
      </c>
      <c r="S2825" t="str">
        <f t="shared" si="1236"/>
        <v>多</v>
      </c>
      <c r="T2825" s="6">
        <f t="shared" si="1247"/>
        <v>-4.4704162762051469E-3</v>
      </c>
      <c r="U2825" s="5">
        <f t="shared" si="1257"/>
        <v>3.223744870772677</v>
      </c>
      <c r="V2825" t="str">
        <f t="shared" si="1237"/>
        <v>多</v>
      </c>
      <c r="W2825" s="6">
        <f t="shared" si="1248"/>
        <v>-4.4704162762051469E-3</v>
      </c>
      <c r="X2825" s="5">
        <f t="shared" si="1258"/>
        <v>3.640163320187034</v>
      </c>
      <c r="Y2825" t="str">
        <f t="shared" si="1238"/>
        <v>多</v>
      </c>
      <c r="Z2825" s="6">
        <f t="shared" si="1249"/>
        <v>-4.4704162762051469E-3</v>
      </c>
      <c r="AA2825" s="5">
        <f t="shared" si="1259"/>
        <v>3.1269544174138875</v>
      </c>
      <c r="AB2825" t="str">
        <f t="shared" si="1239"/>
        <v>多</v>
      </c>
      <c r="AC2825" s="6">
        <f t="shared" si="1250"/>
        <v>-4.4704162762051469E-3</v>
      </c>
      <c r="AD2825" s="5">
        <f t="shared" si="1260"/>
        <v>3.1476638816122167</v>
      </c>
    </row>
    <row r="2826" spans="1:30" x14ac:dyDescent="0.15">
      <c r="A2826" s="1">
        <v>42599</v>
      </c>
      <c r="B2826" s="2">
        <v>3373.05</v>
      </c>
      <c r="C2826" s="3">
        <f t="shared" si="1240"/>
        <v>-1.5392584918226815E-3</v>
      </c>
      <c r="D2826" s="4" t="str">
        <f t="shared" si="1251"/>
        <v>多</v>
      </c>
      <c r="E2826" s="6">
        <f t="shared" si="1241"/>
        <v>0</v>
      </c>
      <c r="F2826" s="5">
        <f t="shared" si="1242"/>
        <v>1.6603235070997566</v>
      </c>
      <c r="G2826" t="str">
        <f t="shared" si="1252"/>
        <v>多</v>
      </c>
      <c r="H2826" s="6">
        <f t="shared" si="1243"/>
        <v>-1.5392584918226815E-3</v>
      </c>
      <c r="I2826" s="5">
        <f t="shared" si="1253"/>
        <v>4.7391297216727857</v>
      </c>
      <c r="J2826" t="str">
        <f t="shared" si="1261"/>
        <v>多</v>
      </c>
      <c r="K2826" s="6">
        <f t="shared" si="1244"/>
        <v>-1.5392584918226815E-3</v>
      </c>
      <c r="L2826" s="5">
        <f t="shared" si="1254"/>
        <v>6.791812254214455</v>
      </c>
      <c r="M2826" t="str">
        <f t="shared" si="1262"/>
        <v>多</v>
      </c>
      <c r="N2826" s="6">
        <f t="shared" si="1245"/>
        <v>-1.5392584918226815E-3</v>
      </c>
      <c r="O2826" s="5">
        <f t="shared" si="1255"/>
        <v>7.2728613916445894</v>
      </c>
      <c r="P2826" t="str">
        <f t="shared" si="1263"/>
        <v>多</v>
      </c>
      <c r="Q2826" s="6">
        <f t="shared" si="1246"/>
        <v>-1.5392584918226815E-3</v>
      </c>
      <c r="R2826" s="5">
        <f t="shared" si="1256"/>
        <v>3.2981483922564916</v>
      </c>
      <c r="S2826" t="str">
        <f t="shared" ref="S2826:S2889" si="1264">IF(AND($C2820&gt;0,$C2821&gt;0,$C2822&gt;0,$C2823&gt;0,$C2824&gt;0,$C2825&gt;0,$C2826&gt;0),"多",IF(AND($C2820&lt;0,$C2821&lt;0,$C2822&lt;0,$C2823&lt;0,$C2824&lt;0,$C2825&lt;0,$C2826&lt;0),"空",S2825))</f>
        <v>多</v>
      </c>
      <c r="T2826" s="6">
        <f t="shared" si="1247"/>
        <v>-1.5392584918226815E-3</v>
      </c>
      <c r="U2826" s="5">
        <f t="shared" si="1257"/>
        <v>3.2187826941048705</v>
      </c>
      <c r="V2826" t="str">
        <f t="shared" si="1237"/>
        <v>多</v>
      </c>
      <c r="W2826" s="6">
        <f t="shared" si="1248"/>
        <v>-1.5392584918226815E-3</v>
      </c>
      <c r="X2826" s="5">
        <f t="shared" si="1258"/>
        <v>3.6345601678848145</v>
      </c>
      <c r="Y2826" t="str">
        <f t="shared" si="1238"/>
        <v>多</v>
      </c>
      <c r="Z2826" s="6">
        <f t="shared" si="1249"/>
        <v>-1.5392584918226815E-3</v>
      </c>
      <c r="AA2826" s="5">
        <f t="shared" si="1259"/>
        <v>3.1221412262733406</v>
      </c>
      <c r="AB2826" t="str">
        <f t="shared" si="1239"/>
        <v>多</v>
      </c>
      <c r="AC2826" s="6">
        <f t="shared" si="1250"/>
        <v>-1.5392584918226815E-3</v>
      </c>
      <c r="AD2826" s="5">
        <f t="shared" si="1260"/>
        <v>3.1428188132530415</v>
      </c>
    </row>
    <row r="2827" spans="1:30" x14ac:dyDescent="0.15">
      <c r="A2827" s="1">
        <v>42600</v>
      </c>
      <c r="B2827" s="2">
        <v>3364.49</v>
      </c>
      <c r="C2827" s="3">
        <f t="shared" si="1240"/>
        <v>-2.5377625591083142E-3</v>
      </c>
      <c r="D2827" s="4" t="str">
        <f t="shared" si="1251"/>
        <v>多</v>
      </c>
      <c r="E2827" s="6">
        <f t="shared" si="1241"/>
        <v>-2.5377625591083142E-3</v>
      </c>
      <c r="F2827" s="5">
        <f t="shared" si="1242"/>
        <v>1.6561100002674314</v>
      </c>
      <c r="G2827" t="str">
        <f t="shared" si="1252"/>
        <v>空</v>
      </c>
      <c r="H2827" s="6">
        <f t="shared" si="1243"/>
        <v>-2.5377625591083142E-3</v>
      </c>
      <c r="I2827" s="5">
        <f t="shared" si="1253"/>
        <v>4.7271029357023675</v>
      </c>
      <c r="J2827" t="str">
        <f t="shared" si="1261"/>
        <v>多</v>
      </c>
      <c r="K2827" s="6">
        <f t="shared" si="1244"/>
        <v>-2.5377625591083142E-3</v>
      </c>
      <c r="L2827" s="5">
        <f t="shared" si="1254"/>
        <v>6.7745762473672162</v>
      </c>
      <c r="M2827" t="str">
        <f t="shared" si="1262"/>
        <v>多</v>
      </c>
      <c r="N2827" s="6">
        <f t="shared" si="1245"/>
        <v>-2.5377625591083142E-3</v>
      </c>
      <c r="O2827" s="5">
        <f t="shared" si="1255"/>
        <v>7.2544045963072898</v>
      </c>
      <c r="P2827" t="str">
        <f t="shared" si="1263"/>
        <v>多</v>
      </c>
      <c r="Q2827" s="6">
        <f t="shared" si="1246"/>
        <v>-2.5377625591083142E-3</v>
      </c>
      <c r="R2827" s="5">
        <f t="shared" si="1256"/>
        <v>3.2897784747522398</v>
      </c>
      <c r="S2827" t="str">
        <f t="shared" si="1264"/>
        <v>多</v>
      </c>
      <c r="T2827" s="6">
        <f t="shared" si="1247"/>
        <v>-2.5377625591083142E-3</v>
      </c>
      <c r="U2827" s="5">
        <f t="shared" si="1257"/>
        <v>3.2106141878978653</v>
      </c>
      <c r="V2827" t="str">
        <f t="shared" ref="V2827:V2890" si="1265">IF(AND($C2820&gt;0,$C2821&gt;0,$C2822&gt;0,$C2823&gt;0,$C2824&gt;0,$C2825&gt;0,$C2826&gt;0,$C2827&gt;0),"多",IF(AND($C2820&lt;0,$C2821&lt;0,$C2822&lt;0,$C2823&lt;0,$C2824&lt;0,$C2825&lt;0,$C2826&lt;0,$C2827&lt;0),"空",V2826))</f>
        <v>多</v>
      </c>
      <c r="W2827" s="6">
        <f t="shared" si="1248"/>
        <v>-2.5377625591083142E-3</v>
      </c>
      <c r="X2827" s="5">
        <f t="shared" si="1258"/>
        <v>3.6253365171719301</v>
      </c>
      <c r="Y2827" t="str">
        <f t="shared" si="1238"/>
        <v>多</v>
      </c>
      <c r="Z2827" s="6">
        <f t="shared" si="1249"/>
        <v>-2.5377625591083142E-3</v>
      </c>
      <c r="AA2827" s="5">
        <f t="shared" si="1259"/>
        <v>3.1142179731650557</v>
      </c>
      <c r="AB2827" t="str">
        <f t="shared" si="1239"/>
        <v>多</v>
      </c>
      <c r="AC2827" s="6">
        <f t="shared" si="1250"/>
        <v>-2.5377625591083142E-3</v>
      </c>
      <c r="AD2827" s="5">
        <f t="shared" si="1260"/>
        <v>3.1348430853387068</v>
      </c>
    </row>
    <row r="2828" spans="1:30" x14ac:dyDescent="0.15">
      <c r="A2828" s="1">
        <v>42601</v>
      </c>
      <c r="B2828" s="2">
        <v>3365.02</v>
      </c>
      <c r="C2828" s="3">
        <f t="shared" si="1240"/>
        <v>1.5752758961995461E-4</v>
      </c>
      <c r="D2828" s="4" t="str">
        <f t="shared" si="1251"/>
        <v>多</v>
      </c>
      <c r="E2828" s="6">
        <f t="shared" si="1241"/>
        <v>1.5752758961995461E-4</v>
      </c>
      <c r="F2828" s="5">
        <f t="shared" si="1242"/>
        <v>1.656370883283919</v>
      </c>
      <c r="G2828" t="str">
        <f t="shared" si="1252"/>
        <v>空</v>
      </c>
      <c r="H2828" s="6">
        <f t="shared" si="1243"/>
        <v>0</v>
      </c>
      <c r="I2828" s="5">
        <f t="shared" si="1253"/>
        <v>4.7271029357023675</v>
      </c>
      <c r="J2828" t="str">
        <f t="shared" si="1261"/>
        <v>多</v>
      </c>
      <c r="K2828" s="6">
        <f t="shared" si="1244"/>
        <v>1.5752758961995461E-4</v>
      </c>
      <c r="L2828" s="5">
        <f t="shared" si="1254"/>
        <v>6.7756434300341608</v>
      </c>
      <c r="M2828" t="str">
        <f t="shared" si="1262"/>
        <v>多</v>
      </c>
      <c r="N2828" s="6">
        <f t="shared" si="1245"/>
        <v>1.5752758961995461E-4</v>
      </c>
      <c r="O2828" s="5">
        <f t="shared" si="1255"/>
        <v>7.255547365177474</v>
      </c>
      <c r="P2828" t="str">
        <f t="shared" si="1263"/>
        <v>多</v>
      </c>
      <c r="Q2828" s="6">
        <f t="shared" si="1246"/>
        <v>1.5752758961995461E-4</v>
      </c>
      <c r="R2828" s="5">
        <f t="shared" si="1256"/>
        <v>3.2902967056257513</v>
      </c>
      <c r="S2828" t="str">
        <f t="shared" si="1264"/>
        <v>多</v>
      </c>
      <c r="T2828" s="6">
        <f t="shared" si="1247"/>
        <v>1.5752758961995461E-4</v>
      </c>
      <c r="U2828" s="5">
        <f t="shared" si="1257"/>
        <v>3.2111199482120845</v>
      </c>
      <c r="V2828" t="str">
        <f t="shared" si="1265"/>
        <v>多</v>
      </c>
      <c r="W2828" s="6">
        <f t="shared" si="1248"/>
        <v>1.5752758961995461E-4</v>
      </c>
      <c r="X2828" s="5">
        <f t="shared" si="1258"/>
        <v>3.6259076076950412</v>
      </c>
      <c r="Y2828" t="str">
        <f t="shared" ref="Y2828:Y2891" si="1266">IF(AND($C2820&gt;0,$C2821&gt;0,$C2822&gt;0,$C2823&gt;0,$C2824&gt;0,$C2825&gt;0,$C2826&gt;0,$C2827&gt;0,$C2828&gt;0),"多",IF(AND($C2820&lt;0,$C2821&lt;0,$C2822&lt;0,$C2823&lt;0,$C2824&lt;0,$C2825&lt;0,$C2826&lt;0,$C2827&lt;0,$C2828&lt;0),"空",Y2827))</f>
        <v>多</v>
      </c>
      <c r="Z2828" s="6">
        <f t="shared" si="1249"/>
        <v>1.5752758961995461E-4</v>
      </c>
      <c r="AA2828" s="5">
        <f t="shared" si="1259"/>
        <v>3.1147085484159196</v>
      </c>
      <c r="AB2828" t="str">
        <f t="shared" si="1239"/>
        <v>多</v>
      </c>
      <c r="AC2828" s="6">
        <f t="shared" si="1250"/>
        <v>1.5752758961995461E-4</v>
      </c>
      <c r="AD2828" s="5">
        <f t="shared" si="1260"/>
        <v>3.1353369096137769</v>
      </c>
    </row>
    <row r="2829" spans="1:30" x14ac:dyDescent="0.15">
      <c r="A2829" s="1">
        <v>42604</v>
      </c>
      <c r="B2829" s="2">
        <v>3336.79</v>
      </c>
      <c r="C2829" s="3">
        <f t="shared" si="1240"/>
        <v>-8.3892517726491533E-3</v>
      </c>
      <c r="D2829" s="4" t="str">
        <f t="shared" si="1251"/>
        <v>多</v>
      </c>
      <c r="E2829" s="6">
        <f t="shared" si="1241"/>
        <v>-8.3892517726491533E-3</v>
      </c>
      <c r="F2829" s="5">
        <f t="shared" si="1242"/>
        <v>1.642475170915165</v>
      </c>
      <c r="G2829" t="str">
        <f t="shared" si="1252"/>
        <v>空</v>
      </c>
      <c r="H2829" s="6">
        <f t="shared" si="1243"/>
        <v>0</v>
      </c>
      <c r="I2829" s="5">
        <f t="shared" si="1253"/>
        <v>4.7271029357023675</v>
      </c>
      <c r="J2829" t="str">
        <f t="shared" si="1261"/>
        <v>多</v>
      </c>
      <c r="K2829" s="6">
        <f t="shared" si="1244"/>
        <v>-8.3892517726491533E-3</v>
      </c>
      <c r="L2829" s="5">
        <f t="shared" si="1254"/>
        <v>6.7188008513779085</v>
      </c>
      <c r="M2829" t="str">
        <f t="shared" si="1262"/>
        <v>多</v>
      </c>
      <c r="N2829" s="6">
        <f t="shared" si="1245"/>
        <v>-8.3892517726491533E-3</v>
      </c>
      <c r="O2829" s="5">
        <f t="shared" si="1255"/>
        <v>7.1946787515826189</v>
      </c>
      <c r="P2829" t="str">
        <f t="shared" si="1263"/>
        <v>多</v>
      </c>
      <c r="Q2829" s="6">
        <f t="shared" si="1246"/>
        <v>-8.3892517726491533E-3</v>
      </c>
      <c r="R2829" s="5">
        <f t="shared" si="1256"/>
        <v>3.2626935781555386</v>
      </c>
      <c r="S2829" t="str">
        <f t="shared" si="1264"/>
        <v>多</v>
      </c>
      <c r="T2829" s="6">
        <f t="shared" si="1247"/>
        <v>-8.3892517726491533E-3</v>
      </c>
      <c r="U2829" s="5">
        <f t="shared" si="1257"/>
        <v>3.1841810544943572</v>
      </c>
      <c r="V2829" t="str">
        <f t="shared" si="1265"/>
        <v>多</v>
      </c>
      <c r="W2829" s="6">
        <f t="shared" si="1248"/>
        <v>-8.3892517726491533E-3</v>
      </c>
      <c r="X2829" s="5">
        <f t="shared" si="1258"/>
        <v>3.5954889558697234</v>
      </c>
      <c r="Y2829" t="str">
        <f t="shared" si="1266"/>
        <v>多</v>
      </c>
      <c r="Z2829" s="6">
        <f t="shared" si="1249"/>
        <v>-8.3892517726491533E-3</v>
      </c>
      <c r="AA2829" s="5">
        <f t="shared" si="1259"/>
        <v>3.0885784742048359</v>
      </c>
      <c r="AB2829" t="str">
        <f t="shared" ref="AB2829:AB2892" si="1267">IF(AND($C2820&gt;0,$C2821&gt;0,$C2822&gt;0,$C2823&gt;0,$C2824&gt;0,$C2825&gt;0,$C2826&gt;0,$C2827&gt;0,$C2828&gt;0,$C2829&gt;0),"多",IF(AND($C2820&lt;0,$C2821&lt;0,$C2822&lt;0,$C2823&lt;0,$C2824&lt;0,$C2825&lt;0,$C2826&lt;0,$C2827&lt;0,$C2828&lt;0,$C2829&lt;0),"空",AB2828))</f>
        <v>多</v>
      </c>
      <c r="AC2829" s="6">
        <f t="shared" si="1250"/>
        <v>-8.3892517726491533E-3</v>
      </c>
      <c r="AD2829" s="5">
        <f t="shared" si="1260"/>
        <v>3.1090337788869471</v>
      </c>
    </row>
    <row r="2830" spans="1:30" x14ac:dyDescent="0.15">
      <c r="A2830" s="1">
        <v>42605</v>
      </c>
      <c r="B2830" s="2">
        <v>3341.83</v>
      </c>
      <c r="C2830" s="3">
        <f t="shared" si="1240"/>
        <v>1.5104336802735929E-3</v>
      </c>
      <c r="D2830" s="4" t="str">
        <f t="shared" si="1251"/>
        <v>多</v>
      </c>
      <c r="E2830" s="6">
        <f t="shared" si="1241"/>
        <v>1.5104336802735929E-3</v>
      </c>
      <c r="F2830" s="5">
        <f t="shared" si="1242"/>
        <v>1.6449560207323284</v>
      </c>
      <c r="G2830" t="str">
        <f t="shared" si="1252"/>
        <v>空</v>
      </c>
      <c r="H2830" s="6">
        <f t="shared" si="1243"/>
        <v>0</v>
      </c>
      <c r="I2830" s="5">
        <f t="shared" si="1253"/>
        <v>4.7271029357023675</v>
      </c>
      <c r="J2830" t="str">
        <f t="shared" si="1261"/>
        <v>多</v>
      </c>
      <c r="K2830" s="6">
        <f t="shared" si="1244"/>
        <v>1.5104336802735929E-3</v>
      </c>
      <c r="L2830" s="5">
        <f t="shared" si="1254"/>
        <v>6.728949154474881</v>
      </c>
      <c r="M2830" t="str">
        <f t="shared" si="1262"/>
        <v>多</v>
      </c>
      <c r="N2830" s="6">
        <f t="shared" si="1245"/>
        <v>1.5104336802735929E-3</v>
      </c>
      <c r="O2830" s="5">
        <f t="shared" si="1255"/>
        <v>7.2055458366877581</v>
      </c>
      <c r="P2830" t="str">
        <f t="shared" si="1263"/>
        <v>多</v>
      </c>
      <c r="Q2830" s="6">
        <f t="shared" si="1246"/>
        <v>1.5104336802735929E-3</v>
      </c>
      <c r="R2830" s="5">
        <f t="shared" si="1256"/>
        <v>3.2676216604243971</v>
      </c>
      <c r="S2830" t="str">
        <f t="shared" si="1264"/>
        <v>多</v>
      </c>
      <c r="T2830" s="6">
        <f t="shared" si="1247"/>
        <v>1.5104336802735929E-3</v>
      </c>
      <c r="U2830" s="5">
        <f t="shared" si="1257"/>
        <v>3.1889905488031545</v>
      </c>
      <c r="V2830" t="str">
        <f t="shared" si="1265"/>
        <v>多</v>
      </c>
      <c r="W2830" s="6">
        <f t="shared" si="1248"/>
        <v>1.5104336802735929E-3</v>
      </c>
      <c r="X2830" s="5">
        <f t="shared" si="1258"/>
        <v>3.6009197034857205</v>
      </c>
      <c r="Y2830" t="str">
        <f t="shared" si="1266"/>
        <v>多</v>
      </c>
      <c r="Z2830" s="6">
        <f t="shared" si="1249"/>
        <v>1.5104336802735929E-3</v>
      </c>
      <c r="AA2830" s="5">
        <f t="shared" si="1259"/>
        <v>3.0932435671564429</v>
      </c>
      <c r="AB2830" t="str">
        <f t="shared" si="1267"/>
        <v>多</v>
      </c>
      <c r="AC2830" s="6">
        <f t="shared" si="1250"/>
        <v>1.5104336802735929E-3</v>
      </c>
      <c r="AD2830" s="5">
        <f t="shared" si="1260"/>
        <v>3.1137297682196863</v>
      </c>
    </row>
    <row r="2831" spans="1:30" x14ac:dyDescent="0.15">
      <c r="A2831" s="1">
        <v>42606</v>
      </c>
      <c r="B2831" s="2">
        <v>3329.86</v>
      </c>
      <c r="C2831" s="3">
        <f t="shared" si="1240"/>
        <v>-3.5818698138444516E-3</v>
      </c>
      <c r="D2831" s="4" t="str">
        <f t="shared" si="1251"/>
        <v>多</v>
      </c>
      <c r="E2831" s="6">
        <f t="shared" si="1241"/>
        <v>-3.5818698138444516E-3</v>
      </c>
      <c r="F2831" s="5">
        <f t="shared" si="1242"/>
        <v>1.6390640024165655</v>
      </c>
      <c r="G2831" t="str">
        <f t="shared" si="1252"/>
        <v>空</v>
      </c>
      <c r="H2831" s="6">
        <f t="shared" si="1243"/>
        <v>0</v>
      </c>
      <c r="I2831" s="5">
        <f t="shared" si="1253"/>
        <v>4.7271029357023675</v>
      </c>
      <c r="J2831" t="str">
        <f t="shared" si="1261"/>
        <v>多</v>
      </c>
      <c r="K2831" s="6">
        <f t="shared" si="1244"/>
        <v>-3.5818698138444516E-3</v>
      </c>
      <c r="L2831" s="5">
        <f t="shared" si="1254"/>
        <v>6.7048469346195736</v>
      </c>
      <c r="M2831" t="str">
        <f t="shared" si="1262"/>
        <v>多</v>
      </c>
      <c r="N2831" s="6">
        <f t="shared" si="1245"/>
        <v>-3.5818698138444516E-3</v>
      </c>
      <c r="O2831" s="5">
        <f t="shared" si="1255"/>
        <v>7.1797365095630532</v>
      </c>
      <c r="P2831" t="str">
        <f t="shared" si="1263"/>
        <v>多</v>
      </c>
      <c r="Q2831" s="6">
        <f t="shared" si="1246"/>
        <v>-3.5818698138444516E-3</v>
      </c>
      <c r="R2831" s="5">
        <f t="shared" si="1256"/>
        <v>3.2559174650358584</v>
      </c>
      <c r="S2831" t="str">
        <f t="shared" si="1264"/>
        <v>多</v>
      </c>
      <c r="T2831" s="6">
        <f t="shared" si="1247"/>
        <v>-3.5818698138444516E-3</v>
      </c>
      <c r="U2831" s="5">
        <f t="shared" si="1257"/>
        <v>3.177567999819761</v>
      </c>
      <c r="V2831" t="str">
        <f t="shared" si="1265"/>
        <v>多</v>
      </c>
      <c r="W2831" s="6">
        <f t="shared" si="1248"/>
        <v>-3.5818698138444516E-3</v>
      </c>
      <c r="X2831" s="5">
        <f t="shared" si="1258"/>
        <v>3.5880216778977272</v>
      </c>
      <c r="Y2831" t="str">
        <f t="shared" si="1266"/>
        <v>多</v>
      </c>
      <c r="Z2831" s="6">
        <f t="shared" si="1249"/>
        <v>-3.5818698138444516E-3</v>
      </c>
      <c r="AA2831" s="5">
        <f t="shared" si="1259"/>
        <v>3.0821639713963767</v>
      </c>
      <c r="AB2831" t="str">
        <f t="shared" si="1267"/>
        <v>多</v>
      </c>
      <c r="AC2831" s="6">
        <f t="shared" si="1250"/>
        <v>-3.5818698138444516E-3</v>
      </c>
      <c r="AD2831" s="5">
        <f t="shared" si="1260"/>
        <v>3.1025767935544315</v>
      </c>
    </row>
    <row r="2832" spans="1:30" x14ac:dyDescent="0.15">
      <c r="A2832" s="1">
        <v>42607</v>
      </c>
      <c r="B2832" s="2">
        <v>3308.97</v>
      </c>
      <c r="C2832" s="3">
        <f t="shared" si="1240"/>
        <v>-6.2735370255807554E-3</v>
      </c>
      <c r="D2832" s="4" t="str">
        <f t="shared" si="1251"/>
        <v>多</v>
      </c>
      <c r="E2832" s="6">
        <f t="shared" si="1241"/>
        <v>-6.2735370255807554E-3</v>
      </c>
      <c r="F2832" s="5">
        <f t="shared" si="1242"/>
        <v>1.6287812737101086</v>
      </c>
      <c r="G2832" t="str">
        <f t="shared" si="1252"/>
        <v>空</v>
      </c>
      <c r="H2832" s="6">
        <f t="shared" si="1243"/>
        <v>0</v>
      </c>
      <c r="I2832" s="5">
        <f t="shared" si="1253"/>
        <v>4.7271029357023675</v>
      </c>
      <c r="J2832" t="str">
        <f t="shared" si="1261"/>
        <v>多</v>
      </c>
      <c r="K2832" s="6">
        <f t="shared" si="1244"/>
        <v>-6.2735370255807554E-3</v>
      </c>
      <c r="L2832" s="5">
        <f t="shared" si="1254"/>
        <v>6.6627838291243862</v>
      </c>
      <c r="M2832" t="str">
        <f t="shared" si="1262"/>
        <v>多</v>
      </c>
      <c r="N2832" s="6">
        <f t="shared" si="1245"/>
        <v>-6.2735370255807554E-3</v>
      </c>
      <c r="O2832" s="5">
        <f t="shared" si="1255"/>
        <v>7.1346941667363959</v>
      </c>
      <c r="P2832" t="str">
        <f t="shared" si="1263"/>
        <v>多</v>
      </c>
      <c r="Q2832" s="6">
        <f t="shared" si="1246"/>
        <v>-6.2735370255807554E-3</v>
      </c>
      <c r="R2832" s="5">
        <f t="shared" si="1256"/>
        <v>3.2354913462667207</v>
      </c>
      <c r="S2832" t="str">
        <f t="shared" si="1264"/>
        <v>多</v>
      </c>
      <c r="T2832" s="6">
        <f t="shared" si="1247"/>
        <v>-6.2735370255807554E-3</v>
      </c>
      <c r="U2832" s="5">
        <f t="shared" si="1257"/>
        <v>3.157633409321591</v>
      </c>
      <c r="V2832" t="str">
        <f t="shared" si="1265"/>
        <v>多</v>
      </c>
      <c r="W2832" s="6">
        <f t="shared" si="1248"/>
        <v>-6.2735370255807554E-3</v>
      </c>
      <c r="X2832" s="5">
        <f t="shared" si="1258"/>
        <v>3.5655120910528493</v>
      </c>
      <c r="Y2832" t="str">
        <f t="shared" si="1266"/>
        <v>多</v>
      </c>
      <c r="Z2832" s="6">
        <f t="shared" si="1249"/>
        <v>-6.2735370255807554E-3</v>
      </c>
      <c r="AA2832" s="5">
        <f t="shared" si="1259"/>
        <v>3.0628279016029105</v>
      </c>
      <c r="AB2832" t="str">
        <f t="shared" si="1267"/>
        <v>多</v>
      </c>
      <c r="AC2832" s="6">
        <f t="shared" si="1250"/>
        <v>-6.2735370255807554E-3</v>
      </c>
      <c r="AD2832" s="5">
        <f t="shared" si="1260"/>
        <v>3.0831126631653603</v>
      </c>
    </row>
    <row r="2833" spans="1:30" x14ac:dyDescent="0.15">
      <c r="A2833" s="1">
        <v>42608</v>
      </c>
      <c r="B2833" s="2">
        <v>3307.09</v>
      </c>
      <c r="C2833" s="3">
        <f t="shared" si="1240"/>
        <v>-5.6815262755471885E-4</v>
      </c>
      <c r="D2833" s="4" t="str">
        <f t="shared" si="1251"/>
        <v>多</v>
      </c>
      <c r="E2833" s="6">
        <f t="shared" si="1241"/>
        <v>-5.6815262755471885E-4</v>
      </c>
      <c r="F2833" s="5">
        <f t="shared" si="1242"/>
        <v>1.6278558773497382</v>
      </c>
      <c r="G2833" t="str">
        <f t="shared" si="1252"/>
        <v>空</v>
      </c>
      <c r="H2833" s="6">
        <f t="shared" si="1243"/>
        <v>0</v>
      </c>
      <c r="I2833" s="5">
        <f t="shared" si="1253"/>
        <v>4.7271029357023675</v>
      </c>
      <c r="J2833" t="str">
        <f t="shared" si="1261"/>
        <v>多</v>
      </c>
      <c r="K2833" s="6">
        <f t="shared" si="1244"/>
        <v>-5.6815262755471885E-4</v>
      </c>
      <c r="L2833" s="5">
        <f t="shared" si="1254"/>
        <v>6.6589983509850397</v>
      </c>
      <c r="M2833" t="str">
        <f t="shared" si="1262"/>
        <v>多</v>
      </c>
      <c r="N2833" s="6">
        <f t="shared" si="1245"/>
        <v>-5.6815262755471885E-4</v>
      </c>
      <c r="O2833" s="5">
        <f t="shared" si="1255"/>
        <v>7.1306405714987653</v>
      </c>
      <c r="P2833" t="str">
        <f t="shared" si="1263"/>
        <v>多</v>
      </c>
      <c r="Q2833" s="6">
        <f t="shared" si="1246"/>
        <v>-5.6815262755471885E-4</v>
      </c>
      <c r="R2833" s="5">
        <f t="shared" si="1256"/>
        <v>3.2336530933569088</v>
      </c>
      <c r="S2833" t="str">
        <f t="shared" si="1264"/>
        <v>多</v>
      </c>
      <c r="T2833" s="6">
        <f t="shared" si="1247"/>
        <v>-5.6815262755471885E-4</v>
      </c>
      <c r="U2833" s="5">
        <f t="shared" si="1257"/>
        <v>3.1558393916032306</v>
      </c>
      <c r="V2833" t="str">
        <f t="shared" si="1265"/>
        <v>多</v>
      </c>
      <c r="W2833" s="6">
        <f t="shared" si="1248"/>
        <v>-5.6815262755471885E-4</v>
      </c>
      <c r="X2833" s="5">
        <f t="shared" si="1258"/>
        <v>3.5634863359897393</v>
      </c>
      <c r="Y2833" t="str">
        <f t="shared" si="1266"/>
        <v>多</v>
      </c>
      <c r="Z2833" s="6">
        <f t="shared" si="1249"/>
        <v>-5.6815262755471885E-4</v>
      </c>
      <c r="AA2833" s="5">
        <f t="shared" si="1259"/>
        <v>3.0610877478828669</v>
      </c>
      <c r="AB2833" t="str">
        <f t="shared" si="1267"/>
        <v>多</v>
      </c>
      <c r="AC2833" s="6">
        <f t="shared" si="1250"/>
        <v>-5.6815262755471885E-4</v>
      </c>
      <c r="AD2833" s="5">
        <f t="shared" si="1260"/>
        <v>3.0813609846047356</v>
      </c>
    </row>
    <row r="2834" spans="1:30" x14ac:dyDescent="0.15">
      <c r="A2834" s="1">
        <v>42611</v>
      </c>
      <c r="B2834" s="2">
        <v>3307.78</v>
      </c>
      <c r="C2834" s="3">
        <f t="shared" si="1240"/>
        <v>2.0864264353259721E-4</v>
      </c>
      <c r="D2834" s="4" t="str">
        <f t="shared" si="1251"/>
        <v>多</v>
      </c>
      <c r="E2834" s="6">
        <f t="shared" si="1241"/>
        <v>2.0864264353259721E-4</v>
      </c>
      <c r="F2834" s="5">
        <f t="shared" si="1242"/>
        <v>1.6281955175032785</v>
      </c>
      <c r="G2834" t="str">
        <f t="shared" si="1252"/>
        <v>空</v>
      </c>
      <c r="H2834" s="6">
        <f t="shared" si="1243"/>
        <v>0</v>
      </c>
      <c r="I2834" s="5">
        <f t="shared" si="1253"/>
        <v>4.7271029357023675</v>
      </c>
      <c r="J2834" t="str">
        <f t="shared" si="1261"/>
        <v>多</v>
      </c>
      <c r="K2834" s="6">
        <f t="shared" si="1244"/>
        <v>2.0864264353259721E-4</v>
      </c>
      <c r="L2834" s="5">
        <f t="shared" si="1254"/>
        <v>6.6603877020042681</v>
      </c>
      <c r="M2834" t="str">
        <f t="shared" si="1262"/>
        <v>多</v>
      </c>
      <c r="N2834" s="6">
        <f t="shared" si="1245"/>
        <v>2.0864264353259721E-4</v>
      </c>
      <c r="O2834" s="5">
        <f t="shared" si="1255"/>
        <v>7.1321283271976839</v>
      </c>
      <c r="P2834" t="str">
        <f t="shared" si="1263"/>
        <v>多</v>
      </c>
      <c r="Q2834" s="6">
        <f t="shared" si="1246"/>
        <v>2.0864264353259721E-4</v>
      </c>
      <c r="R2834" s="5">
        <f t="shared" si="1256"/>
        <v>3.2343277712865741</v>
      </c>
      <c r="S2834" t="str">
        <f t="shared" si="1264"/>
        <v>多</v>
      </c>
      <c r="T2834" s="6">
        <f t="shared" si="1247"/>
        <v>2.0864264353259721E-4</v>
      </c>
      <c r="U2834" s="5">
        <f t="shared" si="1257"/>
        <v>3.1564978342764589</v>
      </c>
      <c r="V2834" t="str">
        <f t="shared" si="1265"/>
        <v>多</v>
      </c>
      <c r="W2834" s="6">
        <f t="shared" si="1248"/>
        <v>2.0864264353259721E-4</v>
      </c>
      <c r="X2834" s="5">
        <f t="shared" si="1258"/>
        <v>3.5642298311990723</v>
      </c>
      <c r="Y2834" t="str">
        <f t="shared" si="1266"/>
        <v>多</v>
      </c>
      <c r="Z2834" s="6">
        <f t="shared" si="1249"/>
        <v>2.0864264353259721E-4</v>
      </c>
      <c r="AA2834" s="5">
        <f t="shared" si="1259"/>
        <v>3.0617264213226703</v>
      </c>
      <c r="AB2834" t="str">
        <f t="shared" si="1267"/>
        <v>多</v>
      </c>
      <c r="AC2834" s="6">
        <f t="shared" si="1250"/>
        <v>2.0864264353259721E-4</v>
      </c>
      <c r="AD2834" s="5">
        <f t="shared" si="1260"/>
        <v>3.0820038879062417</v>
      </c>
    </row>
    <row r="2835" spans="1:30" x14ac:dyDescent="0.15">
      <c r="A2835" s="1">
        <v>42612</v>
      </c>
      <c r="B2835" s="2">
        <v>3311.99</v>
      </c>
      <c r="C2835" s="3">
        <f t="shared" si="1240"/>
        <v>1.2727569548154349E-3</v>
      </c>
      <c r="D2835" s="4" t="str">
        <f t="shared" si="1251"/>
        <v>空</v>
      </c>
      <c r="E2835" s="6">
        <f t="shared" si="1241"/>
        <v>1.2727569548154349E-3</v>
      </c>
      <c r="F2835" s="5">
        <f t="shared" si="1242"/>
        <v>1.6302678146719802</v>
      </c>
      <c r="G2835" t="str">
        <f t="shared" si="1252"/>
        <v>空</v>
      </c>
      <c r="H2835" s="6">
        <f t="shared" si="1243"/>
        <v>0</v>
      </c>
      <c r="I2835" s="5">
        <f t="shared" si="1253"/>
        <v>4.7271029357023675</v>
      </c>
      <c r="J2835" t="str">
        <f t="shared" si="1261"/>
        <v>多</v>
      </c>
      <c r="K2835" s="6">
        <f t="shared" si="1244"/>
        <v>1.2727569548154349E-3</v>
      </c>
      <c r="L2835" s="5">
        <f t="shared" si="1254"/>
        <v>6.6688647567737611</v>
      </c>
      <c r="M2835" t="str">
        <f t="shared" si="1262"/>
        <v>多</v>
      </c>
      <c r="N2835" s="6">
        <f t="shared" si="1245"/>
        <v>1.2727569548154349E-3</v>
      </c>
      <c r="O2835" s="5">
        <f t="shared" si="1255"/>
        <v>7.1412057931287611</v>
      </c>
      <c r="P2835" t="str">
        <f t="shared" si="1263"/>
        <v>多</v>
      </c>
      <c r="Q2835" s="6">
        <f t="shared" si="1246"/>
        <v>1.2727569548154349E-3</v>
      </c>
      <c r="R2835" s="5">
        <f t="shared" si="1256"/>
        <v>3.2384442844516319</v>
      </c>
      <c r="S2835" t="str">
        <f t="shared" si="1264"/>
        <v>多</v>
      </c>
      <c r="T2835" s="6">
        <f t="shared" si="1247"/>
        <v>1.2727569548154349E-3</v>
      </c>
      <c r="U2835" s="5">
        <f t="shared" si="1257"/>
        <v>3.1605152888478942</v>
      </c>
      <c r="V2835" t="str">
        <f t="shared" si="1265"/>
        <v>多</v>
      </c>
      <c r="W2835" s="6">
        <f t="shared" si="1248"/>
        <v>1.2727569548154349E-3</v>
      </c>
      <c r="X2835" s="5">
        <f t="shared" si="1258"/>
        <v>3.5687662295052918</v>
      </c>
      <c r="Y2835" t="str">
        <f t="shared" si="1266"/>
        <v>多</v>
      </c>
      <c r="Z2835" s="6">
        <f t="shared" si="1249"/>
        <v>1.2727569548154349E-3</v>
      </c>
      <c r="AA2835" s="5">
        <f t="shared" si="1259"/>
        <v>3.0656232549191507</v>
      </c>
      <c r="AB2835" t="str">
        <f t="shared" si="1267"/>
        <v>多</v>
      </c>
      <c r="AC2835" s="6">
        <f t="shared" si="1250"/>
        <v>1.2727569548154349E-3</v>
      </c>
      <c r="AD2835" s="5">
        <f t="shared" si="1260"/>
        <v>3.0859265297893428</v>
      </c>
    </row>
    <row r="2836" spans="1:30" x14ac:dyDescent="0.15">
      <c r="A2836" s="1">
        <v>42613</v>
      </c>
      <c r="B2836" s="2">
        <v>3327.79</v>
      </c>
      <c r="C2836" s="3">
        <f t="shared" si="1240"/>
        <v>4.7705458047881955E-3</v>
      </c>
      <c r="D2836" s="4" t="str">
        <f t="shared" si="1251"/>
        <v>空</v>
      </c>
      <c r="E2836" s="6">
        <f t="shared" si="1241"/>
        <v>0</v>
      </c>
      <c r="F2836" s="5">
        <f t="shared" si="1242"/>
        <v>1.6302678146719802</v>
      </c>
      <c r="G2836" t="str">
        <f t="shared" si="1252"/>
        <v>多</v>
      </c>
      <c r="H2836" s="6">
        <f t="shared" si="1243"/>
        <v>0</v>
      </c>
      <c r="I2836" s="5">
        <f t="shared" si="1253"/>
        <v>4.7271029357023675</v>
      </c>
      <c r="J2836" t="str">
        <f t="shared" si="1261"/>
        <v>多</v>
      </c>
      <c r="K2836" s="6">
        <f t="shared" si="1244"/>
        <v>4.7705458047881955E-3</v>
      </c>
      <c r="L2836" s="5">
        <f t="shared" si="1254"/>
        <v>6.7006788815618883</v>
      </c>
      <c r="M2836" t="str">
        <f t="shared" si="1262"/>
        <v>多</v>
      </c>
      <c r="N2836" s="6">
        <f t="shared" si="1245"/>
        <v>4.7705458047881955E-3</v>
      </c>
      <c r="O2836" s="5">
        <f t="shared" si="1255"/>
        <v>7.175273242466301</v>
      </c>
      <c r="P2836" t="str">
        <f t="shared" si="1263"/>
        <v>多</v>
      </c>
      <c r="Q2836" s="6">
        <f t="shared" si="1246"/>
        <v>4.7705458047881955E-3</v>
      </c>
      <c r="R2836" s="5">
        <f t="shared" si="1256"/>
        <v>3.2538934312468628</v>
      </c>
      <c r="S2836" t="str">
        <f t="shared" si="1264"/>
        <v>多</v>
      </c>
      <c r="T2836" s="6">
        <f t="shared" si="1247"/>
        <v>4.7705458047881955E-3</v>
      </c>
      <c r="U2836" s="5">
        <f t="shared" si="1257"/>
        <v>3.1755926718000764</v>
      </c>
      <c r="V2836" t="str">
        <f t="shared" si="1265"/>
        <v>多</v>
      </c>
      <c r="W2836" s="6">
        <f t="shared" si="1248"/>
        <v>4.7705458047881955E-3</v>
      </c>
      <c r="X2836" s="5">
        <f t="shared" si="1258"/>
        <v>3.5857911922697281</v>
      </c>
      <c r="Y2836" t="str">
        <f t="shared" si="1266"/>
        <v>多</v>
      </c>
      <c r="Z2836" s="6">
        <f t="shared" si="1249"/>
        <v>4.7705458047881955E-3</v>
      </c>
      <c r="AA2836" s="5">
        <f t="shared" si="1259"/>
        <v>3.0802479510769665</v>
      </c>
      <c r="AB2836" t="str">
        <f t="shared" si="1267"/>
        <v>多</v>
      </c>
      <c r="AC2836" s="6">
        <f t="shared" si="1250"/>
        <v>4.7705458047881955E-3</v>
      </c>
      <c r="AD2836" s="5">
        <f t="shared" si="1260"/>
        <v>3.1006480836499137</v>
      </c>
    </row>
    <row r="2837" spans="1:30" x14ac:dyDescent="0.15">
      <c r="A2837" s="1">
        <v>42614</v>
      </c>
      <c r="B2837" s="2">
        <v>3301.58</v>
      </c>
      <c r="C2837" s="3">
        <f t="shared" si="1240"/>
        <v>-7.8760979508923912E-3</v>
      </c>
      <c r="D2837" s="4" t="str">
        <f t="shared" si="1251"/>
        <v>空</v>
      </c>
      <c r="E2837" s="6">
        <f t="shared" si="1241"/>
        <v>0</v>
      </c>
      <c r="F2837" s="5">
        <f t="shared" si="1242"/>
        <v>1.6302678146719802</v>
      </c>
      <c r="G2837" t="str">
        <f t="shared" si="1252"/>
        <v>多</v>
      </c>
      <c r="H2837" s="6">
        <f t="shared" si="1243"/>
        <v>-7.8760979508923912E-3</v>
      </c>
      <c r="I2837" s="5">
        <f t="shared" si="1253"/>
        <v>4.6898718099568244</v>
      </c>
      <c r="J2837" t="str">
        <f t="shared" si="1261"/>
        <v>多</v>
      </c>
      <c r="K2837" s="6">
        <f t="shared" si="1244"/>
        <v>-7.8760979508923912E-3</v>
      </c>
      <c r="L2837" s="5">
        <f t="shared" si="1254"/>
        <v>6.6479036783532308</v>
      </c>
      <c r="M2837" t="str">
        <f t="shared" si="1262"/>
        <v>多</v>
      </c>
      <c r="N2837" s="6">
        <f t="shared" si="1245"/>
        <v>-7.8760979508923912E-3</v>
      </c>
      <c r="O2837" s="5">
        <f t="shared" si="1255"/>
        <v>7.118760087584219</v>
      </c>
      <c r="P2837" t="str">
        <f t="shared" si="1263"/>
        <v>多</v>
      </c>
      <c r="Q2837" s="6">
        <f t="shared" si="1246"/>
        <v>-7.8760979508923912E-3</v>
      </c>
      <c r="R2837" s="5">
        <f t="shared" si="1256"/>
        <v>3.228265447860597</v>
      </c>
      <c r="S2837" t="str">
        <f t="shared" si="1264"/>
        <v>多</v>
      </c>
      <c r="T2837" s="6">
        <f t="shared" si="1247"/>
        <v>-7.8760979508923912E-3</v>
      </c>
      <c r="U2837" s="5">
        <f t="shared" si="1257"/>
        <v>3.1505813928648427</v>
      </c>
      <c r="V2837" t="str">
        <f t="shared" si="1265"/>
        <v>多</v>
      </c>
      <c r="W2837" s="6">
        <f t="shared" si="1248"/>
        <v>-7.8760979508923912E-3</v>
      </c>
      <c r="X2837" s="5">
        <f t="shared" si="1258"/>
        <v>3.5575491496079645</v>
      </c>
      <c r="Y2837" t="str">
        <f t="shared" si="1266"/>
        <v>多</v>
      </c>
      <c r="Z2837" s="6">
        <f t="shared" si="1249"/>
        <v>-7.8760979508923912E-3</v>
      </c>
      <c r="AA2837" s="5">
        <f t="shared" si="1259"/>
        <v>3.0559876165012487</v>
      </c>
      <c r="AB2837" t="str">
        <f t="shared" si="1267"/>
        <v>多</v>
      </c>
      <c r="AC2837" s="6">
        <f t="shared" si="1250"/>
        <v>-7.8760979508923912E-3</v>
      </c>
      <c r="AD2837" s="5">
        <f t="shared" si="1260"/>
        <v>3.0762270756318402</v>
      </c>
    </row>
    <row r="2838" spans="1:30" x14ac:dyDescent="0.15">
      <c r="A2838" s="1">
        <v>42615</v>
      </c>
      <c r="B2838" s="2">
        <v>3314.11</v>
      </c>
      <c r="C2838" s="3">
        <f t="shared" si="1240"/>
        <v>3.7951526238952926E-3</v>
      </c>
      <c r="D2838" s="4" t="str">
        <f t="shared" si="1251"/>
        <v>空</v>
      </c>
      <c r="E2838" s="6">
        <f t="shared" si="1241"/>
        <v>0</v>
      </c>
      <c r="F2838" s="5">
        <f t="shared" si="1242"/>
        <v>1.6302678146719802</v>
      </c>
      <c r="G2838" t="str">
        <f t="shared" si="1252"/>
        <v>多</v>
      </c>
      <c r="H2838" s="6">
        <f t="shared" si="1243"/>
        <v>3.7951526238952926E-3</v>
      </c>
      <c r="I2838" s="5">
        <f t="shared" si="1253"/>
        <v>4.7076705892621149</v>
      </c>
      <c r="J2838" t="str">
        <f t="shared" si="1261"/>
        <v>多</v>
      </c>
      <c r="K2838" s="6">
        <f t="shared" si="1244"/>
        <v>3.7951526238952926E-3</v>
      </c>
      <c r="L2838" s="5">
        <f t="shared" si="1254"/>
        <v>6.673133487441536</v>
      </c>
      <c r="M2838" t="str">
        <f t="shared" si="1262"/>
        <v>多</v>
      </c>
      <c r="N2838" s="6">
        <f t="shared" si="1245"/>
        <v>3.7951526238952926E-3</v>
      </c>
      <c r="O2838" s="5">
        <f t="shared" si="1255"/>
        <v>7.1457768686094951</v>
      </c>
      <c r="P2838" t="str">
        <f t="shared" si="1263"/>
        <v>多</v>
      </c>
      <c r="Q2838" s="6">
        <f t="shared" si="1246"/>
        <v>3.7951526238952926E-3</v>
      </c>
      <c r="R2838" s="5">
        <f t="shared" si="1256"/>
        <v>3.2405172079456754</v>
      </c>
      <c r="S2838" t="str">
        <f t="shared" si="1264"/>
        <v>多</v>
      </c>
      <c r="T2838" s="6">
        <f t="shared" si="1247"/>
        <v>3.7951526238952926E-3</v>
      </c>
      <c r="U2838" s="5">
        <f t="shared" si="1257"/>
        <v>3.1625383301047694</v>
      </c>
      <c r="V2838" t="str">
        <f t="shared" si="1265"/>
        <v>多</v>
      </c>
      <c r="W2838" s="6">
        <f t="shared" si="1248"/>
        <v>3.7951526238952926E-3</v>
      </c>
      <c r="X2838" s="5">
        <f t="shared" si="1258"/>
        <v>3.5710505915977357</v>
      </c>
      <c r="Y2838" t="str">
        <f t="shared" si="1266"/>
        <v>多</v>
      </c>
      <c r="Z2838" s="6">
        <f t="shared" si="1249"/>
        <v>3.7951526238952926E-3</v>
      </c>
      <c r="AA2838" s="5">
        <f t="shared" si="1259"/>
        <v>3.0675855559226051</v>
      </c>
      <c r="AB2838" t="str">
        <f t="shared" si="1267"/>
        <v>多</v>
      </c>
      <c r="AC2838" s="6">
        <f t="shared" si="1250"/>
        <v>3.7951526238952926E-3</v>
      </c>
      <c r="AD2838" s="5">
        <f t="shared" si="1260"/>
        <v>3.0879018268896221</v>
      </c>
    </row>
    <row r="2839" spans="1:30" x14ac:dyDescent="0.15">
      <c r="A2839" s="1">
        <v>42618</v>
      </c>
      <c r="B2839" s="2">
        <v>3319.68</v>
      </c>
      <c r="C2839" s="3">
        <f t="shared" si="1240"/>
        <v>1.6806925539585293E-3</v>
      </c>
      <c r="D2839" s="4" t="str">
        <f t="shared" si="1251"/>
        <v>空</v>
      </c>
      <c r="E2839" s="6">
        <f t="shared" si="1241"/>
        <v>0</v>
      </c>
      <c r="F2839" s="5">
        <f t="shared" si="1242"/>
        <v>1.6302678146719802</v>
      </c>
      <c r="G2839" t="str">
        <f t="shared" si="1252"/>
        <v>多</v>
      </c>
      <c r="H2839" s="6">
        <f t="shared" si="1243"/>
        <v>1.6806925539585293E-3</v>
      </c>
      <c r="I2839" s="5">
        <f t="shared" si="1253"/>
        <v>4.7155827361679776</v>
      </c>
      <c r="J2839" t="str">
        <f t="shared" si="1261"/>
        <v>多</v>
      </c>
      <c r="K2839" s="6">
        <f t="shared" si="1244"/>
        <v>1.6806925539585293E-3</v>
      </c>
      <c r="L2839" s="5">
        <f t="shared" si="1254"/>
        <v>6.6843489732054504</v>
      </c>
      <c r="M2839" t="str">
        <f t="shared" si="1262"/>
        <v>多</v>
      </c>
      <c r="N2839" s="6">
        <f t="shared" si="1245"/>
        <v>1.6806925539585293E-3</v>
      </c>
      <c r="O2839" s="5">
        <f t="shared" si="1255"/>
        <v>7.1577867225848166</v>
      </c>
      <c r="P2839" t="str">
        <f t="shared" si="1263"/>
        <v>多</v>
      </c>
      <c r="Q2839" s="6">
        <f t="shared" si="1246"/>
        <v>1.6806925539585293E-3</v>
      </c>
      <c r="R2839" s="5">
        <f t="shared" si="1256"/>
        <v>3.2459635210880444</v>
      </c>
      <c r="S2839" t="str">
        <f t="shared" si="1264"/>
        <v>多</v>
      </c>
      <c r="T2839" s="6">
        <f t="shared" si="1247"/>
        <v>1.6806925539585293E-3</v>
      </c>
      <c r="U2839" s="5">
        <f t="shared" si="1257"/>
        <v>3.1678535847277849</v>
      </c>
      <c r="V2839" t="str">
        <f t="shared" si="1265"/>
        <v>多</v>
      </c>
      <c r="W2839" s="6">
        <f t="shared" si="1248"/>
        <v>1.6806925539585293E-3</v>
      </c>
      <c r="X2839" s="5">
        <f t="shared" si="1258"/>
        <v>3.5770524297368431</v>
      </c>
      <c r="Y2839" t="str">
        <f t="shared" si="1266"/>
        <v>多</v>
      </c>
      <c r="Z2839" s="6">
        <f t="shared" si="1249"/>
        <v>1.6806925539585293E-3</v>
      </c>
      <c r="AA2839" s="5">
        <f t="shared" si="1259"/>
        <v>3.0727412241250751</v>
      </c>
      <c r="AB2839" t="str">
        <f t="shared" si="1267"/>
        <v>多</v>
      </c>
      <c r="AC2839" s="6">
        <f t="shared" si="1250"/>
        <v>1.6806925539585293E-3</v>
      </c>
      <c r="AD2839" s="5">
        <f t="shared" si="1260"/>
        <v>3.0930916404974305</v>
      </c>
    </row>
    <row r="2840" spans="1:30" x14ac:dyDescent="0.15">
      <c r="A2840" s="1">
        <v>42619</v>
      </c>
      <c r="B2840" s="2">
        <v>3342.63</v>
      </c>
      <c r="C2840" s="3">
        <f t="shared" si="1240"/>
        <v>6.9133169462116673E-3</v>
      </c>
      <c r="D2840" s="4" t="str">
        <f t="shared" si="1251"/>
        <v>空</v>
      </c>
      <c r="E2840" s="6">
        <f t="shared" si="1241"/>
        <v>0</v>
      </c>
      <c r="F2840" s="5">
        <f t="shared" si="1242"/>
        <v>1.6302678146719802</v>
      </c>
      <c r="G2840" t="str">
        <f t="shared" si="1252"/>
        <v>多</v>
      </c>
      <c r="H2840" s="6">
        <f t="shared" si="1243"/>
        <v>6.9133169462116673E-3</v>
      </c>
      <c r="I2840" s="5">
        <f t="shared" si="1253"/>
        <v>4.748183054209191</v>
      </c>
      <c r="J2840" t="str">
        <f t="shared" si="1261"/>
        <v>多</v>
      </c>
      <c r="K2840" s="6">
        <f t="shared" si="1244"/>
        <v>6.9133169462116673E-3</v>
      </c>
      <c r="L2840" s="5">
        <f t="shared" si="1254"/>
        <v>6.7305599962363045</v>
      </c>
      <c r="M2840" t="str">
        <f t="shared" si="1262"/>
        <v>多</v>
      </c>
      <c r="N2840" s="6">
        <f t="shared" si="1245"/>
        <v>6.9133169462116673E-3</v>
      </c>
      <c r="O2840" s="5">
        <f t="shared" si="1255"/>
        <v>7.207270770831431</v>
      </c>
      <c r="P2840" t="str">
        <f t="shared" si="1263"/>
        <v>多</v>
      </c>
      <c r="Q2840" s="6">
        <f t="shared" si="1246"/>
        <v>6.9133169462116673E-3</v>
      </c>
      <c r="R2840" s="5">
        <f t="shared" si="1256"/>
        <v>3.2684038957051671</v>
      </c>
      <c r="S2840" t="str">
        <f t="shared" si="1264"/>
        <v>多</v>
      </c>
      <c r="T2840" s="6">
        <f t="shared" si="1247"/>
        <v>6.9133169462116673E-3</v>
      </c>
      <c r="U2840" s="5">
        <f t="shared" si="1257"/>
        <v>3.189753960598201</v>
      </c>
      <c r="V2840" t="str">
        <f t="shared" si="1265"/>
        <v>多</v>
      </c>
      <c r="W2840" s="6">
        <f t="shared" si="1248"/>
        <v>6.9133169462116673E-3</v>
      </c>
      <c r="X2840" s="5">
        <f t="shared" si="1258"/>
        <v>3.6017817269168306</v>
      </c>
      <c r="Y2840" t="str">
        <f t="shared" si="1266"/>
        <v>多</v>
      </c>
      <c r="Z2840" s="6">
        <f t="shared" si="1249"/>
        <v>6.9133169462116673E-3</v>
      </c>
      <c r="AA2840" s="5">
        <f t="shared" si="1259"/>
        <v>3.093984058101142</v>
      </c>
      <c r="AB2840" t="str">
        <f t="shared" si="1267"/>
        <v>多</v>
      </c>
      <c r="AC2840" s="6">
        <f t="shared" si="1250"/>
        <v>6.9133169462116673E-3</v>
      </c>
      <c r="AD2840" s="5">
        <f t="shared" si="1260"/>
        <v>3.1144751633518668</v>
      </c>
    </row>
    <row r="2841" spans="1:30" x14ac:dyDescent="0.15">
      <c r="A2841" s="1">
        <v>42620</v>
      </c>
      <c r="B2841" s="2">
        <v>3340.82</v>
      </c>
      <c r="C2841" s="3">
        <f t="shared" si="1240"/>
        <v>-5.4148978498969047E-4</v>
      </c>
      <c r="D2841" s="4" t="str">
        <f t="shared" si="1251"/>
        <v>空</v>
      </c>
      <c r="E2841" s="6">
        <f t="shared" si="1241"/>
        <v>0</v>
      </c>
      <c r="F2841" s="5">
        <f t="shared" si="1242"/>
        <v>1.6302678146719802</v>
      </c>
      <c r="G2841" t="str">
        <f t="shared" si="1252"/>
        <v>多</v>
      </c>
      <c r="H2841" s="6">
        <f t="shared" si="1243"/>
        <v>-5.4148978498969047E-4</v>
      </c>
      <c r="I2841" s="5">
        <f t="shared" si="1253"/>
        <v>4.7456119615880752</v>
      </c>
      <c r="J2841" t="str">
        <f t="shared" si="1261"/>
        <v>多</v>
      </c>
      <c r="K2841" s="6">
        <f t="shared" si="1244"/>
        <v>-5.4148978498969047E-4</v>
      </c>
      <c r="L2841" s="5">
        <f t="shared" si="1254"/>
        <v>6.7269154667510822</v>
      </c>
      <c r="M2841" t="str">
        <f t="shared" si="1262"/>
        <v>多</v>
      </c>
      <c r="N2841" s="6">
        <f t="shared" si="1245"/>
        <v>-5.4148978498969047E-4</v>
      </c>
      <c r="O2841" s="5">
        <f t="shared" si="1255"/>
        <v>7.2033681073313707</v>
      </c>
      <c r="P2841" t="str">
        <f t="shared" si="1263"/>
        <v>多</v>
      </c>
      <c r="Q2841" s="6">
        <f t="shared" si="1246"/>
        <v>-5.4148978498969047E-4</v>
      </c>
      <c r="R2841" s="5">
        <f t="shared" si="1256"/>
        <v>3.2666340883824221</v>
      </c>
      <c r="S2841" t="str">
        <f t="shared" si="1264"/>
        <v>多</v>
      </c>
      <c r="T2841" s="6">
        <f t="shared" si="1247"/>
        <v>-5.4148978498969047E-4</v>
      </c>
      <c r="U2841" s="5">
        <f t="shared" si="1257"/>
        <v>3.1880267414119068</v>
      </c>
      <c r="V2841" t="str">
        <f t="shared" si="1265"/>
        <v>多</v>
      </c>
      <c r="W2841" s="6">
        <f t="shared" si="1248"/>
        <v>-5.4148978498969047E-4</v>
      </c>
      <c r="X2841" s="5">
        <f t="shared" si="1258"/>
        <v>3.5998313989039428</v>
      </c>
      <c r="Y2841" t="str">
        <f t="shared" si="1266"/>
        <v>多</v>
      </c>
      <c r="Z2841" s="6">
        <f t="shared" si="1249"/>
        <v>-5.4148978498969047E-4</v>
      </c>
      <c r="AA2841" s="5">
        <f t="shared" si="1259"/>
        <v>3.0923086973387592</v>
      </c>
      <c r="AB2841" t="str">
        <f t="shared" si="1267"/>
        <v>多</v>
      </c>
      <c r="AC2841" s="6">
        <f t="shared" si="1250"/>
        <v>-5.4148978498969047E-4</v>
      </c>
      <c r="AD2841" s="5">
        <f t="shared" si="1260"/>
        <v>3.1127887068653077</v>
      </c>
    </row>
    <row r="2842" spans="1:30" x14ac:dyDescent="0.15">
      <c r="A2842" s="1">
        <v>42621</v>
      </c>
      <c r="B2842" s="2">
        <v>3339.56</v>
      </c>
      <c r="C2842" s="3">
        <f t="shared" si="1240"/>
        <v>-3.7715291455397981E-4</v>
      </c>
      <c r="D2842" s="4" t="str">
        <f t="shared" si="1251"/>
        <v>多</v>
      </c>
      <c r="E2842" s="6">
        <f t="shared" si="1241"/>
        <v>0</v>
      </c>
      <c r="F2842" s="5">
        <f t="shared" si="1242"/>
        <v>1.6302678146719802</v>
      </c>
      <c r="G2842" t="str">
        <f t="shared" si="1252"/>
        <v>多</v>
      </c>
      <c r="H2842" s="6">
        <f t="shared" si="1243"/>
        <v>-3.7715291455397981E-4</v>
      </c>
      <c r="I2842" s="5">
        <f t="shared" si="1253"/>
        <v>4.7438221402054204</v>
      </c>
      <c r="J2842" t="str">
        <f t="shared" si="1261"/>
        <v>多</v>
      </c>
      <c r="K2842" s="6">
        <f t="shared" si="1244"/>
        <v>-3.7715291455397981E-4</v>
      </c>
      <c r="L2842" s="5">
        <f t="shared" si="1254"/>
        <v>6.7243783909768391</v>
      </c>
      <c r="M2842" t="str">
        <f t="shared" si="1262"/>
        <v>多</v>
      </c>
      <c r="N2842" s="6">
        <f t="shared" si="1245"/>
        <v>-3.7715291455397981E-4</v>
      </c>
      <c r="O2842" s="5">
        <f t="shared" si="1255"/>
        <v>7.2006513360550857</v>
      </c>
      <c r="P2842" t="str">
        <f t="shared" si="1263"/>
        <v>多</v>
      </c>
      <c r="Q2842" s="6">
        <f t="shared" si="1246"/>
        <v>-3.7715291455397981E-4</v>
      </c>
      <c r="R2842" s="5">
        <f t="shared" si="1256"/>
        <v>3.2654020678152071</v>
      </c>
      <c r="S2842" t="str">
        <f t="shared" si="1264"/>
        <v>多</v>
      </c>
      <c r="T2842" s="6">
        <f t="shared" si="1247"/>
        <v>-3.7715291455397981E-4</v>
      </c>
      <c r="U2842" s="5">
        <f t="shared" si="1257"/>
        <v>3.1868243678347072</v>
      </c>
      <c r="V2842" t="str">
        <f t="shared" si="1265"/>
        <v>多</v>
      </c>
      <c r="W2842" s="6">
        <f t="shared" si="1248"/>
        <v>-3.7715291455397981E-4</v>
      </c>
      <c r="X2842" s="5">
        <f t="shared" si="1258"/>
        <v>3.5984737119999433</v>
      </c>
      <c r="Y2842" t="str">
        <f t="shared" si="1266"/>
        <v>多</v>
      </c>
      <c r="Z2842" s="6">
        <f t="shared" si="1249"/>
        <v>-3.7715291455397981E-4</v>
      </c>
      <c r="AA2842" s="5">
        <f t="shared" si="1259"/>
        <v>3.0911424241008572</v>
      </c>
      <c r="AB2842" t="str">
        <f t="shared" si="1267"/>
        <v>多</v>
      </c>
      <c r="AC2842" s="6">
        <f t="shared" si="1250"/>
        <v>-3.7715291455397981E-4</v>
      </c>
      <c r="AD2842" s="5">
        <f t="shared" si="1260"/>
        <v>3.1116147095321227</v>
      </c>
    </row>
    <row r="2843" spans="1:30" x14ac:dyDescent="0.15">
      <c r="A2843" s="1">
        <v>42622</v>
      </c>
      <c r="B2843" s="2">
        <v>3318.04</v>
      </c>
      <c r="C2843" s="3">
        <f t="shared" si="1240"/>
        <v>-6.4439626777179626E-3</v>
      </c>
      <c r="D2843" s="4" t="str">
        <f t="shared" si="1251"/>
        <v>多</v>
      </c>
      <c r="E2843" s="6">
        <f t="shared" si="1241"/>
        <v>-6.4439626777179626E-3</v>
      </c>
      <c r="F2843" s="5">
        <f t="shared" si="1242"/>
        <v>1.6197624297195492</v>
      </c>
      <c r="G2843" t="str">
        <f t="shared" si="1252"/>
        <v>空</v>
      </c>
      <c r="H2843" s="6">
        <f t="shared" si="1243"/>
        <v>-6.4439626777179626E-3</v>
      </c>
      <c r="I2843" s="5">
        <f t="shared" si="1253"/>
        <v>4.7132531273842044</v>
      </c>
      <c r="J2843" t="str">
        <f t="shared" si="1261"/>
        <v>多</v>
      </c>
      <c r="K2843" s="6">
        <f t="shared" si="1244"/>
        <v>-6.4439626777179626E-3</v>
      </c>
      <c r="L2843" s="5">
        <f t="shared" si="1254"/>
        <v>6.6810467475945314</v>
      </c>
      <c r="M2843" t="str">
        <f t="shared" si="1262"/>
        <v>多</v>
      </c>
      <c r="N2843" s="6">
        <f t="shared" si="1245"/>
        <v>-6.4439626777179626E-3</v>
      </c>
      <c r="O2843" s="5">
        <f t="shared" si="1255"/>
        <v>7.1542506075902867</v>
      </c>
      <c r="P2843" t="str">
        <f t="shared" si="1263"/>
        <v>多</v>
      </c>
      <c r="Q2843" s="6">
        <f t="shared" si="1246"/>
        <v>-6.4439626777179626E-3</v>
      </c>
      <c r="R2843" s="5">
        <f t="shared" si="1256"/>
        <v>3.2443599387624631</v>
      </c>
      <c r="S2843" t="str">
        <f t="shared" si="1264"/>
        <v>多</v>
      </c>
      <c r="T2843" s="6">
        <f t="shared" si="1247"/>
        <v>-6.4439626777179626E-3</v>
      </c>
      <c r="U2843" s="5">
        <f t="shared" si="1257"/>
        <v>3.1662885905479383</v>
      </c>
      <c r="V2843" t="str">
        <f t="shared" si="1265"/>
        <v>多</v>
      </c>
      <c r="W2843" s="6">
        <f t="shared" si="1248"/>
        <v>-6.4439626777179626E-3</v>
      </c>
      <c r="X2843" s="5">
        <f t="shared" si="1258"/>
        <v>3.5752852817030663</v>
      </c>
      <c r="Y2843" t="str">
        <f t="shared" si="1266"/>
        <v>多</v>
      </c>
      <c r="Z2843" s="6">
        <f t="shared" si="1249"/>
        <v>-6.4439626777179626E-3</v>
      </c>
      <c r="AA2843" s="5">
        <f t="shared" si="1259"/>
        <v>3.0712232176884404</v>
      </c>
      <c r="AB2843" t="str">
        <f t="shared" si="1267"/>
        <v>多</v>
      </c>
      <c r="AC2843" s="6">
        <f t="shared" si="1250"/>
        <v>-6.4439626777179626E-3</v>
      </c>
      <c r="AD2843" s="5">
        <f t="shared" si="1260"/>
        <v>3.0915635804764596</v>
      </c>
    </row>
    <row r="2844" spans="1:30" x14ac:dyDescent="0.15">
      <c r="A2844" s="1">
        <v>42625</v>
      </c>
      <c r="B2844" s="2">
        <v>3262.6</v>
      </c>
      <c r="C2844" s="3">
        <f t="shared" si="1240"/>
        <v>-1.6708659329001452E-2</v>
      </c>
      <c r="D2844" s="4" t="str">
        <f t="shared" si="1251"/>
        <v>多</v>
      </c>
      <c r="E2844" s="6">
        <f t="shared" si="1241"/>
        <v>-1.6708659329001452E-2</v>
      </c>
      <c r="F2844" s="5">
        <f t="shared" si="1242"/>
        <v>1.5926983710874496</v>
      </c>
      <c r="G2844" t="str">
        <f t="shared" si="1252"/>
        <v>空</v>
      </c>
      <c r="H2844" s="6">
        <f t="shared" si="1243"/>
        <v>0</v>
      </c>
      <c r="I2844" s="5">
        <f t="shared" si="1253"/>
        <v>4.7132531273842044</v>
      </c>
      <c r="J2844" t="str">
        <f t="shared" si="1261"/>
        <v>空</v>
      </c>
      <c r="K2844" s="6">
        <f t="shared" si="1244"/>
        <v>-1.6708659329001452E-2</v>
      </c>
      <c r="L2844" s="5">
        <f t="shared" si="1254"/>
        <v>6.5694154135278415</v>
      </c>
      <c r="M2844" t="str">
        <f t="shared" si="1262"/>
        <v>多</v>
      </c>
      <c r="N2844" s="6">
        <f t="shared" si="1245"/>
        <v>-1.6708659329001452E-2</v>
      </c>
      <c r="O2844" s="5">
        <f t="shared" si="1255"/>
        <v>7.0347126714337591</v>
      </c>
      <c r="P2844" t="str">
        <f t="shared" si="1263"/>
        <v>多</v>
      </c>
      <c r="Q2844" s="6">
        <f t="shared" si="1246"/>
        <v>-1.6708659329001452E-2</v>
      </c>
      <c r="R2844" s="5">
        <f t="shared" si="1256"/>
        <v>3.1901510338050212</v>
      </c>
      <c r="S2844" t="str">
        <f t="shared" si="1264"/>
        <v>多</v>
      </c>
      <c r="T2844" s="6">
        <f t="shared" si="1247"/>
        <v>-1.6708659329001452E-2</v>
      </c>
      <c r="U2844" s="5">
        <f t="shared" si="1257"/>
        <v>3.1133841531511686</v>
      </c>
      <c r="V2844" t="str">
        <f t="shared" si="1265"/>
        <v>多</v>
      </c>
      <c r="W2844" s="6">
        <f t="shared" si="1248"/>
        <v>-1.6708659329001452E-2</v>
      </c>
      <c r="X2844" s="5">
        <f t="shared" si="1258"/>
        <v>3.5155470579270967</v>
      </c>
      <c r="Y2844" t="str">
        <f t="shared" si="1266"/>
        <v>多</v>
      </c>
      <c r="Z2844" s="6">
        <f t="shared" si="1249"/>
        <v>-1.6708659329001452E-2</v>
      </c>
      <c r="AA2844" s="5">
        <f t="shared" si="1259"/>
        <v>3.0199071952207648</v>
      </c>
      <c r="AB2844" t="str">
        <f t="shared" si="1267"/>
        <v>多</v>
      </c>
      <c r="AC2844" s="6">
        <f t="shared" si="1250"/>
        <v>-1.6708659329001452E-2</v>
      </c>
      <c r="AD2844" s="5">
        <f t="shared" si="1260"/>
        <v>3.0399076978163304</v>
      </c>
    </row>
    <row r="2845" spans="1:30" x14ac:dyDescent="0.15">
      <c r="A2845" s="1">
        <v>42626</v>
      </c>
      <c r="B2845" s="2">
        <v>3260.33</v>
      </c>
      <c r="C2845" s="3">
        <f t="shared" si="1240"/>
        <v>-6.9576411450988918E-4</v>
      </c>
      <c r="D2845" s="4" t="str">
        <f t="shared" si="1251"/>
        <v>多</v>
      </c>
      <c r="E2845" s="6">
        <f t="shared" si="1241"/>
        <v>-6.9576411450988918E-4</v>
      </c>
      <c r="F2845" s="5">
        <f t="shared" si="1242"/>
        <v>1.5915902287156085</v>
      </c>
      <c r="G2845" t="str">
        <f t="shared" si="1252"/>
        <v>空</v>
      </c>
      <c r="H2845" s="6">
        <f t="shared" si="1243"/>
        <v>0</v>
      </c>
      <c r="I2845" s="5">
        <f t="shared" si="1253"/>
        <v>4.7132531273842044</v>
      </c>
      <c r="J2845" t="str">
        <f t="shared" si="1261"/>
        <v>空</v>
      </c>
      <c r="K2845" s="6">
        <f t="shared" si="1244"/>
        <v>0</v>
      </c>
      <c r="L2845" s="5">
        <f t="shared" si="1254"/>
        <v>6.5694154135278415</v>
      </c>
      <c r="M2845" t="str">
        <f t="shared" si="1262"/>
        <v>空</v>
      </c>
      <c r="N2845" s="6">
        <f t="shared" si="1245"/>
        <v>-6.9576411450988918E-4</v>
      </c>
      <c r="O2845" s="5">
        <f t="shared" si="1255"/>
        <v>7.0298181708010876</v>
      </c>
      <c r="P2845" t="str">
        <f t="shared" si="1263"/>
        <v>多</v>
      </c>
      <c r="Q2845" s="6">
        <f t="shared" si="1246"/>
        <v>-6.9576411450988918E-4</v>
      </c>
      <c r="R2845" s="5">
        <f t="shared" si="1256"/>
        <v>3.187931441195833</v>
      </c>
      <c r="S2845" t="str">
        <f t="shared" si="1264"/>
        <v>多</v>
      </c>
      <c r="T2845" s="6">
        <f t="shared" si="1247"/>
        <v>-6.9576411450988918E-4</v>
      </c>
      <c r="U2845" s="5">
        <f t="shared" si="1257"/>
        <v>3.1112179721827222</v>
      </c>
      <c r="V2845" t="str">
        <f t="shared" si="1265"/>
        <v>多</v>
      </c>
      <c r="W2845" s="6">
        <f t="shared" si="1248"/>
        <v>-6.9576411450988918E-4</v>
      </c>
      <c r="X2845" s="5">
        <f t="shared" si="1258"/>
        <v>3.5131010664413203</v>
      </c>
      <c r="Y2845" t="str">
        <f t="shared" si="1266"/>
        <v>多</v>
      </c>
      <c r="Z2845" s="6">
        <f t="shared" si="1249"/>
        <v>-6.9576411450988918E-4</v>
      </c>
      <c r="AA2845" s="5">
        <f t="shared" si="1259"/>
        <v>3.0178060521651799</v>
      </c>
      <c r="AB2845" t="str">
        <f t="shared" si="1267"/>
        <v>多</v>
      </c>
      <c r="AC2845" s="6">
        <f t="shared" si="1250"/>
        <v>-6.9576411450988918E-4</v>
      </c>
      <c r="AD2845" s="5">
        <f t="shared" si="1260"/>
        <v>3.0377926391287673</v>
      </c>
    </row>
    <row r="2846" spans="1:30" x14ac:dyDescent="0.15">
      <c r="A2846" s="1">
        <v>42627</v>
      </c>
      <c r="B2846" s="2">
        <v>3238.73</v>
      </c>
      <c r="C2846" s="3">
        <f t="shared" si="1240"/>
        <v>-6.6250962325898888E-3</v>
      </c>
      <c r="D2846" s="4" t="str">
        <f t="shared" si="1251"/>
        <v>多</v>
      </c>
      <c r="E2846" s="6">
        <f t="shared" si="1241"/>
        <v>-6.6250962325898888E-3</v>
      </c>
      <c r="F2846" s="5">
        <f t="shared" si="1242"/>
        <v>1.5810457902875179</v>
      </c>
      <c r="G2846" t="str">
        <f t="shared" si="1252"/>
        <v>空</v>
      </c>
      <c r="H2846" s="6">
        <f t="shared" si="1243"/>
        <v>0</v>
      </c>
      <c r="I2846" s="5">
        <f t="shared" si="1253"/>
        <v>4.7132531273842044</v>
      </c>
      <c r="J2846" t="str">
        <f t="shared" si="1261"/>
        <v>空</v>
      </c>
      <c r="K2846" s="6">
        <f t="shared" si="1244"/>
        <v>0</v>
      </c>
      <c r="L2846" s="5">
        <f t="shared" si="1254"/>
        <v>6.5694154135278415</v>
      </c>
      <c r="M2846" t="str">
        <f t="shared" si="1262"/>
        <v>空</v>
      </c>
      <c r="N2846" s="6">
        <f t="shared" si="1245"/>
        <v>0</v>
      </c>
      <c r="O2846" s="5">
        <f t="shared" si="1255"/>
        <v>7.0298181708010876</v>
      </c>
      <c r="P2846" t="str">
        <f t="shared" si="1263"/>
        <v>空</v>
      </c>
      <c r="Q2846" s="6">
        <f t="shared" si="1246"/>
        <v>-6.6250962325898888E-3</v>
      </c>
      <c r="R2846" s="5">
        <f t="shared" si="1256"/>
        <v>3.1668110886150118</v>
      </c>
      <c r="S2846" t="str">
        <f t="shared" si="1264"/>
        <v>多</v>
      </c>
      <c r="T2846" s="6">
        <f t="shared" si="1247"/>
        <v>-6.6250962325898888E-3</v>
      </c>
      <c r="U2846" s="5">
        <f t="shared" si="1257"/>
        <v>3.0906058537164487</v>
      </c>
      <c r="V2846" t="str">
        <f t="shared" si="1265"/>
        <v>多</v>
      </c>
      <c r="W2846" s="6">
        <f t="shared" si="1248"/>
        <v>-6.6250962325898888E-3</v>
      </c>
      <c r="X2846" s="5">
        <f t="shared" si="1258"/>
        <v>3.4898264338013325</v>
      </c>
      <c r="Y2846" t="str">
        <f t="shared" si="1266"/>
        <v>多</v>
      </c>
      <c r="Z2846" s="6">
        <f t="shared" si="1249"/>
        <v>-6.6250962325898888E-3</v>
      </c>
      <c r="AA2846" s="5">
        <f t="shared" si="1259"/>
        <v>2.9978127966582933</v>
      </c>
      <c r="AB2846" t="str">
        <f t="shared" si="1267"/>
        <v>多</v>
      </c>
      <c r="AC2846" s="6">
        <f t="shared" si="1250"/>
        <v>-6.6250962325898888E-3</v>
      </c>
      <c r="AD2846" s="5">
        <f t="shared" si="1260"/>
        <v>3.017666970559886</v>
      </c>
    </row>
    <row r="2847" spans="1:30" x14ac:dyDescent="0.15">
      <c r="A2847" s="1">
        <v>42632</v>
      </c>
      <c r="B2847" s="2">
        <v>3263.12</v>
      </c>
      <c r="C2847" s="3">
        <f t="shared" si="1240"/>
        <v>7.5307296378517297E-3</v>
      </c>
      <c r="D2847" s="4" t="str">
        <f t="shared" si="1251"/>
        <v>多</v>
      </c>
      <c r="E2847" s="6">
        <f t="shared" si="1241"/>
        <v>7.5307296378517297E-3</v>
      </c>
      <c r="F2847" s="5">
        <f t="shared" si="1242"/>
        <v>1.5929522186792369</v>
      </c>
      <c r="G2847" t="str">
        <f t="shared" si="1252"/>
        <v>空</v>
      </c>
      <c r="H2847" s="6">
        <f t="shared" si="1243"/>
        <v>0</v>
      </c>
      <c r="I2847" s="5">
        <f t="shared" si="1253"/>
        <v>4.7132531273842044</v>
      </c>
      <c r="J2847" t="str">
        <f t="shared" si="1261"/>
        <v>空</v>
      </c>
      <c r="K2847" s="6">
        <f t="shared" si="1244"/>
        <v>0</v>
      </c>
      <c r="L2847" s="5">
        <f t="shared" si="1254"/>
        <v>6.5694154135278415</v>
      </c>
      <c r="M2847" t="str">
        <f t="shared" si="1262"/>
        <v>空</v>
      </c>
      <c r="N2847" s="6">
        <f t="shared" si="1245"/>
        <v>0</v>
      </c>
      <c r="O2847" s="5">
        <f t="shared" si="1255"/>
        <v>7.0298181708010876</v>
      </c>
      <c r="P2847" t="str">
        <f t="shared" si="1263"/>
        <v>空</v>
      </c>
      <c r="Q2847" s="6">
        <f t="shared" si="1246"/>
        <v>0</v>
      </c>
      <c r="R2847" s="5">
        <f t="shared" si="1256"/>
        <v>3.1668110886150118</v>
      </c>
      <c r="S2847" t="str">
        <f t="shared" si="1264"/>
        <v>多</v>
      </c>
      <c r="T2847" s="6">
        <f t="shared" si="1247"/>
        <v>7.5307296378517297E-3</v>
      </c>
      <c r="U2847" s="5">
        <f t="shared" si="1257"/>
        <v>3.1138803708179492</v>
      </c>
      <c r="V2847" t="str">
        <f t="shared" si="1265"/>
        <v>多</v>
      </c>
      <c r="W2847" s="6">
        <f t="shared" si="1248"/>
        <v>7.5307296378517297E-3</v>
      </c>
      <c r="X2847" s="5">
        <f t="shared" si="1258"/>
        <v>3.5161073731573187</v>
      </c>
      <c r="Y2847" t="str">
        <f t="shared" si="1266"/>
        <v>多</v>
      </c>
      <c r="Z2847" s="6">
        <f t="shared" si="1249"/>
        <v>7.5307296378517297E-3</v>
      </c>
      <c r="AA2847" s="5">
        <f t="shared" si="1259"/>
        <v>3.0203885143348193</v>
      </c>
      <c r="AB2847" t="str">
        <f t="shared" si="1267"/>
        <v>多</v>
      </c>
      <c r="AC2847" s="6">
        <f t="shared" si="1250"/>
        <v>7.5307296378517297E-3</v>
      </c>
      <c r="AD2847" s="5">
        <f t="shared" si="1260"/>
        <v>3.0403922046522474</v>
      </c>
    </row>
    <row r="2848" spans="1:30" x14ac:dyDescent="0.15">
      <c r="A2848" s="1">
        <v>42633</v>
      </c>
      <c r="B2848" s="2">
        <v>3257.4</v>
      </c>
      <c r="C2848" s="3">
        <f t="shared" si="1240"/>
        <v>-1.7529235823383615E-3</v>
      </c>
      <c r="D2848" s="4" t="str">
        <f t="shared" si="1251"/>
        <v>多</v>
      </c>
      <c r="E2848" s="6">
        <f t="shared" si="1241"/>
        <v>-1.7529235823383615E-3</v>
      </c>
      <c r="F2848" s="5">
        <f t="shared" si="1242"/>
        <v>1.5901598951695759</v>
      </c>
      <c r="G2848" t="str">
        <f t="shared" si="1252"/>
        <v>空</v>
      </c>
      <c r="H2848" s="6">
        <f t="shared" si="1243"/>
        <v>0</v>
      </c>
      <c r="I2848" s="5">
        <f t="shared" si="1253"/>
        <v>4.7132531273842044</v>
      </c>
      <c r="J2848" t="str">
        <f t="shared" si="1261"/>
        <v>空</v>
      </c>
      <c r="K2848" s="6">
        <f t="shared" si="1244"/>
        <v>0</v>
      </c>
      <c r="L2848" s="5">
        <f t="shared" si="1254"/>
        <v>6.5694154135278415</v>
      </c>
      <c r="M2848" t="str">
        <f t="shared" si="1262"/>
        <v>空</v>
      </c>
      <c r="N2848" s="6">
        <f t="shared" si="1245"/>
        <v>0</v>
      </c>
      <c r="O2848" s="5">
        <f t="shared" si="1255"/>
        <v>7.0298181708010876</v>
      </c>
      <c r="P2848" t="str">
        <f t="shared" si="1263"/>
        <v>空</v>
      </c>
      <c r="Q2848" s="6">
        <f t="shared" si="1246"/>
        <v>0</v>
      </c>
      <c r="R2848" s="5">
        <f t="shared" si="1256"/>
        <v>3.1668110886150118</v>
      </c>
      <c r="S2848" t="str">
        <f t="shared" si="1264"/>
        <v>多</v>
      </c>
      <c r="T2848" s="6">
        <f t="shared" si="1247"/>
        <v>-1.7529235823383615E-3</v>
      </c>
      <c r="U2848" s="5">
        <f t="shared" si="1257"/>
        <v>3.108421976483362</v>
      </c>
      <c r="V2848" t="str">
        <f t="shared" si="1265"/>
        <v>多</v>
      </c>
      <c r="W2848" s="6">
        <f t="shared" si="1248"/>
        <v>-1.7529235823383615E-3</v>
      </c>
      <c r="X2848" s="5">
        <f t="shared" si="1258"/>
        <v>3.5099439056248776</v>
      </c>
      <c r="Y2848" t="str">
        <f t="shared" si="1266"/>
        <v>多</v>
      </c>
      <c r="Z2848" s="6">
        <f t="shared" si="1249"/>
        <v>-1.7529235823383615E-3</v>
      </c>
      <c r="AA2848" s="5">
        <f t="shared" si="1259"/>
        <v>3.0150940040802179</v>
      </c>
      <c r="AB2848" t="str">
        <f t="shared" si="1267"/>
        <v>多</v>
      </c>
      <c r="AC2848" s="6">
        <f t="shared" si="1250"/>
        <v>-1.7529235823383615E-3</v>
      </c>
      <c r="AD2848" s="5">
        <f t="shared" si="1260"/>
        <v>3.0350626294571548</v>
      </c>
    </row>
    <row r="2849" spans="1:30" x14ac:dyDescent="0.15">
      <c r="A2849" s="1">
        <v>42634</v>
      </c>
      <c r="B2849" s="2">
        <v>3266.64</v>
      </c>
      <c r="C2849" s="3">
        <f t="shared" si="1240"/>
        <v>2.8366181617240915E-3</v>
      </c>
      <c r="D2849" s="4" t="str">
        <f t="shared" si="1251"/>
        <v>多</v>
      </c>
      <c r="E2849" s="6">
        <f t="shared" si="1241"/>
        <v>2.8366181617240915E-3</v>
      </c>
      <c r="F2849" s="5">
        <f t="shared" si="1242"/>
        <v>1.5946705716082592</v>
      </c>
      <c r="G2849" t="str">
        <f t="shared" si="1252"/>
        <v>空</v>
      </c>
      <c r="H2849" s="6">
        <f t="shared" si="1243"/>
        <v>0</v>
      </c>
      <c r="I2849" s="5">
        <f t="shared" si="1253"/>
        <v>4.7132531273842044</v>
      </c>
      <c r="J2849" t="str">
        <f t="shared" si="1261"/>
        <v>空</v>
      </c>
      <c r="K2849" s="6">
        <f t="shared" si="1244"/>
        <v>0</v>
      </c>
      <c r="L2849" s="5">
        <f t="shared" si="1254"/>
        <v>6.5694154135278415</v>
      </c>
      <c r="M2849" t="str">
        <f t="shared" si="1262"/>
        <v>空</v>
      </c>
      <c r="N2849" s="6">
        <f t="shared" si="1245"/>
        <v>0</v>
      </c>
      <c r="O2849" s="5">
        <f t="shared" si="1255"/>
        <v>7.0298181708010876</v>
      </c>
      <c r="P2849" t="str">
        <f t="shared" si="1263"/>
        <v>空</v>
      </c>
      <c r="Q2849" s="6">
        <f t="shared" si="1246"/>
        <v>0</v>
      </c>
      <c r="R2849" s="5">
        <f t="shared" si="1256"/>
        <v>3.1668110886150118</v>
      </c>
      <c r="S2849" t="str">
        <f t="shared" si="1264"/>
        <v>多</v>
      </c>
      <c r="T2849" s="6">
        <f t="shared" si="1247"/>
        <v>2.8366181617240915E-3</v>
      </c>
      <c r="U2849" s="5">
        <f t="shared" si="1257"/>
        <v>3.1172393827161571</v>
      </c>
      <c r="V2849" t="str">
        <f t="shared" si="1265"/>
        <v>多</v>
      </c>
      <c r="W2849" s="6">
        <f t="shared" si="1248"/>
        <v>2.8366181617240915E-3</v>
      </c>
      <c r="X2849" s="5">
        <f t="shared" si="1258"/>
        <v>3.519900276254206</v>
      </c>
      <c r="Y2849" t="str">
        <f t="shared" si="1266"/>
        <v>多</v>
      </c>
      <c r="Z2849" s="6">
        <f t="shared" si="1249"/>
        <v>2.8366181617240915E-3</v>
      </c>
      <c r="AA2849" s="5">
        <f t="shared" si="1259"/>
        <v>3.0236466744914972</v>
      </c>
      <c r="AB2849" t="str">
        <f t="shared" si="1267"/>
        <v>多</v>
      </c>
      <c r="AC2849" s="6">
        <f t="shared" si="1250"/>
        <v>2.8366181617240915E-3</v>
      </c>
      <c r="AD2849" s="5">
        <f t="shared" si="1260"/>
        <v>3.0436719432338428</v>
      </c>
    </row>
    <row r="2850" spans="1:30" x14ac:dyDescent="0.15">
      <c r="A2850" s="1">
        <v>42635</v>
      </c>
      <c r="B2850" s="2">
        <v>3291.12</v>
      </c>
      <c r="C2850" s="3">
        <f t="shared" si="1240"/>
        <v>7.4939387260304358E-3</v>
      </c>
      <c r="D2850" s="4" t="str">
        <f t="shared" si="1251"/>
        <v>空</v>
      </c>
      <c r="E2850" s="6">
        <f t="shared" si="1241"/>
        <v>7.4939387260304358E-3</v>
      </c>
      <c r="F2850" s="5">
        <f t="shared" si="1242"/>
        <v>1.6066209351600955</v>
      </c>
      <c r="G2850" t="str">
        <f t="shared" si="1252"/>
        <v>空</v>
      </c>
      <c r="H2850" s="6">
        <f t="shared" si="1243"/>
        <v>0</v>
      </c>
      <c r="I2850" s="5">
        <f t="shared" si="1253"/>
        <v>4.7132531273842044</v>
      </c>
      <c r="J2850" t="str">
        <f t="shared" si="1261"/>
        <v>空</v>
      </c>
      <c r="K2850" s="6">
        <f t="shared" si="1244"/>
        <v>0</v>
      </c>
      <c r="L2850" s="5">
        <f t="shared" si="1254"/>
        <v>6.5694154135278415</v>
      </c>
      <c r="M2850" t="str">
        <f t="shared" si="1262"/>
        <v>空</v>
      </c>
      <c r="N2850" s="6">
        <f t="shared" si="1245"/>
        <v>0</v>
      </c>
      <c r="O2850" s="5">
        <f t="shared" si="1255"/>
        <v>7.0298181708010876</v>
      </c>
      <c r="P2850" t="str">
        <f t="shared" si="1263"/>
        <v>空</v>
      </c>
      <c r="Q2850" s="6">
        <f t="shared" si="1246"/>
        <v>0</v>
      </c>
      <c r="R2850" s="5">
        <f t="shared" si="1256"/>
        <v>3.1668110886150118</v>
      </c>
      <c r="S2850" t="str">
        <f t="shared" si="1264"/>
        <v>多</v>
      </c>
      <c r="T2850" s="6">
        <f t="shared" si="1247"/>
        <v>7.4939387260304358E-3</v>
      </c>
      <c r="U2850" s="5">
        <f t="shared" si="1257"/>
        <v>3.1405997836446007</v>
      </c>
      <c r="V2850" t="str">
        <f t="shared" si="1265"/>
        <v>多</v>
      </c>
      <c r="W2850" s="6">
        <f t="shared" si="1248"/>
        <v>7.4939387260304358E-3</v>
      </c>
      <c r="X2850" s="5">
        <f t="shared" si="1258"/>
        <v>3.5462781932461924</v>
      </c>
      <c r="Y2850" t="str">
        <f t="shared" si="1266"/>
        <v>多</v>
      </c>
      <c r="Z2850" s="6">
        <f t="shared" si="1249"/>
        <v>7.4939387260304358E-3</v>
      </c>
      <c r="AA2850" s="5">
        <f t="shared" si="1259"/>
        <v>3.0463056973993021</v>
      </c>
      <c r="AB2850" t="str">
        <f t="shared" si="1267"/>
        <v>多</v>
      </c>
      <c r="AC2850" s="6">
        <f t="shared" si="1250"/>
        <v>7.4939387260304358E-3</v>
      </c>
      <c r="AD2850" s="5">
        <f t="shared" si="1260"/>
        <v>3.0664810342785751</v>
      </c>
    </row>
    <row r="2851" spans="1:30" x14ac:dyDescent="0.15">
      <c r="A2851" s="1">
        <v>42636</v>
      </c>
      <c r="B2851" s="2">
        <v>3275.67</v>
      </c>
      <c r="C2851" s="3">
        <f t="shared" si="1240"/>
        <v>-4.6944505214030485E-3</v>
      </c>
      <c r="D2851" s="4" t="str">
        <f t="shared" si="1251"/>
        <v>空</v>
      </c>
      <c r="E2851" s="6">
        <f t="shared" si="1241"/>
        <v>0</v>
      </c>
      <c r="F2851" s="5">
        <f t="shared" si="1242"/>
        <v>1.6066209351600955</v>
      </c>
      <c r="G2851" t="str">
        <f t="shared" si="1252"/>
        <v>空</v>
      </c>
      <c r="H2851" s="6">
        <f t="shared" si="1243"/>
        <v>0</v>
      </c>
      <c r="I2851" s="5">
        <f t="shared" si="1253"/>
        <v>4.7132531273842044</v>
      </c>
      <c r="J2851" t="str">
        <f t="shared" si="1261"/>
        <v>空</v>
      </c>
      <c r="K2851" s="6">
        <f t="shared" si="1244"/>
        <v>0</v>
      </c>
      <c r="L2851" s="5">
        <f t="shared" si="1254"/>
        <v>6.5694154135278415</v>
      </c>
      <c r="M2851" t="str">
        <f t="shared" si="1262"/>
        <v>空</v>
      </c>
      <c r="N2851" s="6">
        <f t="shared" si="1245"/>
        <v>0</v>
      </c>
      <c r="O2851" s="5">
        <f t="shared" si="1255"/>
        <v>7.0298181708010876</v>
      </c>
      <c r="P2851" t="str">
        <f t="shared" si="1263"/>
        <v>空</v>
      </c>
      <c r="Q2851" s="6">
        <f t="shared" si="1246"/>
        <v>0</v>
      </c>
      <c r="R2851" s="5">
        <f t="shared" si="1256"/>
        <v>3.1668110886150118</v>
      </c>
      <c r="S2851" t="str">
        <f t="shared" si="1264"/>
        <v>多</v>
      </c>
      <c r="T2851" s="6">
        <f t="shared" si="1247"/>
        <v>-4.6944505214030485E-3</v>
      </c>
      <c r="U2851" s="5">
        <f t="shared" si="1257"/>
        <v>3.1258563933527519</v>
      </c>
      <c r="V2851" t="str">
        <f t="shared" si="1265"/>
        <v>多</v>
      </c>
      <c r="W2851" s="6">
        <f t="shared" si="1248"/>
        <v>-4.6944505214030485E-3</v>
      </c>
      <c r="X2851" s="5">
        <f t="shared" si="1258"/>
        <v>3.5296303657328676</v>
      </c>
      <c r="Y2851" t="str">
        <f t="shared" si="1266"/>
        <v>多</v>
      </c>
      <c r="Z2851" s="6">
        <f t="shared" si="1249"/>
        <v>-4.6944505214030485E-3</v>
      </c>
      <c r="AA2851" s="5">
        <f t="shared" si="1259"/>
        <v>3.0320049660297927</v>
      </c>
      <c r="AB2851" t="str">
        <f t="shared" si="1267"/>
        <v>多</v>
      </c>
      <c r="AC2851" s="6">
        <f t="shared" si="1250"/>
        <v>-4.6944505214030485E-3</v>
      </c>
      <c r="AD2851" s="5">
        <f t="shared" si="1260"/>
        <v>3.0520855907883333</v>
      </c>
    </row>
    <row r="2852" spans="1:30" x14ac:dyDescent="0.15">
      <c r="A2852" s="1">
        <v>42639</v>
      </c>
      <c r="B2852" s="2">
        <v>3220.28</v>
      </c>
      <c r="C2852" s="3">
        <f t="shared" si="1240"/>
        <v>-1.6909517747514258E-2</v>
      </c>
      <c r="D2852" s="4" t="str">
        <f t="shared" si="1251"/>
        <v>多</v>
      </c>
      <c r="E2852" s="6">
        <f t="shared" si="1241"/>
        <v>0</v>
      </c>
      <c r="F2852" s="5">
        <f t="shared" si="1242"/>
        <v>1.6066209351600955</v>
      </c>
      <c r="G2852" t="str">
        <f t="shared" si="1252"/>
        <v>空</v>
      </c>
      <c r="H2852" s="6">
        <f t="shared" si="1243"/>
        <v>0</v>
      </c>
      <c r="I2852" s="5">
        <f t="shared" si="1253"/>
        <v>4.7132531273842044</v>
      </c>
      <c r="J2852" t="str">
        <f t="shared" si="1261"/>
        <v>空</v>
      </c>
      <c r="K2852" s="6">
        <f t="shared" si="1244"/>
        <v>0</v>
      </c>
      <c r="L2852" s="5">
        <f t="shared" si="1254"/>
        <v>6.5694154135278415</v>
      </c>
      <c r="M2852" t="str">
        <f t="shared" si="1262"/>
        <v>空</v>
      </c>
      <c r="N2852" s="6">
        <f t="shared" si="1245"/>
        <v>0</v>
      </c>
      <c r="O2852" s="5">
        <f t="shared" si="1255"/>
        <v>7.0298181708010876</v>
      </c>
      <c r="P2852" t="str">
        <f t="shared" si="1263"/>
        <v>空</v>
      </c>
      <c r="Q2852" s="6">
        <f t="shared" si="1246"/>
        <v>0</v>
      </c>
      <c r="R2852" s="5">
        <f t="shared" si="1256"/>
        <v>3.1668110886150118</v>
      </c>
      <c r="S2852" t="str">
        <f t="shared" si="1264"/>
        <v>多</v>
      </c>
      <c r="T2852" s="6">
        <f t="shared" si="1247"/>
        <v>-1.6909517747514258E-2</v>
      </c>
      <c r="U2852" s="5">
        <f t="shared" si="1257"/>
        <v>3.0729996691931727</v>
      </c>
      <c r="V2852" t="str">
        <f t="shared" si="1265"/>
        <v>多</v>
      </c>
      <c r="W2852" s="6">
        <f t="shared" si="1248"/>
        <v>-1.6909517747514258E-2</v>
      </c>
      <c r="X2852" s="5">
        <f t="shared" si="1258"/>
        <v>3.4699460184213424</v>
      </c>
      <c r="Y2852" t="str">
        <f t="shared" si="1266"/>
        <v>多</v>
      </c>
      <c r="Z2852" s="6">
        <f t="shared" si="1249"/>
        <v>-1.6909517747514258E-2</v>
      </c>
      <c r="AA2852" s="5">
        <f t="shared" si="1259"/>
        <v>2.9807352242461604</v>
      </c>
      <c r="AB2852" t="str">
        <f t="shared" si="1267"/>
        <v>多</v>
      </c>
      <c r="AC2852" s="6">
        <f t="shared" si="1250"/>
        <v>-1.6909517747514258E-2</v>
      </c>
      <c r="AD2852" s="5">
        <f t="shared" si="1260"/>
        <v>3.0004762953239656</v>
      </c>
    </row>
    <row r="2853" spans="1:30" x14ac:dyDescent="0.15">
      <c r="A2853" s="1">
        <v>42640</v>
      </c>
      <c r="B2853" s="2">
        <v>3240.75</v>
      </c>
      <c r="C2853" s="3">
        <f t="shared" si="1240"/>
        <v>6.3565901101767519E-3</v>
      </c>
      <c r="D2853" s="4" t="str">
        <f t="shared" si="1251"/>
        <v>多</v>
      </c>
      <c r="E2853" s="6">
        <f t="shared" si="1241"/>
        <v>6.3565901101767519E-3</v>
      </c>
      <c r="F2853" s="5">
        <f t="shared" si="1242"/>
        <v>1.6168335659073372</v>
      </c>
      <c r="G2853" t="str">
        <f t="shared" si="1252"/>
        <v>空</v>
      </c>
      <c r="H2853" s="6">
        <f t="shared" si="1243"/>
        <v>0</v>
      </c>
      <c r="I2853" s="5">
        <f t="shared" si="1253"/>
        <v>4.7132531273842044</v>
      </c>
      <c r="J2853" t="str">
        <f t="shared" si="1261"/>
        <v>空</v>
      </c>
      <c r="K2853" s="6">
        <f t="shared" si="1244"/>
        <v>0</v>
      </c>
      <c r="L2853" s="5">
        <f t="shared" si="1254"/>
        <v>6.5694154135278415</v>
      </c>
      <c r="M2853" t="str">
        <f t="shared" si="1262"/>
        <v>空</v>
      </c>
      <c r="N2853" s="6">
        <f t="shared" si="1245"/>
        <v>0</v>
      </c>
      <c r="O2853" s="5">
        <f t="shared" si="1255"/>
        <v>7.0298181708010876</v>
      </c>
      <c r="P2853" t="str">
        <f t="shared" si="1263"/>
        <v>空</v>
      </c>
      <c r="Q2853" s="6">
        <f t="shared" si="1246"/>
        <v>0</v>
      </c>
      <c r="R2853" s="5">
        <f t="shared" si="1256"/>
        <v>3.1668110886150118</v>
      </c>
      <c r="S2853" t="str">
        <f t="shared" si="1264"/>
        <v>多</v>
      </c>
      <c r="T2853" s="6">
        <f t="shared" si="1247"/>
        <v>6.3565901101767519E-3</v>
      </c>
      <c r="U2853" s="5">
        <f t="shared" si="1257"/>
        <v>3.0925334684989423</v>
      </c>
      <c r="V2853" t="str">
        <f t="shared" si="1265"/>
        <v>多</v>
      </c>
      <c r="W2853" s="6">
        <f t="shared" si="1248"/>
        <v>6.3565901101767519E-3</v>
      </c>
      <c r="X2853" s="5">
        <f t="shared" si="1258"/>
        <v>3.4920030429648867</v>
      </c>
      <c r="Y2853" t="str">
        <f t="shared" si="1266"/>
        <v>多</v>
      </c>
      <c r="Z2853" s="6">
        <f t="shared" si="1249"/>
        <v>6.3565901101767519E-3</v>
      </c>
      <c r="AA2853" s="5">
        <f t="shared" si="1259"/>
        <v>2.9996825362936592</v>
      </c>
      <c r="AB2853" t="str">
        <f t="shared" si="1267"/>
        <v>多</v>
      </c>
      <c r="AC2853" s="6">
        <f t="shared" si="1250"/>
        <v>6.3565901101767519E-3</v>
      </c>
      <c r="AD2853" s="5">
        <f t="shared" si="1260"/>
        <v>3.0195490932686417</v>
      </c>
    </row>
    <row r="2854" spans="1:30" x14ac:dyDescent="0.15">
      <c r="A2854" s="1">
        <v>42641</v>
      </c>
      <c r="B2854" s="2">
        <v>3230.89</v>
      </c>
      <c r="C2854" s="3">
        <f t="shared" si="1240"/>
        <v>-3.0425055928412492E-3</v>
      </c>
      <c r="D2854" s="4" t="str">
        <f t="shared" si="1251"/>
        <v>多</v>
      </c>
      <c r="E2854" s="6">
        <f t="shared" si="1241"/>
        <v>-3.0425055928412492E-3</v>
      </c>
      <c r="F2854" s="5">
        <f t="shared" si="1242"/>
        <v>1.6119143407403707</v>
      </c>
      <c r="G2854" t="str">
        <f t="shared" si="1252"/>
        <v>空</v>
      </c>
      <c r="H2854" s="6">
        <f t="shared" si="1243"/>
        <v>0</v>
      </c>
      <c r="I2854" s="5">
        <f t="shared" si="1253"/>
        <v>4.7132531273842044</v>
      </c>
      <c r="J2854" t="str">
        <f t="shared" si="1261"/>
        <v>空</v>
      </c>
      <c r="K2854" s="6">
        <f t="shared" si="1244"/>
        <v>0</v>
      </c>
      <c r="L2854" s="5">
        <f t="shared" si="1254"/>
        <v>6.5694154135278415</v>
      </c>
      <c r="M2854" t="str">
        <f t="shared" si="1262"/>
        <v>空</v>
      </c>
      <c r="N2854" s="6">
        <f t="shared" si="1245"/>
        <v>0</v>
      </c>
      <c r="O2854" s="5">
        <f t="shared" si="1255"/>
        <v>7.0298181708010876</v>
      </c>
      <c r="P2854" t="str">
        <f t="shared" si="1263"/>
        <v>空</v>
      </c>
      <c r="Q2854" s="6">
        <f t="shared" si="1246"/>
        <v>0</v>
      </c>
      <c r="R2854" s="5">
        <f t="shared" si="1256"/>
        <v>3.1668110886150118</v>
      </c>
      <c r="S2854" t="str">
        <f t="shared" si="1264"/>
        <v>多</v>
      </c>
      <c r="T2854" s="6">
        <f t="shared" si="1247"/>
        <v>-3.0425055928412492E-3</v>
      </c>
      <c r="U2854" s="5">
        <f t="shared" si="1257"/>
        <v>3.0831244181249855</v>
      </c>
      <c r="V2854" t="str">
        <f t="shared" si="1265"/>
        <v>多</v>
      </c>
      <c r="W2854" s="6">
        <f t="shared" si="1248"/>
        <v>-3.0425055928412492E-3</v>
      </c>
      <c r="X2854" s="5">
        <f t="shared" si="1258"/>
        <v>3.4813786041764474</v>
      </c>
      <c r="Y2854" t="str">
        <f t="shared" si="1266"/>
        <v>多</v>
      </c>
      <c r="Z2854" s="6">
        <f t="shared" si="1249"/>
        <v>-3.0425055928412492E-3</v>
      </c>
      <c r="AA2854" s="5">
        <f t="shared" si="1259"/>
        <v>2.9905559854002375</v>
      </c>
      <c r="AB2854" t="str">
        <f t="shared" si="1267"/>
        <v>多</v>
      </c>
      <c r="AC2854" s="6">
        <f t="shared" si="1250"/>
        <v>-3.0425055928412492E-3</v>
      </c>
      <c r="AD2854" s="5">
        <f t="shared" si="1260"/>
        <v>3.0103620982645132</v>
      </c>
    </row>
    <row r="2855" spans="1:30" x14ac:dyDescent="0.15">
      <c r="A2855" s="1">
        <v>42642</v>
      </c>
      <c r="B2855" s="2">
        <v>3244.39</v>
      </c>
      <c r="C2855" s="3">
        <f t="shared" si="1240"/>
        <v>4.1784152354304993E-3</v>
      </c>
      <c r="D2855" s="4" t="str">
        <f t="shared" si="1251"/>
        <v>多</v>
      </c>
      <c r="E2855" s="6">
        <f t="shared" si="1241"/>
        <v>4.1784152354304993E-3</v>
      </c>
      <c r="F2855" s="5">
        <f t="shared" si="1242"/>
        <v>1.6186495881799292</v>
      </c>
      <c r="G2855" t="str">
        <f t="shared" si="1252"/>
        <v>空</v>
      </c>
      <c r="H2855" s="6">
        <f t="shared" si="1243"/>
        <v>0</v>
      </c>
      <c r="I2855" s="5">
        <f t="shared" si="1253"/>
        <v>4.7132531273842044</v>
      </c>
      <c r="J2855" t="str">
        <f t="shared" si="1261"/>
        <v>空</v>
      </c>
      <c r="K2855" s="6">
        <f t="shared" si="1244"/>
        <v>0</v>
      </c>
      <c r="L2855" s="5">
        <f t="shared" si="1254"/>
        <v>6.5694154135278415</v>
      </c>
      <c r="M2855" t="str">
        <f t="shared" si="1262"/>
        <v>空</v>
      </c>
      <c r="N2855" s="6">
        <f t="shared" si="1245"/>
        <v>0</v>
      </c>
      <c r="O2855" s="5">
        <f t="shared" si="1255"/>
        <v>7.0298181708010876</v>
      </c>
      <c r="P2855" t="str">
        <f t="shared" si="1263"/>
        <v>空</v>
      </c>
      <c r="Q2855" s="6">
        <f t="shared" si="1246"/>
        <v>0</v>
      </c>
      <c r="R2855" s="5">
        <f t="shared" si="1256"/>
        <v>3.1668110886150118</v>
      </c>
      <c r="S2855" t="str">
        <f t="shared" si="1264"/>
        <v>多</v>
      </c>
      <c r="T2855" s="6">
        <f t="shared" si="1247"/>
        <v>4.1784152354304993E-3</v>
      </c>
      <c r="U2855" s="5">
        <f t="shared" si="1257"/>
        <v>3.0960069921664068</v>
      </c>
      <c r="V2855" t="str">
        <f t="shared" si="1265"/>
        <v>多</v>
      </c>
      <c r="W2855" s="6">
        <f t="shared" si="1248"/>
        <v>4.1784152354304993E-3</v>
      </c>
      <c r="X2855" s="5">
        <f t="shared" si="1258"/>
        <v>3.4959252495764401</v>
      </c>
      <c r="Y2855" t="str">
        <f t="shared" si="1266"/>
        <v>多</v>
      </c>
      <c r="Z2855" s="6">
        <f t="shared" si="1249"/>
        <v>4.1784152354304993E-3</v>
      </c>
      <c r="AA2855" s="5">
        <f t="shared" si="1259"/>
        <v>3.0030517700920418</v>
      </c>
      <c r="AB2855" t="str">
        <f t="shared" si="1267"/>
        <v>多</v>
      </c>
      <c r="AC2855" s="6">
        <f t="shared" si="1250"/>
        <v>4.1784152354304993E-3</v>
      </c>
      <c r="AD2855" s="5">
        <f t="shared" si="1260"/>
        <v>3.0229406411200643</v>
      </c>
    </row>
    <row r="2856" spans="1:30" x14ac:dyDescent="0.15">
      <c r="A2856" s="1">
        <v>42643</v>
      </c>
      <c r="B2856" s="2">
        <v>3253.28</v>
      </c>
      <c r="C2856" s="3">
        <f t="shared" si="1240"/>
        <v>2.7401144745238248E-3</v>
      </c>
      <c r="D2856" s="4" t="str">
        <f t="shared" si="1251"/>
        <v>空</v>
      </c>
      <c r="E2856" s="6">
        <f t="shared" si="1241"/>
        <v>2.7401144745238248E-3</v>
      </c>
      <c r="F2856" s="5">
        <f t="shared" si="1242"/>
        <v>1.6230848733456831</v>
      </c>
      <c r="G2856" t="str">
        <f t="shared" si="1252"/>
        <v>空</v>
      </c>
      <c r="H2856" s="6">
        <f t="shared" si="1243"/>
        <v>0</v>
      </c>
      <c r="I2856" s="5">
        <f t="shared" si="1253"/>
        <v>4.7132531273842044</v>
      </c>
      <c r="J2856" t="str">
        <f t="shared" si="1261"/>
        <v>空</v>
      </c>
      <c r="K2856" s="6">
        <f t="shared" si="1244"/>
        <v>0</v>
      </c>
      <c r="L2856" s="5">
        <f t="shared" si="1254"/>
        <v>6.5694154135278415</v>
      </c>
      <c r="M2856" t="str">
        <f t="shared" si="1262"/>
        <v>空</v>
      </c>
      <c r="N2856" s="6">
        <f t="shared" si="1245"/>
        <v>0</v>
      </c>
      <c r="O2856" s="5">
        <f t="shared" si="1255"/>
        <v>7.0298181708010876</v>
      </c>
      <c r="P2856" t="str">
        <f t="shared" si="1263"/>
        <v>空</v>
      </c>
      <c r="Q2856" s="6">
        <f t="shared" si="1246"/>
        <v>0</v>
      </c>
      <c r="R2856" s="5">
        <f t="shared" si="1256"/>
        <v>3.1668110886150118</v>
      </c>
      <c r="S2856" t="str">
        <f t="shared" si="1264"/>
        <v>多</v>
      </c>
      <c r="T2856" s="6">
        <f t="shared" si="1247"/>
        <v>2.7401144745238248E-3</v>
      </c>
      <c r="U2856" s="5">
        <f t="shared" si="1257"/>
        <v>3.1044904057388689</v>
      </c>
      <c r="V2856" t="str">
        <f t="shared" si="1265"/>
        <v>多</v>
      </c>
      <c r="W2856" s="6">
        <f t="shared" si="1248"/>
        <v>2.7401144745238248E-3</v>
      </c>
      <c r="X2856" s="5">
        <f t="shared" si="1258"/>
        <v>3.5055044849546579</v>
      </c>
      <c r="Y2856" t="str">
        <f t="shared" si="1266"/>
        <v>多</v>
      </c>
      <c r="Z2856" s="6">
        <f t="shared" si="1249"/>
        <v>2.7401144745238248E-3</v>
      </c>
      <c r="AA2856" s="5">
        <f t="shared" si="1259"/>
        <v>3.0112804757150156</v>
      </c>
      <c r="AB2856" t="str">
        <f t="shared" si="1267"/>
        <v>多</v>
      </c>
      <c r="AC2856" s="6">
        <f t="shared" si="1250"/>
        <v>2.7401144745238248E-3</v>
      </c>
      <c r="AD2856" s="5">
        <f t="shared" si="1260"/>
        <v>3.0312238445264237</v>
      </c>
    </row>
    <row r="2857" spans="1:30" x14ac:dyDescent="0.15">
      <c r="A2857" s="1">
        <v>42653</v>
      </c>
      <c r="B2857" s="2">
        <v>3293.87</v>
      </c>
      <c r="C2857" s="3">
        <f t="shared" si="1240"/>
        <v>1.2476638961294251E-2</v>
      </c>
      <c r="D2857" s="4" t="str">
        <f t="shared" si="1251"/>
        <v>空</v>
      </c>
      <c r="E2857" s="6">
        <f t="shared" si="1241"/>
        <v>0</v>
      </c>
      <c r="F2857" s="5">
        <f t="shared" si="1242"/>
        <v>1.6230848733456831</v>
      </c>
      <c r="G2857" t="str">
        <f t="shared" si="1252"/>
        <v>多</v>
      </c>
      <c r="H2857" s="6">
        <f t="shared" si="1243"/>
        <v>0</v>
      </c>
      <c r="I2857" s="5">
        <f t="shared" si="1253"/>
        <v>4.7132531273842044</v>
      </c>
      <c r="J2857" t="str">
        <f t="shared" si="1261"/>
        <v>空</v>
      </c>
      <c r="K2857" s="6">
        <f t="shared" si="1244"/>
        <v>0</v>
      </c>
      <c r="L2857" s="5">
        <f t="shared" si="1254"/>
        <v>6.5694154135278415</v>
      </c>
      <c r="M2857" t="str">
        <f t="shared" si="1262"/>
        <v>空</v>
      </c>
      <c r="N2857" s="6">
        <f t="shared" si="1245"/>
        <v>0</v>
      </c>
      <c r="O2857" s="5">
        <f t="shared" si="1255"/>
        <v>7.0298181708010876</v>
      </c>
      <c r="P2857" t="str">
        <f t="shared" si="1263"/>
        <v>空</v>
      </c>
      <c r="Q2857" s="6">
        <f t="shared" si="1246"/>
        <v>0</v>
      </c>
      <c r="R2857" s="5">
        <f t="shared" si="1256"/>
        <v>3.1668110886150118</v>
      </c>
      <c r="S2857" t="str">
        <f t="shared" si="1264"/>
        <v>多</v>
      </c>
      <c r="T2857" s="6">
        <f t="shared" si="1247"/>
        <v>1.2476638961294251E-2</v>
      </c>
      <c r="U2857" s="5">
        <f t="shared" si="1257"/>
        <v>3.1432240116900747</v>
      </c>
      <c r="V2857" t="str">
        <f t="shared" si="1265"/>
        <v>多</v>
      </c>
      <c r="W2857" s="6">
        <f t="shared" si="1248"/>
        <v>1.2476638961294251E-2</v>
      </c>
      <c r="X2857" s="5">
        <f t="shared" si="1258"/>
        <v>3.549241398790635</v>
      </c>
      <c r="Y2857" t="str">
        <f t="shared" si="1266"/>
        <v>多</v>
      </c>
      <c r="Z2857" s="6">
        <f t="shared" si="1249"/>
        <v>1.2476638961294251E-2</v>
      </c>
      <c r="AA2857" s="5">
        <f t="shared" si="1259"/>
        <v>3.0488511350217062</v>
      </c>
      <c r="AB2857" t="str">
        <f t="shared" si="1267"/>
        <v>多</v>
      </c>
      <c r="AC2857" s="6">
        <f t="shared" si="1250"/>
        <v>1.2476638961294251E-2</v>
      </c>
      <c r="AD2857" s="5">
        <f t="shared" si="1260"/>
        <v>3.0690433300454463</v>
      </c>
    </row>
    <row r="2858" spans="1:30" x14ac:dyDescent="0.15">
      <c r="A2858" s="1">
        <v>42654</v>
      </c>
      <c r="B2858" s="2">
        <v>3306.56</v>
      </c>
      <c r="C2858" s="3">
        <f t="shared" si="1240"/>
        <v>3.8526110623673393E-3</v>
      </c>
      <c r="D2858" s="4" t="str">
        <f t="shared" si="1251"/>
        <v>空</v>
      </c>
      <c r="E2858" s="6">
        <f t="shared" si="1241"/>
        <v>0</v>
      </c>
      <c r="F2858" s="5">
        <f t="shared" si="1242"/>
        <v>1.6230848733456831</v>
      </c>
      <c r="G2858" t="str">
        <f t="shared" si="1252"/>
        <v>多</v>
      </c>
      <c r="H2858" s="6">
        <f t="shared" si="1243"/>
        <v>3.8526110623673393E-3</v>
      </c>
      <c r="I2858" s="5">
        <f t="shared" si="1253"/>
        <v>4.7314114585225022</v>
      </c>
      <c r="J2858" t="str">
        <f t="shared" si="1261"/>
        <v>多</v>
      </c>
      <c r="K2858" s="6">
        <f t="shared" si="1244"/>
        <v>0</v>
      </c>
      <c r="L2858" s="5">
        <f t="shared" si="1254"/>
        <v>6.5694154135278415</v>
      </c>
      <c r="M2858" t="str">
        <f t="shared" si="1262"/>
        <v>空</v>
      </c>
      <c r="N2858" s="6">
        <f t="shared" si="1245"/>
        <v>0</v>
      </c>
      <c r="O2858" s="5">
        <f t="shared" si="1255"/>
        <v>7.0298181708010876</v>
      </c>
      <c r="P2858" t="str">
        <f t="shared" si="1263"/>
        <v>空</v>
      </c>
      <c r="Q2858" s="6">
        <f t="shared" si="1246"/>
        <v>0</v>
      </c>
      <c r="R2858" s="5">
        <f t="shared" si="1256"/>
        <v>3.1668110886150118</v>
      </c>
      <c r="S2858" t="str">
        <f t="shared" si="1264"/>
        <v>多</v>
      </c>
      <c r="T2858" s="6">
        <f t="shared" si="1247"/>
        <v>3.8526110623673393E-3</v>
      </c>
      <c r="U2858" s="5">
        <f t="shared" si="1257"/>
        <v>3.1553336312890106</v>
      </c>
      <c r="V2858" t="str">
        <f t="shared" si="1265"/>
        <v>多</v>
      </c>
      <c r="W2858" s="6">
        <f t="shared" si="1248"/>
        <v>3.8526110623673393E-3</v>
      </c>
      <c r="X2858" s="5">
        <f t="shared" si="1258"/>
        <v>3.5629152454666282</v>
      </c>
      <c r="Y2858" t="str">
        <f t="shared" si="1266"/>
        <v>多</v>
      </c>
      <c r="Z2858" s="6">
        <f t="shared" si="1249"/>
        <v>3.8526110623673393E-3</v>
      </c>
      <c r="AA2858" s="5">
        <f t="shared" si="1259"/>
        <v>3.060597172632002</v>
      </c>
      <c r="AB2858" t="str">
        <f t="shared" si="1267"/>
        <v>多</v>
      </c>
      <c r="AC2858" s="6">
        <f t="shared" si="1250"/>
        <v>3.8526110623673393E-3</v>
      </c>
      <c r="AD2858" s="5">
        <f t="shared" si="1260"/>
        <v>3.0808671603296642</v>
      </c>
    </row>
    <row r="2859" spans="1:30" x14ac:dyDescent="0.15">
      <c r="A2859" s="1">
        <v>42655</v>
      </c>
      <c r="B2859" s="2">
        <v>3300.01</v>
      </c>
      <c r="C2859" s="3">
        <f t="shared" si="1240"/>
        <v>-1.9809106745377614E-3</v>
      </c>
      <c r="D2859" s="4" t="str">
        <f t="shared" si="1251"/>
        <v>空</v>
      </c>
      <c r="E2859" s="6">
        <f t="shared" si="1241"/>
        <v>0</v>
      </c>
      <c r="F2859" s="5">
        <f t="shared" si="1242"/>
        <v>1.6230848733456831</v>
      </c>
      <c r="G2859" t="str">
        <f t="shared" si="1252"/>
        <v>多</v>
      </c>
      <c r="H2859" s="6">
        <f t="shared" si="1243"/>
        <v>-1.9809106745377614E-3</v>
      </c>
      <c r="I2859" s="5">
        <f t="shared" si="1253"/>
        <v>4.722038955058685</v>
      </c>
      <c r="J2859" t="str">
        <f t="shared" si="1261"/>
        <v>多</v>
      </c>
      <c r="K2859" s="6">
        <f t="shared" si="1244"/>
        <v>-1.9809106745377614E-3</v>
      </c>
      <c r="L2859" s="5">
        <f t="shared" si="1254"/>
        <v>6.5564019884097116</v>
      </c>
      <c r="M2859" t="str">
        <f t="shared" si="1262"/>
        <v>空</v>
      </c>
      <c r="N2859" s="6">
        <f t="shared" si="1245"/>
        <v>0</v>
      </c>
      <c r="O2859" s="5">
        <f t="shared" si="1255"/>
        <v>7.0298181708010876</v>
      </c>
      <c r="P2859" t="str">
        <f t="shared" si="1263"/>
        <v>空</v>
      </c>
      <c r="Q2859" s="6">
        <f t="shared" si="1246"/>
        <v>0</v>
      </c>
      <c r="R2859" s="5">
        <f t="shared" si="1256"/>
        <v>3.1668110886150118</v>
      </c>
      <c r="S2859" t="str">
        <f t="shared" si="1264"/>
        <v>多</v>
      </c>
      <c r="T2859" s="6">
        <f t="shared" si="1247"/>
        <v>-1.9809106745377614E-3</v>
      </c>
      <c r="U2859" s="5">
        <f t="shared" si="1257"/>
        <v>3.1490831972170623</v>
      </c>
      <c r="V2859" t="str">
        <f t="shared" si="1265"/>
        <v>多</v>
      </c>
      <c r="W2859" s="6">
        <f t="shared" si="1248"/>
        <v>-1.9809106745377614E-3</v>
      </c>
      <c r="X2859" s="5">
        <f t="shared" si="1258"/>
        <v>3.5558574286244102</v>
      </c>
      <c r="Y2859" t="str">
        <f t="shared" si="1266"/>
        <v>多</v>
      </c>
      <c r="Z2859" s="6">
        <f t="shared" si="1249"/>
        <v>-1.9809106745377614E-3</v>
      </c>
      <c r="AA2859" s="5">
        <f t="shared" si="1259"/>
        <v>3.0545344030222754</v>
      </c>
      <c r="AB2859" t="str">
        <f t="shared" si="1267"/>
        <v>多</v>
      </c>
      <c r="AC2859" s="6">
        <f t="shared" si="1250"/>
        <v>-1.9809106745377614E-3</v>
      </c>
      <c r="AD2859" s="5">
        <f t="shared" si="1260"/>
        <v>3.0747642376849345</v>
      </c>
    </row>
    <row r="2860" spans="1:30" x14ac:dyDescent="0.15">
      <c r="A2860" s="1">
        <v>42656</v>
      </c>
      <c r="B2860" s="2">
        <v>3302.65</v>
      </c>
      <c r="C2860" s="3">
        <f t="shared" si="1240"/>
        <v>7.9999757576487696E-4</v>
      </c>
      <c r="D2860" s="4" t="str">
        <f t="shared" si="1251"/>
        <v>空</v>
      </c>
      <c r="E2860" s="6">
        <f t="shared" si="1241"/>
        <v>0</v>
      </c>
      <c r="F2860" s="5">
        <f t="shared" si="1242"/>
        <v>1.6230848733456831</v>
      </c>
      <c r="G2860" t="str">
        <f t="shared" si="1252"/>
        <v>多</v>
      </c>
      <c r="H2860" s="6">
        <f t="shared" si="1243"/>
        <v>7.9999757576487696E-4</v>
      </c>
      <c r="I2860" s="5">
        <f t="shared" si="1253"/>
        <v>4.7258165747753988</v>
      </c>
      <c r="J2860" t="str">
        <f t="shared" si="1261"/>
        <v>多</v>
      </c>
      <c r="K2860" s="6">
        <f t="shared" si="1244"/>
        <v>7.9999757576487696E-4</v>
      </c>
      <c r="L2860" s="5">
        <f t="shared" si="1254"/>
        <v>6.5616470941061795</v>
      </c>
      <c r="M2860" t="str">
        <f t="shared" si="1262"/>
        <v>空</v>
      </c>
      <c r="N2860" s="6">
        <f t="shared" si="1245"/>
        <v>0</v>
      </c>
      <c r="O2860" s="5">
        <f t="shared" si="1255"/>
        <v>7.0298181708010876</v>
      </c>
      <c r="P2860" t="str">
        <f t="shared" si="1263"/>
        <v>空</v>
      </c>
      <c r="Q2860" s="6">
        <f t="shared" si="1246"/>
        <v>0</v>
      </c>
      <c r="R2860" s="5">
        <f t="shared" si="1256"/>
        <v>3.1668110886150118</v>
      </c>
      <c r="S2860" t="str">
        <f t="shared" si="1264"/>
        <v>多</v>
      </c>
      <c r="T2860" s="6">
        <f t="shared" si="1247"/>
        <v>7.9999757576487696E-4</v>
      </c>
      <c r="U2860" s="5">
        <f t="shared" si="1257"/>
        <v>3.1516024561407177</v>
      </c>
      <c r="V2860" t="str">
        <f t="shared" si="1265"/>
        <v>多</v>
      </c>
      <c r="W2860" s="6">
        <f t="shared" si="1248"/>
        <v>7.9999757576487696E-4</v>
      </c>
      <c r="X2860" s="5">
        <f t="shared" si="1258"/>
        <v>3.5587021059470754</v>
      </c>
      <c r="Y2860" t="str">
        <f t="shared" si="1266"/>
        <v>多</v>
      </c>
      <c r="Z2860" s="6">
        <f t="shared" si="1249"/>
        <v>7.9999757576487696E-4</v>
      </c>
      <c r="AA2860" s="5">
        <f t="shared" si="1259"/>
        <v>3.0569780231397838</v>
      </c>
      <c r="AB2860" t="str">
        <f t="shared" si="1267"/>
        <v>多</v>
      </c>
      <c r="AC2860" s="6">
        <f t="shared" si="1250"/>
        <v>7.9999757576487696E-4</v>
      </c>
      <c r="AD2860" s="5">
        <f t="shared" si="1260"/>
        <v>3.0772240416211307</v>
      </c>
    </row>
    <row r="2861" spans="1:30" x14ac:dyDescent="0.15">
      <c r="A2861" s="1">
        <v>42657</v>
      </c>
      <c r="B2861" s="2">
        <v>3305.85</v>
      </c>
      <c r="C2861" s="3">
        <f t="shared" si="1240"/>
        <v>9.6891889846029144E-4</v>
      </c>
      <c r="D2861" s="4" t="str">
        <f t="shared" si="1251"/>
        <v>空</v>
      </c>
      <c r="E2861" s="6">
        <f t="shared" si="1241"/>
        <v>0</v>
      </c>
      <c r="F2861" s="5">
        <f t="shared" si="1242"/>
        <v>1.6230848733456831</v>
      </c>
      <c r="G2861" t="str">
        <f t="shared" si="1252"/>
        <v>多</v>
      </c>
      <c r="H2861" s="6">
        <f t="shared" si="1243"/>
        <v>9.6891889846029144E-4</v>
      </c>
      <c r="I2861" s="5">
        <f t="shared" si="1253"/>
        <v>4.7303955077653557</v>
      </c>
      <c r="J2861" t="str">
        <f t="shared" si="1261"/>
        <v>多</v>
      </c>
      <c r="K2861" s="6">
        <f t="shared" si="1244"/>
        <v>9.6891889846029144E-4</v>
      </c>
      <c r="L2861" s="5">
        <f t="shared" si="1254"/>
        <v>6.5680047979806861</v>
      </c>
      <c r="M2861" t="str">
        <f t="shared" si="1262"/>
        <v>空</v>
      </c>
      <c r="N2861" s="6">
        <f t="shared" si="1245"/>
        <v>0</v>
      </c>
      <c r="O2861" s="5">
        <f t="shared" si="1255"/>
        <v>7.0298181708010876</v>
      </c>
      <c r="P2861" t="str">
        <f t="shared" si="1263"/>
        <v>空</v>
      </c>
      <c r="Q2861" s="6">
        <f t="shared" si="1246"/>
        <v>0</v>
      </c>
      <c r="R2861" s="5">
        <f t="shared" si="1256"/>
        <v>3.1668110886150118</v>
      </c>
      <c r="S2861" t="str">
        <f t="shared" si="1264"/>
        <v>多</v>
      </c>
      <c r="T2861" s="6">
        <f t="shared" si="1247"/>
        <v>9.6891889846029144E-4</v>
      </c>
      <c r="U2861" s="5">
        <f t="shared" si="1257"/>
        <v>3.1546561033209062</v>
      </c>
      <c r="V2861" t="str">
        <f t="shared" si="1265"/>
        <v>多</v>
      </c>
      <c r="W2861" s="6">
        <f t="shared" si="1248"/>
        <v>9.6891889846029144E-4</v>
      </c>
      <c r="X2861" s="5">
        <f t="shared" si="1258"/>
        <v>3.5621501996715179</v>
      </c>
      <c r="Y2861" t="str">
        <f t="shared" si="1266"/>
        <v>多</v>
      </c>
      <c r="Z2861" s="6">
        <f t="shared" si="1249"/>
        <v>9.6891889846029144E-4</v>
      </c>
      <c r="AA2861" s="5">
        <f t="shared" si="1259"/>
        <v>3.0599399869185819</v>
      </c>
      <c r="AB2861" t="str">
        <f t="shared" si="1267"/>
        <v>多</v>
      </c>
      <c r="AC2861" s="6">
        <f t="shared" si="1250"/>
        <v>9.6891889846029144E-4</v>
      </c>
      <c r="AD2861" s="5">
        <f t="shared" si="1260"/>
        <v>3.0802056221498537</v>
      </c>
    </row>
    <row r="2862" spans="1:30" x14ac:dyDescent="0.15">
      <c r="A2862" s="1">
        <v>42660</v>
      </c>
      <c r="B2862" s="2">
        <v>3277.88</v>
      </c>
      <c r="C2862" s="3">
        <f t="shared" si="1240"/>
        <v>-8.460758957605452E-3</v>
      </c>
      <c r="D2862" s="4" t="str">
        <f t="shared" si="1251"/>
        <v>空</v>
      </c>
      <c r="E2862" s="6">
        <f t="shared" si="1241"/>
        <v>0</v>
      </c>
      <c r="F2862" s="5">
        <f t="shared" si="1242"/>
        <v>1.6230848733456831</v>
      </c>
      <c r="G2862" t="str">
        <f t="shared" si="1252"/>
        <v>多</v>
      </c>
      <c r="H2862" s="6">
        <f t="shared" si="1243"/>
        <v>-8.460758957605452E-3</v>
      </c>
      <c r="I2862" s="5">
        <f t="shared" si="1253"/>
        <v>4.6903727716000132</v>
      </c>
      <c r="J2862" t="str">
        <f t="shared" si="1261"/>
        <v>多</v>
      </c>
      <c r="K2862" s="6">
        <f t="shared" si="1244"/>
        <v>-8.460758957605452E-3</v>
      </c>
      <c r="L2862" s="5">
        <f t="shared" si="1254"/>
        <v>6.5124344925525754</v>
      </c>
      <c r="M2862" t="str">
        <f t="shared" si="1262"/>
        <v>空</v>
      </c>
      <c r="N2862" s="6">
        <f t="shared" si="1245"/>
        <v>0</v>
      </c>
      <c r="O2862" s="5">
        <f t="shared" si="1255"/>
        <v>7.0298181708010876</v>
      </c>
      <c r="P2862" t="str">
        <f t="shared" si="1263"/>
        <v>空</v>
      </c>
      <c r="Q2862" s="6">
        <f t="shared" si="1246"/>
        <v>0</v>
      </c>
      <c r="R2862" s="5">
        <f t="shared" si="1256"/>
        <v>3.1668110886150118</v>
      </c>
      <c r="S2862" t="str">
        <f t="shared" si="1264"/>
        <v>多</v>
      </c>
      <c r="T2862" s="6">
        <f t="shared" si="1247"/>
        <v>-8.460758957605452E-3</v>
      </c>
      <c r="U2862" s="5">
        <f t="shared" si="1257"/>
        <v>3.1279653184365692</v>
      </c>
      <c r="V2862" t="str">
        <f t="shared" si="1265"/>
        <v>多</v>
      </c>
      <c r="W2862" s="6">
        <f t="shared" si="1248"/>
        <v>-8.460758957605452E-3</v>
      </c>
      <c r="X2862" s="5">
        <f t="shared" si="1258"/>
        <v>3.5320117054613109</v>
      </c>
      <c r="Y2862" t="str">
        <f t="shared" si="1266"/>
        <v>多</v>
      </c>
      <c r="Z2862" s="6">
        <f t="shared" si="1249"/>
        <v>-8.460758957605452E-3</v>
      </c>
      <c r="AA2862" s="5">
        <f t="shared" si="1259"/>
        <v>3.0340505722645252</v>
      </c>
      <c r="AB2862" t="str">
        <f t="shared" si="1267"/>
        <v>多</v>
      </c>
      <c r="AC2862" s="6">
        <f t="shared" si="1250"/>
        <v>-8.460758957605452E-3</v>
      </c>
      <c r="AD2862" s="5">
        <f t="shared" si="1260"/>
        <v>3.0541447448409826</v>
      </c>
    </row>
    <row r="2863" spans="1:30" x14ac:dyDescent="0.15">
      <c r="A2863" s="1">
        <v>42661</v>
      </c>
      <c r="B2863" s="2">
        <v>3321.33</v>
      </c>
      <c r="C2863" s="3">
        <f t="shared" si="1240"/>
        <v>1.3255518810938671E-2</v>
      </c>
      <c r="D2863" s="4" t="str">
        <f t="shared" si="1251"/>
        <v>空</v>
      </c>
      <c r="E2863" s="6">
        <f t="shared" si="1241"/>
        <v>0</v>
      </c>
      <c r="F2863" s="5">
        <f t="shared" si="1242"/>
        <v>1.6230848733456831</v>
      </c>
      <c r="G2863" t="str">
        <f t="shared" si="1252"/>
        <v>多</v>
      </c>
      <c r="H2863" s="6">
        <f t="shared" si="1243"/>
        <v>1.3255518810938671E-2</v>
      </c>
      <c r="I2863" s="5">
        <f t="shared" si="1253"/>
        <v>4.7525460961042718</v>
      </c>
      <c r="J2863" t="str">
        <f t="shared" si="1261"/>
        <v>多</v>
      </c>
      <c r="K2863" s="6">
        <f t="shared" si="1244"/>
        <v>1.3255518810938671E-2</v>
      </c>
      <c r="L2863" s="5">
        <f t="shared" si="1254"/>
        <v>6.5987601904736124</v>
      </c>
      <c r="M2863" t="str">
        <f t="shared" si="1262"/>
        <v>空</v>
      </c>
      <c r="N2863" s="6">
        <f t="shared" si="1245"/>
        <v>0</v>
      </c>
      <c r="O2863" s="5">
        <f t="shared" si="1255"/>
        <v>7.0298181708010876</v>
      </c>
      <c r="P2863" t="str">
        <f t="shared" si="1263"/>
        <v>空</v>
      </c>
      <c r="Q2863" s="6">
        <f t="shared" si="1246"/>
        <v>0</v>
      </c>
      <c r="R2863" s="5">
        <f t="shared" si="1256"/>
        <v>3.1668110886150118</v>
      </c>
      <c r="S2863" t="str">
        <f t="shared" si="1264"/>
        <v>多</v>
      </c>
      <c r="T2863" s="6">
        <f t="shared" si="1247"/>
        <v>1.3255518810938671E-2</v>
      </c>
      <c r="U2863" s="5">
        <f t="shared" si="1257"/>
        <v>3.169428121555069</v>
      </c>
      <c r="V2863" t="str">
        <f t="shared" si="1265"/>
        <v>多</v>
      </c>
      <c r="W2863" s="6">
        <f t="shared" si="1248"/>
        <v>1.3255518810938671E-2</v>
      </c>
      <c r="X2863" s="5">
        <f t="shared" si="1258"/>
        <v>3.5788303530635091</v>
      </c>
      <c r="Y2863" t="str">
        <f t="shared" si="1266"/>
        <v>多</v>
      </c>
      <c r="Z2863" s="6">
        <f t="shared" si="1249"/>
        <v>1.3255518810938671E-2</v>
      </c>
      <c r="AA2863" s="5">
        <f t="shared" si="1259"/>
        <v>3.074268486698517</v>
      </c>
      <c r="AB2863" t="str">
        <f t="shared" si="1267"/>
        <v>多</v>
      </c>
      <c r="AC2863" s="6">
        <f t="shared" si="1250"/>
        <v>1.3255518810938671E-2</v>
      </c>
      <c r="AD2863" s="5">
        <f t="shared" si="1260"/>
        <v>3.0946290179575517</v>
      </c>
    </row>
    <row r="2864" spans="1:30" x14ac:dyDescent="0.15">
      <c r="A2864" s="1">
        <v>42662</v>
      </c>
      <c r="B2864" s="2">
        <v>3316.24</v>
      </c>
      <c r="C2864" s="3">
        <f t="shared" si="1240"/>
        <v>-1.5325185994767843E-3</v>
      </c>
      <c r="D2864" s="4" t="str">
        <f t="shared" si="1251"/>
        <v>空</v>
      </c>
      <c r="E2864" s="6">
        <f t="shared" si="1241"/>
        <v>0</v>
      </c>
      <c r="F2864" s="5">
        <f t="shared" si="1242"/>
        <v>1.6230848733456831</v>
      </c>
      <c r="G2864" t="str">
        <f t="shared" si="1252"/>
        <v>多</v>
      </c>
      <c r="H2864" s="6">
        <f t="shared" si="1243"/>
        <v>-1.5325185994767843E-3</v>
      </c>
      <c r="I2864" s="5">
        <f t="shared" si="1253"/>
        <v>4.7452627308171209</v>
      </c>
      <c r="J2864" t="str">
        <f t="shared" si="1261"/>
        <v>多</v>
      </c>
      <c r="K2864" s="6">
        <f t="shared" si="1244"/>
        <v>-1.5325185994767843E-3</v>
      </c>
      <c r="L2864" s="5">
        <f t="shared" si="1254"/>
        <v>6.588647467748225</v>
      </c>
      <c r="M2864" t="str">
        <f t="shared" si="1262"/>
        <v>空</v>
      </c>
      <c r="N2864" s="6">
        <f t="shared" si="1245"/>
        <v>0</v>
      </c>
      <c r="O2864" s="5">
        <f t="shared" si="1255"/>
        <v>7.0298181708010876</v>
      </c>
      <c r="P2864" t="str">
        <f t="shared" si="1263"/>
        <v>空</v>
      </c>
      <c r="Q2864" s="6">
        <f t="shared" si="1246"/>
        <v>0</v>
      </c>
      <c r="R2864" s="5">
        <f t="shared" si="1256"/>
        <v>3.1668110886150118</v>
      </c>
      <c r="S2864" t="str">
        <f t="shared" si="1264"/>
        <v>多</v>
      </c>
      <c r="T2864" s="6">
        <f t="shared" si="1247"/>
        <v>-1.5325185994767843E-3</v>
      </c>
      <c r="U2864" s="5">
        <f t="shared" si="1257"/>
        <v>3.1645709140090812</v>
      </c>
      <c r="V2864" t="str">
        <f t="shared" si="1265"/>
        <v>多</v>
      </c>
      <c r="W2864" s="6">
        <f t="shared" si="1248"/>
        <v>-1.5325185994767843E-3</v>
      </c>
      <c r="X2864" s="5">
        <f t="shared" si="1258"/>
        <v>3.573345728983067</v>
      </c>
      <c r="Y2864" t="str">
        <f t="shared" si="1266"/>
        <v>多</v>
      </c>
      <c r="Z2864" s="6">
        <f t="shared" si="1249"/>
        <v>-1.5325185994767843E-3</v>
      </c>
      <c r="AA2864" s="5">
        <f t="shared" si="1259"/>
        <v>3.0695571130628663</v>
      </c>
      <c r="AB2864" t="str">
        <f t="shared" si="1267"/>
        <v>多</v>
      </c>
      <c r="AC2864" s="6">
        <f t="shared" si="1250"/>
        <v>-1.5325185994767843E-3</v>
      </c>
      <c r="AD2864" s="5">
        <f t="shared" si="1260"/>
        <v>3.089886441429051</v>
      </c>
    </row>
    <row r="2865" spans="1:30" x14ac:dyDescent="0.15">
      <c r="A2865" s="1">
        <v>42663</v>
      </c>
      <c r="B2865" s="2">
        <v>3318.6</v>
      </c>
      <c r="C2865" s="3">
        <f t="shared" si="1240"/>
        <v>7.1164933780432094E-4</v>
      </c>
      <c r="D2865" s="4" t="str">
        <f t="shared" si="1251"/>
        <v>空</v>
      </c>
      <c r="E2865" s="6">
        <f t="shared" si="1241"/>
        <v>0</v>
      </c>
      <c r="F2865" s="5">
        <f t="shared" si="1242"/>
        <v>1.6230848733456831</v>
      </c>
      <c r="G2865" t="str">
        <f t="shared" si="1252"/>
        <v>多</v>
      </c>
      <c r="H2865" s="6">
        <f t="shared" si="1243"/>
        <v>7.1164933780432094E-4</v>
      </c>
      <c r="I2865" s="5">
        <f t="shared" si="1253"/>
        <v>4.7486396938972142</v>
      </c>
      <c r="J2865" t="str">
        <f t="shared" si="1261"/>
        <v>多</v>
      </c>
      <c r="K2865" s="6">
        <f t="shared" si="1244"/>
        <v>7.1164933780432094E-4</v>
      </c>
      <c r="L2865" s="5">
        <f t="shared" si="1254"/>
        <v>6.593336274355674</v>
      </c>
      <c r="M2865" t="str">
        <f t="shared" si="1262"/>
        <v>空</v>
      </c>
      <c r="N2865" s="6">
        <f t="shared" si="1245"/>
        <v>0</v>
      </c>
      <c r="O2865" s="5">
        <f t="shared" si="1255"/>
        <v>7.0298181708010876</v>
      </c>
      <c r="P2865" t="str">
        <f t="shared" si="1263"/>
        <v>空</v>
      </c>
      <c r="Q2865" s="6">
        <f t="shared" si="1246"/>
        <v>0</v>
      </c>
      <c r="R2865" s="5">
        <f t="shared" si="1256"/>
        <v>3.1668110886150118</v>
      </c>
      <c r="S2865" t="str">
        <f t="shared" si="1264"/>
        <v>多</v>
      </c>
      <c r="T2865" s="6">
        <f t="shared" si="1247"/>
        <v>7.1164933780432094E-4</v>
      </c>
      <c r="U2865" s="5">
        <f t="shared" si="1257"/>
        <v>3.1668229788044706</v>
      </c>
      <c r="V2865" t="str">
        <f t="shared" si="1265"/>
        <v>多</v>
      </c>
      <c r="W2865" s="6">
        <f t="shared" si="1248"/>
        <v>7.1164933780432094E-4</v>
      </c>
      <c r="X2865" s="5">
        <f t="shared" si="1258"/>
        <v>3.5758886981048437</v>
      </c>
      <c r="Y2865" t="str">
        <f t="shared" si="1266"/>
        <v>多</v>
      </c>
      <c r="Z2865" s="6">
        <f t="shared" si="1249"/>
        <v>7.1164933780432094E-4</v>
      </c>
      <c r="AA2865" s="5">
        <f t="shared" si="1259"/>
        <v>3.0717415613497301</v>
      </c>
      <c r="AB2865" t="str">
        <f t="shared" si="1267"/>
        <v>多</v>
      </c>
      <c r="AC2865" s="6">
        <f t="shared" si="1250"/>
        <v>7.1164933780432094E-4</v>
      </c>
      <c r="AD2865" s="5">
        <f t="shared" si="1260"/>
        <v>3.0920853570689846</v>
      </c>
    </row>
    <row r="2866" spans="1:30" x14ac:dyDescent="0.15">
      <c r="A2866" s="1">
        <v>42664</v>
      </c>
      <c r="B2866" s="2">
        <v>3327.74</v>
      </c>
      <c r="C2866" s="3">
        <f t="shared" si="1240"/>
        <v>2.7541734466340895E-3</v>
      </c>
      <c r="D2866" s="4" t="str">
        <f t="shared" si="1251"/>
        <v>空</v>
      </c>
      <c r="E2866" s="6">
        <f t="shared" si="1241"/>
        <v>0</v>
      </c>
      <c r="F2866" s="5">
        <f t="shared" si="1242"/>
        <v>1.6230848733456831</v>
      </c>
      <c r="G2866" t="str">
        <f t="shared" si="1252"/>
        <v>多</v>
      </c>
      <c r="H2866" s="6">
        <f t="shared" si="1243"/>
        <v>2.7541734466340895E-3</v>
      </c>
      <c r="I2866" s="5">
        <f t="shared" si="1253"/>
        <v>4.7617182712497783</v>
      </c>
      <c r="J2866" t="str">
        <f t="shared" si="1261"/>
        <v>多</v>
      </c>
      <c r="K2866" s="6">
        <f t="shared" si="1244"/>
        <v>2.7541734466340895E-3</v>
      </c>
      <c r="L2866" s="5">
        <f t="shared" si="1254"/>
        <v>6.6114954660472334</v>
      </c>
      <c r="M2866" t="str">
        <f t="shared" si="1262"/>
        <v>空</v>
      </c>
      <c r="N2866" s="6">
        <f t="shared" si="1245"/>
        <v>0</v>
      </c>
      <c r="O2866" s="5">
        <f t="shared" si="1255"/>
        <v>7.0298181708010876</v>
      </c>
      <c r="P2866" t="str">
        <f t="shared" si="1263"/>
        <v>空</v>
      </c>
      <c r="Q2866" s="6">
        <f t="shared" si="1246"/>
        <v>0</v>
      </c>
      <c r="R2866" s="5">
        <f t="shared" si="1256"/>
        <v>3.1668110886150118</v>
      </c>
      <c r="S2866" t="str">
        <f t="shared" si="1264"/>
        <v>多</v>
      </c>
      <c r="T2866" s="6">
        <f t="shared" si="1247"/>
        <v>2.7541734466340895E-3</v>
      </c>
      <c r="U2866" s="5">
        <f t="shared" si="1257"/>
        <v>3.1755449585628845</v>
      </c>
      <c r="V2866" t="str">
        <f t="shared" si="1265"/>
        <v>多</v>
      </c>
      <c r="W2866" s="6">
        <f t="shared" si="1248"/>
        <v>2.7541734466340895E-3</v>
      </c>
      <c r="X2866" s="5">
        <f t="shared" si="1258"/>
        <v>3.5857373158052828</v>
      </c>
      <c r="Y2866" t="str">
        <f t="shared" si="1266"/>
        <v>多</v>
      </c>
      <c r="Z2866" s="6">
        <f t="shared" si="1249"/>
        <v>2.7541734466340895E-3</v>
      </c>
      <c r="AA2866" s="5">
        <f t="shared" si="1259"/>
        <v>3.0802016703929218</v>
      </c>
      <c r="AB2866" t="str">
        <f t="shared" si="1267"/>
        <v>多</v>
      </c>
      <c r="AC2866" s="6">
        <f t="shared" si="1250"/>
        <v>2.7541734466340895E-3</v>
      </c>
      <c r="AD2866" s="5">
        <f t="shared" si="1260"/>
        <v>3.10060149645415</v>
      </c>
    </row>
    <row r="2867" spans="1:30" x14ac:dyDescent="0.15">
      <c r="A2867" s="1">
        <v>42667</v>
      </c>
      <c r="B2867" s="2">
        <v>3367.58</v>
      </c>
      <c r="C2867" s="3">
        <f t="shared" si="1240"/>
        <v>1.197208916561987E-2</v>
      </c>
      <c r="D2867" s="4" t="str">
        <f t="shared" si="1251"/>
        <v>空</v>
      </c>
      <c r="E2867" s="6">
        <f t="shared" si="1241"/>
        <v>0</v>
      </c>
      <c r="F2867" s="5">
        <f t="shared" si="1242"/>
        <v>1.6230848733456831</v>
      </c>
      <c r="G2867" t="str">
        <f t="shared" si="1252"/>
        <v>多</v>
      </c>
      <c r="H2867" s="6">
        <f t="shared" si="1243"/>
        <v>1.197208916561987E-2</v>
      </c>
      <c r="I2867" s="5">
        <f t="shared" si="1253"/>
        <v>4.8187259869747416</v>
      </c>
      <c r="J2867" t="str">
        <f t="shared" si="1261"/>
        <v>多</v>
      </c>
      <c r="K2867" s="6">
        <f t="shared" si="1244"/>
        <v>1.197208916561987E-2</v>
      </c>
      <c r="L2867" s="5">
        <f t="shared" si="1254"/>
        <v>6.6906488792848426</v>
      </c>
      <c r="M2867" t="str">
        <f t="shared" si="1262"/>
        <v>空</v>
      </c>
      <c r="N2867" s="6">
        <f t="shared" si="1245"/>
        <v>0</v>
      </c>
      <c r="O2867" s="5">
        <f t="shared" si="1255"/>
        <v>7.0298181708010876</v>
      </c>
      <c r="P2867" t="str">
        <f t="shared" si="1263"/>
        <v>空</v>
      </c>
      <c r="Q2867" s="6">
        <f t="shared" si="1246"/>
        <v>0</v>
      </c>
      <c r="R2867" s="5">
        <f t="shared" si="1256"/>
        <v>3.1668110886150118</v>
      </c>
      <c r="S2867" t="str">
        <f t="shared" si="1264"/>
        <v>多</v>
      </c>
      <c r="T2867" s="6">
        <f t="shared" si="1247"/>
        <v>1.197208916561987E-2</v>
      </c>
      <c r="U2867" s="5">
        <f t="shared" si="1257"/>
        <v>3.2135628659562339</v>
      </c>
      <c r="V2867" t="str">
        <f t="shared" si="1265"/>
        <v>多</v>
      </c>
      <c r="W2867" s="6">
        <f t="shared" si="1248"/>
        <v>1.197208916561987E-2</v>
      </c>
      <c r="X2867" s="5">
        <f t="shared" si="1258"/>
        <v>3.6286660826745942</v>
      </c>
      <c r="Y2867" t="str">
        <f t="shared" si="1266"/>
        <v>多</v>
      </c>
      <c r="Z2867" s="6">
        <f t="shared" si="1249"/>
        <v>1.197208916561987E-2</v>
      </c>
      <c r="AA2867" s="5">
        <f t="shared" si="1259"/>
        <v>3.1170781194389572</v>
      </c>
      <c r="AB2867" t="str">
        <f t="shared" si="1267"/>
        <v>多</v>
      </c>
      <c r="AC2867" s="6">
        <f t="shared" si="1250"/>
        <v>1.197208916561987E-2</v>
      </c>
      <c r="AD2867" s="5">
        <f t="shared" si="1260"/>
        <v>3.1377221740367536</v>
      </c>
    </row>
    <row r="2868" spans="1:30" x14ac:dyDescent="0.15">
      <c r="A2868" s="1">
        <v>42668</v>
      </c>
      <c r="B2868" s="2">
        <v>3367.45</v>
      </c>
      <c r="C2868" s="3">
        <f t="shared" si="1240"/>
        <v>-3.8603388783697845E-5</v>
      </c>
      <c r="D2868" s="4" t="str">
        <f t="shared" si="1251"/>
        <v>空</v>
      </c>
      <c r="E2868" s="6">
        <f t="shared" si="1241"/>
        <v>0</v>
      </c>
      <c r="F2868" s="5">
        <f t="shared" si="1242"/>
        <v>1.6230848733456831</v>
      </c>
      <c r="G2868" t="str">
        <f t="shared" si="1252"/>
        <v>多</v>
      </c>
      <c r="H2868" s="6">
        <f t="shared" si="1243"/>
        <v>-3.8603388783697845E-5</v>
      </c>
      <c r="I2868" s="5">
        <f t="shared" si="1253"/>
        <v>4.8185399678220246</v>
      </c>
      <c r="J2868" t="str">
        <f t="shared" si="1261"/>
        <v>多</v>
      </c>
      <c r="K2868" s="6">
        <f t="shared" si="1244"/>
        <v>-3.8603388783697845E-5</v>
      </c>
      <c r="L2868" s="5">
        <f t="shared" si="1254"/>
        <v>6.6903905975649405</v>
      </c>
      <c r="M2868" t="str">
        <f t="shared" si="1262"/>
        <v>空</v>
      </c>
      <c r="N2868" s="6">
        <f t="shared" si="1245"/>
        <v>0</v>
      </c>
      <c r="O2868" s="5">
        <f t="shared" si="1255"/>
        <v>7.0298181708010876</v>
      </c>
      <c r="P2868" t="str">
        <f t="shared" si="1263"/>
        <v>空</v>
      </c>
      <c r="Q2868" s="6">
        <f t="shared" si="1246"/>
        <v>0</v>
      </c>
      <c r="R2868" s="5">
        <f t="shared" si="1256"/>
        <v>3.1668110886150118</v>
      </c>
      <c r="S2868" t="str">
        <f t="shared" si="1264"/>
        <v>多</v>
      </c>
      <c r="T2868" s="6">
        <f t="shared" si="1247"/>
        <v>-3.8603388783697845E-5</v>
      </c>
      <c r="U2868" s="5">
        <f t="shared" si="1257"/>
        <v>3.2134388115395387</v>
      </c>
      <c r="V2868" t="str">
        <f t="shared" si="1265"/>
        <v>多</v>
      </c>
      <c r="W2868" s="6">
        <f t="shared" si="1248"/>
        <v>-3.8603388783697845E-5</v>
      </c>
      <c r="X2868" s="5">
        <f t="shared" si="1258"/>
        <v>3.6285260038670386</v>
      </c>
      <c r="Y2868" t="str">
        <f t="shared" si="1266"/>
        <v>多</v>
      </c>
      <c r="Z2868" s="6">
        <f t="shared" si="1249"/>
        <v>-3.8603388783697845E-5</v>
      </c>
      <c r="AA2868" s="5">
        <f t="shared" si="1259"/>
        <v>3.1169577896604435</v>
      </c>
      <c r="AB2868" t="str">
        <f t="shared" si="1267"/>
        <v>多</v>
      </c>
      <c r="AC2868" s="6">
        <f t="shared" si="1250"/>
        <v>-3.8603388783697845E-5</v>
      </c>
      <c r="AD2868" s="5">
        <f t="shared" si="1260"/>
        <v>3.1376010473277738</v>
      </c>
    </row>
    <row r="2869" spans="1:30" x14ac:dyDescent="0.15">
      <c r="A2869" s="1">
        <v>42669</v>
      </c>
      <c r="B2869" s="2">
        <v>3354.8</v>
      </c>
      <c r="C2869" s="3">
        <f t="shared" si="1240"/>
        <v>-3.756551693417709E-3</v>
      </c>
      <c r="D2869" s="4" t="str">
        <f t="shared" si="1251"/>
        <v>多</v>
      </c>
      <c r="E2869" s="6">
        <f t="shared" si="1241"/>
        <v>0</v>
      </c>
      <c r="F2869" s="5">
        <f t="shared" si="1242"/>
        <v>1.6230848733456831</v>
      </c>
      <c r="G2869" t="str">
        <f t="shared" si="1252"/>
        <v>多</v>
      </c>
      <c r="H2869" s="6">
        <f t="shared" si="1243"/>
        <v>-3.756551693417709E-3</v>
      </c>
      <c r="I2869" s="5">
        <f t="shared" si="1253"/>
        <v>4.8004388733461019</v>
      </c>
      <c r="J2869" t="str">
        <f t="shared" si="1261"/>
        <v>多</v>
      </c>
      <c r="K2869" s="6">
        <f t="shared" si="1244"/>
        <v>-3.756551693417709E-3</v>
      </c>
      <c r="L2869" s="5">
        <f t="shared" si="1254"/>
        <v>6.6652577994360316</v>
      </c>
      <c r="M2869" t="str">
        <f t="shared" si="1262"/>
        <v>空</v>
      </c>
      <c r="N2869" s="6">
        <f t="shared" si="1245"/>
        <v>0</v>
      </c>
      <c r="O2869" s="5">
        <f t="shared" si="1255"/>
        <v>7.0298181708010876</v>
      </c>
      <c r="P2869" t="str">
        <f t="shared" si="1263"/>
        <v>空</v>
      </c>
      <c r="Q2869" s="6">
        <f t="shared" si="1246"/>
        <v>0</v>
      </c>
      <c r="R2869" s="5">
        <f t="shared" si="1256"/>
        <v>3.1668110886150118</v>
      </c>
      <c r="S2869" t="str">
        <f t="shared" si="1264"/>
        <v>多</v>
      </c>
      <c r="T2869" s="6">
        <f t="shared" si="1247"/>
        <v>-3.756551693417709E-3</v>
      </c>
      <c r="U2869" s="5">
        <f t="shared" si="1257"/>
        <v>3.2013673625303558</v>
      </c>
      <c r="V2869" t="str">
        <f t="shared" si="1265"/>
        <v>多</v>
      </c>
      <c r="W2869" s="6">
        <f t="shared" si="1248"/>
        <v>-3.756551693417709E-3</v>
      </c>
      <c r="X2869" s="5">
        <f t="shared" si="1258"/>
        <v>3.6148952583626017</v>
      </c>
      <c r="Y2869" t="str">
        <f t="shared" si="1266"/>
        <v>多</v>
      </c>
      <c r="Z2869" s="6">
        <f t="shared" si="1249"/>
        <v>-3.756551693417709E-3</v>
      </c>
      <c r="AA2869" s="5">
        <f t="shared" si="1259"/>
        <v>3.1052487765973829</v>
      </c>
      <c r="AB2869" t="str">
        <f t="shared" si="1267"/>
        <v>多</v>
      </c>
      <c r="AC2869" s="6">
        <f t="shared" si="1250"/>
        <v>-3.756551693417709E-3</v>
      </c>
      <c r="AD2869" s="5">
        <f t="shared" si="1260"/>
        <v>3.1258144868001656</v>
      </c>
    </row>
    <row r="2870" spans="1:30" x14ac:dyDescent="0.15">
      <c r="A2870" s="1">
        <v>42670</v>
      </c>
      <c r="B2870" s="2">
        <v>3345.7</v>
      </c>
      <c r="C2870" s="3">
        <f t="shared" si="1240"/>
        <v>-2.7125312984381811E-3</v>
      </c>
      <c r="D2870" s="4" t="str">
        <f t="shared" si="1251"/>
        <v>多</v>
      </c>
      <c r="E2870" s="6">
        <f t="shared" si="1241"/>
        <v>-2.7125312984381811E-3</v>
      </c>
      <c r="F2870" s="5">
        <f t="shared" si="1242"/>
        <v>1.6186822048267113</v>
      </c>
      <c r="G2870" t="str">
        <f t="shared" si="1252"/>
        <v>空</v>
      </c>
      <c r="H2870" s="6">
        <f t="shared" si="1243"/>
        <v>-2.7125312984381811E-3</v>
      </c>
      <c r="I2870" s="5">
        <f t="shared" si="1253"/>
        <v>4.787417532655911</v>
      </c>
      <c r="J2870" t="str">
        <f t="shared" si="1261"/>
        <v>多</v>
      </c>
      <c r="K2870" s="6">
        <f t="shared" si="1244"/>
        <v>-2.7125312984381811E-3</v>
      </c>
      <c r="L2870" s="5">
        <f t="shared" si="1254"/>
        <v>6.6471780790429023</v>
      </c>
      <c r="M2870" t="str">
        <f t="shared" si="1262"/>
        <v>空</v>
      </c>
      <c r="N2870" s="6">
        <f t="shared" si="1245"/>
        <v>0</v>
      </c>
      <c r="O2870" s="5">
        <f t="shared" si="1255"/>
        <v>7.0298181708010876</v>
      </c>
      <c r="P2870" t="str">
        <f t="shared" si="1263"/>
        <v>空</v>
      </c>
      <c r="Q2870" s="6">
        <f t="shared" si="1246"/>
        <v>0</v>
      </c>
      <c r="R2870" s="5">
        <f t="shared" si="1256"/>
        <v>3.1668110886150118</v>
      </c>
      <c r="S2870" t="str">
        <f t="shared" si="1264"/>
        <v>多</v>
      </c>
      <c r="T2870" s="6">
        <f t="shared" si="1247"/>
        <v>-2.7125312984381811E-3</v>
      </c>
      <c r="U2870" s="5">
        <f t="shared" si="1257"/>
        <v>3.1926835533616935</v>
      </c>
      <c r="V2870" t="str">
        <f t="shared" si="1265"/>
        <v>多</v>
      </c>
      <c r="W2870" s="6">
        <f t="shared" si="1248"/>
        <v>-2.7125312984381811E-3</v>
      </c>
      <c r="X2870" s="5">
        <f t="shared" si="1258"/>
        <v>3.6050897418337176</v>
      </c>
      <c r="Y2870" t="str">
        <f t="shared" si="1266"/>
        <v>多</v>
      </c>
      <c r="Z2870" s="6">
        <f t="shared" si="1249"/>
        <v>-2.7125312984381811E-3</v>
      </c>
      <c r="AA2870" s="5">
        <f t="shared" si="1259"/>
        <v>3.0968256921014254</v>
      </c>
      <c r="AB2870" t="str">
        <f t="shared" si="1267"/>
        <v>多</v>
      </c>
      <c r="AC2870" s="6">
        <f t="shared" si="1250"/>
        <v>-2.7125312984381811E-3</v>
      </c>
      <c r="AD2870" s="5">
        <f t="shared" si="1260"/>
        <v>3.1173356171716087</v>
      </c>
    </row>
    <row r="2871" spans="1:30" x14ac:dyDescent="0.15">
      <c r="A2871" s="1">
        <v>42671</v>
      </c>
      <c r="B2871" s="2">
        <v>3340.13</v>
      </c>
      <c r="C2871" s="3">
        <f t="shared" si="1240"/>
        <v>-1.6648235047971305E-3</v>
      </c>
      <c r="D2871" s="4" t="str">
        <f t="shared" si="1251"/>
        <v>多</v>
      </c>
      <c r="E2871" s="6">
        <f t="shared" si="1241"/>
        <v>-1.6648235047971305E-3</v>
      </c>
      <c r="F2871" s="5">
        <f t="shared" si="1242"/>
        <v>1.615987384645319</v>
      </c>
      <c r="G2871" t="str">
        <f t="shared" si="1252"/>
        <v>空</v>
      </c>
      <c r="H2871" s="6">
        <f t="shared" si="1243"/>
        <v>0</v>
      </c>
      <c r="I2871" s="5">
        <f t="shared" si="1253"/>
        <v>4.787417532655911</v>
      </c>
      <c r="J2871" t="str">
        <f t="shared" si="1261"/>
        <v>空</v>
      </c>
      <c r="K2871" s="6">
        <f t="shared" si="1244"/>
        <v>-1.6648235047971305E-3</v>
      </c>
      <c r="L2871" s="5">
        <f t="shared" si="1254"/>
        <v>6.6361117007363397</v>
      </c>
      <c r="M2871" t="str">
        <f t="shared" si="1262"/>
        <v>空</v>
      </c>
      <c r="N2871" s="6">
        <f t="shared" si="1245"/>
        <v>0</v>
      </c>
      <c r="O2871" s="5">
        <f t="shared" si="1255"/>
        <v>7.0298181708010876</v>
      </c>
      <c r="P2871" t="str">
        <f t="shared" si="1263"/>
        <v>空</v>
      </c>
      <c r="Q2871" s="6">
        <f t="shared" si="1246"/>
        <v>0</v>
      </c>
      <c r="R2871" s="5">
        <f t="shared" si="1256"/>
        <v>3.1668110886150118</v>
      </c>
      <c r="S2871" t="str">
        <f t="shared" si="1264"/>
        <v>多</v>
      </c>
      <c r="T2871" s="6">
        <f t="shared" si="1247"/>
        <v>-1.6648235047971305E-3</v>
      </c>
      <c r="U2871" s="5">
        <f t="shared" si="1257"/>
        <v>3.1873682987386776</v>
      </c>
      <c r="V2871" t="str">
        <f t="shared" si="1265"/>
        <v>多</v>
      </c>
      <c r="W2871" s="6">
        <f t="shared" si="1248"/>
        <v>-1.6648235047971305E-3</v>
      </c>
      <c r="X2871" s="5">
        <f t="shared" si="1258"/>
        <v>3.5990879036946097</v>
      </c>
      <c r="Y2871" t="str">
        <f t="shared" si="1266"/>
        <v>多</v>
      </c>
      <c r="Z2871" s="6">
        <f t="shared" si="1249"/>
        <v>-1.6648235047971305E-3</v>
      </c>
      <c r="AA2871" s="5">
        <f t="shared" si="1259"/>
        <v>3.0916700238989554</v>
      </c>
      <c r="AB2871" t="str">
        <f t="shared" si="1267"/>
        <v>多</v>
      </c>
      <c r="AC2871" s="6">
        <f t="shared" si="1250"/>
        <v>-1.6648235047971305E-3</v>
      </c>
      <c r="AD2871" s="5">
        <f t="shared" si="1260"/>
        <v>3.1121458035638003</v>
      </c>
    </row>
    <row r="2872" spans="1:30" x14ac:dyDescent="0.15">
      <c r="A2872" s="1">
        <v>42674</v>
      </c>
      <c r="B2872" s="2">
        <v>3336.28</v>
      </c>
      <c r="C2872" s="3">
        <f t="shared" si="1240"/>
        <v>-1.1526497471655572E-3</v>
      </c>
      <c r="D2872" s="4" t="str">
        <f t="shared" si="1251"/>
        <v>多</v>
      </c>
      <c r="E2872" s="6">
        <f t="shared" si="1241"/>
        <v>-1.1526497471655572E-3</v>
      </c>
      <c r="F2872" s="5">
        <f t="shared" si="1242"/>
        <v>1.6141247171949848</v>
      </c>
      <c r="G2872" t="str">
        <f t="shared" si="1252"/>
        <v>空</v>
      </c>
      <c r="H2872" s="6">
        <f t="shared" si="1243"/>
        <v>0</v>
      </c>
      <c r="I2872" s="5">
        <f t="shared" si="1253"/>
        <v>4.787417532655911</v>
      </c>
      <c r="J2872" t="str">
        <f t="shared" si="1261"/>
        <v>空</v>
      </c>
      <c r="K2872" s="6">
        <f t="shared" si="1244"/>
        <v>0</v>
      </c>
      <c r="L2872" s="5">
        <f t="shared" si="1254"/>
        <v>6.6361117007363397</v>
      </c>
      <c r="M2872" t="str">
        <f t="shared" si="1262"/>
        <v>空</v>
      </c>
      <c r="N2872" s="6">
        <f t="shared" si="1245"/>
        <v>0</v>
      </c>
      <c r="O2872" s="5">
        <f t="shared" si="1255"/>
        <v>7.0298181708010876</v>
      </c>
      <c r="P2872" t="str">
        <f t="shared" si="1263"/>
        <v>空</v>
      </c>
      <c r="Q2872" s="6">
        <f t="shared" si="1246"/>
        <v>0</v>
      </c>
      <c r="R2872" s="5">
        <f t="shared" si="1256"/>
        <v>3.1668110886150118</v>
      </c>
      <c r="S2872" t="str">
        <f t="shared" si="1264"/>
        <v>多</v>
      </c>
      <c r="T2872" s="6">
        <f t="shared" si="1247"/>
        <v>-1.1526497471655572E-3</v>
      </c>
      <c r="U2872" s="5">
        <f t="shared" si="1257"/>
        <v>3.1836943794750128</v>
      </c>
      <c r="V2872" t="str">
        <f t="shared" si="1265"/>
        <v>多</v>
      </c>
      <c r="W2872" s="6">
        <f t="shared" si="1248"/>
        <v>-1.1526497471655572E-3</v>
      </c>
      <c r="X2872" s="5">
        <f t="shared" si="1258"/>
        <v>3.5949394159323895</v>
      </c>
      <c r="Y2872" t="str">
        <f t="shared" si="1266"/>
        <v>多</v>
      </c>
      <c r="Z2872" s="6">
        <f t="shared" si="1249"/>
        <v>-1.1526497471655572E-3</v>
      </c>
      <c r="AA2872" s="5">
        <f t="shared" si="1259"/>
        <v>3.0881064112275891</v>
      </c>
      <c r="AB2872" t="str">
        <f t="shared" si="1267"/>
        <v>多</v>
      </c>
      <c r="AC2872" s="6">
        <f t="shared" si="1250"/>
        <v>-1.1526497471655572E-3</v>
      </c>
      <c r="AD2872" s="5">
        <f t="shared" si="1260"/>
        <v>3.1085585894901802</v>
      </c>
    </row>
    <row r="2873" spans="1:30" x14ac:dyDescent="0.15">
      <c r="A2873" s="1">
        <v>42675</v>
      </c>
      <c r="B2873" s="2">
        <v>3359.05</v>
      </c>
      <c r="C2873" s="3">
        <f t="shared" si="1240"/>
        <v>6.8249667294111305E-3</v>
      </c>
      <c r="D2873" s="4" t="str">
        <f t="shared" si="1251"/>
        <v>多</v>
      </c>
      <c r="E2873" s="6">
        <f t="shared" si="1241"/>
        <v>6.8249667294111305E-3</v>
      </c>
      <c r="F2873" s="5">
        <f t="shared" si="1242"/>
        <v>1.6251410646869608</v>
      </c>
      <c r="G2873" t="str">
        <f t="shared" si="1252"/>
        <v>空</v>
      </c>
      <c r="H2873" s="6">
        <f t="shared" si="1243"/>
        <v>0</v>
      </c>
      <c r="I2873" s="5">
        <f t="shared" si="1253"/>
        <v>4.787417532655911</v>
      </c>
      <c r="J2873" t="str">
        <f t="shared" si="1261"/>
        <v>空</v>
      </c>
      <c r="K2873" s="6">
        <f t="shared" si="1244"/>
        <v>0</v>
      </c>
      <c r="L2873" s="5">
        <f t="shared" si="1254"/>
        <v>6.6361117007363397</v>
      </c>
      <c r="M2873" t="str">
        <f t="shared" si="1262"/>
        <v>空</v>
      </c>
      <c r="N2873" s="6">
        <f t="shared" si="1245"/>
        <v>0</v>
      </c>
      <c r="O2873" s="5">
        <f t="shared" si="1255"/>
        <v>7.0298181708010876</v>
      </c>
      <c r="P2873" t="str">
        <f t="shared" si="1263"/>
        <v>空</v>
      </c>
      <c r="Q2873" s="6">
        <f t="shared" si="1246"/>
        <v>0</v>
      </c>
      <c r="R2873" s="5">
        <f t="shared" si="1256"/>
        <v>3.1668110886150118</v>
      </c>
      <c r="S2873" t="str">
        <f t="shared" si="1264"/>
        <v>多</v>
      </c>
      <c r="T2873" s="6">
        <f t="shared" si="1247"/>
        <v>6.8249667294111305E-3</v>
      </c>
      <c r="U2873" s="5">
        <f t="shared" si="1257"/>
        <v>3.2054229876915428</v>
      </c>
      <c r="V2873" t="str">
        <f t="shared" si="1265"/>
        <v>多</v>
      </c>
      <c r="W2873" s="6">
        <f t="shared" si="1248"/>
        <v>6.8249667294111305E-3</v>
      </c>
      <c r="X2873" s="5">
        <f t="shared" si="1258"/>
        <v>3.619474757840377</v>
      </c>
      <c r="Y2873" t="str">
        <f t="shared" si="1266"/>
        <v>多</v>
      </c>
      <c r="Z2873" s="6">
        <f t="shared" si="1249"/>
        <v>6.8249667294111305E-3</v>
      </c>
      <c r="AA2873" s="5">
        <f t="shared" si="1259"/>
        <v>3.1091826347410985</v>
      </c>
      <c r="AB2873" t="str">
        <f t="shared" si="1267"/>
        <v>多</v>
      </c>
      <c r="AC2873" s="6">
        <f t="shared" si="1250"/>
        <v>6.8249667294111305E-3</v>
      </c>
      <c r="AD2873" s="5">
        <f t="shared" si="1260"/>
        <v>3.129774398439876</v>
      </c>
    </row>
    <row r="2874" spans="1:30" x14ac:dyDescent="0.15">
      <c r="A2874" s="1">
        <v>42676</v>
      </c>
      <c r="B2874" s="2">
        <v>3333.35</v>
      </c>
      <c r="C2874" s="3">
        <f t="shared" si="1240"/>
        <v>-7.650972745270268E-3</v>
      </c>
      <c r="D2874" s="4" t="str">
        <f t="shared" si="1251"/>
        <v>多</v>
      </c>
      <c r="E2874" s="6">
        <f t="shared" si="1241"/>
        <v>-7.650972745270268E-3</v>
      </c>
      <c r="F2874" s="5">
        <f t="shared" si="1242"/>
        <v>1.6127071546938214</v>
      </c>
      <c r="G2874" t="str">
        <f t="shared" si="1252"/>
        <v>空</v>
      </c>
      <c r="H2874" s="6">
        <f t="shared" si="1243"/>
        <v>0</v>
      </c>
      <c r="I2874" s="5">
        <f t="shared" si="1253"/>
        <v>4.787417532655911</v>
      </c>
      <c r="J2874" t="str">
        <f t="shared" si="1261"/>
        <v>空</v>
      </c>
      <c r="K2874" s="6">
        <f t="shared" si="1244"/>
        <v>0</v>
      </c>
      <c r="L2874" s="5">
        <f t="shared" si="1254"/>
        <v>6.6361117007363397</v>
      </c>
      <c r="M2874" t="str">
        <f t="shared" si="1262"/>
        <v>空</v>
      </c>
      <c r="N2874" s="6">
        <f t="shared" si="1245"/>
        <v>0</v>
      </c>
      <c r="O2874" s="5">
        <f t="shared" si="1255"/>
        <v>7.0298181708010876</v>
      </c>
      <c r="P2874" t="str">
        <f t="shared" si="1263"/>
        <v>空</v>
      </c>
      <c r="Q2874" s="6">
        <f t="shared" si="1246"/>
        <v>0</v>
      </c>
      <c r="R2874" s="5">
        <f t="shared" si="1256"/>
        <v>3.1668110886150118</v>
      </c>
      <c r="S2874" t="str">
        <f t="shared" si="1264"/>
        <v>多</v>
      </c>
      <c r="T2874" s="6">
        <f t="shared" si="1247"/>
        <v>-7.650972745270268E-3</v>
      </c>
      <c r="U2874" s="5">
        <f t="shared" si="1257"/>
        <v>3.1808983837756521</v>
      </c>
      <c r="V2874" t="str">
        <f t="shared" si="1265"/>
        <v>多</v>
      </c>
      <c r="W2874" s="6">
        <f t="shared" si="1248"/>
        <v>-7.650972745270268E-3</v>
      </c>
      <c r="X2874" s="5">
        <f t="shared" si="1258"/>
        <v>3.5917822551159464</v>
      </c>
      <c r="Y2874" t="str">
        <f t="shared" si="1266"/>
        <v>多</v>
      </c>
      <c r="Z2874" s="6">
        <f t="shared" si="1249"/>
        <v>-7.650972745270268E-3</v>
      </c>
      <c r="AA2874" s="5">
        <f t="shared" si="1259"/>
        <v>3.0853943631426266</v>
      </c>
      <c r="AB2874" t="str">
        <f t="shared" si="1267"/>
        <v>多</v>
      </c>
      <c r="AC2874" s="6">
        <f t="shared" si="1250"/>
        <v>-7.650972745270268E-3</v>
      </c>
      <c r="AD2874" s="5">
        <f t="shared" si="1260"/>
        <v>3.1058285798185681</v>
      </c>
    </row>
    <row r="2875" spans="1:30" x14ac:dyDescent="0.15">
      <c r="A2875" s="1">
        <v>42677</v>
      </c>
      <c r="B2875" s="2">
        <v>3365.08</v>
      </c>
      <c r="C2875" s="3">
        <f t="shared" si="1240"/>
        <v>9.5189524052379237E-3</v>
      </c>
      <c r="D2875" s="4" t="str">
        <f t="shared" si="1251"/>
        <v>多</v>
      </c>
      <c r="E2875" s="6">
        <f t="shared" si="1241"/>
        <v>9.5189524052379237E-3</v>
      </c>
      <c r="F2875" s="5">
        <f t="shared" si="1242"/>
        <v>1.6280584373429385</v>
      </c>
      <c r="G2875" t="str">
        <f t="shared" si="1252"/>
        <v>空</v>
      </c>
      <c r="H2875" s="6">
        <f t="shared" si="1243"/>
        <v>0</v>
      </c>
      <c r="I2875" s="5">
        <f t="shared" si="1253"/>
        <v>4.787417532655911</v>
      </c>
      <c r="J2875" t="str">
        <f t="shared" si="1261"/>
        <v>空</v>
      </c>
      <c r="K2875" s="6">
        <f t="shared" si="1244"/>
        <v>0</v>
      </c>
      <c r="L2875" s="5">
        <f t="shared" si="1254"/>
        <v>6.6361117007363397</v>
      </c>
      <c r="M2875" t="str">
        <f t="shared" si="1262"/>
        <v>空</v>
      </c>
      <c r="N2875" s="6">
        <f t="shared" si="1245"/>
        <v>0</v>
      </c>
      <c r="O2875" s="5">
        <f t="shared" si="1255"/>
        <v>7.0298181708010876</v>
      </c>
      <c r="P2875" t="str">
        <f t="shared" si="1263"/>
        <v>空</v>
      </c>
      <c r="Q2875" s="6">
        <f t="shared" si="1246"/>
        <v>0</v>
      </c>
      <c r="R2875" s="5">
        <f t="shared" si="1256"/>
        <v>3.1668110886150118</v>
      </c>
      <c r="S2875" t="str">
        <f t="shared" si="1264"/>
        <v>多</v>
      </c>
      <c r="T2875" s="6">
        <f t="shared" si="1247"/>
        <v>9.5189524052379237E-3</v>
      </c>
      <c r="U2875" s="5">
        <f t="shared" si="1257"/>
        <v>3.2111772040967108</v>
      </c>
      <c r="V2875" t="str">
        <f t="shared" si="1265"/>
        <v>多</v>
      </c>
      <c r="W2875" s="6">
        <f t="shared" si="1248"/>
        <v>9.5189524052379237E-3</v>
      </c>
      <c r="X2875" s="5">
        <f t="shared" si="1258"/>
        <v>3.6259722594523733</v>
      </c>
      <c r="Y2875" t="str">
        <f t="shared" si="1266"/>
        <v>多</v>
      </c>
      <c r="Z2875" s="6">
        <f t="shared" si="1249"/>
        <v>9.5189524052379237E-3</v>
      </c>
      <c r="AA2875" s="5">
        <f t="shared" si="1259"/>
        <v>3.1147640852367706</v>
      </c>
      <c r="AB2875" t="str">
        <f t="shared" si="1267"/>
        <v>多</v>
      </c>
      <c r="AC2875" s="6">
        <f t="shared" si="1250"/>
        <v>9.5189524052379237E-3</v>
      </c>
      <c r="AD2875" s="5">
        <f t="shared" si="1260"/>
        <v>3.1353928142486889</v>
      </c>
    </row>
    <row r="2876" spans="1:30" x14ac:dyDescent="0.15">
      <c r="A2876" s="1">
        <v>42678</v>
      </c>
      <c r="B2876" s="2">
        <v>3354.17</v>
      </c>
      <c r="C2876" s="3">
        <f t="shared" si="1240"/>
        <v>-3.2421220297882414E-3</v>
      </c>
      <c r="D2876" s="4" t="str">
        <f t="shared" si="1251"/>
        <v>多</v>
      </c>
      <c r="E2876" s="6">
        <f t="shared" si="1241"/>
        <v>-3.2421220297882414E-3</v>
      </c>
      <c r="F2876" s="5">
        <f t="shared" si="1242"/>
        <v>1.6227800732174464</v>
      </c>
      <c r="G2876" t="str">
        <f t="shared" si="1252"/>
        <v>空</v>
      </c>
      <c r="H2876" s="6">
        <f t="shared" si="1243"/>
        <v>0</v>
      </c>
      <c r="I2876" s="5">
        <f t="shared" si="1253"/>
        <v>4.787417532655911</v>
      </c>
      <c r="J2876" t="str">
        <f t="shared" si="1261"/>
        <v>空</v>
      </c>
      <c r="K2876" s="6">
        <f t="shared" si="1244"/>
        <v>0</v>
      </c>
      <c r="L2876" s="5">
        <f t="shared" si="1254"/>
        <v>6.6361117007363397</v>
      </c>
      <c r="M2876" t="str">
        <f t="shared" si="1262"/>
        <v>空</v>
      </c>
      <c r="N2876" s="6">
        <f t="shared" si="1245"/>
        <v>0</v>
      </c>
      <c r="O2876" s="5">
        <f t="shared" si="1255"/>
        <v>7.0298181708010876</v>
      </c>
      <c r="P2876" t="str">
        <f t="shared" si="1263"/>
        <v>空</v>
      </c>
      <c r="Q2876" s="6">
        <f t="shared" si="1246"/>
        <v>0</v>
      </c>
      <c r="R2876" s="5">
        <f t="shared" si="1256"/>
        <v>3.1668110886150118</v>
      </c>
      <c r="S2876" t="str">
        <f t="shared" si="1264"/>
        <v>多</v>
      </c>
      <c r="T2876" s="6">
        <f t="shared" si="1247"/>
        <v>-3.2421220297882414E-3</v>
      </c>
      <c r="U2876" s="5">
        <f t="shared" si="1257"/>
        <v>3.2007661757417551</v>
      </c>
      <c r="V2876" t="str">
        <f t="shared" si="1265"/>
        <v>多</v>
      </c>
      <c r="W2876" s="6">
        <f t="shared" si="1248"/>
        <v>-3.2421220297882414E-3</v>
      </c>
      <c r="X2876" s="5">
        <f t="shared" si="1258"/>
        <v>3.6142164149106017</v>
      </c>
      <c r="Y2876" t="str">
        <f t="shared" si="1266"/>
        <v>多</v>
      </c>
      <c r="Z2876" s="6">
        <f t="shared" si="1249"/>
        <v>-3.2421220297882414E-3</v>
      </c>
      <c r="AA2876" s="5">
        <f t="shared" si="1259"/>
        <v>3.1046656399784314</v>
      </c>
      <c r="AB2876" t="str">
        <f t="shared" si="1267"/>
        <v>多</v>
      </c>
      <c r="AC2876" s="6">
        <f t="shared" si="1250"/>
        <v>-3.2421220297882414E-3</v>
      </c>
      <c r="AD2876" s="5">
        <f t="shared" si="1260"/>
        <v>3.1252274881335733</v>
      </c>
    </row>
    <row r="2877" spans="1:30" x14ac:dyDescent="0.15">
      <c r="A2877" s="1">
        <v>42681</v>
      </c>
      <c r="B2877" s="2">
        <v>3356.59</v>
      </c>
      <c r="C2877" s="3">
        <f t="shared" si="1240"/>
        <v>7.2148996622112271E-4</v>
      </c>
      <c r="D2877" s="4" t="str">
        <f t="shared" si="1251"/>
        <v>多</v>
      </c>
      <c r="E2877" s="6">
        <f t="shared" si="1241"/>
        <v>7.2148996622112271E-4</v>
      </c>
      <c r="F2877" s="5">
        <f t="shared" si="1242"/>
        <v>1.6239508927576565</v>
      </c>
      <c r="G2877" t="str">
        <f t="shared" si="1252"/>
        <v>空</v>
      </c>
      <c r="H2877" s="6">
        <f t="shared" si="1243"/>
        <v>0</v>
      </c>
      <c r="I2877" s="5">
        <f t="shared" si="1253"/>
        <v>4.787417532655911</v>
      </c>
      <c r="J2877" t="str">
        <f t="shared" si="1261"/>
        <v>空</v>
      </c>
      <c r="K2877" s="6">
        <f t="shared" si="1244"/>
        <v>0</v>
      </c>
      <c r="L2877" s="5">
        <f t="shared" si="1254"/>
        <v>6.6361117007363397</v>
      </c>
      <c r="M2877" t="str">
        <f t="shared" si="1262"/>
        <v>空</v>
      </c>
      <c r="N2877" s="6">
        <f t="shared" si="1245"/>
        <v>0</v>
      </c>
      <c r="O2877" s="5">
        <f t="shared" si="1255"/>
        <v>7.0298181708010876</v>
      </c>
      <c r="P2877" t="str">
        <f t="shared" si="1263"/>
        <v>空</v>
      </c>
      <c r="Q2877" s="6">
        <f t="shared" si="1246"/>
        <v>0</v>
      </c>
      <c r="R2877" s="5">
        <f t="shared" si="1256"/>
        <v>3.1668110886150118</v>
      </c>
      <c r="S2877" t="str">
        <f t="shared" si="1264"/>
        <v>多</v>
      </c>
      <c r="T2877" s="6">
        <f t="shared" si="1247"/>
        <v>7.2148996622112271E-4</v>
      </c>
      <c r="U2877" s="5">
        <f t="shared" si="1257"/>
        <v>3.2030754964217727</v>
      </c>
      <c r="V2877" t="str">
        <f t="shared" si="1265"/>
        <v>多</v>
      </c>
      <c r="W2877" s="6">
        <f t="shared" si="1248"/>
        <v>7.2148996622112271E-4</v>
      </c>
      <c r="X2877" s="5">
        <f t="shared" si="1258"/>
        <v>3.6168240357897115</v>
      </c>
      <c r="Y2877" t="str">
        <f t="shared" si="1266"/>
        <v>多</v>
      </c>
      <c r="Z2877" s="6">
        <f t="shared" si="1249"/>
        <v>7.2148996622112271E-4</v>
      </c>
      <c r="AA2877" s="5">
        <f t="shared" si="1259"/>
        <v>3.1069056250861471</v>
      </c>
      <c r="AB2877" t="str">
        <f t="shared" si="1267"/>
        <v>多</v>
      </c>
      <c r="AC2877" s="6">
        <f t="shared" si="1250"/>
        <v>7.2148996622112271E-4</v>
      </c>
      <c r="AD2877" s="5">
        <f t="shared" si="1260"/>
        <v>3.1274823084084202</v>
      </c>
    </row>
    <row r="2878" spans="1:30" x14ac:dyDescent="0.15">
      <c r="A2878" s="1">
        <v>42682</v>
      </c>
      <c r="B2878" s="2">
        <v>3371.12</v>
      </c>
      <c r="C2878" s="3">
        <f t="shared" si="1240"/>
        <v>4.3287979765178619E-3</v>
      </c>
      <c r="D2878" s="4" t="str">
        <f t="shared" si="1251"/>
        <v>空</v>
      </c>
      <c r="E2878" s="6">
        <f t="shared" si="1241"/>
        <v>4.3287979765178619E-3</v>
      </c>
      <c r="F2878" s="5">
        <f t="shared" si="1242"/>
        <v>1.6309806480961901</v>
      </c>
      <c r="G2878" t="str">
        <f t="shared" si="1252"/>
        <v>空</v>
      </c>
      <c r="H2878" s="6">
        <f t="shared" si="1243"/>
        <v>0</v>
      </c>
      <c r="I2878" s="5">
        <f t="shared" si="1253"/>
        <v>4.787417532655911</v>
      </c>
      <c r="J2878" t="str">
        <f t="shared" si="1261"/>
        <v>空</v>
      </c>
      <c r="K2878" s="6">
        <f t="shared" si="1244"/>
        <v>0</v>
      </c>
      <c r="L2878" s="5">
        <f t="shared" si="1254"/>
        <v>6.6361117007363397</v>
      </c>
      <c r="M2878" t="str">
        <f t="shared" si="1262"/>
        <v>空</v>
      </c>
      <c r="N2878" s="6">
        <f t="shared" si="1245"/>
        <v>0</v>
      </c>
      <c r="O2878" s="5">
        <f t="shared" si="1255"/>
        <v>7.0298181708010876</v>
      </c>
      <c r="P2878" t="str">
        <f t="shared" si="1263"/>
        <v>空</v>
      </c>
      <c r="Q2878" s="6">
        <f t="shared" si="1246"/>
        <v>0</v>
      </c>
      <c r="R2878" s="5">
        <f t="shared" si="1256"/>
        <v>3.1668110886150118</v>
      </c>
      <c r="S2878" t="str">
        <f t="shared" si="1264"/>
        <v>多</v>
      </c>
      <c r="T2878" s="6">
        <f t="shared" si="1247"/>
        <v>4.3287979765178619E-3</v>
      </c>
      <c r="U2878" s="5">
        <f t="shared" si="1257"/>
        <v>3.2169409631493173</v>
      </c>
      <c r="V2878" t="str">
        <f t="shared" si="1265"/>
        <v>多</v>
      </c>
      <c r="W2878" s="6">
        <f t="shared" si="1248"/>
        <v>4.3287979765178619E-3</v>
      </c>
      <c r="X2878" s="5">
        <f t="shared" si="1258"/>
        <v>3.6324805363572592</v>
      </c>
      <c r="Y2878" t="str">
        <f t="shared" si="1266"/>
        <v>多</v>
      </c>
      <c r="Z2878" s="6">
        <f t="shared" si="1249"/>
        <v>4.3287979765178619E-3</v>
      </c>
      <c r="AA2878" s="5">
        <f t="shared" si="1259"/>
        <v>3.1203547918692518</v>
      </c>
      <c r="AB2878" t="str">
        <f t="shared" si="1267"/>
        <v>多</v>
      </c>
      <c r="AC2878" s="6">
        <f t="shared" si="1250"/>
        <v>4.3287979765178619E-3</v>
      </c>
      <c r="AD2878" s="5">
        <f t="shared" si="1260"/>
        <v>3.1410205474966539</v>
      </c>
    </row>
    <row r="2879" spans="1:30" x14ac:dyDescent="0.15">
      <c r="A2879" s="1">
        <v>42683</v>
      </c>
      <c r="B2879" s="2">
        <v>3353.05</v>
      </c>
      <c r="C2879" s="3">
        <f t="shared" si="1240"/>
        <v>-5.3602363606159997E-3</v>
      </c>
      <c r="D2879" s="4" t="str">
        <f t="shared" si="1251"/>
        <v>空</v>
      </c>
      <c r="E2879" s="6">
        <f t="shared" si="1241"/>
        <v>0</v>
      </c>
      <c r="F2879" s="5">
        <f t="shared" si="1242"/>
        <v>1.6309806480961901</v>
      </c>
      <c r="G2879" t="str">
        <f t="shared" si="1252"/>
        <v>空</v>
      </c>
      <c r="H2879" s="6">
        <f t="shared" si="1243"/>
        <v>0</v>
      </c>
      <c r="I2879" s="5">
        <f t="shared" si="1253"/>
        <v>4.787417532655911</v>
      </c>
      <c r="J2879" t="str">
        <f t="shared" si="1261"/>
        <v>空</v>
      </c>
      <c r="K2879" s="6">
        <f t="shared" si="1244"/>
        <v>0</v>
      </c>
      <c r="L2879" s="5">
        <f t="shared" si="1254"/>
        <v>6.6361117007363397</v>
      </c>
      <c r="M2879" t="str">
        <f t="shared" si="1262"/>
        <v>空</v>
      </c>
      <c r="N2879" s="6">
        <f t="shared" si="1245"/>
        <v>0</v>
      </c>
      <c r="O2879" s="5">
        <f t="shared" si="1255"/>
        <v>7.0298181708010876</v>
      </c>
      <c r="P2879" t="str">
        <f t="shared" si="1263"/>
        <v>空</v>
      </c>
      <c r="Q2879" s="6">
        <f t="shared" si="1246"/>
        <v>0</v>
      </c>
      <c r="R2879" s="5">
        <f t="shared" si="1256"/>
        <v>3.1668110886150118</v>
      </c>
      <c r="S2879" t="str">
        <f t="shared" si="1264"/>
        <v>多</v>
      </c>
      <c r="T2879" s="6">
        <f t="shared" si="1247"/>
        <v>-5.3602363606159997E-3</v>
      </c>
      <c r="U2879" s="5">
        <f t="shared" si="1257"/>
        <v>3.1996973992286892</v>
      </c>
      <c r="V2879" t="str">
        <f t="shared" si="1265"/>
        <v>多</v>
      </c>
      <c r="W2879" s="6">
        <f t="shared" si="1248"/>
        <v>-5.3602363606159997E-3</v>
      </c>
      <c r="X2879" s="5">
        <f t="shared" si="1258"/>
        <v>3.6130095821070469</v>
      </c>
      <c r="Y2879" t="str">
        <f t="shared" si="1266"/>
        <v>多</v>
      </c>
      <c r="Z2879" s="6">
        <f t="shared" si="1249"/>
        <v>-5.3602363606159997E-3</v>
      </c>
      <c r="AA2879" s="5">
        <f t="shared" si="1259"/>
        <v>3.103628952655852</v>
      </c>
      <c r="AB2879" t="str">
        <f t="shared" si="1267"/>
        <v>多</v>
      </c>
      <c r="AC2879" s="6">
        <f t="shared" si="1250"/>
        <v>-5.3602363606159997E-3</v>
      </c>
      <c r="AD2879" s="5">
        <f t="shared" si="1260"/>
        <v>3.1241839349485203</v>
      </c>
    </row>
    <row r="2880" spans="1:30" x14ac:dyDescent="0.15">
      <c r="A2880" s="1">
        <v>42684</v>
      </c>
      <c r="B2880" s="2">
        <v>3390.61</v>
      </c>
      <c r="C2880" s="3">
        <f t="shared" si="1240"/>
        <v>1.1201741697857148E-2</v>
      </c>
      <c r="D2880" s="4" t="str">
        <f t="shared" si="1251"/>
        <v>空</v>
      </c>
      <c r="E2880" s="6">
        <f t="shared" si="1241"/>
        <v>0</v>
      </c>
      <c r="F2880" s="5">
        <f t="shared" si="1242"/>
        <v>1.6309806480961901</v>
      </c>
      <c r="G2880" t="str">
        <f t="shared" si="1252"/>
        <v>空</v>
      </c>
      <c r="H2880" s="6">
        <f t="shared" si="1243"/>
        <v>0</v>
      </c>
      <c r="I2880" s="5">
        <f t="shared" si="1253"/>
        <v>4.787417532655911</v>
      </c>
      <c r="J2880" t="str">
        <f t="shared" si="1261"/>
        <v>空</v>
      </c>
      <c r="K2880" s="6">
        <f t="shared" si="1244"/>
        <v>0</v>
      </c>
      <c r="L2880" s="5">
        <f t="shared" si="1254"/>
        <v>6.6361117007363397</v>
      </c>
      <c r="M2880" t="str">
        <f t="shared" si="1262"/>
        <v>空</v>
      </c>
      <c r="N2880" s="6">
        <f t="shared" si="1245"/>
        <v>0</v>
      </c>
      <c r="O2880" s="5">
        <f t="shared" si="1255"/>
        <v>7.0298181708010876</v>
      </c>
      <c r="P2880" t="str">
        <f t="shared" si="1263"/>
        <v>空</v>
      </c>
      <c r="Q2880" s="6">
        <f t="shared" si="1246"/>
        <v>0</v>
      </c>
      <c r="R2880" s="5">
        <f t="shared" si="1256"/>
        <v>3.1668110886150118</v>
      </c>
      <c r="S2880" t="str">
        <f t="shared" si="1264"/>
        <v>多</v>
      </c>
      <c r="T2880" s="6">
        <f t="shared" si="1247"/>
        <v>1.1201741697857148E-2</v>
      </c>
      <c r="U2880" s="5">
        <f t="shared" si="1257"/>
        <v>3.2355395830061542</v>
      </c>
      <c r="V2880" t="str">
        <f t="shared" si="1265"/>
        <v>多</v>
      </c>
      <c r="W2880" s="6">
        <f t="shared" si="1248"/>
        <v>1.1201741697857148E-2</v>
      </c>
      <c r="X2880" s="5">
        <f t="shared" si="1258"/>
        <v>3.6534815821976929</v>
      </c>
      <c r="Y2880" t="str">
        <f t="shared" si="1266"/>
        <v>多</v>
      </c>
      <c r="Z2880" s="6">
        <f t="shared" si="1249"/>
        <v>1.1201741697857148E-2</v>
      </c>
      <c r="AA2880" s="5">
        <f t="shared" si="1259"/>
        <v>3.138395002509494</v>
      </c>
      <c r="AB2880" t="str">
        <f t="shared" si="1267"/>
        <v>多</v>
      </c>
      <c r="AC2880" s="6">
        <f t="shared" si="1250"/>
        <v>1.1201741697857148E-2</v>
      </c>
      <c r="AD2880" s="5">
        <f t="shared" si="1260"/>
        <v>3.1591802364044086</v>
      </c>
    </row>
    <row r="2881" spans="1:30" x14ac:dyDescent="0.15">
      <c r="A2881" s="1">
        <v>42685</v>
      </c>
      <c r="B2881" s="2">
        <v>3417.22</v>
      </c>
      <c r="C2881" s="3">
        <f t="shared" si="1240"/>
        <v>7.8481453189838124E-3</v>
      </c>
      <c r="D2881" s="4" t="str">
        <f t="shared" si="1251"/>
        <v>空</v>
      </c>
      <c r="E2881" s="6">
        <f t="shared" si="1241"/>
        <v>0</v>
      </c>
      <c r="F2881" s="5">
        <f t="shared" si="1242"/>
        <v>1.6309806480961901</v>
      </c>
      <c r="G2881" t="str">
        <f t="shared" si="1252"/>
        <v>空</v>
      </c>
      <c r="H2881" s="6">
        <f t="shared" si="1243"/>
        <v>0</v>
      </c>
      <c r="I2881" s="5">
        <f t="shared" si="1253"/>
        <v>4.787417532655911</v>
      </c>
      <c r="J2881" t="str">
        <f t="shared" si="1261"/>
        <v>空</v>
      </c>
      <c r="K2881" s="6">
        <f t="shared" si="1244"/>
        <v>0</v>
      </c>
      <c r="L2881" s="5">
        <f t="shared" si="1254"/>
        <v>6.6361117007363397</v>
      </c>
      <c r="M2881" t="str">
        <f t="shared" si="1262"/>
        <v>空</v>
      </c>
      <c r="N2881" s="6">
        <f t="shared" si="1245"/>
        <v>0</v>
      </c>
      <c r="O2881" s="5">
        <f t="shared" si="1255"/>
        <v>7.0298181708010876</v>
      </c>
      <c r="P2881" t="str">
        <f t="shared" si="1263"/>
        <v>空</v>
      </c>
      <c r="Q2881" s="6">
        <f t="shared" si="1246"/>
        <v>0</v>
      </c>
      <c r="R2881" s="5">
        <f t="shared" si="1256"/>
        <v>3.1668110886150118</v>
      </c>
      <c r="S2881" t="str">
        <f t="shared" si="1264"/>
        <v>多</v>
      </c>
      <c r="T2881" s="6">
        <f t="shared" si="1247"/>
        <v>7.8481453189838124E-3</v>
      </c>
      <c r="U2881" s="5">
        <f t="shared" si="1257"/>
        <v>3.2609325678389109</v>
      </c>
      <c r="V2881" t="str">
        <f t="shared" si="1265"/>
        <v>多</v>
      </c>
      <c r="W2881" s="6">
        <f t="shared" si="1248"/>
        <v>7.8481453189838124E-3</v>
      </c>
      <c r="X2881" s="5">
        <f t="shared" si="1258"/>
        <v>3.6821546365750115</v>
      </c>
      <c r="Y2881" t="str">
        <f t="shared" si="1266"/>
        <v>多</v>
      </c>
      <c r="Z2881" s="6">
        <f t="shared" si="1249"/>
        <v>7.8481453189838124E-3</v>
      </c>
      <c r="AA2881" s="5">
        <f t="shared" si="1259"/>
        <v>3.1630255825575611</v>
      </c>
      <c r="AB2881" t="str">
        <f t="shared" si="1267"/>
        <v>多</v>
      </c>
      <c r="AC2881" s="6">
        <f t="shared" si="1250"/>
        <v>7.8481453189838124E-3</v>
      </c>
      <c r="AD2881" s="5">
        <f t="shared" si="1260"/>
        <v>3.183973941988572</v>
      </c>
    </row>
    <row r="2882" spans="1:30" x14ac:dyDescent="0.15">
      <c r="A2882" s="1">
        <v>42688</v>
      </c>
      <c r="B2882" s="2">
        <v>3430.25</v>
      </c>
      <c r="C2882" s="3">
        <f t="shared" si="1240"/>
        <v>3.8130410099437295E-3</v>
      </c>
      <c r="D2882" s="4" t="str">
        <f t="shared" si="1251"/>
        <v>空</v>
      </c>
      <c r="E2882" s="6">
        <f t="shared" si="1241"/>
        <v>0</v>
      </c>
      <c r="F2882" s="5">
        <f t="shared" si="1242"/>
        <v>1.6309806480961901</v>
      </c>
      <c r="G2882" t="str">
        <f t="shared" si="1252"/>
        <v>多</v>
      </c>
      <c r="H2882" s="6">
        <f t="shared" si="1243"/>
        <v>0</v>
      </c>
      <c r="I2882" s="5">
        <f t="shared" si="1253"/>
        <v>4.787417532655911</v>
      </c>
      <c r="J2882" t="str">
        <f t="shared" si="1261"/>
        <v>空</v>
      </c>
      <c r="K2882" s="6">
        <f t="shared" si="1244"/>
        <v>0</v>
      </c>
      <c r="L2882" s="5">
        <f t="shared" si="1254"/>
        <v>6.6361117007363397</v>
      </c>
      <c r="M2882" t="str">
        <f t="shared" si="1262"/>
        <v>空</v>
      </c>
      <c r="N2882" s="6">
        <f t="shared" si="1245"/>
        <v>0</v>
      </c>
      <c r="O2882" s="5">
        <f t="shared" si="1255"/>
        <v>7.0298181708010876</v>
      </c>
      <c r="P2882" t="str">
        <f t="shared" si="1263"/>
        <v>空</v>
      </c>
      <c r="Q2882" s="6">
        <f t="shared" si="1246"/>
        <v>0</v>
      </c>
      <c r="R2882" s="5">
        <f t="shared" si="1256"/>
        <v>3.1668110886150118</v>
      </c>
      <c r="S2882" t="str">
        <f t="shared" si="1264"/>
        <v>多</v>
      </c>
      <c r="T2882" s="6">
        <f t="shared" si="1247"/>
        <v>3.8130410099437295E-3</v>
      </c>
      <c r="U2882" s="5">
        <f t="shared" si="1257"/>
        <v>3.2733666374507417</v>
      </c>
      <c r="V2882" t="str">
        <f t="shared" si="1265"/>
        <v>多</v>
      </c>
      <c r="W2882" s="6">
        <f t="shared" si="1248"/>
        <v>3.8130410099437295E-3</v>
      </c>
      <c r="X2882" s="5">
        <f t="shared" si="1258"/>
        <v>3.6961948432092266</v>
      </c>
      <c r="Y2882" t="str">
        <f t="shared" si="1266"/>
        <v>多</v>
      </c>
      <c r="Z2882" s="6">
        <f t="shared" si="1249"/>
        <v>3.8130410099437295E-3</v>
      </c>
      <c r="AA2882" s="5">
        <f t="shared" si="1259"/>
        <v>3.1750863288193543</v>
      </c>
      <c r="AB2882" t="str">
        <f t="shared" si="1267"/>
        <v>多</v>
      </c>
      <c r="AC2882" s="6">
        <f t="shared" si="1250"/>
        <v>3.8130410099437295E-3</v>
      </c>
      <c r="AD2882" s="5">
        <f t="shared" si="1260"/>
        <v>3.1961145652039664</v>
      </c>
    </row>
    <row r="2883" spans="1:30" x14ac:dyDescent="0.15">
      <c r="A2883" s="1">
        <v>42689</v>
      </c>
      <c r="B2883" s="2">
        <v>3429.87</v>
      </c>
      <c r="C2883" s="3">
        <f t="shared" si="1240"/>
        <v>-1.1077909773338224E-4</v>
      </c>
      <c r="D2883" s="4" t="str">
        <f t="shared" si="1251"/>
        <v>空</v>
      </c>
      <c r="E2883" s="6">
        <f t="shared" si="1241"/>
        <v>0</v>
      </c>
      <c r="F2883" s="5">
        <f t="shared" si="1242"/>
        <v>1.6309806480961901</v>
      </c>
      <c r="G2883" t="str">
        <f t="shared" si="1252"/>
        <v>多</v>
      </c>
      <c r="H2883" s="6">
        <f t="shared" si="1243"/>
        <v>-1.1077909773338224E-4</v>
      </c>
      <c r="I2883" s="5">
        <f t="shared" si="1253"/>
        <v>4.7868871868611702</v>
      </c>
      <c r="J2883" t="str">
        <f t="shared" si="1261"/>
        <v>空</v>
      </c>
      <c r="K2883" s="6">
        <f t="shared" si="1244"/>
        <v>0</v>
      </c>
      <c r="L2883" s="5">
        <f t="shared" si="1254"/>
        <v>6.6361117007363397</v>
      </c>
      <c r="M2883" t="str">
        <f t="shared" si="1262"/>
        <v>空</v>
      </c>
      <c r="N2883" s="6">
        <f t="shared" si="1245"/>
        <v>0</v>
      </c>
      <c r="O2883" s="5">
        <f t="shared" si="1255"/>
        <v>7.0298181708010876</v>
      </c>
      <c r="P2883" t="str">
        <f t="shared" si="1263"/>
        <v>空</v>
      </c>
      <c r="Q2883" s="6">
        <f t="shared" si="1246"/>
        <v>0</v>
      </c>
      <c r="R2883" s="5">
        <f t="shared" si="1256"/>
        <v>3.1668110886150118</v>
      </c>
      <c r="S2883" t="str">
        <f t="shared" si="1264"/>
        <v>多</v>
      </c>
      <c r="T2883" s="6">
        <f t="shared" si="1247"/>
        <v>-1.1077909773338224E-4</v>
      </c>
      <c r="U2883" s="5">
        <f t="shared" si="1257"/>
        <v>3.2730040168480943</v>
      </c>
      <c r="V2883" t="str">
        <f t="shared" si="1265"/>
        <v>多</v>
      </c>
      <c r="W2883" s="6">
        <f t="shared" si="1248"/>
        <v>-1.1077909773338224E-4</v>
      </c>
      <c r="X2883" s="5">
        <f t="shared" si="1258"/>
        <v>3.6957853820794493</v>
      </c>
      <c r="Y2883" t="str">
        <f t="shared" si="1266"/>
        <v>多</v>
      </c>
      <c r="Z2883" s="6">
        <f t="shared" si="1249"/>
        <v>-1.1077909773338224E-4</v>
      </c>
      <c r="AA2883" s="5">
        <f t="shared" si="1259"/>
        <v>3.1747345956206221</v>
      </c>
      <c r="AB2883" t="str">
        <f t="shared" si="1267"/>
        <v>多</v>
      </c>
      <c r="AC2883" s="6">
        <f t="shared" si="1250"/>
        <v>-1.1077909773338224E-4</v>
      </c>
      <c r="AD2883" s="5">
        <f t="shared" si="1260"/>
        <v>3.1957605025161806</v>
      </c>
    </row>
    <row r="2884" spans="1:30" x14ac:dyDescent="0.15">
      <c r="A2884" s="1">
        <v>42690</v>
      </c>
      <c r="B2884" s="2">
        <v>3429.59</v>
      </c>
      <c r="C2884" s="3">
        <f t="shared" ref="C2884:C2892" si="1268">B2884/B2883-1</f>
        <v>-8.1635747127384306E-5</v>
      </c>
      <c r="D2884" s="4" t="str">
        <f t="shared" si="1251"/>
        <v>多</v>
      </c>
      <c r="E2884" s="6">
        <f t="shared" ref="E2884:E2892" si="1269">IF(D2883="多",C2884,IF(D2883="空",0))</f>
        <v>0</v>
      </c>
      <c r="F2884" s="5">
        <f t="shared" ref="F2884:F2892" si="1270">F2883*(1+E2884)</f>
        <v>1.6309806480961901</v>
      </c>
      <c r="G2884" t="str">
        <f t="shared" si="1252"/>
        <v>多</v>
      </c>
      <c r="H2884" s="6">
        <f t="shared" ref="H2884:H2892" si="1271">IF(G2883="多",$C2884,IF(G2883="空",0))</f>
        <v>-8.1635747127384306E-5</v>
      </c>
      <c r="I2884" s="5">
        <f t="shared" si="1253"/>
        <v>4.7864964057492561</v>
      </c>
      <c r="J2884" t="str">
        <f t="shared" si="1261"/>
        <v>空</v>
      </c>
      <c r="K2884" s="6">
        <f t="shared" ref="K2884:K2892" si="1272">IF(J2883="多",$C2884,IF(J2883="空",0))</f>
        <v>0</v>
      </c>
      <c r="L2884" s="5">
        <f t="shared" si="1254"/>
        <v>6.6361117007363397</v>
      </c>
      <c r="M2884" t="str">
        <f t="shared" si="1262"/>
        <v>空</v>
      </c>
      <c r="N2884" s="6">
        <f t="shared" ref="N2884:N2892" si="1273">IF(M2883="多",$C2884,IF(M2883="空",0))</f>
        <v>0</v>
      </c>
      <c r="O2884" s="5">
        <f t="shared" si="1255"/>
        <v>7.0298181708010876</v>
      </c>
      <c r="P2884" t="str">
        <f t="shared" si="1263"/>
        <v>空</v>
      </c>
      <c r="Q2884" s="6">
        <f t="shared" ref="Q2884:Q2892" si="1274">IF(P2883="多",$C2884,IF(P2883="空",0))</f>
        <v>0</v>
      </c>
      <c r="R2884" s="5">
        <f t="shared" si="1256"/>
        <v>3.1668110886150118</v>
      </c>
      <c r="S2884" t="str">
        <f t="shared" si="1264"/>
        <v>多</v>
      </c>
      <c r="T2884" s="6">
        <f t="shared" ref="T2884:T2892" si="1275">IF(S2883="多",$C2884,IF(S2883="空",0))</f>
        <v>-8.1635747127384306E-5</v>
      </c>
      <c r="U2884" s="5">
        <f t="shared" si="1257"/>
        <v>3.2727368227198279</v>
      </c>
      <c r="V2884" t="str">
        <f t="shared" si="1265"/>
        <v>多</v>
      </c>
      <c r="W2884" s="6">
        <f t="shared" ref="W2884:W2892" si="1276">IF(V2883="多",$C2884,IF(V2883="空",0))</f>
        <v>-8.1635747127384306E-5</v>
      </c>
      <c r="X2884" s="5">
        <f t="shared" si="1258"/>
        <v>3.6954836738785608</v>
      </c>
      <c r="Y2884" t="str">
        <f t="shared" si="1266"/>
        <v>多</v>
      </c>
      <c r="Z2884" s="6">
        <f t="shared" ref="Z2884:Z2892" si="1277">IF(Y2883="多",$C2884,IF(Y2883="空",0))</f>
        <v>-8.1635747127384306E-5</v>
      </c>
      <c r="AA2884" s="5">
        <f t="shared" si="1259"/>
        <v>3.1744754237899775</v>
      </c>
      <c r="AB2884" t="str">
        <f t="shared" si="1267"/>
        <v>多</v>
      </c>
      <c r="AC2884" s="6">
        <f t="shared" ref="AC2884:AC2892" si="1278">IF(AB2883="多",$C2884,IF(AB2883="空",0))</f>
        <v>-8.1635747127384306E-5</v>
      </c>
      <c r="AD2884" s="5">
        <f t="shared" si="1260"/>
        <v>3.1954996142199175</v>
      </c>
    </row>
    <row r="2885" spans="1:30" x14ac:dyDescent="0.15">
      <c r="A2885" s="1">
        <v>42691</v>
      </c>
      <c r="B2885" s="2">
        <v>3436.53</v>
      </c>
      <c r="C2885" s="3">
        <f t="shared" si="1268"/>
        <v>2.0235654990830021E-3</v>
      </c>
      <c r="D2885" s="4" t="str">
        <f t="shared" ref="D2885:D2893" si="1279">IF(AND(C2884&gt;0,C2885&gt;0),"空",IF(AND(C2884&lt;0,C2885&lt;0),"多",D2884))</f>
        <v>多</v>
      </c>
      <c r="E2885" s="6">
        <f t="shared" si="1269"/>
        <v>2.0235654990830021E-3</v>
      </c>
      <c r="F2885" s="5">
        <f t="shared" si="1270"/>
        <v>1.6342810442653497</v>
      </c>
      <c r="G2885" t="str">
        <f t="shared" si="1252"/>
        <v>多</v>
      </c>
      <c r="H2885" s="6">
        <f t="shared" si="1271"/>
        <v>2.0235654990830021E-3</v>
      </c>
      <c r="I2885" s="5">
        <f t="shared" si="1253"/>
        <v>4.7961821947374155</v>
      </c>
      <c r="J2885" t="str">
        <f t="shared" si="1261"/>
        <v>空</v>
      </c>
      <c r="K2885" s="6">
        <f t="shared" si="1272"/>
        <v>0</v>
      </c>
      <c r="L2885" s="5">
        <f t="shared" si="1254"/>
        <v>6.6361117007363397</v>
      </c>
      <c r="M2885" t="str">
        <f t="shared" si="1262"/>
        <v>空</v>
      </c>
      <c r="N2885" s="6">
        <f t="shared" si="1273"/>
        <v>0</v>
      </c>
      <c r="O2885" s="5">
        <f t="shared" si="1255"/>
        <v>7.0298181708010876</v>
      </c>
      <c r="P2885" t="str">
        <f t="shared" si="1263"/>
        <v>空</v>
      </c>
      <c r="Q2885" s="6">
        <f t="shared" si="1274"/>
        <v>0</v>
      </c>
      <c r="R2885" s="5">
        <f t="shared" si="1256"/>
        <v>3.1668110886150118</v>
      </c>
      <c r="S2885" t="str">
        <f t="shared" si="1264"/>
        <v>多</v>
      </c>
      <c r="T2885" s="6">
        <f t="shared" si="1275"/>
        <v>2.0235654990830021E-3</v>
      </c>
      <c r="U2885" s="5">
        <f t="shared" si="1257"/>
        <v>3.2793594200418621</v>
      </c>
      <c r="V2885" t="str">
        <f t="shared" si="1265"/>
        <v>多</v>
      </c>
      <c r="W2885" s="6">
        <f t="shared" si="1276"/>
        <v>2.0235654990830021E-3</v>
      </c>
      <c r="X2885" s="5">
        <f t="shared" si="1258"/>
        <v>3.7029617271434461</v>
      </c>
      <c r="Y2885" t="str">
        <f t="shared" si="1266"/>
        <v>多</v>
      </c>
      <c r="Z2885" s="6">
        <f t="shared" si="1277"/>
        <v>2.0235654990830021E-3</v>
      </c>
      <c r="AA2885" s="5">
        <f t="shared" si="1259"/>
        <v>3.1808991827352457</v>
      </c>
      <c r="AB2885" t="str">
        <f t="shared" si="1267"/>
        <v>多</v>
      </c>
      <c r="AC2885" s="6">
        <f t="shared" si="1278"/>
        <v>2.0235654990830021E-3</v>
      </c>
      <c r="AD2885" s="5">
        <f t="shared" si="1260"/>
        <v>3.2019659169915857</v>
      </c>
    </row>
    <row r="2886" spans="1:30" x14ac:dyDescent="0.15">
      <c r="A2886" s="1">
        <v>42692</v>
      </c>
      <c r="B2886" s="2">
        <v>3417.46</v>
      </c>
      <c r="C2886" s="3">
        <f t="shared" si="1268"/>
        <v>-5.5492022476161251E-3</v>
      </c>
      <c r="D2886" s="4" t="str">
        <f t="shared" si="1279"/>
        <v>多</v>
      </c>
      <c r="E2886" s="6">
        <f t="shared" si="1269"/>
        <v>-5.5492022476161251E-3</v>
      </c>
      <c r="F2886" s="5">
        <f t="shared" si="1270"/>
        <v>1.6252120882212759</v>
      </c>
      <c r="G2886" t="str">
        <f t="shared" ref="G2886:G2893" si="1280">IF(AND(C2884&gt;0,C2885&gt;0,C2886&gt;0),"多",IF(AND(C2884&lt;0,C2885&lt;0,C2886&lt;0),"空",G2885))</f>
        <v>多</v>
      </c>
      <c r="H2886" s="6">
        <f t="shared" si="1271"/>
        <v>-5.5492022476161251E-3</v>
      </c>
      <c r="I2886" s="5">
        <f t="shared" ref="I2886:I2892" si="1281">I2885*(1+H2886)</f>
        <v>4.7695672097224024</v>
      </c>
      <c r="J2886" t="str">
        <f t="shared" si="1261"/>
        <v>空</v>
      </c>
      <c r="K2886" s="6">
        <f t="shared" si="1272"/>
        <v>0</v>
      </c>
      <c r="L2886" s="5">
        <f t="shared" ref="L2886:L2892" si="1282">L2885*(1+K2886)</f>
        <v>6.6361117007363397</v>
      </c>
      <c r="M2886" t="str">
        <f t="shared" si="1262"/>
        <v>空</v>
      </c>
      <c r="N2886" s="6">
        <f t="shared" si="1273"/>
        <v>0</v>
      </c>
      <c r="O2886" s="5">
        <f t="shared" ref="O2886:O2892" si="1283">O2885*(1+N2886)</f>
        <v>7.0298181708010876</v>
      </c>
      <c r="P2886" t="str">
        <f t="shared" si="1263"/>
        <v>空</v>
      </c>
      <c r="Q2886" s="6">
        <f t="shared" si="1274"/>
        <v>0</v>
      </c>
      <c r="R2886" s="5">
        <f t="shared" ref="R2886:R2892" si="1284">R2885*(1+Q2886)</f>
        <v>3.1668110886150118</v>
      </c>
      <c r="S2886" t="str">
        <f t="shared" si="1264"/>
        <v>多</v>
      </c>
      <c r="T2886" s="6">
        <f t="shared" si="1275"/>
        <v>-5.5492022476161251E-3</v>
      </c>
      <c r="U2886" s="5">
        <f t="shared" ref="U2886:U2892" si="1285">U2885*(1+T2886)</f>
        <v>3.2611615913774248</v>
      </c>
      <c r="V2886" t="str">
        <f t="shared" si="1265"/>
        <v>多</v>
      </c>
      <c r="W2886" s="6">
        <f t="shared" si="1276"/>
        <v>-5.5492022476161251E-3</v>
      </c>
      <c r="X2886" s="5">
        <f t="shared" ref="X2886:X2892" si="1286">X2885*(1+W2886)</f>
        <v>3.6824132436043451</v>
      </c>
      <c r="Y2886" t="str">
        <f t="shared" si="1266"/>
        <v>多</v>
      </c>
      <c r="Z2886" s="6">
        <f t="shared" si="1277"/>
        <v>-5.5492022476161251E-3</v>
      </c>
      <c r="AA2886" s="5">
        <f t="shared" ref="AA2886:AA2892" si="1287">AA2885*(1+Z2886)</f>
        <v>3.1632477298409709</v>
      </c>
      <c r="AB2886" t="str">
        <f t="shared" si="1267"/>
        <v>多</v>
      </c>
      <c r="AC2886" s="6">
        <f t="shared" si="1278"/>
        <v>-5.5492022476161251E-3</v>
      </c>
      <c r="AD2886" s="5">
        <f t="shared" ref="AD2886:AD2892" si="1288">AD2885*(1+AC2886)</f>
        <v>3.1841975605282258</v>
      </c>
    </row>
    <row r="2887" spans="1:30" x14ac:dyDescent="0.15">
      <c r="A2887" s="1">
        <v>42695</v>
      </c>
      <c r="B2887" s="2">
        <v>3441.11</v>
      </c>
      <c r="C2887" s="3">
        <f t="shared" si="1268"/>
        <v>6.9203443493119909E-3</v>
      </c>
      <c r="D2887" s="4" t="str">
        <f t="shared" si="1279"/>
        <v>多</v>
      </c>
      <c r="E2887" s="6">
        <f t="shared" si="1269"/>
        <v>6.9203443493119909E-3</v>
      </c>
      <c r="F2887" s="5">
        <f t="shared" si="1270"/>
        <v>1.6364591155124315</v>
      </c>
      <c r="G2887" t="str">
        <f t="shared" si="1280"/>
        <v>多</v>
      </c>
      <c r="H2887" s="6">
        <f t="shared" si="1271"/>
        <v>6.9203443493119909E-3</v>
      </c>
      <c r="I2887" s="5">
        <f t="shared" si="1281"/>
        <v>4.8025742572108685</v>
      </c>
      <c r="J2887" t="str">
        <f t="shared" ref="J2887:J2893" si="1289">IF(AND($C2884&gt;0,$C2885&gt;0,$C2886&gt;0,$C2887&gt;0),"多",IF(AND($C2884&lt;0,$C2885&lt;0,$C2886&lt;0,$C2887&lt;0),"空",J2886))</f>
        <v>空</v>
      </c>
      <c r="K2887" s="6">
        <f t="shared" si="1272"/>
        <v>0</v>
      </c>
      <c r="L2887" s="5">
        <f t="shared" si="1282"/>
        <v>6.6361117007363397</v>
      </c>
      <c r="M2887" t="str">
        <f t="shared" si="1262"/>
        <v>空</v>
      </c>
      <c r="N2887" s="6">
        <f t="shared" si="1273"/>
        <v>0</v>
      </c>
      <c r="O2887" s="5">
        <f t="shared" si="1283"/>
        <v>7.0298181708010876</v>
      </c>
      <c r="P2887" t="str">
        <f t="shared" si="1263"/>
        <v>空</v>
      </c>
      <c r="Q2887" s="6">
        <f t="shared" si="1274"/>
        <v>0</v>
      </c>
      <c r="R2887" s="5">
        <f t="shared" si="1284"/>
        <v>3.1668110886150118</v>
      </c>
      <c r="S2887" t="str">
        <f t="shared" si="1264"/>
        <v>多</v>
      </c>
      <c r="T2887" s="6">
        <f t="shared" si="1275"/>
        <v>6.9203443493119909E-3</v>
      </c>
      <c r="U2887" s="5">
        <f t="shared" si="1285"/>
        <v>3.2837299525685069</v>
      </c>
      <c r="V2887" t="str">
        <f t="shared" si="1265"/>
        <v>多</v>
      </c>
      <c r="W2887" s="6">
        <f t="shared" si="1276"/>
        <v>6.9203443493119909E-3</v>
      </c>
      <c r="X2887" s="5">
        <f t="shared" si="1286"/>
        <v>3.7078968112865542</v>
      </c>
      <c r="Y2887" t="str">
        <f t="shared" si="1266"/>
        <v>多</v>
      </c>
      <c r="Z2887" s="6">
        <f t="shared" si="1277"/>
        <v>6.9203443493119909E-3</v>
      </c>
      <c r="AA2887" s="5">
        <f t="shared" si="1287"/>
        <v>3.1851384933936497</v>
      </c>
      <c r="AB2887" t="str">
        <f t="shared" si="1267"/>
        <v>多</v>
      </c>
      <c r="AC2887" s="6">
        <f t="shared" si="1278"/>
        <v>6.9203443493119909E-3</v>
      </c>
      <c r="AD2887" s="5">
        <f t="shared" si="1288"/>
        <v>3.2062333041233204</v>
      </c>
    </row>
    <row r="2888" spans="1:30" x14ac:dyDescent="0.15">
      <c r="A2888" s="1">
        <v>42696</v>
      </c>
      <c r="B2888" s="2">
        <v>3468.36</v>
      </c>
      <c r="C2888" s="3">
        <f t="shared" si="1268"/>
        <v>7.9189563832600118E-3</v>
      </c>
      <c r="D2888" s="4" t="str">
        <f t="shared" si="1279"/>
        <v>空</v>
      </c>
      <c r="E2888" s="6">
        <f t="shared" si="1269"/>
        <v>7.9189563832600118E-3</v>
      </c>
      <c r="F2888" s="5">
        <f t="shared" si="1270"/>
        <v>1.6494181638711627</v>
      </c>
      <c r="G2888" t="str">
        <f t="shared" si="1280"/>
        <v>多</v>
      </c>
      <c r="H2888" s="6">
        <f t="shared" si="1271"/>
        <v>7.9189563832600118E-3</v>
      </c>
      <c r="I2888" s="5">
        <f t="shared" si="1281"/>
        <v>4.8406056332810889</v>
      </c>
      <c r="J2888" t="str">
        <f t="shared" si="1289"/>
        <v>空</v>
      </c>
      <c r="K2888" s="6">
        <f t="shared" si="1272"/>
        <v>0</v>
      </c>
      <c r="L2888" s="5">
        <f t="shared" si="1282"/>
        <v>6.6361117007363397</v>
      </c>
      <c r="M2888" t="str">
        <f t="shared" ref="M2888:M2893" si="1290">IF(AND($C2884&gt;0,$C2885&gt;0,$C2886&gt;0,$C2887&gt;0,$C2888&gt;0),"多",IF(AND($C2884&lt;0,$C2885&lt;0,$C2886&lt;0,$C2887&lt;0,$C2888&lt;0),"空",M2887))</f>
        <v>空</v>
      </c>
      <c r="N2888" s="6">
        <f t="shared" si="1273"/>
        <v>0</v>
      </c>
      <c r="O2888" s="5">
        <f t="shared" si="1283"/>
        <v>7.0298181708010876</v>
      </c>
      <c r="P2888" t="str">
        <f t="shared" si="1263"/>
        <v>空</v>
      </c>
      <c r="Q2888" s="6">
        <f t="shared" si="1274"/>
        <v>0</v>
      </c>
      <c r="R2888" s="5">
        <f t="shared" si="1284"/>
        <v>3.1668110886150118</v>
      </c>
      <c r="S2888" t="str">
        <f t="shared" si="1264"/>
        <v>多</v>
      </c>
      <c r="T2888" s="6">
        <f t="shared" si="1275"/>
        <v>7.9189563832600118E-3</v>
      </c>
      <c r="U2888" s="5">
        <f t="shared" si="1285"/>
        <v>3.3097336668373014</v>
      </c>
      <c r="V2888" t="str">
        <f t="shared" si="1265"/>
        <v>多</v>
      </c>
      <c r="W2888" s="6">
        <f t="shared" si="1276"/>
        <v>7.9189563832600118E-3</v>
      </c>
      <c r="X2888" s="5">
        <f t="shared" si="1286"/>
        <v>3.7372594844087614</v>
      </c>
      <c r="Y2888" t="str">
        <f t="shared" si="1266"/>
        <v>多</v>
      </c>
      <c r="Z2888" s="6">
        <f t="shared" si="1277"/>
        <v>7.9189563832600118E-3</v>
      </c>
      <c r="AA2888" s="5">
        <f t="shared" si="1287"/>
        <v>3.2103614661974764</v>
      </c>
      <c r="AB2888" t="str">
        <f t="shared" si="1267"/>
        <v>多</v>
      </c>
      <c r="AC2888" s="6">
        <f t="shared" si="1278"/>
        <v>7.9189563832600118E-3</v>
      </c>
      <c r="AD2888" s="5">
        <f t="shared" si="1288"/>
        <v>3.2316233258132288</v>
      </c>
    </row>
    <row r="2889" spans="1:30" x14ac:dyDescent="0.15">
      <c r="A2889" s="1">
        <v>42697</v>
      </c>
      <c r="B2889" s="2">
        <v>3474.73</v>
      </c>
      <c r="C2889" s="3">
        <f t="shared" si="1268"/>
        <v>1.8366028901266596E-3</v>
      </c>
      <c r="D2889" s="4" t="str">
        <f t="shared" si="1279"/>
        <v>空</v>
      </c>
      <c r="E2889" s="6">
        <f t="shared" si="1269"/>
        <v>0</v>
      </c>
      <c r="F2889" s="5">
        <f t="shared" si="1270"/>
        <v>1.6494181638711627</v>
      </c>
      <c r="G2889" t="str">
        <f t="shared" si="1280"/>
        <v>多</v>
      </c>
      <c r="H2889" s="6">
        <f t="shared" si="1271"/>
        <v>1.8366028901266596E-3</v>
      </c>
      <c r="I2889" s="5">
        <f t="shared" si="1281"/>
        <v>4.8494959035771368</v>
      </c>
      <c r="J2889" t="str">
        <f t="shared" si="1289"/>
        <v>空</v>
      </c>
      <c r="K2889" s="6">
        <f t="shared" si="1272"/>
        <v>0</v>
      </c>
      <c r="L2889" s="5">
        <f t="shared" si="1282"/>
        <v>6.6361117007363397</v>
      </c>
      <c r="M2889" t="str">
        <f t="shared" si="1290"/>
        <v>空</v>
      </c>
      <c r="N2889" s="6">
        <f t="shared" si="1273"/>
        <v>0</v>
      </c>
      <c r="O2889" s="5">
        <f t="shared" si="1283"/>
        <v>7.0298181708010876</v>
      </c>
      <c r="P2889" t="str">
        <f t="shared" ref="P2889:P2893" si="1291">IF(AND($C2884&gt;0,$C2885&gt;0,$C2886&gt;0,$C2887&gt;0,$C2888&gt;0,$C2889&gt;0),"多",IF(AND($C2884&lt;0,$C2885&lt;0,$C2886&lt;0,$C2887&lt;0,$C2888&lt;0,$C2889&lt;0),"空",P2888))</f>
        <v>空</v>
      </c>
      <c r="Q2889" s="6">
        <f t="shared" si="1274"/>
        <v>0</v>
      </c>
      <c r="R2889" s="5">
        <f t="shared" si="1284"/>
        <v>3.1668110886150118</v>
      </c>
      <c r="S2889" t="str">
        <f t="shared" si="1264"/>
        <v>多</v>
      </c>
      <c r="T2889" s="6">
        <f t="shared" si="1275"/>
        <v>1.8366028901266596E-3</v>
      </c>
      <c r="U2889" s="5">
        <f t="shared" si="1285"/>
        <v>3.3158123332553644</v>
      </c>
      <c r="V2889" t="str">
        <f t="shared" si="1265"/>
        <v>多</v>
      </c>
      <c r="W2889" s="6">
        <f t="shared" si="1276"/>
        <v>1.8366028901266596E-3</v>
      </c>
      <c r="X2889" s="5">
        <f t="shared" si="1286"/>
        <v>3.7441233459789798</v>
      </c>
      <c r="Y2889" t="str">
        <f t="shared" si="1266"/>
        <v>多</v>
      </c>
      <c r="Z2889" s="6">
        <f t="shared" si="1277"/>
        <v>1.8366028901266596E-3</v>
      </c>
      <c r="AA2889" s="5">
        <f t="shared" si="1287"/>
        <v>3.216257625344646</v>
      </c>
      <c r="AB2889" t="str">
        <f t="shared" si="1267"/>
        <v>多</v>
      </c>
      <c r="AC2889" s="6">
        <f t="shared" si="1278"/>
        <v>1.8366028901266596E-3</v>
      </c>
      <c r="AD2889" s="5">
        <f t="shared" si="1288"/>
        <v>3.2375585345532181</v>
      </c>
    </row>
    <row r="2890" spans="1:30" x14ac:dyDescent="0.15">
      <c r="A2890" s="1">
        <v>42698</v>
      </c>
      <c r="B2890" s="2">
        <v>3488.74</v>
      </c>
      <c r="C2890" s="3">
        <f t="shared" si="1268"/>
        <v>4.0319679514666529E-3</v>
      </c>
      <c r="D2890" s="4" t="str">
        <f t="shared" si="1279"/>
        <v>空</v>
      </c>
      <c r="E2890" s="6">
        <f t="shared" si="1269"/>
        <v>0</v>
      </c>
      <c r="F2890" s="5">
        <f t="shared" si="1270"/>
        <v>1.6494181638711627</v>
      </c>
      <c r="G2890" t="str">
        <f t="shared" si="1280"/>
        <v>多</v>
      </c>
      <c r="H2890" s="6">
        <f t="shared" si="1271"/>
        <v>4.0319679514666529E-3</v>
      </c>
      <c r="I2890" s="5">
        <f t="shared" si="1281"/>
        <v>4.8690489156411285</v>
      </c>
      <c r="J2890" t="str">
        <f t="shared" si="1289"/>
        <v>多</v>
      </c>
      <c r="K2890" s="6">
        <f t="shared" si="1272"/>
        <v>0</v>
      </c>
      <c r="L2890" s="5">
        <f t="shared" si="1282"/>
        <v>6.6361117007363397</v>
      </c>
      <c r="M2890" t="str">
        <f t="shared" si="1290"/>
        <v>空</v>
      </c>
      <c r="N2890" s="6">
        <f t="shared" si="1273"/>
        <v>0</v>
      </c>
      <c r="O2890" s="5">
        <f t="shared" si="1283"/>
        <v>7.0298181708010876</v>
      </c>
      <c r="P2890" t="str">
        <f t="shared" si="1291"/>
        <v>空</v>
      </c>
      <c r="Q2890" s="6">
        <f t="shared" si="1274"/>
        <v>0</v>
      </c>
      <c r="R2890" s="5">
        <f t="shared" si="1284"/>
        <v>3.1668110886150118</v>
      </c>
      <c r="S2890" t="str">
        <f t="shared" ref="S2890:S2893" si="1292">IF(AND($C2884&gt;0,$C2885&gt;0,$C2886&gt;0,$C2887&gt;0,$C2888&gt;0,$C2889&gt;0,$C2890&gt;0),"多",IF(AND($C2884&lt;0,$C2885&lt;0,$C2886&lt;0,$C2887&lt;0,$C2888&lt;0,$C2889&lt;0,$C2890&lt;0),"空",S2889))</f>
        <v>多</v>
      </c>
      <c r="T2890" s="6">
        <f t="shared" si="1275"/>
        <v>4.0319679514666529E-3</v>
      </c>
      <c r="U2890" s="5">
        <f t="shared" si="1285"/>
        <v>3.3291815823161279</v>
      </c>
      <c r="V2890" t="str">
        <f t="shared" si="1265"/>
        <v>多</v>
      </c>
      <c r="W2890" s="6">
        <f t="shared" si="1276"/>
        <v>4.0319679514666529E-3</v>
      </c>
      <c r="X2890" s="5">
        <f t="shared" si="1286"/>
        <v>3.759219531316305</v>
      </c>
      <c r="Y2890" t="str">
        <f t="shared" si="1266"/>
        <v>多</v>
      </c>
      <c r="Z2890" s="6">
        <f t="shared" si="1277"/>
        <v>4.0319679514666529E-3</v>
      </c>
      <c r="AA2890" s="5">
        <f t="shared" si="1287"/>
        <v>3.2292254730136958</v>
      </c>
      <c r="AB2890" t="str">
        <f t="shared" si="1267"/>
        <v>多</v>
      </c>
      <c r="AC2890" s="6">
        <f t="shared" si="1278"/>
        <v>4.0319679514666529E-3</v>
      </c>
      <c r="AD2890" s="5">
        <f t="shared" si="1288"/>
        <v>3.2506122668055339</v>
      </c>
    </row>
    <row r="2891" spans="1:30" x14ac:dyDescent="0.15">
      <c r="A2891" s="1">
        <v>42699</v>
      </c>
      <c r="B2891" s="2">
        <v>3521.3</v>
      </c>
      <c r="C2891" s="3">
        <f t="shared" si="1268"/>
        <v>9.3328823586740217E-3</v>
      </c>
      <c r="D2891" s="4" t="str">
        <f t="shared" si="1279"/>
        <v>空</v>
      </c>
      <c r="E2891" s="6">
        <f t="shared" si="1269"/>
        <v>0</v>
      </c>
      <c r="F2891" s="5">
        <f t="shared" si="1270"/>
        <v>1.6494181638711627</v>
      </c>
      <c r="G2891" t="str">
        <f t="shared" si="1280"/>
        <v>多</v>
      </c>
      <c r="H2891" s="6">
        <f t="shared" si="1271"/>
        <v>9.3328823586740217E-3</v>
      </c>
      <c r="I2891" s="5">
        <f t="shared" si="1281"/>
        <v>4.9144911763694363</v>
      </c>
      <c r="J2891" t="str">
        <f t="shared" si="1289"/>
        <v>多</v>
      </c>
      <c r="K2891" s="6">
        <f t="shared" si="1272"/>
        <v>9.3328823586740217E-3</v>
      </c>
      <c r="L2891" s="5">
        <f t="shared" si="1282"/>
        <v>6.6980457505583324</v>
      </c>
      <c r="M2891" t="str">
        <f t="shared" si="1290"/>
        <v>多</v>
      </c>
      <c r="N2891" s="6">
        <f t="shared" si="1273"/>
        <v>0</v>
      </c>
      <c r="O2891" s="5">
        <f t="shared" si="1283"/>
        <v>7.0298181708010876</v>
      </c>
      <c r="P2891" t="str">
        <f t="shared" si="1291"/>
        <v>空</v>
      </c>
      <c r="Q2891" s="6">
        <f t="shared" si="1274"/>
        <v>0</v>
      </c>
      <c r="R2891" s="5">
        <f t="shared" si="1284"/>
        <v>3.1668110886150118</v>
      </c>
      <c r="S2891" t="str">
        <f t="shared" si="1292"/>
        <v>多</v>
      </c>
      <c r="T2891" s="6">
        <f t="shared" si="1275"/>
        <v>9.3328823586740217E-3</v>
      </c>
      <c r="U2891" s="5">
        <f t="shared" si="1285"/>
        <v>3.3602524423745486</v>
      </c>
      <c r="V2891" t="str">
        <f t="shared" ref="V2891:V2893" si="1293">IF(AND($C2884&gt;0,$C2885&gt;0,$C2886&gt;0,$C2887&gt;0,$C2888&gt;0,$C2889&gt;0,$C2890&gt;0,$C2891&gt;0),"多",IF(AND($C2884&lt;0,$C2885&lt;0,$C2886&lt;0,$C2887&lt;0,$C2888&lt;0,$C2889&lt;0,$C2890&lt;0,$C2891&lt;0),"空",V2890))</f>
        <v>多</v>
      </c>
      <c r="W2891" s="6">
        <f t="shared" si="1276"/>
        <v>9.3328823586740217E-3</v>
      </c>
      <c r="X2891" s="5">
        <f t="shared" si="1286"/>
        <v>3.7943038849625097</v>
      </c>
      <c r="Y2891" t="str">
        <f t="shared" si="1266"/>
        <v>多</v>
      </c>
      <c r="Z2891" s="6">
        <f t="shared" si="1277"/>
        <v>9.3328823586740217E-3</v>
      </c>
      <c r="AA2891" s="5">
        <f t="shared" si="1287"/>
        <v>3.2593634544629659</v>
      </c>
      <c r="AB2891" t="str">
        <f t="shared" si="1267"/>
        <v>多</v>
      </c>
      <c r="AC2891" s="6">
        <f t="shared" si="1278"/>
        <v>9.3328823586740217E-3</v>
      </c>
      <c r="AD2891" s="5">
        <f t="shared" si="1288"/>
        <v>3.2809498486852928</v>
      </c>
    </row>
    <row r="2892" spans="1:30" x14ac:dyDescent="0.15">
      <c r="A2892" s="1">
        <v>42702</v>
      </c>
      <c r="B2892" s="2">
        <v>3535.08</v>
      </c>
      <c r="C2892" s="3">
        <f t="shared" si="1268"/>
        <v>3.9133274642886295E-3</v>
      </c>
      <c r="D2892" s="4" t="str">
        <f t="shared" si="1279"/>
        <v>空</v>
      </c>
      <c r="E2892" s="6">
        <f t="shared" si="1269"/>
        <v>0</v>
      </c>
      <c r="F2892" s="5">
        <f t="shared" si="1270"/>
        <v>1.6494181638711627</v>
      </c>
      <c r="G2892" t="str">
        <f t="shared" si="1280"/>
        <v>多</v>
      </c>
      <c r="H2892" s="6">
        <f t="shared" si="1271"/>
        <v>3.9133274642886295E-3</v>
      </c>
      <c r="I2892" s="5">
        <f t="shared" si="1281"/>
        <v>4.9337231896629268</v>
      </c>
      <c r="J2892" t="str">
        <f t="shared" si="1289"/>
        <v>多</v>
      </c>
      <c r="K2892" s="6">
        <f t="shared" si="1272"/>
        <v>3.9133274642886295E-3</v>
      </c>
      <c r="L2892" s="5">
        <f t="shared" si="1282"/>
        <v>6.724257396951054</v>
      </c>
      <c r="M2892" t="str">
        <f t="shared" si="1290"/>
        <v>多</v>
      </c>
      <c r="N2892" s="6">
        <f t="shared" si="1273"/>
        <v>3.9133274642886295E-3</v>
      </c>
      <c r="O2892" s="5">
        <f t="shared" si="1283"/>
        <v>7.0573281513178392</v>
      </c>
      <c r="P2892" t="str">
        <f t="shared" si="1291"/>
        <v>多</v>
      </c>
      <c r="Q2892" s="6">
        <f t="shared" si="1274"/>
        <v>0</v>
      </c>
      <c r="R2892" s="5">
        <f t="shared" si="1284"/>
        <v>3.1668110886150118</v>
      </c>
      <c r="S2892" t="str">
        <f t="shared" si="1292"/>
        <v>多</v>
      </c>
      <c r="T2892" s="6">
        <f t="shared" si="1275"/>
        <v>3.9133274642886295E-3</v>
      </c>
      <c r="U2892" s="5">
        <f t="shared" si="1285"/>
        <v>3.3734022105442358</v>
      </c>
      <c r="V2892" t="str">
        <f t="shared" si="1293"/>
        <v>多</v>
      </c>
      <c r="W2892" s="6">
        <f t="shared" si="1276"/>
        <v>3.9133274642886295E-3</v>
      </c>
      <c r="X2892" s="5">
        <f t="shared" si="1286"/>
        <v>3.8091522385633905</v>
      </c>
      <c r="Y2892" t="str">
        <f t="shared" ref="Y2892:Y2893" si="1294">IF(AND($C2884&gt;0,$C2885&gt;0,$C2886&gt;0,$C2887&gt;0,$C2888&gt;0,$C2889&gt;0,$C2890&gt;0,$C2891&gt;0,$C2892&gt;0),"多",IF(AND($C2884&lt;0,$C2885&lt;0,$C2886&lt;0,$C2887&lt;0,$C2888&lt;0,$C2889&lt;0,$C2890&lt;0,$C2891&lt;0,$C2892&lt;0),"空",Y2891))</f>
        <v>多</v>
      </c>
      <c r="Z2892" s="6">
        <f t="shared" si="1277"/>
        <v>3.9133274642886295E-3</v>
      </c>
      <c r="AA2892" s="5">
        <f t="shared" si="1287"/>
        <v>3.2721184109854144</v>
      </c>
      <c r="AB2892" t="str">
        <f t="shared" si="1267"/>
        <v>多</v>
      </c>
      <c r="AC2892" s="6">
        <f t="shared" si="1278"/>
        <v>3.9133274642886295E-3</v>
      </c>
      <c r="AD2892" s="5">
        <f t="shared" si="1288"/>
        <v>3.2937892798371067</v>
      </c>
    </row>
    <row r="2893" spans="1:30" x14ac:dyDescent="0.15">
      <c r="A2893" s="1" t="s">
        <v>2</v>
      </c>
      <c r="C2893" s="3">
        <f>B2892/B2-1</f>
        <v>2.5969840962972763</v>
      </c>
      <c r="D2893" s="4" t="str">
        <f t="shared" si="1279"/>
        <v>空</v>
      </c>
      <c r="E2893" s="6"/>
      <c r="F2893" s="6">
        <f>F2892/1-1</f>
        <v>0.64941816387116269</v>
      </c>
      <c r="G2893" t="str">
        <f t="shared" si="1280"/>
        <v>多</v>
      </c>
      <c r="H2893" s="6"/>
      <c r="I2893" s="6">
        <f>I2892/1-1</f>
        <v>3.9337231896629268</v>
      </c>
      <c r="J2893" t="str">
        <f t="shared" si="1289"/>
        <v>多</v>
      </c>
      <c r="K2893" s="6"/>
      <c r="L2893" s="6">
        <f>L2892/1-1</f>
        <v>5.724257396951054</v>
      </c>
      <c r="M2893" t="str">
        <f t="shared" si="1290"/>
        <v>多</v>
      </c>
      <c r="N2893" s="6"/>
      <c r="O2893" s="6">
        <f>O2892/1-1</f>
        <v>6.0573281513178392</v>
      </c>
      <c r="P2893" t="str">
        <f t="shared" si="1291"/>
        <v>多</v>
      </c>
      <c r="Q2893" s="6"/>
      <c r="R2893" s="6">
        <f>R2892/1-1</f>
        <v>2.1668110886150118</v>
      </c>
      <c r="S2893" t="str">
        <f t="shared" si="1292"/>
        <v>多</v>
      </c>
      <c r="T2893" s="6"/>
      <c r="U2893" s="6">
        <f>U2892/1-1</f>
        <v>2.3734022105442358</v>
      </c>
      <c r="V2893" t="str">
        <f t="shared" si="1293"/>
        <v>多</v>
      </c>
      <c r="W2893" s="6"/>
      <c r="X2893" s="6">
        <f>X2892/1-1</f>
        <v>2.8091522385633905</v>
      </c>
      <c r="Y2893" t="str">
        <f t="shared" si="1294"/>
        <v>多</v>
      </c>
      <c r="Z2893" s="6"/>
      <c r="AA2893" s="6">
        <f>AA2892/1-1</f>
        <v>2.2721184109854144</v>
      </c>
      <c r="AB2893" t="str">
        <f t="shared" ref="AB2893" si="1295">IF(AND($C2884&gt;0,$C2885&gt;0,$C2886&gt;0,$C2887&gt;0,$C2888&gt;0,$C2889&gt;0,$C2890&gt;0,$C2891&gt;0,$C2892&gt;0,$C2893&gt;0),"多",IF(AND($C2884&lt;0,$C2885&lt;0,$C2886&lt;0,$C2887&lt;0,$C2888&lt;0,$C2889&lt;0,$C2890&lt;0,$C2891&lt;0,$C2892&lt;0,$C2893&lt;0),"空",AB2892))</f>
        <v>多</v>
      </c>
      <c r="AC2893" s="6"/>
      <c r="AD2893" s="6">
        <f>AD2892/1-1</f>
        <v>2.2937892798371067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opLeftCell="A4" workbookViewId="0">
      <selection activeCell="D23" sqref="D23"/>
    </sheetView>
  </sheetViews>
  <sheetFormatPr defaultRowHeight="13.5" x14ac:dyDescent="0.15"/>
  <cols>
    <col min="1" max="1" width="13.625" style="1" customWidth="1"/>
    <col min="2" max="2" width="9.5" bestFit="1" customWidth="1"/>
    <col min="3" max="3" width="10" customWidth="1"/>
    <col min="13" max="13" width="9.5" bestFit="1" customWidth="1"/>
  </cols>
  <sheetData>
    <row r="1" spans="1:13" x14ac:dyDescent="0.15">
      <c r="A1" s="1" t="s">
        <v>0</v>
      </c>
      <c r="B1" t="s">
        <v>28</v>
      </c>
      <c r="C1" t="s">
        <v>17</v>
      </c>
      <c r="D1" t="s">
        <v>18</v>
      </c>
      <c r="E1" t="s">
        <v>19</v>
      </c>
      <c r="F1" t="s">
        <v>20</v>
      </c>
      <c r="G1" t="s">
        <v>21</v>
      </c>
      <c r="H1" t="s">
        <v>22</v>
      </c>
      <c r="I1" t="s">
        <v>23</v>
      </c>
      <c r="J1" t="s">
        <v>24</v>
      </c>
      <c r="K1" t="s">
        <v>25</v>
      </c>
    </row>
    <row r="2" spans="1:13" x14ac:dyDescent="0.15">
      <c r="A2" s="1">
        <v>38357</v>
      </c>
      <c r="B2" s="2">
        <f>VLOOKUP(A2,'000300'!A:B,2,FALSE)</f>
        <v>992.56</v>
      </c>
      <c r="C2" s="7">
        <f>VLOOKUP(A2,'000300'!A:F,6,FALSE)</f>
        <v>1.0099410860916371</v>
      </c>
      <c r="D2" s="7">
        <f>VLOOKUP(A2,'000300'!A:I,9,FALSE)</f>
        <v>1.0099410860916371</v>
      </c>
      <c r="E2" s="7">
        <f>VLOOKUP(A2,'000300'!A:L,12,FALSE)</f>
        <v>1.0099410860916371</v>
      </c>
      <c r="F2" s="7">
        <f>VLOOKUP(A2,'000300'!A:O,15,FALSE)</f>
        <v>1.0099410860916371</v>
      </c>
      <c r="G2" s="7">
        <f>VLOOKUP($A2,'000300'!$A:$AD,18,FALSE)</f>
        <v>1.0099410860916371</v>
      </c>
      <c r="H2" s="7">
        <f>VLOOKUP($A2,'000300'!$A:$AD,21,FALSE)</f>
        <v>1.0099410860916371</v>
      </c>
      <c r="I2" s="7">
        <f>VLOOKUP($A2,'000300'!$A:$AD,24,FALSE)</f>
        <v>1.0099410860916371</v>
      </c>
      <c r="J2" s="7">
        <f>VLOOKUP($A2,'000300'!$A:$AD,27,FALSE)</f>
        <v>1.0099410860916371</v>
      </c>
      <c r="K2" s="7">
        <f>VLOOKUP($A2,'000300'!$A:$AD,30,FALSE)</f>
        <v>1.0099410860916371</v>
      </c>
    </row>
    <row r="3" spans="1:13" x14ac:dyDescent="0.15">
      <c r="A3" s="1">
        <v>38716</v>
      </c>
      <c r="B3" s="2">
        <f>VLOOKUP(A3,'000300'!A:B,2,FALSE)</f>
        <v>923.45</v>
      </c>
      <c r="C3" s="7">
        <f>VLOOKUP(A3,'000300'!A:F,6,FALSE)</f>
        <v>0.91590755046313177</v>
      </c>
      <c r="D3" s="7">
        <f>VLOOKUP(A3,'000300'!A:I,9,FALSE)</f>
        <v>1.0130952843162331</v>
      </c>
      <c r="E3" s="7">
        <f>VLOOKUP(A3,'000300'!A:L,12,FALSE)</f>
        <v>0.88229853215764364</v>
      </c>
      <c r="F3" s="7">
        <f>VLOOKUP(A3,'000300'!A:O,15,FALSE)</f>
        <v>0.97069567252414135</v>
      </c>
      <c r="G3" s="7">
        <f>VLOOKUP($A3,'000300'!$A:$AD,18,FALSE)</f>
        <v>0.90466935968009521</v>
      </c>
      <c r="H3" s="7">
        <f>VLOOKUP($A3,'000300'!$A:$AD,21,FALSE)</f>
        <v>0.91387783758483576</v>
      </c>
      <c r="I3" s="7">
        <f>VLOOKUP($A3,'000300'!$A:$AD,24,FALSE)</f>
        <v>0.93962087526328208</v>
      </c>
      <c r="J3" s="7">
        <f>VLOOKUP($A3,'000300'!$A:$AD,27,FALSE)</f>
        <v>0.93962087526328208</v>
      </c>
      <c r="K3" s="7">
        <f>VLOOKUP($A3,'000300'!$A:$AD,30,FALSE)</f>
        <v>0.93962087526328208</v>
      </c>
    </row>
    <row r="4" spans="1:13" x14ac:dyDescent="0.15">
      <c r="A4" s="1">
        <v>39080</v>
      </c>
      <c r="B4" s="2">
        <f>VLOOKUP(A4,'000300'!A:B,2,FALSE)</f>
        <v>2041.05</v>
      </c>
      <c r="C4" s="7">
        <f>VLOOKUP(A4,'000300'!A:F,6,FALSE)</f>
        <v>1.4513102678734686</v>
      </c>
      <c r="D4" s="7">
        <f>VLOOKUP(A4,'000300'!A:I,9,FALSE)</f>
        <v>1.1576702023056979</v>
      </c>
      <c r="E4" s="7">
        <f>VLOOKUP(A4,'000300'!A:L,12,FALSE)</f>
        <v>0.91975409824514842</v>
      </c>
      <c r="F4" s="7">
        <f>VLOOKUP(A4,'000300'!A:O,15,FALSE)</f>
        <v>0.98082617195347599</v>
      </c>
      <c r="G4" s="7">
        <f>VLOOKUP($A4,'000300'!$A:$AD,18,FALSE)</f>
        <v>0.94071168098427671</v>
      </c>
      <c r="H4" s="7">
        <f>VLOOKUP($A4,'000300'!$A:$AD,21,FALSE)</f>
        <v>0.95585870102524484</v>
      </c>
      <c r="I4" s="7">
        <f>VLOOKUP($A4,'000300'!$A:$AD,24,FALSE)</f>
        <v>1.1298480835909255</v>
      </c>
      <c r="J4" s="7">
        <f>VLOOKUP($A4,'000300'!$A:$AD,27,FALSE)</f>
        <v>1.3621322968284184</v>
      </c>
      <c r="K4" s="7">
        <f>VLOOKUP($A4,'000300'!$A:$AD,30,FALSE)</f>
        <v>2.0767915831459445</v>
      </c>
    </row>
    <row r="5" spans="1:13" x14ac:dyDescent="0.15">
      <c r="A5" s="1">
        <v>39444</v>
      </c>
      <c r="B5" s="2">
        <f>VLOOKUP(A5,'000300'!A:B,2,FALSE)</f>
        <v>5338.27</v>
      </c>
      <c r="C5" s="7">
        <f>VLOOKUP(A5,'000300'!A:F,6,FALSE)</f>
        <v>2.9731509536814689</v>
      </c>
      <c r="D5" s="7">
        <f>VLOOKUP(A5,'000300'!A:I,9,FALSE)</f>
        <v>1.0868332160192899</v>
      </c>
      <c r="E5" s="7">
        <f>VLOOKUP(A5,'000300'!A:L,12,FALSE)</f>
        <v>0.89373736690879857</v>
      </c>
      <c r="F5" s="7">
        <f>VLOOKUP(A5,'000300'!A:O,15,FALSE)</f>
        <v>0.98082617195347599</v>
      </c>
      <c r="G5" s="7">
        <f>VLOOKUP($A5,'000300'!$A:$AD,18,FALSE)</f>
        <v>0.94071168098427671</v>
      </c>
      <c r="H5" s="7">
        <f>VLOOKUP($A5,'000300'!$A:$AD,21,FALSE)</f>
        <v>0.95585870102524484</v>
      </c>
      <c r="I5" s="7">
        <f>VLOOKUP($A5,'000300'!$A:$AD,24,FALSE)</f>
        <v>1.1298480835909255</v>
      </c>
      <c r="J5" s="7">
        <f>VLOOKUP($A5,'000300'!$A:$AD,27,FALSE)</f>
        <v>1.3621322968284184</v>
      </c>
      <c r="K5" s="7">
        <f>VLOOKUP($A5,'000300'!$A:$AD,30,FALSE)</f>
        <v>5.4317504248109927</v>
      </c>
    </row>
    <row r="6" spans="1:13" x14ac:dyDescent="0.15">
      <c r="A6" s="1">
        <v>39813</v>
      </c>
      <c r="B6" s="2">
        <f>VLOOKUP(A6,'000300'!A:B,2,FALSE)</f>
        <v>1817.72</v>
      </c>
      <c r="C6" s="7">
        <f>VLOOKUP(A6,'000300'!A:F,6,FALSE)</f>
        <v>1.7920213055240446</v>
      </c>
      <c r="D6" s="7">
        <f>VLOOKUP(A6,'000300'!A:I,9,FALSE)</f>
        <v>0.7937445626916998</v>
      </c>
      <c r="E6" s="7">
        <f>VLOOKUP(A6,'000300'!A:L,12,FALSE)</f>
        <v>0.42300838254109396</v>
      </c>
      <c r="F6" s="7">
        <f>VLOOKUP(A6,'000300'!A:O,15,FALSE)</f>
        <v>0.42686437058120097</v>
      </c>
      <c r="G6" s="7">
        <f>VLOOKUP($A6,'000300'!$A:$AD,18,FALSE)</f>
        <v>0.6150592881173258</v>
      </c>
      <c r="H6" s="7">
        <f>VLOOKUP($A6,'000300'!$A:$AD,21,FALSE)</f>
        <v>0.5632712766288358</v>
      </c>
      <c r="I6" s="7">
        <f>VLOOKUP($A6,'000300'!$A:$AD,24,FALSE)</f>
        <v>0.68938057497008998</v>
      </c>
      <c r="J6" s="7">
        <f>VLOOKUP($A6,'000300'!$A:$AD,27,FALSE)</f>
        <v>0.83867677376871563</v>
      </c>
      <c r="K6" s="7">
        <f>VLOOKUP($A6,'000300'!$A:$AD,30,FALSE)</f>
        <v>1.8495507687298356</v>
      </c>
    </row>
    <row r="7" spans="1:13" x14ac:dyDescent="0.15">
      <c r="A7" s="1">
        <v>40178</v>
      </c>
      <c r="B7" s="2">
        <f>VLOOKUP(A7,'000300'!A:B,2,FALSE)</f>
        <v>3575.68</v>
      </c>
      <c r="C7" s="7">
        <f>VLOOKUP(A7,'000300'!A:F,6,FALSE)</f>
        <v>2.8724019697501815</v>
      </c>
      <c r="D7" s="7">
        <f>VLOOKUP(A7,'000300'!A:I,9,FALSE)</f>
        <v>1.0361588732352491</v>
      </c>
      <c r="E7" s="7">
        <f>VLOOKUP(A7,'000300'!A:L,12,FALSE)</f>
        <v>0.49502039519154056</v>
      </c>
      <c r="F7" s="7">
        <f>VLOOKUP(A7,'000300'!A:O,15,FALSE)</f>
        <v>0.55261183672392111</v>
      </c>
      <c r="G7" s="7">
        <f>VLOOKUP($A7,'000300'!$A:$AD,18,FALSE)</f>
        <v>0.90923352534655955</v>
      </c>
      <c r="H7" s="7">
        <f>VLOOKUP($A7,'000300'!$A:$AD,21,FALSE)</f>
        <v>0.85745697034423396</v>
      </c>
      <c r="I7" s="7">
        <f>VLOOKUP($A7,'000300'!$A:$AD,24,FALSE)</f>
        <v>1.0578274361937352</v>
      </c>
      <c r="J7" s="7">
        <f>VLOOKUP($A7,'000300'!$A:$AD,27,FALSE)</f>
        <v>1.6497809158887657</v>
      </c>
      <c r="K7" s="7">
        <f>VLOOKUP($A7,'000300'!$A:$AD,30,FALSE)</f>
        <v>3.638295057947265</v>
      </c>
    </row>
    <row r="8" spans="1:13" x14ac:dyDescent="0.15">
      <c r="A8" s="1">
        <v>40543</v>
      </c>
      <c r="B8" s="2">
        <f>VLOOKUP(A8,'000300'!A:B,2,FALSE)</f>
        <v>3128.26</v>
      </c>
      <c r="C8" s="7">
        <f>VLOOKUP(A8,'000300'!A:F,6,FALSE)</f>
        <v>2.6755382664835561</v>
      </c>
      <c r="D8" s="7">
        <f>VLOOKUP(A8,'000300'!A:I,9,FALSE)</f>
        <v>0.89713435132667385</v>
      </c>
      <c r="E8" s="7">
        <f>VLOOKUP(A8,'000300'!A:L,12,FALSE)</f>
        <v>0.40468023211860832</v>
      </c>
      <c r="F8" s="7">
        <f>VLOOKUP(A8,'000300'!A:O,15,FALSE)</f>
        <v>0.50980219676870664</v>
      </c>
      <c r="G8" s="7">
        <f>VLOOKUP($A8,'000300'!$A:$AD,18,FALSE)</f>
        <v>0.82990594137858986</v>
      </c>
      <c r="H8" s="7">
        <f>VLOOKUP($A8,'000300'!$A:$AD,21,FALSE)</f>
        <v>0.95419145806971284</v>
      </c>
      <c r="I8" s="7">
        <f>VLOOKUP($A8,'000300'!$A:$AD,24,FALSE)</f>
        <v>1.0578274361937352</v>
      </c>
      <c r="J8" s="7">
        <f>VLOOKUP($A8,'000300'!$A:$AD,27,FALSE)</f>
        <v>1.4433460622701662</v>
      </c>
      <c r="K8" s="7">
        <f>VLOOKUP($A8,'000300'!$A:$AD,30,FALSE)</f>
        <v>3.1830401204733376</v>
      </c>
    </row>
    <row r="9" spans="1:13" x14ac:dyDescent="0.15">
      <c r="A9" s="1">
        <v>40907</v>
      </c>
      <c r="B9" s="2">
        <f>VLOOKUP(A9,'000300'!A:B,2,FALSE)</f>
        <v>2345.7399999999998</v>
      </c>
      <c r="C9" s="7">
        <f>VLOOKUP(A9,'000300'!A:F,6,FALSE)</f>
        <v>2.2301936166237466</v>
      </c>
      <c r="D9" s="7">
        <f>VLOOKUP(A9,'000300'!A:I,9,FALSE)</f>
        <v>0.69898292214492574</v>
      </c>
      <c r="E9" s="7">
        <f>VLOOKUP(A9,'000300'!A:L,12,FALSE)</f>
        <v>0.32573345285797467</v>
      </c>
      <c r="F9" s="7">
        <f>VLOOKUP(A9,'000300'!A:O,15,FALSE)</f>
        <v>0.44161044456978932</v>
      </c>
      <c r="G9" s="7">
        <f>VLOOKUP($A9,'000300'!$A:$AD,18,FALSE)</f>
        <v>0.83166091914670393</v>
      </c>
      <c r="H9" s="7">
        <f>VLOOKUP($A9,'000300'!$A:$AD,21,FALSE)</f>
        <v>0.95419145806971284</v>
      </c>
      <c r="I9" s="7">
        <f>VLOOKUP($A9,'000300'!$A:$AD,24,FALSE)</f>
        <v>1.0578274361937352</v>
      </c>
      <c r="J9" s="7">
        <f>VLOOKUP($A9,'000300'!$A:$AD,27,FALSE)</f>
        <v>1.0822996145172146</v>
      </c>
      <c r="K9" s="7">
        <f>VLOOKUP($A9,'000300'!$A:$AD,30,FALSE)</f>
        <v>2.3868171226813377</v>
      </c>
    </row>
    <row r="10" spans="1:13" x14ac:dyDescent="0.15">
      <c r="A10" s="1">
        <v>41274</v>
      </c>
      <c r="B10" s="2">
        <f>VLOOKUP(A10,'000300'!A:B,2,FALSE)</f>
        <v>2522.9499999999998</v>
      </c>
      <c r="C10" s="7">
        <f>VLOOKUP(A10,'000300'!A:F,6,FALSE)</f>
        <v>2.19951094297737</v>
      </c>
      <c r="D10" s="7">
        <f>VLOOKUP(A10,'000300'!A:I,9,FALSE)</f>
        <v>0.69460111185777185</v>
      </c>
      <c r="E10" s="7">
        <f>VLOOKUP(A10,'000300'!A:L,12,FALSE)</f>
        <v>0.34593311087721496</v>
      </c>
      <c r="F10" s="7">
        <f>VLOOKUP(A10,'000300'!A:O,15,FALSE)</f>
        <v>0.48256266726095365</v>
      </c>
      <c r="G10" s="7">
        <f>VLOOKUP($A10,'000300'!$A:$AD,18,FALSE)</f>
        <v>0.96789191244513562</v>
      </c>
      <c r="H10" s="7">
        <f>VLOOKUP($A10,'000300'!$A:$AD,21,FALSE)</f>
        <v>0.99243416997645395</v>
      </c>
      <c r="I10" s="7">
        <f>VLOOKUP($A10,'000300'!$A:$AD,24,FALSE)</f>
        <v>1.0578274361937352</v>
      </c>
      <c r="J10" s="7">
        <f>VLOOKUP($A10,'000300'!$A:$AD,27,FALSE)</f>
        <v>1.1640624333669605</v>
      </c>
      <c r="K10" s="7">
        <f>VLOOKUP($A10,'000300'!$A:$AD,30,FALSE)</f>
        <v>2.5671303126812357</v>
      </c>
    </row>
    <row r="11" spans="1:13" x14ac:dyDescent="0.15">
      <c r="A11" s="1">
        <v>41639</v>
      </c>
      <c r="B11" s="2">
        <f>VLOOKUP(A11,'000300'!A:B,2,FALSE)</f>
        <v>2330.0300000000002</v>
      </c>
      <c r="C11" s="7">
        <f>VLOOKUP(A11,'000300'!A:F,6,FALSE)</f>
        <v>1.9158354368752313</v>
      </c>
      <c r="D11" s="7">
        <f>VLOOKUP(A11,'000300'!A:I,9,FALSE)</f>
        <v>0.6510155869891775</v>
      </c>
      <c r="E11" s="7">
        <f>VLOOKUP(A11,'000300'!A:L,12,FALSE)</f>
        <v>0.33256931686234026</v>
      </c>
      <c r="F11" s="7">
        <f>VLOOKUP(A11,'000300'!A:O,15,FALSE)</f>
        <v>0.42456897978666364</v>
      </c>
      <c r="G11" s="7">
        <f>VLOOKUP($A11,'000300'!$A:$AD,18,FALSE)</f>
        <v>0.89967680801948824</v>
      </c>
      <c r="H11" s="7">
        <f>VLOOKUP($A11,'000300'!$A:$AD,21,FALSE)</f>
        <v>0.91654665731395402</v>
      </c>
      <c r="I11" s="7">
        <f>VLOOKUP($A11,'000300'!$A:$AD,24,FALSE)</f>
        <v>0.99219440823235627</v>
      </c>
      <c r="J11" s="7">
        <f>VLOOKUP($A11,'000300'!$A:$AD,27,FALSE)</f>
        <v>1.0750511867528172</v>
      </c>
      <c r="K11" s="7">
        <f>VLOOKUP($A11,'000300'!$A:$AD,30,FALSE)</f>
        <v>2.370832019047806</v>
      </c>
    </row>
    <row r="12" spans="1:13" x14ac:dyDescent="0.15">
      <c r="A12" s="1">
        <v>42004</v>
      </c>
      <c r="B12" s="2">
        <f>VLOOKUP(A12,'000300'!A:B,2,FALSE)</f>
        <v>3533.71</v>
      </c>
      <c r="C12" s="7">
        <f>VLOOKUP(A12,'000300'!A:F,6,FALSE)</f>
        <v>2.8285521086891352</v>
      </c>
      <c r="D12" s="7">
        <f>VLOOKUP(A12,'000300'!A:I,9,FALSE)</f>
        <v>0.72984991427393275</v>
      </c>
      <c r="E12" s="7">
        <f>VLOOKUP(A12,'000300'!A:L,12,FALSE)</f>
        <v>0.39946412142779086</v>
      </c>
      <c r="F12" s="7">
        <f>VLOOKUP(A12,'000300'!A:O,15,FALSE)</f>
        <v>0.43235002799701394</v>
      </c>
      <c r="G12" s="7">
        <f>VLOOKUP($A12,'000300'!$A:$AD,18,FALSE)</f>
        <v>0.89967680801948824</v>
      </c>
      <c r="H12" s="7">
        <f>VLOOKUP($A12,'000300'!$A:$AD,21,FALSE)</f>
        <v>0.91413534458006851</v>
      </c>
      <c r="I12" s="7">
        <f>VLOOKUP($A12,'000300'!$A:$AD,24,FALSE)</f>
        <v>0.99276501912879511</v>
      </c>
      <c r="J12" s="7">
        <f>VLOOKUP($A12,'000300'!$A:$AD,27,FALSE)</f>
        <v>1.369196168825433</v>
      </c>
      <c r="K12" s="7">
        <f>VLOOKUP($A12,'000300'!$A:$AD,30,FALSE)</f>
        <v>3.1587114236001517</v>
      </c>
    </row>
    <row r="13" spans="1:13" x14ac:dyDescent="0.15">
      <c r="A13" s="1">
        <v>42369</v>
      </c>
      <c r="B13" s="2">
        <f>VLOOKUP(A13,'000300'!A:B,2,FALSE)</f>
        <v>3731</v>
      </c>
      <c r="C13" s="7">
        <f>VLOOKUP(A13,'000300'!A:F,6,FALSE)</f>
        <v>2.8682172940218189</v>
      </c>
      <c r="D13" s="7">
        <f>VLOOKUP(A13,'000300'!A:I,9,FALSE)</f>
        <v>0.69990836587918503</v>
      </c>
      <c r="E13" s="7">
        <f>VLOOKUP(A13,'000300'!A:L,12,FALSE)</f>
        <v>0.49102377818028409</v>
      </c>
      <c r="F13" s="7">
        <f>VLOOKUP(A13,'000300'!A:O,15,FALSE)</f>
        <v>0.55155221032590263</v>
      </c>
      <c r="G13" s="7">
        <f>VLOOKUP($A13,'000300'!$A:$AD,18,FALSE)</f>
        <v>0.89967680801948824</v>
      </c>
      <c r="H13" s="7">
        <f>VLOOKUP($A13,'000300'!$A:$AD,21,FALSE)</f>
        <v>0.91413534458006851</v>
      </c>
      <c r="I13" s="7">
        <f>VLOOKUP($A13,'000300'!$A:$AD,24,FALSE)</f>
        <v>0.99276501912879511</v>
      </c>
      <c r="J13" s="7">
        <f>VLOOKUP($A13,'000300'!$A:$AD,27,FALSE)</f>
        <v>1.369196168825433</v>
      </c>
      <c r="K13" s="7">
        <f>VLOOKUP($A13,'000300'!$A:$AD,30,FALSE)</f>
        <v>3.1587114236001517</v>
      </c>
    </row>
    <row r="14" spans="1:13" x14ac:dyDescent="0.15">
      <c r="A14" s="1">
        <v>42699</v>
      </c>
      <c r="B14" s="2">
        <f>VLOOKUP(A14,'000300'!A:B,2,FALSE)</f>
        <v>3521.3</v>
      </c>
      <c r="C14" s="7">
        <f>VLOOKUP(A14,'000300'!A:F,6,FALSE)</f>
        <v>2.1967486987693654</v>
      </c>
      <c r="D14" s="7">
        <f>VLOOKUP(A14,'000300'!A:I,9,FALSE)</f>
        <v>0.73969859224209589</v>
      </c>
      <c r="E14" s="7">
        <f>VLOOKUP(A14,'000300'!A:L,12,FALSE)</f>
        <v>0.52752963850859536</v>
      </c>
      <c r="F14" s="7">
        <f>VLOOKUP(A14,'000300'!A:O,15,FALSE)</f>
        <v>0.49520124288301842</v>
      </c>
      <c r="G14" s="7">
        <f>VLOOKUP($A14,'000300'!$A:$AD,18,FALSE)</f>
        <v>0.97817105596299203</v>
      </c>
      <c r="H14" s="7">
        <f>VLOOKUP($A14,'000300'!$A:$AD,21,FALSE)</f>
        <v>0.91413534458006851</v>
      </c>
      <c r="I14" s="7">
        <f>VLOOKUP($A14,'000300'!$A:$AD,24,FALSE)</f>
        <v>0.99276501912879511</v>
      </c>
      <c r="J14" s="7">
        <f>VLOOKUP($A14,'000300'!$A:$AD,27,FALSE)</f>
        <v>1.369196168825433</v>
      </c>
      <c r="K14" s="7">
        <f>VLOOKUP($A14,'000300'!$A:$AD,30,FALSE)</f>
        <v>3.1587114236001517</v>
      </c>
    </row>
    <row r="15" spans="1:13" x14ac:dyDescent="0.15">
      <c r="A15" s="8" t="str">
        <f>A1</f>
        <v xml:space="preserve">      时间</v>
      </c>
      <c r="B15" s="8" t="str">
        <f t="shared" ref="B15:K15" si="0">B1</f>
        <v>沪深300</v>
      </c>
      <c r="C15" s="8" t="str">
        <f t="shared" si="0"/>
        <v>2天</v>
      </c>
      <c r="D15" s="8" t="str">
        <f t="shared" si="0"/>
        <v>3天</v>
      </c>
      <c r="E15" s="8" t="str">
        <f t="shared" si="0"/>
        <v>4天</v>
      </c>
      <c r="F15" s="8" t="str">
        <f t="shared" si="0"/>
        <v>5天</v>
      </c>
      <c r="G15" s="8" t="str">
        <f t="shared" si="0"/>
        <v>6天</v>
      </c>
      <c r="H15" s="8" t="str">
        <f t="shared" si="0"/>
        <v>7天</v>
      </c>
      <c r="I15" s="8" t="str">
        <f t="shared" si="0"/>
        <v>8天</v>
      </c>
      <c r="J15" s="8" t="str">
        <f t="shared" si="0"/>
        <v>9天</v>
      </c>
      <c r="K15" s="8" t="str">
        <f t="shared" si="0"/>
        <v>10天</v>
      </c>
      <c r="L15" s="9" t="s">
        <v>26</v>
      </c>
      <c r="M15" s="9" t="s">
        <v>27</v>
      </c>
    </row>
    <row r="16" spans="1:13" x14ac:dyDescent="0.15">
      <c r="A16" s="8">
        <f t="shared" ref="A16:A27" si="1">A3</f>
        <v>38716</v>
      </c>
      <c r="B16" s="10">
        <f>B3/B2-1</f>
        <v>-6.9628032562263131E-2</v>
      </c>
      <c r="C16" s="10">
        <f t="shared" ref="C16:K16" si="2">C3/C2-1</f>
        <v>-9.3107941565586771E-2</v>
      </c>
      <c r="D16" s="10">
        <f t="shared" si="2"/>
        <v>3.1231507144662274E-3</v>
      </c>
      <c r="E16" s="10">
        <f t="shared" si="2"/>
        <v>-0.12638613845086388</v>
      </c>
      <c r="F16" s="10">
        <f t="shared" si="2"/>
        <v>-3.8859111791729628E-2</v>
      </c>
      <c r="G16" s="10">
        <f t="shared" si="2"/>
        <v>-0.10423551221084804</v>
      </c>
      <c r="H16" s="10">
        <f t="shared" si="2"/>
        <v>-9.5117675505762223E-2</v>
      </c>
      <c r="I16" s="10">
        <f t="shared" si="2"/>
        <v>-6.9628032562262243E-2</v>
      </c>
      <c r="J16" s="10">
        <f t="shared" si="2"/>
        <v>-6.9628032562262243E-2</v>
      </c>
      <c r="K16" s="10">
        <f t="shared" si="2"/>
        <v>-6.9628032562262243E-2</v>
      </c>
      <c r="L16" s="11">
        <f>AVERAGE(C16:K16)</f>
        <v>-7.371859183301234E-2</v>
      </c>
      <c r="M16" s="11">
        <f>L16-B16</f>
        <v>-4.0905592707492083E-3</v>
      </c>
    </row>
    <row r="17" spans="1:13" x14ac:dyDescent="0.15">
      <c r="A17" s="8">
        <f t="shared" si="1"/>
        <v>39080</v>
      </c>
      <c r="B17" s="10">
        <f t="shared" ref="B17:K17" si="3">B4/B3-1</f>
        <v>1.2102441929720071</v>
      </c>
      <c r="C17" s="10">
        <f t="shared" si="3"/>
        <v>0.58455978132248032</v>
      </c>
      <c r="D17" s="10">
        <f t="shared" si="3"/>
        <v>0.14270614050586827</v>
      </c>
      <c r="E17" s="10">
        <f t="shared" si="3"/>
        <v>4.2452259323052299E-2</v>
      </c>
      <c r="F17" s="10">
        <f t="shared" si="3"/>
        <v>1.0436329032962322E-2</v>
      </c>
      <c r="G17" s="10">
        <f t="shared" si="3"/>
        <v>3.9840324996666787E-2</v>
      </c>
      <c r="H17" s="10">
        <f t="shared" si="3"/>
        <v>4.5937062607136481E-2</v>
      </c>
      <c r="I17" s="10">
        <f t="shared" si="3"/>
        <v>0.20245102395616921</v>
      </c>
      <c r="J17" s="10">
        <f t="shared" si="3"/>
        <v>0.44966159510531156</v>
      </c>
      <c r="K17" s="10">
        <f t="shared" si="3"/>
        <v>1.2102441929720076</v>
      </c>
      <c r="L17" s="11">
        <f t="shared" ref="L17:L27" si="4">AVERAGE(C17:K17)</f>
        <v>0.30314318998018386</v>
      </c>
      <c r="M17" s="11">
        <f t="shared" ref="M17:M27" si="5">L17-B17</f>
        <v>-0.90710100299182328</v>
      </c>
    </row>
    <row r="18" spans="1:13" x14ac:dyDescent="0.15">
      <c r="A18" s="8">
        <f t="shared" si="1"/>
        <v>39444</v>
      </c>
      <c r="B18" s="10">
        <f t="shared" ref="B18:K18" si="6">B5/B4-1</f>
        <v>1.6154528306508906</v>
      </c>
      <c r="C18" s="10">
        <f t="shared" si="6"/>
        <v>1.048597753006927</v>
      </c>
      <c r="D18" s="10">
        <f t="shared" si="6"/>
        <v>-6.1189262836103153E-2</v>
      </c>
      <c r="E18" s="10">
        <f t="shared" si="6"/>
        <v>-2.8286616374951334E-2</v>
      </c>
      <c r="F18" s="10">
        <f t="shared" si="6"/>
        <v>0</v>
      </c>
      <c r="G18" s="10">
        <f t="shared" si="6"/>
        <v>0</v>
      </c>
      <c r="H18" s="10">
        <f t="shared" si="6"/>
        <v>0</v>
      </c>
      <c r="I18" s="10">
        <f t="shared" si="6"/>
        <v>0</v>
      </c>
      <c r="J18" s="10">
        <f t="shared" si="6"/>
        <v>0</v>
      </c>
      <c r="K18" s="10">
        <f t="shared" si="6"/>
        <v>1.6154528306508849</v>
      </c>
      <c r="L18" s="11">
        <f t="shared" si="4"/>
        <v>0.28606385604963974</v>
      </c>
      <c r="M18" s="11">
        <f t="shared" si="5"/>
        <v>-1.3293889746012508</v>
      </c>
    </row>
    <row r="19" spans="1:13" x14ac:dyDescent="0.15">
      <c r="A19" s="8">
        <f t="shared" si="1"/>
        <v>39813</v>
      </c>
      <c r="B19" s="10">
        <f t="shared" ref="B19:K19" si="7">B6/B5-1</f>
        <v>-0.65949268208614398</v>
      </c>
      <c r="C19" s="10">
        <f t="shared" si="7"/>
        <v>-0.39726528069316647</v>
      </c>
      <c r="D19" s="10">
        <f t="shared" si="7"/>
        <v>-0.26967215301081504</v>
      </c>
      <c r="E19" s="10">
        <f t="shared" si="7"/>
        <v>-0.52669721754594612</v>
      </c>
      <c r="F19" s="10">
        <f t="shared" si="7"/>
        <v>-0.56479100702316021</v>
      </c>
      <c r="G19" s="10">
        <f t="shared" si="7"/>
        <v>-0.34617662292257001</v>
      </c>
      <c r="H19" s="10">
        <f t="shared" si="7"/>
        <v>-0.4107170065777751</v>
      </c>
      <c r="I19" s="10">
        <f t="shared" si="7"/>
        <v>-0.38984666612959606</v>
      </c>
      <c r="J19" s="10">
        <f t="shared" si="7"/>
        <v>-0.38429125003387254</v>
      </c>
      <c r="K19" s="10">
        <f t="shared" si="7"/>
        <v>-0.65949268208614464</v>
      </c>
      <c r="L19" s="11">
        <f t="shared" si="4"/>
        <v>-0.43877220955811619</v>
      </c>
      <c r="M19" s="11">
        <f t="shared" si="5"/>
        <v>0.22072047252802779</v>
      </c>
    </row>
    <row r="20" spans="1:13" x14ac:dyDescent="0.15">
      <c r="A20" s="8">
        <f t="shared" si="1"/>
        <v>40178</v>
      </c>
      <c r="B20" s="10">
        <f t="shared" ref="B20:K20" si="8">B7/B6-1</f>
        <v>0.96712364940694928</v>
      </c>
      <c r="C20" s="10">
        <f t="shared" si="8"/>
        <v>0.60288382782937888</v>
      </c>
      <c r="D20" s="10">
        <f t="shared" si="8"/>
        <v>0.30540594788011921</v>
      </c>
      <c r="E20" s="10">
        <f t="shared" si="8"/>
        <v>0.17023779107604531</v>
      </c>
      <c r="F20" s="10">
        <f t="shared" si="8"/>
        <v>0.29458412275427803</v>
      </c>
      <c r="G20" s="10">
        <f t="shared" si="8"/>
        <v>0.4782859846400993</v>
      </c>
      <c r="H20" s="10">
        <f t="shared" si="8"/>
        <v>0.52228065928746092</v>
      </c>
      <c r="I20" s="10">
        <f t="shared" si="8"/>
        <v>0.5344607530312715</v>
      </c>
      <c r="J20" s="10">
        <f t="shared" si="8"/>
        <v>0.9671236494069535</v>
      </c>
      <c r="K20" s="10">
        <f t="shared" si="8"/>
        <v>0.96712364940695061</v>
      </c>
      <c r="L20" s="11">
        <f t="shared" si="4"/>
        <v>0.53804293170139528</v>
      </c>
      <c r="M20" s="11">
        <f t="shared" si="5"/>
        <v>-0.429080717705554</v>
      </c>
    </row>
    <row r="21" spans="1:13" x14ac:dyDescent="0.15">
      <c r="A21" s="8">
        <f t="shared" si="1"/>
        <v>40543</v>
      </c>
      <c r="B21" s="10">
        <f t="shared" ref="B21:K21" si="9">B8/B7-1</f>
        <v>-0.12512864685877922</v>
      </c>
      <c r="C21" s="10">
        <f t="shared" si="9"/>
        <v>-6.853626523719003E-2</v>
      </c>
      <c r="D21" s="10">
        <f t="shared" si="9"/>
        <v>-0.13417297819830687</v>
      </c>
      <c r="E21" s="10">
        <f t="shared" si="9"/>
        <v>-0.18249786059416095</v>
      </c>
      <c r="F21" s="10">
        <f t="shared" si="9"/>
        <v>-7.746783023868109E-2</v>
      </c>
      <c r="G21" s="10">
        <f t="shared" si="9"/>
        <v>-8.7246655294340947E-2</v>
      </c>
      <c r="H21" s="10">
        <f t="shared" si="9"/>
        <v>0.1128155593471285</v>
      </c>
      <c r="I21" s="10">
        <f t="shared" si="9"/>
        <v>0</v>
      </c>
      <c r="J21" s="10">
        <f t="shared" si="9"/>
        <v>-0.12512864685877978</v>
      </c>
      <c r="K21" s="10">
        <f t="shared" si="9"/>
        <v>-0.12512864685877989</v>
      </c>
      <c r="L21" s="11">
        <f t="shared" si="4"/>
        <v>-7.6373702659234557E-2</v>
      </c>
      <c r="M21" s="11">
        <f t="shared" si="5"/>
        <v>4.8754944199544667E-2</v>
      </c>
    </row>
    <row r="22" spans="1:13" x14ac:dyDescent="0.15">
      <c r="A22" s="8">
        <f t="shared" si="1"/>
        <v>40907</v>
      </c>
      <c r="B22" s="10">
        <f t="shared" ref="B22:K22" si="10">B9/B8-1</f>
        <v>-0.2501454482683666</v>
      </c>
      <c r="C22" s="10">
        <f t="shared" si="10"/>
        <v>-0.1664504879031774</v>
      </c>
      <c r="D22" s="10">
        <f t="shared" si="10"/>
        <v>-0.22087152151595091</v>
      </c>
      <c r="E22" s="10">
        <f t="shared" si="10"/>
        <v>-0.19508434807236896</v>
      </c>
      <c r="F22" s="10">
        <f t="shared" si="10"/>
        <v>-0.13376119724696944</v>
      </c>
      <c r="G22" s="10">
        <f t="shared" si="10"/>
        <v>2.1146706881007837E-3</v>
      </c>
      <c r="H22" s="10">
        <f t="shared" si="10"/>
        <v>0</v>
      </c>
      <c r="I22" s="10">
        <f t="shared" si="10"/>
        <v>0</v>
      </c>
      <c r="J22" s="10">
        <f t="shared" si="10"/>
        <v>-0.25014544826836593</v>
      </c>
      <c r="K22" s="10">
        <f t="shared" si="10"/>
        <v>-0.25014544826836693</v>
      </c>
      <c r="L22" s="11">
        <f t="shared" si="4"/>
        <v>-0.13492708673189988</v>
      </c>
      <c r="M22" s="11">
        <f t="shared" si="5"/>
        <v>0.11521836153646672</v>
      </c>
    </row>
    <row r="23" spans="1:13" x14ac:dyDescent="0.15">
      <c r="A23" s="8">
        <f t="shared" si="1"/>
        <v>41274</v>
      </c>
      <c r="B23" s="10">
        <f t="shared" ref="B23:K23" si="11">B10/B9-1</f>
        <v>7.5545456870752981E-2</v>
      </c>
      <c r="C23" s="10">
        <f t="shared" si="11"/>
        <v>-1.3757851971985535E-2</v>
      </c>
      <c r="D23" s="10">
        <f t="shared" si="11"/>
        <v>-6.2688374040780204E-3</v>
      </c>
      <c r="E23" s="10">
        <f t="shared" si="11"/>
        <v>6.2012844680241264E-2</v>
      </c>
      <c r="F23" s="10">
        <f t="shared" si="11"/>
        <v>9.2733818220851694E-2</v>
      </c>
      <c r="G23" s="10">
        <f t="shared" si="11"/>
        <v>0.16380593359876361</v>
      </c>
      <c r="H23" s="10">
        <f t="shared" si="11"/>
        <v>4.0078656734262141E-2</v>
      </c>
      <c r="I23" s="10">
        <f t="shared" si="11"/>
        <v>0</v>
      </c>
      <c r="J23" s="10">
        <f t="shared" si="11"/>
        <v>7.5545456870755867E-2</v>
      </c>
      <c r="K23" s="10">
        <f t="shared" si="11"/>
        <v>7.5545456870752981E-2</v>
      </c>
      <c r="L23" s="11">
        <f t="shared" si="4"/>
        <v>5.4410608622173777E-2</v>
      </c>
      <c r="M23" s="11">
        <f t="shared" si="5"/>
        <v>-2.1134848248579204E-2</v>
      </c>
    </row>
    <row r="24" spans="1:13" x14ac:dyDescent="0.15">
      <c r="A24" s="8">
        <f t="shared" si="1"/>
        <v>41639</v>
      </c>
      <c r="B24" s="10">
        <f t="shared" ref="B24:K24" si="12">B11/B10-1</f>
        <v>-7.6466041736855561E-2</v>
      </c>
      <c r="C24" s="10">
        <f t="shared" si="12"/>
        <v>-0.12897208218393363</v>
      </c>
      <c r="D24" s="10">
        <f t="shared" si="12"/>
        <v>-6.2748999569005925E-2</v>
      </c>
      <c r="E24" s="10">
        <f t="shared" si="12"/>
        <v>-3.863115034287079E-2</v>
      </c>
      <c r="F24" s="10">
        <f t="shared" si="12"/>
        <v>-0.120178562099436</v>
      </c>
      <c r="G24" s="10">
        <f t="shared" si="12"/>
        <v>-7.0478018824766342E-2</v>
      </c>
      <c r="H24" s="10">
        <f t="shared" si="12"/>
        <v>-7.646604173685434E-2</v>
      </c>
      <c r="I24" s="10">
        <f t="shared" si="12"/>
        <v>-6.2045117866803556E-2</v>
      </c>
      <c r="J24" s="10">
        <f t="shared" si="12"/>
        <v>-7.6466041736855228E-2</v>
      </c>
      <c r="K24" s="10">
        <f t="shared" si="12"/>
        <v>-7.6466041736855228E-2</v>
      </c>
      <c r="L24" s="11">
        <f t="shared" si="4"/>
        <v>-7.9161339566375666E-2</v>
      </c>
      <c r="M24" s="11">
        <f t="shared" si="5"/>
        <v>-2.6952978295201047E-3</v>
      </c>
    </row>
    <row r="25" spans="1:13" x14ac:dyDescent="0.15">
      <c r="A25" s="8">
        <f t="shared" si="1"/>
        <v>42004</v>
      </c>
      <c r="B25" s="10">
        <f t="shared" ref="B25:K25" si="13">B12/B11-1</f>
        <v>0.51659420694154146</v>
      </c>
      <c r="C25" s="10">
        <f t="shared" si="13"/>
        <v>0.47640661313926014</v>
      </c>
      <c r="D25" s="10">
        <f t="shared" si="13"/>
        <v>0.12109437755453589</v>
      </c>
      <c r="E25" s="10">
        <f t="shared" si="13"/>
        <v>0.20114544900466647</v>
      </c>
      <c r="F25" s="10">
        <f t="shared" si="13"/>
        <v>1.8326935270353673E-2</v>
      </c>
      <c r="G25" s="10">
        <f t="shared" si="13"/>
        <v>0</v>
      </c>
      <c r="H25" s="10">
        <f t="shared" si="13"/>
        <v>-2.6308674137246468E-3</v>
      </c>
      <c r="I25" s="10">
        <f t="shared" si="13"/>
        <v>5.7509989141690809E-4</v>
      </c>
      <c r="J25" s="10">
        <f t="shared" si="13"/>
        <v>0.27361021102732619</v>
      </c>
      <c r="K25" s="10">
        <f t="shared" si="13"/>
        <v>0.33232190143474627</v>
      </c>
      <c r="L25" s="11">
        <f t="shared" si="4"/>
        <v>0.15787219110095341</v>
      </c>
      <c r="M25" s="11">
        <f t="shared" si="5"/>
        <v>-0.35872201584058805</v>
      </c>
    </row>
    <row r="26" spans="1:13" x14ac:dyDescent="0.15">
      <c r="A26" s="8">
        <f t="shared" si="1"/>
        <v>42369</v>
      </c>
      <c r="B26" s="10">
        <f t="shared" ref="B26:K26" si="14">B13/B12-1</f>
        <v>5.5830840674531812E-2</v>
      </c>
      <c r="C26" s="10">
        <f t="shared" si="14"/>
        <v>1.4023141101355163E-2</v>
      </c>
      <c r="D26" s="10">
        <f t="shared" si="14"/>
        <v>-4.1024254177701835E-2</v>
      </c>
      <c r="E26" s="10">
        <f t="shared" si="14"/>
        <v>0.22920620862077601</v>
      </c>
      <c r="F26" s="10">
        <f t="shared" si="14"/>
        <v>0.27570758554388708</v>
      </c>
      <c r="G26" s="10">
        <f t="shared" si="14"/>
        <v>0</v>
      </c>
      <c r="H26" s="10">
        <f t="shared" si="14"/>
        <v>0</v>
      </c>
      <c r="I26" s="10">
        <f t="shared" si="14"/>
        <v>0</v>
      </c>
      <c r="J26" s="10">
        <f t="shared" si="14"/>
        <v>0</v>
      </c>
      <c r="K26" s="10">
        <f t="shared" si="14"/>
        <v>0</v>
      </c>
      <c r="L26" s="11">
        <f t="shared" si="4"/>
        <v>5.3101409009812937E-2</v>
      </c>
      <c r="M26" s="11">
        <f t="shared" si="5"/>
        <v>-2.7294316647188746E-3</v>
      </c>
    </row>
    <row r="27" spans="1:13" x14ac:dyDescent="0.15">
      <c r="A27" s="8">
        <f t="shared" si="1"/>
        <v>42699</v>
      </c>
      <c r="B27" s="10">
        <f t="shared" ref="B27:K27" si="15">B14/B13-1</f>
        <v>-5.6204770838917173E-2</v>
      </c>
      <c r="C27" s="10">
        <f t="shared" si="15"/>
        <v>-0.23410659877547813</v>
      </c>
      <c r="D27" s="10">
        <f t="shared" si="15"/>
        <v>5.6850622599615042E-2</v>
      </c>
      <c r="E27" s="10">
        <f t="shared" si="15"/>
        <v>7.4346420581912875E-2</v>
      </c>
      <c r="F27" s="10">
        <f t="shared" si="15"/>
        <v>-0.10216796594757072</v>
      </c>
      <c r="G27" s="10">
        <f t="shared" si="15"/>
        <v>8.7247161696095921E-2</v>
      </c>
      <c r="H27" s="10">
        <f t="shared" si="15"/>
        <v>0</v>
      </c>
      <c r="I27" s="10">
        <f t="shared" si="15"/>
        <v>0</v>
      </c>
      <c r="J27" s="10">
        <f t="shared" si="15"/>
        <v>0</v>
      </c>
      <c r="K27" s="10">
        <f t="shared" si="15"/>
        <v>0</v>
      </c>
      <c r="L27" s="11">
        <f t="shared" si="4"/>
        <v>-1.3092262205047223E-2</v>
      </c>
      <c r="M27" s="11">
        <f t="shared" si="5"/>
        <v>4.311250863386995E-2</v>
      </c>
    </row>
  </sheetData>
  <sortState ref="A2:B2893">
    <sortCondition ref="A2:A2893"/>
  </sortState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abSelected="1" workbookViewId="0">
      <selection activeCell="F20" sqref="F20"/>
    </sheetView>
  </sheetViews>
  <sheetFormatPr defaultRowHeight="13.5" x14ac:dyDescent="0.15"/>
  <cols>
    <col min="1" max="1" width="13.625" style="1" customWidth="1"/>
    <col min="2" max="2" width="9.5" bestFit="1" customWidth="1"/>
    <col min="3" max="3" width="10" customWidth="1"/>
    <col min="13" max="13" width="9.5" bestFit="1" customWidth="1"/>
  </cols>
  <sheetData>
    <row r="1" spans="1:13" x14ac:dyDescent="0.15">
      <c r="A1" s="1" t="s">
        <v>0</v>
      </c>
      <c r="B1" t="s">
        <v>28</v>
      </c>
      <c r="C1" t="s">
        <v>17</v>
      </c>
      <c r="D1" t="s">
        <v>18</v>
      </c>
      <c r="E1" t="s">
        <v>19</v>
      </c>
      <c r="F1" t="s">
        <v>20</v>
      </c>
      <c r="G1" t="s">
        <v>21</v>
      </c>
      <c r="H1" t="s">
        <v>22</v>
      </c>
      <c r="I1" t="s">
        <v>23</v>
      </c>
      <c r="J1" t="s">
        <v>24</v>
      </c>
      <c r="K1" t="s">
        <v>25</v>
      </c>
    </row>
    <row r="2" spans="1:13" x14ac:dyDescent="0.15">
      <c r="A2" s="1">
        <v>38357</v>
      </c>
      <c r="B2" s="2">
        <f>VLOOKUP(A2,'000300'!A:B,2,FALSE)</f>
        <v>992.56</v>
      </c>
      <c r="C2" s="7">
        <f>VLOOKUP(A2,'000300反'!A:F,6,FALSE)</f>
        <v>1.0099410860916371</v>
      </c>
      <c r="D2" s="7">
        <f>VLOOKUP(A2,'000300反'!A:I,9,FALSE)</f>
        <v>1.0099410860916371</v>
      </c>
      <c r="E2" s="7">
        <f>VLOOKUP(A2,'000300反'!A:L,12,FALSE)</f>
        <v>1.0099410860916371</v>
      </c>
      <c r="F2" s="7">
        <f>VLOOKUP(A2,'000300反'!A:O,15,FALSE)</f>
        <v>1.0099410860916371</v>
      </c>
      <c r="G2" s="7">
        <f>VLOOKUP($A2,'000300反'!$A:$AD,18,FALSE)</f>
        <v>1.0099410860916371</v>
      </c>
      <c r="H2" s="7">
        <f>VLOOKUP($A2,'000300反'!$A:$AD,21,FALSE)</f>
        <v>1.0099410860916371</v>
      </c>
      <c r="I2" s="7">
        <f>VLOOKUP($A2,'000300反'!$A:$AD,24,FALSE)</f>
        <v>1.0099410860916371</v>
      </c>
      <c r="J2" s="7">
        <f>VLOOKUP($A2,'000300反'!$A:$AD,27,FALSE)</f>
        <v>1.0099410860916371</v>
      </c>
      <c r="K2" s="7">
        <f>VLOOKUP($A2,'000300反'!$A:$AD,30,FALSE)</f>
        <v>1.0099410860916371</v>
      </c>
    </row>
    <row r="3" spans="1:13" x14ac:dyDescent="0.15">
      <c r="A3" s="1">
        <v>38716</v>
      </c>
      <c r="B3" s="2">
        <f>VLOOKUP(A3,'000300'!A:B,2,FALSE)</f>
        <v>923.45</v>
      </c>
      <c r="C3" s="7">
        <f>VLOOKUP(A3,'000300反'!A:F,6,FALSE)</f>
        <v>1.0374564386423859</v>
      </c>
      <c r="D3" s="7">
        <f>VLOOKUP(A3,'000300反'!A:I,9,FALSE)</f>
        <v>0.94100821950539559</v>
      </c>
      <c r="E3" s="7">
        <f>VLOOKUP(A3,'000300反'!A:L,12,FALSE)</f>
        <v>1.0502429543550516</v>
      </c>
      <c r="F3" s="7">
        <f>VLOOKUP(A3,'000300反'!A:O,15,FALSE)</f>
        <v>0.94048762058580249</v>
      </c>
      <c r="G3" s="7">
        <f>VLOOKUP($A3,'000300反'!$A:$AD,18,FALSE)</f>
        <v>0.8979609327338941</v>
      </c>
      <c r="H3" s="7">
        <f>VLOOKUP($A3,'000300反'!$A:$AD,21,FALSE)</f>
        <v>0.88146408134702525</v>
      </c>
      <c r="I3" s="7">
        <f>VLOOKUP($A3,'000300反'!$A:$AD,24,FALSE)</f>
        <v>0.93962087526328208</v>
      </c>
      <c r="J3" s="7">
        <f>VLOOKUP($A3,'000300反'!$A:$AD,27,FALSE)</f>
        <v>0.93962087526328208</v>
      </c>
      <c r="K3" s="7">
        <f>VLOOKUP($A3,'000300反'!$A:$AD,30,FALSE)</f>
        <v>0.93962087526328208</v>
      </c>
    </row>
    <row r="4" spans="1:13" x14ac:dyDescent="0.15">
      <c r="A4" s="1">
        <v>39080</v>
      </c>
      <c r="B4" s="2">
        <f>VLOOKUP(A4,'000300'!A:B,2,FALSE)</f>
        <v>2041.05</v>
      </c>
      <c r="C4" s="7">
        <f>VLOOKUP(A4,'000300反'!A:F,6,FALSE)</f>
        <v>1.4471098509498843</v>
      </c>
      <c r="D4" s="7">
        <f>VLOOKUP(A4,'000300反'!A:I,9,FALSE)</f>
        <v>1.8201161952100708</v>
      </c>
      <c r="E4" s="7">
        <f>VLOOKUP(A4,'000300反'!A:L,12,FALSE)</f>
        <v>2.2267623004437826</v>
      </c>
      <c r="F4" s="7">
        <f>VLOOKUP(A4,'000300反'!A:O,15,FALSE)</f>
        <v>2.0572372966352601</v>
      </c>
      <c r="G4" s="7">
        <f>VLOOKUP($A4,'000300反'!$A:$AD,18,FALSE)</f>
        <v>1.9086708693444596</v>
      </c>
      <c r="H4" s="7">
        <f>VLOOKUP($A4,'000300反'!$A:$AD,21,FALSE)</f>
        <v>1.8626846076707468</v>
      </c>
      <c r="I4" s="7">
        <f>VLOOKUP($A4,'000300反'!$A:$AD,24,FALSE)</f>
        <v>1.9324538912426155</v>
      </c>
      <c r="J4" s="7">
        <f>VLOOKUP($A4,'000300反'!$A:$AD,27,FALSE)</f>
        <v>1.8990211153657315</v>
      </c>
      <c r="K4" s="7">
        <f>VLOOKUP($A4,'000300反'!$A:$AD,30,FALSE)</f>
        <v>2.0767915831459445</v>
      </c>
    </row>
    <row r="5" spans="1:13" x14ac:dyDescent="0.15">
      <c r="A5" s="1">
        <v>39444</v>
      </c>
      <c r="B5" s="2">
        <f>VLOOKUP(A5,'000300'!A:B,2,FALSE)</f>
        <v>5338.27</v>
      </c>
      <c r="C5" s="7">
        <f>VLOOKUP(A5,'000300反'!A:F,6,FALSE)</f>
        <v>1.8475308539093467</v>
      </c>
      <c r="D5" s="7">
        <f>VLOOKUP(A5,'000300反'!A:I,9,FALSE)</f>
        <v>5.0707004792645769</v>
      </c>
      <c r="E5" s="7">
        <f>VLOOKUP(A5,'000300反'!A:L,12,FALSE)</f>
        <v>5.9935284004791072</v>
      </c>
      <c r="F5" s="7">
        <f>VLOOKUP(A5,'000300反'!A:O,15,FALSE)</f>
        <v>5.3806071108052755</v>
      </c>
      <c r="G5" s="7">
        <f>VLOOKUP($A5,'000300反'!$A:$AD,18,FALSE)</f>
        <v>4.9920386280078564</v>
      </c>
      <c r="H5" s="7">
        <f>VLOOKUP($A5,'000300反'!$A:$AD,21,FALSE)</f>
        <v>4.8717637297422929</v>
      </c>
      <c r="I5" s="7">
        <f>VLOOKUP($A5,'000300反'!$A:$AD,24,FALSE)</f>
        <v>5.0542419999528239</v>
      </c>
      <c r="J5" s="7">
        <f>VLOOKUP($A5,'000300反'!$A:$AD,27,FALSE)</f>
        <v>4.9668001516491058</v>
      </c>
      <c r="K5" s="7">
        <f>VLOOKUP($A5,'000300反'!$A:$AD,30,FALSE)</f>
        <v>5.4317504248109927</v>
      </c>
    </row>
    <row r="6" spans="1:13" x14ac:dyDescent="0.15">
      <c r="A6" s="1">
        <v>39813</v>
      </c>
      <c r="B6" s="2">
        <f>VLOOKUP(A6,'000300'!A:B,2,FALSE)</f>
        <v>1817.72</v>
      </c>
      <c r="C6" s="7">
        <f>VLOOKUP(A6,'000300反'!A:F,6,FALSE)</f>
        <v>1.0437390707328937</v>
      </c>
      <c r="D6" s="7">
        <f>VLOOKUP(A6,'000300反'!A:I,9,FALSE)</f>
        <v>2.3641582711886557</v>
      </c>
      <c r="E6" s="7">
        <f>VLOOKUP(A6,'000300反'!A:L,12,FALSE)</f>
        <v>4.3119127039693197</v>
      </c>
      <c r="F6" s="7">
        <f>VLOOKUP(A6,'000300反'!A:O,15,FALSE)</f>
        <v>4.2097845532020575</v>
      </c>
      <c r="G6" s="7">
        <f>VLOOKUP($A6,'000300反'!$A:$AD,18,FALSE)</f>
        <v>2.5998239642997909</v>
      </c>
      <c r="H6" s="7">
        <f>VLOOKUP($A6,'000300反'!$A:$AD,21,FALSE)</f>
        <v>2.8150671572766037</v>
      </c>
      <c r="I6" s="7">
        <f>VLOOKUP($A6,'000300反'!$A:$AD,24,FALSE)</f>
        <v>2.8206129376931925</v>
      </c>
      <c r="J6" s="7">
        <f>VLOOKUP($A6,'000300反'!$A:$AD,27,FALSE)</f>
        <v>2.7468048786787751</v>
      </c>
      <c r="K6" s="7">
        <f>VLOOKUP($A6,'000300反'!$A:$AD,30,FALSE)</f>
        <v>2.8924592232318158</v>
      </c>
    </row>
    <row r="7" spans="1:13" x14ac:dyDescent="0.15">
      <c r="A7" s="1">
        <v>40178</v>
      </c>
      <c r="B7" s="2">
        <f>VLOOKUP(A7,'000300'!A:B,2,FALSE)</f>
        <v>3575.68</v>
      </c>
      <c r="C7" s="7">
        <f>VLOOKUP(A7,'000300反'!A:F,6,FALSE)</f>
        <v>1.2809186631005558</v>
      </c>
      <c r="D7" s="7">
        <f>VLOOKUP(A7,'000300反'!A:I,9,FALSE)</f>
        <v>3.5625635487171388</v>
      </c>
      <c r="E7" s="7">
        <f>VLOOKUP(A7,'000300反'!A:L,12,FALSE)</f>
        <v>7.2481554764668701</v>
      </c>
      <c r="F7" s="7">
        <f>VLOOKUP(A7,'000300反'!A:O,15,FALSE)</f>
        <v>6.3967776276240365</v>
      </c>
      <c r="G7" s="7">
        <f>VLOOKUP($A7,'000300反'!$A:$AD,18,FALSE)</f>
        <v>3.459530332836199</v>
      </c>
      <c r="H7" s="7">
        <f>VLOOKUP($A7,'000300反'!$A:$AD,21,FALSE)</f>
        <v>3.6376900317051963</v>
      </c>
      <c r="I7" s="7">
        <f>VLOOKUP($A7,'000300反'!$A:$AD,24,FALSE)</f>
        <v>3.6159246201629127</v>
      </c>
      <c r="J7" s="7">
        <f>VLOOKUP($A7,'000300反'!$A:$AD,27,FALSE)</f>
        <v>2.7468048786787751</v>
      </c>
      <c r="K7" s="7">
        <f>VLOOKUP($A7,'000300反'!$A:$AD,30,FALSE)</f>
        <v>2.8924592232318158</v>
      </c>
    </row>
    <row r="8" spans="1:13" x14ac:dyDescent="0.15">
      <c r="A8" s="1">
        <v>40543</v>
      </c>
      <c r="B8" s="2">
        <f>VLOOKUP(A8,'000300'!A:B,2,FALSE)</f>
        <v>3128.26</v>
      </c>
      <c r="C8" s="7">
        <f>VLOOKUP(A8,'000300反'!A:F,6,FALSE)</f>
        <v>1.2030946586836107</v>
      </c>
      <c r="D8" s="7">
        <f>VLOOKUP(A8,'000300反'!A:I,9,FALSE)</f>
        <v>3.5997776854227204</v>
      </c>
      <c r="E8" s="7">
        <f>VLOOKUP(A8,'000300反'!A:L,12,FALSE)</f>
        <v>7.7568036630256492</v>
      </c>
      <c r="F8" s="7">
        <f>VLOOKUP(A8,'000300反'!A:O,15,FALSE)</f>
        <v>6.066300647565309</v>
      </c>
      <c r="G8" s="7">
        <f>VLOOKUP($A8,'000300反'!$A:$AD,18,FALSE)</f>
        <v>3.3159494852330744</v>
      </c>
      <c r="H8" s="7">
        <f>VLOOKUP($A8,'000300反'!$A:$AD,21,FALSE)</f>
        <v>2.8598726658830862</v>
      </c>
      <c r="I8" s="7">
        <f>VLOOKUP($A8,'000300反'!$A:$AD,24,FALSE)</f>
        <v>3.163468865298579</v>
      </c>
      <c r="J8" s="7">
        <f>VLOOKUP($A8,'000300反'!$A:$AD,27,FALSE)</f>
        <v>2.7468048786787751</v>
      </c>
      <c r="K8" s="7">
        <f>VLOOKUP($A8,'000300反'!$A:$AD,30,FALSE)</f>
        <v>2.8924592232318158</v>
      </c>
    </row>
    <row r="9" spans="1:13" x14ac:dyDescent="0.15">
      <c r="A9" s="1">
        <v>40907</v>
      </c>
      <c r="B9" s="2">
        <f>VLOOKUP(A9,'000300'!A:B,2,FALSE)</f>
        <v>2345.7399999999998</v>
      </c>
      <c r="C9" s="7">
        <f>VLOOKUP(A9,'000300反'!A:F,6,FALSE)</f>
        <v>1.0822944442838704</v>
      </c>
      <c r="D9" s="7">
        <f>VLOOKUP(A9,'000300反'!A:I,9,FALSE)</f>
        <v>3.4645244746902866</v>
      </c>
      <c r="E9" s="7">
        <f>VLOOKUP(A9,'000300反'!A:L,12,FALSE)</f>
        <v>7.2261913651187788</v>
      </c>
      <c r="F9" s="7">
        <f>VLOOKUP(A9,'000300反'!A:O,15,FALSE)</f>
        <v>5.2512576650832665</v>
      </c>
      <c r="G9" s="7">
        <f>VLOOKUP($A9,'000300反'!$A:$AD,18,FALSE)</f>
        <v>2.4812328244898874</v>
      </c>
      <c r="H9" s="7">
        <f>VLOOKUP($A9,'000300反'!$A:$AD,21,FALSE)</f>
        <v>2.1444885358853103</v>
      </c>
      <c r="I9" s="7">
        <f>VLOOKUP($A9,'000300反'!$A:$AD,24,FALSE)</f>
        <v>2.3721415279054456</v>
      </c>
      <c r="J9" s="7">
        <f>VLOOKUP($A9,'000300反'!$A:$AD,27,FALSE)</f>
        <v>2.7468048786787751</v>
      </c>
      <c r="K9" s="7">
        <f>VLOOKUP($A9,'000300反'!$A:$AD,30,FALSE)</f>
        <v>2.8924592232318158</v>
      </c>
    </row>
    <row r="10" spans="1:13" x14ac:dyDescent="0.15">
      <c r="A10" s="1">
        <v>41274</v>
      </c>
      <c r="B10" s="2">
        <f>VLOOKUP(A10,'000300'!A:B,2,FALSE)</f>
        <v>2522.9499999999998</v>
      </c>
      <c r="C10" s="7">
        <f>VLOOKUP(A10,'000300反'!A:F,6,FALSE)</f>
        <v>1.1802951991795325</v>
      </c>
      <c r="D10" s="7">
        <f>VLOOKUP(A10,'000300反'!A:I,9,FALSE)</f>
        <v>3.7497601959433284</v>
      </c>
      <c r="E10" s="7">
        <f>VLOOKUP(A10,'000300反'!A:L,12,FALSE)</f>
        <v>7.3182705201388192</v>
      </c>
      <c r="F10" s="7">
        <f>VLOOKUP(A10,'000300反'!A:O,15,FALSE)</f>
        <v>5.1686570236600149</v>
      </c>
      <c r="G10" s="7">
        <f>VLOOKUP($A10,'000300反'!$A:$AD,18,FALSE)</f>
        <v>2.2930615962461194</v>
      </c>
      <c r="H10" s="7">
        <f>VLOOKUP($A10,'000300反'!$A:$AD,21,FALSE)</f>
        <v>2.2176158381376783</v>
      </c>
      <c r="I10" s="7">
        <f>VLOOKUP($A10,'000300反'!$A:$AD,24,FALSE)</f>
        <v>2.5513460433931519</v>
      </c>
      <c r="J10" s="7">
        <f>VLOOKUP($A10,'000300反'!$A:$AD,27,FALSE)</f>
        <v>2.7468048786787751</v>
      </c>
      <c r="K10" s="7">
        <f>VLOOKUP($A10,'000300反'!$A:$AD,30,FALSE)</f>
        <v>2.8924592232318158</v>
      </c>
    </row>
    <row r="11" spans="1:13" x14ac:dyDescent="0.15">
      <c r="A11" s="1">
        <v>41639</v>
      </c>
      <c r="B11" s="2">
        <f>VLOOKUP(A11,'000300'!A:B,2,FALSE)</f>
        <v>2330.0300000000002</v>
      </c>
      <c r="C11" s="7">
        <f>VLOOKUP(A11,'000300反'!A:F,6,FALSE)</f>
        <v>1.2514440409101137</v>
      </c>
      <c r="D11" s="7">
        <f>VLOOKUP(A11,'000300反'!A:I,9,FALSE)</f>
        <v>3.694880960067958</v>
      </c>
      <c r="E11" s="7">
        <f>VLOOKUP(A11,'000300反'!A:L,12,FALSE)</f>
        <v>7.0302583066996167</v>
      </c>
      <c r="F11" s="7">
        <f>VLOOKUP(A11,'000300反'!A:O,15,FALSE)</f>
        <v>5.4254534776462471</v>
      </c>
      <c r="G11" s="7">
        <f>VLOOKUP($A11,'000300反'!$A:$AD,18,FALSE)</f>
        <v>2.2782895890690624</v>
      </c>
      <c r="H11" s="7">
        <f>VLOOKUP($A11,'000300反'!$A:$AD,21,FALSE)</f>
        <v>2.2176158381376783</v>
      </c>
      <c r="I11" s="7">
        <f>VLOOKUP($A11,'000300反'!$A:$AD,24,FALSE)</f>
        <v>2.5121194582356097</v>
      </c>
      <c r="J11" s="7">
        <f>VLOOKUP($A11,'000300反'!$A:$AD,27,FALSE)</f>
        <v>2.7468048786787751</v>
      </c>
      <c r="K11" s="7">
        <f>VLOOKUP($A11,'000300反'!$A:$AD,30,FALSE)</f>
        <v>2.8924592232318158</v>
      </c>
    </row>
    <row r="12" spans="1:13" x14ac:dyDescent="0.15">
      <c r="A12" s="1">
        <v>42004</v>
      </c>
      <c r="B12" s="2">
        <f>VLOOKUP(A12,'000300'!A:B,2,FALSE)</f>
        <v>3533.71</v>
      </c>
      <c r="C12" s="7">
        <f>VLOOKUP(A12,'000300反'!A:F,6,FALSE)</f>
        <v>1.2855081830880231</v>
      </c>
      <c r="D12" s="7">
        <f>VLOOKUP(A12,'000300反'!A:I,9,FALSE)</f>
        <v>4.9983615755891879</v>
      </c>
      <c r="E12" s="7">
        <f>VLOOKUP(A12,'000300反'!A:L,12,FALSE)</f>
        <v>8.8765678045722378</v>
      </c>
      <c r="F12" s="7">
        <f>VLOOKUP(A12,'000300反'!A:O,15,FALSE)</f>
        <v>8.0801273434298881</v>
      </c>
      <c r="G12" s="7">
        <f>VLOOKUP($A12,'000300反'!$A:$AD,18,FALSE)</f>
        <v>3.4552407925173618</v>
      </c>
      <c r="H12" s="7">
        <f>VLOOKUP($A12,'000300反'!$A:$AD,21,FALSE)</f>
        <v>3.3720948678452189</v>
      </c>
      <c r="I12" s="7">
        <f>VLOOKUP($A12,'000300反'!$A:$AD,24,FALSE)</f>
        <v>3.8076760234376188</v>
      </c>
      <c r="J12" s="7">
        <f>VLOOKUP($A12,'000300反'!$A:$AD,27,FALSE)</f>
        <v>3.2708503202426158</v>
      </c>
      <c r="K12" s="7">
        <f>VLOOKUP($A12,'000300反'!$A:$AD,30,FALSE)</f>
        <v>3.2925127906732494</v>
      </c>
    </row>
    <row r="13" spans="1:13" x14ac:dyDescent="0.15">
      <c r="A13" s="1">
        <v>42369</v>
      </c>
      <c r="B13" s="2">
        <f>VLOOKUP(A13,'000300'!A:B,2,FALSE)</f>
        <v>3731</v>
      </c>
      <c r="C13" s="7">
        <f>VLOOKUP(A13,'000300反'!A:F,6,FALSE)</f>
        <v>1.338509083894913</v>
      </c>
      <c r="D13" s="7">
        <f>VLOOKUP(A13,'000300反'!A:I,9,FALSE)</f>
        <v>5.5031885085105543</v>
      </c>
      <c r="E13" s="7">
        <f>VLOOKUP(A13,'000300反'!A:L,12,FALSE)</f>
        <v>7.6245580128674799</v>
      </c>
      <c r="F13" s="7">
        <f>VLOOKUP(A13,'000300反'!A:O,15,FALSE)</f>
        <v>6.6874632889586643</v>
      </c>
      <c r="G13" s="7">
        <f>VLOOKUP($A13,'000300反'!$A:$AD,18,FALSE)</f>
        <v>3.6481497906965394</v>
      </c>
      <c r="H13" s="7">
        <f>VLOOKUP($A13,'000300反'!$A:$AD,21,FALSE)</f>
        <v>3.5603617591512919</v>
      </c>
      <c r="I13" s="7">
        <f>VLOOKUP($A13,'000300反'!$A:$AD,24,FALSE)</f>
        <v>4.0202617768423963</v>
      </c>
      <c r="J13" s="7">
        <f>VLOOKUP($A13,'000300反'!$A:$AD,27,FALSE)</f>
        <v>3.4534646433423237</v>
      </c>
      <c r="K13" s="7">
        <f>VLOOKUP($A13,'000300反'!$A:$AD,30,FALSE)</f>
        <v>3.4763365477081862</v>
      </c>
    </row>
    <row r="14" spans="1:13" x14ac:dyDescent="0.15">
      <c r="A14" s="1">
        <v>42699</v>
      </c>
      <c r="B14" s="2">
        <f>VLOOKUP(A14,'000300'!A:B,2,FALSE)</f>
        <v>3521.3</v>
      </c>
      <c r="C14" s="7">
        <f>VLOOKUP(A14,'000300反'!A:F,6,FALSE)</f>
        <v>1.6494181638711627</v>
      </c>
      <c r="D14" s="7">
        <f>VLOOKUP(A14,'000300反'!A:I,9,FALSE)</f>
        <v>4.9144911763694363</v>
      </c>
      <c r="E14" s="7">
        <f>VLOOKUP(A14,'000300反'!A:L,12,FALSE)</f>
        <v>6.6980457505583324</v>
      </c>
      <c r="F14" s="7">
        <f>VLOOKUP(A14,'000300反'!A:O,15,FALSE)</f>
        <v>7.0298181708010876</v>
      </c>
      <c r="G14" s="7">
        <f>VLOOKUP($A14,'000300反'!$A:$AD,18,FALSE)</f>
        <v>3.1668110886150118</v>
      </c>
      <c r="H14" s="7">
        <f>VLOOKUP($A14,'000300反'!$A:$AD,21,FALSE)</f>
        <v>3.3602524423745486</v>
      </c>
      <c r="I14" s="7">
        <f>VLOOKUP($A14,'000300反'!$A:$AD,24,FALSE)</f>
        <v>3.7943038849625097</v>
      </c>
      <c r="J14" s="7">
        <f>VLOOKUP($A14,'000300反'!$A:$AD,27,FALSE)</f>
        <v>3.2593634544629659</v>
      </c>
      <c r="K14" s="7">
        <f>VLOOKUP($A14,'000300反'!$A:$AD,30,FALSE)</f>
        <v>3.2809498486852928</v>
      </c>
    </row>
    <row r="15" spans="1:13" x14ac:dyDescent="0.15">
      <c r="A15" s="8" t="str">
        <f>A1</f>
        <v xml:space="preserve">      时间</v>
      </c>
      <c r="B15" s="8" t="str">
        <f t="shared" ref="B15:K15" si="0">B1</f>
        <v>沪深300</v>
      </c>
      <c r="C15" s="8" t="str">
        <f t="shared" si="0"/>
        <v>2天</v>
      </c>
      <c r="D15" s="8" t="str">
        <f t="shared" si="0"/>
        <v>3天</v>
      </c>
      <c r="E15" s="8" t="str">
        <f t="shared" si="0"/>
        <v>4天</v>
      </c>
      <c r="F15" s="8" t="str">
        <f t="shared" si="0"/>
        <v>5天</v>
      </c>
      <c r="G15" s="8" t="str">
        <f t="shared" si="0"/>
        <v>6天</v>
      </c>
      <c r="H15" s="8" t="str">
        <f t="shared" si="0"/>
        <v>7天</v>
      </c>
      <c r="I15" s="8" t="str">
        <f t="shared" si="0"/>
        <v>8天</v>
      </c>
      <c r="J15" s="8" t="str">
        <f t="shared" si="0"/>
        <v>9天</v>
      </c>
      <c r="K15" s="8" t="str">
        <f t="shared" si="0"/>
        <v>10天</v>
      </c>
      <c r="L15" s="9" t="s">
        <v>26</v>
      </c>
      <c r="M15" s="9" t="s">
        <v>27</v>
      </c>
    </row>
    <row r="16" spans="1:13" x14ac:dyDescent="0.15">
      <c r="A16" s="8">
        <f t="shared" ref="A16:A27" si="1">A3</f>
        <v>38716</v>
      </c>
      <c r="B16" s="10">
        <f>B3/B2-1</f>
        <v>-6.9628032562263131E-2</v>
      </c>
      <c r="C16" s="10">
        <f t="shared" ref="C16:K16" si="2">C3/C2-1</f>
        <v>2.7244512506398033E-2</v>
      </c>
      <c r="D16" s="10">
        <f t="shared" si="2"/>
        <v>-6.8254344273688594E-2</v>
      </c>
      <c r="E16" s="10">
        <f t="shared" si="2"/>
        <v>3.9905167557226839E-2</v>
      </c>
      <c r="F16" s="10">
        <f t="shared" si="2"/>
        <v>-6.8769818816473816E-2</v>
      </c>
      <c r="G16" s="10">
        <f t="shared" si="2"/>
        <v>-0.11087790654313723</v>
      </c>
      <c r="H16" s="10">
        <f t="shared" si="2"/>
        <v>-0.12721237556717691</v>
      </c>
      <c r="I16" s="10">
        <f t="shared" si="2"/>
        <v>-6.9628032562262243E-2</v>
      </c>
      <c r="J16" s="10">
        <f t="shared" si="2"/>
        <v>-6.9628032562262243E-2</v>
      </c>
      <c r="K16" s="10">
        <f t="shared" si="2"/>
        <v>-6.9628032562262243E-2</v>
      </c>
      <c r="L16" s="11">
        <f>AVERAGE(C16:K16)</f>
        <v>-5.7427651424848708E-2</v>
      </c>
      <c r="M16" s="11">
        <f>L16-B16</f>
        <v>1.2200381137414423E-2</v>
      </c>
    </row>
    <row r="17" spans="1:13" x14ac:dyDescent="0.15">
      <c r="A17" s="8">
        <f t="shared" si="1"/>
        <v>39080</v>
      </c>
      <c r="B17" s="10">
        <f t="shared" ref="B17:K27" si="3">B4/B3-1</f>
        <v>1.2102441929720071</v>
      </c>
      <c r="C17" s="10">
        <f t="shared" si="3"/>
        <v>0.39486324152903252</v>
      </c>
      <c r="D17" s="10">
        <f t="shared" si="3"/>
        <v>0.93421923154586706</v>
      </c>
      <c r="E17" s="10">
        <f t="shared" si="3"/>
        <v>1.1202354095402862</v>
      </c>
      <c r="F17" s="10">
        <f t="shared" si="3"/>
        <v>1.1874156039968571</v>
      </c>
      <c r="G17" s="10">
        <f t="shared" si="3"/>
        <v>1.1255611461106669</v>
      </c>
      <c r="H17" s="10">
        <f t="shared" si="3"/>
        <v>1.113171310195932</v>
      </c>
      <c r="I17" s="10">
        <f t="shared" si="3"/>
        <v>1.0566315011904575</v>
      </c>
      <c r="J17" s="10">
        <f t="shared" si="3"/>
        <v>1.0210503676108997</v>
      </c>
      <c r="K17" s="10">
        <f t="shared" si="3"/>
        <v>1.2102441929720076</v>
      </c>
      <c r="L17" s="11">
        <f t="shared" ref="L17:L27" si="4">AVERAGE(C17:K17)</f>
        <v>1.0181546671880009</v>
      </c>
      <c r="M17" s="11">
        <f t="shared" ref="M17:M27" si="5">L17-B17</f>
        <v>-0.19208952578400629</v>
      </c>
    </row>
    <row r="18" spans="1:13" x14ac:dyDescent="0.15">
      <c r="A18" s="8">
        <f t="shared" si="1"/>
        <v>39444</v>
      </c>
      <c r="B18" s="10">
        <f t="shared" si="3"/>
        <v>1.6154528306508906</v>
      </c>
      <c r="C18" s="10">
        <f t="shared" si="3"/>
        <v>0.27670394386205421</v>
      </c>
      <c r="D18" s="10">
        <f t="shared" si="3"/>
        <v>1.7859213014031425</v>
      </c>
      <c r="E18" s="10">
        <f t="shared" si="3"/>
        <v>1.6915887696161493</v>
      </c>
      <c r="F18" s="10">
        <f t="shared" si="3"/>
        <v>1.6154528306508897</v>
      </c>
      <c r="G18" s="10">
        <f t="shared" si="3"/>
        <v>1.6154528306508871</v>
      </c>
      <c r="H18" s="10">
        <f t="shared" si="3"/>
        <v>1.6154528306508875</v>
      </c>
      <c r="I18" s="10">
        <f t="shared" si="3"/>
        <v>1.6154528306508888</v>
      </c>
      <c r="J18" s="10">
        <f t="shared" si="3"/>
        <v>1.6154528306508862</v>
      </c>
      <c r="K18" s="10">
        <f t="shared" si="3"/>
        <v>1.6154528306508849</v>
      </c>
      <c r="L18" s="11">
        <f t="shared" si="4"/>
        <v>1.4941034443096302</v>
      </c>
      <c r="M18" s="11">
        <f t="shared" si="5"/>
        <v>-0.12134938634126047</v>
      </c>
    </row>
    <row r="19" spans="1:13" x14ac:dyDescent="0.15">
      <c r="A19" s="8">
        <f t="shared" si="1"/>
        <v>39813</v>
      </c>
      <c r="B19" s="10">
        <f t="shared" si="3"/>
        <v>-0.65949268208614398</v>
      </c>
      <c r="C19" s="10">
        <f t="shared" si="3"/>
        <v>-0.43506271165953303</v>
      </c>
      <c r="D19" s="10">
        <f t="shared" si="3"/>
        <v>-0.53376100977442498</v>
      </c>
      <c r="E19" s="10">
        <f t="shared" si="3"/>
        <v>-0.2805719075887525</v>
      </c>
      <c r="F19" s="10">
        <f t="shared" si="3"/>
        <v>-0.21760045539321859</v>
      </c>
      <c r="G19" s="10">
        <f t="shared" si="3"/>
        <v>-0.47920596012349215</v>
      </c>
      <c r="H19" s="10">
        <f t="shared" si="3"/>
        <v>-0.42216673191876741</v>
      </c>
      <c r="I19" s="10">
        <f t="shared" si="3"/>
        <v>-0.4419315620978338</v>
      </c>
      <c r="J19" s="10">
        <f t="shared" si="3"/>
        <v>-0.44696690126201977</v>
      </c>
      <c r="K19" s="10">
        <f t="shared" si="3"/>
        <v>-0.46749040419461763</v>
      </c>
      <c r="L19" s="11">
        <f t="shared" si="4"/>
        <v>-0.41386196044585111</v>
      </c>
      <c r="M19" s="11">
        <f t="shared" si="5"/>
        <v>0.24563072164029287</v>
      </c>
    </row>
    <row r="20" spans="1:13" x14ac:dyDescent="0.15">
      <c r="A20" s="8">
        <f t="shared" si="1"/>
        <v>40178</v>
      </c>
      <c r="B20" s="10">
        <f t="shared" si="3"/>
        <v>0.96712364940694928</v>
      </c>
      <c r="C20" s="10">
        <f t="shared" si="3"/>
        <v>0.22724031227567165</v>
      </c>
      <c r="D20" s="10">
        <f t="shared" si="3"/>
        <v>0.50690568907044731</v>
      </c>
      <c r="E20" s="10">
        <f t="shared" si="3"/>
        <v>0.68096062561623749</v>
      </c>
      <c r="F20" s="10">
        <f t="shared" si="3"/>
        <v>0.51950237518889231</v>
      </c>
      <c r="G20" s="10">
        <f t="shared" si="3"/>
        <v>0.3306786845346863</v>
      </c>
      <c r="H20" s="10">
        <f t="shared" si="3"/>
        <v>0.29222140306749456</v>
      </c>
      <c r="I20" s="10">
        <f t="shared" si="3"/>
        <v>0.28196413334193848</v>
      </c>
      <c r="J20" s="10">
        <f t="shared" si="3"/>
        <v>0</v>
      </c>
      <c r="K20" s="10">
        <f t="shared" si="3"/>
        <v>0</v>
      </c>
      <c r="L20" s="11">
        <f t="shared" si="4"/>
        <v>0.31549702478837421</v>
      </c>
      <c r="M20" s="11">
        <f t="shared" si="5"/>
        <v>-0.65162662461857512</v>
      </c>
    </row>
    <row r="21" spans="1:13" x14ac:dyDescent="0.15">
      <c r="A21" s="8">
        <f t="shared" si="1"/>
        <v>40543</v>
      </c>
      <c r="B21" s="10">
        <f t="shared" si="3"/>
        <v>-0.12512864685877922</v>
      </c>
      <c r="C21" s="10">
        <f t="shared" si="3"/>
        <v>-6.0756398246682219E-2</v>
      </c>
      <c r="D21" s="10">
        <f t="shared" si="3"/>
        <v>1.0445887125012154E-2</v>
      </c>
      <c r="E21" s="10">
        <f t="shared" si="3"/>
        <v>7.0176224587102931E-2</v>
      </c>
      <c r="F21" s="10">
        <f t="shared" si="3"/>
        <v>-5.1663040251952119E-2</v>
      </c>
      <c r="G21" s="10">
        <f t="shared" si="3"/>
        <v>-4.1502988495381699E-2</v>
      </c>
      <c r="H21" s="10">
        <f t="shared" si="3"/>
        <v>-0.21382178224171067</v>
      </c>
      <c r="I21" s="10">
        <f t="shared" si="3"/>
        <v>-0.12512864685878011</v>
      </c>
      <c r="J21" s="10">
        <f t="shared" si="3"/>
        <v>0</v>
      </c>
      <c r="K21" s="10">
        <f t="shared" si="3"/>
        <v>0</v>
      </c>
      <c r="L21" s="11">
        <f t="shared" si="4"/>
        <v>-4.5805638264710194E-2</v>
      </c>
      <c r="M21" s="11">
        <f t="shared" si="5"/>
        <v>7.932300859406903E-2</v>
      </c>
    </row>
    <row r="22" spans="1:13" x14ac:dyDescent="0.15">
      <c r="A22" s="8">
        <f t="shared" si="1"/>
        <v>40907</v>
      </c>
      <c r="B22" s="10">
        <f t="shared" si="3"/>
        <v>-0.2501454482683666</v>
      </c>
      <c r="C22" s="10">
        <f t="shared" si="3"/>
        <v>-0.10040790517008535</v>
      </c>
      <c r="D22" s="10">
        <f t="shared" si="3"/>
        <v>-3.7572656578249486E-2</v>
      </c>
      <c r="E22" s="10">
        <f t="shared" si="3"/>
        <v>-6.8406049831600035E-2</v>
      </c>
      <c r="F22" s="10">
        <f t="shared" si="3"/>
        <v>-0.13435585043236475</v>
      </c>
      <c r="G22" s="10">
        <f t="shared" si="3"/>
        <v>-0.25172779756158314</v>
      </c>
      <c r="H22" s="10">
        <f t="shared" si="3"/>
        <v>-0.25014544826836749</v>
      </c>
      <c r="I22" s="10">
        <f t="shared" si="3"/>
        <v>-0.25014544826836638</v>
      </c>
      <c r="J22" s="10">
        <f t="shared" si="3"/>
        <v>0</v>
      </c>
      <c r="K22" s="10">
        <f t="shared" si="3"/>
        <v>0</v>
      </c>
      <c r="L22" s="11">
        <f t="shared" si="4"/>
        <v>-0.12141790623451297</v>
      </c>
      <c r="M22" s="11">
        <f t="shared" si="5"/>
        <v>0.12872754203385361</v>
      </c>
    </row>
    <row r="23" spans="1:13" x14ac:dyDescent="0.15">
      <c r="A23" s="8">
        <f t="shared" si="1"/>
        <v>41274</v>
      </c>
      <c r="B23" s="10">
        <f t="shared" si="3"/>
        <v>7.5545456870752981E-2</v>
      </c>
      <c r="C23" s="10">
        <f t="shared" si="3"/>
        <v>9.0549069537640303E-2</v>
      </c>
      <c r="D23" s="10">
        <f t="shared" si="3"/>
        <v>8.2330410229975559E-2</v>
      </c>
      <c r="E23" s="10">
        <f t="shared" si="3"/>
        <v>1.2742418567063041E-2</v>
      </c>
      <c r="F23" s="10">
        <f t="shared" si="3"/>
        <v>-1.5729687379935853E-2</v>
      </c>
      <c r="G23" s="10">
        <f t="shared" si="3"/>
        <v>-7.5837795787041418E-2</v>
      </c>
      <c r="H23" s="10">
        <f t="shared" si="3"/>
        <v>3.4100113397052434E-2</v>
      </c>
      <c r="I23" s="10">
        <f t="shared" si="3"/>
        <v>7.5545456870754313E-2</v>
      </c>
      <c r="J23" s="10">
        <f t="shared" si="3"/>
        <v>0</v>
      </c>
      <c r="K23" s="10">
        <f t="shared" si="3"/>
        <v>0</v>
      </c>
      <c r="L23" s="11">
        <f t="shared" si="4"/>
        <v>2.2633331715056486E-2</v>
      </c>
      <c r="M23" s="11">
        <f t="shared" si="5"/>
        <v>-5.2912125155696495E-2</v>
      </c>
    </row>
    <row r="24" spans="1:13" x14ac:dyDescent="0.15">
      <c r="A24" s="8">
        <f t="shared" si="1"/>
        <v>41639</v>
      </c>
      <c r="B24" s="10">
        <f t="shared" si="3"/>
        <v>-7.6466041736855561E-2</v>
      </c>
      <c r="C24" s="10">
        <f t="shared" si="3"/>
        <v>6.0280548273041745E-2</v>
      </c>
      <c r="D24" s="10">
        <f t="shared" si="3"/>
        <v>-1.4635398800899702E-2</v>
      </c>
      <c r="E24" s="10">
        <f t="shared" si="3"/>
        <v>-3.9355229168781647E-2</v>
      </c>
      <c r="F24" s="10">
        <f t="shared" si="3"/>
        <v>4.9683399925884553E-2</v>
      </c>
      <c r="G24" s="10">
        <f t="shared" si="3"/>
        <v>-6.4420455173291868E-3</v>
      </c>
      <c r="H24" s="10">
        <f t="shared" si="3"/>
        <v>0</v>
      </c>
      <c r="I24" s="10">
        <f t="shared" si="3"/>
        <v>-1.5374858796250557E-2</v>
      </c>
      <c r="J24" s="10">
        <f t="shared" si="3"/>
        <v>0</v>
      </c>
      <c r="K24" s="10">
        <f t="shared" si="3"/>
        <v>0</v>
      </c>
      <c r="L24" s="11">
        <f t="shared" si="4"/>
        <v>3.7951573239628006E-3</v>
      </c>
      <c r="M24" s="11">
        <f t="shared" si="5"/>
        <v>8.0261199060818356E-2</v>
      </c>
    </row>
    <row r="25" spans="1:13" x14ac:dyDescent="0.15">
      <c r="A25" s="8">
        <f t="shared" si="1"/>
        <v>42004</v>
      </c>
      <c r="B25" s="10">
        <f t="shared" si="3"/>
        <v>0.51659420694154146</v>
      </c>
      <c r="C25" s="10">
        <f t="shared" si="3"/>
        <v>2.7219868459428698E-2</v>
      </c>
      <c r="D25" s="10">
        <f t="shared" si="3"/>
        <v>0.35278013814476328</v>
      </c>
      <c r="E25" s="10">
        <f t="shared" si="3"/>
        <v>0.26262328030154247</v>
      </c>
      <c r="F25" s="10">
        <f t="shared" si="3"/>
        <v>0.48929990400274015</v>
      </c>
      <c r="G25" s="10">
        <f t="shared" si="3"/>
        <v>0.51659420694154012</v>
      </c>
      <c r="H25" s="10">
        <f t="shared" si="3"/>
        <v>0.52059468996084357</v>
      </c>
      <c r="I25" s="10">
        <f t="shared" si="3"/>
        <v>0.51572251508769607</v>
      </c>
      <c r="J25" s="10">
        <f t="shared" si="3"/>
        <v>0.19078364307256823</v>
      </c>
      <c r="K25" s="10">
        <f t="shared" si="3"/>
        <v>0.13830914684233431</v>
      </c>
      <c r="L25" s="11">
        <f t="shared" si="4"/>
        <v>0.33488082142371745</v>
      </c>
      <c r="M25" s="11">
        <f t="shared" si="5"/>
        <v>-0.18171338551782401</v>
      </c>
    </row>
    <row r="26" spans="1:13" x14ac:dyDescent="0.15">
      <c r="A26" s="8">
        <f t="shared" si="1"/>
        <v>42369</v>
      </c>
      <c r="B26" s="10">
        <f t="shared" si="3"/>
        <v>5.5830840674531812E-2</v>
      </c>
      <c r="C26" s="10">
        <f t="shared" si="3"/>
        <v>4.1229532028004723E-2</v>
      </c>
      <c r="D26" s="10">
        <f t="shared" si="3"/>
        <v>0.10099848226003116</v>
      </c>
      <c r="E26" s="10">
        <f t="shared" si="3"/>
        <v>-0.14104660937303481</v>
      </c>
      <c r="F26" s="10">
        <f t="shared" si="3"/>
        <v>-0.17235669628444983</v>
      </c>
      <c r="G26" s="10">
        <f t="shared" si="3"/>
        <v>5.5830840674531146E-2</v>
      </c>
      <c r="H26" s="10">
        <f t="shared" si="3"/>
        <v>5.5830840674531812E-2</v>
      </c>
      <c r="I26" s="10">
        <f t="shared" si="3"/>
        <v>5.5830840674530924E-2</v>
      </c>
      <c r="J26" s="10">
        <f t="shared" si="3"/>
        <v>5.5830840674532256E-2</v>
      </c>
      <c r="K26" s="10">
        <f t="shared" si="3"/>
        <v>5.5830840674532034E-2</v>
      </c>
      <c r="L26" s="11">
        <f t="shared" si="4"/>
        <v>1.199765688924549E-2</v>
      </c>
      <c r="M26" s="11">
        <f t="shared" si="5"/>
        <v>-4.383318378528632E-2</v>
      </c>
    </row>
    <row r="27" spans="1:13" x14ac:dyDescent="0.15">
      <c r="A27" s="8">
        <f t="shared" si="1"/>
        <v>42699</v>
      </c>
      <c r="B27" s="10">
        <f t="shared" si="3"/>
        <v>-5.6204770838917173E-2</v>
      </c>
      <c r="C27" s="10">
        <f t="shared" si="3"/>
        <v>0.23228014192592461</v>
      </c>
      <c r="D27" s="10">
        <f t="shared" si="3"/>
        <v>-0.10697386273988452</v>
      </c>
      <c r="E27" s="10">
        <f t="shared" si="3"/>
        <v>-0.1215168486810031</v>
      </c>
      <c r="F27" s="10">
        <f t="shared" si="3"/>
        <v>5.1193534386599016E-2</v>
      </c>
      <c r="G27" s="10">
        <f t="shared" si="3"/>
        <v>-0.13194049852586398</v>
      </c>
      <c r="H27" s="10">
        <f t="shared" si="3"/>
        <v>-5.6204770838917506E-2</v>
      </c>
      <c r="I27" s="10">
        <f t="shared" si="3"/>
        <v>-5.6204770838917617E-2</v>
      </c>
      <c r="J27" s="10">
        <f t="shared" si="3"/>
        <v>-5.6204770838917062E-2</v>
      </c>
      <c r="K27" s="10">
        <f t="shared" si="3"/>
        <v>-5.6204770838917839E-2</v>
      </c>
      <c r="L27" s="11">
        <f t="shared" si="4"/>
        <v>-3.3530735221099776E-2</v>
      </c>
      <c r="M27" s="11">
        <f t="shared" si="5"/>
        <v>2.2674035617817397E-2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000300</vt:lpstr>
      <vt:lpstr>000300反</vt:lpstr>
      <vt:lpstr>Sheet1</vt:lpstr>
      <vt:lpstr>反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2017-02-14T23:47:45Z</dcterms:modified>
</cp:coreProperties>
</file>